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embeddings/oleObject1.bin" ContentType="application/vnd.openxmlformats-officedocument.oleObject"/>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227"/>
  <workbookPr codeName="EstaPastaDeTrabalho"/>
  <mc:AlternateContent xmlns:mc="http://schemas.openxmlformats.org/markup-compatibility/2006">
    <mc:Choice Requires="x15">
      <x15ac:absPath xmlns:x15ac="http://schemas.microsoft.com/office/spreadsheetml/2010/11/ac" url="C:\Users\schia\Downloads\"/>
    </mc:Choice>
  </mc:AlternateContent>
  <xr:revisionPtr revIDLastSave="0" documentId="8_{3BF265CD-849A-4C7E-BC0C-900384492801}" xr6:coauthVersionLast="47" xr6:coauthVersionMax="47" xr10:uidLastSave="{00000000-0000-0000-0000-000000000000}"/>
  <bookViews>
    <workbookView xWindow="-108" yWindow="-108" windowWidth="23256" windowHeight="12456" tabRatio="907" activeTab="7" xr2:uid="{00000000-000D-0000-FFFF-FFFF00000000}"/>
  </bookViews>
  <sheets>
    <sheet name="Capa" sheetId="46" r:id="rId1"/>
    <sheet name="DADOS" sheetId="15" r:id="rId2"/>
    <sheet name="BDIs" sheetId="21" r:id="rId3"/>
    <sheet name="RESUMO" sheetId="191" r:id="rId4"/>
    <sheet name="ORCAMENTO" sheetId="183" r:id="rId5"/>
    <sheet name="CRONOGRAMA" sheetId="95" r:id="rId6"/>
    <sheet name="COMPOSIÇÕES" sheetId="128" r:id="rId7"/>
    <sheet name="LEIS SOCIAIS" sheetId="192" r:id="rId8"/>
  </sheets>
  <definedNames>
    <definedName name="__xlnm.Print_Area_1" localSheetId="0">#REF!</definedName>
    <definedName name="__xlnm.Print_Area_1" localSheetId="5">#REF!</definedName>
    <definedName name="__xlnm.Print_Area_1">#REF!</definedName>
    <definedName name="__xlnm.Print_Area_2" localSheetId="2">#REF!</definedName>
    <definedName name="__xlnm.Print_Area_2" localSheetId="0">#REF!</definedName>
    <definedName name="__xlnm.Print_Area_2">#REF!</definedName>
    <definedName name="__xlnm.Print_Area_3" localSheetId="2">#REF!</definedName>
    <definedName name="__xlnm.Print_Area_3" localSheetId="0">#REF!</definedName>
    <definedName name="__xlnm.Print_Area_3">#REF!</definedName>
    <definedName name="__xlnm.Print_Area_3_1" localSheetId="2">#REF!</definedName>
    <definedName name="__xlnm.Print_Area_3_1" localSheetId="0">#REF!</definedName>
    <definedName name="__xlnm.Print_Area_3_1">#REF!</definedName>
    <definedName name="__xlnm.Print_Titles_1" localSheetId="0">#REF!</definedName>
    <definedName name="__xlnm.Print_Titles_1">#REF!</definedName>
    <definedName name="__xlnm.Print_Titles_2" localSheetId="2">#REF!</definedName>
    <definedName name="__xlnm.Print_Titles_2" localSheetId="0">#REF!</definedName>
    <definedName name="__xlnm.Print_Titles_2">#REF!</definedName>
    <definedName name="__xlnm.Print_Titles_3" localSheetId="2">#REF!</definedName>
    <definedName name="__xlnm.Print_Titles_3" localSheetId="0">#REF!</definedName>
    <definedName name="__xlnm.Print_Titles_3">#REF!</definedName>
    <definedName name="_xlnm._FilterDatabase" localSheetId="6" hidden="1">COMPOSIÇÕES!$A$9:$P$6263</definedName>
    <definedName name="_xlnm._FilterDatabase" localSheetId="5" hidden="1">CRONOGRAMA!$A$13:$AL$188</definedName>
    <definedName name="_xlnm._FilterDatabase" localSheetId="4" hidden="1">ORCAMENTO!$A$10:$S$3717</definedName>
    <definedName name="_xlnm._FilterDatabase" localSheetId="3" hidden="1">RESUMO!$C$16:$F$117</definedName>
    <definedName name="_R10P" localSheetId="2">#REF!</definedName>
    <definedName name="_R10P" localSheetId="0">#REF!</definedName>
    <definedName name="_R10P">#REF!</definedName>
    <definedName name="_R10R" localSheetId="2">#REF!</definedName>
    <definedName name="_R10R" localSheetId="0">#REF!</definedName>
    <definedName name="_R10R">#REF!</definedName>
    <definedName name="_R11P" localSheetId="2">#REF!</definedName>
    <definedName name="_R11P" localSheetId="0">#REF!</definedName>
    <definedName name="_R11P">#REF!</definedName>
    <definedName name="_R11R" localSheetId="2">#REF!</definedName>
    <definedName name="_R11R" localSheetId="0">#REF!</definedName>
    <definedName name="_R11R">#REF!</definedName>
    <definedName name="_R12P" localSheetId="2">#REF!</definedName>
    <definedName name="_R12P" localSheetId="0">#REF!</definedName>
    <definedName name="_R12P">#REF!</definedName>
    <definedName name="_R12R" localSheetId="2">#REF!</definedName>
    <definedName name="_R12R" localSheetId="0">#REF!</definedName>
    <definedName name="_R12R">#REF!</definedName>
    <definedName name="_R13P" localSheetId="2">#REF!</definedName>
    <definedName name="_R13P" localSheetId="0">#REF!</definedName>
    <definedName name="_R13P">#REF!</definedName>
    <definedName name="_R13R" localSheetId="2">#REF!</definedName>
    <definedName name="_R13R" localSheetId="0">#REF!</definedName>
    <definedName name="_R13R">#REF!</definedName>
    <definedName name="_R14P" localSheetId="2">#REF!</definedName>
    <definedName name="_R14P" localSheetId="0">#REF!</definedName>
    <definedName name="_R14P">#REF!</definedName>
    <definedName name="_R14R" localSheetId="2">#REF!</definedName>
    <definedName name="_R14R" localSheetId="0">#REF!</definedName>
    <definedName name="_R14R">#REF!</definedName>
    <definedName name="_R15P" localSheetId="2">#REF!</definedName>
    <definedName name="_R15P" localSheetId="0">#REF!</definedName>
    <definedName name="_R15P">#REF!</definedName>
    <definedName name="_R15R" localSheetId="2">#REF!</definedName>
    <definedName name="_R15R" localSheetId="0">#REF!</definedName>
    <definedName name="_R15R">#REF!</definedName>
    <definedName name="_R16P" localSheetId="2">#REF!</definedName>
    <definedName name="_R16P" localSheetId="0">#REF!</definedName>
    <definedName name="_R16P">#REF!</definedName>
    <definedName name="_R16R" localSheetId="2">#REF!</definedName>
    <definedName name="_R16R" localSheetId="0">#REF!</definedName>
    <definedName name="_R16R">#REF!</definedName>
    <definedName name="_R17P" localSheetId="2">#REF!</definedName>
    <definedName name="_R17P" localSheetId="0">#REF!</definedName>
    <definedName name="_R17P">#REF!</definedName>
    <definedName name="_R17R" localSheetId="2">#REF!</definedName>
    <definedName name="_R17R" localSheetId="0">#REF!</definedName>
    <definedName name="_R17R">#REF!</definedName>
    <definedName name="_R18P" localSheetId="2">#REF!</definedName>
    <definedName name="_R18P" localSheetId="0">#REF!</definedName>
    <definedName name="_R18P">#REF!</definedName>
    <definedName name="_R18R" localSheetId="2">#REF!</definedName>
    <definedName name="_R18R" localSheetId="0">#REF!</definedName>
    <definedName name="_R18R">#REF!</definedName>
    <definedName name="_R19P" localSheetId="2">#REF!</definedName>
    <definedName name="_R19P" localSheetId="0">#REF!</definedName>
    <definedName name="_R19P">#REF!</definedName>
    <definedName name="_R19R" localSheetId="2">#REF!</definedName>
    <definedName name="_R19R" localSheetId="0">#REF!</definedName>
    <definedName name="_R19R">#REF!</definedName>
    <definedName name="_R1P" localSheetId="2">#REF!</definedName>
    <definedName name="_R1P" localSheetId="0">#REF!</definedName>
    <definedName name="_R1P">#REF!</definedName>
    <definedName name="_R1R" localSheetId="2">#REF!</definedName>
    <definedName name="_R1R" localSheetId="0">#REF!</definedName>
    <definedName name="_R1R">#REF!</definedName>
    <definedName name="_R20P" localSheetId="2">#REF!</definedName>
    <definedName name="_R20P" localSheetId="0">#REF!</definedName>
    <definedName name="_R20P">#REF!</definedName>
    <definedName name="_R20R" localSheetId="2">#REF!</definedName>
    <definedName name="_R20R" localSheetId="0">#REF!</definedName>
    <definedName name="_R20R">#REF!</definedName>
    <definedName name="_R21P" localSheetId="2">#REF!</definedName>
    <definedName name="_R21P" localSheetId="0">#REF!</definedName>
    <definedName name="_R21P">#REF!</definedName>
    <definedName name="_R21R" localSheetId="2">#REF!</definedName>
    <definedName name="_R21R" localSheetId="0">#REF!</definedName>
    <definedName name="_R21R">#REF!</definedName>
    <definedName name="_R22P" localSheetId="2">#REF!</definedName>
    <definedName name="_R22P" localSheetId="0">#REF!</definedName>
    <definedName name="_R22P">#REF!</definedName>
    <definedName name="_R22R" localSheetId="2">#REF!</definedName>
    <definedName name="_R22R" localSheetId="0">#REF!</definedName>
    <definedName name="_R22R">#REF!</definedName>
    <definedName name="_R23P" localSheetId="2">#REF!</definedName>
    <definedName name="_R23P" localSheetId="0">#REF!</definedName>
    <definedName name="_R23P">#REF!</definedName>
    <definedName name="_R23R" localSheetId="2">#REF!</definedName>
    <definedName name="_R23R" localSheetId="0">#REF!</definedName>
    <definedName name="_R23R">#REF!</definedName>
    <definedName name="_R24P" localSheetId="2">#REF!</definedName>
    <definedName name="_R24P" localSheetId="0">#REF!</definedName>
    <definedName name="_R24P">#REF!</definedName>
    <definedName name="_R24R" localSheetId="2">#REF!</definedName>
    <definedName name="_R24R" localSheetId="0">#REF!</definedName>
    <definedName name="_R24R">#REF!</definedName>
    <definedName name="_R2P" localSheetId="2">#REF!</definedName>
    <definedName name="_R2P" localSheetId="0">#REF!</definedName>
    <definedName name="_R2P">#REF!</definedName>
    <definedName name="_R2R" localSheetId="2">#REF!</definedName>
    <definedName name="_R2R" localSheetId="0">#REF!</definedName>
    <definedName name="_R2R">#REF!</definedName>
    <definedName name="_R3P" localSheetId="2">#REF!</definedName>
    <definedName name="_R3P" localSheetId="0">#REF!</definedName>
    <definedName name="_R3P">#REF!</definedName>
    <definedName name="_R3R" localSheetId="2">#REF!</definedName>
    <definedName name="_R3R" localSheetId="0">#REF!</definedName>
    <definedName name="_R3R">#REF!</definedName>
    <definedName name="_R4P" localSheetId="2">#REF!</definedName>
    <definedName name="_R4P" localSheetId="0">#REF!</definedName>
    <definedName name="_R4P">#REF!</definedName>
    <definedName name="_R4R" localSheetId="2">#REF!</definedName>
    <definedName name="_R4R" localSheetId="0">#REF!</definedName>
    <definedName name="_R4R">#REF!</definedName>
    <definedName name="_R5P" localSheetId="2">#REF!</definedName>
    <definedName name="_R5P" localSheetId="0">#REF!</definedName>
    <definedName name="_R5P">#REF!</definedName>
    <definedName name="_R5R" localSheetId="2">#REF!</definedName>
    <definedName name="_R5R" localSheetId="0">#REF!</definedName>
    <definedName name="_R5R">#REF!</definedName>
    <definedName name="_R6P" localSheetId="2">#REF!</definedName>
    <definedName name="_R6P" localSheetId="0">#REF!</definedName>
    <definedName name="_R6P">#REF!</definedName>
    <definedName name="_R6R" localSheetId="2">#REF!</definedName>
    <definedName name="_R6R" localSheetId="0">#REF!</definedName>
    <definedName name="_R6R">#REF!</definedName>
    <definedName name="_R7P" localSheetId="2">#REF!</definedName>
    <definedName name="_R7P" localSheetId="0">#REF!</definedName>
    <definedName name="_R7P">#REF!</definedName>
    <definedName name="_R7R" localSheetId="2">#REF!</definedName>
    <definedName name="_R7R" localSheetId="0">#REF!</definedName>
    <definedName name="_R7R">#REF!</definedName>
    <definedName name="_R8P" localSheetId="2">#REF!</definedName>
    <definedName name="_R8P" localSheetId="0">#REF!</definedName>
    <definedName name="_R8P">#REF!</definedName>
    <definedName name="_R8R" localSheetId="2">#REF!</definedName>
    <definedName name="_R8R" localSheetId="0">#REF!</definedName>
    <definedName name="_R8R">#REF!</definedName>
    <definedName name="_R9P" localSheetId="2">#REF!</definedName>
    <definedName name="_R9P" localSheetId="0">#REF!</definedName>
    <definedName name="_R9P">#REF!</definedName>
    <definedName name="_R9R" localSheetId="2">#REF!</definedName>
    <definedName name="_R9R" localSheetId="0">#REF!</definedName>
    <definedName name="_R9R">#REF!</definedName>
    <definedName name="_RP1" localSheetId="2">#REF!</definedName>
    <definedName name="_RP1" localSheetId="0">#REF!</definedName>
    <definedName name="_RP1">#REF!</definedName>
    <definedName name="_RP10" localSheetId="2">#REF!</definedName>
    <definedName name="_RP10" localSheetId="0">#REF!</definedName>
    <definedName name="_RP10">#REF!</definedName>
    <definedName name="_RP11" localSheetId="2">#REF!</definedName>
    <definedName name="_RP11" localSheetId="0">#REF!</definedName>
    <definedName name="_RP11">#REF!</definedName>
    <definedName name="_RP12" localSheetId="2">#REF!</definedName>
    <definedName name="_RP12" localSheetId="0">#REF!</definedName>
    <definedName name="_RP12">#REF!</definedName>
    <definedName name="_RP13" localSheetId="2">#REF!</definedName>
    <definedName name="_RP13" localSheetId="0">#REF!</definedName>
    <definedName name="_RP13">#REF!</definedName>
    <definedName name="_RP14" localSheetId="2">#REF!</definedName>
    <definedName name="_RP14" localSheetId="0">#REF!</definedName>
    <definedName name="_RP14">#REF!</definedName>
    <definedName name="_RP15" localSheetId="2">#REF!</definedName>
    <definedName name="_RP15" localSheetId="0">#REF!</definedName>
    <definedName name="_RP15">#REF!</definedName>
    <definedName name="_RP16" localSheetId="2">#REF!</definedName>
    <definedName name="_RP16" localSheetId="0">#REF!</definedName>
    <definedName name="_RP16">#REF!</definedName>
    <definedName name="_RP17" localSheetId="2">#REF!</definedName>
    <definedName name="_RP17" localSheetId="0">#REF!</definedName>
    <definedName name="_RP17">#REF!</definedName>
    <definedName name="_RP18" localSheetId="2">#REF!</definedName>
    <definedName name="_RP18" localSheetId="0">#REF!</definedName>
    <definedName name="_RP18">#REF!</definedName>
    <definedName name="_RP19" localSheetId="2">#REF!</definedName>
    <definedName name="_RP19" localSheetId="0">#REF!</definedName>
    <definedName name="_RP19">#REF!</definedName>
    <definedName name="_RP2" localSheetId="2">#REF!</definedName>
    <definedName name="_RP2" localSheetId="0">#REF!</definedName>
    <definedName name="_RP2">#REF!</definedName>
    <definedName name="_RP20" localSheetId="2">#REF!</definedName>
    <definedName name="_RP20" localSheetId="0">#REF!</definedName>
    <definedName name="_RP20">#REF!</definedName>
    <definedName name="_RP21" localSheetId="2">#REF!</definedName>
    <definedName name="_RP21" localSheetId="0">#REF!</definedName>
    <definedName name="_RP21">#REF!</definedName>
    <definedName name="_RP22" localSheetId="2">#REF!</definedName>
    <definedName name="_RP22" localSheetId="0">#REF!</definedName>
    <definedName name="_RP22">#REF!</definedName>
    <definedName name="_RP23" localSheetId="2">#REF!</definedName>
    <definedName name="_RP23" localSheetId="0">#REF!</definedName>
    <definedName name="_RP23">#REF!</definedName>
    <definedName name="_RP24" localSheetId="2">#REF!</definedName>
    <definedName name="_RP24" localSheetId="0">#REF!</definedName>
    <definedName name="_RP24">#REF!</definedName>
    <definedName name="_RP3" localSheetId="2">#REF!</definedName>
    <definedName name="_RP3" localSheetId="0">#REF!</definedName>
    <definedName name="_RP3">#REF!</definedName>
    <definedName name="_RP4" localSheetId="2">#REF!</definedName>
    <definedName name="_RP4" localSheetId="0">#REF!</definedName>
    <definedName name="_RP4">#REF!</definedName>
    <definedName name="_RP5" localSheetId="2">#REF!</definedName>
    <definedName name="_RP5" localSheetId="0">#REF!</definedName>
    <definedName name="_RP5">#REF!</definedName>
    <definedName name="_RP6" localSheetId="2">#REF!</definedName>
    <definedName name="_RP6" localSheetId="0">#REF!</definedName>
    <definedName name="_RP6">#REF!</definedName>
    <definedName name="_RP7" localSheetId="2">#REF!</definedName>
    <definedName name="_RP7" localSheetId="0">#REF!</definedName>
    <definedName name="_RP7">#REF!</definedName>
    <definedName name="_RP8" localSheetId="2">#REF!</definedName>
    <definedName name="_RP8" localSheetId="0">#REF!</definedName>
    <definedName name="_RP8">#REF!</definedName>
    <definedName name="_RP9" localSheetId="2">#REF!</definedName>
    <definedName name="_RP9" localSheetId="0">#REF!</definedName>
    <definedName name="_RP9">#REF!</definedName>
    <definedName name="_RR1" localSheetId="2">#REF!</definedName>
    <definedName name="_RR1" localSheetId="0">#REF!</definedName>
    <definedName name="_RR1">#REF!</definedName>
    <definedName name="_RR10" localSheetId="2">#REF!</definedName>
    <definedName name="_RR10" localSheetId="0">#REF!</definedName>
    <definedName name="_RR10">#REF!</definedName>
    <definedName name="_RR12" localSheetId="2">#REF!</definedName>
    <definedName name="_RR12" localSheetId="0">#REF!</definedName>
    <definedName name="_RR12">#REF!</definedName>
    <definedName name="_RR13" localSheetId="2">#REF!</definedName>
    <definedName name="_RR13" localSheetId="0">#REF!</definedName>
    <definedName name="_RR13">#REF!</definedName>
    <definedName name="_RR14" localSheetId="2">#REF!</definedName>
    <definedName name="_RR14" localSheetId="0">#REF!</definedName>
    <definedName name="_RR14">#REF!</definedName>
    <definedName name="_RR15" localSheetId="2">#REF!</definedName>
    <definedName name="_RR15" localSheetId="0">#REF!</definedName>
    <definedName name="_RR15">#REF!</definedName>
    <definedName name="_RR16" localSheetId="2">#REF!</definedName>
    <definedName name="_RR16" localSheetId="0">#REF!</definedName>
    <definedName name="_RR16">#REF!</definedName>
    <definedName name="_RR17" localSheetId="2">#REF!</definedName>
    <definedName name="_RR17" localSheetId="0">#REF!</definedName>
    <definedName name="_RR17">#REF!</definedName>
    <definedName name="_RR18" localSheetId="2">#REF!</definedName>
    <definedName name="_RR18" localSheetId="0">#REF!</definedName>
    <definedName name="_RR18">#REF!</definedName>
    <definedName name="_RR19" localSheetId="2">#REF!</definedName>
    <definedName name="_RR19" localSheetId="0">#REF!</definedName>
    <definedName name="_RR19">#REF!</definedName>
    <definedName name="_RR2" localSheetId="2">#REF!</definedName>
    <definedName name="_RR2" localSheetId="0">#REF!</definedName>
    <definedName name="_RR2">#REF!</definedName>
    <definedName name="_RR20" localSheetId="2">#REF!</definedName>
    <definedName name="_RR20" localSheetId="0">#REF!</definedName>
    <definedName name="_RR20">#REF!</definedName>
    <definedName name="_RR21" localSheetId="2">#REF!</definedName>
    <definedName name="_RR21" localSheetId="0">#REF!</definedName>
    <definedName name="_RR21">#REF!</definedName>
    <definedName name="_RR22" localSheetId="2">#REF!</definedName>
    <definedName name="_RR22" localSheetId="0">#REF!</definedName>
    <definedName name="_RR22">#REF!</definedName>
    <definedName name="_RR23" localSheetId="2">#REF!</definedName>
    <definedName name="_RR23" localSheetId="0">#REF!</definedName>
    <definedName name="_RR23">#REF!</definedName>
    <definedName name="_RR24" localSheetId="2">#REF!</definedName>
    <definedName name="_RR24" localSheetId="0">#REF!</definedName>
    <definedName name="_RR24">#REF!</definedName>
    <definedName name="_RR3" localSheetId="2">#REF!</definedName>
    <definedName name="_RR3" localSheetId="0">#REF!</definedName>
    <definedName name="_RR3">#REF!</definedName>
    <definedName name="_RR4" localSheetId="2">#REF!</definedName>
    <definedName name="_RR4" localSheetId="0">#REF!</definedName>
    <definedName name="_RR4">#REF!</definedName>
    <definedName name="_RR5" localSheetId="2">#REF!</definedName>
    <definedName name="_RR5" localSheetId="0">#REF!</definedName>
    <definedName name="_RR5">#REF!</definedName>
    <definedName name="_RR6" localSheetId="2">#REF!</definedName>
    <definedName name="_RR6" localSheetId="0">#REF!</definedName>
    <definedName name="_RR6">#REF!</definedName>
    <definedName name="_RR7" localSheetId="2">#REF!</definedName>
    <definedName name="_RR7" localSheetId="0">#REF!</definedName>
    <definedName name="_RR7">#REF!</definedName>
    <definedName name="_RR8" localSheetId="2">#REF!</definedName>
    <definedName name="_RR8" localSheetId="0">#REF!</definedName>
    <definedName name="_RR8">#REF!</definedName>
    <definedName name="_RR9" localSheetId="2">#REF!</definedName>
    <definedName name="_RR9" localSheetId="0">#REF!</definedName>
    <definedName name="_RR9">#REF!</definedName>
    <definedName name="_tt1">"$#REF!.$A$1:$B$3278"</definedName>
    <definedName name="A1P1" localSheetId="2">#REF!</definedName>
    <definedName name="A1P1" localSheetId="0">#REF!</definedName>
    <definedName name="A1P1">#REF!</definedName>
    <definedName name="A1P10" localSheetId="2">#REF!</definedName>
    <definedName name="A1P10" localSheetId="0">#REF!</definedName>
    <definedName name="A1P10">#REF!</definedName>
    <definedName name="A1P11" localSheetId="2">#REF!</definedName>
    <definedName name="A1P11" localSheetId="0">#REF!</definedName>
    <definedName name="A1P11">#REF!</definedName>
    <definedName name="A1P12" localSheetId="2">#REF!</definedName>
    <definedName name="A1P12" localSheetId="0">#REF!</definedName>
    <definedName name="A1P12">#REF!</definedName>
    <definedName name="A1P13" localSheetId="2">#REF!</definedName>
    <definedName name="A1P13" localSheetId="0">#REF!</definedName>
    <definedName name="A1P13">#REF!</definedName>
    <definedName name="A1P14" localSheetId="2">#REF!</definedName>
    <definedName name="A1P14" localSheetId="0">#REF!</definedName>
    <definedName name="A1P14">#REF!</definedName>
    <definedName name="A1P15" localSheetId="2">#REF!</definedName>
    <definedName name="A1P15" localSheetId="0">#REF!</definedName>
    <definedName name="A1P15">#REF!</definedName>
    <definedName name="A1P16" localSheetId="2">#REF!</definedName>
    <definedName name="A1P16" localSheetId="0">#REF!</definedName>
    <definedName name="A1P16">#REF!</definedName>
    <definedName name="A1P17" localSheetId="2">#REF!</definedName>
    <definedName name="A1P17" localSheetId="0">#REF!</definedName>
    <definedName name="A1P17">#REF!</definedName>
    <definedName name="A1P18" localSheetId="2">#REF!</definedName>
    <definedName name="A1P18" localSheetId="0">#REF!</definedName>
    <definedName name="A1P18">#REF!</definedName>
    <definedName name="A1P19" localSheetId="2">#REF!</definedName>
    <definedName name="A1P19" localSheetId="0">#REF!</definedName>
    <definedName name="A1P19">#REF!</definedName>
    <definedName name="A1P2" localSheetId="2">#REF!</definedName>
    <definedName name="A1P2" localSheetId="0">#REF!</definedName>
    <definedName name="A1P2">#REF!</definedName>
    <definedName name="A1P20" localSheetId="2">#REF!</definedName>
    <definedName name="A1P20" localSheetId="0">#REF!</definedName>
    <definedName name="A1P20">#REF!</definedName>
    <definedName name="A1P21" localSheetId="2">#REF!</definedName>
    <definedName name="A1P21" localSheetId="0">#REF!</definedName>
    <definedName name="A1P21">#REF!</definedName>
    <definedName name="A1P22" localSheetId="2">#REF!</definedName>
    <definedName name="A1P22" localSheetId="0">#REF!</definedName>
    <definedName name="A1P22">#REF!</definedName>
    <definedName name="A1P23" localSheetId="2">#REF!</definedName>
    <definedName name="A1P23" localSheetId="0">#REF!</definedName>
    <definedName name="A1P23">#REF!</definedName>
    <definedName name="A1P24" localSheetId="2">#REF!</definedName>
    <definedName name="A1P24" localSheetId="0">#REF!</definedName>
    <definedName name="A1P24">#REF!</definedName>
    <definedName name="A1P3" localSheetId="2">#REF!</definedName>
    <definedName name="A1P3" localSheetId="0">#REF!</definedName>
    <definedName name="A1P3">#REF!</definedName>
    <definedName name="A1P4" localSheetId="2">#REF!</definedName>
    <definedName name="A1P4" localSheetId="0">#REF!</definedName>
    <definedName name="A1P4">#REF!</definedName>
    <definedName name="A1P5" localSheetId="2">#REF!</definedName>
    <definedName name="A1P5" localSheetId="0">#REF!</definedName>
    <definedName name="A1P5">#REF!</definedName>
    <definedName name="A1P6" localSheetId="2">#REF!</definedName>
    <definedName name="A1P6" localSheetId="0">#REF!</definedName>
    <definedName name="A1P6">#REF!</definedName>
    <definedName name="A1P7" localSheetId="2">#REF!</definedName>
    <definedName name="A1P7" localSheetId="0">#REF!</definedName>
    <definedName name="A1P7">#REF!</definedName>
    <definedName name="A1P8" localSheetId="2">#REF!</definedName>
    <definedName name="A1P8" localSheetId="0">#REF!</definedName>
    <definedName name="A1P8">#REF!</definedName>
    <definedName name="A1P9" localSheetId="2">#REF!</definedName>
    <definedName name="A1P9" localSheetId="0">#REF!</definedName>
    <definedName name="A1P9">#REF!</definedName>
    <definedName name="A1R1" localSheetId="2">#REF!</definedName>
    <definedName name="A1R1" localSheetId="0">#REF!</definedName>
    <definedName name="A1R1">#REF!</definedName>
    <definedName name="A1R10" localSheetId="2">#REF!</definedName>
    <definedName name="A1R10" localSheetId="0">#REF!</definedName>
    <definedName name="A1R10">#REF!</definedName>
    <definedName name="A1R11" localSheetId="2">#REF!</definedName>
    <definedName name="A1R11" localSheetId="0">#REF!</definedName>
    <definedName name="A1R11">#REF!</definedName>
    <definedName name="A1R12" localSheetId="2">#REF!</definedName>
    <definedName name="A1R12" localSheetId="0">#REF!</definedName>
    <definedName name="A1R12">#REF!</definedName>
    <definedName name="A1R13" localSheetId="2">#REF!</definedName>
    <definedName name="A1R13" localSheetId="0">#REF!</definedName>
    <definedName name="A1R13">#REF!</definedName>
    <definedName name="A1R14" localSheetId="2">#REF!</definedName>
    <definedName name="A1R14" localSheetId="0">#REF!</definedName>
    <definedName name="A1R14">#REF!</definedName>
    <definedName name="A1R15" localSheetId="2">#REF!</definedName>
    <definedName name="A1R15" localSheetId="0">#REF!</definedName>
    <definedName name="A1R15">#REF!</definedName>
    <definedName name="A1R16" localSheetId="2">#REF!</definedName>
    <definedName name="A1R16" localSheetId="0">#REF!</definedName>
    <definedName name="A1R16">#REF!</definedName>
    <definedName name="A1R17" localSheetId="2">#REF!</definedName>
    <definedName name="A1R17" localSheetId="0">#REF!</definedName>
    <definedName name="A1R17">#REF!</definedName>
    <definedName name="A1R18" localSheetId="2">#REF!</definedName>
    <definedName name="A1R18" localSheetId="0">#REF!</definedName>
    <definedName name="A1R18">#REF!</definedName>
    <definedName name="A1R19" localSheetId="2">#REF!</definedName>
    <definedName name="A1R19" localSheetId="0">#REF!</definedName>
    <definedName name="A1R19">#REF!</definedName>
    <definedName name="A1R2" localSheetId="2">#REF!</definedName>
    <definedName name="A1R2" localSheetId="0">#REF!</definedName>
    <definedName name="A1R2">#REF!</definedName>
    <definedName name="A1R20" localSheetId="2">#REF!</definedName>
    <definedName name="A1R20" localSheetId="0">#REF!</definedName>
    <definedName name="A1R20">#REF!</definedName>
    <definedName name="A1R21" localSheetId="2">#REF!</definedName>
    <definedName name="A1R21" localSheetId="0">#REF!</definedName>
    <definedName name="A1R21">#REF!</definedName>
    <definedName name="A1R22" localSheetId="2">#REF!</definedName>
    <definedName name="A1R22" localSheetId="0">#REF!</definedName>
    <definedName name="A1R22">#REF!</definedName>
    <definedName name="A1R23" localSheetId="2">#REF!</definedName>
    <definedName name="A1R23" localSheetId="0">#REF!</definedName>
    <definedName name="A1R23">#REF!</definedName>
    <definedName name="A1R24" localSheetId="2">#REF!</definedName>
    <definedName name="A1R24" localSheetId="0">#REF!</definedName>
    <definedName name="A1R24">#REF!</definedName>
    <definedName name="A1R3" localSheetId="2">#REF!</definedName>
    <definedName name="A1R3" localSheetId="0">#REF!</definedName>
    <definedName name="A1R3">#REF!</definedName>
    <definedName name="A1R4" localSheetId="2">#REF!</definedName>
    <definedName name="A1R4" localSheetId="0">#REF!</definedName>
    <definedName name="A1R4">#REF!</definedName>
    <definedName name="A1R5" localSheetId="2">#REF!</definedName>
    <definedName name="A1R5" localSheetId="0">#REF!</definedName>
    <definedName name="A1R5">#REF!</definedName>
    <definedName name="A1R6" localSheetId="2">#REF!</definedName>
    <definedName name="A1R6" localSheetId="0">#REF!</definedName>
    <definedName name="A1R6">#REF!</definedName>
    <definedName name="A1R7" localSheetId="2">#REF!</definedName>
    <definedName name="A1R7" localSheetId="0">#REF!</definedName>
    <definedName name="A1R7">#REF!</definedName>
    <definedName name="A1R8" localSheetId="2">#REF!</definedName>
    <definedName name="A1R8" localSheetId="0">#REF!</definedName>
    <definedName name="A1R8">#REF!</definedName>
    <definedName name="A1R9" localSheetId="2">#REF!</definedName>
    <definedName name="A1R9" localSheetId="0">#REF!</definedName>
    <definedName name="A1R9">#REF!</definedName>
    <definedName name="A2P1" localSheetId="2">#REF!</definedName>
    <definedName name="A2P1" localSheetId="0">#REF!</definedName>
    <definedName name="A2P1">#REF!</definedName>
    <definedName name="A2P10" localSheetId="2">#REF!</definedName>
    <definedName name="A2P10" localSheetId="0">#REF!</definedName>
    <definedName name="A2P10">#REF!</definedName>
    <definedName name="A2P11" localSheetId="2">#REF!</definedName>
    <definedName name="A2P11" localSheetId="0">#REF!</definedName>
    <definedName name="A2P11">#REF!</definedName>
    <definedName name="A2P12" localSheetId="2">#REF!</definedName>
    <definedName name="A2P12" localSheetId="0">#REF!</definedName>
    <definedName name="A2P12">#REF!</definedName>
    <definedName name="A2P13" localSheetId="2">#REF!</definedName>
    <definedName name="A2P13" localSheetId="0">#REF!</definedName>
    <definedName name="A2P13">#REF!</definedName>
    <definedName name="A2P14" localSheetId="2">#REF!</definedName>
    <definedName name="A2P14" localSheetId="0">#REF!</definedName>
    <definedName name="A2P14">#REF!</definedName>
    <definedName name="A2P15" localSheetId="2">#REF!</definedName>
    <definedName name="A2P15" localSheetId="0">#REF!</definedName>
    <definedName name="A2P15">#REF!</definedName>
    <definedName name="A2P16" localSheetId="2">#REF!</definedName>
    <definedName name="A2P16" localSheetId="0">#REF!</definedName>
    <definedName name="A2P16">#REF!</definedName>
    <definedName name="A2P17" localSheetId="2">#REF!</definedName>
    <definedName name="A2P17" localSheetId="0">#REF!</definedName>
    <definedName name="A2P17">#REF!</definedName>
    <definedName name="A2P18" localSheetId="2">#REF!</definedName>
    <definedName name="A2P18" localSheetId="0">#REF!</definedName>
    <definedName name="A2P18">#REF!</definedName>
    <definedName name="A2P19" localSheetId="2">#REF!</definedName>
    <definedName name="A2P19" localSheetId="0">#REF!</definedName>
    <definedName name="A2P19">#REF!</definedName>
    <definedName name="A2P2" localSheetId="2">#REF!</definedName>
    <definedName name="A2P2" localSheetId="0">#REF!</definedName>
    <definedName name="A2P2">#REF!</definedName>
    <definedName name="A2P20" localSheetId="2">#REF!</definedName>
    <definedName name="A2P20" localSheetId="0">#REF!</definedName>
    <definedName name="A2P20">#REF!</definedName>
    <definedName name="A2P21" localSheetId="2">#REF!</definedName>
    <definedName name="A2P21" localSheetId="0">#REF!</definedName>
    <definedName name="A2P21">#REF!</definedName>
    <definedName name="A2P22" localSheetId="2">#REF!</definedName>
    <definedName name="A2P22" localSheetId="0">#REF!</definedName>
    <definedName name="A2P22">#REF!</definedName>
    <definedName name="A2P23" localSheetId="2">#REF!</definedName>
    <definedName name="A2P23" localSheetId="0">#REF!</definedName>
    <definedName name="A2P23">#REF!</definedName>
    <definedName name="A2P24" localSheetId="2">#REF!</definedName>
    <definedName name="A2P24" localSheetId="0">#REF!</definedName>
    <definedName name="A2P24">#REF!</definedName>
    <definedName name="A2P3" localSheetId="2">#REF!</definedName>
    <definedName name="A2P3" localSheetId="0">#REF!</definedName>
    <definedName name="A2P3">#REF!</definedName>
    <definedName name="A2P4" localSheetId="2">#REF!</definedName>
    <definedName name="A2P4" localSheetId="0">#REF!</definedName>
    <definedName name="A2P4">#REF!</definedName>
    <definedName name="A2P5" localSheetId="2">#REF!</definedName>
    <definedName name="A2P5" localSheetId="0">#REF!</definedName>
    <definedName name="A2P5">#REF!</definedName>
    <definedName name="A2P6" localSheetId="2">#REF!</definedName>
    <definedName name="A2P6" localSheetId="0">#REF!</definedName>
    <definedName name="A2P6">#REF!</definedName>
    <definedName name="A2P7" localSheetId="2">#REF!</definedName>
    <definedName name="A2P7" localSheetId="0">#REF!</definedName>
    <definedName name="A2P7">#REF!</definedName>
    <definedName name="A2P8" localSheetId="2">#REF!</definedName>
    <definedName name="A2P8" localSheetId="0">#REF!</definedName>
    <definedName name="A2P8">#REF!</definedName>
    <definedName name="A2P9" localSheetId="2">#REF!</definedName>
    <definedName name="A2P9" localSheetId="0">#REF!</definedName>
    <definedName name="A2P9">#REF!</definedName>
    <definedName name="A2R1" localSheetId="2">#REF!</definedName>
    <definedName name="A2R1" localSheetId="0">#REF!</definedName>
    <definedName name="A2R1">#REF!</definedName>
    <definedName name="A2R10" localSheetId="2">#REF!</definedName>
    <definedName name="A2R10" localSheetId="0">#REF!</definedName>
    <definedName name="A2R10">#REF!</definedName>
    <definedName name="A2R11" localSheetId="2">#REF!</definedName>
    <definedName name="A2R11" localSheetId="0">#REF!</definedName>
    <definedName name="A2R11">#REF!</definedName>
    <definedName name="A2R12" localSheetId="2">#REF!</definedName>
    <definedName name="A2R12" localSheetId="0">#REF!</definedName>
    <definedName name="A2R12">#REF!</definedName>
    <definedName name="A2R13" localSheetId="2">#REF!</definedName>
    <definedName name="A2R13" localSheetId="0">#REF!</definedName>
    <definedName name="A2R13">#REF!</definedName>
    <definedName name="A2R14" localSheetId="2">#REF!</definedName>
    <definedName name="A2R14" localSheetId="0">#REF!</definedName>
    <definedName name="A2R14">#REF!</definedName>
    <definedName name="A2R15" localSheetId="2">#REF!</definedName>
    <definedName name="A2R15" localSheetId="0">#REF!</definedName>
    <definedName name="A2R15">#REF!</definedName>
    <definedName name="A2R16" localSheetId="2">#REF!</definedName>
    <definedName name="A2R16" localSheetId="0">#REF!</definedName>
    <definedName name="A2R16">#REF!</definedName>
    <definedName name="A2R17" localSheetId="2">#REF!</definedName>
    <definedName name="A2R17" localSheetId="0">#REF!</definedName>
    <definedName name="A2R17">#REF!</definedName>
    <definedName name="A2R18" localSheetId="2">#REF!</definedName>
    <definedName name="A2R18" localSheetId="0">#REF!</definedName>
    <definedName name="A2R18">#REF!</definedName>
    <definedName name="A2R19" localSheetId="2">#REF!</definedName>
    <definedName name="A2R19" localSheetId="0">#REF!</definedName>
    <definedName name="A2R19">#REF!</definedName>
    <definedName name="A2R2" localSheetId="2">#REF!</definedName>
    <definedName name="A2R2" localSheetId="0">#REF!</definedName>
    <definedName name="A2R2">#REF!</definedName>
    <definedName name="A2R20" localSheetId="2">#REF!</definedName>
    <definedName name="A2R20" localSheetId="0">#REF!</definedName>
    <definedName name="A2R20">#REF!</definedName>
    <definedName name="A2R21" localSheetId="2">#REF!</definedName>
    <definedName name="A2R21" localSheetId="0">#REF!</definedName>
    <definedName name="A2R21">#REF!</definedName>
    <definedName name="A2R22" localSheetId="2">#REF!</definedName>
    <definedName name="A2R22" localSheetId="0">#REF!</definedName>
    <definedName name="A2R22">#REF!</definedName>
    <definedName name="A2R23" localSheetId="2">#REF!</definedName>
    <definedName name="A2R23" localSheetId="0">#REF!</definedName>
    <definedName name="A2R23">#REF!</definedName>
    <definedName name="A2R24" localSheetId="2">#REF!</definedName>
    <definedName name="A2R24" localSheetId="0">#REF!</definedName>
    <definedName name="A2R24">#REF!</definedName>
    <definedName name="A2R3" localSheetId="2">#REF!</definedName>
    <definedName name="A2R3" localSheetId="0">#REF!</definedName>
    <definedName name="A2R3">#REF!</definedName>
    <definedName name="A2R4" localSheetId="2">#REF!</definedName>
    <definedName name="A2R4" localSheetId="0">#REF!</definedName>
    <definedName name="A2R4">#REF!</definedName>
    <definedName name="A2R5" localSheetId="2">#REF!</definedName>
    <definedName name="A2R5" localSheetId="0">#REF!</definedName>
    <definedName name="A2R5">#REF!</definedName>
    <definedName name="A2R6" localSheetId="2">#REF!</definedName>
    <definedName name="A2R6" localSheetId="0">#REF!</definedName>
    <definedName name="A2R6">#REF!</definedName>
    <definedName name="A2R7" localSheetId="2">#REF!</definedName>
    <definedName name="A2R7" localSheetId="0">#REF!</definedName>
    <definedName name="A2R7">#REF!</definedName>
    <definedName name="A2R8" localSheetId="2">#REF!</definedName>
    <definedName name="A2R8" localSheetId="0">#REF!</definedName>
    <definedName name="A2R8">#REF!</definedName>
    <definedName name="A2R9" localSheetId="2">#REF!</definedName>
    <definedName name="A2R9" localSheetId="0">#REF!</definedName>
    <definedName name="A2R9">#REF!</definedName>
    <definedName name="A3P1" localSheetId="2">#REF!</definedName>
    <definedName name="A3P1" localSheetId="0">#REF!</definedName>
    <definedName name="A3P1">#REF!</definedName>
    <definedName name="A3P10" localSheetId="2">#REF!</definedName>
    <definedName name="A3P10" localSheetId="0">#REF!</definedName>
    <definedName name="A3P10">#REF!</definedName>
    <definedName name="A3P11" localSheetId="2">#REF!</definedName>
    <definedName name="A3P11" localSheetId="0">#REF!</definedName>
    <definedName name="A3P11">#REF!</definedName>
    <definedName name="A3P12" localSheetId="2">#REF!</definedName>
    <definedName name="A3P12" localSheetId="0">#REF!</definedName>
    <definedName name="A3P12">#REF!</definedName>
    <definedName name="A3P13" localSheetId="2">#REF!</definedName>
    <definedName name="A3P13" localSheetId="0">#REF!</definedName>
    <definedName name="A3P13">#REF!</definedName>
    <definedName name="A3P14" localSheetId="2">#REF!</definedName>
    <definedName name="A3P14" localSheetId="0">#REF!</definedName>
    <definedName name="A3P14">#REF!</definedName>
    <definedName name="A3P15" localSheetId="2">#REF!</definedName>
    <definedName name="A3P15" localSheetId="0">#REF!</definedName>
    <definedName name="A3P15">#REF!</definedName>
    <definedName name="A3P16" localSheetId="2">#REF!</definedName>
    <definedName name="A3P16" localSheetId="0">#REF!</definedName>
    <definedName name="A3P16">#REF!</definedName>
    <definedName name="A3P17" localSheetId="2">#REF!</definedName>
    <definedName name="A3P17" localSheetId="0">#REF!</definedName>
    <definedName name="A3P17">#REF!</definedName>
    <definedName name="A3P18" localSheetId="2">#REF!</definedName>
    <definedName name="A3P18" localSheetId="0">#REF!</definedName>
    <definedName name="A3P18">#REF!</definedName>
    <definedName name="A3P19" localSheetId="2">#REF!</definedName>
    <definedName name="A3P19" localSheetId="0">#REF!</definedName>
    <definedName name="A3P19">#REF!</definedName>
    <definedName name="A3P2" localSheetId="2">#REF!</definedName>
    <definedName name="A3P2" localSheetId="0">#REF!</definedName>
    <definedName name="A3P2">#REF!</definedName>
    <definedName name="A3P20" localSheetId="2">#REF!</definedName>
    <definedName name="A3P20" localSheetId="0">#REF!</definedName>
    <definedName name="A3P20">#REF!</definedName>
    <definedName name="A3P21" localSheetId="2">#REF!</definedName>
    <definedName name="A3P21" localSheetId="0">#REF!</definedName>
    <definedName name="A3P21">#REF!</definedName>
    <definedName name="A3P22" localSheetId="2">#REF!</definedName>
    <definedName name="A3P22" localSheetId="0">#REF!</definedName>
    <definedName name="A3P22">#REF!</definedName>
    <definedName name="A3P23" localSheetId="2">#REF!</definedName>
    <definedName name="A3P23" localSheetId="0">#REF!</definedName>
    <definedName name="A3P23">#REF!</definedName>
    <definedName name="A3P24" localSheetId="2">#REF!</definedName>
    <definedName name="A3P24" localSheetId="0">#REF!</definedName>
    <definedName name="A3P24">#REF!</definedName>
    <definedName name="A3P3" localSheetId="2">#REF!</definedName>
    <definedName name="A3P3" localSheetId="0">#REF!</definedName>
    <definedName name="A3P3">#REF!</definedName>
    <definedName name="A3P4" localSheetId="2">#REF!</definedName>
    <definedName name="A3P4" localSheetId="0">#REF!</definedName>
    <definedName name="A3P4">#REF!</definedName>
    <definedName name="A3P5" localSheetId="2">#REF!</definedName>
    <definedName name="A3P5" localSheetId="0">#REF!</definedName>
    <definedName name="A3P5">#REF!</definedName>
    <definedName name="A3P6" localSheetId="2">#REF!</definedName>
    <definedName name="A3P6" localSheetId="0">#REF!</definedName>
    <definedName name="A3P6">#REF!</definedName>
    <definedName name="A3P7" localSheetId="2">#REF!</definedName>
    <definedName name="A3P7" localSheetId="0">#REF!</definedName>
    <definedName name="A3P7">#REF!</definedName>
    <definedName name="A3P8" localSheetId="2">#REF!</definedName>
    <definedName name="A3P8" localSheetId="0">#REF!</definedName>
    <definedName name="A3P8">#REF!</definedName>
    <definedName name="A3P9" localSheetId="2">#REF!</definedName>
    <definedName name="A3P9" localSheetId="0">#REF!</definedName>
    <definedName name="A3P9">#REF!</definedName>
    <definedName name="A3R1" localSheetId="2">#REF!</definedName>
    <definedName name="A3R1" localSheetId="0">#REF!</definedName>
    <definedName name="A3R1">#REF!</definedName>
    <definedName name="A3R10" localSheetId="2">#REF!</definedName>
    <definedName name="A3R10" localSheetId="0">#REF!</definedName>
    <definedName name="A3R10">#REF!</definedName>
    <definedName name="A3R11" localSheetId="2">#REF!</definedName>
    <definedName name="A3R11" localSheetId="0">#REF!</definedName>
    <definedName name="A3R11">#REF!</definedName>
    <definedName name="A3R12" localSheetId="2">#REF!</definedName>
    <definedName name="A3R12" localSheetId="0">#REF!</definedName>
    <definedName name="A3R12">#REF!</definedName>
    <definedName name="A3R13" localSheetId="2">#REF!</definedName>
    <definedName name="A3R13" localSheetId="0">#REF!</definedName>
    <definedName name="A3R13">#REF!</definedName>
    <definedName name="A3R14" localSheetId="2">#REF!</definedName>
    <definedName name="A3R14" localSheetId="0">#REF!</definedName>
    <definedName name="A3R14">#REF!</definedName>
    <definedName name="A3R15" localSheetId="2">#REF!</definedName>
    <definedName name="A3R15" localSheetId="0">#REF!</definedName>
    <definedName name="A3R15">#REF!</definedName>
    <definedName name="A3R16" localSheetId="2">#REF!</definedName>
    <definedName name="A3R16" localSheetId="0">#REF!</definedName>
    <definedName name="A3R16">#REF!</definedName>
    <definedName name="A3R17" localSheetId="2">#REF!</definedName>
    <definedName name="A3R17" localSheetId="0">#REF!</definedName>
    <definedName name="A3R17">#REF!</definedName>
    <definedName name="A3R18" localSheetId="2">#REF!</definedName>
    <definedName name="A3R18" localSheetId="0">#REF!</definedName>
    <definedName name="A3R18">#REF!</definedName>
    <definedName name="A3R19" localSheetId="2">#REF!</definedName>
    <definedName name="A3R19" localSheetId="0">#REF!</definedName>
    <definedName name="A3R19">#REF!</definedName>
    <definedName name="A3R2" localSheetId="2">#REF!</definedName>
    <definedName name="A3R2" localSheetId="0">#REF!</definedName>
    <definedName name="A3R2">#REF!</definedName>
    <definedName name="A3R20" localSheetId="2">#REF!</definedName>
    <definedName name="A3R20" localSheetId="0">#REF!</definedName>
    <definedName name="A3R20">#REF!</definedName>
    <definedName name="A3R21" localSheetId="2">#REF!</definedName>
    <definedName name="A3R21" localSheetId="0">#REF!</definedName>
    <definedName name="A3R21">#REF!</definedName>
    <definedName name="A3R22" localSheetId="2">#REF!</definedName>
    <definedName name="A3R22" localSheetId="0">#REF!</definedName>
    <definedName name="A3R22">#REF!</definedName>
    <definedName name="A3R23" localSheetId="2">#REF!</definedName>
    <definedName name="A3R23" localSheetId="0">#REF!</definedName>
    <definedName name="A3R23">#REF!</definedName>
    <definedName name="A3R24" localSheetId="2">#REF!</definedName>
    <definedName name="A3R24" localSheetId="0">#REF!</definedName>
    <definedName name="A3R24">#REF!</definedName>
    <definedName name="A3R3" localSheetId="2">#REF!</definedName>
    <definedName name="A3R3" localSheetId="0">#REF!</definedName>
    <definedName name="A3R3">#REF!</definedName>
    <definedName name="A3R4" localSheetId="2">#REF!</definedName>
    <definedName name="A3R4" localSheetId="0">#REF!</definedName>
    <definedName name="A3R4">#REF!</definedName>
    <definedName name="A3R5" localSheetId="2">#REF!</definedName>
    <definedName name="A3R5" localSheetId="0">#REF!</definedName>
    <definedName name="A3R5">#REF!</definedName>
    <definedName name="A3R6" localSheetId="2">#REF!</definedName>
    <definedName name="A3R6" localSheetId="0">#REF!</definedName>
    <definedName name="A3R6">#REF!</definedName>
    <definedName name="A3R7" localSheetId="2">#REF!</definedName>
    <definedName name="A3R7" localSheetId="0">#REF!</definedName>
    <definedName name="A3R7">#REF!</definedName>
    <definedName name="A3R8" localSheetId="2">#REF!</definedName>
    <definedName name="A3R8" localSheetId="0">#REF!</definedName>
    <definedName name="A3R8">#REF!</definedName>
    <definedName name="A3R9" localSheetId="2">#REF!</definedName>
    <definedName name="A3R9" localSheetId="0">#REF!</definedName>
    <definedName name="A3R9">#REF!</definedName>
    <definedName name="A4P1" localSheetId="2">#REF!</definedName>
    <definedName name="A4P1" localSheetId="0">#REF!</definedName>
    <definedName name="A4P1">#REF!</definedName>
    <definedName name="A4P10" localSheetId="2">#REF!</definedName>
    <definedName name="A4P10" localSheetId="0">#REF!</definedName>
    <definedName name="A4P10">#REF!</definedName>
    <definedName name="A4P11" localSheetId="2">#REF!</definedName>
    <definedName name="A4P11" localSheetId="0">#REF!</definedName>
    <definedName name="A4P11">#REF!</definedName>
    <definedName name="A4P12" localSheetId="2">#REF!</definedName>
    <definedName name="A4P12" localSheetId="0">#REF!</definedName>
    <definedName name="A4P12">#REF!</definedName>
    <definedName name="A4P13" localSheetId="2">#REF!</definedName>
    <definedName name="A4P13" localSheetId="0">#REF!</definedName>
    <definedName name="A4P13">#REF!</definedName>
    <definedName name="A4P14" localSheetId="2">#REF!</definedName>
    <definedName name="A4P14" localSheetId="0">#REF!</definedName>
    <definedName name="A4P14">#REF!</definedName>
    <definedName name="A4P15" localSheetId="2">#REF!</definedName>
    <definedName name="A4P15" localSheetId="0">#REF!</definedName>
    <definedName name="A4P15">#REF!</definedName>
    <definedName name="A4P16" localSheetId="2">#REF!</definedName>
    <definedName name="A4P16" localSheetId="0">#REF!</definedName>
    <definedName name="A4P16">#REF!</definedName>
    <definedName name="A4P17" localSheetId="2">#REF!</definedName>
    <definedName name="A4P17" localSheetId="0">#REF!</definedName>
    <definedName name="A4P17">#REF!</definedName>
    <definedName name="A4P18" localSheetId="2">#REF!</definedName>
    <definedName name="A4P18" localSheetId="0">#REF!</definedName>
    <definedName name="A4P18">#REF!</definedName>
    <definedName name="A4P19" localSheetId="2">#REF!</definedName>
    <definedName name="A4P19" localSheetId="0">#REF!</definedName>
    <definedName name="A4P19">#REF!</definedName>
    <definedName name="A4P2" localSheetId="2">#REF!</definedName>
    <definedName name="A4P2" localSheetId="0">#REF!</definedName>
    <definedName name="A4P2">#REF!</definedName>
    <definedName name="A4P20" localSheetId="2">#REF!</definedName>
    <definedName name="A4P20" localSheetId="0">#REF!</definedName>
    <definedName name="A4P20">#REF!</definedName>
    <definedName name="A4P21" localSheetId="2">#REF!</definedName>
    <definedName name="A4P21" localSheetId="0">#REF!</definedName>
    <definedName name="A4P21">#REF!</definedName>
    <definedName name="A4P22" localSheetId="2">#REF!</definedName>
    <definedName name="A4P22" localSheetId="0">#REF!</definedName>
    <definedName name="A4P22">#REF!</definedName>
    <definedName name="A4P23" localSheetId="2">#REF!</definedName>
    <definedName name="A4P23" localSheetId="0">#REF!</definedName>
    <definedName name="A4P23">#REF!</definedName>
    <definedName name="A4P24" localSheetId="2">#REF!</definedName>
    <definedName name="A4P24" localSheetId="0">#REF!</definedName>
    <definedName name="A4P24">#REF!</definedName>
    <definedName name="A4P3" localSheetId="2">#REF!</definedName>
    <definedName name="A4P3" localSheetId="0">#REF!</definedName>
    <definedName name="A4P3">#REF!</definedName>
    <definedName name="A4P4" localSheetId="2">#REF!</definedName>
    <definedName name="A4P4" localSheetId="0">#REF!</definedName>
    <definedName name="A4P4">#REF!</definedName>
    <definedName name="A4P5" localSheetId="2">#REF!</definedName>
    <definedName name="A4P5" localSheetId="0">#REF!</definedName>
    <definedName name="A4P5">#REF!</definedName>
    <definedName name="A4P6" localSheetId="2">#REF!</definedName>
    <definedName name="A4P6" localSheetId="0">#REF!</definedName>
    <definedName name="A4P6">#REF!</definedName>
    <definedName name="A4P7" localSheetId="2">#REF!</definedName>
    <definedName name="A4P7" localSheetId="0">#REF!</definedName>
    <definedName name="A4P7">#REF!</definedName>
    <definedName name="A4P8" localSheetId="2">#REF!</definedName>
    <definedName name="A4P8" localSheetId="0">#REF!</definedName>
    <definedName name="A4P8">#REF!</definedName>
    <definedName name="A4P9" localSheetId="2">#REF!</definedName>
    <definedName name="A4P9" localSheetId="0">#REF!</definedName>
    <definedName name="A4P9">#REF!</definedName>
    <definedName name="A4R1" localSheetId="2">#REF!</definedName>
    <definedName name="A4R1" localSheetId="0">#REF!</definedName>
    <definedName name="A4R1">#REF!</definedName>
    <definedName name="A4R10" localSheetId="2">#REF!</definedName>
    <definedName name="A4R10" localSheetId="0">#REF!</definedName>
    <definedName name="A4R10">#REF!</definedName>
    <definedName name="A4R11" localSheetId="2">#REF!</definedName>
    <definedName name="A4R11" localSheetId="0">#REF!</definedName>
    <definedName name="A4R11">#REF!</definedName>
    <definedName name="A4R12" localSheetId="2">#REF!</definedName>
    <definedName name="A4R12" localSheetId="0">#REF!</definedName>
    <definedName name="A4R12">#REF!</definedName>
    <definedName name="A4R13" localSheetId="2">#REF!</definedName>
    <definedName name="A4R13" localSheetId="0">#REF!</definedName>
    <definedName name="A4R13">#REF!</definedName>
    <definedName name="A4R14" localSheetId="2">#REF!</definedName>
    <definedName name="A4R14" localSheetId="0">#REF!</definedName>
    <definedName name="A4R14">#REF!</definedName>
    <definedName name="A4R15" localSheetId="2">#REF!</definedName>
    <definedName name="A4R15" localSheetId="0">#REF!</definedName>
    <definedName name="A4R15">#REF!</definedName>
    <definedName name="A4R16" localSheetId="2">#REF!</definedName>
    <definedName name="A4R16" localSheetId="0">#REF!</definedName>
    <definedName name="A4R16">#REF!</definedName>
    <definedName name="A4R17" localSheetId="2">#REF!</definedName>
    <definedName name="A4R17" localSheetId="0">#REF!</definedName>
    <definedName name="A4R17">#REF!</definedName>
    <definedName name="A4R18" localSheetId="2">#REF!</definedName>
    <definedName name="A4R18" localSheetId="0">#REF!</definedName>
    <definedName name="A4R18">#REF!</definedName>
    <definedName name="A4R19" localSheetId="2">#REF!</definedName>
    <definedName name="A4R19" localSheetId="0">#REF!</definedName>
    <definedName name="A4R19">#REF!</definedName>
    <definedName name="A4R2" localSheetId="2">#REF!</definedName>
    <definedName name="A4R2" localSheetId="0">#REF!</definedName>
    <definedName name="A4R2">#REF!</definedName>
    <definedName name="A4R20" localSheetId="2">#REF!</definedName>
    <definedName name="A4R20" localSheetId="0">#REF!</definedName>
    <definedName name="A4R20">#REF!</definedName>
    <definedName name="A4R21" localSheetId="2">#REF!</definedName>
    <definedName name="A4R21" localSheetId="0">#REF!</definedName>
    <definedName name="A4R21">#REF!</definedName>
    <definedName name="A4R22" localSheetId="2">#REF!</definedName>
    <definedName name="A4R22" localSheetId="0">#REF!</definedName>
    <definedName name="A4R22">#REF!</definedName>
    <definedName name="A4R23" localSheetId="2">#REF!</definedName>
    <definedName name="A4R23" localSheetId="0">#REF!</definedName>
    <definedName name="A4R23">#REF!</definedName>
    <definedName name="A4R24" localSheetId="2">#REF!</definedName>
    <definedName name="A4R24" localSheetId="0">#REF!</definedName>
    <definedName name="A4R24">#REF!</definedName>
    <definedName name="A4R3" localSheetId="2">#REF!</definedName>
    <definedName name="A4R3" localSheetId="0">#REF!</definedName>
    <definedName name="A4R3">#REF!</definedName>
    <definedName name="A4R4" localSheetId="2">#REF!</definedName>
    <definedName name="A4R4" localSheetId="0">#REF!</definedName>
    <definedName name="A4R4">#REF!</definedName>
    <definedName name="A4R5" localSheetId="2">#REF!</definedName>
    <definedName name="A4R5" localSheetId="0">#REF!</definedName>
    <definedName name="A4R5">#REF!</definedName>
    <definedName name="A4R6" localSheetId="2">#REF!</definedName>
    <definedName name="A4R6" localSheetId="0">#REF!</definedName>
    <definedName name="A4R6">#REF!</definedName>
    <definedName name="A4R7" localSheetId="2">#REF!</definedName>
    <definedName name="A4R7" localSheetId="0">#REF!</definedName>
    <definedName name="A4R7">#REF!</definedName>
    <definedName name="A4R8" localSheetId="2">#REF!</definedName>
    <definedName name="A4R8" localSheetId="0">#REF!</definedName>
    <definedName name="A4R8">#REF!</definedName>
    <definedName name="A4R9" localSheetId="2">#REF!</definedName>
    <definedName name="A4R9" localSheetId="0">#REF!</definedName>
    <definedName name="A4R9">#REF!</definedName>
    <definedName name="A5P1" localSheetId="2">#REF!</definedName>
    <definedName name="A5P1" localSheetId="0">#REF!</definedName>
    <definedName name="A5P1">#REF!</definedName>
    <definedName name="A5P10" localSheetId="2">#REF!</definedName>
    <definedName name="A5P10" localSheetId="0">#REF!</definedName>
    <definedName name="A5P10">#REF!</definedName>
    <definedName name="A5P11" localSheetId="2">#REF!</definedName>
    <definedName name="A5P11" localSheetId="0">#REF!</definedName>
    <definedName name="A5P11">#REF!</definedName>
    <definedName name="A5P12" localSheetId="2">#REF!</definedName>
    <definedName name="A5P12" localSheetId="0">#REF!</definedName>
    <definedName name="A5P12">#REF!</definedName>
    <definedName name="A5P13" localSheetId="2">#REF!</definedName>
    <definedName name="A5P13" localSheetId="0">#REF!</definedName>
    <definedName name="A5P13">#REF!</definedName>
    <definedName name="A5P14" localSheetId="2">#REF!</definedName>
    <definedName name="A5P14" localSheetId="0">#REF!</definedName>
    <definedName name="A5P14">#REF!</definedName>
    <definedName name="A5P15" localSheetId="2">#REF!</definedName>
    <definedName name="A5P15" localSheetId="0">#REF!</definedName>
    <definedName name="A5P15">#REF!</definedName>
    <definedName name="A5P16" localSheetId="2">#REF!</definedName>
    <definedName name="A5P16" localSheetId="0">#REF!</definedName>
    <definedName name="A5P16">#REF!</definedName>
    <definedName name="A5P17" localSheetId="2">#REF!</definedName>
    <definedName name="A5P17" localSheetId="0">#REF!</definedName>
    <definedName name="A5P17">#REF!</definedName>
    <definedName name="A5P18" localSheetId="2">#REF!</definedName>
    <definedName name="A5P18" localSheetId="0">#REF!</definedName>
    <definedName name="A5P18">#REF!</definedName>
    <definedName name="A5P19" localSheetId="2">#REF!</definedName>
    <definedName name="A5P19" localSheetId="0">#REF!</definedName>
    <definedName name="A5P19">#REF!</definedName>
    <definedName name="A5P2" localSheetId="2">#REF!</definedName>
    <definedName name="A5P2" localSheetId="0">#REF!</definedName>
    <definedName name="A5P2">#REF!</definedName>
    <definedName name="A5P20" localSheetId="2">#REF!</definedName>
    <definedName name="A5P20" localSheetId="0">#REF!</definedName>
    <definedName name="A5P20">#REF!</definedName>
    <definedName name="A5P21" localSheetId="2">#REF!</definedName>
    <definedName name="A5P21" localSheetId="0">#REF!</definedName>
    <definedName name="A5P21">#REF!</definedName>
    <definedName name="A5P22" localSheetId="2">#REF!</definedName>
    <definedName name="A5P22" localSheetId="0">#REF!</definedName>
    <definedName name="A5P22">#REF!</definedName>
    <definedName name="A5P23" localSheetId="2">#REF!</definedName>
    <definedName name="A5P23" localSheetId="0">#REF!</definedName>
    <definedName name="A5P23">#REF!</definedName>
    <definedName name="A5P24" localSheetId="2">#REF!</definedName>
    <definedName name="A5P24" localSheetId="0">#REF!</definedName>
    <definedName name="A5P24">#REF!</definedName>
    <definedName name="A5P3" localSheetId="2">#REF!</definedName>
    <definedName name="A5P3" localSheetId="0">#REF!</definedName>
    <definedName name="A5P3">#REF!</definedName>
    <definedName name="A5P4" localSheetId="2">#REF!</definedName>
    <definedName name="A5P4" localSheetId="0">#REF!</definedName>
    <definedName name="A5P4">#REF!</definedName>
    <definedName name="A5P5" localSheetId="2">#REF!</definedName>
    <definedName name="A5P5" localSheetId="0">#REF!</definedName>
    <definedName name="A5P5">#REF!</definedName>
    <definedName name="A5P6" localSheetId="2">#REF!</definedName>
    <definedName name="A5P6" localSheetId="0">#REF!</definedName>
    <definedName name="A5P6">#REF!</definedName>
    <definedName name="A5P7" localSheetId="2">#REF!</definedName>
    <definedName name="A5P7" localSheetId="0">#REF!</definedName>
    <definedName name="A5P7">#REF!</definedName>
    <definedName name="A5P8" localSheetId="2">#REF!</definedName>
    <definedName name="A5P8" localSheetId="0">#REF!</definedName>
    <definedName name="A5P8">#REF!</definedName>
    <definedName name="A5P9" localSheetId="2">#REF!</definedName>
    <definedName name="A5P9" localSheetId="0">#REF!</definedName>
    <definedName name="A5P9">#REF!</definedName>
    <definedName name="A5R1" localSheetId="2">#REF!</definedName>
    <definedName name="A5R1" localSheetId="0">#REF!</definedName>
    <definedName name="A5R1">#REF!</definedName>
    <definedName name="A5R10" localSheetId="2">#REF!</definedName>
    <definedName name="A5R10" localSheetId="0">#REF!</definedName>
    <definedName name="A5R10">#REF!</definedName>
    <definedName name="A5R11" localSheetId="2">#REF!</definedName>
    <definedName name="A5R11" localSheetId="0">#REF!</definedName>
    <definedName name="A5R11">#REF!</definedName>
    <definedName name="A5R12" localSheetId="2">#REF!</definedName>
    <definedName name="A5R12" localSheetId="0">#REF!</definedName>
    <definedName name="A5R12">#REF!</definedName>
    <definedName name="A5R13" localSheetId="2">#REF!</definedName>
    <definedName name="A5R13" localSheetId="0">#REF!</definedName>
    <definedName name="A5R13">#REF!</definedName>
    <definedName name="A5R14" localSheetId="2">#REF!</definedName>
    <definedName name="A5R14" localSheetId="0">#REF!</definedName>
    <definedName name="A5R14">#REF!</definedName>
    <definedName name="A5R15" localSheetId="2">#REF!</definedName>
    <definedName name="A5R15" localSheetId="0">#REF!</definedName>
    <definedName name="A5R15">#REF!</definedName>
    <definedName name="A5R16" localSheetId="2">#REF!</definedName>
    <definedName name="A5R16" localSheetId="0">#REF!</definedName>
    <definedName name="A5R16">#REF!</definedName>
    <definedName name="A5R17" localSheetId="2">#REF!</definedName>
    <definedName name="A5R17" localSheetId="0">#REF!</definedName>
    <definedName name="A5R17">#REF!</definedName>
    <definedName name="A5R18" localSheetId="2">#REF!</definedName>
    <definedName name="A5R18" localSheetId="0">#REF!</definedName>
    <definedName name="A5R18">#REF!</definedName>
    <definedName name="A5R19" localSheetId="2">#REF!</definedName>
    <definedName name="A5R19" localSheetId="0">#REF!</definedName>
    <definedName name="A5R19">#REF!</definedName>
    <definedName name="A5R2" localSheetId="2">#REF!</definedName>
    <definedName name="A5R2" localSheetId="0">#REF!</definedName>
    <definedName name="A5R2">#REF!</definedName>
    <definedName name="A5R20" localSheetId="2">#REF!</definedName>
    <definedName name="A5R20" localSheetId="0">#REF!</definedName>
    <definedName name="A5R20">#REF!</definedName>
    <definedName name="A5R21" localSheetId="2">#REF!</definedName>
    <definedName name="A5R21" localSheetId="0">#REF!</definedName>
    <definedName name="A5R21">#REF!</definedName>
    <definedName name="A5R22" localSheetId="2">#REF!</definedName>
    <definedName name="A5R22" localSheetId="0">#REF!</definedName>
    <definedName name="A5R22">#REF!</definedName>
    <definedName name="A5R23" localSheetId="2">#REF!</definedName>
    <definedName name="A5R23" localSheetId="0">#REF!</definedName>
    <definedName name="A5R23">#REF!</definedName>
    <definedName name="A5R24" localSheetId="2">#REF!</definedName>
    <definedName name="A5R24" localSheetId="0">#REF!</definedName>
    <definedName name="A5R24">#REF!</definedName>
    <definedName name="A5R3" localSheetId="2">#REF!</definedName>
    <definedName name="A5R3" localSheetId="0">#REF!</definedName>
    <definedName name="A5R3">#REF!</definedName>
    <definedName name="A5R4" localSheetId="2">#REF!</definedName>
    <definedName name="A5R4" localSheetId="0">#REF!</definedName>
    <definedName name="A5R4">#REF!</definedName>
    <definedName name="A5R5" localSheetId="2">#REF!</definedName>
    <definedName name="A5R5" localSheetId="0">#REF!</definedName>
    <definedName name="A5R5">#REF!</definedName>
    <definedName name="A5R6" localSheetId="2">#REF!</definedName>
    <definedName name="A5R6" localSheetId="0">#REF!</definedName>
    <definedName name="A5R6">#REF!</definedName>
    <definedName name="A5R7" localSheetId="2">#REF!</definedName>
    <definedName name="A5R7" localSheetId="0">#REF!</definedName>
    <definedName name="A5R7">#REF!</definedName>
    <definedName name="A5R8" localSheetId="2">#REF!</definedName>
    <definedName name="A5R8" localSheetId="0">#REF!</definedName>
    <definedName name="A5R8">#REF!</definedName>
    <definedName name="A5R9" localSheetId="2">#REF!</definedName>
    <definedName name="A5R9" localSheetId="0">#REF!</definedName>
    <definedName name="A5R9">#REF!</definedName>
    <definedName name="add_1" localSheetId="2">#REF!</definedName>
    <definedName name="add_1" localSheetId="0">#REF!</definedName>
    <definedName name="add_1">#REF!</definedName>
    <definedName name="add_2" localSheetId="2">#REF!</definedName>
    <definedName name="add_2" localSheetId="0">#REF!</definedName>
    <definedName name="add_2">#REF!</definedName>
    <definedName name="add_3" localSheetId="2">#REF!</definedName>
    <definedName name="add_3" localSheetId="0">#REF!</definedName>
    <definedName name="add_3">#REF!</definedName>
    <definedName name="add_4" localSheetId="2">#REF!</definedName>
    <definedName name="add_4" localSheetId="0">#REF!</definedName>
    <definedName name="add_4">#REF!</definedName>
    <definedName name="add_5" localSheetId="2">#REF!</definedName>
    <definedName name="add_5" localSheetId="0">#REF!</definedName>
    <definedName name="add_5">#REF!</definedName>
    <definedName name="add_total" localSheetId="2">#REF!</definedName>
    <definedName name="add_total" localSheetId="0">#REF!</definedName>
    <definedName name="add_total">#REF!</definedName>
    <definedName name="_xlnm.Print_Area" localSheetId="2">BDIs!$A$1:$I$85</definedName>
    <definedName name="_xlnm.Print_Area" localSheetId="0">Capa!$B$1:$L$39</definedName>
    <definedName name="_xlnm.Print_Area" localSheetId="6">COMPOSIÇÕES!$C$1:$N$6263</definedName>
    <definedName name="_xlnm.Print_Area" localSheetId="5">CRONOGRAMA!$E$2:$AL$196</definedName>
    <definedName name="_xlnm.Print_Area" localSheetId="1">DADOS!$A$1:$P$33</definedName>
    <definedName name="_xlnm.Print_Area" localSheetId="4">ORCAMENTO!$F$1:$S$3729</definedName>
    <definedName name="_xlnm.Print_Area" localSheetId="3">RESUMO!$B$1:$F$133</definedName>
    <definedName name="AUDITORIO" localSheetId="2">#REF!</definedName>
    <definedName name="AUDITORIO" localSheetId="0">#REF!</definedName>
    <definedName name="AUDITORIO">#REF!</definedName>
    <definedName name="BBB" localSheetId="0">#REF!</definedName>
    <definedName name="BBB">#REF!</definedName>
    <definedName name="BD" localSheetId="2">#REF!</definedName>
    <definedName name="BD" localSheetId="0">#REF!</definedName>
    <definedName name="BD">#REF!</definedName>
    <definedName name="BDI" localSheetId="2">#REF!</definedName>
    <definedName name="BDI" localSheetId="0">#REF!</definedName>
    <definedName name="BDI">#REF!</definedName>
    <definedName name="BDI_LIC" localSheetId="2">#REF!</definedName>
    <definedName name="BDI_LIC" localSheetId="0">#REF!</definedName>
    <definedName name="BDI_LIC">#REF!</definedName>
    <definedName name="cfs" localSheetId="2">#REF!</definedName>
    <definedName name="cfs" localSheetId="0">#REF!</definedName>
    <definedName name="cfs">#REF!</definedName>
    <definedName name="crono" localSheetId="2">#REF!</definedName>
    <definedName name="crono" localSheetId="0">#REF!</definedName>
    <definedName name="crono">#REF!</definedName>
    <definedName name="CRONO_ADD" localSheetId="2">#REF!</definedName>
    <definedName name="CRONO_ADD" localSheetId="0">#REF!</definedName>
    <definedName name="CRONO_ADD">#REF!</definedName>
    <definedName name="CRONO_RES" localSheetId="2">#REF!</definedName>
    <definedName name="CRONO_RES" localSheetId="0">#REF!</definedName>
    <definedName name="CRONO_RES">#REF!</definedName>
    <definedName name="DXBDFG">"$#REF!.$A$1:$B$2408"</definedName>
    <definedName name="Excel_BuiltIn__FilterDatabase">"$#REF!.$B$8:$M$9"</definedName>
    <definedName name="Excel_BuiltIn__FilterDatabase_1">"$#REF!.$A$1:$F$5248"</definedName>
    <definedName name="Excel_BuiltIn__FilterDatabase_4">NA()</definedName>
    <definedName name="Excel_BuiltIn__FilterDatabase_4_1">"$#REF!.$#REF!$#REF!:$#REF!$#REF!"</definedName>
    <definedName name="Excel_BuiltIn__FilterDatabase_5">NA()</definedName>
    <definedName name="Excel_BuiltIn__FilterDatabase_6_1">NA()</definedName>
    <definedName name="Excel_BuiltIn__FilterDatabase_6_2">"#REF!"</definedName>
    <definedName name="Excel_BuiltIn__FilterDatabase_6_3">"#REF!"</definedName>
    <definedName name="Excel_BuiltIn_Print_Area">"$#REF!.$B$1:$N$9"</definedName>
    <definedName name="Excel_BuiltIn_Print_Area_7">"#REF!"</definedName>
    <definedName name="Excel_BuiltIn_Print_Area_7_1">"#REF!"</definedName>
    <definedName name="Excel_BuiltIn_Print_Area_7_1_1">"#REF!"</definedName>
    <definedName name="Excel_BuiltIn_Print_Area_7_1_1_1">"#REF!"</definedName>
    <definedName name="Excel_BuiltIn_Print_Area_7_1_1_1_1">"#REF!"</definedName>
    <definedName name="Excel_BuiltIn_Print_Area_7_1_1_1_1_1">"#REF!"</definedName>
    <definedName name="Excel_BuiltIn_Print_Area_7_1_1_1_1_1_1">"#REF!"</definedName>
    <definedName name="Excel_BuiltIn_Print_Area_7_1_1_1_1_1_2">"#REF!"</definedName>
    <definedName name="Excel_BuiltIn_Print_Area_7_1_1_1_1_1_3">"#REF!"</definedName>
    <definedName name="Excel_BuiltIn_Print_Area_7_1_1_1_1_2">"#REF!"</definedName>
    <definedName name="Excel_BuiltIn_Print_Area_7_1_1_1_1_3">"#REF!"</definedName>
    <definedName name="Excel_BuiltIn_Print_Area_7_1_1_1_2">"#REF!"</definedName>
    <definedName name="Excel_BuiltIn_Print_Area_7_1_1_1_3">"#REF!"</definedName>
    <definedName name="Excel_BuiltIn_Print_Area_7_1_1_2">"#REF!"</definedName>
    <definedName name="Excel_BuiltIn_Print_Area_7_1_1_3">"#REF!"</definedName>
    <definedName name="Excel_BuiltIn_Print_Area_7_1_2">"#REF!"</definedName>
    <definedName name="Excel_BuiltIn_Print_Area_7_1_3">"#REF!"</definedName>
    <definedName name="Excel_BuiltIn_Print_Area_7_2">"#REF!"</definedName>
    <definedName name="Excel_BuiltIn_Print_Area_7_3">"#REF!"</definedName>
    <definedName name="Excel_BuiltIn_Print_Titles">"$#REF!.$A$1:$AMJ$9"</definedName>
    <definedName name="ini" localSheetId="0">#REF!</definedName>
    <definedName name="ini" localSheetId="5">#REF!</definedName>
    <definedName name="ini">#REF!</definedName>
    <definedName name="k">"$#REF!.$A$1:$B$2408"</definedName>
    <definedName name="matriz" localSheetId="0">#REF!</definedName>
    <definedName name="matriz" localSheetId="5">#REF!</definedName>
    <definedName name="matriz">#REF!</definedName>
    <definedName name="MINUS" localSheetId="2">#REF!</definedName>
    <definedName name="MINUS" localSheetId="0">#REF!</definedName>
    <definedName name="MINUS">#REF!</definedName>
    <definedName name="OBRA" localSheetId="2">#REF!</definedName>
    <definedName name="OBRA" localSheetId="0">#REF!</definedName>
    <definedName name="OBRA" localSheetId="5">#REF!</definedName>
    <definedName name="OBRA">#REF!</definedName>
    <definedName name="Plan1">"$#REF!.$A$1:$B$2408"</definedName>
    <definedName name="PLUS" localSheetId="2">#REF!</definedName>
    <definedName name="PLUS" localSheetId="0">#REF!</definedName>
    <definedName name="PLUS">#REF!</definedName>
    <definedName name="po" localSheetId="2">#REF!</definedName>
    <definedName name="po" localSheetId="0">#REF!</definedName>
    <definedName name="po">#REF!</definedName>
    <definedName name="REF">#REF!</definedName>
    <definedName name="rere" localSheetId="2">#REF!</definedName>
    <definedName name="rere" localSheetId="0">#REF!</definedName>
    <definedName name="rere">#REF!</definedName>
    <definedName name="RODAPÉ" localSheetId="0">#REF!</definedName>
    <definedName name="RODAPÉ" localSheetId="5">#REF!</definedName>
    <definedName name="RODAPÉ">#REF!</definedName>
    <definedName name="rt" localSheetId="2">#REF!</definedName>
    <definedName name="rt" localSheetId="0">#REF!</definedName>
    <definedName name="rt">#REF!</definedName>
    <definedName name="S10P1" localSheetId="2">#REF!</definedName>
    <definedName name="S10P1" localSheetId="0">#REF!</definedName>
    <definedName name="S10P1">#REF!</definedName>
    <definedName name="S10P10" localSheetId="2">#REF!</definedName>
    <definedName name="S10P10" localSheetId="0">#REF!</definedName>
    <definedName name="S10P10">#REF!</definedName>
    <definedName name="S10P11" localSheetId="2">#REF!</definedName>
    <definedName name="S10P11" localSheetId="0">#REF!</definedName>
    <definedName name="S10P11">#REF!</definedName>
    <definedName name="S10P12" localSheetId="2">#REF!</definedName>
    <definedName name="S10P12" localSheetId="0">#REF!</definedName>
    <definedName name="S10P12">#REF!</definedName>
    <definedName name="S10P13" localSheetId="2">#REF!</definedName>
    <definedName name="S10P13" localSheetId="0">#REF!</definedName>
    <definedName name="S10P13">#REF!</definedName>
    <definedName name="S10P14" localSheetId="2">#REF!</definedName>
    <definedName name="S10P14" localSheetId="0">#REF!</definedName>
    <definedName name="S10P14">#REF!</definedName>
    <definedName name="S10P15" localSheetId="2">#REF!</definedName>
    <definedName name="S10P15" localSheetId="0">#REF!</definedName>
    <definedName name="S10P15">#REF!</definedName>
    <definedName name="S10P16" localSheetId="2">#REF!</definedName>
    <definedName name="S10P16" localSheetId="0">#REF!</definedName>
    <definedName name="S10P16">#REF!</definedName>
    <definedName name="S10P17" localSheetId="2">#REF!</definedName>
    <definedName name="S10P17" localSheetId="0">#REF!</definedName>
    <definedName name="S10P17">#REF!</definedName>
    <definedName name="S10P18" localSheetId="2">#REF!</definedName>
    <definedName name="S10P18" localSheetId="0">#REF!</definedName>
    <definedName name="S10P18">#REF!</definedName>
    <definedName name="S10P19" localSheetId="2">#REF!</definedName>
    <definedName name="S10P19" localSheetId="0">#REF!</definedName>
    <definedName name="S10P19">#REF!</definedName>
    <definedName name="S10P2" localSheetId="2">#REF!</definedName>
    <definedName name="S10P2" localSheetId="0">#REF!</definedName>
    <definedName name="S10P2">#REF!</definedName>
    <definedName name="S10P20" localSheetId="2">#REF!</definedName>
    <definedName name="S10P20" localSheetId="0">#REF!</definedName>
    <definedName name="S10P20">#REF!</definedName>
    <definedName name="S10P21" localSheetId="2">#REF!</definedName>
    <definedName name="S10P21" localSheetId="0">#REF!</definedName>
    <definedName name="S10P21">#REF!</definedName>
    <definedName name="S10P22" localSheetId="2">#REF!</definedName>
    <definedName name="S10P22" localSheetId="0">#REF!</definedName>
    <definedName name="S10P22">#REF!</definedName>
    <definedName name="S10P23" localSheetId="2">#REF!</definedName>
    <definedName name="S10P23" localSheetId="0">#REF!</definedName>
    <definedName name="S10P23">#REF!</definedName>
    <definedName name="S10P24" localSheetId="2">#REF!</definedName>
    <definedName name="S10P24" localSheetId="0">#REF!</definedName>
    <definedName name="S10P24">#REF!</definedName>
    <definedName name="S10P3" localSheetId="2">#REF!</definedName>
    <definedName name="S10P3" localSheetId="0">#REF!</definedName>
    <definedName name="S10P3">#REF!</definedName>
    <definedName name="S10P4" localSheetId="2">#REF!</definedName>
    <definedName name="S10P4" localSheetId="0">#REF!</definedName>
    <definedName name="S10P4">#REF!</definedName>
    <definedName name="S10P5" localSheetId="2">#REF!</definedName>
    <definedName name="S10P5" localSheetId="0">#REF!</definedName>
    <definedName name="S10P5">#REF!</definedName>
    <definedName name="S10P6" localSheetId="2">#REF!</definedName>
    <definedName name="S10P6" localSheetId="0">#REF!</definedName>
    <definedName name="S10P6">#REF!</definedName>
    <definedName name="S10P7" localSheetId="2">#REF!</definedName>
    <definedName name="S10P7" localSheetId="0">#REF!</definedName>
    <definedName name="S10P7">#REF!</definedName>
    <definedName name="S10P8" localSheetId="2">#REF!</definedName>
    <definedName name="S10P8" localSheetId="0">#REF!</definedName>
    <definedName name="S10P8">#REF!</definedName>
    <definedName name="S10P9" localSheetId="2">#REF!</definedName>
    <definedName name="S10P9" localSheetId="0">#REF!</definedName>
    <definedName name="S10P9">#REF!</definedName>
    <definedName name="S10R1" localSheetId="2">#REF!</definedName>
    <definedName name="S10R1" localSheetId="0">#REF!</definedName>
    <definedName name="S10R1">#REF!</definedName>
    <definedName name="S10R10" localSheetId="2">#REF!</definedName>
    <definedName name="S10R10" localSheetId="0">#REF!</definedName>
    <definedName name="S10R10">#REF!</definedName>
    <definedName name="S10R11" localSheetId="2">#REF!</definedName>
    <definedName name="S10R11" localSheetId="0">#REF!</definedName>
    <definedName name="S10R11">#REF!</definedName>
    <definedName name="S10R12" localSheetId="2">#REF!</definedName>
    <definedName name="S10R12" localSheetId="0">#REF!</definedName>
    <definedName name="S10R12">#REF!</definedName>
    <definedName name="S10R13" localSheetId="2">#REF!</definedName>
    <definedName name="S10R13" localSheetId="0">#REF!</definedName>
    <definedName name="S10R13">#REF!</definedName>
    <definedName name="S10R14" localSheetId="2">#REF!</definedName>
    <definedName name="S10R14" localSheetId="0">#REF!</definedName>
    <definedName name="S10R14">#REF!</definedName>
    <definedName name="S10R15" localSheetId="2">#REF!</definedName>
    <definedName name="S10R15" localSheetId="0">#REF!</definedName>
    <definedName name="S10R15">#REF!</definedName>
    <definedName name="S10R16" localSheetId="2">#REF!</definedName>
    <definedName name="S10R16" localSheetId="0">#REF!</definedName>
    <definedName name="S10R16">#REF!</definedName>
    <definedName name="S10R17" localSheetId="2">#REF!</definedName>
    <definedName name="S10R17" localSheetId="0">#REF!</definedName>
    <definedName name="S10R17">#REF!</definedName>
    <definedName name="S10R18" localSheetId="2">#REF!</definedName>
    <definedName name="S10R18" localSheetId="0">#REF!</definedName>
    <definedName name="S10R18">#REF!</definedName>
    <definedName name="S10R19" localSheetId="2">#REF!</definedName>
    <definedName name="S10R19" localSheetId="0">#REF!</definedName>
    <definedName name="S10R19">#REF!</definedName>
    <definedName name="S10R2" localSheetId="2">#REF!</definedName>
    <definedName name="S10R2" localSheetId="0">#REF!</definedName>
    <definedName name="S10R2">#REF!</definedName>
    <definedName name="S10R20" localSheetId="2">#REF!</definedName>
    <definedName name="S10R20" localSheetId="0">#REF!</definedName>
    <definedName name="S10R20">#REF!</definedName>
    <definedName name="S10R21" localSheetId="2">#REF!</definedName>
    <definedName name="S10R21" localSheetId="0">#REF!</definedName>
    <definedName name="S10R21">#REF!</definedName>
    <definedName name="S10R22" localSheetId="2">#REF!</definedName>
    <definedName name="S10R22" localSheetId="0">#REF!</definedName>
    <definedName name="S10R22">#REF!</definedName>
    <definedName name="S10R23" localSheetId="2">#REF!</definedName>
    <definedName name="S10R23" localSheetId="0">#REF!</definedName>
    <definedName name="S10R23">#REF!</definedName>
    <definedName name="S10R24" localSheetId="2">#REF!</definedName>
    <definedName name="S10R24" localSheetId="0">#REF!</definedName>
    <definedName name="S10R24">#REF!</definedName>
    <definedName name="S10R3" localSheetId="2">#REF!</definedName>
    <definedName name="S10R3" localSheetId="0">#REF!</definedName>
    <definedName name="S10R3">#REF!</definedName>
    <definedName name="S10R4" localSheetId="2">#REF!</definedName>
    <definedName name="S10R4" localSheetId="0">#REF!</definedName>
    <definedName name="S10R4">#REF!</definedName>
    <definedName name="S10R5" localSheetId="2">#REF!</definedName>
    <definedName name="S10R5" localSheetId="0">#REF!</definedName>
    <definedName name="S10R5">#REF!</definedName>
    <definedName name="S10R6" localSheetId="2">#REF!</definedName>
    <definedName name="S10R6" localSheetId="0">#REF!</definedName>
    <definedName name="S10R6">#REF!</definedName>
    <definedName name="S10R7" localSheetId="2">#REF!</definedName>
    <definedName name="S10R7" localSheetId="0">#REF!</definedName>
    <definedName name="S10R7">#REF!</definedName>
    <definedName name="S10R8" localSheetId="2">#REF!</definedName>
    <definedName name="S10R8" localSheetId="0">#REF!</definedName>
    <definedName name="S10R8">#REF!</definedName>
    <definedName name="S10R9" localSheetId="2">#REF!</definedName>
    <definedName name="S10R9" localSheetId="0">#REF!</definedName>
    <definedName name="S10R9">#REF!</definedName>
    <definedName name="S11P1" localSheetId="2">#REF!</definedName>
    <definedName name="S11P1" localSheetId="0">#REF!</definedName>
    <definedName name="S11P1">#REF!</definedName>
    <definedName name="S11P10" localSheetId="2">#REF!</definedName>
    <definedName name="S11P10" localSheetId="0">#REF!</definedName>
    <definedName name="S11P10">#REF!</definedName>
    <definedName name="S11P11" localSheetId="2">#REF!</definedName>
    <definedName name="S11P11" localSheetId="0">#REF!</definedName>
    <definedName name="S11P11">#REF!</definedName>
    <definedName name="S11P12" localSheetId="2">#REF!</definedName>
    <definedName name="S11P12" localSheetId="0">#REF!</definedName>
    <definedName name="S11P12">#REF!</definedName>
    <definedName name="S11P13" localSheetId="2">#REF!</definedName>
    <definedName name="S11P13" localSheetId="0">#REF!</definedName>
    <definedName name="S11P13">#REF!</definedName>
    <definedName name="S11P14" localSheetId="2">#REF!</definedName>
    <definedName name="S11P14" localSheetId="0">#REF!</definedName>
    <definedName name="S11P14">#REF!</definedName>
    <definedName name="S11P15" localSheetId="2">#REF!</definedName>
    <definedName name="S11P15" localSheetId="0">#REF!</definedName>
    <definedName name="S11P15">#REF!</definedName>
    <definedName name="S11P16" localSheetId="2">#REF!</definedName>
    <definedName name="S11P16" localSheetId="0">#REF!</definedName>
    <definedName name="S11P16">#REF!</definedName>
    <definedName name="S11P17" localSheetId="2">#REF!</definedName>
    <definedName name="S11P17" localSheetId="0">#REF!</definedName>
    <definedName name="S11P17">#REF!</definedName>
    <definedName name="S11P18" localSheetId="2">#REF!</definedName>
    <definedName name="S11P18" localSheetId="0">#REF!</definedName>
    <definedName name="S11P18">#REF!</definedName>
    <definedName name="S11P19" localSheetId="2">#REF!</definedName>
    <definedName name="S11P19" localSheetId="0">#REF!</definedName>
    <definedName name="S11P19">#REF!</definedName>
    <definedName name="S11P2" localSheetId="2">#REF!</definedName>
    <definedName name="S11P2" localSheetId="0">#REF!</definedName>
    <definedName name="S11P2">#REF!</definedName>
    <definedName name="S11P20" localSheetId="2">#REF!</definedName>
    <definedName name="S11P20" localSheetId="0">#REF!</definedName>
    <definedName name="S11P20">#REF!</definedName>
    <definedName name="S11P21" localSheetId="2">#REF!</definedName>
    <definedName name="S11P21" localSheetId="0">#REF!</definedName>
    <definedName name="S11P21">#REF!</definedName>
    <definedName name="S11P22" localSheetId="2">#REF!</definedName>
    <definedName name="S11P22" localSheetId="0">#REF!</definedName>
    <definedName name="S11P22">#REF!</definedName>
    <definedName name="S11P23" localSheetId="2">#REF!</definedName>
    <definedName name="S11P23" localSheetId="0">#REF!</definedName>
    <definedName name="S11P23">#REF!</definedName>
    <definedName name="S11P24" localSheetId="2">#REF!</definedName>
    <definedName name="S11P24" localSheetId="0">#REF!</definedName>
    <definedName name="S11P24">#REF!</definedName>
    <definedName name="S11P3" localSheetId="2">#REF!</definedName>
    <definedName name="S11P3" localSheetId="0">#REF!</definedName>
    <definedName name="S11P3">#REF!</definedName>
    <definedName name="S11P4" localSheetId="2">#REF!</definedName>
    <definedName name="S11P4" localSheetId="0">#REF!</definedName>
    <definedName name="S11P4">#REF!</definedName>
    <definedName name="S11P5" localSheetId="2">#REF!</definedName>
    <definedName name="S11P5" localSheetId="0">#REF!</definedName>
    <definedName name="S11P5">#REF!</definedName>
    <definedName name="S11P6" localSheetId="2">#REF!</definedName>
    <definedName name="S11P6" localSheetId="0">#REF!</definedName>
    <definedName name="S11P6">#REF!</definedName>
    <definedName name="S11P7" localSheetId="2">#REF!</definedName>
    <definedName name="S11P7" localSheetId="0">#REF!</definedName>
    <definedName name="S11P7">#REF!</definedName>
    <definedName name="S11P8" localSheetId="2">#REF!</definedName>
    <definedName name="S11P8" localSheetId="0">#REF!</definedName>
    <definedName name="S11P8">#REF!</definedName>
    <definedName name="S11P9" localSheetId="2">#REF!</definedName>
    <definedName name="S11P9" localSheetId="0">#REF!</definedName>
    <definedName name="S11P9">#REF!</definedName>
    <definedName name="S11R1" localSheetId="2">#REF!</definedName>
    <definedName name="S11R1" localSheetId="0">#REF!</definedName>
    <definedName name="S11R1">#REF!</definedName>
    <definedName name="S11R10" localSheetId="2">#REF!</definedName>
    <definedName name="S11R10" localSheetId="0">#REF!</definedName>
    <definedName name="S11R10">#REF!</definedName>
    <definedName name="S11R11" localSheetId="2">#REF!</definedName>
    <definedName name="S11R11" localSheetId="0">#REF!</definedName>
    <definedName name="S11R11">#REF!</definedName>
    <definedName name="S11R12" localSheetId="2">#REF!</definedName>
    <definedName name="S11R12" localSheetId="0">#REF!</definedName>
    <definedName name="S11R12">#REF!</definedName>
    <definedName name="S11R13" localSheetId="2">#REF!</definedName>
    <definedName name="S11R13" localSheetId="0">#REF!</definedName>
    <definedName name="S11R13">#REF!</definedName>
    <definedName name="S11R14" localSheetId="2">#REF!</definedName>
    <definedName name="S11R14" localSheetId="0">#REF!</definedName>
    <definedName name="S11R14">#REF!</definedName>
    <definedName name="S11R15" localSheetId="2">#REF!</definedName>
    <definedName name="S11R15" localSheetId="0">#REF!</definedName>
    <definedName name="S11R15">#REF!</definedName>
    <definedName name="S11R16" localSheetId="2">#REF!</definedName>
    <definedName name="S11R16" localSheetId="0">#REF!</definedName>
    <definedName name="S11R16">#REF!</definedName>
    <definedName name="S11R17" localSheetId="2">#REF!</definedName>
    <definedName name="S11R17" localSheetId="0">#REF!</definedName>
    <definedName name="S11R17">#REF!</definedName>
    <definedName name="S11R18" localSheetId="2">#REF!</definedName>
    <definedName name="S11R18" localSheetId="0">#REF!</definedName>
    <definedName name="S11R18">#REF!</definedName>
    <definedName name="S11R19" localSheetId="2">#REF!</definedName>
    <definedName name="S11R19" localSheetId="0">#REF!</definedName>
    <definedName name="S11R19">#REF!</definedName>
    <definedName name="S11R2" localSheetId="2">#REF!</definedName>
    <definedName name="S11R2" localSheetId="0">#REF!</definedName>
    <definedName name="S11R2">#REF!</definedName>
    <definedName name="S11R20" localSheetId="2">#REF!</definedName>
    <definedName name="S11R20" localSheetId="0">#REF!</definedName>
    <definedName name="S11R20">#REF!</definedName>
    <definedName name="S11R21" localSheetId="2">#REF!</definedName>
    <definedName name="S11R21" localSheetId="0">#REF!</definedName>
    <definedName name="S11R21">#REF!</definedName>
    <definedName name="S11R22" localSheetId="2">#REF!</definedName>
    <definedName name="S11R22" localSheetId="0">#REF!</definedName>
    <definedName name="S11R22">#REF!</definedName>
    <definedName name="S11R23" localSheetId="2">#REF!</definedName>
    <definedName name="S11R23" localSheetId="0">#REF!</definedName>
    <definedName name="S11R23">#REF!</definedName>
    <definedName name="S11R24" localSheetId="2">#REF!</definedName>
    <definedName name="S11R24" localSheetId="0">#REF!</definedName>
    <definedName name="S11R24">#REF!</definedName>
    <definedName name="S11R3" localSheetId="2">#REF!</definedName>
    <definedName name="S11R3" localSheetId="0">#REF!</definedName>
    <definedName name="S11R3">#REF!</definedName>
    <definedName name="S11R4" localSheetId="2">#REF!</definedName>
    <definedName name="S11R4" localSheetId="0">#REF!</definedName>
    <definedName name="S11R4">#REF!</definedName>
    <definedName name="S11R5" localSheetId="2">#REF!</definedName>
    <definedName name="S11R5" localSheetId="0">#REF!</definedName>
    <definedName name="S11R5">#REF!</definedName>
    <definedName name="S11R6" localSheetId="2">#REF!</definedName>
    <definedName name="S11R6" localSheetId="0">#REF!</definedName>
    <definedName name="S11R6">#REF!</definedName>
    <definedName name="S11R7" localSheetId="2">#REF!</definedName>
    <definedName name="S11R7" localSheetId="0">#REF!</definedName>
    <definedName name="S11R7">#REF!</definedName>
    <definedName name="S11R8" localSheetId="2">#REF!</definedName>
    <definedName name="S11R8" localSheetId="0">#REF!</definedName>
    <definedName name="S11R8">#REF!</definedName>
    <definedName name="S11R9" localSheetId="2">#REF!</definedName>
    <definedName name="S11R9" localSheetId="0">#REF!</definedName>
    <definedName name="S11R9">#REF!</definedName>
    <definedName name="S12P1" localSheetId="2">#REF!</definedName>
    <definedName name="S12P1" localSheetId="0">#REF!</definedName>
    <definedName name="S12P1">#REF!</definedName>
    <definedName name="S12P10" localSheetId="2">#REF!</definedName>
    <definedName name="S12P10" localSheetId="0">#REF!</definedName>
    <definedName name="S12P10">#REF!</definedName>
    <definedName name="S12P11" localSheetId="2">#REF!</definedName>
    <definedName name="S12P11" localSheetId="0">#REF!</definedName>
    <definedName name="S12P11">#REF!</definedName>
    <definedName name="S12P12" localSheetId="2">#REF!</definedName>
    <definedName name="S12P12" localSheetId="0">#REF!</definedName>
    <definedName name="S12P12">#REF!</definedName>
    <definedName name="S12P13" localSheetId="2">#REF!</definedName>
    <definedName name="S12P13" localSheetId="0">#REF!</definedName>
    <definedName name="S12P13">#REF!</definedName>
    <definedName name="S12P14" localSheetId="2">#REF!</definedName>
    <definedName name="S12P14" localSheetId="0">#REF!</definedName>
    <definedName name="S12P14">#REF!</definedName>
    <definedName name="S12P15" localSheetId="2">#REF!</definedName>
    <definedName name="S12P15" localSheetId="0">#REF!</definedName>
    <definedName name="S12P15">#REF!</definedName>
    <definedName name="S12P16" localSheetId="2">#REF!</definedName>
    <definedName name="S12P16" localSheetId="0">#REF!</definedName>
    <definedName name="S12P16">#REF!</definedName>
    <definedName name="S12P17" localSheetId="2">#REF!</definedName>
    <definedName name="S12P17" localSheetId="0">#REF!</definedName>
    <definedName name="S12P17">#REF!</definedName>
    <definedName name="S12P18" localSheetId="2">#REF!</definedName>
    <definedName name="S12P18" localSheetId="0">#REF!</definedName>
    <definedName name="S12P18">#REF!</definedName>
    <definedName name="S12P19" localSheetId="2">#REF!</definedName>
    <definedName name="S12P19" localSheetId="0">#REF!</definedName>
    <definedName name="S12P19">#REF!</definedName>
    <definedName name="S12P2" localSheetId="2">#REF!</definedName>
    <definedName name="S12P2" localSheetId="0">#REF!</definedName>
    <definedName name="S12P2">#REF!</definedName>
    <definedName name="S12P20" localSheetId="2">#REF!</definedName>
    <definedName name="S12P20" localSheetId="0">#REF!</definedName>
    <definedName name="S12P20">#REF!</definedName>
    <definedName name="S12P21" localSheetId="2">#REF!</definedName>
    <definedName name="S12P21" localSheetId="0">#REF!</definedName>
    <definedName name="S12P21">#REF!</definedName>
    <definedName name="S12P22" localSheetId="2">#REF!</definedName>
    <definedName name="S12P22" localSheetId="0">#REF!</definedName>
    <definedName name="S12P22">#REF!</definedName>
    <definedName name="S12P23" localSheetId="2">#REF!</definedName>
    <definedName name="S12P23" localSheetId="0">#REF!</definedName>
    <definedName name="S12P23">#REF!</definedName>
    <definedName name="S12P24" localSheetId="2">#REF!</definedName>
    <definedName name="S12P24" localSheetId="0">#REF!</definedName>
    <definedName name="S12P24">#REF!</definedName>
    <definedName name="S12P3" localSheetId="2">#REF!</definedName>
    <definedName name="S12P3" localSheetId="0">#REF!</definedName>
    <definedName name="S12P3">#REF!</definedName>
    <definedName name="S12P4" localSheetId="2">#REF!</definedName>
    <definedName name="S12P4" localSheetId="0">#REF!</definedName>
    <definedName name="S12P4">#REF!</definedName>
    <definedName name="S12P5" localSheetId="2">#REF!</definedName>
    <definedName name="S12P5" localSheetId="0">#REF!</definedName>
    <definedName name="S12P5">#REF!</definedName>
    <definedName name="S12P6" localSheetId="2">#REF!</definedName>
    <definedName name="S12P6" localSheetId="0">#REF!</definedName>
    <definedName name="S12P6">#REF!</definedName>
    <definedName name="S12P7" localSheetId="2">#REF!</definedName>
    <definedName name="S12P7" localSheetId="0">#REF!</definedName>
    <definedName name="S12P7">#REF!</definedName>
    <definedName name="S12P8" localSheetId="2">#REF!</definedName>
    <definedName name="S12P8" localSheetId="0">#REF!</definedName>
    <definedName name="S12P8">#REF!</definedName>
    <definedName name="S12P9" localSheetId="2">#REF!</definedName>
    <definedName name="S12P9" localSheetId="0">#REF!</definedName>
    <definedName name="S12P9">#REF!</definedName>
    <definedName name="S12R1" localSheetId="2">#REF!</definedName>
    <definedName name="S12R1" localSheetId="0">#REF!</definedName>
    <definedName name="S12R1">#REF!</definedName>
    <definedName name="S12R10" localSheetId="2">#REF!</definedName>
    <definedName name="S12R10" localSheetId="0">#REF!</definedName>
    <definedName name="S12R10">#REF!</definedName>
    <definedName name="S12R11" localSheetId="2">#REF!</definedName>
    <definedName name="S12R11" localSheetId="0">#REF!</definedName>
    <definedName name="S12R11">#REF!</definedName>
    <definedName name="S12R12" localSheetId="2">#REF!</definedName>
    <definedName name="S12R12" localSheetId="0">#REF!</definedName>
    <definedName name="S12R12">#REF!</definedName>
    <definedName name="S12R13" localSheetId="2">#REF!</definedName>
    <definedName name="S12R13" localSheetId="0">#REF!</definedName>
    <definedName name="S12R13">#REF!</definedName>
    <definedName name="S12R14" localSheetId="2">#REF!</definedName>
    <definedName name="S12R14" localSheetId="0">#REF!</definedName>
    <definedName name="S12R14">#REF!</definedName>
    <definedName name="S12R15" localSheetId="2">#REF!</definedName>
    <definedName name="S12R15" localSheetId="0">#REF!</definedName>
    <definedName name="S12R15">#REF!</definedName>
    <definedName name="S12R16" localSheetId="2">#REF!</definedName>
    <definedName name="S12R16" localSheetId="0">#REF!</definedName>
    <definedName name="S12R16">#REF!</definedName>
    <definedName name="S12R17" localSheetId="2">#REF!</definedName>
    <definedName name="S12R17" localSheetId="0">#REF!</definedName>
    <definedName name="S12R17">#REF!</definedName>
    <definedName name="S12R18" localSheetId="2">#REF!</definedName>
    <definedName name="S12R18" localSheetId="0">#REF!</definedName>
    <definedName name="S12R18">#REF!</definedName>
    <definedName name="S12R19" localSheetId="2">#REF!</definedName>
    <definedName name="S12R19" localSheetId="0">#REF!</definedName>
    <definedName name="S12R19">#REF!</definedName>
    <definedName name="S12R2" localSheetId="2">#REF!</definedName>
    <definedName name="S12R2" localSheetId="0">#REF!</definedName>
    <definedName name="S12R2">#REF!</definedName>
    <definedName name="S12R20" localSheetId="2">#REF!</definedName>
    <definedName name="S12R20" localSheetId="0">#REF!</definedName>
    <definedName name="S12R20">#REF!</definedName>
    <definedName name="S12R21" localSheetId="2">#REF!</definedName>
    <definedName name="S12R21" localSheetId="0">#REF!</definedName>
    <definedName name="S12R21">#REF!</definedName>
    <definedName name="S12R22" localSheetId="2">#REF!</definedName>
    <definedName name="S12R22" localSheetId="0">#REF!</definedName>
    <definedName name="S12R22">#REF!</definedName>
    <definedName name="S12R23" localSheetId="2">#REF!</definedName>
    <definedName name="S12R23" localSheetId="0">#REF!</definedName>
    <definedName name="S12R23">#REF!</definedName>
    <definedName name="S12R24" localSheetId="2">#REF!</definedName>
    <definedName name="S12R24" localSheetId="0">#REF!</definedName>
    <definedName name="S12R24">#REF!</definedName>
    <definedName name="S12R3" localSheetId="2">#REF!</definedName>
    <definedName name="S12R3" localSheetId="0">#REF!</definedName>
    <definedName name="S12R3">#REF!</definedName>
    <definedName name="S12R4" localSheetId="2">#REF!</definedName>
    <definedName name="S12R4" localSheetId="0">#REF!</definedName>
    <definedName name="S12R4">#REF!</definedName>
    <definedName name="S12R5" localSheetId="2">#REF!</definedName>
    <definedName name="S12R5" localSheetId="0">#REF!</definedName>
    <definedName name="S12R5">#REF!</definedName>
    <definedName name="S12R6" localSheetId="2">#REF!</definedName>
    <definedName name="S12R6" localSheetId="0">#REF!</definedName>
    <definedName name="S12R6">#REF!</definedName>
    <definedName name="S12R7" localSheetId="2">#REF!</definedName>
    <definedName name="S12R7" localSheetId="0">#REF!</definedName>
    <definedName name="S12R7">#REF!</definedName>
    <definedName name="S12R8" localSheetId="2">#REF!</definedName>
    <definedName name="S12R8" localSheetId="0">#REF!</definedName>
    <definedName name="S12R8">#REF!</definedName>
    <definedName name="S12R9" localSheetId="2">#REF!</definedName>
    <definedName name="S12R9" localSheetId="0">#REF!</definedName>
    <definedName name="S12R9">#REF!</definedName>
    <definedName name="S13P1" localSheetId="2">#REF!</definedName>
    <definedName name="S13P1" localSheetId="0">#REF!</definedName>
    <definedName name="S13P1">#REF!</definedName>
    <definedName name="S13P10" localSheetId="2">#REF!</definedName>
    <definedName name="S13P10" localSheetId="0">#REF!</definedName>
    <definedName name="S13P10">#REF!</definedName>
    <definedName name="S13P11" localSheetId="2">#REF!</definedName>
    <definedName name="S13P11" localSheetId="0">#REF!</definedName>
    <definedName name="S13P11">#REF!</definedName>
    <definedName name="S13P12" localSheetId="2">#REF!</definedName>
    <definedName name="S13P12" localSheetId="0">#REF!</definedName>
    <definedName name="S13P12">#REF!</definedName>
    <definedName name="S13P13" localSheetId="2">#REF!</definedName>
    <definedName name="S13P13" localSheetId="0">#REF!</definedName>
    <definedName name="S13P13">#REF!</definedName>
    <definedName name="S13P14" localSheetId="2">#REF!</definedName>
    <definedName name="S13P14" localSheetId="0">#REF!</definedName>
    <definedName name="S13P14">#REF!</definedName>
    <definedName name="S13P15" localSheetId="2">#REF!</definedName>
    <definedName name="S13P15" localSheetId="0">#REF!</definedName>
    <definedName name="S13P15">#REF!</definedName>
    <definedName name="S13P16" localSheetId="2">#REF!</definedName>
    <definedName name="S13P16" localSheetId="0">#REF!</definedName>
    <definedName name="S13P16">#REF!</definedName>
    <definedName name="S13P17" localSheetId="2">#REF!</definedName>
    <definedName name="S13P17" localSheetId="0">#REF!</definedName>
    <definedName name="S13P17">#REF!</definedName>
    <definedName name="S13P18" localSheetId="2">#REF!</definedName>
    <definedName name="S13P18" localSheetId="0">#REF!</definedName>
    <definedName name="S13P18">#REF!</definedName>
    <definedName name="S13P19" localSheetId="2">#REF!</definedName>
    <definedName name="S13P19" localSheetId="0">#REF!</definedName>
    <definedName name="S13P19">#REF!</definedName>
    <definedName name="S13P2" localSheetId="2">#REF!</definedName>
    <definedName name="S13P2" localSheetId="0">#REF!</definedName>
    <definedName name="S13P2">#REF!</definedName>
    <definedName name="S13P20" localSheetId="2">#REF!</definedName>
    <definedName name="S13P20" localSheetId="0">#REF!</definedName>
    <definedName name="S13P20">#REF!</definedName>
    <definedName name="S13P21" localSheetId="2">#REF!</definedName>
    <definedName name="S13P21" localSheetId="0">#REF!</definedName>
    <definedName name="S13P21">#REF!</definedName>
    <definedName name="S13P22" localSheetId="2">#REF!</definedName>
    <definedName name="S13P22" localSheetId="0">#REF!</definedName>
    <definedName name="S13P22">#REF!</definedName>
    <definedName name="S13P23" localSheetId="2">#REF!</definedName>
    <definedName name="S13P23" localSheetId="0">#REF!</definedName>
    <definedName name="S13P23">#REF!</definedName>
    <definedName name="S13P24" localSheetId="2">#REF!</definedName>
    <definedName name="S13P24" localSheetId="0">#REF!</definedName>
    <definedName name="S13P24">#REF!</definedName>
    <definedName name="S13P3" localSheetId="2">#REF!</definedName>
    <definedName name="S13P3" localSheetId="0">#REF!</definedName>
    <definedName name="S13P3">#REF!</definedName>
    <definedName name="S13P4" localSheetId="2">#REF!</definedName>
    <definedName name="S13P4" localSheetId="0">#REF!</definedName>
    <definedName name="S13P4">#REF!</definedName>
    <definedName name="S13P5" localSheetId="2">#REF!</definedName>
    <definedName name="S13P5" localSheetId="0">#REF!</definedName>
    <definedName name="S13P5">#REF!</definedName>
    <definedName name="S13P6" localSheetId="2">#REF!</definedName>
    <definedName name="S13P6" localSheetId="0">#REF!</definedName>
    <definedName name="S13P6">#REF!</definedName>
    <definedName name="S13P7" localSheetId="2">#REF!</definedName>
    <definedName name="S13P7" localSheetId="0">#REF!</definedName>
    <definedName name="S13P7">#REF!</definedName>
    <definedName name="S13P8" localSheetId="2">#REF!</definedName>
    <definedName name="S13P8" localSheetId="0">#REF!</definedName>
    <definedName name="S13P8">#REF!</definedName>
    <definedName name="S13P9" localSheetId="2">#REF!</definedName>
    <definedName name="S13P9" localSheetId="0">#REF!</definedName>
    <definedName name="S13P9">#REF!</definedName>
    <definedName name="S13R1" localSheetId="2">#REF!</definedName>
    <definedName name="S13R1" localSheetId="0">#REF!</definedName>
    <definedName name="S13R1">#REF!</definedName>
    <definedName name="S13R10" localSheetId="2">#REF!</definedName>
    <definedName name="S13R10" localSheetId="0">#REF!</definedName>
    <definedName name="S13R10">#REF!</definedName>
    <definedName name="S13R11" localSheetId="2">#REF!</definedName>
    <definedName name="S13R11" localSheetId="0">#REF!</definedName>
    <definedName name="S13R11">#REF!</definedName>
    <definedName name="S13R12" localSheetId="2">#REF!</definedName>
    <definedName name="S13R12" localSheetId="0">#REF!</definedName>
    <definedName name="S13R12">#REF!</definedName>
    <definedName name="S13R13" localSheetId="2">#REF!</definedName>
    <definedName name="S13R13" localSheetId="0">#REF!</definedName>
    <definedName name="S13R13">#REF!</definedName>
    <definedName name="S13R14" localSheetId="2">#REF!</definedName>
    <definedName name="S13R14" localSheetId="0">#REF!</definedName>
    <definedName name="S13R14">#REF!</definedName>
    <definedName name="S13R15" localSheetId="2">#REF!</definedName>
    <definedName name="S13R15" localSheetId="0">#REF!</definedName>
    <definedName name="S13R15">#REF!</definedName>
    <definedName name="S13R16" localSheetId="2">#REF!</definedName>
    <definedName name="S13R16" localSheetId="0">#REF!</definedName>
    <definedName name="S13R16">#REF!</definedName>
    <definedName name="S13R17" localSheetId="2">#REF!</definedName>
    <definedName name="S13R17" localSheetId="0">#REF!</definedName>
    <definedName name="S13R17">#REF!</definedName>
    <definedName name="S13R18" localSheetId="2">#REF!</definedName>
    <definedName name="S13R18" localSheetId="0">#REF!</definedName>
    <definedName name="S13R18">#REF!</definedName>
    <definedName name="S13R19" localSheetId="2">#REF!</definedName>
    <definedName name="S13R19" localSheetId="0">#REF!</definedName>
    <definedName name="S13R19">#REF!</definedName>
    <definedName name="S13R2" localSheetId="2">#REF!</definedName>
    <definedName name="S13R2" localSheetId="0">#REF!</definedName>
    <definedName name="S13R2">#REF!</definedName>
    <definedName name="S13R20" localSheetId="2">#REF!</definedName>
    <definedName name="S13R20" localSheetId="0">#REF!</definedName>
    <definedName name="S13R20">#REF!</definedName>
    <definedName name="S13R21" localSheetId="2">#REF!</definedName>
    <definedName name="S13R21" localSheetId="0">#REF!</definedName>
    <definedName name="S13R21">#REF!</definedName>
    <definedName name="S13R22" localSheetId="2">#REF!</definedName>
    <definedName name="S13R22" localSheetId="0">#REF!</definedName>
    <definedName name="S13R22">#REF!</definedName>
    <definedName name="S13R23" localSheetId="2">#REF!</definedName>
    <definedName name="S13R23" localSheetId="0">#REF!</definedName>
    <definedName name="S13R23">#REF!</definedName>
    <definedName name="S13R24" localSheetId="2">#REF!</definedName>
    <definedName name="S13R24" localSheetId="0">#REF!</definedName>
    <definedName name="S13R24">#REF!</definedName>
    <definedName name="S13R3" localSheetId="2">#REF!</definedName>
    <definedName name="S13R3" localSheetId="0">#REF!</definedName>
    <definedName name="S13R3">#REF!</definedName>
    <definedName name="S13R4" localSheetId="2">#REF!</definedName>
    <definedName name="S13R4" localSheetId="0">#REF!</definedName>
    <definedName name="S13R4">#REF!</definedName>
    <definedName name="S13R5" localSheetId="2">#REF!</definedName>
    <definedName name="S13R5" localSheetId="0">#REF!</definedName>
    <definedName name="S13R5">#REF!</definedName>
    <definedName name="S13R6" localSheetId="2">#REF!</definedName>
    <definedName name="S13R6" localSheetId="0">#REF!</definedName>
    <definedName name="S13R6">#REF!</definedName>
    <definedName name="S13R7" localSheetId="2">#REF!</definedName>
    <definedName name="S13R7" localSheetId="0">#REF!</definedName>
    <definedName name="S13R7">#REF!</definedName>
    <definedName name="S13R8" localSheetId="2">#REF!</definedName>
    <definedName name="S13R8" localSheetId="0">#REF!</definedName>
    <definedName name="S13R8">#REF!</definedName>
    <definedName name="S13R9" localSheetId="2">#REF!</definedName>
    <definedName name="S13R9" localSheetId="0">#REF!</definedName>
    <definedName name="S13R9">#REF!</definedName>
    <definedName name="S14P1" localSheetId="2">#REF!</definedName>
    <definedName name="S14P1" localSheetId="0">#REF!</definedName>
    <definedName name="S14P1">#REF!</definedName>
    <definedName name="S14P10" localSheetId="2">#REF!</definedName>
    <definedName name="S14P10" localSheetId="0">#REF!</definedName>
    <definedName name="S14P10">#REF!</definedName>
    <definedName name="S14P11" localSheetId="2">#REF!</definedName>
    <definedName name="S14P11" localSheetId="0">#REF!</definedName>
    <definedName name="S14P11">#REF!</definedName>
    <definedName name="S14P12" localSheetId="2">#REF!</definedName>
    <definedName name="S14P12" localSheetId="0">#REF!</definedName>
    <definedName name="S14P12">#REF!</definedName>
    <definedName name="S14P13" localSheetId="2">#REF!</definedName>
    <definedName name="S14P13" localSheetId="0">#REF!</definedName>
    <definedName name="S14P13">#REF!</definedName>
    <definedName name="S14P14" localSheetId="2">#REF!</definedName>
    <definedName name="S14P14" localSheetId="0">#REF!</definedName>
    <definedName name="S14P14">#REF!</definedName>
    <definedName name="S14P15" localSheetId="2">#REF!</definedName>
    <definedName name="S14P15" localSheetId="0">#REF!</definedName>
    <definedName name="S14P15">#REF!</definedName>
    <definedName name="S14P16" localSheetId="2">#REF!</definedName>
    <definedName name="S14P16" localSheetId="0">#REF!</definedName>
    <definedName name="S14P16">#REF!</definedName>
    <definedName name="S14P17" localSheetId="2">#REF!</definedName>
    <definedName name="S14P17" localSheetId="0">#REF!</definedName>
    <definedName name="S14P17">#REF!</definedName>
    <definedName name="S14P18" localSheetId="2">#REF!</definedName>
    <definedName name="S14P18" localSheetId="0">#REF!</definedName>
    <definedName name="S14P18">#REF!</definedName>
    <definedName name="S14P19" localSheetId="2">#REF!</definedName>
    <definedName name="S14P19" localSheetId="0">#REF!</definedName>
    <definedName name="S14P19">#REF!</definedName>
    <definedName name="S14P2" localSheetId="2">#REF!</definedName>
    <definedName name="S14P2" localSheetId="0">#REF!</definedName>
    <definedName name="S14P2">#REF!</definedName>
    <definedName name="S14P20" localSheetId="2">#REF!</definedName>
    <definedName name="S14P20" localSheetId="0">#REF!</definedName>
    <definedName name="S14P20">#REF!</definedName>
    <definedName name="S14P21" localSheetId="2">#REF!</definedName>
    <definedName name="S14P21" localSheetId="0">#REF!</definedName>
    <definedName name="S14P21">#REF!</definedName>
    <definedName name="S14P22" localSheetId="2">#REF!</definedName>
    <definedName name="S14P22" localSheetId="0">#REF!</definedName>
    <definedName name="S14P22">#REF!</definedName>
    <definedName name="S14P23" localSheetId="2">#REF!</definedName>
    <definedName name="S14P23" localSheetId="0">#REF!</definedName>
    <definedName name="S14P23">#REF!</definedName>
    <definedName name="S14P24" localSheetId="2">#REF!</definedName>
    <definedName name="S14P24" localSheetId="0">#REF!</definedName>
    <definedName name="S14P24">#REF!</definedName>
    <definedName name="S14P3" localSheetId="2">#REF!</definedName>
    <definedName name="S14P3" localSheetId="0">#REF!</definedName>
    <definedName name="S14P3">#REF!</definedName>
    <definedName name="S14P4" localSheetId="2">#REF!</definedName>
    <definedName name="S14P4" localSheetId="0">#REF!</definedName>
    <definedName name="S14P4">#REF!</definedName>
    <definedName name="S14P5" localSheetId="2">#REF!</definedName>
    <definedName name="S14P5" localSheetId="0">#REF!</definedName>
    <definedName name="S14P5">#REF!</definedName>
    <definedName name="S14P6" localSheetId="2">#REF!</definedName>
    <definedName name="S14P6" localSheetId="0">#REF!</definedName>
    <definedName name="S14P6">#REF!</definedName>
    <definedName name="S14P7" localSheetId="2">#REF!</definedName>
    <definedName name="S14P7" localSheetId="0">#REF!</definedName>
    <definedName name="S14P7">#REF!</definedName>
    <definedName name="S14P8" localSheetId="2">#REF!</definedName>
    <definedName name="S14P8" localSheetId="0">#REF!</definedName>
    <definedName name="S14P8">#REF!</definedName>
    <definedName name="S14P9" localSheetId="2">#REF!</definedName>
    <definedName name="S14P9" localSheetId="0">#REF!</definedName>
    <definedName name="S14P9">#REF!</definedName>
    <definedName name="S14R1" localSheetId="2">#REF!</definedName>
    <definedName name="S14R1" localSheetId="0">#REF!</definedName>
    <definedName name="S14R1">#REF!</definedName>
    <definedName name="S14R10" localSheetId="2">#REF!</definedName>
    <definedName name="S14R10" localSheetId="0">#REF!</definedName>
    <definedName name="S14R10">#REF!</definedName>
    <definedName name="S14R11" localSheetId="2">#REF!</definedName>
    <definedName name="S14R11" localSheetId="0">#REF!</definedName>
    <definedName name="S14R11">#REF!</definedName>
    <definedName name="S14R12" localSheetId="2">#REF!</definedName>
    <definedName name="S14R12" localSheetId="0">#REF!</definedName>
    <definedName name="S14R12">#REF!</definedName>
    <definedName name="S14R13" localSheetId="2">#REF!</definedName>
    <definedName name="S14R13" localSheetId="0">#REF!</definedName>
    <definedName name="S14R13">#REF!</definedName>
    <definedName name="S14R14" localSheetId="2">#REF!</definedName>
    <definedName name="S14R14" localSheetId="0">#REF!</definedName>
    <definedName name="S14R14">#REF!</definedName>
    <definedName name="S14R15" localSheetId="2">#REF!</definedName>
    <definedName name="S14R15" localSheetId="0">#REF!</definedName>
    <definedName name="S14R15">#REF!</definedName>
    <definedName name="S14R16" localSheetId="2">#REF!</definedName>
    <definedName name="S14R16" localSheetId="0">#REF!</definedName>
    <definedName name="S14R16">#REF!</definedName>
    <definedName name="S14R17" localSheetId="2">#REF!</definedName>
    <definedName name="S14R17" localSheetId="0">#REF!</definedName>
    <definedName name="S14R17">#REF!</definedName>
    <definedName name="S14R18" localSheetId="2">#REF!</definedName>
    <definedName name="S14R18" localSheetId="0">#REF!</definedName>
    <definedName name="S14R18">#REF!</definedName>
    <definedName name="S14R19" localSheetId="2">#REF!</definedName>
    <definedName name="S14R19" localSheetId="0">#REF!</definedName>
    <definedName name="S14R19">#REF!</definedName>
    <definedName name="S14R2" localSheetId="2">#REF!</definedName>
    <definedName name="S14R2" localSheetId="0">#REF!</definedName>
    <definedName name="S14R2">#REF!</definedName>
    <definedName name="S14R20" localSheetId="2">#REF!</definedName>
    <definedName name="S14R20" localSheetId="0">#REF!</definedName>
    <definedName name="S14R20">#REF!</definedName>
    <definedName name="S14R21" localSheetId="2">#REF!</definedName>
    <definedName name="S14R21" localSheetId="0">#REF!</definedName>
    <definedName name="S14R21">#REF!</definedName>
    <definedName name="S14R22" localSheetId="2">#REF!</definedName>
    <definedName name="S14R22" localSheetId="0">#REF!</definedName>
    <definedName name="S14R22">#REF!</definedName>
    <definedName name="S14R23" localSheetId="2">#REF!</definedName>
    <definedName name="S14R23" localSheetId="0">#REF!</definedName>
    <definedName name="S14R23">#REF!</definedName>
    <definedName name="S14R24" localSheetId="2">#REF!</definedName>
    <definedName name="S14R24" localSheetId="0">#REF!</definedName>
    <definedName name="S14R24">#REF!</definedName>
    <definedName name="S14R3" localSheetId="2">#REF!</definedName>
    <definedName name="S14R3" localSheetId="0">#REF!</definedName>
    <definedName name="S14R3">#REF!</definedName>
    <definedName name="S14R4" localSheetId="2">#REF!</definedName>
    <definedName name="S14R4" localSheetId="0">#REF!</definedName>
    <definedName name="S14R4">#REF!</definedName>
    <definedName name="S14R5" localSheetId="2">#REF!</definedName>
    <definedName name="S14R5" localSheetId="0">#REF!</definedName>
    <definedName name="S14R5">#REF!</definedName>
    <definedName name="S14R6" localSheetId="2">#REF!</definedName>
    <definedName name="S14R6" localSheetId="0">#REF!</definedName>
    <definedName name="S14R6">#REF!</definedName>
    <definedName name="S14R7" localSheetId="2">#REF!</definedName>
    <definedName name="S14R7" localSheetId="0">#REF!</definedName>
    <definedName name="S14R7">#REF!</definedName>
    <definedName name="S14R8" localSheetId="2">#REF!</definedName>
    <definedName name="S14R8" localSheetId="0">#REF!</definedName>
    <definedName name="S14R8">#REF!</definedName>
    <definedName name="S14R9" localSheetId="2">#REF!</definedName>
    <definedName name="S14R9" localSheetId="0">#REF!</definedName>
    <definedName name="S14R9">#REF!</definedName>
    <definedName name="S15P1" localSheetId="2">#REF!</definedName>
    <definedName name="S15P1" localSheetId="0">#REF!</definedName>
    <definedName name="S15P1">#REF!</definedName>
    <definedName name="S15P10" localSheetId="2">#REF!</definedName>
    <definedName name="S15P10" localSheetId="0">#REF!</definedName>
    <definedName name="S15P10">#REF!</definedName>
    <definedName name="S15P11" localSheetId="2">#REF!</definedName>
    <definedName name="S15P11" localSheetId="0">#REF!</definedName>
    <definedName name="S15P11">#REF!</definedName>
    <definedName name="S15P12" localSheetId="2">#REF!</definedName>
    <definedName name="S15P12" localSheetId="0">#REF!</definedName>
    <definedName name="S15P12">#REF!</definedName>
    <definedName name="S15P13" localSheetId="2">#REF!</definedName>
    <definedName name="S15P13" localSheetId="0">#REF!</definedName>
    <definedName name="S15P13">#REF!</definedName>
    <definedName name="S15P14" localSheetId="2">#REF!</definedName>
    <definedName name="S15P14" localSheetId="0">#REF!</definedName>
    <definedName name="S15P14">#REF!</definedName>
    <definedName name="S15P15" localSheetId="2">#REF!</definedName>
    <definedName name="S15P15" localSheetId="0">#REF!</definedName>
    <definedName name="S15P15">#REF!</definedName>
    <definedName name="S15P16" localSheetId="2">#REF!</definedName>
    <definedName name="S15P16" localSheetId="0">#REF!</definedName>
    <definedName name="S15P16">#REF!</definedName>
    <definedName name="S15P17" localSheetId="2">#REF!</definedName>
    <definedName name="S15P17" localSheetId="0">#REF!</definedName>
    <definedName name="S15P17">#REF!</definedName>
    <definedName name="S15P18" localSheetId="2">#REF!</definedName>
    <definedName name="S15P18" localSheetId="0">#REF!</definedName>
    <definedName name="S15P18">#REF!</definedName>
    <definedName name="S15P19" localSheetId="2">#REF!</definedName>
    <definedName name="S15P19" localSheetId="0">#REF!</definedName>
    <definedName name="S15P19">#REF!</definedName>
    <definedName name="S15P2" localSheetId="2">#REF!</definedName>
    <definedName name="S15P2" localSheetId="0">#REF!</definedName>
    <definedName name="S15P2">#REF!</definedName>
    <definedName name="S15P20" localSheetId="2">#REF!</definedName>
    <definedName name="S15P20" localSheetId="0">#REF!</definedName>
    <definedName name="S15P20">#REF!</definedName>
    <definedName name="S15P21" localSheetId="2">#REF!</definedName>
    <definedName name="S15P21" localSheetId="0">#REF!</definedName>
    <definedName name="S15P21">#REF!</definedName>
    <definedName name="S15P22" localSheetId="2">#REF!</definedName>
    <definedName name="S15P22" localSheetId="0">#REF!</definedName>
    <definedName name="S15P22">#REF!</definedName>
    <definedName name="S15P23" localSheetId="2">#REF!</definedName>
    <definedName name="S15P23" localSheetId="0">#REF!</definedName>
    <definedName name="S15P23">#REF!</definedName>
    <definedName name="S15P24" localSheetId="2">#REF!</definedName>
    <definedName name="S15P24" localSheetId="0">#REF!</definedName>
    <definedName name="S15P24">#REF!</definedName>
    <definedName name="S15P3" localSheetId="2">#REF!</definedName>
    <definedName name="S15P3" localSheetId="0">#REF!</definedName>
    <definedName name="S15P3">#REF!</definedName>
    <definedName name="S15P4" localSheetId="2">#REF!</definedName>
    <definedName name="S15P4" localSheetId="0">#REF!</definedName>
    <definedName name="S15P4">#REF!</definedName>
    <definedName name="S15P5" localSheetId="2">#REF!</definedName>
    <definedName name="S15P5" localSheetId="0">#REF!</definedName>
    <definedName name="S15P5">#REF!</definedName>
    <definedName name="S15P6" localSheetId="2">#REF!</definedName>
    <definedName name="S15P6" localSheetId="0">#REF!</definedName>
    <definedName name="S15P6">#REF!</definedName>
    <definedName name="S15P7" localSheetId="2">#REF!</definedName>
    <definedName name="S15P7" localSheetId="0">#REF!</definedName>
    <definedName name="S15P7">#REF!</definedName>
    <definedName name="S15P8" localSheetId="2">#REF!</definedName>
    <definedName name="S15P8" localSheetId="0">#REF!</definedName>
    <definedName name="S15P8">#REF!</definedName>
    <definedName name="S15P9" localSheetId="2">#REF!</definedName>
    <definedName name="S15P9" localSheetId="0">#REF!</definedName>
    <definedName name="S15P9">#REF!</definedName>
    <definedName name="S15R1" localSheetId="2">#REF!</definedName>
    <definedName name="S15R1" localSheetId="0">#REF!</definedName>
    <definedName name="S15R1">#REF!</definedName>
    <definedName name="S15R10" localSheetId="2">#REF!</definedName>
    <definedName name="S15R10" localSheetId="0">#REF!</definedName>
    <definedName name="S15R10">#REF!</definedName>
    <definedName name="S15R11" localSheetId="2">#REF!</definedName>
    <definedName name="S15R11" localSheetId="0">#REF!</definedName>
    <definedName name="S15R11">#REF!</definedName>
    <definedName name="S15R12" localSheetId="2">#REF!</definedName>
    <definedName name="S15R12" localSheetId="0">#REF!</definedName>
    <definedName name="S15R12">#REF!</definedName>
    <definedName name="S15R13" localSheetId="2">#REF!</definedName>
    <definedName name="S15R13" localSheetId="0">#REF!</definedName>
    <definedName name="S15R13">#REF!</definedName>
    <definedName name="S15R14" localSheetId="2">#REF!</definedName>
    <definedName name="S15R14" localSheetId="0">#REF!</definedName>
    <definedName name="S15R14">#REF!</definedName>
    <definedName name="S15R15" localSheetId="2">#REF!</definedName>
    <definedName name="S15R15" localSheetId="0">#REF!</definedName>
    <definedName name="S15R15">#REF!</definedName>
    <definedName name="S15R16" localSheetId="2">#REF!</definedName>
    <definedName name="S15R16" localSheetId="0">#REF!</definedName>
    <definedName name="S15R16">#REF!</definedName>
    <definedName name="S15R17" localSheetId="2">#REF!</definedName>
    <definedName name="S15R17" localSheetId="0">#REF!</definedName>
    <definedName name="S15R17">#REF!</definedName>
    <definedName name="S15R18" localSheetId="2">#REF!</definedName>
    <definedName name="S15R18" localSheetId="0">#REF!</definedName>
    <definedName name="S15R18">#REF!</definedName>
    <definedName name="S15R19" localSheetId="2">#REF!</definedName>
    <definedName name="S15R19" localSheetId="0">#REF!</definedName>
    <definedName name="S15R19">#REF!</definedName>
    <definedName name="S15R2" localSheetId="2">#REF!</definedName>
    <definedName name="S15R2" localSheetId="0">#REF!</definedName>
    <definedName name="S15R2">#REF!</definedName>
    <definedName name="S15R20" localSheetId="2">#REF!</definedName>
    <definedName name="S15R20" localSheetId="0">#REF!</definedName>
    <definedName name="S15R20">#REF!</definedName>
    <definedName name="S15R21" localSheetId="2">#REF!</definedName>
    <definedName name="S15R21" localSheetId="0">#REF!</definedName>
    <definedName name="S15R21">#REF!</definedName>
    <definedName name="S15R22" localSheetId="2">#REF!</definedName>
    <definedName name="S15R22" localSheetId="0">#REF!</definedName>
    <definedName name="S15R22">#REF!</definedName>
    <definedName name="S15R23" localSheetId="2">#REF!</definedName>
    <definedName name="S15R23" localSheetId="0">#REF!</definedName>
    <definedName name="S15R23">#REF!</definedName>
    <definedName name="S15R24" localSheetId="2">#REF!</definedName>
    <definedName name="S15R24" localSheetId="0">#REF!</definedName>
    <definedName name="S15R24">#REF!</definedName>
    <definedName name="S15R3" localSheetId="2">#REF!</definedName>
    <definedName name="S15R3" localSheetId="0">#REF!</definedName>
    <definedName name="S15R3">#REF!</definedName>
    <definedName name="S15R4" localSheetId="2">#REF!</definedName>
    <definedName name="S15R4" localSheetId="0">#REF!</definedName>
    <definedName name="S15R4">#REF!</definedName>
    <definedName name="S15R5" localSheetId="2">#REF!</definedName>
    <definedName name="S15R5" localSheetId="0">#REF!</definedName>
    <definedName name="S15R5">#REF!</definedName>
    <definedName name="S15R6" localSheetId="2">#REF!</definedName>
    <definedName name="S15R6" localSheetId="0">#REF!</definedName>
    <definedName name="S15R6">#REF!</definedName>
    <definedName name="S15R7" localSheetId="2">#REF!</definedName>
    <definedName name="S15R7" localSheetId="0">#REF!</definedName>
    <definedName name="S15R7">#REF!</definedName>
    <definedName name="S15R8" localSheetId="2">#REF!</definedName>
    <definedName name="S15R8" localSheetId="0">#REF!</definedName>
    <definedName name="S15R8">#REF!</definedName>
    <definedName name="S15R9" localSheetId="2">#REF!</definedName>
    <definedName name="S15R9" localSheetId="0">#REF!</definedName>
    <definedName name="S15R9">#REF!</definedName>
    <definedName name="S16P1" localSheetId="2">#REF!</definedName>
    <definedName name="S16P1" localSheetId="0">#REF!</definedName>
    <definedName name="S16P1">#REF!</definedName>
    <definedName name="S16P10" localSheetId="2">#REF!</definedName>
    <definedName name="S16P10" localSheetId="0">#REF!</definedName>
    <definedName name="S16P10">#REF!</definedName>
    <definedName name="S16P11" localSheetId="2">#REF!</definedName>
    <definedName name="S16P11" localSheetId="0">#REF!</definedName>
    <definedName name="S16P11">#REF!</definedName>
    <definedName name="S16P12" localSheetId="2">#REF!</definedName>
    <definedName name="S16P12" localSheetId="0">#REF!</definedName>
    <definedName name="S16P12">#REF!</definedName>
    <definedName name="S16P13" localSheetId="2">#REF!</definedName>
    <definedName name="S16P13" localSheetId="0">#REF!</definedName>
    <definedName name="S16P13">#REF!</definedName>
    <definedName name="S16P14" localSheetId="2">#REF!</definedName>
    <definedName name="S16P14" localSheetId="0">#REF!</definedName>
    <definedName name="S16P14">#REF!</definedName>
    <definedName name="S16P15" localSheetId="2">#REF!</definedName>
    <definedName name="S16P15" localSheetId="0">#REF!</definedName>
    <definedName name="S16P15">#REF!</definedName>
    <definedName name="S16P16" localSheetId="2">#REF!</definedName>
    <definedName name="S16P16" localSheetId="0">#REF!</definedName>
    <definedName name="S16P16">#REF!</definedName>
    <definedName name="S16P17" localSheetId="2">#REF!</definedName>
    <definedName name="S16P17" localSheetId="0">#REF!</definedName>
    <definedName name="S16P17">#REF!</definedName>
    <definedName name="S16P18" localSheetId="2">#REF!</definedName>
    <definedName name="S16P18" localSheetId="0">#REF!</definedName>
    <definedName name="S16P18">#REF!</definedName>
    <definedName name="S16P19" localSheetId="2">#REF!</definedName>
    <definedName name="S16P19" localSheetId="0">#REF!</definedName>
    <definedName name="S16P19">#REF!</definedName>
    <definedName name="S16P2" localSheetId="2">#REF!</definedName>
    <definedName name="S16P2" localSheetId="0">#REF!</definedName>
    <definedName name="S16P2">#REF!</definedName>
    <definedName name="S16P20" localSheetId="2">#REF!</definedName>
    <definedName name="S16P20" localSheetId="0">#REF!</definedName>
    <definedName name="S16P20">#REF!</definedName>
    <definedName name="S16P21" localSheetId="2">#REF!</definedName>
    <definedName name="S16P21" localSheetId="0">#REF!</definedName>
    <definedName name="S16P21">#REF!</definedName>
    <definedName name="S16P22" localSheetId="2">#REF!</definedName>
    <definedName name="S16P22" localSheetId="0">#REF!</definedName>
    <definedName name="S16P22">#REF!</definedName>
    <definedName name="S16P23" localSheetId="2">#REF!</definedName>
    <definedName name="S16P23" localSheetId="0">#REF!</definedName>
    <definedName name="S16P23">#REF!</definedName>
    <definedName name="S16P24" localSheetId="2">#REF!</definedName>
    <definedName name="S16P24" localSheetId="0">#REF!</definedName>
    <definedName name="S16P24">#REF!</definedName>
    <definedName name="S16P3" localSheetId="2">#REF!</definedName>
    <definedName name="S16P3" localSheetId="0">#REF!</definedName>
    <definedName name="S16P3">#REF!</definedName>
    <definedName name="S16P4" localSheetId="2">#REF!</definedName>
    <definedName name="S16P4" localSheetId="0">#REF!</definedName>
    <definedName name="S16P4">#REF!</definedName>
    <definedName name="S16P5" localSheetId="2">#REF!</definedName>
    <definedName name="S16P5" localSheetId="0">#REF!</definedName>
    <definedName name="S16P5">#REF!</definedName>
    <definedName name="S16P6" localSheetId="2">#REF!</definedName>
    <definedName name="S16P6" localSheetId="0">#REF!</definedName>
    <definedName name="S16P6">#REF!</definedName>
    <definedName name="S16P7" localSheetId="2">#REF!</definedName>
    <definedName name="S16P7" localSheetId="0">#REF!</definedName>
    <definedName name="S16P7">#REF!</definedName>
    <definedName name="S16P8" localSheetId="2">#REF!</definedName>
    <definedName name="S16P8" localSheetId="0">#REF!</definedName>
    <definedName name="S16P8">#REF!</definedName>
    <definedName name="S16P9" localSheetId="2">#REF!</definedName>
    <definedName name="S16P9" localSheetId="0">#REF!</definedName>
    <definedName name="S16P9">#REF!</definedName>
    <definedName name="S16R1" localSheetId="2">#REF!</definedName>
    <definedName name="S16R1" localSheetId="0">#REF!</definedName>
    <definedName name="S16R1">#REF!</definedName>
    <definedName name="S16R10" localSheetId="2">#REF!</definedName>
    <definedName name="S16R10" localSheetId="0">#REF!</definedName>
    <definedName name="S16R10">#REF!</definedName>
    <definedName name="S16R11" localSheetId="2">#REF!</definedName>
    <definedName name="S16R11" localSheetId="0">#REF!</definedName>
    <definedName name="S16R11">#REF!</definedName>
    <definedName name="S16R12" localSheetId="2">#REF!</definedName>
    <definedName name="S16R12" localSheetId="0">#REF!</definedName>
    <definedName name="S16R12">#REF!</definedName>
    <definedName name="S16R13" localSheetId="2">#REF!</definedName>
    <definedName name="S16R13" localSheetId="0">#REF!</definedName>
    <definedName name="S16R13">#REF!</definedName>
    <definedName name="S16R14" localSheetId="2">#REF!</definedName>
    <definedName name="S16R14" localSheetId="0">#REF!</definedName>
    <definedName name="S16R14">#REF!</definedName>
    <definedName name="S16R15" localSheetId="2">#REF!</definedName>
    <definedName name="S16R15" localSheetId="0">#REF!</definedName>
    <definedName name="S16R15">#REF!</definedName>
    <definedName name="S16R16" localSheetId="2">#REF!</definedName>
    <definedName name="S16R16" localSheetId="0">#REF!</definedName>
    <definedName name="S16R16">#REF!</definedName>
    <definedName name="S16R17" localSheetId="2">#REF!</definedName>
    <definedName name="S16R17" localSheetId="0">#REF!</definedName>
    <definedName name="S16R17">#REF!</definedName>
    <definedName name="S16R18" localSheetId="2">#REF!</definedName>
    <definedName name="S16R18" localSheetId="0">#REF!</definedName>
    <definedName name="S16R18">#REF!</definedName>
    <definedName name="S16R19" localSheetId="2">#REF!</definedName>
    <definedName name="S16R19" localSheetId="0">#REF!</definedName>
    <definedName name="S16R19">#REF!</definedName>
    <definedName name="S16R2" localSheetId="2">#REF!</definedName>
    <definedName name="S16R2" localSheetId="0">#REF!</definedName>
    <definedName name="S16R2">#REF!</definedName>
    <definedName name="S16R20" localSheetId="2">#REF!</definedName>
    <definedName name="S16R20" localSheetId="0">#REF!</definedName>
    <definedName name="S16R20">#REF!</definedName>
    <definedName name="S16R21" localSheetId="2">#REF!</definedName>
    <definedName name="S16R21" localSheetId="0">#REF!</definedName>
    <definedName name="S16R21">#REF!</definedName>
    <definedName name="S16R22" localSheetId="2">#REF!</definedName>
    <definedName name="S16R22" localSheetId="0">#REF!</definedName>
    <definedName name="S16R22">#REF!</definedName>
    <definedName name="S16R23" localSheetId="2">#REF!</definedName>
    <definedName name="S16R23" localSheetId="0">#REF!</definedName>
    <definedName name="S16R23">#REF!</definedName>
    <definedName name="S16R24" localSheetId="2">#REF!</definedName>
    <definedName name="S16R24" localSheetId="0">#REF!</definedName>
    <definedName name="S16R24">#REF!</definedName>
    <definedName name="S16R3" localSheetId="2">#REF!</definedName>
    <definedName name="S16R3" localSheetId="0">#REF!</definedName>
    <definedName name="S16R3">#REF!</definedName>
    <definedName name="S16R4" localSheetId="2">#REF!</definedName>
    <definedName name="S16R4" localSheetId="0">#REF!</definedName>
    <definedName name="S16R4">#REF!</definedName>
    <definedName name="S16R5" localSheetId="2">#REF!</definedName>
    <definedName name="S16R5" localSheetId="0">#REF!</definedName>
    <definedName name="S16R5">#REF!</definedName>
    <definedName name="S16R6" localSheetId="2">#REF!</definedName>
    <definedName name="S16R6" localSheetId="0">#REF!</definedName>
    <definedName name="S16R6">#REF!</definedName>
    <definedName name="S16R7" localSheetId="2">#REF!</definedName>
    <definedName name="S16R7" localSheetId="0">#REF!</definedName>
    <definedName name="S16R7">#REF!</definedName>
    <definedName name="S16R8" localSheetId="2">#REF!</definedName>
    <definedName name="S16R8" localSheetId="0">#REF!</definedName>
    <definedName name="S16R8">#REF!</definedName>
    <definedName name="S16R9" localSheetId="2">#REF!</definedName>
    <definedName name="S16R9" localSheetId="0">#REF!</definedName>
    <definedName name="S16R9">#REF!</definedName>
    <definedName name="S17P1" localSheetId="2">#REF!</definedName>
    <definedName name="S17P1" localSheetId="0">#REF!</definedName>
    <definedName name="S17P1">#REF!</definedName>
    <definedName name="S17P10" localSheetId="2">#REF!</definedName>
    <definedName name="S17P10" localSheetId="0">#REF!</definedName>
    <definedName name="S17P10">#REF!</definedName>
    <definedName name="S17P11" localSheetId="2">#REF!</definedName>
    <definedName name="S17P11" localSheetId="0">#REF!</definedName>
    <definedName name="S17P11">#REF!</definedName>
    <definedName name="S17P12" localSheetId="2">#REF!</definedName>
    <definedName name="S17P12" localSheetId="0">#REF!</definedName>
    <definedName name="S17P12">#REF!</definedName>
    <definedName name="S17P13" localSheetId="2">#REF!</definedName>
    <definedName name="S17P13" localSheetId="0">#REF!</definedName>
    <definedName name="S17P13">#REF!</definedName>
    <definedName name="S17P14" localSheetId="2">#REF!</definedName>
    <definedName name="S17P14" localSheetId="0">#REF!</definedName>
    <definedName name="S17P14">#REF!</definedName>
    <definedName name="S17P15" localSheetId="2">#REF!</definedName>
    <definedName name="S17P15" localSheetId="0">#REF!</definedName>
    <definedName name="S17P15">#REF!</definedName>
    <definedName name="S17P16" localSheetId="2">#REF!</definedName>
    <definedName name="S17P16" localSheetId="0">#REF!</definedName>
    <definedName name="S17P16">#REF!</definedName>
    <definedName name="S17P17" localSheetId="2">#REF!</definedName>
    <definedName name="S17P17" localSheetId="0">#REF!</definedName>
    <definedName name="S17P17">#REF!</definedName>
    <definedName name="S17P18" localSheetId="2">#REF!</definedName>
    <definedName name="S17P18" localSheetId="0">#REF!</definedName>
    <definedName name="S17P18">#REF!</definedName>
    <definedName name="S17P19" localSheetId="2">#REF!</definedName>
    <definedName name="S17P19" localSheetId="0">#REF!</definedName>
    <definedName name="S17P19">#REF!</definedName>
    <definedName name="S17P2" localSheetId="2">#REF!</definedName>
    <definedName name="S17P2" localSheetId="0">#REF!</definedName>
    <definedName name="S17P2">#REF!</definedName>
    <definedName name="S17P20" localSheetId="2">#REF!</definedName>
    <definedName name="S17P20" localSheetId="0">#REF!</definedName>
    <definedName name="S17P20">#REF!</definedName>
    <definedName name="S17P21" localSheetId="2">#REF!</definedName>
    <definedName name="S17P21" localSheetId="0">#REF!</definedName>
    <definedName name="S17P21">#REF!</definedName>
    <definedName name="S17P22" localSheetId="2">#REF!</definedName>
    <definedName name="S17P22" localSheetId="0">#REF!</definedName>
    <definedName name="S17P22">#REF!</definedName>
    <definedName name="S17P23" localSheetId="2">#REF!</definedName>
    <definedName name="S17P23" localSheetId="0">#REF!</definedName>
    <definedName name="S17P23">#REF!</definedName>
    <definedName name="S17P24" localSheetId="2">#REF!</definedName>
    <definedName name="S17P24" localSheetId="0">#REF!</definedName>
    <definedName name="S17P24">#REF!</definedName>
    <definedName name="S17P3" localSheetId="2">#REF!</definedName>
    <definedName name="S17P3" localSheetId="0">#REF!</definedName>
    <definedName name="S17P3">#REF!</definedName>
    <definedName name="S17P4" localSheetId="2">#REF!</definedName>
    <definedName name="S17P4" localSheetId="0">#REF!</definedName>
    <definedName name="S17P4">#REF!</definedName>
    <definedName name="S17P5" localSheetId="2">#REF!</definedName>
    <definedName name="S17P5" localSheetId="0">#REF!</definedName>
    <definedName name="S17P5">#REF!</definedName>
    <definedName name="S17P6" localSheetId="2">#REF!</definedName>
    <definedName name="S17P6" localSheetId="0">#REF!</definedName>
    <definedName name="S17P6">#REF!</definedName>
    <definedName name="S17P7" localSheetId="2">#REF!</definedName>
    <definedName name="S17P7" localSheetId="0">#REF!</definedName>
    <definedName name="S17P7">#REF!</definedName>
    <definedName name="S17P8" localSheetId="2">#REF!</definedName>
    <definedName name="S17P8" localSheetId="0">#REF!</definedName>
    <definedName name="S17P8">#REF!</definedName>
    <definedName name="S17P9" localSheetId="2">#REF!</definedName>
    <definedName name="S17P9" localSheetId="0">#REF!</definedName>
    <definedName name="S17P9">#REF!</definedName>
    <definedName name="S17R1" localSheetId="2">#REF!</definedName>
    <definedName name="S17R1" localSheetId="0">#REF!</definedName>
    <definedName name="S17R1">#REF!</definedName>
    <definedName name="S17R10" localSheetId="2">#REF!</definedName>
    <definedName name="S17R10" localSheetId="0">#REF!</definedName>
    <definedName name="S17R10">#REF!</definedName>
    <definedName name="S17R11" localSheetId="2">#REF!</definedName>
    <definedName name="S17R11" localSheetId="0">#REF!</definedName>
    <definedName name="S17R11">#REF!</definedName>
    <definedName name="S17R12" localSheetId="2">#REF!</definedName>
    <definedName name="S17R12" localSheetId="0">#REF!</definedName>
    <definedName name="S17R12">#REF!</definedName>
    <definedName name="S17R13" localSheetId="2">#REF!</definedName>
    <definedName name="S17R13" localSheetId="0">#REF!</definedName>
    <definedName name="S17R13">#REF!</definedName>
    <definedName name="S17R14" localSheetId="2">#REF!</definedName>
    <definedName name="S17R14" localSheetId="0">#REF!</definedName>
    <definedName name="S17R14">#REF!</definedName>
    <definedName name="S17R15" localSheetId="2">#REF!</definedName>
    <definedName name="S17R15" localSheetId="0">#REF!</definedName>
    <definedName name="S17R15">#REF!</definedName>
    <definedName name="S17R16" localSheetId="2">#REF!</definedName>
    <definedName name="S17R16" localSheetId="0">#REF!</definedName>
    <definedName name="S17R16">#REF!</definedName>
    <definedName name="S17R17" localSheetId="2">#REF!</definedName>
    <definedName name="S17R17" localSheetId="0">#REF!</definedName>
    <definedName name="S17R17">#REF!</definedName>
    <definedName name="S17R18" localSheetId="2">#REF!</definedName>
    <definedName name="S17R18" localSheetId="0">#REF!</definedName>
    <definedName name="S17R18">#REF!</definedName>
    <definedName name="S17R19" localSheetId="2">#REF!</definedName>
    <definedName name="S17R19" localSheetId="0">#REF!</definedName>
    <definedName name="S17R19">#REF!</definedName>
    <definedName name="S17R2" localSheetId="2">#REF!</definedName>
    <definedName name="S17R2" localSheetId="0">#REF!</definedName>
    <definedName name="S17R2">#REF!</definedName>
    <definedName name="S17R20" localSheetId="2">#REF!</definedName>
    <definedName name="S17R20" localSheetId="0">#REF!</definedName>
    <definedName name="S17R20">#REF!</definedName>
    <definedName name="S17R21" localSheetId="2">#REF!</definedName>
    <definedName name="S17R21" localSheetId="0">#REF!</definedName>
    <definedName name="S17R21">#REF!</definedName>
    <definedName name="S17R22" localSheetId="2">#REF!</definedName>
    <definedName name="S17R22" localSheetId="0">#REF!</definedName>
    <definedName name="S17R22">#REF!</definedName>
    <definedName name="S17R23" localSheetId="2">#REF!</definedName>
    <definedName name="S17R23" localSheetId="0">#REF!</definedName>
    <definedName name="S17R23">#REF!</definedName>
    <definedName name="S17R24" localSheetId="2">#REF!</definedName>
    <definedName name="S17R24" localSheetId="0">#REF!</definedName>
    <definedName name="S17R24">#REF!</definedName>
    <definedName name="S17R3" localSheetId="2">#REF!</definedName>
    <definedName name="S17R3" localSheetId="0">#REF!</definedName>
    <definedName name="S17R3">#REF!</definedName>
    <definedName name="S17R4" localSheetId="2">#REF!</definedName>
    <definedName name="S17R4" localSheetId="0">#REF!</definedName>
    <definedName name="S17R4">#REF!</definedName>
    <definedName name="S17R5" localSheetId="2">#REF!</definedName>
    <definedName name="S17R5" localSheetId="0">#REF!</definedName>
    <definedName name="S17R5">#REF!</definedName>
    <definedName name="S17R6" localSheetId="2">#REF!</definedName>
    <definedName name="S17R6" localSheetId="0">#REF!</definedName>
    <definedName name="S17R6">#REF!</definedName>
    <definedName name="S17R7" localSheetId="2">#REF!</definedName>
    <definedName name="S17R7" localSheetId="0">#REF!</definedName>
    <definedName name="S17R7">#REF!</definedName>
    <definedName name="S17R8" localSheetId="2">#REF!</definedName>
    <definedName name="S17R8" localSheetId="0">#REF!</definedName>
    <definedName name="S17R8">#REF!</definedName>
    <definedName name="S17R9" localSheetId="2">#REF!</definedName>
    <definedName name="S17R9" localSheetId="0">#REF!</definedName>
    <definedName name="S17R9">#REF!</definedName>
    <definedName name="S18P1" localSheetId="2">#REF!</definedName>
    <definedName name="S18P1" localSheetId="0">#REF!</definedName>
    <definedName name="S18P1">#REF!</definedName>
    <definedName name="S18P10" localSheetId="2">#REF!</definedName>
    <definedName name="S18P10" localSheetId="0">#REF!</definedName>
    <definedName name="S18P10">#REF!</definedName>
    <definedName name="S18P11" localSheetId="2">#REF!</definedName>
    <definedName name="S18P11" localSheetId="0">#REF!</definedName>
    <definedName name="S18P11">#REF!</definedName>
    <definedName name="S18P12" localSheetId="2">#REF!</definedName>
    <definedName name="S18P12" localSheetId="0">#REF!</definedName>
    <definedName name="S18P12">#REF!</definedName>
    <definedName name="S18P13" localSheetId="2">#REF!</definedName>
    <definedName name="S18P13" localSheetId="0">#REF!</definedName>
    <definedName name="S18P13">#REF!</definedName>
    <definedName name="S18P14" localSheetId="2">#REF!</definedName>
    <definedName name="S18P14" localSheetId="0">#REF!</definedName>
    <definedName name="S18P14">#REF!</definedName>
    <definedName name="S18P15" localSheetId="2">#REF!</definedName>
    <definedName name="S18P15" localSheetId="0">#REF!</definedName>
    <definedName name="S18P15">#REF!</definedName>
    <definedName name="S18P16" localSheetId="2">#REF!</definedName>
    <definedName name="S18P16" localSheetId="0">#REF!</definedName>
    <definedName name="S18P16">#REF!</definedName>
    <definedName name="S18P17" localSheetId="2">#REF!</definedName>
    <definedName name="S18P17" localSheetId="0">#REF!</definedName>
    <definedName name="S18P17">#REF!</definedName>
    <definedName name="S18P18" localSheetId="2">#REF!</definedName>
    <definedName name="S18P18" localSheetId="0">#REF!</definedName>
    <definedName name="S18P18">#REF!</definedName>
    <definedName name="S18P19" localSheetId="2">#REF!</definedName>
    <definedName name="S18P19" localSheetId="0">#REF!</definedName>
    <definedName name="S18P19">#REF!</definedName>
    <definedName name="S18P2" localSheetId="2">#REF!</definedName>
    <definedName name="S18P2" localSheetId="0">#REF!</definedName>
    <definedName name="S18P2">#REF!</definedName>
    <definedName name="S18P20" localSheetId="2">#REF!</definedName>
    <definedName name="S18P20" localSheetId="0">#REF!</definedName>
    <definedName name="S18P20">#REF!</definedName>
    <definedName name="S18P21" localSheetId="2">#REF!</definedName>
    <definedName name="S18P21" localSheetId="0">#REF!</definedName>
    <definedName name="S18P21">#REF!</definedName>
    <definedName name="S18P22" localSheetId="2">#REF!</definedName>
    <definedName name="S18P22" localSheetId="0">#REF!</definedName>
    <definedName name="S18P22">#REF!</definedName>
    <definedName name="S18P23" localSheetId="2">#REF!</definedName>
    <definedName name="S18P23" localSheetId="0">#REF!</definedName>
    <definedName name="S18P23">#REF!</definedName>
    <definedName name="S18P24" localSheetId="2">#REF!</definedName>
    <definedName name="S18P24" localSheetId="0">#REF!</definedName>
    <definedName name="S18P24">#REF!</definedName>
    <definedName name="S18P3" localSheetId="2">#REF!</definedName>
    <definedName name="S18P3" localSheetId="0">#REF!</definedName>
    <definedName name="S18P3">#REF!</definedName>
    <definedName name="S18P4" localSheetId="2">#REF!</definedName>
    <definedName name="S18P4" localSheetId="0">#REF!</definedName>
    <definedName name="S18P4">#REF!</definedName>
    <definedName name="S18P5" localSheetId="2">#REF!</definedName>
    <definedName name="S18P5" localSheetId="0">#REF!</definedName>
    <definedName name="S18P5">#REF!</definedName>
    <definedName name="S18P6" localSheetId="2">#REF!</definedName>
    <definedName name="S18P6" localSheetId="0">#REF!</definedName>
    <definedName name="S18P6">#REF!</definedName>
    <definedName name="S18P7" localSheetId="2">#REF!</definedName>
    <definedName name="S18P7" localSheetId="0">#REF!</definedName>
    <definedName name="S18P7">#REF!</definedName>
    <definedName name="S18P8" localSheetId="2">#REF!</definedName>
    <definedName name="S18P8" localSheetId="0">#REF!</definedName>
    <definedName name="S18P8">#REF!</definedName>
    <definedName name="S18P9" localSheetId="2">#REF!</definedName>
    <definedName name="S18P9" localSheetId="0">#REF!</definedName>
    <definedName name="S18P9">#REF!</definedName>
    <definedName name="S18R1" localSheetId="2">#REF!</definedName>
    <definedName name="S18R1" localSheetId="0">#REF!</definedName>
    <definedName name="S18R1">#REF!</definedName>
    <definedName name="S18R10" localSheetId="2">#REF!</definedName>
    <definedName name="S18R10" localSheetId="0">#REF!</definedName>
    <definedName name="S18R10">#REF!</definedName>
    <definedName name="S18R11" localSheetId="2">#REF!</definedName>
    <definedName name="S18R11" localSheetId="0">#REF!</definedName>
    <definedName name="S18R11">#REF!</definedName>
    <definedName name="S18R12" localSheetId="2">#REF!</definedName>
    <definedName name="S18R12" localSheetId="0">#REF!</definedName>
    <definedName name="S18R12">#REF!</definedName>
    <definedName name="S18R13" localSheetId="2">#REF!</definedName>
    <definedName name="S18R13" localSheetId="0">#REF!</definedName>
    <definedName name="S18R13">#REF!</definedName>
    <definedName name="S18R14" localSheetId="2">#REF!</definedName>
    <definedName name="S18R14" localSheetId="0">#REF!</definedName>
    <definedName name="S18R14">#REF!</definedName>
    <definedName name="S18R15" localSheetId="2">#REF!</definedName>
    <definedName name="S18R15" localSheetId="0">#REF!</definedName>
    <definedName name="S18R15">#REF!</definedName>
    <definedName name="S18R16" localSheetId="2">#REF!</definedName>
    <definedName name="S18R16" localSheetId="0">#REF!</definedName>
    <definedName name="S18R16">#REF!</definedName>
    <definedName name="S18R17" localSheetId="2">#REF!</definedName>
    <definedName name="S18R17" localSheetId="0">#REF!</definedName>
    <definedName name="S18R17">#REF!</definedName>
    <definedName name="S18R18" localSheetId="2">#REF!</definedName>
    <definedName name="S18R18" localSheetId="0">#REF!</definedName>
    <definedName name="S18R18">#REF!</definedName>
    <definedName name="S18R19" localSheetId="2">#REF!</definedName>
    <definedName name="S18R19" localSheetId="0">#REF!</definedName>
    <definedName name="S18R19">#REF!</definedName>
    <definedName name="S18R2" localSheetId="2">#REF!</definedName>
    <definedName name="S18R2" localSheetId="0">#REF!</definedName>
    <definedName name="S18R2">#REF!</definedName>
    <definedName name="S18R20" localSheetId="2">#REF!</definedName>
    <definedName name="S18R20" localSheetId="0">#REF!</definedName>
    <definedName name="S18R20">#REF!</definedName>
    <definedName name="S18R21" localSheetId="2">#REF!</definedName>
    <definedName name="S18R21" localSheetId="0">#REF!</definedName>
    <definedName name="S18R21">#REF!</definedName>
    <definedName name="S18R22" localSheetId="2">#REF!</definedName>
    <definedName name="S18R22" localSheetId="0">#REF!</definedName>
    <definedName name="S18R22">#REF!</definedName>
    <definedName name="S18R23" localSheetId="2">#REF!</definedName>
    <definedName name="S18R23" localSheetId="0">#REF!</definedName>
    <definedName name="S18R23">#REF!</definedName>
    <definedName name="S18R24" localSheetId="2">#REF!</definedName>
    <definedName name="S18R24" localSheetId="0">#REF!</definedName>
    <definedName name="S18R24">#REF!</definedName>
    <definedName name="S18R3" localSheetId="2">#REF!</definedName>
    <definedName name="S18R3" localSheetId="0">#REF!</definedName>
    <definedName name="S18R3">#REF!</definedName>
    <definedName name="S18R4" localSheetId="2">#REF!</definedName>
    <definedName name="S18R4" localSheetId="0">#REF!</definedName>
    <definedName name="S18R4">#REF!</definedName>
    <definedName name="S18R5" localSheetId="2">#REF!</definedName>
    <definedName name="S18R5" localSheetId="0">#REF!</definedName>
    <definedName name="S18R5">#REF!</definedName>
    <definedName name="S18R6" localSheetId="2">#REF!</definedName>
    <definedName name="S18R6" localSheetId="0">#REF!</definedName>
    <definedName name="S18R6">#REF!</definedName>
    <definedName name="S18R7" localSheetId="2">#REF!</definedName>
    <definedName name="S18R7" localSheetId="0">#REF!</definedName>
    <definedName name="S18R7">#REF!</definedName>
    <definedName name="S18R8" localSheetId="2">#REF!</definedName>
    <definedName name="S18R8" localSheetId="0">#REF!</definedName>
    <definedName name="S18R8">#REF!</definedName>
    <definedName name="S18R9" localSheetId="2">#REF!</definedName>
    <definedName name="S18R9" localSheetId="0">#REF!</definedName>
    <definedName name="S18R9">#REF!</definedName>
    <definedName name="S19P1" localSheetId="2">#REF!</definedName>
    <definedName name="S19P1" localSheetId="0">#REF!</definedName>
    <definedName name="S19P1">#REF!</definedName>
    <definedName name="S19P10" localSheetId="2">#REF!</definedName>
    <definedName name="S19P10" localSheetId="0">#REF!</definedName>
    <definedName name="S19P10">#REF!</definedName>
    <definedName name="S19P11" localSheetId="2">#REF!</definedName>
    <definedName name="S19P11" localSheetId="0">#REF!</definedName>
    <definedName name="S19P11">#REF!</definedName>
    <definedName name="S19P12" localSheetId="2">#REF!</definedName>
    <definedName name="S19P12" localSheetId="0">#REF!</definedName>
    <definedName name="S19P12">#REF!</definedName>
    <definedName name="S19P13" localSheetId="2">#REF!</definedName>
    <definedName name="S19P13" localSheetId="0">#REF!</definedName>
    <definedName name="S19P13">#REF!</definedName>
    <definedName name="S19P14" localSheetId="2">#REF!</definedName>
    <definedName name="S19P14" localSheetId="0">#REF!</definedName>
    <definedName name="S19P14">#REF!</definedName>
    <definedName name="S19P15" localSheetId="2">#REF!</definedName>
    <definedName name="S19P15" localSheetId="0">#REF!</definedName>
    <definedName name="S19P15">#REF!</definedName>
    <definedName name="S19P16" localSheetId="2">#REF!</definedName>
    <definedName name="S19P16" localSheetId="0">#REF!</definedName>
    <definedName name="S19P16">#REF!</definedName>
    <definedName name="S19P17" localSheetId="2">#REF!</definedName>
    <definedName name="S19P17" localSheetId="0">#REF!</definedName>
    <definedName name="S19P17">#REF!</definedName>
    <definedName name="S19P18" localSheetId="2">#REF!</definedName>
    <definedName name="S19P18" localSheetId="0">#REF!</definedName>
    <definedName name="S19P18">#REF!</definedName>
    <definedName name="S19P19" localSheetId="2">#REF!</definedName>
    <definedName name="S19P19" localSheetId="0">#REF!</definedName>
    <definedName name="S19P19">#REF!</definedName>
    <definedName name="S19P2" localSheetId="2">#REF!</definedName>
    <definedName name="S19P2" localSheetId="0">#REF!</definedName>
    <definedName name="S19P2">#REF!</definedName>
    <definedName name="S19P20" localSheetId="2">#REF!</definedName>
    <definedName name="S19P20" localSheetId="0">#REF!</definedName>
    <definedName name="S19P20">#REF!</definedName>
    <definedName name="S19P21" localSheetId="2">#REF!</definedName>
    <definedName name="S19P21" localSheetId="0">#REF!</definedName>
    <definedName name="S19P21">#REF!</definedName>
    <definedName name="S19P22" localSheetId="2">#REF!</definedName>
    <definedName name="S19P22" localSheetId="0">#REF!</definedName>
    <definedName name="S19P22">#REF!</definedName>
    <definedName name="S19P23" localSheetId="2">#REF!</definedName>
    <definedName name="S19P23" localSheetId="0">#REF!</definedName>
    <definedName name="S19P23">#REF!</definedName>
    <definedName name="S19P24" localSheetId="2">#REF!</definedName>
    <definedName name="S19P24" localSheetId="0">#REF!</definedName>
    <definedName name="S19P24">#REF!</definedName>
    <definedName name="S19P3" localSheetId="2">#REF!</definedName>
    <definedName name="S19P3" localSheetId="0">#REF!</definedName>
    <definedName name="S19P3">#REF!</definedName>
    <definedName name="S19P4" localSheetId="2">#REF!</definedName>
    <definedName name="S19P4" localSheetId="0">#REF!</definedName>
    <definedName name="S19P4">#REF!</definedName>
    <definedName name="S19P5" localSheetId="2">#REF!</definedName>
    <definedName name="S19P5" localSheetId="0">#REF!</definedName>
    <definedName name="S19P5">#REF!</definedName>
    <definedName name="S19P6" localSheetId="2">#REF!</definedName>
    <definedName name="S19P6" localSheetId="0">#REF!</definedName>
    <definedName name="S19P6">#REF!</definedName>
    <definedName name="S19P7" localSheetId="2">#REF!</definedName>
    <definedName name="S19P7" localSheetId="0">#REF!</definedName>
    <definedName name="S19P7">#REF!</definedName>
    <definedName name="S19P8" localSheetId="2">#REF!</definedName>
    <definedName name="S19P8" localSheetId="0">#REF!</definedName>
    <definedName name="S19P8">#REF!</definedName>
    <definedName name="S19P9" localSheetId="2">#REF!</definedName>
    <definedName name="S19P9" localSheetId="0">#REF!</definedName>
    <definedName name="S19P9">#REF!</definedName>
    <definedName name="S19R1" localSheetId="2">#REF!</definedName>
    <definedName name="S19R1" localSheetId="0">#REF!</definedName>
    <definedName name="S19R1">#REF!</definedName>
    <definedName name="S19R10" localSheetId="2">#REF!</definedName>
    <definedName name="S19R10" localSheetId="0">#REF!</definedName>
    <definedName name="S19R10">#REF!</definedName>
    <definedName name="S19R11" localSheetId="2">#REF!</definedName>
    <definedName name="S19R11" localSheetId="0">#REF!</definedName>
    <definedName name="S19R11">#REF!</definedName>
    <definedName name="S19R12" localSheetId="2">#REF!</definedName>
    <definedName name="S19R12" localSheetId="0">#REF!</definedName>
    <definedName name="S19R12">#REF!</definedName>
    <definedName name="S19R13" localSheetId="2">#REF!</definedName>
    <definedName name="S19R13" localSheetId="0">#REF!</definedName>
    <definedName name="S19R13">#REF!</definedName>
    <definedName name="S19R14" localSheetId="2">#REF!</definedName>
    <definedName name="S19R14" localSheetId="0">#REF!</definedName>
    <definedName name="S19R14">#REF!</definedName>
    <definedName name="S19R15" localSheetId="2">#REF!</definedName>
    <definedName name="S19R15" localSheetId="0">#REF!</definedName>
    <definedName name="S19R15">#REF!</definedName>
    <definedName name="S19R16" localSheetId="2">#REF!</definedName>
    <definedName name="S19R16" localSheetId="0">#REF!</definedName>
    <definedName name="S19R16">#REF!</definedName>
    <definedName name="S19R17" localSheetId="2">#REF!</definedName>
    <definedName name="S19R17" localSheetId="0">#REF!</definedName>
    <definedName name="S19R17">#REF!</definedName>
    <definedName name="S19R18" localSheetId="2">#REF!</definedName>
    <definedName name="S19R18" localSheetId="0">#REF!</definedName>
    <definedName name="S19R18">#REF!</definedName>
    <definedName name="S19R19" localSheetId="2">#REF!</definedName>
    <definedName name="S19R19" localSheetId="0">#REF!</definedName>
    <definedName name="S19R19">#REF!</definedName>
    <definedName name="S19R2" localSheetId="2">#REF!</definedName>
    <definedName name="S19R2" localSheetId="0">#REF!</definedName>
    <definedName name="S19R2">#REF!</definedName>
    <definedName name="S19R20" localSheetId="2">#REF!</definedName>
    <definedName name="S19R20" localSheetId="0">#REF!</definedName>
    <definedName name="S19R20">#REF!</definedName>
    <definedName name="S19R21" localSheetId="2">#REF!</definedName>
    <definedName name="S19R21" localSheetId="0">#REF!</definedName>
    <definedName name="S19R21">#REF!</definedName>
    <definedName name="S19R22" localSheetId="2">#REF!</definedName>
    <definedName name="S19R22" localSheetId="0">#REF!</definedName>
    <definedName name="S19R22">#REF!</definedName>
    <definedName name="S19R23" localSheetId="2">#REF!</definedName>
    <definedName name="S19R23" localSheetId="0">#REF!</definedName>
    <definedName name="S19R23">#REF!</definedName>
    <definedName name="S19R24" localSheetId="2">#REF!</definedName>
    <definedName name="S19R24" localSheetId="0">#REF!</definedName>
    <definedName name="S19R24">#REF!</definedName>
    <definedName name="S19R3" localSheetId="2">#REF!</definedName>
    <definedName name="S19R3" localSheetId="0">#REF!</definedName>
    <definedName name="S19R3">#REF!</definedName>
    <definedName name="S19R4" localSheetId="2">#REF!</definedName>
    <definedName name="S19R4" localSheetId="0">#REF!</definedName>
    <definedName name="S19R4">#REF!</definedName>
    <definedName name="S19R5" localSheetId="2">#REF!</definedName>
    <definedName name="S19R5" localSheetId="0">#REF!</definedName>
    <definedName name="S19R5">#REF!</definedName>
    <definedName name="S19R6" localSheetId="2">#REF!</definedName>
    <definedName name="S19R6" localSheetId="0">#REF!</definedName>
    <definedName name="S19R6">#REF!</definedName>
    <definedName name="S19R7" localSheetId="2">#REF!</definedName>
    <definedName name="S19R7" localSheetId="0">#REF!</definedName>
    <definedName name="S19R7">#REF!</definedName>
    <definedName name="S19R8" localSheetId="2">#REF!</definedName>
    <definedName name="S19R8" localSheetId="0">#REF!</definedName>
    <definedName name="S19R8">#REF!</definedName>
    <definedName name="S19R9" localSheetId="2">#REF!</definedName>
    <definedName name="S19R9" localSheetId="0">#REF!</definedName>
    <definedName name="S19R9">#REF!</definedName>
    <definedName name="S1P1" localSheetId="2">#REF!</definedName>
    <definedName name="S1P1" localSheetId="0">#REF!</definedName>
    <definedName name="S1P1">#REF!</definedName>
    <definedName name="S1P10" localSheetId="2">#REF!</definedName>
    <definedName name="S1P10" localSheetId="0">#REF!</definedName>
    <definedName name="S1P10">#REF!</definedName>
    <definedName name="S1P11" localSheetId="2">#REF!</definedName>
    <definedName name="S1P11" localSheetId="0">#REF!</definedName>
    <definedName name="S1P11">#REF!</definedName>
    <definedName name="S1P12" localSheetId="2">#REF!</definedName>
    <definedName name="S1P12" localSheetId="0">#REF!</definedName>
    <definedName name="S1P12">#REF!</definedName>
    <definedName name="S1P13" localSheetId="2">#REF!</definedName>
    <definedName name="S1P13" localSheetId="0">#REF!</definedName>
    <definedName name="S1P13">#REF!</definedName>
    <definedName name="S1P14" localSheetId="2">#REF!</definedName>
    <definedName name="S1P14" localSheetId="0">#REF!</definedName>
    <definedName name="S1P14">#REF!</definedName>
    <definedName name="S1P15" localSheetId="2">#REF!</definedName>
    <definedName name="S1P15" localSheetId="0">#REF!</definedName>
    <definedName name="S1P15">#REF!</definedName>
    <definedName name="S1P16" localSheetId="2">#REF!</definedName>
    <definedName name="S1P16" localSheetId="0">#REF!</definedName>
    <definedName name="S1P16">#REF!</definedName>
    <definedName name="S1P17" localSheetId="2">#REF!</definedName>
    <definedName name="S1P17" localSheetId="0">#REF!</definedName>
    <definedName name="S1P17">#REF!</definedName>
    <definedName name="S1P18" localSheetId="2">#REF!</definedName>
    <definedName name="S1P18" localSheetId="0">#REF!</definedName>
    <definedName name="S1P18">#REF!</definedName>
    <definedName name="S1P19" localSheetId="2">#REF!</definedName>
    <definedName name="S1P19" localSheetId="0">#REF!</definedName>
    <definedName name="S1P19">#REF!</definedName>
    <definedName name="S1P2" localSheetId="2">#REF!</definedName>
    <definedName name="S1P2" localSheetId="0">#REF!</definedName>
    <definedName name="S1P2">#REF!</definedName>
    <definedName name="S1P20" localSheetId="2">#REF!</definedName>
    <definedName name="S1P20" localSheetId="0">#REF!</definedName>
    <definedName name="S1P20">#REF!</definedName>
    <definedName name="S1P21" localSheetId="2">#REF!</definedName>
    <definedName name="S1P21" localSheetId="0">#REF!</definedName>
    <definedName name="S1P21">#REF!</definedName>
    <definedName name="S1P22" localSheetId="2">#REF!</definedName>
    <definedName name="S1P22" localSheetId="0">#REF!</definedName>
    <definedName name="S1P22">#REF!</definedName>
    <definedName name="S1P23" localSheetId="2">#REF!</definedName>
    <definedName name="S1P23" localSheetId="0">#REF!</definedName>
    <definedName name="S1P23">#REF!</definedName>
    <definedName name="S1P24" localSheetId="2">#REF!</definedName>
    <definedName name="S1P24" localSheetId="0">#REF!</definedName>
    <definedName name="S1P24">#REF!</definedName>
    <definedName name="S1P3" localSheetId="2">#REF!</definedName>
    <definedName name="S1P3" localSheetId="0">#REF!</definedName>
    <definedName name="S1P3">#REF!</definedName>
    <definedName name="S1P4" localSheetId="2">#REF!</definedName>
    <definedName name="S1P4" localSheetId="0">#REF!</definedName>
    <definedName name="S1P4">#REF!</definedName>
    <definedName name="S1P5" localSheetId="2">#REF!</definedName>
    <definedName name="S1P5" localSheetId="0">#REF!</definedName>
    <definedName name="S1P5">#REF!</definedName>
    <definedName name="S1P6" localSheetId="2">#REF!</definedName>
    <definedName name="S1P6" localSheetId="0">#REF!</definedName>
    <definedName name="S1P6">#REF!</definedName>
    <definedName name="S1P7" localSheetId="2">#REF!</definedName>
    <definedName name="S1P7" localSheetId="0">#REF!</definedName>
    <definedName name="S1P7">#REF!</definedName>
    <definedName name="S1P8" localSheetId="2">#REF!</definedName>
    <definedName name="S1P8" localSheetId="0">#REF!</definedName>
    <definedName name="S1P8">#REF!</definedName>
    <definedName name="S1P9" localSheetId="2">#REF!</definedName>
    <definedName name="S1P9" localSheetId="0">#REF!</definedName>
    <definedName name="S1P9">#REF!</definedName>
    <definedName name="S1R1" localSheetId="2">#REF!</definedName>
    <definedName name="S1R1" localSheetId="0">#REF!</definedName>
    <definedName name="S1R1">#REF!</definedName>
    <definedName name="S1R10" localSheetId="2">#REF!</definedName>
    <definedName name="S1R10" localSheetId="0">#REF!</definedName>
    <definedName name="S1R10">#REF!</definedName>
    <definedName name="S1R11" localSheetId="2">#REF!</definedName>
    <definedName name="S1R11" localSheetId="0">#REF!</definedName>
    <definedName name="S1R11">#REF!</definedName>
    <definedName name="S1R12" localSheetId="2">#REF!</definedName>
    <definedName name="S1R12" localSheetId="0">#REF!</definedName>
    <definedName name="S1R12">#REF!</definedName>
    <definedName name="S1R13" localSheetId="2">#REF!</definedName>
    <definedName name="S1R13" localSheetId="0">#REF!</definedName>
    <definedName name="S1R13">#REF!</definedName>
    <definedName name="S1R14" localSheetId="2">#REF!</definedName>
    <definedName name="S1R14" localSheetId="0">#REF!</definedName>
    <definedName name="S1R14">#REF!</definedName>
    <definedName name="S1R15" localSheetId="2">#REF!</definedName>
    <definedName name="S1R15" localSheetId="0">#REF!</definedName>
    <definedName name="S1R15">#REF!</definedName>
    <definedName name="S1R16" localSheetId="2">#REF!</definedName>
    <definedName name="S1R16" localSheetId="0">#REF!</definedName>
    <definedName name="S1R16">#REF!</definedName>
    <definedName name="S1R17" localSheetId="2">#REF!</definedName>
    <definedName name="S1R17" localSheetId="0">#REF!</definedName>
    <definedName name="S1R17">#REF!</definedName>
    <definedName name="S1R18" localSheetId="2">#REF!</definedName>
    <definedName name="S1R18" localSheetId="0">#REF!</definedName>
    <definedName name="S1R18">#REF!</definedName>
    <definedName name="S1R19" localSheetId="2">#REF!</definedName>
    <definedName name="S1R19" localSheetId="0">#REF!</definedName>
    <definedName name="S1R19">#REF!</definedName>
    <definedName name="S1R2" localSheetId="2">#REF!</definedName>
    <definedName name="S1R2" localSheetId="0">#REF!</definedName>
    <definedName name="S1R2">#REF!</definedName>
    <definedName name="S1R20" localSheetId="2">#REF!</definedName>
    <definedName name="S1R20" localSheetId="0">#REF!</definedName>
    <definedName name="S1R20">#REF!</definedName>
    <definedName name="S1R21" localSheetId="2">#REF!</definedName>
    <definedName name="S1R21" localSheetId="0">#REF!</definedName>
    <definedName name="S1R21">#REF!</definedName>
    <definedName name="S1R22" localSheetId="2">#REF!</definedName>
    <definedName name="S1R22" localSheetId="0">#REF!</definedName>
    <definedName name="S1R22">#REF!</definedName>
    <definedName name="S1R23" localSheetId="2">#REF!</definedName>
    <definedName name="S1R23" localSheetId="0">#REF!</definedName>
    <definedName name="S1R23">#REF!</definedName>
    <definedName name="S1R24" localSheetId="2">#REF!</definedName>
    <definedName name="S1R24" localSheetId="0">#REF!</definedName>
    <definedName name="S1R24">#REF!</definedName>
    <definedName name="S1R3" localSheetId="2">#REF!</definedName>
    <definedName name="S1R3" localSheetId="0">#REF!</definedName>
    <definedName name="S1R3">#REF!</definedName>
    <definedName name="S1R4" localSheetId="2">#REF!</definedName>
    <definedName name="S1R4" localSheetId="0">#REF!</definedName>
    <definedName name="S1R4">#REF!</definedName>
    <definedName name="S1R5" localSheetId="2">#REF!</definedName>
    <definedName name="S1R5" localSheetId="0">#REF!</definedName>
    <definedName name="S1R5">#REF!</definedName>
    <definedName name="S1R6" localSheetId="2">#REF!</definedName>
    <definedName name="S1R6" localSheetId="0">#REF!</definedName>
    <definedName name="S1R6">#REF!</definedName>
    <definedName name="S1R7" localSheetId="2">#REF!</definedName>
    <definedName name="S1R7" localSheetId="0">#REF!</definedName>
    <definedName name="S1R7">#REF!</definedName>
    <definedName name="S1R8" localSheetId="2">#REF!</definedName>
    <definedName name="S1R8" localSheetId="0">#REF!</definedName>
    <definedName name="S1R8">#REF!</definedName>
    <definedName name="S1R9" localSheetId="2">#REF!</definedName>
    <definedName name="S1R9" localSheetId="0">#REF!</definedName>
    <definedName name="S1R9">#REF!</definedName>
    <definedName name="S20P1" localSheetId="2">#REF!</definedName>
    <definedName name="S20P1" localSheetId="0">#REF!</definedName>
    <definedName name="S20P1">#REF!</definedName>
    <definedName name="S20P10" localSheetId="2">#REF!</definedName>
    <definedName name="S20P10" localSheetId="0">#REF!</definedName>
    <definedName name="S20P10">#REF!</definedName>
    <definedName name="S20P11" localSheetId="2">#REF!</definedName>
    <definedName name="S20P11" localSheetId="0">#REF!</definedName>
    <definedName name="S20P11">#REF!</definedName>
    <definedName name="S20P12" localSheetId="2">#REF!</definedName>
    <definedName name="S20P12" localSheetId="0">#REF!</definedName>
    <definedName name="S20P12">#REF!</definedName>
    <definedName name="S20P13" localSheetId="2">#REF!</definedName>
    <definedName name="S20P13" localSheetId="0">#REF!</definedName>
    <definedName name="S20P13">#REF!</definedName>
    <definedName name="S20P14" localSheetId="2">#REF!</definedName>
    <definedName name="S20P14" localSheetId="0">#REF!</definedName>
    <definedName name="S20P14">#REF!</definedName>
    <definedName name="S20P15" localSheetId="2">#REF!</definedName>
    <definedName name="S20P15" localSheetId="0">#REF!</definedName>
    <definedName name="S20P15">#REF!</definedName>
    <definedName name="S20P16" localSheetId="2">#REF!</definedName>
    <definedName name="S20P16" localSheetId="0">#REF!</definedName>
    <definedName name="S20P16">#REF!</definedName>
    <definedName name="S20P17" localSheetId="2">#REF!</definedName>
    <definedName name="S20P17" localSheetId="0">#REF!</definedName>
    <definedName name="S20P17">#REF!</definedName>
    <definedName name="S20P18" localSheetId="2">#REF!</definedName>
    <definedName name="S20P18" localSheetId="0">#REF!</definedName>
    <definedName name="S20P18">#REF!</definedName>
    <definedName name="S20P19" localSheetId="2">#REF!</definedName>
    <definedName name="S20P19" localSheetId="0">#REF!</definedName>
    <definedName name="S20P19">#REF!</definedName>
    <definedName name="S20P2" localSheetId="2">#REF!</definedName>
    <definedName name="S20P2" localSheetId="0">#REF!</definedName>
    <definedName name="S20P2">#REF!</definedName>
    <definedName name="S20P20" localSheetId="2">#REF!</definedName>
    <definedName name="S20P20" localSheetId="0">#REF!</definedName>
    <definedName name="S20P20">#REF!</definedName>
    <definedName name="S20P21" localSheetId="2">#REF!</definedName>
    <definedName name="S20P21" localSheetId="0">#REF!</definedName>
    <definedName name="S20P21">#REF!</definedName>
    <definedName name="S20P22" localSheetId="2">#REF!</definedName>
    <definedName name="S20P22" localSheetId="0">#REF!</definedName>
    <definedName name="S20P22">#REF!</definedName>
    <definedName name="S20P23" localSheetId="2">#REF!</definedName>
    <definedName name="S20P23" localSheetId="0">#REF!</definedName>
    <definedName name="S20P23">#REF!</definedName>
    <definedName name="S20P24" localSheetId="2">#REF!</definedName>
    <definedName name="S20P24" localSheetId="0">#REF!</definedName>
    <definedName name="S20P24">#REF!</definedName>
    <definedName name="S20P3" localSheetId="2">#REF!</definedName>
    <definedName name="S20P3" localSheetId="0">#REF!</definedName>
    <definedName name="S20P3">#REF!</definedName>
    <definedName name="S20P4" localSheetId="2">#REF!</definedName>
    <definedName name="S20P4" localSheetId="0">#REF!</definedName>
    <definedName name="S20P4">#REF!</definedName>
    <definedName name="S20P5" localSheetId="2">#REF!</definedName>
    <definedName name="S20P5" localSheetId="0">#REF!</definedName>
    <definedName name="S20P5">#REF!</definedName>
    <definedName name="S20P6" localSheetId="2">#REF!</definedName>
    <definedName name="S20P6" localSheetId="0">#REF!</definedName>
    <definedName name="S20P6">#REF!</definedName>
    <definedName name="S20P7" localSheetId="2">#REF!</definedName>
    <definedName name="S20P7" localSheetId="0">#REF!</definedName>
    <definedName name="S20P7">#REF!</definedName>
    <definedName name="S20P8" localSheetId="2">#REF!</definedName>
    <definedName name="S20P8" localSheetId="0">#REF!</definedName>
    <definedName name="S20P8">#REF!</definedName>
    <definedName name="S20P9" localSheetId="2">#REF!</definedName>
    <definedName name="S20P9" localSheetId="0">#REF!</definedName>
    <definedName name="S20P9">#REF!</definedName>
    <definedName name="S20R1" localSheetId="2">#REF!</definedName>
    <definedName name="S20R1" localSheetId="0">#REF!</definedName>
    <definedName name="S20R1">#REF!</definedName>
    <definedName name="S20R10" localSheetId="2">#REF!</definedName>
    <definedName name="S20R10" localSheetId="0">#REF!</definedName>
    <definedName name="S20R10">#REF!</definedName>
    <definedName name="S20R11" localSheetId="2">#REF!</definedName>
    <definedName name="S20R11" localSheetId="0">#REF!</definedName>
    <definedName name="S20R11">#REF!</definedName>
    <definedName name="S20R12" localSheetId="2">#REF!</definedName>
    <definedName name="S20R12" localSheetId="0">#REF!</definedName>
    <definedName name="S20R12">#REF!</definedName>
    <definedName name="S20R13" localSheetId="2">#REF!</definedName>
    <definedName name="S20R13" localSheetId="0">#REF!</definedName>
    <definedName name="S20R13">#REF!</definedName>
    <definedName name="S20R14" localSheetId="2">#REF!</definedName>
    <definedName name="S20R14" localSheetId="0">#REF!</definedName>
    <definedName name="S20R14">#REF!</definedName>
    <definedName name="S20R15" localSheetId="2">#REF!</definedName>
    <definedName name="S20R15" localSheetId="0">#REF!</definedName>
    <definedName name="S20R15">#REF!</definedName>
    <definedName name="S20R16" localSheetId="2">#REF!</definedName>
    <definedName name="S20R16" localSheetId="0">#REF!</definedName>
    <definedName name="S20R16">#REF!</definedName>
    <definedName name="S20R17" localSheetId="2">#REF!</definedName>
    <definedName name="S20R17" localSheetId="0">#REF!</definedName>
    <definedName name="S20R17">#REF!</definedName>
    <definedName name="S20R18" localSheetId="2">#REF!</definedName>
    <definedName name="S20R18" localSheetId="0">#REF!</definedName>
    <definedName name="S20R18">#REF!</definedName>
    <definedName name="S20R19" localSheetId="2">#REF!</definedName>
    <definedName name="S20R19" localSheetId="0">#REF!</definedName>
    <definedName name="S20R19">#REF!</definedName>
    <definedName name="S20R2" localSheetId="2">#REF!</definedName>
    <definedName name="S20R2" localSheetId="0">#REF!</definedName>
    <definedName name="S20R2">#REF!</definedName>
    <definedName name="S20R20" localSheetId="2">#REF!</definedName>
    <definedName name="S20R20" localSheetId="0">#REF!</definedName>
    <definedName name="S20R20">#REF!</definedName>
    <definedName name="S20R21" localSheetId="2">#REF!</definedName>
    <definedName name="S20R21" localSheetId="0">#REF!</definedName>
    <definedName name="S20R21">#REF!</definedName>
    <definedName name="S20R22" localSheetId="2">#REF!</definedName>
    <definedName name="S20R22" localSheetId="0">#REF!</definedName>
    <definedName name="S20R22">#REF!</definedName>
    <definedName name="S20R23" localSheetId="2">#REF!</definedName>
    <definedName name="S20R23" localSheetId="0">#REF!</definedName>
    <definedName name="S20R23">#REF!</definedName>
    <definedName name="S20R24" localSheetId="2">#REF!</definedName>
    <definedName name="S20R24" localSheetId="0">#REF!</definedName>
    <definedName name="S20R24">#REF!</definedName>
    <definedName name="S20R3" localSheetId="2">#REF!</definedName>
    <definedName name="S20R3" localSheetId="0">#REF!</definedName>
    <definedName name="S20R3">#REF!</definedName>
    <definedName name="S20R4" localSheetId="2">#REF!</definedName>
    <definedName name="S20R4" localSheetId="0">#REF!</definedName>
    <definedName name="S20R4">#REF!</definedName>
    <definedName name="S20R5" localSheetId="2">#REF!</definedName>
    <definedName name="S20R5" localSheetId="0">#REF!</definedName>
    <definedName name="S20R5">#REF!</definedName>
    <definedName name="S20R6" localSheetId="2">#REF!</definedName>
    <definedName name="S20R6" localSheetId="0">#REF!</definedName>
    <definedName name="S20R6">#REF!</definedName>
    <definedName name="S20R7" localSheetId="2">#REF!</definedName>
    <definedName name="S20R7" localSheetId="0">#REF!</definedName>
    <definedName name="S20R7">#REF!</definedName>
    <definedName name="S20R8" localSheetId="2">#REF!</definedName>
    <definedName name="S20R8" localSheetId="0">#REF!</definedName>
    <definedName name="S20R8">#REF!</definedName>
    <definedName name="S20R9" localSheetId="2">#REF!</definedName>
    <definedName name="S20R9" localSheetId="0">#REF!</definedName>
    <definedName name="S20R9">#REF!</definedName>
    <definedName name="S21P1" localSheetId="2">#REF!</definedName>
    <definedName name="S21P1" localSheetId="0">#REF!</definedName>
    <definedName name="S21P1">#REF!</definedName>
    <definedName name="S21P10" localSheetId="2">#REF!</definedName>
    <definedName name="S21P10" localSheetId="0">#REF!</definedName>
    <definedName name="S21P10">#REF!</definedName>
    <definedName name="S21P11" localSheetId="2">#REF!</definedName>
    <definedName name="S21P11" localSheetId="0">#REF!</definedName>
    <definedName name="S21P11">#REF!</definedName>
    <definedName name="S21P12" localSheetId="2">#REF!</definedName>
    <definedName name="S21P12" localSheetId="0">#REF!</definedName>
    <definedName name="S21P12">#REF!</definedName>
    <definedName name="S21P13" localSheetId="2">#REF!</definedName>
    <definedName name="S21P13" localSheetId="0">#REF!</definedName>
    <definedName name="S21P13">#REF!</definedName>
    <definedName name="S21P14" localSheetId="2">#REF!</definedName>
    <definedName name="S21P14" localSheetId="0">#REF!</definedName>
    <definedName name="S21P14">#REF!</definedName>
    <definedName name="S21P15" localSheetId="2">#REF!</definedName>
    <definedName name="S21P15" localSheetId="0">#REF!</definedName>
    <definedName name="S21P15">#REF!</definedName>
    <definedName name="S21P16" localSheetId="2">#REF!</definedName>
    <definedName name="S21P16" localSheetId="0">#REF!</definedName>
    <definedName name="S21P16">#REF!</definedName>
    <definedName name="S21P17" localSheetId="2">#REF!</definedName>
    <definedName name="S21P17" localSheetId="0">#REF!</definedName>
    <definedName name="S21P17">#REF!</definedName>
    <definedName name="S21P18" localSheetId="2">#REF!</definedName>
    <definedName name="S21P18" localSheetId="0">#REF!</definedName>
    <definedName name="S21P18">#REF!</definedName>
    <definedName name="S21P19" localSheetId="2">#REF!</definedName>
    <definedName name="S21P19" localSheetId="0">#REF!</definedName>
    <definedName name="S21P19">#REF!</definedName>
    <definedName name="S21P2" localSheetId="2">#REF!</definedName>
    <definedName name="S21P2" localSheetId="0">#REF!</definedName>
    <definedName name="S21P2">#REF!</definedName>
    <definedName name="S21P20" localSheetId="2">#REF!</definedName>
    <definedName name="S21P20" localSheetId="0">#REF!</definedName>
    <definedName name="S21P20">#REF!</definedName>
    <definedName name="S21P21" localSheetId="2">#REF!</definedName>
    <definedName name="S21P21" localSheetId="0">#REF!</definedName>
    <definedName name="S21P21">#REF!</definedName>
    <definedName name="S21P22" localSheetId="2">#REF!</definedName>
    <definedName name="S21P22" localSheetId="0">#REF!</definedName>
    <definedName name="S21P22">#REF!</definedName>
    <definedName name="S21P23" localSheetId="2">#REF!</definedName>
    <definedName name="S21P23" localSheetId="0">#REF!</definedName>
    <definedName name="S21P23">#REF!</definedName>
    <definedName name="S21P24" localSheetId="2">#REF!</definedName>
    <definedName name="S21P24" localSheetId="0">#REF!</definedName>
    <definedName name="S21P24">#REF!</definedName>
    <definedName name="S21P3" localSheetId="2">#REF!</definedName>
    <definedName name="S21P3" localSheetId="0">#REF!</definedName>
    <definedName name="S21P3">#REF!</definedName>
    <definedName name="S21P4" localSheetId="2">#REF!</definedName>
    <definedName name="S21P4" localSheetId="0">#REF!</definedName>
    <definedName name="S21P4">#REF!</definedName>
    <definedName name="S21P5" localSheetId="2">#REF!</definedName>
    <definedName name="S21P5" localSheetId="0">#REF!</definedName>
    <definedName name="S21P5">#REF!</definedName>
    <definedName name="S21P6" localSheetId="2">#REF!</definedName>
    <definedName name="S21P6" localSheetId="0">#REF!</definedName>
    <definedName name="S21P6">#REF!</definedName>
    <definedName name="S21P7" localSheetId="2">#REF!</definedName>
    <definedName name="S21P7" localSheetId="0">#REF!</definedName>
    <definedName name="S21P7">#REF!</definedName>
    <definedName name="S21P8" localSheetId="2">#REF!</definedName>
    <definedName name="S21P8" localSheetId="0">#REF!</definedName>
    <definedName name="S21P8">#REF!</definedName>
    <definedName name="S21P9" localSheetId="2">#REF!</definedName>
    <definedName name="S21P9" localSheetId="0">#REF!</definedName>
    <definedName name="S21P9">#REF!</definedName>
    <definedName name="S21R1" localSheetId="2">#REF!</definedName>
    <definedName name="S21R1" localSheetId="0">#REF!</definedName>
    <definedName name="S21R1">#REF!</definedName>
    <definedName name="S21R10" localSheetId="2">#REF!</definedName>
    <definedName name="S21R10" localSheetId="0">#REF!</definedName>
    <definedName name="S21R10">#REF!</definedName>
    <definedName name="S21R11" localSheetId="2">#REF!</definedName>
    <definedName name="S21R11" localSheetId="0">#REF!</definedName>
    <definedName name="S21R11">#REF!</definedName>
    <definedName name="S21R12" localSheetId="2">#REF!</definedName>
    <definedName name="S21R12" localSheetId="0">#REF!</definedName>
    <definedName name="S21R12">#REF!</definedName>
    <definedName name="S21R13" localSheetId="2">#REF!</definedName>
    <definedName name="S21R13" localSheetId="0">#REF!</definedName>
    <definedName name="S21R13">#REF!</definedName>
    <definedName name="S21R14" localSheetId="2">#REF!</definedName>
    <definedName name="S21R14" localSheetId="0">#REF!</definedName>
    <definedName name="S21R14">#REF!</definedName>
    <definedName name="S21R15" localSheetId="2">#REF!</definedName>
    <definedName name="S21R15" localSheetId="0">#REF!</definedName>
    <definedName name="S21R15">#REF!</definedName>
    <definedName name="S21R16" localSheetId="2">#REF!</definedName>
    <definedName name="S21R16" localSheetId="0">#REF!</definedName>
    <definedName name="S21R16">#REF!</definedName>
    <definedName name="S21R17" localSheetId="2">#REF!</definedName>
    <definedName name="S21R17" localSheetId="0">#REF!</definedName>
    <definedName name="S21R17">#REF!</definedName>
    <definedName name="S21R18" localSheetId="2">#REF!</definedName>
    <definedName name="S21R18" localSheetId="0">#REF!</definedName>
    <definedName name="S21R18">#REF!</definedName>
    <definedName name="S21R19" localSheetId="2">#REF!</definedName>
    <definedName name="S21R19" localSheetId="0">#REF!</definedName>
    <definedName name="S21R19">#REF!</definedName>
    <definedName name="S21R2" localSheetId="2">#REF!</definedName>
    <definedName name="S21R2" localSheetId="0">#REF!</definedName>
    <definedName name="S21R2">#REF!</definedName>
    <definedName name="S21R20" localSheetId="2">#REF!</definedName>
    <definedName name="S21R20" localSheetId="0">#REF!</definedName>
    <definedName name="S21R20">#REF!</definedName>
    <definedName name="S21R21" localSheetId="2">#REF!</definedName>
    <definedName name="S21R21" localSheetId="0">#REF!</definedName>
    <definedName name="S21R21">#REF!</definedName>
    <definedName name="S21R22" localSheetId="2">#REF!</definedName>
    <definedName name="S21R22" localSheetId="0">#REF!</definedName>
    <definedName name="S21R22">#REF!</definedName>
    <definedName name="S21R23" localSheetId="2">#REF!</definedName>
    <definedName name="S21R23" localSheetId="0">#REF!</definedName>
    <definedName name="S21R23">#REF!</definedName>
    <definedName name="S21R24" localSheetId="2">#REF!</definedName>
    <definedName name="S21R24" localSheetId="0">#REF!</definedName>
    <definedName name="S21R24">#REF!</definedName>
    <definedName name="S21R3" localSheetId="2">#REF!</definedName>
    <definedName name="S21R3" localSheetId="0">#REF!</definedName>
    <definedName name="S21R3">#REF!</definedName>
    <definedName name="S21R4" localSheetId="2">#REF!</definedName>
    <definedName name="S21R4" localSheetId="0">#REF!</definedName>
    <definedName name="S21R4">#REF!</definedName>
    <definedName name="S21R5" localSheetId="2">#REF!</definedName>
    <definedName name="S21R5" localSheetId="0">#REF!</definedName>
    <definedName name="S21R5">#REF!</definedName>
    <definedName name="S21R6" localSheetId="2">#REF!</definedName>
    <definedName name="S21R6" localSheetId="0">#REF!</definedName>
    <definedName name="S21R6">#REF!</definedName>
    <definedName name="S21R7" localSheetId="2">#REF!</definedName>
    <definedName name="S21R7" localSheetId="0">#REF!</definedName>
    <definedName name="S21R7">#REF!</definedName>
    <definedName name="S21R8" localSheetId="2">#REF!</definedName>
    <definedName name="S21R8" localSheetId="0">#REF!</definedName>
    <definedName name="S21R8">#REF!</definedName>
    <definedName name="S21R9" localSheetId="2">#REF!</definedName>
    <definedName name="S21R9" localSheetId="0">#REF!</definedName>
    <definedName name="S21R9">#REF!</definedName>
    <definedName name="S22P1" localSheetId="2">#REF!</definedName>
    <definedName name="S22P1" localSheetId="0">#REF!</definedName>
    <definedName name="S22P1">#REF!</definedName>
    <definedName name="S22P10" localSheetId="2">#REF!</definedName>
    <definedName name="S22P10" localSheetId="0">#REF!</definedName>
    <definedName name="S22P10">#REF!</definedName>
    <definedName name="S22P11" localSheetId="2">#REF!</definedName>
    <definedName name="S22P11" localSheetId="0">#REF!</definedName>
    <definedName name="S22P11">#REF!</definedName>
    <definedName name="S22P12" localSheetId="2">#REF!</definedName>
    <definedName name="S22P12" localSheetId="0">#REF!</definedName>
    <definedName name="S22P12">#REF!</definedName>
    <definedName name="S22P13" localSheetId="2">#REF!</definedName>
    <definedName name="S22P13" localSheetId="0">#REF!</definedName>
    <definedName name="S22P13">#REF!</definedName>
    <definedName name="S22P14" localSheetId="2">#REF!</definedName>
    <definedName name="S22P14" localSheetId="0">#REF!</definedName>
    <definedName name="S22P14">#REF!</definedName>
    <definedName name="S22P15" localSheetId="2">#REF!</definedName>
    <definedName name="S22P15" localSheetId="0">#REF!</definedName>
    <definedName name="S22P15">#REF!</definedName>
    <definedName name="S22P16" localSheetId="2">#REF!</definedName>
    <definedName name="S22P16" localSheetId="0">#REF!</definedName>
    <definedName name="S22P16">#REF!</definedName>
    <definedName name="S22P17" localSheetId="2">#REF!</definedName>
    <definedName name="S22P17" localSheetId="0">#REF!</definedName>
    <definedName name="S22P17">#REF!</definedName>
    <definedName name="S22P18" localSheetId="2">#REF!</definedName>
    <definedName name="S22P18" localSheetId="0">#REF!</definedName>
    <definedName name="S22P18">#REF!</definedName>
    <definedName name="S22P19" localSheetId="2">#REF!</definedName>
    <definedName name="S22P19" localSheetId="0">#REF!</definedName>
    <definedName name="S22P19">#REF!</definedName>
    <definedName name="S22P2" localSheetId="2">#REF!</definedName>
    <definedName name="S22P2" localSheetId="0">#REF!</definedName>
    <definedName name="S22P2">#REF!</definedName>
    <definedName name="S22P20" localSheetId="2">#REF!</definedName>
    <definedName name="S22P20" localSheetId="0">#REF!</definedName>
    <definedName name="S22P20">#REF!</definedName>
    <definedName name="S22P21" localSheetId="2">#REF!</definedName>
    <definedName name="S22P21" localSheetId="0">#REF!</definedName>
    <definedName name="S22P21">#REF!</definedName>
    <definedName name="S22P22" localSheetId="2">#REF!</definedName>
    <definedName name="S22P22" localSheetId="0">#REF!</definedName>
    <definedName name="S22P22">#REF!</definedName>
    <definedName name="S22P23" localSheetId="2">#REF!</definedName>
    <definedName name="S22P23" localSheetId="0">#REF!</definedName>
    <definedName name="S22P23">#REF!</definedName>
    <definedName name="S22P24" localSheetId="2">#REF!</definedName>
    <definedName name="S22P24" localSheetId="0">#REF!</definedName>
    <definedName name="S22P24">#REF!</definedName>
    <definedName name="S22P3" localSheetId="2">#REF!</definedName>
    <definedName name="S22P3" localSheetId="0">#REF!</definedName>
    <definedName name="S22P3">#REF!</definedName>
    <definedName name="S22P4" localSheetId="2">#REF!</definedName>
    <definedName name="S22P4" localSheetId="0">#REF!</definedName>
    <definedName name="S22P4">#REF!</definedName>
    <definedName name="S22P5" localSheetId="2">#REF!</definedName>
    <definedName name="S22P5" localSheetId="0">#REF!</definedName>
    <definedName name="S22P5">#REF!</definedName>
    <definedName name="S22P6" localSheetId="2">#REF!</definedName>
    <definedName name="S22P6" localSheetId="0">#REF!</definedName>
    <definedName name="S22P6">#REF!</definedName>
    <definedName name="S22P7" localSheetId="2">#REF!</definedName>
    <definedName name="S22P7" localSheetId="0">#REF!</definedName>
    <definedName name="S22P7">#REF!</definedName>
    <definedName name="S22P8" localSheetId="2">#REF!</definedName>
    <definedName name="S22P8" localSheetId="0">#REF!</definedName>
    <definedName name="S22P8">#REF!</definedName>
    <definedName name="S22P9" localSheetId="2">#REF!</definedName>
    <definedName name="S22P9" localSheetId="0">#REF!</definedName>
    <definedName name="S22P9">#REF!</definedName>
    <definedName name="S22R1" localSheetId="2">#REF!</definedName>
    <definedName name="S22R1" localSheetId="0">#REF!</definedName>
    <definedName name="S22R1">#REF!</definedName>
    <definedName name="S22R10" localSheetId="2">#REF!</definedName>
    <definedName name="S22R10" localSheetId="0">#REF!</definedName>
    <definedName name="S22R10">#REF!</definedName>
    <definedName name="S22R11" localSheetId="2">#REF!</definedName>
    <definedName name="S22R11" localSheetId="0">#REF!</definedName>
    <definedName name="S22R11">#REF!</definedName>
    <definedName name="S22R12" localSheetId="2">#REF!</definedName>
    <definedName name="S22R12" localSheetId="0">#REF!</definedName>
    <definedName name="S22R12">#REF!</definedName>
    <definedName name="S22R13" localSheetId="2">#REF!</definedName>
    <definedName name="S22R13" localSheetId="0">#REF!</definedName>
    <definedName name="S22R13">#REF!</definedName>
    <definedName name="S22R14" localSheetId="2">#REF!</definedName>
    <definedName name="S22R14" localSheetId="0">#REF!</definedName>
    <definedName name="S22R14">#REF!</definedName>
    <definedName name="S22R15" localSheetId="2">#REF!</definedName>
    <definedName name="S22R15" localSheetId="0">#REF!</definedName>
    <definedName name="S22R15">#REF!</definedName>
    <definedName name="S22R16" localSheetId="2">#REF!</definedName>
    <definedName name="S22R16" localSheetId="0">#REF!</definedName>
    <definedName name="S22R16">#REF!</definedName>
    <definedName name="S22R17" localSheetId="2">#REF!</definedName>
    <definedName name="S22R17" localSheetId="0">#REF!</definedName>
    <definedName name="S22R17">#REF!</definedName>
    <definedName name="S22R18" localSheetId="2">#REF!</definedName>
    <definedName name="S22R18" localSheetId="0">#REF!</definedName>
    <definedName name="S22R18">#REF!</definedName>
    <definedName name="S22R19" localSheetId="2">#REF!</definedName>
    <definedName name="S22R19" localSheetId="0">#REF!</definedName>
    <definedName name="S22R19">#REF!</definedName>
    <definedName name="S22R2" localSheetId="2">#REF!</definedName>
    <definedName name="S22R2" localSheetId="0">#REF!</definedName>
    <definedName name="S22R2">#REF!</definedName>
    <definedName name="S22R20" localSheetId="2">#REF!</definedName>
    <definedName name="S22R20" localSheetId="0">#REF!</definedName>
    <definedName name="S22R20">#REF!</definedName>
    <definedName name="S22R21" localSheetId="2">#REF!</definedName>
    <definedName name="S22R21" localSheetId="0">#REF!</definedName>
    <definedName name="S22R21">#REF!</definedName>
    <definedName name="S22R22" localSheetId="2">#REF!</definedName>
    <definedName name="S22R22" localSheetId="0">#REF!</definedName>
    <definedName name="S22R22">#REF!</definedName>
    <definedName name="S22R23" localSheetId="2">#REF!</definedName>
    <definedName name="S22R23" localSheetId="0">#REF!</definedName>
    <definedName name="S22R23">#REF!</definedName>
    <definedName name="S22R24" localSheetId="2">#REF!</definedName>
    <definedName name="S22R24" localSheetId="0">#REF!</definedName>
    <definedName name="S22R24">#REF!</definedName>
    <definedName name="S22R3" localSheetId="2">#REF!</definedName>
    <definedName name="S22R3" localSheetId="0">#REF!</definedName>
    <definedName name="S22R3">#REF!</definedName>
    <definedName name="S22R4" localSheetId="2">#REF!</definedName>
    <definedName name="S22R4" localSheetId="0">#REF!</definedName>
    <definedName name="S22R4">#REF!</definedName>
    <definedName name="S22R5" localSheetId="2">#REF!</definedName>
    <definedName name="S22R5" localSheetId="0">#REF!</definedName>
    <definedName name="S22R5">#REF!</definedName>
    <definedName name="S22R6" localSheetId="2">#REF!</definedName>
    <definedName name="S22R6" localSheetId="0">#REF!</definedName>
    <definedName name="S22R6">#REF!</definedName>
    <definedName name="S22R7" localSheetId="2">#REF!</definedName>
    <definedName name="S22R7" localSheetId="0">#REF!</definedName>
    <definedName name="S22R7">#REF!</definedName>
    <definedName name="S22R8" localSheetId="2">#REF!</definedName>
    <definedName name="S22R8" localSheetId="0">#REF!</definedName>
    <definedName name="S22R8">#REF!</definedName>
    <definedName name="S22R9" localSheetId="2">#REF!</definedName>
    <definedName name="S22R9" localSheetId="0">#REF!</definedName>
    <definedName name="S22R9">#REF!</definedName>
    <definedName name="S23P1" localSheetId="2">#REF!</definedName>
    <definedName name="S23P1" localSheetId="0">#REF!</definedName>
    <definedName name="S23P1">#REF!</definedName>
    <definedName name="S23P10" localSheetId="2">#REF!</definedName>
    <definedName name="S23P10" localSheetId="0">#REF!</definedName>
    <definedName name="S23P10">#REF!</definedName>
    <definedName name="S23P11" localSheetId="2">#REF!</definedName>
    <definedName name="S23P11" localSheetId="0">#REF!</definedName>
    <definedName name="S23P11">#REF!</definedName>
    <definedName name="S23P12" localSheetId="2">#REF!</definedName>
    <definedName name="S23P12" localSheetId="0">#REF!</definedName>
    <definedName name="S23P12">#REF!</definedName>
    <definedName name="S23P13" localSheetId="2">#REF!</definedName>
    <definedName name="S23P13" localSheetId="0">#REF!</definedName>
    <definedName name="S23P13">#REF!</definedName>
    <definedName name="S23P14" localSheetId="2">#REF!</definedName>
    <definedName name="S23P14" localSheetId="0">#REF!</definedName>
    <definedName name="S23P14">#REF!</definedName>
    <definedName name="S23P15" localSheetId="2">#REF!</definedName>
    <definedName name="S23P15" localSheetId="0">#REF!</definedName>
    <definedName name="S23P15">#REF!</definedName>
    <definedName name="S23P16" localSheetId="2">#REF!</definedName>
    <definedName name="S23P16" localSheetId="0">#REF!</definedName>
    <definedName name="S23P16">#REF!</definedName>
    <definedName name="S23P17" localSheetId="2">#REF!</definedName>
    <definedName name="S23P17" localSheetId="0">#REF!</definedName>
    <definedName name="S23P17">#REF!</definedName>
    <definedName name="S23P18" localSheetId="2">#REF!</definedName>
    <definedName name="S23P18" localSheetId="0">#REF!</definedName>
    <definedName name="S23P18">#REF!</definedName>
    <definedName name="S23P19" localSheetId="2">#REF!</definedName>
    <definedName name="S23P19" localSheetId="0">#REF!</definedName>
    <definedName name="S23P19">#REF!</definedName>
    <definedName name="S23P2" localSheetId="2">#REF!</definedName>
    <definedName name="S23P2" localSheetId="0">#REF!</definedName>
    <definedName name="S23P2">#REF!</definedName>
    <definedName name="S23P20" localSheetId="2">#REF!</definedName>
    <definedName name="S23P20" localSheetId="0">#REF!</definedName>
    <definedName name="S23P20">#REF!</definedName>
    <definedName name="S23P21" localSheetId="2">#REF!</definedName>
    <definedName name="S23P21" localSheetId="0">#REF!</definedName>
    <definedName name="S23P21">#REF!</definedName>
    <definedName name="S23P22" localSheetId="2">#REF!</definedName>
    <definedName name="S23P22" localSheetId="0">#REF!</definedName>
    <definedName name="S23P22">#REF!</definedName>
    <definedName name="S23P23" localSheetId="2">#REF!</definedName>
    <definedName name="S23P23" localSheetId="0">#REF!</definedName>
    <definedName name="S23P23">#REF!</definedName>
    <definedName name="S23P24" localSheetId="2">#REF!</definedName>
    <definedName name="S23P24" localSheetId="0">#REF!</definedName>
    <definedName name="S23P24">#REF!</definedName>
    <definedName name="S23P3" localSheetId="2">#REF!</definedName>
    <definedName name="S23P3" localSheetId="0">#REF!</definedName>
    <definedName name="S23P3">#REF!</definedName>
    <definedName name="S23P4" localSheetId="2">#REF!</definedName>
    <definedName name="S23P4" localSheetId="0">#REF!</definedName>
    <definedName name="S23P4">#REF!</definedName>
    <definedName name="S23P5" localSheetId="2">#REF!</definedName>
    <definedName name="S23P5" localSheetId="0">#REF!</definedName>
    <definedName name="S23P5">#REF!</definedName>
    <definedName name="S23P6" localSheetId="2">#REF!</definedName>
    <definedName name="S23P6" localSheetId="0">#REF!</definedName>
    <definedName name="S23P6">#REF!</definedName>
    <definedName name="S23P7" localSheetId="2">#REF!</definedName>
    <definedName name="S23P7" localSheetId="0">#REF!</definedName>
    <definedName name="S23P7">#REF!</definedName>
    <definedName name="S23P8" localSheetId="2">#REF!</definedName>
    <definedName name="S23P8" localSheetId="0">#REF!</definedName>
    <definedName name="S23P8">#REF!</definedName>
    <definedName name="S23P9" localSheetId="2">#REF!</definedName>
    <definedName name="S23P9" localSheetId="0">#REF!</definedName>
    <definedName name="S23P9">#REF!</definedName>
    <definedName name="S23R1" localSheetId="2">#REF!</definedName>
    <definedName name="S23R1" localSheetId="0">#REF!</definedName>
    <definedName name="S23R1">#REF!</definedName>
    <definedName name="S23R10" localSheetId="2">#REF!</definedName>
    <definedName name="S23R10" localSheetId="0">#REF!</definedName>
    <definedName name="S23R10">#REF!</definedName>
    <definedName name="S23R11" localSheetId="2">#REF!</definedName>
    <definedName name="S23R11" localSheetId="0">#REF!</definedName>
    <definedName name="S23R11">#REF!</definedName>
    <definedName name="S23R12" localSheetId="2">#REF!</definedName>
    <definedName name="S23R12" localSheetId="0">#REF!</definedName>
    <definedName name="S23R12">#REF!</definedName>
    <definedName name="S23R13" localSheetId="2">#REF!</definedName>
    <definedName name="S23R13" localSheetId="0">#REF!</definedName>
    <definedName name="S23R13">#REF!</definedName>
    <definedName name="S23R14" localSheetId="2">#REF!</definedName>
    <definedName name="S23R14" localSheetId="0">#REF!</definedName>
    <definedName name="S23R14">#REF!</definedName>
    <definedName name="S23R15" localSheetId="2">#REF!</definedName>
    <definedName name="S23R15" localSheetId="0">#REF!</definedName>
    <definedName name="S23R15">#REF!</definedName>
    <definedName name="S23R16" localSheetId="2">#REF!</definedName>
    <definedName name="S23R16" localSheetId="0">#REF!</definedName>
    <definedName name="S23R16">#REF!</definedName>
    <definedName name="S23R17" localSheetId="2">#REF!</definedName>
    <definedName name="S23R17" localSheetId="0">#REF!</definedName>
    <definedName name="S23R17">#REF!</definedName>
    <definedName name="S23R18" localSheetId="2">#REF!</definedName>
    <definedName name="S23R18" localSheetId="0">#REF!</definedName>
    <definedName name="S23R18">#REF!</definedName>
    <definedName name="S23R19" localSheetId="2">#REF!</definedName>
    <definedName name="S23R19" localSheetId="0">#REF!</definedName>
    <definedName name="S23R19">#REF!</definedName>
    <definedName name="S23R2" localSheetId="2">#REF!</definedName>
    <definedName name="S23R2" localSheetId="0">#REF!</definedName>
    <definedName name="S23R2">#REF!</definedName>
    <definedName name="S23R20" localSheetId="2">#REF!</definedName>
    <definedName name="S23R20" localSheetId="0">#REF!</definedName>
    <definedName name="S23R20">#REF!</definedName>
    <definedName name="S23R21" localSheetId="2">#REF!</definedName>
    <definedName name="S23R21" localSheetId="0">#REF!</definedName>
    <definedName name="S23R21">#REF!</definedName>
    <definedName name="S23R22" localSheetId="2">#REF!</definedName>
    <definedName name="S23R22" localSheetId="0">#REF!</definedName>
    <definedName name="S23R22">#REF!</definedName>
    <definedName name="S23R23" localSheetId="2">#REF!</definedName>
    <definedName name="S23R23" localSheetId="0">#REF!</definedName>
    <definedName name="S23R23">#REF!</definedName>
    <definedName name="S23R24" localSheetId="2">#REF!</definedName>
    <definedName name="S23R24" localSheetId="0">#REF!</definedName>
    <definedName name="S23R24">#REF!</definedName>
    <definedName name="S23R3" localSheetId="2">#REF!</definedName>
    <definedName name="S23R3" localSheetId="0">#REF!</definedName>
    <definedName name="S23R3">#REF!</definedName>
    <definedName name="S23R4" localSheetId="2">#REF!</definedName>
    <definedName name="S23R4" localSheetId="0">#REF!</definedName>
    <definedName name="S23R4">#REF!</definedName>
    <definedName name="S23R5" localSheetId="2">#REF!</definedName>
    <definedName name="S23R5" localSheetId="0">#REF!</definedName>
    <definedName name="S23R5">#REF!</definedName>
    <definedName name="S23R6" localSheetId="2">#REF!</definedName>
    <definedName name="S23R6" localSheetId="0">#REF!</definedName>
    <definedName name="S23R6">#REF!</definedName>
    <definedName name="S23R7" localSheetId="2">#REF!</definedName>
    <definedName name="S23R7" localSheetId="0">#REF!</definedName>
    <definedName name="S23R7">#REF!</definedName>
    <definedName name="S23R8" localSheetId="2">#REF!</definedName>
    <definedName name="S23R8" localSheetId="0">#REF!</definedName>
    <definedName name="S23R8">#REF!</definedName>
    <definedName name="S23R9" localSheetId="2">#REF!</definedName>
    <definedName name="S23R9" localSheetId="0">#REF!</definedName>
    <definedName name="S23R9">#REF!</definedName>
    <definedName name="S24P1" localSheetId="2">#REF!</definedName>
    <definedName name="S24P1" localSheetId="0">#REF!</definedName>
    <definedName name="S24P1">#REF!</definedName>
    <definedName name="S24P10" localSheetId="2">#REF!</definedName>
    <definedName name="S24P10" localSheetId="0">#REF!</definedName>
    <definedName name="S24P10">#REF!</definedName>
    <definedName name="S24P11" localSheetId="2">#REF!</definedName>
    <definedName name="S24P11" localSheetId="0">#REF!</definedName>
    <definedName name="S24P11">#REF!</definedName>
    <definedName name="S24P12" localSheetId="2">#REF!</definedName>
    <definedName name="S24P12" localSheetId="0">#REF!</definedName>
    <definedName name="S24P12">#REF!</definedName>
    <definedName name="S24P13" localSheetId="2">#REF!</definedName>
    <definedName name="S24P13" localSheetId="0">#REF!</definedName>
    <definedName name="S24P13">#REF!</definedName>
    <definedName name="S24P14" localSheetId="2">#REF!</definedName>
    <definedName name="S24P14" localSheetId="0">#REF!</definedName>
    <definedName name="S24P14">#REF!</definedName>
    <definedName name="S24P15" localSheetId="2">#REF!</definedName>
    <definedName name="S24P15" localSheetId="0">#REF!</definedName>
    <definedName name="S24P15">#REF!</definedName>
    <definedName name="S24P16" localSheetId="2">#REF!</definedName>
    <definedName name="S24P16" localSheetId="0">#REF!</definedName>
    <definedName name="S24P16">#REF!</definedName>
    <definedName name="S24P17" localSheetId="2">#REF!</definedName>
    <definedName name="S24P17" localSheetId="0">#REF!</definedName>
    <definedName name="S24P17">#REF!</definedName>
    <definedName name="S24P18" localSheetId="2">#REF!</definedName>
    <definedName name="S24P18" localSheetId="0">#REF!</definedName>
    <definedName name="S24P18">#REF!</definedName>
    <definedName name="S24P19" localSheetId="2">#REF!</definedName>
    <definedName name="S24P19" localSheetId="0">#REF!</definedName>
    <definedName name="S24P19">#REF!</definedName>
    <definedName name="S24P2" localSheetId="2">#REF!</definedName>
    <definedName name="S24P2" localSheetId="0">#REF!</definedName>
    <definedName name="S24P2">#REF!</definedName>
    <definedName name="S24P20" localSheetId="2">#REF!</definedName>
    <definedName name="S24P20" localSheetId="0">#REF!</definedName>
    <definedName name="S24P20">#REF!</definedName>
    <definedName name="S24P21" localSheetId="2">#REF!</definedName>
    <definedName name="S24P21" localSheetId="0">#REF!</definedName>
    <definedName name="S24P21">#REF!</definedName>
    <definedName name="S24P22" localSheetId="2">#REF!</definedName>
    <definedName name="S24P22" localSheetId="0">#REF!</definedName>
    <definedName name="S24P22">#REF!</definedName>
    <definedName name="S24P23" localSheetId="2">#REF!</definedName>
    <definedName name="S24P23" localSheetId="0">#REF!</definedName>
    <definedName name="S24P23">#REF!</definedName>
    <definedName name="S24P24" localSheetId="2">#REF!</definedName>
    <definedName name="S24P24" localSheetId="0">#REF!</definedName>
    <definedName name="S24P24">#REF!</definedName>
    <definedName name="S24P3" localSheetId="2">#REF!</definedName>
    <definedName name="S24P3" localSheetId="0">#REF!</definedName>
    <definedName name="S24P3">#REF!</definedName>
    <definedName name="S24P4" localSheetId="2">#REF!</definedName>
    <definedName name="S24P4" localSheetId="0">#REF!</definedName>
    <definedName name="S24P4">#REF!</definedName>
    <definedName name="S24P5" localSheetId="2">#REF!</definedName>
    <definedName name="S24P5" localSheetId="0">#REF!</definedName>
    <definedName name="S24P5">#REF!</definedName>
    <definedName name="S24P6" localSheetId="2">#REF!</definedName>
    <definedName name="S24P6" localSheetId="0">#REF!</definedName>
    <definedName name="S24P6">#REF!</definedName>
    <definedName name="S24P7" localSheetId="2">#REF!</definedName>
    <definedName name="S24P7" localSheetId="0">#REF!</definedName>
    <definedName name="S24P7">#REF!</definedName>
    <definedName name="S24P8" localSheetId="2">#REF!</definedName>
    <definedName name="S24P8" localSheetId="0">#REF!</definedName>
    <definedName name="S24P8">#REF!</definedName>
    <definedName name="S24P9" localSheetId="2">#REF!</definedName>
    <definedName name="S24P9" localSheetId="0">#REF!</definedName>
    <definedName name="S24P9">#REF!</definedName>
    <definedName name="S24R1" localSheetId="2">#REF!</definedName>
    <definedName name="S24R1" localSheetId="0">#REF!</definedName>
    <definedName name="S24R1">#REF!</definedName>
    <definedName name="S24R10" localSheetId="2">#REF!</definedName>
    <definedName name="S24R10" localSheetId="0">#REF!</definedName>
    <definedName name="S24R10">#REF!</definedName>
    <definedName name="S24R11" localSheetId="2">#REF!</definedName>
    <definedName name="S24R11" localSheetId="0">#REF!</definedName>
    <definedName name="S24R11">#REF!</definedName>
    <definedName name="S24R12" localSheetId="2">#REF!</definedName>
    <definedName name="S24R12" localSheetId="0">#REF!</definedName>
    <definedName name="S24R12">#REF!</definedName>
    <definedName name="S24R13" localSheetId="2">#REF!</definedName>
    <definedName name="S24R13" localSheetId="0">#REF!</definedName>
    <definedName name="S24R13">#REF!</definedName>
    <definedName name="S24R14" localSheetId="2">#REF!</definedName>
    <definedName name="S24R14" localSheetId="0">#REF!</definedName>
    <definedName name="S24R14">#REF!</definedName>
    <definedName name="S24R15" localSheetId="2">#REF!</definedName>
    <definedName name="S24R15" localSheetId="0">#REF!</definedName>
    <definedName name="S24R15">#REF!</definedName>
    <definedName name="S24R16" localSheetId="2">#REF!</definedName>
    <definedName name="S24R16" localSheetId="0">#REF!</definedName>
    <definedName name="S24R16">#REF!</definedName>
    <definedName name="S24R17" localSheetId="2">#REF!</definedName>
    <definedName name="S24R17" localSheetId="0">#REF!</definedName>
    <definedName name="S24R17">#REF!</definedName>
    <definedName name="S24R18" localSheetId="2">#REF!</definedName>
    <definedName name="S24R18" localSheetId="0">#REF!</definedName>
    <definedName name="S24R18">#REF!</definedName>
    <definedName name="S24R19" localSheetId="2">#REF!</definedName>
    <definedName name="S24R19" localSheetId="0">#REF!</definedName>
    <definedName name="S24R19">#REF!</definedName>
    <definedName name="S24R2" localSheetId="2">#REF!</definedName>
    <definedName name="S24R2" localSheetId="0">#REF!</definedName>
    <definedName name="S24R2">#REF!</definedName>
    <definedName name="S24R20" localSheetId="2">#REF!</definedName>
    <definedName name="S24R20" localSheetId="0">#REF!</definedName>
    <definedName name="S24R20">#REF!</definedName>
    <definedName name="S24R21" localSheetId="2">#REF!</definedName>
    <definedName name="S24R21" localSheetId="0">#REF!</definedName>
    <definedName name="S24R21">#REF!</definedName>
    <definedName name="S24R22" localSheetId="2">#REF!</definedName>
    <definedName name="S24R22" localSheetId="0">#REF!</definedName>
    <definedName name="S24R22">#REF!</definedName>
    <definedName name="S24R23" localSheetId="2">#REF!</definedName>
    <definedName name="S24R23" localSheetId="0">#REF!</definedName>
    <definedName name="S24R23">#REF!</definedName>
    <definedName name="S24R24" localSheetId="2">#REF!</definedName>
    <definedName name="S24R24" localSheetId="0">#REF!</definedName>
    <definedName name="S24R24">#REF!</definedName>
    <definedName name="S24R3" localSheetId="2">#REF!</definedName>
    <definedName name="S24R3" localSheetId="0">#REF!</definedName>
    <definedName name="S24R3">#REF!</definedName>
    <definedName name="S24R4" localSheetId="2">#REF!</definedName>
    <definedName name="S24R4" localSheetId="0">#REF!</definedName>
    <definedName name="S24R4">#REF!</definedName>
    <definedName name="S24R5" localSheetId="2">#REF!</definedName>
    <definedName name="S24R5" localSheetId="0">#REF!</definedName>
    <definedName name="S24R5">#REF!</definedName>
    <definedName name="S24R6" localSheetId="2">#REF!</definedName>
    <definedName name="S24R6" localSheetId="0">#REF!</definedName>
    <definedName name="S24R6">#REF!</definedName>
    <definedName name="S24R7" localSheetId="2">#REF!</definedName>
    <definedName name="S24R7" localSheetId="0">#REF!</definedName>
    <definedName name="S24R7">#REF!</definedName>
    <definedName name="S24R8" localSheetId="2">#REF!</definedName>
    <definedName name="S24R8" localSheetId="0">#REF!</definedName>
    <definedName name="S24R8">#REF!</definedName>
    <definedName name="S24R9" localSheetId="2">#REF!</definedName>
    <definedName name="S24R9" localSheetId="0">#REF!</definedName>
    <definedName name="S24R9">#REF!</definedName>
    <definedName name="S25P1" localSheetId="2">#REF!</definedName>
    <definedName name="S25P1" localSheetId="0">#REF!</definedName>
    <definedName name="S25P1">#REF!</definedName>
    <definedName name="S25P10" localSheetId="2">#REF!</definedName>
    <definedName name="S25P10" localSheetId="0">#REF!</definedName>
    <definedName name="S25P10">#REF!</definedName>
    <definedName name="S25P11" localSheetId="2">#REF!</definedName>
    <definedName name="S25P11" localSheetId="0">#REF!</definedName>
    <definedName name="S25P11">#REF!</definedName>
    <definedName name="S25P12" localSheetId="2">#REF!</definedName>
    <definedName name="S25P12" localSheetId="0">#REF!</definedName>
    <definedName name="S25P12">#REF!</definedName>
    <definedName name="S25P13" localSheetId="2">#REF!</definedName>
    <definedName name="S25P13" localSheetId="0">#REF!</definedName>
    <definedName name="S25P13">#REF!</definedName>
    <definedName name="S25P14" localSheetId="2">#REF!</definedName>
    <definedName name="S25P14" localSheetId="0">#REF!</definedName>
    <definedName name="S25P14">#REF!</definedName>
    <definedName name="S25P15" localSheetId="2">#REF!</definedName>
    <definedName name="S25P15" localSheetId="0">#REF!</definedName>
    <definedName name="S25P15">#REF!</definedName>
    <definedName name="S25P16" localSheetId="2">#REF!</definedName>
    <definedName name="S25P16" localSheetId="0">#REF!</definedName>
    <definedName name="S25P16">#REF!</definedName>
    <definedName name="S25P17" localSheetId="2">#REF!</definedName>
    <definedName name="S25P17" localSheetId="0">#REF!</definedName>
    <definedName name="S25P17">#REF!</definedName>
    <definedName name="S25P18" localSheetId="2">#REF!</definedName>
    <definedName name="S25P18" localSheetId="0">#REF!</definedName>
    <definedName name="S25P18">#REF!</definedName>
    <definedName name="S25P19" localSheetId="2">#REF!</definedName>
    <definedName name="S25P19" localSheetId="0">#REF!</definedName>
    <definedName name="S25P19">#REF!</definedName>
    <definedName name="S25P2" localSheetId="2">#REF!</definedName>
    <definedName name="S25P2" localSheetId="0">#REF!</definedName>
    <definedName name="S25P2">#REF!</definedName>
    <definedName name="S25P20" localSheetId="2">#REF!</definedName>
    <definedName name="S25P20" localSheetId="0">#REF!</definedName>
    <definedName name="S25P20">#REF!</definedName>
    <definedName name="S25P21" localSheetId="2">#REF!</definedName>
    <definedName name="S25P21" localSheetId="0">#REF!</definedName>
    <definedName name="S25P21">#REF!</definedName>
    <definedName name="S25P22" localSheetId="2">#REF!</definedName>
    <definedName name="S25P22" localSheetId="0">#REF!</definedName>
    <definedName name="S25P22">#REF!</definedName>
    <definedName name="S25P23" localSheetId="2">#REF!</definedName>
    <definedName name="S25P23" localSheetId="0">#REF!</definedName>
    <definedName name="S25P23">#REF!</definedName>
    <definedName name="S25P24" localSheetId="2">#REF!</definedName>
    <definedName name="S25P24" localSheetId="0">#REF!</definedName>
    <definedName name="S25P24">#REF!</definedName>
    <definedName name="S25P3" localSheetId="2">#REF!</definedName>
    <definedName name="S25P3" localSheetId="0">#REF!</definedName>
    <definedName name="S25P3">#REF!</definedName>
    <definedName name="S25P4" localSheetId="2">#REF!</definedName>
    <definedName name="S25P4" localSheetId="0">#REF!</definedName>
    <definedName name="S25P4">#REF!</definedName>
    <definedName name="S25P5" localSheetId="2">#REF!</definedName>
    <definedName name="S25P5" localSheetId="0">#REF!</definedName>
    <definedName name="S25P5">#REF!</definedName>
    <definedName name="S25P6" localSheetId="2">#REF!</definedName>
    <definedName name="S25P6" localSheetId="0">#REF!</definedName>
    <definedName name="S25P6">#REF!</definedName>
    <definedName name="S25P7" localSheetId="2">#REF!</definedName>
    <definedName name="S25P7" localSheetId="0">#REF!</definedName>
    <definedName name="S25P7">#REF!</definedName>
    <definedName name="S25P8" localSheetId="2">#REF!</definedName>
    <definedName name="S25P8" localSheetId="0">#REF!</definedName>
    <definedName name="S25P8">#REF!</definedName>
    <definedName name="S25P9" localSheetId="2">#REF!</definedName>
    <definedName name="S25P9" localSheetId="0">#REF!</definedName>
    <definedName name="S25P9">#REF!</definedName>
    <definedName name="S25R1" localSheetId="2">#REF!</definedName>
    <definedName name="S25R1" localSheetId="0">#REF!</definedName>
    <definedName name="S25R1">#REF!</definedName>
    <definedName name="S25R10" localSheetId="2">#REF!</definedName>
    <definedName name="S25R10" localSheetId="0">#REF!</definedName>
    <definedName name="S25R10">#REF!</definedName>
    <definedName name="S25R11" localSheetId="2">#REF!</definedName>
    <definedName name="S25R11" localSheetId="0">#REF!</definedName>
    <definedName name="S25R11">#REF!</definedName>
    <definedName name="S25R12" localSheetId="2">#REF!</definedName>
    <definedName name="S25R12" localSheetId="0">#REF!</definedName>
    <definedName name="S25R12">#REF!</definedName>
    <definedName name="S25R13" localSheetId="2">#REF!</definedName>
    <definedName name="S25R13" localSheetId="0">#REF!</definedName>
    <definedName name="S25R13">#REF!</definedName>
    <definedName name="S25R14" localSheetId="2">#REF!</definedName>
    <definedName name="S25R14" localSheetId="0">#REF!</definedName>
    <definedName name="S25R14">#REF!</definedName>
    <definedName name="S25R15" localSheetId="2">#REF!</definedName>
    <definedName name="S25R15" localSheetId="0">#REF!</definedName>
    <definedName name="S25R15">#REF!</definedName>
    <definedName name="S25R16" localSheetId="2">#REF!</definedName>
    <definedName name="S25R16" localSheetId="0">#REF!</definedName>
    <definedName name="S25R16">#REF!</definedName>
    <definedName name="S25R17" localSheetId="2">#REF!</definedName>
    <definedName name="S25R17" localSheetId="0">#REF!</definedName>
    <definedName name="S25R17">#REF!</definedName>
    <definedName name="S25R18" localSheetId="2">#REF!</definedName>
    <definedName name="S25R18" localSheetId="0">#REF!</definedName>
    <definedName name="S25R18">#REF!</definedName>
    <definedName name="S25R19" localSheetId="2">#REF!</definedName>
    <definedName name="S25R19" localSheetId="0">#REF!</definedName>
    <definedName name="S25R19">#REF!</definedName>
    <definedName name="S25R2" localSheetId="2">#REF!</definedName>
    <definedName name="S25R2" localSheetId="0">#REF!</definedName>
    <definedName name="S25R2">#REF!</definedName>
    <definedName name="S25R20" localSheetId="2">#REF!</definedName>
    <definedName name="S25R20" localSheetId="0">#REF!</definedName>
    <definedName name="S25R20">#REF!</definedName>
    <definedName name="S25R21" localSheetId="2">#REF!</definedName>
    <definedName name="S25R21" localSheetId="0">#REF!</definedName>
    <definedName name="S25R21">#REF!</definedName>
    <definedName name="S25R22" localSheetId="2">#REF!</definedName>
    <definedName name="S25R22" localSheetId="0">#REF!</definedName>
    <definedName name="S25R22">#REF!</definedName>
    <definedName name="S25R23" localSheetId="2">#REF!</definedName>
    <definedName name="S25R23" localSheetId="0">#REF!</definedName>
    <definedName name="S25R23">#REF!</definedName>
    <definedName name="S25R24" localSheetId="2">#REF!</definedName>
    <definedName name="S25R24" localSheetId="0">#REF!</definedName>
    <definedName name="S25R24">#REF!</definedName>
    <definedName name="S25R3" localSheetId="2">#REF!</definedName>
    <definedName name="S25R3" localSheetId="0">#REF!</definedName>
    <definedName name="S25R3">#REF!</definedName>
    <definedName name="S25R4" localSheetId="2">#REF!</definedName>
    <definedName name="S25R4" localSheetId="0">#REF!</definedName>
    <definedName name="S25R4">#REF!</definedName>
    <definedName name="S25R5" localSheetId="2">#REF!</definedName>
    <definedName name="S25R5" localSheetId="0">#REF!</definedName>
    <definedName name="S25R5">#REF!</definedName>
    <definedName name="S25R6" localSheetId="2">#REF!</definedName>
    <definedName name="S25R6" localSheetId="0">#REF!</definedName>
    <definedName name="S25R6">#REF!</definedName>
    <definedName name="S25R7" localSheetId="2">#REF!</definedName>
    <definedName name="S25R7" localSheetId="0">#REF!</definedName>
    <definedName name="S25R7">#REF!</definedName>
    <definedName name="S25R8" localSheetId="2">#REF!</definedName>
    <definedName name="S25R8" localSheetId="0">#REF!</definedName>
    <definedName name="S25R8">#REF!</definedName>
    <definedName name="S25R9" localSheetId="2">#REF!</definedName>
    <definedName name="S25R9" localSheetId="0">#REF!</definedName>
    <definedName name="S25R9">#REF!</definedName>
    <definedName name="S26P1" localSheetId="2">#REF!</definedName>
    <definedName name="S26P1" localSheetId="0">#REF!</definedName>
    <definedName name="S26P1">#REF!</definedName>
    <definedName name="S26P10" localSheetId="2">#REF!</definedName>
    <definedName name="S26P10" localSheetId="0">#REF!</definedName>
    <definedName name="S26P10">#REF!</definedName>
    <definedName name="S26P11" localSheetId="2">#REF!</definedName>
    <definedName name="S26P11" localSheetId="0">#REF!</definedName>
    <definedName name="S26P11">#REF!</definedName>
    <definedName name="S26P12" localSheetId="2">#REF!</definedName>
    <definedName name="S26P12" localSheetId="0">#REF!</definedName>
    <definedName name="S26P12">#REF!</definedName>
    <definedName name="S26P13" localSheetId="2">#REF!</definedName>
    <definedName name="S26P13" localSheetId="0">#REF!</definedName>
    <definedName name="S26P13">#REF!</definedName>
    <definedName name="S26P14" localSheetId="2">#REF!</definedName>
    <definedName name="S26P14" localSheetId="0">#REF!</definedName>
    <definedName name="S26P14">#REF!</definedName>
    <definedName name="S26P15" localSheetId="2">#REF!</definedName>
    <definedName name="S26P15" localSheetId="0">#REF!</definedName>
    <definedName name="S26P15">#REF!</definedName>
    <definedName name="S26P16" localSheetId="2">#REF!</definedName>
    <definedName name="S26P16" localSheetId="0">#REF!</definedName>
    <definedName name="S26P16">#REF!</definedName>
    <definedName name="S26P17" localSheetId="2">#REF!</definedName>
    <definedName name="S26P17" localSheetId="0">#REF!</definedName>
    <definedName name="S26P17">#REF!</definedName>
    <definedName name="S26P18" localSheetId="2">#REF!</definedName>
    <definedName name="S26P18" localSheetId="0">#REF!</definedName>
    <definedName name="S26P18">#REF!</definedName>
    <definedName name="S26P19" localSheetId="2">#REF!</definedName>
    <definedName name="S26P19" localSheetId="0">#REF!</definedName>
    <definedName name="S26P19">#REF!</definedName>
    <definedName name="S26P2" localSheetId="2">#REF!</definedName>
    <definedName name="S26P2" localSheetId="0">#REF!</definedName>
    <definedName name="S26P2">#REF!</definedName>
    <definedName name="S26P20" localSheetId="2">#REF!</definedName>
    <definedName name="S26P20" localSheetId="0">#REF!</definedName>
    <definedName name="S26P20">#REF!</definedName>
    <definedName name="S26P21" localSheetId="2">#REF!</definedName>
    <definedName name="S26P21" localSheetId="0">#REF!</definedName>
    <definedName name="S26P21">#REF!</definedName>
    <definedName name="S26P22" localSheetId="2">#REF!</definedName>
    <definedName name="S26P22" localSheetId="0">#REF!</definedName>
    <definedName name="S26P22">#REF!</definedName>
    <definedName name="S26P23" localSheetId="2">#REF!</definedName>
    <definedName name="S26P23" localSheetId="0">#REF!</definedName>
    <definedName name="S26P23">#REF!</definedName>
    <definedName name="S26P24" localSheetId="2">#REF!</definedName>
    <definedName name="S26P24" localSheetId="0">#REF!</definedName>
    <definedName name="S26P24">#REF!</definedName>
    <definedName name="S26P3" localSheetId="2">#REF!</definedName>
    <definedName name="S26P3" localSheetId="0">#REF!</definedName>
    <definedName name="S26P3">#REF!</definedName>
    <definedName name="S26P4" localSheetId="2">#REF!</definedName>
    <definedName name="S26P4" localSheetId="0">#REF!</definedName>
    <definedName name="S26P4">#REF!</definedName>
    <definedName name="S26P5" localSheetId="2">#REF!</definedName>
    <definedName name="S26P5" localSheetId="0">#REF!</definedName>
    <definedName name="S26P5">#REF!</definedName>
    <definedName name="S26P6" localSheetId="2">#REF!</definedName>
    <definedName name="S26P6" localSheetId="0">#REF!</definedName>
    <definedName name="S26P6">#REF!</definedName>
    <definedName name="S26P7" localSheetId="2">#REF!</definedName>
    <definedName name="S26P7" localSheetId="0">#REF!</definedName>
    <definedName name="S26P7">#REF!</definedName>
    <definedName name="S26P8" localSheetId="2">#REF!</definedName>
    <definedName name="S26P8" localSheetId="0">#REF!</definedName>
    <definedName name="S26P8">#REF!</definedName>
    <definedName name="S26P9" localSheetId="2">#REF!</definedName>
    <definedName name="S26P9" localSheetId="0">#REF!</definedName>
    <definedName name="S26P9">#REF!</definedName>
    <definedName name="S26R1" localSheetId="2">#REF!</definedName>
    <definedName name="S26R1" localSheetId="0">#REF!</definedName>
    <definedName name="S26R1">#REF!</definedName>
    <definedName name="S26R10" localSheetId="2">#REF!</definedName>
    <definedName name="S26R10" localSheetId="0">#REF!</definedName>
    <definedName name="S26R10">#REF!</definedName>
    <definedName name="S26R11" localSheetId="2">#REF!</definedName>
    <definedName name="S26R11" localSheetId="0">#REF!</definedName>
    <definedName name="S26R11">#REF!</definedName>
    <definedName name="S26R12" localSheetId="2">#REF!</definedName>
    <definedName name="S26R12" localSheetId="0">#REF!</definedName>
    <definedName name="S26R12">#REF!</definedName>
    <definedName name="S26R13" localSheetId="2">#REF!</definedName>
    <definedName name="S26R13" localSheetId="0">#REF!</definedName>
    <definedName name="S26R13">#REF!</definedName>
    <definedName name="S26R14" localSheetId="2">#REF!</definedName>
    <definedName name="S26R14" localSheetId="0">#REF!</definedName>
    <definedName name="S26R14">#REF!</definedName>
    <definedName name="S26R15" localSheetId="2">#REF!</definedName>
    <definedName name="S26R15" localSheetId="0">#REF!</definedName>
    <definedName name="S26R15">#REF!</definedName>
    <definedName name="S26R16" localSheetId="2">#REF!</definedName>
    <definedName name="S26R16" localSheetId="0">#REF!</definedName>
    <definedName name="S26R16">#REF!</definedName>
    <definedName name="S26R17" localSheetId="2">#REF!</definedName>
    <definedName name="S26R17" localSheetId="0">#REF!</definedName>
    <definedName name="S26R17">#REF!</definedName>
    <definedName name="S26R18" localSheetId="2">#REF!</definedName>
    <definedName name="S26R18" localSheetId="0">#REF!</definedName>
    <definedName name="S26R18">#REF!</definedName>
    <definedName name="S26R19" localSheetId="2">#REF!</definedName>
    <definedName name="S26R19" localSheetId="0">#REF!</definedName>
    <definedName name="S26R19">#REF!</definedName>
    <definedName name="S26R2" localSheetId="2">#REF!</definedName>
    <definedName name="S26R2" localSheetId="0">#REF!</definedName>
    <definedName name="S26R2">#REF!</definedName>
    <definedName name="S26R20" localSheetId="2">#REF!</definedName>
    <definedName name="S26R20" localSheetId="0">#REF!</definedName>
    <definedName name="S26R20">#REF!</definedName>
    <definedName name="S26R21" localSheetId="2">#REF!</definedName>
    <definedName name="S26R21" localSheetId="0">#REF!</definedName>
    <definedName name="S26R21">#REF!</definedName>
    <definedName name="S26R22" localSheetId="2">#REF!</definedName>
    <definedName name="S26R22" localSheetId="0">#REF!</definedName>
    <definedName name="S26R22">#REF!</definedName>
    <definedName name="S26R23" localSheetId="2">#REF!</definedName>
    <definedName name="S26R23" localSheetId="0">#REF!</definedName>
    <definedName name="S26R23">#REF!</definedName>
    <definedName name="S26R24" localSheetId="2">#REF!</definedName>
    <definedName name="S26R24" localSheetId="0">#REF!</definedName>
    <definedName name="S26R24">#REF!</definedName>
    <definedName name="S26R3" localSheetId="2">#REF!</definedName>
    <definedName name="S26R3" localSheetId="0">#REF!</definedName>
    <definedName name="S26R3">#REF!</definedName>
    <definedName name="S26R4" localSheetId="2">#REF!</definedName>
    <definedName name="S26R4" localSheetId="0">#REF!</definedName>
    <definedName name="S26R4">#REF!</definedName>
    <definedName name="S26R5" localSheetId="2">#REF!</definedName>
    <definedName name="S26R5" localSheetId="0">#REF!</definedName>
    <definedName name="S26R5">#REF!</definedName>
    <definedName name="S26R6" localSheetId="2">#REF!</definedName>
    <definedName name="S26R6" localSheetId="0">#REF!</definedName>
    <definedName name="S26R6">#REF!</definedName>
    <definedName name="S26R7" localSheetId="2">#REF!</definedName>
    <definedName name="S26R7" localSheetId="0">#REF!</definedName>
    <definedName name="S26R7">#REF!</definedName>
    <definedName name="S26R8" localSheetId="2">#REF!</definedName>
    <definedName name="S26R8" localSheetId="0">#REF!</definedName>
    <definedName name="S26R8">#REF!</definedName>
    <definedName name="S26R9" localSheetId="2">#REF!</definedName>
    <definedName name="S26R9" localSheetId="0">#REF!</definedName>
    <definedName name="S26R9">#REF!</definedName>
    <definedName name="S27P1" localSheetId="2">#REF!</definedName>
    <definedName name="S27P1" localSheetId="0">#REF!</definedName>
    <definedName name="S27P1">#REF!</definedName>
    <definedName name="S27P10" localSheetId="2">#REF!</definedName>
    <definedName name="S27P10" localSheetId="0">#REF!</definedName>
    <definedName name="S27P10">#REF!</definedName>
    <definedName name="S27P11" localSheetId="2">#REF!</definedName>
    <definedName name="S27P11" localSheetId="0">#REF!</definedName>
    <definedName name="S27P11">#REF!</definedName>
    <definedName name="S27P12" localSheetId="2">#REF!</definedName>
    <definedName name="S27P12" localSheetId="0">#REF!</definedName>
    <definedName name="S27P12">#REF!</definedName>
    <definedName name="S27P13" localSheetId="2">#REF!</definedName>
    <definedName name="S27P13" localSheetId="0">#REF!</definedName>
    <definedName name="S27P13">#REF!</definedName>
    <definedName name="S27P14" localSheetId="2">#REF!</definedName>
    <definedName name="S27P14" localSheetId="0">#REF!</definedName>
    <definedName name="S27P14">#REF!</definedName>
    <definedName name="S27P15" localSheetId="2">#REF!</definedName>
    <definedName name="S27P15" localSheetId="0">#REF!</definedName>
    <definedName name="S27P15">#REF!</definedName>
    <definedName name="S27P16" localSheetId="2">#REF!</definedName>
    <definedName name="S27P16" localSheetId="0">#REF!</definedName>
    <definedName name="S27P16">#REF!</definedName>
    <definedName name="S27P17" localSheetId="2">#REF!</definedName>
    <definedName name="S27P17" localSheetId="0">#REF!</definedName>
    <definedName name="S27P17">#REF!</definedName>
    <definedName name="S27P18" localSheetId="2">#REF!</definedName>
    <definedName name="S27P18" localSheetId="0">#REF!</definedName>
    <definedName name="S27P18">#REF!</definedName>
    <definedName name="S27P19" localSheetId="2">#REF!</definedName>
    <definedName name="S27P19" localSheetId="0">#REF!</definedName>
    <definedName name="S27P19">#REF!</definedName>
    <definedName name="S27P2" localSheetId="2">#REF!</definedName>
    <definedName name="S27P2" localSheetId="0">#REF!</definedName>
    <definedName name="S27P2">#REF!</definedName>
    <definedName name="S27P20" localSheetId="2">#REF!</definedName>
    <definedName name="S27P20" localSheetId="0">#REF!</definedName>
    <definedName name="S27P20">#REF!</definedName>
    <definedName name="S27P21" localSheetId="2">#REF!</definedName>
    <definedName name="S27P21" localSheetId="0">#REF!</definedName>
    <definedName name="S27P21">#REF!</definedName>
    <definedName name="S27P22" localSheetId="2">#REF!</definedName>
    <definedName name="S27P22" localSheetId="0">#REF!</definedName>
    <definedName name="S27P22">#REF!</definedName>
    <definedName name="S27P23" localSheetId="2">#REF!</definedName>
    <definedName name="S27P23" localSheetId="0">#REF!</definedName>
    <definedName name="S27P23">#REF!</definedName>
    <definedName name="S27P24" localSheetId="2">#REF!</definedName>
    <definedName name="S27P24" localSheetId="0">#REF!</definedName>
    <definedName name="S27P24">#REF!</definedName>
    <definedName name="S27P3" localSheetId="2">#REF!</definedName>
    <definedName name="S27P3" localSheetId="0">#REF!</definedName>
    <definedName name="S27P3">#REF!</definedName>
    <definedName name="S27P4" localSheetId="2">#REF!</definedName>
    <definedName name="S27P4" localSheetId="0">#REF!</definedName>
    <definedName name="S27P4">#REF!</definedName>
    <definedName name="S27P5" localSheetId="2">#REF!</definedName>
    <definedName name="S27P5" localSheetId="0">#REF!</definedName>
    <definedName name="S27P5">#REF!</definedName>
    <definedName name="S27P6" localSheetId="2">#REF!</definedName>
    <definedName name="S27P6" localSheetId="0">#REF!</definedName>
    <definedName name="S27P6">#REF!</definedName>
    <definedName name="S27P7" localSheetId="2">#REF!</definedName>
    <definedName name="S27P7" localSheetId="0">#REF!</definedName>
    <definedName name="S27P7">#REF!</definedName>
    <definedName name="S27P8" localSheetId="2">#REF!</definedName>
    <definedName name="S27P8" localSheetId="0">#REF!</definedName>
    <definedName name="S27P8">#REF!</definedName>
    <definedName name="S27P9" localSheetId="2">#REF!</definedName>
    <definedName name="S27P9" localSheetId="0">#REF!</definedName>
    <definedName name="S27P9">#REF!</definedName>
    <definedName name="S27R1" localSheetId="2">#REF!</definedName>
    <definedName name="S27R1" localSheetId="0">#REF!</definedName>
    <definedName name="S27R1">#REF!</definedName>
    <definedName name="S27R10" localSheetId="2">#REF!</definedName>
    <definedName name="S27R10" localSheetId="0">#REF!</definedName>
    <definedName name="S27R10">#REF!</definedName>
    <definedName name="S27R11" localSheetId="2">#REF!</definedName>
    <definedName name="S27R11" localSheetId="0">#REF!</definedName>
    <definedName name="S27R11">#REF!</definedName>
    <definedName name="S27R12" localSheetId="2">#REF!</definedName>
    <definedName name="S27R12" localSheetId="0">#REF!</definedName>
    <definedName name="S27R12">#REF!</definedName>
    <definedName name="S27R13" localSheetId="2">#REF!</definedName>
    <definedName name="S27R13" localSheetId="0">#REF!</definedName>
    <definedName name="S27R13">#REF!</definedName>
    <definedName name="S27R14" localSheetId="2">#REF!</definedName>
    <definedName name="S27R14" localSheetId="0">#REF!</definedName>
    <definedName name="S27R14">#REF!</definedName>
    <definedName name="S27R15" localSheetId="2">#REF!</definedName>
    <definedName name="S27R15" localSheetId="0">#REF!</definedName>
    <definedName name="S27R15">#REF!</definedName>
    <definedName name="S27R16" localSheetId="2">#REF!</definedName>
    <definedName name="S27R16" localSheetId="0">#REF!</definedName>
    <definedName name="S27R16">#REF!</definedName>
    <definedName name="S27R17" localSheetId="2">#REF!</definedName>
    <definedName name="S27R17" localSheetId="0">#REF!</definedName>
    <definedName name="S27R17">#REF!</definedName>
    <definedName name="S27R18" localSheetId="2">#REF!</definedName>
    <definedName name="S27R18" localSheetId="0">#REF!</definedName>
    <definedName name="S27R18">#REF!</definedName>
    <definedName name="S27R19" localSheetId="2">#REF!</definedName>
    <definedName name="S27R19" localSheetId="0">#REF!</definedName>
    <definedName name="S27R19">#REF!</definedName>
    <definedName name="S27R2" localSheetId="2">#REF!</definedName>
    <definedName name="S27R2" localSheetId="0">#REF!</definedName>
    <definedName name="S27R2">#REF!</definedName>
    <definedName name="S27R20" localSheetId="2">#REF!</definedName>
    <definedName name="S27R20" localSheetId="0">#REF!</definedName>
    <definedName name="S27R20">#REF!</definedName>
    <definedName name="S27R21" localSheetId="2">#REF!</definedName>
    <definedName name="S27R21" localSheetId="0">#REF!</definedName>
    <definedName name="S27R21">#REF!</definedName>
    <definedName name="S27R22" localSheetId="2">#REF!</definedName>
    <definedName name="S27R22" localSheetId="0">#REF!</definedName>
    <definedName name="S27R22">#REF!</definedName>
    <definedName name="S27R23" localSheetId="2">#REF!</definedName>
    <definedName name="S27R23" localSheetId="0">#REF!</definedName>
    <definedName name="S27R23">#REF!</definedName>
    <definedName name="S27R24" localSheetId="2">#REF!</definedName>
    <definedName name="S27R24" localSheetId="0">#REF!</definedName>
    <definedName name="S27R24">#REF!</definedName>
    <definedName name="S27R3" localSheetId="2">#REF!</definedName>
    <definedName name="S27R3" localSheetId="0">#REF!</definedName>
    <definedName name="S27R3">#REF!</definedName>
    <definedName name="S27R4" localSheetId="2">#REF!</definedName>
    <definedName name="S27R4" localSheetId="0">#REF!</definedName>
    <definedName name="S27R4">#REF!</definedName>
    <definedName name="S27R5" localSheetId="2">#REF!</definedName>
    <definedName name="S27R5" localSheetId="0">#REF!</definedName>
    <definedName name="S27R5">#REF!</definedName>
    <definedName name="S27R6" localSheetId="2">#REF!</definedName>
    <definedName name="S27R6" localSheetId="0">#REF!</definedName>
    <definedName name="S27R6">#REF!</definedName>
    <definedName name="S27R7" localSheetId="2">#REF!</definedName>
    <definedName name="S27R7" localSheetId="0">#REF!</definedName>
    <definedName name="S27R7">#REF!</definedName>
    <definedName name="S27R8" localSheetId="2">#REF!</definedName>
    <definedName name="S27R8" localSheetId="0">#REF!</definedName>
    <definedName name="S27R8">#REF!</definedName>
    <definedName name="S27R9" localSheetId="2">#REF!</definedName>
    <definedName name="S27R9" localSheetId="0">#REF!</definedName>
    <definedName name="S27R9">#REF!</definedName>
    <definedName name="S28P1" localSheetId="2">#REF!</definedName>
    <definedName name="S28P1" localSheetId="0">#REF!</definedName>
    <definedName name="S28P1">#REF!</definedName>
    <definedName name="S28P10" localSheetId="2">#REF!</definedName>
    <definedName name="S28P10" localSheetId="0">#REF!</definedName>
    <definedName name="S28P10">#REF!</definedName>
    <definedName name="S28P11" localSheetId="2">#REF!</definedName>
    <definedName name="S28P11" localSheetId="0">#REF!</definedName>
    <definedName name="S28P11">#REF!</definedName>
    <definedName name="S28P12" localSheetId="2">#REF!</definedName>
    <definedName name="S28P12" localSheetId="0">#REF!</definedName>
    <definedName name="S28P12">#REF!</definedName>
    <definedName name="S28P13" localSheetId="2">#REF!</definedName>
    <definedName name="S28P13" localSheetId="0">#REF!</definedName>
    <definedName name="S28P13">#REF!</definedName>
    <definedName name="S28P14" localSheetId="2">#REF!</definedName>
    <definedName name="S28P14" localSheetId="0">#REF!</definedName>
    <definedName name="S28P14">#REF!</definedName>
    <definedName name="S28P15" localSheetId="2">#REF!</definedName>
    <definedName name="S28P15" localSheetId="0">#REF!</definedName>
    <definedName name="S28P15">#REF!</definedName>
    <definedName name="S28P16" localSheetId="2">#REF!</definedName>
    <definedName name="S28P16" localSheetId="0">#REF!</definedName>
    <definedName name="S28P16">#REF!</definedName>
    <definedName name="S28P17" localSheetId="2">#REF!</definedName>
    <definedName name="S28P17" localSheetId="0">#REF!</definedName>
    <definedName name="S28P17">#REF!</definedName>
    <definedName name="S28P18" localSheetId="2">#REF!</definedName>
    <definedName name="S28P18" localSheetId="0">#REF!</definedName>
    <definedName name="S28P18">#REF!</definedName>
    <definedName name="S28P19" localSheetId="2">#REF!</definedName>
    <definedName name="S28P19" localSheetId="0">#REF!</definedName>
    <definedName name="S28P19">#REF!</definedName>
    <definedName name="S28P2" localSheetId="2">#REF!</definedName>
    <definedName name="S28P2" localSheetId="0">#REF!</definedName>
    <definedName name="S28P2">#REF!</definedName>
    <definedName name="S28P20" localSheetId="2">#REF!</definedName>
    <definedName name="S28P20" localSheetId="0">#REF!</definedName>
    <definedName name="S28P20">#REF!</definedName>
    <definedName name="S28P21" localSheetId="2">#REF!</definedName>
    <definedName name="S28P21" localSheetId="0">#REF!</definedName>
    <definedName name="S28P21">#REF!</definedName>
    <definedName name="S28P22" localSheetId="2">#REF!</definedName>
    <definedName name="S28P22" localSheetId="0">#REF!</definedName>
    <definedName name="S28P22">#REF!</definedName>
    <definedName name="S28P23" localSheetId="2">#REF!</definedName>
    <definedName name="S28P23" localSheetId="0">#REF!</definedName>
    <definedName name="S28P23">#REF!</definedName>
    <definedName name="S28P24" localSheetId="2">#REF!</definedName>
    <definedName name="S28P24" localSheetId="0">#REF!</definedName>
    <definedName name="S28P24">#REF!</definedName>
    <definedName name="S28P3" localSheetId="2">#REF!</definedName>
    <definedName name="S28P3" localSheetId="0">#REF!</definedName>
    <definedName name="S28P3">#REF!</definedName>
    <definedName name="S28P4" localSheetId="2">#REF!</definedName>
    <definedName name="S28P4" localSheetId="0">#REF!</definedName>
    <definedName name="S28P4">#REF!</definedName>
    <definedName name="S28P5" localSheetId="2">#REF!</definedName>
    <definedName name="S28P5" localSheetId="0">#REF!</definedName>
    <definedName name="S28P5">#REF!</definedName>
    <definedName name="S28P6" localSheetId="2">#REF!</definedName>
    <definedName name="S28P6" localSheetId="0">#REF!</definedName>
    <definedName name="S28P6">#REF!</definedName>
    <definedName name="S28P7" localSheetId="2">#REF!</definedName>
    <definedName name="S28P7" localSheetId="0">#REF!</definedName>
    <definedName name="S28P7">#REF!</definedName>
    <definedName name="S28P8" localSheetId="2">#REF!</definedName>
    <definedName name="S28P8" localSheetId="0">#REF!</definedName>
    <definedName name="S28P8">#REF!</definedName>
    <definedName name="S28P9" localSheetId="2">#REF!</definedName>
    <definedName name="S28P9" localSheetId="0">#REF!</definedName>
    <definedName name="S28P9">#REF!</definedName>
    <definedName name="S28R1" localSheetId="2">#REF!</definedName>
    <definedName name="S28R1" localSheetId="0">#REF!</definedName>
    <definedName name="S28R1">#REF!</definedName>
    <definedName name="S28R10" localSheetId="2">#REF!</definedName>
    <definedName name="S28R10" localSheetId="0">#REF!</definedName>
    <definedName name="S28R10">#REF!</definedName>
    <definedName name="S28R11" localSheetId="2">#REF!</definedName>
    <definedName name="S28R11" localSheetId="0">#REF!</definedName>
    <definedName name="S28R11">#REF!</definedName>
    <definedName name="S28R12" localSheetId="2">#REF!</definedName>
    <definedName name="S28R12" localSheetId="0">#REF!</definedName>
    <definedName name="S28R12">#REF!</definedName>
    <definedName name="S28R13" localSheetId="2">#REF!</definedName>
    <definedName name="S28R13" localSheetId="0">#REF!</definedName>
    <definedName name="S28R13">#REF!</definedName>
    <definedName name="S28R14" localSheetId="2">#REF!</definedName>
    <definedName name="S28R14" localSheetId="0">#REF!</definedName>
    <definedName name="S28R14">#REF!</definedName>
    <definedName name="S28R15" localSheetId="2">#REF!</definedName>
    <definedName name="S28R15" localSheetId="0">#REF!</definedName>
    <definedName name="S28R15">#REF!</definedName>
    <definedName name="S28R16" localSheetId="2">#REF!</definedName>
    <definedName name="S28R16" localSheetId="0">#REF!</definedName>
    <definedName name="S28R16">#REF!</definedName>
    <definedName name="S28R17" localSheetId="2">#REF!</definedName>
    <definedName name="S28R17" localSheetId="0">#REF!</definedName>
    <definedName name="S28R17">#REF!</definedName>
    <definedName name="S28R18" localSheetId="2">#REF!</definedName>
    <definedName name="S28R18" localSheetId="0">#REF!</definedName>
    <definedName name="S28R18">#REF!</definedName>
    <definedName name="S28R19" localSheetId="2">#REF!</definedName>
    <definedName name="S28R19" localSheetId="0">#REF!</definedName>
    <definedName name="S28R19">#REF!</definedName>
    <definedName name="S28R2" localSheetId="2">#REF!</definedName>
    <definedName name="S28R2" localSheetId="0">#REF!</definedName>
    <definedName name="S28R2">#REF!</definedName>
    <definedName name="S28R20" localSheetId="2">#REF!</definedName>
    <definedName name="S28R20" localSheetId="0">#REF!</definedName>
    <definedName name="S28R20">#REF!</definedName>
    <definedName name="S28R21" localSheetId="2">#REF!</definedName>
    <definedName name="S28R21" localSheetId="0">#REF!</definedName>
    <definedName name="S28R21">#REF!</definedName>
    <definedName name="S28R22" localSheetId="2">#REF!</definedName>
    <definedName name="S28R22" localSheetId="0">#REF!</definedName>
    <definedName name="S28R22">#REF!</definedName>
    <definedName name="S28R23" localSheetId="2">#REF!</definedName>
    <definedName name="S28R23" localSheetId="0">#REF!</definedName>
    <definedName name="S28R23">#REF!</definedName>
    <definedName name="S28R24" localSheetId="2">#REF!</definedName>
    <definedName name="S28R24" localSheetId="0">#REF!</definedName>
    <definedName name="S28R24">#REF!</definedName>
    <definedName name="S28R3" localSheetId="2">#REF!</definedName>
    <definedName name="S28R3" localSheetId="0">#REF!</definedName>
    <definedName name="S28R3">#REF!</definedName>
    <definedName name="S28R4" localSheetId="2">#REF!</definedName>
    <definedName name="S28R4" localSheetId="0">#REF!</definedName>
    <definedName name="S28R4">#REF!</definedName>
    <definedName name="S28R5" localSheetId="2">#REF!</definedName>
    <definedName name="S28R5" localSheetId="0">#REF!</definedName>
    <definedName name="S28R5">#REF!</definedName>
    <definedName name="S28R6" localSheetId="2">#REF!</definedName>
    <definedName name="S28R6" localSheetId="0">#REF!</definedName>
    <definedName name="S28R6">#REF!</definedName>
    <definedName name="S28R7" localSheetId="2">#REF!</definedName>
    <definedName name="S28R7" localSheetId="0">#REF!</definedName>
    <definedName name="S28R7">#REF!</definedName>
    <definedName name="S28R8" localSheetId="2">#REF!</definedName>
    <definedName name="S28R8" localSheetId="0">#REF!</definedName>
    <definedName name="S28R8">#REF!</definedName>
    <definedName name="S28R9" localSheetId="2">#REF!</definedName>
    <definedName name="S28R9" localSheetId="0">#REF!</definedName>
    <definedName name="S28R9">#REF!</definedName>
    <definedName name="S29P1" localSheetId="2">#REF!</definedName>
    <definedName name="S29P1" localSheetId="0">#REF!</definedName>
    <definedName name="S29P1">#REF!</definedName>
    <definedName name="S29P10" localSheetId="2">#REF!</definedName>
    <definedName name="S29P10" localSheetId="0">#REF!</definedName>
    <definedName name="S29P10">#REF!</definedName>
    <definedName name="S29P11" localSheetId="2">#REF!</definedName>
    <definedName name="S29P11" localSheetId="0">#REF!</definedName>
    <definedName name="S29P11">#REF!</definedName>
    <definedName name="S29P12" localSheetId="2">#REF!</definedName>
    <definedName name="S29P12" localSheetId="0">#REF!</definedName>
    <definedName name="S29P12">#REF!</definedName>
    <definedName name="S29P13" localSheetId="2">#REF!</definedName>
    <definedName name="S29P13" localSheetId="0">#REF!</definedName>
    <definedName name="S29P13">#REF!</definedName>
    <definedName name="S29P14" localSheetId="2">#REF!</definedName>
    <definedName name="S29P14" localSheetId="0">#REF!</definedName>
    <definedName name="S29P14">#REF!</definedName>
    <definedName name="S29P15" localSheetId="2">#REF!</definedName>
    <definedName name="S29P15" localSheetId="0">#REF!</definedName>
    <definedName name="S29P15">#REF!</definedName>
    <definedName name="S29P16" localSheetId="2">#REF!</definedName>
    <definedName name="S29P16" localSheetId="0">#REF!</definedName>
    <definedName name="S29P16">#REF!</definedName>
    <definedName name="S29P17" localSheetId="2">#REF!</definedName>
    <definedName name="S29P17" localSheetId="0">#REF!</definedName>
    <definedName name="S29P17">#REF!</definedName>
    <definedName name="S29P18" localSheetId="2">#REF!</definedName>
    <definedName name="S29P18" localSheetId="0">#REF!</definedName>
    <definedName name="S29P18">#REF!</definedName>
    <definedName name="S29P19" localSheetId="2">#REF!</definedName>
    <definedName name="S29P19" localSheetId="0">#REF!</definedName>
    <definedName name="S29P19">#REF!</definedName>
    <definedName name="S29P2" localSheetId="2">#REF!</definedName>
    <definedName name="S29P2" localSheetId="0">#REF!</definedName>
    <definedName name="S29P2">#REF!</definedName>
    <definedName name="S29P20" localSheetId="2">#REF!</definedName>
    <definedName name="S29P20" localSheetId="0">#REF!</definedName>
    <definedName name="S29P20">#REF!</definedName>
    <definedName name="S29P21" localSheetId="2">#REF!</definedName>
    <definedName name="S29P21" localSheetId="0">#REF!</definedName>
    <definedName name="S29P21">#REF!</definedName>
    <definedName name="S29P22" localSheetId="2">#REF!</definedName>
    <definedName name="S29P22" localSheetId="0">#REF!</definedName>
    <definedName name="S29P22">#REF!</definedName>
    <definedName name="S29P23" localSheetId="2">#REF!</definedName>
    <definedName name="S29P23" localSheetId="0">#REF!</definedName>
    <definedName name="S29P23">#REF!</definedName>
    <definedName name="S29P24" localSheetId="2">#REF!</definedName>
    <definedName name="S29P24" localSheetId="0">#REF!</definedName>
    <definedName name="S29P24">#REF!</definedName>
    <definedName name="S29P3" localSheetId="2">#REF!</definedName>
    <definedName name="S29P3" localSheetId="0">#REF!</definedName>
    <definedName name="S29P3">#REF!</definedName>
    <definedName name="S29P4" localSheetId="2">#REF!</definedName>
    <definedName name="S29P4" localSheetId="0">#REF!</definedName>
    <definedName name="S29P4">#REF!</definedName>
    <definedName name="S29P5" localSheetId="2">#REF!</definedName>
    <definedName name="S29P5" localSheetId="0">#REF!</definedName>
    <definedName name="S29P5">#REF!</definedName>
    <definedName name="S29P6" localSheetId="2">#REF!</definedName>
    <definedName name="S29P6" localSheetId="0">#REF!</definedName>
    <definedName name="S29P6">#REF!</definedName>
    <definedName name="S29P7" localSheetId="2">#REF!</definedName>
    <definedName name="S29P7" localSheetId="0">#REF!</definedName>
    <definedName name="S29P7">#REF!</definedName>
    <definedName name="S29P8" localSheetId="2">#REF!</definedName>
    <definedName name="S29P8" localSheetId="0">#REF!</definedName>
    <definedName name="S29P8">#REF!</definedName>
    <definedName name="S29P9" localSheetId="2">#REF!</definedName>
    <definedName name="S29P9" localSheetId="0">#REF!</definedName>
    <definedName name="S29P9">#REF!</definedName>
    <definedName name="S29R1" localSheetId="2">#REF!</definedName>
    <definedName name="S29R1" localSheetId="0">#REF!</definedName>
    <definedName name="S29R1">#REF!</definedName>
    <definedName name="S29R10" localSheetId="2">#REF!</definedName>
    <definedName name="S29R10" localSheetId="0">#REF!</definedName>
    <definedName name="S29R10">#REF!</definedName>
    <definedName name="S29R11" localSheetId="2">#REF!</definedName>
    <definedName name="S29R11" localSheetId="0">#REF!</definedName>
    <definedName name="S29R11">#REF!</definedName>
    <definedName name="S29R12" localSheetId="2">#REF!</definedName>
    <definedName name="S29R12" localSheetId="0">#REF!</definedName>
    <definedName name="S29R12">#REF!</definedName>
    <definedName name="S29R13" localSheetId="2">#REF!</definedName>
    <definedName name="S29R13" localSheetId="0">#REF!</definedName>
    <definedName name="S29R13">#REF!</definedName>
    <definedName name="S29R14" localSheetId="2">#REF!</definedName>
    <definedName name="S29R14" localSheetId="0">#REF!</definedName>
    <definedName name="S29R14">#REF!</definedName>
    <definedName name="S29R15" localSheetId="2">#REF!</definedName>
    <definedName name="S29R15" localSheetId="0">#REF!</definedName>
    <definedName name="S29R15">#REF!</definedName>
    <definedName name="S29R16" localSheetId="2">#REF!</definedName>
    <definedName name="S29R16" localSheetId="0">#REF!</definedName>
    <definedName name="S29R16">#REF!</definedName>
    <definedName name="S29R17" localSheetId="2">#REF!</definedName>
    <definedName name="S29R17" localSheetId="0">#REF!</definedName>
    <definedName name="S29R17">#REF!</definedName>
    <definedName name="S29R18" localSheetId="2">#REF!</definedName>
    <definedName name="S29R18" localSheetId="0">#REF!</definedName>
    <definedName name="S29R18">#REF!</definedName>
    <definedName name="S29R19" localSheetId="2">#REF!</definedName>
    <definedName name="S29R19" localSheetId="0">#REF!</definedName>
    <definedName name="S29R19">#REF!</definedName>
    <definedName name="S29R2" localSheetId="2">#REF!</definedName>
    <definedName name="S29R2" localSheetId="0">#REF!</definedName>
    <definedName name="S29R2">#REF!</definedName>
    <definedName name="S29R20" localSheetId="2">#REF!</definedName>
    <definedName name="S29R20" localSheetId="0">#REF!</definedName>
    <definedName name="S29R20">#REF!</definedName>
    <definedName name="S29R21" localSheetId="2">#REF!</definedName>
    <definedName name="S29R21" localSheetId="0">#REF!</definedName>
    <definedName name="S29R21">#REF!</definedName>
    <definedName name="S29R22" localSheetId="2">#REF!</definedName>
    <definedName name="S29R22" localSheetId="0">#REF!</definedName>
    <definedName name="S29R22">#REF!</definedName>
    <definedName name="S29R23" localSheetId="2">#REF!</definedName>
    <definedName name="S29R23" localSheetId="0">#REF!</definedName>
    <definedName name="S29R23">#REF!</definedName>
    <definedName name="S29R24" localSheetId="2">#REF!</definedName>
    <definedName name="S29R24" localSheetId="0">#REF!</definedName>
    <definedName name="S29R24">#REF!</definedName>
    <definedName name="S29R3" localSheetId="2">#REF!</definedName>
    <definedName name="S29R3" localSheetId="0">#REF!</definedName>
    <definedName name="S29R3">#REF!</definedName>
    <definedName name="S29R4" localSheetId="2">#REF!</definedName>
    <definedName name="S29R4" localSheetId="0">#REF!</definedName>
    <definedName name="S29R4">#REF!</definedName>
    <definedName name="S29R5" localSheetId="2">#REF!</definedName>
    <definedName name="S29R5" localSheetId="0">#REF!</definedName>
    <definedName name="S29R5">#REF!</definedName>
    <definedName name="S29R6" localSheetId="2">#REF!</definedName>
    <definedName name="S29R6" localSheetId="0">#REF!</definedName>
    <definedName name="S29R6">#REF!</definedName>
    <definedName name="S29R7" localSheetId="2">#REF!</definedName>
    <definedName name="S29R7" localSheetId="0">#REF!</definedName>
    <definedName name="S29R7">#REF!</definedName>
    <definedName name="S29R8" localSheetId="2">#REF!</definedName>
    <definedName name="S29R8" localSheetId="0">#REF!</definedName>
    <definedName name="S29R8">#REF!</definedName>
    <definedName name="S29R9" localSheetId="2">#REF!</definedName>
    <definedName name="S29R9" localSheetId="0">#REF!</definedName>
    <definedName name="S29R9">#REF!</definedName>
    <definedName name="S2P1" localSheetId="2">#REF!</definedName>
    <definedName name="S2P1" localSheetId="0">#REF!</definedName>
    <definedName name="S2P1">#REF!</definedName>
    <definedName name="S2P10" localSheetId="2">#REF!</definedName>
    <definedName name="S2P10" localSheetId="0">#REF!</definedName>
    <definedName name="S2P10">#REF!</definedName>
    <definedName name="S2P11" localSheetId="2">#REF!</definedName>
    <definedName name="S2P11" localSheetId="0">#REF!</definedName>
    <definedName name="S2P11">#REF!</definedName>
    <definedName name="S2P12" localSheetId="2">#REF!</definedName>
    <definedName name="S2P12" localSheetId="0">#REF!</definedName>
    <definedName name="S2P12">#REF!</definedName>
    <definedName name="S2P13" localSheetId="2">#REF!</definedName>
    <definedName name="S2P13" localSheetId="0">#REF!</definedName>
    <definedName name="S2P13">#REF!</definedName>
    <definedName name="S2P14" localSheetId="2">#REF!</definedName>
    <definedName name="S2P14" localSheetId="0">#REF!</definedName>
    <definedName name="S2P14">#REF!</definedName>
    <definedName name="S2P15" localSheetId="2">#REF!</definedName>
    <definedName name="S2P15" localSheetId="0">#REF!</definedName>
    <definedName name="S2P15">#REF!</definedName>
    <definedName name="S2P16" localSheetId="2">#REF!</definedName>
    <definedName name="S2P16" localSheetId="0">#REF!</definedName>
    <definedName name="S2P16">#REF!</definedName>
    <definedName name="S2P17" localSheetId="2">#REF!</definedName>
    <definedName name="S2P17" localSheetId="0">#REF!</definedName>
    <definedName name="S2P17">#REF!</definedName>
    <definedName name="S2P18" localSheetId="2">#REF!</definedName>
    <definedName name="S2P18" localSheetId="0">#REF!</definedName>
    <definedName name="S2P18">#REF!</definedName>
    <definedName name="S2P19" localSheetId="2">#REF!</definedName>
    <definedName name="S2P19" localSheetId="0">#REF!</definedName>
    <definedName name="S2P19">#REF!</definedName>
    <definedName name="S2P2" localSheetId="2">#REF!</definedName>
    <definedName name="S2P2" localSheetId="0">#REF!</definedName>
    <definedName name="S2P2">#REF!</definedName>
    <definedName name="S2P20" localSheetId="2">#REF!</definedName>
    <definedName name="S2P20" localSheetId="0">#REF!</definedName>
    <definedName name="S2P20">#REF!</definedName>
    <definedName name="S2P21" localSheetId="2">#REF!</definedName>
    <definedName name="S2P21" localSheetId="0">#REF!</definedName>
    <definedName name="S2P21">#REF!</definedName>
    <definedName name="S2P22" localSheetId="2">#REF!</definedName>
    <definedName name="S2P22" localSheetId="0">#REF!</definedName>
    <definedName name="S2P22">#REF!</definedName>
    <definedName name="S2P23" localSheetId="2">#REF!</definedName>
    <definedName name="S2P23" localSheetId="0">#REF!</definedName>
    <definedName name="S2P23">#REF!</definedName>
    <definedName name="S2P24" localSheetId="2">#REF!</definedName>
    <definedName name="S2P24" localSheetId="0">#REF!</definedName>
    <definedName name="S2P24">#REF!</definedName>
    <definedName name="S2P3" localSheetId="2">#REF!</definedName>
    <definedName name="S2P3" localSheetId="0">#REF!</definedName>
    <definedName name="S2P3">#REF!</definedName>
    <definedName name="S2P4" localSheetId="2">#REF!</definedName>
    <definedName name="S2P4" localSheetId="0">#REF!</definedName>
    <definedName name="S2P4">#REF!</definedName>
    <definedName name="S2P5" localSheetId="2">#REF!</definedName>
    <definedName name="S2P5" localSheetId="0">#REF!</definedName>
    <definedName name="S2P5">#REF!</definedName>
    <definedName name="S2P6" localSheetId="2">#REF!</definedName>
    <definedName name="S2P6" localSheetId="0">#REF!</definedName>
    <definedName name="S2P6">#REF!</definedName>
    <definedName name="S2P7" localSheetId="2">#REF!</definedName>
    <definedName name="S2P7" localSheetId="0">#REF!</definedName>
    <definedName name="S2P7">#REF!</definedName>
    <definedName name="S2P8" localSheetId="2">#REF!</definedName>
    <definedName name="S2P8" localSheetId="0">#REF!</definedName>
    <definedName name="S2P8">#REF!</definedName>
    <definedName name="S2P9" localSheetId="2">#REF!</definedName>
    <definedName name="S2P9" localSheetId="0">#REF!</definedName>
    <definedName name="S2P9">#REF!</definedName>
    <definedName name="S2PP4" localSheetId="2">#REF!</definedName>
    <definedName name="S2PP4" localSheetId="0">#REF!</definedName>
    <definedName name="S2PP4">#REF!</definedName>
    <definedName name="S2R1" localSheetId="2">#REF!</definedName>
    <definedName name="S2R1" localSheetId="0">#REF!</definedName>
    <definedName name="S2R1">#REF!</definedName>
    <definedName name="S2R10" localSheetId="2">#REF!</definedName>
    <definedName name="S2R10" localSheetId="0">#REF!</definedName>
    <definedName name="S2R10">#REF!</definedName>
    <definedName name="S2R11" localSheetId="2">#REF!</definedName>
    <definedName name="S2R11" localSheetId="0">#REF!</definedName>
    <definedName name="S2R11">#REF!</definedName>
    <definedName name="S2R12" localSheetId="2">#REF!</definedName>
    <definedName name="S2R12" localSheetId="0">#REF!</definedName>
    <definedName name="S2R12">#REF!</definedName>
    <definedName name="S2R13" localSheetId="2">#REF!</definedName>
    <definedName name="S2R13" localSheetId="0">#REF!</definedName>
    <definedName name="S2R13">#REF!</definedName>
    <definedName name="S2R14" localSheetId="2">#REF!</definedName>
    <definedName name="S2R14" localSheetId="0">#REF!</definedName>
    <definedName name="S2R14">#REF!</definedName>
    <definedName name="S2R15" localSheetId="2">#REF!</definedName>
    <definedName name="S2R15" localSheetId="0">#REF!</definedName>
    <definedName name="S2R15">#REF!</definedName>
    <definedName name="S2R16" localSheetId="2">#REF!</definedName>
    <definedName name="S2R16" localSheetId="0">#REF!</definedName>
    <definedName name="S2R16">#REF!</definedName>
    <definedName name="S2R17" localSheetId="2">#REF!</definedName>
    <definedName name="S2R17" localSheetId="0">#REF!</definedName>
    <definedName name="S2R17">#REF!</definedName>
    <definedName name="S2R18" localSheetId="2">#REF!</definedName>
    <definedName name="S2R18" localSheetId="0">#REF!</definedName>
    <definedName name="S2R18">#REF!</definedName>
    <definedName name="S2R19" localSheetId="2">#REF!</definedName>
    <definedName name="S2R19" localSheetId="0">#REF!</definedName>
    <definedName name="S2R19">#REF!</definedName>
    <definedName name="S2R2" localSheetId="2">#REF!</definedName>
    <definedName name="S2R2" localSheetId="0">#REF!</definedName>
    <definedName name="S2R2">#REF!</definedName>
    <definedName name="S2R20" localSheetId="2">#REF!</definedName>
    <definedName name="S2R20" localSheetId="0">#REF!</definedName>
    <definedName name="S2R20">#REF!</definedName>
    <definedName name="S2R21" localSheetId="2">#REF!</definedName>
    <definedName name="S2R21" localSheetId="0">#REF!</definedName>
    <definedName name="S2R21">#REF!</definedName>
    <definedName name="S2R22" localSheetId="2">#REF!</definedName>
    <definedName name="S2R22" localSheetId="0">#REF!</definedName>
    <definedName name="S2R22">#REF!</definedName>
    <definedName name="S2R23" localSheetId="2">#REF!</definedName>
    <definedName name="S2R23" localSheetId="0">#REF!</definedName>
    <definedName name="S2R23">#REF!</definedName>
    <definedName name="S2R24" localSheetId="2">#REF!</definedName>
    <definedName name="S2R24" localSheetId="0">#REF!</definedName>
    <definedName name="S2R24">#REF!</definedName>
    <definedName name="S2R3" localSheetId="2">#REF!</definedName>
    <definedName name="S2R3" localSheetId="0">#REF!</definedName>
    <definedName name="S2R3">#REF!</definedName>
    <definedName name="S2R4" localSheetId="2">#REF!</definedName>
    <definedName name="S2R4" localSheetId="0">#REF!</definedName>
    <definedName name="S2R4">#REF!</definedName>
    <definedName name="S2R5" localSheetId="2">#REF!</definedName>
    <definedName name="S2R5" localSheetId="0">#REF!</definedName>
    <definedName name="S2R5">#REF!</definedName>
    <definedName name="S2R6" localSheetId="2">#REF!</definedName>
    <definedName name="S2R6" localSheetId="0">#REF!</definedName>
    <definedName name="S2R6">#REF!</definedName>
    <definedName name="S2R7" localSheetId="2">#REF!</definedName>
    <definedName name="S2R7" localSheetId="0">#REF!</definedName>
    <definedName name="S2R7">#REF!</definedName>
    <definedName name="S2R8" localSheetId="2">#REF!</definedName>
    <definedName name="S2R8" localSheetId="0">#REF!</definedName>
    <definedName name="S2R8">#REF!</definedName>
    <definedName name="S2R9" localSheetId="2">#REF!</definedName>
    <definedName name="S2R9" localSheetId="0">#REF!</definedName>
    <definedName name="S2R9">#REF!</definedName>
    <definedName name="S30P1" localSheetId="2">#REF!</definedName>
    <definedName name="S30P1" localSheetId="0">#REF!</definedName>
    <definedName name="S30P1">#REF!</definedName>
    <definedName name="S30P10" localSheetId="2">#REF!</definedName>
    <definedName name="S30P10" localSheetId="0">#REF!</definedName>
    <definedName name="S30P10">#REF!</definedName>
    <definedName name="S30P11" localSheetId="2">#REF!</definedName>
    <definedName name="S30P11" localSheetId="0">#REF!</definedName>
    <definedName name="S30P11">#REF!</definedName>
    <definedName name="S30P12" localSheetId="2">#REF!</definedName>
    <definedName name="S30P12" localSheetId="0">#REF!</definedName>
    <definedName name="S30P12">#REF!</definedName>
    <definedName name="S30P13" localSheetId="2">#REF!</definedName>
    <definedName name="S30P13" localSheetId="0">#REF!</definedName>
    <definedName name="S30P13">#REF!</definedName>
    <definedName name="S30P14" localSheetId="2">#REF!</definedName>
    <definedName name="S30P14" localSheetId="0">#REF!</definedName>
    <definedName name="S30P14">#REF!</definedName>
    <definedName name="S30P15" localSheetId="2">#REF!</definedName>
    <definedName name="S30P15" localSheetId="0">#REF!</definedName>
    <definedName name="S30P15">#REF!</definedName>
    <definedName name="S30P16" localSheetId="2">#REF!</definedName>
    <definedName name="S30P16" localSheetId="0">#REF!</definedName>
    <definedName name="S30P16">#REF!</definedName>
    <definedName name="S30P17" localSheetId="2">#REF!</definedName>
    <definedName name="S30P17" localSheetId="0">#REF!</definedName>
    <definedName name="S30P17">#REF!</definedName>
    <definedName name="S30P18" localSheetId="2">#REF!</definedName>
    <definedName name="S30P18" localSheetId="0">#REF!</definedName>
    <definedName name="S30P18">#REF!</definedName>
    <definedName name="S30P19" localSheetId="2">#REF!</definedName>
    <definedName name="S30P19" localSheetId="0">#REF!</definedName>
    <definedName name="S30P19">#REF!</definedName>
    <definedName name="S30P2" localSheetId="2">#REF!</definedName>
    <definedName name="S30P2" localSheetId="0">#REF!</definedName>
    <definedName name="S30P2">#REF!</definedName>
    <definedName name="S30P20" localSheetId="2">#REF!</definedName>
    <definedName name="S30P20" localSheetId="0">#REF!</definedName>
    <definedName name="S30P20">#REF!</definedName>
    <definedName name="S30P21" localSheetId="2">#REF!</definedName>
    <definedName name="S30P21" localSheetId="0">#REF!</definedName>
    <definedName name="S30P21">#REF!</definedName>
    <definedName name="S30P22" localSheetId="2">#REF!</definedName>
    <definedName name="S30P22" localSheetId="0">#REF!</definedName>
    <definedName name="S30P22">#REF!</definedName>
    <definedName name="S30P23" localSheetId="2">#REF!</definedName>
    <definedName name="S30P23" localSheetId="0">#REF!</definedName>
    <definedName name="S30P23">#REF!</definedName>
    <definedName name="S30P24" localSheetId="2">#REF!</definedName>
    <definedName name="S30P24" localSheetId="0">#REF!</definedName>
    <definedName name="S30P24">#REF!</definedName>
    <definedName name="S30P3" localSheetId="2">#REF!</definedName>
    <definedName name="S30P3" localSheetId="0">#REF!</definedName>
    <definedName name="S30P3">#REF!</definedName>
    <definedName name="S30P4" localSheetId="2">#REF!</definedName>
    <definedName name="S30P4" localSheetId="0">#REF!</definedName>
    <definedName name="S30P4">#REF!</definedName>
    <definedName name="S30P5" localSheetId="2">#REF!</definedName>
    <definedName name="S30P5" localSheetId="0">#REF!</definedName>
    <definedName name="S30P5">#REF!</definedName>
    <definedName name="S30P6" localSheetId="2">#REF!</definedName>
    <definedName name="S30P6" localSheetId="0">#REF!</definedName>
    <definedName name="S30P6">#REF!</definedName>
    <definedName name="S30P7" localSheetId="2">#REF!</definedName>
    <definedName name="S30P7" localSheetId="0">#REF!</definedName>
    <definedName name="S30P7">#REF!</definedName>
    <definedName name="S30P8" localSheetId="2">#REF!</definedName>
    <definedName name="S30P8" localSheetId="0">#REF!</definedName>
    <definedName name="S30P8">#REF!</definedName>
    <definedName name="S30P9" localSheetId="2">#REF!</definedName>
    <definedName name="S30P9" localSheetId="0">#REF!</definedName>
    <definedName name="S30P9">#REF!</definedName>
    <definedName name="S30R1" localSheetId="2">#REF!</definedName>
    <definedName name="S30R1" localSheetId="0">#REF!</definedName>
    <definedName name="S30R1">#REF!</definedName>
    <definedName name="S30R10" localSheetId="2">#REF!</definedName>
    <definedName name="S30R10" localSheetId="0">#REF!</definedName>
    <definedName name="S30R10">#REF!</definedName>
    <definedName name="S30R11" localSheetId="2">#REF!</definedName>
    <definedName name="S30R11" localSheetId="0">#REF!</definedName>
    <definedName name="S30R11">#REF!</definedName>
    <definedName name="S30R12" localSheetId="2">#REF!</definedName>
    <definedName name="S30R12" localSheetId="0">#REF!</definedName>
    <definedName name="S30R12">#REF!</definedName>
    <definedName name="S30R13" localSheetId="2">#REF!</definedName>
    <definedName name="S30R13" localSheetId="0">#REF!</definedName>
    <definedName name="S30R13">#REF!</definedName>
    <definedName name="S30R14" localSheetId="2">#REF!</definedName>
    <definedName name="S30R14" localSheetId="0">#REF!</definedName>
    <definedName name="S30R14">#REF!</definedName>
    <definedName name="S30R15" localSheetId="2">#REF!</definedName>
    <definedName name="S30R15" localSheetId="0">#REF!</definedName>
    <definedName name="S30R15">#REF!</definedName>
    <definedName name="S30R16" localSheetId="2">#REF!</definedName>
    <definedName name="S30R16" localSheetId="0">#REF!</definedName>
    <definedName name="S30R16">#REF!</definedName>
    <definedName name="S30R17" localSheetId="2">#REF!</definedName>
    <definedName name="S30R17" localSheetId="0">#REF!</definedName>
    <definedName name="S30R17">#REF!</definedName>
    <definedName name="S30R18" localSheetId="2">#REF!</definedName>
    <definedName name="S30R18" localSheetId="0">#REF!</definedName>
    <definedName name="S30R18">#REF!</definedName>
    <definedName name="S30R19" localSheetId="2">#REF!</definedName>
    <definedName name="S30R19" localSheetId="0">#REF!</definedName>
    <definedName name="S30R19">#REF!</definedName>
    <definedName name="S30R2" localSheetId="2">#REF!</definedName>
    <definedName name="S30R2" localSheetId="0">#REF!</definedName>
    <definedName name="S30R2">#REF!</definedName>
    <definedName name="S30R20" localSheetId="2">#REF!</definedName>
    <definedName name="S30R20" localSheetId="0">#REF!</definedName>
    <definedName name="S30R20">#REF!</definedName>
    <definedName name="S30R21" localSheetId="2">#REF!</definedName>
    <definedName name="S30R21" localSheetId="0">#REF!</definedName>
    <definedName name="S30R21">#REF!</definedName>
    <definedName name="S30R22" localSheetId="2">#REF!</definedName>
    <definedName name="S30R22" localSheetId="0">#REF!</definedName>
    <definedName name="S30R22">#REF!</definedName>
    <definedName name="S30R23" localSheetId="2">#REF!</definedName>
    <definedName name="S30R23" localSheetId="0">#REF!</definedName>
    <definedName name="S30R23">#REF!</definedName>
    <definedName name="S30R24" localSheetId="2">#REF!</definedName>
    <definedName name="S30R24" localSheetId="0">#REF!</definedName>
    <definedName name="S30R24">#REF!</definedName>
    <definedName name="S30R3" localSheetId="2">#REF!</definedName>
    <definedName name="S30R3" localSheetId="0">#REF!</definedName>
    <definedName name="S30R3">#REF!</definedName>
    <definedName name="S30R4" localSheetId="2">#REF!</definedName>
    <definedName name="S30R4" localSheetId="0">#REF!</definedName>
    <definedName name="S30R4">#REF!</definedName>
    <definedName name="S30R5" localSheetId="2">#REF!</definedName>
    <definedName name="S30R5" localSheetId="0">#REF!</definedName>
    <definedName name="S30R5">#REF!</definedName>
    <definedName name="S30R6" localSheetId="2">#REF!</definedName>
    <definedName name="S30R6" localSheetId="0">#REF!</definedName>
    <definedName name="S30R6">#REF!</definedName>
    <definedName name="S30R7" localSheetId="2">#REF!</definedName>
    <definedName name="S30R7" localSheetId="0">#REF!</definedName>
    <definedName name="S30R7">#REF!</definedName>
    <definedName name="S30R8" localSheetId="2">#REF!</definedName>
    <definedName name="S30R8" localSheetId="0">#REF!</definedName>
    <definedName name="S30R8">#REF!</definedName>
    <definedName name="S30R9" localSheetId="2">#REF!</definedName>
    <definedName name="S30R9" localSheetId="0">#REF!</definedName>
    <definedName name="S30R9">#REF!</definedName>
    <definedName name="S31P1" localSheetId="2">#REF!</definedName>
    <definedName name="S31P1" localSheetId="0">#REF!</definedName>
    <definedName name="S31P1">#REF!</definedName>
    <definedName name="S31P10" localSheetId="2">#REF!</definedName>
    <definedName name="S31P10" localSheetId="0">#REF!</definedName>
    <definedName name="S31P10">#REF!</definedName>
    <definedName name="S31P11" localSheetId="2">#REF!</definedName>
    <definedName name="S31P11" localSheetId="0">#REF!</definedName>
    <definedName name="S31P11">#REF!</definedName>
    <definedName name="S31P12" localSheetId="2">#REF!</definedName>
    <definedName name="S31P12" localSheetId="0">#REF!</definedName>
    <definedName name="S31P12">#REF!</definedName>
    <definedName name="S31P13" localSheetId="2">#REF!</definedName>
    <definedName name="S31P13" localSheetId="0">#REF!</definedName>
    <definedName name="S31P13">#REF!</definedName>
    <definedName name="S31P14" localSheetId="2">#REF!</definedName>
    <definedName name="S31P14" localSheetId="0">#REF!</definedName>
    <definedName name="S31P14">#REF!</definedName>
    <definedName name="S31P15" localSheetId="2">#REF!</definedName>
    <definedName name="S31P15" localSheetId="0">#REF!</definedName>
    <definedName name="S31P15">#REF!</definedName>
    <definedName name="S31P16" localSheetId="2">#REF!</definedName>
    <definedName name="S31P16" localSheetId="0">#REF!</definedName>
    <definedName name="S31P16">#REF!</definedName>
    <definedName name="S31P17" localSheetId="2">#REF!</definedName>
    <definedName name="S31P17" localSheetId="0">#REF!</definedName>
    <definedName name="S31P17">#REF!</definedName>
    <definedName name="S31P18" localSheetId="2">#REF!</definedName>
    <definedName name="S31P18" localSheetId="0">#REF!</definedName>
    <definedName name="S31P18">#REF!</definedName>
    <definedName name="S31P19" localSheetId="2">#REF!</definedName>
    <definedName name="S31P19" localSheetId="0">#REF!</definedName>
    <definedName name="S31P19">#REF!</definedName>
    <definedName name="S31P2" localSheetId="2">#REF!</definedName>
    <definedName name="S31P2" localSheetId="0">#REF!</definedName>
    <definedName name="S31P2">#REF!</definedName>
    <definedName name="S31P20" localSheetId="2">#REF!</definedName>
    <definedName name="S31P20" localSheetId="0">#REF!</definedName>
    <definedName name="S31P20">#REF!</definedName>
    <definedName name="S31P21" localSheetId="2">#REF!</definedName>
    <definedName name="S31P21" localSheetId="0">#REF!</definedName>
    <definedName name="S31P21">#REF!</definedName>
    <definedName name="S31P22" localSheetId="2">#REF!</definedName>
    <definedName name="S31P22" localSheetId="0">#REF!</definedName>
    <definedName name="S31P22">#REF!</definedName>
    <definedName name="S31P23" localSheetId="2">#REF!</definedName>
    <definedName name="S31P23" localSheetId="0">#REF!</definedName>
    <definedName name="S31P23">#REF!</definedName>
    <definedName name="S31P24" localSheetId="2">#REF!</definedName>
    <definedName name="S31P24" localSheetId="0">#REF!</definedName>
    <definedName name="S31P24">#REF!</definedName>
    <definedName name="S31P3" localSheetId="2">#REF!</definedName>
    <definedName name="S31P3" localSheetId="0">#REF!</definedName>
    <definedName name="S31P3">#REF!</definedName>
    <definedName name="S31P4" localSheetId="2">#REF!</definedName>
    <definedName name="S31P4" localSheetId="0">#REF!</definedName>
    <definedName name="S31P4">#REF!</definedName>
    <definedName name="S31P5" localSheetId="2">#REF!</definedName>
    <definedName name="S31P5" localSheetId="0">#REF!</definedName>
    <definedName name="S31P5">#REF!</definedName>
    <definedName name="S31P6" localSheetId="2">#REF!</definedName>
    <definedName name="S31P6" localSheetId="0">#REF!</definedName>
    <definedName name="S31P6">#REF!</definedName>
    <definedName name="S31P7" localSheetId="2">#REF!</definedName>
    <definedName name="S31P7" localSheetId="0">#REF!</definedName>
    <definedName name="S31P7">#REF!</definedName>
    <definedName name="S31P8" localSheetId="2">#REF!</definedName>
    <definedName name="S31P8" localSheetId="0">#REF!</definedName>
    <definedName name="S31P8">#REF!</definedName>
    <definedName name="S31P9" localSheetId="2">#REF!</definedName>
    <definedName name="S31P9" localSheetId="0">#REF!</definedName>
    <definedName name="S31P9">#REF!</definedName>
    <definedName name="S31R1" localSheetId="2">#REF!</definedName>
    <definedName name="S31R1" localSheetId="0">#REF!</definedName>
    <definedName name="S31R1">#REF!</definedName>
    <definedName name="S31R10" localSheetId="2">#REF!</definedName>
    <definedName name="S31R10" localSheetId="0">#REF!</definedName>
    <definedName name="S31R10">#REF!</definedName>
    <definedName name="S31R11" localSheetId="2">#REF!</definedName>
    <definedName name="S31R11" localSheetId="0">#REF!</definedName>
    <definedName name="S31R11">#REF!</definedName>
    <definedName name="S31R12" localSheetId="2">#REF!</definedName>
    <definedName name="S31R12" localSheetId="0">#REF!</definedName>
    <definedName name="S31R12">#REF!</definedName>
    <definedName name="S31R13" localSheetId="2">#REF!</definedName>
    <definedName name="S31R13" localSheetId="0">#REF!</definedName>
    <definedName name="S31R13">#REF!</definedName>
    <definedName name="S31R14" localSheetId="2">#REF!</definedName>
    <definedName name="S31R14" localSheetId="0">#REF!</definedName>
    <definedName name="S31R14">#REF!</definedName>
    <definedName name="S31R15" localSheetId="2">#REF!</definedName>
    <definedName name="S31R15" localSheetId="0">#REF!</definedName>
    <definedName name="S31R15">#REF!</definedName>
    <definedName name="S31R16" localSheetId="2">#REF!</definedName>
    <definedName name="S31R16" localSheetId="0">#REF!</definedName>
    <definedName name="S31R16">#REF!</definedName>
    <definedName name="S31R17" localSheetId="2">#REF!</definedName>
    <definedName name="S31R17" localSheetId="0">#REF!</definedName>
    <definedName name="S31R17">#REF!</definedName>
    <definedName name="S31R18" localSheetId="2">#REF!</definedName>
    <definedName name="S31R18" localSheetId="0">#REF!</definedName>
    <definedName name="S31R18">#REF!</definedName>
    <definedName name="S31R19" localSheetId="2">#REF!</definedName>
    <definedName name="S31R19" localSheetId="0">#REF!</definedName>
    <definedName name="S31R19">#REF!</definedName>
    <definedName name="S31R2" localSheetId="2">#REF!</definedName>
    <definedName name="S31R2" localSheetId="0">#REF!</definedName>
    <definedName name="S31R2">#REF!</definedName>
    <definedName name="S31R20" localSheetId="2">#REF!</definedName>
    <definedName name="S31R20" localSheetId="0">#REF!</definedName>
    <definedName name="S31R20">#REF!</definedName>
    <definedName name="S31R21" localSheetId="2">#REF!</definedName>
    <definedName name="S31R21" localSheetId="0">#REF!</definedName>
    <definedName name="S31R21">#REF!</definedName>
    <definedName name="S31R22" localSheetId="2">#REF!</definedName>
    <definedName name="S31R22" localSheetId="0">#REF!</definedName>
    <definedName name="S31R22">#REF!</definedName>
    <definedName name="S31R23" localSheetId="2">#REF!</definedName>
    <definedName name="S31R23" localSheetId="0">#REF!</definedName>
    <definedName name="S31R23">#REF!</definedName>
    <definedName name="S31R24" localSheetId="2">#REF!</definedName>
    <definedName name="S31R24" localSheetId="0">#REF!</definedName>
    <definedName name="S31R24">#REF!</definedName>
    <definedName name="S31R3" localSheetId="2">#REF!</definedName>
    <definedName name="S31R3" localSheetId="0">#REF!</definedName>
    <definedName name="S31R3">#REF!</definedName>
    <definedName name="S31R4" localSheetId="2">#REF!</definedName>
    <definedName name="S31R4" localSheetId="0">#REF!</definedName>
    <definedName name="S31R4">#REF!</definedName>
    <definedName name="S31R5" localSheetId="2">#REF!</definedName>
    <definedName name="S31R5" localSheetId="0">#REF!</definedName>
    <definedName name="S31R5">#REF!</definedName>
    <definedName name="S31R6" localSheetId="2">#REF!</definedName>
    <definedName name="S31R6" localSheetId="0">#REF!</definedName>
    <definedName name="S31R6">#REF!</definedName>
    <definedName name="S31R7" localSheetId="2">#REF!</definedName>
    <definedName name="S31R7" localSheetId="0">#REF!</definedName>
    <definedName name="S31R7">#REF!</definedName>
    <definedName name="S31R8" localSheetId="2">#REF!</definedName>
    <definedName name="S31R8" localSheetId="0">#REF!</definedName>
    <definedName name="S31R8">#REF!</definedName>
    <definedName name="S31R9" localSheetId="2">#REF!</definedName>
    <definedName name="S31R9" localSheetId="0">#REF!</definedName>
    <definedName name="S31R9">#REF!</definedName>
    <definedName name="S32P1" localSheetId="2">#REF!</definedName>
    <definedName name="S32P1" localSheetId="0">#REF!</definedName>
    <definedName name="S32P1">#REF!</definedName>
    <definedName name="S32P10" localSheetId="2">#REF!</definedName>
    <definedName name="S32P10" localSheetId="0">#REF!</definedName>
    <definedName name="S32P10">#REF!</definedName>
    <definedName name="S32P11" localSheetId="2">#REF!</definedName>
    <definedName name="S32P11" localSheetId="0">#REF!</definedName>
    <definedName name="S32P11">#REF!</definedName>
    <definedName name="S32P12" localSheetId="2">#REF!</definedName>
    <definedName name="S32P12" localSheetId="0">#REF!</definedName>
    <definedName name="S32P12">#REF!</definedName>
    <definedName name="S32P13" localSheetId="2">#REF!</definedName>
    <definedName name="S32P13" localSheetId="0">#REF!</definedName>
    <definedName name="S32P13">#REF!</definedName>
    <definedName name="S32P14" localSheetId="2">#REF!</definedName>
    <definedName name="S32P14" localSheetId="0">#REF!</definedName>
    <definedName name="S32P14">#REF!</definedName>
    <definedName name="S32P15" localSheetId="2">#REF!</definedName>
    <definedName name="S32P15" localSheetId="0">#REF!</definedName>
    <definedName name="S32P15">#REF!</definedName>
    <definedName name="S32P16" localSheetId="2">#REF!</definedName>
    <definedName name="S32P16" localSheetId="0">#REF!</definedName>
    <definedName name="S32P16">#REF!</definedName>
    <definedName name="S32P17" localSheetId="2">#REF!</definedName>
    <definedName name="S32P17" localSheetId="0">#REF!</definedName>
    <definedName name="S32P17">#REF!</definedName>
    <definedName name="S32P18" localSheetId="2">#REF!</definedName>
    <definedName name="S32P18" localSheetId="0">#REF!</definedName>
    <definedName name="S32P18">#REF!</definedName>
    <definedName name="S32P19" localSheetId="2">#REF!</definedName>
    <definedName name="S32P19" localSheetId="0">#REF!</definedName>
    <definedName name="S32P19">#REF!</definedName>
    <definedName name="S32P2" localSheetId="2">#REF!</definedName>
    <definedName name="S32P2" localSheetId="0">#REF!</definedName>
    <definedName name="S32P2">#REF!</definedName>
    <definedName name="S32P20" localSheetId="2">#REF!</definedName>
    <definedName name="S32P20" localSheetId="0">#REF!</definedName>
    <definedName name="S32P20">#REF!</definedName>
    <definedName name="S32P21" localSheetId="2">#REF!</definedName>
    <definedName name="S32P21" localSheetId="0">#REF!</definedName>
    <definedName name="S32P21">#REF!</definedName>
    <definedName name="S32P22" localSheetId="2">#REF!</definedName>
    <definedName name="S32P22" localSheetId="0">#REF!</definedName>
    <definedName name="S32P22">#REF!</definedName>
    <definedName name="S32P23" localSheetId="2">#REF!</definedName>
    <definedName name="S32P23" localSheetId="0">#REF!</definedName>
    <definedName name="S32P23">#REF!</definedName>
    <definedName name="S32P24" localSheetId="2">#REF!</definedName>
    <definedName name="S32P24" localSheetId="0">#REF!</definedName>
    <definedName name="S32P24">#REF!</definedName>
    <definedName name="S32P3" localSheetId="2">#REF!</definedName>
    <definedName name="S32P3" localSheetId="0">#REF!</definedName>
    <definedName name="S32P3">#REF!</definedName>
    <definedName name="S32P4" localSheetId="2">#REF!</definedName>
    <definedName name="S32P4" localSheetId="0">#REF!</definedName>
    <definedName name="S32P4">#REF!</definedName>
    <definedName name="S32P5" localSheetId="2">#REF!</definedName>
    <definedName name="S32P5" localSheetId="0">#REF!</definedName>
    <definedName name="S32P5">#REF!</definedName>
    <definedName name="S32P6" localSheetId="2">#REF!</definedName>
    <definedName name="S32P6" localSheetId="0">#REF!</definedName>
    <definedName name="S32P6">#REF!</definedName>
    <definedName name="S32P7" localSheetId="2">#REF!</definedName>
    <definedName name="S32P7" localSheetId="0">#REF!</definedName>
    <definedName name="S32P7">#REF!</definedName>
    <definedName name="S32P8" localSheetId="2">#REF!</definedName>
    <definedName name="S32P8" localSheetId="0">#REF!</definedName>
    <definedName name="S32P8">#REF!</definedName>
    <definedName name="S32P9" localSheetId="2">#REF!</definedName>
    <definedName name="S32P9" localSheetId="0">#REF!</definedName>
    <definedName name="S32P9">#REF!</definedName>
    <definedName name="S32R1" localSheetId="2">#REF!</definedName>
    <definedName name="S32R1" localSheetId="0">#REF!</definedName>
    <definedName name="S32R1">#REF!</definedName>
    <definedName name="S32R10" localSheetId="2">#REF!</definedName>
    <definedName name="S32R10" localSheetId="0">#REF!</definedName>
    <definedName name="S32R10">#REF!</definedName>
    <definedName name="S32R11" localSheetId="2">#REF!</definedName>
    <definedName name="S32R11" localSheetId="0">#REF!</definedName>
    <definedName name="S32R11">#REF!</definedName>
    <definedName name="S32R12" localSheetId="2">#REF!</definedName>
    <definedName name="S32R12" localSheetId="0">#REF!</definedName>
    <definedName name="S32R12">#REF!</definedName>
    <definedName name="S32R13" localSheetId="2">#REF!</definedName>
    <definedName name="S32R13" localSheetId="0">#REF!</definedName>
    <definedName name="S32R13">#REF!</definedName>
    <definedName name="S32R14" localSheetId="2">#REF!</definedName>
    <definedName name="S32R14" localSheetId="0">#REF!</definedName>
    <definedName name="S32R14">#REF!</definedName>
    <definedName name="S32R15" localSheetId="2">#REF!</definedName>
    <definedName name="S32R15" localSheetId="0">#REF!</definedName>
    <definedName name="S32R15">#REF!</definedName>
    <definedName name="S32R16" localSheetId="2">#REF!</definedName>
    <definedName name="S32R16" localSheetId="0">#REF!</definedName>
    <definedName name="S32R16">#REF!</definedName>
    <definedName name="S32R17" localSheetId="2">#REF!</definedName>
    <definedName name="S32R17" localSheetId="0">#REF!</definedName>
    <definedName name="S32R17">#REF!</definedName>
    <definedName name="S32R18" localSheetId="2">#REF!</definedName>
    <definedName name="S32R18" localSheetId="0">#REF!</definedName>
    <definedName name="S32R18">#REF!</definedName>
    <definedName name="S32R19" localSheetId="2">#REF!</definedName>
    <definedName name="S32R19" localSheetId="0">#REF!</definedName>
    <definedName name="S32R19">#REF!</definedName>
    <definedName name="S32R2" localSheetId="2">#REF!</definedName>
    <definedName name="S32R2" localSheetId="0">#REF!</definedName>
    <definedName name="S32R2">#REF!</definedName>
    <definedName name="S32R20" localSheetId="2">#REF!</definedName>
    <definedName name="S32R20" localSheetId="0">#REF!</definedName>
    <definedName name="S32R20">#REF!</definedName>
    <definedName name="S32R21" localSheetId="2">#REF!</definedName>
    <definedName name="S32R21" localSheetId="0">#REF!</definedName>
    <definedName name="S32R21">#REF!</definedName>
    <definedName name="S32R22" localSheetId="2">#REF!</definedName>
    <definedName name="S32R22" localSheetId="0">#REF!</definedName>
    <definedName name="S32R22">#REF!</definedName>
    <definedName name="S32R23" localSheetId="2">#REF!</definedName>
    <definedName name="S32R23" localSheetId="0">#REF!</definedName>
    <definedName name="S32R23">#REF!</definedName>
    <definedName name="S32R24" localSheetId="2">#REF!</definedName>
    <definedName name="S32R24" localSheetId="0">#REF!</definedName>
    <definedName name="S32R24">#REF!</definedName>
    <definedName name="S32R3" localSheetId="2">#REF!</definedName>
    <definedName name="S32R3" localSheetId="0">#REF!</definedName>
    <definedName name="S32R3">#REF!</definedName>
    <definedName name="S32R4" localSheetId="2">#REF!</definedName>
    <definedName name="S32R4" localSheetId="0">#REF!</definedName>
    <definedName name="S32R4">#REF!</definedName>
    <definedName name="S32R5" localSheetId="2">#REF!</definedName>
    <definedName name="S32R5" localSheetId="0">#REF!</definedName>
    <definedName name="S32R5">#REF!</definedName>
    <definedName name="S32R6" localSheetId="2">#REF!</definedName>
    <definedName name="S32R6" localSheetId="0">#REF!</definedName>
    <definedName name="S32R6">#REF!</definedName>
    <definedName name="S32R7" localSheetId="2">#REF!</definedName>
    <definedName name="S32R7" localSheetId="0">#REF!</definedName>
    <definedName name="S32R7">#REF!</definedName>
    <definedName name="S32R8" localSheetId="2">#REF!</definedName>
    <definedName name="S32R8" localSheetId="0">#REF!</definedName>
    <definedName name="S32R8">#REF!</definedName>
    <definedName name="S32R9" localSheetId="2">#REF!</definedName>
    <definedName name="S32R9" localSheetId="0">#REF!</definedName>
    <definedName name="S32R9">#REF!</definedName>
    <definedName name="S33P1" localSheetId="2">#REF!</definedName>
    <definedName name="S33P1" localSheetId="0">#REF!</definedName>
    <definedName name="S33P1">#REF!</definedName>
    <definedName name="S33P10" localSheetId="2">#REF!</definedName>
    <definedName name="S33P10" localSheetId="0">#REF!</definedName>
    <definedName name="S33P10">#REF!</definedName>
    <definedName name="S33P11" localSheetId="2">#REF!</definedName>
    <definedName name="S33P11" localSheetId="0">#REF!</definedName>
    <definedName name="S33P11">#REF!</definedName>
    <definedName name="S33P12" localSheetId="2">#REF!</definedName>
    <definedName name="S33P12" localSheetId="0">#REF!</definedName>
    <definedName name="S33P12">#REF!</definedName>
    <definedName name="S33P13" localSheetId="2">#REF!</definedName>
    <definedName name="S33P13" localSheetId="0">#REF!</definedName>
    <definedName name="S33P13">#REF!</definedName>
    <definedName name="S33P14" localSheetId="2">#REF!</definedName>
    <definedName name="S33P14" localSheetId="0">#REF!</definedName>
    <definedName name="S33P14">#REF!</definedName>
    <definedName name="S33P15" localSheetId="2">#REF!</definedName>
    <definedName name="S33P15" localSheetId="0">#REF!</definedName>
    <definedName name="S33P15">#REF!</definedName>
    <definedName name="S33P16" localSheetId="2">#REF!</definedName>
    <definedName name="S33P16" localSheetId="0">#REF!</definedName>
    <definedName name="S33P16">#REF!</definedName>
    <definedName name="S33P17" localSheetId="2">#REF!</definedName>
    <definedName name="S33P17" localSheetId="0">#REF!</definedName>
    <definedName name="S33P17">#REF!</definedName>
    <definedName name="S33P18" localSheetId="2">#REF!</definedName>
    <definedName name="S33P18" localSheetId="0">#REF!</definedName>
    <definedName name="S33P18">#REF!</definedName>
    <definedName name="S33P19" localSheetId="2">#REF!</definedName>
    <definedName name="S33P19" localSheetId="0">#REF!</definedName>
    <definedName name="S33P19">#REF!</definedName>
    <definedName name="S33P2" localSheetId="2">#REF!</definedName>
    <definedName name="S33P2" localSheetId="0">#REF!</definedName>
    <definedName name="S33P2">#REF!</definedName>
    <definedName name="S33P20" localSheetId="2">#REF!</definedName>
    <definedName name="S33P20" localSheetId="0">#REF!</definedName>
    <definedName name="S33P20">#REF!</definedName>
    <definedName name="S33P21" localSheetId="2">#REF!</definedName>
    <definedName name="S33P21" localSheetId="0">#REF!</definedName>
    <definedName name="S33P21">#REF!</definedName>
    <definedName name="S33P22" localSheetId="2">#REF!</definedName>
    <definedName name="S33P22" localSheetId="0">#REF!</definedName>
    <definedName name="S33P22">#REF!</definedName>
    <definedName name="S33P23" localSheetId="2">#REF!</definedName>
    <definedName name="S33P23" localSheetId="0">#REF!</definedName>
    <definedName name="S33P23">#REF!</definedName>
    <definedName name="S33P24" localSheetId="2">#REF!</definedName>
    <definedName name="S33P24" localSheetId="0">#REF!</definedName>
    <definedName name="S33P24">#REF!</definedName>
    <definedName name="S33P3" localSheetId="2">#REF!</definedName>
    <definedName name="S33P3" localSheetId="0">#REF!</definedName>
    <definedName name="S33P3">#REF!</definedName>
    <definedName name="S33P4" localSheetId="2">#REF!</definedName>
    <definedName name="S33P4" localSheetId="0">#REF!</definedName>
    <definedName name="S33P4">#REF!</definedName>
    <definedName name="S33P5" localSheetId="2">#REF!</definedName>
    <definedName name="S33P5" localSheetId="0">#REF!</definedName>
    <definedName name="S33P5">#REF!</definedName>
    <definedName name="S33P6" localSheetId="2">#REF!</definedName>
    <definedName name="S33P6" localSheetId="0">#REF!</definedName>
    <definedName name="S33P6">#REF!</definedName>
    <definedName name="S33P7" localSheetId="2">#REF!</definedName>
    <definedName name="S33P7" localSheetId="0">#REF!</definedName>
    <definedName name="S33P7">#REF!</definedName>
    <definedName name="S33P8" localSheetId="2">#REF!</definedName>
    <definedName name="S33P8" localSheetId="0">#REF!</definedName>
    <definedName name="S33P8">#REF!</definedName>
    <definedName name="S33P9" localSheetId="2">#REF!</definedName>
    <definedName name="S33P9" localSheetId="0">#REF!</definedName>
    <definedName name="S33P9">#REF!</definedName>
    <definedName name="S33R1" localSheetId="2">#REF!</definedName>
    <definedName name="S33R1" localSheetId="0">#REF!</definedName>
    <definedName name="S33R1">#REF!</definedName>
    <definedName name="S33R10" localSheetId="2">#REF!</definedName>
    <definedName name="S33R10" localSheetId="0">#REF!</definedName>
    <definedName name="S33R10">#REF!</definedName>
    <definedName name="S33R11" localSheetId="2">#REF!</definedName>
    <definedName name="S33R11" localSheetId="0">#REF!</definedName>
    <definedName name="S33R11">#REF!</definedName>
    <definedName name="S33R12" localSheetId="2">#REF!</definedName>
    <definedName name="S33R12" localSheetId="0">#REF!</definedName>
    <definedName name="S33R12">#REF!</definedName>
    <definedName name="S33R13" localSheetId="2">#REF!</definedName>
    <definedName name="S33R13" localSheetId="0">#REF!</definedName>
    <definedName name="S33R13">#REF!</definedName>
    <definedName name="S33R14" localSheetId="2">#REF!</definedName>
    <definedName name="S33R14" localSheetId="0">#REF!</definedName>
    <definedName name="S33R14">#REF!</definedName>
    <definedName name="S33R15" localSheetId="2">#REF!</definedName>
    <definedName name="S33R15" localSheetId="0">#REF!</definedName>
    <definedName name="S33R15">#REF!</definedName>
    <definedName name="S33R16" localSheetId="2">#REF!</definedName>
    <definedName name="S33R16" localSheetId="0">#REF!</definedName>
    <definedName name="S33R16">#REF!</definedName>
    <definedName name="S33R17" localSheetId="2">#REF!</definedName>
    <definedName name="S33R17" localSheetId="0">#REF!</definedName>
    <definedName name="S33R17">#REF!</definedName>
    <definedName name="S33R18" localSheetId="2">#REF!</definedName>
    <definedName name="S33R18" localSheetId="0">#REF!</definedName>
    <definedName name="S33R18">#REF!</definedName>
    <definedName name="S33R19" localSheetId="2">#REF!</definedName>
    <definedName name="S33R19" localSheetId="0">#REF!</definedName>
    <definedName name="S33R19">#REF!</definedName>
    <definedName name="S33R2" localSheetId="2">#REF!</definedName>
    <definedName name="S33R2" localSheetId="0">#REF!</definedName>
    <definedName name="S33R2">#REF!</definedName>
    <definedName name="S33R20" localSheetId="2">#REF!</definedName>
    <definedName name="S33R20" localSheetId="0">#REF!</definedName>
    <definedName name="S33R20">#REF!</definedName>
    <definedName name="S33R21" localSheetId="2">#REF!</definedName>
    <definedName name="S33R21" localSheetId="0">#REF!</definedName>
    <definedName name="S33R21">#REF!</definedName>
    <definedName name="S33R22" localSheetId="2">#REF!</definedName>
    <definedName name="S33R22" localSheetId="0">#REF!</definedName>
    <definedName name="S33R22">#REF!</definedName>
    <definedName name="S33R23" localSheetId="2">#REF!</definedName>
    <definedName name="S33R23" localSheetId="0">#REF!</definedName>
    <definedName name="S33R23">#REF!</definedName>
    <definedName name="S33R24" localSheetId="2">#REF!</definedName>
    <definedName name="S33R24" localSheetId="0">#REF!</definedName>
    <definedName name="S33R24">#REF!</definedName>
    <definedName name="S33R3" localSheetId="2">#REF!</definedName>
    <definedName name="S33R3" localSheetId="0">#REF!</definedName>
    <definedName name="S33R3">#REF!</definedName>
    <definedName name="S33R4" localSheetId="2">#REF!</definedName>
    <definedName name="S33R4" localSheetId="0">#REF!</definedName>
    <definedName name="S33R4">#REF!</definedName>
    <definedName name="S33R5" localSheetId="2">#REF!</definedName>
    <definedName name="S33R5" localSheetId="0">#REF!</definedName>
    <definedName name="S33R5">#REF!</definedName>
    <definedName name="S33R6" localSheetId="2">#REF!</definedName>
    <definedName name="S33R6" localSheetId="0">#REF!</definedName>
    <definedName name="S33R6">#REF!</definedName>
    <definedName name="S33R7" localSheetId="2">#REF!</definedName>
    <definedName name="S33R7" localSheetId="0">#REF!</definedName>
    <definedName name="S33R7">#REF!</definedName>
    <definedName name="S33R8" localSheetId="2">#REF!</definedName>
    <definedName name="S33R8" localSheetId="0">#REF!</definedName>
    <definedName name="S33R8">#REF!</definedName>
    <definedName name="S33R9" localSheetId="2">#REF!</definedName>
    <definedName name="S33R9" localSheetId="0">#REF!</definedName>
    <definedName name="S33R9">#REF!</definedName>
    <definedName name="S34P1" localSheetId="2">#REF!</definedName>
    <definedName name="S34P1" localSheetId="0">#REF!</definedName>
    <definedName name="S34P1">#REF!</definedName>
    <definedName name="S34P10" localSheetId="2">#REF!</definedName>
    <definedName name="S34P10" localSheetId="0">#REF!</definedName>
    <definedName name="S34P10">#REF!</definedName>
    <definedName name="S34P11" localSheetId="2">#REF!</definedName>
    <definedName name="S34P11" localSheetId="0">#REF!</definedName>
    <definedName name="S34P11">#REF!</definedName>
    <definedName name="S34P12" localSheetId="2">#REF!</definedName>
    <definedName name="S34P12" localSheetId="0">#REF!</definedName>
    <definedName name="S34P12">#REF!</definedName>
    <definedName name="S34P13" localSheetId="2">#REF!</definedName>
    <definedName name="S34P13" localSheetId="0">#REF!</definedName>
    <definedName name="S34P13">#REF!</definedName>
    <definedName name="S34P14" localSheetId="2">#REF!</definedName>
    <definedName name="S34P14" localSheetId="0">#REF!</definedName>
    <definedName name="S34P14">#REF!</definedName>
    <definedName name="S34P15" localSheetId="2">#REF!</definedName>
    <definedName name="S34P15" localSheetId="0">#REF!</definedName>
    <definedName name="S34P15">#REF!</definedName>
    <definedName name="S34P16" localSheetId="2">#REF!</definedName>
    <definedName name="S34P16" localSheetId="0">#REF!</definedName>
    <definedName name="S34P16">#REF!</definedName>
    <definedName name="S34P17" localSheetId="2">#REF!</definedName>
    <definedName name="S34P17" localSheetId="0">#REF!</definedName>
    <definedName name="S34P17">#REF!</definedName>
    <definedName name="S34P18" localSheetId="2">#REF!</definedName>
    <definedName name="S34P18" localSheetId="0">#REF!</definedName>
    <definedName name="S34P18">#REF!</definedName>
    <definedName name="S34P19" localSheetId="2">#REF!</definedName>
    <definedName name="S34P19" localSheetId="0">#REF!</definedName>
    <definedName name="S34P19">#REF!</definedName>
    <definedName name="S34P2" localSheetId="2">#REF!</definedName>
    <definedName name="S34P2" localSheetId="0">#REF!</definedName>
    <definedName name="S34P2">#REF!</definedName>
    <definedName name="S34P20" localSheetId="2">#REF!</definedName>
    <definedName name="S34P20" localSheetId="0">#REF!</definedName>
    <definedName name="S34P20">#REF!</definedName>
    <definedName name="S34P21" localSheetId="2">#REF!</definedName>
    <definedName name="S34P21" localSheetId="0">#REF!</definedName>
    <definedName name="S34P21">#REF!</definedName>
    <definedName name="S34P22" localSheetId="2">#REF!</definedName>
    <definedName name="S34P22" localSheetId="0">#REF!</definedName>
    <definedName name="S34P22">#REF!</definedName>
    <definedName name="S34P23" localSheetId="2">#REF!</definedName>
    <definedName name="S34P23" localSheetId="0">#REF!</definedName>
    <definedName name="S34P23">#REF!</definedName>
    <definedName name="S34P24" localSheetId="2">#REF!</definedName>
    <definedName name="S34P24" localSheetId="0">#REF!</definedName>
    <definedName name="S34P24">#REF!</definedName>
    <definedName name="S34P3" localSheetId="2">#REF!</definedName>
    <definedName name="S34P3" localSheetId="0">#REF!</definedName>
    <definedName name="S34P3">#REF!</definedName>
    <definedName name="S34P4" localSheetId="2">#REF!</definedName>
    <definedName name="S34P4" localSheetId="0">#REF!</definedName>
    <definedName name="S34P4">#REF!</definedName>
    <definedName name="S34P5" localSheetId="2">#REF!</definedName>
    <definedName name="S34P5" localSheetId="0">#REF!</definedName>
    <definedName name="S34P5">#REF!</definedName>
    <definedName name="S34P6" localSheetId="2">#REF!</definedName>
    <definedName name="S34P6" localSheetId="0">#REF!</definedName>
    <definedName name="S34P6">#REF!</definedName>
    <definedName name="S34P7" localSheetId="2">#REF!</definedName>
    <definedName name="S34P7" localSheetId="0">#REF!</definedName>
    <definedName name="S34P7">#REF!</definedName>
    <definedName name="S34P8" localSheetId="2">#REF!</definedName>
    <definedName name="S34P8" localSheetId="0">#REF!</definedName>
    <definedName name="S34P8">#REF!</definedName>
    <definedName name="S34P9" localSheetId="2">#REF!</definedName>
    <definedName name="S34P9" localSheetId="0">#REF!</definedName>
    <definedName name="S34P9">#REF!</definedName>
    <definedName name="S34R1" localSheetId="2">#REF!</definedName>
    <definedName name="S34R1" localSheetId="0">#REF!</definedName>
    <definedName name="S34R1">#REF!</definedName>
    <definedName name="S34R10" localSheetId="2">#REF!</definedName>
    <definedName name="S34R10" localSheetId="0">#REF!</definedName>
    <definedName name="S34R10">#REF!</definedName>
    <definedName name="S34R11" localSheetId="2">#REF!</definedName>
    <definedName name="S34R11" localSheetId="0">#REF!</definedName>
    <definedName name="S34R11">#REF!</definedName>
    <definedName name="S34R12" localSheetId="2">#REF!</definedName>
    <definedName name="S34R12" localSheetId="0">#REF!</definedName>
    <definedName name="S34R12">#REF!</definedName>
    <definedName name="S34R13" localSheetId="2">#REF!</definedName>
    <definedName name="S34R13" localSheetId="0">#REF!</definedName>
    <definedName name="S34R13">#REF!</definedName>
    <definedName name="S34R14" localSheetId="2">#REF!</definedName>
    <definedName name="S34R14" localSheetId="0">#REF!</definedName>
    <definedName name="S34R14">#REF!</definedName>
    <definedName name="S34R15" localSheetId="2">#REF!</definedName>
    <definedName name="S34R15" localSheetId="0">#REF!</definedName>
    <definedName name="S34R15">#REF!</definedName>
    <definedName name="S34R16" localSheetId="2">#REF!</definedName>
    <definedName name="S34R16" localSheetId="0">#REF!</definedName>
    <definedName name="S34R16">#REF!</definedName>
    <definedName name="S34R17" localSheetId="2">#REF!</definedName>
    <definedName name="S34R17" localSheetId="0">#REF!</definedName>
    <definedName name="S34R17">#REF!</definedName>
    <definedName name="S34R18" localSheetId="2">#REF!</definedName>
    <definedName name="S34R18" localSheetId="0">#REF!</definedName>
    <definedName name="S34R18">#REF!</definedName>
    <definedName name="S34R19" localSheetId="2">#REF!</definedName>
    <definedName name="S34R19" localSheetId="0">#REF!</definedName>
    <definedName name="S34R19">#REF!</definedName>
    <definedName name="S34R2" localSheetId="2">#REF!</definedName>
    <definedName name="S34R2" localSheetId="0">#REF!</definedName>
    <definedName name="S34R2">#REF!</definedName>
    <definedName name="S34R20" localSheetId="2">#REF!</definedName>
    <definedName name="S34R20" localSheetId="0">#REF!</definedName>
    <definedName name="S34R20">#REF!</definedName>
    <definedName name="S34R21" localSheetId="2">#REF!</definedName>
    <definedName name="S34R21" localSheetId="0">#REF!</definedName>
    <definedName name="S34R21">#REF!</definedName>
    <definedName name="S34R22" localSheetId="2">#REF!</definedName>
    <definedName name="S34R22" localSheetId="0">#REF!</definedName>
    <definedName name="S34R22">#REF!</definedName>
    <definedName name="S34R23" localSheetId="2">#REF!</definedName>
    <definedName name="S34R23" localSheetId="0">#REF!</definedName>
    <definedName name="S34R23">#REF!</definedName>
    <definedName name="S34R24" localSheetId="2">#REF!</definedName>
    <definedName name="S34R24" localSheetId="0">#REF!</definedName>
    <definedName name="S34R24">#REF!</definedName>
    <definedName name="S34R3" localSheetId="2">#REF!</definedName>
    <definedName name="S34R3" localSheetId="0">#REF!</definedName>
    <definedName name="S34R3">#REF!</definedName>
    <definedName name="S34R4" localSheetId="2">#REF!</definedName>
    <definedName name="S34R4" localSheetId="0">#REF!</definedName>
    <definedName name="S34R4">#REF!</definedName>
    <definedName name="S34R5" localSheetId="2">#REF!</definedName>
    <definedName name="S34R5" localSheetId="0">#REF!</definedName>
    <definedName name="S34R5">#REF!</definedName>
    <definedName name="S34R6" localSheetId="2">#REF!</definedName>
    <definedName name="S34R6" localSheetId="0">#REF!</definedName>
    <definedName name="S34R6">#REF!</definedName>
    <definedName name="S34R7" localSheetId="2">#REF!</definedName>
    <definedName name="S34R7" localSheetId="0">#REF!</definedName>
    <definedName name="S34R7">#REF!</definedName>
    <definedName name="S34R8" localSheetId="2">#REF!</definedName>
    <definedName name="S34R8" localSheetId="0">#REF!</definedName>
    <definedName name="S34R8">#REF!</definedName>
    <definedName name="S34R9" localSheetId="2">#REF!</definedName>
    <definedName name="S34R9" localSheetId="0">#REF!</definedName>
    <definedName name="S34R9">#REF!</definedName>
    <definedName name="S35P1" localSheetId="2">#REF!</definedName>
    <definedName name="S35P1" localSheetId="0">#REF!</definedName>
    <definedName name="S35P1">#REF!</definedName>
    <definedName name="S35P10" localSheetId="2">#REF!</definedName>
    <definedName name="S35P10" localSheetId="0">#REF!</definedName>
    <definedName name="S35P10">#REF!</definedName>
    <definedName name="S35P11" localSheetId="2">#REF!</definedName>
    <definedName name="S35P11" localSheetId="0">#REF!</definedName>
    <definedName name="S35P11">#REF!</definedName>
    <definedName name="S35P12" localSheetId="2">#REF!</definedName>
    <definedName name="S35P12" localSheetId="0">#REF!</definedName>
    <definedName name="S35P12">#REF!</definedName>
    <definedName name="S35P13" localSheetId="2">#REF!</definedName>
    <definedName name="S35P13" localSheetId="0">#REF!</definedName>
    <definedName name="S35P13">#REF!</definedName>
    <definedName name="S35P14" localSheetId="2">#REF!</definedName>
    <definedName name="S35P14" localSheetId="0">#REF!</definedName>
    <definedName name="S35P14">#REF!</definedName>
    <definedName name="S35P15" localSheetId="2">#REF!</definedName>
    <definedName name="S35P15" localSheetId="0">#REF!</definedName>
    <definedName name="S35P15">#REF!</definedName>
    <definedName name="S35P16" localSheetId="2">#REF!</definedName>
    <definedName name="S35P16" localSheetId="0">#REF!</definedName>
    <definedName name="S35P16">#REF!</definedName>
    <definedName name="S35P17" localSheetId="2">#REF!</definedName>
    <definedName name="S35P17" localSheetId="0">#REF!</definedName>
    <definedName name="S35P17">#REF!</definedName>
    <definedName name="S35P18" localSheetId="2">#REF!</definedName>
    <definedName name="S35P18" localSheetId="0">#REF!</definedName>
    <definedName name="S35P18">#REF!</definedName>
    <definedName name="S35P19" localSheetId="2">#REF!</definedName>
    <definedName name="S35P19" localSheetId="0">#REF!</definedName>
    <definedName name="S35P19">#REF!</definedName>
    <definedName name="S35P2" localSheetId="2">#REF!</definedName>
    <definedName name="S35P2" localSheetId="0">#REF!</definedName>
    <definedName name="S35P2">#REF!</definedName>
    <definedName name="S35P20" localSheetId="2">#REF!</definedName>
    <definedName name="S35P20" localSheetId="0">#REF!</definedName>
    <definedName name="S35P20">#REF!</definedName>
    <definedName name="S35P21" localSheetId="2">#REF!</definedName>
    <definedName name="S35P21" localSheetId="0">#REF!</definedName>
    <definedName name="S35P21">#REF!</definedName>
    <definedName name="S35P22" localSheetId="2">#REF!</definedName>
    <definedName name="S35P22" localSheetId="0">#REF!</definedName>
    <definedName name="S35P22">#REF!</definedName>
    <definedName name="S35P23" localSheetId="2">#REF!</definedName>
    <definedName name="S35P23" localSheetId="0">#REF!</definedName>
    <definedName name="S35P23">#REF!</definedName>
    <definedName name="S35P24" localSheetId="2">#REF!</definedName>
    <definedName name="S35P24" localSheetId="0">#REF!</definedName>
    <definedName name="S35P24">#REF!</definedName>
    <definedName name="S35P3" localSheetId="2">#REF!</definedName>
    <definedName name="S35P3" localSheetId="0">#REF!</definedName>
    <definedName name="S35P3">#REF!</definedName>
    <definedName name="S35P4" localSheetId="2">#REF!</definedName>
    <definedName name="S35P4" localSheetId="0">#REF!</definedName>
    <definedName name="S35P4">#REF!</definedName>
    <definedName name="S35P5" localSheetId="2">#REF!</definedName>
    <definedName name="S35P5" localSheetId="0">#REF!</definedName>
    <definedName name="S35P5">#REF!</definedName>
    <definedName name="S35P6" localSheetId="2">#REF!</definedName>
    <definedName name="S35P6" localSheetId="0">#REF!</definedName>
    <definedName name="S35P6">#REF!</definedName>
    <definedName name="S35P7" localSheetId="2">#REF!</definedName>
    <definedName name="S35P7" localSheetId="0">#REF!</definedName>
    <definedName name="S35P7">#REF!</definedName>
    <definedName name="S35P8" localSheetId="2">#REF!</definedName>
    <definedName name="S35P8" localSheetId="0">#REF!</definedName>
    <definedName name="S35P8">#REF!</definedName>
    <definedName name="S35P9" localSheetId="2">#REF!</definedName>
    <definedName name="S35P9" localSheetId="0">#REF!</definedName>
    <definedName name="S35P9">#REF!</definedName>
    <definedName name="S35R1" localSheetId="2">#REF!</definedName>
    <definedName name="S35R1" localSheetId="0">#REF!</definedName>
    <definedName name="S35R1">#REF!</definedName>
    <definedName name="S35R10" localSheetId="2">#REF!</definedName>
    <definedName name="S35R10" localSheetId="0">#REF!</definedName>
    <definedName name="S35R10">#REF!</definedName>
    <definedName name="S35R11" localSheetId="2">#REF!</definedName>
    <definedName name="S35R11" localSheetId="0">#REF!</definedName>
    <definedName name="S35R11">#REF!</definedName>
    <definedName name="S35R12" localSheetId="2">#REF!</definedName>
    <definedName name="S35R12" localSheetId="0">#REF!</definedName>
    <definedName name="S35R12">#REF!</definedName>
    <definedName name="S35R13" localSheetId="2">#REF!</definedName>
    <definedName name="S35R13" localSheetId="0">#REF!</definedName>
    <definedName name="S35R13">#REF!</definedName>
    <definedName name="S35R14" localSheetId="2">#REF!</definedName>
    <definedName name="S35R14" localSheetId="0">#REF!</definedName>
    <definedName name="S35R14">#REF!</definedName>
    <definedName name="S35R15" localSheetId="2">#REF!</definedName>
    <definedName name="S35R15" localSheetId="0">#REF!</definedName>
    <definedName name="S35R15">#REF!</definedName>
    <definedName name="S35R16" localSheetId="2">#REF!</definedName>
    <definedName name="S35R16" localSheetId="0">#REF!</definedName>
    <definedName name="S35R16">#REF!</definedName>
    <definedName name="S35R17" localSheetId="2">#REF!</definedName>
    <definedName name="S35R17" localSheetId="0">#REF!</definedName>
    <definedName name="S35R17">#REF!</definedName>
    <definedName name="S35R18" localSheetId="2">#REF!</definedName>
    <definedName name="S35R18" localSheetId="0">#REF!</definedName>
    <definedName name="S35R18">#REF!</definedName>
    <definedName name="S35R19" localSheetId="2">#REF!</definedName>
    <definedName name="S35R19" localSheetId="0">#REF!</definedName>
    <definedName name="S35R19">#REF!</definedName>
    <definedName name="S35R2" localSheetId="2">#REF!</definedName>
    <definedName name="S35R2" localSheetId="0">#REF!</definedName>
    <definedName name="S35R2">#REF!</definedName>
    <definedName name="S35R20" localSheetId="2">#REF!</definedName>
    <definedName name="S35R20" localSheetId="0">#REF!</definedName>
    <definedName name="S35R20">#REF!</definedName>
    <definedName name="S35R21" localSheetId="2">#REF!</definedName>
    <definedName name="S35R21" localSheetId="0">#REF!</definedName>
    <definedName name="S35R21">#REF!</definedName>
    <definedName name="S35R22" localSheetId="2">#REF!</definedName>
    <definedName name="S35R22" localSheetId="0">#REF!</definedName>
    <definedName name="S35R22">#REF!</definedName>
    <definedName name="S35R23" localSheetId="2">#REF!</definedName>
    <definedName name="S35R23" localSheetId="0">#REF!</definedName>
    <definedName name="S35R23">#REF!</definedName>
    <definedName name="S35R24" localSheetId="2">#REF!</definedName>
    <definedName name="S35R24" localSheetId="0">#REF!</definedName>
    <definedName name="S35R24">#REF!</definedName>
    <definedName name="S35R3" localSheetId="2">#REF!</definedName>
    <definedName name="S35R3" localSheetId="0">#REF!</definedName>
    <definedName name="S35R3">#REF!</definedName>
    <definedName name="S35R4" localSheetId="2">#REF!</definedName>
    <definedName name="S35R4" localSheetId="0">#REF!</definedName>
    <definedName name="S35R4">#REF!</definedName>
    <definedName name="S35R5" localSheetId="2">#REF!</definedName>
    <definedName name="S35R5" localSheetId="0">#REF!</definedName>
    <definedName name="S35R5">#REF!</definedName>
    <definedName name="S35R6" localSheetId="2">#REF!</definedName>
    <definedName name="S35R6" localSheetId="0">#REF!</definedName>
    <definedName name="S35R6">#REF!</definedName>
    <definedName name="S35R7" localSheetId="2">#REF!</definedName>
    <definedName name="S35R7" localSheetId="0">#REF!</definedName>
    <definedName name="S35R7">#REF!</definedName>
    <definedName name="S35R8" localSheetId="2">#REF!</definedName>
    <definedName name="S35R8" localSheetId="0">#REF!</definedName>
    <definedName name="S35R8">#REF!</definedName>
    <definedName name="S35R9" localSheetId="2">#REF!</definedName>
    <definedName name="S35R9" localSheetId="0">#REF!</definedName>
    <definedName name="S35R9">#REF!</definedName>
    <definedName name="S36P1" localSheetId="2">#REF!</definedName>
    <definedName name="S36P1" localSheetId="0">#REF!</definedName>
    <definedName name="S36P1">#REF!</definedName>
    <definedName name="S36P10" localSheetId="2">#REF!</definedName>
    <definedName name="S36P10" localSheetId="0">#REF!</definedName>
    <definedName name="S36P10">#REF!</definedName>
    <definedName name="S36P11" localSheetId="2">#REF!</definedName>
    <definedName name="S36P11" localSheetId="0">#REF!</definedName>
    <definedName name="S36P11">#REF!</definedName>
    <definedName name="S36P12" localSheetId="2">#REF!</definedName>
    <definedName name="S36P12" localSheetId="0">#REF!</definedName>
    <definedName name="S36P12">#REF!</definedName>
    <definedName name="S36P13" localSheetId="2">#REF!</definedName>
    <definedName name="S36P13" localSheetId="0">#REF!</definedName>
    <definedName name="S36P13">#REF!</definedName>
    <definedName name="S36P14" localSheetId="2">#REF!</definedName>
    <definedName name="S36P14" localSheetId="0">#REF!</definedName>
    <definedName name="S36P14">#REF!</definedName>
    <definedName name="S36P15" localSheetId="2">#REF!</definedName>
    <definedName name="S36P15" localSheetId="0">#REF!</definedName>
    <definedName name="S36P15">#REF!</definedName>
    <definedName name="S36P16" localSheetId="2">#REF!</definedName>
    <definedName name="S36P16" localSheetId="0">#REF!</definedName>
    <definedName name="S36P16">#REF!</definedName>
    <definedName name="S36P17" localSheetId="2">#REF!</definedName>
    <definedName name="S36P17" localSheetId="0">#REF!</definedName>
    <definedName name="S36P17">#REF!</definedName>
    <definedName name="S36P18" localSheetId="2">#REF!</definedName>
    <definedName name="S36P18" localSheetId="0">#REF!</definedName>
    <definedName name="S36P18">#REF!</definedName>
    <definedName name="S36P19" localSheetId="2">#REF!</definedName>
    <definedName name="S36P19" localSheetId="0">#REF!</definedName>
    <definedName name="S36P19">#REF!</definedName>
    <definedName name="S36P2" localSheetId="2">#REF!</definedName>
    <definedName name="S36P2" localSheetId="0">#REF!</definedName>
    <definedName name="S36P2">#REF!</definedName>
    <definedName name="S36P20" localSheetId="2">#REF!</definedName>
    <definedName name="S36P20" localSheetId="0">#REF!</definedName>
    <definedName name="S36P20">#REF!</definedName>
    <definedName name="S36P21" localSheetId="2">#REF!</definedName>
    <definedName name="S36P21" localSheetId="0">#REF!</definedName>
    <definedName name="S36P21">#REF!</definedName>
    <definedName name="S36P22" localSheetId="2">#REF!</definedName>
    <definedName name="S36P22" localSheetId="0">#REF!</definedName>
    <definedName name="S36P22">#REF!</definedName>
    <definedName name="S36P23" localSheetId="2">#REF!</definedName>
    <definedName name="S36P23" localSheetId="0">#REF!</definedName>
    <definedName name="S36P23">#REF!</definedName>
    <definedName name="S36P24" localSheetId="2">#REF!</definedName>
    <definedName name="S36P24" localSheetId="0">#REF!</definedName>
    <definedName name="S36P24">#REF!</definedName>
    <definedName name="S36P3" localSheetId="2">#REF!</definedName>
    <definedName name="S36P3" localSheetId="0">#REF!</definedName>
    <definedName name="S36P3">#REF!</definedName>
    <definedName name="S36P4" localSheetId="2">#REF!</definedName>
    <definedName name="S36P4" localSheetId="0">#REF!</definedName>
    <definedName name="S36P4">#REF!</definedName>
    <definedName name="S36P5" localSheetId="2">#REF!</definedName>
    <definedName name="S36P5" localSheetId="0">#REF!</definedName>
    <definedName name="S36P5">#REF!</definedName>
    <definedName name="S36P6" localSheetId="2">#REF!</definedName>
    <definedName name="S36P6" localSheetId="0">#REF!</definedName>
    <definedName name="S36P6">#REF!</definedName>
    <definedName name="S36P7" localSheetId="2">#REF!</definedName>
    <definedName name="S36P7" localSheetId="0">#REF!</definedName>
    <definedName name="S36P7">#REF!</definedName>
    <definedName name="S36P8" localSheetId="2">#REF!</definedName>
    <definedName name="S36P8" localSheetId="0">#REF!</definedName>
    <definedName name="S36P8">#REF!</definedName>
    <definedName name="S36P9" localSheetId="2">#REF!</definedName>
    <definedName name="S36P9" localSheetId="0">#REF!</definedName>
    <definedName name="S36P9">#REF!</definedName>
    <definedName name="S36R1" localSheetId="2">#REF!</definedName>
    <definedName name="S36R1" localSheetId="0">#REF!</definedName>
    <definedName name="S36R1">#REF!</definedName>
    <definedName name="S36R10" localSheetId="2">#REF!</definedName>
    <definedName name="S36R10" localSheetId="0">#REF!</definedName>
    <definedName name="S36R10">#REF!</definedName>
    <definedName name="S36R11" localSheetId="2">#REF!</definedName>
    <definedName name="S36R11" localSheetId="0">#REF!</definedName>
    <definedName name="S36R11">#REF!</definedName>
    <definedName name="S36R12" localSheetId="2">#REF!</definedName>
    <definedName name="S36R12" localSheetId="0">#REF!</definedName>
    <definedName name="S36R12">#REF!</definedName>
    <definedName name="S36R13" localSheetId="2">#REF!</definedName>
    <definedName name="S36R13" localSheetId="0">#REF!</definedName>
    <definedName name="S36R13">#REF!</definedName>
    <definedName name="S36R14" localSheetId="2">#REF!</definedName>
    <definedName name="S36R14" localSheetId="0">#REF!</definedName>
    <definedName name="S36R14">#REF!</definedName>
    <definedName name="S36R15" localSheetId="2">#REF!</definedName>
    <definedName name="S36R15" localSheetId="0">#REF!</definedName>
    <definedName name="S36R15">#REF!</definedName>
    <definedName name="S36R16" localSheetId="2">#REF!</definedName>
    <definedName name="S36R16" localSheetId="0">#REF!</definedName>
    <definedName name="S36R16">#REF!</definedName>
    <definedName name="S36R17" localSheetId="2">#REF!</definedName>
    <definedName name="S36R17" localSheetId="0">#REF!</definedName>
    <definedName name="S36R17">#REF!</definedName>
    <definedName name="S36R18" localSheetId="2">#REF!</definedName>
    <definedName name="S36R18" localSheetId="0">#REF!</definedName>
    <definedName name="S36R18">#REF!</definedName>
    <definedName name="S36R19" localSheetId="2">#REF!</definedName>
    <definedName name="S36R19" localSheetId="0">#REF!</definedName>
    <definedName name="S36R19">#REF!</definedName>
    <definedName name="S36R2" localSheetId="2">#REF!</definedName>
    <definedName name="S36R2" localSheetId="0">#REF!</definedName>
    <definedName name="S36R2">#REF!</definedName>
    <definedName name="S36R20" localSheetId="2">#REF!</definedName>
    <definedName name="S36R20" localSheetId="0">#REF!</definedName>
    <definedName name="S36R20">#REF!</definedName>
    <definedName name="S36R21" localSheetId="2">#REF!</definedName>
    <definedName name="S36R21" localSheetId="0">#REF!</definedName>
    <definedName name="S36R21">#REF!</definedName>
    <definedName name="S36R22" localSheetId="2">#REF!</definedName>
    <definedName name="S36R22" localSheetId="0">#REF!</definedName>
    <definedName name="S36R22">#REF!</definedName>
    <definedName name="S36R23" localSheetId="2">#REF!</definedName>
    <definedName name="S36R23" localSheetId="0">#REF!</definedName>
    <definedName name="S36R23">#REF!</definedName>
    <definedName name="S36R24" localSheetId="2">#REF!</definedName>
    <definedName name="S36R24" localSheetId="0">#REF!</definedName>
    <definedName name="S36R24">#REF!</definedName>
    <definedName name="S36R3" localSheetId="2">#REF!</definedName>
    <definedName name="S36R3" localSheetId="0">#REF!</definedName>
    <definedName name="S36R3">#REF!</definedName>
    <definedName name="S36R4" localSheetId="2">#REF!</definedName>
    <definedName name="S36R4" localSheetId="0">#REF!</definedName>
    <definedName name="S36R4">#REF!</definedName>
    <definedName name="S36R5" localSheetId="2">#REF!</definedName>
    <definedName name="S36R5" localSheetId="0">#REF!</definedName>
    <definedName name="S36R5">#REF!</definedName>
    <definedName name="S36R6" localSheetId="2">#REF!</definedName>
    <definedName name="S36R6" localSheetId="0">#REF!</definedName>
    <definedName name="S36R6">#REF!</definedName>
    <definedName name="S36R7" localSheetId="2">#REF!</definedName>
    <definedName name="S36R7" localSheetId="0">#REF!</definedName>
    <definedName name="S36R7">#REF!</definedName>
    <definedName name="S36R8" localSheetId="2">#REF!</definedName>
    <definedName name="S36R8" localSheetId="0">#REF!</definedName>
    <definedName name="S36R8">#REF!</definedName>
    <definedName name="S36R9" localSheetId="2">#REF!</definedName>
    <definedName name="S36R9" localSheetId="0">#REF!</definedName>
    <definedName name="S36R9">#REF!</definedName>
    <definedName name="S37P1" localSheetId="2">#REF!</definedName>
    <definedName name="S37P1" localSheetId="0">#REF!</definedName>
    <definedName name="S37P1">#REF!</definedName>
    <definedName name="S37P10" localSheetId="2">#REF!</definedName>
    <definedName name="S37P10" localSheetId="0">#REF!</definedName>
    <definedName name="S37P10">#REF!</definedName>
    <definedName name="S37P11" localSheetId="2">#REF!</definedName>
    <definedName name="S37P11" localSheetId="0">#REF!</definedName>
    <definedName name="S37P11">#REF!</definedName>
    <definedName name="S37P12" localSheetId="2">#REF!</definedName>
    <definedName name="S37P12" localSheetId="0">#REF!</definedName>
    <definedName name="S37P12">#REF!</definedName>
    <definedName name="S37P13" localSheetId="2">#REF!</definedName>
    <definedName name="S37P13" localSheetId="0">#REF!</definedName>
    <definedName name="S37P13">#REF!</definedName>
    <definedName name="S37P14" localSheetId="2">#REF!</definedName>
    <definedName name="S37P14" localSheetId="0">#REF!</definedName>
    <definedName name="S37P14">#REF!</definedName>
    <definedName name="S37P15" localSheetId="2">#REF!</definedName>
    <definedName name="S37P15" localSheetId="0">#REF!</definedName>
    <definedName name="S37P15">#REF!</definedName>
    <definedName name="S37P16" localSheetId="2">#REF!</definedName>
    <definedName name="S37P16" localSheetId="0">#REF!</definedName>
    <definedName name="S37P16">#REF!</definedName>
    <definedName name="S37P17" localSheetId="2">#REF!</definedName>
    <definedName name="S37P17" localSheetId="0">#REF!</definedName>
    <definedName name="S37P17">#REF!</definedName>
    <definedName name="S37P18" localSheetId="2">#REF!</definedName>
    <definedName name="S37P18" localSheetId="0">#REF!</definedName>
    <definedName name="S37P18">#REF!</definedName>
    <definedName name="S37P19" localSheetId="2">#REF!</definedName>
    <definedName name="S37P19" localSheetId="0">#REF!</definedName>
    <definedName name="S37P19">#REF!</definedName>
    <definedName name="S37P2" localSheetId="2">#REF!</definedName>
    <definedName name="S37P2" localSheetId="0">#REF!</definedName>
    <definedName name="S37P2">#REF!</definedName>
    <definedName name="S37P20" localSheetId="2">#REF!</definedName>
    <definedName name="S37P20" localSheetId="0">#REF!</definedName>
    <definedName name="S37P20">#REF!</definedName>
    <definedName name="S37P21" localSheetId="2">#REF!</definedName>
    <definedName name="S37P21" localSheetId="0">#REF!</definedName>
    <definedName name="S37P21">#REF!</definedName>
    <definedName name="S37P22" localSheetId="2">#REF!</definedName>
    <definedName name="S37P22" localSheetId="0">#REF!</definedName>
    <definedName name="S37P22">#REF!</definedName>
    <definedName name="S37P23" localSheetId="2">#REF!</definedName>
    <definedName name="S37P23" localSheetId="0">#REF!</definedName>
    <definedName name="S37P23">#REF!</definedName>
    <definedName name="S37P24" localSheetId="2">#REF!</definedName>
    <definedName name="S37P24" localSheetId="0">#REF!</definedName>
    <definedName name="S37P24">#REF!</definedName>
    <definedName name="S37P3" localSheetId="2">#REF!</definedName>
    <definedName name="S37P3" localSheetId="0">#REF!</definedName>
    <definedName name="S37P3">#REF!</definedName>
    <definedName name="S37P4" localSheetId="2">#REF!</definedName>
    <definedName name="S37P4" localSheetId="0">#REF!</definedName>
    <definedName name="S37P4">#REF!</definedName>
    <definedName name="S37P5" localSheetId="2">#REF!</definedName>
    <definedName name="S37P5" localSheetId="0">#REF!</definedName>
    <definedName name="S37P5">#REF!</definedName>
    <definedName name="S37P6" localSheetId="2">#REF!</definedName>
    <definedName name="S37P6" localSheetId="0">#REF!</definedName>
    <definedName name="S37P6">#REF!</definedName>
    <definedName name="S37P7" localSheetId="2">#REF!</definedName>
    <definedName name="S37P7" localSheetId="0">#REF!</definedName>
    <definedName name="S37P7">#REF!</definedName>
    <definedName name="S37P8" localSheetId="2">#REF!</definedName>
    <definedName name="S37P8" localSheetId="0">#REF!</definedName>
    <definedName name="S37P8">#REF!</definedName>
    <definedName name="S37P9" localSheetId="2">#REF!</definedName>
    <definedName name="S37P9" localSheetId="0">#REF!</definedName>
    <definedName name="S37P9">#REF!</definedName>
    <definedName name="S37R1" localSheetId="2">#REF!</definedName>
    <definedName name="S37R1" localSheetId="0">#REF!</definedName>
    <definedName name="S37R1">#REF!</definedName>
    <definedName name="S37R10" localSheetId="2">#REF!</definedName>
    <definedName name="S37R10" localSheetId="0">#REF!</definedName>
    <definedName name="S37R10">#REF!</definedName>
    <definedName name="S37R11" localSheetId="2">#REF!</definedName>
    <definedName name="S37R11" localSheetId="0">#REF!</definedName>
    <definedName name="S37R11">#REF!</definedName>
    <definedName name="S37R12" localSheetId="2">#REF!</definedName>
    <definedName name="S37R12" localSheetId="0">#REF!</definedName>
    <definedName name="S37R12">#REF!</definedName>
    <definedName name="S37R13" localSheetId="2">#REF!</definedName>
    <definedName name="S37R13" localSheetId="0">#REF!</definedName>
    <definedName name="S37R13">#REF!</definedName>
    <definedName name="S37R14" localSheetId="2">#REF!</definedName>
    <definedName name="S37R14" localSheetId="0">#REF!</definedName>
    <definedName name="S37R14">#REF!</definedName>
    <definedName name="S37R15" localSheetId="2">#REF!</definedName>
    <definedName name="S37R15" localSheetId="0">#REF!</definedName>
    <definedName name="S37R15">#REF!</definedName>
    <definedName name="S37R16" localSheetId="2">#REF!</definedName>
    <definedName name="S37R16" localSheetId="0">#REF!</definedName>
    <definedName name="S37R16">#REF!</definedName>
    <definedName name="S37R17" localSheetId="2">#REF!</definedName>
    <definedName name="S37R17" localSheetId="0">#REF!</definedName>
    <definedName name="S37R17">#REF!</definedName>
    <definedName name="S37R18" localSheetId="2">#REF!</definedName>
    <definedName name="S37R18" localSheetId="0">#REF!</definedName>
    <definedName name="S37R18">#REF!</definedName>
    <definedName name="S37R19" localSheetId="2">#REF!</definedName>
    <definedName name="S37R19" localSheetId="0">#REF!</definedName>
    <definedName name="S37R19">#REF!</definedName>
    <definedName name="S37R2" localSheetId="2">#REF!</definedName>
    <definedName name="S37R2" localSheetId="0">#REF!</definedName>
    <definedName name="S37R2">#REF!</definedName>
    <definedName name="S37R20" localSheetId="2">#REF!</definedName>
    <definedName name="S37R20" localSheetId="0">#REF!</definedName>
    <definedName name="S37R20">#REF!</definedName>
    <definedName name="S37R21" localSheetId="2">#REF!</definedName>
    <definedName name="S37R21" localSheetId="0">#REF!</definedName>
    <definedName name="S37R21">#REF!</definedName>
    <definedName name="S37R22" localSheetId="2">#REF!</definedName>
    <definedName name="S37R22" localSheetId="0">#REF!</definedName>
    <definedName name="S37R22">#REF!</definedName>
    <definedName name="S37R23" localSheetId="2">#REF!</definedName>
    <definedName name="S37R23" localSheetId="0">#REF!</definedName>
    <definedName name="S37R23">#REF!</definedName>
    <definedName name="S37R24" localSheetId="2">#REF!</definedName>
    <definedName name="S37R24" localSheetId="0">#REF!</definedName>
    <definedName name="S37R24">#REF!</definedName>
    <definedName name="S37R3" localSheetId="2">#REF!</definedName>
    <definedName name="S37R3" localSheetId="0">#REF!</definedName>
    <definedName name="S37R3">#REF!</definedName>
    <definedName name="S37R4" localSheetId="2">#REF!</definedName>
    <definedName name="S37R4" localSheetId="0">#REF!</definedName>
    <definedName name="S37R4">#REF!</definedName>
    <definedName name="S37R5" localSheetId="2">#REF!</definedName>
    <definedName name="S37R5" localSheetId="0">#REF!</definedName>
    <definedName name="S37R5">#REF!</definedName>
    <definedName name="S37R6" localSheetId="2">#REF!</definedName>
    <definedName name="S37R6" localSheetId="0">#REF!</definedName>
    <definedName name="S37R6">#REF!</definedName>
    <definedName name="S37R7" localSheetId="2">#REF!</definedName>
    <definedName name="S37R7" localSheetId="0">#REF!</definedName>
    <definedName name="S37R7">#REF!</definedName>
    <definedName name="S37R8" localSheetId="2">#REF!</definedName>
    <definedName name="S37R8" localSheetId="0">#REF!</definedName>
    <definedName name="S37R8">#REF!</definedName>
    <definedName name="S37R9" localSheetId="2">#REF!</definedName>
    <definedName name="S37R9" localSheetId="0">#REF!</definedName>
    <definedName name="S37R9">#REF!</definedName>
    <definedName name="S38P1" localSheetId="2">#REF!</definedName>
    <definedName name="S38P1" localSheetId="0">#REF!</definedName>
    <definedName name="S38P1">#REF!</definedName>
    <definedName name="S38P10" localSheetId="2">#REF!</definedName>
    <definedName name="S38P10" localSheetId="0">#REF!</definedName>
    <definedName name="S38P10">#REF!</definedName>
    <definedName name="S38P11" localSheetId="2">#REF!</definedName>
    <definedName name="S38P11" localSheetId="0">#REF!</definedName>
    <definedName name="S38P11">#REF!</definedName>
    <definedName name="S38P12" localSheetId="2">#REF!</definedName>
    <definedName name="S38P12" localSheetId="0">#REF!</definedName>
    <definedName name="S38P12">#REF!</definedName>
    <definedName name="S38P13" localSheetId="2">#REF!</definedName>
    <definedName name="S38P13" localSheetId="0">#REF!</definedName>
    <definedName name="S38P13">#REF!</definedName>
    <definedName name="S38P14" localSheetId="2">#REF!</definedName>
    <definedName name="S38P14" localSheetId="0">#REF!</definedName>
    <definedName name="S38P14">#REF!</definedName>
    <definedName name="S38P15" localSheetId="2">#REF!</definedName>
    <definedName name="S38P15" localSheetId="0">#REF!</definedName>
    <definedName name="S38P15">#REF!</definedName>
    <definedName name="S38P16" localSheetId="2">#REF!</definedName>
    <definedName name="S38P16" localSheetId="0">#REF!</definedName>
    <definedName name="S38P16">#REF!</definedName>
    <definedName name="S38P17" localSheetId="2">#REF!</definedName>
    <definedName name="S38P17" localSheetId="0">#REF!</definedName>
    <definedName name="S38P17">#REF!</definedName>
    <definedName name="S38P18" localSheetId="2">#REF!</definedName>
    <definedName name="S38P18" localSheetId="0">#REF!</definedName>
    <definedName name="S38P18">#REF!</definedName>
    <definedName name="S38P19" localSheetId="2">#REF!</definedName>
    <definedName name="S38P19" localSheetId="0">#REF!</definedName>
    <definedName name="S38P19">#REF!</definedName>
    <definedName name="S38P2" localSheetId="2">#REF!</definedName>
    <definedName name="S38P2" localSheetId="0">#REF!</definedName>
    <definedName name="S38P2">#REF!</definedName>
    <definedName name="S38P20" localSheetId="2">#REF!</definedName>
    <definedName name="S38P20" localSheetId="0">#REF!</definedName>
    <definedName name="S38P20">#REF!</definedName>
    <definedName name="S38P21" localSheetId="2">#REF!</definedName>
    <definedName name="S38P21" localSheetId="0">#REF!</definedName>
    <definedName name="S38P21">#REF!</definedName>
    <definedName name="S38P22" localSheetId="2">#REF!</definedName>
    <definedName name="S38P22" localSheetId="0">#REF!</definedName>
    <definedName name="S38P22">#REF!</definedName>
    <definedName name="S38P23" localSheetId="2">#REF!</definedName>
    <definedName name="S38P23" localSheetId="0">#REF!</definedName>
    <definedName name="S38P23">#REF!</definedName>
    <definedName name="S38P24" localSheetId="2">#REF!</definedName>
    <definedName name="S38P24" localSheetId="0">#REF!</definedName>
    <definedName name="S38P24">#REF!</definedName>
    <definedName name="S38P3" localSheetId="2">#REF!</definedName>
    <definedName name="S38P3" localSheetId="0">#REF!</definedName>
    <definedName name="S38P3">#REF!</definedName>
    <definedName name="S38P4" localSheetId="2">#REF!</definedName>
    <definedName name="S38P4" localSheetId="0">#REF!</definedName>
    <definedName name="S38P4">#REF!</definedName>
    <definedName name="S38P5" localSheetId="2">#REF!</definedName>
    <definedName name="S38P5" localSheetId="0">#REF!</definedName>
    <definedName name="S38P5">#REF!</definedName>
    <definedName name="S38P6" localSheetId="2">#REF!</definedName>
    <definedName name="S38P6" localSheetId="0">#REF!</definedName>
    <definedName name="S38P6">#REF!</definedName>
    <definedName name="S38P7" localSheetId="2">#REF!</definedName>
    <definedName name="S38P7" localSheetId="0">#REF!</definedName>
    <definedName name="S38P7">#REF!</definedName>
    <definedName name="S38P8" localSheetId="2">#REF!</definedName>
    <definedName name="S38P8" localSheetId="0">#REF!</definedName>
    <definedName name="S38P8">#REF!</definedName>
    <definedName name="S38P9" localSheetId="2">#REF!</definedName>
    <definedName name="S38P9" localSheetId="0">#REF!</definedName>
    <definedName name="S38P9">#REF!</definedName>
    <definedName name="S38R1" localSheetId="2">#REF!</definedName>
    <definedName name="S38R1" localSheetId="0">#REF!</definedName>
    <definedName name="S38R1">#REF!</definedName>
    <definedName name="S38R10" localSheetId="2">#REF!</definedName>
    <definedName name="S38R10" localSheetId="0">#REF!</definedName>
    <definedName name="S38R10">#REF!</definedName>
    <definedName name="S38R11" localSheetId="2">#REF!</definedName>
    <definedName name="S38R11" localSheetId="0">#REF!</definedName>
    <definedName name="S38R11">#REF!</definedName>
    <definedName name="S38R12" localSheetId="2">#REF!</definedName>
    <definedName name="S38R12" localSheetId="0">#REF!</definedName>
    <definedName name="S38R12">#REF!</definedName>
    <definedName name="S38R13" localSheetId="2">#REF!</definedName>
    <definedName name="S38R13" localSheetId="0">#REF!</definedName>
    <definedName name="S38R13">#REF!</definedName>
    <definedName name="S38R14" localSheetId="2">#REF!</definedName>
    <definedName name="S38R14" localSheetId="0">#REF!</definedName>
    <definedName name="S38R14">#REF!</definedName>
    <definedName name="S38R15" localSheetId="2">#REF!</definedName>
    <definedName name="S38R15" localSheetId="0">#REF!</definedName>
    <definedName name="S38R15">#REF!</definedName>
    <definedName name="S38R16" localSheetId="2">#REF!</definedName>
    <definedName name="S38R16" localSheetId="0">#REF!</definedName>
    <definedName name="S38R16">#REF!</definedName>
    <definedName name="S38R17" localSheetId="2">#REF!</definedName>
    <definedName name="S38R17" localSheetId="0">#REF!</definedName>
    <definedName name="S38R17">#REF!</definedName>
    <definedName name="S38R18" localSheetId="2">#REF!</definedName>
    <definedName name="S38R18" localSheetId="0">#REF!</definedName>
    <definedName name="S38R18">#REF!</definedName>
    <definedName name="S38R19" localSheetId="2">#REF!</definedName>
    <definedName name="S38R19" localSheetId="0">#REF!</definedName>
    <definedName name="S38R19">#REF!</definedName>
    <definedName name="S38R2" localSheetId="2">#REF!</definedName>
    <definedName name="S38R2" localSheetId="0">#REF!</definedName>
    <definedName name="S38R2">#REF!</definedName>
    <definedName name="S38R20" localSheetId="2">#REF!</definedName>
    <definedName name="S38R20" localSheetId="0">#REF!</definedName>
    <definedName name="S38R20">#REF!</definedName>
    <definedName name="S38R21" localSheetId="2">#REF!</definedName>
    <definedName name="S38R21" localSheetId="0">#REF!</definedName>
    <definedName name="S38R21">#REF!</definedName>
    <definedName name="S38R22" localSheetId="2">#REF!</definedName>
    <definedName name="S38R22" localSheetId="0">#REF!</definedName>
    <definedName name="S38R22">#REF!</definedName>
    <definedName name="S38R23" localSheetId="2">#REF!</definedName>
    <definedName name="S38R23" localSheetId="0">#REF!</definedName>
    <definedName name="S38R23">#REF!</definedName>
    <definedName name="S38R24" localSheetId="2">#REF!</definedName>
    <definedName name="S38R24" localSheetId="0">#REF!</definedName>
    <definedName name="S38R24">#REF!</definedName>
    <definedName name="S38R3" localSheetId="2">#REF!</definedName>
    <definedName name="S38R3" localSheetId="0">#REF!</definedName>
    <definedName name="S38R3">#REF!</definedName>
    <definedName name="S38R4" localSheetId="2">#REF!</definedName>
    <definedName name="S38R4" localSheetId="0">#REF!</definedName>
    <definedName name="S38R4">#REF!</definedName>
    <definedName name="S38R5" localSheetId="2">#REF!</definedName>
    <definedName name="S38R5" localSheetId="0">#REF!</definedName>
    <definedName name="S38R5">#REF!</definedName>
    <definedName name="S38R6" localSheetId="2">#REF!</definedName>
    <definedName name="S38R6" localSheetId="0">#REF!</definedName>
    <definedName name="S38R6">#REF!</definedName>
    <definedName name="S38R7" localSheetId="2">#REF!</definedName>
    <definedName name="S38R7" localSheetId="0">#REF!</definedName>
    <definedName name="S38R7">#REF!</definedName>
    <definedName name="S38R8" localSheetId="2">#REF!</definedName>
    <definedName name="S38R8" localSheetId="0">#REF!</definedName>
    <definedName name="S38R8">#REF!</definedName>
    <definedName name="S38R9" localSheetId="2">#REF!</definedName>
    <definedName name="S38R9" localSheetId="0">#REF!</definedName>
    <definedName name="S38R9">#REF!</definedName>
    <definedName name="S39P1" localSheetId="2">#REF!</definedName>
    <definedName name="S39P1" localSheetId="0">#REF!</definedName>
    <definedName name="S39P1">#REF!</definedName>
    <definedName name="S39P10" localSheetId="2">#REF!</definedName>
    <definedName name="S39P10" localSheetId="0">#REF!</definedName>
    <definedName name="S39P10">#REF!</definedName>
    <definedName name="S39P11" localSheetId="2">#REF!</definedName>
    <definedName name="S39P11" localSheetId="0">#REF!</definedName>
    <definedName name="S39P11">#REF!</definedName>
    <definedName name="S39P12" localSheetId="2">#REF!</definedName>
    <definedName name="S39P12" localSheetId="0">#REF!</definedName>
    <definedName name="S39P12">#REF!</definedName>
    <definedName name="S39P13" localSheetId="2">#REF!</definedName>
    <definedName name="S39P13" localSheetId="0">#REF!</definedName>
    <definedName name="S39P13">#REF!</definedName>
    <definedName name="S39P14" localSheetId="2">#REF!</definedName>
    <definedName name="S39P14" localSheetId="0">#REF!</definedName>
    <definedName name="S39P14">#REF!</definedName>
    <definedName name="S39P15" localSheetId="2">#REF!</definedName>
    <definedName name="S39P15" localSheetId="0">#REF!</definedName>
    <definedName name="S39P15">#REF!</definedName>
    <definedName name="S39P16" localSheetId="2">#REF!</definedName>
    <definedName name="S39P16" localSheetId="0">#REF!</definedName>
    <definedName name="S39P16">#REF!</definedName>
    <definedName name="S39P17" localSheetId="2">#REF!</definedName>
    <definedName name="S39P17" localSheetId="0">#REF!</definedName>
    <definedName name="S39P17">#REF!</definedName>
    <definedName name="S39P18" localSheetId="2">#REF!</definedName>
    <definedName name="S39P18" localSheetId="0">#REF!</definedName>
    <definedName name="S39P18">#REF!</definedName>
    <definedName name="S39P19" localSheetId="2">#REF!</definedName>
    <definedName name="S39P19" localSheetId="0">#REF!</definedName>
    <definedName name="S39P19">#REF!</definedName>
    <definedName name="S39P2" localSheetId="2">#REF!</definedName>
    <definedName name="S39P2" localSheetId="0">#REF!</definedName>
    <definedName name="S39P2">#REF!</definedName>
    <definedName name="S39P20" localSheetId="2">#REF!</definedName>
    <definedName name="S39P20" localSheetId="0">#REF!</definedName>
    <definedName name="S39P20">#REF!</definedName>
    <definedName name="S39P21" localSheetId="2">#REF!</definedName>
    <definedName name="S39P21" localSheetId="0">#REF!</definedName>
    <definedName name="S39P21">#REF!</definedName>
    <definedName name="S39P22" localSheetId="2">#REF!</definedName>
    <definedName name="S39P22" localSheetId="0">#REF!</definedName>
    <definedName name="S39P22">#REF!</definedName>
    <definedName name="S39P23" localSheetId="2">#REF!</definedName>
    <definedName name="S39P23" localSheetId="0">#REF!</definedName>
    <definedName name="S39P23">#REF!</definedName>
    <definedName name="S39P24" localSheetId="2">#REF!</definedName>
    <definedName name="S39P24" localSheetId="0">#REF!</definedName>
    <definedName name="S39P24">#REF!</definedName>
    <definedName name="S39P3" localSheetId="2">#REF!</definedName>
    <definedName name="S39P3" localSheetId="0">#REF!</definedName>
    <definedName name="S39P3">#REF!</definedName>
    <definedName name="S39P4" localSheetId="2">#REF!</definedName>
    <definedName name="S39P4" localSheetId="0">#REF!</definedName>
    <definedName name="S39P4">#REF!</definedName>
    <definedName name="S39P5" localSheetId="2">#REF!</definedName>
    <definedName name="S39P5" localSheetId="0">#REF!</definedName>
    <definedName name="S39P5">#REF!</definedName>
    <definedName name="S39P6" localSheetId="2">#REF!</definedName>
    <definedName name="S39P6" localSheetId="0">#REF!</definedName>
    <definedName name="S39P6">#REF!</definedName>
    <definedName name="S39P7" localSheetId="2">#REF!</definedName>
    <definedName name="S39P7" localSheetId="0">#REF!</definedName>
    <definedName name="S39P7">#REF!</definedName>
    <definedName name="S39P8" localSheetId="2">#REF!</definedName>
    <definedName name="S39P8" localSheetId="0">#REF!</definedName>
    <definedName name="S39P8">#REF!</definedName>
    <definedName name="S39P9" localSheetId="2">#REF!</definedName>
    <definedName name="S39P9" localSheetId="0">#REF!</definedName>
    <definedName name="S39P9">#REF!</definedName>
    <definedName name="S39R1" localSheetId="2">#REF!</definedName>
    <definedName name="S39R1" localSheetId="0">#REF!</definedName>
    <definedName name="S39R1">#REF!</definedName>
    <definedName name="S39R10" localSheetId="2">#REF!</definedName>
    <definedName name="S39R10" localSheetId="0">#REF!</definedName>
    <definedName name="S39R10">#REF!</definedName>
    <definedName name="S39R11" localSheetId="2">#REF!</definedName>
    <definedName name="S39R11" localSheetId="0">#REF!</definedName>
    <definedName name="S39R11">#REF!</definedName>
    <definedName name="S39R12" localSheetId="2">#REF!</definedName>
    <definedName name="S39R12" localSheetId="0">#REF!</definedName>
    <definedName name="S39R12">#REF!</definedName>
    <definedName name="S39R13" localSheetId="2">#REF!</definedName>
    <definedName name="S39R13" localSheetId="0">#REF!</definedName>
    <definedName name="S39R13">#REF!</definedName>
    <definedName name="S39R14" localSheetId="2">#REF!</definedName>
    <definedName name="S39R14" localSheetId="0">#REF!</definedName>
    <definedName name="S39R14">#REF!</definedName>
    <definedName name="S39R15" localSheetId="2">#REF!</definedName>
    <definedName name="S39R15" localSheetId="0">#REF!</definedName>
    <definedName name="S39R15">#REF!</definedName>
    <definedName name="S39R16" localSheetId="2">#REF!</definedName>
    <definedName name="S39R16" localSheetId="0">#REF!</definedName>
    <definedName name="S39R16">#REF!</definedName>
    <definedName name="S39R17" localSheetId="2">#REF!</definedName>
    <definedName name="S39R17" localSheetId="0">#REF!</definedName>
    <definedName name="S39R17">#REF!</definedName>
    <definedName name="S39R18" localSheetId="2">#REF!</definedName>
    <definedName name="S39R18" localSheetId="0">#REF!</definedName>
    <definedName name="S39R18">#REF!</definedName>
    <definedName name="S39R19" localSheetId="2">#REF!</definedName>
    <definedName name="S39R19" localSheetId="0">#REF!</definedName>
    <definedName name="S39R19">#REF!</definedName>
    <definedName name="S39R2" localSheetId="2">#REF!</definedName>
    <definedName name="S39R2" localSheetId="0">#REF!</definedName>
    <definedName name="S39R2">#REF!</definedName>
    <definedName name="S39R20" localSheetId="2">#REF!</definedName>
    <definedName name="S39R20" localSheetId="0">#REF!</definedName>
    <definedName name="S39R20">#REF!</definedName>
    <definedName name="S39R21" localSheetId="2">#REF!</definedName>
    <definedName name="S39R21" localSheetId="0">#REF!</definedName>
    <definedName name="S39R21">#REF!</definedName>
    <definedName name="S39R22" localSheetId="2">#REF!</definedName>
    <definedName name="S39R22" localSheetId="0">#REF!</definedName>
    <definedName name="S39R22">#REF!</definedName>
    <definedName name="S39R23" localSheetId="2">#REF!</definedName>
    <definedName name="S39R23" localSheetId="0">#REF!</definedName>
    <definedName name="S39R23">#REF!</definedName>
    <definedName name="S39R24" localSheetId="2">#REF!</definedName>
    <definedName name="S39R24" localSheetId="0">#REF!</definedName>
    <definedName name="S39R24">#REF!</definedName>
    <definedName name="S39R3" localSheetId="2">#REF!</definedName>
    <definedName name="S39R3" localSheetId="0">#REF!</definedName>
    <definedName name="S39R3">#REF!</definedName>
    <definedName name="S39R4" localSheetId="2">#REF!</definedName>
    <definedName name="S39R4" localSheetId="0">#REF!</definedName>
    <definedName name="S39R4">#REF!</definedName>
    <definedName name="S39R5" localSheetId="2">#REF!</definedName>
    <definedName name="S39R5" localSheetId="0">#REF!</definedName>
    <definedName name="S39R5">#REF!</definedName>
    <definedName name="S39R6" localSheetId="2">#REF!</definedName>
    <definedName name="S39R6" localSheetId="0">#REF!</definedName>
    <definedName name="S39R6">#REF!</definedName>
    <definedName name="S39R7" localSheetId="2">#REF!</definedName>
    <definedName name="S39R7" localSheetId="0">#REF!</definedName>
    <definedName name="S39R7">#REF!</definedName>
    <definedName name="S39R8" localSheetId="2">#REF!</definedName>
    <definedName name="S39R8" localSheetId="0">#REF!</definedName>
    <definedName name="S39R8">#REF!</definedName>
    <definedName name="S39R9" localSheetId="2">#REF!</definedName>
    <definedName name="S39R9" localSheetId="0">#REF!</definedName>
    <definedName name="S39R9">#REF!</definedName>
    <definedName name="S3P1" localSheetId="2">#REF!</definedName>
    <definedName name="S3P1" localSheetId="0">#REF!</definedName>
    <definedName name="S3P1">#REF!</definedName>
    <definedName name="S3P10" localSheetId="2">#REF!</definedName>
    <definedName name="S3P10" localSheetId="0">#REF!</definedName>
    <definedName name="S3P10">#REF!</definedName>
    <definedName name="S3P11" localSheetId="2">#REF!</definedName>
    <definedName name="S3P11" localSheetId="0">#REF!</definedName>
    <definedName name="S3P11">#REF!</definedName>
    <definedName name="S3P12" localSheetId="2">#REF!</definedName>
    <definedName name="S3P12" localSheetId="0">#REF!</definedName>
    <definedName name="S3P12">#REF!</definedName>
    <definedName name="S3P13" localSheetId="2">#REF!</definedName>
    <definedName name="S3P13" localSheetId="0">#REF!</definedName>
    <definedName name="S3P13">#REF!</definedName>
    <definedName name="S3P14" localSheetId="2">#REF!</definedName>
    <definedName name="S3P14" localSheetId="0">#REF!</definedName>
    <definedName name="S3P14">#REF!</definedName>
    <definedName name="S3P15" localSheetId="2">#REF!</definedName>
    <definedName name="S3P15" localSheetId="0">#REF!</definedName>
    <definedName name="S3P15">#REF!</definedName>
    <definedName name="S3P16" localSheetId="2">#REF!</definedName>
    <definedName name="S3P16" localSheetId="0">#REF!</definedName>
    <definedName name="S3P16">#REF!</definedName>
    <definedName name="S3P17" localSheetId="2">#REF!</definedName>
    <definedName name="S3P17" localSheetId="0">#REF!</definedName>
    <definedName name="S3P17">#REF!</definedName>
    <definedName name="S3P18" localSheetId="2">#REF!</definedName>
    <definedName name="S3P18" localSheetId="0">#REF!</definedName>
    <definedName name="S3P18">#REF!</definedName>
    <definedName name="S3P19" localSheetId="2">#REF!</definedName>
    <definedName name="S3P19" localSheetId="0">#REF!</definedName>
    <definedName name="S3P19">#REF!</definedName>
    <definedName name="S3P2" localSheetId="2">#REF!</definedName>
    <definedName name="S3P2" localSheetId="0">#REF!</definedName>
    <definedName name="S3P2">#REF!</definedName>
    <definedName name="S3P20" localSheetId="2">#REF!</definedName>
    <definedName name="S3P20" localSheetId="0">#REF!</definedName>
    <definedName name="S3P20">#REF!</definedName>
    <definedName name="S3P21" localSheetId="2">#REF!</definedName>
    <definedName name="S3P21" localSheetId="0">#REF!</definedName>
    <definedName name="S3P21">#REF!</definedName>
    <definedName name="S3P22" localSheetId="2">#REF!</definedName>
    <definedName name="S3P22" localSheetId="0">#REF!</definedName>
    <definedName name="S3P22">#REF!</definedName>
    <definedName name="S3P23" localSheetId="2">#REF!</definedName>
    <definedName name="S3P23" localSheetId="0">#REF!</definedName>
    <definedName name="S3P23">#REF!</definedName>
    <definedName name="S3P24" localSheetId="2">#REF!</definedName>
    <definedName name="S3P24" localSheetId="0">#REF!</definedName>
    <definedName name="S3P24">#REF!</definedName>
    <definedName name="S3P3" localSheetId="2">#REF!</definedName>
    <definedName name="S3P3" localSheetId="0">#REF!</definedName>
    <definedName name="S3P3">#REF!</definedName>
    <definedName name="S3P4" localSheetId="2">#REF!</definedName>
    <definedName name="S3P4" localSheetId="0">#REF!</definedName>
    <definedName name="S3P4">#REF!</definedName>
    <definedName name="S3P5" localSheetId="2">#REF!</definedName>
    <definedName name="S3P5" localSheetId="0">#REF!</definedName>
    <definedName name="S3P5">#REF!</definedName>
    <definedName name="S3P6" localSheetId="2">#REF!</definedName>
    <definedName name="S3P6" localSheetId="0">#REF!</definedName>
    <definedName name="S3P6">#REF!</definedName>
    <definedName name="S3P7" localSheetId="2">#REF!</definedName>
    <definedName name="S3P7" localSheetId="0">#REF!</definedName>
    <definedName name="S3P7">#REF!</definedName>
    <definedName name="S3P8" localSheetId="2">#REF!</definedName>
    <definedName name="S3P8" localSheetId="0">#REF!</definedName>
    <definedName name="S3P8">#REF!</definedName>
    <definedName name="S3P9" localSheetId="2">#REF!</definedName>
    <definedName name="S3P9" localSheetId="0">#REF!</definedName>
    <definedName name="S3P9">#REF!</definedName>
    <definedName name="S3R1" localSheetId="2">#REF!</definedName>
    <definedName name="S3R1" localSheetId="0">#REF!</definedName>
    <definedName name="S3R1">#REF!</definedName>
    <definedName name="S3R10" localSheetId="2">#REF!</definedName>
    <definedName name="S3R10" localSheetId="0">#REF!</definedName>
    <definedName name="S3R10">#REF!</definedName>
    <definedName name="S3R11" localSheetId="2">#REF!</definedName>
    <definedName name="S3R11" localSheetId="0">#REF!</definedName>
    <definedName name="S3R11">#REF!</definedName>
    <definedName name="S3R12" localSheetId="2">#REF!</definedName>
    <definedName name="S3R12" localSheetId="0">#REF!</definedName>
    <definedName name="S3R12">#REF!</definedName>
    <definedName name="S3R13" localSheetId="2">#REF!</definedName>
    <definedName name="S3R13" localSheetId="0">#REF!</definedName>
    <definedName name="S3R13">#REF!</definedName>
    <definedName name="S3R14" localSheetId="2">#REF!</definedName>
    <definedName name="S3R14" localSheetId="0">#REF!</definedName>
    <definedName name="S3R14">#REF!</definedName>
    <definedName name="S3R15" localSheetId="2">#REF!</definedName>
    <definedName name="S3R15" localSheetId="0">#REF!</definedName>
    <definedName name="S3R15">#REF!</definedName>
    <definedName name="S3R16" localSheetId="2">#REF!</definedName>
    <definedName name="S3R16" localSheetId="0">#REF!</definedName>
    <definedName name="S3R16">#REF!</definedName>
    <definedName name="S3R17" localSheetId="2">#REF!</definedName>
    <definedName name="S3R17" localSheetId="0">#REF!</definedName>
    <definedName name="S3R17">#REF!</definedName>
    <definedName name="S3R18" localSheetId="2">#REF!</definedName>
    <definedName name="S3R18" localSheetId="0">#REF!</definedName>
    <definedName name="S3R18">#REF!</definedName>
    <definedName name="S3R19" localSheetId="2">#REF!</definedName>
    <definedName name="S3R19" localSheetId="0">#REF!</definedName>
    <definedName name="S3R19">#REF!</definedName>
    <definedName name="S3R2" localSheetId="2">#REF!</definedName>
    <definedName name="S3R2" localSheetId="0">#REF!</definedName>
    <definedName name="S3R2">#REF!</definedName>
    <definedName name="S3R20" localSheetId="2">#REF!</definedName>
    <definedName name="S3R20" localSheetId="0">#REF!</definedName>
    <definedName name="S3R20">#REF!</definedName>
    <definedName name="S3R21" localSheetId="2">#REF!</definedName>
    <definedName name="S3R21" localSheetId="0">#REF!</definedName>
    <definedName name="S3R21">#REF!</definedName>
    <definedName name="S3R22" localSheetId="2">#REF!</definedName>
    <definedName name="S3R22" localSheetId="0">#REF!</definedName>
    <definedName name="S3R22">#REF!</definedName>
    <definedName name="S3R23" localSheetId="2">#REF!</definedName>
    <definedName name="S3R23" localSheetId="0">#REF!</definedName>
    <definedName name="S3R23">#REF!</definedName>
    <definedName name="S3R24" localSheetId="2">#REF!</definedName>
    <definedName name="S3R24" localSheetId="0">#REF!</definedName>
    <definedName name="S3R24">#REF!</definedName>
    <definedName name="S3R3" localSheetId="2">#REF!</definedName>
    <definedName name="S3R3" localSheetId="0">#REF!</definedName>
    <definedName name="S3R3">#REF!</definedName>
    <definedName name="S3R4" localSheetId="2">#REF!</definedName>
    <definedName name="S3R4" localSheetId="0">#REF!</definedName>
    <definedName name="S3R4">#REF!</definedName>
    <definedName name="S3R5" localSheetId="2">#REF!</definedName>
    <definedName name="S3R5" localSheetId="0">#REF!</definedName>
    <definedName name="S3R5">#REF!</definedName>
    <definedName name="S3R6" localSheetId="2">#REF!</definedName>
    <definedName name="S3R6" localSheetId="0">#REF!</definedName>
    <definedName name="S3R6">#REF!</definedName>
    <definedName name="S3R7" localSheetId="2">#REF!</definedName>
    <definedName name="S3R7" localSheetId="0">#REF!</definedName>
    <definedName name="S3R7">#REF!</definedName>
    <definedName name="S3R8" localSheetId="2">#REF!</definedName>
    <definedName name="S3R8" localSheetId="0">#REF!</definedName>
    <definedName name="S3R8">#REF!</definedName>
    <definedName name="S3R9" localSheetId="2">#REF!</definedName>
    <definedName name="S3R9" localSheetId="0">#REF!</definedName>
    <definedName name="S3R9">#REF!</definedName>
    <definedName name="S40P1" localSheetId="2">#REF!</definedName>
    <definedName name="S40P1" localSheetId="0">#REF!</definedName>
    <definedName name="S40P1">#REF!</definedName>
    <definedName name="S40P10" localSheetId="2">#REF!</definedName>
    <definedName name="S40P10" localSheetId="0">#REF!</definedName>
    <definedName name="S40P10">#REF!</definedName>
    <definedName name="S40P11" localSheetId="2">#REF!</definedName>
    <definedName name="S40P11" localSheetId="0">#REF!</definedName>
    <definedName name="S40P11">#REF!</definedName>
    <definedName name="S40P12" localSheetId="2">#REF!</definedName>
    <definedName name="S40P12" localSheetId="0">#REF!</definedName>
    <definedName name="S40P12">#REF!</definedName>
    <definedName name="S40P13" localSheetId="2">#REF!</definedName>
    <definedName name="S40P13" localSheetId="0">#REF!</definedName>
    <definedName name="S40P13">#REF!</definedName>
    <definedName name="S40P14" localSheetId="2">#REF!</definedName>
    <definedName name="S40P14" localSheetId="0">#REF!</definedName>
    <definedName name="S40P14">#REF!</definedName>
    <definedName name="S40P15" localSheetId="2">#REF!</definedName>
    <definedName name="S40P15" localSheetId="0">#REF!</definedName>
    <definedName name="S40P15">#REF!</definedName>
    <definedName name="S40P16" localSheetId="2">#REF!</definedName>
    <definedName name="S40P16" localSheetId="0">#REF!</definedName>
    <definedName name="S40P16">#REF!</definedName>
    <definedName name="S40P17" localSheetId="2">#REF!</definedName>
    <definedName name="S40P17" localSheetId="0">#REF!</definedName>
    <definedName name="S40P17">#REF!</definedName>
    <definedName name="S40P18" localSheetId="2">#REF!</definedName>
    <definedName name="S40P18" localSheetId="0">#REF!</definedName>
    <definedName name="S40P18">#REF!</definedName>
    <definedName name="S40P19" localSheetId="2">#REF!</definedName>
    <definedName name="S40P19" localSheetId="0">#REF!</definedName>
    <definedName name="S40P19">#REF!</definedName>
    <definedName name="S40P2" localSheetId="2">#REF!</definedName>
    <definedName name="S40P2" localSheetId="0">#REF!</definedName>
    <definedName name="S40P2">#REF!</definedName>
    <definedName name="S40P20" localSheetId="2">#REF!</definedName>
    <definedName name="S40P20" localSheetId="0">#REF!</definedName>
    <definedName name="S40P20">#REF!</definedName>
    <definedName name="S40P21" localSheetId="2">#REF!</definedName>
    <definedName name="S40P21" localSheetId="0">#REF!</definedName>
    <definedName name="S40P21">#REF!</definedName>
    <definedName name="S40P22" localSheetId="2">#REF!</definedName>
    <definedName name="S40P22" localSheetId="0">#REF!</definedName>
    <definedName name="S40P22">#REF!</definedName>
    <definedName name="S40P23" localSheetId="2">#REF!</definedName>
    <definedName name="S40P23" localSheetId="0">#REF!</definedName>
    <definedName name="S40P23">#REF!</definedName>
    <definedName name="S40P24" localSheetId="2">#REF!</definedName>
    <definedName name="S40P24" localSheetId="0">#REF!</definedName>
    <definedName name="S40P24">#REF!</definedName>
    <definedName name="S40P3" localSheetId="2">#REF!</definedName>
    <definedName name="S40P3" localSheetId="0">#REF!</definedName>
    <definedName name="S40P3">#REF!</definedName>
    <definedName name="S40P4" localSheetId="2">#REF!</definedName>
    <definedName name="S40P4" localSheetId="0">#REF!</definedName>
    <definedName name="S40P4">#REF!</definedName>
    <definedName name="S40P5" localSheetId="2">#REF!</definedName>
    <definedName name="S40P5" localSheetId="0">#REF!</definedName>
    <definedName name="S40P5">#REF!</definedName>
    <definedName name="S40P6" localSheetId="2">#REF!</definedName>
    <definedName name="S40P6" localSheetId="0">#REF!</definedName>
    <definedName name="S40P6">#REF!</definedName>
    <definedName name="S40P7" localSheetId="2">#REF!</definedName>
    <definedName name="S40P7" localSheetId="0">#REF!</definedName>
    <definedName name="S40P7">#REF!</definedName>
    <definedName name="S40P8" localSheetId="2">#REF!</definedName>
    <definedName name="S40P8" localSheetId="0">#REF!</definedName>
    <definedName name="S40P8">#REF!</definedName>
    <definedName name="S40P9" localSheetId="2">#REF!</definedName>
    <definedName name="S40P9" localSheetId="0">#REF!</definedName>
    <definedName name="S40P9">#REF!</definedName>
    <definedName name="S40R1" localSheetId="2">#REF!</definedName>
    <definedName name="S40R1" localSheetId="0">#REF!</definedName>
    <definedName name="S40R1">#REF!</definedName>
    <definedName name="S40R10" localSheetId="2">#REF!</definedName>
    <definedName name="S40R10" localSheetId="0">#REF!</definedName>
    <definedName name="S40R10">#REF!</definedName>
    <definedName name="S40R11" localSheetId="2">#REF!</definedName>
    <definedName name="S40R11" localSheetId="0">#REF!</definedName>
    <definedName name="S40R11">#REF!</definedName>
    <definedName name="S40R12" localSheetId="2">#REF!</definedName>
    <definedName name="S40R12" localSheetId="0">#REF!</definedName>
    <definedName name="S40R12">#REF!</definedName>
    <definedName name="S40R13" localSheetId="2">#REF!</definedName>
    <definedName name="S40R13" localSheetId="0">#REF!</definedName>
    <definedName name="S40R13">#REF!</definedName>
    <definedName name="S40R14" localSheetId="2">#REF!</definedName>
    <definedName name="S40R14" localSheetId="0">#REF!</definedName>
    <definedName name="S40R14">#REF!</definedName>
    <definedName name="S40R15" localSheetId="2">#REF!</definedName>
    <definedName name="S40R15" localSheetId="0">#REF!</definedName>
    <definedName name="S40R15">#REF!</definedName>
    <definedName name="S40R16" localSheetId="2">#REF!</definedName>
    <definedName name="S40R16" localSheetId="0">#REF!</definedName>
    <definedName name="S40R16">#REF!</definedName>
    <definedName name="S40R17" localSheetId="2">#REF!</definedName>
    <definedName name="S40R17" localSheetId="0">#REF!</definedName>
    <definedName name="S40R17">#REF!</definedName>
    <definedName name="S40R18" localSheetId="2">#REF!</definedName>
    <definedName name="S40R18" localSheetId="0">#REF!</definedName>
    <definedName name="S40R18">#REF!</definedName>
    <definedName name="S40R19" localSheetId="2">#REF!</definedName>
    <definedName name="S40R19" localSheetId="0">#REF!</definedName>
    <definedName name="S40R19">#REF!</definedName>
    <definedName name="S40R2" localSheetId="2">#REF!</definedName>
    <definedName name="S40R2" localSheetId="0">#REF!</definedName>
    <definedName name="S40R2">#REF!</definedName>
    <definedName name="S40R20" localSheetId="2">#REF!</definedName>
    <definedName name="S40R20" localSheetId="0">#REF!</definedName>
    <definedName name="S40R20">#REF!</definedName>
    <definedName name="S40R21" localSheetId="2">#REF!</definedName>
    <definedName name="S40R21" localSheetId="0">#REF!</definedName>
    <definedName name="S40R21">#REF!</definedName>
    <definedName name="S40R22" localSheetId="2">#REF!</definedName>
    <definedName name="S40R22" localSheetId="0">#REF!</definedName>
    <definedName name="S40R22">#REF!</definedName>
    <definedName name="S40R23" localSheetId="2">#REF!</definedName>
    <definedName name="S40R23" localSheetId="0">#REF!</definedName>
    <definedName name="S40R23">#REF!</definedName>
    <definedName name="S40R24" localSheetId="2">#REF!</definedName>
    <definedName name="S40R24" localSheetId="0">#REF!</definedName>
    <definedName name="S40R24">#REF!</definedName>
    <definedName name="S40R3" localSheetId="2">#REF!</definedName>
    <definedName name="S40R3" localSheetId="0">#REF!</definedName>
    <definedName name="S40R3">#REF!</definedName>
    <definedName name="S40R4" localSheetId="2">#REF!</definedName>
    <definedName name="S40R4" localSheetId="0">#REF!</definedName>
    <definedName name="S40R4">#REF!</definedName>
    <definedName name="S40R5" localSheetId="2">#REF!</definedName>
    <definedName name="S40R5" localSheetId="0">#REF!</definedName>
    <definedName name="S40R5">#REF!</definedName>
    <definedName name="S40R6" localSheetId="2">#REF!</definedName>
    <definedName name="S40R6" localSheetId="0">#REF!</definedName>
    <definedName name="S40R6">#REF!</definedName>
    <definedName name="S40R7" localSheetId="2">#REF!</definedName>
    <definedName name="S40R7" localSheetId="0">#REF!</definedName>
    <definedName name="S40R7">#REF!</definedName>
    <definedName name="S40R8" localSheetId="2">#REF!</definedName>
    <definedName name="S40R8" localSheetId="0">#REF!</definedName>
    <definedName name="S40R8">#REF!</definedName>
    <definedName name="S40R9" localSheetId="2">#REF!</definedName>
    <definedName name="S40R9" localSheetId="0">#REF!</definedName>
    <definedName name="S40R9">#REF!</definedName>
    <definedName name="S41P1" localSheetId="2">#REF!</definedName>
    <definedName name="S41P1" localSheetId="0">#REF!</definedName>
    <definedName name="S41P1">#REF!</definedName>
    <definedName name="S41P10" localSheetId="2">#REF!</definedName>
    <definedName name="S41P10" localSheetId="0">#REF!</definedName>
    <definedName name="S41P10">#REF!</definedName>
    <definedName name="S41P11" localSheetId="2">#REF!</definedName>
    <definedName name="S41P11" localSheetId="0">#REF!</definedName>
    <definedName name="S41P11">#REF!</definedName>
    <definedName name="S41P12" localSheetId="2">#REF!</definedName>
    <definedName name="S41P12" localSheetId="0">#REF!</definedName>
    <definedName name="S41P12">#REF!</definedName>
    <definedName name="S41P13" localSheetId="2">#REF!</definedName>
    <definedName name="S41P13" localSheetId="0">#REF!</definedName>
    <definedName name="S41P13">#REF!</definedName>
    <definedName name="S41P14" localSheetId="2">#REF!</definedName>
    <definedName name="S41P14" localSheetId="0">#REF!</definedName>
    <definedName name="S41P14">#REF!</definedName>
    <definedName name="S41P15" localSheetId="2">#REF!</definedName>
    <definedName name="S41P15" localSheetId="0">#REF!</definedName>
    <definedName name="S41P15">#REF!</definedName>
    <definedName name="S41P16" localSheetId="2">#REF!</definedName>
    <definedName name="S41P16" localSheetId="0">#REF!</definedName>
    <definedName name="S41P16">#REF!</definedName>
    <definedName name="S41P17" localSheetId="2">#REF!</definedName>
    <definedName name="S41P17" localSheetId="0">#REF!</definedName>
    <definedName name="S41P17">#REF!</definedName>
    <definedName name="S41P18" localSheetId="2">#REF!</definedName>
    <definedName name="S41P18" localSheetId="0">#REF!</definedName>
    <definedName name="S41P18">#REF!</definedName>
    <definedName name="S41P19" localSheetId="2">#REF!</definedName>
    <definedName name="S41P19" localSheetId="0">#REF!</definedName>
    <definedName name="S41P19">#REF!</definedName>
    <definedName name="S41P2" localSheetId="2">#REF!</definedName>
    <definedName name="S41P2" localSheetId="0">#REF!</definedName>
    <definedName name="S41P2">#REF!</definedName>
    <definedName name="S41P20" localSheetId="2">#REF!</definedName>
    <definedName name="S41P20" localSheetId="0">#REF!</definedName>
    <definedName name="S41P20">#REF!</definedName>
    <definedName name="S41P21" localSheetId="2">#REF!</definedName>
    <definedName name="S41P21" localSheetId="0">#REF!</definedName>
    <definedName name="S41P21">#REF!</definedName>
    <definedName name="S41P22" localSheetId="2">#REF!</definedName>
    <definedName name="S41P22" localSheetId="0">#REF!</definedName>
    <definedName name="S41P22">#REF!</definedName>
    <definedName name="S41P23" localSheetId="2">#REF!</definedName>
    <definedName name="S41P23" localSheetId="0">#REF!</definedName>
    <definedName name="S41P23">#REF!</definedName>
    <definedName name="S41P24" localSheetId="2">#REF!</definedName>
    <definedName name="S41P24" localSheetId="0">#REF!</definedName>
    <definedName name="S41P24">#REF!</definedName>
    <definedName name="S41P3" localSheetId="2">#REF!</definedName>
    <definedName name="S41P3" localSheetId="0">#REF!</definedName>
    <definedName name="S41P3">#REF!</definedName>
    <definedName name="S41P4" localSheetId="2">#REF!</definedName>
    <definedName name="S41P4" localSheetId="0">#REF!</definedName>
    <definedName name="S41P4">#REF!</definedName>
    <definedName name="S41P5" localSheetId="2">#REF!</definedName>
    <definedName name="S41P5" localSheetId="0">#REF!</definedName>
    <definedName name="S41P5">#REF!</definedName>
    <definedName name="S41P6" localSheetId="2">#REF!</definedName>
    <definedName name="S41P6" localSheetId="0">#REF!</definedName>
    <definedName name="S41P6">#REF!</definedName>
    <definedName name="S41P7" localSheetId="2">#REF!</definedName>
    <definedName name="S41P7" localSheetId="0">#REF!</definedName>
    <definedName name="S41P7">#REF!</definedName>
    <definedName name="S41P8" localSheetId="2">#REF!</definedName>
    <definedName name="S41P8" localSheetId="0">#REF!</definedName>
    <definedName name="S41P8">#REF!</definedName>
    <definedName name="S41P9" localSheetId="2">#REF!</definedName>
    <definedName name="S41P9" localSheetId="0">#REF!</definedName>
    <definedName name="S41P9">#REF!</definedName>
    <definedName name="S41R1" localSheetId="2">#REF!</definedName>
    <definedName name="S41R1" localSheetId="0">#REF!</definedName>
    <definedName name="S41R1">#REF!</definedName>
    <definedName name="S41R10" localSheetId="2">#REF!</definedName>
    <definedName name="S41R10" localSheetId="0">#REF!</definedName>
    <definedName name="S41R10">#REF!</definedName>
    <definedName name="S41R11" localSheetId="2">#REF!</definedName>
    <definedName name="S41R11" localSheetId="0">#REF!</definedName>
    <definedName name="S41R11">#REF!</definedName>
    <definedName name="S41R12" localSheetId="2">#REF!</definedName>
    <definedName name="S41R12" localSheetId="0">#REF!</definedName>
    <definedName name="S41R12">#REF!</definedName>
    <definedName name="S41R13" localSheetId="2">#REF!</definedName>
    <definedName name="S41R13" localSheetId="0">#REF!</definedName>
    <definedName name="S41R13">#REF!</definedName>
    <definedName name="S41R14" localSheetId="2">#REF!</definedName>
    <definedName name="S41R14" localSheetId="0">#REF!</definedName>
    <definedName name="S41R14">#REF!</definedName>
    <definedName name="S41R15" localSheetId="2">#REF!</definedName>
    <definedName name="S41R15" localSheetId="0">#REF!</definedName>
    <definedName name="S41R15">#REF!</definedName>
    <definedName name="S41R16" localSheetId="2">#REF!</definedName>
    <definedName name="S41R16" localSheetId="0">#REF!</definedName>
    <definedName name="S41R16">#REF!</definedName>
    <definedName name="S41R17" localSheetId="2">#REF!</definedName>
    <definedName name="S41R17" localSheetId="0">#REF!</definedName>
    <definedName name="S41R17">#REF!</definedName>
    <definedName name="S41R18" localSheetId="2">#REF!</definedName>
    <definedName name="S41R18" localSheetId="0">#REF!</definedName>
    <definedName name="S41R18">#REF!</definedName>
    <definedName name="S41R19" localSheetId="2">#REF!</definedName>
    <definedName name="S41R19" localSheetId="0">#REF!</definedName>
    <definedName name="S41R19">#REF!</definedName>
    <definedName name="S41R2" localSheetId="2">#REF!</definedName>
    <definedName name="S41R2" localSheetId="0">#REF!</definedName>
    <definedName name="S41R2">#REF!</definedName>
    <definedName name="S41R20" localSheetId="2">#REF!</definedName>
    <definedName name="S41R20" localSheetId="0">#REF!</definedName>
    <definedName name="S41R20">#REF!</definedName>
    <definedName name="S41R21" localSheetId="2">#REF!</definedName>
    <definedName name="S41R21" localSheetId="0">#REF!</definedName>
    <definedName name="S41R21">#REF!</definedName>
    <definedName name="S41R22" localSheetId="2">#REF!</definedName>
    <definedName name="S41R22" localSheetId="0">#REF!</definedName>
    <definedName name="S41R22">#REF!</definedName>
    <definedName name="S41R23" localSheetId="2">#REF!</definedName>
    <definedName name="S41R23" localSheetId="0">#REF!</definedName>
    <definedName name="S41R23">#REF!</definedName>
    <definedName name="S41R24" localSheetId="2">#REF!</definedName>
    <definedName name="S41R24" localSheetId="0">#REF!</definedName>
    <definedName name="S41R24">#REF!</definedName>
    <definedName name="S41R3" localSheetId="2">#REF!</definedName>
    <definedName name="S41R3" localSheetId="0">#REF!</definedName>
    <definedName name="S41R3">#REF!</definedName>
    <definedName name="S41R4" localSheetId="2">#REF!</definedName>
    <definedName name="S41R4" localSheetId="0">#REF!</definedName>
    <definedName name="S41R4">#REF!</definedName>
    <definedName name="S41R5" localSheetId="2">#REF!</definedName>
    <definedName name="S41R5" localSheetId="0">#REF!</definedName>
    <definedName name="S41R5">#REF!</definedName>
    <definedName name="S41R6" localSheetId="2">#REF!</definedName>
    <definedName name="S41R6" localSheetId="0">#REF!</definedName>
    <definedName name="S41R6">#REF!</definedName>
    <definedName name="S41R7" localSheetId="2">#REF!</definedName>
    <definedName name="S41R7" localSheetId="0">#REF!</definedName>
    <definedName name="S41R7">#REF!</definedName>
    <definedName name="S41R8" localSheetId="2">#REF!</definedName>
    <definedName name="S41R8" localSheetId="0">#REF!</definedName>
    <definedName name="S41R8">#REF!</definedName>
    <definedName name="S41R9" localSheetId="2">#REF!</definedName>
    <definedName name="S41R9" localSheetId="0">#REF!</definedName>
    <definedName name="S41R9">#REF!</definedName>
    <definedName name="S42P1" localSheetId="2">#REF!</definedName>
    <definedName name="S42P1" localSheetId="0">#REF!</definedName>
    <definedName name="S42P1">#REF!</definedName>
    <definedName name="S42P10" localSheetId="2">#REF!</definedName>
    <definedName name="S42P10" localSheetId="0">#REF!</definedName>
    <definedName name="S42P10">#REF!</definedName>
    <definedName name="S42P11" localSheetId="2">#REF!</definedName>
    <definedName name="S42P11" localSheetId="0">#REF!</definedName>
    <definedName name="S42P11">#REF!</definedName>
    <definedName name="S42P12" localSheetId="2">#REF!</definedName>
    <definedName name="S42P12" localSheetId="0">#REF!</definedName>
    <definedName name="S42P12">#REF!</definedName>
    <definedName name="S42P13" localSheetId="2">#REF!</definedName>
    <definedName name="S42P13" localSheetId="0">#REF!</definedName>
    <definedName name="S42P13">#REF!</definedName>
    <definedName name="S42P14" localSheetId="2">#REF!</definedName>
    <definedName name="S42P14" localSheetId="0">#REF!</definedName>
    <definedName name="S42P14">#REF!</definedName>
    <definedName name="S42P15" localSheetId="2">#REF!</definedName>
    <definedName name="S42P15" localSheetId="0">#REF!</definedName>
    <definedName name="S42P15">#REF!</definedName>
    <definedName name="S42P16" localSheetId="2">#REF!</definedName>
    <definedName name="S42P16" localSheetId="0">#REF!</definedName>
    <definedName name="S42P16">#REF!</definedName>
    <definedName name="S42P17" localSheetId="2">#REF!</definedName>
    <definedName name="S42P17" localSheetId="0">#REF!</definedName>
    <definedName name="S42P17">#REF!</definedName>
    <definedName name="S42P18" localSheetId="2">#REF!</definedName>
    <definedName name="S42P18" localSheetId="0">#REF!</definedName>
    <definedName name="S42P18">#REF!</definedName>
    <definedName name="S42P19" localSheetId="2">#REF!</definedName>
    <definedName name="S42P19" localSheetId="0">#REF!</definedName>
    <definedName name="S42P19">#REF!</definedName>
    <definedName name="S42P2" localSheetId="2">#REF!</definedName>
    <definedName name="S42P2" localSheetId="0">#REF!</definedName>
    <definedName name="S42P2">#REF!</definedName>
    <definedName name="S42P20" localSheetId="2">#REF!</definedName>
    <definedName name="S42P20" localSheetId="0">#REF!</definedName>
    <definedName name="S42P20">#REF!</definedName>
    <definedName name="S42P21" localSheetId="2">#REF!</definedName>
    <definedName name="S42P21" localSheetId="0">#REF!</definedName>
    <definedName name="S42P21">#REF!</definedName>
    <definedName name="S42P22" localSheetId="2">#REF!</definedName>
    <definedName name="S42P22" localSheetId="0">#REF!</definedName>
    <definedName name="S42P22">#REF!</definedName>
    <definedName name="S42P23" localSheetId="2">#REF!</definedName>
    <definedName name="S42P23" localSheetId="0">#REF!</definedName>
    <definedName name="S42P23">#REF!</definedName>
    <definedName name="S42P24" localSheetId="2">#REF!</definedName>
    <definedName name="S42P24" localSheetId="0">#REF!</definedName>
    <definedName name="S42P24">#REF!</definedName>
    <definedName name="S42P3" localSheetId="2">#REF!</definedName>
    <definedName name="S42P3" localSheetId="0">#REF!</definedName>
    <definedName name="S42P3">#REF!</definedName>
    <definedName name="S42P4" localSheetId="2">#REF!</definedName>
    <definedName name="S42P4" localSheetId="0">#REF!</definedName>
    <definedName name="S42P4">#REF!</definedName>
    <definedName name="S42P5" localSheetId="2">#REF!</definedName>
    <definedName name="S42P5" localSheetId="0">#REF!</definedName>
    <definedName name="S42P5">#REF!</definedName>
    <definedName name="S42P6" localSheetId="2">#REF!</definedName>
    <definedName name="S42P6" localSheetId="0">#REF!</definedName>
    <definedName name="S42P6">#REF!</definedName>
    <definedName name="S42P7" localSheetId="2">#REF!</definedName>
    <definedName name="S42P7" localSheetId="0">#REF!</definedName>
    <definedName name="S42P7">#REF!</definedName>
    <definedName name="S42P8" localSheetId="2">#REF!</definedName>
    <definedName name="S42P8" localSheetId="0">#REF!</definedName>
    <definedName name="S42P8">#REF!</definedName>
    <definedName name="S42P9" localSheetId="2">#REF!</definedName>
    <definedName name="S42P9" localSheetId="0">#REF!</definedName>
    <definedName name="S42P9">#REF!</definedName>
    <definedName name="S42R1" localSheetId="2">#REF!</definedName>
    <definedName name="S42R1" localSheetId="0">#REF!</definedName>
    <definedName name="S42R1">#REF!</definedName>
    <definedName name="S42R10" localSheetId="2">#REF!</definedName>
    <definedName name="S42R10" localSheetId="0">#REF!</definedName>
    <definedName name="S42R10">#REF!</definedName>
    <definedName name="S42R11" localSheetId="2">#REF!</definedName>
    <definedName name="S42R11" localSheetId="0">#REF!</definedName>
    <definedName name="S42R11">#REF!</definedName>
    <definedName name="S42R12" localSheetId="2">#REF!</definedName>
    <definedName name="S42R12" localSheetId="0">#REF!</definedName>
    <definedName name="S42R12">#REF!</definedName>
    <definedName name="S42R13" localSheetId="2">#REF!</definedName>
    <definedName name="S42R13" localSheetId="0">#REF!</definedName>
    <definedName name="S42R13">#REF!</definedName>
    <definedName name="S42R14" localSheetId="2">#REF!</definedName>
    <definedName name="S42R14" localSheetId="0">#REF!</definedName>
    <definedName name="S42R14">#REF!</definedName>
    <definedName name="S42R15" localSheetId="2">#REF!</definedName>
    <definedName name="S42R15" localSheetId="0">#REF!</definedName>
    <definedName name="S42R15">#REF!</definedName>
    <definedName name="S42R16" localSheetId="2">#REF!</definedName>
    <definedName name="S42R16" localSheetId="0">#REF!</definedName>
    <definedName name="S42R16">#REF!</definedName>
    <definedName name="S42R17" localSheetId="2">#REF!</definedName>
    <definedName name="S42R17" localSheetId="0">#REF!</definedName>
    <definedName name="S42R17">#REF!</definedName>
    <definedName name="S42R18" localSheetId="2">#REF!</definedName>
    <definedName name="S42R18" localSheetId="0">#REF!</definedName>
    <definedName name="S42R18">#REF!</definedName>
    <definedName name="S42R19" localSheetId="2">#REF!</definedName>
    <definedName name="S42R19" localSheetId="0">#REF!</definedName>
    <definedName name="S42R19">#REF!</definedName>
    <definedName name="S42R2" localSheetId="2">#REF!</definedName>
    <definedName name="S42R2" localSheetId="0">#REF!</definedName>
    <definedName name="S42R2">#REF!</definedName>
    <definedName name="S42R20" localSheetId="2">#REF!</definedName>
    <definedName name="S42R20" localSheetId="0">#REF!</definedName>
    <definedName name="S42R20">#REF!</definedName>
    <definedName name="S42R21" localSheetId="2">#REF!</definedName>
    <definedName name="S42R21" localSheetId="0">#REF!</definedName>
    <definedName name="S42R21">#REF!</definedName>
    <definedName name="S42R22" localSheetId="2">#REF!</definedName>
    <definedName name="S42R22" localSheetId="0">#REF!</definedName>
    <definedName name="S42R22">#REF!</definedName>
    <definedName name="S42R23" localSheetId="2">#REF!</definedName>
    <definedName name="S42R23" localSheetId="0">#REF!</definedName>
    <definedName name="S42R23">#REF!</definedName>
    <definedName name="S42R24" localSheetId="2">#REF!</definedName>
    <definedName name="S42R24" localSheetId="0">#REF!</definedName>
    <definedName name="S42R24">#REF!</definedName>
    <definedName name="S42R3" localSheetId="2">#REF!</definedName>
    <definedName name="S42R3" localSheetId="0">#REF!</definedName>
    <definedName name="S42R3">#REF!</definedName>
    <definedName name="S42R4" localSheetId="2">#REF!</definedName>
    <definedName name="S42R4" localSheetId="0">#REF!</definedName>
    <definedName name="S42R4">#REF!</definedName>
    <definedName name="S42R5" localSheetId="2">#REF!</definedName>
    <definedName name="S42R5" localSheetId="0">#REF!</definedName>
    <definedName name="S42R5">#REF!</definedName>
    <definedName name="S42R6" localSheetId="2">#REF!</definedName>
    <definedName name="S42R6" localSheetId="0">#REF!</definedName>
    <definedName name="S42R6">#REF!</definedName>
    <definedName name="S42R7" localSheetId="2">#REF!</definedName>
    <definedName name="S42R7" localSheetId="0">#REF!</definedName>
    <definedName name="S42R7">#REF!</definedName>
    <definedName name="S42R8" localSheetId="2">#REF!</definedName>
    <definedName name="S42R8" localSheetId="0">#REF!</definedName>
    <definedName name="S42R8">#REF!</definedName>
    <definedName name="S42R9" localSheetId="2">#REF!</definedName>
    <definedName name="S42R9" localSheetId="0">#REF!</definedName>
    <definedName name="S42R9">#REF!</definedName>
    <definedName name="S43P1" localSheetId="2">#REF!</definedName>
    <definedName name="S43P1" localSheetId="0">#REF!</definedName>
    <definedName name="S43P1">#REF!</definedName>
    <definedName name="S43P10" localSheetId="2">#REF!</definedName>
    <definedName name="S43P10" localSheetId="0">#REF!</definedName>
    <definedName name="S43P10">#REF!</definedName>
    <definedName name="S43P11" localSheetId="2">#REF!</definedName>
    <definedName name="S43P11" localSheetId="0">#REF!</definedName>
    <definedName name="S43P11">#REF!</definedName>
    <definedName name="S43P12" localSheetId="2">#REF!</definedName>
    <definedName name="S43P12" localSheetId="0">#REF!</definedName>
    <definedName name="S43P12">#REF!</definedName>
    <definedName name="S43P13" localSheetId="2">#REF!</definedName>
    <definedName name="S43P13" localSheetId="0">#REF!</definedName>
    <definedName name="S43P13">#REF!</definedName>
    <definedName name="S43P14" localSheetId="2">#REF!</definedName>
    <definedName name="S43P14" localSheetId="0">#REF!</definedName>
    <definedName name="S43P14">#REF!</definedName>
    <definedName name="S43P15" localSheetId="2">#REF!</definedName>
    <definedName name="S43P15" localSheetId="0">#REF!</definedName>
    <definedName name="S43P15">#REF!</definedName>
    <definedName name="S43P16" localSheetId="2">#REF!</definedName>
    <definedName name="S43P16" localSheetId="0">#REF!</definedName>
    <definedName name="S43P16">#REF!</definedName>
    <definedName name="S43P17" localSheetId="2">#REF!</definedName>
    <definedName name="S43P17" localSheetId="0">#REF!</definedName>
    <definedName name="S43P17">#REF!</definedName>
    <definedName name="S43P18" localSheetId="2">#REF!</definedName>
    <definedName name="S43P18" localSheetId="0">#REF!</definedName>
    <definedName name="S43P18">#REF!</definedName>
    <definedName name="S43P19" localSheetId="2">#REF!</definedName>
    <definedName name="S43P19" localSheetId="0">#REF!</definedName>
    <definedName name="S43P19">#REF!</definedName>
    <definedName name="S43P2" localSheetId="2">#REF!</definedName>
    <definedName name="S43P2" localSheetId="0">#REF!</definedName>
    <definedName name="S43P2">#REF!</definedName>
    <definedName name="S43P20" localSheetId="2">#REF!</definedName>
    <definedName name="S43P20" localSheetId="0">#REF!</definedName>
    <definedName name="S43P20">#REF!</definedName>
    <definedName name="S43P21" localSheetId="2">#REF!</definedName>
    <definedName name="S43P21" localSheetId="0">#REF!</definedName>
    <definedName name="S43P21">#REF!</definedName>
    <definedName name="S43P22" localSheetId="2">#REF!</definedName>
    <definedName name="S43P22" localSheetId="0">#REF!</definedName>
    <definedName name="S43P22">#REF!</definedName>
    <definedName name="S43P23" localSheetId="2">#REF!</definedName>
    <definedName name="S43P23" localSheetId="0">#REF!</definedName>
    <definedName name="S43P23">#REF!</definedName>
    <definedName name="S43P24" localSheetId="2">#REF!</definedName>
    <definedName name="S43P24" localSheetId="0">#REF!</definedName>
    <definedName name="S43P24">#REF!</definedName>
    <definedName name="S43P3" localSheetId="2">#REF!</definedName>
    <definedName name="S43P3" localSheetId="0">#REF!</definedName>
    <definedName name="S43P3">#REF!</definedName>
    <definedName name="S43P4" localSheetId="2">#REF!</definedName>
    <definedName name="S43P4" localSheetId="0">#REF!</definedName>
    <definedName name="S43P4">#REF!</definedName>
    <definedName name="S43P5" localSheetId="2">#REF!</definedName>
    <definedName name="S43P5" localSheetId="0">#REF!</definedName>
    <definedName name="S43P5">#REF!</definedName>
    <definedName name="S43P6" localSheetId="2">#REF!</definedName>
    <definedName name="S43P6" localSheetId="0">#REF!</definedName>
    <definedName name="S43P6">#REF!</definedName>
    <definedName name="S43P7" localSheetId="2">#REF!</definedName>
    <definedName name="S43P7" localSheetId="0">#REF!</definedName>
    <definedName name="S43P7">#REF!</definedName>
    <definedName name="S43P8" localSheetId="2">#REF!</definedName>
    <definedName name="S43P8" localSheetId="0">#REF!</definedName>
    <definedName name="S43P8">#REF!</definedName>
    <definedName name="S43P9" localSheetId="2">#REF!</definedName>
    <definedName name="S43P9" localSheetId="0">#REF!</definedName>
    <definedName name="S43P9">#REF!</definedName>
    <definedName name="S43R1" localSheetId="2">#REF!</definedName>
    <definedName name="S43R1" localSheetId="0">#REF!</definedName>
    <definedName name="S43R1">#REF!</definedName>
    <definedName name="S43R10" localSheetId="2">#REF!</definedName>
    <definedName name="S43R10" localSheetId="0">#REF!</definedName>
    <definedName name="S43R10">#REF!</definedName>
    <definedName name="S43R11" localSheetId="2">#REF!</definedName>
    <definedName name="S43R11" localSheetId="0">#REF!</definedName>
    <definedName name="S43R11">#REF!</definedName>
    <definedName name="S43R12" localSheetId="2">#REF!</definedName>
    <definedName name="S43R12" localSheetId="0">#REF!</definedName>
    <definedName name="S43R12">#REF!</definedName>
    <definedName name="S43R13" localSheetId="2">#REF!</definedName>
    <definedName name="S43R13" localSheetId="0">#REF!</definedName>
    <definedName name="S43R13">#REF!</definedName>
    <definedName name="S43R14" localSheetId="2">#REF!</definedName>
    <definedName name="S43R14" localSheetId="0">#REF!</definedName>
    <definedName name="S43R14">#REF!</definedName>
    <definedName name="S43R15" localSheetId="2">#REF!</definedName>
    <definedName name="S43R15" localSheetId="0">#REF!</definedName>
    <definedName name="S43R15">#REF!</definedName>
    <definedName name="S43R16" localSheetId="2">#REF!</definedName>
    <definedName name="S43R16" localSheetId="0">#REF!</definedName>
    <definedName name="S43R16">#REF!</definedName>
    <definedName name="S43R17" localSheetId="2">#REF!</definedName>
    <definedName name="S43R17" localSheetId="0">#REF!</definedName>
    <definedName name="S43R17">#REF!</definedName>
    <definedName name="S43R18" localSheetId="2">#REF!</definedName>
    <definedName name="S43R18" localSheetId="0">#REF!</definedName>
    <definedName name="S43R18">#REF!</definedName>
    <definedName name="S43R19" localSheetId="2">#REF!</definedName>
    <definedName name="S43R19" localSheetId="0">#REF!</definedName>
    <definedName name="S43R19">#REF!</definedName>
    <definedName name="S43R2" localSheetId="2">#REF!</definedName>
    <definedName name="S43R2" localSheetId="0">#REF!</definedName>
    <definedName name="S43R2">#REF!</definedName>
    <definedName name="S43R20" localSheetId="2">#REF!</definedName>
    <definedName name="S43R20" localSheetId="0">#REF!</definedName>
    <definedName name="S43R20">#REF!</definedName>
    <definedName name="S43R21" localSheetId="2">#REF!</definedName>
    <definedName name="S43R21" localSheetId="0">#REF!</definedName>
    <definedName name="S43R21">#REF!</definedName>
    <definedName name="S43R22" localSheetId="2">#REF!</definedName>
    <definedName name="S43R22" localSheetId="0">#REF!</definedName>
    <definedName name="S43R22">#REF!</definedName>
    <definedName name="S43R23" localSheetId="2">#REF!</definedName>
    <definedName name="S43R23" localSheetId="0">#REF!</definedName>
    <definedName name="S43R23">#REF!</definedName>
    <definedName name="S43R24" localSheetId="2">#REF!</definedName>
    <definedName name="S43R24" localSheetId="0">#REF!</definedName>
    <definedName name="S43R24">#REF!</definedName>
    <definedName name="S43R3" localSheetId="2">#REF!</definedName>
    <definedName name="S43R3" localSheetId="0">#REF!</definedName>
    <definedName name="S43R3">#REF!</definedName>
    <definedName name="S43R4" localSheetId="2">#REF!</definedName>
    <definedName name="S43R4" localSheetId="0">#REF!</definedName>
    <definedName name="S43R4">#REF!</definedName>
    <definedName name="S43R5" localSheetId="2">#REF!</definedName>
    <definedName name="S43R5" localSheetId="0">#REF!</definedName>
    <definedName name="S43R5">#REF!</definedName>
    <definedName name="S43R6" localSheetId="2">#REF!</definedName>
    <definedName name="S43R6" localSheetId="0">#REF!</definedName>
    <definedName name="S43R6">#REF!</definedName>
    <definedName name="S43R7" localSheetId="2">#REF!</definedName>
    <definedName name="S43R7" localSheetId="0">#REF!</definedName>
    <definedName name="S43R7">#REF!</definedName>
    <definedName name="S43R8" localSheetId="2">#REF!</definedName>
    <definedName name="S43R8" localSheetId="0">#REF!</definedName>
    <definedName name="S43R8">#REF!</definedName>
    <definedName name="S43R9" localSheetId="2">#REF!</definedName>
    <definedName name="S43R9" localSheetId="0">#REF!</definedName>
    <definedName name="S43R9">#REF!</definedName>
    <definedName name="S44P1" localSheetId="2">#REF!</definedName>
    <definedName name="S44P1" localSheetId="0">#REF!</definedName>
    <definedName name="S44P1">#REF!</definedName>
    <definedName name="S44P10" localSheetId="2">#REF!</definedName>
    <definedName name="S44P10" localSheetId="0">#REF!</definedName>
    <definedName name="S44P10">#REF!</definedName>
    <definedName name="S44P11" localSheetId="2">#REF!</definedName>
    <definedName name="S44P11" localSheetId="0">#REF!</definedName>
    <definedName name="S44P11">#REF!</definedName>
    <definedName name="S44P12" localSheetId="2">#REF!</definedName>
    <definedName name="S44P12" localSheetId="0">#REF!</definedName>
    <definedName name="S44P12">#REF!</definedName>
    <definedName name="S44P13" localSheetId="2">#REF!</definedName>
    <definedName name="S44P13" localSheetId="0">#REF!</definedName>
    <definedName name="S44P13">#REF!</definedName>
    <definedName name="S44P14" localSheetId="2">#REF!</definedName>
    <definedName name="S44P14" localSheetId="0">#REF!</definedName>
    <definedName name="S44P14">#REF!</definedName>
    <definedName name="S44P15" localSheetId="2">#REF!</definedName>
    <definedName name="S44P15" localSheetId="0">#REF!</definedName>
    <definedName name="S44P15">#REF!</definedName>
    <definedName name="S44P16" localSheetId="2">#REF!</definedName>
    <definedName name="S44P16" localSheetId="0">#REF!</definedName>
    <definedName name="S44P16">#REF!</definedName>
    <definedName name="S44P17" localSheetId="2">#REF!</definedName>
    <definedName name="S44P17" localSheetId="0">#REF!</definedName>
    <definedName name="S44P17">#REF!</definedName>
    <definedName name="S44P18" localSheetId="2">#REF!</definedName>
    <definedName name="S44P18" localSheetId="0">#REF!</definedName>
    <definedName name="S44P18">#REF!</definedName>
    <definedName name="S44P19" localSheetId="2">#REF!</definedName>
    <definedName name="S44P19" localSheetId="0">#REF!</definedName>
    <definedName name="S44P19">#REF!</definedName>
    <definedName name="S44P2" localSheetId="2">#REF!</definedName>
    <definedName name="S44P2" localSheetId="0">#REF!</definedName>
    <definedName name="S44P2">#REF!</definedName>
    <definedName name="S44P20" localSheetId="2">#REF!</definedName>
    <definedName name="S44P20" localSheetId="0">#REF!</definedName>
    <definedName name="S44P20">#REF!</definedName>
    <definedName name="S44P21" localSheetId="2">#REF!</definedName>
    <definedName name="S44P21" localSheetId="0">#REF!</definedName>
    <definedName name="S44P21">#REF!</definedName>
    <definedName name="S44P22" localSheetId="2">#REF!</definedName>
    <definedName name="S44P22" localSheetId="0">#REF!</definedName>
    <definedName name="S44P22">#REF!</definedName>
    <definedName name="S44P23" localSheetId="2">#REF!</definedName>
    <definedName name="S44P23" localSheetId="0">#REF!</definedName>
    <definedName name="S44P23">#REF!</definedName>
    <definedName name="S44P24" localSheetId="2">#REF!</definedName>
    <definedName name="S44P24" localSheetId="0">#REF!</definedName>
    <definedName name="S44P24">#REF!</definedName>
    <definedName name="S44P3" localSheetId="2">#REF!</definedName>
    <definedName name="S44P3" localSheetId="0">#REF!</definedName>
    <definedName name="S44P3">#REF!</definedName>
    <definedName name="S44P4" localSheetId="2">#REF!</definedName>
    <definedName name="S44P4" localSheetId="0">#REF!</definedName>
    <definedName name="S44P4">#REF!</definedName>
    <definedName name="S44P5" localSheetId="2">#REF!</definedName>
    <definedName name="S44P5" localSheetId="0">#REF!</definedName>
    <definedName name="S44P5">#REF!</definedName>
    <definedName name="S44P6" localSheetId="2">#REF!</definedName>
    <definedName name="S44P6" localSheetId="0">#REF!</definedName>
    <definedName name="S44P6">#REF!</definedName>
    <definedName name="S44P7" localSheetId="2">#REF!</definedName>
    <definedName name="S44P7" localSheetId="0">#REF!</definedName>
    <definedName name="S44P7">#REF!</definedName>
    <definedName name="S44P8" localSheetId="2">#REF!</definedName>
    <definedName name="S44P8" localSheetId="0">#REF!</definedName>
    <definedName name="S44P8">#REF!</definedName>
    <definedName name="S44P9" localSheetId="2">#REF!</definedName>
    <definedName name="S44P9" localSheetId="0">#REF!</definedName>
    <definedName name="S44P9">#REF!</definedName>
    <definedName name="S44R1" localSheetId="2">#REF!</definedName>
    <definedName name="S44R1" localSheetId="0">#REF!</definedName>
    <definedName name="S44R1">#REF!</definedName>
    <definedName name="S44R10" localSheetId="2">#REF!</definedName>
    <definedName name="S44R10" localSheetId="0">#REF!</definedName>
    <definedName name="S44R10">#REF!</definedName>
    <definedName name="S44R11" localSheetId="2">#REF!</definedName>
    <definedName name="S44R11" localSheetId="0">#REF!</definedName>
    <definedName name="S44R11">#REF!</definedName>
    <definedName name="S44R12" localSheetId="2">#REF!</definedName>
    <definedName name="S44R12" localSheetId="0">#REF!</definedName>
    <definedName name="S44R12">#REF!</definedName>
    <definedName name="S44R13" localSheetId="2">#REF!</definedName>
    <definedName name="S44R13" localSheetId="0">#REF!</definedName>
    <definedName name="S44R13">#REF!</definedName>
    <definedName name="S44R14" localSheetId="2">#REF!</definedName>
    <definedName name="S44R14" localSheetId="0">#REF!</definedName>
    <definedName name="S44R14">#REF!</definedName>
    <definedName name="S44R15" localSheetId="2">#REF!</definedName>
    <definedName name="S44R15" localSheetId="0">#REF!</definedName>
    <definedName name="S44R15">#REF!</definedName>
    <definedName name="S44R16" localSheetId="2">#REF!</definedName>
    <definedName name="S44R16" localSheetId="0">#REF!</definedName>
    <definedName name="S44R16">#REF!</definedName>
    <definedName name="S44R17" localSheetId="2">#REF!</definedName>
    <definedName name="S44R17" localSheetId="0">#REF!</definedName>
    <definedName name="S44R17">#REF!</definedName>
    <definedName name="S44R18" localSheetId="2">#REF!</definedName>
    <definedName name="S44R18" localSheetId="0">#REF!</definedName>
    <definedName name="S44R18">#REF!</definedName>
    <definedName name="S44R19" localSheetId="2">#REF!</definedName>
    <definedName name="S44R19" localSheetId="0">#REF!</definedName>
    <definedName name="S44R19">#REF!</definedName>
    <definedName name="S44R2" localSheetId="2">#REF!</definedName>
    <definedName name="S44R2" localSheetId="0">#REF!</definedName>
    <definedName name="S44R2">#REF!</definedName>
    <definedName name="S44R20" localSheetId="2">#REF!</definedName>
    <definedName name="S44R20" localSheetId="0">#REF!</definedName>
    <definedName name="S44R20">#REF!</definedName>
    <definedName name="S44R21" localSheetId="2">#REF!</definedName>
    <definedName name="S44R21" localSheetId="0">#REF!</definedName>
    <definedName name="S44R21">#REF!</definedName>
    <definedName name="S44R22" localSheetId="2">#REF!</definedName>
    <definedName name="S44R22" localSheetId="0">#REF!</definedName>
    <definedName name="S44R22">#REF!</definedName>
    <definedName name="S44R23" localSheetId="2">#REF!</definedName>
    <definedName name="S44R23" localSheetId="0">#REF!</definedName>
    <definedName name="S44R23">#REF!</definedName>
    <definedName name="S44R24" localSheetId="2">#REF!</definedName>
    <definedName name="S44R24" localSheetId="0">#REF!</definedName>
    <definedName name="S44R24">#REF!</definedName>
    <definedName name="S44R3" localSheetId="2">#REF!</definedName>
    <definedName name="S44R3" localSheetId="0">#REF!</definedName>
    <definedName name="S44R3">#REF!</definedName>
    <definedName name="S44R4" localSheetId="2">#REF!</definedName>
    <definedName name="S44R4" localSheetId="0">#REF!</definedName>
    <definedName name="S44R4">#REF!</definedName>
    <definedName name="S44R5" localSheetId="2">#REF!</definedName>
    <definedName name="S44R5" localSheetId="0">#REF!</definedName>
    <definedName name="S44R5">#REF!</definedName>
    <definedName name="S44R6" localSheetId="2">#REF!</definedName>
    <definedName name="S44R6" localSheetId="0">#REF!</definedName>
    <definedName name="S44R6">#REF!</definedName>
    <definedName name="S44R7" localSheetId="2">#REF!</definedName>
    <definedName name="S44R7" localSheetId="0">#REF!</definedName>
    <definedName name="S44R7">#REF!</definedName>
    <definedName name="S44R8" localSheetId="2">#REF!</definedName>
    <definedName name="S44R8" localSheetId="0">#REF!</definedName>
    <definedName name="S44R8">#REF!</definedName>
    <definedName name="S44R9" localSheetId="2">#REF!</definedName>
    <definedName name="S44R9" localSheetId="0">#REF!</definedName>
    <definedName name="S44R9">#REF!</definedName>
    <definedName name="S45P1" localSheetId="2">#REF!</definedName>
    <definedName name="S45P1" localSheetId="0">#REF!</definedName>
    <definedName name="S45P1">#REF!</definedName>
    <definedName name="S45P10" localSheetId="2">#REF!</definedName>
    <definedName name="S45P10" localSheetId="0">#REF!</definedName>
    <definedName name="S45P10">#REF!</definedName>
    <definedName name="S45P11" localSheetId="2">#REF!</definedName>
    <definedName name="S45P11" localSheetId="0">#REF!</definedName>
    <definedName name="S45P11">#REF!</definedName>
    <definedName name="S45P12" localSheetId="2">#REF!</definedName>
    <definedName name="S45P12" localSheetId="0">#REF!</definedName>
    <definedName name="S45P12">#REF!</definedName>
    <definedName name="S45P13" localSheetId="2">#REF!</definedName>
    <definedName name="S45P13" localSheetId="0">#REF!</definedName>
    <definedName name="S45P13">#REF!</definedName>
    <definedName name="S45P14" localSheetId="2">#REF!</definedName>
    <definedName name="S45P14" localSheetId="0">#REF!</definedName>
    <definedName name="S45P14">#REF!</definedName>
    <definedName name="S45P15" localSheetId="2">#REF!</definedName>
    <definedName name="S45P15" localSheetId="0">#REF!</definedName>
    <definedName name="S45P15">#REF!</definedName>
    <definedName name="S45P16" localSheetId="2">#REF!</definedName>
    <definedName name="S45P16" localSheetId="0">#REF!</definedName>
    <definedName name="S45P16">#REF!</definedName>
    <definedName name="S45P17" localSheetId="2">#REF!</definedName>
    <definedName name="S45P17" localSheetId="0">#REF!</definedName>
    <definedName name="S45P17">#REF!</definedName>
    <definedName name="S45P18" localSheetId="2">#REF!</definedName>
    <definedName name="S45P18" localSheetId="0">#REF!</definedName>
    <definedName name="S45P18">#REF!</definedName>
    <definedName name="S45P19" localSheetId="2">#REF!</definedName>
    <definedName name="S45P19" localSheetId="0">#REF!</definedName>
    <definedName name="S45P19">#REF!</definedName>
    <definedName name="S45P2" localSheetId="2">#REF!</definedName>
    <definedName name="S45P2" localSheetId="0">#REF!</definedName>
    <definedName name="S45P2">#REF!</definedName>
    <definedName name="S45P20" localSheetId="2">#REF!</definedName>
    <definedName name="S45P20" localSheetId="0">#REF!</definedName>
    <definedName name="S45P20">#REF!</definedName>
    <definedName name="S45P21" localSheetId="2">#REF!</definedName>
    <definedName name="S45P21" localSheetId="0">#REF!</definedName>
    <definedName name="S45P21">#REF!</definedName>
    <definedName name="S45P22" localSheetId="2">#REF!</definedName>
    <definedName name="S45P22" localSheetId="0">#REF!</definedName>
    <definedName name="S45P22">#REF!</definedName>
    <definedName name="S45P23" localSheetId="2">#REF!</definedName>
    <definedName name="S45P23" localSheetId="0">#REF!</definedName>
    <definedName name="S45P23">#REF!</definedName>
    <definedName name="S45P24" localSheetId="2">#REF!</definedName>
    <definedName name="S45P24" localSheetId="0">#REF!</definedName>
    <definedName name="S45P24">#REF!</definedName>
    <definedName name="S45P3" localSheetId="2">#REF!</definedName>
    <definedName name="S45P3" localSheetId="0">#REF!</definedName>
    <definedName name="S45P3">#REF!</definedName>
    <definedName name="S45P4" localSheetId="2">#REF!</definedName>
    <definedName name="S45P4" localSheetId="0">#REF!</definedName>
    <definedName name="S45P4">#REF!</definedName>
    <definedName name="S45P5" localSheetId="2">#REF!</definedName>
    <definedName name="S45P5" localSheetId="0">#REF!</definedName>
    <definedName name="S45P5">#REF!</definedName>
    <definedName name="S45P6" localSheetId="2">#REF!</definedName>
    <definedName name="S45P6" localSheetId="0">#REF!</definedName>
    <definedName name="S45P6">#REF!</definedName>
    <definedName name="S45P7" localSheetId="2">#REF!</definedName>
    <definedName name="S45P7" localSheetId="0">#REF!</definedName>
    <definedName name="S45P7">#REF!</definedName>
    <definedName name="S45P8" localSheetId="2">#REF!</definedName>
    <definedName name="S45P8" localSheetId="0">#REF!</definedName>
    <definedName name="S45P8">#REF!</definedName>
    <definedName name="S45P9" localSheetId="2">#REF!</definedName>
    <definedName name="S45P9" localSheetId="0">#REF!</definedName>
    <definedName name="S45P9">#REF!</definedName>
    <definedName name="S45R1" localSheetId="2">#REF!</definedName>
    <definedName name="S45R1" localSheetId="0">#REF!</definedName>
    <definedName name="S45R1">#REF!</definedName>
    <definedName name="S45R10" localSheetId="2">#REF!</definedName>
    <definedName name="S45R10" localSheetId="0">#REF!</definedName>
    <definedName name="S45R10">#REF!</definedName>
    <definedName name="S45R11" localSheetId="2">#REF!</definedName>
    <definedName name="S45R11" localSheetId="0">#REF!</definedName>
    <definedName name="S45R11">#REF!</definedName>
    <definedName name="S45R12" localSheetId="2">#REF!</definedName>
    <definedName name="S45R12" localSheetId="0">#REF!</definedName>
    <definedName name="S45R12">#REF!</definedName>
    <definedName name="S45R13" localSheetId="2">#REF!</definedName>
    <definedName name="S45R13" localSheetId="0">#REF!</definedName>
    <definedName name="S45R13">#REF!</definedName>
    <definedName name="S45R14" localSheetId="2">#REF!</definedName>
    <definedName name="S45R14" localSheetId="0">#REF!</definedName>
    <definedName name="S45R14">#REF!</definedName>
    <definedName name="S45R15" localSheetId="2">#REF!</definedName>
    <definedName name="S45R15" localSheetId="0">#REF!</definedName>
    <definedName name="S45R15">#REF!</definedName>
    <definedName name="S45R16" localSheetId="2">#REF!</definedName>
    <definedName name="S45R16" localSheetId="0">#REF!</definedName>
    <definedName name="S45R16">#REF!</definedName>
    <definedName name="S45R17" localSheetId="2">#REF!</definedName>
    <definedName name="S45R17" localSheetId="0">#REF!</definedName>
    <definedName name="S45R17">#REF!</definedName>
    <definedName name="S45R18" localSheetId="2">#REF!</definedName>
    <definedName name="S45R18" localSheetId="0">#REF!</definedName>
    <definedName name="S45R18">#REF!</definedName>
    <definedName name="S45R19" localSheetId="2">#REF!</definedName>
    <definedName name="S45R19" localSheetId="0">#REF!</definedName>
    <definedName name="S45R19">#REF!</definedName>
    <definedName name="S45R2" localSheetId="2">#REF!</definedName>
    <definedName name="S45R2" localSheetId="0">#REF!</definedName>
    <definedName name="S45R2">#REF!</definedName>
    <definedName name="S45R20" localSheetId="2">#REF!</definedName>
    <definedName name="S45R20" localSheetId="0">#REF!</definedName>
    <definedName name="S45R20">#REF!</definedName>
    <definedName name="S45R21" localSheetId="2">#REF!</definedName>
    <definedName name="S45R21" localSheetId="0">#REF!</definedName>
    <definedName name="S45R21">#REF!</definedName>
    <definedName name="S45R22" localSheetId="2">#REF!</definedName>
    <definedName name="S45R22" localSheetId="0">#REF!</definedName>
    <definedName name="S45R22">#REF!</definedName>
    <definedName name="S45R23" localSheetId="2">#REF!</definedName>
    <definedName name="S45R23" localSheetId="0">#REF!</definedName>
    <definedName name="S45R23">#REF!</definedName>
    <definedName name="S45R24" localSheetId="2">#REF!</definedName>
    <definedName name="S45R24" localSheetId="0">#REF!</definedName>
    <definedName name="S45R24">#REF!</definedName>
    <definedName name="S45R3" localSheetId="2">#REF!</definedName>
    <definedName name="S45R3" localSheetId="0">#REF!</definedName>
    <definedName name="S45R3">#REF!</definedName>
    <definedName name="S45R4" localSheetId="2">#REF!</definedName>
    <definedName name="S45R4" localSheetId="0">#REF!</definedName>
    <definedName name="S45R4">#REF!</definedName>
    <definedName name="S45R5" localSheetId="2">#REF!</definedName>
    <definedName name="S45R5" localSheetId="0">#REF!</definedName>
    <definedName name="S45R5">#REF!</definedName>
    <definedName name="S45R6" localSheetId="2">#REF!</definedName>
    <definedName name="S45R6" localSheetId="0">#REF!</definedName>
    <definedName name="S45R6">#REF!</definedName>
    <definedName name="S45R7" localSheetId="2">#REF!</definedName>
    <definedName name="S45R7" localSheetId="0">#REF!</definedName>
    <definedName name="S45R7">#REF!</definedName>
    <definedName name="S45R8" localSheetId="2">#REF!</definedName>
    <definedName name="S45R8" localSheetId="0">#REF!</definedName>
    <definedName name="S45R8">#REF!</definedName>
    <definedName name="S45R9" localSheetId="2">#REF!</definedName>
    <definedName name="S45R9" localSheetId="0">#REF!</definedName>
    <definedName name="S45R9">#REF!</definedName>
    <definedName name="S4P1" localSheetId="2">#REF!</definedName>
    <definedName name="S4P1" localSheetId="0">#REF!</definedName>
    <definedName name="S4P1">#REF!</definedName>
    <definedName name="S4P10" localSheetId="2">#REF!</definedName>
    <definedName name="S4P10" localSheetId="0">#REF!</definedName>
    <definedName name="S4P10">#REF!</definedName>
    <definedName name="S4P11" localSheetId="2">#REF!</definedName>
    <definedName name="S4P11" localSheetId="0">#REF!</definedName>
    <definedName name="S4P11">#REF!</definedName>
    <definedName name="S4P12" localSheetId="2">#REF!</definedName>
    <definedName name="S4P12" localSheetId="0">#REF!</definedName>
    <definedName name="S4P12">#REF!</definedName>
    <definedName name="S4P13" localSheetId="2">#REF!</definedName>
    <definedName name="S4P13" localSheetId="0">#REF!</definedName>
    <definedName name="S4P13">#REF!</definedName>
    <definedName name="S4P14" localSheetId="2">#REF!</definedName>
    <definedName name="S4P14" localSheetId="0">#REF!</definedName>
    <definedName name="S4P14">#REF!</definedName>
    <definedName name="S4P15" localSheetId="2">#REF!</definedName>
    <definedName name="S4P15" localSheetId="0">#REF!</definedName>
    <definedName name="S4P15">#REF!</definedName>
    <definedName name="S4P16" localSheetId="2">#REF!</definedName>
    <definedName name="S4P16" localSheetId="0">#REF!</definedName>
    <definedName name="S4P16">#REF!</definedName>
    <definedName name="S4P17" localSheetId="2">#REF!</definedName>
    <definedName name="S4P17" localSheetId="0">#REF!</definedName>
    <definedName name="S4P17">#REF!</definedName>
    <definedName name="S4P18" localSheetId="2">#REF!</definedName>
    <definedName name="S4P18" localSheetId="0">#REF!</definedName>
    <definedName name="S4P18">#REF!</definedName>
    <definedName name="S4P19" localSheetId="2">#REF!</definedName>
    <definedName name="S4P19" localSheetId="0">#REF!</definedName>
    <definedName name="S4P19">#REF!</definedName>
    <definedName name="S4P2" localSheetId="2">#REF!</definedName>
    <definedName name="S4P2" localSheetId="0">#REF!</definedName>
    <definedName name="S4P2">#REF!</definedName>
    <definedName name="S4P20" localSheetId="2">#REF!</definedName>
    <definedName name="S4P20" localSheetId="0">#REF!</definedName>
    <definedName name="S4P20">#REF!</definedName>
    <definedName name="S4P21" localSheetId="2">#REF!</definedName>
    <definedName name="S4P21" localSheetId="0">#REF!</definedName>
    <definedName name="S4P21">#REF!</definedName>
    <definedName name="S4P22" localSheetId="2">#REF!</definedName>
    <definedName name="S4P22" localSheetId="0">#REF!</definedName>
    <definedName name="S4P22">#REF!</definedName>
    <definedName name="S4P23" localSheetId="2">#REF!</definedName>
    <definedName name="S4P23" localSheetId="0">#REF!</definedName>
    <definedName name="S4P23">#REF!</definedName>
    <definedName name="S4P24" localSheetId="2">#REF!</definedName>
    <definedName name="S4P24" localSheetId="0">#REF!</definedName>
    <definedName name="S4P24">#REF!</definedName>
    <definedName name="S4P3" localSheetId="2">#REF!</definedName>
    <definedName name="S4P3" localSheetId="0">#REF!</definedName>
    <definedName name="S4P3">#REF!</definedName>
    <definedName name="S4P4" localSheetId="2">#REF!</definedName>
    <definedName name="S4P4" localSheetId="0">#REF!</definedName>
    <definedName name="S4P4">#REF!</definedName>
    <definedName name="S4P5" localSheetId="2">#REF!</definedName>
    <definedName name="S4P5" localSheetId="0">#REF!</definedName>
    <definedName name="S4P5">#REF!</definedName>
    <definedName name="S4P6" localSheetId="2">#REF!</definedName>
    <definedName name="S4P6" localSheetId="0">#REF!</definedName>
    <definedName name="S4P6">#REF!</definedName>
    <definedName name="S4P7" localSheetId="2">#REF!</definedName>
    <definedName name="S4P7" localSheetId="0">#REF!</definedName>
    <definedName name="S4P7">#REF!</definedName>
    <definedName name="S4P8" localSheetId="2">#REF!</definedName>
    <definedName name="S4P8" localSheetId="0">#REF!</definedName>
    <definedName name="S4P8">#REF!</definedName>
    <definedName name="S4P9" localSheetId="2">#REF!</definedName>
    <definedName name="S4P9" localSheetId="0">#REF!</definedName>
    <definedName name="S4P9">#REF!</definedName>
    <definedName name="S4R1" localSheetId="2">#REF!</definedName>
    <definedName name="S4R1" localSheetId="0">#REF!</definedName>
    <definedName name="S4R1">#REF!</definedName>
    <definedName name="S4R10" localSheetId="2">#REF!</definedName>
    <definedName name="S4R10" localSheetId="0">#REF!</definedName>
    <definedName name="S4R10">#REF!</definedName>
    <definedName name="S4R11" localSheetId="2">#REF!</definedName>
    <definedName name="S4R11" localSheetId="0">#REF!</definedName>
    <definedName name="S4R11">#REF!</definedName>
    <definedName name="S4R12" localSheetId="2">#REF!</definedName>
    <definedName name="S4R12" localSheetId="0">#REF!</definedName>
    <definedName name="S4R12">#REF!</definedName>
    <definedName name="S4R13" localSheetId="2">#REF!</definedName>
    <definedName name="S4R13" localSheetId="0">#REF!</definedName>
    <definedName name="S4R13">#REF!</definedName>
    <definedName name="S4R14" localSheetId="2">#REF!</definedName>
    <definedName name="S4R14" localSheetId="0">#REF!</definedName>
    <definedName name="S4R14">#REF!</definedName>
    <definedName name="S4R15" localSheetId="2">#REF!</definedName>
    <definedName name="S4R15" localSheetId="0">#REF!</definedName>
    <definedName name="S4R15">#REF!</definedName>
    <definedName name="S4R16" localSheetId="2">#REF!</definedName>
    <definedName name="S4R16" localSheetId="0">#REF!</definedName>
    <definedName name="S4R16">#REF!</definedName>
    <definedName name="S4R17" localSheetId="2">#REF!</definedName>
    <definedName name="S4R17" localSheetId="0">#REF!</definedName>
    <definedName name="S4R17">#REF!</definedName>
    <definedName name="S4R18" localSheetId="2">#REF!</definedName>
    <definedName name="S4R18" localSheetId="0">#REF!</definedName>
    <definedName name="S4R18">#REF!</definedName>
    <definedName name="S4R19" localSheetId="2">#REF!</definedName>
    <definedName name="S4R19" localSheetId="0">#REF!</definedName>
    <definedName name="S4R19">#REF!</definedName>
    <definedName name="S4R2" localSheetId="2">#REF!</definedName>
    <definedName name="S4R2" localSheetId="0">#REF!</definedName>
    <definedName name="S4R2">#REF!</definedName>
    <definedName name="S4R20" localSheetId="2">#REF!</definedName>
    <definedName name="S4R20" localSheetId="0">#REF!</definedName>
    <definedName name="S4R20">#REF!</definedName>
    <definedName name="S4R21" localSheetId="2">#REF!</definedName>
    <definedName name="S4R21" localSheetId="0">#REF!</definedName>
    <definedName name="S4R21">#REF!</definedName>
    <definedName name="S4R22" localSheetId="2">#REF!</definedName>
    <definedName name="S4R22" localSheetId="0">#REF!</definedName>
    <definedName name="S4R22">#REF!</definedName>
    <definedName name="S4R23" localSheetId="2">#REF!</definedName>
    <definedName name="S4R23" localSheetId="0">#REF!</definedName>
    <definedName name="S4R23">#REF!</definedName>
    <definedName name="S4R24" localSheetId="2">#REF!</definedName>
    <definedName name="S4R24" localSheetId="0">#REF!</definedName>
    <definedName name="S4R24">#REF!</definedName>
    <definedName name="S4R3" localSheetId="2">#REF!</definedName>
    <definedName name="S4R3" localSheetId="0">#REF!</definedName>
    <definedName name="S4R3">#REF!</definedName>
    <definedName name="S4R4" localSheetId="2">#REF!</definedName>
    <definedName name="S4R4" localSheetId="0">#REF!</definedName>
    <definedName name="S4R4">#REF!</definedName>
    <definedName name="S4R5" localSheetId="2">#REF!</definedName>
    <definedName name="S4R5" localSheetId="0">#REF!</definedName>
    <definedName name="S4R5">#REF!</definedName>
    <definedName name="S4R6" localSheetId="2">#REF!</definedName>
    <definedName name="S4R6" localSheetId="0">#REF!</definedName>
    <definedName name="S4R6">#REF!</definedName>
    <definedName name="S4R7" localSheetId="2">#REF!</definedName>
    <definedName name="S4R7" localSheetId="0">#REF!</definedName>
    <definedName name="S4R7">#REF!</definedName>
    <definedName name="S4R8" localSheetId="2">#REF!</definedName>
    <definedName name="S4R8" localSheetId="0">#REF!</definedName>
    <definedName name="S4R8">#REF!</definedName>
    <definedName name="S4R9" localSheetId="2">#REF!</definedName>
    <definedName name="S4R9" localSheetId="0">#REF!</definedName>
    <definedName name="S4R9">#REF!</definedName>
    <definedName name="S5P1" localSheetId="2">#REF!</definedName>
    <definedName name="S5P1" localSheetId="0">#REF!</definedName>
    <definedName name="S5P1">#REF!</definedName>
    <definedName name="S5P10" localSheetId="2">#REF!</definedName>
    <definedName name="S5P10" localSheetId="0">#REF!</definedName>
    <definedName name="S5P10">#REF!</definedName>
    <definedName name="S5P11" localSheetId="2">#REF!</definedName>
    <definedName name="S5P11" localSheetId="0">#REF!</definedName>
    <definedName name="S5P11">#REF!</definedName>
    <definedName name="S5P12" localSheetId="2">#REF!</definedName>
    <definedName name="S5P12" localSheetId="0">#REF!</definedName>
    <definedName name="S5P12">#REF!</definedName>
    <definedName name="S5P13" localSheetId="2">#REF!</definedName>
    <definedName name="S5P13" localSheetId="0">#REF!</definedName>
    <definedName name="S5P13">#REF!</definedName>
    <definedName name="S5P14" localSheetId="2">#REF!</definedName>
    <definedName name="S5P14" localSheetId="0">#REF!</definedName>
    <definedName name="S5P14">#REF!</definedName>
    <definedName name="S5P15" localSheetId="2">#REF!</definedName>
    <definedName name="S5P15" localSheetId="0">#REF!</definedName>
    <definedName name="S5P15">#REF!</definedName>
    <definedName name="S5P16" localSheetId="2">#REF!</definedName>
    <definedName name="S5P16" localSheetId="0">#REF!</definedName>
    <definedName name="S5P16">#REF!</definedName>
    <definedName name="S5P17" localSheetId="2">#REF!</definedName>
    <definedName name="S5P17" localSheetId="0">#REF!</definedName>
    <definedName name="S5P17">#REF!</definedName>
    <definedName name="S5P18" localSheetId="2">#REF!</definedName>
    <definedName name="S5P18" localSheetId="0">#REF!</definedName>
    <definedName name="S5P18">#REF!</definedName>
    <definedName name="S5P19" localSheetId="2">#REF!</definedName>
    <definedName name="S5P19" localSheetId="0">#REF!</definedName>
    <definedName name="S5P19">#REF!</definedName>
    <definedName name="S5P2" localSheetId="2">#REF!</definedName>
    <definedName name="S5P2" localSheetId="0">#REF!</definedName>
    <definedName name="S5P2">#REF!</definedName>
    <definedName name="S5P20" localSheetId="2">#REF!</definedName>
    <definedName name="S5P20" localSheetId="0">#REF!</definedName>
    <definedName name="S5P20">#REF!</definedName>
    <definedName name="S5P21" localSheetId="2">#REF!</definedName>
    <definedName name="S5P21" localSheetId="0">#REF!</definedName>
    <definedName name="S5P21">#REF!</definedName>
    <definedName name="S5P22" localSheetId="2">#REF!</definedName>
    <definedName name="S5P22" localSheetId="0">#REF!</definedName>
    <definedName name="S5P22">#REF!</definedName>
    <definedName name="S5P23" localSheetId="2">#REF!</definedName>
    <definedName name="S5P23" localSheetId="0">#REF!</definedName>
    <definedName name="S5P23">#REF!</definedName>
    <definedName name="S5P24" localSheetId="2">#REF!</definedName>
    <definedName name="S5P24" localSheetId="0">#REF!</definedName>
    <definedName name="S5P24">#REF!</definedName>
    <definedName name="S5P3" localSheetId="2">#REF!</definedName>
    <definedName name="S5P3" localSheetId="0">#REF!</definedName>
    <definedName name="S5P3">#REF!</definedName>
    <definedName name="S5P4" localSheetId="2">#REF!</definedName>
    <definedName name="S5P4" localSheetId="0">#REF!</definedName>
    <definedName name="S5P4">#REF!</definedName>
    <definedName name="S5P5" localSheetId="2">#REF!</definedName>
    <definedName name="S5P5" localSheetId="0">#REF!</definedName>
    <definedName name="S5P5">#REF!</definedName>
    <definedName name="S5P6" localSheetId="2">#REF!</definedName>
    <definedName name="S5P6" localSheetId="0">#REF!</definedName>
    <definedName name="S5P6">#REF!</definedName>
    <definedName name="S5P7" localSheetId="2">#REF!</definedName>
    <definedName name="S5P7" localSheetId="0">#REF!</definedName>
    <definedName name="S5P7">#REF!</definedName>
    <definedName name="S5P8" localSheetId="2">#REF!</definedName>
    <definedName name="S5P8" localSheetId="0">#REF!</definedName>
    <definedName name="S5P8">#REF!</definedName>
    <definedName name="S5P9" localSheetId="2">#REF!</definedName>
    <definedName name="S5P9" localSheetId="0">#REF!</definedName>
    <definedName name="S5P9">#REF!</definedName>
    <definedName name="S5R1" localSheetId="2">#REF!</definedName>
    <definedName name="S5R1" localSheetId="0">#REF!</definedName>
    <definedName name="S5R1">#REF!</definedName>
    <definedName name="S5R10" localSheetId="2">#REF!</definedName>
    <definedName name="S5R10" localSheetId="0">#REF!</definedName>
    <definedName name="S5R10">#REF!</definedName>
    <definedName name="S5R11" localSheetId="2">#REF!</definedName>
    <definedName name="S5R11" localSheetId="0">#REF!</definedName>
    <definedName name="S5R11">#REF!</definedName>
    <definedName name="S5R12" localSheetId="2">#REF!</definedName>
    <definedName name="S5R12" localSheetId="0">#REF!</definedName>
    <definedName name="S5R12">#REF!</definedName>
    <definedName name="S5R13" localSheetId="2">#REF!</definedName>
    <definedName name="S5R13" localSheetId="0">#REF!</definedName>
    <definedName name="S5R13">#REF!</definedName>
    <definedName name="S5R14" localSheetId="2">#REF!</definedName>
    <definedName name="S5R14" localSheetId="0">#REF!</definedName>
    <definedName name="S5R14">#REF!</definedName>
    <definedName name="S5R15" localSheetId="2">#REF!</definedName>
    <definedName name="S5R15" localSheetId="0">#REF!</definedName>
    <definedName name="S5R15">#REF!</definedName>
    <definedName name="S5R16" localSheetId="2">#REF!</definedName>
    <definedName name="S5R16" localSheetId="0">#REF!</definedName>
    <definedName name="S5R16">#REF!</definedName>
    <definedName name="S5R17" localSheetId="2">#REF!</definedName>
    <definedName name="S5R17" localSheetId="0">#REF!</definedName>
    <definedName name="S5R17">#REF!</definedName>
    <definedName name="S5R18" localSheetId="2">#REF!</definedName>
    <definedName name="S5R18" localSheetId="0">#REF!</definedName>
    <definedName name="S5R18">#REF!</definedName>
    <definedName name="S5R19" localSheetId="2">#REF!</definedName>
    <definedName name="S5R19" localSheetId="0">#REF!</definedName>
    <definedName name="S5R19">#REF!</definedName>
    <definedName name="S5R2" localSheetId="2">#REF!</definedName>
    <definedName name="S5R2" localSheetId="0">#REF!</definedName>
    <definedName name="S5R2">#REF!</definedName>
    <definedName name="S5R20" localSheetId="2">#REF!</definedName>
    <definedName name="S5R20" localSheetId="0">#REF!</definedName>
    <definedName name="S5R20">#REF!</definedName>
    <definedName name="S5R21" localSheetId="2">#REF!</definedName>
    <definedName name="S5R21" localSheetId="0">#REF!</definedName>
    <definedName name="S5R21">#REF!</definedName>
    <definedName name="S5R22" localSheetId="2">#REF!</definedName>
    <definedName name="S5R22" localSheetId="0">#REF!</definedName>
    <definedName name="S5R22">#REF!</definedName>
    <definedName name="S5R23" localSheetId="2">#REF!</definedName>
    <definedName name="S5R23" localSheetId="0">#REF!</definedName>
    <definedName name="S5R23">#REF!</definedName>
    <definedName name="S5R24" localSheetId="2">#REF!</definedName>
    <definedName name="S5R24" localSheetId="0">#REF!</definedName>
    <definedName name="S5R24">#REF!</definedName>
    <definedName name="S5R3" localSheetId="2">#REF!</definedName>
    <definedName name="S5R3" localSheetId="0">#REF!</definedName>
    <definedName name="S5R3">#REF!</definedName>
    <definedName name="S5R4" localSheetId="2">#REF!</definedName>
    <definedName name="S5R4" localSheetId="0">#REF!</definedName>
    <definedName name="S5R4">#REF!</definedName>
    <definedName name="S5R5" localSheetId="2">#REF!</definedName>
    <definedName name="S5R5" localSheetId="0">#REF!</definedName>
    <definedName name="S5R5">#REF!</definedName>
    <definedName name="S5R6" localSheetId="2">#REF!</definedName>
    <definedName name="S5R6" localSheetId="0">#REF!</definedName>
    <definedName name="S5R6">#REF!</definedName>
    <definedName name="S5R7" localSheetId="2">#REF!</definedName>
    <definedName name="S5R7" localSheetId="0">#REF!</definedName>
    <definedName name="S5R7">#REF!</definedName>
    <definedName name="S5R8" localSheetId="2">#REF!</definedName>
    <definedName name="S5R8" localSheetId="0">#REF!</definedName>
    <definedName name="S5R8">#REF!</definedName>
    <definedName name="S5R9" localSheetId="2">#REF!</definedName>
    <definedName name="S5R9" localSheetId="0">#REF!</definedName>
    <definedName name="S5R9">#REF!</definedName>
    <definedName name="S6P1" localSheetId="2">#REF!</definedName>
    <definedName name="S6P1" localSheetId="0">#REF!</definedName>
    <definedName name="S6P1">#REF!</definedName>
    <definedName name="S6P10" localSheetId="2">#REF!</definedName>
    <definedName name="S6P10" localSheetId="0">#REF!</definedName>
    <definedName name="S6P10">#REF!</definedName>
    <definedName name="S6P11" localSheetId="2">#REF!</definedName>
    <definedName name="S6P11" localSheetId="0">#REF!</definedName>
    <definedName name="S6P11">#REF!</definedName>
    <definedName name="S6P12" localSheetId="2">#REF!</definedName>
    <definedName name="S6P12" localSheetId="0">#REF!</definedName>
    <definedName name="S6P12">#REF!</definedName>
    <definedName name="S6P13" localSheetId="2">#REF!</definedName>
    <definedName name="S6P13" localSheetId="0">#REF!</definedName>
    <definedName name="S6P13">#REF!</definedName>
    <definedName name="S6P14" localSheetId="2">#REF!</definedName>
    <definedName name="S6P14" localSheetId="0">#REF!</definedName>
    <definedName name="S6P14">#REF!</definedName>
    <definedName name="S6P15" localSheetId="2">#REF!</definedName>
    <definedName name="S6P15" localSheetId="0">#REF!</definedName>
    <definedName name="S6P15">#REF!</definedName>
    <definedName name="S6P16" localSheetId="2">#REF!</definedName>
    <definedName name="S6P16" localSheetId="0">#REF!</definedName>
    <definedName name="S6P16">#REF!</definedName>
    <definedName name="S6P17" localSheetId="2">#REF!</definedName>
    <definedName name="S6P17" localSheetId="0">#REF!</definedName>
    <definedName name="S6P17">#REF!</definedName>
    <definedName name="S6P18" localSheetId="2">#REF!</definedName>
    <definedName name="S6P18" localSheetId="0">#REF!</definedName>
    <definedName name="S6P18">#REF!</definedName>
    <definedName name="S6P19" localSheetId="2">#REF!</definedName>
    <definedName name="S6P19" localSheetId="0">#REF!</definedName>
    <definedName name="S6P19">#REF!</definedName>
    <definedName name="S6P2" localSheetId="2">#REF!</definedName>
    <definedName name="S6P2" localSheetId="0">#REF!</definedName>
    <definedName name="S6P2">#REF!</definedName>
    <definedName name="S6P20" localSheetId="2">#REF!</definedName>
    <definedName name="S6P20" localSheetId="0">#REF!</definedName>
    <definedName name="S6P20">#REF!</definedName>
    <definedName name="S6P21" localSheetId="2">#REF!</definedName>
    <definedName name="S6P21" localSheetId="0">#REF!</definedName>
    <definedName name="S6P21">#REF!</definedName>
    <definedName name="S6P22" localSheetId="2">#REF!</definedName>
    <definedName name="S6P22" localSheetId="0">#REF!</definedName>
    <definedName name="S6P22">#REF!</definedName>
    <definedName name="S6P23" localSheetId="2">#REF!</definedName>
    <definedName name="S6P23" localSheetId="0">#REF!</definedName>
    <definedName name="S6P23">#REF!</definedName>
    <definedName name="S6P24" localSheetId="2">#REF!</definedName>
    <definedName name="S6P24" localSheetId="0">#REF!</definedName>
    <definedName name="S6P24">#REF!</definedName>
    <definedName name="S6P3" localSheetId="2">#REF!</definedName>
    <definedName name="S6P3" localSheetId="0">#REF!</definedName>
    <definedName name="S6P3">#REF!</definedName>
    <definedName name="S6P4" localSheetId="2">#REF!</definedName>
    <definedName name="S6P4" localSheetId="0">#REF!</definedName>
    <definedName name="S6P4">#REF!</definedName>
    <definedName name="S6P5" localSheetId="2">#REF!</definedName>
    <definedName name="S6P5" localSheetId="0">#REF!</definedName>
    <definedName name="S6P5">#REF!</definedName>
    <definedName name="S6P6" localSheetId="2">#REF!</definedName>
    <definedName name="S6P6" localSheetId="0">#REF!</definedName>
    <definedName name="S6P6">#REF!</definedName>
    <definedName name="S6P7" localSheetId="2">#REF!</definedName>
    <definedName name="S6P7" localSheetId="0">#REF!</definedName>
    <definedName name="S6P7">#REF!</definedName>
    <definedName name="S6P8" localSheetId="2">#REF!</definedName>
    <definedName name="S6P8" localSheetId="0">#REF!</definedName>
    <definedName name="S6P8">#REF!</definedName>
    <definedName name="S6P9" localSheetId="2">#REF!</definedName>
    <definedName name="S6P9" localSheetId="0">#REF!</definedName>
    <definedName name="S6P9">#REF!</definedName>
    <definedName name="S6R1" localSheetId="2">#REF!</definedName>
    <definedName name="S6R1" localSheetId="0">#REF!</definedName>
    <definedName name="S6R1">#REF!</definedName>
    <definedName name="S6R10" localSheetId="2">#REF!</definedName>
    <definedName name="S6R10" localSheetId="0">#REF!</definedName>
    <definedName name="S6R10">#REF!</definedName>
    <definedName name="S6R11" localSheetId="2">#REF!</definedName>
    <definedName name="S6R11" localSheetId="0">#REF!</definedName>
    <definedName name="S6R11">#REF!</definedName>
    <definedName name="S6R12" localSheetId="2">#REF!</definedName>
    <definedName name="S6R12" localSheetId="0">#REF!</definedName>
    <definedName name="S6R12">#REF!</definedName>
    <definedName name="S6R13" localSheetId="2">#REF!</definedName>
    <definedName name="S6R13" localSheetId="0">#REF!</definedName>
    <definedName name="S6R13">#REF!</definedName>
    <definedName name="S6R14" localSheetId="2">#REF!</definedName>
    <definedName name="S6R14" localSheetId="0">#REF!</definedName>
    <definedName name="S6R14">#REF!</definedName>
    <definedName name="S6R15" localSheetId="2">#REF!</definedName>
    <definedName name="S6R15" localSheetId="0">#REF!</definedName>
    <definedName name="S6R15">#REF!</definedName>
    <definedName name="S6R16" localSheetId="2">#REF!</definedName>
    <definedName name="S6R16" localSheetId="0">#REF!</definedName>
    <definedName name="S6R16">#REF!</definedName>
    <definedName name="S6R17" localSheetId="2">#REF!</definedName>
    <definedName name="S6R17" localSheetId="0">#REF!</definedName>
    <definedName name="S6R17">#REF!</definedName>
    <definedName name="S6R18" localSheetId="2">#REF!</definedName>
    <definedName name="S6R18" localSheetId="0">#REF!</definedName>
    <definedName name="S6R18">#REF!</definedName>
    <definedName name="S6R19" localSheetId="2">#REF!</definedName>
    <definedName name="S6R19" localSheetId="0">#REF!</definedName>
    <definedName name="S6R19">#REF!</definedName>
    <definedName name="S6R2" localSheetId="2">#REF!</definedName>
    <definedName name="S6R2" localSheetId="0">#REF!</definedName>
    <definedName name="S6R2">#REF!</definedName>
    <definedName name="S6R20" localSheetId="2">#REF!</definedName>
    <definedName name="S6R20" localSheetId="0">#REF!</definedName>
    <definedName name="S6R20">#REF!</definedName>
    <definedName name="S6R21" localSheetId="2">#REF!</definedName>
    <definedName name="S6R21" localSheetId="0">#REF!</definedName>
    <definedName name="S6R21">#REF!</definedName>
    <definedName name="S6R22" localSheetId="2">#REF!</definedName>
    <definedName name="S6R22" localSheetId="0">#REF!</definedName>
    <definedName name="S6R22">#REF!</definedName>
    <definedName name="S6R23" localSheetId="2">#REF!</definedName>
    <definedName name="S6R23" localSheetId="0">#REF!</definedName>
    <definedName name="S6R23">#REF!</definedName>
    <definedName name="S6R24" localSheetId="2">#REF!</definedName>
    <definedName name="S6R24" localSheetId="0">#REF!</definedName>
    <definedName name="S6R24">#REF!</definedName>
    <definedName name="S6R3" localSheetId="2">#REF!</definedName>
    <definedName name="S6R3" localSheetId="0">#REF!</definedName>
    <definedName name="S6R3">#REF!</definedName>
    <definedName name="S6R4" localSheetId="2">#REF!</definedName>
    <definedName name="S6R4" localSheetId="0">#REF!</definedName>
    <definedName name="S6R4">#REF!</definedName>
    <definedName name="S6R5" localSheetId="2">#REF!</definedName>
    <definedName name="S6R5" localSheetId="0">#REF!</definedName>
    <definedName name="S6R5">#REF!</definedName>
    <definedName name="S6R6" localSheetId="2">#REF!</definedName>
    <definedName name="S6R6" localSheetId="0">#REF!</definedName>
    <definedName name="S6R6">#REF!</definedName>
    <definedName name="S6R7" localSheetId="2">#REF!</definedName>
    <definedName name="S6R7" localSheetId="0">#REF!</definedName>
    <definedName name="S6R7">#REF!</definedName>
    <definedName name="S6R8" localSheetId="2">#REF!</definedName>
    <definedName name="S6R8" localSheetId="0">#REF!</definedName>
    <definedName name="S6R8">#REF!</definedName>
    <definedName name="S6R9" localSheetId="2">#REF!</definedName>
    <definedName name="S6R9" localSheetId="0">#REF!</definedName>
    <definedName name="S6R9">#REF!</definedName>
    <definedName name="S7P1" localSheetId="2">#REF!</definedName>
    <definedName name="S7P1" localSheetId="0">#REF!</definedName>
    <definedName name="S7P1">#REF!</definedName>
    <definedName name="S7P10" localSheetId="2">#REF!</definedName>
    <definedName name="S7P10" localSheetId="0">#REF!</definedName>
    <definedName name="S7P10">#REF!</definedName>
    <definedName name="S7P11" localSheetId="2">#REF!</definedName>
    <definedName name="S7P11" localSheetId="0">#REF!</definedName>
    <definedName name="S7P11">#REF!</definedName>
    <definedName name="S7P12" localSheetId="2">#REF!</definedName>
    <definedName name="S7P12" localSheetId="0">#REF!</definedName>
    <definedName name="S7P12">#REF!</definedName>
    <definedName name="S7P13" localSheetId="2">#REF!</definedName>
    <definedName name="S7P13" localSheetId="0">#REF!</definedName>
    <definedName name="S7P13">#REF!</definedName>
    <definedName name="S7P14" localSheetId="2">#REF!</definedName>
    <definedName name="S7P14" localSheetId="0">#REF!</definedName>
    <definedName name="S7P14">#REF!</definedName>
    <definedName name="S7P15" localSheetId="2">#REF!</definedName>
    <definedName name="S7P15" localSheetId="0">#REF!</definedName>
    <definedName name="S7P15">#REF!</definedName>
    <definedName name="S7P16" localSheetId="2">#REF!</definedName>
    <definedName name="S7P16" localSheetId="0">#REF!</definedName>
    <definedName name="S7P16">#REF!</definedName>
    <definedName name="S7P17" localSheetId="2">#REF!</definedName>
    <definedName name="S7P17" localSheetId="0">#REF!</definedName>
    <definedName name="S7P17">#REF!</definedName>
    <definedName name="S7P18" localSheetId="2">#REF!</definedName>
    <definedName name="S7P18" localSheetId="0">#REF!</definedName>
    <definedName name="S7P18">#REF!</definedName>
    <definedName name="S7P19" localSheetId="2">#REF!</definedName>
    <definedName name="S7P19" localSheetId="0">#REF!</definedName>
    <definedName name="S7P19">#REF!</definedName>
    <definedName name="S7P2" localSheetId="2">#REF!</definedName>
    <definedName name="S7P2" localSheetId="0">#REF!</definedName>
    <definedName name="S7P2">#REF!</definedName>
    <definedName name="S7P20" localSheetId="2">#REF!</definedName>
    <definedName name="S7P20" localSheetId="0">#REF!</definedName>
    <definedName name="S7P20">#REF!</definedName>
    <definedName name="S7P21" localSheetId="2">#REF!</definedName>
    <definedName name="S7P21" localSheetId="0">#REF!</definedName>
    <definedName name="S7P21">#REF!</definedName>
    <definedName name="S7P22" localSheetId="2">#REF!</definedName>
    <definedName name="S7P22" localSheetId="0">#REF!</definedName>
    <definedName name="S7P22">#REF!</definedName>
    <definedName name="S7P23" localSheetId="2">#REF!</definedName>
    <definedName name="S7P23" localSheetId="0">#REF!</definedName>
    <definedName name="S7P23">#REF!</definedName>
    <definedName name="S7P24" localSheetId="2">#REF!</definedName>
    <definedName name="S7P24" localSheetId="0">#REF!</definedName>
    <definedName name="S7P24">#REF!</definedName>
    <definedName name="S7P3" localSheetId="2">#REF!</definedName>
    <definedName name="S7P3" localSheetId="0">#REF!</definedName>
    <definedName name="S7P3">#REF!</definedName>
    <definedName name="S7P4" localSheetId="2">#REF!</definedName>
    <definedName name="S7P4" localSheetId="0">#REF!</definedName>
    <definedName name="S7P4">#REF!</definedName>
    <definedName name="S7P5" localSheetId="2">#REF!</definedName>
    <definedName name="S7P5" localSheetId="0">#REF!</definedName>
    <definedName name="S7P5">#REF!</definedName>
    <definedName name="S7P6" localSheetId="2">#REF!</definedName>
    <definedName name="S7P6" localSheetId="0">#REF!</definedName>
    <definedName name="S7P6">#REF!</definedName>
    <definedName name="S7P7" localSheetId="2">#REF!</definedName>
    <definedName name="S7P7" localSheetId="0">#REF!</definedName>
    <definedName name="S7P7">#REF!</definedName>
    <definedName name="S7P8" localSheetId="2">#REF!</definedName>
    <definedName name="S7P8" localSheetId="0">#REF!</definedName>
    <definedName name="S7P8">#REF!</definedName>
    <definedName name="S7P9" localSheetId="2">#REF!</definedName>
    <definedName name="S7P9" localSheetId="0">#REF!</definedName>
    <definedName name="S7P9">#REF!</definedName>
    <definedName name="S7R1" localSheetId="2">#REF!</definedName>
    <definedName name="S7R1" localSheetId="0">#REF!</definedName>
    <definedName name="S7R1">#REF!</definedName>
    <definedName name="S7R10" localSheetId="2">#REF!</definedName>
    <definedName name="S7R10" localSheetId="0">#REF!</definedName>
    <definedName name="S7R10">#REF!</definedName>
    <definedName name="S7R11" localSheetId="2">#REF!</definedName>
    <definedName name="S7R11" localSheetId="0">#REF!</definedName>
    <definedName name="S7R11">#REF!</definedName>
    <definedName name="S7R12" localSheetId="2">#REF!</definedName>
    <definedName name="S7R12" localSheetId="0">#REF!</definedName>
    <definedName name="S7R12">#REF!</definedName>
    <definedName name="S7R13" localSheetId="2">#REF!</definedName>
    <definedName name="S7R13" localSheetId="0">#REF!</definedName>
    <definedName name="S7R13">#REF!</definedName>
    <definedName name="S7R14" localSheetId="2">#REF!</definedName>
    <definedName name="S7R14" localSheetId="0">#REF!</definedName>
    <definedName name="S7R14">#REF!</definedName>
    <definedName name="S7R15" localSheetId="2">#REF!</definedName>
    <definedName name="S7R15" localSheetId="0">#REF!</definedName>
    <definedName name="S7R15">#REF!</definedName>
    <definedName name="S7R16" localSheetId="2">#REF!</definedName>
    <definedName name="S7R16" localSheetId="0">#REF!</definedName>
    <definedName name="S7R16">#REF!</definedName>
    <definedName name="S7R17" localSheetId="2">#REF!</definedName>
    <definedName name="S7R17" localSheetId="0">#REF!</definedName>
    <definedName name="S7R17">#REF!</definedName>
    <definedName name="S7R18" localSheetId="2">#REF!</definedName>
    <definedName name="S7R18" localSheetId="0">#REF!</definedName>
    <definedName name="S7R18">#REF!</definedName>
    <definedName name="S7R19" localSheetId="2">#REF!</definedName>
    <definedName name="S7R19" localSheetId="0">#REF!</definedName>
    <definedName name="S7R19">#REF!</definedName>
    <definedName name="S7R2" localSheetId="2">#REF!</definedName>
    <definedName name="S7R2" localSheetId="0">#REF!</definedName>
    <definedName name="S7R2">#REF!</definedName>
    <definedName name="S7R20" localSheetId="2">#REF!</definedName>
    <definedName name="S7R20" localSheetId="0">#REF!</definedName>
    <definedName name="S7R20">#REF!</definedName>
    <definedName name="S7R21" localSheetId="2">#REF!</definedName>
    <definedName name="S7R21" localSheetId="0">#REF!</definedName>
    <definedName name="S7R21">#REF!</definedName>
    <definedName name="S7R22" localSheetId="2">#REF!</definedName>
    <definedName name="S7R22" localSheetId="0">#REF!</definedName>
    <definedName name="S7R22">#REF!</definedName>
    <definedName name="S7R23" localSheetId="2">#REF!</definedName>
    <definedName name="S7R23" localSheetId="0">#REF!</definedName>
    <definedName name="S7R23">#REF!</definedName>
    <definedName name="S7R24" localSheetId="2">#REF!</definedName>
    <definedName name="S7R24" localSheetId="0">#REF!</definedName>
    <definedName name="S7R24">#REF!</definedName>
    <definedName name="S7R3" localSheetId="2">#REF!</definedName>
    <definedName name="S7R3" localSheetId="0">#REF!</definedName>
    <definedName name="S7R3">#REF!</definedName>
    <definedName name="S7R4" localSheetId="2">#REF!</definedName>
    <definedName name="S7R4" localSheetId="0">#REF!</definedName>
    <definedName name="S7R4">#REF!</definedName>
    <definedName name="S7R5" localSheetId="2">#REF!</definedName>
    <definedName name="S7R5" localSheetId="0">#REF!</definedName>
    <definedName name="S7R5">#REF!</definedName>
    <definedName name="S7R6" localSheetId="2">#REF!</definedName>
    <definedName name="S7R6" localSheetId="0">#REF!</definedName>
    <definedName name="S7R6">#REF!</definedName>
    <definedName name="S7R7" localSheetId="2">#REF!</definedName>
    <definedName name="S7R7" localSheetId="0">#REF!</definedName>
    <definedName name="S7R7">#REF!</definedName>
    <definedName name="S7R8" localSheetId="2">#REF!</definedName>
    <definedName name="S7R8" localSheetId="0">#REF!</definedName>
    <definedName name="S7R8">#REF!</definedName>
    <definedName name="S7R9" localSheetId="2">#REF!</definedName>
    <definedName name="S7R9" localSheetId="0">#REF!</definedName>
    <definedName name="S7R9">#REF!</definedName>
    <definedName name="S8P1" localSheetId="2">#REF!</definedName>
    <definedName name="S8P1" localSheetId="0">#REF!</definedName>
    <definedName name="S8P1">#REF!</definedName>
    <definedName name="S8P10" localSheetId="2">#REF!</definedName>
    <definedName name="S8P10" localSheetId="0">#REF!</definedName>
    <definedName name="S8P10">#REF!</definedName>
    <definedName name="S8P11" localSheetId="2">#REF!</definedName>
    <definedName name="S8P11" localSheetId="0">#REF!</definedName>
    <definedName name="S8P11">#REF!</definedName>
    <definedName name="S8P12" localSheetId="2">#REF!</definedName>
    <definedName name="S8P12" localSheetId="0">#REF!</definedName>
    <definedName name="S8P12">#REF!</definedName>
    <definedName name="S8P13" localSheetId="2">#REF!</definedName>
    <definedName name="S8P13" localSheetId="0">#REF!</definedName>
    <definedName name="S8P13">#REF!</definedName>
    <definedName name="S8P14" localSheetId="2">#REF!</definedName>
    <definedName name="S8P14" localSheetId="0">#REF!</definedName>
    <definedName name="S8P14">#REF!</definedName>
    <definedName name="S8P15" localSheetId="2">#REF!</definedName>
    <definedName name="S8P15" localSheetId="0">#REF!</definedName>
    <definedName name="S8P15">#REF!</definedName>
    <definedName name="S8P16" localSheetId="2">#REF!</definedName>
    <definedName name="S8P16" localSheetId="0">#REF!</definedName>
    <definedName name="S8P16">#REF!</definedName>
    <definedName name="S8P17" localSheetId="2">#REF!</definedName>
    <definedName name="S8P17" localSheetId="0">#REF!</definedName>
    <definedName name="S8P17">#REF!</definedName>
    <definedName name="S8P18" localSheetId="2">#REF!</definedName>
    <definedName name="S8P18" localSheetId="0">#REF!</definedName>
    <definedName name="S8P18">#REF!</definedName>
    <definedName name="S8P19" localSheetId="2">#REF!</definedName>
    <definedName name="S8P19" localSheetId="0">#REF!</definedName>
    <definedName name="S8P19">#REF!</definedName>
    <definedName name="S8P2" localSheetId="2">#REF!</definedName>
    <definedName name="S8P2" localSheetId="0">#REF!</definedName>
    <definedName name="S8P2">#REF!</definedName>
    <definedName name="S8P20" localSheetId="2">#REF!</definedName>
    <definedName name="S8P20" localSheetId="0">#REF!</definedName>
    <definedName name="S8P20">#REF!</definedName>
    <definedName name="S8P21" localSheetId="2">#REF!</definedName>
    <definedName name="S8P21" localSheetId="0">#REF!</definedName>
    <definedName name="S8P21">#REF!</definedName>
    <definedName name="S8P22" localSheetId="2">#REF!</definedName>
    <definedName name="S8P22" localSheetId="0">#REF!</definedName>
    <definedName name="S8P22">#REF!</definedName>
    <definedName name="S8P23" localSheetId="2">#REF!</definedName>
    <definedName name="S8P23" localSheetId="0">#REF!</definedName>
    <definedName name="S8P23">#REF!</definedName>
    <definedName name="S8P24" localSheetId="2">#REF!</definedName>
    <definedName name="S8P24" localSheetId="0">#REF!</definedName>
    <definedName name="S8P24">#REF!</definedName>
    <definedName name="S8P3" localSheetId="2">#REF!</definedName>
    <definedName name="S8P3" localSheetId="0">#REF!</definedName>
    <definedName name="S8P3">#REF!</definedName>
    <definedName name="S8P4" localSheetId="2">#REF!</definedName>
    <definedName name="S8P4" localSheetId="0">#REF!</definedName>
    <definedName name="S8P4">#REF!</definedName>
    <definedName name="S8P5" localSheetId="2">#REF!</definedName>
    <definedName name="S8P5" localSheetId="0">#REF!</definedName>
    <definedName name="S8P5">#REF!</definedName>
    <definedName name="S8P6" localSheetId="2">#REF!</definedName>
    <definedName name="S8P6" localSheetId="0">#REF!</definedName>
    <definedName name="S8P6">#REF!</definedName>
    <definedName name="S8P7" localSheetId="2">#REF!</definedName>
    <definedName name="S8P7" localSheetId="0">#REF!</definedName>
    <definedName name="S8P7">#REF!</definedName>
    <definedName name="S8P8" localSheetId="2">#REF!</definedName>
    <definedName name="S8P8" localSheetId="0">#REF!</definedName>
    <definedName name="S8P8">#REF!</definedName>
    <definedName name="S8P9" localSheetId="2">#REF!</definedName>
    <definedName name="S8P9" localSheetId="0">#REF!</definedName>
    <definedName name="S8P9">#REF!</definedName>
    <definedName name="S8R1" localSheetId="2">#REF!</definedName>
    <definedName name="S8R1" localSheetId="0">#REF!</definedName>
    <definedName name="S8R1">#REF!</definedName>
    <definedName name="S8R10" localSheetId="2">#REF!</definedName>
    <definedName name="S8R10" localSheetId="0">#REF!</definedName>
    <definedName name="S8R10">#REF!</definedName>
    <definedName name="S8R11" localSheetId="2">#REF!</definedName>
    <definedName name="S8R11" localSheetId="0">#REF!</definedName>
    <definedName name="S8R11">#REF!</definedName>
    <definedName name="S8R12" localSheetId="2">#REF!</definedName>
    <definedName name="S8R12" localSheetId="0">#REF!</definedName>
    <definedName name="S8R12">#REF!</definedName>
    <definedName name="S8R13" localSheetId="2">#REF!</definedName>
    <definedName name="S8R13" localSheetId="0">#REF!</definedName>
    <definedName name="S8R13">#REF!</definedName>
    <definedName name="S8R14" localSheetId="2">#REF!</definedName>
    <definedName name="S8R14" localSheetId="0">#REF!</definedName>
    <definedName name="S8R14">#REF!</definedName>
    <definedName name="S8R15" localSheetId="2">#REF!</definedName>
    <definedName name="S8R15" localSheetId="0">#REF!</definedName>
    <definedName name="S8R15">#REF!</definedName>
    <definedName name="S8R16" localSheetId="2">#REF!</definedName>
    <definedName name="S8R16" localSheetId="0">#REF!</definedName>
    <definedName name="S8R16">#REF!</definedName>
    <definedName name="S8R17" localSheetId="2">#REF!</definedName>
    <definedName name="S8R17" localSheetId="0">#REF!</definedName>
    <definedName name="S8R17">#REF!</definedName>
    <definedName name="S8R18" localSheetId="2">#REF!</definedName>
    <definedName name="S8R18" localSheetId="0">#REF!</definedName>
    <definedName name="S8R18">#REF!</definedName>
    <definedName name="S8R19" localSheetId="2">#REF!</definedName>
    <definedName name="S8R19" localSheetId="0">#REF!</definedName>
    <definedName name="S8R19">#REF!</definedName>
    <definedName name="S8R2" localSheetId="2">#REF!</definedName>
    <definedName name="S8R2" localSheetId="0">#REF!</definedName>
    <definedName name="S8R2">#REF!</definedName>
    <definedName name="S8R20" localSheetId="2">#REF!</definedName>
    <definedName name="S8R20" localSheetId="0">#REF!</definedName>
    <definedName name="S8R20">#REF!</definedName>
    <definedName name="S8R21" localSheetId="2">#REF!</definedName>
    <definedName name="S8R21" localSheetId="0">#REF!</definedName>
    <definedName name="S8R21">#REF!</definedName>
    <definedName name="S8R22" localSheetId="2">#REF!</definedName>
    <definedName name="S8R22" localSheetId="0">#REF!</definedName>
    <definedName name="S8R22">#REF!</definedName>
    <definedName name="S8R23" localSheetId="2">#REF!</definedName>
    <definedName name="S8R23" localSheetId="0">#REF!</definedName>
    <definedName name="S8R23">#REF!</definedName>
    <definedName name="S8R24" localSheetId="2">#REF!</definedName>
    <definedName name="S8R24" localSheetId="0">#REF!</definedName>
    <definedName name="S8R24">#REF!</definedName>
    <definedName name="S8R3" localSheetId="2">#REF!</definedName>
    <definedName name="S8R3" localSheetId="0">#REF!</definedName>
    <definedName name="S8R3">#REF!</definedName>
    <definedName name="S8R4" localSheetId="2">#REF!</definedName>
    <definedName name="S8R4" localSheetId="0">#REF!</definedName>
    <definedName name="S8R4">#REF!</definedName>
    <definedName name="S8R5" localSheetId="2">#REF!</definedName>
    <definedName name="S8R5" localSheetId="0">#REF!</definedName>
    <definedName name="S8R5">#REF!</definedName>
    <definedName name="S8R6" localSheetId="2">#REF!</definedName>
    <definedName name="S8R6" localSheetId="0">#REF!</definedName>
    <definedName name="S8R6">#REF!</definedName>
    <definedName name="S8R7" localSheetId="2">#REF!</definedName>
    <definedName name="S8R7" localSheetId="0">#REF!</definedName>
    <definedName name="S8R7">#REF!</definedName>
    <definedName name="S8R8" localSheetId="2">#REF!</definedName>
    <definedName name="S8R8" localSheetId="0">#REF!</definedName>
    <definedName name="S8R8">#REF!</definedName>
    <definedName name="S8R9" localSheetId="2">#REF!</definedName>
    <definedName name="S8R9" localSheetId="0">#REF!</definedName>
    <definedName name="S8R9">#REF!</definedName>
    <definedName name="S9P1" localSheetId="2">#REF!</definedName>
    <definedName name="S9P1" localSheetId="0">#REF!</definedName>
    <definedName name="S9P1">#REF!</definedName>
    <definedName name="S9P10" localSheetId="2">#REF!</definedName>
    <definedName name="S9P10" localSheetId="0">#REF!</definedName>
    <definedName name="S9P10">#REF!</definedName>
    <definedName name="S9P11" localSheetId="2">#REF!</definedName>
    <definedName name="S9P11" localSheetId="0">#REF!</definedName>
    <definedName name="S9P11">#REF!</definedName>
    <definedName name="S9P12" localSheetId="2">#REF!</definedName>
    <definedName name="S9P12" localSheetId="0">#REF!</definedName>
    <definedName name="S9P12">#REF!</definedName>
    <definedName name="S9P13" localSheetId="2">#REF!</definedName>
    <definedName name="S9P13" localSheetId="0">#REF!</definedName>
    <definedName name="S9P13">#REF!</definedName>
    <definedName name="S9P14" localSheetId="2">#REF!</definedName>
    <definedName name="S9P14" localSheetId="0">#REF!</definedName>
    <definedName name="S9P14">#REF!</definedName>
    <definedName name="S9P15" localSheetId="2">#REF!</definedName>
    <definedName name="S9P15" localSheetId="0">#REF!</definedName>
    <definedName name="S9P15">#REF!</definedName>
    <definedName name="S9P16" localSheetId="2">#REF!</definedName>
    <definedName name="S9P16" localSheetId="0">#REF!</definedName>
    <definedName name="S9P16">#REF!</definedName>
    <definedName name="S9P17" localSheetId="2">#REF!</definedName>
    <definedName name="S9P17" localSheetId="0">#REF!</definedName>
    <definedName name="S9P17">#REF!</definedName>
    <definedName name="S9P18" localSheetId="2">#REF!</definedName>
    <definedName name="S9P18" localSheetId="0">#REF!</definedName>
    <definedName name="S9P18">#REF!</definedName>
    <definedName name="S9P19" localSheetId="2">#REF!</definedName>
    <definedName name="S9P19" localSheetId="0">#REF!</definedName>
    <definedName name="S9P19">#REF!</definedName>
    <definedName name="S9P2" localSheetId="2">#REF!</definedName>
    <definedName name="S9P2" localSheetId="0">#REF!</definedName>
    <definedName name="S9P2">#REF!</definedName>
    <definedName name="S9P20" localSheetId="2">#REF!</definedName>
    <definedName name="S9P20" localSheetId="0">#REF!</definedName>
    <definedName name="S9P20">#REF!</definedName>
    <definedName name="S9P21" localSheetId="2">#REF!</definedName>
    <definedName name="S9P21" localSheetId="0">#REF!</definedName>
    <definedName name="S9P21">#REF!</definedName>
    <definedName name="S9P22" localSheetId="2">#REF!</definedName>
    <definedName name="S9P22" localSheetId="0">#REF!</definedName>
    <definedName name="S9P22">#REF!</definedName>
    <definedName name="S9P23" localSheetId="2">#REF!</definedName>
    <definedName name="S9P23" localSheetId="0">#REF!</definedName>
    <definedName name="S9P23">#REF!</definedName>
    <definedName name="S9P24" localSheetId="2">#REF!</definedName>
    <definedName name="S9P24" localSheetId="0">#REF!</definedName>
    <definedName name="S9P24">#REF!</definedName>
    <definedName name="S9P3" localSheetId="2">#REF!</definedName>
    <definedName name="S9P3" localSheetId="0">#REF!</definedName>
    <definedName name="S9P3">#REF!</definedName>
    <definedName name="S9P4" localSheetId="2">#REF!</definedName>
    <definedName name="S9P4" localSheetId="0">#REF!</definedName>
    <definedName name="S9P4">#REF!</definedName>
    <definedName name="S9P5" localSheetId="2">#REF!</definedName>
    <definedName name="S9P5" localSheetId="0">#REF!</definedName>
    <definedName name="S9P5">#REF!</definedName>
    <definedName name="S9P6" localSheetId="2">#REF!</definedName>
    <definedName name="S9P6" localSheetId="0">#REF!</definedName>
    <definedName name="S9P6">#REF!</definedName>
    <definedName name="S9P7" localSheetId="2">#REF!</definedName>
    <definedName name="S9P7" localSheetId="0">#REF!</definedName>
    <definedName name="S9P7">#REF!</definedName>
    <definedName name="S9P8" localSheetId="2">#REF!</definedName>
    <definedName name="S9P8" localSheetId="0">#REF!</definedName>
    <definedName name="S9P8">#REF!</definedName>
    <definedName name="S9P9" localSheetId="2">#REF!</definedName>
    <definedName name="S9P9" localSheetId="0">#REF!</definedName>
    <definedName name="S9P9">#REF!</definedName>
    <definedName name="S9R1" localSheetId="2">#REF!</definedName>
    <definedName name="S9R1" localSheetId="0">#REF!</definedName>
    <definedName name="S9R1">#REF!</definedName>
    <definedName name="S9R10" localSheetId="2">#REF!</definedName>
    <definedName name="S9R10" localSheetId="0">#REF!</definedName>
    <definedName name="S9R10">#REF!</definedName>
    <definedName name="S9R11" localSheetId="2">#REF!</definedName>
    <definedName name="S9R11" localSheetId="0">#REF!</definedName>
    <definedName name="S9R11">#REF!</definedName>
    <definedName name="S9R12" localSheetId="2">#REF!</definedName>
    <definedName name="S9R12" localSheetId="0">#REF!</definedName>
    <definedName name="S9R12">#REF!</definedName>
    <definedName name="S9R13" localSheetId="2">#REF!</definedName>
    <definedName name="S9R13" localSheetId="0">#REF!</definedName>
    <definedName name="S9R13">#REF!</definedName>
    <definedName name="S9R14" localSheetId="2">#REF!</definedName>
    <definedName name="S9R14" localSheetId="0">#REF!</definedName>
    <definedName name="S9R14">#REF!</definedName>
    <definedName name="S9R15" localSheetId="2">#REF!</definedName>
    <definedName name="S9R15" localSheetId="0">#REF!</definedName>
    <definedName name="S9R15">#REF!</definedName>
    <definedName name="S9R16" localSheetId="2">#REF!</definedName>
    <definedName name="S9R16" localSheetId="0">#REF!</definedName>
    <definedName name="S9R16">#REF!</definedName>
    <definedName name="S9R17" localSheetId="2">#REF!</definedName>
    <definedName name="S9R17" localSheetId="0">#REF!</definedName>
    <definedName name="S9R17">#REF!</definedName>
    <definedName name="S9R18" localSheetId="2">#REF!</definedName>
    <definedName name="S9R18" localSheetId="0">#REF!</definedName>
    <definedName name="S9R18">#REF!</definedName>
    <definedName name="S9R19" localSheetId="2">#REF!</definedName>
    <definedName name="S9R19" localSheetId="0">#REF!</definedName>
    <definedName name="S9R19">#REF!</definedName>
    <definedName name="S9R2" localSheetId="2">#REF!</definedName>
    <definedName name="S9R2" localSheetId="0">#REF!</definedName>
    <definedName name="S9R2">#REF!</definedName>
    <definedName name="S9R20" localSheetId="2">#REF!</definedName>
    <definedName name="S9R20" localSheetId="0">#REF!</definedName>
    <definedName name="S9R20">#REF!</definedName>
    <definedName name="S9R21" localSheetId="2">#REF!</definedName>
    <definedName name="S9R21" localSheetId="0">#REF!</definedName>
    <definedName name="S9R21">#REF!</definedName>
    <definedName name="S9R22" localSheetId="2">#REF!</definedName>
    <definedName name="S9R22" localSheetId="0">#REF!</definedName>
    <definedName name="S9R22">#REF!</definedName>
    <definedName name="S9R23" localSheetId="2">#REF!</definedName>
    <definedName name="S9R23" localSheetId="0">#REF!</definedName>
    <definedName name="S9R23">#REF!</definedName>
    <definedName name="S9R24" localSheetId="2">#REF!</definedName>
    <definedName name="S9R24" localSheetId="0">#REF!</definedName>
    <definedName name="S9R24">#REF!</definedName>
    <definedName name="S9R3" localSheetId="2">#REF!</definedName>
    <definedName name="S9R3" localSheetId="0">#REF!</definedName>
    <definedName name="S9R3">#REF!</definedName>
    <definedName name="S9R4" localSheetId="2">#REF!</definedName>
    <definedName name="S9R4" localSheetId="0">#REF!</definedName>
    <definedName name="S9R4">#REF!</definedName>
    <definedName name="S9R5" localSheetId="2">#REF!</definedName>
    <definedName name="S9R5" localSheetId="0">#REF!</definedName>
    <definedName name="S9R5">#REF!</definedName>
    <definedName name="S9R6" localSheetId="2">#REF!</definedName>
    <definedName name="S9R6" localSheetId="0">#REF!</definedName>
    <definedName name="S9R6">#REF!</definedName>
    <definedName name="S9R7" localSheetId="2">#REF!</definedName>
    <definedName name="S9R7" localSheetId="0">#REF!</definedName>
    <definedName name="S9R7">#REF!</definedName>
    <definedName name="S9R8" localSheetId="2">#REF!</definedName>
    <definedName name="S9R8" localSheetId="0">#REF!</definedName>
    <definedName name="S9R8">#REF!</definedName>
    <definedName name="S9R9" localSheetId="2">#REF!</definedName>
    <definedName name="S9R9" localSheetId="0">#REF!</definedName>
    <definedName name="S9R9">#REF!</definedName>
    <definedName name="soma_total" localSheetId="2">#REF!</definedName>
    <definedName name="soma_total" localSheetId="0">#REF!</definedName>
    <definedName name="soma_total">#REF!</definedName>
    <definedName name="sub_item_1" localSheetId="2">#REF!</definedName>
    <definedName name="sub_item_1" localSheetId="0">#REF!</definedName>
    <definedName name="sub_item_1">#REF!</definedName>
    <definedName name="sub_item_10" localSheetId="2">#REF!</definedName>
    <definedName name="sub_item_10" localSheetId="0">#REF!</definedName>
    <definedName name="sub_item_10">#REF!</definedName>
    <definedName name="sub_item_11" localSheetId="2">#REF!</definedName>
    <definedName name="sub_item_11" localSheetId="0">#REF!</definedName>
    <definedName name="sub_item_11">#REF!</definedName>
    <definedName name="sub_item_12" localSheetId="2">#REF!</definedName>
    <definedName name="sub_item_12" localSheetId="0">#REF!</definedName>
    <definedName name="sub_item_12">#REF!</definedName>
    <definedName name="sub_item_13" localSheetId="2">#REF!</definedName>
    <definedName name="sub_item_13" localSheetId="0">#REF!</definedName>
    <definedName name="sub_item_13">#REF!</definedName>
    <definedName name="sub_item_14" localSheetId="2">#REF!</definedName>
    <definedName name="sub_item_14" localSheetId="0">#REF!</definedName>
    <definedName name="sub_item_14">#REF!</definedName>
    <definedName name="sub_item_15" localSheetId="2">#REF!</definedName>
    <definedName name="sub_item_15" localSheetId="0">#REF!</definedName>
    <definedName name="sub_item_15">#REF!</definedName>
    <definedName name="sub_item_16" localSheetId="2">#REF!</definedName>
    <definedName name="sub_item_16" localSheetId="0">#REF!</definedName>
    <definedName name="sub_item_16">#REF!</definedName>
    <definedName name="sub_item_17" localSheetId="2">#REF!</definedName>
    <definedName name="sub_item_17" localSheetId="0">#REF!</definedName>
    <definedName name="sub_item_17">#REF!</definedName>
    <definedName name="sub_item_18" localSheetId="2">#REF!</definedName>
    <definedName name="sub_item_18" localSheetId="0">#REF!</definedName>
    <definedName name="sub_item_18">#REF!</definedName>
    <definedName name="sub_item_19" localSheetId="2">#REF!</definedName>
    <definedName name="sub_item_19" localSheetId="0">#REF!</definedName>
    <definedName name="sub_item_19">#REF!</definedName>
    <definedName name="sub_item_2" localSheetId="2">#REF!</definedName>
    <definedName name="sub_item_2" localSheetId="0">#REF!</definedName>
    <definedName name="sub_item_2">#REF!</definedName>
    <definedName name="sub_item_20" localSheetId="2">#REF!</definedName>
    <definedName name="sub_item_20" localSheetId="0">#REF!</definedName>
    <definedName name="sub_item_20">#REF!</definedName>
    <definedName name="sub_item_21" localSheetId="2">#REF!</definedName>
    <definedName name="sub_item_21" localSheetId="0">#REF!</definedName>
    <definedName name="sub_item_21">#REF!</definedName>
    <definedName name="sub_item_22" localSheetId="2">#REF!</definedName>
    <definedName name="sub_item_22" localSheetId="0">#REF!</definedName>
    <definedName name="sub_item_22">#REF!</definedName>
    <definedName name="sub_item_23" localSheetId="2">#REF!</definedName>
    <definedName name="sub_item_23" localSheetId="0">#REF!</definedName>
    <definedName name="sub_item_23">#REF!</definedName>
    <definedName name="sub_item_24" localSheetId="2">#REF!</definedName>
    <definedName name="sub_item_24" localSheetId="0">#REF!</definedName>
    <definedName name="sub_item_24">#REF!</definedName>
    <definedName name="sub_item_25" localSheetId="2">#REF!</definedName>
    <definedName name="sub_item_25" localSheetId="0">#REF!</definedName>
    <definedName name="sub_item_25">#REF!</definedName>
    <definedName name="sub_item_26" localSheetId="2">#REF!</definedName>
    <definedName name="sub_item_26" localSheetId="0">#REF!</definedName>
    <definedName name="sub_item_26">#REF!</definedName>
    <definedName name="sub_item_27" localSheetId="2">#REF!</definedName>
    <definedName name="sub_item_27" localSheetId="0">#REF!</definedName>
    <definedName name="sub_item_27">#REF!</definedName>
    <definedName name="sub_item_28" localSheetId="2">#REF!</definedName>
    <definedName name="sub_item_28" localSheetId="0">#REF!</definedName>
    <definedName name="sub_item_28">#REF!</definedName>
    <definedName name="sub_item_29" localSheetId="2">#REF!</definedName>
    <definedName name="sub_item_29" localSheetId="0">#REF!</definedName>
    <definedName name="sub_item_29">#REF!</definedName>
    <definedName name="sub_item_3" localSheetId="2">#REF!</definedName>
    <definedName name="sub_item_3" localSheetId="0">#REF!</definedName>
    <definedName name="sub_item_3">#REF!</definedName>
    <definedName name="sub_item_30" localSheetId="2">#REF!</definedName>
    <definedName name="sub_item_30" localSheetId="0">#REF!</definedName>
    <definedName name="sub_item_30">#REF!</definedName>
    <definedName name="sub_item_31" localSheetId="2">#REF!</definedName>
    <definedName name="sub_item_31" localSheetId="0">#REF!</definedName>
    <definedName name="sub_item_31">#REF!</definedName>
    <definedName name="sub_item_32" localSheetId="2">#REF!</definedName>
    <definedName name="sub_item_32" localSheetId="0">#REF!</definedName>
    <definedName name="sub_item_32">#REF!</definedName>
    <definedName name="sub_item_33" localSheetId="2">#REF!</definedName>
    <definedName name="sub_item_33" localSheetId="0">#REF!</definedName>
    <definedName name="sub_item_33">#REF!</definedName>
    <definedName name="sub_item_34" localSheetId="2">#REF!</definedName>
    <definedName name="sub_item_34" localSheetId="0">#REF!</definedName>
    <definedName name="sub_item_34">#REF!</definedName>
    <definedName name="sub_item_35" localSheetId="2">#REF!</definedName>
    <definedName name="sub_item_35" localSheetId="0">#REF!</definedName>
    <definedName name="sub_item_35">#REF!</definedName>
    <definedName name="sub_item_36" localSheetId="2">#REF!</definedName>
    <definedName name="sub_item_36" localSheetId="0">#REF!</definedName>
    <definedName name="sub_item_36">#REF!</definedName>
    <definedName name="sub_item_37" localSheetId="2">#REF!</definedName>
    <definedName name="sub_item_37" localSheetId="0">#REF!</definedName>
    <definedName name="sub_item_37">#REF!</definedName>
    <definedName name="sub_item_38" localSheetId="2">#REF!</definedName>
    <definedName name="sub_item_38" localSheetId="0">#REF!</definedName>
    <definedName name="sub_item_38">#REF!</definedName>
    <definedName name="sub_item_39" localSheetId="2">#REF!</definedName>
    <definedName name="sub_item_39" localSheetId="0">#REF!</definedName>
    <definedName name="sub_item_39">#REF!</definedName>
    <definedName name="sub_item_4" localSheetId="2">#REF!</definedName>
    <definedName name="sub_item_4" localSheetId="0">#REF!</definedName>
    <definedName name="sub_item_4">#REF!</definedName>
    <definedName name="sub_item_40" localSheetId="2">#REF!</definedName>
    <definedName name="sub_item_40" localSheetId="0">#REF!</definedName>
    <definedName name="sub_item_40">#REF!</definedName>
    <definedName name="sub_item_41" localSheetId="2">#REF!</definedName>
    <definedName name="sub_item_41" localSheetId="0">#REF!</definedName>
    <definedName name="sub_item_41">#REF!</definedName>
    <definedName name="sub_item_42" localSheetId="2">#REF!</definedName>
    <definedName name="sub_item_42" localSheetId="0">#REF!</definedName>
    <definedName name="sub_item_42">#REF!</definedName>
    <definedName name="sub_item_43" localSheetId="2">#REF!</definedName>
    <definedName name="sub_item_43" localSheetId="0">#REF!</definedName>
    <definedName name="sub_item_43">#REF!</definedName>
    <definedName name="sub_item_44" localSheetId="2">#REF!</definedName>
    <definedName name="sub_item_44" localSheetId="0">#REF!</definedName>
    <definedName name="sub_item_44">#REF!</definedName>
    <definedName name="sub_item_45" localSheetId="2">#REF!</definedName>
    <definedName name="sub_item_45" localSheetId="0">#REF!</definedName>
    <definedName name="sub_item_45">#REF!</definedName>
    <definedName name="sub_item_5" localSheetId="2">#REF!</definedName>
    <definedName name="sub_item_5" localSheetId="0">#REF!</definedName>
    <definedName name="sub_item_5">#REF!</definedName>
    <definedName name="sub_item_6" localSheetId="2">#REF!</definedName>
    <definedName name="sub_item_6" localSheetId="0">#REF!</definedName>
    <definedName name="sub_item_6">#REF!</definedName>
    <definedName name="sub_item_7" localSheetId="2">#REF!</definedName>
    <definedName name="sub_item_7" localSheetId="0">#REF!</definedName>
    <definedName name="sub_item_7">#REF!</definedName>
    <definedName name="sub_item_8" localSheetId="2">#REF!</definedName>
    <definedName name="sub_item_8" localSheetId="0">#REF!</definedName>
    <definedName name="sub_item_8">#REF!</definedName>
    <definedName name="sub_item_9" localSheetId="2">#REF!</definedName>
    <definedName name="sub_item_9" localSheetId="0">#REF!</definedName>
    <definedName name="sub_item_9">#REF!</definedName>
    <definedName name="switch" localSheetId="2">#REF!</definedName>
    <definedName name="switch" localSheetId="0">#REF!</definedName>
    <definedName name="switch">#REF!</definedName>
    <definedName name="T" localSheetId="0">#REF!</definedName>
    <definedName name="T">#REF!</definedName>
    <definedName name="teste">"$#REF!.$A$1:$B$3278"</definedName>
    <definedName name="_xlnm.Print_Titles" localSheetId="6">COMPOSIÇÕES!$2:$6</definedName>
    <definedName name="_xlnm.Print_Titles" localSheetId="5">CRONOGRAMA!$E:$F,CRONOGRAMA!$2:$9</definedName>
    <definedName name="_xlnm.Print_Titles" localSheetId="4">ORCAMENTO!$2:$9</definedName>
    <definedName name="_xlnm.Print_Titles" localSheetId="3">RESUMO!$6:$15</definedName>
    <definedName name="TOTAL_ACU_REF" localSheetId="2">#REF!</definedName>
    <definedName name="TOTAL_ACU_REF" localSheetId="0">#REF!</definedName>
    <definedName name="TOTAL_ACU_REF">#REF!</definedName>
    <definedName name="TOTAL_ADD" localSheetId="2">#REF!</definedName>
    <definedName name="TOTAL_ADD" localSheetId="0">#REF!</definedName>
    <definedName name="TOTAL_ADD">#REF!</definedName>
    <definedName name="TOTAL_ADD_ACU" localSheetId="2">#REF!</definedName>
    <definedName name="TOTAL_ADD_ACU" localSheetId="0">#REF!</definedName>
    <definedName name="TOTAL_ADD_ACU">#REF!</definedName>
    <definedName name="TOTAL_REF" localSheetId="2">#REF!</definedName>
    <definedName name="TOTAL_REF" localSheetId="0">#REF!</definedName>
    <definedName name="TOTAL_REF">#REF!</definedName>
    <definedName name="TOTAL_RES" localSheetId="2">#REF!</definedName>
    <definedName name="TOTAL_RES" localSheetId="0">#REF!</definedName>
    <definedName name="TOTAL_RES">#REF!</definedName>
    <definedName name="TOTAL_RES_ACU" localSheetId="2">#REF!</definedName>
    <definedName name="TOTAL_RES_ACU" localSheetId="0">#REF!</definedName>
    <definedName name="TOTAL_RES_ACU">#REF!</definedName>
    <definedName name="Z_E9EF4FFF_2A51_4B23_8A33_7F2B85269ACF_.wvu.PrintArea_7">"#REF!"</definedName>
    <definedName name="Z_E9EF4FFF_2A51_4B23_8A33_7F2B85269ACF_.wvu.PrintArea_7_1">"#REF!"</definedName>
    <definedName name="Z_E9EF4FFF_2A51_4B23_8A33_7F2B85269ACF_.wvu.PrintArea_7_2">"#REF!"</definedName>
    <definedName name="Z_E9EF4FFF_2A51_4B23_8A33_7F2B85269ACF_.wvu.PrintArea_7_3">"#REF!"</definedName>
    <definedName name="Z_E9EF4FFF_2A51_4B23_8A33_7F2B85269ACF_.wvu.Rows_2">("#REF!,#REF!,#REF!,#REF!,#REF!,#REF!,#REF!,#REF!,#REF!,#REF!,#REF!,#REF!,#REF!)")</definedName>
    <definedName name="Z_E9EF4FFF_2A51_4B23_8A33_7F2B85269ACF_.wvu.Rows_2_1">("#REF!,#REF!,#REF!,#REF!,#REF!,#REF!,#REF!,#REF!,#REF!,#REF!,#REF!,#REF!,#REF!)")</definedName>
    <definedName name="Z_E9EF4FFF_2A51_4B23_8A33_7F2B85269ACF_.wvu.Rows_2_2">("#REF!,#REF!,#REF!,#REF!,#REF!,#REF!,#REF!,#REF!,#REF!,#REF!,#REF!,#REF!,#REF!)")</definedName>
    <definedName name="Z_E9EF4FFF_2A51_4B23_8A33_7F2B85269ACF_.wvu.Rows_2_3">("#REF!,#REF!,#REF!,#REF!,#REF!,#REF!,#REF!,#REF!,#REF!,#REF!,#REF!,#REF!,#REF!)")</definedName>
  </definedNames>
  <calcPr calcId="191029"/>
  <fileRecoveryPr autoRecover="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S3715" i="183" l="1"/>
  <c r="S3714" i="183"/>
  <c r="S3713" i="183"/>
  <c r="S3712" i="183"/>
  <c r="S3710" i="183"/>
  <c r="S3709" i="183"/>
  <c r="S3708" i="183"/>
  <c r="S3707" i="183"/>
  <c r="S3706" i="183"/>
  <c r="S3704" i="183"/>
  <c r="S3702" i="183"/>
  <c r="S3701" i="183"/>
  <c r="S3700" i="183"/>
  <c r="S3699" i="183"/>
  <c r="S3697" i="183"/>
  <c r="S3695" i="183"/>
  <c r="S3694" i="183"/>
  <c r="S3693" i="183"/>
  <c r="S3692" i="183"/>
  <c r="S3691" i="183"/>
  <c r="S3690" i="183"/>
  <c r="S3688" i="183"/>
  <c r="S3687" i="183"/>
  <c r="S3686" i="183"/>
  <c r="S3683" i="183"/>
  <c r="S3682" i="183"/>
  <c r="S3681" i="183"/>
  <c r="S3680" i="183"/>
  <c r="S3679" i="183"/>
  <c r="S3678" i="183"/>
  <c r="S3676" i="183"/>
  <c r="S3673" i="183"/>
  <c r="S3672" i="183"/>
  <c r="S3671" i="183"/>
  <c r="S3670" i="183"/>
  <c r="S3669" i="183"/>
  <c r="S3668" i="183"/>
  <c r="S3667" i="183"/>
  <c r="S3666" i="183"/>
  <c r="S3665" i="183"/>
  <c r="S3664" i="183"/>
  <c r="S3663" i="183"/>
  <c r="S3662" i="183"/>
  <c r="S3660" i="183"/>
  <c r="S3659" i="183"/>
  <c r="S3658" i="183"/>
  <c r="S3657" i="183"/>
  <c r="S3656" i="183"/>
  <c r="S3655" i="183"/>
  <c r="S3654" i="183"/>
  <c r="S3653" i="183"/>
  <c r="S3652" i="183"/>
  <c r="S3650" i="183"/>
  <c r="S3649" i="183"/>
  <c r="S3648" i="183"/>
  <c r="S3647" i="183"/>
  <c r="S3646" i="183"/>
  <c r="S3645" i="183"/>
  <c r="S3644" i="183"/>
  <c r="S3643" i="183"/>
  <c r="S3641" i="183"/>
  <c r="S3640" i="183"/>
  <c r="S3639" i="183"/>
  <c r="S3638" i="183"/>
  <c r="S3637" i="183"/>
  <c r="S3636" i="183"/>
  <c r="S3634" i="183"/>
  <c r="S3633" i="183"/>
  <c r="S3632" i="183"/>
  <c r="S3631" i="183"/>
  <c r="S3629" i="183"/>
  <c r="S3627" i="183"/>
  <c r="S3626" i="183"/>
  <c r="S3625" i="183"/>
  <c r="S3623" i="183"/>
  <c r="S3622" i="183"/>
  <c r="S3621" i="183"/>
  <c r="S3620" i="183"/>
  <c r="S3619" i="183"/>
  <c r="S3618" i="183"/>
  <c r="S3616" i="183"/>
  <c r="S3615" i="183"/>
  <c r="S3614" i="183"/>
  <c r="S3611" i="183"/>
  <c r="S3609" i="183"/>
  <c r="S3608" i="183"/>
  <c r="S3606" i="183"/>
  <c r="S3605" i="183"/>
  <c r="S3602" i="183"/>
  <c r="S3600" i="183"/>
  <c r="S3597" i="183"/>
  <c r="S3596" i="183"/>
  <c r="S3595" i="183"/>
  <c r="S3594" i="183"/>
  <c r="S3593" i="183"/>
  <c r="S3592" i="183"/>
  <c r="S3590" i="183"/>
  <c r="S3589" i="183"/>
  <c r="S3588" i="183"/>
  <c r="S3587" i="183"/>
  <c r="S3586" i="183"/>
  <c r="S3584" i="183"/>
  <c r="S3583" i="183"/>
  <c r="S3582" i="183"/>
  <c r="S3581" i="183"/>
  <c r="S3580" i="183"/>
  <c r="S3579" i="183"/>
  <c r="S3577" i="183"/>
  <c r="S3576" i="183"/>
  <c r="S3575" i="183"/>
  <c r="S3574" i="183"/>
  <c r="S3573" i="183"/>
  <c r="S3572" i="183"/>
  <c r="S3570" i="183"/>
  <c r="S3569" i="183"/>
  <c r="S3568" i="183"/>
  <c r="S3567" i="183"/>
  <c r="S3566" i="183"/>
  <c r="S3565" i="183"/>
  <c r="S3563" i="183"/>
  <c r="S3562" i="183"/>
  <c r="S3561" i="183"/>
  <c r="S3559" i="183"/>
  <c r="S3558" i="183"/>
  <c r="S3557" i="183"/>
  <c r="S3556" i="183"/>
  <c r="S3555" i="183"/>
  <c r="S3553" i="183"/>
  <c r="S3552" i="183"/>
  <c r="S3550" i="183"/>
  <c r="S3549" i="183"/>
  <c r="S3546" i="183"/>
  <c r="S3544" i="183"/>
  <c r="S3543" i="183"/>
  <c r="S3542" i="183"/>
  <c r="S3541" i="183"/>
  <c r="S3540" i="183"/>
  <c r="S3538" i="183"/>
  <c r="S3536" i="183"/>
  <c r="S3534" i="183"/>
  <c r="S3533" i="183"/>
  <c r="S3532" i="183"/>
  <c r="S3531" i="183"/>
  <c r="S3529" i="183"/>
  <c r="S3528" i="183"/>
  <c r="S3527" i="183"/>
  <c r="S3526" i="183"/>
  <c r="S3525" i="183"/>
  <c r="S3523" i="183"/>
  <c r="S3522" i="183"/>
  <c r="S3521" i="183"/>
  <c r="S3520" i="183"/>
  <c r="S3518" i="183"/>
  <c r="S3517" i="183"/>
  <c r="S3516" i="183"/>
  <c r="S3515" i="183"/>
  <c r="S3514" i="183"/>
  <c r="S3512" i="183"/>
  <c r="S3511" i="183"/>
  <c r="S3510" i="183"/>
  <c r="S3509" i="183"/>
  <c r="S3508" i="183"/>
  <c r="S3507" i="183"/>
  <c r="S3506" i="183"/>
  <c r="S3505" i="183"/>
  <c r="S3503" i="183"/>
  <c r="S3502" i="183"/>
  <c r="S3500" i="183"/>
  <c r="S3499" i="183"/>
  <c r="S3498" i="183"/>
  <c r="S3497" i="183"/>
  <c r="S3496" i="183"/>
  <c r="S3495" i="183"/>
  <c r="S3494" i="183"/>
  <c r="S3493" i="183"/>
  <c r="S3492" i="183"/>
  <c r="S3491" i="183"/>
  <c r="S3490" i="183"/>
  <c r="S3489" i="183"/>
  <c r="S3487" i="183"/>
  <c r="S3486" i="183"/>
  <c r="S3485" i="183"/>
  <c r="S3484" i="183"/>
  <c r="S3483" i="183"/>
  <c r="S3481" i="183"/>
  <c r="S3480" i="183"/>
  <c r="S3479" i="183"/>
  <c r="S3478" i="183"/>
  <c r="S3477" i="183"/>
  <c r="S3476" i="183"/>
  <c r="S3475" i="183"/>
  <c r="S3474" i="183"/>
  <c r="S3471" i="183"/>
  <c r="S3470" i="183"/>
  <c r="S3468" i="183"/>
  <c r="S3467" i="183"/>
  <c r="S3464" i="183"/>
  <c r="S3462" i="183"/>
  <c r="S3461" i="183"/>
  <c r="S3460" i="183"/>
  <c r="S3459" i="183"/>
  <c r="S3457" i="183"/>
  <c r="S3454" i="183"/>
  <c r="S3452" i="183"/>
  <c r="S3451" i="183"/>
  <c r="S3450" i="183"/>
  <c r="S3449" i="183"/>
  <c r="S3447" i="183"/>
  <c r="S3446" i="183"/>
  <c r="S3445" i="183"/>
  <c r="S3442" i="183"/>
  <c r="S3441" i="183"/>
  <c r="S3440" i="183"/>
  <c r="S3438" i="183"/>
  <c r="S3437" i="183"/>
  <c r="S3436" i="183"/>
  <c r="S3433" i="183"/>
  <c r="S3431" i="183"/>
  <c r="S3429" i="183"/>
  <c r="S3426" i="183"/>
  <c r="S3425" i="183"/>
  <c r="S3423" i="183"/>
  <c r="S3422" i="183"/>
  <c r="S3421" i="183"/>
  <c r="S3420" i="183"/>
  <c r="S3418" i="183"/>
  <c r="S3417" i="183"/>
  <c r="S3416" i="183"/>
  <c r="S3415" i="183"/>
  <c r="S3414" i="183"/>
  <c r="S3413" i="183"/>
  <c r="S3412" i="183"/>
  <c r="S3411" i="183"/>
  <c r="S3410" i="183"/>
  <c r="S3409" i="183"/>
  <c r="S3408" i="183"/>
  <c r="S3407" i="183"/>
  <c r="S3406" i="183"/>
  <c r="S3405" i="183"/>
  <c r="S3404" i="183"/>
  <c r="S3403" i="183"/>
  <c r="S3402" i="183"/>
  <c r="S3401" i="183"/>
  <c r="S3400" i="183"/>
  <c r="S3399" i="183"/>
  <c r="S3398" i="183"/>
  <c r="S3396" i="183"/>
  <c r="S3395" i="183"/>
  <c r="S3394" i="183"/>
  <c r="S3393" i="183"/>
  <c r="S3392" i="183"/>
  <c r="S3391" i="183"/>
  <c r="S3390" i="183"/>
  <c r="S3389" i="183"/>
  <c r="S3388" i="183"/>
  <c r="S3387" i="183"/>
  <c r="S3386" i="183"/>
  <c r="S3385" i="183"/>
  <c r="S3382" i="183"/>
  <c r="S3381" i="183"/>
  <c r="S3380" i="183"/>
  <c r="S3379" i="183"/>
  <c r="S3378" i="183"/>
  <c r="S3377" i="183"/>
  <c r="S3376" i="183"/>
  <c r="S3375" i="183"/>
  <c r="S3373" i="183"/>
  <c r="S3372" i="183"/>
  <c r="S3371" i="183"/>
  <c r="S3370" i="183"/>
  <c r="S3369" i="183"/>
  <c r="S3368" i="183"/>
  <c r="S3367" i="183"/>
  <c r="S3365" i="183"/>
  <c r="S3364" i="183"/>
  <c r="S3363" i="183"/>
  <c r="S3362" i="183"/>
  <c r="S3361" i="183"/>
  <c r="S3358" i="183"/>
  <c r="S3356" i="183"/>
  <c r="S3355" i="183"/>
  <c r="S3354" i="183"/>
  <c r="S3352" i="183"/>
  <c r="S3351" i="183"/>
  <c r="S3350" i="183"/>
  <c r="S3349" i="183"/>
  <c r="S3348" i="183"/>
  <c r="S3347" i="183"/>
  <c r="S3345" i="183"/>
  <c r="S3344" i="183"/>
  <c r="S3343" i="183"/>
  <c r="S3342" i="183"/>
  <c r="S3341" i="183"/>
  <c r="S3340" i="183"/>
  <c r="S3339" i="183"/>
  <c r="S3338" i="183"/>
  <c r="S3337" i="183"/>
  <c r="S3336" i="183"/>
  <c r="S3335" i="183"/>
  <c r="S3334" i="183"/>
  <c r="S3333" i="183"/>
  <c r="S3332" i="183"/>
  <c r="S3331" i="183"/>
  <c r="S3330" i="183"/>
  <c r="S3329" i="183"/>
  <c r="S3327" i="183"/>
  <c r="S3326" i="183"/>
  <c r="S3324" i="183"/>
  <c r="S3323" i="183"/>
  <c r="S3321" i="183"/>
  <c r="S3319" i="183"/>
  <c r="S3318" i="183"/>
  <c r="S3317" i="183"/>
  <c r="S3316" i="183"/>
  <c r="S3314" i="183"/>
  <c r="S3313" i="183"/>
  <c r="S3311" i="183"/>
  <c r="S3310" i="183"/>
  <c r="S3309" i="183"/>
  <c r="S3308" i="183"/>
  <c r="S3307" i="183"/>
  <c r="S3306" i="183"/>
  <c r="S3305" i="183"/>
  <c r="S3304" i="183"/>
  <c r="S3303" i="183"/>
  <c r="S3302" i="183"/>
  <c r="S3301" i="183"/>
  <c r="S3300" i="183"/>
  <c r="S3299" i="183"/>
  <c r="S3297" i="183"/>
  <c r="S3296" i="183"/>
  <c r="S3294" i="183"/>
  <c r="S3292" i="183"/>
  <c r="S3287" i="183"/>
  <c r="S3286" i="183"/>
  <c r="S3285" i="183"/>
  <c r="S3284" i="183"/>
  <c r="S3282" i="183"/>
  <c r="S3281" i="183"/>
  <c r="S3280" i="183"/>
  <c r="S3279" i="183"/>
  <c r="S3278" i="183"/>
  <c r="S3276" i="183"/>
  <c r="S3275" i="183"/>
  <c r="S3273" i="183"/>
  <c r="S3272" i="183"/>
  <c r="S3271" i="183"/>
  <c r="S3267" i="183"/>
  <c r="S3266" i="183"/>
  <c r="S3265" i="183"/>
  <c r="S3264" i="183"/>
  <c r="S3263" i="183"/>
  <c r="S3262" i="183"/>
  <c r="S3260" i="183"/>
  <c r="S3259" i="183"/>
  <c r="S3258" i="183"/>
  <c r="S3257" i="183"/>
  <c r="S3256" i="183"/>
  <c r="S3255" i="183"/>
  <c r="S3253" i="183"/>
  <c r="S3250" i="183"/>
  <c r="S3249" i="183"/>
  <c r="S3246" i="183"/>
  <c r="S3244" i="183"/>
  <c r="S3243" i="183"/>
  <c r="S3242" i="183"/>
  <c r="S3240" i="183"/>
  <c r="S3237" i="183"/>
  <c r="S3235" i="183"/>
  <c r="S3234" i="183"/>
  <c r="S3233" i="183"/>
  <c r="S3231" i="183"/>
  <c r="S3229" i="183"/>
  <c r="S3226" i="183"/>
  <c r="S3224" i="183"/>
  <c r="S3222" i="183"/>
  <c r="S3220" i="183"/>
  <c r="S3218" i="183"/>
  <c r="S3216" i="183"/>
  <c r="S3214" i="183"/>
  <c r="S3211" i="183"/>
  <c r="S3210" i="183"/>
  <c r="S3208" i="183"/>
  <c r="S3206" i="183"/>
  <c r="S3205" i="183"/>
  <c r="S3204" i="183"/>
  <c r="S3202" i="183"/>
  <c r="S3201" i="183"/>
  <c r="S3198" i="183"/>
  <c r="S3197" i="183"/>
  <c r="S3195" i="183"/>
  <c r="S3193" i="183"/>
  <c r="S3192" i="183"/>
  <c r="S3191" i="183"/>
  <c r="S3188" i="183"/>
  <c r="S3186" i="183"/>
  <c r="S3183" i="183"/>
  <c r="S3182" i="183"/>
  <c r="S3181" i="183"/>
  <c r="S3177" i="183"/>
  <c r="S3176" i="183"/>
  <c r="S3175" i="183"/>
  <c r="S3174" i="183"/>
  <c r="S3172" i="183"/>
  <c r="S3171" i="183"/>
  <c r="S3170" i="183"/>
  <c r="S3169" i="183"/>
  <c r="S3168" i="183"/>
  <c r="S3167" i="183"/>
  <c r="S3166" i="183"/>
  <c r="S3165" i="183"/>
  <c r="S3163" i="183"/>
  <c r="S3162" i="183"/>
  <c r="S3160" i="183"/>
  <c r="S3159" i="183"/>
  <c r="S3157" i="183"/>
  <c r="S3155" i="183"/>
  <c r="S3154" i="183"/>
  <c r="S3152" i="183"/>
  <c r="S3151" i="183"/>
  <c r="S3150" i="183"/>
  <c r="S3149" i="183"/>
  <c r="S3148" i="183"/>
  <c r="S3146" i="183"/>
  <c r="S3144" i="183"/>
  <c r="S3143" i="183"/>
  <c r="S3141" i="183"/>
  <c r="S3139" i="183"/>
  <c r="S3137" i="183"/>
  <c r="S3136" i="183"/>
  <c r="S3134" i="183"/>
  <c r="S3133" i="183"/>
  <c r="S3132" i="183"/>
  <c r="S3131" i="183"/>
  <c r="S3129" i="183"/>
  <c r="S3128" i="183"/>
  <c r="S3127" i="183"/>
  <c r="S3125" i="183"/>
  <c r="S3123" i="183"/>
  <c r="S3121" i="183"/>
  <c r="S3120" i="183"/>
  <c r="S3119" i="183"/>
  <c r="S3117" i="183"/>
  <c r="S3116" i="183"/>
  <c r="S3114" i="183"/>
  <c r="S3112" i="183"/>
  <c r="S3110" i="183"/>
  <c r="S3109" i="183"/>
  <c r="S3107" i="183"/>
  <c r="S3105" i="183"/>
  <c r="S3104" i="183"/>
  <c r="S3102" i="183"/>
  <c r="S3101" i="183"/>
  <c r="S3100" i="183"/>
  <c r="S3099" i="183"/>
  <c r="S3097" i="183"/>
  <c r="S3096" i="183"/>
  <c r="S3095" i="183"/>
  <c r="S3094" i="183"/>
  <c r="S3093" i="183"/>
  <c r="S3092" i="183"/>
  <c r="S3090" i="183"/>
  <c r="S3088" i="183"/>
  <c r="S3086" i="183"/>
  <c r="S3085" i="183"/>
  <c r="S3084" i="183"/>
  <c r="S3083" i="183"/>
  <c r="S3082" i="183"/>
  <c r="S3081" i="183"/>
  <c r="S3079" i="183"/>
  <c r="S3078" i="183"/>
  <c r="S3077" i="183"/>
  <c r="S3076" i="183"/>
  <c r="S3075" i="183"/>
  <c r="S3071" i="183"/>
  <c r="S3070" i="183"/>
  <c r="S3069" i="183"/>
  <c r="S3068" i="183"/>
  <c r="S3067" i="183"/>
  <c r="S3066" i="183"/>
  <c r="S3065" i="183"/>
  <c r="S3064" i="183"/>
  <c r="S3063" i="183"/>
  <c r="S3061" i="183"/>
  <c r="S3060" i="183"/>
  <c r="S3058" i="183"/>
  <c r="S3057" i="183"/>
  <c r="S3056" i="183"/>
  <c r="S3054" i="183"/>
  <c r="S3053" i="183"/>
  <c r="S3052" i="183"/>
  <c r="S3051" i="183"/>
  <c r="S3050" i="183"/>
  <c r="S3049" i="183"/>
  <c r="S3048" i="183"/>
  <c r="S3047" i="183"/>
  <c r="S3046" i="183"/>
  <c r="S3044" i="183"/>
  <c r="S3041" i="183"/>
  <c r="S3039" i="183"/>
  <c r="S3037" i="183"/>
  <c r="S3035" i="183"/>
  <c r="S3034" i="183"/>
  <c r="S3033" i="183"/>
  <c r="S3032" i="183"/>
  <c r="S3030" i="183"/>
  <c r="S3029" i="183"/>
  <c r="S3028" i="183"/>
  <c r="S3027" i="183"/>
  <c r="S3026" i="183"/>
  <c r="S3025" i="183"/>
  <c r="S3024" i="183"/>
  <c r="S3023" i="183"/>
  <c r="S3021" i="183"/>
  <c r="S3020" i="183"/>
  <c r="S3019" i="183"/>
  <c r="S3018" i="183"/>
  <c r="S3017" i="183"/>
  <c r="S3014" i="183"/>
  <c r="S3013" i="183"/>
  <c r="S3011" i="183"/>
  <c r="S3010" i="183"/>
  <c r="S3009" i="183"/>
  <c r="S3008" i="183"/>
  <c r="S3007" i="183"/>
  <c r="S3004" i="183"/>
  <c r="S3003" i="183"/>
  <c r="S3001" i="183"/>
  <c r="S3000" i="183"/>
  <c r="S2999" i="183"/>
  <c r="S2997" i="183"/>
  <c r="S2996" i="183"/>
  <c r="S2993" i="183"/>
  <c r="S2992" i="183"/>
  <c r="S2991" i="183"/>
  <c r="S2990" i="183"/>
  <c r="S2989" i="183"/>
  <c r="S2987" i="183"/>
  <c r="S2986" i="183"/>
  <c r="S2984" i="183"/>
  <c r="S2981" i="183"/>
  <c r="S2980" i="183"/>
  <c r="S2979" i="183"/>
  <c r="S2978" i="183"/>
  <c r="S2977" i="183"/>
  <c r="S2975" i="183"/>
  <c r="S2974" i="183"/>
  <c r="S2973" i="183"/>
  <c r="S2972" i="183"/>
  <c r="S2970" i="183"/>
  <c r="S2969" i="183"/>
  <c r="S2968" i="183"/>
  <c r="S2967" i="183"/>
  <c r="S2966" i="183"/>
  <c r="S2965" i="183"/>
  <c r="S2964" i="183"/>
  <c r="S2963" i="183"/>
  <c r="S2962" i="183"/>
  <c r="S2961" i="183"/>
  <c r="S2960" i="183"/>
  <c r="S2959" i="183"/>
  <c r="S2958" i="183"/>
  <c r="S2957" i="183"/>
  <c r="S2956" i="183"/>
  <c r="S2955" i="183"/>
  <c r="S2953" i="183"/>
  <c r="S2952" i="183"/>
  <c r="S2951" i="183"/>
  <c r="S2950" i="183"/>
  <c r="S2949" i="183"/>
  <c r="S2948" i="183"/>
  <c r="S2947" i="183"/>
  <c r="S2945" i="183"/>
  <c r="S2944" i="183"/>
  <c r="S2943" i="183"/>
  <c r="S2941" i="183"/>
  <c r="S2940" i="183"/>
  <c r="S2938" i="183"/>
  <c r="S2937" i="183"/>
  <c r="S2936" i="183"/>
  <c r="S2935" i="183"/>
  <c r="S2934" i="183"/>
  <c r="S2933" i="183"/>
  <c r="S2932" i="183"/>
  <c r="S2929" i="183"/>
  <c r="S2927" i="183"/>
  <c r="S2925" i="183"/>
  <c r="S2924" i="183"/>
  <c r="S2923" i="183"/>
  <c r="S2922" i="183"/>
  <c r="S2921" i="183"/>
  <c r="S2920" i="183"/>
  <c r="S2919" i="183"/>
  <c r="S2918" i="183"/>
  <c r="S2917" i="183"/>
  <c r="S2916" i="183"/>
  <c r="S2915" i="183"/>
  <c r="S2914" i="183"/>
  <c r="S2911" i="183"/>
  <c r="S2909" i="183"/>
  <c r="S2907" i="183"/>
  <c r="S2904" i="183"/>
  <c r="S2903" i="183"/>
  <c r="S2902" i="183"/>
  <c r="S2901" i="183"/>
  <c r="S2900" i="183"/>
  <c r="S2898" i="183"/>
  <c r="S2897" i="183"/>
  <c r="S2896" i="183"/>
  <c r="S2895" i="183"/>
  <c r="S2894" i="183"/>
  <c r="S2893" i="183"/>
  <c r="S2889" i="183"/>
  <c r="S2888" i="183"/>
  <c r="S2887" i="183"/>
  <c r="S2886" i="183"/>
  <c r="S2885" i="183"/>
  <c r="S2883" i="183"/>
  <c r="S2882" i="183"/>
  <c r="S2881" i="183"/>
  <c r="S2880" i="183"/>
  <c r="S2877" i="183"/>
  <c r="S2875" i="183"/>
  <c r="S2873" i="183"/>
  <c r="S2872" i="183"/>
  <c r="S2871" i="183"/>
  <c r="S2870" i="183"/>
  <c r="S2868" i="183"/>
  <c r="S2866" i="183"/>
  <c r="S2865" i="183"/>
  <c r="S2863" i="183"/>
  <c r="S2862" i="183"/>
  <c r="S2861" i="183"/>
  <c r="S2860" i="183"/>
  <c r="S2859" i="183"/>
  <c r="S2857" i="183"/>
  <c r="S2856" i="183"/>
  <c r="S2855" i="183"/>
  <c r="S2854" i="183"/>
  <c r="S2853" i="183"/>
  <c r="S2850" i="183"/>
  <c r="S2849" i="183"/>
  <c r="S2847" i="183"/>
  <c r="S2845" i="183"/>
  <c r="S2844" i="183"/>
  <c r="S2843" i="183"/>
  <c r="S2841" i="183"/>
  <c r="S2840" i="183"/>
  <c r="S2839" i="183"/>
  <c r="S2838" i="183"/>
  <c r="S2836" i="183"/>
  <c r="S2833" i="183"/>
  <c r="S2832" i="183"/>
  <c r="S2831" i="183"/>
  <c r="S2829" i="183"/>
  <c r="S2828" i="183"/>
  <c r="S2827" i="183"/>
  <c r="S2825" i="183"/>
  <c r="S2824" i="183"/>
  <c r="S2822" i="183"/>
  <c r="S2820" i="183"/>
  <c r="S2819" i="183"/>
  <c r="S2818" i="183"/>
  <c r="S2816" i="183"/>
  <c r="S2815" i="183"/>
  <c r="S2814" i="183"/>
  <c r="S2813" i="183"/>
  <c r="S2812" i="183"/>
  <c r="S2809" i="183"/>
  <c r="S2807" i="183"/>
  <c r="S2806" i="183"/>
  <c r="S2805" i="183"/>
  <c r="S2803" i="183"/>
  <c r="S2802" i="183"/>
  <c r="S2800" i="183"/>
  <c r="S2799" i="183"/>
  <c r="S2796" i="183"/>
  <c r="S2795" i="183"/>
  <c r="S2794" i="183"/>
  <c r="S2793" i="183"/>
  <c r="S2788" i="183"/>
  <c r="S2787" i="183"/>
  <c r="S2786" i="183"/>
  <c r="S2785" i="183"/>
  <c r="S2783" i="183"/>
  <c r="S2782" i="183"/>
  <c r="S2781" i="183"/>
  <c r="S2780" i="183"/>
  <c r="S2779" i="183"/>
  <c r="S2778" i="183"/>
  <c r="S2777" i="183"/>
  <c r="S2776" i="183"/>
  <c r="S2774" i="183"/>
  <c r="S2772" i="183"/>
  <c r="S2771" i="183"/>
  <c r="S2770" i="183"/>
  <c r="S2769" i="183"/>
  <c r="S2768" i="183"/>
  <c r="S2767" i="183"/>
  <c r="S2766" i="183"/>
  <c r="S2764" i="183"/>
  <c r="S2763" i="183"/>
  <c r="S2761" i="183"/>
  <c r="S2759" i="183"/>
  <c r="S2758" i="183"/>
  <c r="S2756" i="183"/>
  <c r="S2754" i="183"/>
  <c r="S2753" i="183"/>
  <c r="S2752" i="183"/>
  <c r="S2751" i="183"/>
  <c r="S2750" i="183"/>
  <c r="S2748" i="183"/>
  <c r="S2747" i="183"/>
  <c r="S2746" i="183"/>
  <c r="S2745" i="183"/>
  <c r="S2743" i="183"/>
  <c r="S2742" i="183"/>
  <c r="S2741" i="183"/>
  <c r="S2740" i="183"/>
  <c r="S2739" i="183"/>
  <c r="S2738" i="183"/>
  <c r="S2737" i="183"/>
  <c r="S2736" i="183"/>
  <c r="S2735" i="183"/>
  <c r="S2734" i="183"/>
  <c r="S2733" i="183"/>
  <c r="S2732" i="183"/>
  <c r="S2731" i="183"/>
  <c r="S2730" i="183"/>
  <c r="S2728" i="183"/>
  <c r="S2727" i="183"/>
  <c r="S2726" i="183"/>
  <c r="S2725" i="183"/>
  <c r="S2724" i="183"/>
  <c r="S2723" i="183"/>
  <c r="S2722" i="183"/>
  <c r="S2721" i="183"/>
  <c r="S2720" i="183"/>
  <c r="S2719" i="183"/>
  <c r="S2718" i="183"/>
  <c r="S2717" i="183"/>
  <c r="S2716" i="183"/>
  <c r="S2714" i="183"/>
  <c r="S2713" i="183"/>
  <c r="S2712" i="183"/>
  <c r="S2710" i="183"/>
  <c r="S2708" i="183"/>
  <c r="S2707" i="183"/>
  <c r="S2706" i="183"/>
  <c r="S2705" i="183"/>
  <c r="S2703" i="183"/>
  <c r="S2701" i="183"/>
  <c r="S2699" i="183"/>
  <c r="S2698" i="183"/>
  <c r="S2697" i="183"/>
  <c r="S2696" i="183"/>
  <c r="S2695" i="183"/>
  <c r="S2693" i="183"/>
  <c r="S2692" i="183"/>
  <c r="S2691" i="183"/>
  <c r="S2690" i="183"/>
  <c r="S2689" i="183"/>
  <c r="S2687" i="183"/>
  <c r="S2686" i="183"/>
  <c r="S2685" i="183"/>
  <c r="S2684" i="183"/>
  <c r="S2682" i="183"/>
  <c r="S2680" i="183"/>
  <c r="S2679" i="183"/>
  <c r="S2678" i="183"/>
  <c r="S2677" i="183"/>
  <c r="S2676" i="183"/>
  <c r="S2675" i="183"/>
  <c r="S2673" i="183"/>
  <c r="S2672" i="183"/>
  <c r="S2671" i="183"/>
  <c r="S2670" i="183"/>
  <c r="S2669" i="183"/>
  <c r="S2668" i="183"/>
  <c r="S2667" i="183"/>
  <c r="S2666" i="183"/>
  <c r="S2665" i="183"/>
  <c r="S2663" i="183"/>
  <c r="S2662" i="183"/>
  <c r="S2661" i="183"/>
  <c r="S2660" i="183"/>
  <c r="S2659" i="183"/>
  <c r="S2655" i="183"/>
  <c r="S2654" i="183"/>
  <c r="S2653" i="183"/>
  <c r="S2652" i="183"/>
  <c r="S2651" i="183"/>
  <c r="S2650" i="183"/>
  <c r="S2649" i="183"/>
  <c r="S2648" i="183"/>
  <c r="S2647" i="183"/>
  <c r="S2646" i="183"/>
  <c r="S2644" i="183"/>
  <c r="S2643" i="183"/>
  <c r="S2641" i="183"/>
  <c r="S2639" i="183"/>
  <c r="S2637" i="183"/>
  <c r="S2636" i="183"/>
  <c r="S2635" i="183"/>
  <c r="S2634" i="183"/>
  <c r="S2633" i="183"/>
  <c r="S2632" i="183"/>
  <c r="S2631" i="183"/>
  <c r="S2629" i="183"/>
  <c r="S2628" i="183"/>
  <c r="S2627" i="183"/>
  <c r="S2626" i="183"/>
  <c r="S2625" i="183"/>
  <c r="S2624" i="183"/>
  <c r="S2623" i="183"/>
  <c r="S2622" i="183"/>
  <c r="S2621" i="183"/>
  <c r="S2620" i="183"/>
  <c r="S2619" i="183"/>
  <c r="S2618" i="183"/>
  <c r="S2617" i="183"/>
  <c r="S2616" i="183"/>
  <c r="S2615" i="183"/>
  <c r="S2612" i="183"/>
  <c r="S2611" i="183"/>
  <c r="S2609" i="183"/>
  <c r="S2608" i="183"/>
  <c r="S2607" i="183"/>
  <c r="S2606" i="183"/>
  <c r="S2605" i="183"/>
  <c r="S2604" i="183"/>
  <c r="S2601" i="183"/>
  <c r="S2600" i="183"/>
  <c r="S2599" i="183"/>
  <c r="S2598" i="183"/>
  <c r="S2596" i="183"/>
  <c r="S2595" i="183"/>
  <c r="S2594" i="183"/>
  <c r="S2593" i="183"/>
  <c r="S2591" i="183"/>
  <c r="S2590" i="183"/>
  <c r="S2589" i="183"/>
  <c r="S2588" i="183"/>
  <c r="S2587" i="183"/>
  <c r="S2586" i="183"/>
  <c r="S2584" i="183"/>
  <c r="S2582" i="183"/>
  <c r="S2581" i="183"/>
  <c r="S2580" i="183"/>
  <c r="S2579" i="183"/>
  <c r="S2578" i="183"/>
  <c r="S2577" i="183"/>
  <c r="S2576" i="183"/>
  <c r="S2575" i="183"/>
  <c r="S2574" i="183"/>
  <c r="S2573" i="183"/>
  <c r="S2572" i="183"/>
  <c r="S2571" i="183"/>
  <c r="S2570" i="183"/>
  <c r="S2569" i="183"/>
  <c r="S2568" i="183"/>
  <c r="S2566" i="183"/>
  <c r="S2565" i="183"/>
  <c r="S2564" i="183"/>
  <c r="S2562" i="183"/>
  <c r="S2561" i="183"/>
  <c r="S2560" i="183"/>
  <c r="S2559" i="183"/>
  <c r="S2558" i="183"/>
  <c r="S2555" i="183"/>
  <c r="S2554" i="183"/>
  <c r="S2553" i="183"/>
  <c r="S2552" i="183"/>
  <c r="S2551" i="183"/>
  <c r="S2550" i="183"/>
  <c r="S2548" i="183"/>
  <c r="S2547" i="183"/>
  <c r="S2545" i="183"/>
  <c r="S2544" i="183"/>
  <c r="S2543" i="183"/>
  <c r="S2540" i="183"/>
  <c r="S2539" i="183"/>
  <c r="S2537" i="183"/>
  <c r="S2536" i="183"/>
  <c r="S2535" i="183"/>
  <c r="S2534" i="183"/>
  <c r="S2533" i="183"/>
  <c r="S2531" i="183"/>
  <c r="S2530" i="183"/>
  <c r="S2529" i="183"/>
  <c r="S2528" i="183"/>
  <c r="S2527" i="183"/>
  <c r="S2526" i="183"/>
  <c r="S2525" i="183"/>
  <c r="S2523" i="183"/>
  <c r="S2522" i="183"/>
  <c r="S2521" i="183"/>
  <c r="S2520" i="183"/>
  <c r="S2517" i="183"/>
  <c r="S2516" i="183"/>
  <c r="S2515" i="183"/>
  <c r="S2514" i="183"/>
  <c r="S2513" i="183"/>
  <c r="S2511" i="183"/>
  <c r="S2510" i="183"/>
  <c r="S2509" i="183"/>
  <c r="S2508" i="183"/>
  <c r="S2507" i="183"/>
  <c r="S2506" i="183"/>
  <c r="S2505" i="183"/>
  <c r="S2504" i="183"/>
  <c r="S2502" i="183"/>
  <c r="S2501" i="183"/>
  <c r="S2499" i="183"/>
  <c r="S2496" i="183"/>
  <c r="S2495" i="183"/>
  <c r="S2494" i="183"/>
  <c r="S2493" i="183"/>
  <c r="S2492" i="183"/>
  <c r="S2491" i="183"/>
  <c r="S2490" i="183"/>
  <c r="S2489" i="183"/>
  <c r="S2488" i="183"/>
  <c r="S2487" i="183"/>
  <c r="S2486" i="183"/>
  <c r="S2485" i="183"/>
  <c r="S2484" i="183"/>
  <c r="S2483" i="183"/>
  <c r="S2482" i="183"/>
  <c r="S2481" i="183"/>
  <c r="S2480" i="183"/>
  <c r="S2479" i="183"/>
  <c r="S2478" i="183"/>
  <c r="S2477" i="183"/>
  <c r="S2476" i="183"/>
  <c r="S2474" i="183"/>
  <c r="S2473" i="183"/>
  <c r="S2472" i="183"/>
  <c r="S2470" i="183"/>
  <c r="S2469" i="183"/>
  <c r="S2468" i="183"/>
  <c r="S2467" i="183"/>
  <c r="S2466" i="183"/>
  <c r="S2465" i="183"/>
  <c r="S2464" i="183"/>
  <c r="S2463" i="183"/>
  <c r="S2462" i="183"/>
  <c r="S2461" i="183"/>
  <c r="S2460" i="183"/>
  <c r="S2459" i="183"/>
  <c r="S2457" i="183"/>
  <c r="S2456" i="183"/>
  <c r="S2455" i="183"/>
  <c r="S2454" i="183"/>
  <c r="S2453" i="183"/>
  <c r="S2452" i="183"/>
  <c r="S2450" i="183"/>
  <c r="S2449" i="183"/>
  <c r="S2448" i="183"/>
  <c r="S2447" i="183"/>
  <c r="S2446" i="183"/>
  <c r="S2445" i="183"/>
  <c r="S2444" i="183"/>
  <c r="S2443" i="183"/>
  <c r="S2442" i="183"/>
  <c r="S2441" i="183"/>
  <c r="S2439" i="183"/>
  <c r="S2438" i="183"/>
  <c r="S2436" i="183"/>
  <c r="S2435" i="183"/>
  <c r="S2434" i="183"/>
  <c r="S2433" i="183"/>
  <c r="S2432" i="183"/>
  <c r="S2430" i="183"/>
  <c r="S2429" i="183"/>
  <c r="S2428" i="183"/>
  <c r="S2427" i="183"/>
  <c r="S2426" i="183"/>
  <c r="S2425" i="183"/>
  <c r="S2424" i="183"/>
  <c r="S2423" i="183"/>
  <c r="S2421" i="183"/>
  <c r="S2419" i="183"/>
  <c r="S2418" i="183"/>
  <c r="S2417" i="183"/>
  <c r="S2416" i="183"/>
  <c r="S2415" i="183"/>
  <c r="S2414" i="183"/>
  <c r="S2413" i="183"/>
  <c r="S2412" i="183"/>
  <c r="S2411" i="183"/>
  <c r="S2410" i="183"/>
  <c r="S2408" i="183"/>
  <c r="S2407" i="183"/>
  <c r="S2406" i="183"/>
  <c r="S2403" i="183"/>
  <c r="S2401" i="183"/>
  <c r="S2399" i="183"/>
  <c r="S2397" i="183"/>
  <c r="S2395" i="183"/>
  <c r="S2394" i="183"/>
  <c r="S2392" i="183"/>
  <c r="S2391" i="183"/>
  <c r="S2390" i="183"/>
  <c r="S2388" i="183"/>
  <c r="S2386" i="183"/>
  <c r="S2385" i="183"/>
  <c r="S2383" i="183"/>
  <c r="S2380" i="183"/>
  <c r="S2379" i="183"/>
  <c r="S2378" i="183"/>
  <c r="S2377" i="183"/>
  <c r="S2376" i="183"/>
  <c r="S2375" i="183"/>
  <c r="S2374" i="183"/>
  <c r="S2373" i="183"/>
  <c r="S2372" i="183"/>
  <c r="S2371" i="183"/>
  <c r="S2370" i="183"/>
  <c r="S2369" i="183"/>
  <c r="S2368" i="183"/>
  <c r="S2367" i="183"/>
  <c r="S2366" i="183"/>
  <c r="S2364" i="183"/>
  <c r="S2363" i="183"/>
  <c r="S2362" i="183"/>
  <c r="S2361" i="183"/>
  <c r="S2360" i="183"/>
  <c r="S2359" i="183"/>
  <c r="S2358" i="183"/>
  <c r="S2357" i="183"/>
  <c r="S2356" i="183"/>
  <c r="S2355" i="183"/>
  <c r="S2354" i="183"/>
  <c r="S2353" i="183"/>
  <c r="S2352" i="183"/>
  <c r="S2348" i="183"/>
  <c r="S2347" i="183"/>
  <c r="S2346" i="183"/>
  <c r="S2345" i="183"/>
  <c r="S2344" i="183"/>
  <c r="S2343" i="183"/>
  <c r="S2341" i="183"/>
  <c r="S2340" i="183"/>
  <c r="S2339" i="183"/>
  <c r="S2338" i="183"/>
  <c r="S2335" i="183"/>
  <c r="S2334" i="183"/>
  <c r="S2332" i="183"/>
  <c r="S2331" i="183"/>
  <c r="S2330" i="183"/>
  <c r="S2328" i="183"/>
  <c r="S2326" i="183"/>
  <c r="S2325" i="183"/>
  <c r="S2323" i="183"/>
  <c r="S2322" i="183"/>
  <c r="S2321" i="183"/>
  <c r="S2320" i="183"/>
  <c r="S2319" i="183"/>
  <c r="S2318" i="183"/>
  <c r="S2317" i="183"/>
  <c r="S2316" i="183"/>
  <c r="S2314" i="183"/>
  <c r="S2313" i="183"/>
  <c r="S2312" i="183"/>
  <c r="S2311" i="183"/>
  <c r="S2310" i="183"/>
  <c r="S2309" i="183"/>
  <c r="S2308" i="183"/>
  <c r="S2307" i="183"/>
  <c r="S2306" i="183"/>
  <c r="S2305" i="183"/>
  <c r="S2302" i="183"/>
  <c r="S2301" i="183"/>
  <c r="S2299" i="183"/>
  <c r="S2298" i="183"/>
  <c r="S2297" i="183"/>
  <c r="S2295" i="183"/>
  <c r="S2294" i="183"/>
  <c r="S2292" i="183"/>
  <c r="S2291" i="183"/>
  <c r="S2290" i="183"/>
  <c r="S2289" i="183"/>
  <c r="S2288" i="183"/>
  <c r="S2286" i="183"/>
  <c r="S2284" i="183"/>
  <c r="S2281" i="183"/>
  <c r="S2280" i="183"/>
  <c r="S2278" i="183"/>
  <c r="S2277" i="183"/>
  <c r="S2276" i="183"/>
  <c r="S2275" i="183"/>
  <c r="S2274" i="183"/>
  <c r="S2271" i="183"/>
  <c r="S2270" i="183"/>
  <c r="S2268" i="183"/>
  <c r="S2267" i="183"/>
  <c r="S2266" i="183"/>
  <c r="S2264" i="183"/>
  <c r="S2262" i="183"/>
  <c r="S2260" i="183"/>
  <c r="S2259" i="183"/>
  <c r="S2258" i="183"/>
  <c r="S2255" i="183"/>
  <c r="S2254" i="183"/>
  <c r="S2253" i="183"/>
  <c r="S2252" i="183"/>
  <c r="S2250" i="183"/>
  <c r="S2249" i="183"/>
  <c r="S2248" i="183"/>
  <c r="S2247" i="183"/>
  <c r="S2246" i="183"/>
  <c r="S2245" i="183"/>
  <c r="S2244" i="183"/>
  <c r="S2243" i="183"/>
  <c r="S2242" i="183"/>
  <c r="S2241" i="183"/>
  <c r="S2240" i="183"/>
  <c r="S2239" i="183"/>
  <c r="S2238" i="183"/>
  <c r="S2237" i="183"/>
  <c r="S2236" i="183"/>
  <c r="S2235" i="183"/>
  <c r="S2234" i="183"/>
  <c r="S2233" i="183"/>
  <c r="S2230" i="183"/>
  <c r="S2229" i="183"/>
  <c r="S2228" i="183"/>
  <c r="S2227" i="183"/>
  <c r="S2226" i="183"/>
  <c r="S2224" i="183"/>
  <c r="S2222" i="183"/>
  <c r="S2220" i="183"/>
  <c r="S2219" i="183"/>
  <c r="S2217" i="183"/>
  <c r="S2216" i="183"/>
  <c r="S2214" i="183"/>
  <c r="S2213" i="183"/>
  <c r="S2212" i="183"/>
  <c r="S2211" i="183"/>
  <c r="S2209" i="183"/>
  <c r="S2208" i="183"/>
  <c r="S2206" i="183"/>
  <c r="S2205" i="183"/>
  <c r="S2204" i="183"/>
  <c r="S2203" i="183"/>
  <c r="S2202" i="183"/>
  <c r="S2199" i="183"/>
  <c r="S2197" i="183"/>
  <c r="S2195" i="183"/>
  <c r="S2193" i="183"/>
  <c r="S2192" i="183"/>
  <c r="S2191" i="183"/>
  <c r="S2190" i="183"/>
  <c r="S2189" i="183"/>
  <c r="S2188" i="183"/>
  <c r="S2187" i="183"/>
  <c r="S2186" i="183"/>
  <c r="S2185" i="183"/>
  <c r="S2184" i="183"/>
  <c r="S2183" i="183"/>
  <c r="S2182" i="183"/>
  <c r="S2181" i="183"/>
  <c r="S2180" i="183"/>
  <c r="S2179" i="183"/>
  <c r="S2177" i="183"/>
  <c r="S2176" i="183"/>
  <c r="S2175" i="183"/>
  <c r="S2174" i="183"/>
  <c r="S2173" i="183"/>
  <c r="S2172" i="183"/>
  <c r="S2171" i="183"/>
  <c r="S2170" i="183"/>
  <c r="S2169" i="183"/>
  <c r="S2168" i="183"/>
  <c r="S2167" i="183"/>
  <c r="S2166" i="183"/>
  <c r="S2165" i="183"/>
  <c r="S2164" i="183"/>
  <c r="S2163" i="183"/>
  <c r="S2161" i="183"/>
  <c r="S2160" i="183"/>
  <c r="S2159" i="183"/>
  <c r="S2158" i="183"/>
  <c r="S2157" i="183"/>
  <c r="S2156" i="183"/>
  <c r="S2155" i="183"/>
  <c r="S2154" i="183"/>
  <c r="S2153" i="183"/>
  <c r="S2152" i="183"/>
  <c r="S2151" i="183"/>
  <c r="S2150" i="183"/>
  <c r="S2149" i="183"/>
  <c r="S2148" i="183"/>
  <c r="S2147" i="183"/>
  <c r="S2145" i="183"/>
  <c r="S2144" i="183"/>
  <c r="S2143" i="183"/>
  <c r="S2142" i="183"/>
  <c r="S2141" i="183"/>
  <c r="S2140" i="183"/>
  <c r="S2139" i="183"/>
  <c r="S2138" i="183"/>
  <c r="S2137" i="183"/>
  <c r="S2136" i="183"/>
  <c r="S2135" i="183"/>
  <c r="S2134" i="183"/>
  <c r="S2133" i="183"/>
  <c r="S2132" i="183"/>
  <c r="S2131" i="183"/>
  <c r="S2129" i="183"/>
  <c r="S2128" i="183"/>
  <c r="S2127" i="183"/>
  <c r="S2126" i="183"/>
  <c r="S2124" i="183"/>
  <c r="S2123" i="183"/>
  <c r="S2122" i="183"/>
  <c r="S2121" i="183"/>
  <c r="S2120" i="183"/>
  <c r="S2119" i="183"/>
  <c r="S2118" i="183"/>
  <c r="S2117" i="183"/>
  <c r="S2116" i="183"/>
  <c r="S2114" i="183"/>
  <c r="S2112" i="183"/>
  <c r="S2110" i="183"/>
  <c r="S2108" i="183"/>
  <c r="S2107" i="183"/>
  <c r="S2106" i="183"/>
  <c r="S2105" i="183"/>
  <c r="S2104" i="183"/>
  <c r="S2102" i="183"/>
  <c r="S2101" i="183"/>
  <c r="S2100" i="183"/>
  <c r="S2097" i="183"/>
  <c r="S2096" i="183"/>
  <c r="S2095" i="183"/>
  <c r="S2094" i="183"/>
  <c r="S2093" i="183"/>
  <c r="S2092" i="183"/>
  <c r="S2091" i="183"/>
  <c r="S2090" i="183"/>
  <c r="S2089" i="183"/>
  <c r="S2088" i="183"/>
  <c r="S2084" i="183"/>
  <c r="S2083" i="183"/>
  <c r="S2082" i="183"/>
  <c r="S2081" i="183"/>
  <c r="S2079" i="183"/>
  <c r="S2078" i="183"/>
  <c r="S2077" i="183"/>
  <c r="S2076" i="183"/>
  <c r="S2075" i="183"/>
  <c r="S2074" i="183"/>
  <c r="S2073" i="183"/>
  <c r="S2072" i="183"/>
  <c r="S2070" i="183"/>
  <c r="S2068" i="183"/>
  <c r="S2067" i="183"/>
  <c r="S2065" i="183"/>
  <c r="S2063" i="183"/>
  <c r="S2062" i="183"/>
  <c r="S2060" i="183"/>
  <c r="S2058" i="183"/>
  <c r="S2057" i="183"/>
  <c r="S2056" i="183"/>
  <c r="S2055" i="183"/>
  <c r="S2054" i="183"/>
  <c r="S2053" i="183"/>
  <c r="S2052" i="183"/>
  <c r="S2051" i="183"/>
  <c r="S2050" i="183"/>
  <c r="S2049" i="183"/>
  <c r="S2048" i="183"/>
  <c r="S2047" i="183"/>
  <c r="S2046" i="183"/>
  <c r="S2044" i="183"/>
  <c r="S2043" i="183"/>
  <c r="S2042" i="183"/>
  <c r="S2041" i="183"/>
  <c r="S2040" i="183"/>
  <c r="S2039" i="183"/>
  <c r="S2038" i="183"/>
  <c r="S2037" i="183"/>
  <c r="S2036" i="183"/>
  <c r="S2035" i="183"/>
  <c r="S2034" i="183"/>
  <c r="S2033" i="183"/>
  <c r="S2032" i="183"/>
  <c r="S2031" i="183"/>
  <c r="S2030" i="183"/>
  <c r="S2029" i="183"/>
  <c r="S2028" i="183"/>
  <c r="S2027" i="183"/>
  <c r="S2026" i="183"/>
  <c r="S2025" i="183"/>
  <c r="S2024" i="183"/>
  <c r="S2023" i="183"/>
  <c r="S2022" i="183"/>
  <c r="S2021" i="183"/>
  <c r="S2019" i="183"/>
  <c r="S2018" i="183"/>
  <c r="S2017" i="183"/>
  <c r="S2016" i="183"/>
  <c r="S2015" i="183"/>
  <c r="S2014" i="183"/>
  <c r="S2013" i="183"/>
  <c r="S2012" i="183"/>
  <c r="S2011" i="183"/>
  <c r="S2010" i="183"/>
  <c r="S2009" i="183"/>
  <c r="S2008" i="183"/>
  <c r="S2007" i="183"/>
  <c r="S2006" i="183"/>
  <c r="S2005" i="183"/>
  <c r="S2004" i="183"/>
  <c r="S2003" i="183"/>
  <c r="S2002" i="183"/>
  <c r="S2001" i="183"/>
  <c r="S2000" i="183"/>
  <c r="S1999" i="183"/>
  <c r="S1997" i="183"/>
  <c r="S1996" i="183"/>
  <c r="S1995" i="183"/>
  <c r="S1994" i="183"/>
  <c r="S1993" i="183"/>
  <c r="S1992" i="183"/>
  <c r="S1991" i="183"/>
  <c r="S1990" i="183"/>
  <c r="S1989" i="183"/>
  <c r="S1988" i="183"/>
  <c r="S1987" i="183"/>
  <c r="S1986" i="183"/>
  <c r="S1985" i="183"/>
  <c r="S1984" i="183"/>
  <c r="S1983" i="183"/>
  <c r="S1982" i="183"/>
  <c r="S1981" i="183"/>
  <c r="S1980" i="183"/>
  <c r="S1979" i="183"/>
  <c r="S1978" i="183"/>
  <c r="S1976" i="183"/>
  <c r="S1975" i="183"/>
  <c r="S1974" i="183"/>
  <c r="S1973" i="183"/>
  <c r="S1971" i="183"/>
  <c r="S1969" i="183"/>
  <c r="S1968" i="183"/>
  <c r="S1967" i="183"/>
  <c r="S1965" i="183"/>
  <c r="S1963" i="183"/>
  <c r="S1962" i="183"/>
  <c r="S1961" i="183"/>
  <c r="S1960" i="183"/>
  <c r="S1959" i="183"/>
  <c r="S1958" i="183"/>
  <c r="S1956" i="183"/>
  <c r="S1955" i="183"/>
  <c r="S1954" i="183"/>
  <c r="S1953" i="183"/>
  <c r="S1952" i="183"/>
  <c r="S1951" i="183"/>
  <c r="S1950" i="183"/>
  <c r="S1949" i="183"/>
  <c r="S1947" i="183"/>
  <c r="S1946" i="183"/>
  <c r="S1945" i="183"/>
  <c r="S1944" i="183"/>
  <c r="S1943" i="183"/>
  <c r="S1941" i="183"/>
  <c r="S1939" i="183"/>
  <c r="S1938" i="183"/>
  <c r="S1937" i="183"/>
  <c r="S1936" i="183"/>
  <c r="S1935" i="183"/>
  <c r="S1934" i="183"/>
  <c r="S1933" i="183"/>
  <c r="S1932" i="183"/>
  <c r="S1931" i="183"/>
  <c r="S1930" i="183"/>
  <c r="S1929" i="183"/>
  <c r="S1928" i="183"/>
  <c r="S1927" i="183"/>
  <c r="S1926" i="183"/>
  <c r="S1924" i="183"/>
  <c r="S1923" i="183"/>
  <c r="S1922" i="183"/>
  <c r="S1921" i="183"/>
  <c r="S1920" i="183"/>
  <c r="S1919" i="183"/>
  <c r="S1918" i="183"/>
  <c r="S1917" i="183"/>
  <c r="S1916" i="183"/>
  <c r="S1915" i="183"/>
  <c r="S1914" i="183"/>
  <c r="S1913" i="183"/>
  <c r="S1912" i="183"/>
  <c r="S1911" i="183"/>
  <c r="S1910" i="183"/>
  <c r="S1909" i="183"/>
  <c r="S1908" i="183"/>
  <c r="S1907" i="183"/>
  <c r="S1906" i="183"/>
  <c r="S1905" i="183"/>
  <c r="S1904" i="183"/>
  <c r="S1903" i="183"/>
  <c r="S1902" i="183"/>
  <c r="S1901" i="183"/>
  <c r="S1900" i="183"/>
  <c r="S1899" i="183"/>
  <c r="S1898" i="183"/>
  <c r="S1897" i="183"/>
  <c r="S1896" i="183"/>
  <c r="S1895" i="183"/>
  <c r="S1894" i="183"/>
  <c r="S1893" i="183"/>
  <c r="S1892" i="183"/>
  <c r="S1891" i="183"/>
  <c r="S1890" i="183"/>
  <c r="S1889" i="183"/>
  <c r="S1888" i="183"/>
  <c r="S1887" i="183"/>
  <c r="S1885" i="183"/>
  <c r="S1884" i="183"/>
  <c r="S1883" i="183"/>
  <c r="S1882" i="183"/>
  <c r="S1881" i="183"/>
  <c r="S1877" i="183"/>
  <c r="S1876" i="183"/>
  <c r="S1875" i="183"/>
  <c r="S1874" i="183"/>
  <c r="S1873" i="183"/>
  <c r="S1872" i="183"/>
  <c r="S1871" i="183"/>
  <c r="S1870" i="183"/>
  <c r="S1869" i="183"/>
  <c r="S1868" i="183"/>
  <c r="S1867" i="183"/>
  <c r="S1866" i="183"/>
  <c r="S1864" i="183"/>
  <c r="S1863" i="183"/>
  <c r="S1861" i="183"/>
  <c r="S1859" i="183"/>
  <c r="S1857" i="183"/>
  <c r="S1856" i="183"/>
  <c r="S1855" i="183"/>
  <c r="S1854" i="183"/>
  <c r="S1853" i="183"/>
  <c r="S1852" i="183"/>
  <c r="S1851" i="183"/>
  <c r="S1850" i="183"/>
  <c r="S1849" i="183"/>
  <c r="S1847" i="183"/>
  <c r="S1846" i="183"/>
  <c r="S1845" i="183"/>
  <c r="S1844" i="183"/>
  <c r="S1843" i="183"/>
  <c r="S1842" i="183"/>
  <c r="S1841" i="183"/>
  <c r="S1840" i="183"/>
  <c r="S1839" i="183"/>
  <c r="S1838" i="183"/>
  <c r="S1837" i="183"/>
  <c r="S1836" i="183"/>
  <c r="S1835" i="183"/>
  <c r="S1834" i="183"/>
  <c r="S1833" i="183"/>
  <c r="S1832" i="183"/>
  <c r="S1831" i="183"/>
  <c r="S1830" i="183"/>
  <c r="S1828" i="183"/>
  <c r="S1825" i="183"/>
  <c r="S1823" i="183"/>
  <c r="S1822" i="183"/>
  <c r="S1821" i="183"/>
  <c r="S1820" i="183"/>
  <c r="S1819" i="183"/>
  <c r="S1818" i="183"/>
  <c r="S1816" i="183"/>
  <c r="S1815" i="183"/>
  <c r="S1814" i="183"/>
  <c r="S1813" i="183"/>
  <c r="S1812" i="183"/>
  <c r="S1811" i="183"/>
  <c r="S1808" i="183"/>
  <c r="S1807" i="183"/>
  <c r="S1806" i="183"/>
  <c r="S1805" i="183"/>
  <c r="S1804" i="183"/>
  <c r="S1803" i="183"/>
  <c r="S1802" i="183"/>
  <c r="S1800" i="183"/>
  <c r="S1799" i="183"/>
  <c r="S1798" i="183"/>
  <c r="S1797" i="183"/>
  <c r="S1796" i="183"/>
  <c r="S1795" i="183"/>
  <c r="S1794" i="183"/>
  <c r="S1793" i="183"/>
  <c r="S1792" i="183"/>
  <c r="S1790" i="183"/>
  <c r="S1789" i="183"/>
  <c r="S1788" i="183"/>
  <c r="S1787" i="183"/>
  <c r="S1786" i="183"/>
  <c r="S1785" i="183"/>
  <c r="S1784" i="183"/>
  <c r="S1783" i="183"/>
  <c r="S1782" i="183"/>
  <c r="S1780" i="183"/>
  <c r="S1779" i="183"/>
  <c r="S1778" i="183"/>
  <c r="S1777" i="183"/>
  <c r="S1775" i="183"/>
  <c r="S1774" i="183"/>
  <c r="S1773" i="183"/>
  <c r="S1772" i="183"/>
  <c r="S1771" i="183"/>
  <c r="S1770" i="183"/>
  <c r="S1769" i="183"/>
  <c r="S1768" i="183"/>
  <c r="S1766" i="183"/>
  <c r="S1765" i="183"/>
  <c r="S1764" i="183"/>
  <c r="S1763" i="183"/>
  <c r="S1762" i="183"/>
  <c r="S1761" i="183"/>
  <c r="S1759" i="183"/>
  <c r="S1758" i="183"/>
  <c r="S1757" i="183"/>
  <c r="S1756" i="183"/>
  <c r="S1755" i="183"/>
  <c r="S1754" i="183"/>
  <c r="S1753" i="183"/>
  <c r="S1751" i="183"/>
  <c r="S1750" i="183"/>
  <c r="S1749" i="183"/>
  <c r="S1748" i="183"/>
  <c r="S1747" i="183"/>
  <c r="S1744" i="183"/>
  <c r="S1743" i="183"/>
  <c r="S1742" i="183"/>
  <c r="S1741" i="183"/>
  <c r="S1740" i="183"/>
  <c r="S1739" i="183"/>
  <c r="S1737" i="183"/>
  <c r="S1736" i="183"/>
  <c r="S1734" i="183"/>
  <c r="S1733" i="183"/>
  <c r="S1732" i="183"/>
  <c r="S1729" i="183"/>
  <c r="S1728" i="183"/>
  <c r="S1727" i="183"/>
  <c r="S1726" i="183"/>
  <c r="S1725" i="183"/>
  <c r="S1724" i="183"/>
  <c r="S1723" i="183"/>
  <c r="S1722" i="183"/>
  <c r="S1721" i="183"/>
  <c r="S1720" i="183"/>
  <c r="S1719" i="183"/>
  <c r="S1718" i="183"/>
  <c r="S1717" i="183"/>
  <c r="S1716" i="183"/>
  <c r="S1715" i="183"/>
  <c r="S1714" i="183"/>
  <c r="S1713" i="183"/>
  <c r="S1712" i="183"/>
  <c r="S1711" i="183"/>
  <c r="S1709" i="183"/>
  <c r="S1708" i="183"/>
  <c r="S1706" i="183"/>
  <c r="S1705" i="183"/>
  <c r="S1704" i="183"/>
  <c r="S1703" i="183"/>
  <c r="S1702" i="183"/>
  <c r="S1701" i="183"/>
  <c r="S1700" i="183"/>
  <c r="S1699" i="183"/>
  <c r="S1698" i="183"/>
  <c r="S1697" i="183"/>
  <c r="S1696" i="183"/>
  <c r="S1694" i="183"/>
  <c r="S1693" i="183"/>
  <c r="S1690" i="183"/>
  <c r="S1689" i="183"/>
  <c r="S1688" i="183"/>
  <c r="S1687" i="183"/>
  <c r="S1686" i="183"/>
  <c r="S1685" i="183"/>
  <c r="S1684" i="183"/>
  <c r="S1683" i="183"/>
  <c r="S1681" i="183"/>
  <c r="S1680" i="183"/>
  <c r="S1678" i="183"/>
  <c r="S1677" i="183"/>
  <c r="S1675" i="183"/>
  <c r="S1674" i="183"/>
  <c r="S1673" i="183"/>
  <c r="S1670" i="183"/>
  <c r="S1669" i="183"/>
  <c r="S1668" i="183"/>
  <c r="S1667" i="183"/>
  <c r="S1666" i="183"/>
  <c r="S1665" i="183"/>
  <c r="S1664" i="183"/>
  <c r="S1663" i="183"/>
  <c r="S1662" i="183"/>
  <c r="S1661" i="183"/>
  <c r="S1660" i="183"/>
  <c r="S1659" i="183"/>
  <c r="S1658" i="183"/>
  <c r="S1657" i="183"/>
  <c r="S1656" i="183"/>
  <c r="S1655" i="183"/>
  <c r="S1654" i="183"/>
  <c r="S1652" i="183"/>
  <c r="S1651" i="183"/>
  <c r="S1650" i="183"/>
  <c r="S1649" i="183"/>
  <c r="S1648" i="183"/>
  <c r="S1647" i="183"/>
  <c r="S1646" i="183"/>
  <c r="S1644" i="183"/>
  <c r="S1643" i="183"/>
  <c r="S1642" i="183"/>
  <c r="S1641" i="183"/>
  <c r="S1640" i="183"/>
  <c r="S1639" i="183"/>
  <c r="S1638" i="183"/>
  <c r="S1637" i="183"/>
  <c r="S1636" i="183"/>
  <c r="S1635" i="183"/>
  <c r="S1634" i="183"/>
  <c r="S1633" i="183"/>
  <c r="S1631" i="183"/>
  <c r="S1630" i="183"/>
  <c r="S1629" i="183"/>
  <c r="S1628" i="183"/>
  <c r="S1627" i="183"/>
  <c r="S1626" i="183"/>
  <c r="S1624" i="183"/>
  <c r="S1623" i="183"/>
  <c r="S1622" i="183"/>
  <c r="S1621" i="183"/>
  <c r="S1620" i="183"/>
  <c r="S1619" i="183"/>
  <c r="S1618" i="183"/>
  <c r="S1617" i="183"/>
  <c r="S1616" i="183"/>
  <c r="S1614" i="183"/>
  <c r="S1613" i="183"/>
  <c r="S1612" i="183"/>
  <c r="S1611" i="183"/>
  <c r="S1610" i="183"/>
  <c r="S1608" i="183"/>
  <c r="S1607" i="183"/>
  <c r="S1606" i="183"/>
  <c r="S1605" i="183"/>
  <c r="S1604" i="183"/>
  <c r="S1602" i="183"/>
  <c r="S1601" i="183"/>
  <c r="S1600" i="183"/>
  <c r="S1599" i="183"/>
  <c r="S1598" i="183"/>
  <c r="S1597" i="183"/>
  <c r="S1596" i="183"/>
  <c r="S1595" i="183"/>
  <c r="S1594" i="183"/>
  <c r="S1593" i="183"/>
  <c r="S1592" i="183"/>
  <c r="S1591" i="183"/>
  <c r="S1590" i="183"/>
  <c r="S1589" i="183"/>
  <c r="S1588" i="183"/>
  <c r="S1587" i="183"/>
  <c r="S1586" i="183"/>
  <c r="S1585" i="183"/>
  <c r="S1584" i="183"/>
  <c r="S1583" i="183"/>
  <c r="S1582" i="183"/>
  <c r="S1581" i="183"/>
  <c r="S1580" i="183"/>
  <c r="S1579" i="183"/>
  <c r="S1578" i="183"/>
  <c r="S1577" i="183"/>
  <c r="S1576" i="183"/>
  <c r="S1575" i="183"/>
  <c r="S1574" i="183"/>
  <c r="S1573" i="183"/>
  <c r="S1572" i="183"/>
  <c r="S1571" i="183"/>
  <c r="S1570" i="183"/>
  <c r="S1569" i="183"/>
  <c r="S1568" i="183"/>
  <c r="S1567" i="183"/>
  <c r="S1566" i="183"/>
  <c r="S1565" i="183"/>
  <c r="S1564" i="183"/>
  <c r="S1563" i="183"/>
  <c r="S1562" i="183"/>
  <c r="S1561" i="183"/>
  <c r="S1560" i="183"/>
  <c r="S1559" i="183"/>
  <c r="S1558" i="183"/>
  <c r="S1556" i="183"/>
  <c r="S1553" i="183"/>
  <c r="S1552" i="183"/>
  <c r="S1550" i="183"/>
  <c r="S1549" i="183"/>
  <c r="S1548" i="183"/>
  <c r="S1547" i="183"/>
  <c r="S1546" i="183"/>
  <c r="S1545" i="183"/>
  <c r="S1543" i="183"/>
  <c r="S1541" i="183"/>
  <c r="S1540" i="183"/>
  <c r="S1539" i="183"/>
  <c r="S1538" i="183"/>
  <c r="S1537" i="183"/>
  <c r="S1536" i="183"/>
  <c r="S1535" i="183"/>
  <c r="S1534" i="183"/>
  <c r="S1533" i="183"/>
  <c r="S1532" i="183"/>
  <c r="S1530" i="183"/>
  <c r="S1529" i="183"/>
  <c r="S1528" i="183"/>
  <c r="S1527" i="183"/>
  <c r="S1524" i="183"/>
  <c r="S1522" i="183"/>
  <c r="S1520" i="183"/>
  <c r="S1518" i="183"/>
  <c r="S1517" i="183"/>
  <c r="S1515" i="183"/>
  <c r="S1514" i="183"/>
  <c r="S1513" i="183"/>
  <c r="S1511" i="183"/>
  <c r="S1509" i="183"/>
  <c r="S1508" i="183"/>
  <c r="S1506" i="183"/>
  <c r="S1503" i="183"/>
  <c r="S1502" i="183"/>
  <c r="S1501" i="183"/>
  <c r="S1500" i="183"/>
  <c r="S1498" i="183"/>
  <c r="S1497" i="183"/>
  <c r="S1496" i="183"/>
  <c r="S1495" i="183"/>
  <c r="S1494" i="183"/>
  <c r="S1493" i="183"/>
  <c r="S1492" i="183"/>
  <c r="S1491" i="183"/>
  <c r="S1490" i="183"/>
  <c r="S1489" i="183"/>
  <c r="S1488" i="183"/>
  <c r="S1487" i="183"/>
  <c r="S1486" i="183"/>
  <c r="S1484" i="183"/>
  <c r="S1483" i="183"/>
  <c r="S1482" i="183"/>
  <c r="S1481" i="183"/>
  <c r="S1480" i="183"/>
  <c r="S1479" i="183"/>
  <c r="S1478" i="183"/>
  <c r="S1477" i="183"/>
  <c r="S1476" i="183"/>
  <c r="S1475" i="183"/>
  <c r="S1474" i="183"/>
  <c r="S1473" i="183"/>
  <c r="S1472" i="183"/>
  <c r="S1471" i="183"/>
  <c r="S1470" i="183"/>
  <c r="S1466" i="183"/>
  <c r="S1465" i="183"/>
  <c r="S1464" i="183"/>
  <c r="S1463" i="183"/>
  <c r="S1462" i="183"/>
  <c r="S1461" i="183"/>
  <c r="S1460" i="183"/>
  <c r="S1459" i="183"/>
  <c r="S1457" i="183"/>
  <c r="S1456" i="183"/>
  <c r="S1455" i="183"/>
  <c r="S1454" i="183"/>
  <c r="S1451" i="183"/>
  <c r="S1450" i="183"/>
  <c r="S1448" i="183"/>
  <c r="S1447" i="183"/>
  <c r="S1446" i="183"/>
  <c r="S1444" i="183"/>
  <c r="S1442" i="183"/>
  <c r="S1441" i="183"/>
  <c r="S1440" i="183"/>
  <c r="S1439" i="183"/>
  <c r="S1437" i="183"/>
  <c r="S1436" i="183"/>
  <c r="S1435" i="183"/>
  <c r="S1434" i="183"/>
  <c r="S1433" i="183"/>
  <c r="S1432" i="183"/>
  <c r="S1431" i="183"/>
  <c r="S1430" i="183"/>
  <c r="S1429" i="183"/>
  <c r="S1428" i="183"/>
  <c r="S1427" i="183"/>
  <c r="S1425" i="183"/>
  <c r="S1424" i="183"/>
  <c r="S1423" i="183"/>
  <c r="S1422" i="183"/>
  <c r="S1421" i="183"/>
  <c r="S1420" i="183"/>
  <c r="S1419" i="183"/>
  <c r="S1418" i="183"/>
  <c r="S1417" i="183"/>
  <c r="S1416" i="183"/>
  <c r="S1415" i="183"/>
  <c r="S1412" i="183"/>
  <c r="S1411" i="183"/>
  <c r="S1410" i="183"/>
  <c r="S1409" i="183"/>
  <c r="S1408" i="183"/>
  <c r="S1407" i="183"/>
  <c r="S1406" i="183"/>
  <c r="S1405" i="183"/>
  <c r="S1404" i="183"/>
  <c r="S1403" i="183"/>
  <c r="S1402" i="183"/>
  <c r="S1401" i="183"/>
  <c r="S1400" i="183"/>
  <c r="S1399" i="183"/>
  <c r="S1398" i="183"/>
  <c r="S1396" i="183"/>
  <c r="S1395" i="183"/>
  <c r="S1394" i="183"/>
  <c r="S1392" i="183"/>
  <c r="S1391" i="183"/>
  <c r="S1389" i="183"/>
  <c r="S1388" i="183"/>
  <c r="S1387" i="183"/>
  <c r="S1386" i="183"/>
  <c r="S1384" i="183"/>
  <c r="S1383" i="183"/>
  <c r="S1381" i="183"/>
  <c r="S1379" i="183"/>
  <c r="S1378" i="183"/>
  <c r="S1377" i="183"/>
  <c r="S1375" i="183"/>
  <c r="S1373" i="183"/>
  <c r="S1370" i="183"/>
  <c r="S1369" i="183"/>
  <c r="S1368" i="183"/>
  <c r="S1366" i="183"/>
  <c r="S1365" i="183"/>
  <c r="S1364" i="183"/>
  <c r="S1363" i="183"/>
  <c r="S1362" i="183"/>
  <c r="S1359" i="183"/>
  <c r="S1358" i="183"/>
  <c r="S1356" i="183"/>
  <c r="S1355" i="183"/>
  <c r="S1354" i="183"/>
  <c r="S1353" i="183"/>
  <c r="S1351" i="183"/>
  <c r="S1349" i="183"/>
  <c r="S1348" i="183"/>
  <c r="S1346" i="183"/>
  <c r="S1345" i="183"/>
  <c r="S1343" i="183"/>
  <c r="S1342" i="183"/>
  <c r="S1341" i="183"/>
  <c r="S1338" i="183"/>
  <c r="S1337" i="183"/>
  <c r="S1336" i="183"/>
  <c r="S1335" i="183"/>
  <c r="S1333" i="183"/>
  <c r="S1332" i="183"/>
  <c r="S1331" i="183"/>
  <c r="S1330" i="183"/>
  <c r="S1329" i="183"/>
  <c r="S1328" i="183"/>
  <c r="S1327" i="183"/>
  <c r="S1326" i="183"/>
  <c r="S1325" i="183"/>
  <c r="S1324" i="183"/>
  <c r="S1323" i="183"/>
  <c r="S1322" i="183"/>
  <c r="S1321" i="183"/>
  <c r="S1320" i="183"/>
  <c r="S1319" i="183"/>
  <c r="S1318" i="183"/>
  <c r="S1317" i="183"/>
  <c r="S1316" i="183"/>
  <c r="S1315" i="183"/>
  <c r="S1314" i="183"/>
  <c r="S1313" i="183"/>
  <c r="S1312" i="183"/>
  <c r="S1311" i="183"/>
  <c r="S1310" i="183"/>
  <c r="S1309" i="183"/>
  <c r="S1308" i="183"/>
  <c r="S1307" i="183"/>
  <c r="S1306" i="183"/>
  <c r="S1305" i="183"/>
  <c r="S1304" i="183"/>
  <c r="S1303" i="183"/>
  <c r="S1302" i="183"/>
  <c r="S1301" i="183"/>
  <c r="S1300" i="183"/>
  <c r="S1299" i="183"/>
  <c r="S1298" i="183"/>
  <c r="S1297" i="183"/>
  <c r="S1296" i="183"/>
  <c r="S1295" i="183"/>
  <c r="S1294" i="183"/>
  <c r="S1293" i="183"/>
  <c r="S1291" i="183"/>
  <c r="S1290" i="183"/>
  <c r="S1287" i="183"/>
  <c r="S1286" i="183"/>
  <c r="S1285" i="183"/>
  <c r="S1284" i="183"/>
  <c r="S1283" i="183"/>
  <c r="S1281" i="183"/>
  <c r="S1279" i="183"/>
  <c r="S1277" i="183"/>
  <c r="S1275" i="183"/>
  <c r="S1274" i="183"/>
  <c r="S1273" i="183"/>
  <c r="S1272" i="183"/>
  <c r="S1270" i="183"/>
  <c r="S1269" i="183"/>
  <c r="S1267" i="183"/>
  <c r="S1266" i="183"/>
  <c r="S1264" i="183"/>
  <c r="S1263" i="183"/>
  <c r="S1262" i="183"/>
  <c r="S1261" i="183"/>
  <c r="S1259" i="183"/>
  <c r="S1258" i="183"/>
  <c r="S1257" i="183"/>
  <c r="S1256" i="183"/>
  <c r="S1254" i="183"/>
  <c r="S1253" i="183"/>
  <c r="S1252" i="183"/>
  <c r="S1251" i="183"/>
  <c r="S1250" i="183"/>
  <c r="S1249" i="183"/>
  <c r="S1248" i="183"/>
  <c r="S1247" i="183"/>
  <c r="S1244" i="183"/>
  <c r="S1242" i="183"/>
  <c r="S1240" i="183"/>
  <c r="S1238" i="183"/>
  <c r="S1236" i="183"/>
  <c r="S1234" i="183"/>
  <c r="S1232" i="183"/>
  <c r="S1231" i="183"/>
  <c r="S1230" i="183"/>
  <c r="S1229" i="183"/>
  <c r="S1228" i="183"/>
  <c r="S1227" i="183"/>
  <c r="S1226" i="183"/>
  <c r="S1225" i="183"/>
  <c r="S1224" i="183"/>
  <c r="S1223" i="183"/>
  <c r="S1222" i="183"/>
  <c r="S1221" i="183"/>
  <c r="S1220" i="183"/>
  <c r="S1219" i="183"/>
  <c r="S1218" i="183"/>
  <c r="S1216" i="183"/>
  <c r="S1215" i="183"/>
  <c r="S1214" i="183"/>
  <c r="S1213" i="183"/>
  <c r="S1212" i="183"/>
  <c r="S1211" i="183"/>
  <c r="S1210" i="183"/>
  <c r="S1209" i="183"/>
  <c r="S1208" i="183"/>
  <c r="S1207" i="183"/>
  <c r="S1206" i="183"/>
  <c r="S1205" i="183"/>
  <c r="S1204" i="183"/>
  <c r="S1203" i="183"/>
  <c r="S1202" i="183"/>
  <c r="S1201" i="183"/>
  <c r="S1199" i="183"/>
  <c r="S1198" i="183"/>
  <c r="S1197" i="183"/>
  <c r="S1196" i="183"/>
  <c r="S1195" i="183"/>
  <c r="S1194" i="183"/>
  <c r="S1193" i="183"/>
  <c r="S1192" i="183"/>
  <c r="S1191" i="183"/>
  <c r="S1190" i="183"/>
  <c r="S1189" i="183"/>
  <c r="S1188" i="183"/>
  <c r="S1187" i="183"/>
  <c r="S1186" i="183"/>
  <c r="S1185" i="183"/>
  <c r="S1184" i="183"/>
  <c r="S1182" i="183"/>
  <c r="S1181" i="183"/>
  <c r="S1180" i="183"/>
  <c r="S1179" i="183"/>
  <c r="S1178" i="183"/>
  <c r="S1177" i="183"/>
  <c r="S1176" i="183"/>
  <c r="S1175" i="183"/>
  <c r="S1174" i="183"/>
  <c r="S1173" i="183"/>
  <c r="S1172" i="183"/>
  <c r="S1171" i="183"/>
  <c r="S1170" i="183"/>
  <c r="S1169" i="183"/>
  <c r="S1168" i="183"/>
  <c r="S1167" i="183"/>
  <c r="S1166" i="183"/>
  <c r="S1165" i="183"/>
  <c r="S1164" i="183"/>
  <c r="S1163" i="183"/>
  <c r="S1161" i="183"/>
  <c r="S1160" i="183"/>
  <c r="S1159" i="183"/>
  <c r="S1158" i="183"/>
  <c r="S1156" i="183"/>
  <c r="S1155" i="183"/>
  <c r="S1154" i="183"/>
  <c r="S1153" i="183"/>
  <c r="S1152" i="183"/>
  <c r="S1151" i="183"/>
  <c r="S1150" i="183"/>
  <c r="S1149" i="183"/>
  <c r="S1147" i="183"/>
  <c r="S1145" i="183"/>
  <c r="S1143" i="183"/>
  <c r="S1141" i="183"/>
  <c r="S1140" i="183"/>
  <c r="S1139" i="183"/>
  <c r="S1138" i="183"/>
  <c r="S1137" i="183"/>
  <c r="S1136" i="183"/>
  <c r="S1135" i="183"/>
  <c r="S1134" i="183"/>
  <c r="S1132" i="183"/>
  <c r="S1131" i="183"/>
  <c r="S1130" i="183"/>
  <c r="S1127" i="183"/>
  <c r="S1126" i="183"/>
  <c r="S1125" i="183"/>
  <c r="S1124" i="183"/>
  <c r="S1123" i="183"/>
  <c r="S1122" i="183"/>
  <c r="S1121" i="183"/>
  <c r="S1120" i="183"/>
  <c r="S1119" i="183"/>
  <c r="S1118" i="183"/>
  <c r="S1114" i="183"/>
  <c r="S1113" i="183"/>
  <c r="S1112" i="183"/>
  <c r="S1111" i="183"/>
  <c r="S1109" i="183"/>
  <c r="S1108" i="183"/>
  <c r="S1107" i="183"/>
  <c r="S1106" i="183"/>
  <c r="S1105" i="183"/>
  <c r="S1104" i="183"/>
  <c r="S1103" i="183"/>
  <c r="S1102" i="183"/>
  <c r="S1100" i="183"/>
  <c r="S1099" i="183"/>
  <c r="S1097" i="183"/>
  <c r="S1096" i="183"/>
  <c r="S1094" i="183"/>
  <c r="S1092" i="183"/>
  <c r="S1091" i="183"/>
  <c r="S1089" i="183"/>
  <c r="S1088" i="183"/>
  <c r="S1086" i="183"/>
  <c r="S1084" i="183"/>
  <c r="S1083" i="183"/>
  <c r="S1082" i="183"/>
  <c r="S1081" i="183"/>
  <c r="S1080" i="183"/>
  <c r="S1079" i="183"/>
  <c r="S1078" i="183"/>
  <c r="S1077" i="183"/>
  <c r="S1075" i="183"/>
  <c r="S1073" i="183"/>
  <c r="S1072" i="183"/>
  <c r="S1071" i="183"/>
  <c r="S1070" i="183"/>
  <c r="S1069" i="183"/>
  <c r="S1068" i="183"/>
  <c r="S1067" i="183"/>
  <c r="S1066" i="183"/>
  <c r="S1065" i="183"/>
  <c r="S1063" i="183"/>
  <c r="S1062" i="183"/>
  <c r="S1061" i="183"/>
  <c r="S1060" i="183"/>
  <c r="S1059" i="183"/>
  <c r="S1058" i="183"/>
  <c r="S1057" i="183"/>
  <c r="S1056" i="183"/>
  <c r="S1055" i="183"/>
  <c r="S1054" i="183"/>
  <c r="S1053" i="183"/>
  <c r="S1052" i="183"/>
  <c r="S1051" i="183"/>
  <c r="S1050" i="183"/>
  <c r="S1048" i="183"/>
  <c r="S1047" i="183"/>
  <c r="S1046" i="183"/>
  <c r="S1045" i="183"/>
  <c r="S1044" i="183"/>
  <c r="S1043" i="183"/>
  <c r="S1042" i="183"/>
  <c r="S1041" i="183"/>
  <c r="S1040" i="183"/>
  <c r="S1039" i="183"/>
  <c r="S1038" i="183"/>
  <c r="S1037" i="183"/>
  <c r="S1036" i="183"/>
  <c r="S1034" i="183"/>
  <c r="S1033" i="183"/>
  <c r="S1032" i="183"/>
  <c r="S1031" i="183"/>
  <c r="S1029" i="183"/>
  <c r="S1027" i="183"/>
  <c r="S1026" i="183"/>
  <c r="S1025" i="183"/>
  <c r="S1023" i="183"/>
  <c r="S1021" i="183"/>
  <c r="S1020" i="183"/>
  <c r="S1019" i="183"/>
  <c r="S1018" i="183"/>
  <c r="S1017" i="183"/>
  <c r="S1015" i="183"/>
  <c r="S1014" i="183"/>
  <c r="S1013" i="183"/>
  <c r="S1012" i="183"/>
  <c r="S1011" i="183"/>
  <c r="S1010" i="183"/>
  <c r="S1009" i="183"/>
  <c r="S1007" i="183"/>
  <c r="S1006" i="183"/>
  <c r="S1005" i="183"/>
  <c r="S1004" i="183"/>
  <c r="S1003" i="183"/>
  <c r="S1001" i="183"/>
  <c r="S999" i="183"/>
  <c r="S998" i="183"/>
  <c r="S996" i="183"/>
  <c r="S995" i="183"/>
  <c r="S994" i="183"/>
  <c r="S993" i="183"/>
  <c r="S992" i="183"/>
  <c r="S991" i="183"/>
  <c r="S989" i="183"/>
  <c r="S988" i="183"/>
  <c r="S987" i="183"/>
  <c r="S986" i="183"/>
  <c r="S985" i="183"/>
  <c r="S984" i="183"/>
  <c r="S983" i="183"/>
  <c r="S982" i="183"/>
  <c r="S981" i="183"/>
  <c r="S980" i="183"/>
  <c r="S979" i="183"/>
  <c r="S978" i="183"/>
  <c r="S977" i="183"/>
  <c r="S976" i="183"/>
  <c r="S975" i="183"/>
  <c r="S974" i="183"/>
  <c r="S973" i="183"/>
  <c r="S972" i="183"/>
  <c r="S971" i="183"/>
  <c r="S970" i="183"/>
  <c r="S969" i="183"/>
  <c r="S967" i="183"/>
  <c r="S966" i="183"/>
  <c r="S965" i="183"/>
  <c r="S964" i="183"/>
  <c r="S963" i="183"/>
  <c r="S959" i="183"/>
  <c r="S958" i="183"/>
  <c r="S957" i="183"/>
  <c r="S956" i="183"/>
  <c r="S955" i="183"/>
  <c r="S954" i="183"/>
  <c r="S953" i="183"/>
  <c r="S952" i="183"/>
  <c r="S950" i="183"/>
  <c r="S949" i="183"/>
  <c r="S948" i="183"/>
  <c r="S947" i="183"/>
  <c r="S946" i="183"/>
  <c r="S945" i="183"/>
  <c r="S944" i="183"/>
  <c r="S943" i="183"/>
  <c r="S942" i="183"/>
  <c r="S941" i="183"/>
  <c r="S940" i="183"/>
  <c r="S939" i="183"/>
  <c r="S938" i="183"/>
  <c r="S937" i="183"/>
  <c r="S936" i="183"/>
  <c r="S934" i="183"/>
  <c r="S932" i="183"/>
  <c r="S930" i="183"/>
  <c r="S928" i="183"/>
  <c r="S927" i="183"/>
  <c r="S926" i="183"/>
  <c r="S924" i="183"/>
  <c r="S923" i="183"/>
  <c r="S922" i="183"/>
  <c r="S921" i="183"/>
  <c r="S920" i="183"/>
  <c r="S919" i="183"/>
  <c r="S918" i="183"/>
  <c r="S917" i="183"/>
  <c r="S916" i="183"/>
  <c r="S915" i="183"/>
  <c r="S914" i="183"/>
  <c r="S913" i="183"/>
  <c r="S912" i="183"/>
  <c r="S911" i="183"/>
  <c r="S910" i="183"/>
  <c r="S909" i="183"/>
  <c r="S908" i="183"/>
  <c r="S907" i="183"/>
  <c r="S905" i="183"/>
  <c r="S902" i="183"/>
  <c r="S901" i="183"/>
  <c r="S899" i="183"/>
  <c r="S898" i="183"/>
  <c r="S897" i="183"/>
  <c r="S896" i="183"/>
  <c r="S895" i="183"/>
  <c r="S894" i="183"/>
  <c r="S892" i="183"/>
  <c r="S891" i="183"/>
  <c r="S890" i="183"/>
  <c r="S889" i="183"/>
  <c r="S888" i="183"/>
  <c r="S887" i="183"/>
  <c r="S884" i="183"/>
  <c r="S883" i="183"/>
  <c r="S882" i="183"/>
  <c r="S881" i="183"/>
  <c r="S879" i="183"/>
  <c r="S878" i="183"/>
  <c r="S877" i="183"/>
  <c r="S876" i="183"/>
  <c r="S874" i="183"/>
  <c r="S873" i="183"/>
  <c r="S872" i="183"/>
  <c r="S871" i="183"/>
  <c r="S870" i="183"/>
  <c r="S869" i="183"/>
  <c r="S868" i="183"/>
  <c r="S866" i="183"/>
  <c r="S865" i="183"/>
  <c r="S864" i="183"/>
  <c r="S863" i="183"/>
  <c r="S862" i="183"/>
  <c r="S861" i="183"/>
  <c r="S859" i="183"/>
  <c r="S858" i="183"/>
  <c r="S857" i="183"/>
  <c r="S856" i="183"/>
  <c r="S855" i="183"/>
  <c r="S854" i="183"/>
  <c r="S853" i="183"/>
  <c r="S851" i="183"/>
  <c r="S850" i="183"/>
  <c r="S849" i="183"/>
  <c r="S846" i="183"/>
  <c r="S845" i="183"/>
  <c r="S844" i="183"/>
  <c r="S843" i="183"/>
  <c r="S842" i="183"/>
  <c r="S841" i="183"/>
  <c r="S840" i="183"/>
  <c r="S839" i="183"/>
  <c r="S838" i="183"/>
  <c r="S837" i="183"/>
  <c r="S835" i="183"/>
  <c r="S834" i="183"/>
  <c r="S833" i="183"/>
  <c r="S832" i="183"/>
  <c r="S831" i="183"/>
  <c r="S830" i="183"/>
  <c r="S829" i="183"/>
  <c r="S828" i="183"/>
  <c r="S827" i="183"/>
  <c r="S826" i="183"/>
  <c r="S824" i="183"/>
  <c r="S823" i="183"/>
  <c r="S822" i="183"/>
  <c r="S821" i="183"/>
  <c r="S819" i="183"/>
  <c r="S818" i="183"/>
  <c r="S817" i="183"/>
  <c r="S815" i="183"/>
  <c r="S814" i="183"/>
  <c r="S813" i="183"/>
  <c r="S810" i="183"/>
  <c r="S809" i="183"/>
  <c r="S808" i="183"/>
  <c r="S807" i="183"/>
  <c r="S806" i="183"/>
  <c r="S805" i="183"/>
  <c r="S803" i="183"/>
  <c r="S802" i="183"/>
  <c r="S800" i="183"/>
  <c r="S799" i="183"/>
  <c r="S797" i="183"/>
  <c r="S796" i="183"/>
  <c r="S793" i="183"/>
  <c r="S792" i="183"/>
  <c r="S791" i="183"/>
  <c r="S790" i="183"/>
  <c r="S789" i="183"/>
  <c r="S788" i="183"/>
  <c r="S787" i="183"/>
  <c r="S786" i="183"/>
  <c r="S785" i="183"/>
  <c r="S784" i="183"/>
  <c r="S783" i="183"/>
  <c r="S782" i="183"/>
  <c r="S781" i="183"/>
  <c r="S779" i="183"/>
  <c r="S778" i="183"/>
  <c r="S777" i="183"/>
  <c r="S776" i="183"/>
  <c r="S775" i="183"/>
  <c r="S773" i="183"/>
  <c r="S772" i="183"/>
  <c r="S771" i="183"/>
  <c r="S770" i="183"/>
  <c r="S769" i="183"/>
  <c r="S768" i="183"/>
  <c r="S767" i="183"/>
  <c r="S766" i="183"/>
  <c r="S765" i="183"/>
  <c r="S764" i="183"/>
  <c r="S763" i="183"/>
  <c r="S762" i="183"/>
  <c r="S761" i="183"/>
  <c r="S759" i="183"/>
  <c r="S758" i="183"/>
  <c r="S757" i="183"/>
  <c r="S756" i="183"/>
  <c r="S755" i="183"/>
  <c r="S754" i="183"/>
  <c r="S752" i="183"/>
  <c r="S751" i="183"/>
  <c r="S750" i="183"/>
  <c r="S749" i="183"/>
  <c r="S748" i="183"/>
  <c r="S746" i="183"/>
  <c r="S745" i="183"/>
  <c r="S744" i="183"/>
  <c r="S742" i="183"/>
  <c r="S741" i="183"/>
  <c r="S740" i="183"/>
  <c r="S739" i="183"/>
  <c r="S738" i="183"/>
  <c r="S737" i="183"/>
  <c r="S736" i="183"/>
  <c r="S734" i="183"/>
  <c r="S733" i="183"/>
  <c r="S732" i="183"/>
  <c r="S731" i="183"/>
  <c r="S730" i="183"/>
  <c r="S729" i="183"/>
  <c r="S728" i="183"/>
  <c r="S727" i="183"/>
  <c r="S726" i="183"/>
  <c r="S725" i="183"/>
  <c r="S724" i="183"/>
  <c r="S723" i="183"/>
  <c r="S722" i="183"/>
  <c r="S721" i="183"/>
  <c r="S720" i="183"/>
  <c r="S719" i="183"/>
  <c r="S718" i="183"/>
  <c r="S717" i="183"/>
  <c r="S716" i="183"/>
  <c r="S713" i="183"/>
  <c r="S712" i="183"/>
  <c r="S710" i="183"/>
  <c r="S709" i="183"/>
  <c r="S708" i="183"/>
  <c r="S707" i="183"/>
  <c r="S706" i="183"/>
  <c r="S705" i="183"/>
  <c r="S703" i="183"/>
  <c r="S701" i="183"/>
  <c r="S700" i="183"/>
  <c r="S699" i="183"/>
  <c r="S698" i="183"/>
  <c r="S697" i="183"/>
  <c r="S696" i="183"/>
  <c r="S695" i="183"/>
  <c r="S694" i="183"/>
  <c r="S692" i="183"/>
  <c r="S691" i="183"/>
  <c r="S690" i="183"/>
  <c r="S689" i="183"/>
  <c r="S686" i="183"/>
  <c r="S684" i="183"/>
  <c r="S682" i="183"/>
  <c r="S680" i="183"/>
  <c r="S678" i="183"/>
  <c r="S676" i="183"/>
  <c r="S675" i="183"/>
  <c r="S673" i="183"/>
  <c r="S672" i="183"/>
  <c r="S671" i="183"/>
  <c r="S669" i="183"/>
  <c r="S667" i="183"/>
  <c r="S665" i="183"/>
  <c r="S662" i="183"/>
  <c r="S661" i="183"/>
  <c r="S660" i="183"/>
  <c r="S659" i="183"/>
  <c r="S656" i="183"/>
  <c r="S655" i="183"/>
  <c r="S654" i="183"/>
  <c r="S653" i="183"/>
  <c r="S652" i="183"/>
  <c r="S651" i="183"/>
  <c r="S650" i="183"/>
  <c r="S649" i="183"/>
  <c r="S648" i="183"/>
  <c r="S646" i="183"/>
  <c r="S645" i="183"/>
  <c r="S644" i="183"/>
  <c r="S643" i="183"/>
  <c r="S642" i="183"/>
  <c r="S641" i="183"/>
  <c r="S640" i="183"/>
  <c r="S639" i="183"/>
  <c r="S638" i="183"/>
  <c r="S637" i="183"/>
  <c r="S636" i="183"/>
  <c r="S635" i="183"/>
  <c r="S631" i="183"/>
  <c r="S630" i="183"/>
  <c r="S629" i="183"/>
  <c r="S628" i="183"/>
  <c r="S627" i="183"/>
  <c r="S626" i="183"/>
  <c r="S625" i="183"/>
  <c r="S623" i="183"/>
  <c r="S622" i="183"/>
  <c r="S621" i="183"/>
  <c r="S620" i="183"/>
  <c r="S619" i="183"/>
  <c r="S616" i="183"/>
  <c r="S615" i="183"/>
  <c r="S613" i="183"/>
  <c r="S612" i="183"/>
  <c r="S611" i="183"/>
  <c r="S609" i="183"/>
  <c r="S607" i="183"/>
  <c r="S606" i="183"/>
  <c r="S605" i="183"/>
  <c r="S604" i="183"/>
  <c r="S602" i="183"/>
  <c r="S601" i="183"/>
  <c r="S600" i="183"/>
  <c r="S599" i="183"/>
  <c r="S598" i="183"/>
  <c r="S597" i="183"/>
  <c r="S596" i="183"/>
  <c r="S595" i="183"/>
  <c r="S594" i="183"/>
  <c r="S592" i="183"/>
  <c r="S591" i="183"/>
  <c r="S590" i="183"/>
  <c r="S589" i="183"/>
  <c r="S588" i="183"/>
  <c r="S587" i="183"/>
  <c r="S586" i="183"/>
  <c r="S585" i="183"/>
  <c r="S582" i="183"/>
  <c r="S581" i="183"/>
  <c r="S580" i="183"/>
  <c r="S579" i="183"/>
  <c r="S578" i="183"/>
  <c r="S577" i="183"/>
  <c r="S576" i="183"/>
  <c r="S575" i="183"/>
  <c r="S573" i="183"/>
  <c r="S572" i="183"/>
  <c r="S571" i="183"/>
  <c r="S570" i="183"/>
  <c r="S568" i="183"/>
  <c r="S566" i="183"/>
  <c r="S565" i="183"/>
  <c r="S564" i="183"/>
  <c r="S563" i="183"/>
  <c r="S562" i="183"/>
  <c r="S561" i="183"/>
  <c r="S559" i="183"/>
  <c r="S558" i="183"/>
  <c r="S556" i="183"/>
  <c r="S555" i="183"/>
  <c r="S553" i="183"/>
  <c r="S551" i="183"/>
  <c r="S550" i="183"/>
  <c r="S549" i="183"/>
  <c r="S548" i="183"/>
  <c r="S547" i="183"/>
  <c r="S545" i="183"/>
  <c r="S543" i="183"/>
  <c r="S540" i="183"/>
  <c r="S539" i="183"/>
  <c r="S538" i="183"/>
  <c r="S536" i="183"/>
  <c r="S535" i="183"/>
  <c r="S534" i="183"/>
  <c r="S532" i="183"/>
  <c r="S531" i="183"/>
  <c r="S530" i="183"/>
  <c r="S528" i="183"/>
  <c r="S527" i="183"/>
  <c r="S526" i="183"/>
  <c r="S525" i="183"/>
  <c r="S524" i="183"/>
  <c r="S521" i="183"/>
  <c r="S520" i="183"/>
  <c r="S519" i="183"/>
  <c r="S517" i="183"/>
  <c r="S516" i="183"/>
  <c r="S515" i="183"/>
  <c r="S513" i="183"/>
  <c r="S511" i="183"/>
  <c r="S510" i="183"/>
  <c r="S509" i="183"/>
  <c r="S507" i="183"/>
  <c r="S505" i="183"/>
  <c r="S502" i="183"/>
  <c r="S501" i="183"/>
  <c r="S500" i="183"/>
  <c r="S499" i="183"/>
  <c r="S497" i="183"/>
  <c r="S496" i="183"/>
  <c r="S495" i="183"/>
  <c r="S494" i="183"/>
  <c r="S493" i="183"/>
  <c r="S492" i="183"/>
  <c r="S491" i="183"/>
  <c r="S490" i="183"/>
  <c r="S489" i="183"/>
  <c r="S488" i="183"/>
  <c r="S487" i="183"/>
  <c r="S486" i="183"/>
  <c r="S485" i="183"/>
  <c r="S484" i="183"/>
  <c r="S483" i="183"/>
  <c r="S482" i="183"/>
  <c r="S481" i="183"/>
  <c r="S480" i="183"/>
  <c r="S479" i="183"/>
  <c r="S478" i="183"/>
  <c r="S475" i="183"/>
  <c r="S474" i="183"/>
  <c r="S473" i="183"/>
  <c r="S472" i="183"/>
  <c r="S471" i="183"/>
  <c r="S469" i="183"/>
  <c r="S467" i="183"/>
  <c r="S465" i="183"/>
  <c r="S464" i="183"/>
  <c r="S462" i="183"/>
  <c r="S461" i="183"/>
  <c r="S460" i="183"/>
  <c r="S459" i="183"/>
  <c r="S457" i="183"/>
  <c r="S456" i="183"/>
  <c r="S454" i="183"/>
  <c r="S453" i="183"/>
  <c r="S451" i="183"/>
  <c r="S450" i="183"/>
  <c r="S449" i="183"/>
  <c r="S448" i="183"/>
  <c r="S446" i="183"/>
  <c r="S444" i="183"/>
  <c r="S443" i="183"/>
  <c r="S442" i="183"/>
  <c r="S441" i="183"/>
  <c r="S440" i="183"/>
  <c r="S439" i="183"/>
  <c r="S438" i="183"/>
  <c r="S437" i="183"/>
  <c r="S436" i="183"/>
  <c r="S435" i="183"/>
  <c r="S433" i="183"/>
  <c r="S431" i="183"/>
  <c r="S429" i="183"/>
  <c r="S427" i="183"/>
  <c r="S425" i="183"/>
  <c r="S424" i="183"/>
  <c r="S423" i="183"/>
  <c r="S422" i="183"/>
  <c r="S421" i="183"/>
  <c r="S420" i="183"/>
  <c r="S419" i="183"/>
  <c r="S418" i="183"/>
  <c r="S417" i="183"/>
  <c r="S416" i="183"/>
  <c r="S415" i="183"/>
  <c r="S414" i="183"/>
  <c r="S413" i="183"/>
  <c r="S412" i="183"/>
  <c r="S411" i="183"/>
  <c r="S409" i="183"/>
  <c r="S408" i="183"/>
  <c r="S407" i="183"/>
  <c r="S406" i="183"/>
  <c r="S405" i="183"/>
  <c r="S404" i="183"/>
  <c r="S403" i="183"/>
  <c r="S402" i="183"/>
  <c r="S401" i="183"/>
  <c r="S400" i="183"/>
  <c r="S399" i="183"/>
  <c r="S398" i="183"/>
  <c r="S397" i="183"/>
  <c r="S396" i="183"/>
  <c r="S395" i="183"/>
  <c r="S394" i="183"/>
  <c r="S392" i="183"/>
  <c r="S391" i="183"/>
  <c r="S390" i="183"/>
  <c r="S389" i="183"/>
  <c r="S388" i="183"/>
  <c r="S387" i="183"/>
  <c r="S386" i="183"/>
  <c r="S385" i="183"/>
  <c r="S384" i="183"/>
  <c r="S383" i="183"/>
  <c r="S382" i="183"/>
  <c r="S381" i="183"/>
  <c r="S380" i="183"/>
  <c r="S379" i="183"/>
  <c r="S378" i="183"/>
  <c r="S377" i="183"/>
  <c r="S376" i="183"/>
  <c r="S374" i="183"/>
  <c r="S373" i="183"/>
  <c r="S372" i="183"/>
  <c r="S371" i="183"/>
  <c r="S370" i="183"/>
  <c r="S369" i="183"/>
  <c r="S368" i="183"/>
  <c r="S367" i="183"/>
  <c r="S366" i="183"/>
  <c r="S365" i="183"/>
  <c r="S364" i="183"/>
  <c r="S363" i="183"/>
  <c r="S362" i="183"/>
  <c r="S361" i="183"/>
  <c r="S360" i="183"/>
  <c r="S359" i="183"/>
  <c r="S358" i="183"/>
  <c r="S357" i="183"/>
  <c r="S356" i="183"/>
  <c r="S354" i="183"/>
  <c r="S353" i="183"/>
  <c r="S352" i="183"/>
  <c r="S351" i="183"/>
  <c r="S349" i="183"/>
  <c r="S348" i="183"/>
  <c r="S347" i="183"/>
  <c r="S346" i="183"/>
  <c r="S345" i="183"/>
  <c r="S344" i="183"/>
  <c r="S343" i="183"/>
  <c r="S341" i="183"/>
  <c r="S339" i="183"/>
  <c r="S337" i="183"/>
  <c r="S335" i="183"/>
  <c r="S334" i="183"/>
  <c r="S333" i="183"/>
  <c r="S332" i="183"/>
  <c r="S331" i="183"/>
  <c r="S330" i="183"/>
  <c r="S329" i="183"/>
  <c r="S328" i="183"/>
  <c r="S327" i="183"/>
  <c r="S325" i="183"/>
  <c r="S324" i="183"/>
  <c r="S323" i="183"/>
  <c r="S320" i="183"/>
  <c r="S319" i="183"/>
  <c r="S318" i="183"/>
  <c r="S317" i="183"/>
  <c r="S316" i="183"/>
  <c r="S315" i="183"/>
  <c r="S314" i="183"/>
  <c r="S313" i="183"/>
  <c r="S312" i="183"/>
  <c r="S311" i="183"/>
  <c r="S307" i="183"/>
  <c r="S306" i="183"/>
  <c r="S305" i="183"/>
  <c r="S303" i="183"/>
  <c r="S302" i="183"/>
  <c r="S301" i="183"/>
  <c r="S300" i="183"/>
  <c r="S299" i="183"/>
  <c r="S297" i="183"/>
  <c r="S295" i="183"/>
  <c r="S294" i="183"/>
  <c r="S293" i="183"/>
  <c r="S292" i="183"/>
  <c r="S291" i="183"/>
  <c r="S289" i="183"/>
  <c r="S288" i="183"/>
  <c r="S287" i="183"/>
  <c r="S286" i="183"/>
  <c r="S285" i="183"/>
  <c r="S284" i="183"/>
  <c r="S283" i="183"/>
  <c r="S282" i="183"/>
  <c r="S281" i="183"/>
  <c r="S280" i="183"/>
  <c r="S279" i="183"/>
  <c r="S278" i="183"/>
  <c r="S277" i="183"/>
  <c r="S276" i="183"/>
  <c r="S275" i="183"/>
  <c r="S272" i="183"/>
  <c r="S271" i="183"/>
  <c r="S270" i="183"/>
  <c r="S269" i="183"/>
  <c r="S268" i="183"/>
  <c r="S266" i="183"/>
  <c r="S265" i="183"/>
  <c r="S263" i="183"/>
  <c r="S262" i="183"/>
  <c r="S261" i="183"/>
  <c r="S260" i="183"/>
  <c r="S259" i="183"/>
  <c r="S258" i="183"/>
  <c r="S257" i="183"/>
  <c r="S256" i="183"/>
  <c r="S254" i="183"/>
  <c r="S253" i="183"/>
  <c r="S252" i="183"/>
  <c r="S251" i="183"/>
  <c r="S250" i="183"/>
  <c r="S248" i="183"/>
  <c r="S247" i="183"/>
  <c r="S246" i="183"/>
  <c r="S245" i="183"/>
  <c r="S243" i="183"/>
  <c r="S242" i="183"/>
  <c r="S241" i="183"/>
  <c r="S240" i="183"/>
  <c r="S239" i="183"/>
  <c r="S238" i="183"/>
  <c r="S237" i="183"/>
  <c r="S236" i="183"/>
  <c r="S235" i="183"/>
  <c r="S234" i="183"/>
  <c r="S233" i="183"/>
  <c r="S232" i="183"/>
  <c r="S230" i="183"/>
  <c r="S229" i="183"/>
  <c r="S228" i="183"/>
  <c r="S227" i="183"/>
  <c r="S226" i="183"/>
  <c r="S225" i="183"/>
  <c r="S224" i="183"/>
  <c r="S223" i="183"/>
  <c r="S222" i="183"/>
  <c r="S221" i="183"/>
  <c r="S220" i="183"/>
  <c r="S219" i="183"/>
  <c r="S218" i="183"/>
  <c r="S216" i="183"/>
  <c r="S215" i="183"/>
  <c r="S214" i="183"/>
  <c r="S213" i="183"/>
  <c r="S212" i="183"/>
  <c r="S211" i="183"/>
  <c r="S209" i="183"/>
  <c r="S208" i="183"/>
  <c r="S207" i="183"/>
  <c r="S206" i="183"/>
  <c r="S205" i="183"/>
  <c r="S204" i="183"/>
  <c r="S203" i="183"/>
  <c r="S202" i="183"/>
  <c r="S200" i="183"/>
  <c r="S199" i="183"/>
  <c r="S198" i="183"/>
  <c r="S197" i="183"/>
  <c r="S196" i="183"/>
  <c r="S195" i="183"/>
  <c r="S193" i="183"/>
  <c r="S192" i="183"/>
  <c r="S191" i="183"/>
  <c r="S190" i="183"/>
  <c r="S189" i="183"/>
  <c r="S188" i="183"/>
  <c r="S187" i="183"/>
  <c r="S185" i="183"/>
  <c r="S184" i="183"/>
  <c r="S183" i="183"/>
  <c r="S182" i="183"/>
  <c r="S181" i="183"/>
  <c r="S180" i="183"/>
  <c r="S178" i="183"/>
  <c r="S177" i="183"/>
  <c r="S176" i="183"/>
  <c r="S175" i="183"/>
  <c r="S174" i="183"/>
  <c r="S173" i="183"/>
  <c r="S171" i="183"/>
  <c r="S170" i="183"/>
  <c r="S169" i="183"/>
  <c r="S168" i="183"/>
  <c r="S167" i="183"/>
  <c r="S166" i="183"/>
  <c r="S164" i="183"/>
  <c r="S163" i="183"/>
  <c r="S161" i="183"/>
  <c r="S160" i="183"/>
  <c r="S159" i="183"/>
  <c r="S158" i="183"/>
  <c r="S157" i="183"/>
  <c r="S156" i="183"/>
  <c r="S154" i="183"/>
  <c r="S153" i="183"/>
  <c r="S152" i="183"/>
  <c r="S151" i="183"/>
  <c r="S150" i="183"/>
  <c r="S149" i="183"/>
  <c r="S148" i="183"/>
  <c r="S147" i="183"/>
  <c r="S145" i="183"/>
  <c r="S144" i="183"/>
  <c r="S143" i="183"/>
  <c r="S142" i="183"/>
  <c r="S140" i="183"/>
  <c r="S139" i="183"/>
  <c r="S137" i="183"/>
  <c r="S136" i="183"/>
  <c r="S134" i="183"/>
  <c r="S133" i="183"/>
  <c r="S131" i="183"/>
  <c r="S130" i="183"/>
  <c r="S129" i="183"/>
  <c r="S128" i="183"/>
  <c r="S126" i="183"/>
  <c r="S125" i="183"/>
  <c r="S124" i="183"/>
  <c r="S123" i="183"/>
  <c r="S122" i="183"/>
  <c r="S121" i="183"/>
  <c r="S119" i="183"/>
  <c r="S118" i="183"/>
  <c r="S117" i="183"/>
  <c r="S116" i="183"/>
  <c r="S115" i="183"/>
  <c r="S114" i="183"/>
  <c r="S112" i="183"/>
  <c r="S111" i="183"/>
  <c r="S110" i="183"/>
  <c r="S109" i="183"/>
  <c r="S108" i="183"/>
  <c r="S107" i="183"/>
  <c r="S106" i="183"/>
  <c r="S105" i="183"/>
  <c r="S103" i="183"/>
  <c r="S102" i="183"/>
  <c r="S101" i="183"/>
  <c r="S99" i="183"/>
  <c r="S98" i="183"/>
  <c r="S97" i="183"/>
  <c r="S96" i="183"/>
  <c r="S95" i="183"/>
  <c r="S94" i="183"/>
  <c r="S93" i="183"/>
  <c r="S91" i="183"/>
  <c r="S90" i="183"/>
  <c r="S89" i="183"/>
  <c r="S88" i="183"/>
  <c r="S87" i="183"/>
  <c r="S86" i="183"/>
  <c r="S83" i="183"/>
  <c r="S82" i="183"/>
  <c r="S80" i="183"/>
  <c r="S79" i="183"/>
  <c r="S78" i="183"/>
  <c r="S76" i="183"/>
  <c r="S75" i="183"/>
  <c r="S74" i="183"/>
  <c r="S73" i="183"/>
  <c r="S72" i="183"/>
  <c r="S71" i="183"/>
  <c r="S70" i="183"/>
  <c r="S69" i="183"/>
  <c r="S68" i="183"/>
  <c r="S67" i="183"/>
  <c r="S66" i="183"/>
  <c r="S65" i="183"/>
  <c r="S64" i="183"/>
  <c r="S63" i="183"/>
  <c r="S62" i="183"/>
  <c r="S61" i="183"/>
  <c r="S60" i="183"/>
  <c r="S59" i="183"/>
  <c r="S58" i="183"/>
  <c r="S57" i="183"/>
  <c r="S55" i="183"/>
  <c r="S54" i="183"/>
  <c r="S52" i="183"/>
  <c r="S50" i="183"/>
  <c r="S48" i="183"/>
  <c r="S46" i="183"/>
  <c r="S45" i="183"/>
  <c r="S44" i="183"/>
  <c r="S41" i="183"/>
  <c r="S40" i="183"/>
  <c r="S39" i="183"/>
  <c r="S38" i="183"/>
  <c r="S37" i="183"/>
  <c r="S35" i="183"/>
  <c r="S34" i="183"/>
  <c r="S33" i="183"/>
  <c r="S32" i="183"/>
  <c r="S30" i="183"/>
  <c r="S29" i="183"/>
  <c r="S28" i="183"/>
  <c r="S26" i="183"/>
  <c r="S23" i="183"/>
  <c r="S22" i="183"/>
  <c r="S21" i="183"/>
  <c r="S20" i="183"/>
  <c r="S19" i="183"/>
  <c r="S18" i="183"/>
  <c r="S17" i="183"/>
  <c r="S16" i="183"/>
  <c r="S15" i="183"/>
  <c r="S14" i="183"/>
  <c r="S13" i="183"/>
  <c r="N3715" i="183"/>
  <c r="N3714" i="183"/>
  <c r="N3713" i="183"/>
  <c r="N3712" i="183"/>
  <c r="N3710" i="183"/>
  <c r="N3709" i="183"/>
  <c r="N3708" i="183"/>
  <c r="N3707" i="183"/>
  <c r="N3706" i="183"/>
  <c r="N3704" i="183"/>
  <c r="N3702" i="183"/>
  <c r="N3701" i="183"/>
  <c r="N3700" i="183"/>
  <c r="N3699" i="183"/>
  <c r="N3697" i="183"/>
  <c r="N3695" i="183"/>
  <c r="N3694" i="183"/>
  <c r="N3693" i="183"/>
  <c r="N3692" i="183"/>
  <c r="N3691" i="183"/>
  <c r="N3690" i="183"/>
  <c r="N3688" i="183"/>
  <c r="N3687" i="183"/>
  <c r="N3686" i="183"/>
  <c r="N3683" i="183"/>
  <c r="N3682" i="183"/>
  <c r="N3681" i="183"/>
  <c r="N3680" i="183"/>
  <c r="N3679" i="183"/>
  <c r="N3678" i="183"/>
  <c r="N3676" i="183"/>
  <c r="N3673" i="183"/>
  <c r="N3672" i="183"/>
  <c r="N3671" i="183"/>
  <c r="N3670" i="183"/>
  <c r="N3669" i="183"/>
  <c r="N3668" i="183"/>
  <c r="N3667" i="183"/>
  <c r="N3666" i="183"/>
  <c r="N3665" i="183"/>
  <c r="N3664" i="183"/>
  <c r="N3663" i="183"/>
  <c r="N3662" i="183"/>
  <c r="N3660" i="183"/>
  <c r="N3659" i="183"/>
  <c r="N3658" i="183"/>
  <c r="N3657" i="183"/>
  <c r="N3656" i="183"/>
  <c r="N3655" i="183"/>
  <c r="N3654" i="183"/>
  <c r="N3653" i="183"/>
  <c r="N3652" i="183"/>
  <c r="N3650" i="183"/>
  <c r="N3649" i="183"/>
  <c r="N3648" i="183"/>
  <c r="N3647" i="183"/>
  <c r="N3646" i="183"/>
  <c r="N3645" i="183"/>
  <c r="N3644" i="183"/>
  <c r="N3643" i="183"/>
  <c r="N3641" i="183"/>
  <c r="N3640" i="183"/>
  <c r="N3639" i="183"/>
  <c r="N3638" i="183"/>
  <c r="N3637" i="183"/>
  <c r="N3636" i="183"/>
  <c r="N3634" i="183"/>
  <c r="N3633" i="183"/>
  <c r="N3632" i="183"/>
  <c r="N3631" i="183"/>
  <c r="N3629" i="183"/>
  <c r="N3627" i="183"/>
  <c r="N3626" i="183"/>
  <c r="N3625" i="183"/>
  <c r="N3623" i="183"/>
  <c r="N3622" i="183"/>
  <c r="N3621" i="183"/>
  <c r="N3620" i="183"/>
  <c r="N3619" i="183"/>
  <c r="N3618" i="183"/>
  <c r="N3616" i="183"/>
  <c r="N3615" i="183"/>
  <c r="N3614" i="183"/>
  <c r="N3611" i="183"/>
  <c r="N3609" i="183"/>
  <c r="N3608" i="183"/>
  <c r="N3606" i="183"/>
  <c r="N3605" i="183"/>
  <c r="N3602" i="183"/>
  <c r="N3600" i="183"/>
  <c r="N3597" i="183"/>
  <c r="N3596" i="183"/>
  <c r="N3595" i="183"/>
  <c r="N3594" i="183"/>
  <c r="N3593" i="183"/>
  <c r="N3592" i="183"/>
  <c r="N3590" i="183"/>
  <c r="N3589" i="183"/>
  <c r="N3588" i="183"/>
  <c r="N3587" i="183"/>
  <c r="N3586" i="183"/>
  <c r="N3584" i="183"/>
  <c r="N3583" i="183"/>
  <c r="N3582" i="183"/>
  <c r="N3581" i="183"/>
  <c r="N3580" i="183"/>
  <c r="N3579" i="183"/>
  <c r="N3577" i="183"/>
  <c r="N3576" i="183"/>
  <c r="N3575" i="183"/>
  <c r="N3574" i="183"/>
  <c r="N3573" i="183"/>
  <c r="N3572" i="183"/>
  <c r="N3570" i="183"/>
  <c r="N3569" i="183"/>
  <c r="N3568" i="183"/>
  <c r="N3567" i="183"/>
  <c r="N3566" i="183"/>
  <c r="N3565" i="183"/>
  <c r="N3563" i="183"/>
  <c r="N3562" i="183"/>
  <c r="N3561" i="183"/>
  <c r="N3559" i="183"/>
  <c r="N3558" i="183"/>
  <c r="N3557" i="183"/>
  <c r="N3556" i="183"/>
  <c r="N3555" i="183"/>
  <c r="N3553" i="183"/>
  <c r="N3552" i="183"/>
  <c r="N3550" i="183"/>
  <c r="N3549" i="183"/>
  <c r="N3546" i="183"/>
  <c r="N3544" i="183"/>
  <c r="N3543" i="183"/>
  <c r="N3542" i="183"/>
  <c r="N3541" i="183"/>
  <c r="N3540" i="183"/>
  <c r="N3538" i="183"/>
  <c r="N3536" i="183"/>
  <c r="N3534" i="183"/>
  <c r="N3533" i="183"/>
  <c r="N3532" i="183"/>
  <c r="N3531" i="183"/>
  <c r="N3529" i="183"/>
  <c r="N3528" i="183"/>
  <c r="N3527" i="183"/>
  <c r="N3526" i="183"/>
  <c r="N3525" i="183"/>
  <c r="N3523" i="183"/>
  <c r="N3522" i="183"/>
  <c r="N3521" i="183"/>
  <c r="N3520" i="183"/>
  <c r="N3518" i="183"/>
  <c r="N3517" i="183"/>
  <c r="N3516" i="183"/>
  <c r="N3515" i="183"/>
  <c r="N3514" i="183"/>
  <c r="N3512" i="183"/>
  <c r="N3511" i="183"/>
  <c r="N3510" i="183"/>
  <c r="N3509" i="183"/>
  <c r="N3508" i="183"/>
  <c r="N3507" i="183"/>
  <c r="N3506" i="183"/>
  <c r="N3505" i="183"/>
  <c r="N3503" i="183"/>
  <c r="N3502" i="183"/>
  <c r="N3500" i="183"/>
  <c r="N3499" i="183"/>
  <c r="N3498" i="183"/>
  <c r="N3497" i="183"/>
  <c r="N3496" i="183"/>
  <c r="N3495" i="183"/>
  <c r="N3494" i="183"/>
  <c r="N3493" i="183"/>
  <c r="N3492" i="183"/>
  <c r="N3491" i="183"/>
  <c r="N3490" i="183"/>
  <c r="N3489" i="183"/>
  <c r="N3487" i="183"/>
  <c r="N3486" i="183"/>
  <c r="N3485" i="183"/>
  <c r="N3484" i="183"/>
  <c r="N3483" i="183"/>
  <c r="N3481" i="183"/>
  <c r="N3480" i="183"/>
  <c r="N3479" i="183"/>
  <c r="N3478" i="183"/>
  <c r="N3477" i="183"/>
  <c r="N3476" i="183"/>
  <c r="N3475" i="183"/>
  <c r="N3474" i="183"/>
  <c r="N3471" i="183"/>
  <c r="N3470" i="183"/>
  <c r="N3468" i="183"/>
  <c r="N3467" i="183"/>
  <c r="N3464" i="183"/>
  <c r="N3462" i="183"/>
  <c r="N3461" i="183"/>
  <c r="N3460" i="183"/>
  <c r="N3459" i="183"/>
  <c r="N3457" i="183"/>
  <c r="N3454" i="183"/>
  <c r="N3452" i="183"/>
  <c r="N3451" i="183"/>
  <c r="N3450" i="183"/>
  <c r="N3449" i="183"/>
  <c r="N3447" i="183"/>
  <c r="N3446" i="183"/>
  <c r="N3445" i="183"/>
  <c r="N3442" i="183"/>
  <c r="N3441" i="183"/>
  <c r="N3440" i="183"/>
  <c r="N3438" i="183"/>
  <c r="N3437" i="183"/>
  <c r="N3436" i="183"/>
  <c r="N3433" i="183"/>
  <c r="N3431" i="183"/>
  <c r="N3429" i="183"/>
  <c r="N3426" i="183"/>
  <c r="N3425" i="183"/>
  <c r="N3423" i="183"/>
  <c r="N3422" i="183"/>
  <c r="N3421" i="183"/>
  <c r="N3420" i="183"/>
  <c r="N3418" i="183"/>
  <c r="N3417" i="183"/>
  <c r="N3416" i="183"/>
  <c r="N3415" i="183"/>
  <c r="N3414" i="183"/>
  <c r="N3413" i="183"/>
  <c r="N3412" i="183"/>
  <c r="N3411" i="183"/>
  <c r="N3410" i="183"/>
  <c r="N3409" i="183"/>
  <c r="N3408" i="183"/>
  <c r="N3407" i="183"/>
  <c r="N3406" i="183"/>
  <c r="N3405" i="183"/>
  <c r="N3404" i="183"/>
  <c r="N3403" i="183"/>
  <c r="N3402" i="183"/>
  <c r="N3401" i="183"/>
  <c r="N3400" i="183"/>
  <c r="N3399" i="183"/>
  <c r="N3398" i="183"/>
  <c r="N3396" i="183"/>
  <c r="N3395" i="183"/>
  <c r="N3394" i="183"/>
  <c r="N3393" i="183"/>
  <c r="N3392" i="183"/>
  <c r="N3391" i="183"/>
  <c r="N3390" i="183"/>
  <c r="N3389" i="183"/>
  <c r="N3388" i="183"/>
  <c r="N3387" i="183"/>
  <c r="N3386" i="183"/>
  <c r="N3385" i="183"/>
  <c r="N3382" i="183"/>
  <c r="N3381" i="183"/>
  <c r="N3380" i="183"/>
  <c r="N3379" i="183"/>
  <c r="N3378" i="183"/>
  <c r="N3377" i="183"/>
  <c r="N3376" i="183"/>
  <c r="N3375" i="183"/>
  <c r="N3373" i="183"/>
  <c r="N3372" i="183"/>
  <c r="N3371" i="183"/>
  <c r="N3370" i="183"/>
  <c r="N3369" i="183"/>
  <c r="N3368" i="183"/>
  <c r="N3367" i="183"/>
  <c r="N3365" i="183"/>
  <c r="N3364" i="183"/>
  <c r="N3363" i="183"/>
  <c r="N3362" i="183"/>
  <c r="N3361" i="183"/>
  <c r="N3358" i="183"/>
  <c r="N3356" i="183"/>
  <c r="N3355" i="183"/>
  <c r="N3354" i="183"/>
  <c r="N3352" i="183"/>
  <c r="N3351" i="183"/>
  <c r="N3350" i="183"/>
  <c r="N3349" i="183"/>
  <c r="N3348" i="183"/>
  <c r="N3347" i="183"/>
  <c r="N3345" i="183"/>
  <c r="N3344" i="183"/>
  <c r="N3343" i="183"/>
  <c r="N3342" i="183"/>
  <c r="N3341" i="183"/>
  <c r="N3340" i="183"/>
  <c r="N3339" i="183"/>
  <c r="N3338" i="183"/>
  <c r="N3337" i="183"/>
  <c r="N3336" i="183"/>
  <c r="N3335" i="183"/>
  <c r="N3334" i="183"/>
  <c r="N3333" i="183"/>
  <c r="N3332" i="183"/>
  <c r="N3331" i="183"/>
  <c r="N3330" i="183"/>
  <c r="N3329" i="183"/>
  <c r="N3327" i="183"/>
  <c r="N3326" i="183"/>
  <c r="N3324" i="183"/>
  <c r="N3323" i="183"/>
  <c r="N3321" i="183"/>
  <c r="N3319" i="183"/>
  <c r="N3318" i="183"/>
  <c r="N3317" i="183"/>
  <c r="N3316" i="183"/>
  <c r="N3314" i="183"/>
  <c r="N3313" i="183"/>
  <c r="N3311" i="183"/>
  <c r="N3310" i="183"/>
  <c r="N3309" i="183"/>
  <c r="N3308" i="183"/>
  <c r="N3307" i="183"/>
  <c r="N3306" i="183"/>
  <c r="N3305" i="183"/>
  <c r="N3304" i="183"/>
  <c r="N3303" i="183"/>
  <c r="N3302" i="183"/>
  <c r="N3301" i="183"/>
  <c r="N3300" i="183"/>
  <c r="N3299" i="183"/>
  <c r="N3297" i="183"/>
  <c r="N3296" i="183"/>
  <c r="N3294" i="183"/>
  <c r="N3292" i="183"/>
  <c r="N3287" i="183"/>
  <c r="N3286" i="183"/>
  <c r="N3285" i="183"/>
  <c r="N3284" i="183"/>
  <c r="N3282" i="183"/>
  <c r="N3281" i="183"/>
  <c r="N3280" i="183"/>
  <c r="N3279" i="183"/>
  <c r="N3278" i="183"/>
  <c r="N3276" i="183"/>
  <c r="N3275" i="183"/>
  <c r="N3273" i="183"/>
  <c r="N3272" i="183"/>
  <c r="N3271" i="183"/>
  <c r="N3267" i="183"/>
  <c r="N3266" i="183"/>
  <c r="N3265" i="183"/>
  <c r="N3264" i="183"/>
  <c r="N3263" i="183"/>
  <c r="N3262" i="183"/>
  <c r="N3260" i="183"/>
  <c r="N3259" i="183"/>
  <c r="N3258" i="183"/>
  <c r="N3257" i="183"/>
  <c r="N3256" i="183"/>
  <c r="N3255" i="183"/>
  <c r="N3253" i="183"/>
  <c r="N3250" i="183"/>
  <c r="N3249" i="183"/>
  <c r="N3246" i="183"/>
  <c r="N3244" i="183"/>
  <c r="N3243" i="183"/>
  <c r="N3242" i="183"/>
  <c r="N3240" i="183"/>
  <c r="N3237" i="183"/>
  <c r="N3235" i="183"/>
  <c r="N3234" i="183"/>
  <c r="N3233" i="183"/>
  <c r="N3231" i="183"/>
  <c r="N3229" i="183"/>
  <c r="N3226" i="183"/>
  <c r="N3224" i="183"/>
  <c r="N3222" i="183"/>
  <c r="N3220" i="183"/>
  <c r="N3218" i="183"/>
  <c r="N3216" i="183"/>
  <c r="N3214" i="183"/>
  <c r="N3211" i="183"/>
  <c r="N3210" i="183"/>
  <c r="N3208" i="183"/>
  <c r="N3206" i="183"/>
  <c r="N3205" i="183"/>
  <c r="N3204" i="183"/>
  <c r="N3202" i="183"/>
  <c r="N3201" i="183"/>
  <c r="N3198" i="183"/>
  <c r="N3197" i="183"/>
  <c r="N3195" i="183"/>
  <c r="N3193" i="183"/>
  <c r="N3192" i="183"/>
  <c r="N3191" i="183"/>
  <c r="N3188" i="183"/>
  <c r="N3186" i="183"/>
  <c r="N3183" i="183"/>
  <c r="N3182" i="183"/>
  <c r="N3181" i="183"/>
  <c r="N3177" i="183"/>
  <c r="N3176" i="183"/>
  <c r="N3175" i="183"/>
  <c r="N3174" i="183"/>
  <c r="N3172" i="183"/>
  <c r="N3171" i="183"/>
  <c r="N3170" i="183"/>
  <c r="N3169" i="183"/>
  <c r="N3168" i="183"/>
  <c r="N3167" i="183"/>
  <c r="N3166" i="183"/>
  <c r="N3165" i="183"/>
  <c r="N3163" i="183"/>
  <c r="N3162" i="183"/>
  <c r="N3160" i="183"/>
  <c r="N3159" i="183"/>
  <c r="N3157" i="183"/>
  <c r="N3155" i="183"/>
  <c r="N3154" i="183"/>
  <c r="N3152" i="183"/>
  <c r="N3151" i="183"/>
  <c r="N3150" i="183"/>
  <c r="N3149" i="183"/>
  <c r="N3148" i="183"/>
  <c r="N3146" i="183"/>
  <c r="N3144" i="183"/>
  <c r="N3143" i="183"/>
  <c r="N3141" i="183"/>
  <c r="N3139" i="183"/>
  <c r="N3137" i="183"/>
  <c r="N3136" i="183"/>
  <c r="N3134" i="183"/>
  <c r="N3133" i="183"/>
  <c r="N3132" i="183"/>
  <c r="N3131" i="183"/>
  <c r="N3129" i="183"/>
  <c r="N3128" i="183"/>
  <c r="N3127" i="183"/>
  <c r="N3125" i="183"/>
  <c r="N3123" i="183"/>
  <c r="N3121" i="183"/>
  <c r="N3120" i="183"/>
  <c r="N3119" i="183"/>
  <c r="N3117" i="183"/>
  <c r="N3116" i="183"/>
  <c r="N3114" i="183"/>
  <c r="N3112" i="183"/>
  <c r="N3110" i="183"/>
  <c r="N3109" i="183"/>
  <c r="N3107" i="183"/>
  <c r="N3105" i="183"/>
  <c r="N3104" i="183"/>
  <c r="N3102" i="183"/>
  <c r="N3101" i="183"/>
  <c r="N3100" i="183"/>
  <c r="N3099" i="183"/>
  <c r="N3097" i="183"/>
  <c r="N3096" i="183"/>
  <c r="N3095" i="183"/>
  <c r="N3094" i="183"/>
  <c r="N3093" i="183"/>
  <c r="N3092" i="183"/>
  <c r="N3090" i="183"/>
  <c r="N3088" i="183"/>
  <c r="N3086" i="183"/>
  <c r="N3085" i="183"/>
  <c r="N3084" i="183"/>
  <c r="N3083" i="183"/>
  <c r="N3082" i="183"/>
  <c r="N3081" i="183"/>
  <c r="N3079" i="183"/>
  <c r="N3078" i="183"/>
  <c r="N3077" i="183"/>
  <c r="N3076" i="183"/>
  <c r="N3075" i="183"/>
  <c r="N3071" i="183"/>
  <c r="N3070" i="183"/>
  <c r="N3069" i="183"/>
  <c r="N3068" i="183"/>
  <c r="N3067" i="183"/>
  <c r="N3066" i="183"/>
  <c r="N3065" i="183"/>
  <c r="N3064" i="183"/>
  <c r="N3063" i="183"/>
  <c r="N3061" i="183"/>
  <c r="N3060" i="183"/>
  <c r="N3058" i="183"/>
  <c r="N3057" i="183"/>
  <c r="N3056" i="183"/>
  <c r="N3054" i="183"/>
  <c r="N3053" i="183"/>
  <c r="N3052" i="183"/>
  <c r="N3051" i="183"/>
  <c r="N3050" i="183"/>
  <c r="N3049" i="183"/>
  <c r="N3048" i="183"/>
  <c r="N3047" i="183"/>
  <c r="N3046" i="183"/>
  <c r="N3044" i="183"/>
  <c r="N3041" i="183"/>
  <c r="N3039" i="183"/>
  <c r="N3037" i="183"/>
  <c r="N3035" i="183"/>
  <c r="N3034" i="183"/>
  <c r="N3033" i="183"/>
  <c r="N3032" i="183"/>
  <c r="N3030" i="183"/>
  <c r="N3029" i="183"/>
  <c r="N3028" i="183"/>
  <c r="N3027" i="183"/>
  <c r="N3026" i="183"/>
  <c r="N3025" i="183"/>
  <c r="N3024" i="183"/>
  <c r="N3023" i="183"/>
  <c r="N3021" i="183"/>
  <c r="N3020" i="183"/>
  <c r="N3019" i="183"/>
  <c r="N3018" i="183"/>
  <c r="N3017" i="183"/>
  <c r="N3014" i="183"/>
  <c r="N3013" i="183"/>
  <c r="N3011" i="183"/>
  <c r="N3010" i="183"/>
  <c r="N3009" i="183"/>
  <c r="N3008" i="183"/>
  <c r="N3007" i="183"/>
  <c r="N3004" i="183"/>
  <c r="N3003" i="183"/>
  <c r="N3001" i="183"/>
  <c r="N3000" i="183"/>
  <c r="N2999" i="183"/>
  <c r="N2997" i="183"/>
  <c r="N2996" i="183"/>
  <c r="N2993" i="183"/>
  <c r="N2992" i="183"/>
  <c r="N2991" i="183"/>
  <c r="N2990" i="183"/>
  <c r="N2989" i="183"/>
  <c r="N2987" i="183"/>
  <c r="N2986" i="183"/>
  <c r="N2984" i="183"/>
  <c r="N2981" i="183"/>
  <c r="N2980" i="183"/>
  <c r="N2979" i="183"/>
  <c r="N2978" i="183"/>
  <c r="N2977" i="183"/>
  <c r="N2975" i="183"/>
  <c r="N2974" i="183"/>
  <c r="N2973" i="183"/>
  <c r="N2972" i="183"/>
  <c r="N2970" i="183"/>
  <c r="N2969" i="183"/>
  <c r="N2968" i="183"/>
  <c r="N2967" i="183"/>
  <c r="N2966" i="183"/>
  <c r="N2965" i="183"/>
  <c r="N2964" i="183"/>
  <c r="N2963" i="183"/>
  <c r="N2962" i="183"/>
  <c r="N2961" i="183"/>
  <c r="N2960" i="183"/>
  <c r="N2959" i="183"/>
  <c r="N2958" i="183"/>
  <c r="N2957" i="183"/>
  <c r="N2956" i="183"/>
  <c r="N2955" i="183"/>
  <c r="N2953" i="183"/>
  <c r="N2952" i="183"/>
  <c r="N2951" i="183"/>
  <c r="N2950" i="183"/>
  <c r="N2949" i="183"/>
  <c r="N2948" i="183"/>
  <c r="N2947" i="183"/>
  <c r="N2945" i="183"/>
  <c r="N2944" i="183"/>
  <c r="N2943" i="183"/>
  <c r="N2941" i="183"/>
  <c r="N2940" i="183"/>
  <c r="N2938" i="183"/>
  <c r="N2937" i="183"/>
  <c r="N2936" i="183"/>
  <c r="N2935" i="183"/>
  <c r="N2934" i="183"/>
  <c r="N2933" i="183"/>
  <c r="N2932" i="183"/>
  <c r="N2929" i="183"/>
  <c r="N2927" i="183"/>
  <c r="N2925" i="183"/>
  <c r="N2924" i="183"/>
  <c r="N2923" i="183"/>
  <c r="N2922" i="183"/>
  <c r="N2921" i="183"/>
  <c r="N2920" i="183"/>
  <c r="N2919" i="183"/>
  <c r="N2918" i="183"/>
  <c r="N2917" i="183"/>
  <c r="N2916" i="183"/>
  <c r="N2915" i="183"/>
  <c r="N2914" i="183"/>
  <c r="N2911" i="183"/>
  <c r="N2909" i="183"/>
  <c r="N2907" i="183"/>
  <c r="N2904" i="183"/>
  <c r="N2903" i="183"/>
  <c r="N2902" i="183"/>
  <c r="N2901" i="183"/>
  <c r="N2900" i="183"/>
  <c r="N2898" i="183"/>
  <c r="N2897" i="183"/>
  <c r="N2896" i="183"/>
  <c r="N2895" i="183"/>
  <c r="N2894" i="183"/>
  <c r="N2893" i="183"/>
  <c r="N2889" i="183"/>
  <c r="N2888" i="183"/>
  <c r="N2887" i="183"/>
  <c r="N2886" i="183"/>
  <c r="N2885" i="183"/>
  <c r="N2883" i="183"/>
  <c r="N2882" i="183"/>
  <c r="N2881" i="183"/>
  <c r="N2880" i="183"/>
  <c r="N2877" i="183"/>
  <c r="N2875" i="183"/>
  <c r="N2873" i="183"/>
  <c r="N2872" i="183"/>
  <c r="N2871" i="183"/>
  <c r="N2870" i="183"/>
  <c r="N2868" i="183"/>
  <c r="N2866" i="183"/>
  <c r="N2865" i="183"/>
  <c r="N2863" i="183"/>
  <c r="N2862" i="183"/>
  <c r="N2861" i="183"/>
  <c r="N2860" i="183"/>
  <c r="N2859" i="183"/>
  <c r="N2857" i="183"/>
  <c r="N2856" i="183"/>
  <c r="N2855" i="183"/>
  <c r="N2854" i="183"/>
  <c r="N2853" i="183"/>
  <c r="N2850" i="183"/>
  <c r="N2849" i="183"/>
  <c r="N2847" i="183"/>
  <c r="N2845" i="183"/>
  <c r="N2844" i="183"/>
  <c r="N2843" i="183"/>
  <c r="N2841" i="183"/>
  <c r="N2840" i="183"/>
  <c r="N2839" i="183"/>
  <c r="N2838" i="183"/>
  <c r="N2836" i="183"/>
  <c r="N2833" i="183"/>
  <c r="N2832" i="183"/>
  <c r="N2831" i="183"/>
  <c r="N2829" i="183"/>
  <c r="N2828" i="183"/>
  <c r="N2827" i="183"/>
  <c r="N2825" i="183"/>
  <c r="N2824" i="183"/>
  <c r="N2822" i="183"/>
  <c r="N2820" i="183"/>
  <c r="N2819" i="183"/>
  <c r="N2818" i="183"/>
  <c r="N2816" i="183"/>
  <c r="N2815" i="183"/>
  <c r="N2814" i="183"/>
  <c r="N2813" i="183"/>
  <c r="N2812" i="183"/>
  <c r="N2809" i="183"/>
  <c r="N2807" i="183"/>
  <c r="N2806" i="183"/>
  <c r="N2805" i="183"/>
  <c r="N2803" i="183"/>
  <c r="N2802" i="183"/>
  <c r="N2800" i="183"/>
  <c r="N2799" i="183"/>
  <c r="N2796" i="183"/>
  <c r="N2795" i="183"/>
  <c r="N2794" i="183"/>
  <c r="N2793" i="183"/>
  <c r="N2788" i="183"/>
  <c r="N2787" i="183"/>
  <c r="N2786" i="183"/>
  <c r="N2785" i="183"/>
  <c r="N2783" i="183"/>
  <c r="N2782" i="183"/>
  <c r="N2781" i="183"/>
  <c r="N2780" i="183"/>
  <c r="N2779" i="183"/>
  <c r="N2778" i="183"/>
  <c r="N2777" i="183"/>
  <c r="N2776" i="183"/>
  <c r="N2774" i="183"/>
  <c r="N2772" i="183"/>
  <c r="N2771" i="183"/>
  <c r="N2770" i="183"/>
  <c r="N2769" i="183"/>
  <c r="N2768" i="183"/>
  <c r="N2767" i="183"/>
  <c r="N2766" i="183"/>
  <c r="N2764" i="183"/>
  <c r="N2763" i="183"/>
  <c r="N2761" i="183"/>
  <c r="N2759" i="183"/>
  <c r="N2758" i="183"/>
  <c r="N2756" i="183"/>
  <c r="N2754" i="183"/>
  <c r="N2753" i="183"/>
  <c r="N2752" i="183"/>
  <c r="N2751" i="183"/>
  <c r="N2750" i="183"/>
  <c r="N2748" i="183"/>
  <c r="N2747" i="183"/>
  <c r="N2746" i="183"/>
  <c r="N2745" i="183"/>
  <c r="N2743" i="183"/>
  <c r="N2742" i="183"/>
  <c r="N2741" i="183"/>
  <c r="N2740" i="183"/>
  <c r="N2739" i="183"/>
  <c r="N2738" i="183"/>
  <c r="N2737" i="183"/>
  <c r="N2736" i="183"/>
  <c r="N2735" i="183"/>
  <c r="N2734" i="183"/>
  <c r="N2733" i="183"/>
  <c r="N2732" i="183"/>
  <c r="N2731" i="183"/>
  <c r="N2730" i="183"/>
  <c r="N2728" i="183"/>
  <c r="N2727" i="183"/>
  <c r="N2726" i="183"/>
  <c r="N2725" i="183"/>
  <c r="N2724" i="183"/>
  <c r="N2723" i="183"/>
  <c r="N2722" i="183"/>
  <c r="N2721" i="183"/>
  <c r="N2720" i="183"/>
  <c r="N2719" i="183"/>
  <c r="N2718" i="183"/>
  <c r="N2717" i="183"/>
  <c r="N2716" i="183"/>
  <c r="N2714" i="183"/>
  <c r="N2713" i="183"/>
  <c r="N2712" i="183"/>
  <c r="N2710" i="183"/>
  <c r="N2708" i="183"/>
  <c r="N2707" i="183"/>
  <c r="N2706" i="183"/>
  <c r="N2705" i="183"/>
  <c r="N2703" i="183"/>
  <c r="N2701" i="183"/>
  <c r="N2699" i="183"/>
  <c r="N2698" i="183"/>
  <c r="N2697" i="183"/>
  <c r="N2696" i="183"/>
  <c r="N2695" i="183"/>
  <c r="N2693" i="183"/>
  <c r="N2692" i="183"/>
  <c r="N2691" i="183"/>
  <c r="N2690" i="183"/>
  <c r="N2689" i="183"/>
  <c r="N2687" i="183"/>
  <c r="N2686" i="183"/>
  <c r="N2685" i="183"/>
  <c r="N2684" i="183"/>
  <c r="N2682" i="183"/>
  <c r="N2680" i="183"/>
  <c r="N2679" i="183"/>
  <c r="N2678" i="183"/>
  <c r="N2677" i="183"/>
  <c r="N2676" i="183"/>
  <c r="N2675" i="183"/>
  <c r="N2673" i="183"/>
  <c r="N2672" i="183"/>
  <c r="N2671" i="183"/>
  <c r="N2670" i="183"/>
  <c r="N2669" i="183"/>
  <c r="N2668" i="183"/>
  <c r="N2667" i="183"/>
  <c r="N2666" i="183"/>
  <c r="N2665" i="183"/>
  <c r="N2663" i="183"/>
  <c r="N2662" i="183"/>
  <c r="N2661" i="183"/>
  <c r="N2660" i="183"/>
  <c r="N2659" i="183"/>
  <c r="N2655" i="183"/>
  <c r="N2654" i="183"/>
  <c r="N2653" i="183"/>
  <c r="N2652" i="183"/>
  <c r="N2651" i="183"/>
  <c r="N2650" i="183"/>
  <c r="N2649" i="183"/>
  <c r="N2648" i="183"/>
  <c r="N2647" i="183"/>
  <c r="N2646" i="183"/>
  <c r="N2644" i="183"/>
  <c r="N2643" i="183"/>
  <c r="N2641" i="183"/>
  <c r="N2639" i="183"/>
  <c r="N2637" i="183"/>
  <c r="N2636" i="183"/>
  <c r="N2635" i="183"/>
  <c r="N2634" i="183"/>
  <c r="N2633" i="183"/>
  <c r="N2632" i="183"/>
  <c r="N2631" i="183"/>
  <c r="N2629" i="183"/>
  <c r="N2628" i="183"/>
  <c r="N2627" i="183"/>
  <c r="N2626" i="183"/>
  <c r="N2625" i="183"/>
  <c r="N2624" i="183"/>
  <c r="N2623" i="183"/>
  <c r="N2622" i="183"/>
  <c r="N2621" i="183"/>
  <c r="N2620" i="183"/>
  <c r="N2619" i="183"/>
  <c r="N2618" i="183"/>
  <c r="N2617" i="183"/>
  <c r="N2616" i="183"/>
  <c r="N2615" i="183"/>
  <c r="N2612" i="183"/>
  <c r="N2611" i="183"/>
  <c r="N2609" i="183"/>
  <c r="N2608" i="183"/>
  <c r="N2607" i="183"/>
  <c r="N2606" i="183"/>
  <c r="N2605" i="183"/>
  <c r="N2604" i="183"/>
  <c r="N2601" i="183"/>
  <c r="N2600" i="183"/>
  <c r="N2599" i="183"/>
  <c r="N2598" i="183"/>
  <c r="N2596" i="183"/>
  <c r="N2595" i="183"/>
  <c r="N2594" i="183"/>
  <c r="N2593" i="183"/>
  <c r="N2591" i="183"/>
  <c r="N2590" i="183"/>
  <c r="N2589" i="183"/>
  <c r="N2588" i="183"/>
  <c r="N2587" i="183"/>
  <c r="N2586" i="183"/>
  <c r="N2584" i="183"/>
  <c r="N2582" i="183"/>
  <c r="N2581" i="183"/>
  <c r="N2580" i="183"/>
  <c r="N2579" i="183"/>
  <c r="N2578" i="183"/>
  <c r="N2577" i="183"/>
  <c r="N2576" i="183"/>
  <c r="N2575" i="183"/>
  <c r="N2574" i="183"/>
  <c r="N2573" i="183"/>
  <c r="N2572" i="183"/>
  <c r="N2571" i="183"/>
  <c r="N2570" i="183"/>
  <c r="N2569" i="183"/>
  <c r="N2568" i="183"/>
  <c r="N2566" i="183"/>
  <c r="N2565" i="183"/>
  <c r="N2564" i="183"/>
  <c r="N2562" i="183"/>
  <c r="N2561" i="183"/>
  <c r="N2560" i="183"/>
  <c r="N2559" i="183"/>
  <c r="N2558" i="183"/>
  <c r="N2555" i="183"/>
  <c r="N2554" i="183"/>
  <c r="N2553" i="183"/>
  <c r="N2552" i="183"/>
  <c r="N2551" i="183"/>
  <c r="N2550" i="183"/>
  <c r="N2548" i="183"/>
  <c r="N2547" i="183"/>
  <c r="N2545" i="183"/>
  <c r="N2544" i="183"/>
  <c r="N2543" i="183"/>
  <c r="N2540" i="183"/>
  <c r="N2539" i="183"/>
  <c r="N2537" i="183"/>
  <c r="N2536" i="183"/>
  <c r="N2535" i="183"/>
  <c r="N2534" i="183"/>
  <c r="N2533" i="183"/>
  <c r="N2531" i="183"/>
  <c r="N2530" i="183"/>
  <c r="N2529" i="183"/>
  <c r="N2528" i="183"/>
  <c r="N2527" i="183"/>
  <c r="N2526" i="183"/>
  <c r="N2525" i="183"/>
  <c r="N2523" i="183"/>
  <c r="N2522" i="183"/>
  <c r="N2521" i="183"/>
  <c r="N2520" i="183"/>
  <c r="N2517" i="183"/>
  <c r="N2516" i="183"/>
  <c r="N2515" i="183"/>
  <c r="N2514" i="183"/>
  <c r="N2513" i="183"/>
  <c r="N2511" i="183"/>
  <c r="N2510" i="183"/>
  <c r="N2509" i="183"/>
  <c r="N2508" i="183"/>
  <c r="N2507" i="183"/>
  <c r="N2506" i="183"/>
  <c r="N2505" i="183"/>
  <c r="N2504" i="183"/>
  <c r="N2502" i="183"/>
  <c r="N2501" i="183"/>
  <c r="N2499" i="183"/>
  <c r="N2496" i="183"/>
  <c r="N2495" i="183"/>
  <c r="N2494" i="183"/>
  <c r="N2493" i="183"/>
  <c r="N2492" i="183"/>
  <c r="N2491" i="183"/>
  <c r="N2490" i="183"/>
  <c r="N2489" i="183"/>
  <c r="N2488" i="183"/>
  <c r="N2487" i="183"/>
  <c r="N2486" i="183"/>
  <c r="N2485" i="183"/>
  <c r="N2484" i="183"/>
  <c r="N2483" i="183"/>
  <c r="N2482" i="183"/>
  <c r="N2481" i="183"/>
  <c r="N2480" i="183"/>
  <c r="N2479" i="183"/>
  <c r="N2478" i="183"/>
  <c r="N2477" i="183"/>
  <c r="N2476" i="183"/>
  <c r="N2474" i="183"/>
  <c r="N2473" i="183"/>
  <c r="N2472" i="183"/>
  <c r="N2470" i="183"/>
  <c r="N2469" i="183"/>
  <c r="N2468" i="183"/>
  <c r="N2467" i="183"/>
  <c r="N2466" i="183"/>
  <c r="N2465" i="183"/>
  <c r="N2464" i="183"/>
  <c r="N2463" i="183"/>
  <c r="N2462" i="183"/>
  <c r="N2461" i="183"/>
  <c r="N2460" i="183"/>
  <c r="N2459" i="183"/>
  <c r="N2457" i="183"/>
  <c r="N2456" i="183"/>
  <c r="N2455" i="183"/>
  <c r="N2454" i="183"/>
  <c r="N2453" i="183"/>
  <c r="N2452" i="183"/>
  <c r="N2450" i="183"/>
  <c r="N2449" i="183"/>
  <c r="N2448" i="183"/>
  <c r="N2447" i="183"/>
  <c r="N2446" i="183"/>
  <c r="N2445" i="183"/>
  <c r="N2444" i="183"/>
  <c r="N2443" i="183"/>
  <c r="N2442" i="183"/>
  <c r="N2441" i="183"/>
  <c r="N2439" i="183"/>
  <c r="N2438" i="183"/>
  <c r="N2436" i="183"/>
  <c r="N2435" i="183"/>
  <c r="N2434" i="183"/>
  <c r="N2433" i="183"/>
  <c r="N2432" i="183"/>
  <c r="N2430" i="183"/>
  <c r="N2429" i="183"/>
  <c r="N2428" i="183"/>
  <c r="N2427" i="183"/>
  <c r="N2426" i="183"/>
  <c r="N2425" i="183"/>
  <c r="N2424" i="183"/>
  <c r="N2423" i="183"/>
  <c r="N2421" i="183"/>
  <c r="N2419" i="183"/>
  <c r="N2418" i="183"/>
  <c r="N2417" i="183"/>
  <c r="N2416" i="183"/>
  <c r="N2415" i="183"/>
  <c r="N2414" i="183"/>
  <c r="N2413" i="183"/>
  <c r="N2412" i="183"/>
  <c r="N2411" i="183"/>
  <c r="N2410" i="183"/>
  <c r="N2408" i="183"/>
  <c r="N2407" i="183"/>
  <c r="N2406" i="183"/>
  <c r="N2403" i="183"/>
  <c r="N2401" i="183"/>
  <c r="N2399" i="183"/>
  <c r="N2397" i="183"/>
  <c r="N2395" i="183"/>
  <c r="N2394" i="183"/>
  <c r="N2392" i="183"/>
  <c r="N2391" i="183"/>
  <c r="N2390" i="183"/>
  <c r="N2388" i="183"/>
  <c r="N2386" i="183"/>
  <c r="N2385" i="183"/>
  <c r="N2383" i="183"/>
  <c r="N2380" i="183"/>
  <c r="N2379" i="183"/>
  <c r="N2378" i="183"/>
  <c r="N2377" i="183"/>
  <c r="N2376" i="183"/>
  <c r="N2375" i="183"/>
  <c r="N2374" i="183"/>
  <c r="N2373" i="183"/>
  <c r="N2372" i="183"/>
  <c r="N2371" i="183"/>
  <c r="N2370" i="183"/>
  <c r="N2369" i="183"/>
  <c r="N2368" i="183"/>
  <c r="N2367" i="183"/>
  <c r="N2366" i="183"/>
  <c r="N2364" i="183"/>
  <c r="N2363" i="183"/>
  <c r="N2362" i="183"/>
  <c r="N2361" i="183"/>
  <c r="N2360" i="183"/>
  <c r="N2359" i="183"/>
  <c r="N2358" i="183"/>
  <c r="N2357" i="183"/>
  <c r="N2356" i="183"/>
  <c r="N2355" i="183"/>
  <c r="N2354" i="183"/>
  <c r="N2353" i="183"/>
  <c r="N2352" i="183"/>
  <c r="N2348" i="183"/>
  <c r="N2347" i="183"/>
  <c r="N2346" i="183"/>
  <c r="N2345" i="183"/>
  <c r="N2344" i="183"/>
  <c r="N2343" i="183"/>
  <c r="N2341" i="183"/>
  <c r="N2340" i="183"/>
  <c r="N2339" i="183"/>
  <c r="N2338" i="183"/>
  <c r="N2335" i="183"/>
  <c r="N2334" i="183"/>
  <c r="N2332" i="183"/>
  <c r="N2331" i="183"/>
  <c r="N2330" i="183"/>
  <c r="N2328" i="183"/>
  <c r="N2326" i="183"/>
  <c r="N2325" i="183"/>
  <c r="N2323" i="183"/>
  <c r="N2322" i="183"/>
  <c r="N2321" i="183"/>
  <c r="N2320" i="183"/>
  <c r="N2319" i="183"/>
  <c r="N2318" i="183"/>
  <c r="N2317" i="183"/>
  <c r="N2316" i="183"/>
  <c r="N2314" i="183"/>
  <c r="N2313" i="183"/>
  <c r="N2312" i="183"/>
  <c r="N2311" i="183"/>
  <c r="N2310" i="183"/>
  <c r="N2309" i="183"/>
  <c r="N2308" i="183"/>
  <c r="N2307" i="183"/>
  <c r="N2306" i="183"/>
  <c r="N2305" i="183"/>
  <c r="N2302" i="183"/>
  <c r="N2301" i="183"/>
  <c r="N2299" i="183"/>
  <c r="N2298" i="183"/>
  <c r="N2297" i="183"/>
  <c r="N2295" i="183"/>
  <c r="N2294" i="183"/>
  <c r="N2292" i="183"/>
  <c r="N2291" i="183"/>
  <c r="N2290" i="183"/>
  <c r="N2289" i="183"/>
  <c r="N2288" i="183"/>
  <c r="N2286" i="183"/>
  <c r="N2284" i="183"/>
  <c r="N2281" i="183"/>
  <c r="N2280" i="183"/>
  <c r="N2278" i="183"/>
  <c r="N2277" i="183"/>
  <c r="N2276" i="183"/>
  <c r="N2275" i="183"/>
  <c r="N2274" i="183"/>
  <c r="N2271" i="183"/>
  <c r="N2270" i="183"/>
  <c r="N2268" i="183"/>
  <c r="N2267" i="183"/>
  <c r="N2266" i="183"/>
  <c r="N2264" i="183"/>
  <c r="N2262" i="183"/>
  <c r="N2260" i="183"/>
  <c r="N2259" i="183"/>
  <c r="N2258" i="183"/>
  <c r="N2255" i="183"/>
  <c r="N2254" i="183"/>
  <c r="N2253" i="183"/>
  <c r="N2252" i="183"/>
  <c r="N2250" i="183"/>
  <c r="N2249" i="183"/>
  <c r="N2248" i="183"/>
  <c r="N2247" i="183"/>
  <c r="N2246" i="183"/>
  <c r="N2245" i="183"/>
  <c r="N2244" i="183"/>
  <c r="N2243" i="183"/>
  <c r="N2242" i="183"/>
  <c r="N2241" i="183"/>
  <c r="N2240" i="183"/>
  <c r="N2239" i="183"/>
  <c r="N2238" i="183"/>
  <c r="N2237" i="183"/>
  <c r="N2236" i="183"/>
  <c r="N2235" i="183"/>
  <c r="N2234" i="183"/>
  <c r="N2233" i="183"/>
  <c r="N2230" i="183"/>
  <c r="N2229" i="183"/>
  <c r="N2228" i="183"/>
  <c r="N2227" i="183"/>
  <c r="N2226" i="183"/>
  <c r="N2224" i="183"/>
  <c r="N2222" i="183"/>
  <c r="N2220" i="183"/>
  <c r="N2219" i="183"/>
  <c r="N2217" i="183"/>
  <c r="N2216" i="183"/>
  <c r="N2214" i="183"/>
  <c r="N2213" i="183"/>
  <c r="N2212" i="183"/>
  <c r="N2211" i="183"/>
  <c r="N2209" i="183"/>
  <c r="N2208" i="183"/>
  <c r="N2206" i="183"/>
  <c r="N2205" i="183"/>
  <c r="N2204" i="183"/>
  <c r="N2203" i="183"/>
  <c r="N2202" i="183"/>
  <c r="N2199" i="183"/>
  <c r="N2197" i="183"/>
  <c r="N2195" i="183"/>
  <c r="N2193" i="183"/>
  <c r="N2192" i="183"/>
  <c r="N2191" i="183"/>
  <c r="N2190" i="183"/>
  <c r="N2189" i="183"/>
  <c r="N2188" i="183"/>
  <c r="N2187" i="183"/>
  <c r="N2186" i="183"/>
  <c r="N2185" i="183"/>
  <c r="N2184" i="183"/>
  <c r="N2183" i="183"/>
  <c r="N2182" i="183"/>
  <c r="N2181" i="183"/>
  <c r="N2180" i="183"/>
  <c r="N2179" i="183"/>
  <c r="N2177" i="183"/>
  <c r="N2176" i="183"/>
  <c r="N2175" i="183"/>
  <c r="N2174" i="183"/>
  <c r="N2173" i="183"/>
  <c r="N2172" i="183"/>
  <c r="N2171" i="183"/>
  <c r="N2170" i="183"/>
  <c r="N2169" i="183"/>
  <c r="N2168" i="183"/>
  <c r="N2167" i="183"/>
  <c r="N2166" i="183"/>
  <c r="N2165" i="183"/>
  <c r="N2164" i="183"/>
  <c r="N2163" i="183"/>
  <c r="N2161" i="183"/>
  <c r="N2160" i="183"/>
  <c r="N2159" i="183"/>
  <c r="N2158" i="183"/>
  <c r="N2157" i="183"/>
  <c r="N2156" i="183"/>
  <c r="N2155" i="183"/>
  <c r="N2154" i="183"/>
  <c r="N2153" i="183"/>
  <c r="N2152" i="183"/>
  <c r="N2151" i="183"/>
  <c r="N2150" i="183"/>
  <c r="N2149" i="183"/>
  <c r="N2148" i="183"/>
  <c r="N2147" i="183"/>
  <c r="N2145" i="183"/>
  <c r="N2144" i="183"/>
  <c r="N2143" i="183"/>
  <c r="N2142" i="183"/>
  <c r="N2141" i="183"/>
  <c r="N2140" i="183"/>
  <c r="N2139" i="183"/>
  <c r="N2138" i="183"/>
  <c r="N2137" i="183"/>
  <c r="N2136" i="183"/>
  <c r="N2135" i="183"/>
  <c r="N2134" i="183"/>
  <c r="N2133" i="183"/>
  <c r="N2132" i="183"/>
  <c r="N2131" i="183"/>
  <c r="N2129" i="183"/>
  <c r="N2128" i="183"/>
  <c r="N2127" i="183"/>
  <c r="N2126" i="183"/>
  <c r="N2124" i="183"/>
  <c r="N2123" i="183"/>
  <c r="N2122" i="183"/>
  <c r="N2121" i="183"/>
  <c r="N2120" i="183"/>
  <c r="N2119" i="183"/>
  <c r="N2118" i="183"/>
  <c r="N2117" i="183"/>
  <c r="N2116" i="183"/>
  <c r="N2114" i="183"/>
  <c r="N2112" i="183"/>
  <c r="N2110" i="183"/>
  <c r="N2108" i="183"/>
  <c r="N2107" i="183"/>
  <c r="N2106" i="183"/>
  <c r="N2105" i="183"/>
  <c r="N2104" i="183"/>
  <c r="N2102" i="183"/>
  <c r="N2101" i="183"/>
  <c r="N2100" i="183"/>
  <c r="N2097" i="183"/>
  <c r="N2096" i="183"/>
  <c r="N2095" i="183"/>
  <c r="N2094" i="183"/>
  <c r="N2093" i="183"/>
  <c r="N2092" i="183"/>
  <c r="N2091" i="183"/>
  <c r="N2090" i="183"/>
  <c r="N2089" i="183"/>
  <c r="N2088" i="183"/>
  <c r="N2084" i="183"/>
  <c r="N2083" i="183"/>
  <c r="N2082" i="183"/>
  <c r="N2081" i="183"/>
  <c r="N2079" i="183"/>
  <c r="N2078" i="183"/>
  <c r="N2077" i="183"/>
  <c r="N2076" i="183"/>
  <c r="N2075" i="183"/>
  <c r="N2074" i="183"/>
  <c r="N2073" i="183"/>
  <c r="N2072" i="183"/>
  <c r="N2070" i="183"/>
  <c r="N2068" i="183"/>
  <c r="N2067" i="183"/>
  <c r="N2065" i="183"/>
  <c r="N2063" i="183"/>
  <c r="N2062" i="183"/>
  <c r="N2060" i="183"/>
  <c r="N2058" i="183"/>
  <c r="N2057" i="183"/>
  <c r="N2056" i="183"/>
  <c r="N2055" i="183"/>
  <c r="N2054" i="183"/>
  <c r="N2053" i="183"/>
  <c r="N2052" i="183"/>
  <c r="N2051" i="183"/>
  <c r="N2050" i="183"/>
  <c r="N2049" i="183"/>
  <c r="N2048" i="183"/>
  <c r="N2047" i="183"/>
  <c r="N2046" i="183"/>
  <c r="N2044" i="183"/>
  <c r="N2043" i="183"/>
  <c r="N2042" i="183"/>
  <c r="N2041" i="183"/>
  <c r="N2040" i="183"/>
  <c r="N2039" i="183"/>
  <c r="N2038" i="183"/>
  <c r="N2037" i="183"/>
  <c r="N2036" i="183"/>
  <c r="N2035" i="183"/>
  <c r="N2034" i="183"/>
  <c r="N2033" i="183"/>
  <c r="N2032" i="183"/>
  <c r="N2031" i="183"/>
  <c r="N2030" i="183"/>
  <c r="N2029" i="183"/>
  <c r="N2028" i="183"/>
  <c r="N2027" i="183"/>
  <c r="N2026" i="183"/>
  <c r="N2025" i="183"/>
  <c r="N2024" i="183"/>
  <c r="N2023" i="183"/>
  <c r="N2022" i="183"/>
  <c r="N2021" i="183"/>
  <c r="N2019" i="183"/>
  <c r="N2018" i="183"/>
  <c r="N2017" i="183"/>
  <c r="N2016" i="183"/>
  <c r="N2015" i="183"/>
  <c r="N2014" i="183"/>
  <c r="N2013" i="183"/>
  <c r="N2012" i="183"/>
  <c r="N2011" i="183"/>
  <c r="N2010" i="183"/>
  <c r="N2009" i="183"/>
  <c r="N2008" i="183"/>
  <c r="N2007" i="183"/>
  <c r="N2006" i="183"/>
  <c r="N2005" i="183"/>
  <c r="N2004" i="183"/>
  <c r="N2003" i="183"/>
  <c r="N2002" i="183"/>
  <c r="N2001" i="183"/>
  <c r="N2000" i="183"/>
  <c r="N1999" i="183"/>
  <c r="N1997" i="183"/>
  <c r="N1996" i="183"/>
  <c r="N1995" i="183"/>
  <c r="N1994" i="183"/>
  <c r="N1993" i="183"/>
  <c r="N1992" i="183"/>
  <c r="N1991" i="183"/>
  <c r="N1990" i="183"/>
  <c r="N1989" i="183"/>
  <c r="N1988" i="183"/>
  <c r="N1987" i="183"/>
  <c r="N1986" i="183"/>
  <c r="N1985" i="183"/>
  <c r="N1984" i="183"/>
  <c r="N1983" i="183"/>
  <c r="N1982" i="183"/>
  <c r="N1981" i="183"/>
  <c r="N1980" i="183"/>
  <c r="N1979" i="183"/>
  <c r="N1978" i="183"/>
  <c r="N1976" i="183"/>
  <c r="N1975" i="183"/>
  <c r="N1974" i="183"/>
  <c r="N1973" i="183"/>
  <c r="N1971" i="183"/>
  <c r="N1969" i="183"/>
  <c r="N1968" i="183"/>
  <c r="N1967" i="183"/>
  <c r="N1965" i="183"/>
  <c r="N1963" i="183"/>
  <c r="N1962" i="183"/>
  <c r="N1961" i="183"/>
  <c r="N1960" i="183"/>
  <c r="N1959" i="183"/>
  <c r="N1958" i="183"/>
  <c r="N1956" i="183"/>
  <c r="N1955" i="183"/>
  <c r="N1954" i="183"/>
  <c r="N1953" i="183"/>
  <c r="N1952" i="183"/>
  <c r="N1951" i="183"/>
  <c r="N1950" i="183"/>
  <c r="N1949" i="183"/>
  <c r="N1947" i="183"/>
  <c r="N1946" i="183"/>
  <c r="N1945" i="183"/>
  <c r="N1944" i="183"/>
  <c r="N1943" i="183"/>
  <c r="N1941" i="183"/>
  <c r="N1939" i="183"/>
  <c r="N1938" i="183"/>
  <c r="N1937" i="183"/>
  <c r="N1936" i="183"/>
  <c r="N1935" i="183"/>
  <c r="N1934" i="183"/>
  <c r="N1933" i="183"/>
  <c r="N1932" i="183"/>
  <c r="N1931" i="183"/>
  <c r="N1930" i="183"/>
  <c r="N1929" i="183"/>
  <c r="N1928" i="183"/>
  <c r="N1927" i="183"/>
  <c r="N1926" i="183"/>
  <c r="N1924" i="183"/>
  <c r="N1923" i="183"/>
  <c r="N1922" i="183"/>
  <c r="N1921" i="183"/>
  <c r="N1920" i="183"/>
  <c r="N1919" i="183"/>
  <c r="N1918" i="183"/>
  <c r="N1917" i="183"/>
  <c r="N1916" i="183"/>
  <c r="N1915" i="183"/>
  <c r="N1914" i="183"/>
  <c r="N1913" i="183"/>
  <c r="N1912" i="183"/>
  <c r="N1911" i="183"/>
  <c r="N1910" i="183"/>
  <c r="N1909" i="183"/>
  <c r="N1908" i="183"/>
  <c r="N1907" i="183"/>
  <c r="N1906" i="183"/>
  <c r="N1905" i="183"/>
  <c r="N1904" i="183"/>
  <c r="N1903" i="183"/>
  <c r="N1902" i="183"/>
  <c r="N1901" i="183"/>
  <c r="N1900" i="183"/>
  <c r="N1899" i="183"/>
  <c r="N1898" i="183"/>
  <c r="N1897" i="183"/>
  <c r="N1896" i="183"/>
  <c r="N1895" i="183"/>
  <c r="N1894" i="183"/>
  <c r="N1893" i="183"/>
  <c r="N1892" i="183"/>
  <c r="N1891" i="183"/>
  <c r="N1890" i="183"/>
  <c r="N1889" i="183"/>
  <c r="N1888" i="183"/>
  <c r="N1887" i="183"/>
  <c r="N1885" i="183"/>
  <c r="N1884" i="183"/>
  <c r="N1883" i="183"/>
  <c r="N1882" i="183"/>
  <c r="N1881" i="183"/>
  <c r="N1877" i="183"/>
  <c r="N1876" i="183"/>
  <c r="N1875" i="183"/>
  <c r="N1874" i="183"/>
  <c r="N1873" i="183"/>
  <c r="N1872" i="183"/>
  <c r="N1871" i="183"/>
  <c r="N1870" i="183"/>
  <c r="N1869" i="183"/>
  <c r="N1868" i="183"/>
  <c r="N1867" i="183"/>
  <c r="N1866" i="183"/>
  <c r="N1864" i="183"/>
  <c r="N1863" i="183"/>
  <c r="N1861" i="183"/>
  <c r="N1859" i="183"/>
  <c r="N1857" i="183"/>
  <c r="N1856" i="183"/>
  <c r="N1855" i="183"/>
  <c r="N1854" i="183"/>
  <c r="N1853" i="183"/>
  <c r="N1852" i="183"/>
  <c r="N1851" i="183"/>
  <c r="N1850" i="183"/>
  <c r="N1849" i="183"/>
  <c r="N1847" i="183"/>
  <c r="N1846" i="183"/>
  <c r="N1845" i="183"/>
  <c r="N1844" i="183"/>
  <c r="N1843" i="183"/>
  <c r="N1842" i="183"/>
  <c r="N1841" i="183"/>
  <c r="N1840" i="183"/>
  <c r="N1839" i="183"/>
  <c r="N1838" i="183"/>
  <c r="N1837" i="183"/>
  <c r="N1836" i="183"/>
  <c r="N1835" i="183"/>
  <c r="N1834" i="183"/>
  <c r="N1833" i="183"/>
  <c r="N1832" i="183"/>
  <c r="N1831" i="183"/>
  <c r="N1830" i="183"/>
  <c r="N1828" i="183"/>
  <c r="N1825" i="183"/>
  <c r="N1823" i="183"/>
  <c r="N1822" i="183"/>
  <c r="N1821" i="183"/>
  <c r="N1820" i="183"/>
  <c r="N1819" i="183"/>
  <c r="N1818" i="183"/>
  <c r="N1816" i="183"/>
  <c r="N1815" i="183"/>
  <c r="N1814" i="183"/>
  <c r="N1813" i="183"/>
  <c r="N1812" i="183"/>
  <c r="N1811" i="183"/>
  <c r="N1808" i="183"/>
  <c r="N1807" i="183"/>
  <c r="N1806" i="183"/>
  <c r="N1805" i="183"/>
  <c r="N1804" i="183"/>
  <c r="N1803" i="183"/>
  <c r="N1802" i="183"/>
  <c r="N1800" i="183"/>
  <c r="N1799" i="183"/>
  <c r="N1798" i="183"/>
  <c r="N1797" i="183"/>
  <c r="N1796" i="183"/>
  <c r="N1795" i="183"/>
  <c r="N1794" i="183"/>
  <c r="N1793" i="183"/>
  <c r="N1792" i="183"/>
  <c r="N1790" i="183"/>
  <c r="N1789" i="183"/>
  <c r="N1788" i="183"/>
  <c r="N1787" i="183"/>
  <c r="N1786" i="183"/>
  <c r="N1785" i="183"/>
  <c r="N1784" i="183"/>
  <c r="N1783" i="183"/>
  <c r="N1782" i="183"/>
  <c r="N1780" i="183"/>
  <c r="N1779" i="183"/>
  <c r="N1778" i="183"/>
  <c r="N1777" i="183"/>
  <c r="N1775" i="183"/>
  <c r="N1774" i="183"/>
  <c r="N1773" i="183"/>
  <c r="N1772" i="183"/>
  <c r="N1771" i="183"/>
  <c r="N1770" i="183"/>
  <c r="N1769" i="183"/>
  <c r="N1768" i="183"/>
  <c r="N1766" i="183"/>
  <c r="N1765" i="183"/>
  <c r="N1764" i="183"/>
  <c r="N1763" i="183"/>
  <c r="N1762" i="183"/>
  <c r="N1761" i="183"/>
  <c r="N1759" i="183"/>
  <c r="N1758" i="183"/>
  <c r="N1757" i="183"/>
  <c r="N1756" i="183"/>
  <c r="N1755" i="183"/>
  <c r="N1754" i="183"/>
  <c r="N1753" i="183"/>
  <c r="N1751" i="183"/>
  <c r="N1750" i="183"/>
  <c r="N1749" i="183"/>
  <c r="N1748" i="183"/>
  <c r="N1747" i="183"/>
  <c r="N1744" i="183"/>
  <c r="N1743" i="183"/>
  <c r="N1742" i="183"/>
  <c r="N1741" i="183"/>
  <c r="N1740" i="183"/>
  <c r="N1739" i="183"/>
  <c r="N1737" i="183"/>
  <c r="N1736" i="183"/>
  <c r="N1734" i="183"/>
  <c r="N1733" i="183"/>
  <c r="N1732" i="183"/>
  <c r="N1729" i="183"/>
  <c r="N1728" i="183"/>
  <c r="N1727" i="183"/>
  <c r="N1726" i="183"/>
  <c r="N1725" i="183"/>
  <c r="N1724" i="183"/>
  <c r="N1723" i="183"/>
  <c r="N1722" i="183"/>
  <c r="N1721" i="183"/>
  <c r="N1720" i="183"/>
  <c r="N1719" i="183"/>
  <c r="N1718" i="183"/>
  <c r="N1717" i="183"/>
  <c r="N1716" i="183"/>
  <c r="N1715" i="183"/>
  <c r="N1714" i="183"/>
  <c r="N1713" i="183"/>
  <c r="N1712" i="183"/>
  <c r="N1711" i="183"/>
  <c r="N1709" i="183"/>
  <c r="N1708" i="183"/>
  <c r="N1706" i="183"/>
  <c r="N1705" i="183"/>
  <c r="N1704" i="183"/>
  <c r="N1703" i="183"/>
  <c r="N1702" i="183"/>
  <c r="N1701" i="183"/>
  <c r="N1700" i="183"/>
  <c r="N1699" i="183"/>
  <c r="N1698" i="183"/>
  <c r="N1697" i="183"/>
  <c r="N1696" i="183"/>
  <c r="N1694" i="183"/>
  <c r="N1693" i="183"/>
  <c r="N1690" i="183"/>
  <c r="N1689" i="183"/>
  <c r="N1688" i="183"/>
  <c r="N1687" i="183"/>
  <c r="N1686" i="183"/>
  <c r="N1685" i="183"/>
  <c r="N1684" i="183"/>
  <c r="N1683" i="183"/>
  <c r="N1681" i="183"/>
  <c r="N1680" i="183"/>
  <c r="N1678" i="183"/>
  <c r="N1677" i="183"/>
  <c r="N1675" i="183"/>
  <c r="N1674" i="183"/>
  <c r="N1673" i="183"/>
  <c r="N1670" i="183"/>
  <c r="N1669" i="183"/>
  <c r="N1668" i="183"/>
  <c r="N1667" i="183"/>
  <c r="N1666" i="183"/>
  <c r="N1665" i="183"/>
  <c r="N1664" i="183"/>
  <c r="N1663" i="183"/>
  <c r="N1662" i="183"/>
  <c r="N1661" i="183"/>
  <c r="N1660" i="183"/>
  <c r="N1659" i="183"/>
  <c r="N1658" i="183"/>
  <c r="N1657" i="183"/>
  <c r="N1656" i="183"/>
  <c r="N1655" i="183"/>
  <c r="N1654" i="183"/>
  <c r="N1652" i="183"/>
  <c r="N1651" i="183"/>
  <c r="N1650" i="183"/>
  <c r="N1649" i="183"/>
  <c r="N1648" i="183"/>
  <c r="N1647" i="183"/>
  <c r="N1646" i="183"/>
  <c r="N1644" i="183"/>
  <c r="N1643" i="183"/>
  <c r="N1642" i="183"/>
  <c r="N1641" i="183"/>
  <c r="N1640" i="183"/>
  <c r="N1639" i="183"/>
  <c r="N1638" i="183"/>
  <c r="N1637" i="183"/>
  <c r="N1636" i="183"/>
  <c r="N1635" i="183"/>
  <c r="N1634" i="183"/>
  <c r="N1633" i="183"/>
  <c r="N1631" i="183"/>
  <c r="N1630" i="183"/>
  <c r="N1629" i="183"/>
  <c r="N1628" i="183"/>
  <c r="N1627" i="183"/>
  <c r="N1626" i="183"/>
  <c r="N1624" i="183"/>
  <c r="N1623" i="183"/>
  <c r="N1622" i="183"/>
  <c r="N1621" i="183"/>
  <c r="N1620" i="183"/>
  <c r="N1619" i="183"/>
  <c r="N1618" i="183"/>
  <c r="N1617" i="183"/>
  <c r="N1616" i="183"/>
  <c r="N1614" i="183"/>
  <c r="N1613" i="183"/>
  <c r="N1612" i="183"/>
  <c r="N1611" i="183"/>
  <c r="N1610" i="183"/>
  <c r="N1608" i="183"/>
  <c r="N1607" i="183"/>
  <c r="N1606" i="183"/>
  <c r="N1605" i="183"/>
  <c r="N1604" i="183"/>
  <c r="N1602" i="183"/>
  <c r="N1601" i="183"/>
  <c r="N1600" i="183"/>
  <c r="N1599" i="183"/>
  <c r="N1598" i="183"/>
  <c r="N1597" i="183"/>
  <c r="N1596" i="183"/>
  <c r="N1595" i="183"/>
  <c r="N1594" i="183"/>
  <c r="N1593" i="183"/>
  <c r="N1592" i="183"/>
  <c r="N1591" i="183"/>
  <c r="N1590" i="183"/>
  <c r="N1589" i="183"/>
  <c r="N1588" i="183"/>
  <c r="N1587" i="183"/>
  <c r="N1586" i="183"/>
  <c r="N1585" i="183"/>
  <c r="N1584" i="183"/>
  <c r="N1583" i="183"/>
  <c r="N1582" i="183"/>
  <c r="N1581" i="183"/>
  <c r="N1580" i="183"/>
  <c r="N1579" i="183"/>
  <c r="N1578" i="183"/>
  <c r="N1577" i="183"/>
  <c r="N1576" i="183"/>
  <c r="N1575" i="183"/>
  <c r="N1574" i="183"/>
  <c r="N1573" i="183"/>
  <c r="N1572" i="183"/>
  <c r="N1571" i="183"/>
  <c r="N1570" i="183"/>
  <c r="N1569" i="183"/>
  <c r="N1568" i="183"/>
  <c r="N1567" i="183"/>
  <c r="N1566" i="183"/>
  <c r="N1565" i="183"/>
  <c r="N1564" i="183"/>
  <c r="N1563" i="183"/>
  <c r="N1562" i="183"/>
  <c r="N1561" i="183"/>
  <c r="N1560" i="183"/>
  <c r="N1559" i="183"/>
  <c r="N1558" i="183"/>
  <c r="N1556" i="183"/>
  <c r="N1553" i="183"/>
  <c r="N1552" i="183"/>
  <c r="N1550" i="183"/>
  <c r="N1549" i="183"/>
  <c r="N1548" i="183"/>
  <c r="N1547" i="183"/>
  <c r="N1546" i="183"/>
  <c r="N1545" i="183"/>
  <c r="N1543" i="183"/>
  <c r="N1541" i="183"/>
  <c r="N1540" i="183"/>
  <c r="N1539" i="183"/>
  <c r="N1538" i="183"/>
  <c r="N1537" i="183"/>
  <c r="N1536" i="183"/>
  <c r="N1535" i="183"/>
  <c r="N1534" i="183"/>
  <c r="N1533" i="183"/>
  <c r="N1532" i="183"/>
  <c r="N1530" i="183"/>
  <c r="N1529" i="183"/>
  <c r="N1528" i="183"/>
  <c r="N1527" i="183"/>
  <c r="N1524" i="183"/>
  <c r="N1522" i="183"/>
  <c r="N1520" i="183"/>
  <c r="N1518" i="183"/>
  <c r="N1517" i="183"/>
  <c r="N1515" i="183"/>
  <c r="N1514" i="183"/>
  <c r="N1513" i="183"/>
  <c r="N1511" i="183"/>
  <c r="N1509" i="183"/>
  <c r="N1508" i="183"/>
  <c r="N1506" i="183"/>
  <c r="N1503" i="183"/>
  <c r="N1502" i="183"/>
  <c r="N1501" i="183"/>
  <c r="N1500" i="183"/>
  <c r="N1498" i="183"/>
  <c r="N1497" i="183"/>
  <c r="N1496" i="183"/>
  <c r="N1495" i="183"/>
  <c r="N1494" i="183"/>
  <c r="N1493" i="183"/>
  <c r="N1492" i="183"/>
  <c r="N1491" i="183"/>
  <c r="N1490" i="183"/>
  <c r="N1489" i="183"/>
  <c r="N1488" i="183"/>
  <c r="N1487" i="183"/>
  <c r="N1486" i="183"/>
  <c r="N1484" i="183"/>
  <c r="N1483" i="183"/>
  <c r="N1482" i="183"/>
  <c r="N1481" i="183"/>
  <c r="N1480" i="183"/>
  <c r="N1479" i="183"/>
  <c r="N1478" i="183"/>
  <c r="N1477" i="183"/>
  <c r="N1476" i="183"/>
  <c r="N1475" i="183"/>
  <c r="N1474" i="183"/>
  <c r="N1473" i="183"/>
  <c r="N1472" i="183"/>
  <c r="N1471" i="183"/>
  <c r="N1470" i="183"/>
  <c r="N1466" i="183"/>
  <c r="N1465" i="183"/>
  <c r="N1464" i="183"/>
  <c r="N1463" i="183"/>
  <c r="N1462" i="183"/>
  <c r="N1461" i="183"/>
  <c r="N1460" i="183"/>
  <c r="N1459" i="183"/>
  <c r="N1457" i="183"/>
  <c r="N1456" i="183"/>
  <c r="N1455" i="183"/>
  <c r="N1454" i="183"/>
  <c r="N1451" i="183"/>
  <c r="N1450" i="183"/>
  <c r="N1448" i="183"/>
  <c r="N1447" i="183"/>
  <c r="N1446" i="183"/>
  <c r="N1444" i="183"/>
  <c r="N1442" i="183"/>
  <c r="N1441" i="183"/>
  <c r="N1440" i="183"/>
  <c r="N1439" i="183"/>
  <c r="N1437" i="183"/>
  <c r="N1436" i="183"/>
  <c r="N1435" i="183"/>
  <c r="N1434" i="183"/>
  <c r="N1433" i="183"/>
  <c r="N1432" i="183"/>
  <c r="N1431" i="183"/>
  <c r="N1430" i="183"/>
  <c r="N1429" i="183"/>
  <c r="N1428" i="183"/>
  <c r="N1427" i="183"/>
  <c r="N1425" i="183"/>
  <c r="N1424" i="183"/>
  <c r="N1423" i="183"/>
  <c r="N1422" i="183"/>
  <c r="N1421" i="183"/>
  <c r="N1420" i="183"/>
  <c r="N1419" i="183"/>
  <c r="N1418" i="183"/>
  <c r="N1417" i="183"/>
  <c r="N1416" i="183"/>
  <c r="N1415" i="183"/>
  <c r="N1412" i="183"/>
  <c r="N1411" i="183"/>
  <c r="N1410" i="183"/>
  <c r="N1409" i="183"/>
  <c r="N1408" i="183"/>
  <c r="N1407" i="183"/>
  <c r="N1406" i="183"/>
  <c r="N1405" i="183"/>
  <c r="N1404" i="183"/>
  <c r="N1403" i="183"/>
  <c r="N1402" i="183"/>
  <c r="N1401" i="183"/>
  <c r="N1400" i="183"/>
  <c r="N1399" i="183"/>
  <c r="N1398" i="183"/>
  <c r="N1396" i="183"/>
  <c r="N1395" i="183"/>
  <c r="N1394" i="183"/>
  <c r="N1392" i="183"/>
  <c r="N1391" i="183"/>
  <c r="N1389" i="183"/>
  <c r="N1388" i="183"/>
  <c r="N1387" i="183"/>
  <c r="N1386" i="183"/>
  <c r="N1384" i="183"/>
  <c r="N1383" i="183"/>
  <c r="N1381" i="183"/>
  <c r="N1379" i="183"/>
  <c r="N1378" i="183"/>
  <c r="N1377" i="183"/>
  <c r="N1375" i="183"/>
  <c r="N1373" i="183"/>
  <c r="N1370" i="183"/>
  <c r="N1369" i="183"/>
  <c r="N1368" i="183"/>
  <c r="N1366" i="183"/>
  <c r="N1365" i="183"/>
  <c r="N1364" i="183"/>
  <c r="N1363" i="183"/>
  <c r="N1362" i="183"/>
  <c r="N1359" i="183"/>
  <c r="N1358" i="183"/>
  <c r="N1356" i="183"/>
  <c r="N1355" i="183"/>
  <c r="N1354" i="183"/>
  <c r="N1353" i="183"/>
  <c r="N1351" i="183"/>
  <c r="N1349" i="183"/>
  <c r="N1348" i="183"/>
  <c r="N1346" i="183"/>
  <c r="N1345" i="183"/>
  <c r="N1343" i="183"/>
  <c r="N1342" i="183"/>
  <c r="N1341" i="183"/>
  <c r="N1338" i="183"/>
  <c r="N1337" i="183"/>
  <c r="N1336" i="183"/>
  <c r="N1335" i="183"/>
  <c r="N1333" i="183"/>
  <c r="N1332" i="183"/>
  <c r="N1331" i="183"/>
  <c r="N1330" i="183"/>
  <c r="N1329" i="183"/>
  <c r="N1328" i="183"/>
  <c r="N1327" i="183"/>
  <c r="N1326" i="183"/>
  <c r="N1325" i="183"/>
  <c r="N1324" i="183"/>
  <c r="N1323" i="183"/>
  <c r="N1322" i="183"/>
  <c r="N1321" i="183"/>
  <c r="N1320" i="183"/>
  <c r="N1319" i="183"/>
  <c r="N1318" i="183"/>
  <c r="N1317" i="183"/>
  <c r="N1316" i="183"/>
  <c r="N1315" i="183"/>
  <c r="N1314" i="183"/>
  <c r="N1313" i="183"/>
  <c r="N1312" i="183"/>
  <c r="N1311" i="183"/>
  <c r="N1310" i="183"/>
  <c r="N1309" i="183"/>
  <c r="N1308" i="183"/>
  <c r="N1307" i="183"/>
  <c r="N1306" i="183"/>
  <c r="N1305" i="183"/>
  <c r="N1304" i="183"/>
  <c r="N1303" i="183"/>
  <c r="N1302" i="183"/>
  <c r="N1301" i="183"/>
  <c r="N1300" i="183"/>
  <c r="N1299" i="183"/>
  <c r="N1298" i="183"/>
  <c r="N1297" i="183"/>
  <c r="N1296" i="183"/>
  <c r="N1295" i="183"/>
  <c r="N1294" i="183"/>
  <c r="N1293" i="183"/>
  <c r="N1291" i="183"/>
  <c r="N1290" i="183"/>
  <c r="N1287" i="183"/>
  <c r="N1286" i="183"/>
  <c r="N1285" i="183"/>
  <c r="N1284" i="183"/>
  <c r="N1283" i="183"/>
  <c r="N1281" i="183"/>
  <c r="N1279" i="183"/>
  <c r="N1277" i="183"/>
  <c r="N1275" i="183"/>
  <c r="N1274" i="183"/>
  <c r="N1273" i="183"/>
  <c r="N1272" i="183"/>
  <c r="N1270" i="183"/>
  <c r="N1269" i="183"/>
  <c r="N1267" i="183"/>
  <c r="N1266" i="183"/>
  <c r="N1264" i="183"/>
  <c r="N1263" i="183"/>
  <c r="N1262" i="183"/>
  <c r="N1261" i="183"/>
  <c r="N1259" i="183"/>
  <c r="N1258" i="183"/>
  <c r="N1257" i="183"/>
  <c r="N1256" i="183"/>
  <c r="N1254" i="183"/>
  <c r="N1253" i="183"/>
  <c r="N1252" i="183"/>
  <c r="N1251" i="183"/>
  <c r="N1250" i="183"/>
  <c r="N1249" i="183"/>
  <c r="N1248" i="183"/>
  <c r="N1247" i="183"/>
  <c r="N1244" i="183"/>
  <c r="N1242" i="183"/>
  <c r="N1240" i="183"/>
  <c r="N1238" i="183"/>
  <c r="N1236" i="183"/>
  <c r="N1234" i="183"/>
  <c r="N1232" i="183"/>
  <c r="N1231" i="183"/>
  <c r="N1230" i="183"/>
  <c r="N1229" i="183"/>
  <c r="N1228" i="183"/>
  <c r="N1227" i="183"/>
  <c r="N1226" i="183"/>
  <c r="N1225" i="183"/>
  <c r="N1224" i="183"/>
  <c r="N1223" i="183"/>
  <c r="N1222" i="183"/>
  <c r="N1221" i="183"/>
  <c r="N1220" i="183"/>
  <c r="N1219" i="183"/>
  <c r="N1218" i="183"/>
  <c r="N1216" i="183"/>
  <c r="N1215" i="183"/>
  <c r="N1214" i="183"/>
  <c r="N1213" i="183"/>
  <c r="N1212" i="183"/>
  <c r="N1211" i="183"/>
  <c r="N1210" i="183"/>
  <c r="N1209" i="183"/>
  <c r="N1208" i="183"/>
  <c r="N1207" i="183"/>
  <c r="N1206" i="183"/>
  <c r="N1205" i="183"/>
  <c r="N1204" i="183"/>
  <c r="N1203" i="183"/>
  <c r="N1202" i="183"/>
  <c r="N1201" i="183"/>
  <c r="N1199" i="183"/>
  <c r="N1198" i="183"/>
  <c r="N1197" i="183"/>
  <c r="N1196" i="183"/>
  <c r="N1195" i="183"/>
  <c r="N1194" i="183"/>
  <c r="N1193" i="183"/>
  <c r="N1192" i="183"/>
  <c r="N1191" i="183"/>
  <c r="N1190" i="183"/>
  <c r="N1189" i="183"/>
  <c r="N1188" i="183"/>
  <c r="N1187" i="183"/>
  <c r="N1186" i="183"/>
  <c r="N1185" i="183"/>
  <c r="N1184" i="183"/>
  <c r="N1182" i="183"/>
  <c r="N1181" i="183"/>
  <c r="N1180" i="183"/>
  <c r="N1179" i="183"/>
  <c r="N1178" i="183"/>
  <c r="N1177" i="183"/>
  <c r="N1176" i="183"/>
  <c r="N1175" i="183"/>
  <c r="N1174" i="183"/>
  <c r="N1173" i="183"/>
  <c r="N1172" i="183"/>
  <c r="N1171" i="183"/>
  <c r="N1170" i="183"/>
  <c r="N1169" i="183"/>
  <c r="N1168" i="183"/>
  <c r="N1167" i="183"/>
  <c r="N1166" i="183"/>
  <c r="N1165" i="183"/>
  <c r="N1164" i="183"/>
  <c r="N1163" i="183"/>
  <c r="N1161" i="183"/>
  <c r="N1160" i="183"/>
  <c r="N1159" i="183"/>
  <c r="N1158" i="183"/>
  <c r="N1156" i="183"/>
  <c r="N1155" i="183"/>
  <c r="N1154" i="183"/>
  <c r="N1153" i="183"/>
  <c r="N1152" i="183"/>
  <c r="N1151" i="183"/>
  <c r="N1150" i="183"/>
  <c r="N1149" i="183"/>
  <c r="N1147" i="183"/>
  <c r="N1145" i="183"/>
  <c r="N1143" i="183"/>
  <c r="N1141" i="183"/>
  <c r="N1140" i="183"/>
  <c r="N1139" i="183"/>
  <c r="N1138" i="183"/>
  <c r="N1137" i="183"/>
  <c r="N1136" i="183"/>
  <c r="N1135" i="183"/>
  <c r="N1134" i="183"/>
  <c r="N1132" i="183"/>
  <c r="N1131" i="183"/>
  <c r="N1130" i="183"/>
  <c r="N1127" i="183"/>
  <c r="N1126" i="183"/>
  <c r="N1125" i="183"/>
  <c r="N1124" i="183"/>
  <c r="N1123" i="183"/>
  <c r="N1122" i="183"/>
  <c r="N1121" i="183"/>
  <c r="N1120" i="183"/>
  <c r="N1119" i="183"/>
  <c r="N1118" i="183"/>
  <c r="N1114" i="183"/>
  <c r="N1113" i="183"/>
  <c r="N1112" i="183"/>
  <c r="N1111" i="183"/>
  <c r="N1109" i="183"/>
  <c r="N1108" i="183"/>
  <c r="N1107" i="183"/>
  <c r="N1106" i="183"/>
  <c r="N1105" i="183"/>
  <c r="N1104" i="183"/>
  <c r="N1103" i="183"/>
  <c r="N1102" i="183"/>
  <c r="N1100" i="183"/>
  <c r="N1099" i="183"/>
  <c r="N1097" i="183"/>
  <c r="N1096" i="183"/>
  <c r="N1094" i="183"/>
  <c r="N1092" i="183"/>
  <c r="N1091" i="183"/>
  <c r="N1089" i="183"/>
  <c r="N1088" i="183"/>
  <c r="N1086" i="183"/>
  <c r="N1084" i="183"/>
  <c r="N1083" i="183"/>
  <c r="N1082" i="183"/>
  <c r="N1081" i="183"/>
  <c r="N1080" i="183"/>
  <c r="N1079" i="183"/>
  <c r="N1078" i="183"/>
  <c r="N1077" i="183"/>
  <c r="N1075" i="183"/>
  <c r="N1073" i="183"/>
  <c r="N1072" i="183"/>
  <c r="N1071" i="183"/>
  <c r="N1070" i="183"/>
  <c r="N1069" i="183"/>
  <c r="N1068" i="183"/>
  <c r="N1067" i="183"/>
  <c r="N1066" i="183"/>
  <c r="N1065" i="183"/>
  <c r="N1063" i="183"/>
  <c r="N1062" i="183"/>
  <c r="N1061" i="183"/>
  <c r="N1060" i="183"/>
  <c r="N1059" i="183"/>
  <c r="N1058" i="183"/>
  <c r="N1057" i="183"/>
  <c r="N1056" i="183"/>
  <c r="N1055" i="183"/>
  <c r="N1054" i="183"/>
  <c r="N1053" i="183"/>
  <c r="N1052" i="183"/>
  <c r="N1051" i="183"/>
  <c r="N1050" i="183"/>
  <c r="N1048" i="183"/>
  <c r="N1047" i="183"/>
  <c r="N1046" i="183"/>
  <c r="N1045" i="183"/>
  <c r="N1044" i="183"/>
  <c r="N1043" i="183"/>
  <c r="N1042" i="183"/>
  <c r="N1041" i="183"/>
  <c r="N1040" i="183"/>
  <c r="N1039" i="183"/>
  <c r="N1038" i="183"/>
  <c r="N1037" i="183"/>
  <c r="N1036" i="183"/>
  <c r="N1034" i="183"/>
  <c r="N1033" i="183"/>
  <c r="N1032" i="183"/>
  <c r="N1031" i="183"/>
  <c r="N1029" i="183"/>
  <c r="N1027" i="183"/>
  <c r="N1026" i="183"/>
  <c r="N1025" i="183"/>
  <c r="N1023" i="183"/>
  <c r="N1021" i="183"/>
  <c r="N1020" i="183"/>
  <c r="N1019" i="183"/>
  <c r="N1018" i="183"/>
  <c r="N1017" i="183"/>
  <c r="N1015" i="183"/>
  <c r="N1014" i="183"/>
  <c r="N1013" i="183"/>
  <c r="N1012" i="183"/>
  <c r="N1011" i="183"/>
  <c r="N1010" i="183"/>
  <c r="N1009" i="183"/>
  <c r="N1007" i="183"/>
  <c r="N1006" i="183"/>
  <c r="N1005" i="183"/>
  <c r="N1004" i="183"/>
  <c r="N1003" i="183"/>
  <c r="N1001" i="183"/>
  <c r="N999" i="183"/>
  <c r="N998" i="183"/>
  <c r="N996" i="183"/>
  <c r="N995" i="183"/>
  <c r="N994" i="183"/>
  <c r="N993" i="183"/>
  <c r="N992" i="183"/>
  <c r="N991" i="183"/>
  <c r="N989" i="183"/>
  <c r="N988" i="183"/>
  <c r="N987" i="183"/>
  <c r="N986" i="183"/>
  <c r="N985" i="183"/>
  <c r="N984" i="183"/>
  <c r="N983" i="183"/>
  <c r="N982" i="183"/>
  <c r="N981" i="183"/>
  <c r="N980" i="183"/>
  <c r="N979" i="183"/>
  <c r="N978" i="183"/>
  <c r="N977" i="183"/>
  <c r="N976" i="183"/>
  <c r="N975" i="183"/>
  <c r="N974" i="183"/>
  <c r="N973" i="183"/>
  <c r="N972" i="183"/>
  <c r="N971" i="183"/>
  <c r="N970" i="183"/>
  <c r="N969" i="183"/>
  <c r="N967" i="183"/>
  <c r="N966" i="183"/>
  <c r="N965" i="183"/>
  <c r="N964" i="183"/>
  <c r="N963" i="183"/>
  <c r="N959" i="183"/>
  <c r="N958" i="183"/>
  <c r="N957" i="183"/>
  <c r="N956" i="183"/>
  <c r="N955" i="183"/>
  <c r="N954" i="183"/>
  <c r="N953" i="183"/>
  <c r="N952" i="183"/>
  <c r="N950" i="183"/>
  <c r="N949" i="183"/>
  <c r="N948" i="183"/>
  <c r="N947" i="183"/>
  <c r="N946" i="183"/>
  <c r="N945" i="183"/>
  <c r="N944" i="183"/>
  <c r="N943" i="183"/>
  <c r="N942" i="183"/>
  <c r="N941" i="183"/>
  <c r="N940" i="183"/>
  <c r="N939" i="183"/>
  <c r="N938" i="183"/>
  <c r="N937" i="183"/>
  <c r="N936" i="183"/>
  <c r="N934" i="183"/>
  <c r="N932" i="183"/>
  <c r="N930" i="183"/>
  <c r="N928" i="183"/>
  <c r="N927" i="183"/>
  <c r="N926" i="183"/>
  <c r="N924" i="183"/>
  <c r="N923" i="183"/>
  <c r="N922" i="183"/>
  <c r="N921" i="183"/>
  <c r="N920" i="183"/>
  <c r="N919" i="183"/>
  <c r="N918" i="183"/>
  <c r="N917" i="183"/>
  <c r="N916" i="183"/>
  <c r="N915" i="183"/>
  <c r="N914" i="183"/>
  <c r="N913" i="183"/>
  <c r="N912" i="183"/>
  <c r="N911" i="183"/>
  <c r="N910" i="183"/>
  <c r="N909" i="183"/>
  <c r="N908" i="183"/>
  <c r="N907" i="183"/>
  <c r="N905" i="183"/>
  <c r="N902" i="183"/>
  <c r="N901" i="183"/>
  <c r="N899" i="183"/>
  <c r="N898" i="183"/>
  <c r="N897" i="183"/>
  <c r="N896" i="183"/>
  <c r="N895" i="183"/>
  <c r="N894" i="183"/>
  <c r="N892" i="183"/>
  <c r="N891" i="183"/>
  <c r="N890" i="183"/>
  <c r="N889" i="183"/>
  <c r="N888" i="183"/>
  <c r="N887" i="183"/>
  <c r="N884" i="183"/>
  <c r="N883" i="183"/>
  <c r="N882" i="183"/>
  <c r="N881" i="183"/>
  <c r="N879" i="183"/>
  <c r="N878" i="183"/>
  <c r="N877" i="183"/>
  <c r="N876" i="183"/>
  <c r="N874" i="183"/>
  <c r="N873" i="183"/>
  <c r="N872" i="183"/>
  <c r="N871" i="183"/>
  <c r="N870" i="183"/>
  <c r="N869" i="183"/>
  <c r="N868" i="183"/>
  <c r="N866" i="183"/>
  <c r="N865" i="183"/>
  <c r="N864" i="183"/>
  <c r="N863" i="183"/>
  <c r="N862" i="183"/>
  <c r="N861" i="183"/>
  <c r="N859" i="183"/>
  <c r="N858" i="183"/>
  <c r="N857" i="183"/>
  <c r="N856" i="183"/>
  <c r="N855" i="183"/>
  <c r="N854" i="183"/>
  <c r="N853" i="183"/>
  <c r="N851" i="183"/>
  <c r="N850" i="183"/>
  <c r="N849" i="183"/>
  <c r="N846" i="183"/>
  <c r="N845" i="183"/>
  <c r="N844" i="183"/>
  <c r="N843" i="183"/>
  <c r="N842" i="183"/>
  <c r="N841" i="183"/>
  <c r="N840" i="183"/>
  <c r="N839" i="183"/>
  <c r="N838" i="183"/>
  <c r="N837" i="183"/>
  <c r="N835" i="183"/>
  <c r="N834" i="183"/>
  <c r="N833" i="183"/>
  <c r="N832" i="183"/>
  <c r="N831" i="183"/>
  <c r="N830" i="183"/>
  <c r="N829" i="183"/>
  <c r="N828" i="183"/>
  <c r="N827" i="183"/>
  <c r="N826" i="183"/>
  <c r="N824" i="183"/>
  <c r="N823" i="183"/>
  <c r="N822" i="183"/>
  <c r="N821" i="183"/>
  <c r="N819" i="183"/>
  <c r="N818" i="183"/>
  <c r="N817" i="183"/>
  <c r="N815" i="183"/>
  <c r="N814" i="183"/>
  <c r="N813" i="183"/>
  <c r="N810" i="183"/>
  <c r="N809" i="183"/>
  <c r="N808" i="183"/>
  <c r="N807" i="183"/>
  <c r="N806" i="183"/>
  <c r="N805" i="183"/>
  <c r="N803" i="183"/>
  <c r="N802" i="183"/>
  <c r="N800" i="183"/>
  <c r="N799" i="183"/>
  <c r="N797" i="183"/>
  <c r="N796" i="183"/>
  <c r="N793" i="183"/>
  <c r="N792" i="183"/>
  <c r="N791" i="183"/>
  <c r="N790" i="183"/>
  <c r="N789" i="183"/>
  <c r="N788" i="183"/>
  <c r="N787" i="183"/>
  <c r="N786" i="183"/>
  <c r="N785" i="183"/>
  <c r="N784" i="183"/>
  <c r="N783" i="183"/>
  <c r="N782" i="183"/>
  <c r="N781" i="183"/>
  <c r="N779" i="183"/>
  <c r="N778" i="183"/>
  <c r="N777" i="183"/>
  <c r="N776" i="183"/>
  <c r="N775" i="183"/>
  <c r="N773" i="183"/>
  <c r="N772" i="183"/>
  <c r="N771" i="183"/>
  <c r="N770" i="183"/>
  <c r="N769" i="183"/>
  <c r="N768" i="183"/>
  <c r="N767" i="183"/>
  <c r="N766" i="183"/>
  <c r="N765" i="183"/>
  <c r="N764" i="183"/>
  <c r="N763" i="183"/>
  <c r="N762" i="183"/>
  <c r="N761" i="183"/>
  <c r="N759" i="183"/>
  <c r="N758" i="183"/>
  <c r="N757" i="183"/>
  <c r="N756" i="183"/>
  <c r="N755" i="183"/>
  <c r="N754" i="183"/>
  <c r="N752" i="183"/>
  <c r="N751" i="183"/>
  <c r="N750" i="183"/>
  <c r="N749" i="183"/>
  <c r="N748" i="183"/>
  <c r="N746" i="183"/>
  <c r="N745" i="183"/>
  <c r="N744" i="183"/>
  <c r="N742" i="183"/>
  <c r="N741" i="183"/>
  <c r="N740" i="183"/>
  <c r="N739" i="183"/>
  <c r="N738" i="183"/>
  <c r="N737" i="183"/>
  <c r="N736" i="183"/>
  <c r="N734" i="183"/>
  <c r="N733" i="183"/>
  <c r="N732" i="183"/>
  <c r="N731" i="183"/>
  <c r="N730" i="183"/>
  <c r="N729" i="183"/>
  <c r="N728" i="183"/>
  <c r="N727" i="183"/>
  <c r="N726" i="183"/>
  <c r="N725" i="183"/>
  <c r="N724" i="183"/>
  <c r="N723" i="183"/>
  <c r="N722" i="183"/>
  <c r="N721" i="183"/>
  <c r="N720" i="183"/>
  <c r="N719" i="183"/>
  <c r="N718" i="183"/>
  <c r="N717" i="183"/>
  <c r="N716" i="183"/>
  <c r="N713" i="183"/>
  <c r="N712" i="183"/>
  <c r="N710" i="183"/>
  <c r="N709" i="183"/>
  <c r="N708" i="183"/>
  <c r="N707" i="183"/>
  <c r="N706" i="183"/>
  <c r="N705" i="183"/>
  <c r="N703" i="183"/>
  <c r="N701" i="183"/>
  <c r="N700" i="183"/>
  <c r="N699" i="183"/>
  <c r="N698" i="183"/>
  <c r="N697" i="183"/>
  <c r="N696" i="183"/>
  <c r="N695" i="183"/>
  <c r="N694" i="183"/>
  <c r="N692" i="183"/>
  <c r="N691" i="183"/>
  <c r="N690" i="183"/>
  <c r="N689" i="183"/>
  <c r="N686" i="183"/>
  <c r="N684" i="183"/>
  <c r="N682" i="183"/>
  <c r="N680" i="183"/>
  <c r="N678" i="183"/>
  <c r="N676" i="183"/>
  <c r="N675" i="183"/>
  <c r="N673" i="183"/>
  <c r="N672" i="183"/>
  <c r="N671" i="183"/>
  <c r="N669" i="183"/>
  <c r="N667" i="183"/>
  <c r="N665" i="183"/>
  <c r="N662" i="183"/>
  <c r="N661" i="183"/>
  <c r="N660" i="183"/>
  <c r="N659" i="183"/>
  <c r="N656" i="183"/>
  <c r="N655" i="183"/>
  <c r="N654" i="183"/>
  <c r="N653" i="183"/>
  <c r="N652" i="183"/>
  <c r="N651" i="183"/>
  <c r="N650" i="183"/>
  <c r="N649" i="183"/>
  <c r="N648" i="183"/>
  <c r="N646" i="183"/>
  <c r="N645" i="183"/>
  <c r="N644" i="183"/>
  <c r="N643" i="183"/>
  <c r="N642" i="183"/>
  <c r="N641" i="183"/>
  <c r="N640" i="183"/>
  <c r="N639" i="183"/>
  <c r="N638" i="183"/>
  <c r="N637" i="183"/>
  <c r="N636" i="183"/>
  <c r="N635" i="183"/>
  <c r="N631" i="183"/>
  <c r="N630" i="183"/>
  <c r="N629" i="183"/>
  <c r="N628" i="183"/>
  <c r="N627" i="183"/>
  <c r="N626" i="183"/>
  <c r="N625" i="183"/>
  <c r="N623" i="183"/>
  <c r="N622" i="183"/>
  <c r="N621" i="183"/>
  <c r="N620" i="183"/>
  <c r="N619" i="183"/>
  <c r="N616" i="183"/>
  <c r="N615" i="183"/>
  <c r="N613" i="183"/>
  <c r="N612" i="183"/>
  <c r="N611" i="183"/>
  <c r="N609" i="183"/>
  <c r="N607" i="183"/>
  <c r="N606" i="183"/>
  <c r="N605" i="183"/>
  <c r="N604" i="183"/>
  <c r="N602" i="183"/>
  <c r="N601" i="183"/>
  <c r="N600" i="183"/>
  <c r="N599" i="183"/>
  <c r="N598" i="183"/>
  <c r="N597" i="183"/>
  <c r="N596" i="183"/>
  <c r="N595" i="183"/>
  <c r="N594" i="183"/>
  <c r="N592" i="183"/>
  <c r="N591" i="183"/>
  <c r="N590" i="183"/>
  <c r="N589" i="183"/>
  <c r="N588" i="183"/>
  <c r="N587" i="183"/>
  <c r="N586" i="183"/>
  <c r="N585" i="183"/>
  <c r="N582" i="183"/>
  <c r="N581" i="183"/>
  <c r="N580" i="183"/>
  <c r="N579" i="183"/>
  <c r="N578" i="183"/>
  <c r="N577" i="183"/>
  <c r="N576" i="183"/>
  <c r="N575" i="183"/>
  <c r="N573" i="183"/>
  <c r="N572" i="183"/>
  <c r="N571" i="183"/>
  <c r="N570" i="183"/>
  <c r="N568" i="183"/>
  <c r="N566" i="183"/>
  <c r="N565" i="183"/>
  <c r="N564" i="183"/>
  <c r="N563" i="183"/>
  <c r="N562" i="183"/>
  <c r="N561" i="183"/>
  <c r="N559" i="183"/>
  <c r="N558" i="183"/>
  <c r="N556" i="183"/>
  <c r="N555" i="183"/>
  <c r="N553" i="183"/>
  <c r="N551" i="183"/>
  <c r="N550" i="183"/>
  <c r="N549" i="183"/>
  <c r="N548" i="183"/>
  <c r="N547" i="183"/>
  <c r="N545" i="183"/>
  <c r="N543" i="183"/>
  <c r="N540" i="183"/>
  <c r="N539" i="183"/>
  <c r="N538" i="183"/>
  <c r="N536" i="183"/>
  <c r="N535" i="183"/>
  <c r="N534" i="183"/>
  <c r="N532" i="183"/>
  <c r="N531" i="183"/>
  <c r="N530" i="183"/>
  <c r="N528" i="183"/>
  <c r="N527" i="183"/>
  <c r="N526" i="183"/>
  <c r="N525" i="183"/>
  <c r="N524" i="183"/>
  <c r="N521" i="183"/>
  <c r="N520" i="183"/>
  <c r="N519" i="183"/>
  <c r="N517" i="183"/>
  <c r="N516" i="183"/>
  <c r="N515" i="183"/>
  <c r="N513" i="183"/>
  <c r="N511" i="183"/>
  <c r="N510" i="183"/>
  <c r="N509" i="183"/>
  <c r="N507" i="183"/>
  <c r="N505" i="183"/>
  <c r="N502" i="183"/>
  <c r="N501" i="183"/>
  <c r="N500" i="183"/>
  <c r="N499" i="183"/>
  <c r="N497" i="183"/>
  <c r="N496" i="183"/>
  <c r="N495" i="183"/>
  <c r="N494" i="183"/>
  <c r="N493" i="183"/>
  <c r="N492" i="183"/>
  <c r="N491" i="183"/>
  <c r="N490" i="183"/>
  <c r="N489" i="183"/>
  <c r="N488" i="183"/>
  <c r="N487" i="183"/>
  <c r="N486" i="183"/>
  <c r="N485" i="183"/>
  <c r="N484" i="183"/>
  <c r="N483" i="183"/>
  <c r="N482" i="183"/>
  <c r="N481" i="183"/>
  <c r="N480" i="183"/>
  <c r="N479" i="183"/>
  <c r="N478" i="183"/>
  <c r="N475" i="183"/>
  <c r="N474" i="183"/>
  <c r="N473" i="183"/>
  <c r="N472" i="183"/>
  <c r="N471" i="183"/>
  <c r="N469" i="183"/>
  <c r="N467" i="183"/>
  <c r="N465" i="183"/>
  <c r="N464" i="183"/>
  <c r="N462" i="183"/>
  <c r="N461" i="183"/>
  <c r="N460" i="183"/>
  <c r="N459" i="183"/>
  <c r="N457" i="183"/>
  <c r="N456" i="183"/>
  <c r="N454" i="183"/>
  <c r="N453" i="183"/>
  <c r="N451" i="183"/>
  <c r="N450" i="183"/>
  <c r="N449" i="183"/>
  <c r="N448" i="183"/>
  <c r="N446" i="183"/>
  <c r="N444" i="183"/>
  <c r="N443" i="183"/>
  <c r="N442" i="183"/>
  <c r="N441" i="183"/>
  <c r="N440" i="183"/>
  <c r="N439" i="183"/>
  <c r="N438" i="183"/>
  <c r="N437" i="183"/>
  <c r="N436" i="183"/>
  <c r="N435" i="183"/>
  <c r="N433" i="183"/>
  <c r="N431" i="183"/>
  <c r="N429" i="183"/>
  <c r="N427" i="183"/>
  <c r="N425" i="183"/>
  <c r="N424" i="183"/>
  <c r="N423" i="183"/>
  <c r="N422" i="183"/>
  <c r="N421" i="183"/>
  <c r="N420" i="183"/>
  <c r="N419" i="183"/>
  <c r="N418" i="183"/>
  <c r="N417" i="183"/>
  <c r="N416" i="183"/>
  <c r="N415" i="183"/>
  <c r="N414" i="183"/>
  <c r="N413" i="183"/>
  <c r="N412" i="183"/>
  <c r="N411" i="183"/>
  <c r="N409" i="183"/>
  <c r="N408" i="183"/>
  <c r="N407" i="183"/>
  <c r="N406" i="183"/>
  <c r="N405" i="183"/>
  <c r="N404" i="183"/>
  <c r="N403" i="183"/>
  <c r="N402" i="183"/>
  <c r="N401" i="183"/>
  <c r="N400" i="183"/>
  <c r="N399" i="183"/>
  <c r="N398" i="183"/>
  <c r="N397" i="183"/>
  <c r="N396" i="183"/>
  <c r="N395" i="183"/>
  <c r="N394" i="183"/>
  <c r="N392" i="183"/>
  <c r="N391" i="183"/>
  <c r="N390" i="183"/>
  <c r="N389" i="183"/>
  <c r="N388" i="183"/>
  <c r="N387" i="183"/>
  <c r="N386" i="183"/>
  <c r="N385" i="183"/>
  <c r="N384" i="183"/>
  <c r="N383" i="183"/>
  <c r="N382" i="183"/>
  <c r="N381" i="183"/>
  <c r="N380" i="183"/>
  <c r="N379" i="183"/>
  <c r="N378" i="183"/>
  <c r="N377" i="183"/>
  <c r="N376" i="183"/>
  <c r="N374" i="183"/>
  <c r="N373" i="183"/>
  <c r="N372" i="183"/>
  <c r="N371" i="183"/>
  <c r="N370" i="183"/>
  <c r="N369" i="183"/>
  <c r="N368" i="183"/>
  <c r="N367" i="183"/>
  <c r="N366" i="183"/>
  <c r="N365" i="183"/>
  <c r="N364" i="183"/>
  <c r="N363" i="183"/>
  <c r="N362" i="183"/>
  <c r="N361" i="183"/>
  <c r="N360" i="183"/>
  <c r="N359" i="183"/>
  <c r="N358" i="183"/>
  <c r="N357" i="183"/>
  <c r="N356" i="183"/>
  <c r="N354" i="183"/>
  <c r="N353" i="183"/>
  <c r="N352" i="183"/>
  <c r="N351" i="183"/>
  <c r="N349" i="183"/>
  <c r="N348" i="183"/>
  <c r="N347" i="183"/>
  <c r="N346" i="183"/>
  <c r="N345" i="183"/>
  <c r="N344" i="183"/>
  <c r="N343" i="183"/>
  <c r="N341" i="183"/>
  <c r="N339" i="183"/>
  <c r="N337" i="183"/>
  <c r="N335" i="183"/>
  <c r="N334" i="183"/>
  <c r="N333" i="183"/>
  <c r="N332" i="183"/>
  <c r="N331" i="183"/>
  <c r="N330" i="183"/>
  <c r="N329" i="183"/>
  <c r="N328" i="183"/>
  <c r="N327" i="183"/>
  <c r="N325" i="183"/>
  <c r="N324" i="183"/>
  <c r="N323" i="183"/>
  <c r="N320" i="183"/>
  <c r="N319" i="183"/>
  <c r="N318" i="183"/>
  <c r="N317" i="183"/>
  <c r="N316" i="183"/>
  <c r="N315" i="183"/>
  <c r="N314" i="183"/>
  <c r="N313" i="183"/>
  <c r="N312" i="183"/>
  <c r="N311" i="183"/>
  <c r="N307" i="183"/>
  <c r="N306" i="183"/>
  <c r="N305" i="183"/>
  <c r="N303" i="183"/>
  <c r="N302" i="183"/>
  <c r="N301" i="183"/>
  <c r="N300" i="183"/>
  <c r="N299" i="183"/>
  <c r="N297" i="183"/>
  <c r="N295" i="183"/>
  <c r="N294" i="183"/>
  <c r="N293" i="183"/>
  <c r="N292" i="183"/>
  <c r="N291" i="183"/>
  <c r="N289" i="183"/>
  <c r="N288" i="183"/>
  <c r="N287" i="183"/>
  <c r="N286" i="183"/>
  <c r="N285" i="183"/>
  <c r="N284" i="183"/>
  <c r="N283" i="183"/>
  <c r="N282" i="183"/>
  <c r="N281" i="183"/>
  <c r="N280" i="183"/>
  <c r="N279" i="183"/>
  <c r="N278" i="183"/>
  <c r="N277" i="183"/>
  <c r="N276" i="183"/>
  <c r="N275" i="183"/>
  <c r="N272" i="183"/>
  <c r="N271" i="183"/>
  <c r="N270" i="183"/>
  <c r="N269" i="183"/>
  <c r="N268" i="183"/>
  <c r="N266" i="183"/>
  <c r="N265" i="183"/>
  <c r="N263" i="183"/>
  <c r="N262" i="183"/>
  <c r="N261" i="183"/>
  <c r="N260" i="183"/>
  <c r="N259" i="183"/>
  <c r="N258" i="183"/>
  <c r="N257" i="183"/>
  <c r="N256" i="183"/>
  <c r="N254" i="183"/>
  <c r="N253" i="183"/>
  <c r="N252" i="183"/>
  <c r="N251" i="183"/>
  <c r="N250" i="183"/>
  <c r="N248" i="183"/>
  <c r="N247" i="183"/>
  <c r="N246" i="183"/>
  <c r="N245" i="183"/>
  <c r="N243" i="183"/>
  <c r="N242" i="183"/>
  <c r="N241" i="183"/>
  <c r="N240" i="183"/>
  <c r="N239" i="183"/>
  <c r="N238" i="183"/>
  <c r="N237" i="183"/>
  <c r="N236" i="183"/>
  <c r="N235" i="183"/>
  <c r="N234" i="183"/>
  <c r="N233" i="183"/>
  <c r="N232" i="183"/>
  <c r="N230" i="183"/>
  <c r="N229" i="183"/>
  <c r="N228" i="183"/>
  <c r="N227" i="183"/>
  <c r="N226" i="183"/>
  <c r="N225" i="183"/>
  <c r="N224" i="183"/>
  <c r="N223" i="183"/>
  <c r="N222" i="183"/>
  <c r="N221" i="183"/>
  <c r="N220" i="183"/>
  <c r="N219" i="183"/>
  <c r="N218" i="183"/>
  <c r="N216" i="183"/>
  <c r="N215" i="183"/>
  <c r="N214" i="183"/>
  <c r="N213" i="183"/>
  <c r="N212" i="183"/>
  <c r="N211" i="183"/>
  <c r="N209" i="183"/>
  <c r="N208" i="183"/>
  <c r="N207" i="183"/>
  <c r="N206" i="183"/>
  <c r="N205" i="183"/>
  <c r="N204" i="183"/>
  <c r="N203" i="183"/>
  <c r="N202" i="183"/>
  <c r="N200" i="183"/>
  <c r="N199" i="183"/>
  <c r="N198" i="183"/>
  <c r="N197" i="183"/>
  <c r="N196" i="183"/>
  <c r="N195" i="183"/>
  <c r="N193" i="183"/>
  <c r="N192" i="183"/>
  <c r="N191" i="183"/>
  <c r="N190" i="183"/>
  <c r="N189" i="183"/>
  <c r="N188" i="183"/>
  <c r="N187" i="183"/>
  <c r="N185" i="183"/>
  <c r="N184" i="183"/>
  <c r="N183" i="183"/>
  <c r="N182" i="183"/>
  <c r="N181" i="183"/>
  <c r="N180" i="183"/>
  <c r="N178" i="183"/>
  <c r="N177" i="183"/>
  <c r="N176" i="183"/>
  <c r="N175" i="183"/>
  <c r="N174" i="183"/>
  <c r="N173" i="183"/>
  <c r="N171" i="183"/>
  <c r="N170" i="183"/>
  <c r="N169" i="183"/>
  <c r="N168" i="183"/>
  <c r="N167" i="183"/>
  <c r="N166" i="183"/>
  <c r="N164" i="183"/>
  <c r="N163" i="183"/>
  <c r="N161" i="183"/>
  <c r="N160" i="183"/>
  <c r="N159" i="183"/>
  <c r="N158" i="183"/>
  <c r="N157" i="183"/>
  <c r="N156" i="183"/>
  <c r="N154" i="183"/>
  <c r="N153" i="183"/>
  <c r="N152" i="183"/>
  <c r="N151" i="183"/>
  <c r="N150" i="183"/>
  <c r="N149" i="183"/>
  <c r="N148" i="183"/>
  <c r="N147" i="183"/>
  <c r="N145" i="183"/>
  <c r="N144" i="183"/>
  <c r="N143" i="183"/>
  <c r="N142" i="183"/>
  <c r="N140" i="183"/>
  <c r="N139" i="183"/>
  <c r="N137" i="183"/>
  <c r="N136" i="183"/>
  <c r="N134" i="183"/>
  <c r="N133" i="183"/>
  <c r="N131" i="183"/>
  <c r="N130" i="183"/>
  <c r="N129" i="183"/>
  <c r="N128" i="183"/>
  <c r="N126" i="183"/>
  <c r="N125" i="183"/>
  <c r="N124" i="183"/>
  <c r="N123" i="183"/>
  <c r="N122" i="183"/>
  <c r="N121" i="183"/>
  <c r="N119" i="183"/>
  <c r="N118" i="183"/>
  <c r="N117" i="183"/>
  <c r="N116" i="183"/>
  <c r="N115" i="183"/>
  <c r="N114" i="183"/>
  <c r="N112" i="183"/>
  <c r="N111" i="183"/>
  <c r="N110" i="183"/>
  <c r="N109" i="183"/>
  <c r="N108" i="183"/>
  <c r="N107" i="183"/>
  <c r="N106" i="183"/>
  <c r="N105" i="183"/>
  <c r="N103" i="183"/>
  <c r="N102" i="183"/>
  <c r="N101" i="183"/>
  <c r="N99" i="183"/>
  <c r="N98" i="183"/>
  <c r="N97" i="183"/>
  <c r="N96" i="183"/>
  <c r="N95" i="183"/>
  <c r="N94" i="183"/>
  <c r="N93" i="183"/>
  <c r="N91" i="183"/>
  <c r="N90" i="183"/>
  <c r="N89" i="183"/>
  <c r="N88" i="183"/>
  <c r="N87" i="183"/>
  <c r="N86" i="183"/>
  <c r="N83" i="183"/>
  <c r="N82" i="183"/>
  <c r="N80" i="183"/>
  <c r="N79" i="183"/>
  <c r="N78" i="183"/>
  <c r="N76" i="183"/>
  <c r="N75" i="183"/>
  <c r="N74" i="183"/>
  <c r="N73" i="183"/>
  <c r="N72" i="183"/>
  <c r="N71" i="183"/>
  <c r="N70" i="183"/>
  <c r="N69" i="183"/>
  <c r="N68" i="183"/>
  <c r="N67" i="183"/>
  <c r="N66" i="183"/>
  <c r="N65" i="183"/>
  <c r="N64" i="183"/>
  <c r="N63" i="183"/>
  <c r="N62" i="183"/>
  <c r="N61" i="183"/>
  <c r="N60" i="183"/>
  <c r="N59" i="183"/>
  <c r="N58" i="183"/>
  <c r="N57" i="183"/>
  <c r="N55" i="183"/>
  <c r="N54" i="183"/>
  <c r="N52" i="183"/>
  <c r="N50" i="183"/>
  <c r="N48" i="183"/>
  <c r="N46" i="183"/>
  <c r="N45" i="183"/>
  <c r="N44" i="183"/>
  <c r="N41" i="183"/>
  <c r="N40" i="183"/>
  <c r="N39" i="183"/>
  <c r="N38" i="183"/>
  <c r="N37" i="183"/>
  <c r="N35" i="183"/>
  <c r="N34" i="183"/>
  <c r="N33" i="183"/>
  <c r="N32" i="183"/>
  <c r="N30" i="183"/>
  <c r="N29" i="183"/>
  <c r="N28" i="183"/>
  <c r="N26" i="183"/>
  <c r="N23" i="183"/>
  <c r="N22" i="183"/>
  <c r="N21" i="183"/>
  <c r="N20" i="183"/>
  <c r="N19" i="183"/>
  <c r="N18" i="183"/>
  <c r="N17" i="183"/>
  <c r="N16" i="183"/>
  <c r="N15" i="183"/>
  <c r="N14" i="183"/>
  <c r="N13" i="183"/>
  <c r="D17" i="21" l="1"/>
  <c r="K2097" i="183"/>
  <c r="G6" i="95" l="1"/>
  <c r="A8" i="128" l="1"/>
  <c r="A9" i="128" s="1"/>
  <c r="A10" i="128" s="1"/>
  <c r="A11" i="128" s="1"/>
  <c r="A12" i="128" s="1"/>
  <c r="A13" i="128" s="1"/>
  <c r="A14" i="128" s="1"/>
  <c r="A15" i="128" s="1"/>
  <c r="A16" i="128" s="1"/>
  <c r="A17" i="128" s="1"/>
  <c r="A18" i="128" s="1"/>
  <c r="A19" i="128" s="1"/>
  <c r="A20" i="128" s="1"/>
  <c r="A21" i="128" s="1"/>
  <c r="A22" i="128" s="1"/>
  <c r="A23" i="128" s="1"/>
  <c r="A24" i="128" s="1"/>
  <c r="A25" i="128" s="1"/>
  <c r="A26" i="128" s="1"/>
  <c r="A27" i="128" s="1"/>
  <c r="A28" i="128" s="1"/>
  <c r="A29" i="128" s="1"/>
  <c r="A30" i="128" s="1"/>
  <c r="A31" i="128" s="1"/>
  <c r="A32" i="128" s="1"/>
  <c r="A33" i="128" s="1"/>
  <c r="A34" i="128" s="1"/>
  <c r="A35" i="128" s="1"/>
  <c r="A36" i="128" s="1"/>
  <c r="A37" i="128" s="1"/>
  <c r="A38" i="128" s="1"/>
  <c r="A39" i="128" s="1"/>
  <c r="A40" i="128" s="1"/>
  <c r="A41" i="128" s="1"/>
  <c r="A42" i="128" s="1"/>
  <c r="A43" i="128" s="1"/>
  <c r="A44" i="128" s="1"/>
  <c r="A45" i="128" s="1"/>
  <c r="A46" i="128" s="1"/>
  <c r="A47" i="128" s="1"/>
  <c r="A48" i="128" s="1"/>
  <c r="A49" i="128" s="1"/>
  <c r="A50" i="128" s="1"/>
  <c r="A51" i="128" s="1"/>
  <c r="A52" i="128" s="1"/>
  <c r="A53" i="128" s="1"/>
  <c r="A54" i="128" s="1"/>
  <c r="A55" i="128" s="1"/>
  <c r="A56" i="128" s="1"/>
  <c r="A57" i="128" s="1"/>
  <c r="A58" i="128" s="1"/>
  <c r="A59" i="128" s="1"/>
  <c r="A60" i="128" s="1"/>
  <c r="A61" i="128" s="1"/>
  <c r="A62" i="128" s="1"/>
  <c r="A63" i="128" s="1"/>
  <c r="A64" i="128" s="1"/>
  <c r="A65" i="128" s="1"/>
  <c r="A66" i="128" s="1"/>
  <c r="A67" i="128" s="1"/>
  <c r="A68" i="128" s="1"/>
  <c r="A69" i="128" s="1"/>
  <c r="A70" i="128" s="1"/>
  <c r="A71" i="128" s="1"/>
  <c r="A72" i="128" s="1"/>
  <c r="A73" i="128" s="1"/>
  <c r="A74" i="128" s="1"/>
  <c r="A75" i="128" s="1"/>
  <c r="A76" i="128" s="1"/>
  <c r="A77" i="128" s="1"/>
  <c r="A78" i="128" s="1"/>
  <c r="A79" i="128" s="1"/>
  <c r="A80" i="128" s="1"/>
  <c r="A81" i="128" s="1"/>
  <c r="A82" i="128" s="1"/>
  <c r="A83" i="128" s="1"/>
  <c r="A84" i="128" s="1"/>
  <c r="A85" i="128" s="1"/>
  <c r="A86" i="128" s="1"/>
  <c r="A87" i="128" s="1"/>
  <c r="A88" i="128" s="1"/>
  <c r="A89" i="128" s="1"/>
  <c r="A90" i="128" s="1"/>
  <c r="A91" i="128" s="1"/>
  <c r="A92" i="128" s="1"/>
  <c r="A93" i="128" s="1"/>
  <c r="A94" i="128" s="1"/>
  <c r="A95" i="128" s="1"/>
  <c r="A96" i="128" s="1"/>
  <c r="A97" i="128" s="1"/>
  <c r="A98" i="128" s="1"/>
  <c r="A99" i="128" s="1"/>
  <c r="A100" i="128" s="1"/>
  <c r="A101" i="128" s="1"/>
  <c r="A102" i="128" s="1"/>
  <c r="A103" i="128" s="1"/>
  <c r="A104" i="128" s="1"/>
  <c r="A105" i="128" s="1"/>
  <c r="A106" i="128" s="1"/>
  <c r="A107" i="128" s="1"/>
  <c r="A108" i="128" s="1"/>
  <c r="A109" i="128" s="1"/>
  <c r="A110" i="128" s="1"/>
  <c r="A111" i="128" s="1"/>
  <c r="A112" i="128" s="1"/>
  <c r="A113" i="128" s="1"/>
  <c r="A114" i="128" s="1"/>
  <c r="A115" i="128" s="1"/>
  <c r="A116" i="128" s="1"/>
  <c r="A117" i="128" s="1"/>
  <c r="A118" i="128" s="1"/>
  <c r="A119" i="128" s="1"/>
  <c r="A120" i="128" s="1"/>
  <c r="A121" i="128" s="1"/>
  <c r="A122" i="128" s="1"/>
  <c r="A123" i="128" s="1"/>
  <c r="A124" i="128" s="1"/>
  <c r="A125" i="128" s="1"/>
  <c r="A126" i="128" s="1"/>
  <c r="A127" i="128" s="1"/>
  <c r="A128" i="128" s="1"/>
  <c r="A129" i="128" s="1"/>
  <c r="A130" i="128" s="1"/>
  <c r="A131" i="128" s="1"/>
  <c r="A132" i="128" s="1"/>
  <c r="A133" i="128" s="1"/>
  <c r="A134" i="128" s="1"/>
  <c r="A135" i="128" s="1"/>
  <c r="A136" i="128" s="1"/>
  <c r="A137" i="128" s="1"/>
  <c r="A138" i="128" s="1"/>
  <c r="A139" i="128" s="1"/>
  <c r="A140" i="128" s="1"/>
  <c r="A141" i="128" s="1"/>
  <c r="A142" i="128" s="1"/>
  <c r="A143" i="128" s="1"/>
  <c r="A144" i="128" s="1"/>
  <c r="A145" i="128" s="1"/>
  <c r="A146" i="128" s="1"/>
  <c r="A147" i="128" s="1"/>
  <c r="A148" i="128" s="1"/>
  <c r="A149" i="128" s="1"/>
  <c r="A150" i="128" s="1"/>
  <c r="A151" i="128" s="1"/>
  <c r="A152" i="128" s="1"/>
  <c r="A153" i="128" s="1"/>
  <c r="A154" i="128" s="1"/>
  <c r="A155" i="128" s="1"/>
  <c r="A156" i="128" s="1"/>
  <c r="A157" i="128" s="1"/>
  <c r="A158" i="128" s="1"/>
  <c r="A159" i="128" s="1"/>
  <c r="A160" i="128" s="1"/>
  <c r="A161" i="128" s="1"/>
  <c r="A162" i="128" s="1"/>
  <c r="A163" i="128" s="1"/>
  <c r="A164" i="128" s="1"/>
  <c r="A165" i="128" s="1"/>
  <c r="A166" i="128" s="1"/>
  <c r="A167" i="128" s="1"/>
  <c r="A168" i="128" s="1"/>
  <c r="A169" i="128" s="1"/>
  <c r="A170" i="128" s="1"/>
  <c r="A171" i="128" s="1"/>
  <c r="A172" i="128" s="1"/>
  <c r="A173" i="128" s="1"/>
  <c r="A174" i="128" s="1"/>
  <c r="A175" i="128" s="1"/>
  <c r="A176" i="128" s="1"/>
  <c r="A177" i="128" s="1"/>
  <c r="A178" i="128" s="1"/>
  <c r="A179" i="128" s="1"/>
  <c r="A180" i="128" s="1"/>
  <c r="A181" i="128" s="1"/>
  <c r="A182" i="128" s="1"/>
  <c r="A183" i="128" s="1"/>
  <c r="A184" i="128" s="1"/>
  <c r="A185" i="128" s="1"/>
  <c r="A186" i="128" s="1"/>
  <c r="A187" i="128" s="1"/>
  <c r="A188" i="128" s="1"/>
  <c r="A189" i="128" s="1"/>
  <c r="A190" i="128" s="1"/>
  <c r="A191" i="128" s="1"/>
  <c r="A192" i="128" s="1"/>
  <c r="A193" i="128" s="1"/>
  <c r="A194" i="128" s="1"/>
  <c r="A195" i="128" s="1"/>
  <c r="A196" i="128" s="1"/>
  <c r="A197" i="128" s="1"/>
  <c r="A198" i="128" s="1"/>
  <c r="A199" i="128" s="1"/>
  <c r="A200" i="128" s="1"/>
  <c r="A201" i="128" s="1"/>
  <c r="A202" i="128" s="1"/>
  <c r="A203" i="128" s="1"/>
  <c r="A204" i="128" s="1"/>
  <c r="A205" i="128" s="1"/>
  <c r="A206" i="128" s="1"/>
  <c r="A207" i="128" s="1"/>
  <c r="A208" i="128" s="1"/>
  <c r="A209" i="128" s="1"/>
  <c r="A210" i="128" s="1"/>
  <c r="A211" i="128" s="1"/>
  <c r="A212" i="128" s="1"/>
  <c r="A213" i="128" s="1"/>
  <c r="A214" i="128" s="1"/>
  <c r="A215" i="128" s="1"/>
  <c r="A216" i="128" s="1"/>
  <c r="A217" i="128" s="1"/>
  <c r="A218" i="128" s="1"/>
  <c r="A219" i="128" s="1"/>
  <c r="A220" i="128" s="1"/>
  <c r="A221" i="128" s="1"/>
  <c r="A222" i="128" s="1"/>
  <c r="A223" i="128" s="1"/>
  <c r="A224" i="128" s="1"/>
  <c r="A225" i="128" s="1"/>
  <c r="A226" i="128" s="1"/>
  <c r="A227" i="128" s="1"/>
  <c r="A228" i="128" s="1"/>
  <c r="A229" i="128" s="1"/>
  <c r="A230" i="128" s="1"/>
  <c r="A231" i="128" s="1"/>
  <c r="A232" i="128" s="1"/>
  <c r="A233" i="128" s="1"/>
  <c r="A234" i="128" s="1"/>
  <c r="A235" i="128" s="1"/>
  <c r="A236" i="128" s="1"/>
  <c r="A237" i="128" s="1"/>
  <c r="A238" i="128" s="1"/>
  <c r="A239" i="128" s="1"/>
  <c r="A240" i="128" s="1"/>
  <c r="A241" i="128" s="1"/>
  <c r="A242" i="128" s="1"/>
  <c r="A243" i="128" s="1"/>
  <c r="A244" i="128" s="1"/>
  <c r="A245" i="128" s="1"/>
  <c r="A246" i="128" s="1"/>
  <c r="A247" i="128" s="1"/>
  <c r="A248" i="128" s="1"/>
  <c r="A249" i="128" s="1"/>
  <c r="A250" i="128" s="1"/>
  <c r="A251" i="128" s="1"/>
  <c r="A252" i="128" s="1"/>
  <c r="A253" i="128" s="1"/>
  <c r="A254" i="128" s="1"/>
  <c r="A255" i="128" s="1"/>
  <c r="A256" i="128" s="1"/>
  <c r="A257" i="128" s="1"/>
  <c r="A258" i="128" s="1"/>
  <c r="A259" i="128" s="1"/>
  <c r="A260" i="128" s="1"/>
  <c r="A261" i="128" s="1"/>
  <c r="A262" i="128" s="1"/>
  <c r="A263" i="128" s="1"/>
  <c r="A264" i="128" s="1"/>
  <c r="A265" i="128" s="1"/>
  <c r="A266" i="128" s="1"/>
  <c r="A267" i="128" s="1"/>
  <c r="A268" i="128" s="1"/>
  <c r="A269" i="128" s="1"/>
  <c r="A270" i="128" s="1"/>
  <c r="A271" i="128" s="1"/>
  <c r="A272" i="128" s="1"/>
  <c r="A273" i="128" s="1"/>
  <c r="A274" i="128" s="1"/>
  <c r="A275" i="128" s="1"/>
  <c r="A276" i="128" s="1"/>
  <c r="A277" i="128" s="1"/>
  <c r="A278" i="128" s="1"/>
  <c r="A279" i="128" s="1"/>
  <c r="A280" i="128" s="1"/>
  <c r="A281" i="128" s="1"/>
  <c r="A282" i="128" s="1"/>
  <c r="A283" i="128" s="1"/>
  <c r="A284" i="128" s="1"/>
  <c r="A285" i="128" s="1"/>
  <c r="A286" i="128" s="1"/>
  <c r="A287" i="128" s="1"/>
  <c r="A288" i="128" s="1"/>
  <c r="A289" i="128" s="1"/>
  <c r="A290" i="128" s="1"/>
  <c r="A291" i="128" s="1"/>
  <c r="A292" i="128" s="1"/>
  <c r="A293" i="128" s="1"/>
  <c r="A294" i="128" s="1"/>
  <c r="A295" i="128" s="1"/>
  <c r="A296" i="128" s="1"/>
  <c r="A297" i="128" s="1"/>
  <c r="A298" i="128" s="1"/>
  <c r="A299" i="128" s="1"/>
  <c r="A300" i="128" s="1"/>
  <c r="A301" i="128" s="1"/>
  <c r="A302" i="128" s="1"/>
  <c r="A303" i="128" s="1"/>
  <c r="A304" i="128" s="1"/>
  <c r="A305" i="128" s="1"/>
  <c r="A306" i="128" s="1"/>
  <c r="A307" i="128" s="1"/>
  <c r="A308" i="128" s="1"/>
  <c r="A309" i="128" s="1"/>
  <c r="A310" i="128" s="1"/>
  <c r="A311" i="128" s="1"/>
  <c r="A312" i="128" s="1"/>
  <c r="A313" i="128" s="1"/>
  <c r="A314" i="128" s="1"/>
  <c r="A315" i="128" s="1"/>
  <c r="A316" i="128" s="1"/>
  <c r="A317" i="128" s="1"/>
  <c r="A318" i="128" s="1"/>
  <c r="A319" i="128" s="1"/>
  <c r="A320" i="128" s="1"/>
  <c r="A321" i="128" s="1"/>
  <c r="A322" i="128" s="1"/>
  <c r="A323" i="128" s="1"/>
  <c r="A324" i="128" s="1"/>
  <c r="A325" i="128" s="1"/>
  <c r="A326" i="128" s="1"/>
  <c r="A327" i="128" s="1"/>
  <c r="A328" i="128" s="1"/>
  <c r="A329" i="128" s="1"/>
  <c r="A330" i="128" s="1"/>
  <c r="A331" i="128" s="1"/>
  <c r="A332" i="128" s="1"/>
  <c r="A333" i="128" s="1"/>
  <c r="A334" i="128" s="1"/>
  <c r="A335" i="128" s="1"/>
  <c r="A336" i="128" s="1"/>
  <c r="A337" i="128" s="1"/>
  <c r="A338" i="128" s="1"/>
  <c r="A339" i="128" s="1"/>
  <c r="A340" i="128" s="1"/>
  <c r="A341" i="128" s="1"/>
  <c r="A342" i="128" s="1"/>
  <c r="A343" i="128" s="1"/>
  <c r="A344" i="128" s="1"/>
  <c r="A345" i="128" s="1"/>
  <c r="A346" i="128" s="1"/>
  <c r="A347" i="128" s="1"/>
  <c r="A348" i="128" s="1"/>
  <c r="A349" i="128" s="1"/>
  <c r="A350" i="128" s="1"/>
  <c r="A351" i="128" s="1"/>
  <c r="A352" i="128" s="1"/>
  <c r="A353" i="128" s="1"/>
  <c r="A354" i="128" s="1"/>
  <c r="A355" i="128" s="1"/>
  <c r="A356" i="128" s="1"/>
  <c r="A357" i="128" s="1"/>
  <c r="A358" i="128" s="1"/>
  <c r="A359" i="128" s="1"/>
  <c r="A360" i="128" s="1"/>
  <c r="A361" i="128" s="1"/>
  <c r="A362" i="128" s="1"/>
  <c r="A363" i="128" s="1"/>
  <c r="A364" i="128" s="1"/>
  <c r="A365" i="128" s="1"/>
  <c r="A366" i="128" s="1"/>
  <c r="A367" i="128" s="1"/>
  <c r="A368" i="128" s="1"/>
  <c r="A369" i="128" s="1"/>
  <c r="A370" i="128" s="1"/>
  <c r="A371" i="128" s="1"/>
  <c r="A372" i="128" s="1"/>
  <c r="A373" i="128" s="1"/>
  <c r="A374" i="128" s="1"/>
  <c r="A375" i="128" s="1"/>
  <c r="A376" i="128" s="1"/>
  <c r="A377" i="128" s="1"/>
  <c r="A378" i="128" s="1"/>
  <c r="A379" i="128" s="1"/>
  <c r="A380" i="128" s="1"/>
  <c r="A381" i="128" s="1"/>
  <c r="A382" i="128" s="1"/>
  <c r="A383" i="128" s="1"/>
  <c r="A384" i="128" s="1"/>
  <c r="A385" i="128" s="1"/>
  <c r="A386" i="128" s="1"/>
  <c r="A387" i="128" s="1"/>
  <c r="A388" i="128" s="1"/>
  <c r="A389" i="128" s="1"/>
  <c r="A390" i="128" s="1"/>
  <c r="A391" i="128" s="1"/>
  <c r="A392" i="128" s="1"/>
  <c r="A393" i="128" s="1"/>
  <c r="A394" i="128" s="1"/>
  <c r="A395" i="128" s="1"/>
  <c r="A396" i="128" s="1"/>
  <c r="A397" i="128" s="1"/>
  <c r="A398" i="128" s="1"/>
  <c r="A399" i="128" s="1"/>
  <c r="A400" i="128" s="1"/>
  <c r="A401" i="128" s="1"/>
  <c r="A402" i="128" s="1"/>
  <c r="A403" i="128" s="1"/>
  <c r="A404" i="128" s="1"/>
  <c r="A405" i="128" s="1"/>
  <c r="A406" i="128" s="1"/>
  <c r="A407" i="128" s="1"/>
  <c r="A408" i="128" s="1"/>
  <c r="A409" i="128" s="1"/>
  <c r="A410" i="128" s="1"/>
  <c r="A411" i="128" s="1"/>
  <c r="A412" i="128" s="1"/>
  <c r="A413" i="128" s="1"/>
  <c r="A414" i="128" s="1"/>
  <c r="A415" i="128" s="1"/>
  <c r="A416" i="128" s="1"/>
  <c r="A417" i="128" s="1"/>
  <c r="A418" i="128" s="1"/>
  <c r="A419" i="128" s="1"/>
  <c r="A420" i="128" s="1"/>
  <c r="A421" i="128" s="1"/>
  <c r="A422" i="128" s="1"/>
  <c r="A423" i="128" s="1"/>
  <c r="A424" i="128" s="1"/>
  <c r="A425" i="128" s="1"/>
  <c r="A426" i="128" s="1"/>
  <c r="A427" i="128" s="1"/>
  <c r="A428" i="128" s="1"/>
  <c r="A429" i="128" s="1"/>
  <c r="A430" i="128" s="1"/>
  <c r="A431" i="128" s="1"/>
  <c r="A432" i="128" s="1"/>
  <c r="A433" i="128" s="1"/>
  <c r="A434" i="128" s="1"/>
  <c r="A435" i="128" s="1"/>
  <c r="A436" i="128" s="1"/>
  <c r="A437" i="128" s="1"/>
  <c r="A438" i="128" s="1"/>
  <c r="A439" i="128" s="1"/>
  <c r="A440" i="128" s="1"/>
  <c r="A441" i="128" s="1"/>
  <c r="A442" i="128" s="1"/>
  <c r="A443" i="128" s="1"/>
  <c r="A444" i="128" s="1"/>
  <c r="A445" i="128" s="1"/>
  <c r="A446" i="128" s="1"/>
  <c r="A447" i="128" s="1"/>
  <c r="A448" i="128" s="1"/>
  <c r="A449" i="128" s="1"/>
  <c r="A450" i="128" s="1"/>
  <c r="A451" i="128" s="1"/>
  <c r="A452" i="128" s="1"/>
  <c r="A453" i="128" s="1"/>
  <c r="A454" i="128" s="1"/>
  <c r="A455" i="128" s="1"/>
  <c r="A456" i="128" s="1"/>
  <c r="A457" i="128" s="1"/>
  <c r="A458" i="128" s="1"/>
  <c r="A459" i="128" s="1"/>
  <c r="A460" i="128" s="1"/>
  <c r="A461" i="128" s="1"/>
  <c r="A462" i="128" s="1"/>
  <c r="A463" i="128" s="1"/>
  <c r="A464" i="128" s="1"/>
  <c r="A465" i="128" s="1"/>
  <c r="A466" i="128" s="1"/>
  <c r="A467" i="128" s="1"/>
  <c r="A468" i="128" s="1"/>
  <c r="A469" i="128" s="1"/>
  <c r="A470" i="128" s="1"/>
  <c r="A471" i="128" s="1"/>
  <c r="A472" i="128" s="1"/>
  <c r="A473" i="128" s="1"/>
  <c r="A474" i="128" s="1"/>
  <c r="A475" i="128" s="1"/>
  <c r="A476" i="128" s="1"/>
  <c r="A477" i="128" s="1"/>
  <c r="A478" i="128" s="1"/>
  <c r="A479" i="128" s="1"/>
  <c r="A480" i="128" s="1"/>
  <c r="A481" i="128" s="1"/>
  <c r="A482" i="128" s="1"/>
  <c r="A483" i="128" s="1"/>
  <c r="A484" i="128" s="1"/>
  <c r="A485" i="128" s="1"/>
  <c r="A486" i="128" s="1"/>
  <c r="A487" i="128" s="1"/>
  <c r="A488" i="128" s="1"/>
  <c r="A489" i="128" s="1"/>
  <c r="A490" i="128" s="1"/>
  <c r="A491" i="128" s="1"/>
  <c r="A492" i="128" s="1"/>
  <c r="A493" i="128" s="1"/>
  <c r="A494" i="128" s="1"/>
  <c r="A495" i="128" s="1"/>
  <c r="A496" i="128" s="1"/>
  <c r="A497" i="128" s="1"/>
  <c r="A498" i="128" s="1"/>
  <c r="A499" i="128" s="1"/>
  <c r="A500" i="128" s="1"/>
  <c r="A501" i="128" s="1"/>
  <c r="A502" i="128" s="1"/>
  <c r="A503" i="128" s="1"/>
  <c r="A504" i="128" s="1"/>
  <c r="A505" i="128" s="1"/>
  <c r="A506" i="128" s="1"/>
  <c r="A507" i="128" s="1"/>
  <c r="A508" i="128" s="1"/>
  <c r="A509" i="128" s="1"/>
  <c r="A510" i="128" s="1"/>
  <c r="A511" i="128" s="1"/>
  <c r="A512" i="128" s="1"/>
  <c r="A513" i="128" s="1"/>
  <c r="A514" i="128" s="1"/>
  <c r="A515" i="128" s="1"/>
  <c r="A516" i="128" s="1"/>
  <c r="A517" i="128" s="1"/>
  <c r="A518" i="128" s="1"/>
  <c r="A519" i="128" s="1"/>
  <c r="A520" i="128" s="1"/>
  <c r="A521" i="128" s="1"/>
  <c r="A522" i="128" s="1"/>
  <c r="A523" i="128" s="1"/>
  <c r="A524" i="128" s="1"/>
  <c r="A525" i="128" s="1"/>
  <c r="A526" i="128" s="1"/>
  <c r="A527" i="128" s="1"/>
  <c r="A528" i="128" s="1"/>
  <c r="A529" i="128" s="1"/>
  <c r="A530" i="128" s="1"/>
  <c r="A531" i="128" s="1"/>
  <c r="A532" i="128" s="1"/>
  <c r="A533" i="128" s="1"/>
  <c r="A534" i="128" s="1"/>
  <c r="A535" i="128" s="1"/>
  <c r="A536" i="128" s="1"/>
  <c r="A537" i="128" s="1"/>
  <c r="A538" i="128" s="1"/>
  <c r="A539" i="128" s="1"/>
  <c r="A540" i="128" s="1"/>
  <c r="A541" i="128" s="1"/>
  <c r="A542" i="128" s="1"/>
  <c r="A543" i="128" s="1"/>
  <c r="A544" i="128" s="1"/>
  <c r="A545" i="128" s="1"/>
  <c r="A546" i="128" s="1"/>
  <c r="A547" i="128" s="1"/>
  <c r="A548" i="128" s="1"/>
  <c r="A549" i="128" s="1"/>
  <c r="A550" i="128" s="1"/>
  <c r="A551" i="128" s="1"/>
  <c r="A552" i="128" s="1"/>
  <c r="A553" i="128" s="1"/>
  <c r="A554" i="128" s="1"/>
  <c r="A555" i="128" s="1"/>
  <c r="A556" i="128" s="1"/>
  <c r="A557" i="128" s="1"/>
  <c r="A558" i="128" s="1"/>
  <c r="A559" i="128" s="1"/>
  <c r="A560" i="128" s="1"/>
  <c r="A561" i="128" s="1"/>
  <c r="A562" i="128" s="1"/>
  <c r="A563" i="128" s="1"/>
  <c r="A564" i="128" s="1"/>
  <c r="A565" i="128" s="1"/>
  <c r="A566" i="128" s="1"/>
  <c r="A567" i="128" s="1"/>
  <c r="A568" i="128" s="1"/>
  <c r="A569" i="128" s="1"/>
  <c r="A570" i="128" s="1"/>
  <c r="A571" i="128" s="1"/>
  <c r="A572" i="128" s="1"/>
  <c r="A573" i="128" s="1"/>
  <c r="A574" i="128" s="1"/>
  <c r="A575" i="128" s="1"/>
  <c r="A576" i="128" s="1"/>
  <c r="A577" i="128" s="1"/>
  <c r="A578" i="128" s="1"/>
  <c r="A579" i="128" s="1"/>
  <c r="A580" i="128" s="1"/>
  <c r="A581" i="128" s="1"/>
  <c r="A582" i="128" s="1"/>
  <c r="A583" i="128" s="1"/>
  <c r="A584" i="128" s="1"/>
  <c r="A585" i="128" s="1"/>
  <c r="A586" i="128" s="1"/>
  <c r="A587" i="128" s="1"/>
  <c r="A588" i="128" s="1"/>
  <c r="A589" i="128" s="1"/>
  <c r="A590" i="128" s="1"/>
  <c r="A591" i="128" s="1"/>
  <c r="A592" i="128" s="1"/>
  <c r="A593" i="128" s="1"/>
  <c r="A594" i="128" s="1"/>
  <c r="A595" i="128" s="1"/>
  <c r="A596" i="128" s="1"/>
  <c r="A597" i="128" s="1"/>
  <c r="A598" i="128" s="1"/>
  <c r="A599" i="128" s="1"/>
  <c r="A600" i="128" s="1"/>
  <c r="A601" i="128" s="1"/>
  <c r="A602" i="128" s="1"/>
  <c r="A603" i="128" s="1"/>
  <c r="A604" i="128" s="1"/>
  <c r="A605" i="128" s="1"/>
  <c r="A606" i="128" s="1"/>
  <c r="A607" i="128" s="1"/>
  <c r="A608" i="128" s="1"/>
  <c r="A609" i="128" s="1"/>
  <c r="A610" i="128" s="1"/>
  <c r="A611" i="128" s="1"/>
  <c r="A612" i="128" s="1"/>
  <c r="A613" i="128" s="1"/>
  <c r="A614" i="128" s="1"/>
  <c r="A615" i="128" s="1"/>
  <c r="A616" i="128" s="1"/>
  <c r="A617" i="128" s="1"/>
  <c r="A618" i="128" s="1"/>
  <c r="A619" i="128" s="1"/>
  <c r="A620" i="128" s="1"/>
  <c r="A621" i="128" s="1"/>
  <c r="A622" i="128" s="1"/>
  <c r="A623" i="128" s="1"/>
  <c r="A624" i="128" s="1"/>
  <c r="A625" i="128" s="1"/>
  <c r="A626" i="128" s="1"/>
  <c r="A627" i="128" s="1"/>
  <c r="A628" i="128" s="1"/>
  <c r="A629" i="128" s="1"/>
  <c r="A630" i="128" s="1"/>
  <c r="A631" i="128" s="1"/>
  <c r="A632" i="128" s="1"/>
  <c r="A633" i="128" s="1"/>
  <c r="A634" i="128" s="1"/>
  <c r="A635" i="128" s="1"/>
  <c r="A636" i="128" s="1"/>
  <c r="A637" i="128" s="1"/>
  <c r="A638" i="128" s="1"/>
  <c r="A639" i="128" s="1"/>
  <c r="A640" i="128" s="1"/>
  <c r="A641" i="128" s="1"/>
  <c r="A642" i="128" s="1"/>
  <c r="A643" i="128" s="1"/>
  <c r="A644" i="128" s="1"/>
  <c r="A645" i="128" s="1"/>
  <c r="A646" i="128" s="1"/>
  <c r="A647" i="128" s="1"/>
  <c r="A648" i="128" s="1"/>
  <c r="A649" i="128" s="1"/>
  <c r="A650" i="128" s="1"/>
  <c r="A651" i="128" s="1"/>
  <c r="A652" i="128" s="1"/>
  <c r="A653" i="128" s="1"/>
  <c r="A654" i="128" s="1"/>
  <c r="A655" i="128" s="1"/>
  <c r="A656" i="128" s="1"/>
  <c r="A657" i="128" s="1"/>
  <c r="A658" i="128" s="1"/>
  <c r="A659" i="128" s="1"/>
  <c r="A660" i="128" s="1"/>
  <c r="A661" i="128" s="1"/>
  <c r="A662" i="128" s="1"/>
  <c r="A663" i="128" s="1"/>
  <c r="A664" i="128" s="1"/>
  <c r="A665" i="128" s="1"/>
  <c r="A666" i="128" s="1"/>
  <c r="A667" i="128" s="1"/>
  <c r="A668" i="128" s="1"/>
  <c r="A669" i="128" s="1"/>
  <c r="A670" i="128" s="1"/>
  <c r="A671" i="128" s="1"/>
  <c r="A672" i="128" s="1"/>
  <c r="A673" i="128" s="1"/>
  <c r="A674" i="128" s="1"/>
  <c r="A675" i="128" s="1"/>
  <c r="A676" i="128" s="1"/>
  <c r="A677" i="128" s="1"/>
  <c r="A678" i="128" s="1"/>
  <c r="A679" i="128" s="1"/>
  <c r="A680" i="128" s="1"/>
  <c r="A681" i="128" s="1"/>
  <c r="A682" i="128" s="1"/>
  <c r="A683" i="128" s="1"/>
  <c r="A684" i="128" s="1"/>
  <c r="A685" i="128" s="1"/>
  <c r="A686" i="128" s="1"/>
  <c r="A687" i="128" s="1"/>
  <c r="A688" i="128" s="1"/>
  <c r="A689" i="128" s="1"/>
  <c r="A690" i="128" s="1"/>
  <c r="A691" i="128" s="1"/>
  <c r="A692" i="128" s="1"/>
  <c r="A693" i="128" s="1"/>
  <c r="A694" i="128" s="1"/>
  <c r="A695" i="128" s="1"/>
  <c r="A696" i="128" s="1"/>
  <c r="A697" i="128" s="1"/>
  <c r="A698" i="128" s="1"/>
  <c r="A699" i="128" s="1"/>
  <c r="A700" i="128" s="1"/>
  <c r="A701" i="128" s="1"/>
  <c r="A702" i="128" s="1"/>
  <c r="A703" i="128" s="1"/>
  <c r="A704" i="128" s="1"/>
  <c r="A705" i="128" s="1"/>
  <c r="A706" i="128" s="1"/>
  <c r="A707" i="128" s="1"/>
  <c r="A708" i="128" s="1"/>
  <c r="A709" i="128" s="1"/>
  <c r="A710" i="128" s="1"/>
  <c r="A711" i="128" s="1"/>
  <c r="A712" i="128" s="1"/>
  <c r="A713" i="128" s="1"/>
  <c r="A714" i="128" s="1"/>
  <c r="A715" i="128" s="1"/>
  <c r="A716" i="128" s="1"/>
  <c r="A717" i="128" s="1"/>
  <c r="A718" i="128" s="1"/>
  <c r="A719" i="128" s="1"/>
  <c r="A720" i="128" s="1"/>
  <c r="A721" i="128" s="1"/>
  <c r="A722" i="128" s="1"/>
  <c r="A723" i="128" s="1"/>
  <c r="A724" i="128" s="1"/>
  <c r="A725" i="128" s="1"/>
  <c r="A726" i="128" s="1"/>
  <c r="A727" i="128" s="1"/>
  <c r="A728" i="128" s="1"/>
  <c r="A729" i="128" s="1"/>
  <c r="A730" i="128" s="1"/>
  <c r="A731" i="128" s="1"/>
  <c r="A732" i="128" s="1"/>
  <c r="A733" i="128" s="1"/>
  <c r="A734" i="128" s="1"/>
  <c r="A735" i="128" s="1"/>
  <c r="A736" i="128" s="1"/>
  <c r="A737" i="128" s="1"/>
  <c r="A738" i="128" s="1"/>
  <c r="A739" i="128" s="1"/>
  <c r="A740" i="128" s="1"/>
  <c r="A741" i="128" s="1"/>
  <c r="A742" i="128" s="1"/>
  <c r="A743" i="128" s="1"/>
  <c r="A744" i="128" s="1"/>
  <c r="A745" i="128" s="1"/>
  <c r="A746" i="128" s="1"/>
  <c r="A747" i="128" s="1"/>
  <c r="A748" i="128" s="1"/>
  <c r="A749" i="128" s="1"/>
  <c r="A750" i="128" s="1"/>
  <c r="A751" i="128" s="1"/>
  <c r="A752" i="128" s="1"/>
  <c r="A753" i="128" s="1"/>
  <c r="A754" i="128" s="1"/>
  <c r="A755" i="128" s="1"/>
  <c r="A756" i="128" s="1"/>
  <c r="A757" i="128" s="1"/>
  <c r="A758" i="128" s="1"/>
  <c r="A759" i="128" s="1"/>
  <c r="A760" i="128" s="1"/>
  <c r="A761" i="128" s="1"/>
  <c r="A762" i="128" s="1"/>
  <c r="A763" i="128" s="1"/>
  <c r="A764" i="128" s="1"/>
  <c r="A765" i="128" s="1"/>
  <c r="A766" i="128" s="1"/>
  <c r="A767" i="128" s="1"/>
  <c r="A768" i="128" s="1"/>
  <c r="A769" i="128" s="1"/>
  <c r="A770" i="128" s="1"/>
  <c r="A771" i="128" s="1"/>
  <c r="A772" i="128" s="1"/>
  <c r="A773" i="128" s="1"/>
  <c r="A774" i="128" s="1"/>
  <c r="A775" i="128" s="1"/>
  <c r="A776" i="128" s="1"/>
  <c r="A777" i="128" s="1"/>
  <c r="A778" i="128" s="1"/>
  <c r="A779" i="128" s="1"/>
  <c r="A780" i="128" s="1"/>
  <c r="A781" i="128" s="1"/>
  <c r="A782" i="128" s="1"/>
  <c r="A783" i="128" s="1"/>
  <c r="A784" i="128" s="1"/>
  <c r="A785" i="128" s="1"/>
  <c r="A786" i="128" s="1"/>
  <c r="A787" i="128" s="1"/>
  <c r="A788" i="128" s="1"/>
  <c r="A789" i="128" s="1"/>
  <c r="A790" i="128" s="1"/>
  <c r="A791" i="128" s="1"/>
  <c r="A792" i="128" s="1"/>
  <c r="A793" i="128" s="1"/>
  <c r="A794" i="128" s="1"/>
  <c r="A795" i="128" s="1"/>
  <c r="A796" i="128" s="1"/>
  <c r="A797" i="128" s="1"/>
  <c r="A798" i="128" s="1"/>
  <c r="A799" i="128" s="1"/>
  <c r="A800" i="128" s="1"/>
  <c r="A801" i="128" s="1"/>
  <c r="A802" i="128" s="1"/>
  <c r="A803" i="128" s="1"/>
  <c r="A804" i="128" s="1"/>
  <c r="A805" i="128" s="1"/>
  <c r="A806" i="128" s="1"/>
  <c r="A807" i="128" s="1"/>
  <c r="A808" i="128" s="1"/>
  <c r="A809" i="128" s="1"/>
  <c r="A810" i="128" s="1"/>
  <c r="A811" i="128" s="1"/>
  <c r="A812" i="128" s="1"/>
  <c r="A813" i="128" s="1"/>
  <c r="A814" i="128" s="1"/>
  <c r="A815" i="128" s="1"/>
  <c r="A816" i="128" s="1"/>
  <c r="A817" i="128" s="1"/>
  <c r="A818" i="128" s="1"/>
  <c r="A819" i="128" s="1"/>
  <c r="A820" i="128" s="1"/>
  <c r="A821" i="128" s="1"/>
  <c r="A822" i="128" s="1"/>
  <c r="A823" i="128" s="1"/>
  <c r="A824" i="128" s="1"/>
  <c r="A825" i="128" s="1"/>
  <c r="A826" i="128" s="1"/>
  <c r="A827" i="128" s="1"/>
  <c r="A828" i="128" s="1"/>
  <c r="A829" i="128" s="1"/>
  <c r="A830" i="128" s="1"/>
  <c r="A831" i="128" s="1"/>
  <c r="A832" i="128" s="1"/>
  <c r="A833" i="128" s="1"/>
  <c r="A834" i="128" s="1"/>
  <c r="A835" i="128" s="1"/>
  <c r="A836" i="128" s="1"/>
  <c r="A837" i="128" s="1"/>
  <c r="A838" i="128" s="1"/>
  <c r="A839" i="128" s="1"/>
  <c r="A840" i="128" s="1"/>
  <c r="A841" i="128" s="1"/>
  <c r="A842" i="128" s="1"/>
  <c r="A843" i="128" s="1"/>
  <c r="A844" i="128" s="1"/>
  <c r="A845" i="128" s="1"/>
  <c r="A846" i="128" s="1"/>
  <c r="A847" i="128" s="1"/>
  <c r="A848" i="128" s="1"/>
  <c r="A849" i="128" s="1"/>
  <c r="A850" i="128" s="1"/>
  <c r="A851" i="128" s="1"/>
  <c r="A852" i="128" s="1"/>
  <c r="A853" i="128" s="1"/>
  <c r="A854" i="128" s="1"/>
  <c r="A855" i="128" s="1"/>
  <c r="A856" i="128" s="1"/>
  <c r="A857" i="128" s="1"/>
  <c r="A858" i="128" s="1"/>
  <c r="A859" i="128" s="1"/>
  <c r="A860" i="128" s="1"/>
  <c r="A861" i="128" s="1"/>
  <c r="A862" i="128" s="1"/>
  <c r="A863" i="128" s="1"/>
  <c r="A864" i="128" s="1"/>
  <c r="A865" i="128" s="1"/>
  <c r="A866" i="128" s="1"/>
  <c r="A867" i="128" s="1"/>
  <c r="A868" i="128" s="1"/>
  <c r="A869" i="128" s="1"/>
  <c r="A870" i="128" s="1"/>
  <c r="A871" i="128" s="1"/>
  <c r="A872" i="128" s="1"/>
  <c r="A873" i="128" s="1"/>
  <c r="A874" i="128" s="1"/>
  <c r="A875" i="128" s="1"/>
  <c r="A876" i="128" s="1"/>
  <c r="A877" i="128" s="1"/>
  <c r="A878" i="128" s="1"/>
  <c r="A879" i="128" s="1"/>
  <c r="A880" i="128" s="1"/>
  <c r="A881" i="128" s="1"/>
  <c r="A882" i="128" s="1"/>
  <c r="A883" i="128" s="1"/>
  <c r="A884" i="128" s="1"/>
  <c r="A885" i="128" s="1"/>
  <c r="A886" i="128" s="1"/>
  <c r="A887" i="128" s="1"/>
  <c r="A888" i="128" s="1"/>
  <c r="A889" i="128" s="1"/>
  <c r="A890" i="128" s="1"/>
  <c r="A891" i="128" s="1"/>
  <c r="A892" i="128" s="1"/>
  <c r="A893" i="128" s="1"/>
  <c r="A894" i="128" s="1"/>
  <c r="A895" i="128" s="1"/>
  <c r="A896" i="128" s="1"/>
  <c r="A897" i="128" s="1"/>
  <c r="A898" i="128" s="1"/>
  <c r="A899" i="128" s="1"/>
  <c r="A900" i="128" s="1"/>
  <c r="A901" i="128" s="1"/>
  <c r="A902" i="128" s="1"/>
  <c r="A903" i="128" s="1"/>
  <c r="A904" i="128" s="1"/>
  <c r="A905" i="128" s="1"/>
  <c r="A906" i="128" s="1"/>
  <c r="A907" i="128" s="1"/>
  <c r="A908" i="128" s="1"/>
  <c r="A909" i="128" s="1"/>
  <c r="A910" i="128" s="1"/>
  <c r="A911" i="128" s="1"/>
  <c r="A912" i="128" s="1"/>
  <c r="A913" i="128" s="1"/>
  <c r="A914" i="128" s="1"/>
  <c r="A915" i="128" s="1"/>
  <c r="A916" i="128" s="1"/>
  <c r="A917" i="128" s="1"/>
  <c r="A918" i="128" s="1"/>
  <c r="A919" i="128" s="1"/>
  <c r="A920" i="128" s="1"/>
  <c r="A921" i="128" s="1"/>
  <c r="A922" i="128" s="1"/>
  <c r="A923" i="128" s="1"/>
  <c r="A924" i="128" s="1"/>
  <c r="A925" i="128" s="1"/>
  <c r="A926" i="128" s="1"/>
  <c r="A927" i="128" s="1"/>
  <c r="A928" i="128" s="1"/>
  <c r="A929" i="128" s="1"/>
  <c r="A930" i="128" s="1"/>
  <c r="A931" i="128" s="1"/>
  <c r="A932" i="128" s="1"/>
  <c r="A933" i="128" s="1"/>
  <c r="A934" i="128" s="1"/>
  <c r="A935" i="128" s="1"/>
  <c r="A936" i="128" s="1"/>
  <c r="A937" i="128" s="1"/>
  <c r="A938" i="128" s="1"/>
  <c r="A939" i="128" s="1"/>
  <c r="A940" i="128" s="1"/>
  <c r="A941" i="128" s="1"/>
  <c r="A942" i="128" s="1"/>
  <c r="A943" i="128" s="1"/>
  <c r="A944" i="128" s="1"/>
  <c r="A945" i="128" s="1"/>
  <c r="A946" i="128" s="1"/>
  <c r="A947" i="128" s="1"/>
  <c r="A948" i="128" s="1"/>
  <c r="A949" i="128" s="1"/>
  <c r="A950" i="128" s="1"/>
  <c r="A951" i="128" s="1"/>
  <c r="A952" i="128" s="1"/>
  <c r="A953" i="128" s="1"/>
  <c r="A954" i="128" s="1"/>
  <c r="A955" i="128" s="1"/>
  <c r="A956" i="128" s="1"/>
  <c r="A957" i="128" s="1"/>
  <c r="A958" i="128" s="1"/>
  <c r="A959" i="128" s="1"/>
  <c r="A960" i="128" s="1"/>
  <c r="A961" i="128" s="1"/>
  <c r="A962" i="128" s="1"/>
  <c r="A963" i="128" s="1"/>
  <c r="A964" i="128" s="1"/>
  <c r="A965" i="128" s="1"/>
  <c r="A966" i="128" s="1"/>
  <c r="A967" i="128" s="1"/>
  <c r="A968" i="128" s="1"/>
  <c r="A969" i="128" s="1"/>
  <c r="A970" i="128" s="1"/>
  <c r="A971" i="128" s="1"/>
  <c r="A972" i="128" s="1"/>
  <c r="A973" i="128" s="1"/>
  <c r="A974" i="128" s="1"/>
  <c r="A975" i="128" s="1"/>
  <c r="A976" i="128" s="1"/>
  <c r="A977" i="128" s="1"/>
  <c r="A978" i="128" s="1"/>
  <c r="A979" i="128" s="1"/>
  <c r="A980" i="128" s="1"/>
  <c r="A981" i="128" s="1"/>
  <c r="A982" i="128" s="1"/>
  <c r="A983" i="128" s="1"/>
  <c r="A984" i="128" s="1"/>
  <c r="A985" i="128" s="1"/>
  <c r="A986" i="128" s="1"/>
  <c r="A987" i="128" s="1"/>
  <c r="A988" i="128" s="1"/>
  <c r="A989" i="128" s="1"/>
  <c r="A990" i="128" s="1"/>
  <c r="A991" i="128" s="1"/>
  <c r="A992" i="128" s="1"/>
  <c r="A993" i="128" s="1"/>
  <c r="A994" i="128" s="1"/>
  <c r="A995" i="128" s="1"/>
  <c r="A996" i="128" s="1"/>
  <c r="A997" i="128" s="1"/>
  <c r="A998" i="128" s="1"/>
  <c r="A999" i="128" s="1"/>
  <c r="A1000" i="128" s="1"/>
  <c r="A1001" i="128" s="1"/>
  <c r="A1002" i="128" s="1"/>
  <c r="A1003" i="128" s="1"/>
  <c r="A1004" i="128" s="1"/>
  <c r="A1005" i="128" s="1"/>
  <c r="A1006" i="128" s="1"/>
  <c r="A1007" i="128" s="1"/>
  <c r="A1008" i="128" s="1"/>
  <c r="A1009" i="128" s="1"/>
  <c r="A1010" i="128" s="1"/>
  <c r="A1011" i="128" s="1"/>
  <c r="A1012" i="128" s="1"/>
  <c r="A1013" i="128" s="1"/>
  <c r="A1014" i="128" s="1"/>
  <c r="A1015" i="128" s="1"/>
  <c r="A1016" i="128" s="1"/>
  <c r="A1017" i="128" s="1"/>
  <c r="A1018" i="128" s="1"/>
  <c r="A1019" i="128" s="1"/>
  <c r="A1020" i="128" s="1"/>
  <c r="A1021" i="128" s="1"/>
  <c r="A1022" i="128" s="1"/>
  <c r="A1023" i="128" s="1"/>
  <c r="A1024" i="128" s="1"/>
  <c r="A1025" i="128" s="1"/>
  <c r="A1026" i="128" s="1"/>
  <c r="A1027" i="128" s="1"/>
  <c r="A1028" i="128" s="1"/>
  <c r="A1029" i="128" s="1"/>
  <c r="A1030" i="128" s="1"/>
  <c r="A1031" i="128" s="1"/>
  <c r="A1032" i="128" s="1"/>
  <c r="A1033" i="128" s="1"/>
  <c r="A1034" i="128" s="1"/>
  <c r="A1035" i="128" s="1"/>
  <c r="A1036" i="128" s="1"/>
  <c r="A1037" i="128" s="1"/>
  <c r="A1038" i="128" s="1"/>
  <c r="A1039" i="128" s="1"/>
  <c r="A1040" i="128" s="1"/>
  <c r="A1041" i="128" s="1"/>
  <c r="A1042" i="128" s="1"/>
  <c r="A1043" i="128" s="1"/>
  <c r="A1044" i="128" s="1"/>
  <c r="A1045" i="128" s="1"/>
  <c r="A1046" i="128" s="1"/>
  <c r="A1047" i="128" s="1"/>
  <c r="A1048" i="128" s="1"/>
  <c r="A1049" i="128" s="1"/>
  <c r="A1050" i="128" s="1"/>
  <c r="A1051" i="128" s="1"/>
  <c r="A1052" i="128" s="1"/>
  <c r="A1053" i="128" s="1"/>
  <c r="A1054" i="128" s="1"/>
  <c r="A1055" i="128" s="1"/>
  <c r="A1056" i="128" s="1"/>
  <c r="A1057" i="128" s="1"/>
  <c r="A1058" i="128" s="1"/>
  <c r="A1059" i="128" s="1"/>
  <c r="A1060" i="128" s="1"/>
  <c r="A1061" i="128" s="1"/>
  <c r="A1062" i="128" s="1"/>
  <c r="A1063" i="128" s="1"/>
  <c r="A1064" i="128" s="1"/>
  <c r="A1065" i="128" s="1"/>
  <c r="A1066" i="128" s="1"/>
  <c r="A1067" i="128" s="1"/>
  <c r="A1068" i="128" s="1"/>
  <c r="A1069" i="128" s="1"/>
  <c r="A1070" i="128" s="1"/>
  <c r="A1071" i="128" s="1"/>
  <c r="A1072" i="128" s="1"/>
  <c r="A1073" i="128" s="1"/>
  <c r="A1074" i="128" s="1"/>
  <c r="A1075" i="128" s="1"/>
  <c r="A1076" i="128" s="1"/>
  <c r="A1077" i="128" s="1"/>
  <c r="A1078" i="128" s="1"/>
  <c r="A1079" i="128" s="1"/>
  <c r="A1080" i="128" s="1"/>
  <c r="A1081" i="128" s="1"/>
  <c r="A1082" i="128" s="1"/>
  <c r="A1083" i="128" s="1"/>
  <c r="A1084" i="128" s="1"/>
  <c r="A1085" i="128" s="1"/>
  <c r="A1086" i="128" s="1"/>
  <c r="A1087" i="128" s="1"/>
  <c r="A1088" i="128" s="1"/>
  <c r="A1089" i="128" s="1"/>
  <c r="A1090" i="128" s="1"/>
  <c r="A1091" i="128" s="1"/>
  <c r="A1092" i="128" s="1"/>
  <c r="A1093" i="128" s="1"/>
  <c r="A1094" i="128" s="1"/>
  <c r="A1095" i="128" s="1"/>
  <c r="A1096" i="128" s="1"/>
  <c r="A1097" i="128" s="1"/>
  <c r="A1098" i="128" s="1"/>
  <c r="A1099" i="128" s="1"/>
  <c r="A1100" i="128" s="1"/>
  <c r="A1101" i="128" s="1"/>
  <c r="A1102" i="128" s="1"/>
  <c r="A1103" i="128" s="1"/>
  <c r="A1104" i="128" s="1"/>
  <c r="A1105" i="128" s="1"/>
  <c r="A1106" i="128" s="1"/>
  <c r="A1107" i="128" s="1"/>
  <c r="A1108" i="128" s="1"/>
  <c r="A1109" i="128" s="1"/>
  <c r="A1110" i="128" s="1"/>
  <c r="A1111" i="128" s="1"/>
  <c r="A1112" i="128" s="1"/>
  <c r="A1113" i="128" s="1"/>
  <c r="A1114" i="128" s="1"/>
  <c r="A1115" i="128" s="1"/>
  <c r="A1116" i="128" s="1"/>
  <c r="A1117" i="128" s="1"/>
  <c r="A1118" i="128" s="1"/>
  <c r="A1119" i="128" s="1"/>
  <c r="A1120" i="128" s="1"/>
  <c r="A1121" i="128" s="1"/>
  <c r="A1122" i="128" s="1"/>
  <c r="A1123" i="128" s="1"/>
  <c r="A1124" i="128" s="1"/>
  <c r="A1125" i="128" s="1"/>
  <c r="A1126" i="128" s="1"/>
  <c r="A1127" i="128" s="1"/>
  <c r="A1128" i="128" s="1"/>
  <c r="A1129" i="128" s="1"/>
  <c r="A1130" i="128" s="1"/>
  <c r="A1131" i="128" s="1"/>
  <c r="A1132" i="128" s="1"/>
  <c r="A1133" i="128" s="1"/>
  <c r="A1134" i="128" s="1"/>
  <c r="A1135" i="128" s="1"/>
  <c r="A1136" i="128" s="1"/>
  <c r="A1137" i="128" s="1"/>
  <c r="A1138" i="128" s="1"/>
  <c r="A1139" i="128" s="1"/>
  <c r="A1140" i="128" s="1"/>
  <c r="A1141" i="128" s="1"/>
  <c r="A1142" i="128" s="1"/>
  <c r="A1143" i="128" s="1"/>
  <c r="A1144" i="128" s="1"/>
  <c r="A1145" i="128" s="1"/>
  <c r="A1146" i="128" s="1"/>
  <c r="A1147" i="128" s="1"/>
  <c r="A1148" i="128" s="1"/>
  <c r="A1149" i="128" s="1"/>
  <c r="A1150" i="128" s="1"/>
  <c r="A1151" i="128" s="1"/>
  <c r="A1152" i="128" s="1"/>
  <c r="A1153" i="128" s="1"/>
  <c r="A1154" i="128" s="1"/>
  <c r="A1155" i="128" s="1"/>
  <c r="A1156" i="128" s="1"/>
  <c r="A1157" i="128" s="1"/>
  <c r="A1158" i="128" s="1"/>
  <c r="A1159" i="128" s="1"/>
  <c r="A1160" i="128" s="1"/>
  <c r="A1161" i="128" s="1"/>
  <c r="A1162" i="128" s="1"/>
  <c r="A1163" i="128" s="1"/>
  <c r="A1164" i="128" s="1"/>
  <c r="A1165" i="128" s="1"/>
  <c r="A1166" i="128" s="1"/>
  <c r="A1167" i="128" s="1"/>
  <c r="A1168" i="128" s="1"/>
  <c r="A1169" i="128" s="1"/>
  <c r="A1170" i="128" s="1"/>
  <c r="A1171" i="128" s="1"/>
  <c r="A1172" i="128" s="1"/>
  <c r="A1173" i="128" s="1"/>
  <c r="A1174" i="128" s="1"/>
  <c r="A1175" i="128" s="1"/>
  <c r="A1176" i="128" s="1"/>
  <c r="A1177" i="128" s="1"/>
  <c r="A1178" i="128" s="1"/>
  <c r="A1179" i="128" s="1"/>
  <c r="A1180" i="128" s="1"/>
  <c r="A1181" i="128" s="1"/>
  <c r="A1182" i="128" s="1"/>
  <c r="A1183" i="128" s="1"/>
  <c r="A1184" i="128" s="1"/>
  <c r="A1185" i="128" s="1"/>
  <c r="A1186" i="128" s="1"/>
  <c r="A1187" i="128" s="1"/>
  <c r="A1188" i="128" s="1"/>
  <c r="A1189" i="128" s="1"/>
  <c r="A1190" i="128" s="1"/>
  <c r="A1191" i="128" s="1"/>
  <c r="A1192" i="128" s="1"/>
  <c r="A1193" i="128" s="1"/>
  <c r="A1194" i="128" s="1"/>
  <c r="A1195" i="128" s="1"/>
  <c r="A1196" i="128" s="1"/>
  <c r="A1197" i="128" s="1"/>
  <c r="A1198" i="128" s="1"/>
  <c r="A1199" i="128" s="1"/>
  <c r="A1200" i="128" s="1"/>
  <c r="A1201" i="128" s="1"/>
  <c r="A1202" i="128" s="1"/>
  <c r="A1203" i="128" s="1"/>
  <c r="A1204" i="128" s="1"/>
  <c r="A1205" i="128" s="1"/>
  <c r="A1206" i="128" s="1"/>
  <c r="A1207" i="128" s="1"/>
  <c r="A1208" i="128" s="1"/>
  <c r="A1209" i="128" s="1"/>
  <c r="A1210" i="128" s="1"/>
  <c r="A1211" i="128" s="1"/>
  <c r="A1212" i="128" s="1"/>
  <c r="A1213" i="128" s="1"/>
  <c r="A1214" i="128" s="1"/>
  <c r="A1215" i="128" s="1"/>
  <c r="A1216" i="128" s="1"/>
  <c r="A1217" i="128" s="1"/>
  <c r="A1218" i="128" s="1"/>
  <c r="A1219" i="128" s="1"/>
  <c r="A1220" i="128" s="1"/>
  <c r="A1221" i="128" s="1"/>
  <c r="A1222" i="128" s="1"/>
  <c r="A1223" i="128" s="1"/>
  <c r="A1224" i="128" s="1"/>
  <c r="A1225" i="128" s="1"/>
  <c r="A1226" i="128" s="1"/>
  <c r="A1227" i="128" s="1"/>
  <c r="A1228" i="128" s="1"/>
  <c r="A1229" i="128" s="1"/>
  <c r="A1230" i="128" s="1"/>
  <c r="A1231" i="128" s="1"/>
  <c r="A1232" i="128" s="1"/>
  <c r="A1233" i="128" s="1"/>
  <c r="A1234" i="128" s="1"/>
  <c r="A1235" i="128" s="1"/>
  <c r="A1236" i="128" s="1"/>
  <c r="A1237" i="128" s="1"/>
  <c r="A1238" i="128" s="1"/>
  <c r="A1239" i="128" s="1"/>
  <c r="A1240" i="128" s="1"/>
  <c r="A1241" i="128" s="1"/>
  <c r="A1242" i="128" s="1"/>
  <c r="A1243" i="128" s="1"/>
  <c r="A1244" i="128" s="1"/>
  <c r="A1245" i="128" s="1"/>
  <c r="A1246" i="128" s="1"/>
  <c r="A1247" i="128" s="1"/>
  <c r="A1248" i="128" s="1"/>
  <c r="A1249" i="128" s="1"/>
  <c r="A1250" i="128" s="1"/>
  <c r="A1251" i="128" s="1"/>
  <c r="A1252" i="128" s="1"/>
  <c r="A1253" i="128" s="1"/>
  <c r="A1254" i="128" s="1"/>
  <c r="A1255" i="128" s="1"/>
  <c r="A1256" i="128" s="1"/>
  <c r="A1257" i="128" s="1"/>
  <c r="A1258" i="128" s="1"/>
  <c r="A1259" i="128" s="1"/>
  <c r="A1260" i="128" s="1"/>
  <c r="A1261" i="128" s="1"/>
  <c r="A1262" i="128" s="1"/>
  <c r="A1263" i="128" s="1"/>
  <c r="A1264" i="128" s="1"/>
  <c r="A1265" i="128" s="1"/>
  <c r="A1266" i="128" s="1"/>
  <c r="A1267" i="128" s="1"/>
  <c r="A1268" i="128" s="1"/>
  <c r="A1269" i="128" s="1"/>
  <c r="A1270" i="128" s="1"/>
  <c r="A1271" i="128" s="1"/>
  <c r="A1272" i="128" s="1"/>
  <c r="A1273" i="128" s="1"/>
  <c r="A1274" i="128" s="1"/>
  <c r="A1275" i="128" s="1"/>
  <c r="A1276" i="128" s="1"/>
  <c r="A1277" i="128" s="1"/>
  <c r="A1278" i="128" s="1"/>
  <c r="A1279" i="128" s="1"/>
  <c r="A1280" i="128" s="1"/>
  <c r="A1281" i="128" s="1"/>
  <c r="A1282" i="128" s="1"/>
  <c r="A1283" i="128" s="1"/>
  <c r="A1284" i="128" s="1"/>
  <c r="A1285" i="128" s="1"/>
  <c r="A1286" i="128" s="1"/>
  <c r="A1287" i="128" s="1"/>
  <c r="A1288" i="128" s="1"/>
  <c r="A1289" i="128" s="1"/>
  <c r="A1290" i="128" s="1"/>
  <c r="A1291" i="128" s="1"/>
  <c r="A1292" i="128" s="1"/>
  <c r="A1293" i="128" s="1"/>
  <c r="A1294" i="128" s="1"/>
  <c r="A1295" i="128" s="1"/>
  <c r="A1296" i="128" s="1"/>
  <c r="A1297" i="128" s="1"/>
  <c r="A1298" i="128" s="1"/>
  <c r="A1299" i="128" s="1"/>
  <c r="A1300" i="128" s="1"/>
  <c r="A1301" i="128" s="1"/>
  <c r="A1302" i="128" s="1"/>
  <c r="A1303" i="128" s="1"/>
  <c r="A1304" i="128" s="1"/>
  <c r="A1305" i="128" s="1"/>
  <c r="A1306" i="128" s="1"/>
  <c r="A1307" i="128" s="1"/>
  <c r="A1308" i="128" s="1"/>
  <c r="A1309" i="128" s="1"/>
  <c r="A1310" i="128" s="1"/>
  <c r="A1311" i="128" s="1"/>
  <c r="A1312" i="128" s="1"/>
  <c r="A1313" i="128" s="1"/>
  <c r="A1314" i="128" s="1"/>
  <c r="A1315" i="128" s="1"/>
  <c r="A1316" i="128" s="1"/>
  <c r="A1317" i="128" s="1"/>
  <c r="A1318" i="128" s="1"/>
  <c r="A1319" i="128" s="1"/>
  <c r="A1320" i="128" s="1"/>
  <c r="A1321" i="128" s="1"/>
  <c r="A1322" i="128" s="1"/>
  <c r="A1323" i="128" s="1"/>
  <c r="A1324" i="128" s="1"/>
  <c r="A1325" i="128" s="1"/>
  <c r="A1326" i="128" s="1"/>
  <c r="A1327" i="128" s="1"/>
  <c r="A1328" i="128" s="1"/>
  <c r="A1329" i="128" s="1"/>
  <c r="A1330" i="128" s="1"/>
  <c r="A1331" i="128" s="1"/>
  <c r="A1332" i="128" s="1"/>
  <c r="A1333" i="128" s="1"/>
  <c r="A1334" i="128" s="1"/>
  <c r="A1335" i="128" s="1"/>
  <c r="A1336" i="128" s="1"/>
  <c r="A1337" i="128" s="1"/>
  <c r="A1338" i="128" s="1"/>
  <c r="A1339" i="128" s="1"/>
  <c r="A1340" i="128" s="1"/>
  <c r="A1341" i="128" s="1"/>
  <c r="A1342" i="128" s="1"/>
  <c r="A1343" i="128" s="1"/>
  <c r="A1344" i="128" s="1"/>
  <c r="A1345" i="128" s="1"/>
  <c r="A1346" i="128" s="1"/>
  <c r="A1347" i="128" s="1"/>
  <c r="A1348" i="128" s="1"/>
  <c r="A1349" i="128" s="1"/>
  <c r="A1350" i="128" s="1"/>
  <c r="A1351" i="128" s="1"/>
  <c r="A1352" i="128" s="1"/>
  <c r="A1353" i="128" s="1"/>
  <c r="A1354" i="128" s="1"/>
  <c r="A1355" i="128" s="1"/>
  <c r="A1356" i="128" s="1"/>
  <c r="A1357" i="128" s="1"/>
  <c r="A1358" i="128" s="1"/>
  <c r="A1359" i="128" s="1"/>
  <c r="A1360" i="128" s="1"/>
  <c r="A1361" i="128" s="1"/>
  <c r="A1362" i="128" s="1"/>
  <c r="A1363" i="128" s="1"/>
  <c r="A1364" i="128" s="1"/>
  <c r="A1365" i="128" s="1"/>
  <c r="A1366" i="128" s="1"/>
  <c r="A1367" i="128" s="1"/>
  <c r="A1368" i="128" s="1"/>
  <c r="A1369" i="128" s="1"/>
  <c r="A1370" i="128" s="1"/>
  <c r="A1371" i="128" s="1"/>
  <c r="A1372" i="128" s="1"/>
  <c r="A1373" i="128" s="1"/>
  <c r="A1374" i="128" s="1"/>
  <c r="A1375" i="128" s="1"/>
  <c r="A1376" i="128" s="1"/>
  <c r="A1377" i="128" s="1"/>
  <c r="A1378" i="128" s="1"/>
  <c r="A1379" i="128" s="1"/>
  <c r="A1380" i="128" s="1"/>
  <c r="A1381" i="128" s="1"/>
  <c r="A1382" i="128" s="1"/>
  <c r="A1383" i="128" s="1"/>
  <c r="A1384" i="128" s="1"/>
  <c r="A1385" i="128" s="1"/>
  <c r="A1386" i="128" s="1"/>
  <c r="A1387" i="128" s="1"/>
  <c r="A1388" i="128" s="1"/>
  <c r="A1389" i="128" s="1"/>
  <c r="A1390" i="128" s="1"/>
  <c r="A1391" i="128" s="1"/>
  <c r="A1392" i="128" s="1"/>
  <c r="A1393" i="128" s="1"/>
  <c r="A1394" i="128" s="1"/>
  <c r="A1395" i="128" s="1"/>
  <c r="A1396" i="128" s="1"/>
  <c r="A1397" i="128" s="1"/>
  <c r="A1398" i="128" s="1"/>
  <c r="A1399" i="128" s="1"/>
  <c r="A1400" i="128" s="1"/>
  <c r="A1401" i="128" s="1"/>
  <c r="A1402" i="128" s="1"/>
  <c r="A1403" i="128" s="1"/>
  <c r="A1404" i="128" s="1"/>
  <c r="A1405" i="128" s="1"/>
  <c r="A1406" i="128" s="1"/>
  <c r="A1407" i="128" s="1"/>
  <c r="A1408" i="128" s="1"/>
  <c r="A1409" i="128" s="1"/>
  <c r="A1410" i="128" s="1"/>
  <c r="A1411" i="128" s="1"/>
  <c r="A1412" i="128" s="1"/>
  <c r="A1413" i="128" s="1"/>
  <c r="A1414" i="128" s="1"/>
  <c r="A1415" i="128" s="1"/>
  <c r="A1416" i="128" s="1"/>
  <c r="A1417" i="128" s="1"/>
  <c r="A1418" i="128" s="1"/>
  <c r="A1419" i="128" s="1"/>
  <c r="A1420" i="128" s="1"/>
  <c r="A1421" i="128" s="1"/>
  <c r="A1422" i="128" s="1"/>
  <c r="A1423" i="128" s="1"/>
  <c r="A1424" i="128" s="1"/>
  <c r="A1425" i="128" s="1"/>
  <c r="A1426" i="128" s="1"/>
  <c r="A1427" i="128" s="1"/>
  <c r="A1428" i="128" s="1"/>
  <c r="A1429" i="128" s="1"/>
  <c r="A1430" i="128" s="1"/>
  <c r="A1431" i="128" s="1"/>
  <c r="A1432" i="128" s="1"/>
  <c r="A1433" i="128" s="1"/>
  <c r="A1434" i="128" s="1"/>
  <c r="A1435" i="128" s="1"/>
  <c r="A1436" i="128" s="1"/>
  <c r="A1437" i="128" s="1"/>
  <c r="A1438" i="128" s="1"/>
  <c r="A1439" i="128" s="1"/>
  <c r="A1440" i="128" s="1"/>
  <c r="A1441" i="128" s="1"/>
  <c r="A1442" i="128" s="1"/>
  <c r="A1443" i="128" s="1"/>
  <c r="A1444" i="128" s="1"/>
  <c r="A1445" i="128" s="1"/>
  <c r="A1446" i="128" s="1"/>
  <c r="A1447" i="128" s="1"/>
  <c r="A1448" i="128" s="1"/>
  <c r="A1449" i="128" s="1"/>
  <c r="A1450" i="128" s="1"/>
  <c r="A1451" i="128" s="1"/>
  <c r="A1452" i="128" s="1"/>
  <c r="A1453" i="128" s="1"/>
  <c r="A1454" i="128" s="1"/>
  <c r="A1455" i="128" s="1"/>
  <c r="A1456" i="128" s="1"/>
  <c r="A1457" i="128" s="1"/>
  <c r="A1458" i="128" s="1"/>
  <c r="A1459" i="128" s="1"/>
  <c r="A1460" i="128" s="1"/>
  <c r="A1461" i="128" s="1"/>
  <c r="A1462" i="128" s="1"/>
  <c r="A1463" i="128" s="1"/>
  <c r="A1464" i="128" s="1"/>
  <c r="A1465" i="128" s="1"/>
  <c r="A1466" i="128" s="1"/>
  <c r="A1467" i="128" s="1"/>
  <c r="A1468" i="128" s="1"/>
  <c r="A1469" i="128" s="1"/>
  <c r="A1470" i="128" s="1"/>
  <c r="A1471" i="128" s="1"/>
  <c r="A1472" i="128" s="1"/>
  <c r="A1473" i="128" s="1"/>
  <c r="A1474" i="128" s="1"/>
  <c r="A1475" i="128" s="1"/>
  <c r="A1476" i="128" s="1"/>
  <c r="A1477" i="128" s="1"/>
  <c r="A1478" i="128" s="1"/>
  <c r="A1479" i="128" s="1"/>
  <c r="A1480" i="128" s="1"/>
  <c r="A1481" i="128" s="1"/>
  <c r="A1482" i="128" s="1"/>
  <c r="A1483" i="128" s="1"/>
  <c r="A1484" i="128" s="1"/>
  <c r="A1485" i="128" s="1"/>
  <c r="A1486" i="128" s="1"/>
  <c r="A1487" i="128" s="1"/>
  <c r="A1488" i="128" s="1"/>
  <c r="A1489" i="128" s="1"/>
  <c r="A1490" i="128" s="1"/>
  <c r="A1491" i="128" s="1"/>
  <c r="A1492" i="128" s="1"/>
  <c r="A1493" i="128" s="1"/>
  <c r="A1494" i="128" s="1"/>
  <c r="A1495" i="128" s="1"/>
  <c r="A1496" i="128" s="1"/>
  <c r="A1497" i="128" s="1"/>
  <c r="A1498" i="128" s="1"/>
  <c r="A1499" i="128" s="1"/>
  <c r="A1500" i="128" s="1"/>
  <c r="A1501" i="128" s="1"/>
  <c r="A1502" i="128" s="1"/>
  <c r="A1503" i="128" s="1"/>
  <c r="A1504" i="128" s="1"/>
  <c r="A1505" i="128" s="1"/>
  <c r="A1506" i="128" s="1"/>
  <c r="A1507" i="128" s="1"/>
  <c r="A1508" i="128" s="1"/>
  <c r="A1509" i="128" s="1"/>
  <c r="A1510" i="128" s="1"/>
  <c r="A1511" i="128" s="1"/>
  <c r="A1512" i="128" s="1"/>
  <c r="A1513" i="128" s="1"/>
  <c r="A1514" i="128" s="1"/>
  <c r="A1515" i="128" s="1"/>
  <c r="A1516" i="128" s="1"/>
  <c r="A1517" i="128" s="1"/>
  <c r="A1518" i="128" s="1"/>
  <c r="A1519" i="128" s="1"/>
  <c r="A1520" i="128" s="1"/>
  <c r="A1521" i="128" s="1"/>
  <c r="A1522" i="128" s="1"/>
  <c r="A1523" i="128" s="1"/>
  <c r="A1524" i="128" s="1"/>
  <c r="A1525" i="128" s="1"/>
  <c r="A1526" i="128" s="1"/>
  <c r="A1527" i="128" s="1"/>
  <c r="A1528" i="128" s="1"/>
  <c r="A1529" i="128" s="1"/>
  <c r="A1530" i="128" s="1"/>
  <c r="A1531" i="128" s="1"/>
  <c r="A1532" i="128" s="1"/>
  <c r="A1533" i="128" s="1"/>
  <c r="A1534" i="128" s="1"/>
  <c r="A1535" i="128" s="1"/>
  <c r="A1536" i="128" s="1"/>
  <c r="A1537" i="128" s="1"/>
  <c r="A1538" i="128" s="1"/>
  <c r="A1539" i="128" s="1"/>
  <c r="A1540" i="128" s="1"/>
  <c r="A1541" i="128" s="1"/>
  <c r="A1542" i="128" s="1"/>
  <c r="A1543" i="128" s="1"/>
  <c r="A1544" i="128" s="1"/>
  <c r="A1545" i="128" s="1"/>
  <c r="A1546" i="128" s="1"/>
  <c r="A1547" i="128" s="1"/>
  <c r="A1548" i="128" s="1"/>
  <c r="A1549" i="128" s="1"/>
  <c r="A1550" i="128" s="1"/>
  <c r="A1551" i="128" s="1"/>
  <c r="A1552" i="128" s="1"/>
  <c r="A1553" i="128" s="1"/>
  <c r="A1554" i="128" s="1"/>
  <c r="A1555" i="128" s="1"/>
  <c r="A1556" i="128" s="1"/>
  <c r="A1557" i="128" s="1"/>
  <c r="A1558" i="128" s="1"/>
  <c r="A1559" i="128" s="1"/>
  <c r="A1560" i="128" s="1"/>
  <c r="A1561" i="128" s="1"/>
  <c r="A1562" i="128" s="1"/>
  <c r="A1563" i="128" s="1"/>
  <c r="A1564" i="128" s="1"/>
  <c r="A1565" i="128" s="1"/>
  <c r="A1566" i="128" s="1"/>
  <c r="A1567" i="128" s="1"/>
  <c r="A1568" i="128" s="1"/>
  <c r="A1569" i="128" s="1"/>
  <c r="A1570" i="128" s="1"/>
  <c r="A1571" i="128" s="1"/>
  <c r="A1572" i="128" s="1"/>
  <c r="A1573" i="128" s="1"/>
  <c r="A1574" i="128" s="1"/>
  <c r="A1575" i="128" s="1"/>
  <c r="A1576" i="128" s="1"/>
  <c r="A1577" i="128" s="1"/>
  <c r="A1578" i="128" s="1"/>
  <c r="A1579" i="128" s="1"/>
  <c r="A1580" i="128" s="1"/>
  <c r="A1581" i="128" s="1"/>
  <c r="A1582" i="128" s="1"/>
  <c r="A1583" i="128" s="1"/>
  <c r="A1584" i="128" s="1"/>
  <c r="A1585" i="128" s="1"/>
  <c r="A1586" i="128" s="1"/>
  <c r="A1587" i="128" s="1"/>
  <c r="A1588" i="128" s="1"/>
  <c r="A1589" i="128" s="1"/>
  <c r="A1590" i="128" s="1"/>
  <c r="A1591" i="128" s="1"/>
  <c r="A1592" i="128" s="1"/>
  <c r="A1593" i="128" s="1"/>
  <c r="A1594" i="128" s="1"/>
  <c r="A1595" i="128" s="1"/>
  <c r="A1596" i="128" s="1"/>
  <c r="A1597" i="128" s="1"/>
  <c r="A1598" i="128" s="1"/>
  <c r="A1599" i="128" s="1"/>
  <c r="A1600" i="128" s="1"/>
  <c r="A1601" i="128" s="1"/>
  <c r="A1602" i="128" s="1"/>
  <c r="A1603" i="128" s="1"/>
  <c r="A1604" i="128" s="1"/>
  <c r="A1605" i="128" s="1"/>
  <c r="A1606" i="128" s="1"/>
  <c r="A1607" i="128" s="1"/>
  <c r="A1608" i="128" s="1"/>
  <c r="A1609" i="128" s="1"/>
  <c r="A1610" i="128" s="1"/>
  <c r="A1611" i="128" s="1"/>
  <c r="A1612" i="128" s="1"/>
  <c r="A1613" i="128" s="1"/>
  <c r="A1614" i="128" s="1"/>
  <c r="A1615" i="128" s="1"/>
  <c r="A1616" i="128" s="1"/>
  <c r="A1617" i="128" s="1"/>
  <c r="A1618" i="128" s="1"/>
  <c r="A1619" i="128" s="1"/>
  <c r="A1620" i="128" s="1"/>
  <c r="A1621" i="128" s="1"/>
  <c r="A1622" i="128" s="1"/>
  <c r="A1623" i="128" s="1"/>
  <c r="A1624" i="128" s="1"/>
  <c r="A1625" i="128" s="1"/>
  <c r="A1626" i="128" s="1"/>
  <c r="A1627" i="128" s="1"/>
  <c r="A1628" i="128" s="1"/>
  <c r="A1629" i="128" s="1"/>
  <c r="A1630" i="128" s="1"/>
  <c r="A1631" i="128" s="1"/>
  <c r="A1632" i="128" s="1"/>
  <c r="A1633" i="128" s="1"/>
  <c r="A1634" i="128" s="1"/>
  <c r="A1635" i="128" s="1"/>
  <c r="A1636" i="128" s="1"/>
  <c r="A1637" i="128" s="1"/>
  <c r="A1638" i="128" s="1"/>
  <c r="A1639" i="128" s="1"/>
  <c r="A1640" i="128" s="1"/>
  <c r="A1641" i="128" s="1"/>
  <c r="A1642" i="128" s="1"/>
  <c r="A1643" i="128" s="1"/>
  <c r="A1644" i="128" s="1"/>
  <c r="A1645" i="128" s="1"/>
  <c r="A1646" i="128" s="1"/>
  <c r="A1647" i="128" s="1"/>
  <c r="A1648" i="128" s="1"/>
  <c r="A1649" i="128" s="1"/>
  <c r="A1650" i="128" s="1"/>
  <c r="A1651" i="128" s="1"/>
  <c r="A1652" i="128" s="1"/>
  <c r="A1653" i="128" s="1"/>
  <c r="A1654" i="128" s="1"/>
  <c r="A1655" i="128" s="1"/>
  <c r="A1656" i="128" s="1"/>
  <c r="A1657" i="128" s="1"/>
  <c r="A1658" i="128" s="1"/>
  <c r="A1659" i="128" s="1"/>
  <c r="A1660" i="128" s="1"/>
  <c r="A1661" i="128" s="1"/>
  <c r="A1662" i="128" s="1"/>
  <c r="A1663" i="128" s="1"/>
  <c r="A1664" i="128" s="1"/>
  <c r="A1665" i="128" s="1"/>
  <c r="A1666" i="128" s="1"/>
  <c r="A1667" i="128" s="1"/>
  <c r="A1668" i="128" s="1"/>
  <c r="A1669" i="128" s="1"/>
  <c r="A1670" i="128" s="1"/>
  <c r="A1671" i="128" s="1"/>
  <c r="A1672" i="128" s="1"/>
  <c r="A1673" i="128" s="1"/>
  <c r="A1674" i="128" s="1"/>
  <c r="A1675" i="128" s="1"/>
  <c r="A1676" i="128" s="1"/>
  <c r="A1677" i="128" s="1"/>
  <c r="A1678" i="128" s="1"/>
  <c r="A1679" i="128" s="1"/>
  <c r="A1680" i="128" s="1"/>
  <c r="A1681" i="128" s="1"/>
  <c r="A1682" i="128" s="1"/>
  <c r="A1683" i="128" s="1"/>
  <c r="A1684" i="128" s="1"/>
  <c r="A1685" i="128" s="1"/>
  <c r="A1686" i="128" s="1"/>
  <c r="A1687" i="128" s="1"/>
  <c r="A1688" i="128" s="1"/>
  <c r="A1689" i="128" s="1"/>
  <c r="A1690" i="128" s="1"/>
  <c r="A1691" i="128" s="1"/>
  <c r="A1692" i="128" s="1"/>
  <c r="A1693" i="128" s="1"/>
  <c r="A1694" i="128" s="1"/>
  <c r="A1695" i="128" s="1"/>
  <c r="A1696" i="128" s="1"/>
  <c r="A1697" i="128" s="1"/>
  <c r="A1698" i="128" s="1"/>
  <c r="A1699" i="128" s="1"/>
  <c r="A1700" i="128" s="1"/>
  <c r="A1701" i="128" s="1"/>
  <c r="A1702" i="128" s="1"/>
  <c r="A1703" i="128" s="1"/>
  <c r="A1704" i="128" s="1"/>
  <c r="A1705" i="128" s="1"/>
  <c r="A1706" i="128" s="1"/>
  <c r="A1707" i="128" s="1"/>
  <c r="A1708" i="128" s="1"/>
  <c r="A1709" i="128" s="1"/>
  <c r="A1710" i="128" s="1"/>
  <c r="A1711" i="128" s="1"/>
  <c r="A1712" i="128" s="1"/>
  <c r="A1713" i="128" s="1"/>
  <c r="A1714" i="128" s="1"/>
  <c r="A1715" i="128" s="1"/>
  <c r="A1716" i="128" s="1"/>
  <c r="A1717" i="128" s="1"/>
  <c r="A1718" i="128" s="1"/>
  <c r="A1719" i="128" s="1"/>
  <c r="A1720" i="128" s="1"/>
  <c r="A1721" i="128" s="1"/>
  <c r="A1722" i="128" s="1"/>
  <c r="A1723" i="128" s="1"/>
  <c r="A1724" i="128" s="1"/>
  <c r="A1725" i="128" s="1"/>
  <c r="A1726" i="128" s="1"/>
  <c r="A1727" i="128" s="1"/>
  <c r="A1728" i="128" s="1"/>
  <c r="A1729" i="128" s="1"/>
  <c r="A1730" i="128" s="1"/>
  <c r="A1731" i="128" s="1"/>
  <c r="A1732" i="128" s="1"/>
  <c r="A1733" i="128" s="1"/>
  <c r="A1734" i="128" s="1"/>
  <c r="A1735" i="128" s="1"/>
  <c r="A1736" i="128" s="1"/>
  <c r="A1737" i="128" s="1"/>
  <c r="A1738" i="128" s="1"/>
  <c r="A1739" i="128" s="1"/>
  <c r="A1740" i="128" s="1"/>
  <c r="A1741" i="128" s="1"/>
  <c r="A1742" i="128" s="1"/>
  <c r="A1743" i="128" s="1"/>
  <c r="A1744" i="128" s="1"/>
  <c r="A1745" i="128" s="1"/>
  <c r="A1746" i="128" s="1"/>
  <c r="A1747" i="128" s="1"/>
  <c r="A1748" i="128" s="1"/>
  <c r="A1749" i="128" s="1"/>
  <c r="A1750" i="128" s="1"/>
  <c r="A1751" i="128" s="1"/>
  <c r="A1752" i="128" s="1"/>
  <c r="A1753" i="128" s="1"/>
  <c r="A1754" i="128" s="1"/>
  <c r="A1755" i="128" s="1"/>
  <c r="A1756" i="128" s="1"/>
  <c r="A1757" i="128" s="1"/>
  <c r="A1758" i="128" s="1"/>
  <c r="A1759" i="128" s="1"/>
  <c r="A1760" i="128" s="1"/>
  <c r="A1761" i="128" s="1"/>
  <c r="A1762" i="128" s="1"/>
  <c r="A1763" i="128" s="1"/>
  <c r="A1764" i="128" s="1"/>
  <c r="A1765" i="128" s="1"/>
  <c r="A1766" i="128" s="1"/>
  <c r="A1767" i="128" s="1"/>
  <c r="A1768" i="128" s="1"/>
  <c r="A1769" i="128" s="1"/>
  <c r="A1770" i="128" s="1"/>
  <c r="A1771" i="128" s="1"/>
  <c r="A1772" i="128" s="1"/>
  <c r="A1773" i="128" s="1"/>
  <c r="A1774" i="128" s="1"/>
  <c r="A1775" i="128" s="1"/>
  <c r="A1776" i="128" s="1"/>
  <c r="A1777" i="128" s="1"/>
  <c r="A1778" i="128" s="1"/>
  <c r="A1779" i="128" s="1"/>
  <c r="A1780" i="128" s="1"/>
  <c r="A1781" i="128" s="1"/>
  <c r="A1782" i="128" s="1"/>
  <c r="A1783" i="128" s="1"/>
  <c r="A1784" i="128" s="1"/>
  <c r="A1785" i="128" s="1"/>
  <c r="A1786" i="128" s="1"/>
  <c r="A1787" i="128" s="1"/>
  <c r="A1788" i="128" s="1"/>
  <c r="A1789" i="128" s="1"/>
  <c r="A1790" i="128" s="1"/>
  <c r="A1791" i="128" s="1"/>
  <c r="A1792" i="128" s="1"/>
  <c r="A1793" i="128" s="1"/>
  <c r="A1794" i="128" s="1"/>
  <c r="A1795" i="128" s="1"/>
  <c r="A1796" i="128" s="1"/>
  <c r="A1797" i="128" s="1"/>
  <c r="A1798" i="128" s="1"/>
  <c r="A1799" i="128" s="1"/>
  <c r="A1800" i="128" s="1"/>
  <c r="A1801" i="128" s="1"/>
  <c r="A1802" i="128" s="1"/>
  <c r="A1803" i="128" s="1"/>
  <c r="A1804" i="128" s="1"/>
  <c r="A1805" i="128" s="1"/>
  <c r="A1806" i="128" s="1"/>
  <c r="A1807" i="128" s="1"/>
  <c r="A1808" i="128" s="1"/>
  <c r="A1809" i="128" s="1"/>
  <c r="A1810" i="128" s="1"/>
  <c r="A1811" i="128" s="1"/>
  <c r="A1812" i="128" s="1"/>
  <c r="A1813" i="128" s="1"/>
  <c r="A1814" i="128" s="1"/>
  <c r="A1815" i="128" s="1"/>
  <c r="A1816" i="128" s="1"/>
  <c r="A1817" i="128" s="1"/>
  <c r="A1818" i="128" s="1"/>
  <c r="A1819" i="128" s="1"/>
  <c r="A1820" i="128" s="1"/>
  <c r="A1821" i="128" s="1"/>
  <c r="A1822" i="128" s="1"/>
  <c r="A1823" i="128" s="1"/>
  <c r="A1824" i="128" s="1"/>
  <c r="A1825" i="128" s="1"/>
  <c r="A1826" i="128" s="1"/>
  <c r="A1827" i="128" s="1"/>
  <c r="A1828" i="128" s="1"/>
  <c r="A1829" i="128" s="1"/>
  <c r="A1830" i="128" s="1"/>
  <c r="A1831" i="128" s="1"/>
  <c r="A1832" i="128" s="1"/>
  <c r="A1833" i="128" s="1"/>
  <c r="A1834" i="128" s="1"/>
  <c r="A1835" i="128" s="1"/>
  <c r="A1836" i="128" s="1"/>
  <c r="A1837" i="128" s="1"/>
  <c r="A1838" i="128" s="1"/>
  <c r="A1839" i="128" s="1"/>
  <c r="A1840" i="128" s="1"/>
  <c r="A1841" i="128" s="1"/>
  <c r="A1842" i="128" s="1"/>
  <c r="A1843" i="128" s="1"/>
  <c r="A1844" i="128" s="1"/>
  <c r="A1845" i="128" s="1"/>
  <c r="A1846" i="128" s="1"/>
  <c r="A1847" i="128" s="1"/>
  <c r="A1848" i="128" s="1"/>
  <c r="A1849" i="128" s="1"/>
  <c r="A1850" i="128" s="1"/>
  <c r="A1851" i="128" s="1"/>
  <c r="A1852" i="128" s="1"/>
  <c r="A1853" i="128" s="1"/>
  <c r="A1854" i="128" s="1"/>
  <c r="A1855" i="128" s="1"/>
  <c r="A1856" i="128" s="1"/>
  <c r="A1857" i="128" s="1"/>
  <c r="A1858" i="128" s="1"/>
  <c r="A1859" i="128" s="1"/>
  <c r="A1860" i="128" s="1"/>
  <c r="A1861" i="128" s="1"/>
  <c r="A1862" i="128" s="1"/>
  <c r="A1863" i="128" s="1"/>
  <c r="A1864" i="128" s="1"/>
  <c r="A1865" i="128" s="1"/>
  <c r="A1866" i="128" s="1"/>
  <c r="A1867" i="128" s="1"/>
  <c r="A1868" i="128" s="1"/>
  <c r="A1869" i="128" s="1"/>
  <c r="A1870" i="128" s="1"/>
  <c r="A1871" i="128" s="1"/>
  <c r="A1872" i="128" s="1"/>
  <c r="A1873" i="128" s="1"/>
  <c r="A1874" i="128" s="1"/>
  <c r="A1875" i="128" s="1"/>
  <c r="A1876" i="128" s="1"/>
  <c r="A1877" i="128" s="1"/>
  <c r="A1878" i="128" s="1"/>
  <c r="A1879" i="128" s="1"/>
  <c r="A1880" i="128" s="1"/>
  <c r="A1881" i="128" s="1"/>
  <c r="A1882" i="128" s="1"/>
  <c r="A1883" i="128" s="1"/>
  <c r="A1884" i="128" s="1"/>
  <c r="A1885" i="128" s="1"/>
  <c r="A1886" i="128" s="1"/>
  <c r="A1887" i="128" s="1"/>
  <c r="A1888" i="128" s="1"/>
  <c r="A1889" i="128" s="1"/>
  <c r="A1890" i="128" s="1"/>
  <c r="A1891" i="128" s="1"/>
  <c r="A1892" i="128" s="1"/>
  <c r="A1893" i="128" s="1"/>
  <c r="A1894" i="128" s="1"/>
  <c r="A1895" i="128" s="1"/>
  <c r="A1896" i="128" s="1"/>
  <c r="A1897" i="128" s="1"/>
  <c r="A1898" i="128" s="1"/>
  <c r="A1899" i="128" s="1"/>
  <c r="A1900" i="128" s="1"/>
  <c r="A1901" i="128" s="1"/>
  <c r="A1902" i="128" s="1"/>
  <c r="A1903" i="128" s="1"/>
  <c r="A1904" i="128" s="1"/>
  <c r="A1905" i="128" s="1"/>
  <c r="A1906" i="128" s="1"/>
  <c r="A1907" i="128" s="1"/>
  <c r="A1908" i="128" s="1"/>
  <c r="A1909" i="128" s="1"/>
  <c r="A1910" i="128" s="1"/>
  <c r="A1911" i="128" s="1"/>
  <c r="A1912" i="128" s="1"/>
  <c r="A1913" i="128" s="1"/>
  <c r="A1914" i="128" s="1"/>
  <c r="A1915" i="128" s="1"/>
  <c r="A1916" i="128" s="1"/>
  <c r="A1917" i="128" s="1"/>
  <c r="A1918" i="128" s="1"/>
  <c r="A1919" i="128" s="1"/>
  <c r="A1920" i="128" s="1"/>
  <c r="A1921" i="128" s="1"/>
  <c r="A1922" i="128" s="1"/>
  <c r="A1923" i="128" s="1"/>
  <c r="A1924" i="128" s="1"/>
  <c r="A1925" i="128" s="1"/>
  <c r="A1926" i="128" s="1"/>
  <c r="A1927" i="128" s="1"/>
  <c r="A1928" i="128" s="1"/>
  <c r="A1929" i="128" s="1"/>
  <c r="A1930" i="128" s="1"/>
  <c r="A1931" i="128" s="1"/>
  <c r="A1932" i="128" s="1"/>
  <c r="A1933" i="128" s="1"/>
  <c r="A1934" i="128" s="1"/>
  <c r="A1935" i="128" s="1"/>
  <c r="A1936" i="128" s="1"/>
  <c r="A1937" i="128" s="1"/>
  <c r="A1938" i="128" s="1"/>
  <c r="A1939" i="128" s="1"/>
  <c r="A1940" i="128" s="1"/>
  <c r="A1941" i="128" s="1"/>
  <c r="A1942" i="128" s="1"/>
  <c r="A1943" i="128" s="1"/>
  <c r="A1944" i="128" s="1"/>
  <c r="A1945" i="128" s="1"/>
  <c r="A1946" i="128" s="1"/>
  <c r="A1947" i="128" s="1"/>
  <c r="A1948" i="128" s="1"/>
  <c r="A1949" i="128" s="1"/>
  <c r="A1950" i="128" s="1"/>
  <c r="A1951" i="128" s="1"/>
  <c r="A1952" i="128" s="1"/>
  <c r="A1953" i="128" s="1"/>
  <c r="A1954" i="128" s="1"/>
  <c r="A1955" i="128" s="1"/>
  <c r="A1956" i="128" s="1"/>
  <c r="A1957" i="128" s="1"/>
  <c r="A1958" i="128" s="1"/>
  <c r="A1959" i="128" s="1"/>
  <c r="A1960" i="128" s="1"/>
  <c r="A1961" i="128" s="1"/>
  <c r="A1962" i="128" s="1"/>
  <c r="A1963" i="128" s="1"/>
  <c r="A1964" i="128" s="1"/>
  <c r="A1965" i="128" s="1"/>
  <c r="A1966" i="128" s="1"/>
  <c r="A1967" i="128" s="1"/>
  <c r="A1968" i="128" s="1"/>
  <c r="A1969" i="128" s="1"/>
  <c r="A1970" i="128" s="1"/>
  <c r="A1971" i="128" s="1"/>
  <c r="A1972" i="128" s="1"/>
  <c r="A1973" i="128" s="1"/>
  <c r="A1974" i="128" s="1"/>
  <c r="A1975" i="128" s="1"/>
  <c r="A1976" i="128" s="1"/>
  <c r="A1977" i="128" s="1"/>
  <c r="A1978" i="128" s="1"/>
  <c r="A1979" i="128" s="1"/>
  <c r="A1980" i="128" s="1"/>
  <c r="A1981" i="128" s="1"/>
  <c r="A1982" i="128" s="1"/>
  <c r="A1983" i="128" s="1"/>
  <c r="A1984" i="128" s="1"/>
  <c r="A1985" i="128" s="1"/>
  <c r="A1986" i="128" s="1"/>
  <c r="A1987" i="128" s="1"/>
  <c r="A1988" i="128" s="1"/>
  <c r="A1989" i="128" s="1"/>
  <c r="A1990" i="128" s="1"/>
  <c r="A1991" i="128" s="1"/>
  <c r="A1992" i="128" s="1"/>
  <c r="A1993" i="128" s="1"/>
  <c r="A1994" i="128" s="1"/>
  <c r="A1995" i="128" s="1"/>
  <c r="A1996" i="128" s="1"/>
  <c r="A1997" i="128" s="1"/>
  <c r="A1998" i="128" s="1"/>
  <c r="A1999" i="128" s="1"/>
  <c r="A2000" i="128" s="1"/>
  <c r="A2001" i="128" s="1"/>
  <c r="A2002" i="128" s="1"/>
  <c r="A2003" i="128" s="1"/>
  <c r="A2004" i="128" s="1"/>
  <c r="A2005" i="128" s="1"/>
  <c r="A2006" i="128" s="1"/>
  <c r="A2007" i="128" s="1"/>
  <c r="A2008" i="128" s="1"/>
  <c r="A2009" i="128" s="1"/>
  <c r="A2010" i="128" s="1"/>
  <c r="A2011" i="128" s="1"/>
  <c r="A2012" i="128" s="1"/>
  <c r="A2013" i="128" s="1"/>
  <c r="A2014" i="128" s="1"/>
  <c r="A2015" i="128" s="1"/>
  <c r="A2016" i="128" s="1"/>
  <c r="A2017" i="128" s="1"/>
  <c r="A2018" i="128" s="1"/>
  <c r="A2019" i="128" s="1"/>
  <c r="A2020" i="128" s="1"/>
  <c r="A2021" i="128" s="1"/>
  <c r="A2022" i="128" s="1"/>
  <c r="A2023" i="128" s="1"/>
  <c r="A2024" i="128" s="1"/>
  <c r="A2025" i="128" s="1"/>
  <c r="A2026" i="128" s="1"/>
  <c r="A2027" i="128" s="1"/>
  <c r="A2028" i="128" s="1"/>
  <c r="A2029" i="128" s="1"/>
  <c r="A2030" i="128" s="1"/>
  <c r="A2031" i="128" s="1"/>
  <c r="A2032" i="128" s="1"/>
  <c r="A2033" i="128" s="1"/>
  <c r="A2034" i="128" s="1"/>
  <c r="A2035" i="128" s="1"/>
  <c r="A2036" i="128" s="1"/>
  <c r="A2037" i="128" s="1"/>
  <c r="A2038" i="128" s="1"/>
  <c r="A2039" i="128" s="1"/>
  <c r="A2040" i="128" s="1"/>
  <c r="A2041" i="128" s="1"/>
  <c r="A2042" i="128" s="1"/>
  <c r="A2043" i="128" s="1"/>
  <c r="A2044" i="128" s="1"/>
  <c r="A2045" i="128" s="1"/>
  <c r="A2046" i="128" s="1"/>
  <c r="A2047" i="128" s="1"/>
  <c r="A2048" i="128" s="1"/>
  <c r="A2049" i="128" s="1"/>
  <c r="A2050" i="128" s="1"/>
  <c r="A2051" i="128" s="1"/>
  <c r="A2052" i="128" s="1"/>
  <c r="A2053" i="128" s="1"/>
  <c r="A2054" i="128" s="1"/>
  <c r="A2055" i="128" s="1"/>
  <c r="A2056" i="128" s="1"/>
  <c r="A2057" i="128" s="1"/>
  <c r="A2058" i="128" s="1"/>
  <c r="A2059" i="128" s="1"/>
  <c r="A2060" i="128" s="1"/>
  <c r="A2061" i="128" s="1"/>
  <c r="A2062" i="128" s="1"/>
  <c r="A2063" i="128" s="1"/>
  <c r="A2064" i="128" s="1"/>
  <c r="A2065" i="128" s="1"/>
  <c r="A2066" i="128" s="1"/>
  <c r="A2067" i="128" s="1"/>
  <c r="A2068" i="128" s="1"/>
  <c r="A2069" i="128" s="1"/>
  <c r="A2070" i="128" s="1"/>
  <c r="A2071" i="128" s="1"/>
  <c r="A2072" i="128" s="1"/>
  <c r="A2073" i="128" s="1"/>
  <c r="A2074" i="128" s="1"/>
  <c r="A2075" i="128" s="1"/>
  <c r="A2076" i="128" s="1"/>
  <c r="A2077" i="128" s="1"/>
  <c r="A2078" i="128" s="1"/>
  <c r="A2079" i="128" s="1"/>
  <c r="A2080" i="128" s="1"/>
  <c r="A2081" i="128" s="1"/>
  <c r="A2082" i="128" s="1"/>
  <c r="A2083" i="128" s="1"/>
  <c r="A2084" i="128" s="1"/>
  <c r="A2085" i="128" s="1"/>
  <c r="A2086" i="128" s="1"/>
  <c r="A2087" i="128" s="1"/>
  <c r="A2088" i="128" s="1"/>
  <c r="A2089" i="128" s="1"/>
  <c r="A2090" i="128" s="1"/>
  <c r="A2091" i="128" s="1"/>
  <c r="A2092" i="128" s="1"/>
  <c r="A2093" i="128" s="1"/>
  <c r="A2094" i="128" s="1"/>
  <c r="A2095" i="128" s="1"/>
  <c r="A2096" i="128" s="1"/>
  <c r="A2097" i="128" s="1"/>
  <c r="A2098" i="128" s="1"/>
  <c r="A2099" i="128" s="1"/>
  <c r="A2100" i="128" s="1"/>
  <c r="A2101" i="128" s="1"/>
  <c r="A2102" i="128" s="1"/>
  <c r="A2103" i="128" s="1"/>
  <c r="A2104" i="128" s="1"/>
  <c r="A2105" i="128" s="1"/>
  <c r="A2106" i="128" s="1"/>
  <c r="A2107" i="128" s="1"/>
  <c r="A2108" i="128" s="1"/>
  <c r="A2109" i="128" s="1"/>
  <c r="A2110" i="128" s="1"/>
  <c r="A2111" i="128" s="1"/>
  <c r="A2112" i="128" s="1"/>
  <c r="A2113" i="128" s="1"/>
  <c r="A2114" i="128" s="1"/>
  <c r="A2115" i="128" s="1"/>
  <c r="A2116" i="128" s="1"/>
  <c r="A2117" i="128" s="1"/>
  <c r="A2118" i="128" s="1"/>
  <c r="A2119" i="128" s="1"/>
  <c r="A2120" i="128" s="1"/>
  <c r="A2121" i="128" s="1"/>
  <c r="A2122" i="128" s="1"/>
  <c r="A2123" i="128" s="1"/>
  <c r="A2124" i="128" s="1"/>
  <c r="A2125" i="128" s="1"/>
  <c r="A2126" i="128" s="1"/>
  <c r="A2127" i="128" s="1"/>
  <c r="A2128" i="128" s="1"/>
  <c r="A2129" i="128" s="1"/>
  <c r="A2130" i="128" s="1"/>
  <c r="A2131" i="128" s="1"/>
  <c r="A2132" i="128" s="1"/>
  <c r="A2133" i="128" s="1"/>
  <c r="A2134" i="128" s="1"/>
  <c r="A2135" i="128" s="1"/>
  <c r="A2136" i="128" s="1"/>
  <c r="A2137" i="128" s="1"/>
  <c r="A2138" i="128" s="1"/>
  <c r="A2139" i="128" s="1"/>
  <c r="A2140" i="128" s="1"/>
  <c r="A2141" i="128" s="1"/>
  <c r="A2142" i="128" s="1"/>
  <c r="A2143" i="128" s="1"/>
  <c r="A2144" i="128" s="1"/>
  <c r="A2145" i="128" s="1"/>
  <c r="A2146" i="128" s="1"/>
  <c r="A2147" i="128" s="1"/>
  <c r="A2148" i="128" s="1"/>
  <c r="A2149" i="128" s="1"/>
  <c r="A2150" i="128" s="1"/>
  <c r="A2151" i="128" s="1"/>
  <c r="A2152" i="128" s="1"/>
  <c r="A2153" i="128" s="1"/>
  <c r="A2154" i="128" s="1"/>
  <c r="A2155" i="128" s="1"/>
  <c r="A2156" i="128" s="1"/>
  <c r="A2157" i="128" s="1"/>
  <c r="A2158" i="128" s="1"/>
  <c r="A2159" i="128" s="1"/>
  <c r="A2160" i="128" s="1"/>
  <c r="A2161" i="128" s="1"/>
  <c r="A2162" i="128" s="1"/>
  <c r="A2163" i="128" s="1"/>
  <c r="A2164" i="128" s="1"/>
  <c r="A2165" i="128" s="1"/>
  <c r="A2166" i="128" s="1"/>
  <c r="A2167" i="128" s="1"/>
  <c r="A2168" i="128" s="1"/>
  <c r="A2169" i="128" s="1"/>
  <c r="A2170" i="128" s="1"/>
  <c r="A2171" i="128" s="1"/>
  <c r="A2172" i="128" s="1"/>
  <c r="A2173" i="128" s="1"/>
  <c r="A2174" i="128" s="1"/>
  <c r="A2175" i="128" s="1"/>
  <c r="A2176" i="128" s="1"/>
  <c r="A2177" i="128" s="1"/>
  <c r="A2178" i="128" s="1"/>
  <c r="A2179" i="128" s="1"/>
  <c r="A2180" i="128" s="1"/>
  <c r="A2181" i="128" s="1"/>
  <c r="A2182" i="128" s="1"/>
  <c r="A2183" i="128" s="1"/>
  <c r="A2184" i="128" s="1"/>
  <c r="A2185" i="128" s="1"/>
  <c r="A2186" i="128" s="1"/>
  <c r="A2187" i="128" s="1"/>
  <c r="A2188" i="128" s="1"/>
  <c r="A2189" i="128" s="1"/>
  <c r="A2190" i="128" s="1"/>
  <c r="A2191" i="128" s="1"/>
  <c r="A2192" i="128" s="1"/>
  <c r="A2193" i="128" s="1"/>
  <c r="A2194" i="128" s="1"/>
  <c r="A2195" i="128" s="1"/>
  <c r="A2196" i="128" s="1"/>
  <c r="A2197" i="128" s="1"/>
  <c r="A2198" i="128" s="1"/>
  <c r="A2199" i="128" s="1"/>
  <c r="A2200" i="128" s="1"/>
  <c r="A2201" i="128" s="1"/>
  <c r="A2202" i="128" s="1"/>
  <c r="A2203" i="128" s="1"/>
  <c r="A2204" i="128" s="1"/>
  <c r="A2205" i="128" s="1"/>
  <c r="A2206" i="128" s="1"/>
  <c r="A2207" i="128" s="1"/>
  <c r="A2208" i="128" s="1"/>
  <c r="A2209" i="128" s="1"/>
  <c r="A2210" i="128" s="1"/>
  <c r="A2211" i="128" s="1"/>
  <c r="A2212" i="128" s="1"/>
  <c r="A2213" i="128" s="1"/>
  <c r="A2214" i="128" s="1"/>
  <c r="A2215" i="128" s="1"/>
  <c r="A2216" i="128" s="1"/>
  <c r="A2217" i="128" s="1"/>
  <c r="A2218" i="128" s="1"/>
  <c r="A2219" i="128" s="1"/>
  <c r="A2220" i="128" s="1"/>
  <c r="A2221" i="128" s="1"/>
  <c r="A2222" i="128" s="1"/>
  <c r="A2223" i="128" s="1"/>
  <c r="A2224" i="128" s="1"/>
  <c r="A2225" i="128" s="1"/>
  <c r="A2226" i="128" s="1"/>
  <c r="A2227" i="128" s="1"/>
  <c r="A2228" i="128" s="1"/>
  <c r="A2229" i="128" s="1"/>
  <c r="A2230" i="128" s="1"/>
  <c r="A2231" i="128" s="1"/>
  <c r="A2232" i="128" s="1"/>
  <c r="A2233" i="128" s="1"/>
  <c r="A2234" i="128" s="1"/>
  <c r="A2235" i="128" s="1"/>
  <c r="A2236" i="128" s="1"/>
  <c r="A2237" i="128" s="1"/>
  <c r="A2238" i="128" s="1"/>
  <c r="A2239" i="128" s="1"/>
  <c r="A2240" i="128" s="1"/>
  <c r="A2241" i="128" s="1"/>
  <c r="A2242" i="128" s="1"/>
  <c r="A2243" i="128" s="1"/>
  <c r="A2244" i="128" s="1"/>
  <c r="A2245" i="128" s="1"/>
  <c r="A2246" i="128" s="1"/>
  <c r="A2247" i="128" s="1"/>
  <c r="A2248" i="128" s="1"/>
  <c r="A2249" i="128" s="1"/>
  <c r="A2250" i="128" s="1"/>
  <c r="A2251" i="128" s="1"/>
  <c r="A2252" i="128" s="1"/>
  <c r="A2253" i="128" s="1"/>
  <c r="A2254" i="128" s="1"/>
  <c r="A2255" i="128" s="1"/>
  <c r="A2256" i="128" s="1"/>
  <c r="A2257" i="128" s="1"/>
  <c r="A2258" i="128" s="1"/>
  <c r="A2259" i="128" s="1"/>
  <c r="A2260" i="128" s="1"/>
  <c r="A2261" i="128" s="1"/>
  <c r="A2262" i="128" s="1"/>
  <c r="A2263" i="128" s="1"/>
  <c r="A2264" i="128" s="1"/>
  <c r="A2265" i="128" s="1"/>
  <c r="A2266" i="128" s="1"/>
  <c r="A2267" i="128" s="1"/>
  <c r="A2268" i="128" s="1"/>
  <c r="A2269" i="128" s="1"/>
  <c r="A2270" i="128" s="1"/>
  <c r="A2271" i="128" s="1"/>
  <c r="A2272" i="128" s="1"/>
  <c r="A2273" i="128" s="1"/>
  <c r="A2274" i="128" s="1"/>
  <c r="A2275" i="128" s="1"/>
  <c r="A2276" i="128" s="1"/>
  <c r="A2277" i="128" s="1"/>
  <c r="A2278" i="128" s="1"/>
  <c r="A2279" i="128" s="1"/>
  <c r="A2280" i="128" s="1"/>
  <c r="A2281" i="128" s="1"/>
  <c r="A2282" i="128" s="1"/>
  <c r="A2283" i="128" s="1"/>
  <c r="A2284" i="128" s="1"/>
  <c r="A2285" i="128" s="1"/>
  <c r="A2286" i="128" s="1"/>
  <c r="A2287" i="128" s="1"/>
  <c r="A2288" i="128" s="1"/>
  <c r="A2289" i="128" s="1"/>
  <c r="A2290" i="128" s="1"/>
  <c r="A2291" i="128" s="1"/>
  <c r="A2292" i="128" s="1"/>
  <c r="A2293" i="128" s="1"/>
  <c r="A2294" i="128" s="1"/>
  <c r="A2295" i="128" s="1"/>
  <c r="A2296" i="128" s="1"/>
  <c r="A2297" i="128" s="1"/>
  <c r="A2298" i="128" s="1"/>
  <c r="A2299" i="128" s="1"/>
  <c r="A2300" i="128" s="1"/>
  <c r="A2301" i="128" s="1"/>
  <c r="A2302" i="128" s="1"/>
  <c r="A2303" i="128" s="1"/>
  <c r="A2304" i="128" s="1"/>
  <c r="A2305" i="128" s="1"/>
  <c r="A2306" i="128" s="1"/>
  <c r="A2307" i="128" s="1"/>
  <c r="A2308" i="128" s="1"/>
  <c r="A2309" i="128" s="1"/>
  <c r="A2310" i="128" s="1"/>
  <c r="A2311" i="128" s="1"/>
  <c r="A2312" i="128" s="1"/>
  <c r="A2313" i="128" s="1"/>
  <c r="A2314" i="128" s="1"/>
  <c r="A2315" i="128" s="1"/>
  <c r="A2316" i="128" s="1"/>
  <c r="A2317" i="128" s="1"/>
  <c r="A2318" i="128" s="1"/>
  <c r="A2319" i="128" s="1"/>
  <c r="A2320" i="128" s="1"/>
  <c r="A2321" i="128" s="1"/>
  <c r="A2322" i="128" s="1"/>
  <c r="A2323" i="128" s="1"/>
  <c r="A2324" i="128" s="1"/>
  <c r="A2325" i="128" s="1"/>
  <c r="A2326" i="128" s="1"/>
  <c r="A2327" i="128" s="1"/>
  <c r="A2328" i="128" s="1"/>
  <c r="A2329" i="128" s="1"/>
  <c r="A2330" i="128" s="1"/>
  <c r="A2331" i="128" s="1"/>
  <c r="A2332" i="128" s="1"/>
  <c r="A2333" i="128" s="1"/>
  <c r="A2334" i="128" s="1"/>
  <c r="A2335" i="128" s="1"/>
  <c r="A2336" i="128" s="1"/>
  <c r="A2337" i="128" s="1"/>
  <c r="A2338" i="128" s="1"/>
  <c r="A2339" i="128" s="1"/>
  <c r="A2340" i="128" s="1"/>
  <c r="A2341" i="128" s="1"/>
  <c r="A2342" i="128" s="1"/>
  <c r="A2343" i="128" s="1"/>
  <c r="A2344" i="128" s="1"/>
  <c r="A2345" i="128" s="1"/>
  <c r="A2346" i="128" s="1"/>
  <c r="A2347" i="128" s="1"/>
  <c r="A2348" i="128" s="1"/>
  <c r="A2349" i="128" s="1"/>
  <c r="A2350" i="128" s="1"/>
  <c r="A2351" i="128" s="1"/>
  <c r="A2352" i="128" s="1"/>
  <c r="A2353" i="128" s="1"/>
  <c r="A2354" i="128" s="1"/>
  <c r="A2355" i="128" s="1"/>
  <c r="A2356" i="128" s="1"/>
  <c r="A2357" i="128" s="1"/>
  <c r="A2358" i="128" s="1"/>
  <c r="A2359" i="128" s="1"/>
  <c r="A2360" i="128" s="1"/>
  <c r="A2361" i="128" s="1"/>
  <c r="A2362" i="128" s="1"/>
  <c r="A2363" i="128" s="1"/>
  <c r="A2364" i="128" s="1"/>
  <c r="A2365" i="128" s="1"/>
  <c r="A2366" i="128" s="1"/>
  <c r="A2367" i="128" s="1"/>
  <c r="A2368" i="128" s="1"/>
  <c r="A2369" i="128" s="1"/>
  <c r="A2370" i="128" s="1"/>
  <c r="A2371" i="128" s="1"/>
  <c r="A2372" i="128" s="1"/>
  <c r="A2373" i="128" s="1"/>
  <c r="A2374" i="128" s="1"/>
  <c r="A2375" i="128" s="1"/>
  <c r="A2376" i="128" s="1"/>
  <c r="A2377" i="128" s="1"/>
  <c r="A2378" i="128" s="1"/>
  <c r="A2379" i="128" s="1"/>
  <c r="A2380" i="128" s="1"/>
  <c r="A2381" i="128" s="1"/>
  <c r="A2382" i="128" s="1"/>
  <c r="A2383" i="128" s="1"/>
  <c r="A2384" i="128" s="1"/>
  <c r="A2385" i="128" s="1"/>
  <c r="A2386" i="128" s="1"/>
  <c r="A2387" i="128" s="1"/>
  <c r="A2388" i="128" s="1"/>
  <c r="A2389" i="128" s="1"/>
  <c r="A2390" i="128" s="1"/>
  <c r="A2391" i="128" s="1"/>
  <c r="A2392" i="128" s="1"/>
  <c r="A2393" i="128" s="1"/>
  <c r="A2394" i="128" s="1"/>
  <c r="A2395" i="128" s="1"/>
  <c r="A2396" i="128" s="1"/>
  <c r="A2397" i="128" s="1"/>
  <c r="A2398" i="128" s="1"/>
  <c r="A2399" i="128" s="1"/>
  <c r="A2400" i="128" s="1"/>
  <c r="A2401" i="128" s="1"/>
  <c r="A2402" i="128" s="1"/>
  <c r="A2403" i="128" s="1"/>
  <c r="A2404" i="128" s="1"/>
  <c r="A2405" i="128" s="1"/>
  <c r="A2406" i="128" s="1"/>
  <c r="A2407" i="128" s="1"/>
  <c r="A2408" i="128" s="1"/>
  <c r="A2409" i="128" s="1"/>
  <c r="A2410" i="128" s="1"/>
  <c r="A2411" i="128" s="1"/>
  <c r="A2412" i="128" s="1"/>
  <c r="A2413" i="128" s="1"/>
  <c r="A2414" i="128" s="1"/>
  <c r="A2415" i="128" s="1"/>
  <c r="A2416" i="128" s="1"/>
  <c r="A2417" i="128" s="1"/>
  <c r="A2418" i="128" s="1"/>
  <c r="A2419" i="128" s="1"/>
  <c r="A2420" i="128" s="1"/>
  <c r="A2421" i="128" s="1"/>
  <c r="A2422" i="128" s="1"/>
  <c r="A2423" i="128" s="1"/>
  <c r="A2424" i="128" s="1"/>
  <c r="A2425" i="128" s="1"/>
  <c r="A2426" i="128" s="1"/>
  <c r="A2427" i="128" s="1"/>
  <c r="A2428" i="128" s="1"/>
  <c r="A2429" i="128" s="1"/>
  <c r="A2430" i="128" s="1"/>
  <c r="A2431" i="128" s="1"/>
  <c r="A2432" i="128" s="1"/>
  <c r="A2433" i="128" s="1"/>
  <c r="A2434" i="128" s="1"/>
  <c r="A2435" i="128" s="1"/>
  <c r="A2436" i="128" s="1"/>
  <c r="A2437" i="128" s="1"/>
  <c r="A2438" i="128" s="1"/>
  <c r="A2439" i="128" s="1"/>
  <c r="A2440" i="128" s="1"/>
  <c r="A2441" i="128" s="1"/>
  <c r="A2442" i="128" s="1"/>
  <c r="A2443" i="128" s="1"/>
  <c r="A2444" i="128" s="1"/>
  <c r="A2445" i="128" s="1"/>
  <c r="A2446" i="128" s="1"/>
  <c r="A2447" i="128" s="1"/>
  <c r="A2448" i="128" s="1"/>
  <c r="A2449" i="128" s="1"/>
  <c r="A2450" i="128" s="1"/>
  <c r="A2451" i="128" s="1"/>
  <c r="A2452" i="128" s="1"/>
  <c r="A2453" i="128" s="1"/>
  <c r="A2454" i="128" s="1"/>
  <c r="A2455" i="128" s="1"/>
  <c r="A2456" i="128" s="1"/>
  <c r="A2457" i="128" s="1"/>
  <c r="A2458" i="128" s="1"/>
  <c r="A2459" i="128" s="1"/>
  <c r="A2460" i="128" s="1"/>
  <c r="A2461" i="128" s="1"/>
  <c r="A2462" i="128" s="1"/>
  <c r="A2463" i="128" s="1"/>
  <c r="A2464" i="128" s="1"/>
  <c r="A2465" i="128" s="1"/>
  <c r="A2466" i="128" s="1"/>
  <c r="A2467" i="128" s="1"/>
  <c r="A2468" i="128" s="1"/>
  <c r="A2469" i="128" s="1"/>
  <c r="A2470" i="128" s="1"/>
  <c r="A2471" i="128" s="1"/>
  <c r="A2472" i="128" s="1"/>
  <c r="A2473" i="128" s="1"/>
  <c r="A2474" i="128" s="1"/>
  <c r="A2475" i="128" s="1"/>
  <c r="A2476" i="128" s="1"/>
  <c r="A2477" i="128" s="1"/>
  <c r="A2478" i="128" s="1"/>
  <c r="A2479" i="128" s="1"/>
  <c r="A2480" i="128" s="1"/>
  <c r="A2481" i="128" s="1"/>
  <c r="A2482" i="128" s="1"/>
  <c r="A2483" i="128" s="1"/>
  <c r="A2484" i="128" s="1"/>
  <c r="A2485" i="128" s="1"/>
  <c r="A2486" i="128" s="1"/>
  <c r="A2487" i="128" s="1"/>
  <c r="A2488" i="128" s="1"/>
  <c r="A2489" i="128" s="1"/>
  <c r="A2490" i="128" s="1"/>
  <c r="A2491" i="128" s="1"/>
  <c r="A2492" i="128" s="1"/>
  <c r="A2493" i="128" s="1"/>
  <c r="A2494" i="128" s="1"/>
  <c r="A2495" i="128" s="1"/>
  <c r="A2496" i="128" s="1"/>
  <c r="A2497" i="128" s="1"/>
  <c r="A2498" i="128" s="1"/>
  <c r="A2499" i="128" s="1"/>
  <c r="A2500" i="128" s="1"/>
  <c r="A2501" i="128" s="1"/>
  <c r="A2502" i="128" s="1"/>
  <c r="A2503" i="128" s="1"/>
  <c r="A2504" i="128" s="1"/>
  <c r="A2505" i="128" s="1"/>
  <c r="A2506" i="128" s="1"/>
  <c r="A2507" i="128" s="1"/>
  <c r="A2508" i="128" s="1"/>
  <c r="A2509" i="128" s="1"/>
  <c r="A2510" i="128" s="1"/>
  <c r="A2511" i="128" s="1"/>
  <c r="A2512" i="128" s="1"/>
  <c r="A2513" i="128" s="1"/>
  <c r="A2514" i="128" s="1"/>
  <c r="A2515" i="128" s="1"/>
  <c r="A2516" i="128" s="1"/>
  <c r="A2517" i="128" s="1"/>
  <c r="A2518" i="128" s="1"/>
  <c r="A2519" i="128" s="1"/>
  <c r="A2520" i="128" s="1"/>
  <c r="A2521" i="128" s="1"/>
  <c r="A2522" i="128" s="1"/>
  <c r="A2523" i="128" s="1"/>
  <c r="A2524" i="128" s="1"/>
  <c r="A2525" i="128" s="1"/>
  <c r="A2526" i="128" s="1"/>
  <c r="A2527" i="128" s="1"/>
  <c r="A2528" i="128" s="1"/>
  <c r="A2529" i="128" s="1"/>
  <c r="A2530" i="128" s="1"/>
  <c r="A2531" i="128" s="1"/>
  <c r="A2532" i="128" s="1"/>
  <c r="A2533" i="128" s="1"/>
  <c r="A2534" i="128" s="1"/>
  <c r="A2535" i="128" s="1"/>
  <c r="A2536" i="128" s="1"/>
  <c r="A2537" i="128" s="1"/>
  <c r="A2538" i="128" s="1"/>
  <c r="A2539" i="128" s="1"/>
  <c r="A2540" i="128" s="1"/>
  <c r="A2541" i="128" s="1"/>
  <c r="A2542" i="128" s="1"/>
  <c r="A2543" i="128" s="1"/>
  <c r="A2544" i="128" s="1"/>
  <c r="A2545" i="128" s="1"/>
  <c r="A2546" i="128" s="1"/>
  <c r="A2547" i="128" s="1"/>
  <c r="A2548" i="128" s="1"/>
  <c r="A2549" i="128" s="1"/>
  <c r="A2550" i="128" s="1"/>
  <c r="A2551" i="128" s="1"/>
  <c r="A2552" i="128" s="1"/>
  <c r="A2553" i="128" s="1"/>
  <c r="A2554" i="128" s="1"/>
  <c r="A2555" i="128" s="1"/>
  <c r="A2556" i="128" s="1"/>
  <c r="A2557" i="128" s="1"/>
  <c r="A2558" i="128" s="1"/>
  <c r="A2559" i="128" s="1"/>
  <c r="A2560" i="128" s="1"/>
  <c r="A2561" i="128" s="1"/>
  <c r="A2562" i="128" s="1"/>
  <c r="A2563" i="128" s="1"/>
  <c r="A2564" i="128" s="1"/>
  <c r="A2565" i="128" s="1"/>
  <c r="A2566" i="128" s="1"/>
  <c r="A2567" i="128" s="1"/>
  <c r="A2568" i="128" s="1"/>
  <c r="A2569" i="128" s="1"/>
  <c r="A2570" i="128" s="1"/>
  <c r="A2571" i="128" s="1"/>
  <c r="A2572" i="128" s="1"/>
  <c r="A2573" i="128" s="1"/>
  <c r="A2574" i="128" s="1"/>
  <c r="A2575" i="128" s="1"/>
  <c r="A2576" i="128" s="1"/>
  <c r="A2577" i="128" s="1"/>
  <c r="A2578" i="128" s="1"/>
  <c r="A2579" i="128" s="1"/>
  <c r="A2580" i="128" s="1"/>
  <c r="A2581" i="128" s="1"/>
  <c r="A2582" i="128" s="1"/>
  <c r="A2583" i="128" s="1"/>
  <c r="A2584" i="128" s="1"/>
  <c r="A2585" i="128" s="1"/>
  <c r="A2586" i="128" s="1"/>
  <c r="A2587" i="128" s="1"/>
  <c r="A2588" i="128" s="1"/>
  <c r="A2589" i="128" s="1"/>
  <c r="A2590" i="128" s="1"/>
  <c r="A2591" i="128" s="1"/>
  <c r="A2592" i="128" s="1"/>
  <c r="A2593" i="128" s="1"/>
  <c r="A2594" i="128" s="1"/>
  <c r="A2595" i="128" s="1"/>
  <c r="A2596" i="128" s="1"/>
  <c r="A2597" i="128" s="1"/>
  <c r="A2598" i="128" s="1"/>
  <c r="A2599" i="128" s="1"/>
  <c r="A2600" i="128" s="1"/>
  <c r="A2601" i="128" s="1"/>
  <c r="A2602" i="128" s="1"/>
  <c r="A2603" i="128" s="1"/>
  <c r="A2604" i="128" s="1"/>
  <c r="A2605" i="128" s="1"/>
  <c r="A2606" i="128" s="1"/>
  <c r="A2607" i="128" s="1"/>
  <c r="A2608" i="128" s="1"/>
  <c r="A2609" i="128" s="1"/>
  <c r="A2610" i="128" s="1"/>
  <c r="A2611" i="128" s="1"/>
  <c r="A2612" i="128" s="1"/>
  <c r="A2613" i="128" s="1"/>
  <c r="A2614" i="128" s="1"/>
  <c r="A2615" i="128" s="1"/>
  <c r="A2616" i="128" s="1"/>
  <c r="A2617" i="128" s="1"/>
  <c r="A2618" i="128" s="1"/>
  <c r="A2619" i="128" s="1"/>
  <c r="A2620" i="128" s="1"/>
  <c r="A2621" i="128" s="1"/>
  <c r="A2622" i="128" s="1"/>
  <c r="A2623" i="128" s="1"/>
  <c r="A2624" i="128" s="1"/>
  <c r="A2625" i="128" s="1"/>
  <c r="A2626" i="128" s="1"/>
  <c r="A2627" i="128" s="1"/>
  <c r="A2628" i="128" s="1"/>
  <c r="A2629" i="128" s="1"/>
  <c r="A2630" i="128" s="1"/>
  <c r="A2631" i="128" s="1"/>
  <c r="A2632" i="128" s="1"/>
  <c r="A2633" i="128" s="1"/>
  <c r="A2634" i="128" s="1"/>
  <c r="A2635" i="128" s="1"/>
  <c r="A2636" i="128" s="1"/>
  <c r="A2637" i="128" s="1"/>
  <c r="A2638" i="128" s="1"/>
  <c r="A2639" i="128" s="1"/>
  <c r="A2640" i="128" s="1"/>
  <c r="A2641" i="128" s="1"/>
  <c r="A2642" i="128" s="1"/>
  <c r="A2643" i="128" s="1"/>
  <c r="A2644" i="128" s="1"/>
  <c r="A2645" i="128" s="1"/>
  <c r="A2646" i="128" s="1"/>
  <c r="A2647" i="128" s="1"/>
  <c r="A2648" i="128" s="1"/>
  <c r="A2649" i="128" s="1"/>
  <c r="A2650" i="128" s="1"/>
  <c r="A2651" i="128" s="1"/>
  <c r="A2652" i="128" s="1"/>
  <c r="A2653" i="128" s="1"/>
  <c r="A2654" i="128" s="1"/>
  <c r="A2655" i="128" s="1"/>
  <c r="A2656" i="128" s="1"/>
  <c r="A2657" i="128" s="1"/>
  <c r="A2658" i="128" s="1"/>
  <c r="A2659" i="128" s="1"/>
  <c r="A2660" i="128" s="1"/>
  <c r="A2661" i="128" s="1"/>
  <c r="A2662" i="128" s="1"/>
  <c r="A2663" i="128" s="1"/>
  <c r="A2664" i="128" s="1"/>
  <c r="A2665" i="128" s="1"/>
  <c r="A2666" i="128" s="1"/>
  <c r="A2667" i="128" s="1"/>
  <c r="A2668" i="128" s="1"/>
  <c r="A2669" i="128" s="1"/>
  <c r="A2670" i="128" s="1"/>
  <c r="A2671" i="128" s="1"/>
  <c r="A2672" i="128" s="1"/>
  <c r="A2673" i="128" s="1"/>
  <c r="A2674" i="128" s="1"/>
  <c r="A2675" i="128" s="1"/>
  <c r="A2676" i="128" s="1"/>
  <c r="A2677" i="128" s="1"/>
  <c r="A2678" i="128" s="1"/>
  <c r="A2679" i="128" s="1"/>
  <c r="A2680" i="128" s="1"/>
  <c r="A2681" i="128" s="1"/>
  <c r="A2682" i="128" s="1"/>
  <c r="A2683" i="128" s="1"/>
  <c r="A2684" i="128" s="1"/>
  <c r="A2685" i="128" s="1"/>
  <c r="A2686" i="128" s="1"/>
  <c r="A2687" i="128" s="1"/>
  <c r="A2688" i="128" s="1"/>
  <c r="A2689" i="128" s="1"/>
  <c r="A2690" i="128" s="1"/>
  <c r="A2691" i="128" s="1"/>
  <c r="A2692" i="128" s="1"/>
  <c r="A2693" i="128" s="1"/>
  <c r="A2694" i="128" s="1"/>
  <c r="A2695" i="128" s="1"/>
  <c r="A2696" i="128" s="1"/>
  <c r="A2697" i="128" s="1"/>
  <c r="A2698" i="128" s="1"/>
  <c r="A2699" i="128" s="1"/>
  <c r="A2700" i="128" s="1"/>
  <c r="A2701" i="128" s="1"/>
  <c r="A2702" i="128" s="1"/>
  <c r="A2703" i="128" s="1"/>
  <c r="A2704" i="128" s="1"/>
  <c r="A2705" i="128" s="1"/>
  <c r="A2706" i="128" s="1"/>
  <c r="A2707" i="128" s="1"/>
  <c r="A2708" i="128" s="1"/>
  <c r="A2709" i="128" s="1"/>
  <c r="A2710" i="128" s="1"/>
  <c r="A2711" i="128" s="1"/>
  <c r="A2712" i="128" s="1"/>
  <c r="A2713" i="128" s="1"/>
  <c r="A2714" i="128" s="1"/>
  <c r="A2715" i="128" s="1"/>
  <c r="A2716" i="128" s="1"/>
  <c r="A2717" i="128" s="1"/>
  <c r="A2718" i="128" s="1"/>
  <c r="A2719" i="128" s="1"/>
  <c r="A2720" i="128" s="1"/>
  <c r="A2721" i="128" s="1"/>
  <c r="A2722" i="128" s="1"/>
  <c r="A2723" i="128" s="1"/>
  <c r="A2724" i="128" s="1"/>
  <c r="A2725" i="128" s="1"/>
  <c r="A2726" i="128" s="1"/>
  <c r="A2727" i="128" s="1"/>
  <c r="A2728" i="128" s="1"/>
  <c r="A2729" i="128" s="1"/>
  <c r="A2730" i="128" s="1"/>
  <c r="A2731" i="128" s="1"/>
  <c r="A2732" i="128" s="1"/>
  <c r="A2733" i="128" s="1"/>
  <c r="A2734" i="128" s="1"/>
  <c r="A2735" i="128" s="1"/>
  <c r="A2736" i="128" s="1"/>
  <c r="A2737" i="128" s="1"/>
  <c r="A2738" i="128" s="1"/>
  <c r="A2739" i="128" s="1"/>
  <c r="A2740" i="128" s="1"/>
  <c r="A2741" i="128" s="1"/>
  <c r="A2742" i="128" s="1"/>
  <c r="A2743" i="128" s="1"/>
  <c r="A2744" i="128" s="1"/>
  <c r="A2745" i="128" s="1"/>
  <c r="A2746" i="128" s="1"/>
  <c r="A2747" i="128" s="1"/>
  <c r="A2748" i="128" s="1"/>
  <c r="A2749" i="128" s="1"/>
  <c r="A2750" i="128" s="1"/>
  <c r="A2751" i="128" s="1"/>
  <c r="A2752" i="128" s="1"/>
  <c r="A2753" i="128" s="1"/>
  <c r="A2754" i="128" s="1"/>
  <c r="A2755" i="128" s="1"/>
  <c r="A2756" i="128" s="1"/>
  <c r="A2757" i="128" s="1"/>
  <c r="A2758" i="128" s="1"/>
  <c r="A2759" i="128" s="1"/>
  <c r="A2760" i="128" s="1"/>
  <c r="A2761" i="128" s="1"/>
  <c r="A2762" i="128" s="1"/>
  <c r="A2763" i="128" s="1"/>
  <c r="A2764" i="128" s="1"/>
  <c r="A2765" i="128" s="1"/>
  <c r="A2766" i="128" s="1"/>
  <c r="A2767" i="128" s="1"/>
  <c r="A2768" i="128" s="1"/>
  <c r="A2769" i="128" s="1"/>
  <c r="A2770" i="128" s="1"/>
  <c r="A2771" i="128" s="1"/>
  <c r="A2772" i="128" s="1"/>
  <c r="A2773" i="128" s="1"/>
  <c r="A2774" i="128" s="1"/>
  <c r="A2775" i="128" s="1"/>
  <c r="A2776" i="128" s="1"/>
  <c r="A2777" i="128" s="1"/>
  <c r="A2778" i="128" s="1"/>
  <c r="A2779" i="128" s="1"/>
  <c r="A2780" i="128" s="1"/>
  <c r="A2781" i="128" s="1"/>
  <c r="A2782" i="128" s="1"/>
  <c r="A2783" i="128" s="1"/>
  <c r="A2784" i="128" s="1"/>
  <c r="A2785" i="128" s="1"/>
  <c r="A2786" i="128" s="1"/>
  <c r="A2787" i="128" s="1"/>
  <c r="A2788" i="128" s="1"/>
  <c r="A2789" i="128" s="1"/>
  <c r="A2790" i="128" s="1"/>
  <c r="A2791" i="128" s="1"/>
  <c r="A2792" i="128" s="1"/>
  <c r="A2793" i="128" s="1"/>
  <c r="A2794" i="128" s="1"/>
  <c r="A2795" i="128" s="1"/>
  <c r="A2796" i="128" s="1"/>
  <c r="A2797" i="128" s="1"/>
  <c r="A2798" i="128" s="1"/>
  <c r="A2799" i="128" s="1"/>
  <c r="A2800" i="128" s="1"/>
  <c r="A2801" i="128" s="1"/>
  <c r="A2802" i="128" s="1"/>
  <c r="A2803" i="128" s="1"/>
  <c r="A2804" i="128" s="1"/>
  <c r="A2805" i="128" s="1"/>
  <c r="A2806" i="128" s="1"/>
  <c r="A2807" i="128" s="1"/>
  <c r="A2808" i="128" s="1"/>
  <c r="A2809" i="128" s="1"/>
  <c r="A2810" i="128" s="1"/>
  <c r="A2811" i="128" s="1"/>
  <c r="A2812" i="128" s="1"/>
  <c r="A2813" i="128" s="1"/>
  <c r="A2814" i="128" s="1"/>
  <c r="A2815" i="128" s="1"/>
  <c r="A2816" i="128" s="1"/>
  <c r="A2817" i="128" s="1"/>
  <c r="A2818" i="128" s="1"/>
  <c r="A2819" i="128" s="1"/>
  <c r="A2820" i="128" s="1"/>
  <c r="A2821" i="128" s="1"/>
  <c r="A2822" i="128" s="1"/>
  <c r="A2823" i="128" s="1"/>
  <c r="A2824" i="128" s="1"/>
  <c r="A2825" i="128" s="1"/>
  <c r="A2826" i="128" s="1"/>
  <c r="A2827" i="128" s="1"/>
  <c r="A2828" i="128" s="1"/>
  <c r="A2829" i="128" s="1"/>
  <c r="A2830" i="128" s="1"/>
  <c r="A2831" i="128" s="1"/>
  <c r="A2832" i="128" s="1"/>
  <c r="A2833" i="128" s="1"/>
  <c r="A2834" i="128" s="1"/>
  <c r="A2835" i="128" s="1"/>
  <c r="A2836" i="128" s="1"/>
  <c r="A2837" i="128" s="1"/>
  <c r="A2838" i="128" s="1"/>
  <c r="A2839" i="128" s="1"/>
  <c r="A2840" i="128" s="1"/>
  <c r="A2841" i="128" s="1"/>
  <c r="A2842" i="128" s="1"/>
  <c r="A2843" i="128" s="1"/>
  <c r="A2844" i="128" s="1"/>
  <c r="A2845" i="128" s="1"/>
  <c r="A2846" i="128" s="1"/>
  <c r="A2847" i="128" s="1"/>
  <c r="A2848" i="128" s="1"/>
  <c r="A2849" i="128" s="1"/>
  <c r="A2850" i="128" s="1"/>
  <c r="A2851" i="128" s="1"/>
  <c r="A2852" i="128" s="1"/>
  <c r="A2853" i="128" s="1"/>
  <c r="A2854" i="128" s="1"/>
  <c r="A2855" i="128" s="1"/>
  <c r="A2856" i="128" s="1"/>
  <c r="A2857" i="128" s="1"/>
  <c r="A2858" i="128" s="1"/>
  <c r="A2859" i="128" s="1"/>
  <c r="A2860" i="128" s="1"/>
  <c r="A2861" i="128" s="1"/>
  <c r="A2862" i="128" s="1"/>
  <c r="A2863" i="128" s="1"/>
  <c r="A2864" i="128" s="1"/>
  <c r="A2865" i="128" s="1"/>
  <c r="A2866" i="128" s="1"/>
  <c r="A2867" i="128" s="1"/>
  <c r="A2868" i="128" s="1"/>
  <c r="A2869" i="128" s="1"/>
  <c r="A2870" i="128" s="1"/>
  <c r="A2871" i="128" s="1"/>
  <c r="A2872" i="128" s="1"/>
  <c r="A2873" i="128" s="1"/>
  <c r="A2874" i="128" s="1"/>
  <c r="A2875" i="128" s="1"/>
  <c r="A2876" i="128" s="1"/>
  <c r="A2877" i="128" s="1"/>
  <c r="A2878" i="128" s="1"/>
  <c r="A2879" i="128" s="1"/>
  <c r="A2880" i="128" s="1"/>
  <c r="A2881" i="128" s="1"/>
  <c r="A2882" i="128" s="1"/>
  <c r="A2883" i="128" s="1"/>
  <c r="A2884" i="128" s="1"/>
  <c r="A2885" i="128" s="1"/>
  <c r="A2886" i="128" s="1"/>
  <c r="A2887" i="128" s="1"/>
  <c r="A2888" i="128" s="1"/>
  <c r="A2889" i="128" s="1"/>
  <c r="A2890" i="128" s="1"/>
  <c r="A2891" i="128" s="1"/>
  <c r="A2892" i="128" s="1"/>
  <c r="A2893" i="128" s="1"/>
  <c r="A2894" i="128" s="1"/>
  <c r="A2895" i="128" s="1"/>
  <c r="A2896" i="128" s="1"/>
  <c r="A2897" i="128" s="1"/>
  <c r="A2898" i="128" s="1"/>
  <c r="A2899" i="128" s="1"/>
  <c r="A2900" i="128" s="1"/>
  <c r="A2901" i="128" s="1"/>
  <c r="A2902" i="128" s="1"/>
  <c r="A2903" i="128" s="1"/>
  <c r="A2904" i="128" s="1"/>
  <c r="A2905" i="128" s="1"/>
  <c r="A2906" i="128" s="1"/>
  <c r="A2907" i="128" s="1"/>
  <c r="A2908" i="128" s="1"/>
  <c r="A2909" i="128" s="1"/>
  <c r="A2910" i="128" s="1"/>
  <c r="A2911" i="128" s="1"/>
  <c r="A2912" i="128" s="1"/>
  <c r="A2913" i="128" s="1"/>
  <c r="A2914" i="128" s="1"/>
  <c r="A2915" i="128" s="1"/>
  <c r="A2916" i="128" s="1"/>
  <c r="A2917" i="128" s="1"/>
  <c r="A2918" i="128" s="1"/>
  <c r="A2919" i="128" s="1"/>
  <c r="A2920" i="128" s="1"/>
  <c r="A2921" i="128" s="1"/>
  <c r="A2922" i="128" s="1"/>
  <c r="A2923" i="128" s="1"/>
  <c r="A2924" i="128" s="1"/>
  <c r="A2925" i="128" s="1"/>
  <c r="A2926" i="128" s="1"/>
  <c r="A2927" i="128" s="1"/>
  <c r="A2928" i="128" s="1"/>
  <c r="A2929" i="128" s="1"/>
  <c r="A2930" i="128" s="1"/>
  <c r="A2931" i="128" s="1"/>
  <c r="A2932" i="128" s="1"/>
  <c r="A2933" i="128" s="1"/>
  <c r="A2934" i="128" s="1"/>
  <c r="A2935" i="128" s="1"/>
  <c r="A2936" i="128" s="1"/>
  <c r="A2937" i="128" s="1"/>
  <c r="A2938" i="128" s="1"/>
  <c r="A2939" i="128" s="1"/>
  <c r="A2940" i="128" s="1"/>
  <c r="A2941" i="128" s="1"/>
  <c r="A2942" i="128" s="1"/>
  <c r="A2943" i="128" s="1"/>
  <c r="A2944" i="128" s="1"/>
  <c r="A2945" i="128" s="1"/>
  <c r="A2946" i="128" s="1"/>
  <c r="A2947" i="128" s="1"/>
  <c r="A2948" i="128" s="1"/>
  <c r="A2949" i="128" s="1"/>
  <c r="A2950" i="128" s="1"/>
  <c r="A2951" i="128" s="1"/>
  <c r="A2952" i="128" s="1"/>
  <c r="A2953" i="128" s="1"/>
  <c r="A2954" i="128" s="1"/>
  <c r="A2955" i="128" s="1"/>
  <c r="A2956" i="128" s="1"/>
  <c r="A2957" i="128" s="1"/>
  <c r="A2958" i="128" s="1"/>
  <c r="A2959" i="128" s="1"/>
  <c r="A2960" i="128" s="1"/>
  <c r="A2961" i="128" s="1"/>
  <c r="A2962" i="128" s="1"/>
  <c r="A2963" i="128" s="1"/>
  <c r="A2964" i="128" s="1"/>
  <c r="A2965" i="128" s="1"/>
  <c r="A2966" i="128" s="1"/>
  <c r="A2967" i="128" s="1"/>
  <c r="A2968" i="128" s="1"/>
  <c r="A2969" i="128" s="1"/>
  <c r="A2970" i="128" s="1"/>
  <c r="A2971" i="128" s="1"/>
  <c r="A2972" i="128" s="1"/>
  <c r="A2973" i="128" s="1"/>
  <c r="A2974" i="128" s="1"/>
  <c r="A2975" i="128" s="1"/>
  <c r="A2976" i="128" s="1"/>
  <c r="A2977" i="128" s="1"/>
  <c r="A2978" i="128" s="1"/>
  <c r="A2979" i="128" s="1"/>
  <c r="A2980" i="128" s="1"/>
  <c r="A2981" i="128" s="1"/>
  <c r="A2982" i="128" s="1"/>
  <c r="A2983" i="128" s="1"/>
  <c r="A2984" i="128" s="1"/>
  <c r="A2985" i="128" s="1"/>
  <c r="A2986" i="128" s="1"/>
  <c r="A2987" i="128" s="1"/>
  <c r="A2988" i="128" s="1"/>
  <c r="A2989" i="128" s="1"/>
  <c r="A2990" i="128" s="1"/>
  <c r="A2991" i="128" s="1"/>
  <c r="A2992" i="128" s="1"/>
  <c r="A2993" i="128" s="1"/>
  <c r="A2994" i="128" s="1"/>
  <c r="A2995" i="128" s="1"/>
  <c r="A2996" i="128" s="1"/>
  <c r="A2997" i="128" s="1"/>
  <c r="A2998" i="128" s="1"/>
  <c r="A2999" i="128" s="1"/>
  <c r="A3000" i="128" s="1"/>
  <c r="A3001" i="128" s="1"/>
  <c r="A3002" i="128" s="1"/>
  <c r="A3003" i="128" s="1"/>
  <c r="A3004" i="128" s="1"/>
  <c r="A3005" i="128" s="1"/>
  <c r="A3006" i="128" s="1"/>
  <c r="A3007" i="128" s="1"/>
  <c r="A3008" i="128" s="1"/>
  <c r="A3009" i="128" s="1"/>
  <c r="A3010" i="128" s="1"/>
  <c r="A3011" i="128" s="1"/>
  <c r="A3012" i="128" s="1"/>
  <c r="A3013" i="128" s="1"/>
  <c r="A3014" i="128" s="1"/>
  <c r="A3015" i="128" s="1"/>
  <c r="A3016" i="128" s="1"/>
  <c r="A3017" i="128" s="1"/>
  <c r="A3018" i="128" s="1"/>
  <c r="A3019" i="128" s="1"/>
  <c r="A3020" i="128" s="1"/>
  <c r="A3021" i="128" s="1"/>
  <c r="A3022" i="128" s="1"/>
  <c r="A3023" i="128" s="1"/>
  <c r="A3024" i="128" s="1"/>
  <c r="A3025" i="128" s="1"/>
  <c r="A3026" i="128" s="1"/>
  <c r="A3027" i="128" s="1"/>
  <c r="A3028" i="128" s="1"/>
  <c r="A3029" i="128" s="1"/>
  <c r="A3030" i="128" s="1"/>
  <c r="A3031" i="128" s="1"/>
  <c r="A3032" i="128" s="1"/>
  <c r="A3033" i="128" s="1"/>
  <c r="A3034" i="128" s="1"/>
  <c r="A3035" i="128" s="1"/>
  <c r="A3036" i="128" s="1"/>
  <c r="A3037" i="128" s="1"/>
  <c r="A3038" i="128" s="1"/>
  <c r="A3039" i="128" s="1"/>
  <c r="A3040" i="128" s="1"/>
  <c r="A3041" i="128" s="1"/>
  <c r="A3042" i="128" s="1"/>
  <c r="A3043" i="128" s="1"/>
  <c r="A3044" i="128" s="1"/>
  <c r="A3045" i="128" s="1"/>
  <c r="A3046" i="128" s="1"/>
  <c r="A3047" i="128" s="1"/>
  <c r="A3048" i="128" s="1"/>
  <c r="A3049" i="128" s="1"/>
  <c r="A3050" i="128" s="1"/>
  <c r="A3051" i="128" s="1"/>
  <c r="A3052" i="128" s="1"/>
  <c r="A3053" i="128" s="1"/>
  <c r="A3054" i="128" s="1"/>
  <c r="A3055" i="128" s="1"/>
  <c r="A3056" i="128" s="1"/>
  <c r="A3057" i="128" s="1"/>
  <c r="A3058" i="128" s="1"/>
  <c r="A3059" i="128" s="1"/>
  <c r="A3060" i="128" s="1"/>
  <c r="A3061" i="128" s="1"/>
  <c r="A3062" i="128" s="1"/>
  <c r="A3063" i="128" s="1"/>
  <c r="A3064" i="128" s="1"/>
  <c r="A3065" i="128" s="1"/>
  <c r="A3066" i="128" s="1"/>
  <c r="A3067" i="128" s="1"/>
  <c r="A3068" i="128" s="1"/>
  <c r="A3069" i="128" s="1"/>
  <c r="A3070" i="128" s="1"/>
  <c r="A3071" i="128" s="1"/>
  <c r="A3072" i="128" s="1"/>
  <c r="A3073" i="128" s="1"/>
  <c r="A3074" i="128" s="1"/>
  <c r="A3075" i="128" s="1"/>
  <c r="A3076" i="128" s="1"/>
  <c r="A3077" i="128" s="1"/>
  <c r="A3078" i="128" s="1"/>
  <c r="A3079" i="128" s="1"/>
  <c r="A3080" i="128" s="1"/>
  <c r="A3081" i="128" s="1"/>
  <c r="A3082" i="128" s="1"/>
  <c r="A3083" i="128" s="1"/>
  <c r="A3084" i="128" s="1"/>
  <c r="A3085" i="128" s="1"/>
  <c r="A3086" i="128" s="1"/>
  <c r="A3087" i="128" s="1"/>
  <c r="A3088" i="128" s="1"/>
  <c r="A3089" i="128" s="1"/>
  <c r="A3090" i="128" s="1"/>
  <c r="A3091" i="128" s="1"/>
  <c r="A3092" i="128" s="1"/>
  <c r="A3093" i="128" s="1"/>
  <c r="A3094" i="128" s="1"/>
  <c r="A3095" i="128" s="1"/>
  <c r="A3096" i="128" s="1"/>
  <c r="A3097" i="128" s="1"/>
  <c r="A3098" i="128" s="1"/>
  <c r="A3099" i="128" s="1"/>
  <c r="A3100" i="128" s="1"/>
  <c r="A3101" i="128" s="1"/>
  <c r="A3102" i="128" s="1"/>
  <c r="A3103" i="128" s="1"/>
  <c r="A3104" i="128" s="1"/>
  <c r="A3105" i="128" s="1"/>
  <c r="A3106" i="128" s="1"/>
  <c r="A3107" i="128" s="1"/>
  <c r="A3108" i="128" s="1"/>
  <c r="A3109" i="128" s="1"/>
  <c r="A3110" i="128" s="1"/>
  <c r="A3111" i="128" s="1"/>
  <c r="A3112" i="128" s="1"/>
  <c r="A3113" i="128" s="1"/>
  <c r="A3114" i="128" s="1"/>
  <c r="A3115" i="128" s="1"/>
  <c r="A3116" i="128" s="1"/>
  <c r="A3117" i="128" s="1"/>
  <c r="A3118" i="128" s="1"/>
  <c r="A3119" i="128" s="1"/>
  <c r="A3120" i="128" s="1"/>
  <c r="A3121" i="128" s="1"/>
  <c r="A3122" i="128" s="1"/>
  <c r="A3123" i="128" s="1"/>
  <c r="A3124" i="128" s="1"/>
  <c r="A3125" i="128" s="1"/>
  <c r="A3126" i="128" s="1"/>
  <c r="A3127" i="128" s="1"/>
  <c r="A3128" i="128" s="1"/>
  <c r="A3129" i="128" s="1"/>
  <c r="A3130" i="128" s="1"/>
  <c r="A3131" i="128" s="1"/>
  <c r="A3132" i="128" s="1"/>
  <c r="A3133" i="128" s="1"/>
  <c r="A3134" i="128" s="1"/>
  <c r="A3135" i="128" s="1"/>
  <c r="A3136" i="128" s="1"/>
  <c r="A3137" i="128" s="1"/>
  <c r="A3138" i="128" s="1"/>
  <c r="A3139" i="128" s="1"/>
  <c r="A3140" i="128" s="1"/>
  <c r="A3141" i="128" s="1"/>
  <c r="A3142" i="128" s="1"/>
  <c r="A3143" i="128" s="1"/>
  <c r="A3144" i="128" s="1"/>
  <c r="A3145" i="128" s="1"/>
  <c r="A3146" i="128" s="1"/>
  <c r="A3147" i="128" s="1"/>
  <c r="A3148" i="128" s="1"/>
  <c r="A3149" i="128" s="1"/>
  <c r="A3150" i="128" s="1"/>
  <c r="A3151" i="128" s="1"/>
  <c r="A3152" i="128" s="1"/>
  <c r="A3153" i="128" s="1"/>
  <c r="A3154" i="128" s="1"/>
  <c r="A3155" i="128" s="1"/>
  <c r="A3156" i="128" s="1"/>
  <c r="A3157" i="128" s="1"/>
  <c r="A3158" i="128" s="1"/>
  <c r="A3159" i="128" s="1"/>
  <c r="A3160" i="128" s="1"/>
  <c r="A3161" i="128" s="1"/>
  <c r="A3162" i="128" s="1"/>
  <c r="A3163" i="128" s="1"/>
  <c r="A3164" i="128" s="1"/>
  <c r="A3165" i="128" s="1"/>
  <c r="A3166" i="128" s="1"/>
  <c r="A3167" i="128" s="1"/>
  <c r="A3168" i="128" s="1"/>
  <c r="A3169" i="128" s="1"/>
  <c r="A3170" i="128" s="1"/>
  <c r="A3171" i="128" s="1"/>
  <c r="A3172" i="128" s="1"/>
  <c r="A3173" i="128" s="1"/>
  <c r="A3174" i="128" s="1"/>
  <c r="A3175" i="128" s="1"/>
  <c r="A3176" i="128" s="1"/>
  <c r="A3177" i="128" s="1"/>
  <c r="A3178" i="128" s="1"/>
  <c r="A3179" i="128" s="1"/>
  <c r="A3180" i="128" s="1"/>
  <c r="A3181" i="128" s="1"/>
  <c r="A3182" i="128" s="1"/>
  <c r="A3183" i="128" s="1"/>
  <c r="A3184" i="128" s="1"/>
  <c r="A3185" i="128" s="1"/>
  <c r="A3186" i="128" s="1"/>
  <c r="A3187" i="128" s="1"/>
  <c r="A3188" i="128" s="1"/>
  <c r="A3189" i="128" s="1"/>
  <c r="A3190" i="128" s="1"/>
  <c r="A3191" i="128" s="1"/>
  <c r="A3192" i="128" s="1"/>
  <c r="A3193" i="128" s="1"/>
  <c r="A3194" i="128" s="1"/>
  <c r="A3195" i="128" s="1"/>
  <c r="A3196" i="128" s="1"/>
  <c r="A3197" i="128" s="1"/>
  <c r="A3198" i="128" s="1"/>
  <c r="A3199" i="128" s="1"/>
  <c r="A3200" i="128" s="1"/>
  <c r="A3201" i="128" s="1"/>
  <c r="A3202" i="128" s="1"/>
  <c r="A3203" i="128" s="1"/>
  <c r="A3204" i="128" s="1"/>
  <c r="A3205" i="128" s="1"/>
  <c r="A3206" i="128" s="1"/>
  <c r="A3207" i="128" s="1"/>
  <c r="A3208" i="128" s="1"/>
  <c r="A3209" i="128" s="1"/>
  <c r="A3210" i="128" s="1"/>
  <c r="A3211" i="128" s="1"/>
  <c r="A3212" i="128" s="1"/>
  <c r="A3213" i="128" s="1"/>
  <c r="A3214" i="128" s="1"/>
  <c r="A3215" i="128" s="1"/>
  <c r="A3216" i="128" s="1"/>
  <c r="A3217" i="128" s="1"/>
  <c r="A3218" i="128" s="1"/>
  <c r="A3219" i="128" s="1"/>
  <c r="A3220" i="128" s="1"/>
  <c r="A3221" i="128" s="1"/>
  <c r="A3222" i="128" s="1"/>
  <c r="A3223" i="128" s="1"/>
  <c r="A3224" i="128" s="1"/>
  <c r="A3225" i="128" s="1"/>
  <c r="A3226" i="128" s="1"/>
  <c r="A3227" i="128" s="1"/>
  <c r="A3228" i="128" s="1"/>
  <c r="A3229" i="128" s="1"/>
  <c r="A3230" i="128" s="1"/>
  <c r="A3231" i="128" s="1"/>
  <c r="A3232" i="128" s="1"/>
  <c r="A3233" i="128" s="1"/>
  <c r="A3234" i="128" s="1"/>
  <c r="A3235" i="128" s="1"/>
  <c r="A3236" i="128" s="1"/>
  <c r="A3237" i="128" s="1"/>
  <c r="A3238" i="128" s="1"/>
  <c r="A3239" i="128" s="1"/>
  <c r="A3240" i="128" s="1"/>
  <c r="A3241" i="128" s="1"/>
  <c r="A3242" i="128" s="1"/>
  <c r="A3243" i="128" s="1"/>
  <c r="A3244" i="128" s="1"/>
  <c r="A3245" i="128" s="1"/>
  <c r="A3246" i="128" s="1"/>
  <c r="A3247" i="128" s="1"/>
  <c r="A3248" i="128" s="1"/>
  <c r="A3249" i="128" s="1"/>
  <c r="A3250" i="128" s="1"/>
  <c r="A3251" i="128" s="1"/>
  <c r="A3252" i="128" s="1"/>
  <c r="A3253" i="128" s="1"/>
  <c r="A3254" i="128" s="1"/>
  <c r="A3255" i="128" s="1"/>
  <c r="A3256" i="128" s="1"/>
  <c r="A3257" i="128" s="1"/>
  <c r="A3258" i="128" s="1"/>
  <c r="A3259" i="128" s="1"/>
  <c r="A3260" i="128" s="1"/>
  <c r="A3261" i="128" s="1"/>
  <c r="A3262" i="128" s="1"/>
  <c r="A3263" i="128" s="1"/>
  <c r="A3264" i="128" s="1"/>
  <c r="A3265" i="128" s="1"/>
  <c r="A3266" i="128" s="1"/>
  <c r="A3267" i="128" s="1"/>
  <c r="A3268" i="128" s="1"/>
  <c r="A3269" i="128" s="1"/>
  <c r="A3270" i="128" s="1"/>
  <c r="A3271" i="128" s="1"/>
  <c r="A3272" i="128" s="1"/>
  <c r="A3273" i="128" s="1"/>
  <c r="A3274" i="128" s="1"/>
  <c r="A3275" i="128" s="1"/>
  <c r="A3276" i="128" s="1"/>
  <c r="A3277" i="128" s="1"/>
  <c r="A3278" i="128" s="1"/>
  <c r="A3279" i="128" s="1"/>
  <c r="A3280" i="128" s="1"/>
  <c r="A3281" i="128" s="1"/>
  <c r="A3282" i="128" s="1"/>
  <c r="A3283" i="128" s="1"/>
  <c r="A3284" i="128" s="1"/>
  <c r="A3285" i="128" s="1"/>
  <c r="A3286" i="128" s="1"/>
  <c r="A3287" i="128" s="1"/>
  <c r="A3288" i="128" s="1"/>
  <c r="A3289" i="128" s="1"/>
  <c r="A3290" i="128" s="1"/>
  <c r="A3291" i="128" s="1"/>
  <c r="A3292" i="128" s="1"/>
  <c r="A3293" i="128" s="1"/>
  <c r="A3294" i="128" s="1"/>
  <c r="A3295" i="128" s="1"/>
  <c r="A3296" i="128" s="1"/>
  <c r="A3297" i="128" s="1"/>
  <c r="A3298" i="128" s="1"/>
  <c r="A3299" i="128" s="1"/>
  <c r="A3300" i="128" s="1"/>
  <c r="A3301" i="128" s="1"/>
  <c r="A3302" i="128" s="1"/>
  <c r="A3303" i="128" s="1"/>
  <c r="A3304" i="128" s="1"/>
  <c r="A3305" i="128" s="1"/>
  <c r="A3306" i="128" s="1"/>
  <c r="A3307" i="128" s="1"/>
  <c r="A3308" i="128" s="1"/>
  <c r="A3309" i="128" s="1"/>
  <c r="A3310" i="128" s="1"/>
  <c r="A3311" i="128" s="1"/>
  <c r="A3312" i="128" s="1"/>
  <c r="A3313" i="128" s="1"/>
  <c r="A3314" i="128" s="1"/>
  <c r="A3315" i="128" s="1"/>
  <c r="A3316" i="128" s="1"/>
  <c r="A3317" i="128" s="1"/>
  <c r="A3318" i="128" s="1"/>
  <c r="A3319" i="128" s="1"/>
  <c r="A3320" i="128" s="1"/>
  <c r="A3321" i="128" s="1"/>
  <c r="A3322" i="128" s="1"/>
  <c r="A3323" i="128" s="1"/>
  <c r="A3324" i="128" s="1"/>
  <c r="A3325" i="128" s="1"/>
  <c r="A3326" i="128" s="1"/>
  <c r="A3327" i="128" s="1"/>
  <c r="A3328" i="128" s="1"/>
  <c r="A3329" i="128" s="1"/>
  <c r="A3330" i="128" s="1"/>
  <c r="A3331" i="128" s="1"/>
  <c r="A3332" i="128" s="1"/>
  <c r="A3333" i="128" s="1"/>
  <c r="A3334" i="128" s="1"/>
  <c r="A3335" i="128" s="1"/>
  <c r="A3336" i="128" s="1"/>
  <c r="A3337" i="128" s="1"/>
  <c r="A3338" i="128" s="1"/>
  <c r="A3339" i="128" s="1"/>
  <c r="A3340" i="128" s="1"/>
  <c r="A3341" i="128" s="1"/>
  <c r="A3342" i="128" s="1"/>
  <c r="A3343" i="128" s="1"/>
  <c r="A3344" i="128" s="1"/>
  <c r="A3345" i="128" s="1"/>
  <c r="A3346" i="128" s="1"/>
  <c r="A3347" i="128" s="1"/>
  <c r="A3348" i="128" s="1"/>
  <c r="A3349" i="128" s="1"/>
  <c r="A3350" i="128" s="1"/>
  <c r="A3351" i="128" s="1"/>
  <c r="A3352" i="128" s="1"/>
  <c r="A3353" i="128" s="1"/>
  <c r="A3354" i="128" s="1"/>
  <c r="A3355" i="128" s="1"/>
  <c r="A3356" i="128" s="1"/>
  <c r="A3357" i="128" s="1"/>
  <c r="A3358" i="128" s="1"/>
  <c r="A3359" i="128" s="1"/>
  <c r="A3360" i="128" s="1"/>
  <c r="A3361" i="128" s="1"/>
  <c r="A3362" i="128" s="1"/>
  <c r="A3363" i="128" s="1"/>
  <c r="A3364" i="128" s="1"/>
  <c r="A3365" i="128" s="1"/>
  <c r="A3366" i="128" s="1"/>
  <c r="A3367" i="128" s="1"/>
  <c r="A3368" i="128" s="1"/>
  <c r="A3369" i="128" s="1"/>
  <c r="A3370" i="128" s="1"/>
  <c r="A3371" i="128" s="1"/>
  <c r="A3372" i="128" s="1"/>
  <c r="A3373" i="128" s="1"/>
  <c r="A3374" i="128" s="1"/>
  <c r="A3375" i="128" s="1"/>
  <c r="A3376" i="128" s="1"/>
  <c r="A3377" i="128" s="1"/>
  <c r="A3378" i="128" s="1"/>
  <c r="A3379" i="128" s="1"/>
  <c r="A3380" i="128" s="1"/>
  <c r="A3381" i="128" s="1"/>
  <c r="A3382" i="128" s="1"/>
  <c r="A3383" i="128" s="1"/>
  <c r="A3384" i="128" s="1"/>
  <c r="A3385" i="128" s="1"/>
  <c r="A3386" i="128" s="1"/>
  <c r="A3387" i="128" s="1"/>
  <c r="A3388" i="128" s="1"/>
  <c r="A3389" i="128" s="1"/>
  <c r="A3390" i="128" s="1"/>
  <c r="A3391" i="128" s="1"/>
  <c r="A3392" i="128" s="1"/>
  <c r="A3393" i="128" s="1"/>
  <c r="A3394" i="128" s="1"/>
  <c r="A3395" i="128" s="1"/>
  <c r="A3396" i="128" s="1"/>
  <c r="A3397" i="128" s="1"/>
  <c r="A3398" i="128" s="1"/>
  <c r="A3399" i="128" s="1"/>
  <c r="A3400" i="128" s="1"/>
  <c r="A3401" i="128" s="1"/>
  <c r="A3402" i="128" s="1"/>
  <c r="A3403" i="128" s="1"/>
  <c r="A3404" i="128" s="1"/>
  <c r="A3405" i="128" s="1"/>
  <c r="A3406" i="128" s="1"/>
  <c r="A3407" i="128" s="1"/>
  <c r="A3408" i="128" s="1"/>
  <c r="A3409" i="128" s="1"/>
  <c r="A3410" i="128" s="1"/>
  <c r="A3411" i="128" s="1"/>
  <c r="A3412" i="128" s="1"/>
  <c r="A3413" i="128" s="1"/>
  <c r="A3414" i="128" s="1"/>
  <c r="A3415" i="128" s="1"/>
  <c r="A3416" i="128" s="1"/>
  <c r="A3417" i="128" s="1"/>
  <c r="A3418" i="128" s="1"/>
  <c r="A3419" i="128" s="1"/>
  <c r="A3420" i="128" s="1"/>
  <c r="A3421" i="128" s="1"/>
  <c r="A3422" i="128" s="1"/>
  <c r="A3423" i="128" s="1"/>
  <c r="A3424" i="128" s="1"/>
  <c r="A3425" i="128" s="1"/>
  <c r="A3426" i="128" s="1"/>
  <c r="A3427" i="128" s="1"/>
  <c r="A3428" i="128" s="1"/>
  <c r="A3429" i="128" s="1"/>
  <c r="A3430" i="128" s="1"/>
  <c r="A3431" i="128" s="1"/>
  <c r="A3432" i="128" s="1"/>
  <c r="A3433" i="128" s="1"/>
  <c r="A3434" i="128" s="1"/>
  <c r="A3435" i="128" s="1"/>
  <c r="A3436" i="128" s="1"/>
  <c r="A3437" i="128" s="1"/>
  <c r="A3438" i="128" s="1"/>
  <c r="A3439" i="128" s="1"/>
  <c r="A3440" i="128" s="1"/>
  <c r="A3441" i="128" s="1"/>
  <c r="A3442" i="128" s="1"/>
  <c r="A3443" i="128" s="1"/>
  <c r="A3444" i="128" s="1"/>
  <c r="A3445" i="128" s="1"/>
  <c r="A3446" i="128" s="1"/>
  <c r="A3447" i="128" s="1"/>
  <c r="A3448" i="128" s="1"/>
  <c r="A3449" i="128" s="1"/>
  <c r="A3450" i="128" s="1"/>
  <c r="A3451" i="128" s="1"/>
  <c r="A3452" i="128" s="1"/>
  <c r="A3453" i="128" s="1"/>
  <c r="A3454" i="128" s="1"/>
  <c r="A3455" i="128" s="1"/>
  <c r="A3456" i="128" s="1"/>
  <c r="A3457" i="128" s="1"/>
  <c r="A3458" i="128" s="1"/>
  <c r="A3459" i="128" s="1"/>
  <c r="A3460" i="128" s="1"/>
  <c r="A3461" i="128" s="1"/>
  <c r="A3462" i="128" s="1"/>
  <c r="A3463" i="128" s="1"/>
  <c r="A3464" i="128" s="1"/>
  <c r="A3465" i="128" s="1"/>
  <c r="A3466" i="128" s="1"/>
  <c r="A3467" i="128" s="1"/>
  <c r="A3468" i="128" s="1"/>
  <c r="A3469" i="128" s="1"/>
  <c r="A3470" i="128" s="1"/>
  <c r="A3471" i="128" s="1"/>
  <c r="A3472" i="128" s="1"/>
  <c r="A3473" i="128" s="1"/>
  <c r="A3474" i="128" s="1"/>
  <c r="A3475" i="128" s="1"/>
  <c r="A3476" i="128" s="1"/>
  <c r="A3477" i="128" s="1"/>
  <c r="A3478" i="128" s="1"/>
  <c r="A3479" i="128" s="1"/>
  <c r="A3480" i="128" s="1"/>
  <c r="A3481" i="128" s="1"/>
  <c r="A3482" i="128" s="1"/>
  <c r="A3483" i="128" s="1"/>
  <c r="A3484" i="128" s="1"/>
  <c r="A3485" i="128" s="1"/>
  <c r="A3486" i="128" s="1"/>
  <c r="A3487" i="128" s="1"/>
  <c r="A3488" i="128" s="1"/>
  <c r="A3489" i="128" s="1"/>
  <c r="A3490" i="128" s="1"/>
  <c r="A3491" i="128" s="1"/>
  <c r="A3492" i="128" s="1"/>
  <c r="A3493" i="128" s="1"/>
  <c r="A3494" i="128" s="1"/>
  <c r="A3495" i="128" s="1"/>
  <c r="A3496" i="128" s="1"/>
  <c r="A3497" i="128" s="1"/>
  <c r="A3498" i="128" s="1"/>
  <c r="A3499" i="128" s="1"/>
  <c r="A3500" i="128" s="1"/>
  <c r="A3501" i="128" s="1"/>
  <c r="A3502" i="128" s="1"/>
  <c r="A3503" i="128" s="1"/>
  <c r="A3504" i="128" s="1"/>
  <c r="A3505" i="128" s="1"/>
  <c r="A3506" i="128" s="1"/>
  <c r="A3507" i="128" s="1"/>
  <c r="A3508" i="128" s="1"/>
  <c r="A3509" i="128" s="1"/>
  <c r="A3510" i="128" s="1"/>
  <c r="A3511" i="128" s="1"/>
  <c r="A3512" i="128" s="1"/>
  <c r="A3513" i="128" s="1"/>
  <c r="A3514" i="128" s="1"/>
  <c r="A3515" i="128" s="1"/>
  <c r="A3516" i="128" s="1"/>
  <c r="A3517" i="128" s="1"/>
  <c r="A3518" i="128" s="1"/>
  <c r="A3519" i="128" s="1"/>
  <c r="A3520" i="128" s="1"/>
  <c r="A3521" i="128" s="1"/>
  <c r="A3522" i="128" s="1"/>
  <c r="A3523" i="128" s="1"/>
  <c r="A3524" i="128" s="1"/>
  <c r="A3525" i="128" s="1"/>
  <c r="A3526" i="128" s="1"/>
  <c r="A3527" i="128" s="1"/>
  <c r="A3528" i="128" s="1"/>
  <c r="A3529" i="128" s="1"/>
  <c r="A3530" i="128" s="1"/>
  <c r="A3531" i="128" s="1"/>
  <c r="A3532" i="128" s="1"/>
  <c r="A3533" i="128" s="1"/>
  <c r="A3534" i="128" s="1"/>
  <c r="A3535" i="128" s="1"/>
  <c r="A3536" i="128" s="1"/>
  <c r="A3537" i="128" s="1"/>
  <c r="A3538" i="128" s="1"/>
  <c r="A3539" i="128" s="1"/>
  <c r="A3540" i="128" s="1"/>
  <c r="A3541" i="128" s="1"/>
  <c r="A3542" i="128" s="1"/>
  <c r="A3543" i="128" s="1"/>
  <c r="A3544" i="128" s="1"/>
  <c r="A3545" i="128" s="1"/>
  <c r="A3546" i="128" s="1"/>
  <c r="A3547" i="128" s="1"/>
  <c r="A3548" i="128" s="1"/>
  <c r="A3549" i="128" s="1"/>
  <c r="A3550" i="128" s="1"/>
  <c r="A3551" i="128" s="1"/>
  <c r="A3552" i="128" s="1"/>
  <c r="A3553" i="128" s="1"/>
  <c r="A3554" i="128" s="1"/>
  <c r="A3555" i="128" s="1"/>
  <c r="A3556" i="128" s="1"/>
  <c r="A3557" i="128" s="1"/>
  <c r="A3558" i="128" s="1"/>
  <c r="A3559" i="128" s="1"/>
  <c r="A3560" i="128" s="1"/>
  <c r="A3561" i="128" s="1"/>
  <c r="A3562" i="128" s="1"/>
  <c r="A3563" i="128" s="1"/>
  <c r="A3564" i="128" s="1"/>
  <c r="A3565" i="128" s="1"/>
  <c r="A3566" i="128" s="1"/>
  <c r="A3567" i="128" s="1"/>
  <c r="A3568" i="128" s="1"/>
  <c r="A3569" i="128" s="1"/>
  <c r="A3570" i="128" s="1"/>
  <c r="A3571" i="128" s="1"/>
  <c r="A3572" i="128" s="1"/>
  <c r="A3573" i="128" s="1"/>
  <c r="A3574" i="128" s="1"/>
  <c r="A3575" i="128" s="1"/>
  <c r="A3576" i="128" s="1"/>
  <c r="A3577" i="128" s="1"/>
  <c r="A3578" i="128" s="1"/>
  <c r="A3579" i="128" s="1"/>
  <c r="A3580" i="128" s="1"/>
  <c r="A3581" i="128" s="1"/>
  <c r="A3582" i="128" s="1"/>
  <c r="A3583" i="128" s="1"/>
  <c r="A3584" i="128" s="1"/>
  <c r="A3585" i="128" s="1"/>
  <c r="A3586" i="128" s="1"/>
  <c r="A3587" i="128" s="1"/>
  <c r="A3588" i="128" s="1"/>
  <c r="A3589" i="128" s="1"/>
  <c r="A3590" i="128" s="1"/>
  <c r="A3591" i="128" s="1"/>
  <c r="A3592" i="128" s="1"/>
  <c r="A3593" i="128" s="1"/>
  <c r="A3594" i="128" s="1"/>
  <c r="A3595" i="128" s="1"/>
  <c r="A3596" i="128" s="1"/>
  <c r="A3597" i="128" s="1"/>
  <c r="A3598" i="128" s="1"/>
  <c r="A3599" i="128" s="1"/>
  <c r="A3600" i="128" s="1"/>
  <c r="A3601" i="128" s="1"/>
  <c r="A3602" i="128" s="1"/>
  <c r="A3603" i="128" s="1"/>
  <c r="A3604" i="128" s="1"/>
  <c r="A3605" i="128" s="1"/>
  <c r="A3606" i="128" s="1"/>
  <c r="A3607" i="128" s="1"/>
  <c r="A3608" i="128" s="1"/>
  <c r="A3609" i="128" s="1"/>
  <c r="A3610" i="128" s="1"/>
  <c r="A3611" i="128" s="1"/>
  <c r="A3612" i="128" s="1"/>
  <c r="A3613" i="128" s="1"/>
  <c r="A3614" i="128" s="1"/>
  <c r="A3615" i="128" s="1"/>
  <c r="A3616" i="128" s="1"/>
  <c r="A3617" i="128" s="1"/>
  <c r="A3618" i="128" s="1"/>
  <c r="A3619" i="128" s="1"/>
  <c r="A3620" i="128" s="1"/>
  <c r="A3621" i="128" s="1"/>
  <c r="A3622" i="128" s="1"/>
  <c r="A3623" i="128" s="1"/>
  <c r="A3624" i="128" s="1"/>
  <c r="A3625" i="128" s="1"/>
  <c r="A3626" i="128" s="1"/>
  <c r="A3627" i="128" s="1"/>
  <c r="A3628" i="128" s="1"/>
  <c r="A3629" i="128" s="1"/>
  <c r="A3630" i="128" s="1"/>
  <c r="A3631" i="128" s="1"/>
  <c r="A3632" i="128" s="1"/>
  <c r="A3633" i="128" s="1"/>
  <c r="A3634" i="128" s="1"/>
  <c r="A3635" i="128" s="1"/>
  <c r="A3636" i="128" s="1"/>
  <c r="A3637" i="128" s="1"/>
  <c r="A3638" i="128" s="1"/>
  <c r="A3639" i="128" s="1"/>
  <c r="A3640" i="128" s="1"/>
  <c r="A3641" i="128" s="1"/>
  <c r="A3642" i="128" s="1"/>
  <c r="A3643" i="128" s="1"/>
  <c r="A3644" i="128" s="1"/>
  <c r="A3645" i="128" s="1"/>
  <c r="A3646" i="128" s="1"/>
  <c r="A3647" i="128" s="1"/>
  <c r="A3648" i="128" s="1"/>
  <c r="A3649" i="128" s="1"/>
  <c r="A3650" i="128" s="1"/>
  <c r="A3651" i="128" s="1"/>
  <c r="A3652" i="128" s="1"/>
  <c r="A3653" i="128" s="1"/>
  <c r="A3654" i="128" s="1"/>
  <c r="A3655" i="128" s="1"/>
  <c r="A3656" i="128" s="1"/>
  <c r="A3657" i="128" s="1"/>
  <c r="A3658" i="128" s="1"/>
  <c r="A3659" i="128" s="1"/>
  <c r="A3660" i="128" s="1"/>
  <c r="A3661" i="128" s="1"/>
  <c r="A3662" i="128" s="1"/>
  <c r="A3663" i="128" s="1"/>
  <c r="A3664" i="128" s="1"/>
  <c r="A3665" i="128" s="1"/>
  <c r="A3666" i="128" s="1"/>
  <c r="A3667" i="128" s="1"/>
  <c r="A3668" i="128" s="1"/>
  <c r="A3669" i="128" s="1"/>
  <c r="A3670" i="128" s="1"/>
  <c r="A3671" i="128" s="1"/>
  <c r="A3672" i="128" s="1"/>
  <c r="A3673" i="128" s="1"/>
  <c r="A3674" i="128" s="1"/>
  <c r="A3675" i="128" s="1"/>
  <c r="A3676" i="128" s="1"/>
  <c r="A3677" i="128" s="1"/>
  <c r="A3678" i="128" s="1"/>
  <c r="A3679" i="128" s="1"/>
  <c r="A3680" i="128" s="1"/>
  <c r="A3681" i="128" s="1"/>
  <c r="A3682" i="128" s="1"/>
  <c r="A3683" i="128" s="1"/>
  <c r="A3684" i="128" s="1"/>
  <c r="A3685" i="128" s="1"/>
  <c r="A3686" i="128" s="1"/>
  <c r="A3687" i="128" s="1"/>
  <c r="A3688" i="128" s="1"/>
  <c r="A3689" i="128" s="1"/>
  <c r="A3690" i="128" s="1"/>
  <c r="A3691" i="128" s="1"/>
  <c r="A3692" i="128" s="1"/>
  <c r="A3693" i="128" s="1"/>
  <c r="A3694" i="128" s="1"/>
  <c r="A3695" i="128" s="1"/>
  <c r="A3696" i="128" s="1"/>
  <c r="A3697" i="128" s="1"/>
  <c r="A3698" i="128" s="1"/>
  <c r="A3699" i="128" s="1"/>
  <c r="A3700" i="128" s="1"/>
  <c r="A3701" i="128" s="1"/>
  <c r="A3702" i="128" s="1"/>
  <c r="A3703" i="128" s="1"/>
  <c r="A3704" i="128" s="1"/>
  <c r="A3705" i="128" s="1"/>
  <c r="A3706" i="128" s="1"/>
  <c r="A3707" i="128" s="1"/>
  <c r="A3708" i="128" s="1"/>
  <c r="A3709" i="128" s="1"/>
  <c r="A3710" i="128" s="1"/>
  <c r="A3711" i="128" s="1"/>
  <c r="A3712" i="128" s="1"/>
  <c r="A3713" i="128" s="1"/>
  <c r="A3714" i="128" s="1"/>
  <c r="A3715" i="128" s="1"/>
  <c r="A3716" i="128" s="1"/>
  <c r="A3717" i="128" s="1"/>
  <c r="A3718" i="128" s="1"/>
  <c r="A3719" i="128" s="1"/>
  <c r="A3720" i="128" s="1"/>
  <c r="A3721" i="128" s="1"/>
  <c r="A3722" i="128" s="1"/>
  <c r="A3723" i="128" s="1"/>
  <c r="A3724" i="128" s="1"/>
  <c r="A3725" i="128" s="1"/>
  <c r="A3726" i="128" s="1"/>
  <c r="A3727" i="128" s="1"/>
  <c r="A3728" i="128" s="1"/>
  <c r="A3729" i="128" s="1"/>
  <c r="A3730" i="128" s="1"/>
  <c r="A3731" i="128" s="1"/>
  <c r="A3732" i="128" s="1"/>
  <c r="A3733" i="128" s="1"/>
  <c r="A3734" i="128" s="1"/>
  <c r="A3735" i="128" s="1"/>
  <c r="A3736" i="128" s="1"/>
  <c r="A3737" i="128" s="1"/>
  <c r="A3738" i="128" s="1"/>
  <c r="A3739" i="128" s="1"/>
  <c r="A3740" i="128" s="1"/>
  <c r="A3741" i="128" s="1"/>
  <c r="A3742" i="128" s="1"/>
  <c r="A3743" i="128" s="1"/>
  <c r="A3744" i="128" s="1"/>
  <c r="A3745" i="128" s="1"/>
  <c r="A3746" i="128" s="1"/>
  <c r="A3747" i="128" s="1"/>
  <c r="A3748" i="128" s="1"/>
  <c r="A3749" i="128" s="1"/>
  <c r="A3750" i="128" s="1"/>
  <c r="A3751" i="128" s="1"/>
  <c r="A3752" i="128" s="1"/>
  <c r="A3753" i="128" s="1"/>
  <c r="A3754" i="128" s="1"/>
  <c r="A3755" i="128" s="1"/>
  <c r="A3756" i="128" s="1"/>
  <c r="A3757" i="128" s="1"/>
  <c r="A3758" i="128" s="1"/>
  <c r="A3759" i="128" s="1"/>
  <c r="A3760" i="128" s="1"/>
  <c r="A3761" i="128" s="1"/>
  <c r="A3762" i="128" s="1"/>
  <c r="A3763" i="128" s="1"/>
  <c r="A3764" i="128" s="1"/>
  <c r="A3765" i="128" s="1"/>
  <c r="A3766" i="128" s="1"/>
  <c r="A3767" i="128" s="1"/>
  <c r="A3768" i="128" s="1"/>
  <c r="A3769" i="128" s="1"/>
  <c r="A3770" i="128" s="1"/>
  <c r="A3771" i="128" s="1"/>
  <c r="A3772" i="128" s="1"/>
  <c r="A3773" i="128" s="1"/>
  <c r="A3774" i="128" s="1"/>
  <c r="A3775" i="128" s="1"/>
  <c r="A3776" i="128" s="1"/>
  <c r="A3777" i="128" s="1"/>
  <c r="A3778" i="128" s="1"/>
  <c r="A3779" i="128" s="1"/>
  <c r="A3780" i="128" s="1"/>
  <c r="A3781" i="128" s="1"/>
  <c r="A3782" i="128" s="1"/>
  <c r="A3783" i="128" s="1"/>
  <c r="A3784" i="128" s="1"/>
  <c r="A3785" i="128" s="1"/>
  <c r="A3786" i="128" s="1"/>
  <c r="A3787" i="128" s="1"/>
  <c r="A3788" i="128" s="1"/>
  <c r="A3789" i="128" s="1"/>
  <c r="A3790" i="128" s="1"/>
  <c r="A3791" i="128" s="1"/>
  <c r="A3792" i="128" s="1"/>
  <c r="A3793" i="128" s="1"/>
  <c r="A3794" i="128" s="1"/>
  <c r="A3795" i="128" s="1"/>
  <c r="A3796" i="128" s="1"/>
  <c r="A3797" i="128" s="1"/>
  <c r="A3798" i="128" s="1"/>
  <c r="A3799" i="128" s="1"/>
  <c r="A3800" i="128" s="1"/>
  <c r="A3801" i="128" s="1"/>
  <c r="A3802" i="128" s="1"/>
  <c r="A3803" i="128" s="1"/>
  <c r="A3804" i="128" s="1"/>
  <c r="A3805" i="128" s="1"/>
  <c r="A3806" i="128" s="1"/>
  <c r="A3807" i="128" s="1"/>
  <c r="A3808" i="128" s="1"/>
  <c r="A3809" i="128" s="1"/>
  <c r="A3810" i="128" s="1"/>
  <c r="A3811" i="128" s="1"/>
  <c r="A3812" i="128" s="1"/>
  <c r="A3813" i="128" s="1"/>
  <c r="A3814" i="128" s="1"/>
  <c r="A3815" i="128" s="1"/>
  <c r="A3816" i="128" s="1"/>
  <c r="A3817" i="128" s="1"/>
  <c r="A3818" i="128" s="1"/>
  <c r="A3819" i="128" s="1"/>
  <c r="A3820" i="128" s="1"/>
  <c r="A3821" i="128" s="1"/>
  <c r="A3822" i="128" s="1"/>
  <c r="A3823" i="128" s="1"/>
  <c r="A3824" i="128" s="1"/>
  <c r="A3825" i="128" s="1"/>
  <c r="A3826" i="128" s="1"/>
  <c r="A3827" i="128" s="1"/>
  <c r="A3828" i="128" s="1"/>
  <c r="A3829" i="128" s="1"/>
  <c r="A3830" i="128" s="1"/>
  <c r="A3831" i="128" s="1"/>
  <c r="A3832" i="128" s="1"/>
  <c r="A3833" i="128" s="1"/>
  <c r="A3834" i="128" s="1"/>
  <c r="A3835" i="128" s="1"/>
  <c r="A3836" i="128" s="1"/>
  <c r="A3837" i="128" s="1"/>
  <c r="A3838" i="128" s="1"/>
  <c r="A3839" i="128" s="1"/>
  <c r="A3840" i="128" s="1"/>
  <c r="A3841" i="128" s="1"/>
  <c r="A3842" i="128" s="1"/>
  <c r="A3843" i="128" s="1"/>
  <c r="A3844" i="128" s="1"/>
  <c r="A3845" i="128" s="1"/>
  <c r="A3846" i="128" s="1"/>
  <c r="A3847" i="128" s="1"/>
  <c r="A3848" i="128" s="1"/>
  <c r="A3849" i="128" s="1"/>
  <c r="A3850" i="128" s="1"/>
  <c r="A3851" i="128" s="1"/>
  <c r="A3852" i="128" s="1"/>
  <c r="A3853" i="128" s="1"/>
  <c r="A3854" i="128" s="1"/>
  <c r="A3855" i="128" s="1"/>
  <c r="A3856" i="128" s="1"/>
  <c r="A3857" i="128" s="1"/>
  <c r="A3858" i="128" s="1"/>
  <c r="A3859" i="128" s="1"/>
  <c r="A3860" i="128" s="1"/>
  <c r="A3861" i="128" s="1"/>
  <c r="A3862" i="128" s="1"/>
  <c r="A3863" i="128" s="1"/>
  <c r="A3864" i="128" s="1"/>
  <c r="A3865" i="128" s="1"/>
  <c r="A3866" i="128" s="1"/>
  <c r="A3867" i="128" s="1"/>
  <c r="A3868" i="128" s="1"/>
  <c r="A3869" i="128" s="1"/>
  <c r="A3870" i="128" s="1"/>
  <c r="A3871" i="128" s="1"/>
  <c r="A3872" i="128" s="1"/>
  <c r="A3873" i="128" s="1"/>
  <c r="A3874" i="128" s="1"/>
  <c r="A3875" i="128" s="1"/>
  <c r="A3876" i="128" s="1"/>
  <c r="A3877" i="128" s="1"/>
  <c r="A3878" i="128" s="1"/>
  <c r="A3879" i="128" s="1"/>
  <c r="A3880" i="128" s="1"/>
  <c r="A3881" i="128" s="1"/>
  <c r="A3882" i="128" s="1"/>
  <c r="A3883" i="128" s="1"/>
  <c r="A3884" i="128" s="1"/>
  <c r="A3885" i="128" s="1"/>
  <c r="A3886" i="128" s="1"/>
  <c r="A3887" i="128" s="1"/>
  <c r="A3888" i="128" s="1"/>
  <c r="A3889" i="128" s="1"/>
  <c r="A3890" i="128" s="1"/>
  <c r="A3891" i="128" s="1"/>
  <c r="A3892" i="128" s="1"/>
  <c r="A3893" i="128" s="1"/>
  <c r="A3894" i="128" s="1"/>
  <c r="A3895" i="128" s="1"/>
  <c r="A3896" i="128" s="1"/>
  <c r="A3897" i="128" s="1"/>
  <c r="A3898" i="128" s="1"/>
  <c r="A3899" i="128" s="1"/>
  <c r="A3900" i="128" s="1"/>
  <c r="A3901" i="128" s="1"/>
  <c r="A3902" i="128" s="1"/>
  <c r="A3903" i="128" s="1"/>
  <c r="A3904" i="128" s="1"/>
  <c r="A3905" i="128" s="1"/>
  <c r="A3906" i="128" s="1"/>
  <c r="A3907" i="128" s="1"/>
  <c r="A3908" i="128" s="1"/>
  <c r="A3909" i="128" s="1"/>
  <c r="A3910" i="128" s="1"/>
  <c r="A3911" i="128" s="1"/>
  <c r="A3912" i="128" s="1"/>
  <c r="A3913" i="128" s="1"/>
  <c r="A3914" i="128" s="1"/>
  <c r="A3915" i="128" s="1"/>
  <c r="A3916" i="128" s="1"/>
  <c r="A3917" i="128" s="1"/>
  <c r="A3918" i="128" s="1"/>
  <c r="A3919" i="128" s="1"/>
  <c r="A3920" i="128" s="1"/>
  <c r="A3921" i="128" s="1"/>
  <c r="A3922" i="128" s="1"/>
  <c r="A3923" i="128" s="1"/>
  <c r="A3924" i="128" s="1"/>
  <c r="A3925" i="128" s="1"/>
  <c r="A3926" i="128" s="1"/>
  <c r="A3927" i="128" s="1"/>
  <c r="A3928" i="128" s="1"/>
  <c r="A3929" i="128" s="1"/>
  <c r="A3930" i="128" s="1"/>
  <c r="A3931" i="128" s="1"/>
  <c r="A3932" i="128" s="1"/>
  <c r="A3933" i="128" s="1"/>
  <c r="A3934" i="128" s="1"/>
  <c r="A3935" i="128" s="1"/>
  <c r="A3936" i="128" s="1"/>
  <c r="A3937" i="128" s="1"/>
  <c r="A3938" i="128" s="1"/>
  <c r="A3939" i="128" s="1"/>
  <c r="A3940" i="128" s="1"/>
  <c r="A3941" i="128" s="1"/>
  <c r="A3942" i="128" s="1"/>
  <c r="A3943" i="128" s="1"/>
  <c r="A3944" i="128" s="1"/>
  <c r="A3945" i="128" s="1"/>
  <c r="A3946" i="128" s="1"/>
  <c r="A3947" i="128" s="1"/>
  <c r="A3948" i="128" s="1"/>
  <c r="A3949" i="128" s="1"/>
  <c r="A3950" i="128" s="1"/>
  <c r="A3951" i="128" s="1"/>
  <c r="A3952" i="128" s="1"/>
  <c r="A3953" i="128" s="1"/>
  <c r="A3954" i="128" s="1"/>
  <c r="A3955" i="128" s="1"/>
  <c r="A3956" i="128" s="1"/>
  <c r="A3957" i="128" s="1"/>
  <c r="A3958" i="128" s="1"/>
  <c r="A3959" i="128" s="1"/>
  <c r="A3960" i="128" s="1"/>
  <c r="A3961" i="128" s="1"/>
  <c r="A3962" i="128" s="1"/>
  <c r="A3963" i="128" s="1"/>
  <c r="A3964" i="128" s="1"/>
  <c r="A3965" i="128" s="1"/>
  <c r="A3966" i="128" s="1"/>
  <c r="A3967" i="128" s="1"/>
  <c r="A3968" i="128" s="1"/>
  <c r="A3969" i="128" s="1"/>
  <c r="A3970" i="128" s="1"/>
  <c r="A3971" i="128" s="1"/>
  <c r="A3972" i="128" s="1"/>
  <c r="A3973" i="128" s="1"/>
  <c r="A3974" i="128" s="1"/>
  <c r="A3975" i="128" s="1"/>
  <c r="A3976" i="128" s="1"/>
  <c r="A3977" i="128" s="1"/>
  <c r="A3978" i="128" s="1"/>
  <c r="A3979" i="128" s="1"/>
  <c r="A3980" i="128" s="1"/>
  <c r="A3981" i="128" s="1"/>
  <c r="A3982" i="128" s="1"/>
  <c r="A3983" i="128" s="1"/>
  <c r="A3984" i="128" s="1"/>
  <c r="A3985" i="128" s="1"/>
  <c r="A3986" i="128" s="1"/>
  <c r="A3987" i="128" s="1"/>
  <c r="A3988" i="128" s="1"/>
  <c r="A3989" i="128" s="1"/>
  <c r="A3990" i="128" s="1"/>
  <c r="A3991" i="128" s="1"/>
  <c r="A3992" i="128" s="1"/>
  <c r="A3993" i="128" s="1"/>
  <c r="A3994" i="128" s="1"/>
  <c r="A3995" i="128" s="1"/>
  <c r="A3996" i="128" s="1"/>
  <c r="A3997" i="128" s="1"/>
  <c r="A3998" i="128" s="1"/>
  <c r="A3999" i="128" s="1"/>
  <c r="A4000" i="128" s="1"/>
  <c r="A4001" i="128" s="1"/>
  <c r="A4002" i="128" s="1"/>
  <c r="A4003" i="128" s="1"/>
  <c r="A4004" i="128" s="1"/>
  <c r="A4005" i="128" s="1"/>
  <c r="A4006" i="128" s="1"/>
  <c r="A4007" i="128" s="1"/>
  <c r="A4008" i="128" s="1"/>
  <c r="A4009" i="128" s="1"/>
  <c r="A4010" i="128" s="1"/>
  <c r="A4011" i="128" s="1"/>
  <c r="A4012" i="128" s="1"/>
  <c r="A4013" i="128" s="1"/>
  <c r="A4014" i="128" s="1"/>
  <c r="A4015" i="128" s="1"/>
  <c r="A4016" i="128" s="1"/>
  <c r="A4017" i="128" s="1"/>
  <c r="A4018" i="128" s="1"/>
  <c r="A4019" i="128" s="1"/>
  <c r="A4020" i="128" s="1"/>
  <c r="A4021" i="128" s="1"/>
  <c r="A4022" i="128" s="1"/>
  <c r="A4023" i="128" s="1"/>
  <c r="A4024" i="128" s="1"/>
  <c r="A4025" i="128" s="1"/>
  <c r="A4026" i="128" s="1"/>
  <c r="A4027" i="128" s="1"/>
  <c r="A4028" i="128" s="1"/>
  <c r="A4029" i="128" s="1"/>
  <c r="A4030" i="128" s="1"/>
  <c r="A4031" i="128" s="1"/>
  <c r="A4032" i="128" s="1"/>
  <c r="A4033" i="128" s="1"/>
  <c r="A4034" i="128" s="1"/>
  <c r="A4035" i="128" s="1"/>
  <c r="A4036" i="128" s="1"/>
  <c r="A4037" i="128" s="1"/>
  <c r="A4038" i="128" s="1"/>
  <c r="A4039" i="128" s="1"/>
  <c r="A4040" i="128" s="1"/>
  <c r="A4041" i="128" s="1"/>
  <c r="A4042" i="128" s="1"/>
  <c r="A4043" i="128" s="1"/>
  <c r="A4044" i="128" s="1"/>
  <c r="A4045" i="128" s="1"/>
  <c r="A4046" i="128" s="1"/>
  <c r="A4047" i="128" s="1"/>
  <c r="A4048" i="128" s="1"/>
  <c r="A4049" i="128" s="1"/>
  <c r="A4050" i="128" s="1"/>
  <c r="A4051" i="128" s="1"/>
  <c r="A4052" i="128" s="1"/>
  <c r="A4053" i="128" s="1"/>
  <c r="A4054" i="128" s="1"/>
  <c r="A4055" i="128" s="1"/>
  <c r="A4056" i="128" s="1"/>
  <c r="A4057" i="128" s="1"/>
  <c r="A4058" i="128" s="1"/>
  <c r="A4059" i="128" s="1"/>
  <c r="A4060" i="128" s="1"/>
  <c r="A4061" i="128" s="1"/>
  <c r="A4062" i="128" s="1"/>
  <c r="A4063" i="128" s="1"/>
  <c r="A4064" i="128" s="1"/>
  <c r="A4065" i="128" s="1"/>
  <c r="A4066" i="128" s="1"/>
  <c r="A4067" i="128" s="1"/>
  <c r="A4068" i="128" s="1"/>
  <c r="A4069" i="128" s="1"/>
  <c r="A4070" i="128" s="1"/>
  <c r="A4071" i="128" s="1"/>
  <c r="A4072" i="128" s="1"/>
  <c r="A4073" i="128" s="1"/>
  <c r="A4074" i="128" s="1"/>
  <c r="A4075" i="128" s="1"/>
  <c r="A4076" i="128" s="1"/>
  <c r="A4077" i="128" s="1"/>
  <c r="A4078" i="128" s="1"/>
  <c r="A4079" i="128" s="1"/>
  <c r="A4080" i="128" s="1"/>
  <c r="A4081" i="128" s="1"/>
  <c r="A4082" i="128" s="1"/>
  <c r="A4083" i="128" s="1"/>
  <c r="A4084" i="128" s="1"/>
  <c r="A4085" i="128" s="1"/>
  <c r="A4086" i="128" s="1"/>
  <c r="A4087" i="128" s="1"/>
  <c r="A4088" i="128" s="1"/>
  <c r="A4089" i="128" s="1"/>
  <c r="A4090" i="128" s="1"/>
  <c r="A4091" i="128" s="1"/>
  <c r="A4092" i="128" s="1"/>
  <c r="A4093" i="128" s="1"/>
  <c r="A4094" i="128" s="1"/>
  <c r="A4095" i="128" s="1"/>
  <c r="A4096" i="128" s="1"/>
  <c r="A4097" i="128" s="1"/>
  <c r="A4098" i="128" s="1"/>
  <c r="A4099" i="128" s="1"/>
  <c r="A4100" i="128" s="1"/>
  <c r="A4101" i="128" s="1"/>
  <c r="A4102" i="128" s="1"/>
  <c r="A4103" i="128" s="1"/>
  <c r="A4104" i="128" s="1"/>
  <c r="A4105" i="128" s="1"/>
  <c r="A4106" i="128" s="1"/>
  <c r="A4107" i="128" s="1"/>
  <c r="A4108" i="128" s="1"/>
  <c r="A4109" i="128" s="1"/>
  <c r="A4110" i="128" s="1"/>
  <c r="A4111" i="128" s="1"/>
  <c r="A4112" i="128" s="1"/>
  <c r="A4113" i="128" s="1"/>
  <c r="A4114" i="128" s="1"/>
  <c r="A4115" i="128" s="1"/>
  <c r="A4116" i="128" s="1"/>
  <c r="A4117" i="128" s="1"/>
  <c r="A4118" i="128" s="1"/>
  <c r="A4119" i="128" s="1"/>
  <c r="A4120" i="128" s="1"/>
  <c r="A4121" i="128" s="1"/>
  <c r="A4122" i="128" s="1"/>
  <c r="A4123" i="128" s="1"/>
  <c r="A4124" i="128" s="1"/>
  <c r="A4125" i="128" s="1"/>
  <c r="A4126" i="128" s="1"/>
  <c r="A4127" i="128" s="1"/>
  <c r="A4128" i="128" s="1"/>
  <c r="A4129" i="128" s="1"/>
  <c r="A4130" i="128" s="1"/>
  <c r="A4131" i="128" s="1"/>
  <c r="A4132" i="128" s="1"/>
  <c r="A4133" i="128" s="1"/>
  <c r="A4134" i="128" s="1"/>
  <c r="A4135" i="128" s="1"/>
  <c r="A4136" i="128" s="1"/>
  <c r="A4137" i="128" s="1"/>
  <c r="A4138" i="128" s="1"/>
  <c r="A4139" i="128" s="1"/>
  <c r="A4140" i="128" s="1"/>
  <c r="A4141" i="128" s="1"/>
  <c r="A4142" i="128" s="1"/>
  <c r="A4143" i="128" s="1"/>
  <c r="A4144" i="128" s="1"/>
  <c r="A4145" i="128" s="1"/>
  <c r="A4146" i="128" s="1"/>
  <c r="A4147" i="128" s="1"/>
  <c r="A4148" i="128" s="1"/>
  <c r="A4149" i="128" s="1"/>
  <c r="A4150" i="128" s="1"/>
  <c r="A4151" i="128" s="1"/>
  <c r="A4152" i="128" s="1"/>
  <c r="A4153" i="128" s="1"/>
  <c r="A4154" i="128" s="1"/>
  <c r="A4155" i="128" s="1"/>
  <c r="A4156" i="128" s="1"/>
  <c r="A4157" i="128" s="1"/>
  <c r="A4158" i="128" s="1"/>
  <c r="A4159" i="128" s="1"/>
  <c r="A4160" i="128" s="1"/>
  <c r="A4161" i="128" s="1"/>
  <c r="A4162" i="128" s="1"/>
  <c r="A4163" i="128" s="1"/>
  <c r="A4164" i="128" s="1"/>
  <c r="A4165" i="128" s="1"/>
  <c r="A4166" i="128" s="1"/>
  <c r="A4167" i="128" s="1"/>
  <c r="A4168" i="128" s="1"/>
  <c r="A4169" i="128" s="1"/>
  <c r="A4170" i="128" s="1"/>
  <c r="A4171" i="128" s="1"/>
  <c r="A4172" i="128" s="1"/>
  <c r="A4173" i="128" s="1"/>
  <c r="A4174" i="128" s="1"/>
  <c r="A4175" i="128" s="1"/>
  <c r="A4176" i="128" s="1"/>
  <c r="A4177" i="128" s="1"/>
  <c r="A4178" i="128" s="1"/>
  <c r="A4179" i="128" s="1"/>
  <c r="A4180" i="128" s="1"/>
  <c r="A4181" i="128" s="1"/>
  <c r="A4182" i="128" s="1"/>
  <c r="A4183" i="128" s="1"/>
  <c r="A4184" i="128" s="1"/>
  <c r="A4185" i="128" s="1"/>
  <c r="A4186" i="128" s="1"/>
  <c r="A4187" i="128" s="1"/>
  <c r="A4188" i="128" s="1"/>
  <c r="A4189" i="128" s="1"/>
  <c r="A4190" i="128" s="1"/>
  <c r="A4191" i="128" s="1"/>
  <c r="A4192" i="128" s="1"/>
  <c r="A4193" i="128" s="1"/>
  <c r="A4194" i="128" s="1"/>
  <c r="A4195" i="128" s="1"/>
  <c r="A4196" i="128" s="1"/>
  <c r="A4197" i="128" s="1"/>
  <c r="A4198" i="128" s="1"/>
  <c r="A4199" i="128" s="1"/>
  <c r="A4200" i="128" s="1"/>
  <c r="A4201" i="128" s="1"/>
  <c r="A4202" i="128" s="1"/>
  <c r="A4203" i="128" s="1"/>
  <c r="A4204" i="128" s="1"/>
  <c r="A4205" i="128" s="1"/>
  <c r="A4206" i="128" s="1"/>
  <c r="A4207" i="128" s="1"/>
  <c r="A4208" i="128" s="1"/>
  <c r="A4209" i="128" s="1"/>
  <c r="A4210" i="128" s="1"/>
  <c r="A4211" i="128" s="1"/>
  <c r="A4212" i="128" s="1"/>
  <c r="A4213" i="128" s="1"/>
  <c r="A4214" i="128" s="1"/>
  <c r="A4215" i="128" s="1"/>
  <c r="A4216" i="128" s="1"/>
  <c r="A4217" i="128" s="1"/>
  <c r="A4218" i="128" s="1"/>
  <c r="A4219" i="128" s="1"/>
  <c r="A4220" i="128" s="1"/>
  <c r="A4221" i="128" s="1"/>
  <c r="A4222" i="128" s="1"/>
  <c r="A4223" i="128" s="1"/>
  <c r="A4224" i="128" s="1"/>
  <c r="A4225" i="128" s="1"/>
  <c r="A4226" i="128" s="1"/>
  <c r="A4227" i="128" s="1"/>
  <c r="A4228" i="128" s="1"/>
  <c r="A4229" i="128" s="1"/>
  <c r="A4230" i="128" s="1"/>
  <c r="A4231" i="128" s="1"/>
  <c r="A4232" i="128" s="1"/>
  <c r="A4233" i="128" s="1"/>
  <c r="A4234" i="128" s="1"/>
  <c r="A4235" i="128" s="1"/>
  <c r="A4236" i="128" s="1"/>
  <c r="A4237" i="128" s="1"/>
  <c r="A4238" i="128" s="1"/>
  <c r="A4239" i="128" s="1"/>
  <c r="A4240" i="128" s="1"/>
  <c r="A4241" i="128" s="1"/>
  <c r="A4242" i="128" s="1"/>
  <c r="A4243" i="128" s="1"/>
  <c r="A4244" i="128" s="1"/>
  <c r="A4245" i="128" s="1"/>
  <c r="A4246" i="128" s="1"/>
  <c r="A4247" i="128" s="1"/>
  <c r="A4248" i="128" s="1"/>
  <c r="A4249" i="128" s="1"/>
  <c r="A4250" i="128" s="1"/>
  <c r="A4251" i="128" s="1"/>
  <c r="A4252" i="128" s="1"/>
  <c r="A4253" i="128" s="1"/>
  <c r="A4254" i="128" s="1"/>
  <c r="A4255" i="128" s="1"/>
  <c r="A4256" i="128" s="1"/>
  <c r="A4257" i="128" s="1"/>
  <c r="A4258" i="128" s="1"/>
  <c r="A4259" i="128" s="1"/>
  <c r="A4260" i="128" s="1"/>
  <c r="A4261" i="128" s="1"/>
  <c r="A4262" i="128" s="1"/>
  <c r="A4263" i="128" s="1"/>
  <c r="A4264" i="128" s="1"/>
  <c r="A4265" i="128" s="1"/>
  <c r="A4266" i="128" s="1"/>
  <c r="A4267" i="128" s="1"/>
  <c r="A4268" i="128" s="1"/>
  <c r="A4269" i="128" s="1"/>
  <c r="A4270" i="128" s="1"/>
  <c r="A4271" i="128" s="1"/>
  <c r="A4272" i="128" s="1"/>
  <c r="A4273" i="128" s="1"/>
  <c r="A4274" i="128" s="1"/>
  <c r="A4275" i="128" s="1"/>
  <c r="A4276" i="128" s="1"/>
  <c r="A4277" i="128" s="1"/>
  <c r="A4278" i="128" s="1"/>
  <c r="A4279" i="128" s="1"/>
  <c r="A4280" i="128" s="1"/>
  <c r="A4281" i="128" s="1"/>
  <c r="A4282" i="128" s="1"/>
  <c r="A4283" i="128" s="1"/>
  <c r="A4284" i="128" s="1"/>
  <c r="A4285" i="128" s="1"/>
  <c r="A4286" i="128" s="1"/>
  <c r="A4287" i="128" s="1"/>
  <c r="A4288" i="128" s="1"/>
  <c r="A4289" i="128" s="1"/>
  <c r="A4290" i="128" s="1"/>
  <c r="A4291" i="128" s="1"/>
  <c r="A4292" i="128" s="1"/>
  <c r="A4293" i="128" s="1"/>
  <c r="A4294" i="128" s="1"/>
  <c r="A4295" i="128" s="1"/>
  <c r="A4296" i="128" s="1"/>
  <c r="A4297" i="128" s="1"/>
  <c r="A4298" i="128" s="1"/>
  <c r="A4299" i="128" s="1"/>
  <c r="A4300" i="128" s="1"/>
  <c r="A4301" i="128" s="1"/>
  <c r="A4302" i="128" s="1"/>
  <c r="A4303" i="128" s="1"/>
  <c r="A4304" i="128" s="1"/>
  <c r="A4305" i="128" s="1"/>
  <c r="A4306" i="128" s="1"/>
  <c r="A4307" i="128" s="1"/>
  <c r="A4308" i="128" s="1"/>
  <c r="A4309" i="128" s="1"/>
  <c r="A4310" i="128" s="1"/>
  <c r="A4311" i="128" s="1"/>
  <c r="A4312" i="128" s="1"/>
  <c r="A4313" i="128" s="1"/>
  <c r="A4314" i="128" s="1"/>
  <c r="A4315" i="128" s="1"/>
  <c r="A4316" i="128" s="1"/>
  <c r="A4317" i="128" s="1"/>
  <c r="A4318" i="128" s="1"/>
  <c r="A4319" i="128" s="1"/>
  <c r="A4320" i="128" s="1"/>
  <c r="A4321" i="128" s="1"/>
  <c r="A4322" i="128" s="1"/>
  <c r="A4323" i="128" s="1"/>
  <c r="A4324" i="128" s="1"/>
  <c r="A4325" i="128" s="1"/>
  <c r="A4326" i="128" s="1"/>
  <c r="A4327" i="128" s="1"/>
  <c r="A4328" i="128" s="1"/>
  <c r="A4329" i="128" s="1"/>
  <c r="A4330" i="128" s="1"/>
  <c r="A4331" i="128" s="1"/>
  <c r="A4332" i="128" s="1"/>
  <c r="A4333" i="128" s="1"/>
  <c r="A4334" i="128" s="1"/>
  <c r="A4335" i="128" s="1"/>
  <c r="A4336" i="128" s="1"/>
  <c r="A4337" i="128" s="1"/>
  <c r="A4338" i="128" s="1"/>
  <c r="A4339" i="128" s="1"/>
  <c r="A4340" i="128" s="1"/>
  <c r="A4341" i="128" s="1"/>
  <c r="A4342" i="128" s="1"/>
  <c r="A4343" i="128" s="1"/>
  <c r="A4344" i="128" s="1"/>
  <c r="A4345" i="128" s="1"/>
  <c r="A4346" i="128" s="1"/>
  <c r="A4347" i="128" s="1"/>
  <c r="A4348" i="128" s="1"/>
  <c r="A4349" i="128" s="1"/>
  <c r="A4350" i="128" s="1"/>
  <c r="A4351" i="128" s="1"/>
  <c r="A4352" i="128" s="1"/>
  <c r="A4353" i="128" s="1"/>
  <c r="A4354" i="128" s="1"/>
  <c r="A4355" i="128" s="1"/>
  <c r="A4356" i="128" s="1"/>
  <c r="A4357" i="128" s="1"/>
  <c r="A4358" i="128" s="1"/>
  <c r="A4359" i="128" s="1"/>
  <c r="A4360" i="128" s="1"/>
  <c r="A4361" i="128" s="1"/>
  <c r="A4362" i="128" s="1"/>
  <c r="A4363" i="128" s="1"/>
  <c r="A4364" i="128" s="1"/>
  <c r="A4365" i="128" s="1"/>
  <c r="A4366" i="128" s="1"/>
  <c r="A4367" i="128" s="1"/>
  <c r="A4368" i="128" s="1"/>
  <c r="A4369" i="128" s="1"/>
  <c r="A4370" i="128" s="1"/>
  <c r="A4371" i="128" s="1"/>
  <c r="A4372" i="128" s="1"/>
  <c r="A4373" i="128" s="1"/>
  <c r="A4374" i="128" s="1"/>
  <c r="A4375" i="128" s="1"/>
  <c r="A4376" i="128" s="1"/>
  <c r="A4377" i="128" s="1"/>
  <c r="A4378" i="128" s="1"/>
  <c r="A4379" i="128" s="1"/>
  <c r="A4380" i="128" s="1"/>
  <c r="A4381" i="128" s="1"/>
  <c r="A4382" i="128" s="1"/>
  <c r="A4383" i="128" s="1"/>
  <c r="A4384" i="128" s="1"/>
  <c r="A4385" i="128" s="1"/>
  <c r="A4386" i="128" s="1"/>
  <c r="A4387" i="128" s="1"/>
  <c r="A4388" i="128" s="1"/>
  <c r="A4389" i="128" s="1"/>
  <c r="A4390" i="128" s="1"/>
  <c r="A4391" i="128" s="1"/>
  <c r="A4392" i="128" s="1"/>
  <c r="A4393" i="128" s="1"/>
  <c r="A4394" i="128" s="1"/>
  <c r="A4395" i="128" s="1"/>
  <c r="A4396" i="128" s="1"/>
  <c r="A4397" i="128" s="1"/>
  <c r="A4398" i="128" s="1"/>
  <c r="A4399" i="128" s="1"/>
  <c r="A4400" i="128" s="1"/>
  <c r="A4401" i="128" s="1"/>
  <c r="A4402" i="128" s="1"/>
  <c r="A4403" i="128" s="1"/>
  <c r="A4404" i="128" s="1"/>
  <c r="A4405" i="128" s="1"/>
  <c r="A4406" i="128" s="1"/>
  <c r="A4407" i="128" s="1"/>
  <c r="A4408" i="128" s="1"/>
  <c r="A4409" i="128" s="1"/>
  <c r="A4410" i="128" s="1"/>
  <c r="A4411" i="128" s="1"/>
  <c r="A4412" i="128" s="1"/>
  <c r="A4413" i="128" s="1"/>
  <c r="A4414" i="128" s="1"/>
  <c r="A4415" i="128" s="1"/>
  <c r="A4416" i="128" s="1"/>
  <c r="A4417" i="128" s="1"/>
  <c r="A4418" i="128" s="1"/>
  <c r="A4419" i="128" s="1"/>
  <c r="A4420" i="128" s="1"/>
  <c r="A4421" i="128" s="1"/>
  <c r="A4422" i="128" s="1"/>
  <c r="A4423" i="128" s="1"/>
  <c r="A4424" i="128" s="1"/>
  <c r="A4425" i="128" s="1"/>
  <c r="A4426" i="128" s="1"/>
  <c r="A4427" i="128" s="1"/>
  <c r="A4428" i="128" s="1"/>
  <c r="A4429" i="128" s="1"/>
  <c r="A4430" i="128" s="1"/>
  <c r="A4431" i="128" s="1"/>
  <c r="A4432" i="128" s="1"/>
  <c r="A4433" i="128" s="1"/>
  <c r="A4434" i="128" s="1"/>
  <c r="A4435" i="128" s="1"/>
  <c r="A4436" i="128" s="1"/>
  <c r="A4437" i="128" s="1"/>
  <c r="A4438" i="128" s="1"/>
  <c r="A4439" i="128" s="1"/>
  <c r="A4440" i="128" s="1"/>
  <c r="A4441" i="128" s="1"/>
  <c r="A4442" i="128" s="1"/>
  <c r="A4443" i="128" s="1"/>
  <c r="A4444" i="128" s="1"/>
  <c r="A4445" i="128" s="1"/>
  <c r="A4446" i="128" s="1"/>
  <c r="A4447" i="128" s="1"/>
  <c r="A4448" i="128" s="1"/>
  <c r="A4449" i="128" s="1"/>
  <c r="A4450" i="128" s="1"/>
  <c r="A4451" i="128" s="1"/>
  <c r="A4452" i="128" s="1"/>
  <c r="A4453" i="128" s="1"/>
  <c r="A4454" i="128" s="1"/>
  <c r="A4455" i="128" s="1"/>
  <c r="A4456" i="128" s="1"/>
  <c r="A4457" i="128" s="1"/>
  <c r="A4458" i="128" s="1"/>
  <c r="A4459" i="128" s="1"/>
  <c r="A4460" i="128" s="1"/>
  <c r="A4461" i="128" s="1"/>
  <c r="A4462" i="128" s="1"/>
  <c r="A4463" i="128" s="1"/>
  <c r="A4464" i="128" s="1"/>
  <c r="A4465" i="128" s="1"/>
  <c r="A4466" i="128" s="1"/>
  <c r="A4467" i="128" s="1"/>
  <c r="A4468" i="128" s="1"/>
  <c r="A4469" i="128" s="1"/>
  <c r="A4470" i="128" s="1"/>
  <c r="A4471" i="128" s="1"/>
  <c r="A4472" i="128" s="1"/>
  <c r="A4473" i="128" s="1"/>
  <c r="A4474" i="128" s="1"/>
  <c r="A4475" i="128" s="1"/>
  <c r="A4476" i="128" s="1"/>
  <c r="A4477" i="128" s="1"/>
  <c r="A4478" i="128" s="1"/>
  <c r="A4479" i="128" s="1"/>
  <c r="A4480" i="128" s="1"/>
  <c r="A4481" i="128" s="1"/>
  <c r="A4482" i="128" s="1"/>
  <c r="A4483" i="128" s="1"/>
  <c r="A4484" i="128" s="1"/>
  <c r="A4485" i="128" s="1"/>
  <c r="A4486" i="128" s="1"/>
  <c r="A4487" i="128" s="1"/>
  <c r="A4488" i="128" s="1"/>
  <c r="A4489" i="128" s="1"/>
  <c r="A4490" i="128" s="1"/>
  <c r="A4491" i="128" s="1"/>
  <c r="A4492" i="128" s="1"/>
  <c r="A4493" i="128" s="1"/>
  <c r="A4494" i="128" s="1"/>
  <c r="A4495" i="128" s="1"/>
  <c r="A4496" i="128" s="1"/>
  <c r="A4497" i="128" s="1"/>
  <c r="A4498" i="128" s="1"/>
  <c r="A4499" i="128" s="1"/>
  <c r="A4500" i="128" s="1"/>
  <c r="A4501" i="128" s="1"/>
  <c r="A4502" i="128" s="1"/>
  <c r="A4503" i="128" s="1"/>
  <c r="A4504" i="128" s="1"/>
  <c r="A4505" i="128" s="1"/>
  <c r="A4506" i="128" s="1"/>
  <c r="A4507" i="128" s="1"/>
  <c r="A4508" i="128" s="1"/>
  <c r="A4509" i="128" s="1"/>
  <c r="A4510" i="128" s="1"/>
  <c r="A4511" i="128" s="1"/>
  <c r="A4512" i="128" s="1"/>
  <c r="A4513" i="128" s="1"/>
  <c r="A4514" i="128" s="1"/>
  <c r="A4515" i="128" s="1"/>
  <c r="A4516" i="128" s="1"/>
  <c r="A4517" i="128" s="1"/>
  <c r="A4518" i="128" s="1"/>
  <c r="A4519" i="128" s="1"/>
  <c r="A4520" i="128" s="1"/>
  <c r="A4521" i="128" s="1"/>
  <c r="A4522" i="128" s="1"/>
  <c r="A4523" i="128" s="1"/>
  <c r="A4524" i="128" s="1"/>
  <c r="A4525" i="128" s="1"/>
  <c r="A4526" i="128" s="1"/>
  <c r="A4527" i="128" s="1"/>
  <c r="A4528" i="128" s="1"/>
  <c r="A4529" i="128" s="1"/>
  <c r="A4530" i="128" s="1"/>
  <c r="A4531" i="128" s="1"/>
  <c r="A4532" i="128" s="1"/>
  <c r="A4533" i="128" s="1"/>
  <c r="A4534" i="128" s="1"/>
  <c r="A4535" i="128" s="1"/>
  <c r="A4536" i="128" s="1"/>
  <c r="A4537" i="128" s="1"/>
  <c r="A4538" i="128" s="1"/>
  <c r="A4539" i="128" s="1"/>
  <c r="A4540" i="128" s="1"/>
  <c r="A4541" i="128" s="1"/>
  <c r="A4542" i="128" s="1"/>
  <c r="A4543" i="128" s="1"/>
  <c r="A4544" i="128" s="1"/>
  <c r="A4545" i="128" s="1"/>
  <c r="A4546" i="128" s="1"/>
  <c r="A4547" i="128" s="1"/>
  <c r="A4548" i="128" s="1"/>
  <c r="A4549" i="128" s="1"/>
  <c r="A4550" i="128" s="1"/>
  <c r="A4551" i="128" s="1"/>
  <c r="A4552" i="128" s="1"/>
  <c r="A4553" i="128" s="1"/>
  <c r="A4554" i="128" s="1"/>
  <c r="A4555" i="128" s="1"/>
  <c r="A4556" i="128" s="1"/>
  <c r="A4557" i="128" s="1"/>
  <c r="A4558" i="128" s="1"/>
  <c r="A4559" i="128" s="1"/>
  <c r="A4560" i="128" s="1"/>
  <c r="A4561" i="128" s="1"/>
  <c r="A4562" i="128" s="1"/>
  <c r="A4563" i="128" s="1"/>
  <c r="A4564" i="128" s="1"/>
  <c r="A4565" i="128" s="1"/>
  <c r="A4566" i="128" s="1"/>
  <c r="A4567" i="128" s="1"/>
  <c r="A4568" i="128" s="1"/>
  <c r="A4569" i="128" s="1"/>
  <c r="A4570" i="128" s="1"/>
  <c r="A4571" i="128" s="1"/>
  <c r="A4572" i="128" s="1"/>
  <c r="A4573" i="128" s="1"/>
  <c r="A4574" i="128" s="1"/>
  <c r="A4575" i="128" s="1"/>
  <c r="A4576" i="128" s="1"/>
  <c r="A4577" i="128" s="1"/>
  <c r="A4578" i="128" s="1"/>
  <c r="A4579" i="128" s="1"/>
  <c r="A4580" i="128" s="1"/>
  <c r="A4581" i="128" s="1"/>
  <c r="A4582" i="128" s="1"/>
  <c r="A4583" i="128" s="1"/>
  <c r="A4584" i="128" s="1"/>
  <c r="A4585" i="128" s="1"/>
  <c r="A4586" i="128" s="1"/>
  <c r="A4587" i="128" s="1"/>
  <c r="A4588" i="128" s="1"/>
  <c r="A4589" i="128" s="1"/>
  <c r="A4590" i="128" s="1"/>
  <c r="A4591" i="128" s="1"/>
  <c r="A4592" i="128" s="1"/>
  <c r="A4593" i="128" s="1"/>
  <c r="A4594" i="128" s="1"/>
  <c r="A4595" i="128" s="1"/>
  <c r="A4596" i="128" s="1"/>
  <c r="A4597" i="128" s="1"/>
  <c r="A4598" i="128" s="1"/>
  <c r="A4599" i="128" s="1"/>
  <c r="A4600" i="128" s="1"/>
  <c r="A4601" i="128" s="1"/>
  <c r="A4602" i="128" s="1"/>
  <c r="A4603" i="128" s="1"/>
  <c r="A4604" i="128" s="1"/>
  <c r="A4605" i="128" s="1"/>
  <c r="A4606" i="128" s="1"/>
  <c r="A4607" i="128" s="1"/>
  <c r="A4608" i="128" s="1"/>
  <c r="A4609" i="128" s="1"/>
  <c r="A4610" i="128" s="1"/>
  <c r="A4611" i="128" s="1"/>
  <c r="A4612" i="128" s="1"/>
  <c r="A4613" i="128" s="1"/>
  <c r="A4614" i="128" s="1"/>
  <c r="A4615" i="128" s="1"/>
  <c r="A4616" i="128" s="1"/>
  <c r="A4617" i="128" s="1"/>
  <c r="A4618" i="128" s="1"/>
  <c r="A4619" i="128" s="1"/>
  <c r="A4620" i="128" s="1"/>
  <c r="A4621" i="128" s="1"/>
  <c r="A4622" i="128" s="1"/>
  <c r="A4623" i="128" s="1"/>
  <c r="A4624" i="128" s="1"/>
  <c r="A4625" i="128" s="1"/>
  <c r="A4626" i="128" s="1"/>
  <c r="A4627" i="128" s="1"/>
  <c r="A4628" i="128" s="1"/>
  <c r="A4629" i="128" s="1"/>
  <c r="A4630" i="128" s="1"/>
  <c r="A4631" i="128" s="1"/>
  <c r="A4632" i="128" s="1"/>
  <c r="A4633" i="128" s="1"/>
  <c r="A4634" i="128" s="1"/>
  <c r="A4635" i="128" s="1"/>
  <c r="A4636" i="128" s="1"/>
  <c r="A4637" i="128" s="1"/>
  <c r="A4638" i="128" s="1"/>
  <c r="A4639" i="128" s="1"/>
  <c r="A4640" i="128" s="1"/>
  <c r="A4641" i="128" s="1"/>
  <c r="A4642" i="128" s="1"/>
  <c r="A4643" i="128" s="1"/>
  <c r="A4644" i="128" s="1"/>
  <c r="A4645" i="128" s="1"/>
  <c r="A4646" i="128" s="1"/>
  <c r="A4647" i="128" s="1"/>
  <c r="A4648" i="128" s="1"/>
  <c r="A4649" i="128" s="1"/>
  <c r="A4650" i="128" s="1"/>
  <c r="A4651" i="128" s="1"/>
  <c r="A4652" i="128" s="1"/>
  <c r="A4653" i="128" s="1"/>
  <c r="A4654" i="128" s="1"/>
  <c r="A4655" i="128" s="1"/>
  <c r="A4656" i="128" s="1"/>
  <c r="A4657" i="128" s="1"/>
  <c r="A4658" i="128" s="1"/>
  <c r="A4659" i="128" s="1"/>
  <c r="A4660" i="128" s="1"/>
  <c r="A4661" i="128" s="1"/>
  <c r="A4662" i="128" s="1"/>
  <c r="A4663" i="128" s="1"/>
  <c r="A4664" i="128" s="1"/>
  <c r="A4665" i="128" s="1"/>
  <c r="A4666" i="128" s="1"/>
  <c r="A4667" i="128" s="1"/>
  <c r="A4668" i="128" s="1"/>
  <c r="A4669" i="128" s="1"/>
  <c r="A4670" i="128" s="1"/>
  <c r="A4671" i="128" s="1"/>
  <c r="A4672" i="128" s="1"/>
  <c r="A4673" i="128" s="1"/>
  <c r="A4674" i="128" s="1"/>
  <c r="A4675" i="128" s="1"/>
  <c r="A4676" i="128" s="1"/>
  <c r="A4677" i="128" s="1"/>
  <c r="A4678" i="128" s="1"/>
  <c r="A4679" i="128" s="1"/>
  <c r="A4680" i="128" s="1"/>
  <c r="A4681" i="128" s="1"/>
  <c r="A4682" i="128" s="1"/>
  <c r="A4683" i="128" s="1"/>
  <c r="A4684" i="128" s="1"/>
  <c r="A4685" i="128" s="1"/>
  <c r="A4686" i="128" s="1"/>
  <c r="A4687" i="128" s="1"/>
  <c r="A4688" i="128" s="1"/>
  <c r="A4689" i="128" s="1"/>
  <c r="A4690" i="128" s="1"/>
  <c r="A4691" i="128" s="1"/>
  <c r="A4692" i="128" s="1"/>
  <c r="A4693" i="128" s="1"/>
  <c r="A4694" i="128" s="1"/>
  <c r="A4695" i="128" s="1"/>
  <c r="A4696" i="128" s="1"/>
  <c r="A4697" i="128" s="1"/>
  <c r="A4698" i="128" s="1"/>
  <c r="A4699" i="128" s="1"/>
  <c r="A4700" i="128" s="1"/>
  <c r="A4701" i="128" s="1"/>
  <c r="A4702" i="128" s="1"/>
  <c r="A4703" i="128" s="1"/>
  <c r="A4704" i="128" s="1"/>
  <c r="A4705" i="128" s="1"/>
  <c r="A4706" i="128" s="1"/>
  <c r="A4707" i="128" s="1"/>
  <c r="A4708" i="128" s="1"/>
  <c r="A4709" i="128" s="1"/>
  <c r="A4710" i="128" s="1"/>
  <c r="A4711" i="128" s="1"/>
  <c r="A4712" i="128" s="1"/>
  <c r="A4713" i="128" s="1"/>
  <c r="A4714" i="128" s="1"/>
  <c r="A4715" i="128" s="1"/>
  <c r="A4716" i="128" s="1"/>
  <c r="A4717" i="128" s="1"/>
  <c r="A4718" i="128" s="1"/>
  <c r="A4719" i="128" s="1"/>
  <c r="A4720" i="128" s="1"/>
  <c r="A4721" i="128" s="1"/>
  <c r="A4722" i="128" s="1"/>
  <c r="A4723" i="128" s="1"/>
  <c r="A4724" i="128" s="1"/>
  <c r="A4725" i="128" s="1"/>
  <c r="A4726" i="128" s="1"/>
  <c r="A4727" i="128" s="1"/>
  <c r="A4728" i="128" s="1"/>
  <c r="A4729" i="128" s="1"/>
  <c r="A4730" i="128" s="1"/>
  <c r="A4731" i="128" s="1"/>
  <c r="A4732" i="128" s="1"/>
  <c r="A4733" i="128" s="1"/>
  <c r="A4734" i="128" s="1"/>
  <c r="A4735" i="128" s="1"/>
  <c r="A4736" i="128" s="1"/>
  <c r="A4737" i="128" s="1"/>
  <c r="A4738" i="128" s="1"/>
  <c r="A4739" i="128" s="1"/>
  <c r="A4740" i="128" s="1"/>
  <c r="A4741" i="128" s="1"/>
  <c r="A4742" i="128" s="1"/>
  <c r="A4743" i="128" s="1"/>
  <c r="A4744" i="128" s="1"/>
  <c r="A4745" i="128" s="1"/>
  <c r="A4746" i="128" s="1"/>
  <c r="A4747" i="128" s="1"/>
  <c r="A4748" i="128" s="1"/>
  <c r="A4749" i="128" s="1"/>
  <c r="A4750" i="128" s="1"/>
  <c r="A4751" i="128" s="1"/>
  <c r="A4752" i="128" s="1"/>
  <c r="A4753" i="128" s="1"/>
  <c r="A4754" i="128" s="1"/>
  <c r="A4755" i="128" s="1"/>
  <c r="A4756" i="128" s="1"/>
  <c r="A4757" i="128" s="1"/>
  <c r="A4758" i="128" s="1"/>
  <c r="A4759" i="128" s="1"/>
  <c r="A4760" i="128" s="1"/>
  <c r="A4761" i="128" s="1"/>
  <c r="A4762" i="128" s="1"/>
  <c r="A4763" i="128" s="1"/>
  <c r="A4764" i="128" s="1"/>
  <c r="A4765" i="128" s="1"/>
  <c r="A4766" i="128" s="1"/>
  <c r="A4767" i="128" s="1"/>
  <c r="A4768" i="128" s="1"/>
  <c r="A4769" i="128" s="1"/>
  <c r="A4770" i="128" s="1"/>
  <c r="A4771" i="128" s="1"/>
  <c r="A4772" i="128" s="1"/>
  <c r="A4773" i="128" s="1"/>
  <c r="A4774" i="128" s="1"/>
  <c r="A4775" i="128" s="1"/>
  <c r="A4776" i="128" s="1"/>
  <c r="A4777" i="128" s="1"/>
  <c r="A4778" i="128" s="1"/>
  <c r="A4779" i="128" s="1"/>
  <c r="A4780" i="128" s="1"/>
  <c r="A4781" i="128" s="1"/>
  <c r="A4782" i="128" s="1"/>
  <c r="A4783" i="128" s="1"/>
  <c r="A4784" i="128" s="1"/>
  <c r="A4785" i="128" s="1"/>
  <c r="A4786" i="128" s="1"/>
  <c r="A4787" i="128" s="1"/>
  <c r="A4788" i="128" s="1"/>
  <c r="A4789" i="128" s="1"/>
  <c r="A4790" i="128" s="1"/>
  <c r="A4791" i="128" s="1"/>
  <c r="A4792" i="128" s="1"/>
  <c r="A4793" i="128" s="1"/>
  <c r="A4794" i="128" s="1"/>
  <c r="A4795" i="128" s="1"/>
  <c r="A4796" i="128" s="1"/>
  <c r="A4797" i="128" s="1"/>
  <c r="A4798" i="128" s="1"/>
  <c r="A4799" i="128" s="1"/>
  <c r="A4800" i="128" s="1"/>
  <c r="A4801" i="128" s="1"/>
  <c r="A4802" i="128" s="1"/>
  <c r="A4803" i="128" s="1"/>
  <c r="A4804" i="128" s="1"/>
  <c r="A4805" i="128" s="1"/>
  <c r="A4806" i="128" s="1"/>
  <c r="A4807" i="128" s="1"/>
  <c r="A4808" i="128" s="1"/>
  <c r="A4809" i="128" s="1"/>
  <c r="A4810" i="128" s="1"/>
  <c r="A4811" i="128" s="1"/>
  <c r="A4812" i="128" s="1"/>
  <c r="A4813" i="128" s="1"/>
  <c r="A4814" i="128" s="1"/>
  <c r="A4815" i="128" s="1"/>
  <c r="A4816" i="128" s="1"/>
  <c r="A4817" i="128" s="1"/>
  <c r="A4818" i="128" s="1"/>
  <c r="A4819" i="128" s="1"/>
  <c r="A4820" i="128" s="1"/>
  <c r="A4821" i="128" s="1"/>
  <c r="A4822" i="128" s="1"/>
  <c r="A4823" i="128" s="1"/>
  <c r="A4824" i="128" s="1"/>
  <c r="A4825" i="128" s="1"/>
  <c r="A4826" i="128" s="1"/>
  <c r="A4827" i="128" s="1"/>
  <c r="A4828" i="128" s="1"/>
  <c r="A4829" i="128" s="1"/>
  <c r="A4830" i="128" s="1"/>
  <c r="A4831" i="128" s="1"/>
  <c r="A4832" i="128" s="1"/>
  <c r="A4833" i="128" s="1"/>
  <c r="A4834" i="128" s="1"/>
  <c r="A4835" i="128" s="1"/>
  <c r="A4836" i="128" s="1"/>
  <c r="A4837" i="128" s="1"/>
  <c r="A4838" i="128" s="1"/>
  <c r="A4839" i="128" s="1"/>
  <c r="A4840" i="128" s="1"/>
  <c r="A4841" i="128" s="1"/>
  <c r="A4842" i="128" s="1"/>
  <c r="A4843" i="128" s="1"/>
  <c r="A4844" i="128" s="1"/>
  <c r="A4845" i="128" s="1"/>
  <c r="A4846" i="128" s="1"/>
  <c r="A4847" i="128" s="1"/>
  <c r="A4848" i="128" s="1"/>
  <c r="A4849" i="128" s="1"/>
  <c r="A4850" i="128" s="1"/>
  <c r="A4851" i="128" s="1"/>
  <c r="A4852" i="128" s="1"/>
  <c r="A4853" i="128" s="1"/>
  <c r="A4854" i="128" s="1"/>
  <c r="A4855" i="128" s="1"/>
  <c r="A4856" i="128" s="1"/>
  <c r="A4857" i="128" s="1"/>
  <c r="A4858" i="128" s="1"/>
  <c r="A4859" i="128" s="1"/>
  <c r="A4860" i="128" s="1"/>
  <c r="A4861" i="128" s="1"/>
  <c r="A4862" i="128" s="1"/>
  <c r="A4863" i="128" s="1"/>
  <c r="A4864" i="128" s="1"/>
  <c r="A4865" i="128" s="1"/>
  <c r="A4866" i="128" s="1"/>
  <c r="A4867" i="128" s="1"/>
  <c r="A4868" i="128" s="1"/>
  <c r="A4869" i="128" s="1"/>
  <c r="A4870" i="128" s="1"/>
  <c r="A4871" i="128" s="1"/>
  <c r="A4872" i="128" s="1"/>
  <c r="A4873" i="128" s="1"/>
  <c r="A4874" i="128" s="1"/>
  <c r="A4875" i="128" s="1"/>
  <c r="A4876" i="128" s="1"/>
  <c r="A4877" i="128" s="1"/>
  <c r="A4878" i="128" s="1"/>
  <c r="A4879" i="128" s="1"/>
  <c r="A4880" i="128" s="1"/>
  <c r="A4881" i="128" s="1"/>
  <c r="A4882" i="128" s="1"/>
  <c r="A4883" i="128" s="1"/>
  <c r="A4884" i="128" s="1"/>
  <c r="A4885" i="128" s="1"/>
  <c r="A4886" i="128" s="1"/>
  <c r="A4887" i="128" s="1"/>
  <c r="A4888" i="128" s="1"/>
  <c r="A4889" i="128" s="1"/>
  <c r="A4890" i="128" s="1"/>
  <c r="A4891" i="128" s="1"/>
  <c r="A4892" i="128" s="1"/>
  <c r="A4893" i="128" s="1"/>
  <c r="A4894" i="128" s="1"/>
  <c r="A4895" i="128" s="1"/>
  <c r="A4896" i="128" s="1"/>
  <c r="A4897" i="128" s="1"/>
  <c r="A4898" i="128" s="1"/>
  <c r="A4899" i="128" s="1"/>
  <c r="A4900" i="128" s="1"/>
  <c r="A4901" i="128" s="1"/>
  <c r="A4902" i="128" s="1"/>
  <c r="A4903" i="128" s="1"/>
  <c r="A4904" i="128" s="1"/>
  <c r="A4905" i="128" s="1"/>
  <c r="A4906" i="128" s="1"/>
  <c r="A4907" i="128" s="1"/>
  <c r="A4908" i="128" s="1"/>
  <c r="A4909" i="128" s="1"/>
  <c r="A4910" i="128" s="1"/>
  <c r="A4911" i="128" s="1"/>
  <c r="A4912" i="128" s="1"/>
  <c r="A4913" i="128" s="1"/>
  <c r="A4914" i="128" s="1"/>
  <c r="A4915" i="128" s="1"/>
  <c r="A4916" i="128" s="1"/>
  <c r="A4917" i="128" s="1"/>
  <c r="A4918" i="128" s="1"/>
  <c r="A4919" i="128" s="1"/>
  <c r="A4920" i="128" s="1"/>
  <c r="A4921" i="128" s="1"/>
  <c r="A4922" i="128" s="1"/>
  <c r="A4923" i="128" s="1"/>
  <c r="A4924" i="128" s="1"/>
  <c r="A4925" i="128" s="1"/>
  <c r="A4926" i="128" s="1"/>
  <c r="A4927" i="128" s="1"/>
  <c r="A4928" i="128" s="1"/>
  <c r="A4929" i="128" s="1"/>
  <c r="A4930" i="128" s="1"/>
  <c r="A4931" i="128" s="1"/>
  <c r="A4932" i="128" s="1"/>
  <c r="A4933" i="128" s="1"/>
  <c r="A4934" i="128" s="1"/>
  <c r="A4935" i="128" s="1"/>
  <c r="A4936" i="128" s="1"/>
  <c r="A4937" i="128" s="1"/>
  <c r="A4938" i="128" s="1"/>
  <c r="A4939" i="128" s="1"/>
  <c r="A4940" i="128" s="1"/>
  <c r="A4941" i="128" s="1"/>
  <c r="A4942" i="128" s="1"/>
  <c r="A4943" i="128" s="1"/>
  <c r="A4944" i="128" s="1"/>
  <c r="A4945" i="128" s="1"/>
  <c r="A4946" i="128" s="1"/>
  <c r="A4947" i="128" s="1"/>
  <c r="A4948" i="128" s="1"/>
  <c r="A4949" i="128" s="1"/>
  <c r="A4950" i="128" s="1"/>
  <c r="A4951" i="128" s="1"/>
  <c r="A4952" i="128" s="1"/>
  <c r="A4953" i="128" s="1"/>
  <c r="A4954" i="128" s="1"/>
  <c r="A4955" i="128" s="1"/>
  <c r="A4956" i="128" s="1"/>
  <c r="A4957" i="128" s="1"/>
  <c r="A4958" i="128" s="1"/>
  <c r="A4959" i="128" s="1"/>
  <c r="A4960" i="128" s="1"/>
  <c r="A4961" i="128" s="1"/>
  <c r="A4962" i="128" s="1"/>
  <c r="A4963" i="128" s="1"/>
  <c r="A4964" i="128" s="1"/>
  <c r="A4965" i="128" s="1"/>
  <c r="A4966" i="128" s="1"/>
  <c r="A4967" i="128" s="1"/>
  <c r="A4968" i="128" s="1"/>
  <c r="A4969" i="128" s="1"/>
  <c r="A4970" i="128" s="1"/>
  <c r="A4971" i="128" s="1"/>
  <c r="A4972" i="128" s="1"/>
  <c r="A4973" i="128" s="1"/>
  <c r="A4974" i="128" s="1"/>
  <c r="A4975" i="128" s="1"/>
  <c r="A4976" i="128" s="1"/>
  <c r="A4977" i="128" s="1"/>
  <c r="A4978" i="128" s="1"/>
  <c r="A4979" i="128" s="1"/>
  <c r="A4980" i="128" s="1"/>
  <c r="A4981" i="128" s="1"/>
  <c r="A4982" i="128" s="1"/>
  <c r="A4983" i="128" s="1"/>
  <c r="A4984" i="128" s="1"/>
  <c r="A4985" i="128" s="1"/>
  <c r="A4986" i="128" s="1"/>
  <c r="A4987" i="128" s="1"/>
  <c r="A4988" i="128" s="1"/>
  <c r="A4989" i="128" s="1"/>
  <c r="A4990" i="128" s="1"/>
  <c r="A4991" i="128" s="1"/>
  <c r="A4992" i="128" s="1"/>
  <c r="A4994" i="128" s="1"/>
  <c r="A4995" i="128" s="1"/>
  <c r="A4996" i="128" s="1"/>
  <c r="A4997" i="128" s="1"/>
  <c r="A4998" i="128" s="1"/>
  <c r="A4999" i="128" s="1"/>
  <c r="A5000" i="128" s="1"/>
  <c r="A5001" i="128" s="1"/>
  <c r="A5002" i="128" s="1"/>
  <c r="A5003" i="128" s="1"/>
  <c r="A5004" i="128" s="1"/>
  <c r="A5005" i="128" s="1"/>
  <c r="A5006" i="128" s="1"/>
  <c r="A5007" i="128" s="1"/>
  <c r="A5008" i="128" s="1"/>
  <c r="A5009" i="128" s="1"/>
  <c r="A5010" i="128" s="1"/>
  <c r="A5011" i="128" s="1"/>
  <c r="A5012" i="128" s="1"/>
  <c r="A5013" i="128" s="1"/>
  <c r="A5014" i="128" s="1"/>
  <c r="A5015" i="128" s="1"/>
  <c r="A5016" i="128" s="1"/>
  <c r="A5017" i="128" s="1"/>
  <c r="A5018" i="128" s="1"/>
  <c r="A5019" i="128" s="1"/>
  <c r="A5020" i="128" s="1"/>
  <c r="A5021" i="128" s="1"/>
  <c r="A5022" i="128" s="1"/>
  <c r="A5023" i="128" s="1"/>
  <c r="A5024" i="128" s="1"/>
  <c r="A5025" i="128" s="1"/>
  <c r="A5026" i="128" s="1"/>
  <c r="A5027" i="128" s="1"/>
  <c r="A5028" i="128" s="1"/>
  <c r="A5029" i="128" s="1"/>
  <c r="A5030" i="128" s="1"/>
  <c r="A5031" i="128" s="1"/>
  <c r="A5032" i="128" s="1"/>
  <c r="A5033" i="128" s="1"/>
  <c r="A5034" i="128" s="1"/>
  <c r="A5035" i="128" s="1"/>
  <c r="A5036" i="128" s="1"/>
  <c r="A5037" i="128" s="1"/>
  <c r="A5038" i="128" s="1"/>
  <c r="A5039" i="128" s="1"/>
  <c r="A5040" i="128" s="1"/>
  <c r="A5041" i="128" s="1"/>
  <c r="A5042" i="128" s="1"/>
  <c r="A5043" i="128" s="1"/>
  <c r="A5044" i="128" s="1"/>
  <c r="A5045" i="128" s="1"/>
  <c r="A5046" i="128" s="1"/>
  <c r="A5047" i="128" s="1"/>
  <c r="A5048" i="128" s="1"/>
  <c r="A5049" i="128" s="1"/>
  <c r="A5050" i="128" s="1"/>
  <c r="A5051" i="128" s="1"/>
  <c r="A5052" i="128" s="1"/>
  <c r="A5053" i="128" s="1"/>
  <c r="A5054" i="128" s="1"/>
  <c r="A5055" i="128" s="1"/>
  <c r="A5056" i="128" s="1"/>
  <c r="A5057" i="128" s="1"/>
  <c r="A5058" i="128" s="1"/>
  <c r="A5059" i="128" s="1"/>
  <c r="A5060" i="128" s="1"/>
  <c r="A5061" i="128" s="1"/>
  <c r="A5062" i="128" s="1"/>
  <c r="A5063" i="128" s="1"/>
  <c r="A5064" i="128" s="1"/>
  <c r="A5065" i="128" s="1"/>
  <c r="A5066" i="128" s="1"/>
  <c r="A5067" i="128" s="1"/>
  <c r="A5068" i="128" s="1"/>
  <c r="A5069" i="128" s="1"/>
  <c r="A5070" i="128" s="1"/>
  <c r="A5071" i="128" s="1"/>
  <c r="A5072" i="128" s="1"/>
  <c r="A5073" i="128" s="1"/>
  <c r="A5074" i="128" s="1"/>
  <c r="A5075" i="128" s="1"/>
  <c r="A5076" i="128" s="1"/>
  <c r="A5077" i="128" s="1"/>
  <c r="A5078" i="128" s="1"/>
  <c r="A5079" i="128" s="1"/>
  <c r="A5080" i="128" s="1"/>
  <c r="A5081" i="128" s="1"/>
  <c r="A5082" i="128" s="1"/>
  <c r="A5083" i="128" s="1"/>
  <c r="A5084" i="128" s="1"/>
  <c r="A5085" i="128" s="1"/>
  <c r="A5086" i="128" s="1"/>
  <c r="A5087" i="128" s="1"/>
  <c r="A5088" i="128" s="1"/>
  <c r="A5089" i="128" s="1"/>
  <c r="A5090" i="128" s="1"/>
  <c r="A5091" i="128" s="1"/>
  <c r="A5092" i="128" s="1"/>
  <c r="A5093" i="128" s="1"/>
  <c r="A5094" i="128" s="1"/>
  <c r="A5095" i="128" s="1"/>
  <c r="A5096" i="128" s="1"/>
  <c r="A5097" i="128" s="1"/>
  <c r="A5098" i="128" s="1"/>
  <c r="A5099" i="128" s="1"/>
  <c r="A5100" i="128" s="1"/>
  <c r="A5101" i="128" s="1"/>
  <c r="A5102" i="128" s="1"/>
  <c r="A5103" i="128" s="1"/>
  <c r="A5104" i="128" s="1"/>
  <c r="A5105" i="128" s="1"/>
  <c r="A5106" i="128" s="1"/>
  <c r="A5107" i="128" s="1"/>
  <c r="A5108" i="128" s="1"/>
  <c r="A5109" i="128" s="1"/>
  <c r="A5110" i="128" s="1"/>
  <c r="A5111" i="128" s="1"/>
  <c r="A5112" i="128" s="1"/>
  <c r="A5113" i="128" s="1"/>
  <c r="A5114" i="128" s="1"/>
  <c r="A5115" i="128" s="1"/>
  <c r="A5116" i="128" s="1"/>
  <c r="A5117" i="128" s="1"/>
  <c r="A5118" i="128" s="1"/>
  <c r="A5119" i="128" s="1"/>
  <c r="A5120" i="128" s="1"/>
  <c r="A5121" i="128" s="1"/>
  <c r="A5122" i="128" s="1"/>
  <c r="A5123" i="128" s="1"/>
  <c r="A5124" i="128" s="1"/>
  <c r="A5125" i="128" s="1"/>
  <c r="A5126" i="128" s="1"/>
  <c r="A5127" i="128" s="1"/>
  <c r="A5128" i="128" s="1"/>
  <c r="A5129" i="128" s="1"/>
  <c r="A5130" i="128" s="1"/>
  <c r="A5131" i="128" s="1"/>
  <c r="A5132" i="128" s="1"/>
  <c r="A5133" i="128" s="1"/>
  <c r="A5134" i="128" s="1"/>
  <c r="A5135" i="128" s="1"/>
  <c r="A5136" i="128" s="1"/>
  <c r="A5137" i="128" s="1"/>
  <c r="A5138" i="128" s="1"/>
  <c r="A5139" i="128" s="1"/>
  <c r="A5140" i="128" s="1"/>
  <c r="A5141" i="128" s="1"/>
  <c r="A5142" i="128" s="1"/>
  <c r="A5143" i="128" s="1"/>
  <c r="A5144" i="128" s="1"/>
  <c r="A5145" i="128" s="1"/>
  <c r="A5146" i="128" s="1"/>
  <c r="A5147" i="128" s="1"/>
  <c r="A5148" i="128" s="1"/>
  <c r="A5149" i="128" s="1"/>
  <c r="A5150" i="128" s="1"/>
  <c r="A5151" i="128" s="1"/>
  <c r="A5152" i="128" s="1"/>
  <c r="A5153" i="128" s="1"/>
  <c r="A5154" i="128" s="1"/>
  <c r="A5155" i="128" s="1"/>
  <c r="A5156" i="128" s="1"/>
  <c r="A5157" i="128" s="1"/>
  <c r="A5158" i="128" s="1"/>
  <c r="A5159" i="128" s="1"/>
  <c r="A5160" i="128" s="1"/>
  <c r="A5161" i="128" s="1"/>
  <c r="A5162" i="128" s="1"/>
  <c r="A5163" i="128" s="1"/>
  <c r="A5164" i="128" s="1"/>
  <c r="A5165" i="128" s="1"/>
  <c r="A5166" i="128" s="1"/>
  <c r="A5167" i="128" s="1"/>
  <c r="A5168" i="128" s="1"/>
  <c r="A5169" i="128" s="1"/>
  <c r="A5170" i="128" s="1"/>
  <c r="A5171" i="128" s="1"/>
  <c r="A5172" i="128" s="1"/>
  <c r="A5173" i="128" s="1"/>
  <c r="A5174" i="128" s="1"/>
  <c r="A5175" i="128" s="1"/>
  <c r="A5176" i="128" s="1"/>
  <c r="A5177" i="128" s="1"/>
  <c r="A5178" i="128" s="1"/>
  <c r="A5179" i="128" s="1"/>
  <c r="A5180" i="128" s="1"/>
  <c r="A5181" i="128" s="1"/>
  <c r="A5182" i="128" s="1"/>
  <c r="A5183" i="128" s="1"/>
  <c r="A5184" i="128" s="1"/>
  <c r="A5185" i="128" s="1"/>
  <c r="A5186" i="128" s="1"/>
  <c r="A5187" i="128" s="1"/>
  <c r="A5188" i="128" s="1"/>
  <c r="A5189" i="128" s="1"/>
  <c r="A5190" i="128" s="1"/>
  <c r="A5191" i="128" s="1"/>
  <c r="A5192" i="128" s="1"/>
  <c r="A5193" i="128" s="1"/>
  <c r="A5194" i="128" s="1"/>
  <c r="A5195" i="128" s="1"/>
  <c r="A5196" i="128" s="1"/>
  <c r="A5197" i="128" s="1"/>
  <c r="A5198" i="128" s="1"/>
  <c r="A5199" i="128" s="1"/>
  <c r="A5200" i="128" s="1"/>
  <c r="A5201" i="128" s="1"/>
  <c r="A5202" i="128" s="1"/>
  <c r="A5203" i="128" s="1"/>
  <c r="A5204" i="128" s="1"/>
  <c r="A5205" i="128" s="1"/>
  <c r="A5206" i="128" s="1"/>
  <c r="A5207" i="128" s="1"/>
  <c r="A5208" i="128" s="1"/>
  <c r="A5209" i="128" s="1"/>
  <c r="A5210" i="128" s="1"/>
  <c r="A5211" i="128" s="1"/>
  <c r="A5212" i="128" s="1"/>
  <c r="A5213" i="128" s="1"/>
  <c r="A5214" i="128" s="1"/>
  <c r="A5215" i="128" s="1"/>
  <c r="A5216" i="128" s="1"/>
  <c r="A5217" i="128" s="1"/>
  <c r="A5218" i="128" s="1"/>
  <c r="A5219" i="128" s="1"/>
  <c r="A5220" i="128" s="1"/>
  <c r="A5221" i="128" s="1"/>
  <c r="A5222" i="128" s="1"/>
  <c r="A5223" i="128" s="1"/>
  <c r="A5224" i="128" s="1"/>
  <c r="A5225" i="128" s="1"/>
  <c r="A5226" i="128" s="1"/>
  <c r="A5227" i="128" s="1"/>
  <c r="A5228" i="128" s="1"/>
  <c r="A5229" i="128" s="1"/>
  <c r="A5230" i="128" s="1"/>
  <c r="A5231" i="128" s="1"/>
  <c r="A5232" i="128" s="1"/>
  <c r="A5233" i="128" s="1"/>
  <c r="A5234" i="128" s="1"/>
  <c r="A5235" i="128" s="1"/>
  <c r="A5236" i="128" s="1"/>
  <c r="A5237" i="128" s="1"/>
  <c r="A5238" i="128" s="1"/>
  <c r="A5239" i="128" s="1"/>
  <c r="A5240" i="128" s="1"/>
  <c r="A5241" i="128" s="1"/>
  <c r="A5242" i="128" s="1"/>
  <c r="A5243" i="128" s="1"/>
  <c r="A5244" i="128" s="1"/>
  <c r="A5245" i="128" s="1"/>
  <c r="A5246" i="128" s="1"/>
  <c r="A5247" i="128" s="1"/>
  <c r="A5248" i="128" s="1"/>
  <c r="A5249" i="128" s="1"/>
  <c r="A5250" i="128" s="1"/>
  <c r="A5251" i="128" s="1"/>
  <c r="A5252" i="128" s="1"/>
  <c r="A5253" i="128" s="1"/>
  <c r="A5254" i="128" s="1"/>
  <c r="A5255" i="128" s="1"/>
  <c r="A5256" i="128" s="1"/>
  <c r="A5257" i="128" s="1"/>
  <c r="A5258" i="128" s="1"/>
  <c r="A5259" i="128" s="1"/>
  <c r="A5260" i="128" s="1"/>
  <c r="A5261" i="128" s="1"/>
  <c r="A5262" i="128" s="1"/>
  <c r="A5263" i="128" s="1"/>
  <c r="A5264" i="128" s="1"/>
  <c r="A5265" i="128" s="1"/>
  <c r="A5266" i="128" s="1"/>
  <c r="A5267" i="128" s="1"/>
  <c r="A5268" i="128" s="1"/>
  <c r="A5269" i="128" s="1"/>
  <c r="A5270" i="128" s="1"/>
  <c r="A5271" i="128" s="1"/>
  <c r="A5272" i="128" s="1"/>
  <c r="A5273" i="128" s="1"/>
  <c r="A5274" i="128" s="1"/>
  <c r="A5275" i="128" s="1"/>
  <c r="A5276" i="128" s="1"/>
  <c r="A5277" i="128" s="1"/>
  <c r="A5278" i="128" s="1"/>
  <c r="A5279" i="128" s="1"/>
  <c r="A5280" i="128" s="1"/>
  <c r="A5281" i="128" s="1"/>
  <c r="A5282" i="128" s="1"/>
  <c r="A5283" i="128" s="1"/>
  <c r="A5284" i="128" s="1"/>
  <c r="A5285" i="128" s="1"/>
  <c r="A5286" i="128" s="1"/>
  <c r="A5287" i="128" s="1"/>
  <c r="A5288" i="128" s="1"/>
  <c r="A5289" i="128" s="1"/>
  <c r="A5290" i="128" s="1"/>
  <c r="A5291" i="128" s="1"/>
  <c r="A5292" i="128" s="1"/>
  <c r="A5293" i="128" s="1"/>
  <c r="A5294" i="128" s="1"/>
  <c r="A5295" i="128" s="1"/>
  <c r="A5296" i="128" s="1"/>
  <c r="A5297" i="128" s="1"/>
  <c r="A5298" i="128" s="1"/>
  <c r="A5299" i="128" s="1"/>
  <c r="A5300" i="128" s="1"/>
  <c r="A5301" i="128" s="1"/>
  <c r="A5302" i="128" s="1"/>
  <c r="A5303" i="128" s="1"/>
  <c r="A5304" i="128" s="1"/>
  <c r="A5305" i="128" s="1"/>
  <c r="A5306" i="128" s="1"/>
  <c r="A5307" i="128" s="1"/>
  <c r="A5308" i="128" s="1"/>
  <c r="A5309" i="128" s="1"/>
  <c r="A5310" i="128" s="1"/>
  <c r="A5311" i="128" s="1"/>
  <c r="A5312" i="128" s="1"/>
  <c r="A5313" i="128" s="1"/>
  <c r="A5314" i="128" s="1"/>
  <c r="A5315" i="128" s="1"/>
  <c r="A5316" i="128" s="1"/>
  <c r="A5317" i="128" s="1"/>
  <c r="A5318" i="128" s="1"/>
  <c r="A5319" i="128" s="1"/>
  <c r="A5320" i="128" s="1"/>
  <c r="A5321" i="128" s="1"/>
  <c r="A5322" i="128" s="1"/>
  <c r="A5323" i="128" s="1"/>
  <c r="A5324" i="128" s="1"/>
  <c r="A5325" i="128" s="1"/>
  <c r="A5326" i="128" s="1"/>
  <c r="A5327" i="128" s="1"/>
  <c r="A5328" i="128" s="1"/>
  <c r="A5329" i="128" s="1"/>
  <c r="A5330" i="128" s="1"/>
  <c r="A5331" i="128" s="1"/>
  <c r="A5332" i="128" s="1"/>
  <c r="A5333" i="128" s="1"/>
  <c r="A5334" i="128" s="1"/>
  <c r="A5335" i="128" s="1"/>
  <c r="A5336" i="128" s="1"/>
  <c r="A5337" i="128" s="1"/>
  <c r="A5338" i="128" s="1"/>
  <c r="A5339" i="128" s="1"/>
  <c r="A5340" i="128" s="1"/>
  <c r="A5341" i="128" s="1"/>
  <c r="A5342" i="128" s="1"/>
  <c r="A5343" i="128" s="1"/>
  <c r="A5344" i="128" s="1"/>
  <c r="A5345" i="128" s="1"/>
  <c r="A5346" i="128" s="1"/>
  <c r="A5347" i="128" s="1"/>
  <c r="A5348" i="128" s="1"/>
  <c r="A5349" i="128" s="1"/>
  <c r="A5350" i="128" s="1"/>
  <c r="A5351" i="128" s="1"/>
  <c r="A5352" i="128" s="1"/>
  <c r="A5353" i="128" s="1"/>
  <c r="A5354" i="128" s="1"/>
  <c r="A5355" i="128" s="1"/>
  <c r="A5356" i="128" s="1"/>
  <c r="A5357" i="128" s="1"/>
  <c r="A5358" i="128" s="1"/>
  <c r="A5359" i="128" s="1"/>
  <c r="A5360" i="128" s="1"/>
  <c r="A5361" i="128" s="1"/>
  <c r="A5362" i="128" s="1"/>
  <c r="A5363" i="128" s="1"/>
  <c r="A5364" i="128" s="1"/>
  <c r="A5365" i="128" s="1"/>
  <c r="A5366" i="128" s="1"/>
  <c r="A5367" i="128" s="1"/>
  <c r="A5368" i="128" s="1"/>
  <c r="A5369" i="128" s="1"/>
  <c r="A5370" i="128" s="1"/>
  <c r="A5371" i="128" s="1"/>
  <c r="A5372" i="128" s="1"/>
  <c r="A5373" i="128" s="1"/>
  <c r="A5374" i="128" s="1"/>
  <c r="A5375" i="128" s="1"/>
  <c r="A5376" i="128" s="1"/>
  <c r="A5377" i="128" s="1"/>
  <c r="A5378" i="128" s="1"/>
  <c r="A5379" i="128" s="1"/>
  <c r="A5380" i="128" s="1"/>
  <c r="A5381" i="128" s="1"/>
  <c r="A5382" i="128" s="1"/>
  <c r="A5383" i="128" s="1"/>
  <c r="A5384" i="128" s="1"/>
  <c r="A5385" i="128" s="1"/>
  <c r="A5386" i="128" s="1"/>
  <c r="A5387" i="128" s="1"/>
  <c r="A5388" i="128" s="1"/>
  <c r="A5389" i="128" s="1"/>
  <c r="A5390" i="128" s="1"/>
  <c r="A5391" i="128" s="1"/>
  <c r="A5392" i="128" s="1"/>
  <c r="A5393" i="128" s="1"/>
  <c r="A5394" i="128" s="1"/>
  <c r="A5395" i="128" s="1"/>
  <c r="A5396" i="128" s="1"/>
  <c r="A5397" i="128" s="1"/>
  <c r="A5398" i="128" s="1"/>
  <c r="A5399" i="128" s="1"/>
  <c r="A5400" i="128" s="1"/>
  <c r="A5401" i="128" s="1"/>
  <c r="A5402" i="128" s="1"/>
  <c r="A5403" i="128" s="1"/>
  <c r="A5404" i="128" s="1"/>
  <c r="A5405" i="128" s="1"/>
  <c r="A5406" i="128" s="1"/>
  <c r="A5407" i="128" s="1"/>
  <c r="A5408" i="128" s="1"/>
  <c r="A5409" i="128" s="1"/>
  <c r="A5410" i="128" s="1"/>
  <c r="A5411" i="128" s="1"/>
  <c r="A5412" i="128" s="1"/>
  <c r="A5413" i="128" s="1"/>
  <c r="A5414" i="128" s="1"/>
  <c r="A5415" i="128" s="1"/>
  <c r="A5416" i="128" s="1"/>
  <c r="A5417" i="128" s="1"/>
  <c r="A5418" i="128" s="1"/>
  <c r="A5419" i="128" s="1"/>
  <c r="A5420" i="128" s="1"/>
  <c r="A5421" i="128" s="1"/>
  <c r="A5422" i="128" s="1"/>
  <c r="A5423" i="128" s="1"/>
  <c r="A5424" i="128" s="1"/>
  <c r="A5425" i="128" s="1"/>
  <c r="A5426" i="128" s="1"/>
  <c r="A5427" i="128" s="1"/>
  <c r="A5428" i="128" s="1"/>
  <c r="A5429" i="128" s="1"/>
  <c r="A5430" i="128" s="1"/>
  <c r="A5431" i="128" s="1"/>
  <c r="A5432" i="128" s="1"/>
  <c r="A5433" i="128" s="1"/>
  <c r="A5434" i="128" s="1"/>
  <c r="A5435" i="128" s="1"/>
  <c r="A5436" i="128" s="1"/>
  <c r="A5437" i="128" s="1"/>
  <c r="A5438" i="128" s="1"/>
  <c r="A5439" i="128" s="1"/>
  <c r="A5440" i="128" s="1"/>
  <c r="A5441" i="128" s="1"/>
  <c r="A5442" i="128" s="1"/>
  <c r="A5443" i="128" s="1"/>
  <c r="A5444" i="128" s="1"/>
  <c r="A5445" i="128" s="1"/>
  <c r="A5446" i="128" s="1"/>
  <c r="A5447" i="128" s="1"/>
  <c r="A5448" i="128" s="1"/>
  <c r="A5449" i="128" s="1"/>
  <c r="A5450" i="128" s="1"/>
  <c r="A5451" i="128" s="1"/>
  <c r="A5452" i="128" s="1"/>
  <c r="A5453" i="128" s="1"/>
  <c r="A5454" i="128" s="1"/>
  <c r="A5455" i="128" s="1"/>
  <c r="A5456" i="128" s="1"/>
  <c r="A5457" i="128" s="1"/>
  <c r="A5458" i="128" s="1"/>
  <c r="A5459" i="128" s="1"/>
  <c r="A5460" i="128" s="1"/>
  <c r="A5461" i="128" s="1"/>
  <c r="A5462" i="128" s="1"/>
  <c r="A5463" i="128" s="1"/>
  <c r="A5464" i="128" s="1"/>
  <c r="A5465" i="128" s="1"/>
  <c r="A5466" i="128" s="1"/>
  <c r="A5467" i="128" s="1"/>
  <c r="A5468" i="128" s="1"/>
  <c r="A5469" i="128" s="1"/>
  <c r="A5470" i="128" s="1"/>
  <c r="A5471" i="128" s="1"/>
  <c r="A5472" i="128" s="1"/>
  <c r="A5473" i="128" s="1"/>
  <c r="A5474" i="128" s="1"/>
  <c r="A5475" i="128" s="1"/>
  <c r="A5476" i="128" s="1"/>
  <c r="A5477" i="128" s="1"/>
  <c r="A5478" i="128" s="1"/>
  <c r="A5479" i="128" s="1"/>
  <c r="A5480" i="128" s="1"/>
  <c r="A5481" i="128" s="1"/>
  <c r="A5482" i="128" s="1"/>
  <c r="A5483" i="128" s="1"/>
  <c r="A5484" i="128" s="1"/>
  <c r="A5485" i="128" s="1"/>
  <c r="A5486" i="128" s="1"/>
  <c r="A5487" i="128" s="1"/>
  <c r="A5488" i="128" s="1"/>
  <c r="A5489" i="128" s="1"/>
  <c r="A5490" i="128" s="1"/>
  <c r="A5491" i="128" s="1"/>
  <c r="A5492" i="128" s="1"/>
  <c r="A5493" i="128" s="1"/>
  <c r="A5494" i="128" s="1"/>
  <c r="A5495" i="128" s="1"/>
  <c r="A5496" i="128" s="1"/>
  <c r="A5497" i="128" s="1"/>
  <c r="A5498" i="128" s="1"/>
  <c r="A5499" i="128" s="1"/>
  <c r="A5500" i="128" s="1"/>
  <c r="A5501" i="128" s="1"/>
  <c r="A5502" i="128" s="1"/>
  <c r="A5503" i="128" s="1"/>
  <c r="A5504" i="128" s="1"/>
  <c r="A5505" i="128" s="1"/>
  <c r="A5506" i="128" s="1"/>
  <c r="A5507" i="128" s="1"/>
  <c r="A5508" i="128" s="1"/>
  <c r="A5509" i="128" s="1"/>
  <c r="A5510" i="128" s="1"/>
  <c r="A5511" i="128" s="1"/>
  <c r="A5512" i="128" s="1"/>
  <c r="A5513" i="128" s="1"/>
  <c r="A5514" i="128" s="1"/>
  <c r="A5515" i="128" s="1"/>
  <c r="A5516" i="128" s="1"/>
  <c r="A5517" i="128" s="1"/>
  <c r="A5518" i="128" s="1"/>
  <c r="A5519" i="128" s="1"/>
  <c r="A5520" i="128" s="1"/>
  <c r="A5521" i="128" s="1"/>
  <c r="A5522" i="128" s="1"/>
  <c r="A5523" i="128" s="1"/>
  <c r="A5524" i="128" s="1"/>
  <c r="A5525" i="128" s="1"/>
  <c r="A5526" i="128" s="1"/>
  <c r="A5527" i="128" s="1"/>
  <c r="A5528" i="128" s="1"/>
  <c r="A5529" i="128" s="1"/>
  <c r="A5530" i="128" s="1"/>
  <c r="A5531" i="128" s="1"/>
  <c r="A5532" i="128" s="1"/>
  <c r="A5533" i="128" s="1"/>
  <c r="A5534" i="128" s="1"/>
  <c r="A5535" i="128" s="1"/>
  <c r="A5536" i="128" s="1"/>
  <c r="A5537" i="128" s="1"/>
  <c r="A5538" i="128" s="1"/>
  <c r="A5539" i="128" s="1"/>
  <c r="A5540" i="128" s="1"/>
  <c r="A5541" i="128" s="1"/>
  <c r="A5542" i="128" s="1"/>
  <c r="A5543" i="128" s="1"/>
  <c r="A5544" i="128" s="1"/>
  <c r="A5545" i="128" s="1"/>
  <c r="A5546" i="128" s="1"/>
  <c r="A5547" i="128" s="1"/>
  <c r="A5548" i="128" s="1"/>
  <c r="A5549" i="128" s="1"/>
  <c r="A5550" i="128" s="1"/>
  <c r="A5551" i="128" s="1"/>
  <c r="A5552" i="128" s="1"/>
  <c r="A5553" i="128" s="1"/>
  <c r="A5554" i="128" s="1"/>
  <c r="A5555" i="128" s="1"/>
  <c r="A5556" i="128" s="1"/>
  <c r="A5557" i="128" s="1"/>
  <c r="A5558" i="128" s="1"/>
  <c r="A5559" i="128" s="1"/>
  <c r="A5560" i="128" s="1"/>
  <c r="A5561" i="128" s="1"/>
  <c r="A5562" i="128" s="1"/>
  <c r="A5563" i="128" s="1"/>
  <c r="A5564" i="128" s="1"/>
  <c r="A5565" i="128" s="1"/>
  <c r="A5566" i="128" s="1"/>
  <c r="A5567" i="128" s="1"/>
  <c r="A5568" i="128" s="1"/>
  <c r="A5569" i="128" s="1"/>
  <c r="A5570" i="128" s="1"/>
  <c r="A5571" i="128" s="1"/>
  <c r="A5572" i="128" s="1"/>
  <c r="A5573" i="128" s="1"/>
  <c r="A5574" i="128" s="1"/>
  <c r="A5575" i="128" s="1"/>
  <c r="A5576" i="128" s="1"/>
  <c r="A5577" i="128" s="1"/>
  <c r="A5578" i="128" s="1"/>
  <c r="A5579" i="128" s="1"/>
  <c r="A5580" i="128" s="1"/>
  <c r="A5581" i="128" s="1"/>
  <c r="A5582" i="128" s="1"/>
  <c r="A5583" i="128" s="1"/>
  <c r="A5584" i="128" s="1"/>
  <c r="A5585" i="128" s="1"/>
  <c r="A5586" i="128" s="1"/>
  <c r="A5587" i="128" s="1"/>
  <c r="A5588" i="128" s="1"/>
  <c r="A5589" i="128" s="1"/>
  <c r="A5590" i="128" s="1"/>
  <c r="A5591" i="128" s="1"/>
  <c r="A5592" i="128" s="1"/>
  <c r="A5593" i="128" s="1"/>
  <c r="A5594" i="128" s="1"/>
  <c r="A5595" i="128" s="1"/>
  <c r="A5596" i="128" s="1"/>
  <c r="A5597" i="128" s="1"/>
  <c r="A5598" i="128" s="1"/>
  <c r="A5599" i="128" s="1"/>
  <c r="A5600" i="128" s="1"/>
  <c r="A5601" i="128" s="1"/>
  <c r="A5602" i="128" s="1"/>
  <c r="A5603" i="128" s="1"/>
  <c r="A5604" i="128" s="1"/>
  <c r="A5605" i="128" s="1"/>
  <c r="A5606" i="128" s="1"/>
  <c r="A5607" i="128" s="1"/>
  <c r="A5608" i="128" s="1"/>
  <c r="A5609" i="128" s="1"/>
  <c r="A5610" i="128" s="1"/>
  <c r="A5611" i="128" s="1"/>
  <c r="A5612" i="128" s="1"/>
  <c r="A5613" i="128" s="1"/>
  <c r="A5614" i="128" s="1"/>
  <c r="A5615" i="128" s="1"/>
  <c r="A5616" i="128" s="1"/>
  <c r="A5617" i="128" s="1"/>
  <c r="A5618" i="128" s="1"/>
  <c r="A5619" i="128" s="1"/>
  <c r="A5620" i="128" s="1"/>
  <c r="A5621" i="128" s="1"/>
  <c r="A5622" i="128" s="1"/>
  <c r="A5623" i="128" s="1"/>
  <c r="A5624" i="128" s="1"/>
  <c r="A5625" i="128" s="1"/>
  <c r="A5626" i="128" s="1"/>
  <c r="A5627" i="128" s="1"/>
  <c r="A5628" i="128" s="1"/>
  <c r="A5629" i="128" s="1"/>
  <c r="A5630" i="128" s="1"/>
  <c r="A5631" i="128" s="1"/>
  <c r="A5632" i="128" s="1"/>
  <c r="A5633" i="128" s="1"/>
  <c r="A5634" i="128" s="1"/>
  <c r="A5635" i="128" s="1"/>
  <c r="A5636" i="128" s="1"/>
  <c r="A5637" i="128" s="1"/>
  <c r="A5638" i="128" s="1"/>
  <c r="A5639" i="128" s="1"/>
  <c r="A5640" i="128" s="1"/>
  <c r="A5641" i="128" s="1"/>
  <c r="A5642" i="128" s="1"/>
  <c r="A5643" i="128" s="1"/>
  <c r="A5644" i="128" s="1"/>
  <c r="A5645" i="128" s="1"/>
  <c r="A5646" i="128" s="1"/>
  <c r="A5647" i="128" s="1"/>
  <c r="A5648" i="128" s="1"/>
  <c r="A5649" i="128" s="1"/>
  <c r="A5650" i="128" s="1"/>
  <c r="A5651" i="128" s="1"/>
  <c r="A5652" i="128" s="1"/>
  <c r="A5653" i="128" s="1"/>
  <c r="A5654" i="128" s="1"/>
  <c r="A5655" i="128" s="1"/>
  <c r="A5656" i="128" s="1"/>
  <c r="A5657" i="128" s="1"/>
  <c r="A5658" i="128" s="1"/>
  <c r="A5659" i="128" s="1"/>
  <c r="A5660" i="128" s="1"/>
  <c r="A5661" i="128" s="1"/>
  <c r="A5662" i="128" s="1"/>
  <c r="A5663" i="128" s="1"/>
  <c r="A5664" i="128" s="1"/>
  <c r="A5665" i="128" s="1"/>
  <c r="A5666" i="128" s="1"/>
  <c r="A5667" i="128" s="1"/>
  <c r="A5668" i="128" s="1"/>
  <c r="A5669" i="128" s="1"/>
  <c r="A5670" i="128" s="1"/>
  <c r="A5671" i="128" s="1"/>
  <c r="A5672" i="128" s="1"/>
  <c r="A5673" i="128" s="1"/>
  <c r="A5674" i="128" s="1"/>
  <c r="A5675" i="128" s="1"/>
  <c r="A5676" i="128" s="1"/>
  <c r="A5677" i="128" s="1"/>
  <c r="A5678" i="128" s="1"/>
  <c r="A5679" i="128" s="1"/>
  <c r="A5680" i="128" s="1"/>
  <c r="A5681" i="128" s="1"/>
  <c r="A5682" i="128" s="1"/>
  <c r="A5683" i="128" s="1"/>
  <c r="A5684" i="128" s="1"/>
  <c r="A5685" i="128" s="1"/>
  <c r="A5686" i="128" s="1"/>
  <c r="A5687" i="128" s="1"/>
  <c r="A5688" i="128" s="1"/>
  <c r="A5689" i="128" s="1"/>
  <c r="A5690" i="128" s="1"/>
  <c r="A5691" i="128" s="1"/>
  <c r="A5692" i="128" s="1"/>
  <c r="A5693" i="128" s="1"/>
  <c r="A5694" i="128" s="1"/>
  <c r="A5695" i="128" s="1"/>
  <c r="A5696" i="128" s="1"/>
  <c r="A5697" i="128" s="1"/>
  <c r="A5698" i="128" s="1"/>
  <c r="A5699" i="128" s="1"/>
  <c r="A5700" i="128" s="1"/>
  <c r="A5701" i="128" s="1"/>
  <c r="A5702" i="128" s="1"/>
  <c r="A5703" i="128" s="1"/>
  <c r="A5704" i="128" s="1"/>
  <c r="A5705" i="128" s="1"/>
  <c r="A5706" i="128" s="1"/>
  <c r="A5707" i="128" s="1"/>
  <c r="A5708" i="128" s="1"/>
  <c r="A5709" i="128" s="1"/>
  <c r="A5710" i="128" s="1"/>
  <c r="A5711" i="128" s="1"/>
  <c r="A5712" i="128" s="1"/>
  <c r="A5713" i="128" s="1"/>
  <c r="A5714" i="128" s="1"/>
  <c r="A5715" i="128" s="1"/>
  <c r="A5716" i="128" s="1"/>
  <c r="A5717" i="128" s="1"/>
  <c r="A5718" i="128" s="1"/>
  <c r="A5719" i="128" s="1"/>
  <c r="A5720" i="128" s="1"/>
  <c r="A5721" i="128" s="1"/>
  <c r="A5722" i="128" s="1"/>
  <c r="A5723" i="128" s="1"/>
  <c r="A5724" i="128" s="1"/>
  <c r="A5725" i="128" s="1"/>
  <c r="A5726" i="128" s="1"/>
  <c r="A5727" i="128" s="1"/>
  <c r="A5728" i="128" s="1"/>
  <c r="A5729" i="128" s="1"/>
  <c r="A5730" i="128" s="1"/>
  <c r="A5731" i="128" s="1"/>
  <c r="A5732" i="128" s="1"/>
  <c r="A5733" i="128" s="1"/>
  <c r="A5734" i="128" s="1"/>
  <c r="A5735" i="128" s="1"/>
  <c r="A5736" i="128" s="1"/>
  <c r="A5737" i="128" s="1"/>
  <c r="A5738" i="128" s="1"/>
  <c r="A5739" i="128" s="1"/>
  <c r="A5740" i="128" s="1"/>
  <c r="A5741" i="128" s="1"/>
  <c r="A5742" i="128" s="1"/>
  <c r="A5743" i="128" s="1"/>
  <c r="A5744" i="128" s="1"/>
  <c r="A5745" i="128" s="1"/>
  <c r="A5746" i="128" s="1"/>
  <c r="A5747" i="128" s="1"/>
  <c r="A5748" i="128" s="1"/>
  <c r="A5749" i="128" s="1"/>
  <c r="A5750" i="128" s="1"/>
  <c r="A5751" i="128" s="1"/>
  <c r="A5752" i="128" s="1"/>
  <c r="A5753" i="128" s="1"/>
  <c r="A5754" i="128" s="1"/>
  <c r="A5755" i="128" s="1"/>
  <c r="A5756" i="128" s="1"/>
  <c r="A5757" i="128" s="1"/>
  <c r="A5758" i="128" s="1"/>
  <c r="A5759" i="128" s="1"/>
  <c r="A5760" i="128" s="1"/>
  <c r="A5761" i="128" s="1"/>
  <c r="A5762" i="128" s="1"/>
  <c r="A5763" i="128" s="1"/>
  <c r="A5764" i="128" s="1"/>
  <c r="A5765" i="128" s="1"/>
  <c r="A5766" i="128" s="1"/>
  <c r="A5767" i="128" s="1"/>
  <c r="A5768" i="128" s="1"/>
  <c r="A5769" i="128" s="1"/>
  <c r="A5770" i="128" s="1"/>
  <c r="A5771" i="128" s="1"/>
  <c r="A5772" i="128" s="1"/>
  <c r="A5773" i="128" s="1"/>
  <c r="A5774" i="128" s="1"/>
  <c r="A5775" i="128" s="1"/>
  <c r="A5776" i="128" s="1"/>
  <c r="A5777" i="128" s="1"/>
  <c r="A5778" i="128" s="1"/>
  <c r="A5779" i="128" s="1"/>
  <c r="A5780" i="128" s="1"/>
  <c r="A5781" i="128" s="1"/>
  <c r="A5782" i="128" s="1"/>
  <c r="A5783" i="128" s="1"/>
  <c r="A5784" i="128" s="1"/>
  <c r="A5785" i="128" s="1"/>
  <c r="A5786" i="128" s="1"/>
  <c r="A5787" i="128" s="1"/>
  <c r="A5788" i="128" s="1"/>
  <c r="A5789" i="128" s="1"/>
  <c r="A5790" i="128" s="1"/>
  <c r="A5791" i="128" s="1"/>
  <c r="A5792" i="128" s="1"/>
  <c r="A5793" i="128" s="1"/>
  <c r="A5794" i="128" s="1"/>
  <c r="A5795" i="128" s="1"/>
  <c r="A5796" i="128" s="1"/>
  <c r="A5797" i="128" s="1"/>
  <c r="A5798" i="128" s="1"/>
  <c r="A5799" i="128" s="1"/>
  <c r="A5800" i="128" s="1"/>
  <c r="A5801" i="128" s="1"/>
  <c r="A5802" i="128" s="1"/>
  <c r="A5803" i="128" s="1"/>
  <c r="A5804" i="128" s="1"/>
  <c r="A5805" i="128" s="1"/>
  <c r="A5806" i="128" s="1"/>
  <c r="A5807" i="128" s="1"/>
  <c r="A5808" i="128" s="1"/>
  <c r="A5809" i="128" s="1"/>
  <c r="A5810" i="128" s="1"/>
  <c r="A5811" i="128" s="1"/>
  <c r="A5812" i="128" s="1"/>
  <c r="A5813" i="128" s="1"/>
  <c r="A5814" i="128" s="1"/>
  <c r="A5815" i="128" s="1"/>
  <c r="A5816" i="128" s="1"/>
  <c r="A5817" i="128" s="1"/>
  <c r="A5818" i="128" s="1"/>
  <c r="A5819" i="128" s="1"/>
  <c r="A5820" i="128" s="1"/>
  <c r="A5821" i="128" s="1"/>
  <c r="A5822" i="128" s="1"/>
  <c r="A5823" i="128" s="1"/>
  <c r="A5824" i="128" s="1"/>
  <c r="A5825" i="128" s="1"/>
  <c r="A5826" i="128" s="1"/>
  <c r="A5827" i="128" s="1"/>
  <c r="A5828" i="128" s="1"/>
  <c r="A5829" i="128" s="1"/>
  <c r="A5830" i="128" s="1"/>
  <c r="A5831" i="128" s="1"/>
  <c r="A5832" i="128" s="1"/>
  <c r="A5833" i="128" s="1"/>
  <c r="A5834" i="128" s="1"/>
  <c r="A5835" i="128" s="1"/>
  <c r="A5836" i="128" s="1"/>
  <c r="A5837" i="128" s="1"/>
  <c r="A5838" i="128" s="1"/>
  <c r="A5839" i="128" s="1"/>
  <c r="A5840" i="128" s="1"/>
  <c r="A5841" i="128" s="1"/>
  <c r="A5842" i="128" s="1"/>
  <c r="A5843" i="128" s="1"/>
  <c r="A5844" i="128" s="1"/>
  <c r="A5845" i="128" s="1"/>
  <c r="A5846" i="128" s="1"/>
  <c r="A5847" i="128" s="1"/>
  <c r="A5848" i="128" s="1"/>
  <c r="A5849" i="128" s="1"/>
  <c r="A5850" i="128" s="1"/>
  <c r="A5851" i="128" s="1"/>
  <c r="A5852" i="128" s="1"/>
  <c r="A5853" i="128" s="1"/>
  <c r="A5854" i="128" s="1"/>
  <c r="A5855" i="128" s="1"/>
  <c r="A5856" i="128" s="1"/>
  <c r="A5857" i="128" s="1"/>
  <c r="A5858" i="128" s="1"/>
  <c r="A5859" i="128" s="1"/>
  <c r="A5860" i="128" s="1"/>
  <c r="A5861" i="128" s="1"/>
  <c r="A5862" i="128" s="1"/>
  <c r="A5863" i="128" s="1"/>
  <c r="A5864" i="128" s="1"/>
  <c r="A5865" i="128" s="1"/>
  <c r="A5866" i="128" s="1"/>
  <c r="A5867" i="128" s="1"/>
  <c r="A5868" i="128" s="1"/>
  <c r="A5869" i="128" s="1"/>
  <c r="A5870" i="128" s="1"/>
  <c r="A5871" i="128" s="1"/>
  <c r="A5872" i="128" s="1"/>
  <c r="A5873" i="128" s="1"/>
  <c r="A5874" i="128" s="1"/>
  <c r="A5875" i="128" s="1"/>
  <c r="A5876" i="128" s="1"/>
  <c r="A5877" i="128" s="1"/>
  <c r="A5878" i="128" s="1"/>
  <c r="A5879" i="128" s="1"/>
  <c r="A5880" i="128" s="1"/>
  <c r="A5881" i="128" s="1"/>
  <c r="A5882" i="128" s="1"/>
  <c r="A5883" i="128" s="1"/>
  <c r="A5884" i="128" s="1"/>
  <c r="A5885" i="128" s="1"/>
  <c r="A5886" i="128" s="1"/>
  <c r="A5887" i="128" s="1"/>
  <c r="A5888" i="128" s="1"/>
  <c r="A5889" i="128" s="1"/>
  <c r="A5890" i="128" s="1"/>
  <c r="A5891" i="128" s="1"/>
  <c r="A5892" i="128" s="1"/>
  <c r="A5893" i="128" s="1"/>
  <c r="A5894" i="128" s="1"/>
  <c r="A5895" i="128" s="1"/>
  <c r="A5896" i="128" s="1"/>
  <c r="A5897" i="128" s="1"/>
  <c r="A5898" i="128" s="1"/>
  <c r="A5899" i="128" s="1"/>
  <c r="A5900" i="128" s="1"/>
  <c r="A5901" i="128" s="1"/>
  <c r="A5902" i="128" s="1"/>
  <c r="A5903" i="128" s="1"/>
  <c r="A5904" i="128" s="1"/>
  <c r="A5905" i="128" s="1"/>
  <c r="A5906" i="128" s="1"/>
  <c r="A5907" i="128" s="1"/>
  <c r="A5908" i="128" s="1"/>
  <c r="A5909" i="128" s="1"/>
  <c r="A5910" i="128" s="1"/>
  <c r="A5911" i="128" s="1"/>
  <c r="A5912" i="128" s="1"/>
  <c r="A5913" i="128" s="1"/>
  <c r="A5914" i="128" s="1"/>
  <c r="A5915" i="128" s="1"/>
  <c r="A5916" i="128" s="1"/>
  <c r="A5917" i="128" s="1"/>
  <c r="A5918" i="128" s="1"/>
  <c r="A5919" i="128" s="1"/>
  <c r="A5920" i="128" s="1"/>
  <c r="A5921" i="128" s="1"/>
  <c r="A5922" i="128" s="1"/>
  <c r="A5923" i="128" s="1"/>
  <c r="A5924" i="128" s="1"/>
  <c r="A5925" i="128" s="1"/>
  <c r="A5926" i="128" s="1"/>
  <c r="A5927" i="128" s="1"/>
  <c r="A5928" i="128" s="1"/>
  <c r="A5929" i="128" s="1"/>
  <c r="A5930" i="128" s="1"/>
  <c r="A5931" i="128" s="1"/>
  <c r="A5932" i="128" s="1"/>
  <c r="A5933" i="128" s="1"/>
  <c r="A5934" i="128" s="1"/>
  <c r="A5935" i="128" s="1"/>
  <c r="A5936" i="128" s="1"/>
  <c r="A5937" i="128" s="1"/>
  <c r="A5938" i="128" s="1"/>
  <c r="A5939" i="128" s="1"/>
  <c r="A5940" i="128" s="1"/>
  <c r="A5941" i="128" s="1"/>
  <c r="A5942" i="128" s="1"/>
  <c r="A5943" i="128" s="1"/>
  <c r="A5944" i="128" s="1"/>
  <c r="A5945" i="128" s="1"/>
  <c r="A5946" i="128" s="1"/>
  <c r="A5947" i="128" s="1"/>
  <c r="A5948" i="128" s="1"/>
  <c r="A5949" i="128" s="1"/>
  <c r="A5950" i="128" s="1"/>
  <c r="A5951" i="128" s="1"/>
  <c r="A5952" i="128" s="1"/>
  <c r="A5953" i="128" s="1"/>
  <c r="A5954" i="128" s="1"/>
  <c r="A5955" i="128" s="1"/>
  <c r="A5956" i="128" s="1"/>
  <c r="A5957" i="128" s="1"/>
  <c r="A5958" i="128" s="1"/>
  <c r="A5959" i="128" s="1"/>
  <c r="A5960" i="128" s="1"/>
  <c r="A5961" i="128" s="1"/>
  <c r="A5962" i="128" s="1"/>
  <c r="A5963" i="128" s="1"/>
  <c r="A5964" i="128" s="1"/>
  <c r="A5965" i="128" s="1"/>
  <c r="A5966" i="128" s="1"/>
  <c r="A5967" i="128" s="1"/>
  <c r="A5968" i="128" s="1"/>
  <c r="A5969" i="128" s="1"/>
  <c r="A5970" i="128" s="1"/>
  <c r="A5971" i="128" s="1"/>
  <c r="A5972" i="128" s="1"/>
  <c r="A5973" i="128" s="1"/>
  <c r="A5974" i="128" s="1"/>
  <c r="A5975" i="128" s="1"/>
  <c r="A5976" i="128" s="1"/>
  <c r="A5977" i="128" s="1"/>
  <c r="A5978" i="128" s="1"/>
  <c r="A5979" i="128" s="1"/>
  <c r="A5980" i="128" s="1"/>
  <c r="A5981" i="128" s="1"/>
  <c r="A5982" i="128" s="1"/>
  <c r="A5983" i="128" s="1"/>
  <c r="A5984" i="128" s="1"/>
  <c r="A5985" i="128" s="1"/>
  <c r="A5986" i="128" s="1"/>
  <c r="A5987" i="128" s="1"/>
  <c r="A5988" i="128" s="1"/>
  <c r="A5989" i="128" s="1"/>
  <c r="A5990" i="128" s="1"/>
  <c r="A5991" i="128" s="1"/>
  <c r="A5992" i="128" s="1"/>
  <c r="A5993" i="128" s="1"/>
  <c r="A5994" i="128" s="1"/>
  <c r="A5995" i="128" s="1"/>
  <c r="A5996" i="128" s="1"/>
  <c r="A5997" i="128" s="1"/>
  <c r="A5998" i="128" s="1"/>
  <c r="A5999" i="128" s="1"/>
  <c r="A6000" i="128" s="1"/>
  <c r="A6001" i="128" s="1"/>
  <c r="A6002" i="128" s="1"/>
  <c r="A6003" i="128" s="1"/>
  <c r="A6004" i="128" s="1"/>
  <c r="A6005" i="128" s="1"/>
  <c r="A6006" i="128" s="1"/>
  <c r="A6007" i="128" s="1"/>
  <c r="A6008" i="128" s="1"/>
  <c r="A6009" i="128" s="1"/>
  <c r="A6010" i="128" s="1"/>
  <c r="A6011" i="128" s="1"/>
  <c r="A6012" i="128" s="1"/>
  <c r="A6013" i="128" s="1"/>
  <c r="A6014" i="128" s="1"/>
  <c r="A6015" i="128" s="1"/>
  <c r="A6016" i="128" s="1"/>
  <c r="A6017" i="128" s="1"/>
  <c r="A6018" i="128" s="1"/>
  <c r="A6019" i="128" s="1"/>
  <c r="A6020" i="128" s="1"/>
  <c r="A6021" i="128" s="1"/>
  <c r="A6022" i="128" s="1"/>
  <c r="A6023" i="128" s="1"/>
  <c r="A6024" i="128" s="1"/>
  <c r="A6025" i="128" s="1"/>
  <c r="A6026" i="128" s="1"/>
  <c r="A6027" i="128" s="1"/>
  <c r="A6028" i="128" s="1"/>
  <c r="A6029" i="128" s="1"/>
  <c r="A6030" i="128" s="1"/>
  <c r="A6031" i="128" s="1"/>
  <c r="A6032" i="128" s="1"/>
  <c r="A6033" i="128" s="1"/>
  <c r="A6034" i="128" s="1"/>
  <c r="A6035" i="128" s="1"/>
  <c r="A6036" i="128" s="1"/>
  <c r="A6037" i="128" s="1"/>
  <c r="A6038" i="128" s="1"/>
  <c r="A6039" i="128" s="1"/>
  <c r="A6040" i="128" s="1"/>
  <c r="A6041" i="128" s="1"/>
  <c r="A6042" i="128" s="1"/>
  <c r="A6043" i="128" s="1"/>
  <c r="A6044" i="128" s="1"/>
  <c r="A6045" i="128" s="1"/>
  <c r="A6046" i="128" s="1"/>
  <c r="A6047" i="128" s="1"/>
  <c r="A6048" i="128" s="1"/>
  <c r="A6049" i="128" s="1"/>
  <c r="A6050" i="128" s="1"/>
  <c r="A6051" i="128" s="1"/>
  <c r="A6052" i="128" s="1"/>
  <c r="A6053" i="128" s="1"/>
  <c r="A6054" i="128" s="1"/>
  <c r="A6055" i="128" s="1"/>
  <c r="A6056" i="128" s="1"/>
  <c r="A6057" i="128" s="1"/>
  <c r="A6058" i="128" s="1"/>
  <c r="A6059" i="128" s="1"/>
  <c r="A6060" i="128" s="1"/>
  <c r="A6061" i="128" s="1"/>
  <c r="A6062" i="128" s="1"/>
  <c r="A6063" i="128" s="1"/>
  <c r="A6064" i="128" s="1"/>
  <c r="A6065" i="128" s="1"/>
  <c r="A6066" i="128" s="1"/>
  <c r="A6067" i="128" s="1"/>
  <c r="A6068" i="128" s="1"/>
  <c r="A6069" i="128" s="1"/>
  <c r="A6070" i="128" s="1"/>
  <c r="A6071" i="128" s="1"/>
  <c r="A6072" i="128" s="1"/>
  <c r="A6073" i="128" s="1"/>
  <c r="A6074" i="128" s="1"/>
  <c r="A6075" i="128" s="1"/>
  <c r="A6076" i="128" s="1"/>
  <c r="A6077" i="128" s="1"/>
  <c r="A6078" i="128" s="1"/>
  <c r="A6079" i="128" s="1"/>
  <c r="A6080" i="128" s="1"/>
  <c r="A6081" i="128" s="1"/>
  <c r="A6082" i="128" s="1"/>
  <c r="A6083" i="128" s="1"/>
  <c r="A6084" i="128" s="1"/>
  <c r="A6085" i="128" s="1"/>
  <c r="A6086" i="128" s="1"/>
  <c r="A6087" i="128" s="1"/>
  <c r="A6088" i="128" s="1"/>
  <c r="A6089" i="128" s="1"/>
  <c r="A6090" i="128" s="1"/>
  <c r="A6091" i="128" s="1"/>
  <c r="A6092" i="128" s="1"/>
  <c r="A6093" i="128" s="1"/>
  <c r="A6094" i="128" s="1"/>
  <c r="A6095" i="128" s="1"/>
  <c r="A6096" i="128" s="1"/>
  <c r="A6097" i="128" s="1"/>
  <c r="A6098" i="128" s="1"/>
  <c r="A6099" i="128" s="1"/>
  <c r="A6100" i="128" s="1"/>
  <c r="A6101" i="128" s="1"/>
  <c r="A6102" i="128" s="1"/>
  <c r="A6103" i="128" s="1"/>
  <c r="A6104" i="128" s="1"/>
  <c r="A6105" i="128" s="1"/>
  <c r="A6106" i="128" s="1"/>
  <c r="A6107" i="128" s="1"/>
  <c r="A6108" i="128" s="1"/>
  <c r="A6109" i="128" s="1"/>
  <c r="A6110" i="128" s="1"/>
  <c r="A6111" i="128" s="1"/>
  <c r="A6112" i="128" s="1"/>
  <c r="A6113" i="128" s="1"/>
  <c r="A6114" i="128" s="1"/>
  <c r="A6115" i="128" s="1"/>
  <c r="A6116" i="128" s="1"/>
  <c r="A6117" i="128" s="1"/>
  <c r="A6118" i="128" s="1"/>
  <c r="A6119" i="128" s="1"/>
  <c r="A6120" i="128" s="1"/>
  <c r="A6121" i="128" s="1"/>
  <c r="A6122" i="128" s="1"/>
  <c r="A6123" i="128" s="1"/>
  <c r="A6124" i="128" s="1"/>
  <c r="A6125" i="128" s="1"/>
  <c r="A6126" i="128" s="1"/>
  <c r="A6127" i="128" s="1"/>
  <c r="A6128" i="128" s="1"/>
  <c r="A6129" i="128" s="1"/>
  <c r="A6130" i="128" s="1"/>
  <c r="A6131" i="128" s="1"/>
  <c r="A6132" i="128" s="1"/>
  <c r="A6133" i="128" s="1"/>
  <c r="A6134" i="128" s="1"/>
  <c r="A6135" i="128" s="1"/>
  <c r="A6136" i="128" s="1"/>
  <c r="A6137" i="128" s="1"/>
  <c r="A6138" i="128" s="1"/>
  <c r="A6139" i="128" s="1"/>
  <c r="A6140" i="128" s="1"/>
  <c r="A6141" i="128" s="1"/>
  <c r="A6142" i="128" s="1"/>
  <c r="A6143" i="128" s="1"/>
  <c r="A6144" i="128" s="1"/>
  <c r="A6145" i="128" s="1"/>
  <c r="A6146" i="128" s="1"/>
  <c r="A6147" i="128" s="1"/>
  <c r="A6148" i="128" s="1"/>
  <c r="A6149" i="128" s="1"/>
  <c r="A6211" i="128" s="1"/>
  <c r="A6212" i="128" s="1"/>
  <c r="A6213" i="128" s="1"/>
  <c r="A6214" i="128" s="1"/>
  <c r="A6215" i="128" s="1"/>
  <c r="A6216" i="128" s="1"/>
  <c r="A6217" i="128" s="1"/>
  <c r="A6218" i="128" s="1"/>
  <c r="A6219" i="128" s="1"/>
  <c r="A6220" i="128" s="1"/>
  <c r="A6221" i="128" s="1"/>
  <c r="A6222" i="128" s="1"/>
  <c r="A6223" i="128" s="1"/>
  <c r="A6224" i="128" s="1"/>
  <c r="A6225" i="128" s="1"/>
  <c r="A6226" i="128" s="1"/>
  <c r="A6227" i="128" s="1"/>
  <c r="A6228" i="128" s="1"/>
  <c r="A6229" i="128" s="1"/>
  <c r="A6230" i="128" s="1"/>
  <c r="A6231" i="128" s="1"/>
  <c r="A6232" i="128" s="1"/>
  <c r="A6233" i="128" s="1"/>
  <c r="A6234" i="128" s="1"/>
  <c r="A6235" i="128" s="1"/>
  <c r="A6236" i="128" s="1"/>
  <c r="A6237" i="128" s="1"/>
  <c r="A6238" i="128" s="1"/>
  <c r="A6239" i="128" s="1"/>
  <c r="A6240" i="128" s="1"/>
  <c r="A6241" i="128" s="1"/>
  <c r="A6242" i="128" s="1"/>
  <c r="A6243" i="128" s="1"/>
  <c r="A6244" i="128" s="1"/>
  <c r="A6245" i="128" s="1"/>
  <c r="A6246" i="128" s="1"/>
  <c r="A6247" i="128" s="1"/>
  <c r="A6248" i="128" s="1"/>
  <c r="A6249" i="128" s="1"/>
  <c r="A6250" i="128" s="1"/>
  <c r="A6251" i="128" s="1"/>
  <c r="A6252" i="128" s="1"/>
  <c r="A6253" i="128" s="1"/>
  <c r="A6254" i="128" s="1"/>
  <c r="A6255" i="128" s="1"/>
  <c r="A6256" i="128" s="1"/>
  <c r="A6257" i="128" s="1"/>
  <c r="A6258" i="128" s="1"/>
  <c r="A6259" i="128" s="1"/>
  <c r="A6260" i="128" s="1"/>
  <c r="A6261" i="128" s="1"/>
  <c r="A6262" i="128" s="1"/>
  <c r="A6263" i="128" s="1"/>
  <c r="E5" i="128" l="1"/>
  <c r="G2" i="95"/>
  <c r="T2" i="95" s="1"/>
  <c r="AF2" i="95" s="1"/>
  <c r="C10" i="191" l="1"/>
  <c r="D23" i="95" l="1"/>
  <c r="D16" i="95"/>
  <c r="A18" i="191" l="1"/>
  <c r="A19" i="191" s="1"/>
  <c r="C8" i="191"/>
  <c r="C7" i="191"/>
  <c r="C6" i="191"/>
  <c r="A22" i="191" l="1"/>
  <c r="A23" i="191" l="1"/>
  <c r="A24" i="191" l="1"/>
  <c r="A25" i="191" l="1"/>
  <c r="A26" i="191" l="1"/>
  <c r="A27" i="191" l="1"/>
  <c r="A28" i="191" l="1"/>
  <c r="A29" i="191" l="1"/>
  <c r="A30" i="191" l="1"/>
  <c r="A31" i="191" l="1"/>
  <c r="A32" i="191" l="1"/>
  <c r="A33" i="191" l="1"/>
  <c r="A34" i="191" l="1"/>
  <c r="A35" i="191" l="1"/>
  <c r="A36" i="191" l="1"/>
  <c r="K5" i="183" l="1"/>
  <c r="H5" i="183"/>
  <c r="H4" i="183"/>
  <c r="H3" i="183"/>
  <c r="H2" i="183"/>
  <c r="T6" i="95" l="1"/>
  <c r="AF6" i="95" s="1"/>
  <c r="E4" i="128" l="1"/>
  <c r="N3" i="128" l="1"/>
  <c r="AK8" i="95" l="1"/>
  <c r="AL5" i="95"/>
  <c r="G5" i="95"/>
  <c r="T5" i="95" s="1"/>
  <c r="AF5" i="95" s="1"/>
  <c r="G4" i="95"/>
  <c r="T4" i="95" s="1"/>
  <c r="AF4" i="95" s="1"/>
  <c r="G3" i="95"/>
  <c r="T3" i="95" s="1"/>
  <c r="AF3" i="95" s="1"/>
  <c r="I62" i="21"/>
  <c r="H62" i="21"/>
  <c r="G62" i="21"/>
  <c r="D55" i="21"/>
  <c r="D62" i="21" s="1"/>
  <c r="F54" i="21"/>
  <c r="F53" i="21"/>
  <c r="F52" i="21"/>
  <c r="C52" i="21"/>
  <c r="F51" i="21"/>
  <c r="C51" i="21"/>
  <c r="F50" i="21"/>
  <c r="C50" i="21"/>
  <c r="I43" i="21"/>
  <c r="B43" i="21"/>
  <c r="B42" i="21"/>
  <c r="B41" i="21"/>
  <c r="B40" i="21"/>
  <c r="F16" i="21"/>
  <c r="F15" i="21"/>
  <c r="F14" i="21"/>
  <c r="C14" i="21"/>
  <c r="F13" i="21"/>
  <c r="C13" i="21"/>
  <c r="F12" i="21"/>
  <c r="C12" i="21"/>
  <c r="I5" i="21"/>
  <c r="B5" i="21"/>
  <c r="B4" i="21"/>
  <c r="B3" i="21"/>
  <c r="B2" i="21"/>
  <c r="K3" i="183" l="1"/>
  <c r="F8" i="191"/>
  <c r="F10" i="191"/>
  <c r="R3" i="183"/>
  <c r="N2" i="128"/>
  <c r="E61" i="21"/>
  <c r="C15" i="21"/>
  <c r="C16" i="21" s="1"/>
  <c r="D24" i="21"/>
  <c r="C55" i="21"/>
  <c r="AL3" i="95"/>
  <c r="I3" i="21"/>
  <c r="I41" i="21"/>
  <c r="C53" i="21"/>
  <c r="C54" i="21" s="1"/>
  <c r="AL4" i="95"/>
  <c r="I4" i="21"/>
  <c r="I42" i="21"/>
  <c r="K2" i="183" l="1"/>
  <c r="O3710" i="183"/>
  <c r="F7" i="191"/>
  <c r="C60" i="21"/>
  <c r="C61" i="21" s="1"/>
  <c r="AL2" i="95"/>
  <c r="I2" i="21"/>
  <c r="E23" i="21"/>
  <c r="I40" i="21"/>
  <c r="C17" i="21"/>
  <c r="C22" i="21" s="1"/>
  <c r="C23" i="21" s="1"/>
  <c r="P1410" i="183" l="1"/>
  <c r="P1411" i="183"/>
  <c r="P1527" i="183"/>
  <c r="O1527" i="183"/>
  <c r="O3276" i="183"/>
  <c r="O3162" i="183"/>
  <c r="O3104" i="183"/>
  <c r="P2764" i="183"/>
  <c r="O2738" i="183"/>
  <c r="O2730" i="183"/>
  <c r="O2721" i="183"/>
  <c r="P2690" i="183"/>
  <c r="O2679" i="183"/>
  <c r="P2670" i="183"/>
  <c r="O3114" i="183"/>
  <c r="O2719" i="183"/>
  <c r="P3132" i="183"/>
  <c r="O3163" i="183"/>
  <c r="P2671" i="183"/>
  <c r="O3273" i="183"/>
  <c r="O3143" i="183"/>
  <c r="P3128" i="183"/>
  <c r="O3116" i="183"/>
  <c r="P3102" i="183"/>
  <c r="P2728" i="183"/>
  <c r="P2689" i="183"/>
  <c r="O2669" i="183"/>
  <c r="P2660" i="183"/>
  <c r="O3152" i="183"/>
  <c r="O3141" i="183"/>
  <c r="O3127" i="183"/>
  <c r="O3101" i="183"/>
  <c r="P3081" i="183"/>
  <c r="O2736" i="183"/>
  <c r="O2727" i="183"/>
  <c r="O2708" i="183"/>
  <c r="P2687" i="183"/>
  <c r="P3107" i="183"/>
  <c r="P3146" i="183"/>
  <c r="O2663" i="183"/>
  <c r="O3139" i="183"/>
  <c r="O3100" i="183"/>
  <c r="O3090" i="183"/>
  <c r="O2759" i="183"/>
  <c r="O2743" i="183"/>
  <c r="P2735" i="183"/>
  <c r="O2726" i="183"/>
  <c r="O2707" i="183"/>
  <c r="O2686" i="183"/>
  <c r="O2667" i="183"/>
  <c r="O3077" i="183"/>
  <c r="O2724" i="183"/>
  <c r="O2684" i="183"/>
  <c r="P3096" i="183"/>
  <c r="O2740" i="183"/>
  <c r="P3131" i="183"/>
  <c r="P3095" i="183"/>
  <c r="O2739" i="183"/>
  <c r="O2680" i="183"/>
  <c r="O3553" i="183"/>
  <c r="O3150" i="183"/>
  <c r="P3134" i="183"/>
  <c r="P3123" i="183"/>
  <c r="O3099" i="183"/>
  <c r="P3088" i="183"/>
  <c r="P3078" i="183"/>
  <c r="P2742" i="183"/>
  <c r="O2725" i="183"/>
  <c r="O2706" i="183"/>
  <c r="P2695" i="183"/>
  <c r="O2675" i="183"/>
  <c r="P2666" i="183"/>
  <c r="P3121" i="183"/>
  <c r="P3097" i="183"/>
  <c r="P3086" i="183"/>
  <c r="O2733" i="183"/>
  <c r="P3120" i="183"/>
  <c r="O3076" i="183"/>
  <c r="P2714" i="183"/>
  <c r="P2672" i="183"/>
  <c r="O3105" i="183"/>
  <c r="O2701" i="183"/>
  <c r="P2050" i="183"/>
  <c r="P2016" i="183"/>
  <c r="P2008" i="183"/>
  <c r="P2000" i="183"/>
  <c r="O1983" i="183"/>
  <c r="O1974" i="183"/>
  <c r="P1962" i="183"/>
  <c r="O1934" i="183"/>
  <c r="P1917" i="183"/>
  <c r="O1909" i="183"/>
  <c r="P1901" i="183"/>
  <c r="O1083" i="183"/>
  <c r="P1062" i="183"/>
  <c r="P1037" i="183"/>
  <c r="P1006" i="183"/>
  <c r="O995" i="183"/>
  <c r="O986" i="183"/>
  <c r="O970" i="183"/>
  <c r="P958" i="183"/>
  <c r="P2057" i="183"/>
  <c r="P2049" i="183"/>
  <c r="O2007" i="183"/>
  <c r="O1990" i="183"/>
  <c r="O1973" i="183"/>
  <c r="O1952" i="183"/>
  <c r="P1933" i="183"/>
  <c r="O1924" i="183"/>
  <c r="O1916" i="183"/>
  <c r="O1900" i="183"/>
  <c r="O1892" i="183"/>
  <c r="O1883" i="183"/>
  <c r="P1094" i="183"/>
  <c r="O1082" i="183"/>
  <c r="P1053" i="183"/>
  <c r="O1044" i="183"/>
  <c r="O1036" i="183"/>
  <c r="O1025" i="183"/>
  <c r="O1005" i="183"/>
  <c r="P994" i="183"/>
  <c r="P977" i="183"/>
  <c r="O969" i="183"/>
  <c r="O957" i="183"/>
  <c r="P2068" i="183"/>
  <c r="O2048" i="183"/>
  <c r="O2014" i="183"/>
  <c r="O1981" i="183"/>
  <c r="P1960" i="183"/>
  <c r="P1951" i="183"/>
  <c r="P1941" i="183"/>
  <c r="P1915" i="183"/>
  <c r="O1907" i="183"/>
  <c r="P1899" i="183"/>
  <c r="O1092" i="183"/>
  <c r="P1060" i="183"/>
  <c r="O1043" i="183"/>
  <c r="O1023" i="183"/>
  <c r="P1004" i="183"/>
  <c r="O976" i="183"/>
  <c r="O967" i="183"/>
  <c r="P956" i="183"/>
  <c r="O2067" i="183"/>
  <c r="O2055" i="183"/>
  <c r="O2047" i="183"/>
  <c r="O2005" i="183"/>
  <c r="O1996" i="183"/>
  <c r="O1988" i="183"/>
  <c r="P1980" i="183"/>
  <c r="P1950" i="183"/>
  <c r="P1931" i="183"/>
  <c r="P1914" i="183"/>
  <c r="O1898" i="183"/>
  <c r="O1881" i="183"/>
  <c r="P1091" i="183"/>
  <c r="O1080" i="183"/>
  <c r="O1051" i="183"/>
  <c r="O1042" i="183"/>
  <c r="P1021" i="183"/>
  <c r="O1012" i="183"/>
  <c r="O992" i="183"/>
  <c r="P983" i="183"/>
  <c r="O975" i="183"/>
  <c r="O966" i="183"/>
  <c r="O955" i="183"/>
  <c r="O2019" i="183"/>
  <c r="O2003" i="183"/>
  <c r="P1986" i="183"/>
  <c r="O1956" i="183"/>
  <c r="P1937" i="183"/>
  <c r="O1920" i="183"/>
  <c r="P1888" i="183"/>
  <c r="P1019" i="183"/>
  <c r="O973" i="183"/>
  <c r="P953" i="183"/>
  <c r="P2065" i="183"/>
  <c r="P2046" i="183"/>
  <c r="P2012" i="183"/>
  <c r="P2004" i="183"/>
  <c r="O1995" i="183"/>
  <c r="O1987" i="183"/>
  <c r="O1979" i="183"/>
  <c r="P1938" i="183"/>
  <c r="P1905" i="183"/>
  <c r="O1897" i="183"/>
  <c r="O1089" i="183"/>
  <c r="O1050" i="183"/>
  <c r="O1041" i="183"/>
  <c r="O1020" i="183"/>
  <c r="P1011" i="183"/>
  <c r="O1001" i="183"/>
  <c r="O991" i="183"/>
  <c r="P974" i="183"/>
  <c r="P965" i="183"/>
  <c r="O2053" i="183"/>
  <c r="O2011" i="183"/>
  <c r="P1994" i="183"/>
  <c r="O1967" i="183"/>
  <c r="P1912" i="183"/>
  <c r="O1896" i="183"/>
  <c r="O1078" i="183"/>
  <c r="O1031" i="183"/>
  <c r="O1010" i="183"/>
  <c r="O989" i="183"/>
  <c r="O964" i="183"/>
  <c r="O2062" i="183"/>
  <c r="O2052" i="183"/>
  <c r="P2018" i="183"/>
  <c r="O2010" i="183"/>
  <c r="P2002" i="183"/>
  <c r="O1993" i="183"/>
  <c r="O1965" i="183"/>
  <c r="O1955" i="183"/>
  <c r="P1928" i="183"/>
  <c r="P1911" i="183"/>
  <c r="P1895" i="183"/>
  <c r="O1887" i="183"/>
  <c r="O1086" i="183"/>
  <c r="O1077" i="183"/>
  <c r="O1056" i="183"/>
  <c r="P1039" i="183"/>
  <c r="P1029" i="183"/>
  <c r="P1018" i="183"/>
  <c r="P998" i="183"/>
  <c r="O988" i="183"/>
  <c r="P980" i="183"/>
  <c r="O972" i="183"/>
  <c r="P963" i="183"/>
  <c r="P952" i="183"/>
  <c r="O2060" i="183"/>
  <c r="P2001" i="183"/>
  <c r="P1992" i="183"/>
  <c r="O1984" i="183"/>
  <c r="O1975" i="183"/>
  <c r="O1963" i="183"/>
  <c r="O1954" i="183"/>
  <c r="P1935" i="183"/>
  <c r="P1927" i="183"/>
  <c r="P1918" i="183"/>
  <c r="O1910" i="183"/>
  <c r="O1902" i="183"/>
  <c r="P1894" i="183"/>
  <c r="O1885" i="183"/>
  <c r="P1097" i="183"/>
  <c r="O1084" i="183"/>
  <c r="O1063" i="183"/>
  <c r="P1055" i="183"/>
  <c r="O1046" i="183"/>
  <c r="P1027" i="183"/>
  <c r="O1017" i="183"/>
  <c r="O1007" i="183"/>
  <c r="O987" i="183"/>
  <c r="O979" i="183"/>
  <c r="O2915" i="183"/>
  <c r="P2915" i="183"/>
  <c r="P2914" i="183"/>
  <c r="O2914" i="183"/>
  <c r="O2406" i="183"/>
  <c r="P2406" i="183"/>
  <c r="O689" i="183"/>
  <c r="P689" i="183"/>
  <c r="O2916" i="183"/>
  <c r="P2916" i="183"/>
  <c r="O692" i="183"/>
  <c r="P692" i="183"/>
  <c r="P3710" i="183"/>
  <c r="Q3710" i="183" s="1"/>
  <c r="R3710" i="183" s="1"/>
  <c r="O691" i="183"/>
  <c r="P691" i="183"/>
  <c r="O2102" i="183"/>
  <c r="P2102" i="183"/>
  <c r="O1104" i="183"/>
  <c r="P1104" i="183"/>
  <c r="P2029" i="183"/>
  <c r="O2029" i="183"/>
  <c r="O30" i="183"/>
  <c r="P30" i="183"/>
  <c r="P2139" i="183"/>
  <c r="O2139" i="183"/>
  <c r="P88" i="183"/>
  <c r="O88" i="183"/>
  <c r="O1986" i="183"/>
  <c r="P2156" i="183"/>
  <c r="O2156" i="183"/>
  <c r="P1155" i="183"/>
  <c r="O1155" i="183"/>
  <c r="O243" i="183"/>
  <c r="P243" i="183"/>
  <c r="P1175" i="183"/>
  <c r="O1175" i="183"/>
  <c r="O306" i="183"/>
  <c r="P306" i="183"/>
  <c r="O105" i="183"/>
  <c r="P105" i="183"/>
  <c r="P149" i="183"/>
  <c r="O149" i="183"/>
  <c r="P2738" i="183"/>
  <c r="P2022" i="183"/>
  <c r="O2022" i="183"/>
  <c r="P2691" i="183"/>
  <c r="O2691" i="183"/>
  <c r="P2155" i="183"/>
  <c r="O2155" i="183"/>
  <c r="P384" i="183"/>
  <c r="O384" i="183"/>
  <c r="O2044" i="183"/>
  <c r="P2044" i="183"/>
  <c r="P372" i="183"/>
  <c r="O372" i="183"/>
  <c r="O1182" i="183"/>
  <c r="P1182" i="183"/>
  <c r="P2039" i="183"/>
  <c r="O2039" i="183"/>
  <c r="O1108" i="183"/>
  <c r="P1108" i="183"/>
  <c r="O2929" i="183"/>
  <c r="P2929" i="183"/>
  <c r="P1132" i="183"/>
  <c r="O1132" i="183"/>
  <c r="O3078" i="183"/>
  <c r="O2692" i="183"/>
  <c r="P2692" i="183"/>
  <c r="P131" i="183"/>
  <c r="O131" i="183"/>
  <c r="O145" i="183"/>
  <c r="P145" i="183"/>
  <c r="O464" i="183"/>
  <c r="P464" i="183"/>
  <c r="P1080" i="183"/>
  <c r="P93" i="183"/>
  <c r="O93" i="183"/>
  <c r="O64" i="183"/>
  <c r="P64" i="183"/>
  <c r="P3061" i="183"/>
  <c r="O3061" i="183"/>
  <c r="P144" i="183"/>
  <c r="O144" i="183"/>
  <c r="P1096" i="183"/>
  <c r="O1096" i="183"/>
  <c r="P48" i="183"/>
  <c r="O48" i="183"/>
  <c r="O101" i="183"/>
  <c r="P101" i="183"/>
  <c r="P35" i="183"/>
  <c r="O35" i="183"/>
  <c r="P2750" i="183"/>
  <c r="O2750" i="183"/>
  <c r="O3549" i="183"/>
  <c r="P3549" i="183"/>
  <c r="P1136" i="183"/>
  <c r="O1136" i="183"/>
  <c r="P1042" i="183"/>
  <c r="O383" i="183"/>
  <c r="P383" i="183"/>
  <c r="P3125" i="183"/>
  <c r="O3125" i="183"/>
  <c r="O3484" i="183"/>
  <c r="P3484" i="183"/>
  <c r="O156" i="183"/>
  <c r="P156" i="183"/>
  <c r="P2753" i="183"/>
  <c r="O2753" i="183"/>
  <c r="P2021" i="183"/>
  <c r="O2021" i="183"/>
  <c r="P425" i="183"/>
  <c r="O425" i="183"/>
  <c r="P2138" i="183"/>
  <c r="O2138" i="183"/>
  <c r="P2028" i="183"/>
  <c r="O2028" i="183"/>
  <c r="O1052" i="183"/>
  <c r="P1052" i="183"/>
  <c r="P3280" i="183"/>
  <c r="O3280" i="183"/>
  <c r="P2192" i="183"/>
  <c r="O2192" i="183"/>
  <c r="O3281" i="183"/>
  <c r="P3281" i="183"/>
  <c r="P2776" i="183"/>
  <c r="O2776" i="183"/>
  <c r="P1543" i="183"/>
  <c r="O1543" i="183"/>
  <c r="P2075" i="183"/>
  <c r="O2075" i="183"/>
  <c r="O2421" i="183"/>
  <c r="P2421" i="183"/>
  <c r="O2925" i="183"/>
  <c r="P2925" i="183"/>
  <c r="P34" i="183"/>
  <c r="O34" i="183"/>
  <c r="O2780" i="183"/>
  <c r="P2780" i="183"/>
  <c r="O1212" i="183"/>
  <c r="P1212" i="183"/>
  <c r="O3079" i="183"/>
  <c r="P3079" i="183"/>
  <c r="P1949" i="183"/>
  <c r="O1949" i="183"/>
  <c r="O3507" i="183"/>
  <c r="P3507" i="183"/>
  <c r="P385" i="183"/>
  <c r="O385" i="183"/>
  <c r="P2058" i="183"/>
  <c r="O2058" i="183"/>
  <c r="O489" i="183"/>
  <c r="P489" i="183"/>
  <c r="P405" i="183"/>
  <c r="O405" i="183"/>
  <c r="P2724" i="183"/>
  <c r="P130" i="183"/>
  <c r="O130" i="183"/>
  <c r="P66" i="183"/>
  <c r="O66" i="183"/>
  <c r="O1231" i="183"/>
  <c r="P1231" i="183"/>
  <c r="O240" i="183"/>
  <c r="P240" i="183"/>
  <c r="P1196" i="183"/>
  <c r="O1196" i="183"/>
  <c r="P2763" i="183"/>
  <c r="O2763" i="183"/>
  <c r="O3512" i="183"/>
  <c r="P3512" i="183"/>
  <c r="P422" i="183"/>
  <c r="O422" i="183"/>
  <c r="P2158" i="183"/>
  <c r="O2158" i="183"/>
  <c r="P3553" i="183"/>
  <c r="O3709" i="183"/>
  <c r="P3709" i="183"/>
  <c r="O115" i="183"/>
  <c r="P115" i="183"/>
  <c r="P2177" i="183"/>
  <c r="O2177" i="183"/>
  <c r="P3105" i="183"/>
  <c r="O480" i="183"/>
  <c r="P480" i="183"/>
  <c r="O329" i="183"/>
  <c r="P329" i="183"/>
  <c r="O1999" i="183"/>
  <c r="P1999" i="183"/>
  <c r="P1402" i="183"/>
  <c r="O1402" i="183"/>
  <c r="P2123" i="183"/>
  <c r="O2123" i="183"/>
  <c r="P2725" i="183"/>
  <c r="O3508" i="183"/>
  <c r="P3508" i="183"/>
  <c r="O390" i="183"/>
  <c r="P390" i="183"/>
  <c r="O1408" i="183"/>
  <c r="P1408" i="183"/>
  <c r="P98" i="183"/>
  <c r="O98" i="183"/>
  <c r="P2038" i="183"/>
  <c r="O2038" i="183"/>
  <c r="O67" i="183"/>
  <c r="P67" i="183"/>
  <c r="P2222" i="183"/>
  <c r="O2222" i="183"/>
  <c r="P137" i="183"/>
  <c r="O137" i="183"/>
  <c r="O1130" i="183"/>
  <c r="P1130" i="183"/>
  <c r="P159" i="183"/>
  <c r="O159" i="183"/>
  <c r="O3154" i="183"/>
  <c r="P3154" i="183"/>
  <c r="O1982" i="183"/>
  <c r="P1982" i="183"/>
  <c r="P969" i="183"/>
  <c r="O46" i="183"/>
  <c r="P46" i="183"/>
  <c r="O2713" i="183"/>
  <c r="P2713" i="183"/>
  <c r="P979" i="183"/>
  <c r="O118" i="183"/>
  <c r="P118" i="183"/>
  <c r="O2235" i="183"/>
  <c r="P2235" i="183"/>
  <c r="O1211" i="183"/>
  <c r="P1211" i="183"/>
  <c r="O579" i="183"/>
  <c r="P579" i="183"/>
  <c r="P2741" i="183"/>
  <c r="O2741" i="183"/>
  <c r="O2068" i="183"/>
  <c r="O73" i="183"/>
  <c r="P73" i="183"/>
  <c r="P2172" i="183"/>
  <c r="O2172" i="183"/>
  <c r="P3085" i="183"/>
  <c r="O3085" i="183"/>
  <c r="O1931" i="183"/>
  <c r="O963" i="183"/>
  <c r="P2072" i="183"/>
  <c r="O2072" i="183"/>
  <c r="O125" i="183"/>
  <c r="P125" i="183"/>
  <c r="P2726" i="183"/>
  <c r="O373" i="183"/>
  <c r="P373" i="183"/>
  <c r="P1952" i="183"/>
  <c r="O114" i="183"/>
  <c r="P114" i="183"/>
  <c r="O2025" i="183"/>
  <c r="P2025" i="183"/>
  <c r="P3076" i="183"/>
  <c r="O153" i="183"/>
  <c r="P153" i="183"/>
  <c r="P392" i="183"/>
  <c r="O392" i="183"/>
  <c r="O2049" i="183"/>
  <c r="P1943" i="183"/>
  <c r="O1943" i="183"/>
  <c r="P388" i="183"/>
  <c r="O388" i="183"/>
  <c r="P1198" i="183"/>
  <c r="O1198" i="183"/>
  <c r="O3129" i="183"/>
  <c r="P3129" i="183"/>
  <c r="O690" i="183"/>
  <c r="P690" i="183"/>
  <c r="P58" i="183"/>
  <c r="O58" i="183"/>
  <c r="O2917" i="183"/>
  <c r="P2917" i="183"/>
  <c r="P2070" i="183"/>
  <c r="O2070" i="183"/>
  <c r="O1100" i="183"/>
  <c r="P1100" i="183"/>
  <c r="P2408" i="183"/>
  <c r="O2408" i="183"/>
  <c r="O3083" i="183"/>
  <c r="P3083" i="183"/>
  <c r="P2659" i="183"/>
  <c r="O2659" i="183"/>
  <c r="O2154" i="183"/>
  <c r="P2154" i="183"/>
  <c r="O97" i="183"/>
  <c r="P97" i="183"/>
  <c r="O2696" i="183"/>
  <c r="P2696" i="183"/>
  <c r="P1987" i="183"/>
  <c r="P2710" i="183"/>
  <c r="O2710" i="183"/>
  <c r="P1191" i="183"/>
  <c r="O1191" i="183"/>
  <c r="P305" i="183"/>
  <c r="O305" i="183"/>
  <c r="P2015" i="183"/>
  <c r="O2015" i="183"/>
  <c r="P1896" i="183"/>
  <c r="P1023" i="183"/>
  <c r="P158" i="183"/>
  <c r="O158" i="183"/>
  <c r="P3151" i="183"/>
  <c r="O3151" i="183"/>
  <c r="O581" i="183"/>
  <c r="P581" i="183"/>
  <c r="P62" i="183"/>
  <c r="O62" i="183"/>
  <c r="P2723" i="183"/>
  <c r="O2723" i="183"/>
  <c r="P577" i="183"/>
  <c r="O577" i="183"/>
  <c r="P110" i="183"/>
  <c r="O110" i="183"/>
  <c r="P29" i="183"/>
  <c r="O29" i="183"/>
  <c r="O1935" i="183"/>
  <c r="P2033" i="183"/>
  <c r="O2033" i="183"/>
  <c r="P241" i="183"/>
  <c r="O241" i="183"/>
  <c r="O3552" i="183"/>
  <c r="P3552" i="183"/>
  <c r="O713" i="183"/>
  <c r="P713" i="183"/>
  <c r="O2782" i="183"/>
  <c r="P2782" i="183"/>
  <c r="P1103" i="183"/>
  <c r="O1103" i="183"/>
  <c r="P2124" i="183"/>
  <c r="O2124" i="183"/>
  <c r="P3136" i="183"/>
  <c r="O3136" i="183"/>
  <c r="O143" i="183"/>
  <c r="P143" i="183"/>
  <c r="O999" i="183"/>
  <c r="P999" i="183"/>
  <c r="P2173" i="183"/>
  <c r="O2173" i="183"/>
  <c r="P1181" i="183"/>
  <c r="O1181" i="183"/>
  <c r="O2712" i="183"/>
  <c r="P2712" i="183"/>
  <c r="P3520" i="183"/>
  <c r="O3520" i="183"/>
  <c r="O102" i="183"/>
  <c r="P102" i="183"/>
  <c r="O26" i="183"/>
  <c r="P26" i="183"/>
  <c r="O2748" i="183"/>
  <c r="P2748" i="183"/>
  <c r="P1179" i="183"/>
  <c r="O1179" i="183"/>
  <c r="O1065" i="183"/>
  <c r="P1065" i="183"/>
  <c r="P3082" i="183"/>
  <c r="O3082" i="183"/>
  <c r="P2032" i="183"/>
  <c r="O2032" i="183"/>
  <c r="O1903" i="183"/>
  <c r="P1903" i="183"/>
  <c r="P2142" i="183"/>
  <c r="O2142" i="183"/>
  <c r="O3279" i="183"/>
  <c r="P3279" i="183"/>
  <c r="P3706" i="183"/>
  <c r="O3706" i="183"/>
  <c r="O2937" i="183"/>
  <c r="P2937" i="183"/>
  <c r="P2106" i="183"/>
  <c r="O2106" i="183"/>
  <c r="O2924" i="183"/>
  <c r="P2924" i="183"/>
  <c r="O3169" i="183"/>
  <c r="P3169" i="183"/>
  <c r="O157" i="183"/>
  <c r="P157" i="183"/>
  <c r="O3148" i="183"/>
  <c r="P3148" i="183"/>
  <c r="P3522" i="183"/>
  <c r="O3522" i="183"/>
  <c r="O1066" i="183"/>
  <c r="P1066" i="183"/>
  <c r="P1553" i="183"/>
  <c r="O1553" i="183"/>
  <c r="O2100" i="183"/>
  <c r="P2100" i="183"/>
  <c r="O3167" i="183"/>
  <c r="P3167" i="183"/>
  <c r="O129" i="183"/>
  <c r="P129" i="183"/>
  <c r="O28" i="183"/>
  <c r="P28" i="183"/>
  <c r="O391" i="183"/>
  <c r="P391" i="183"/>
  <c r="P154" i="183"/>
  <c r="O154" i="183"/>
  <c r="P90" i="183"/>
  <c r="O90" i="183"/>
  <c r="O1318" i="183"/>
  <c r="P1318" i="183"/>
  <c r="O228" i="183"/>
  <c r="P228" i="183"/>
  <c r="O2774" i="183"/>
  <c r="P2774" i="183"/>
  <c r="P2027" i="183"/>
  <c r="O2027" i="183"/>
  <c r="P2301" i="183"/>
  <c r="O2301" i="183"/>
  <c r="O2153" i="183"/>
  <c r="P2153" i="183"/>
  <c r="P65" i="183"/>
  <c r="O65" i="183"/>
  <c r="P1898" i="183"/>
  <c r="P1409" i="183"/>
  <c r="O1409" i="183"/>
  <c r="P370" i="183"/>
  <c r="O370" i="183"/>
  <c r="O1214" i="183"/>
  <c r="P1214" i="183"/>
  <c r="O2777" i="183"/>
  <c r="P2777" i="183"/>
  <c r="O3509" i="183"/>
  <c r="P3509" i="183"/>
  <c r="O1176" i="183"/>
  <c r="P1176" i="183"/>
  <c r="O2175" i="183"/>
  <c r="P2175" i="183"/>
  <c r="O2934" i="183"/>
  <c r="P2934" i="183"/>
  <c r="F9" i="191"/>
  <c r="R2" i="183"/>
  <c r="P2077" i="183"/>
  <c r="O2077" i="183"/>
  <c r="O2919" i="183"/>
  <c r="P2919" i="183"/>
  <c r="O956" i="183"/>
  <c r="P1137" i="183"/>
  <c r="O1137" i="183"/>
  <c r="P1040" i="183"/>
  <c r="O1040" i="183"/>
  <c r="O3708" i="183"/>
  <c r="P3708" i="183"/>
  <c r="O2673" i="183"/>
  <c r="P2673" i="183"/>
  <c r="O1230" i="183"/>
  <c r="P1230" i="183"/>
  <c r="P580" i="183"/>
  <c r="O580" i="183"/>
  <c r="O3084" i="183"/>
  <c r="P3084" i="183"/>
  <c r="O1960" i="183"/>
  <c r="P1061" i="183"/>
  <c r="O1061" i="183"/>
  <c r="P992" i="183"/>
  <c r="O3075" i="183"/>
  <c r="P3075" i="183"/>
  <c r="O423" i="183"/>
  <c r="P423" i="183"/>
  <c r="O1071" i="183"/>
  <c r="P1071" i="183"/>
  <c r="P2023" i="183"/>
  <c r="O2023" i="183"/>
  <c r="P3506" i="183"/>
  <c r="O3506" i="183"/>
  <c r="O142" i="183"/>
  <c r="P142" i="183"/>
  <c r="O408" i="183"/>
  <c r="P408" i="183"/>
  <c r="P2697" i="183"/>
  <c r="O2697" i="183"/>
  <c r="P1884" i="183"/>
  <c r="O1884" i="183"/>
  <c r="P68" i="183"/>
  <c r="O68" i="183"/>
  <c r="O108" i="183"/>
  <c r="P108" i="183"/>
  <c r="P2778" i="183"/>
  <c r="O2778" i="183"/>
  <c r="P2042" i="183"/>
  <c r="O2042" i="183"/>
  <c r="P71" i="183"/>
  <c r="O71" i="183"/>
  <c r="P94" i="183"/>
  <c r="O94" i="183"/>
  <c r="O148" i="183"/>
  <c r="P148" i="183"/>
  <c r="O1102" i="183"/>
  <c r="P1102" i="183"/>
  <c r="O2076" i="183"/>
  <c r="P2076" i="183"/>
  <c r="O1105" i="183"/>
  <c r="P1105" i="183"/>
  <c r="O1529" i="183"/>
  <c r="P1529" i="183"/>
  <c r="O1210" i="183"/>
  <c r="P1210" i="183"/>
  <c r="O1961" i="183"/>
  <c r="P1961" i="183"/>
  <c r="P124" i="183"/>
  <c r="O124" i="183"/>
  <c r="P3112" i="183"/>
  <c r="O3112" i="183"/>
  <c r="P3534" i="183"/>
  <c r="O3534" i="183"/>
  <c r="P403" i="183"/>
  <c r="O403" i="183"/>
  <c r="P330" i="183"/>
  <c r="O330" i="183"/>
  <c r="O2722" i="183"/>
  <c r="P2722" i="183"/>
  <c r="P86" i="183"/>
  <c r="O86" i="183"/>
  <c r="O2144" i="183"/>
  <c r="P2144" i="183"/>
  <c r="P3487" i="183"/>
  <c r="O3487" i="183"/>
  <c r="P1405" i="183"/>
  <c r="O1405" i="183"/>
  <c r="O2746" i="183"/>
  <c r="P2746" i="183"/>
  <c r="P2035" i="183"/>
  <c r="O2035" i="183"/>
  <c r="P2190" i="183"/>
  <c r="O2190" i="183"/>
  <c r="O3092" i="183"/>
  <c r="P3092" i="183"/>
  <c r="P1936" i="183"/>
  <c r="O1936" i="183"/>
  <c r="O1013" i="183"/>
  <c r="P1013" i="183"/>
  <c r="O3170" i="183"/>
  <c r="P3170" i="183"/>
  <c r="P2193" i="183"/>
  <c r="O2193" i="183"/>
  <c r="O2079" i="183"/>
  <c r="P2079" i="183"/>
  <c r="O1106" i="183"/>
  <c r="P1106" i="183"/>
  <c r="P2920" i="183"/>
  <c r="O2920" i="183"/>
  <c r="O2932" i="183"/>
  <c r="P2932" i="183"/>
  <c r="O112" i="183"/>
  <c r="P112" i="183"/>
  <c r="P229" i="183"/>
  <c r="O229" i="183"/>
  <c r="P239" i="183"/>
  <c r="O239" i="183"/>
  <c r="P3160" i="183"/>
  <c r="O3160" i="183"/>
  <c r="O1310" i="183"/>
  <c r="P1310" i="183"/>
  <c r="P582" i="183"/>
  <c r="O582" i="183"/>
  <c r="O45" i="183"/>
  <c r="P45" i="183"/>
  <c r="O128" i="183"/>
  <c r="P128" i="183"/>
  <c r="P3133" i="183"/>
  <c r="O3133" i="183"/>
  <c r="P2067" i="183"/>
  <c r="O1229" i="183"/>
  <c r="P1229" i="183"/>
  <c r="O974" i="183"/>
  <c r="P2747" i="183"/>
  <c r="O2747" i="183"/>
  <c r="P1920" i="183"/>
  <c r="P1930" i="183"/>
  <c r="O1930" i="183"/>
  <c r="P226" i="183"/>
  <c r="O226" i="183"/>
  <c r="O420" i="183"/>
  <c r="P420" i="183"/>
  <c r="P3110" i="183"/>
  <c r="O3110" i="183"/>
  <c r="P2053" i="183"/>
  <c r="P1944" i="183"/>
  <c r="O1944" i="183"/>
  <c r="O406" i="183"/>
  <c r="P406" i="183"/>
  <c r="P1216" i="183"/>
  <c r="O1216" i="183"/>
  <c r="P2107" i="183"/>
  <c r="O2107" i="183"/>
  <c r="O2935" i="183"/>
  <c r="P2935" i="183"/>
  <c r="P3168" i="183"/>
  <c r="O3168" i="183"/>
  <c r="O3550" i="183"/>
  <c r="P3550" i="183"/>
  <c r="O1072" i="183"/>
  <c r="P1072" i="183"/>
  <c r="P2037" i="183"/>
  <c r="O2037" i="183"/>
  <c r="O3531" i="183"/>
  <c r="P3531" i="183"/>
  <c r="P1075" i="183"/>
  <c r="O1075" i="183"/>
  <c r="O50" i="183"/>
  <c r="P50" i="183"/>
  <c r="O136" i="183"/>
  <c r="P136" i="183"/>
  <c r="P2716" i="183"/>
  <c r="O2716" i="183"/>
  <c r="P389" i="183"/>
  <c r="O389" i="183"/>
  <c r="P3155" i="183"/>
  <c r="O3155" i="183"/>
  <c r="O2644" i="183"/>
  <c r="P2644" i="183"/>
  <c r="O123" i="183"/>
  <c r="P123" i="183"/>
  <c r="O230" i="183"/>
  <c r="P230" i="183"/>
  <c r="P3157" i="183"/>
  <c r="O3157" i="183"/>
  <c r="P2036" i="183"/>
  <c r="O2036" i="183"/>
  <c r="P1910" i="183"/>
  <c r="O1069" i="183"/>
  <c r="P1069" i="183"/>
  <c r="P465" i="183"/>
  <c r="O465" i="183"/>
  <c r="P61" i="183"/>
  <c r="O61" i="183"/>
  <c r="O2732" i="183"/>
  <c r="P2732" i="183"/>
  <c r="P1403" i="183"/>
  <c r="O1403" i="183"/>
  <c r="P119" i="183"/>
  <c r="O119" i="183"/>
  <c r="P1109" i="183"/>
  <c r="O1109" i="183"/>
  <c r="O3166" i="183"/>
  <c r="P3166" i="183"/>
  <c r="O1959" i="183"/>
  <c r="P1959" i="183"/>
  <c r="O1178" i="183"/>
  <c r="P1178" i="183"/>
  <c r="P2145" i="183"/>
  <c r="O2145" i="183"/>
  <c r="P3143" i="183"/>
  <c r="O1296" i="183"/>
  <c r="P1296" i="183"/>
  <c r="O2171" i="183"/>
  <c r="P2171" i="183"/>
  <c r="O107" i="183"/>
  <c r="P107" i="183"/>
  <c r="O371" i="183"/>
  <c r="P371" i="183"/>
  <c r="O1045" i="183"/>
  <c r="P1045" i="183"/>
  <c r="P2717" i="183"/>
  <c r="O2717" i="183"/>
  <c r="O2006" i="183"/>
  <c r="P2006" i="183"/>
  <c r="P578" i="183"/>
  <c r="O578" i="183"/>
  <c r="P1199" i="183"/>
  <c r="O1199" i="183"/>
  <c r="P323" i="183"/>
  <c r="O323" i="183"/>
  <c r="O1034" i="183"/>
  <c r="P1034" i="183"/>
  <c r="O1073" i="183"/>
  <c r="P1073" i="183"/>
  <c r="O2682" i="183"/>
  <c r="P2682" i="183"/>
  <c r="O2157" i="183"/>
  <c r="P2157" i="183"/>
  <c r="O984" i="183"/>
  <c r="P984" i="183"/>
  <c r="P3282" i="183"/>
  <c r="O3282" i="183"/>
  <c r="P2745" i="183"/>
  <c r="O2745" i="183"/>
  <c r="P1913" i="183"/>
  <c r="O1913" i="183"/>
  <c r="P1530" i="183"/>
  <c r="O1530" i="183"/>
  <c r="O954" i="183"/>
  <c r="P954" i="183"/>
  <c r="O2407" i="183"/>
  <c r="P2407" i="183"/>
  <c r="P1932" i="183"/>
  <c r="O1932" i="183"/>
  <c r="P96" i="183"/>
  <c r="O96" i="183"/>
  <c r="O140" i="183"/>
  <c r="P140" i="183"/>
  <c r="O60" i="183"/>
  <c r="P60" i="183"/>
  <c r="O2056" i="183"/>
  <c r="P2056" i="183"/>
  <c r="O152" i="183"/>
  <c r="P152" i="183"/>
  <c r="P1010" i="183"/>
  <c r="O2698" i="183"/>
  <c r="P2698" i="183"/>
  <c r="O1997" i="183"/>
  <c r="P1997" i="183"/>
  <c r="O1088" i="183"/>
  <c r="P1088" i="183"/>
  <c r="O1197" i="183"/>
  <c r="P1197" i="183"/>
  <c r="P1991" i="183"/>
  <c r="O1991" i="183"/>
  <c r="P3521" i="183"/>
  <c r="O3521" i="183"/>
  <c r="O111" i="183"/>
  <c r="P111" i="183"/>
  <c r="P348" i="183"/>
  <c r="O348" i="183"/>
  <c r="O2668" i="183"/>
  <c r="P2668" i="183"/>
  <c r="O1891" i="183"/>
  <c r="P1891" i="183"/>
  <c r="O1195" i="183"/>
  <c r="P1195" i="183"/>
  <c r="O2161" i="183"/>
  <c r="P2161" i="183"/>
  <c r="P63" i="183"/>
  <c r="O63" i="183"/>
  <c r="P1889" i="183"/>
  <c r="O1889" i="183"/>
  <c r="P386" i="183"/>
  <c r="O386" i="183"/>
  <c r="O1232" i="183"/>
  <c r="P1232" i="183"/>
  <c r="O2781" i="183"/>
  <c r="P2781" i="183"/>
  <c r="O3510" i="183"/>
  <c r="P3510" i="183"/>
  <c r="O1192" i="183"/>
  <c r="P1192" i="183"/>
  <c r="O998" i="183"/>
  <c r="O1048" i="183"/>
  <c r="P1048" i="183"/>
  <c r="O3707" i="183"/>
  <c r="P3707" i="183"/>
  <c r="P2676" i="183"/>
  <c r="O2676" i="183"/>
  <c r="O3271" i="183"/>
  <c r="P3271" i="183"/>
  <c r="O1059" i="183"/>
  <c r="P1059" i="183"/>
  <c r="O409" i="183"/>
  <c r="P409" i="183"/>
  <c r="P2699" i="183"/>
  <c r="O2699" i="183"/>
  <c r="O2191" i="183"/>
  <c r="P2191" i="183"/>
  <c r="P99" i="183"/>
  <c r="O99" i="183"/>
  <c r="O3137" i="183"/>
  <c r="P3137" i="183"/>
  <c r="P3409" i="183"/>
  <c r="O3409" i="183"/>
  <c r="P1020" i="183"/>
  <c r="P1081" i="183"/>
  <c r="O1081" i="183"/>
  <c r="P1406" i="183"/>
  <c r="O1406" i="183"/>
  <c r="O151" i="183"/>
  <c r="P151" i="183"/>
  <c r="O1154" i="183"/>
  <c r="P1154" i="183"/>
  <c r="P2751" i="183"/>
  <c r="O2751" i="183"/>
  <c r="O2030" i="183"/>
  <c r="P2030" i="183"/>
  <c r="P72" i="183"/>
  <c r="O72" i="183"/>
  <c r="P575" i="183"/>
  <c r="O575" i="183"/>
  <c r="O117" i="183"/>
  <c r="P117" i="183"/>
  <c r="P75" i="183"/>
  <c r="O75" i="183"/>
  <c r="P103" i="183"/>
  <c r="O103" i="183"/>
  <c r="O467" i="183"/>
  <c r="P467" i="183"/>
  <c r="P2141" i="183"/>
  <c r="O2141" i="183"/>
  <c r="O2302" i="183"/>
  <c r="P2302" i="183"/>
  <c r="P1989" i="183"/>
  <c r="O1989" i="183"/>
  <c r="P227" i="183"/>
  <c r="O227" i="183"/>
  <c r="P1003" i="183"/>
  <c r="O1003" i="183"/>
  <c r="O325" i="183"/>
  <c r="P325" i="183"/>
  <c r="O1177" i="183"/>
  <c r="P1177" i="183"/>
  <c r="P2159" i="183"/>
  <c r="O2159" i="183"/>
  <c r="P2734" i="183"/>
  <c r="O2734" i="183"/>
  <c r="P2026" i="183"/>
  <c r="O2026" i="183"/>
  <c r="P3483" i="183"/>
  <c r="O3483" i="183"/>
  <c r="O1058" i="183"/>
  <c r="P1058" i="183"/>
  <c r="O1279" i="183"/>
  <c r="P1279" i="183"/>
  <c r="O2752" i="183"/>
  <c r="P2752" i="183"/>
  <c r="P1921" i="183"/>
  <c r="O1921" i="183"/>
  <c r="P1946" i="183"/>
  <c r="O1946" i="183"/>
  <c r="P2693" i="183"/>
  <c r="O2693" i="183"/>
  <c r="O1006" i="183"/>
  <c r="P421" i="183"/>
  <c r="O421" i="183"/>
  <c r="O95" i="183"/>
  <c r="P95" i="183"/>
  <c r="O139" i="183"/>
  <c r="P139" i="183"/>
  <c r="O2018" i="183"/>
  <c r="P2140" i="183"/>
  <c r="O2140" i="183"/>
  <c r="O982" i="183"/>
  <c r="P982" i="183"/>
  <c r="O2040" i="183"/>
  <c r="P2040" i="183"/>
  <c r="O242" i="183"/>
  <c r="P242" i="183"/>
  <c r="O1156" i="183"/>
  <c r="P1156" i="183"/>
  <c r="P3117" i="183"/>
  <c r="O3117" i="183"/>
  <c r="P1947" i="183"/>
  <c r="O1947" i="183"/>
  <c r="O424" i="183"/>
  <c r="P424" i="183"/>
  <c r="O1985" i="183"/>
  <c r="P1985" i="183"/>
  <c r="P1976" i="183"/>
  <c r="O1976" i="183"/>
  <c r="P44" i="183"/>
  <c r="O44" i="183"/>
  <c r="P959" i="183"/>
  <c r="O959" i="183"/>
  <c r="O2921" i="183"/>
  <c r="P2921" i="183"/>
  <c r="P1033" i="183"/>
  <c r="O1033" i="183"/>
  <c r="P349" i="183"/>
  <c r="O349" i="183"/>
  <c r="P3159" i="183"/>
  <c r="O3159" i="183"/>
  <c r="O1971" i="183"/>
  <c r="P1971" i="183"/>
  <c r="O369" i="183"/>
  <c r="P369" i="183"/>
  <c r="O3275" i="183"/>
  <c r="P3275" i="183"/>
  <c r="P2054" i="183"/>
  <c r="O2054" i="183"/>
  <c r="O3505" i="183"/>
  <c r="P3505" i="183"/>
  <c r="P1277" i="183"/>
  <c r="O1277" i="183"/>
  <c r="O147" i="183"/>
  <c r="P147" i="183"/>
  <c r="P2017" i="183"/>
  <c r="O2017" i="183"/>
  <c r="O996" i="183"/>
  <c r="P996" i="183"/>
  <c r="P1047" i="183"/>
  <c r="O1047" i="183"/>
  <c r="O1864" i="183"/>
  <c r="P1864" i="183"/>
  <c r="P133" i="183"/>
  <c r="O133" i="183"/>
  <c r="O368" i="183"/>
  <c r="P368" i="183"/>
  <c r="P3093" i="183"/>
  <c r="O3093" i="183"/>
  <c r="P2703" i="183"/>
  <c r="O2703" i="183"/>
  <c r="O1079" i="183"/>
  <c r="P1079" i="183"/>
  <c r="O91" i="183"/>
  <c r="P91" i="183"/>
  <c r="O1929" i="183"/>
  <c r="P1929" i="183"/>
  <c r="O87" i="183"/>
  <c r="P87" i="183"/>
  <c r="O2678" i="183"/>
  <c r="P2678" i="183"/>
  <c r="P712" i="183"/>
  <c r="O712" i="183"/>
  <c r="O122" i="183"/>
  <c r="P122" i="183"/>
  <c r="P134" i="183"/>
  <c r="O134" i="183"/>
  <c r="P2731" i="183"/>
  <c r="O2731" i="183"/>
  <c r="O2078" i="183"/>
  <c r="P2078" i="183"/>
  <c r="O2927" i="183"/>
  <c r="P2927" i="183"/>
  <c r="P1131" i="183"/>
  <c r="O1131" i="183"/>
  <c r="O2043" i="183"/>
  <c r="P2043" i="183"/>
  <c r="O1968" i="183"/>
  <c r="P1968" i="183"/>
  <c r="P1194" i="183"/>
  <c r="O1194" i="183"/>
  <c r="O3094" i="183"/>
  <c r="P3094" i="183"/>
  <c r="P1945" i="183"/>
  <c r="O1945" i="183"/>
  <c r="P3532" i="183"/>
  <c r="O3532" i="183"/>
  <c r="P324" i="183"/>
  <c r="O324" i="183"/>
  <c r="O3400" i="183"/>
  <c r="P3400" i="183"/>
  <c r="P985" i="183"/>
  <c r="O985" i="183"/>
  <c r="O1054" i="183"/>
  <c r="P1054" i="183"/>
  <c r="O2720" i="183"/>
  <c r="P2720" i="183"/>
  <c r="P2013" i="183"/>
  <c r="O2013" i="183"/>
  <c r="O407" i="183"/>
  <c r="P407" i="183"/>
  <c r="O1227" i="183"/>
  <c r="P1227" i="183"/>
  <c r="O307" i="183"/>
  <c r="P307" i="183"/>
  <c r="P2024" i="183"/>
  <c r="O2024" i="183"/>
  <c r="O1904" i="183"/>
  <c r="P1904" i="183"/>
  <c r="O52" i="183"/>
  <c r="P52" i="183"/>
  <c r="P1906" i="183"/>
  <c r="O1906" i="183"/>
  <c r="O2174" i="183"/>
  <c r="P2174" i="183"/>
  <c r="O993" i="183"/>
  <c r="P993" i="183"/>
  <c r="O3278" i="183"/>
  <c r="P3278" i="183"/>
  <c r="O2754" i="183"/>
  <c r="P2754" i="183"/>
  <c r="P1923" i="183"/>
  <c r="O1923" i="183"/>
  <c r="O2073" i="183"/>
  <c r="P2073" i="183"/>
  <c r="O2933" i="183"/>
  <c r="P2933" i="183"/>
  <c r="P2922" i="183"/>
  <c r="O2922" i="183"/>
  <c r="P3172" i="183"/>
  <c r="O3172" i="183"/>
  <c r="P1919" i="183"/>
  <c r="O1919" i="183"/>
  <c r="O3119" i="183"/>
  <c r="P3119" i="183"/>
  <c r="O1552" i="183"/>
  <c r="P1552" i="183"/>
  <c r="P1107" i="183"/>
  <c r="O1107" i="183"/>
  <c r="P2923" i="183"/>
  <c r="O2923" i="183"/>
  <c r="O2761" i="183"/>
  <c r="P2761" i="183"/>
  <c r="O106" i="183"/>
  <c r="P106" i="183"/>
  <c r="O2160" i="183"/>
  <c r="P2160" i="183"/>
  <c r="O3149" i="183"/>
  <c r="P3149" i="183"/>
  <c r="P2041" i="183"/>
  <c r="O2041" i="183"/>
  <c r="P2243" i="183"/>
  <c r="O2243" i="183"/>
  <c r="P2189" i="183"/>
  <c r="O2189" i="183"/>
  <c r="O57" i="183"/>
  <c r="P57" i="183"/>
  <c r="O1015" i="183"/>
  <c r="P1015" i="183"/>
  <c r="O387" i="183"/>
  <c r="P387" i="183"/>
  <c r="P1215" i="183"/>
  <c r="O1215" i="183"/>
  <c r="P2721" i="183"/>
  <c r="O2009" i="183"/>
  <c r="P2009" i="183"/>
  <c r="P1404" i="183"/>
  <c r="O1404" i="183"/>
  <c r="O121" i="183"/>
  <c r="P121" i="183"/>
  <c r="P374" i="183"/>
  <c r="O374" i="183"/>
  <c r="O2779" i="183"/>
  <c r="P2779" i="183"/>
  <c r="O1213" i="183"/>
  <c r="P1213" i="183"/>
  <c r="P2188" i="183"/>
  <c r="O2188" i="183"/>
  <c r="O1180" i="183"/>
  <c r="P1180" i="183"/>
  <c r="P2756" i="183"/>
  <c r="O2756" i="183"/>
  <c r="P1893" i="183"/>
  <c r="O1893" i="183"/>
  <c r="O3511" i="183"/>
  <c r="P3511" i="183"/>
  <c r="P404" i="183"/>
  <c r="O404" i="183"/>
  <c r="O2143" i="183"/>
  <c r="P2143" i="183"/>
  <c r="P2661" i="183"/>
  <c r="O2661" i="183"/>
  <c r="P1908" i="183"/>
  <c r="O1908" i="183"/>
  <c r="P3533" i="183"/>
  <c r="O3533" i="183"/>
  <c r="O2101" i="183"/>
  <c r="P2101" i="183"/>
  <c r="P1228" i="183"/>
  <c r="O1228" i="183"/>
  <c r="O2783" i="183"/>
  <c r="P2783" i="183"/>
  <c r="O981" i="183"/>
  <c r="P981" i="183"/>
  <c r="O1969" i="183"/>
  <c r="P1969" i="183"/>
  <c r="P2074" i="183"/>
  <c r="O2074" i="183"/>
  <c r="P2918" i="183"/>
  <c r="O2918" i="183"/>
  <c r="O3165" i="183"/>
  <c r="P3165" i="183"/>
  <c r="O2665" i="183"/>
  <c r="P2665" i="183"/>
  <c r="P1939" i="183"/>
  <c r="O1939" i="183"/>
  <c r="O1009" i="183"/>
  <c r="P1009" i="183"/>
  <c r="O150" i="183"/>
  <c r="P150" i="183"/>
  <c r="O59" i="183"/>
  <c r="P59" i="183"/>
  <c r="O1978" i="183"/>
  <c r="P1978" i="183"/>
  <c r="O3272" i="183"/>
  <c r="P3272" i="183"/>
  <c r="P161" i="183"/>
  <c r="O161" i="183"/>
  <c r="P116" i="183"/>
  <c r="O116" i="183"/>
  <c r="O2718" i="183"/>
  <c r="P2718" i="183"/>
  <c r="P1014" i="183"/>
  <c r="O1014" i="183"/>
  <c r="O576" i="183"/>
  <c r="P576" i="183"/>
  <c r="O109" i="183"/>
  <c r="P109" i="183"/>
  <c r="P3523" i="183"/>
  <c r="O3523" i="183"/>
  <c r="O1032" i="183"/>
  <c r="P1032" i="183"/>
  <c r="P2677" i="183"/>
  <c r="O2677" i="183"/>
  <c r="P1890" i="183"/>
  <c r="O1890" i="183"/>
  <c r="P1407" i="183"/>
  <c r="O1407" i="183"/>
  <c r="O160" i="183"/>
  <c r="P160" i="183"/>
  <c r="O89" i="183"/>
  <c r="P89" i="183"/>
  <c r="O2758" i="183"/>
  <c r="P2758" i="183"/>
  <c r="P2034" i="183"/>
  <c r="O2034" i="183"/>
  <c r="O76" i="183"/>
  <c r="P76" i="183"/>
  <c r="O1401" i="183"/>
  <c r="P1401" i="183"/>
  <c r="O126" i="183"/>
  <c r="P126" i="183"/>
  <c r="P2051" i="183"/>
  <c r="O2051" i="183"/>
  <c r="O70" i="183"/>
  <c r="P70" i="183"/>
  <c r="P3171" i="183"/>
  <c r="O3171" i="183"/>
  <c r="P3485" i="183"/>
  <c r="O3485" i="183"/>
  <c r="O703" i="183"/>
  <c r="P703" i="183"/>
  <c r="O74" i="183"/>
  <c r="P74" i="183"/>
  <c r="P2685" i="183"/>
  <c r="O2685" i="183"/>
  <c r="O1070" i="183"/>
  <c r="P1070" i="183"/>
  <c r="O2936" i="183"/>
  <c r="P2936" i="183"/>
  <c r="P1099" i="183"/>
  <c r="O1099" i="183"/>
  <c r="O1528" i="183"/>
  <c r="P1528" i="183"/>
  <c r="P1922" i="183"/>
  <c r="O1922" i="183"/>
  <c r="O3486" i="183"/>
  <c r="P3486" i="183"/>
  <c r="O1057" i="183"/>
  <c r="P1057" i="183"/>
  <c r="P2662" i="183"/>
  <c r="O2662" i="183"/>
  <c r="P1882" i="183"/>
  <c r="O1882" i="183"/>
  <c r="P1068" i="183"/>
  <c r="O1068" i="183"/>
  <c r="O1026" i="183"/>
  <c r="P1026" i="183"/>
  <c r="O2705" i="183"/>
  <c r="P2705" i="183"/>
  <c r="P971" i="183"/>
  <c r="O971" i="183"/>
  <c r="P3144" i="183"/>
  <c r="O3144" i="183"/>
  <c r="O2063" i="183"/>
  <c r="P2063" i="183"/>
  <c r="P494" i="183"/>
  <c r="O494" i="183"/>
  <c r="P1193" i="183"/>
  <c r="O1193" i="183"/>
  <c r="P2176" i="183"/>
  <c r="O2176" i="183"/>
  <c r="P2737" i="183"/>
  <c r="O2737" i="183"/>
  <c r="P2031" i="183"/>
  <c r="O2031" i="183"/>
  <c r="O69" i="183"/>
  <c r="P69" i="183"/>
  <c r="O1067" i="183"/>
  <c r="P1067" i="183"/>
  <c r="P1926" i="183"/>
  <c r="O1926" i="183"/>
  <c r="P1953" i="183"/>
  <c r="O1953" i="183"/>
  <c r="O978" i="183"/>
  <c r="P978" i="183"/>
  <c r="P1038" i="183"/>
  <c r="O1038" i="183"/>
  <c r="O3109" i="183"/>
  <c r="P3109" i="183"/>
  <c r="P1958" i="183"/>
  <c r="O1958" i="183"/>
  <c r="P1916" i="183" l="1"/>
  <c r="P2005" i="183"/>
  <c r="Q2005" i="183" s="1"/>
  <c r="R2005" i="183" s="1"/>
  <c r="P1995" i="183"/>
  <c r="O1917" i="183"/>
  <c r="P2686" i="183"/>
  <c r="O1669" i="183"/>
  <c r="P1669" i="183"/>
  <c r="O1668" i="183"/>
  <c r="P1668" i="183"/>
  <c r="P2491" i="183"/>
  <c r="O2491" i="183"/>
  <c r="P789" i="183"/>
  <c r="O789" i="183"/>
  <c r="O3582" i="183"/>
  <c r="P3582" i="183"/>
  <c r="O2492" i="183"/>
  <c r="P2492" i="183"/>
  <c r="O1660" i="183"/>
  <c r="P1660" i="183"/>
  <c r="O3583" i="183"/>
  <c r="P3583" i="183"/>
  <c r="O2495" i="183"/>
  <c r="P2495" i="183"/>
  <c r="O2493" i="183"/>
  <c r="P2493" i="183"/>
  <c r="P3584" i="183"/>
  <c r="O3584" i="183"/>
  <c r="P3581" i="183"/>
  <c r="O3581" i="183"/>
  <c r="O2494" i="183"/>
  <c r="P2494" i="183"/>
  <c r="O2490" i="183"/>
  <c r="P2490" i="183"/>
  <c r="O2484" i="183"/>
  <c r="P2484" i="183"/>
  <c r="O3425" i="183"/>
  <c r="P3425" i="183"/>
  <c r="O3426" i="183"/>
  <c r="P3426" i="183"/>
  <c r="P2496" i="183"/>
  <c r="O2496" i="183"/>
  <c r="P1092" i="183"/>
  <c r="Q1092" i="183" s="1"/>
  <c r="R1092" i="183" s="1"/>
  <c r="O2666" i="183"/>
  <c r="Q2666" i="183" s="1"/>
  <c r="R2666" i="183" s="1"/>
  <c r="O2476" i="183"/>
  <c r="P2476" i="183"/>
  <c r="P1934" i="183"/>
  <c r="Q1934" i="183" s="1"/>
  <c r="R1934" i="183" s="1"/>
  <c r="P3104" i="183"/>
  <c r="Q3104" i="183" s="1"/>
  <c r="R3104" i="183" s="1"/>
  <c r="O2742" i="183"/>
  <c r="Q2742" i="183" s="1"/>
  <c r="R2742" i="183" s="1"/>
  <c r="P3090" i="183"/>
  <c r="Q3090" i="183" s="1"/>
  <c r="R3090" i="183" s="1"/>
  <c r="P2060" i="183"/>
  <c r="Q2060" i="183" s="1"/>
  <c r="R2060" i="183" s="1"/>
  <c r="O1888" i="183"/>
  <c r="Q1888" i="183" s="1"/>
  <c r="R1888" i="183" s="1"/>
  <c r="O1027" i="183"/>
  <c r="Q1027" i="183" s="1"/>
  <c r="R1027" i="183" s="1"/>
  <c r="P995" i="183"/>
  <c r="Q995" i="183" s="1"/>
  <c r="R995" i="183" s="1"/>
  <c r="O2672" i="183"/>
  <c r="Q2672" i="183" s="1"/>
  <c r="R2672" i="183" s="1"/>
  <c r="O3134" i="183"/>
  <c r="Q3134" i="183" s="1"/>
  <c r="R3134" i="183" s="1"/>
  <c r="O3146" i="183"/>
  <c r="Q3146" i="183" s="1"/>
  <c r="R3146" i="183" s="1"/>
  <c r="O2001" i="183"/>
  <c r="Q2001" i="183" s="1"/>
  <c r="R2001" i="183" s="1"/>
  <c r="O3081" i="183"/>
  <c r="Q3081" i="183" s="1"/>
  <c r="R3081" i="183" s="1"/>
  <c r="O1018" i="183"/>
  <c r="O1933" i="183"/>
  <c r="Q1933" i="183" s="1"/>
  <c r="R1933" i="183" s="1"/>
  <c r="P1043" i="183"/>
  <c r="Q1043" i="183" s="1"/>
  <c r="R1043" i="183" s="1"/>
  <c r="P2740" i="183"/>
  <c r="O1895" i="183"/>
  <c r="Q1895" i="183" s="1"/>
  <c r="R1895" i="183" s="1"/>
  <c r="P2701" i="183"/>
  <c r="Q2701" i="183" s="1"/>
  <c r="R2701" i="183" s="1"/>
  <c r="P1082" i="183"/>
  <c r="Q1082" i="183" s="1"/>
  <c r="R1082" i="183" s="1"/>
  <c r="P1963" i="183"/>
  <c r="Q1963" i="183" s="1"/>
  <c r="R1963" i="183" s="1"/>
  <c r="P3163" i="183"/>
  <c r="P2047" i="183"/>
  <c r="Q2047" i="183" s="1"/>
  <c r="R2047" i="183" s="1"/>
  <c r="P2019" i="183"/>
  <c r="Q2019" i="183" s="1"/>
  <c r="R2019" i="183" s="1"/>
  <c r="O1019" i="183"/>
  <c r="Q1019" i="183" s="1"/>
  <c r="R1019" i="183" s="1"/>
  <c r="O3120" i="183"/>
  <c r="P3139" i="183"/>
  <c r="Q3139" i="183" s="1"/>
  <c r="R3139" i="183" s="1"/>
  <c r="P2062" i="183"/>
  <c r="Q2062" i="183" s="1"/>
  <c r="R2062" i="183" s="1"/>
  <c r="O1905" i="183"/>
  <c r="Q1905" i="183" s="1"/>
  <c r="R1905" i="183" s="1"/>
  <c r="P3114" i="183"/>
  <c r="Q3114" i="183" s="1"/>
  <c r="R3114" i="183" s="1"/>
  <c r="O3088" i="183"/>
  <c r="Q3088" i="183" s="1"/>
  <c r="R3088" i="183" s="1"/>
  <c r="O3107" i="183"/>
  <c r="Q3107" i="183" s="1"/>
  <c r="R3107" i="183" s="1"/>
  <c r="P1051" i="183"/>
  <c r="Q1051" i="183" s="1"/>
  <c r="R1051" i="183" s="1"/>
  <c r="O2689" i="183"/>
  <c r="Q2689" i="183" s="1"/>
  <c r="R2689" i="183" s="1"/>
  <c r="P1041" i="183"/>
  <c r="Q1041" i="183" s="1"/>
  <c r="R1041" i="183" s="1"/>
  <c r="O1004" i="183"/>
  <c r="Q1004" i="183" s="1"/>
  <c r="R1004" i="183" s="1"/>
  <c r="P2719" i="183"/>
  <c r="P1083" i="183"/>
  <c r="Q1083" i="183" s="1"/>
  <c r="R1083" i="183" s="1"/>
  <c r="O1994" i="183"/>
  <c r="Q1994" i="183" s="1"/>
  <c r="R1994" i="183" s="1"/>
  <c r="O1914" i="183"/>
  <c r="Q1914" i="183" s="1"/>
  <c r="R1914" i="183" s="1"/>
  <c r="P3162" i="183"/>
  <c r="Q3162" i="183" s="1"/>
  <c r="R3162" i="183" s="1"/>
  <c r="O953" i="183"/>
  <c r="Q953" i="183" s="1"/>
  <c r="R953" i="183" s="1"/>
  <c r="P957" i="183"/>
  <c r="Q957" i="183" s="1"/>
  <c r="R957" i="183" s="1"/>
  <c r="P1012" i="183"/>
  <c r="Q1012" i="183" s="1"/>
  <c r="R1012" i="183" s="1"/>
  <c r="P1881" i="183"/>
  <c r="Q1881" i="183" s="1"/>
  <c r="R1881" i="183" s="1"/>
  <c r="P2007" i="183"/>
  <c r="Q2007" i="183" s="1"/>
  <c r="R2007" i="183" s="1"/>
  <c r="P2733" i="183"/>
  <c r="Q2733" i="183" s="1"/>
  <c r="R2733" i="183" s="1"/>
  <c r="P1900" i="183"/>
  <c r="Q1900" i="183" s="1"/>
  <c r="R1900" i="183" s="1"/>
  <c r="P2707" i="183"/>
  <c r="Q2707" i="183" s="1"/>
  <c r="R2707" i="183" s="1"/>
  <c r="P1973" i="183"/>
  <c r="P2014" i="183"/>
  <c r="Q2014" i="183" s="1"/>
  <c r="R2014" i="183" s="1"/>
  <c r="P3152" i="183"/>
  <c r="Q3152" i="183" s="1"/>
  <c r="R3152" i="183" s="1"/>
  <c r="O2008" i="183"/>
  <c r="Q2008" i="183" s="1"/>
  <c r="R2008" i="183" s="1"/>
  <c r="O2728" i="183"/>
  <c r="Q2728" i="183" s="1"/>
  <c r="R2728" i="183" s="1"/>
  <c r="O3132" i="183"/>
  <c r="Q3132" i="183" s="1"/>
  <c r="R3132" i="183" s="1"/>
  <c r="O965" i="183"/>
  <c r="Q965" i="183" s="1"/>
  <c r="R965" i="183" s="1"/>
  <c r="O2764" i="183"/>
  <c r="Q2764" i="183" s="1"/>
  <c r="R2764" i="183" s="1"/>
  <c r="P967" i="183"/>
  <c r="Q967" i="183" s="1"/>
  <c r="R967" i="183" s="1"/>
  <c r="P3077" i="183"/>
  <c r="Q3077" i="183" s="1"/>
  <c r="R3077" i="183" s="1"/>
  <c r="O1937" i="183"/>
  <c r="Q1937" i="183" s="1"/>
  <c r="R1937" i="183" s="1"/>
  <c r="P989" i="183"/>
  <c r="Q989" i="183" s="1"/>
  <c r="R989" i="183" s="1"/>
  <c r="P1007" i="183"/>
  <c r="Q1007" i="183" s="1"/>
  <c r="R1007" i="183" s="1"/>
  <c r="P2011" i="183"/>
  <c r="Q2011" i="183" s="1"/>
  <c r="R2011" i="183" s="1"/>
  <c r="O1938" i="183"/>
  <c r="Q1938" i="183" s="1"/>
  <c r="R1938" i="183" s="1"/>
  <c r="O1951" i="183"/>
  <c r="Q1951" i="183" s="1"/>
  <c r="R1951" i="183" s="1"/>
  <c r="O2671" i="183"/>
  <c r="Q2671" i="183" s="1"/>
  <c r="R2671" i="183" s="1"/>
  <c r="O1094" i="183"/>
  <c r="Q1094" i="183" s="1"/>
  <c r="R1094" i="183" s="1"/>
  <c r="P2730" i="183"/>
  <c r="Q2730" i="183" s="1"/>
  <c r="R2730" i="183" s="1"/>
  <c r="O1021" i="183"/>
  <c r="Q1021" i="183" s="1"/>
  <c r="R1021" i="183" s="1"/>
  <c r="P3100" i="183"/>
  <c r="O3096" i="183"/>
  <c r="Q3096" i="183" s="1"/>
  <c r="R3096" i="183" s="1"/>
  <c r="P3101" i="183"/>
  <c r="Q3101" i="183" s="1"/>
  <c r="R3101" i="183" s="1"/>
  <c r="P964" i="183"/>
  <c r="Q964" i="183" s="1"/>
  <c r="R964" i="183" s="1"/>
  <c r="P2055" i="183"/>
  <c r="Q2055" i="183" s="1"/>
  <c r="R2055" i="183" s="1"/>
  <c r="O1029" i="183"/>
  <c r="Q1029" i="183" s="1"/>
  <c r="R1029" i="183" s="1"/>
  <c r="P1046" i="183"/>
  <c r="Q1046" i="183" s="1"/>
  <c r="R1046" i="183" s="1"/>
  <c r="O1062" i="183"/>
  <c r="Q1062" i="183" s="1"/>
  <c r="R1062" i="183" s="1"/>
  <c r="O1912" i="183"/>
  <c r="Q1912" i="183" s="1"/>
  <c r="R1912" i="183" s="1"/>
  <c r="P1954" i="183"/>
  <c r="Q1954" i="183" s="1"/>
  <c r="R1954" i="183" s="1"/>
  <c r="P2736" i="183"/>
  <c r="Q2736" i="183" s="1"/>
  <c r="R2736" i="183" s="1"/>
  <c r="P1897" i="183"/>
  <c r="Q1897" i="183" s="1"/>
  <c r="R1897" i="183" s="1"/>
  <c r="O1097" i="183"/>
  <c r="Q1097" i="183" s="1"/>
  <c r="R1097" i="183" s="1"/>
  <c r="P1983" i="183"/>
  <c r="Q1983" i="183" s="1"/>
  <c r="R1983" i="183" s="1"/>
  <c r="O1053" i="183"/>
  <c r="Q1053" i="183" s="1"/>
  <c r="R1053" i="183" s="1"/>
  <c r="P2759" i="183"/>
  <c r="Q2759" i="183" s="1"/>
  <c r="R2759" i="183" s="1"/>
  <c r="P1981" i="183"/>
  <c r="Q1981" i="183" s="1"/>
  <c r="R1981" i="183" s="1"/>
  <c r="O1911" i="183"/>
  <c r="Q1911" i="183" s="1"/>
  <c r="R1911" i="183" s="1"/>
  <c r="P1984" i="183"/>
  <c r="Q1984" i="183" s="1"/>
  <c r="R1984" i="183" s="1"/>
  <c r="P955" i="183"/>
  <c r="Q955" i="183" s="1"/>
  <c r="R955" i="183" s="1"/>
  <c r="P1078" i="183"/>
  <c r="Q1078" i="183" s="1"/>
  <c r="R1078" i="183" s="1"/>
  <c r="P2048" i="183"/>
  <c r="Q2048" i="183" s="1"/>
  <c r="R2048" i="183" s="1"/>
  <c r="O3131" i="183"/>
  <c r="Q3131" i="183" s="1"/>
  <c r="R3131" i="183" s="1"/>
  <c r="P2706" i="183"/>
  <c r="Q2706" i="183" s="1"/>
  <c r="R2706" i="183" s="1"/>
  <c r="P1086" i="183"/>
  <c r="P976" i="183"/>
  <c r="Q976" i="183" s="1"/>
  <c r="R976" i="183" s="1"/>
  <c r="O2714" i="183"/>
  <c r="Q2714" i="183" s="1"/>
  <c r="R2714" i="183" s="1"/>
  <c r="P2663" i="183"/>
  <c r="Q2663" i="183" s="1"/>
  <c r="R2663" i="183" s="1"/>
  <c r="P2684" i="183"/>
  <c r="Q2684" i="183" s="1"/>
  <c r="R2684" i="183" s="1"/>
  <c r="P3150" i="183"/>
  <c r="Q3150" i="183" s="1"/>
  <c r="R3150" i="183" s="1"/>
  <c r="P2669" i="183"/>
  <c r="Q2669" i="183" s="1"/>
  <c r="R2669" i="183" s="1"/>
  <c r="O2690" i="183"/>
  <c r="Q2690" i="183" s="1"/>
  <c r="R2690" i="183" s="1"/>
  <c r="O1927" i="183"/>
  <c r="O2660" i="183"/>
  <c r="Q2660" i="183" s="1"/>
  <c r="R2660" i="183" s="1"/>
  <c r="O952" i="183"/>
  <c r="Q952" i="183" s="1"/>
  <c r="R952" i="183" s="1"/>
  <c r="P1924" i="183"/>
  <c r="Q1924" i="183" s="1"/>
  <c r="R1924" i="183" s="1"/>
  <c r="O1091" i="183"/>
  <c r="Q1091" i="183" s="1"/>
  <c r="R1091" i="183" s="1"/>
  <c r="P1005" i="183"/>
  <c r="Q1005" i="183" s="1"/>
  <c r="R1005" i="183" s="1"/>
  <c r="P1887" i="183"/>
  <c r="O2002" i="183"/>
  <c r="Q2002" i="183" s="1"/>
  <c r="R2002" i="183" s="1"/>
  <c r="P1063" i="183"/>
  <c r="Q1063" i="183" s="1"/>
  <c r="R1063" i="183" s="1"/>
  <c r="P1975" i="183"/>
  <c r="Q1975" i="183" s="1"/>
  <c r="R1975" i="183" s="1"/>
  <c r="O2057" i="183"/>
  <c r="Q2057" i="183" s="1"/>
  <c r="R2057" i="183" s="1"/>
  <c r="P966" i="183"/>
  <c r="Q966" i="183" s="1"/>
  <c r="R966" i="183" s="1"/>
  <c r="O2670" i="183"/>
  <c r="Q2670" i="183" s="1"/>
  <c r="R2670" i="183" s="1"/>
  <c r="P1077" i="183"/>
  <c r="Q1077" i="183" s="1"/>
  <c r="R1077" i="183" s="1"/>
  <c r="P1056" i="183"/>
  <c r="Q1056" i="183" s="1"/>
  <c r="R1056" i="183" s="1"/>
  <c r="P1955" i="183"/>
  <c r="Q1955" i="183" s="1"/>
  <c r="R1955" i="183" s="1"/>
  <c r="P1993" i="183"/>
  <c r="P2743" i="183"/>
  <c r="Q2743" i="183" s="1"/>
  <c r="R2743" i="183" s="1"/>
  <c r="O1980" i="183"/>
  <c r="Q1980" i="183" s="1"/>
  <c r="R1980" i="183" s="1"/>
  <c r="O2687" i="183"/>
  <c r="Q2687" i="183" s="1"/>
  <c r="R2687" i="183" s="1"/>
  <c r="O3097" i="183"/>
  <c r="Q3097" i="183" s="1"/>
  <c r="R3097" i="183" s="1"/>
  <c r="O3086" i="183"/>
  <c r="Q3086" i="183" s="1"/>
  <c r="R3086" i="183" s="1"/>
  <c r="P972" i="183"/>
  <c r="Q972" i="183" s="1"/>
  <c r="R972" i="183" s="1"/>
  <c r="P991" i="183"/>
  <c r="Q991" i="183" s="1"/>
  <c r="R991" i="183" s="1"/>
  <c r="P2679" i="183"/>
  <c r="Q2679" i="183" s="1"/>
  <c r="R2679" i="183" s="1"/>
  <c r="P975" i="183"/>
  <c r="Q975" i="183" s="1"/>
  <c r="R975" i="183" s="1"/>
  <c r="P1025" i="183"/>
  <c r="Q1025" i="183" s="1"/>
  <c r="R1025" i="183" s="1"/>
  <c r="O1410" i="183"/>
  <c r="Q1410" i="183" s="1"/>
  <c r="R1410" i="183" s="1"/>
  <c r="O1055" i="183"/>
  <c r="Q1055" i="183" s="1"/>
  <c r="R1055" i="183" s="1"/>
  <c r="P3116" i="183"/>
  <c r="Q3116" i="183" s="1"/>
  <c r="R3116" i="183" s="1"/>
  <c r="P1036" i="183"/>
  <c r="Q1036" i="183" s="1"/>
  <c r="R1036" i="183" s="1"/>
  <c r="P2708" i="183"/>
  <c r="Q2708" i="183" s="1"/>
  <c r="R2708" i="183" s="1"/>
  <c r="O2012" i="183"/>
  <c r="Q2012" i="183" s="1"/>
  <c r="R2012" i="183" s="1"/>
  <c r="O1899" i="183"/>
  <c r="Q1899" i="183" s="1"/>
  <c r="R1899" i="183" s="1"/>
  <c r="P1988" i="183"/>
  <c r="Q1988" i="183" s="1"/>
  <c r="R1988" i="183" s="1"/>
  <c r="P2680" i="183"/>
  <c r="Q2680" i="183" s="1"/>
  <c r="R2680" i="183" s="1"/>
  <c r="P1974" i="183"/>
  <c r="Q1974" i="183" s="1"/>
  <c r="R1974" i="183" s="1"/>
  <c r="P2739" i="183"/>
  <c r="Q2739" i="183" s="1"/>
  <c r="R2739" i="183" s="1"/>
  <c r="O980" i="183"/>
  <c r="Q980" i="183" s="1"/>
  <c r="R980" i="183" s="1"/>
  <c r="O2004" i="183"/>
  <c r="Q2004" i="183" s="1"/>
  <c r="R2004" i="183" s="1"/>
  <c r="P1907" i="183"/>
  <c r="O958" i="183"/>
  <c r="Q958" i="183" s="1"/>
  <c r="R958" i="183" s="1"/>
  <c r="P1001" i="183"/>
  <c r="Q1001" i="183" s="1"/>
  <c r="R1001" i="183" s="1"/>
  <c r="O3102" i="183"/>
  <c r="Q3102" i="183" s="1"/>
  <c r="R3102" i="183" s="1"/>
  <c r="O1411" i="183"/>
  <c r="Q1411" i="183" s="1"/>
  <c r="R1411" i="183" s="1"/>
  <c r="O2735" i="183"/>
  <c r="Q2735" i="183" s="1"/>
  <c r="R2735" i="183" s="1"/>
  <c r="O1962" i="183"/>
  <c r="Q1962" i="183" s="1"/>
  <c r="R1962" i="183" s="1"/>
  <c r="O1992" i="183"/>
  <c r="Q1992" i="183" s="1"/>
  <c r="R1992" i="183" s="1"/>
  <c r="P2010" i="183"/>
  <c r="Q2010" i="183" s="1"/>
  <c r="R2010" i="183" s="1"/>
  <c r="O3095" i="183"/>
  <c r="Q3095" i="183" s="1"/>
  <c r="R3095" i="183" s="1"/>
  <c r="P1084" i="183"/>
  <c r="O977" i="183"/>
  <c r="Q977" i="183" s="1"/>
  <c r="R977" i="183" s="1"/>
  <c r="P1990" i="183"/>
  <c r="Q1990" i="183" s="1"/>
  <c r="R1990" i="183" s="1"/>
  <c r="O2050" i="183"/>
  <c r="Q2050" i="183" s="1"/>
  <c r="R2050" i="183" s="1"/>
  <c r="P3099" i="183"/>
  <c r="Q3099" i="183" s="1"/>
  <c r="R3099" i="183" s="1"/>
  <c r="O1894" i="183"/>
  <c r="Q1894" i="183" s="1"/>
  <c r="R1894" i="183" s="1"/>
  <c r="O2016" i="183"/>
  <c r="Q2016" i="183" s="1"/>
  <c r="R2016" i="183" s="1"/>
  <c r="P1909" i="183"/>
  <c r="Q1909" i="183" s="1"/>
  <c r="R1909" i="183" s="1"/>
  <c r="P988" i="183"/>
  <c r="Q988" i="183" s="1"/>
  <c r="R988" i="183" s="1"/>
  <c r="O1011" i="183"/>
  <c r="Q1011" i="183" s="1"/>
  <c r="R1011" i="183" s="1"/>
  <c r="P1050" i="183"/>
  <c r="Q1050" i="183" s="1"/>
  <c r="R1050" i="183" s="1"/>
  <c r="P2675" i="183"/>
  <c r="Q2675" i="183" s="1"/>
  <c r="R2675" i="183" s="1"/>
  <c r="P1979" i="183"/>
  <c r="Q1979" i="183" s="1"/>
  <c r="R1979" i="183" s="1"/>
  <c r="P2052" i="183"/>
  <c r="Q2052" i="183" s="1"/>
  <c r="R2052" i="183" s="1"/>
  <c r="P986" i="183"/>
  <c r="Q986" i="183" s="1"/>
  <c r="R986" i="183" s="1"/>
  <c r="O1941" i="183"/>
  <c r="Q1941" i="183" s="1"/>
  <c r="R1941" i="183" s="1"/>
  <c r="P2727" i="183"/>
  <c r="Q2727" i="183" s="1"/>
  <c r="R2727" i="183" s="1"/>
  <c r="O994" i="183"/>
  <c r="Q994" i="183" s="1"/>
  <c r="R994" i="183" s="1"/>
  <c r="O3123" i="183"/>
  <c r="Q3123" i="183" s="1"/>
  <c r="R3123" i="183" s="1"/>
  <c r="P3273" i="183"/>
  <c r="Q3273" i="183" s="1"/>
  <c r="R3273" i="183" s="1"/>
  <c r="P1885" i="183"/>
  <c r="Q1885" i="183" s="1"/>
  <c r="R1885" i="183" s="1"/>
  <c r="P1902" i="183"/>
  <c r="Q1902" i="183" s="1"/>
  <c r="R1902" i="183" s="1"/>
  <c r="P1956" i="183"/>
  <c r="Q1956" i="183" s="1"/>
  <c r="R1956" i="183" s="1"/>
  <c r="O2695" i="183"/>
  <c r="Q2695" i="183" s="1"/>
  <c r="R2695" i="183" s="1"/>
  <c r="P1967" i="183"/>
  <c r="Q1967" i="183" s="1"/>
  <c r="R1967" i="183" s="1"/>
  <c r="O2065" i="183"/>
  <c r="Q2065" i="183" s="1"/>
  <c r="R2065" i="183" s="1"/>
  <c r="P3127" i="183"/>
  <c r="Q3127" i="183" s="1"/>
  <c r="R3127" i="183" s="1"/>
  <c r="O2046" i="183"/>
  <c r="Q2046" i="183" s="1"/>
  <c r="R2046" i="183" s="1"/>
  <c r="P1044" i="183"/>
  <c r="Q1044" i="183" s="1"/>
  <c r="R1044" i="183" s="1"/>
  <c r="O3128" i="183"/>
  <c r="Q3128" i="183" s="1"/>
  <c r="R3128" i="183" s="1"/>
  <c r="P970" i="183"/>
  <c r="Q970" i="183" s="1"/>
  <c r="R970" i="183" s="1"/>
  <c r="O3121" i="183"/>
  <c r="Q3121" i="183" s="1"/>
  <c r="R3121" i="183" s="1"/>
  <c r="O1915" i="183"/>
  <c r="Q1915" i="183" s="1"/>
  <c r="R1915" i="183" s="1"/>
  <c r="O983" i="183"/>
  <c r="Q983" i="183" s="1"/>
  <c r="R983" i="183" s="1"/>
  <c r="O1928" i="183"/>
  <c r="Q1928" i="183" s="1"/>
  <c r="R1928" i="183" s="1"/>
  <c r="P987" i="183"/>
  <c r="Q987" i="183" s="1"/>
  <c r="R987" i="183" s="1"/>
  <c r="P973" i="183"/>
  <c r="O1901" i="183"/>
  <c r="Q1901" i="183" s="1"/>
  <c r="R1901" i="183" s="1"/>
  <c r="P2667" i="183"/>
  <c r="O1060" i="183"/>
  <c r="Q1060" i="183" s="1"/>
  <c r="R1060" i="183" s="1"/>
  <c r="O2000" i="183"/>
  <c r="Q2000" i="183" s="1"/>
  <c r="R2000" i="183" s="1"/>
  <c r="O1950" i="183"/>
  <c r="Q1950" i="183" s="1"/>
  <c r="R1950" i="183" s="1"/>
  <c r="P3276" i="183"/>
  <c r="Q3276" i="183" s="1"/>
  <c r="R3276" i="183" s="1"/>
  <c r="P1892" i="183"/>
  <c r="Q1892" i="183" s="1"/>
  <c r="R1892" i="183" s="1"/>
  <c r="P1996" i="183"/>
  <c r="Q1996" i="183" s="1"/>
  <c r="R1996" i="183" s="1"/>
  <c r="P1031" i="183"/>
  <c r="Q1031" i="183" s="1"/>
  <c r="R1031" i="183" s="1"/>
  <c r="O1039" i="183"/>
  <c r="Q1039" i="183" s="1"/>
  <c r="R1039" i="183" s="1"/>
  <c r="P1017" i="183"/>
  <c r="Q1017" i="183" s="1"/>
  <c r="R1017" i="183" s="1"/>
  <c r="P1883" i="183"/>
  <c r="Q1883" i="183" s="1"/>
  <c r="R1883" i="183" s="1"/>
  <c r="P2003" i="183"/>
  <c r="Q2003" i="183" s="1"/>
  <c r="R2003" i="183" s="1"/>
  <c r="O1918" i="183"/>
  <c r="Q1918" i="183" s="1"/>
  <c r="R1918" i="183" s="1"/>
  <c r="O1037" i="183"/>
  <c r="Q1037" i="183" s="1"/>
  <c r="R1037" i="183" s="1"/>
  <c r="P1089" i="183"/>
  <c r="Q1089" i="183" s="1"/>
  <c r="R1089" i="183" s="1"/>
  <c r="P1965" i="183"/>
  <c r="Q1965" i="183" s="1"/>
  <c r="R1965" i="183" s="1"/>
  <c r="P3141" i="183"/>
  <c r="Q3141" i="183" s="1"/>
  <c r="R3141" i="183" s="1"/>
  <c r="Q2916" i="183"/>
  <c r="R2916" i="183" s="1"/>
  <c r="Q692" i="183"/>
  <c r="R692" i="183" s="1"/>
  <c r="Q2915" i="183"/>
  <c r="R2915" i="183" s="1"/>
  <c r="Q2406" i="183"/>
  <c r="R2406" i="183" s="1"/>
  <c r="Q2914" i="183"/>
  <c r="R2914" i="183" s="1"/>
  <c r="O2938" i="183"/>
  <c r="P2938" i="183"/>
  <c r="Q689" i="183"/>
  <c r="R689" i="183" s="1"/>
  <c r="Q1527" i="183"/>
  <c r="R1527" i="183" s="1"/>
  <c r="Q2051" i="183"/>
  <c r="R2051" i="183" s="1"/>
  <c r="Q1890" i="183"/>
  <c r="R1890" i="183" s="1"/>
  <c r="Q3523" i="183"/>
  <c r="R3523" i="183" s="1"/>
  <c r="Q161" i="183"/>
  <c r="R161" i="183" s="1"/>
  <c r="Q3533" i="183"/>
  <c r="R3533" i="183" s="1"/>
  <c r="Q2243" i="183"/>
  <c r="R2243" i="183" s="1"/>
  <c r="Q1107" i="183"/>
  <c r="R1107" i="183" s="1"/>
  <c r="Q2933" i="183"/>
  <c r="R2933" i="183" s="1"/>
  <c r="Q3532" i="183"/>
  <c r="R3532" i="183" s="1"/>
  <c r="Q2024" i="183"/>
  <c r="R2024" i="183" s="1"/>
  <c r="Q2013" i="183"/>
  <c r="R2013" i="183" s="1"/>
  <c r="Q324" i="183"/>
  <c r="R324" i="183" s="1"/>
  <c r="Q1194" i="183"/>
  <c r="R1194" i="183" s="1"/>
  <c r="Q3082" i="183"/>
  <c r="R3082" i="183" s="1"/>
  <c r="Q1181" i="183"/>
  <c r="R1181" i="183" s="1"/>
  <c r="Q1935" i="183"/>
  <c r="R1935" i="183" s="1"/>
  <c r="Q388" i="183"/>
  <c r="R388" i="183" s="1"/>
  <c r="Q963" i="183"/>
  <c r="R963" i="183" s="1"/>
  <c r="Q159" i="183"/>
  <c r="R159" i="183" s="1"/>
  <c r="Q2021" i="183"/>
  <c r="R2021" i="183" s="1"/>
  <c r="Q1042" i="183"/>
  <c r="R1042" i="183" s="1"/>
  <c r="Q1096" i="183"/>
  <c r="R1096" i="183" s="1"/>
  <c r="Q3061" i="183"/>
  <c r="R3061" i="183" s="1"/>
  <c r="Q1958" i="183"/>
  <c r="R1958" i="183" s="1"/>
  <c r="Q1038" i="183"/>
  <c r="R1038" i="183" s="1"/>
  <c r="Q2031" i="183"/>
  <c r="R2031" i="183" s="1"/>
  <c r="Q2176" i="183"/>
  <c r="R2176" i="183" s="1"/>
  <c r="Q494" i="183"/>
  <c r="R494" i="183" s="1"/>
  <c r="Q1068" i="183"/>
  <c r="R1068" i="183" s="1"/>
  <c r="Q2662" i="183"/>
  <c r="R2662" i="183" s="1"/>
  <c r="Q370" i="183"/>
  <c r="R370" i="183" s="1"/>
  <c r="Q90" i="183"/>
  <c r="R90" i="183" s="1"/>
  <c r="Q2723" i="183"/>
  <c r="R2723" i="183" s="1"/>
  <c r="Q1191" i="183"/>
  <c r="R1191" i="183" s="1"/>
  <c r="Q1995" i="183"/>
  <c r="R1995" i="183" s="1"/>
  <c r="Q2408" i="183"/>
  <c r="R2408" i="183" s="1"/>
  <c r="Q2158" i="183"/>
  <c r="R2158" i="183" s="1"/>
  <c r="Q372" i="183"/>
  <c r="R372" i="183" s="1"/>
  <c r="Q2691" i="183"/>
  <c r="R2691" i="183" s="1"/>
  <c r="Q91" i="183"/>
  <c r="R91" i="183" s="1"/>
  <c r="Q3505" i="183"/>
  <c r="R3505" i="183" s="1"/>
  <c r="Q3275" i="183"/>
  <c r="R3275" i="183" s="1"/>
  <c r="Q1985" i="183"/>
  <c r="R1985" i="183" s="1"/>
  <c r="Q242" i="183"/>
  <c r="R242" i="183" s="1"/>
  <c r="Q982" i="183"/>
  <c r="R982" i="183" s="1"/>
  <c r="Q1058" i="183"/>
  <c r="R1058" i="183" s="1"/>
  <c r="Q2030" i="183"/>
  <c r="R2030" i="183" s="1"/>
  <c r="Q409" i="183"/>
  <c r="R409" i="183" s="1"/>
  <c r="Q3271" i="183"/>
  <c r="R3271" i="183" s="1"/>
  <c r="Q2781" i="183"/>
  <c r="R2781" i="183" s="1"/>
  <c r="Q1195" i="183"/>
  <c r="R1195" i="183" s="1"/>
  <c r="Q111" i="183"/>
  <c r="R111" i="183" s="1"/>
  <c r="Q1010" i="183"/>
  <c r="R1010" i="183" s="1"/>
  <c r="Q60" i="183"/>
  <c r="R60" i="183" s="1"/>
  <c r="Q2157" i="183"/>
  <c r="R2157" i="183" s="1"/>
  <c r="Q2738" i="183"/>
  <c r="R2738" i="183" s="1"/>
  <c r="Q2171" i="183"/>
  <c r="R2171" i="183" s="1"/>
  <c r="Q1959" i="183"/>
  <c r="R1959" i="183" s="1"/>
  <c r="Q1910" i="183"/>
  <c r="R1910" i="183" s="1"/>
  <c r="Q123" i="183"/>
  <c r="R123" i="183" s="1"/>
  <c r="Q136" i="183"/>
  <c r="R136" i="183" s="1"/>
  <c r="Q50" i="183"/>
  <c r="R50" i="183" s="1"/>
  <c r="Q3531" i="183"/>
  <c r="R3531" i="183" s="1"/>
  <c r="Q1920" i="183"/>
  <c r="R1920" i="183" s="1"/>
  <c r="Q974" i="183"/>
  <c r="R974" i="183" s="1"/>
  <c r="Q1106" i="183"/>
  <c r="R1106" i="183" s="1"/>
  <c r="Q2746" i="183"/>
  <c r="R2746" i="183" s="1"/>
  <c r="Q2144" i="183"/>
  <c r="R2144" i="183" s="1"/>
  <c r="Q1210" i="183"/>
  <c r="R1210" i="183" s="1"/>
  <c r="Q1105" i="183"/>
  <c r="R1105" i="183" s="1"/>
  <c r="Q1102" i="183"/>
  <c r="R1102" i="183" s="1"/>
  <c r="Q108" i="183"/>
  <c r="R108" i="183" s="1"/>
  <c r="Q142" i="183"/>
  <c r="R142" i="183" s="1"/>
  <c r="Q1071" i="183"/>
  <c r="R1071" i="183" s="1"/>
  <c r="Q3075" i="183"/>
  <c r="R3075" i="183" s="1"/>
  <c r="Q3084" i="183"/>
  <c r="R3084" i="183" s="1"/>
  <c r="Q2673" i="183"/>
  <c r="R2673" i="183" s="1"/>
  <c r="Q1079" i="183"/>
  <c r="R1079" i="183" s="1"/>
  <c r="Q368" i="183"/>
  <c r="R368" i="183" s="1"/>
  <c r="Q424" i="183"/>
  <c r="R424" i="183" s="1"/>
  <c r="Q1279" i="183"/>
  <c r="R1279" i="183" s="1"/>
  <c r="Q467" i="183"/>
  <c r="R467" i="183" s="1"/>
  <c r="Q2191" i="183"/>
  <c r="R2191" i="183" s="1"/>
  <c r="Q1192" i="183"/>
  <c r="R1192" i="183" s="1"/>
  <c r="Q2161" i="183"/>
  <c r="R2161" i="183" s="1"/>
  <c r="Q2698" i="183"/>
  <c r="R2698" i="183" s="1"/>
  <c r="Q2056" i="183"/>
  <c r="R2056" i="183" s="1"/>
  <c r="Q1034" i="183"/>
  <c r="R1034" i="183" s="1"/>
  <c r="Q1045" i="183"/>
  <c r="R1045" i="183" s="1"/>
  <c r="Q1296" i="183"/>
  <c r="R1296" i="183" s="1"/>
  <c r="Q1178" i="183"/>
  <c r="R1178" i="183" s="1"/>
  <c r="Q1069" i="183"/>
  <c r="R1069" i="183" s="1"/>
  <c r="Q996" i="183"/>
  <c r="R996" i="183" s="1"/>
  <c r="Q369" i="183"/>
  <c r="R369" i="183" s="1"/>
  <c r="Q1156" i="183"/>
  <c r="R1156" i="183" s="1"/>
  <c r="Q3163" i="183"/>
  <c r="R3163" i="183" s="1"/>
  <c r="Q1177" i="183"/>
  <c r="R1177" i="183" s="1"/>
  <c r="Q2302" i="183"/>
  <c r="R2302" i="183" s="1"/>
  <c r="Q151" i="183"/>
  <c r="R151" i="183" s="1"/>
  <c r="Q3137" i="183"/>
  <c r="R3137" i="183" s="1"/>
  <c r="Q1059" i="183"/>
  <c r="R1059" i="183" s="1"/>
  <c r="Q1232" i="183"/>
  <c r="R1232" i="183" s="1"/>
  <c r="Q1891" i="183"/>
  <c r="R1891" i="183" s="1"/>
  <c r="Q152" i="183"/>
  <c r="R152" i="183" s="1"/>
  <c r="Q140" i="183"/>
  <c r="R140" i="183" s="1"/>
  <c r="Q984" i="183"/>
  <c r="R984" i="183" s="1"/>
  <c r="Q2006" i="183"/>
  <c r="R2006" i="183" s="1"/>
  <c r="Q107" i="183"/>
  <c r="R107" i="183" s="1"/>
  <c r="Q3143" i="183"/>
  <c r="R3143" i="183" s="1"/>
  <c r="Q3166" i="183"/>
  <c r="R3166" i="183" s="1"/>
  <c r="Q230" i="183"/>
  <c r="R230" i="183" s="1"/>
  <c r="Q3550" i="183"/>
  <c r="R3550" i="183" s="1"/>
  <c r="Q406" i="183"/>
  <c r="R406" i="183" s="1"/>
  <c r="Q128" i="183"/>
  <c r="R128" i="183" s="1"/>
  <c r="Q1310" i="183"/>
  <c r="R1310" i="183" s="1"/>
  <c r="Q408" i="183"/>
  <c r="R408" i="183" s="1"/>
  <c r="Q1960" i="183"/>
  <c r="R1960" i="183" s="1"/>
  <c r="Q2919" i="183"/>
  <c r="R2919" i="183" s="1"/>
  <c r="Q2053" i="183"/>
  <c r="R2053" i="183" s="1"/>
  <c r="Q2079" i="183"/>
  <c r="R2079" i="183" s="1"/>
  <c r="Q2076" i="183"/>
  <c r="R2076" i="183" s="1"/>
  <c r="Q423" i="183"/>
  <c r="R423" i="183" s="1"/>
  <c r="Q3708" i="183"/>
  <c r="R3708" i="183" s="1"/>
  <c r="Q1926" i="183"/>
  <c r="R1926" i="183" s="1"/>
  <c r="Q2737" i="183"/>
  <c r="R2737" i="183" s="1"/>
  <c r="Q1882" i="183"/>
  <c r="R1882" i="183" s="1"/>
  <c r="Q1922" i="183"/>
  <c r="R1922" i="183" s="1"/>
  <c r="Q2685" i="183"/>
  <c r="R2685" i="183" s="1"/>
  <c r="Q3485" i="183"/>
  <c r="R3485" i="183" s="1"/>
  <c r="Q3171" i="183"/>
  <c r="R3171" i="183" s="1"/>
  <c r="Q2034" i="183"/>
  <c r="R2034" i="183" s="1"/>
  <c r="Q1407" i="183"/>
  <c r="R1407" i="183" s="1"/>
  <c r="Q2677" i="183"/>
  <c r="R2677" i="183" s="1"/>
  <c r="Q116" i="183"/>
  <c r="R116" i="183" s="1"/>
  <c r="Q1908" i="183"/>
  <c r="R1908" i="183" s="1"/>
  <c r="Q2756" i="183"/>
  <c r="R2756" i="183" s="1"/>
  <c r="Q2188" i="183"/>
  <c r="R2188" i="183" s="1"/>
  <c r="Q374" i="183"/>
  <c r="R374" i="183" s="1"/>
  <c r="Q1404" i="183"/>
  <c r="R1404" i="183" s="1"/>
  <c r="Q2041" i="183"/>
  <c r="R2041" i="183" s="1"/>
  <c r="Q2923" i="183"/>
  <c r="R2923" i="183" s="1"/>
  <c r="Q2922" i="183"/>
  <c r="R2922" i="183" s="1"/>
  <c r="Q1923" i="183"/>
  <c r="R1923" i="183" s="1"/>
  <c r="Q985" i="183"/>
  <c r="R985" i="183" s="1"/>
  <c r="Q1945" i="183"/>
  <c r="R1945" i="183" s="1"/>
  <c r="Q1131" i="183"/>
  <c r="R1131" i="183" s="1"/>
  <c r="Q1409" i="183"/>
  <c r="R1409" i="183" s="1"/>
  <c r="Q2027" i="183"/>
  <c r="R2027" i="183" s="1"/>
  <c r="Q154" i="183"/>
  <c r="R154" i="183" s="1"/>
  <c r="Q1553" i="183"/>
  <c r="R1553" i="183" s="1"/>
  <c r="Q3169" i="183"/>
  <c r="R3169" i="183" s="1"/>
  <c r="Q2106" i="183"/>
  <c r="R2106" i="183" s="1"/>
  <c r="Q2937" i="183"/>
  <c r="R2937" i="183" s="1"/>
  <c r="Q2142" i="183"/>
  <c r="R2142" i="183" s="1"/>
  <c r="Q3520" i="183"/>
  <c r="R3520" i="183" s="1"/>
  <c r="Q2124" i="183"/>
  <c r="R2124" i="183" s="1"/>
  <c r="Q241" i="183"/>
  <c r="R241" i="183" s="1"/>
  <c r="Q110" i="183"/>
  <c r="R110" i="183" s="1"/>
  <c r="Q158" i="183"/>
  <c r="R158" i="183" s="1"/>
  <c r="Q305" i="183"/>
  <c r="R305" i="183" s="1"/>
  <c r="Q2710" i="183"/>
  <c r="R2710" i="183" s="1"/>
  <c r="Q2917" i="183"/>
  <c r="R2917" i="183" s="1"/>
  <c r="Q1198" i="183"/>
  <c r="R1198" i="183" s="1"/>
  <c r="Q1943" i="183"/>
  <c r="R1943" i="183" s="1"/>
  <c r="Q1931" i="183"/>
  <c r="R1931" i="183" s="1"/>
  <c r="Q2741" i="183"/>
  <c r="R2741" i="183" s="1"/>
  <c r="Q2222" i="183"/>
  <c r="R2222" i="183" s="1"/>
  <c r="Q98" i="183"/>
  <c r="R98" i="183" s="1"/>
  <c r="Q422" i="183"/>
  <c r="R422" i="183" s="1"/>
  <c r="Q1196" i="183"/>
  <c r="R1196" i="183" s="1"/>
  <c r="Q2192" i="183"/>
  <c r="R2192" i="183" s="1"/>
  <c r="Q2750" i="183"/>
  <c r="R2750" i="183" s="1"/>
  <c r="Q1917" i="183"/>
  <c r="R1917" i="183" s="1"/>
  <c r="Q144" i="183"/>
  <c r="R144" i="183" s="1"/>
  <c r="Q131" i="183"/>
  <c r="R131" i="183" s="1"/>
  <c r="Q2039" i="183"/>
  <c r="R2039" i="183" s="1"/>
  <c r="Q2155" i="183"/>
  <c r="R2155" i="183" s="1"/>
  <c r="Q149" i="183"/>
  <c r="R149" i="183" s="1"/>
  <c r="Q2029" i="183"/>
  <c r="R2029" i="183" s="1"/>
  <c r="Q1175" i="183"/>
  <c r="R1175" i="183" s="1"/>
  <c r="Q1155" i="183"/>
  <c r="R1155" i="183" s="1"/>
  <c r="Q3109" i="183"/>
  <c r="R3109" i="183" s="1"/>
  <c r="Q1057" i="183"/>
  <c r="R1057" i="183" s="1"/>
  <c r="Q2936" i="183"/>
  <c r="R2936" i="183" s="1"/>
  <c r="Q89" i="183"/>
  <c r="R89" i="183" s="1"/>
  <c r="Q1032" i="183"/>
  <c r="R1032" i="183" s="1"/>
  <c r="Q3272" i="183"/>
  <c r="R3272" i="183" s="1"/>
  <c r="Q59" i="183"/>
  <c r="R59" i="183" s="1"/>
  <c r="Q3511" i="183"/>
  <c r="R3511" i="183" s="1"/>
  <c r="Q387" i="183"/>
  <c r="R387" i="183" s="1"/>
  <c r="Q1067" i="183"/>
  <c r="R1067" i="183" s="1"/>
  <c r="Q2705" i="183"/>
  <c r="R2705" i="183" s="1"/>
  <c r="Q74" i="183"/>
  <c r="R74" i="183" s="1"/>
  <c r="Q76" i="183"/>
  <c r="R76" i="183" s="1"/>
  <c r="Q2758" i="183"/>
  <c r="R2758" i="183" s="1"/>
  <c r="Q160" i="183"/>
  <c r="R160" i="183" s="1"/>
  <c r="Q576" i="183"/>
  <c r="R576" i="183" s="1"/>
  <c r="Q2718" i="183"/>
  <c r="R2718" i="183" s="1"/>
  <c r="Q3165" i="183"/>
  <c r="R3165" i="183" s="1"/>
  <c r="Q2783" i="183"/>
  <c r="R2783" i="183" s="1"/>
  <c r="Q121" i="183"/>
  <c r="R121" i="183" s="1"/>
  <c r="Q2009" i="183"/>
  <c r="R2009" i="183" s="1"/>
  <c r="Q3149" i="183"/>
  <c r="R3149" i="183" s="1"/>
  <c r="Q106" i="183"/>
  <c r="R106" i="183" s="1"/>
  <c r="Q2174" i="183"/>
  <c r="R2174" i="183" s="1"/>
  <c r="Q2720" i="183"/>
  <c r="R2720" i="183" s="1"/>
  <c r="Q1968" i="183"/>
  <c r="R1968" i="183" s="1"/>
  <c r="Q2078" i="183"/>
  <c r="R2078" i="183" s="1"/>
  <c r="Q1921" i="183"/>
  <c r="R1921" i="183" s="1"/>
  <c r="Q1003" i="183"/>
  <c r="R1003" i="183" s="1"/>
  <c r="Q3409" i="183"/>
  <c r="R3409" i="183" s="1"/>
  <c r="Q61" i="183"/>
  <c r="R61" i="183" s="1"/>
  <c r="Q2036" i="183"/>
  <c r="R2036" i="183" s="1"/>
  <c r="Q3155" i="183"/>
  <c r="R3155" i="183" s="1"/>
  <c r="Q389" i="183"/>
  <c r="R389" i="183" s="1"/>
  <c r="Q2037" i="183"/>
  <c r="R2037" i="183" s="1"/>
  <c r="Q1930" i="183"/>
  <c r="R1930" i="183" s="1"/>
  <c r="Q3160" i="183"/>
  <c r="R3160" i="183" s="1"/>
  <c r="Q2920" i="183"/>
  <c r="R2920" i="183" s="1"/>
  <c r="Q2190" i="183"/>
  <c r="R2190" i="183" s="1"/>
  <c r="Q3487" i="183"/>
  <c r="R3487" i="183" s="1"/>
  <c r="Q86" i="183"/>
  <c r="R86" i="183" s="1"/>
  <c r="Q71" i="183"/>
  <c r="R71" i="183" s="1"/>
  <c r="Q3506" i="183"/>
  <c r="R3506" i="183" s="1"/>
  <c r="Q580" i="183"/>
  <c r="R580" i="183" s="1"/>
  <c r="Q1137" i="183"/>
  <c r="R1137" i="183" s="1"/>
  <c r="Q2153" i="183"/>
  <c r="R2153" i="183" s="1"/>
  <c r="Q3552" i="183"/>
  <c r="R3552" i="183" s="1"/>
  <c r="Q153" i="183"/>
  <c r="R153" i="183" s="1"/>
  <c r="Q1952" i="183"/>
  <c r="R1952" i="183" s="1"/>
  <c r="Q2726" i="183"/>
  <c r="R2726" i="183" s="1"/>
  <c r="Q73" i="183"/>
  <c r="R73" i="183" s="1"/>
  <c r="Q1211" i="183"/>
  <c r="R1211" i="183" s="1"/>
  <c r="Q46" i="183"/>
  <c r="R46" i="183" s="1"/>
  <c r="Q3154" i="183"/>
  <c r="R3154" i="183" s="1"/>
  <c r="Q1408" i="183"/>
  <c r="R1408" i="183" s="1"/>
  <c r="Q329" i="183"/>
  <c r="R329" i="183" s="1"/>
  <c r="Q1231" i="183"/>
  <c r="R1231" i="183" s="1"/>
  <c r="Q3079" i="183"/>
  <c r="R3079" i="183" s="1"/>
  <c r="Q1212" i="183"/>
  <c r="R1212" i="183" s="1"/>
  <c r="Q3281" i="183"/>
  <c r="R3281" i="183" s="1"/>
  <c r="Q383" i="183"/>
  <c r="R383" i="183" s="1"/>
  <c r="Q1080" i="183"/>
  <c r="R1080" i="183" s="1"/>
  <c r="Q145" i="183"/>
  <c r="R145" i="183" s="1"/>
  <c r="Q1182" i="183"/>
  <c r="R1182" i="183" s="1"/>
  <c r="Q2761" i="183"/>
  <c r="R2761" i="183" s="1"/>
  <c r="Q1054" i="183"/>
  <c r="R1054" i="183" s="1"/>
  <c r="Q2043" i="183"/>
  <c r="R2043" i="183" s="1"/>
  <c r="Q134" i="183"/>
  <c r="R134" i="183" s="1"/>
  <c r="Q712" i="183"/>
  <c r="R712" i="183" s="1"/>
  <c r="Q1047" i="183"/>
  <c r="R1047" i="183" s="1"/>
  <c r="Q3159" i="183"/>
  <c r="R3159" i="183" s="1"/>
  <c r="Q1947" i="183"/>
  <c r="R1947" i="183" s="1"/>
  <c r="Q3117" i="183"/>
  <c r="R3117" i="183" s="1"/>
  <c r="Q2026" i="183"/>
  <c r="R2026" i="183" s="1"/>
  <c r="Q227" i="183"/>
  <c r="R227" i="183" s="1"/>
  <c r="Q2141" i="183"/>
  <c r="R2141" i="183" s="1"/>
  <c r="Q575" i="183"/>
  <c r="R575" i="183" s="1"/>
  <c r="Q1020" i="183"/>
  <c r="R1020" i="183" s="1"/>
  <c r="Q998" i="183"/>
  <c r="R998" i="183" s="1"/>
  <c r="Q1889" i="183"/>
  <c r="R1889" i="183" s="1"/>
  <c r="Q63" i="183"/>
  <c r="R63" i="183" s="1"/>
  <c r="Q1530" i="183"/>
  <c r="R1530" i="183" s="1"/>
  <c r="Q1913" i="183"/>
  <c r="R1913" i="183" s="1"/>
  <c r="Q323" i="183"/>
  <c r="R323" i="183" s="1"/>
  <c r="Q1109" i="183"/>
  <c r="R1109" i="183" s="1"/>
  <c r="Q226" i="183"/>
  <c r="R226" i="183" s="1"/>
  <c r="Q124" i="183"/>
  <c r="R124" i="183" s="1"/>
  <c r="Q94" i="183"/>
  <c r="R94" i="183" s="1"/>
  <c r="Q2023" i="183"/>
  <c r="R2023" i="183" s="1"/>
  <c r="Q2175" i="183"/>
  <c r="R2175" i="183" s="1"/>
  <c r="Q2777" i="183"/>
  <c r="R2777" i="183" s="1"/>
  <c r="Q391" i="183"/>
  <c r="R391" i="183" s="1"/>
  <c r="Q28" i="183"/>
  <c r="R28" i="183" s="1"/>
  <c r="Q2748" i="183"/>
  <c r="R2748" i="183" s="1"/>
  <c r="Q102" i="183"/>
  <c r="R102" i="183" s="1"/>
  <c r="Q999" i="183"/>
  <c r="R999" i="183" s="1"/>
  <c r="Q1023" i="183"/>
  <c r="R1023" i="183" s="1"/>
  <c r="Q1987" i="183"/>
  <c r="R1987" i="183" s="1"/>
  <c r="Q97" i="183"/>
  <c r="R97" i="183" s="1"/>
  <c r="Q690" i="183"/>
  <c r="R690" i="183" s="1"/>
  <c r="Q2049" i="183"/>
  <c r="R2049" i="183" s="1"/>
  <c r="Q3076" i="183"/>
  <c r="R3076" i="183" s="1"/>
  <c r="Q125" i="183"/>
  <c r="R125" i="183" s="1"/>
  <c r="Q579" i="183"/>
  <c r="R579" i="183" s="1"/>
  <c r="Q979" i="183"/>
  <c r="R979" i="183" s="1"/>
  <c r="Q2713" i="183"/>
  <c r="R2713" i="183" s="1"/>
  <c r="Q969" i="183"/>
  <c r="R969" i="183" s="1"/>
  <c r="Q1982" i="183"/>
  <c r="R1982" i="183" s="1"/>
  <c r="Q1130" i="183"/>
  <c r="R1130" i="183" s="1"/>
  <c r="Q67" i="183"/>
  <c r="R67" i="183" s="1"/>
  <c r="Q390" i="183"/>
  <c r="R390" i="183" s="1"/>
  <c r="Q3508" i="183"/>
  <c r="R3508" i="183" s="1"/>
  <c r="Q2725" i="183"/>
  <c r="R2725" i="183" s="1"/>
  <c r="Q1999" i="183"/>
  <c r="R1999" i="183" s="1"/>
  <c r="Q3709" i="183"/>
  <c r="R3709" i="183" s="1"/>
  <c r="Q3512" i="183"/>
  <c r="R3512" i="183" s="1"/>
  <c r="Q240" i="183"/>
  <c r="R240" i="183" s="1"/>
  <c r="Q2724" i="183"/>
  <c r="R2724" i="183" s="1"/>
  <c r="Q2421" i="183"/>
  <c r="R2421" i="183" s="1"/>
  <c r="Q1052" i="183"/>
  <c r="R1052" i="183" s="1"/>
  <c r="Q156" i="183"/>
  <c r="R156" i="183" s="1"/>
  <c r="Q3484" i="183"/>
  <c r="R3484" i="183" s="1"/>
  <c r="Q2692" i="183"/>
  <c r="R2692" i="183" s="1"/>
  <c r="Q105" i="183"/>
  <c r="R105" i="183" s="1"/>
  <c r="Q2102" i="183"/>
  <c r="R2102" i="183" s="1"/>
  <c r="P876" i="183"/>
  <c r="O876" i="183"/>
  <c r="P740" i="183"/>
  <c r="O740" i="183"/>
  <c r="O629" i="183"/>
  <c r="P629" i="183"/>
  <c r="Q2074" i="183"/>
  <c r="R2074" i="183" s="1"/>
  <c r="Q1893" i="183"/>
  <c r="R1893" i="183" s="1"/>
  <c r="Q1215" i="183"/>
  <c r="R1215" i="183" s="1"/>
  <c r="Q3172" i="183"/>
  <c r="R3172" i="183" s="1"/>
  <c r="O1559" i="183"/>
  <c r="P1559" i="183"/>
  <c r="P1448" i="183"/>
  <c r="O1448" i="183"/>
  <c r="P2470" i="183"/>
  <c r="O2470" i="183"/>
  <c r="P2227" i="183"/>
  <c r="O2227" i="183"/>
  <c r="P1568" i="183"/>
  <c r="O1568" i="183"/>
  <c r="P2529" i="183"/>
  <c r="O2529" i="183"/>
  <c r="O871" i="183"/>
  <c r="P871" i="183"/>
  <c r="P2574" i="183"/>
  <c r="O2574" i="183"/>
  <c r="O1522" i="183"/>
  <c r="P1522" i="183"/>
  <c r="O2361" i="183"/>
  <c r="P2361" i="183"/>
  <c r="P1147" i="183"/>
  <c r="O1147" i="183"/>
  <c r="P2325" i="183"/>
  <c r="O2325" i="183"/>
  <c r="O1604" i="183"/>
  <c r="P1604" i="183"/>
  <c r="O1716" i="183"/>
  <c r="P1716" i="183"/>
  <c r="O710" i="183"/>
  <c r="P710" i="183"/>
  <c r="O1720" i="183"/>
  <c r="P1720" i="183"/>
  <c r="P808" i="183"/>
  <c r="O808" i="183"/>
  <c r="O499" i="183"/>
  <c r="P499" i="183"/>
  <c r="P1854" i="183"/>
  <c r="O1854" i="183"/>
  <c r="P738" i="183"/>
  <c r="O738" i="183"/>
  <c r="O1242" i="183"/>
  <c r="P1242" i="183"/>
  <c r="O3067" i="183"/>
  <c r="P3067" i="183"/>
  <c r="P1627" i="183"/>
  <c r="O1627" i="183"/>
  <c r="O1733" i="183"/>
  <c r="P1733" i="183"/>
  <c r="O1562" i="183"/>
  <c r="P1562" i="183"/>
  <c r="O1701" i="183"/>
  <c r="P1701" i="183"/>
  <c r="O731" i="183"/>
  <c r="P731" i="183"/>
  <c r="O796" i="183"/>
  <c r="P796" i="183"/>
  <c r="O881" i="183"/>
  <c r="P881" i="183"/>
  <c r="P680" i="183"/>
  <c r="O680" i="183"/>
  <c r="P2248" i="183"/>
  <c r="O2248" i="183"/>
  <c r="O1488" i="183"/>
  <c r="P1488" i="183"/>
  <c r="P818" i="183"/>
  <c r="O818" i="183"/>
  <c r="P1579" i="183"/>
  <c r="O1579" i="183"/>
  <c r="P3294" i="183"/>
  <c r="O3294" i="183"/>
  <c r="O1616" i="183"/>
  <c r="P1616" i="183"/>
  <c r="O2609" i="183"/>
  <c r="P2609" i="183"/>
  <c r="O807" i="183"/>
  <c r="P807" i="183"/>
  <c r="P2513" i="183"/>
  <c r="O2513" i="183"/>
  <c r="O1349" i="183"/>
  <c r="P1349" i="183"/>
  <c r="P1840" i="183"/>
  <c r="O1840" i="183"/>
  <c r="O1655" i="183"/>
  <c r="P1655" i="183"/>
  <c r="O1772" i="183"/>
  <c r="P1772" i="183"/>
  <c r="O927" i="183"/>
  <c r="P927" i="183"/>
  <c r="P2148" i="183"/>
  <c r="O2148" i="183"/>
  <c r="P706" i="183"/>
  <c r="O706" i="183"/>
  <c r="P1566" i="183"/>
  <c r="O1566" i="183"/>
  <c r="O2375" i="183"/>
  <c r="P2375" i="183"/>
  <c r="O785" i="183"/>
  <c r="P785" i="183"/>
  <c r="P587" i="183"/>
  <c r="O587" i="183"/>
  <c r="P2216" i="183"/>
  <c r="O2216" i="183"/>
  <c r="P517" i="183"/>
  <c r="O517" i="183"/>
  <c r="P1628" i="183"/>
  <c r="O1628" i="183"/>
  <c r="O1783" i="183"/>
  <c r="P1783" i="183"/>
  <c r="P1391" i="183"/>
  <c r="O1391" i="183"/>
  <c r="P1550" i="183"/>
  <c r="O1550" i="183"/>
  <c r="O2487" i="183"/>
  <c r="P2487" i="183"/>
  <c r="O3592" i="183"/>
  <c r="P3592" i="183"/>
  <c r="O1866" i="183"/>
  <c r="P1866" i="183"/>
  <c r="O3391" i="183"/>
  <c r="P3391" i="183"/>
  <c r="O1837" i="183"/>
  <c r="P1837" i="183"/>
  <c r="O3210" i="183"/>
  <c r="P3210" i="183"/>
  <c r="O79" i="183"/>
  <c r="P79" i="183"/>
  <c r="P3226" i="183"/>
  <c r="O3226" i="183"/>
  <c r="O17" i="183"/>
  <c r="P17" i="183"/>
  <c r="O402" i="183"/>
  <c r="P402" i="183"/>
  <c r="O1868" i="183"/>
  <c r="P1868" i="183"/>
  <c r="P3260" i="183"/>
  <c r="O3260" i="183"/>
  <c r="P3351" i="183"/>
  <c r="O3351" i="183"/>
  <c r="O3437" i="183"/>
  <c r="P3437" i="183"/>
  <c r="O415" i="183"/>
  <c r="P415" i="183"/>
  <c r="O2242" i="183"/>
  <c r="P2242" i="183"/>
  <c r="O3317" i="183"/>
  <c r="P3317" i="183"/>
  <c r="O2195" i="183"/>
  <c r="P2195" i="183"/>
  <c r="O3020" i="183"/>
  <c r="P3020" i="183"/>
  <c r="O38" i="183"/>
  <c r="P38" i="183"/>
  <c r="P252" i="183"/>
  <c r="O252" i="183"/>
  <c r="P2587" i="183"/>
  <c r="O2587" i="183"/>
  <c r="O185" i="183"/>
  <c r="P185" i="183"/>
  <c r="P1839" i="183"/>
  <c r="O1839" i="183"/>
  <c r="P3319" i="183"/>
  <c r="O3319" i="183"/>
  <c r="O3546" i="183"/>
  <c r="P3546" i="183"/>
  <c r="O1734" i="183"/>
  <c r="P1734" i="183"/>
  <c r="P3034" i="183"/>
  <c r="O3034" i="183"/>
  <c r="O166" i="183"/>
  <c r="P166" i="183"/>
  <c r="P1782" i="183"/>
  <c r="O1782" i="183"/>
  <c r="O846" i="183"/>
  <c r="P846" i="183"/>
  <c r="O1847" i="183"/>
  <c r="P1847" i="183"/>
  <c r="P744" i="183"/>
  <c r="O744" i="183"/>
  <c r="O653" i="183"/>
  <c r="P653" i="183"/>
  <c r="O2392" i="183"/>
  <c r="P2392" i="183"/>
  <c r="O594" i="183"/>
  <c r="P594" i="183"/>
  <c r="O1419" i="183"/>
  <c r="P1419" i="183"/>
  <c r="O3195" i="183"/>
  <c r="P3195" i="183"/>
  <c r="P866" i="183"/>
  <c r="O866" i="183"/>
  <c r="O1859" i="183"/>
  <c r="P1859" i="183"/>
  <c r="P750" i="183"/>
  <c r="O750" i="183"/>
  <c r="P531" i="183"/>
  <c r="O531" i="183"/>
  <c r="P2093" i="183"/>
  <c r="O2093" i="183"/>
  <c r="P591" i="183"/>
  <c r="O591" i="183"/>
  <c r="O911" i="183"/>
  <c r="P911" i="183"/>
  <c r="O2629" i="183"/>
  <c r="P2629" i="183"/>
  <c r="P626" i="183"/>
  <c r="O626" i="183"/>
  <c r="O800" i="183"/>
  <c r="P800" i="183"/>
  <c r="P2488" i="183"/>
  <c r="O2488" i="183"/>
  <c r="O619" i="183"/>
  <c r="P619" i="183"/>
  <c r="O936" i="183"/>
  <c r="P936" i="183"/>
  <c r="P1677" i="183"/>
  <c r="O1677" i="183"/>
  <c r="O3442" i="183"/>
  <c r="P3442" i="183"/>
  <c r="O733" i="183"/>
  <c r="P733" i="183"/>
  <c r="P2964" i="183"/>
  <c r="O2964" i="183"/>
  <c r="P921" i="183"/>
  <c r="O921" i="183"/>
  <c r="P2653" i="183"/>
  <c r="O2653" i="183"/>
  <c r="P1466" i="183"/>
  <c r="O1466" i="183"/>
  <c r="O2245" i="183"/>
  <c r="P2245" i="183"/>
  <c r="O922" i="183"/>
  <c r="P922" i="183"/>
  <c r="O2126" i="183"/>
  <c r="P2126" i="183"/>
  <c r="O1254" i="183"/>
  <c r="P1254" i="183"/>
  <c r="O1715" i="183"/>
  <c r="P1715" i="183"/>
  <c r="O536" i="183"/>
  <c r="P536" i="183"/>
  <c r="O1659" i="183"/>
  <c r="P1659" i="183"/>
  <c r="P1779" i="183"/>
  <c r="O1779" i="183"/>
  <c r="P547" i="183"/>
  <c r="O547" i="183"/>
  <c r="O734" i="183"/>
  <c r="P734" i="183"/>
  <c r="O2334" i="183"/>
  <c r="P2334" i="183"/>
  <c r="P671" i="183"/>
  <c r="O671" i="183"/>
  <c r="O598" i="183"/>
  <c r="P598" i="183"/>
  <c r="O2224" i="183"/>
  <c r="P2224" i="183"/>
  <c r="O678" i="183"/>
  <c r="P678" i="183"/>
  <c r="O1661" i="183"/>
  <c r="P1661" i="183"/>
  <c r="P2809" i="183"/>
  <c r="O2809" i="183"/>
  <c r="O2255" i="183"/>
  <c r="P2255" i="183"/>
  <c r="O3313" i="183"/>
  <c r="P3313" i="183"/>
  <c r="O2181" i="183"/>
  <c r="P2181" i="183"/>
  <c r="O3242" i="183"/>
  <c r="P3242" i="183"/>
  <c r="P3341" i="183"/>
  <c r="O3341" i="183"/>
  <c r="O3292" i="183"/>
  <c r="P3292" i="183"/>
  <c r="P2907" i="183"/>
  <c r="O2907" i="183"/>
  <c r="O358" i="183"/>
  <c r="P358" i="183"/>
  <c r="O3307" i="183"/>
  <c r="P3307" i="183"/>
  <c r="O3712" i="183"/>
  <c r="P3712" i="183"/>
  <c r="O3376" i="183"/>
  <c r="P3376" i="183"/>
  <c r="P354" i="183"/>
  <c r="O354" i="183"/>
  <c r="P2443" i="183"/>
  <c r="O2443" i="183"/>
  <c r="P3302" i="183"/>
  <c r="O3302" i="183"/>
  <c r="P1697" i="183"/>
  <c r="O1697" i="183"/>
  <c r="O3174" i="183"/>
  <c r="P3174" i="183"/>
  <c r="O3284" i="183"/>
  <c r="P3284" i="183"/>
  <c r="O268" i="183"/>
  <c r="P268" i="183"/>
  <c r="O2845" i="183"/>
  <c r="P2845" i="183"/>
  <c r="P456" i="183"/>
  <c r="O456" i="183"/>
  <c r="O37" i="183"/>
  <c r="P37" i="183"/>
  <c r="P2212" i="183"/>
  <c r="O2212" i="183"/>
  <c r="O2582" i="183"/>
  <c r="P2582" i="183"/>
  <c r="O3440" i="183"/>
  <c r="P3440" i="183"/>
  <c r="O1828" i="183"/>
  <c r="P1828" i="183"/>
  <c r="O3186" i="183"/>
  <c r="P3186" i="183"/>
  <c r="P168" i="183"/>
  <c r="O168" i="183"/>
  <c r="Q3093" i="183"/>
  <c r="R3093" i="183" s="1"/>
  <c r="Q2921" i="183"/>
  <c r="R2921" i="183" s="1"/>
  <c r="Q1946" i="183"/>
  <c r="R1946" i="183" s="1"/>
  <c r="Q2159" i="183"/>
  <c r="R2159" i="183" s="1"/>
  <c r="Q1406" i="183"/>
  <c r="R1406" i="183" s="1"/>
  <c r="Q3282" i="183"/>
  <c r="R3282" i="183" s="1"/>
  <c r="Q578" i="183"/>
  <c r="R578" i="183" s="1"/>
  <c r="Q2145" i="183"/>
  <c r="R2145" i="183" s="1"/>
  <c r="Q2067" i="183"/>
  <c r="R2067" i="183" s="1"/>
  <c r="Q2035" i="183"/>
  <c r="R2035" i="183" s="1"/>
  <c r="Q403" i="183"/>
  <c r="R403" i="183" s="1"/>
  <c r="Q1884" i="183"/>
  <c r="R1884" i="183" s="1"/>
  <c r="Q992" i="183"/>
  <c r="R992" i="183" s="1"/>
  <c r="Q1214" i="183"/>
  <c r="R1214" i="183" s="1"/>
  <c r="Q1318" i="183"/>
  <c r="R1318" i="183" s="1"/>
  <c r="Q129" i="183"/>
  <c r="R129" i="183" s="1"/>
  <c r="Q1066" i="183"/>
  <c r="R1066" i="183" s="1"/>
  <c r="Q26" i="183"/>
  <c r="R26" i="183" s="1"/>
  <c r="Q2696" i="183"/>
  <c r="R2696" i="183" s="1"/>
  <c r="Q373" i="183"/>
  <c r="R373" i="183" s="1"/>
  <c r="Q115" i="183"/>
  <c r="R115" i="183" s="1"/>
  <c r="Q489" i="183"/>
  <c r="R489" i="183" s="1"/>
  <c r="Q2925" i="183"/>
  <c r="R2925" i="183" s="1"/>
  <c r="Q3549" i="183"/>
  <c r="R3549" i="183" s="1"/>
  <c r="Q64" i="183"/>
  <c r="R64" i="183" s="1"/>
  <c r="Q691" i="183"/>
  <c r="R691" i="183" s="1"/>
  <c r="O1304" i="183"/>
  <c r="P1304" i="183"/>
  <c r="O1565" i="183"/>
  <c r="P1565" i="183"/>
  <c r="O2185" i="183"/>
  <c r="P2185" i="183"/>
  <c r="O2844" i="183"/>
  <c r="P2844" i="183"/>
  <c r="P1124" i="183"/>
  <c r="O1124" i="183"/>
  <c r="O1658" i="183"/>
  <c r="P1658" i="183"/>
  <c r="O1300" i="183"/>
  <c r="P1300" i="183"/>
  <c r="P844" i="183"/>
  <c r="O844" i="183"/>
  <c r="P662" i="183"/>
  <c r="O662" i="183"/>
  <c r="O1664" i="183"/>
  <c r="P1664" i="183"/>
  <c r="O2833" i="183"/>
  <c r="P2833" i="183"/>
  <c r="O777" i="183"/>
  <c r="P777" i="183"/>
  <c r="O2861" i="183"/>
  <c r="P2861" i="183"/>
  <c r="P1284" i="183"/>
  <c r="O1284" i="183"/>
  <c r="P2267" i="183"/>
  <c r="O2267" i="183"/>
  <c r="O639" i="183"/>
  <c r="P639" i="183"/>
  <c r="P2314" i="183"/>
  <c r="O2314" i="183"/>
  <c r="P1389" i="183"/>
  <c r="O1389" i="183"/>
  <c r="O2147" i="183"/>
  <c r="P2147" i="183"/>
  <c r="O1152" i="183"/>
  <c r="P1152" i="183"/>
  <c r="P2328" i="183"/>
  <c r="O2328" i="183"/>
  <c r="O1153" i="183"/>
  <c r="P1153" i="183"/>
  <c r="P2353" i="183"/>
  <c r="O2353" i="183"/>
  <c r="O651" i="183"/>
  <c r="P651" i="183"/>
  <c r="P773" i="183"/>
  <c r="O773" i="183"/>
  <c r="P2423" i="183"/>
  <c r="O2423" i="183"/>
  <c r="P511" i="183"/>
  <c r="O511" i="183"/>
  <c r="P1558" i="183"/>
  <c r="O1558" i="183"/>
  <c r="O3417" i="183"/>
  <c r="P3417" i="183"/>
  <c r="O1186" i="183"/>
  <c r="P1186" i="183"/>
  <c r="P2368" i="183"/>
  <c r="O2368" i="183"/>
  <c r="O525" i="183"/>
  <c r="P525" i="183"/>
  <c r="P669" i="183"/>
  <c r="O669" i="183"/>
  <c r="P2464" i="183"/>
  <c r="O2464" i="183"/>
  <c r="O1338" i="183"/>
  <c r="P1338" i="183"/>
  <c r="O1170" i="183"/>
  <c r="P1170" i="183"/>
  <c r="O2547" i="183"/>
  <c r="P2547" i="183"/>
  <c r="O770" i="183"/>
  <c r="P770" i="183"/>
  <c r="O912" i="183"/>
  <c r="P912" i="183"/>
  <c r="P2635" i="183"/>
  <c r="O2635" i="183"/>
  <c r="P851" i="183"/>
  <c r="O851" i="183"/>
  <c r="O1269" i="183"/>
  <c r="P1269" i="183"/>
  <c r="P1775" i="183"/>
  <c r="O1775" i="183"/>
  <c r="O3590" i="183"/>
  <c r="P3590" i="183"/>
  <c r="P832" i="183"/>
  <c r="O832" i="183"/>
  <c r="P2813" i="183"/>
  <c r="O2813" i="183"/>
  <c r="P1203" i="183"/>
  <c r="O1203" i="183"/>
  <c r="O2580" i="183"/>
  <c r="P2580" i="183"/>
  <c r="P1591" i="183"/>
  <c r="O1591" i="183"/>
  <c r="O1749" i="183"/>
  <c r="P1749" i="183"/>
  <c r="P1250" i="183"/>
  <c r="O1250" i="183"/>
  <c r="O1704" i="183"/>
  <c r="P1704" i="183"/>
  <c r="P1353" i="183"/>
  <c r="O1353" i="183"/>
  <c r="O1852" i="183"/>
  <c r="P1852" i="183"/>
  <c r="P698" i="183"/>
  <c r="O698" i="183"/>
  <c r="O932" i="183"/>
  <c r="P932" i="183"/>
  <c r="O2165" i="183"/>
  <c r="P2165" i="183"/>
  <c r="O673" i="183"/>
  <c r="P673" i="183"/>
  <c r="P833" i="183"/>
  <c r="O833" i="183"/>
  <c r="P2548" i="183"/>
  <c r="O2548" i="183"/>
  <c r="O1123" i="183"/>
  <c r="P1123" i="183"/>
  <c r="P736" i="183"/>
  <c r="O736" i="183"/>
  <c r="O2335" i="183"/>
  <c r="P2335" i="183"/>
  <c r="O642" i="183"/>
  <c r="P642" i="183"/>
  <c r="O756" i="183"/>
  <c r="P756" i="183"/>
  <c r="O2822" i="183"/>
  <c r="P2822" i="183"/>
  <c r="O3350" i="183"/>
  <c r="P3350" i="183"/>
  <c r="O2291" i="183"/>
  <c r="P2291" i="183"/>
  <c r="P3481" i="183"/>
  <c r="O3481" i="183"/>
  <c r="P2321" i="183"/>
  <c r="O2321" i="183"/>
  <c r="O3438" i="183"/>
  <c r="P3438" i="183"/>
  <c r="O3358" i="183"/>
  <c r="P3358" i="183"/>
  <c r="P3447" i="183"/>
  <c r="O3447" i="183"/>
  <c r="O2836" i="183"/>
  <c r="P2836" i="183"/>
  <c r="P313" i="183"/>
  <c r="O313" i="183"/>
  <c r="P2373" i="183"/>
  <c r="O2373" i="183"/>
  <c r="P3497" i="183"/>
  <c r="O3497" i="183"/>
  <c r="P3372" i="183"/>
  <c r="O3372" i="183"/>
  <c r="P3588" i="183"/>
  <c r="O3588" i="183"/>
  <c r="P280" i="183"/>
  <c r="O280" i="183"/>
  <c r="P1798" i="183"/>
  <c r="O1798" i="183"/>
  <c r="O1797" i="183"/>
  <c r="P1797" i="183"/>
  <c r="O3192" i="183"/>
  <c r="P3192" i="183"/>
  <c r="O3337" i="183"/>
  <c r="P3337" i="183"/>
  <c r="P219" i="183"/>
  <c r="O219" i="183"/>
  <c r="O2970" i="183"/>
  <c r="P2970" i="183"/>
  <c r="O381" i="183"/>
  <c r="P381" i="183"/>
  <c r="P2768" i="183"/>
  <c r="O2768" i="183"/>
  <c r="P2247" i="183"/>
  <c r="O2247" i="183"/>
  <c r="O3433" i="183"/>
  <c r="P3433" i="183"/>
  <c r="O471" i="183"/>
  <c r="P471" i="183"/>
  <c r="P3662" i="183"/>
  <c r="O3662" i="183"/>
  <c r="O2164" i="183"/>
  <c r="P2164" i="183"/>
  <c r="O3246" i="183"/>
  <c r="P3246" i="183"/>
  <c r="O32" i="183"/>
  <c r="P32" i="183"/>
  <c r="Q3522" i="183"/>
  <c r="R3522" i="183" s="1"/>
  <c r="Q3136" i="183"/>
  <c r="R3136" i="183" s="1"/>
  <c r="Q2033" i="183"/>
  <c r="R2033" i="183" s="1"/>
  <c r="Q29" i="183"/>
  <c r="R29" i="183" s="1"/>
  <c r="Q392" i="183"/>
  <c r="R392" i="183" s="1"/>
  <c r="Q2172" i="183"/>
  <c r="R2172" i="183" s="1"/>
  <c r="Q2058" i="183"/>
  <c r="R2058" i="183" s="1"/>
  <c r="Q3125" i="183"/>
  <c r="R3125" i="183" s="1"/>
  <c r="Q93" i="183"/>
  <c r="R93" i="183" s="1"/>
  <c r="Q3078" i="183"/>
  <c r="R3078" i="183" s="1"/>
  <c r="O623" i="183"/>
  <c r="P623" i="183"/>
  <c r="O949" i="183"/>
  <c r="P949" i="183"/>
  <c r="O1375" i="183"/>
  <c r="P1375" i="183"/>
  <c r="O2149" i="183"/>
  <c r="P2149" i="183"/>
  <c r="O3499" i="183"/>
  <c r="P3499" i="183"/>
  <c r="P2965" i="183"/>
  <c r="O2965" i="183"/>
  <c r="P1415" i="183"/>
  <c r="O1415" i="183"/>
  <c r="O2416" i="183"/>
  <c r="P2416" i="183"/>
  <c r="P563" i="183"/>
  <c r="O563" i="183"/>
  <c r="P2151" i="183"/>
  <c r="O2151" i="183"/>
  <c r="O1351" i="183"/>
  <c r="P1351" i="183"/>
  <c r="P1844" i="183"/>
  <c r="O1844" i="183"/>
  <c r="O1476" i="183"/>
  <c r="P1476" i="183"/>
  <c r="O2271" i="183"/>
  <c r="P2271" i="183"/>
  <c r="P521" i="183"/>
  <c r="O521" i="183"/>
  <c r="P1257" i="183"/>
  <c r="O1257" i="183"/>
  <c r="O1719" i="183"/>
  <c r="P1719" i="183"/>
  <c r="P509" i="183"/>
  <c r="O509" i="183"/>
  <c r="O945" i="183"/>
  <c r="P945" i="183"/>
  <c r="P2427" i="183"/>
  <c r="O2427" i="183"/>
  <c r="P660" i="183"/>
  <c r="O660" i="183"/>
  <c r="P840" i="183"/>
  <c r="O840" i="183"/>
  <c r="O2552" i="183"/>
  <c r="P2552" i="183"/>
  <c r="O487" i="183"/>
  <c r="P487" i="183"/>
  <c r="O868" i="183"/>
  <c r="P868" i="183"/>
  <c r="P2945" i="183"/>
  <c r="O2945" i="183"/>
  <c r="O2424" i="183"/>
  <c r="P2424" i="183"/>
  <c r="P3517" i="183"/>
  <c r="O3517" i="183"/>
  <c r="O1744" i="183"/>
  <c r="P1744" i="183"/>
  <c r="P3418" i="183"/>
  <c r="O3418" i="183"/>
  <c r="P3445" i="183"/>
  <c r="O3445" i="183"/>
  <c r="O2793" i="183"/>
  <c r="P2793" i="183"/>
  <c r="O288" i="183"/>
  <c r="P288" i="183"/>
  <c r="O1768" i="183"/>
  <c r="P1768" i="183"/>
  <c r="O3459" i="183"/>
  <c r="P3459" i="183"/>
  <c r="P1140" i="183"/>
  <c r="O1140" i="183"/>
  <c r="P3559" i="183"/>
  <c r="O3559" i="183"/>
  <c r="O312" i="183"/>
  <c r="P312" i="183"/>
  <c r="P2134" i="183"/>
  <c r="O2134" i="183"/>
  <c r="P3451" i="183"/>
  <c r="O3451" i="183"/>
  <c r="P2105" i="183"/>
  <c r="O2105" i="183"/>
  <c r="P3253" i="183"/>
  <c r="O3253" i="183"/>
  <c r="P195" i="183"/>
  <c r="O195" i="183"/>
  <c r="O2911" i="183"/>
  <c r="P2911" i="183"/>
  <c r="O400" i="183"/>
  <c r="P400" i="183"/>
  <c r="O3333" i="183"/>
  <c r="P3333" i="183"/>
  <c r="O2390" i="183"/>
  <c r="P2390" i="183"/>
  <c r="O3649" i="183"/>
  <c r="P3649" i="183"/>
  <c r="P396" i="183"/>
  <c r="O396" i="183"/>
  <c r="P3525" i="183"/>
  <c r="O3525" i="183"/>
  <c r="P2294" i="183"/>
  <c r="O2294" i="183"/>
  <c r="P3411" i="183"/>
  <c r="O3411" i="183"/>
  <c r="P2772" i="183"/>
  <c r="O2772" i="183"/>
  <c r="Q307" i="183"/>
  <c r="R307" i="183" s="1"/>
  <c r="Q2054" i="183"/>
  <c r="R2054" i="183" s="1"/>
  <c r="Q959" i="183"/>
  <c r="R959" i="183" s="1"/>
  <c r="Q2140" i="183"/>
  <c r="R2140" i="183" s="1"/>
  <c r="Q103" i="183"/>
  <c r="R103" i="183" s="1"/>
  <c r="Q3521" i="183"/>
  <c r="R3521" i="183" s="1"/>
  <c r="Q1944" i="183"/>
  <c r="R1944" i="183" s="1"/>
  <c r="Q3133" i="183"/>
  <c r="R3133" i="183" s="1"/>
  <c r="Q3534" i="183"/>
  <c r="R3534" i="183" s="1"/>
  <c r="Q2697" i="183"/>
  <c r="R2697" i="183" s="1"/>
  <c r="Q1061" i="183"/>
  <c r="R1061" i="183" s="1"/>
  <c r="Q2077" i="183"/>
  <c r="R2077" i="183" s="1"/>
  <c r="Q2934" i="183"/>
  <c r="R2934" i="183" s="1"/>
  <c r="O1313" i="183"/>
  <c r="P1313" i="183"/>
  <c r="O2499" i="183"/>
  <c r="P2499" i="183"/>
  <c r="O2528" i="183"/>
  <c r="P2528" i="183"/>
  <c r="O1667" i="183"/>
  <c r="P1667" i="183"/>
  <c r="O2482" i="183"/>
  <c r="P2482" i="183"/>
  <c r="P1832" i="183"/>
  <c r="O1832" i="183"/>
  <c r="P1845" i="183"/>
  <c r="O1845" i="183"/>
  <c r="Q69" i="183"/>
  <c r="R69" i="183" s="1"/>
  <c r="Q1026" i="183"/>
  <c r="R1026" i="183" s="1"/>
  <c r="O630" i="183"/>
  <c r="P630" i="183"/>
  <c r="O762" i="183"/>
  <c r="P762" i="183"/>
  <c r="O2853" i="183"/>
  <c r="P2853" i="183"/>
  <c r="P2453" i="183"/>
  <c r="O2453" i="183"/>
  <c r="P879" i="183"/>
  <c r="O879" i="183"/>
  <c r="P2977" i="183"/>
  <c r="O2977" i="183"/>
  <c r="P1451" i="183"/>
  <c r="O1451" i="183"/>
  <c r="O2480" i="183"/>
  <c r="P2480" i="183"/>
  <c r="P763" i="183"/>
  <c r="O763" i="183"/>
  <c r="O2380" i="183"/>
  <c r="P2380" i="183"/>
  <c r="O1534" i="183"/>
  <c r="P1534" i="183"/>
  <c r="P2374" i="183"/>
  <c r="O2374" i="183"/>
  <c r="O1302" i="183"/>
  <c r="P1302" i="183"/>
  <c r="O1785" i="183"/>
  <c r="P1785" i="183"/>
  <c r="P1303" i="183"/>
  <c r="O1303" i="183"/>
  <c r="O787" i="183"/>
  <c r="P787" i="183"/>
  <c r="O894" i="183"/>
  <c r="P894" i="183"/>
  <c r="P2604" i="183"/>
  <c r="O2604" i="183"/>
  <c r="O898" i="183"/>
  <c r="P898" i="183"/>
  <c r="P1640" i="183"/>
  <c r="O1640" i="183"/>
  <c r="O3378" i="183"/>
  <c r="P3378" i="183"/>
  <c r="O1317" i="183"/>
  <c r="P1317" i="183"/>
  <c r="O1805" i="183"/>
  <c r="P1805" i="183"/>
  <c r="O600" i="183"/>
  <c r="P600" i="183"/>
  <c r="O791" i="183"/>
  <c r="P791" i="183"/>
  <c r="P2478" i="183"/>
  <c r="O2478" i="183"/>
  <c r="O1368" i="183"/>
  <c r="P1368" i="183"/>
  <c r="P2383" i="183"/>
  <c r="O2383" i="183"/>
  <c r="P519" i="183"/>
  <c r="O519" i="183"/>
  <c r="O1174" i="183"/>
  <c r="P1174" i="183"/>
  <c r="O2566" i="183"/>
  <c r="P2566" i="183"/>
  <c r="P940" i="183"/>
  <c r="O940" i="183"/>
  <c r="O485" i="183"/>
  <c r="P485" i="183"/>
  <c r="O874" i="183"/>
  <c r="P874" i="183"/>
  <c r="O2968" i="183"/>
  <c r="P2968" i="183"/>
  <c r="O2838" i="183"/>
  <c r="P2838" i="183"/>
  <c r="O1159" i="183"/>
  <c r="P1159" i="183"/>
  <c r="O3007" i="183"/>
  <c r="P3007" i="183"/>
  <c r="O1571" i="183"/>
  <c r="P1571" i="183"/>
  <c r="O2535" i="183"/>
  <c r="P2535" i="183"/>
  <c r="O877" i="183"/>
  <c r="P877" i="183"/>
  <c r="O2577" i="183"/>
  <c r="P2577" i="183"/>
  <c r="O478" i="183"/>
  <c r="P478" i="183"/>
  <c r="P1841" i="183"/>
  <c r="O1841" i="183"/>
  <c r="O1394" i="183"/>
  <c r="P1394" i="183"/>
  <c r="P2152" i="183"/>
  <c r="O2152" i="183"/>
  <c r="O1400" i="183"/>
  <c r="P1400" i="183"/>
  <c r="O2167" i="183"/>
  <c r="P2167" i="183"/>
  <c r="O793" i="183"/>
  <c r="P793" i="183"/>
  <c r="O1160" i="183"/>
  <c r="P1160" i="183"/>
  <c r="P2523" i="183"/>
  <c r="O2523" i="183"/>
  <c r="O1226" i="183"/>
  <c r="P1226" i="183"/>
  <c r="P1754" i="183"/>
  <c r="O1754" i="183"/>
  <c r="P3460" i="183"/>
  <c r="O3460" i="183"/>
  <c r="O1431" i="183"/>
  <c r="P1431" i="183"/>
  <c r="P2197" i="183"/>
  <c r="O2197" i="183"/>
  <c r="P783" i="183"/>
  <c r="O783" i="183"/>
  <c r="P2624" i="183"/>
  <c r="O2624" i="183"/>
  <c r="P604" i="183"/>
  <c r="O604" i="183"/>
  <c r="P1484" i="183"/>
  <c r="O1484" i="183"/>
  <c r="O2586" i="183"/>
  <c r="P2586" i="183"/>
  <c r="P768" i="183"/>
  <c r="O768" i="183"/>
  <c r="O1377" i="183"/>
  <c r="P1377" i="183"/>
  <c r="O2391" i="183"/>
  <c r="P2391" i="183"/>
  <c r="P1447" i="183"/>
  <c r="O1447" i="183"/>
  <c r="P1524" i="183"/>
  <c r="O1524" i="183"/>
  <c r="P2326" i="183"/>
  <c r="O2326" i="183"/>
  <c r="O3692" i="183"/>
  <c r="P3692" i="183"/>
  <c r="O1293" i="183"/>
  <c r="P1293" i="183"/>
  <c r="O3066" i="183"/>
  <c r="P3066" i="183"/>
  <c r="P1496" i="183"/>
  <c r="O1496" i="183"/>
  <c r="P2615" i="183"/>
  <c r="O2615" i="183"/>
  <c r="O719" i="183"/>
  <c r="P719" i="183"/>
  <c r="O2308" i="183"/>
  <c r="P2308" i="183"/>
  <c r="O1475" i="183"/>
  <c r="P1475" i="183"/>
  <c r="P2253" i="183"/>
  <c r="O2253" i="183"/>
  <c r="O1600" i="183"/>
  <c r="P1600" i="183"/>
  <c r="P1757" i="183"/>
  <c r="O1757" i="183"/>
  <c r="O501" i="183"/>
  <c r="P501" i="183"/>
  <c r="O1354" i="183"/>
  <c r="P1354" i="183"/>
  <c r="O1857" i="183"/>
  <c r="P1857" i="183"/>
  <c r="P570" i="183"/>
  <c r="O570" i="183"/>
  <c r="O1248" i="183"/>
  <c r="P1248" i="183"/>
  <c r="P2643" i="183"/>
  <c r="O2643" i="183"/>
  <c r="P649" i="183"/>
  <c r="O649" i="183"/>
  <c r="P946" i="183"/>
  <c r="O946" i="183"/>
  <c r="P2435" i="183"/>
  <c r="O2435" i="183"/>
  <c r="O631" i="183"/>
  <c r="P631" i="183"/>
  <c r="O1149" i="183"/>
  <c r="P1149" i="183"/>
  <c r="O3053" i="183"/>
  <c r="P3053" i="183"/>
  <c r="P2565" i="183"/>
  <c r="O2565" i="183"/>
  <c r="O3574" i="183"/>
  <c r="P3574" i="183"/>
  <c r="P1871" i="183"/>
  <c r="O1871" i="183"/>
  <c r="O3395" i="183"/>
  <c r="P3395" i="183"/>
  <c r="P3403" i="183"/>
  <c r="O3403" i="183"/>
  <c r="O2955" i="183"/>
  <c r="P2955" i="183"/>
  <c r="O237" i="183"/>
  <c r="P237" i="183"/>
  <c r="P2114" i="183"/>
  <c r="O2114" i="183"/>
  <c r="O3408" i="183"/>
  <c r="P3408" i="183"/>
  <c r="O399" i="183"/>
  <c r="P399" i="183"/>
  <c r="P3644" i="183"/>
  <c r="O3644" i="183"/>
  <c r="P224" i="183"/>
  <c r="O224" i="183"/>
  <c r="P2399" i="183"/>
  <c r="O2399" i="183"/>
  <c r="O3386" i="183"/>
  <c r="P3386" i="183"/>
  <c r="P2244" i="183"/>
  <c r="O2244" i="183"/>
  <c r="O3375" i="183"/>
  <c r="P3375" i="183"/>
  <c r="O14" i="183"/>
  <c r="P14" i="183"/>
  <c r="P2849" i="183"/>
  <c r="O2849" i="183"/>
  <c r="P364" i="183"/>
  <c r="O364" i="183"/>
  <c r="O2537" i="183"/>
  <c r="P2537" i="183"/>
  <c r="P3663" i="183"/>
  <c r="O3663" i="183"/>
  <c r="O382" i="183"/>
  <c r="P382" i="183"/>
  <c r="O1722" i="183"/>
  <c r="P1722" i="183"/>
  <c r="P3398" i="183"/>
  <c r="O3398" i="183"/>
  <c r="Q2038" i="183"/>
  <c r="R2038" i="183" s="1"/>
  <c r="Q2123" i="183"/>
  <c r="R2123" i="183" s="1"/>
  <c r="Q2075" i="183"/>
  <c r="R2075" i="183" s="1"/>
  <c r="Q48" i="183"/>
  <c r="R48" i="183" s="1"/>
  <c r="Q1132" i="183"/>
  <c r="R1132" i="183" s="1"/>
  <c r="Q2022" i="183"/>
  <c r="R2022" i="183" s="1"/>
  <c r="Q2156" i="183"/>
  <c r="R2156" i="183" s="1"/>
  <c r="P902" i="183"/>
  <c r="O902" i="183"/>
  <c r="Q1180" i="183"/>
  <c r="R1180" i="183" s="1"/>
  <c r="Q1015" i="183"/>
  <c r="R1015" i="183" s="1"/>
  <c r="P627" i="183"/>
  <c r="O627" i="183"/>
  <c r="O1158" i="183"/>
  <c r="P1158" i="183"/>
  <c r="O2999" i="183"/>
  <c r="P2999" i="183"/>
  <c r="P3544" i="183"/>
  <c r="O3544" i="183"/>
  <c r="O1355" i="183"/>
  <c r="P1355" i="183"/>
  <c r="P3216" i="183"/>
  <c r="O3216" i="183"/>
  <c r="O1670" i="183"/>
  <c r="P1670" i="183"/>
  <c r="P2863" i="183"/>
  <c r="O2863" i="183"/>
  <c r="O1135" i="183"/>
  <c r="P1135" i="183"/>
  <c r="O2483" i="183"/>
  <c r="P2483" i="183"/>
  <c r="P640" i="183"/>
  <c r="O640" i="183"/>
  <c r="O2332" i="183"/>
  <c r="P2332" i="183"/>
  <c r="O1538" i="183"/>
  <c r="P1538" i="183"/>
  <c r="O2419" i="183"/>
  <c r="P2419" i="183"/>
  <c r="O1540" i="183"/>
  <c r="P1540" i="183"/>
  <c r="O2429" i="183"/>
  <c r="P2429" i="183"/>
  <c r="P524" i="183"/>
  <c r="O524" i="183"/>
  <c r="O1327" i="183"/>
  <c r="P1327" i="183"/>
  <c r="P2319" i="183"/>
  <c r="O2319" i="183"/>
  <c r="P1359" i="183"/>
  <c r="O1359" i="183"/>
  <c r="P2117" i="183"/>
  <c r="O2117" i="183"/>
  <c r="P3593" i="183"/>
  <c r="O3593" i="183"/>
  <c r="P1560" i="183"/>
  <c r="O1560" i="183"/>
  <c r="P1696" i="183"/>
  <c r="O1696" i="183"/>
  <c r="O1223" i="183"/>
  <c r="P1223" i="183"/>
  <c r="O1164" i="183"/>
  <c r="P1164" i="183"/>
  <c r="O2536" i="183"/>
  <c r="P2536" i="183"/>
  <c r="P889" i="183"/>
  <c r="O889" i="183"/>
  <c r="O1599" i="183"/>
  <c r="P1599" i="183"/>
  <c r="O1342" i="183"/>
  <c r="P1342" i="183"/>
  <c r="O1489" i="183"/>
  <c r="P1489" i="183"/>
  <c r="P2599" i="183"/>
  <c r="O2599" i="183"/>
  <c r="O872" i="183"/>
  <c r="P872" i="183"/>
  <c r="O1643" i="183"/>
  <c r="P1643" i="183"/>
  <c r="P1753" i="183"/>
  <c r="O1753" i="183"/>
  <c r="O605" i="183"/>
  <c r="P605" i="183"/>
  <c r="P1442" i="183"/>
  <c r="O1442" i="183"/>
  <c r="O3244" i="183"/>
  <c r="P3244" i="183"/>
  <c r="P1626" i="183"/>
  <c r="O1626" i="183"/>
  <c r="O2625" i="183"/>
  <c r="P2625" i="183"/>
  <c r="P809" i="183"/>
  <c r="O809" i="183"/>
  <c r="P2517" i="183"/>
  <c r="O2517" i="183"/>
  <c r="O1594" i="183"/>
  <c r="P1594" i="183"/>
  <c r="O1756" i="183"/>
  <c r="P1756" i="183"/>
  <c r="O573" i="183"/>
  <c r="P573" i="183"/>
  <c r="P2206" i="183"/>
  <c r="O2206" i="183"/>
  <c r="O829" i="183"/>
  <c r="P829" i="183"/>
  <c r="P1477" i="183"/>
  <c r="O1477" i="183"/>
  <c r="P2274" i="183"/>
  <c r="O2274" i="183"/>
  <c r="O500" i="183"/>
  <c r="P500" i="183"/>
  <c r="P1435" i="183"/>
  <c r="O1435" i="183"/>
  <c r="O2448" i="183"/>
  <c r="P2448" i="183"/>
  <c r="P556" i="183"/>
  <c r="O556" i="183"/>
  <c r="P1253" i="183"/>
  <c r="O1253" i="183"/>
  <c r="O2647" i="183"/>
  <c r="P2647" i="183"/>
  <c r="P797" i="183"/>
  <c r="O797" i="183"/>
  <c r="P1333" i="183"/>
  <c r="O1333" i="183"/>
  <c r="O3181" i="183"/>
  <c r="P3181" i="183"/>
  <c r="O3669" i="183"/>
  <c r="P3669" i="183"/>
  <c r="O2785" i="183"/>
  <c r="P2785" i="183"/>
  <c r="O3602" i="183"/>
  <c r="P3602" i="183"/>
  <c r="P2258" i="183"/>
  <c r="O2258" i="183"/>
  <c r="O3318" i="183"/>
  <c r="P3318" i="183"/>
  <c r="O3672" i="183"/>
  <c r="P3672" i="183"/>
  <c r="O3327" i="183"/>
  <c r="P3327" i="183"/>
  <c r="O2902" i="183"/>
  <c r="P2902" i="183"/>
  <c r="O175" i="183"/>
  <c r="P175" i="183"/>
  <c r="P2323" i="183"/>
  <c r="O2323" i="183"/>
  <c r="O3368" i="183"/>
  <c r="P3368" i="183"/>
  <c r="P351" i="183"/>
  <c r="O351" i="183"/>
  <c r="O3634" i="183"/>
  <c r="P3634" i="183"/>
  <c r="O220" i="183"/>
  <c r="P220" i="183"/>
  <c r="O2357" i="183"/>
  <c r="P2357" i="183"/>
  <c r="O3608" i="183"/>
  <c r="P3608" i="183"/>
  <c r="O2444" i="183"/>
  <c r="P2444" i="183"/>
  <c r="O3306" i="183"/>
  <c r="P3306" i="183"/>
  <c r="O457" i="183"/>
  <c r="P457" i="183"/>
  <c r="P2766" i="183"/>
  <c r="O2766" i="183"/>
  <c r="P2828" i="183"/>
  <c r="O2828" i="183"/>
  <c r="P291" i="183"/>
  <c r="O291" i="183"/>
  <c r="O2633" i="183"/>
  <c r="P2633" i="183"/>
  <c r="P3561" i="183"/>
  <c r="O3561" i="183"/>
  <c r="O327" i="183"/>
  <c r="P327" i="183"/>
  <c r="P3589" i="183"/>
  <c r="O3589" i="183"/>
  <c r="O1846" i="183"/>
  <c r="P1846" i="183"/>
  <c r="O3369" i="183"/>
  <c r="P3369" i="183"/>
  <c r="Q2073" i="183"/>
  <c r="R2073" i="183" s="1"/>
  <c r="Q2754" i="183"/>
  <c r="R2754" i="183" s="1"/>
  <c r="Q1227" i="183"/>
  <c r="R1227" i="183" s="1"/>
  <c r="Q3094" i="183"/>
  <c r="R3094" i="183" s="1"/>
  <c r="Q133" i="183"/>
  <c r="R133" i="183" s="1"/>
  <c r="Q75" i="183"/>
  <c r="R75" i="183" s="1"/>
  <c r="Q386" i="183"/>
  <c r="R386" i="183" s="1"/>
  <c r="Q1991" i="183"/>
  <c r="R1991" i="183" s="1"/>
  <c r="Q96" i="183"/>
  <c r="R96" i="183" s="1"/>
  <c r="Q2717" i="183"/>
  <c r="R2717" i="183" s="1"/>
  <c r="Q119" i="183"/>
  <c r="R119" i="183" s="1"/>
  <c r="Q2644" i="183"/>
  <c r="R2644" i="183" s="1"/>
  <c r="Q1075" i="183"/>
  <c r="R1075" i="183" s="1"/>
  <c r="Q1405" i="183"/>
  <c r="R1405" i="183" s="1"/>
  <c r="Q3167" i="183"/>
  <c r="R3167" i="183" s="1"/>
  <c r="Q3148" i="183"/>
  <c r="R3148" i="183" s="1"/>
  <c r="Q3279" i="183"/>
  <c r="R3279" i="183" s="1"/>
  <c r="Q1896" i="183"/>
  <c r="R1896" i="183" s="1"/>
  <c r="Q2154" i="183"/>
  <c r="R2154" i="183" s="1"/>
  <c r="P761" i="183"/>
  <c r="O761" i="183"/>
  <c r="P1348" i="183"/>
  <c r="O1348" i="183"/>
  <c r="P3201" i="183"/>
  <c r="O3201" i="183"/>
  <c r="O527" i="183"/>
  <c r="P527" i="183"/>
  <c r="P1511" i="183"/>
  <c r="O1511" i="183"/>
  <c r="O3311" i="183"/>
  <c r="P3311" i="183"/>
  <c r="O781" i="183"/>
  <c r="P781" i="183"/>
  <c r="P2865" i="183"/>
  <c r="O2865" i="183"/>
  <c r="P2290" i="183"/>
  <c r="O2290" i="183"/>
  <c r="O764" i="183"/>
  <c r="P764" i="183"/>
  <c r="O2395" i="183"/>
  <c r="P2395" i="183"/>
  <c r="P482" i="183"/>
  <c r="O482" i="183"/>
  <c r="P1843" i="183"/>
  <c r="O1843" i="183"/>
  <c r="P483" i="183"/>
  <c r="O483" i="183"/>
  <c r="O1850" i="183"/>
  <c r="P1850" i="183"/>
  <c r="P721" i="183"/>
  <c r="O721" i="183"/>
  <c r="P1474" i="183"/>
  <c r="O1474" i="183"/>
  <c r="O2544" i="183"/>
  <c r="P2544" i="183"/>
  <c r="O1502" i="183"/>
  <c r="P1502" i="183"/>
  <c r="P2297" i="183"/>
  <c r="O2297" i="183"/>
  <c r="P3687" i="183"/>
  <c r="O3687" i="183"/>
  <c r="O530" i="183"/>
  <c r="P530" i="183"/>
  <c r="P2089" i="183"/>
  <c r="O2089" i="183"/>
  <c r="O590" i="183"/>
  <c r="P590" i="183"/>
  <c r="O1336" i="183"/>
  <c r="P1336" i="183"/>
  <c r="O2378" i="183"/>
  <c r="P2378" i="183"/>
  <c r="O565" i="183"/>
  <c r="P565" i="183"/>
  <c r="O718" i="183"/>
  <c r="P718" i="183"/>
  <c r="P2949" i="183"/>
  <c r="O2949" i="183"/>
  <c r="P559" i="183"/>
  <c r="O559" i="183"/>
  <c r="P1606" i="183"/>
  <c r="O1606" i="183"/>
  <c r="O2596" i="183"/>
  <c r="P2596" i="183"/>
  <c r="O1341" i="183"/>
  <c r="P1341" i="183"/>
  <c r="O890" i="183"/>
  <c r="P890" i="183"/>
  <c r="P1877" i="183"/>
  <c r="O1877" i="183"/>
  <c r="O821" i="183"/>
  <c r="P821" i="183"/>
  <c r="O1583" i="183"/>
  <c r="P1583" i="183"/>
  <c r="P3297" i="183"/>
  <c r="O3297" i="183"/>
  <c r="O737" i="183"/>
  <c r="P737" i="183"/>
  <c r="P2967" i="183"/>
  <c r="O2967" i="183"/>
  <c r="O923" i="183"/>
  <c r="P923" i="183"/>
  <c r="O2388" i="183"/>
  <c r="P2388" i="183"/>
  <c r="O568" i="183"/>
  <c r="P568" i="183"/>
  <c r="P2163" i="183"/>
  <c r="O2163" i="183"/>
  <c r="P726" i="183"/>
  <c r="O726" i="183"/>
  <c r="O2320" i="183"/>
  <c r="P2320" i="183"/>
  <c r="O724" i="183"/>
  <c r="P724" i="183"/>
  <c r="P1605" i="183"/>
  <c r="O1605" i="183"/>
  <c r="O1765" i="183"/>
  <c r="P1765" i="183"/>
  <c r="P1656" i="183"/>
  <c r="O1656" i="183"/>
  <c r="P1535" i="183"/>
  <c r="O1535" i="183"/>
  <c r="P2468" i="183"/>
  <c r="O2468" i="183"/>
  <c r="O838" i="183"/>
  <c r="P838" i="183"/>
  <c r="O1436" i="183"/>
  <c r="P1436" i="183"/>
  <c r="P2449" i="183"/>
  <c r="O2449" i="183"/>
  <c r="O538" i="183"/>
  <c r="P538" i="183"/>
  <c r="P1492" i="183"/>
  <c r="O1492" i="183"/>
  <c r="O3263" i="183"/>
  <c r="P3263" i="183"/>
  <c r="O454" i="183"/>
  <c r="P454" i="183"/>
  <c r="O2525" i="183"/>
  <c r="P2525" i="183"/>
  <c r="P3627" i="183"/>
  <c r="O3627" i="183"/>
  <c r="O2305" i="183"/>
  <c r="P2305" i="183"/>
  <c r="O3489" i="183"/>
  <c r="P3489" i="183"/>
  <c r="O453" i="183"/>
  <c r="P453" i="183"/>
  <c r="P3514" i="183"/>
  <c r="O3514" i="183"/>
  <c r="P3065" i="183"/>
  <c r="O3065" i="183"/>
  <c r="P206" i="183"/>
  <c r="O206" i="183"/>
  <c r="O2331" i="183"/>
  <c r="P2331" i="183"/>
  <c r="O3577" i="183"/>
  <c r="P3577" i="183"/>
  <c r="P379" i="183"/>
  <c r="O379" i="183"/>
  <c r="O3690" i="183"/>
  <c r="P3690" i="183"/>
  <c r="P202" i="183"/>
  <c r="O202" i="183"/>
  <c r="P2514" i="183"/>
  <c r="O2514" i="183"/>
  <c r="O3587" i="183"/>
  <c r="P3587" i="183"/>
  <c r="O1799" i="183"/>
  <c r="P1799" i="183"/>
  <c r="O3518" i="183"/>
  <c r="P3518" i="183"/>
  <c r="P411" i="183"/>
  <c r="O411" i="183"/>
  <c r="O1861" i="183"/>
  <c r="P1861" i="183"/>
  <c r="O2997" i="183"/>
  <c r="P2997" i="183"/>
  <c r="P247" i="183"/>
  <c r="O247" i="183"/>
  <c r="O446" i="183"/>
  <c r="P446" i="183"/>
  <c r="O2489" i="183"/>
  <c r="P2489" i="183"/>
  <c r="P3580" i="183"/>
  <c r="O3580" i="183"/>
  <c r="O316" i="183"/>
  <c r="P316" i="183"/>
  <c r="P3704" i="183"/>
  <c r="O3704" i="183"/>
  <c r="P2233" i="183"/>
  <c r="O2233" i="183"/>
  <c r="P3300" i="183"/>
  <c r="O3300" i="183"/>
  <c r="Q1103" i="183"/>
  <c r="R1103" i="183" s="1"/>
  <c r="Q577" i="183"/>
  <c r="R577" i="183" s="1"/>
  <c r="Q2015" i="183"/>
  <c r="R2015" i="183" s="1"/>
  <c r="Q2659" i="183"/>
  <c r="R2659" i="183" s="1"/>
  <c r="Q58" i="183"/>
  <c r="R58" i="183" s="1"/>
  <c r="Q2068" i="183"/>
  <c r="R2068" i="183" s="1"/>
  <c r="Q1402" i="183"/>
  <c r="R1402" i="183" s="1"/>
  <c r="Q385" i="183"/>
  <c r="R385" i="183" s="1"/>
  <c r="Q1543" i="183"/>
  <c r="R1543" i="183" s="1"/>
  <c r="Q2028" i="183"/>
  <c r="R2028" i="183" s="1"/>
  <c r="Q1552" i="183"/>
  <c r="R1552" i="183" s="1"/>
  <c r="O528" i="183"/>
  <c r="P528" i="183"/>
  <c r="P1509" i="183"/>
  <c r="O1509" i="183"/>
  <c r="P3326" i="183"/>
  <c r="O3326" i="183"/>
  <c r="P869" i="183"/>
  <c r="O869" i="183"/>
  <c r="O1618" i="183"/>
  <c r="P1618" i="183"/>
  <c r="P3467" i="183"/>
  <c r="O3467" i="183"/>
  <c r="O882" i="183"/>
  <c r="P882" i="183"/>
  <c r="P2978" i="183"/>
  <c r="O2978" i="183"/>
  <c r="P1470" i="183"/>
  <c r="O1470" i="183"/>
  <c r="P2501" i="183"/>
  <c r="O2501" i="183"/>
  <c r="P883" i="183"/>
  <c r="O883" i="183"/>
  <c r="O2593" i="183"/>
  <c r="P2593" i="183"/>
  <c r="O644" i="183"/>
  <c r="P644" i="183"/>
  <c r="O2362" i="183"/>
  <c r="P2362" i="183"/>
  <c r="O645" i="183"/>
  <c r="P645" i="183"/>
  <c r="P2364" i="183"/>
  <c r="O2364" i="183"/>
  <c r="P1494" i="183"/>
  <c r="O1494" i="183"/>
  <c r="P1584" i="183"/>
  <c r="O1584" i="183"/>
  <c r="O2560" i="183"/>
  <c r="P2560" i="183"/>
  <c r="O1622" i="183"/>
  <c r="P1622" i="183"/>
  <c r="O1728" i="183"/>
  <c r="P1728" i="183"/>
  <c r="O621" i="183"/>
  <c r="P621" i="183"/>
  <c r="O665" i="183"/>
  <c r="P665" i="183"/>
  <c r="O2441" i="183"/>
  <c r="P2441" i="183"/>
  <c r="P516" i="183"/>
  <c r="O516" i="183"/>
  <c r="O1482" i="183"/>
  <c r="P1482" i="183"/>
  <c r="O2579" i="183"/>
  <c r="P2579" i="183"/>
  <c r="O727" i="183"/>
  <c r="P727" i="183"/>
  <c r="P824" i="183"/>
  <c r="O824" i="183"/>
  <c r="P2796" i="183"/>
  <c r="O2796" i="183"/>
  <c r="P725" i="183"/>
  <c r="O725" i="183"/>
  <c r="O722" i="183"/>
  <c r="P722" i="183"/>
  <c r="O2950" i="183"/>
  <c r="P2950" i="183"/>
  <c r="P1708" i="183"/>
  <c r="O1708" i="183"/>
  <c r="P1209" i="183"/>
  <c r="O1209" i="183"/>
  <c r="O2450" i="183"/>
  <c r="P2450" i="183"/>
  <c r="O937" i="183"/>
  <c r="P937" i="183"/>
  <c r="O1678" i="183"/>
  <c r="P1678" i="183"/>
  <c r="O3450" i="183"/>
  <c r="P3450" i="183"/>
  <c r="O839" i="183"/>
  <c r="P839" i="183"/>
  <c r="O2840" i="183"/>
  <c r="P2840" i="183"/>
  <c r="O1218" i="183"/>
  <c r="P1218" i="183"/>
  <c r="P2607" i="183"/>
  <c r="O2607" i="183"/>
  <c r="O723" i="183"/>
  <c r="P723" i="183"/>
  <c r="O2316" i="183"/>
  <c r="P2316" i="183"/>
  <c r="O815" i="183"/>
  <c r="P815" i="183"/>
  <c r="P2530" i="183"/>
  <c r="O2530" i="183"/>
  <c r="P497" i="183"/>
  <c r="O497" i="183"/>
  <c r="O586" i="183"/>
  <c r="P586" i="183"/>
  <c r="P2208" i="183"/>
  <c r="O2208" i="183"/>
  <c r="P701" i="183"/>
  <c r="O701" i="183"/>
  <c r="O1646" i="183"/>
  <c r="P1646" i="183"/>
  <c r="O2799" i="183"/>
  <c r="P2799" i="183"/>
  <c r="O1139" i="183"/>
  <c r="P1139" i="183"/>
  <c r="O1548" i="183"/>
  <c r="P1548" i="183"/>
  <c r="O2477" i="183"/>
  <c r="P2477" i="183"/>
  <c r="O855" i="183"/>
  <c r="P855" i="183"/>
  <c r="P1613" i="183"/>
  <c r="O1613" i="183"/>
  <c r="O3420" i="183"/>
  <c r="P3420" i="183"/>
  <c r="P417" i="183"/>
  <c r="O417" i="183"/>
  <c r="P2249" i="183"/>
  <c r="O2249" i="183"/>
  <c r="O2428" i="183"/>
  <c r="P2428" i="183"/>
  <c r="O431" i="183"/>
  <c r="P431" i="183"/>
  <c r="O3540" i="183"/>
  <c r="P3540" i="183"/>
  <c r="P3014" i="183"/>
  <c r="O3014" i="183"/>
  <c r="P82" i="183"/>
  <c r="O82" i="183"/>
  <c r="P2485" i="183"/>
  <c r="O2485" i="183"/>
  <c r="P3543" i="183"/>
  <c r="O3543" i="183"/>
  <c r="O282" i="183"/>
  <c r="P282" i="183"/>
  <c r="O3356" i="183"/>
  <c r="P3356" i="183"/>
  <c r="P16" i="183"/>
  <c r="O16" i="183"/>
  <c r="O2606" i="183"/>
  <c r="P2606" i="183"/>
  <c r="P2150" i="183"/>
  <c r="O2150" i="183"/>
  <c r="O3454" i="183"/>
  <c r="P3454" i="183"/>
  <c r="P427" i="183"/>
  <c r="O427" i="183"/>
  <c r="O2219" i="183"/>
  <c r="P2219" i="183"/>
  <c r="O3030" i="183"/>
  <c r="P3030" i="183"/>
  <c r="O258" i="183"/>
  <c r="P258" i="183"/>
  <c r="P435" i="183"/>
  <c r="O435" i="183"/>
  <c r="P2636" i="183"/>
  <c r="O2636" i="183"/>
  <c r="O3686" i="183"/>
  <c r="P3686" i="183"/>
  <c r="O246" i="183"/>
  <c r="P246" i="183"/>
  <c r="O3330" i="183"/>
  <c r="P3330" i="183"/>
  <c r="O2264" i="183"/>
  <c r="P2264" i="183"/>
  <c r="P3441" i="183"/>
  <c r="O3441" i="183"/>
  <c r="Q3278" i="183"/>
  <c r="R3278" i="183" s="1"/>
  <c r="Q407" i="183"/>
  <c r="R407" i="183" s="1"/>
  <c r="Q2731" i="183"/>
  <c r="R2731" i="183" s="1"/>
  <c r="Q1864" i="183"/>
  <c r="R1864" i="183" s="1"/>
  <c r="Q2018" i="183"/>
  <c r="R2018" i="183" s="1"/>
  <c r="Q1081" i="183"/>
  <c r="R1081" i="183" s="1"/>
  <c r="Q2676" i="183"/>
  <c r="R2676" i="183" s="1"/>
  <c r="Q1932" i="183"/>
  <c r="R1932" i="183" s="1"/>
  <c r="Q1403" i="183"/>
  <c r="R1403" i="183" s="1"/>
  <c r="Q3110" i="183"/>
  <c r="R3110" i="183" s="1"/>
  <c r="Q229" i="183"/>
  <c r="R229" i="183" s="1"/>
  <c r="Q3112" i="183"/>
  <c r="R3112" i="183" s="1"/>
  <c r="Q1898" i="183"/>
  <c r="R1898" i="183" s="1"/>
  <c r="Q2100" i="183"/>
  <c r="R2100" i="183" s="1"/>
  <c r="Q157" i="183"/>
  <c r="R157" i="183" s="1"/>
  <c r="Q2929" i="183"/>
  <c r="R2929" i="183" s="1"/>
  <c r="Q1986" i="183"/>
  <c r="R1986" i="183" s="1"/>
  <c r="O3377" i="183"/>
  <c r="P3377" i="183"/>
  <c r="O2413" i="183"/>
  <c r="P2413" i="183"/>
  <c r="O782" i="183"/>
  <c r="P782" i="183"/>
  <c r="O2588" i="183"/>
  <c r="P2588" i="183"/>
  <c r="O926" i="183"/>
  <c r="P926" i="183"/>
  <c r="P553" i="183"/>
  <c r="O553" i="183"/>
  <c r="O2805" i="183"/>
  <c r="P2805" i="183"/>
  <c r="O1856" i="183"/>
  <c r="P1856" i="183"/>
  <c r="P1335" i="183"/>
  <c r="O1335" i="183"/>
  <c r="O1825" i="183"/>
  <c r="P1825" i="183"/>
  <c r="P1281" i="183"/>
  <c r="O1281" i="183"/>
  <c r="P1792" i="183"/>
  <c r="O1792" i="183"/>
  <c r="P944" i="183"/>
  <c r="O944" i="183"/>
  <c r="O1416" i="183"/>
  <c r="P1416" i="183"/>
  <c r="O2432" i="183"/>
  <c r="P2432" i="183"/>
  <c r="O814" i="183"/>
  <c r="P814" i="183"/>
  <c r="O2520" i="183"/>
  <c r="P2520" i="183"/>
  <c r="P934" i="183"/>
  <c r="O934" i="183"/>
  <c r="O2397" i="183"/>
  <c r="P2397" i="183"/>
  <c r="O655" i="183"/>
  <c r="P655" i="183"/>
  <c r="O730" i="183"/>
  <c r="P730" i="183"/>
  <c r="P2322" i="183"/>
  <c r="O2322" i="183"/>
  <c r="P646" i="183"/>
  <c r="O646" i="183"/>
  <c r="P752" i="183"/>
  <c r="O752" i="183"/>
  <c r="O2814" i="183"/>
  <c r="P2814" i="183"/>
  <c r="O686" i="183"/>
  <c r="P686" i="183"/>
  <c r="O2802" i="183"/>
  <c r="P2802" i="183"/>
  <c r="O1172" i="183"/>
  <c r="P1172" i="183"/>
  <c r="P1706" i="183"/>
  <c r="O1706" i="183"/>
  <c r="P3321" i="183"/>
  <c r="O3321" i="183"/>
  <c r="O314" i="183"/>
  <c r="P314" i="183"/>
  <c r="O2426" i="183"/>
  <c r="P2426" i="183"/>
  <c r="P2569" i="183"/>
  <c r="O2569" i="183"/>
  <c r="O3576" i="183"/>
  <c r="P3576" i="183"/>
  <c r="P367" i="183"/>
  <c r="O367" i="183"/>
  <c r="O3605" i="183"/>
  <c r="P3605" i="183"/>
  <c r="O3188" i="183"/>
  <c r="P3188" i="183"/>
  <c r="O3338" i="183"/>
  <c r="P3338" i="183"/>
  <c r="O2581" i="183"/>
  <c r="P2581" i="183"/>
  <c r="O3631" i="183"/>
  <c r="P3631" i="183"/>
  <c r="O334" i="183"/>
  <c r="P334" i="183"/>
  <c r="O2459" i="183"/>
  <c r="P2459" i="183"/>
  <c r="O2417" i="183"/>
  <c r="P2417" i="183"/>
  <c r="O3389" i="183"/>
  <c r="P3389" i="183"/>
  <c r="O311" i="183"/>
  <c r="P311" i="183"/>
  <c r="P1712" i="183"/>
  <c r="O1712" i="183"/>
  <c r="O3214" i="183"/>
  <c r="P3214" i="183"/>
  <c r="O214" i="183"/>
  <c r="P214" i="183"/>
  <c r="P362" i="183"/>
  <c r="O362" i="183"/>
  <c r="P2386" i="183"/>
  <c r="O2386" i="183"/>
  <c r="P3332" i="183"/>
  <c r="O3332" i="183"/>
  <c r="O235" i="183"/>
  <c r="P235" i="183"/>
  <c r="O3355" i="183"/>
  <c r="P3355" i="183"/>
  <c r="O2412" i="183"/>
  <c r="P2412" i="183"/>
  <c r="P3470" i="183"/>
  <c r="O3470" i="183"/>
  <c r="P863" i="183"/>
  <c r="O863" i="183"/>
  <c r="O3461" i="183"/>
  <c r="P3461" i="183"/>
  <c r="P1721" i="183"/>
  <c r="O1721" i="183"/>
  <c r="O3013" i="183"/>
  <c r="P3013" i="183"/>
  <c r="O2540" i="183"/>
  <c r="P2540" i="183"/>
  <c r="O2507" i="183"/>
  <c r="P2507" i="183"/>
  <c r="P771" i="183"/>
  <c r="O771" i="183"/>
  <c r="O772" i="183"/>
  <c r="P772" i="183"/>
  <c r="P696" i="183"/>
  <c r="O696" i="183"/>
  <c r="O2893" i="183"/>
  <c r="P2893" i="183"/>
  <c r="P862" i="183"/>
  <c r="O862" i="183"/>
  <c r="P612" i="183"/>
  <c r="O612" i="183"/>
  <c r="O2467" i="183"/>
  <c r="P2467" i="183"/>
  <c r="P1596" i="183"/>
  <c r="O1596" i="183"/>
  <c r="P2948" i="183"/>
  <c r="O2948" i="183"/>
  <c r="Q57" i="183"/>
  <c r="R57" i="183" s="1"/>
  <c r="P1190" i="183"/>
  <c r="O1190" i="183"/>
  <c r="P1717" i="183"/>
  <c r="O1717" i="183"/>
  <c r="P3373" i="183"/>
  <c r="O3373" i="183"/>
  <c r="P1325" i="183"/>
  <c r="O1325" i="183"/>
  <c r="O1870" i="183"/>
  <c r="P1870" i="183"/>
  <c r="O3575" i="183"/>
  <c r="P3575" i="183"/>
  <c r="P1386" i="183"/>
  <c r="O1386" i="183"/>
  <c r="O3222" i="183"/>
  <c r="P3222" i="183"/>
  <c r="O1674" i="183"/>
  <c r="P1674" i="183"/>
  <c r="O2868" i="183"/>
  <c r="P2868" i="183"/>
  <c r="O1290" i="183"/>
  <c r="P1290" i="183"/>
  <c r="P2299" i="183"/>
  <c r="O2299" i="183"/>
  <c r="O884" i="183"/>
  <c r="P884" i="183"/>
  <c r="P2598" i="183"/>
  <c r="O2598" i="183"/>
  <c r="O891" i="183"/>
  <c r="P891" i="183"/>
  <c r="O2600" i="183"/>
  <c r="P2600" i="183"/>
  <c r="O769" i="183"/>
  <c r="P769" i="183"/>
  <c r="O810" i="183"/>
  <c r="P810" i="183"/>
  <c r="O2953" i="183"/>
  <c r="P2953" i="183"/>
  <c r="O1171" i="183"/>
  <c r="P1171" i="183"/>
  <c r="O2367" i="183"/>
  <c r="P2367" i="183"/>
  <c r="O611" i="183"/>
  <c r="P611" i="183"/>
  <c r="P897" i="183"/>
  <c r="O897" i="183"/>
  <c r="P2619" i="183"/>
  <c r="O2619" i="183"/>
  <c r="O709" i="183"/>
  <c r="P709" i="183"/>
  <c r="P2943" i="183"/>
  <c r="O2943" i="183"/>
  <c r="O571" i="183"/>
  <c r="P571" i="183"/>
  <c r="O1264" i="183"/>
  <c r="P1264" i="183"/>
  <c r="O3017" i="183"/>
  <c r="P3017" i="183"/>
  <c r="O697" i="183"/>
  <c r="P697" i="183"/>
  <c r="P928" i="183"/>
  <c r="O928" i="183"/>
  <c r="O2960" i="183"/>
  <c r="P2960" i="183"/>
  <c r="O1684" i="183"/>
  <c r="P1684" i="183"/>
  <c r="O1455" i="183"/>
  <c r="P1455" i="183"/>
  <c r="O2237" i="183"/>
  <c r="P2237" i="183"/>
  <c r="O1379" i="183"/>
  <c r="P1379" i="183"/>
  <c r="O2166" i="183"/>
  <c r="P2166" i="183"/>
  <c r="O1305" i="183"/>
  <c r="P1305" i="183"/>
  <c r="O3202" i="183"/>
  <c r="P3202" i="183"/>
  <c r="O1498" i="183"/>
  <c r="P1498" i="183"/>
  <c r="P2622" i="183"/>
  <c r="O2622" i="183"/>
  <c r="P930" i="183"/>
  <c r="O930" i="183"/>
  <c r="O2394" i="183"/>
  <c r="P2394" i="183"/>
  <c r="O1238" i="183"/>
  <c r="P1238" i="183"/>
  <c r="P2627" i="183"/>
  <c r="O2627" i="183"/>
  <c r="O507" i="183"/>
  <c r="P507" i="183"/>
  <c r="O831" i="183"/>
  <c r="P831" i="183"/>
  <c r="P2534" i="183"/>
  <c r="O2534" i="183"/>
  <c r="P491" i="183"/>
  <c r="O491" i="183"/>
  <c r="P859" i="183"/>
  <c r="O859" i="183"/>
  <c r="O2880" i="183"/>
  <c r="P2880" i="183"/>
  <c r="P643" i="183"/>
  <c r="O643" i="183"/>
  <c r="O755" i="183"/>
  <c r="P755" i="183"/>
  <c r="P2815" i="183"/>
  <c r="O2815" i="183"/>
  <c r="P1315" i="183"/>
  <c r="O1315" i="183"/>
  <c r="O1838" i="183"/>
  <c r="P1838" i="183"/>
  <c r="O3542" i="183"/>
  <c r="P3542" i="183"/>
  <c r="O352" i="183"/>
  <c r="P352" i="183"/>
  <c r="P2551" i="183"/>
  <c r="O2551" i="183"/>
  <c r="P3670" i="183"/>
  <c r="O3670" i="183"/>
  <c r="O2385" i="183"/>
  <c r="P2385" i="183"/>
  <c r="O3606" i="183"/>
  <c r="P3606" i="183"/>
  <c r="O3616" i="183"/>
  <c r="P3616" i="183"/>
  <c r="P3229" i="183"/>
  <c r="O3229" i="183"/>
  <c r="O2418" i="183"/>
  <c r="P2418" i="183"/>
  <c r="P3629" i="183"/>
  <c r="O3629" i="183"/>
  <c r="O265" i="183"/>
  <c r="P265" i="183"/>
  <c r="P1141" i="183"/>
  <c r="O1141" i="183"/>
  <c r="P436" i="183"/>
  <c r="O436" i="183"/>
  <c r="O2584" i="183"/>
  <c r="P2584" i="183"/>
  <c r="O3676" i="183"/>
  <c r="P3676" i="183"/>
  <c r="P2358" i="183"/>
  <c r="O2358" i="183"/>
  <c r="P3614" i="183"/>
  <c r="O3614" i="183"/>
  <c r="P315" i="183"/>
  <c r="O315" i="183"/>
  <c r="P1808" i="183"/>
  <c r="O1808" i="183"/>
  <c r="O3211" i="183"/>
  <c r="P3211" i="183"/>
  <c r="O190" i="183"/>
  <c r="P190" i="183"/>
  <c r="O333" i="183"/>
  <c r="P333" i="183"/>
  <c r="P2502" i="183"/>
  <c r="O2502" i="183"/>
  <c r="P208" i="183"/>
  <c r="O208" i="183"/>
  <c r="O2555" i="183"/>
  <c r="P2555" i="183"/>
  <c r="Q993" i="183"/>
  <c r="R993" i="183" s="1"/>
  <c r="Q2712" i="183"/>
  <c r="R2712" i="183" s="1"/>
  <c r="Q2782" i="183"/>
  <c r="R2782" i="183" s="1"/>
  <c r="Q2025" i="183"/>
  <c r="R2025" i="183" s="1"/>
  <c r="Q3553" i="183"/>
  <c r="R3553" i="183" s="1"/>
  <c r="Q3507" i="183"/>
  <c r="R3507" i="183" s="1"/>
  <c r="Q1108" i="183"/>
  <c r="R1108" i="183" s="1"/>
  <c r="Q2686" i="183"/>
  <c r="R2686" i="183" s="1"/>
  <c r="O1617" i="183"/>
  <c r="P1617" i="183"/>
  <c r="P1205" i="183"/>
  <c r="O1205" i="183"/>
  <c r="O1167" i="183"/>
  <c r="P1167" i="183"/>
  <c r="O1574" i="183"/>
  <c r="P1574" i="183"/>
  <c r="O1138" i="183"/>
  <c r="P1138" i="183"/>
  <c r="P2403" i="183"/>
  <c r="O2403" i="183"/>
  <c r="P616" i="183"/>
  <c r="O616" i="183"/>
  <c r="O1855" i="183"/>
  <c r="P1855" i="183"/>
  <c r="P595" i="183"/>
  <c r="O595" i="183"/>
  <c r="O555" i="183"/>
  <c r="P555" i="183"/>
  <c r="P827" i="183"/>
  <c r="O827" i="183"/>
  <c r="P2987" i="183"/>
  <c r="O2987" i="183"/>
  <c r="O3678" i="183"/>
  <c r="P3678" i="183"/>
  <c r="Q1978" i="183"/>
  <c r="R1978" i="183" s="1"/>
  <c r="Q1213" i="183"/>
  <c r="R1213" i="183" s="1"/>
  <c r="P765" i="183"/>
  <c r="O765" i="183"/>
  <c r="Q1193" i="183"/>
  <c r="R1193" i="183" s="1"/>
  <c r="Q2189" i="183"/>
  <c r="R2189" i="183" s="1"/>
  <c r="O1323" i="183"/>
  <c r="P1323" i="183"/>
  <c r="P1867" i="183"/>
  <c r="O1867" i="183"/>
  <c r="O3566" i="183"/>
  <c r="P3566" i="183"/>
  <c r="P1440" i="183"/>
  <c r="O1440" i="183"/>
  <c r="O2234" i="183"/>
  <c r="P2234" i="183"/>
  <c r="P3702" i="183"/>
  <c r="O3702" i="183"/>
  <c r="P1518" i="183"/>
  <c r="O1518" i="183"/>
  <c r="P3299" i="183"/>
  <c r="O3299" i="183"/>
  <c r="O788" i="183"/>
  <c r="P788" i="183"/>
  <c r="O2883" i="183"/>
  <c r="P2883" i="183"/>
  <c r="O1471" i="183"/>
  <c r="P1471" i="183"/>
  <c r="O2504" i="183"/>
  <c r="P2504" i="183"/>
  <c r="O1143" i="183"/>
  <c r="P1143" i="183"/>
  <c r="O2511" i="183"/>
  <c r="P2511" i="183"/>
  <c r="P1151" i="183"/>
  <c r="O1151" i="183"/>
  <c r="P2521" i="183"/>
  <c r="O2521" i="183"/>
  <c r="P589" i="183"/>
  <c r="O589" i="183"/>
  <c r="P913" i="183"/>
  <c r="O913" i="183"/>
  <c r="P2850" i="183"/>
  <c r="O2850" i="183"/>
  <c r="O1314" i="183"/>
  <c r="P1314" i="183"/>
  <c r="O1800" i="183"/>
  <c r="P1800" i="183"/>
  <c r="O786" i="183"/>
  <c r="P786" i="183"/>
  <c r="P1163" i="183"/>
  <c r="O1163" i="183"/>
  <c r="P2533" i="183"/>
  <c r="O2533" i="183"/>
  <c r="O564" i="183"/>
  <c r="P564" i="183"/>
  <c r="O823" i="183"/>
  <c r="P823" i="183"/>
  <c r="O2996" i="183"/>
  <c r="P2996" i="183"/>
  <c r="O654" i="183"/>
  <c r="P654" i="183"/>
  <c r="O1427" i="183"/>
  <c r="P1427" i="183"/>
  <c r="O3250" i="183"/>
  <c r="P3250" i="183"/>
  <c r="O562" i="183"/>
  <c r="P562" i="183"/>
  <c r="O1266" i="183"/>
  <c r="P1266" i="183"/>
  <c r="O3027" i="183"/>
  <c r="P3027" i="183"/>
  <c r="O1747" i="183"/>
  <c r="P1747" i="183"/>
  <c r="P1575" i="183"/>
  <c r="O1575" i="183"/>
  <c r="O1718" i="183"/>
  <c r="P1718" i="183"/>
  <c r="O1533" i="183"/>
  <c r="P1533" i="183"/>
  <c r="P2330" i="183"/>
  <c r="O2330" i="183"/>
  <c r="O3701" i="183"/>
  <c r="P3701" i="183"/>
  <c r="P1446" i="183"/>
  <c r="O1446" i="183"/>
  <c r="O3255" i="183"/>
  <c r="P3255" i="183"/>
  <c r="O2637" i="183"/>
  <c r="P2637" i="183"/>
  <c r="O1219" i="183"/>
  <c r="P1219" i="183"/>
  <c r="O2617" i="183"/>
  <c r="P2617" i="183"/>
  <c r="P1433" i="183"/>
  <c r="O1433" i="183"/>
  <c r="O2439" i="183"/>
  <c r="P2439" i="183"/>
  <c r="O1297" i="183"/>
  <c r="P1297" i="183"/>
  <c r="P942" i="183"/>
  <c r="O942" i="183"/>
  <c r="O2414" i="183"/>
  <c r="P2414" i="183"/>
  <c r="P637" i="183"/>
  <c r="O637" i="183"/>
  <c r="O1125" i="183"/>
  <c r="P1125" i="183"/>
  <c r="P3047" i="183"/>
  <c r="O3047" i="183"/>
  <c r="P490" i="183"/>
  <c r="O490" i="183"/>
  <c r="O865" i="183"/>
  <c r="P865" i="183"/>
  <c r="O2886" i="183"/>
  <c r="P2886" i="183"/>
  <c r="O1425" i="183"/>
  <c r="P1425" i="183"/>
  <c r="O2226" i="183"/>
  <c r="P2226" i="183"/>
  <c r="O3650" i="183"/>
  <c r="P3650" i="183"/>
  <c r="O295" i="183"/>
  <c r="P295" i="183"/>
  <c r="O2506" i="183"/>
  <c r="P2506" i="183"/>
  <c r="P2527" i="183"/>
  <c r="O2527" i="183"/>
  <c r="O3636" i="183"/>
  <c r="P3636" i="183"/>
  <c r="P287" i="183"/>
  <c r="O287" i="183"/>
  <c r="P3653" i="183"/>
  <c r="O3653" i="183"/>
  <c r="P3303" i="183"/>
  <c r="O3303" i="183"/>
  <c r="O1273" i="183"/>
  <c r="P1273" i="183"/>
  <c r="P2550" i="183"/>
  <c r="O2550" i="183"/>
  <c r="P3699" i="183"/>
  <c r="O3699" i="183"/>
  <c r="O200" i="183"/>
  <c r="P200" i="183"/>
  <c r="O437" i="183"/>
  <c r="P437" i="183"/>
  <c r="O401" i="183"/>
  <c r="P401" i="183"/>
  <c r="O2338" i="183"/>
  <c r="P2338" i="183"/>
  <c r="O3349" i="183"/>
  <c r="P3349" i="183"/>
  <c r="O2516" i="183"/>
  <c r="P2516" i="183"/>
  <c r="P3594" i="183"/>
  <c r="O3594" i="183"/>
  <c r="P257" i="183"/>
  <c r="O257" i="183"/>
  <c r="O2132" i="183"/>
  <c r="P2132" i="183"/>
  <c r="O3257" i="183"/>
  <c r="P3257" i="183"/>
  <c r="O55" i="183"/>
  <c r="P55" i="183"/>
  <c r="P344" i="183"/>
  <c r="O344" i="183"/>
  <c r="P2466" i="183"/>
  <c r="O2466" i="183"/>
  <c r="O176" i="183"/>
  <c r="P176" i="183"/>
  <c r="O2646" i="183"/>
  <c r="P2646" i="183"/>
  <c r="O3573" i="183"/>
  <c r="P3573" i="183"/>
  <c r="Q87" i="183"/>
  <c r="R87" i="183" s="1"/>
  <c r="Q1907" i="183"/>
  <c r="R1907" i="183" s="1"/>
  <c r="Q325" i="183"/>
  <c r="R325" i="183" s="1"/>
  <c r="Q3707" i="183"/>
  <c r="R3707" i="183" s="1"/>
  <c r="Q1197" i="183"/>
  <c r="R1197" i="183" s="1"/>
  <c r="Q2407" i="183"/>
  <c r="R2407" i="183" s="1"/>
  <c r="Q2682" i="183"/>
  <c r="R2682" i="183" s="1"/>
  <c r="Q371" i="183"/>
  <c r="R371" i="183" s="1"/>
  <c r="Q420" i="183"/>
  <c r="R420" i="183" s="1"/>
  <c r="Q112" i="183"/>
  <c r="R112" i="183" s="1"/>
  <c r="Q3170" i="183"/>
  <c r="R3170" i="183" s="1"/>
  <c r="Q148" i="183"/>
  <c r="R148" i="183" s="1"/>
  <c r="Q65" i="183"/>
  <c r="R65" i="183" s="1"/>
  <c r="Q2924" i="183"/>
  <c r="R2924" i="183" s="1"/>
  <c r="Q2072" i="183"/>
  <c r="R2072" i="183" s="1"/>
  <c r="Q66" i="183"/>
  <c r="R66" i="183" s="1"/>
  <c r="Q1949" i="183"/>
  <c r="R1949" i="183" s="1"/>
  <c r="Q2776" i="183"/>
  <c r="R2776" i="183" s="1"/>
  <c r="Q2138" i="183"/>
  <c r="R2138" i="183" s="1"/>
  <c r="Q88" i="183"/>
  <c r="R88" i="183" s="1"/>
  <c r="O892" i="183"/>
  <c r="P892" i="183"/>
  <c r="P2307" i="183"/>
  <c r="O2307" i="183"/>
  <c r="P1222" i="183"/>
  <c r="O1222" i="183"/>
  <c r="O2187" i="183"/>
  <c r="P2187" i="183"/>
  <c r="O1330" i="183"/>
  <c r="P1330" i="183"/>
  <c r="O2352" i="183"/>
  <c r="P2352" i="183"/>
  <c r="O720" i="183"/>
  <c r="P720" i="183"/>
  <c r="P919" i="183"/>
  <c r="O919" i="183"/>
  <c r="O2900" i="183"/>
  <c r="P2900" i="183"/>
  <c r="O481" i="183"/>
  <c r="P481" i="183"/>
  <c r="P1567" i="183"/>
  <c r="O1567" i="183"/>
  <c r="O2310" i="183"/>
  <c r="P2310" i="183"/>
  <c r="P1647" i="183"/>
  <c r="O1647" i="183"/>
  <c r="O826" i="183"/>
  <c r="P826" i="183"/>
  <c r="O3310" i="183"/>
  <c r="P3310" i="183"/>
  <c r="O739" i="183"/>
  <c r="P739" i="183"/>
  <c r="O2973" i="183"/>
  <c r="P2973" i="183"/>
  <c r="P1421" i="183"/>
  <c r="O1421" i="183"/>
  <c r="P2433" i="183"/>
  <c r="O2433" i="183"/>
  <c r="O1508" i="183"/>
  <c r="P1508" i="183"/>
  <c r="O2652" i="183"/>
  <c r="P2652" i="183"/>
  <c r="O717" i="183"/>
  <c r="P717" i="183"/>
  <c r="P1240" i="183"/>
  <c r="O1240" i="183"/>
  <c r="O2631" i="183"/>
  <c r="P2631" i="183"/>
  <c r="O492" i="183"/>
  <c r="P492" i="183"/>
  <c r="P1322" i="183"/>
  <c r="O1322" i="183"/>
  <c r="O3046" i="183"/>
  <c r="P3046" i="183"/>
  <c r="O636" i="183"/>
  <c r="P636" i="183"/>
  <c r="O1126" i="183"/>
  <c r="P1126" i="183"/>
  <c r="O3048" i="183"/>
  <c r="P3048" i="183"/>
  <c r="O1578" i="183"/>
  <c r="P1578" i="183"/>
  <c r="P1683" i="183"/>
  <c r="O1683" i="183"/>
  <c r="O3668" i="183"/>
  <c r="P3668" i="183"/>
  <c r="P245" i="183"/>
  <c r="O245" i="183"/>
  <c r="O2632" i="183"/>
  <c r="P2632" i="183"/>
  <c r="P395" i="183"/>
  <c r="O395" i="183"/>
  <c r="P2252" i="183"/>
  <c r="O2252" i="183"/>
  <c r="P3342" i="183"/>
  <c r="O3342" i="183"/>
  <c r="P266" i="183"/>
  <c r="O266" i="183"/>
  <c r="P3340" i="183"/>
  <c r="O3340" i="183"/>
  <c r="P3449" i="183"/>
  <c r="O3449" i="183"/>
  <c r="P433" i="183"/>
  <c r="O433" i="183"/>
  <c r="O2298" i="183"/>
  <c r="P2298" i="183"/>
  <c r="P3354" i="183"/>
  <c r="O3354" i="183"/>
  <c r="O223" i="183"/>
  <c r="P223" i="183"/>
  <c r="O412" i="183"/>
  <c r="P412" i="183"/>
  <c r="P341" i="183"/>
  <c r="O341" i="183"/>
  <c r="O2461" i="183"/>
  <c r="P2461" i="183"/>
  <c r="P2611" i="183"/>
  <c r="O2611" i="183"/>
  <c r="O225" i="183"/>
  <c r="P225" i="183"/>
  <c r="P2268" i="183"/>
  <c r="O2268" i="183"/>
  <c r="O3387" i="183"/>
  <c r="P3387" i="183"/>
  <c r="P2767" i="183"/>
  <c r="O2767" i="183"/>
  <c r="O256" i="183"/>
  <c r="P256" i="183"/>
  <c r="P472" i="183"/>
  <c r="O472" i="183"/>
  <c r="O13" i="183"/>
  <c r="P13" i="183"/>
  <c r="O3666" i="183"/>
  <c r="P3666" i="183"/>
  <c r="P2515" i="183"/>
  <c r="O2515" i="183"/>
  <c r="P3611" i="183"/>
  <c r="O3611" i="183"/>
  <c r="Q1903" i="183"/>
  <c r="R1903" i="183" s="1"/>
  <c r="Q713" i="183"/>
  <c r="R713" i="183" s="1"/>
  <c r="Q3083" i="183"/>
  <c r="R3083" i="183" s="1"/>
  <c r="Q464" i="183"/>
  <c r="R464" i="183" s="1"/>
  <c r="P1725" i="183"/>
  <c r="O1725" i="183"/>
  <c r="P2539" i="183"/>
  <c r="O2539" i="183"/>
  <c r="O3234" i="183"/>
  <c r="P3234" i="183"/>
  <c r="O1547" i="183"/>
  <c r="P1547" i="183"/>
  <c r="P776" i="183"/>
  <c r="O776" i="183"/>
  <c r="O1481" i="183"/>
  <c r="P1481" i="183"/>
  <c r="O2575" i="183"/>
  <c r="P2575" i="183"/>
  <c r="O588" i="183"/>
  <c r="P588" i="183"/>
  <c r="O1258" i="183"/>
  <c r="P1258" i="183"/>
  <c r="O3010" i="183"/>
  <c r="P3010" i="183"/>
  <c r="O918" i="183"/>
  <c r="P918" i="183"/>
  <c r="P1662" i="183"/>
  <c r="O1662" i="183"/>
  <c r="O3405" i="183"/>
  <c r="P3405" i="183"/>
  <c r="O479" i="183"/>
  <c r="P479" i="183"/>
  <c r="O1570" i="183"/>
  <c r="P1570" i="183"/>
  <c r="P3498" i="183"/>
  <c r="O3498" i="183"/>
  <c r="P2356" i="183"/>
  <c r="O2356" i="183"/>
  <c r="P694" i="183"/>
  <c r="O694" i="183"/>
  <c r="P2262" i="183"/>
  <c r="O2262" i="183"/>
  <c r="O901" i="183"/>
  <c r="P901" i="183"/>
  <c r="O2091" i="183"/>
  <c r="P2091" i="183"/>
  <c r="O941" i="183"/>
  <c r="P941" i="183"/>
  <c r="P1680" i="183"/>
  <c r="O1680" i="183"/>
  <c r="O3462" i="183"/>
  <c r="P3462" i="183"/>
  <c r="O843" i="183"/>
  <c r="P843" i="183"/>
  <c r="O2843" i="183"/>
  <c r="P2843" i="183"/>
  <c r="O1500" i="183"/>
  <c r="P1500" i="183"/>
  <c r="O2626" i="183"/>
  <c r="P2626" i="183"/>
  <c r="O1642" i="183"/>
  <c r="P1642" i="183"/>
  <c r="P2648" i="183"/>
  <c r="O2648" i="183"/>
  <c r="P505" i="183"/>
  <c r="O505" i="183"/>
  <c r="P1434" i="183"/>
  <c r="O1434" i="183"/>
  <c r="P2445" i="183"/>
  <c r="O2445" i="183"/>
  <c r="P540" i="183"/>
  <c r="O540" i="183"/>
  <c r="P1465" i="183"/>
  <c r="O1465" i="183"/>
  <c r="P3259" i="183"/>
  <c r="O3259" i="183"/>
  <c r="P806" i="183"/>
  <c r="O806" i="183"/>
  <c r="P1326" i="183"/>
  <c r="O1326" i="183"/>
  <c r="P3050" i="183"/>
  <c r="O3050" i="183"/>
  <c r="O1675" i="183"/>
  <c r="P1675" i="183"/>
  <c r="O1794" i="183"/>
  <c r="P1794" i="183"/>
  <c r="P199" i="183"/>
  <c r="O199" i="183"/>
  <c r="O2895" i="183"/>
  <c r="P2895" i="183"/>
  <c r="P279" i="183"/>
  <c r="O279" i="183"/>
  <c r="O2430" i="183"/>
  <c r="P2430" i="183"/>
  <c r="O180" i="183"/>
  <c r="P180" i="183"/>
  <c r="P3452" i="183"/>
  <c r="O3452" i="183"/>
  <c r="O394" i="183"/>
  <c r="P394" i="183"/>
  <c r="O2446" i="183"/>
  <c r="P2446" i="183"/>
  <c r="P80" i="183"/>
  <c r="O80" i="183"/>
  <c r="O440" i="183"/>
  <c r="P440" i="183"/>
  <c r="P284" i="183"/>
  <c r="O284" i="183"/>
  <c r="O2618" i="183"/>
  <c r="P2618" i="183"/>
  <c r="O469" i="183"/>
  <c r="P469" i="183"/>
  <c r="P2462" i="183"/>
  <c r="O2462" i="183"/>
  <c r="O3688" i="183"/>
  <c r="P3688" i="183"/>
  <c r="P232" i="183"/>
  <c r="O232" i="183"/>
  <c r="P1698" i="183"/>
  <c r="O1698" i="183"/>
  <c r="O3324" i="183"/>
  <c r="P3324" i="183"/>
  <c r="O3334" i="183"/>
  <c r="P3334" i="183"/>
  <c r="O248" i="183"/>
  <c r="P248" i="183"/>
  <c r="P2871" i="183"/>
  <c r="O2871" i="183"/>
  <c r="O418" i="183"/>
  <c r="P418" i="183"/>
  <c r="P2771" i="183"/>
  <c r="O2771" i="183"/>
  <c r="O459" i="183"/>
  <c r="P459" i="183"/>
  <c r="P2649" i="183"/>
  <c r="O2649" i="183"/>
  <c r="O3329" i="183"/>
  <c r="P3329" i="183"/>
  <c r="Q1906" i="183"/>
  <c r="R1906" i="183" s="1"/>
  <c r="Q122" i="183"/>
  <c r="R122" i="183" s="1"/>
  <c r="Q1929" i="183"/>
  <c r="R1929" i="183" s="1"/>
  <c r="Q1971" i="183"/>
  <c r="R1971" i="183" s="1"/>
  <c r="Q139" i="183"/>
  <c r="R139" i="183" s="1"/>
  <c r="Q117" i="183"/>
  <c r="R117" i="183" s="1"/>
  <c r="Q1048" i="183"/>
  <c r="R1048" i="183" s="1"/>
  <c r="Q1088" i="183"/>
  <c r="R1088" i="183" s="1"/>
  <c r="Q954" i="183"/>
  <c r="R954" i="183" s="1"/>
  <c r="Q2732" i="183"/>
  <c r="R2732" i="183" s="1"/>
  <c r="Q2932" i="183"/>
  <c r="R2932" i="183" s="1"/>
  <c r="Q1230" i="183"/>
  <c r="R1230" i="183" s="1"/>
  <c r="Q2032" i="183"/>
  <c r="R2032" i="183" s="1"/>
  <c r="Q2173" i="183"/>
  <c r="R2173" i="183" s="1"/>
  <c r="Q62" i="183"/>
  <c r="R62" i="183" s="1"/>
  <c r="Q130" i="183"/>
  <c r="R130" i="183" s="1"/>
  <c r="Q425" i="183"/>
  <c r="R425" i="183" s="1"/>
  <c r="Q2139" i="183"/>
  <c r="R2139" i="183" s="1"/>
  <c r="O628" i="183"/>
  <c r="P628" i="183"/>
  <c r="O672" i="183"/>
  <c r="P672" i="183"/>
  <c r="P1252" i="183"/>
  <c r="O1252" i="183"/>
  <c r="P3563" i="183"/>
  <c r="O3563" i="183"/>
  <c r="O924" i="183"/>
  <c r="P924" i="183"/>
  <c r="O1666" i="183"/>
  <c r="P1666" i="183"/>
  <c r="P2564" i="183"/>
  <c r="O2564" i="183"/>
  <c r="P802" i="183"/>
  <c r="O802" i="183"/>
  <c r="P2505" i="183"/>
  <c r="O2505" i="183"/>
  <c r="O1220" i="183"/>
  <c r="P1220" i="183"/>
  <c r="P2452" i="183"/>
  <c r="O2452" i="183"/>
  <c r="O3619" i="183"/>
  <c r="P3619" i="183"/>
  <c r="O950" i="183"/>
  <c r="P950" i="183"/>
  <c r="O2989" i="183"/>
  <c r="P2989" i="183"/>
  <c r="O1634" i="183"/>
  <c r="P1634" i="183"/>
  <c r="O2639" i="183"/>
  <c r="P2639" i="183"/>
  <c r="O745" i="183"/>
  <c r="P745" i="183"/>
  <c r="P2991" i="183"/>
  <c r="O2991" i="183"/>
  <c r="O1563" i="183"/>
  <c r="P1563" i="183"/>
  <c r="O1513" i="183"/>
  <c r="P1513" i="183"/>
  <c r="O2655" i="183"/>
  <c r="P2655" i="183"/>
  <c r="O845" i="183"/>
  <c r="P845" i="183"/>
  <c r="O1611" i="183"/>
  <c r="P1611" i="183"/>
  <c r="O3401" i="183"/>
  <c r="P3401" i="183"/>
  <c r="P539" i="183"/>
  <c r="O539" i="183"/>
  <c r="O1479" i="183"/>
  <c r="P1479" i="183"/>
  <c r="P3264" i="183"/>
  <c r="O3264" i="183"/>
  <c r="O947" i="183"/>
  <c r="P947" i="183"/>
  <c r="P2184" i="183"/>
  <c r="O2184" i="183"/>
  <c r="O442" i="183"/>
  <c r="P442" i="183"/>
  <c r="O207" i="183"/>
  <c r="P207" i="183"/>
  <c r="O2816" i="183"/>
  <c r="P2816" i="183"/>
  <c r="O346" i="183"/>
  <c r="P346" i="183"/>
  <c r="P2553" i="183"/>
  <c r="O2553" i="183"/>
  <c r="O182" i="183"/>
  <c r="P182" i="183"/>
  <c r="O3404" i="183"/>
  <c r="P3404" i="183"/>
  <c r="O2594" i="183"/>
  <c r="P2594" i="183"/>
  <c r="O366" i="183"/>
  <c r="P366" i="183"/>
  <c r="P2562" i="183"/>
  <c r="O2562" i="183"/>
  <c r="P429" i="183"/>
  <c r="O429" i="183"/>
  <c r="O2595" i="183"/>
  <c r="P2595" i="183"/>
  <c r="P3665" i="183"/>
  <c r="O3665" i="183"/>
  <c r="P178" i="183"/>
  <c r="O178" i="183"/>
  <c r="P1815" i="183"/>
  <c r="O1815" i="183"/>
  <c r="P3305" i="183"/>
  <c r="O3305" i="183"/>
  <c r="P2199" i="183"/>
  <c r="O2199" i="183"/>
  <c r="P218" i="183"/>
  <c r="O218" i="183"/>
  <c r="P2990" i="183"/>
  <c r="O2990" i="183"/>
  <c r="O317" i="183"/>
  <c r="P317" i="183"/>
  <c r="P2957" i="183"/>
  <c r="O2957" i="183"/>
  <c r="O360" i="183"/>
  <c r="P360" i="183"/>
  <c r="O2410" i="183"/>
  <c r="P2410" i="183"/>
  <c r="O3348" i="183"/>
  <c r="P3348" i="183"/>
  <c r="Q1228" i="183"/>
  <c r="R1228" i="183" s="1"/>
  <c r="Q70" i="183"/>
  <c r="R70" i="183" s="1"/>
  <c r="P1592" i="183"/>
  <c r="O1592" i="183"/>
  <c r="P2306" i="183"/>
  <c r="O2306" i="183"/>
  <c r="P888" i="183"/>
  <c r="O888" i="183"/>
  <c r="O1586" i="183"/>
  <c r="P1586" i="183"/>
  <c r="O1589" i="183"/>
  <c r="P1589" i="183"/>
  <c r="O641" i="183"/>
  <c r="P641" i="183"/>
  <c r="O1812" i="183"/>
  <c r="P1812" i="183"/>
  <c r="O3024" i="183"/>
  <c r="P3024" i="183"/>
  <c r="P1681" i="183"/>
  <c r="O1681" i="183"/>
  <c r="O1472" i="183"/>
  <c r="P1472" i="183"/>
  <c r="P602" i="183"/>
  <c r="O602" i="183"/>
  <c r="Q150" i="183"/>
  <c r="R150" i="183" s="1"/>
  <c r="O819" i="183"/>
  <c r="P819" i="183"/>
  <c r="O1424" i="183"/>
  <c r="P1424" i="183"/>
  <c r="P2856" i="183"/>
  <c r="O2856" i="183"/>
  <c r="O1120" i="183"/>
  <c r="P1120" i="183"/>
  <c r="P2202" i="183"/>
  <c r="O2202" i="183"/>
  <c r="P534" i="183"/>
  <c r="O534" i="183"/>
  <c r="P1295" i="183"/>
  <c r="O1295" i="183"/>
  <c r="O1766" i="183"/>
  <c r="P1766" i="183"/>
  <c r="P1456" i="183"/>
  <c r="O1456" i="183"/>
  <c r="P2236" i="183"/>
  <c r="O2236" i="183"/>
  <c r="P3567" i="183"/>
  <c r="O3567" i="183"/>
  <c r="O1532" i="183"/>
  <c r="P1532" i="183"/>
  <c r="P899" i="183"/>
  <c r="O899" i="183"/>
  <c r="P2820" i="183"/>
  <c r="O2820" i="183"/>
  <c r="P1689" i="183"/>
  <c r="O1689" i="183"/>
  <c r="P2887" i="183"/>
  <c r="O2887" i="183"/>
  <c r="O695" i="183"/>
  <c r="P695" i="183"/>
  <c r="O2889" i="183"/>
  <c r="P2889" i="183"/>
  <c r="O896" i="183"/>
  <c r="P896" i="183"/>
  <c r="P1639" i="183"/>
  <c r="O1639" i="183"/>
  <c r="O3323" i="183"/>
  <c r="P3323" i="183"/>
  <c r="P659" i="183"/>
  <c r="O659" i="183"/>
  <c r="P2436" i="183"/>
  <c r="O2436" i="183"/>
  <c r="P597" i="183"/>
  <c r="O597" i="183"/>
  <c r="O707" i="183"/>
  <c r="P707" i="183"/>
  <c r="O2909" i="183"/>
  <c r="P2909" i="183"/>
  <c r="O488" i="183"/>
  <c r="P488" i="183"/>
  <c r="P1564" i="183"/>
  <c r="O1564" i="183"/>
  <c r="O3446" i="183"/>
  <c r="P3446" i="183"/>
  <c r="P1364" i="183"/>
  <c r="O1364" i="183"/>
  <c r="P2127" i="183"/>
  <c r="O2127" i="183"/>
  <c r="P3646" i="183"/>
  <c r="O3646" i="183"/>
  <c r="O1261" i="183"/>
  <c r="P1261" i="183"/>
  <c r="P1774" i="183"/>
  <c r="O1774" i="183"/>
  <c r="P3579" i="183"/>
  <c r="O3579" i="183"/>
  <c r="O2246" i="183"/>
  <c r="P2246" i="183"/>
  <c r="P916" i="183"/>
  <c r="O916" i="183"/>
  <c r="O2641" i="183"/>
  <c r="P2641" i="183"/>
  <c r="P1343" i="183"/>
  <c r="O1343" i="183"/>
  <c r="O1830" i="183"/>
  <c r="P1830" i="183"/>
  <c r="O1381" i="183"/>
  <c r="P1381" i="183"/>
  <c r="O2179" i="183"/>
  <c r="P2179" i="183"/>
  <c r="O3538" i="183"/>
  <c r="P3538" i="183"/>
  <c r="O1308" i="183"/>
  <c r="P1308" i="183"/>
  <c r="O3205" i="183"/>
  <c r="P3205" i="183"/>
  <c r="O741" i="183"/>
  <c r="P741" i="183"/>
  <c r="P2979" i="183"/>
  <c r="O2979" i="183"/>
  <c r="P854" i="183"/>
  <c r="O854" i="183"/>
  <c r="P2855" i="183"/>
  <c r="O2855" i="183"/>
  <c r="O705" i="183"/>
  <c r="P705" i="183"/>
  <c r="P1644" i="183"/>
  <c r="O1644" i="183"/>
  <c r="P2651" i="183"/>
  <c r="O2651" i="183"/>
  <c r="P1168" i="183"/>
  <c r="O1168" i="183"/>
  <c r="O1694" i="183"/>
  <c r="P1694" i="183"/>
  <c r="P3304" i="183"/>
  <c r="O3304" i="183"/>
  <c r="O850" i="183"/>
  <c r="P850" i="183"/>
  <c r="P1612" i="183"/>
  <c r="O1612" i="183"/>
  <c r="P3407" i="183"/>
  <c r="O3407" i="183"/>
  <c r="O1283" i="183"/>
  <c r="P1283" i="183"/>
  <c r="P1743" i="183"/>
  <c r="O1743" i="183"/>
  <c r="P353" i="183"/>
  <c r="O353" i="183"/>
  <c r="O170" i="183"/>
  <c r="P170" i="183"/>
  <c r="P2984" i="183"/>
  <c r="O2984" i="183"/>
  <c r="O294" i="183"/>
  <c r="P294" i="183"/>
  <c r="O2509" i="183"/>
  <c r="P2509" i="183"/>
  <c r="O3671" i="183"/>
  <c r="P3671" i="183"/>
  <c r="O173" i="183"/>
  <c r="P173" i="183"/>
  <c r="O3673" i="183"/>
  <c r="P3673" i="183"/>
  <c r="O3361" i="183"/>
  <c r="P3361" i="183"/>
  <c r="O2543" i="183"/>
  <c r="P2543" i="183"/>
  <c r="O1275" i="183"/>
  <c r="P1275" i="183"/>
  <c r="P2806" i="183"/>
  <c r="O2806" i="183"/>
  <c r="P281" i="183"/>
  <c r="O281" i="183"/>
  <c r="P259" i="183"/>
  <c r="O259" i="183"/>
  <c r="P2824" i="183"/>
  <c r="O2824" i="183"/>
  <c r="O449" i="183"/>
  <c r="P449" i="183"/>
  <c r="O2341" i="183"/>
  <c r="P2341" i="183"/>
  <c r="P22" i="183"/>
  <c r="O22" i="183"/>
  <c r="P2204" i="183"/>
  <c r="O2204" i="183"/>
  <c r="P3474" i="183"/>
  <c r="O3474" i="183"/>
  <c r="P167" i="183"/>
  <c r="O167" i="183"/>
  <c r="O2952" i="183"/>
  <c r="P2952" i="183"/>
  <c r="P331" i="183"/>
  <c r="O331" i="183"/>
  <c r="O2873" i="183"/>
  <c r="P2873" i="183"/>
  <c r="O361" i="183"/>
  <c r="P361" i="183"/>
  <c r="P2526" i="183"/>
  <c r="O2526" i="183"/>
  <c r="Q2740" i="183"/>
  <c r="R2740" i="183" s="1"/>
  <c r="Q95" i="183"/>
  <c r="R95" i="183" s="1"/>
  <c r="Q2752" i="183"/>
  <c r="R2752" i="183" s="1"/>
  <c r="Q1997" i="183"/>
  <c r="R1997" i="183" s="1"/>
  <c r="Q1073" i="183"/>
  <c r="R1073" i="183" s="1"/>
  <c r="Q1072" i="183"/>
  <c r="R1072" i="183" s="1"/>
  <c r="Q45" i="183"/>
  <c r="R45" i="183" s="1"/>
  <c r="Q1013" i="183"/>
  <c r="R1013" i="183" s="1"/>
  <c r="Q1961" i="183"/>
  <c r="R1961" i="183" s="1"/>
  <c r="Q2301" i="183"/>
  <c r="R2301" i="183" s="1"/>
  <c r="P1699" i="183"/>
  <c r="O1699" i="183"/>
  <c r="P1429" i="183"/>
  <c r="O1429" i="183"/>
  <c r="P1761" i="183"/>
  <c r="O1761" i="183"/>
  <c r="O828" i="183"/>
  <c r="P828" i="183"/>
  <c r="P1473" i="183"/>
  <c r="O1473" i="183"/>
  <c r="Q1969" i="183"/>
  <c r="R1969" i="183" s="1"/>
  <c r="Q2779" i="183"/>
  <c r="R2779" i="183" s="1"/>
  <c r="O2903" i="183"/>
  <c r="P2903" i="183"/>
  <c r="O1771" i="183"/>
  <c r="P1771" i="183"/>
  <c r="O357" i="183"/>
  <c r="P357" i="183"/>
  <c r="Q978" i="183"/>
  <c r="R978" i="183" s="1"/>
  <c r="Q2063" i="183"/>
  <c r="R2063" i="183" s="1"/>
  <c r="Q1401" i="183"/>
  <c r="R1401" i="183" s="1"/>
  <c r="Q1009" i="183"/>
  <c r="R1009" i="183" s="1"/>
  <c r="Q981" i="183"/>
  <c r="R981" i="183" s="1"/>
  <c r="O1294" i="183"/>
  <c r="P1294" i="183"/>
  <c r="P1763" i="183"/>
  <c r="O1763" i="183"/>
  <c r="O1185" i="183"/>
  <c r="P1185" i="183"/>
  <c r="O1370" i="183"/>
  <c r="P1370" i="183"/>
  <c r="P2129" i="183"/>
  <c r="O2129" i="183"/>
  <c r="O1595" i="183"/>
  <c r="P1595" i="183"/>
  <c r="P1703" i="183"/>
  <c r="O1703" i="183"/>
  <c r="O601" i="183"/>
  <c r="P601" i="183"/>
  <c r="O1620" i="183"/>
  <c r="P1620" i="183"/>
  <c r="P3296" i="183"/>
  <c r="O3296" i="183"/>
  <c r="P1184" i="183"/>
  <c r="O1184" i="183"/>
  <c r="O3028" i="183"/>
  <c r="P3028" i="183"/>
  <c r="O792" i="183"/>
  <c r="P792" i="183"/>
  <c r="O2941" i="183"/>
  <c r="P2941" i="183"/>
  <c r="O799" i="183"/>
  <c r="P799" i="183"/>
  <c r="P2944" i="183"/>
  <c r="O2944" i="183"/>
  <c r="O1225" i="183"/>
  <c r="P1225" i="183"/>
  <c r="O1751" i="183"/>
  <c r="P1751" i="183"/>
  <c r="O3436" i="183"/>
  <c r="P3436" i="183"/>
  <c r="O775" i="183"/>
  <c r="P775" i="183"/>
  <c r="O2438" i="183"/>
  <c r="P2438" i="183"/>
  <c r="P766" i="183"/>
  <c r="O766" i="183"/>
  <c r="P822" i="183"/>
  <c r="O822" i="183"/>
  <c r="O2974" i="183"/>
  <c r="P2974" i="183"/>
  <c r="P917" i="183"/>
  <c r="O917" i="183"/>
  <c r="P1654" i="183"/>
  <c r="O1654" i="183"/>
  <c r="P3402" i="183"/>
  <c r="O3402" i="183"/>
  <c r="P1515" i="183"/>
  <c r="O1515" i="183"/>
  <c r="P2317" i="183"/>
  <c r="O2317" i="183"/>
  <c r="O3679" i="183"/>
  <c r="P3679" i="183"/>
  <c r="O1373" i="183"/>
  <c r="P1373" i="183"/>
  <c r="P2133" i="183"/>
  <c r="O2133" i="183"/>
  <c r="O3468" i="183"/>
  <c r="P3468" i="183"/>
  <c r="P1188" i="183"/>
  <c r="O1188" i="183"/>
  <c r="O2573" i="183"/>
  <c r="P2573" i="183"/>
  <c r="O1460" i="183"/>
  <c r="P1460" i="183"/>
  <c r="O2238" i="183"/>
  <c r="P2238" i="183"/>
  <c r="P1537" i="183"/>
  <c r="O1537" i="183"/>
  <c r="O2339" i="183"/>
  <c r="P2339" i="183"/>
  <c r="O3700" i="183"/>
  <c r="P3700" i="183"/>
  <c r="P1459" i="183"/>
  <c r="O1459" i="183"/>
  <c r="O3256" i="183"/>
  <c r="P3256" i="183"/>
  <c r="O853" i="183"/>
  <c r="P853" i="183"/>
  <c r="O2854" i="183"/>
  <c r="P2854" i="183"/>
  <c r="O1118" i="183"/>
  <c r="P1118" i="183"/>
  <c r="O3025" i="183"/>
  <c r="P3025" i="183"/>
  <c r="P650" i="183"/>
  <c r="O650" i="183"/>
  <c r="O748" i="183"/>
  <c r="P748" i="183"/>
  <c r="O2800" i="183"/>
  <c r="P2800" i="183"/>
  <c r="P1309" i="183"/>
  <c r="O1309" i="183"/>
  <c r="P1833" i="183"/>
  <c r="O1833" i="183"/>
  <c r="O3479" i="183"/>
  <c r="P3479" i="183"/>
  <c r="P1169" i="183"/>
  <c r="O1169" i="183"/>
  <c r="O1700" i="183"/>
  <c r="P1700" i="183"/>
  <c r="P3308" i="183"/>
  <c r="O3308" i="183"/>
  <c r="O1365" i="183"/>
  <c r="P1365" i="183"/>
  <c r="P2092" i="183"/>
  <c r="O2092" i="183"/>
  <c r="O363" i="183"/>
  <c r="P363" i="183"/>
  <c r="O19" i="183"/>
  <c r="P19" i="183"/>
  <c r="P2894" i="183"/>
  <c r="O2894" i="183"/>
  <c r="P2634" i="183"/>
  <c r="O2634" i="183"/>
  <c r="O450" i="183"/>
  <c r="P450" i="183"/>
  <c r="O41" i="183"/>
  <c r="P41" i="183"/>
  <c r="O448" i="183"/>
  <c r="P448" i="183"/>
  <c r="P3562" i="183"/>
  <c r="O3562" i="183"/>
  <c r="O278" i="183"/>
  <c r="P278" i="183"/>
  <c r="P2794" i="183"/>
  <c r="O2794" i="183"/>
  <c r="O413" i="183"/>
  <c r="P413" i="183"/>
  <c r="P2975" i="183"/>
  <c r="O2975" i="183"/>
  <c r="O320" i="183"/>
  <c r="P320" i="183"/>
  <c r="O215" i="183"/>
  <c r="P215" i="183"/>
  <c r="O2958" i="183"/>
  <c r="P2958" i="183"/>
  <c r="P328" i="183"/>
  <c r="O328" i="183"/>
  <c r="P2469" i="183"/>
  <c r="O2469" i="183"/>
  <c r="O462" i="183"/>
  <c r="P462" i="183"/>
  <c r="P2463" i="183"/>
  <c r="O2463" i="183"/>
  <c r="O3416" i="183"/>
  <c r="P3416" i="183"/>
  <c r="O33" i="183"/>
  <c r="P33" i="183"/>
  <c r="O2862" i="183"/>
  <c r="P2862" i="183"/>
  <c r="O343" i="183"/>
  <c r="P343" i="183"/>
  <c r="O2857" i="183"/>
  <c r="P2857" i="183"/>
  <c r="O319" i="183"/>
  <c r="P319" i="183"/>
  <c r="P2486" i="183"/>
  <c r="O2486" i="183"/>
  <c r="Q2719" i="183"/>
  <c r="R2719" i="183" s="1"/>
  <c r="Q349" i="183"/>
  <c r="R349" i="183" s="1"/>
  <c r="Q44" i="183"/>
  <c r="R44" i="183" s="1"/>
  <c r="Q1989" i="183"/>
  <c r="R1989" i="183" s="1"/>
  <c r="Q72" i="183"/>
  <c r="R72" i="183" s="1"/>
  <c r="Q1927" i="183"/>
  <c r="R1927" i="183" s="1"/>
  <c r="Q465" i="183"/>
  <c r="R465" i="183" s="1"/>
  <c r="Q582" i="183"/>
  <c r="R582" i="183" s="1"/>
  <c r="Q1936" i="183"/>
  <c r="R1936" i="183" s="1"/>
  <c r="Q2042" i="183"/>
  <c r="R2042" i="183" s="1"/>
  <c r="Q581" i="183"/>
  <c r="R581" i="183" s="1"/>
  <c r="Q3129" i="183"/>
  <c r="R3129" i="183" s="1"/>
  <c r="Q114" i="183"/>
  <c r="R114" i="183" s="1"/>
  <c r="Q2235" i="183"/>
  <c r="R2235" i="183" s="1"/>
  <c r="Q30" i="183"/>
  <c r="R30" i="183" s="1"/>
  <c r="P1619" i="183"/>
  <c r="O1619" i="183"/>
  <c r="O543" i="183"/>
  <c r="P543" i="183"/>
  <c r="O1687" i="183"/>
  <c r="P1687" i="183"/>
  <c r="O1207" i="183"/>
  <c r="P1207" i="183"/>
  <c r="P1173" i="183"/>
  <c r="O1173" i="183"/>
  <c r="O2885" i="183"/>
  <c r="P2885" i="183"/>
  <c r="O2510" i="183"/>
  <c r="P2510" i="183"/>
  <c r="P1418" i="183"/>
  <c r="O1418" i="183"/>
  <c r="Q3486" i="183"/>
  <c r="R3486" i="183" s="1"/>
  <c r="Q1070" i="183"/>
  <c r="R1070" i="183" s="1"/>
  <c r="Q126" i="183"/>
  <c r="R126" i="183" s="1"/>
  <c r="O1804" i="183"/>
  <c r="P1804" i="183"/>
  <c r="P1127" i="183"/>
  <c r="O1127" i="183"/>
  <c r="O2213" i="183"/>
  <c r="P2213" i="183"/>
  <c r="P1329" i="183"/>
  <c r="O1329" i="183"/>
  <c r="P1874" i="183"/>
  <c r="O1874" i="183"/>
  <c r="P3600" i="183"/>
  <c r="O3600" i="183"/>
  <c r="O1387" i="183"/>
  <c r="P1387" i="183"/>
  <c r="O3193" i="183"/>
  <c r="P3193" i="183"/>
  <c r="P790" i="183"/>
  <c r="O790" i="183"/>
  <c r="P1580" i="183"/>
  <c r="O1580" i="183"/>
  <c r="O2554" i="183"/>
  <c r="P2554" i="183"/>
  <c r="O1581" i="183"/>
  <c r="P1581" i="183"/>
  <c r="O2558" i="183"/>
  <c r="P2558" i="183"/>
  <c r="O513" i="183"/>
  <c r="P513" i="183"/>
  <c r="P1546" i="183"/>
  <c r="O1546" i="183"/>
  <c r="O3406" i="183"/>
  <c r="P3406" i="183"/>
  <c r="O520" i="183"/>
  <c r="P520" i="183"/>
  <c r="O1872" i="183"/>
  <c r="P1872" i="183"/>
  <c r="P1224" i="183"/>
  <c r="O1224" i="183"/>
  <c r="P1590" i="183"/>
  <c r="O1590" i="183"/>
  <c r="P2578" i="183"/>
  <c r="O2578" i="183"/>
  <c r="P3220" i="183"/>
  <c r="O3220" i="183"/>
  <c r="O3423" i="183"/>
  <c r="P3423" i="183"/>
  <c r="O1802" i="183"/>
  <c r="P1802" i="183"/>
  <c r="Q1953" i="183"/>
  <c r="R1953" i="183" s="1"/>
  <c r="Q3144" i="183"/>
  <c r="R3144" i="183" s="1"/>
  <c r="Q3120" i="183"/>
  <c r="R3120" i="183" s="1"/>
  <c r="Q1939" i="183"/>
  <c r="R1939" i="183" s="1"/>
  <c r="Q2661" i="183"/>
  <c r="R2661" i="183" s="1"/>
  <c r="P676" i="183"/>
  <c r="O676" i="183"/>
  <c r="O1369" i="183"/>
  <c r="P1369" i="183"/>
  <c r="O2116" i="183"/>
  <c r="P2116" i="183"/>
  <c r="P1428" i="183"/>
  <c r="O1428" i="183"/>
  <c r="P1503" i="183"/>
  <c r="O1503" i="183"/>
  <c r="O2348" i="183"/>
  <c r="P2348" i="183"/>
  <c r="P834" i="183"/>
  <c r="O834" i="183"/>
  <c r="P1813" i="183"/>
  <c r="O1813" i="183"/>
  <c r="P1208" i="183"/>
  <c r="O1208" i="183"/>
  <c r="P1729" i="183"/>
  <c r="O1729" i="183"/>
  <c r="P3394" i="183"/>
  <c r="O3394" i="183"/>
  <c r="O1396" i="183"/>
  <c r="P1396" i="183"/>
  <c r="O3206" i="183"/>
  <c r="P3206" i="183"/>
  <c r="O905" i="183"/>
  <c r="P905" i="183"/>
  <c r="P2829" i="183"/>
  <c r="O2829" i="183"/>
  <c r="P908" i="183"/>
  <c r="O908" i="183"/>
  <c r="P2839" i="183"/>
  <c r="O2839" i="183"/>
  <c r="O1346" i="183"/>
  <c r="P1346" i="183"/>
  <c r="O2112" i="183"/>
  <c r="P2112" i="183"/>
  <c r="O3555" i="183"/>
  <c r="P3555" i="183"/>
  <c r="O895" i="183"/>
  <c r="P895" i="183"/>
  <c r="O2616" i="183"/>
  <c r="P2616" i="183"/>
  <c r="O572" i="183"/>
  <c r="P572" i="183"/>
  <c r="O915" i="183"/>
  <c r="P915" i="183"/>
  <c r="O2866" i="183"/>
  <c r="P2866" i="183"/>
  <c r="P1249" i="183"/>
  <c r="O1249" i="183"/>
  <c r="P1762" i="183"/>
  <c r="O1762" i="183"/>
  <c r="P3492" i="183"/>
  <c r="O3492" i="183"/>
  <c r="O1636" i="183"/>
  <c r="P1636" i="183"/>
  <c r="O1742" i="183"/>
  <c r="P1742" i="183"/>
  <c r="P1520" i="183"/>
  <c r="O1520" i="183"/>
  <c r="P2318" i="183"/>
  <c r="O2318" i="183"/>
  <c r="P3682" i="183"/>
  <c r="O3682" i="183"/>
  <c r="P2818" i="183"/>
  <c r="O2818" i="183"/>
  <c r="P1395" i="183"/>
  <c r="O1395" i="183"/>
  <c r="O2401" i="183"/>
  <c r="P2401" i="183"/>
  <c r="O1585" i="183"/>
  <c r="P1585" i="183"/>
  <c r="O1726" i="183"/>
  <c r="P1726" i="183"/>
  <c r="O1651" i="183"/>
  <c r="P1651" i="183"/>
  <c r="O1764" i="183"/>
  <c r="P1764" i="183"/>
  <c r="P515" i="183"/>
  <c r="O515" i="183"/>
  <c r="O1593" i="183"/>
  <c r="P1593" i="183"/>
  <c r="P3316" i="183"/>
  <c r="O3316" i="183"/>
  <c r="P1111" i="183"/>
  <c r="O1111" i="183"/>
  <c r="P3003" i="183"/>
  <c r="O3003" i="183"/>
  <c r="O1316" i="183"/>
  <c r="P1316" i="183"/>
  <c r="O3018" i="183"/>
  <c r="P3018" i="183"/>
  <c r="P493" i="183"/>
  <c r="O493" i="183"/>
  <c r="O858" i="183"/>
  <c r="P858" i="183"/>
  <c r="O2870" i="183"/>
  <c r="P2870" i="183"/>
  <c r="O1412" i="183"/>
  <c r="P1412" i="183"/>
  <c r="P2217" i="183"/>
  <c r="O2217" i="183"/>
  <c r="P3625" i="183"/>
  <c r="O3625" i="183"/>
  <c r="P1311" i="183"/>
  <c r="O1311" i="183"/>
  <c r="O1835" i="183"/>
  <c r="P1835" i="183"/>
  <c r="O3536" i="183"/>
  <c r="P3536" i="183"/>
  <c r="O1487" i="183"/>
  <c r="P1487" i="183"/>
  <c r="P2309" i="183"/>
  <c r="O2309" i="183"/>
  <c r="P276" i="183"/>
  <c r="O276" i="183"/>
  <c r="P2872" i="183"/>
  <c r="O2872" i="183"/>
  <c r="P192" i="183"/>
  <c r="O192" i="183"/>
  <c r="P2896" i="183"/>
  <c r="O2896" i="183"/>
  <c r="O441" i="183"/>
  <c r="P441" i="183"/>
  <c r="P2898" i="183"/>
  <c r="O2898" i="183"/>
  <c r="O416" i="183"/>
  <c r="P416" i="183"/>
  <c r="P3541" i="183"/>
  <c r="O3541" i="183"/>
  <c r="P234" i="183"/>
  <c r="O234" i="183"/>
  <c r="O2940" i="183"/>
  <c r="P2940" i="183"/>
  <c r="O365" i="183"/>
  <c r="P365" i="183"/>
  <c r="P2961" i="183"/>
  <c r="O2961" i="183"/>
  <c r="O260" i="183"/>
  <c r="P260" i="183"/>
  <c r="O198" i="183"/>
  <c r="P198" i="183"/>
  <c r="O2881" i="183"/>
  <c r="P2881" i="183"/>
  <c r="P277" i="183"/>
  <c r="O277" i="183"/>
  <c r="P2621" i="183"/>
  <c r="O2621" i="183"/>
  <c r="P419" i="183"/>
  <c r="O419" i="183"/>
  <c r="P3336" i="183"/>
  <c r="O3336" i="183"/>
  <c r="O2370" i="183"/>
  <c r="P2370" i="183"/>
  <c r="O3645" i="183"/>
  <c r="P3645" i="183"/>
  <c r="O451" i="183"/>
  <c r="P451" i="183"/>
  <c r="O2769" i="183"/>
  <c r="P2769" i="183"/>
  <c r="P2847" i="183"/>
  <c r="O2847" i="183"/>
  <c r="O251" i="183"/>
  <c r="P251" i="183"/>
  <c r="P3041" i="183"/>
  <c r="O3041" i="183"/>
  <c r="P292" i="183"/>
  <c r="O292" i="183"/>
  <c r="O2605" i="183"/>
  <c r="P2605" i="183"/>
  <c r="P3667" i="183"/>
  <c r="O3667" i="183"/>
  <c r="Q2753" i="183"/>
  <c r="R2753" i="183" s="1"/>
  <c r="O2344" i="183"/>
  <c r="P2344" i="183"/>
  <c r="O3039" i="183"/>
  <c r="P3039" i="183"/>
  <c r="O3680" i="183"/>
  <c r="P3680" i="183"/>
  <c r="O1161" i="183"/>
  <c r="P1161" i="183"/>
  <c r="P2531" i="183"/>
  <c r="O2531" i="183"/>
  <c r="O728" i="183"/>
  <c r="P728" i="183"/>
  <c r="O1251" i="183"/>
  <c r="P1251" i="183"/>
  <c r="P3069" i="183"/>
  <c r="O3069" i="183"/>
  <c r="O1363" i="183"/>
  <c r="P1363" i="183"/>
  <c r="O2121" i="183"/>
  <c r="P2121" i="183"/>
  <c r="P3632" i="183"/>
  <c r="O3632" i="183"/>
  <c r="O873" i="183"/>
  <c r="P873" i="183"/>
  <c r="O1869" i="183"/>
  <c r="P1869" i="183"/>
  <c r="O661" i="183"/>
  <c r="P661" i="183"/>
  <c r="P1641" i="183"/>
  <c r="O1641" i="183"/>
  <c r="O1750" i="183"/>
  <c r="P1750" i="183"/>
  <c r="O486" i="183"/>
  <c r="P486" i="183"/>
  <c r="O2956" i="183"/>
  <c r="P2956" i="183"/>
  <c r="P1490" i="183"/>
  <c r="O1490" i="183"/>
  <c r="O2608" i="183"/>
  <c r="P2608" i="183"/>
  <c r="P549" i="183"/>
  <c r="O549" i="183"/>
  <c r="O2128" i="183"/>
  <c r="P2128" i="183"/>
  <c r="O907" i="183"/>
  <c r="P907" i="183"/>
  <c r="P2094" i="183"/>
  <c r="O2094" i="183"/>
  <c r="P1119" i="183"/>
  <c r="O1119" i="183"/>
  <c r="P1686" i="183"/>
  <c r="O1686" i="183"/>
  <c r="P3471" i="183"/>
  <c r="O3471" i="183"/>
  <c r="O1312" i="183"/>
  <c r="P1312" i="183"/>
  <c r="O3001" i="183"/>
  <c r="P3001" i="183"/>
  <c r="P1462" i="183"/>
  <c r="O1462" i="183"/>
  <c r="P3265" i="183"/>
  <c r="O3265" i="183"/>
  <c r="O648" i="183"/>
  <c r="P648" i="183"/>
  <c r="P1122" i="183"/>
  <c r="O1122" i="183"/>
  <c r="P3037" i="183"/>
  <c r="O3037" i="183"/>
  <c r="O1573" i="183"/>
  <c r="P1573" i="183"/>
  <c r="O2411" i="183"/>
  <c r="P2411" i="183"/>
  <c r="O548" i="183"/>
  <c r="P548" i="183"/>
  <c r="O1422" i="183"/>
  <c r="P1422" i="183"/>
  <c r="O2220" i="183"/>
  <c r="P2220" i="183"/>
  <c r="O3633" i="183"/>
  <c r="P3633" i="183"/>
  <c r="P1786" i="183"/>
  <c r="O1786" i="183"/>
  <c r="P250" i="183"/>
  <c r="O250" i="183"/>
  <c r="O2097" i="183"/>
  <c r="P2097" i="183"/>
  <c r="O3049" i="183"/>
  <c r="P3049" i="183"/>
  <c r="P196" i="183"/>
  <c r="O196" i="183"/>
  <c r="P2819" i="183"/>
  <c r="O2819" i="183"/>
  <c r="P380" i="183"/>
  <c r="O380" i="183"/>
  <c r="O2832" i="183"/>
  <c r="P2832" i="183"/>
  <c r="P359" i="183"/>
  <c r="O359" i="183"/>
  <c r="O221" i="183"/>
  <c r="P221" i="183"/>
  <c r="P2841" i="183"/>
  <c r="O2841" i="183"/>
  <c r="O347" i="183"/>
  <c r="P347" i="183"/>
  <c r="O3004" i="183"/>
  <c r="P3004" i="183"/>
  <c r="O193" i="183"/>
  <c r="P193" i="183"/>
  <c r="P23" i="183"/>
  <c r="O23" i="183"/>
  <c r="O2827" i="183"/>
  <c r="P2827" i="183"/>
  <c r="O283" i="183"/>
  <c r="P283" i="183"/>
  <c r="O2568" i="183"/>
  <c r="P2568" i="183"/>
  <c r="P439" i="183"/>
  <c r="O439" i="183"/>
  <c r="O2522" i="183"/>
  <c r="P2522" i="183"/>
  <c r="O3638" i="183"/>
  <c r="P3638" i="183"/>
  <c r="P443" i="183"/>
  <c r="O443" i="183"/>
  <c r="P1873" i="183"/>
  <c r="O1873" i="183"/>
  <c r="P3029" i="183"/>
  <c r="O3029" i="183"/>
  <c r="P233" i="183"/>
  <c r="O233" i="183"/>
  <c r="O3058" i="183"/>
  <c r="P3058" i="183"/>
  <c r="P271" i="183"/>
  <c r="O271" i="183"/>
  <c r="O2888" i="183"/>
  <c r="P2888" i="183"/>
  <c r="O460" i="183"/>
  <c r="P460" i="183"/>
  <c r="Q52" i="183"/>
  <c r="R52" i="183" s="1"/>
  <c r="Q3400" i="183"/>
  <c r="R3400" i="183" s="1"/>
  <c r="Q2927" i="183"/>
  <c r="R2927" i="183" s="1"/>
  <c r="Q2017" i="183"/>
  <c r="R2017" i="183" s="1"/>
  <c r="Q1033" i="183"/>
  <c r="R1033" i="183" s="1"/>
  <c r="Q1976" i="183"/>
  <c r="R1976" i="183" s="1"/>
  <c r="Q421" i="183"/>
  <c r="R421" i="183" s="1"/>
  <c r="Q99" i="183"/>
  <c r="R99" i="183" s="1"/>
  <c r="Q2716" i="183"/>
  <c r="R2716" i="183" s="1"/>
  <c r="Q2747" i="183"/>
  <c r="R2747" i="183" s="1"/>
  <c r="Q2778" i="183"/>
  <c r="R2778" i="183" s="1"/>
  <c r="Q1176" i="183"/>
  <c r="R1176" i="183" s="1"/>
  <c r="Q1065" i="183"/>
  <c r="R1065" i="183" s="1"/>
  <c r="Q1100" i="183"/>
  <c r="R1100" i="183" s="1"/>
  <c r="Q480" i="183"/>
  <c r="R480" i="183" s="1"/>
  <c r="Q306" i="183"/>
  <c r="R306" i="183" s="1"/>
  <c r="O1623" i="183"/>
  <c r="P1623" i="183"/>
  <c r="P3697" i="183"/>
  <c r="O3697" i="183"/>
  <c r="P2377" i="183"/>
  <c r="O2377" i="183"/>
  <c r="O484" i="183"/>
  <c r="P484" i="183"/>
  <c r="P1875" i="183"/>
  <c r="O1875" i="183"/>
  <c r="P3068" i="183"/>
  <c r="O3068" i="183"/>
  <c r="P1607" i="183"/>
  <c r="O1607" i="183"/>
  <c r="O2601" i="183"/>
  <c r="P2601" i="183"/>
  <c r="P699" i="183"/>
  <c r="O699" i="183"/>
  <c r="O2276" i="183"/>
  <c r="P2276" i="183"/>
  <c r="P1234" i="183"/>
  <c r="O1234" i="183"/>
  <c r="P2460" i="183"/>
  <c r="O2460" i="183"/>
  <c r="O1291" i="183"/>
  <c r="P1291" i="183"/>
  <c r="O1806" i="183"/>
  <c r="P1806" i="183"/>
  <c r="P3643" i="183"/>
  <c r="O3643" i="183"/>
  <c r="O1461" i="183"/>
  <c r="P1461" i="183"/>
  <c r="P3258" i="183"/>
  <c r="O3258" i="183"/>
  <c r="O1602" i="183"/>
  <c r="P1602" i="183"/>
  <c r="O3370" i="183"/>
  <c r="P3370" i="183"/>
  <c r="P502" i="183"/>
  <c r="O502" i="183"/>
  <c r="O1319" i="183"/>
  <c r="P1319" i="183"/>
  <c r="P3026" i="183"/>
  <c r="O3026" i="183"/>
  <c r="P1665" i="183"/>
  <c r="O1665" i="183"/>
  <c r="P1784" i="183"/>
  <c r="O1784" i="183"/>
  <c r="O708" i="183"/>
  <c r="P708" i="183"/>
  <c r="O1576" i="183"/>
  <c r="P1576" i="183"/>
  <c r="O2434" i="183"/>
  <c r="P2434" i="183"/>
  <c r="P684" i="183"/>
  <c r="O684" i="183"/>
  <c r="P615" i="183"/>
  <c r="O615" i="183"/>
  <c r="P2240" i="183"/>
  <c r="O2240" i="183"/>
  <c r="O203" i="183"/>
  <c r="P203" i="183"/>
  <c r="O2363" i="183"/>
  <c r="P2363" i="183"/>
  <c r="O3008" i="183"/>
  <c r="P3008" i="183"/>
  <c r="P169" i="183"/>
  <c r="O169" i="183"/>
  <c r="O2992" i="183"/>
  <c r="P2992" i="183"/>
  <c r="O318" i="183"/>
  <c r="P318" i="183"/>
  <c r="P3000" i="183"/>
  <c r="O3000" i="183"/>
  <c r="O299" i="183"/>
  <c r="P299" i="183"/>
  <c r="O3620" i="183"/>
  <c r="P3620" i="183"/>
  <c r="O197" i="183"/>
  <c r="P197" i="183"/>
  <c r="P2803" i="183"/>
  <c r="O2803" i="183"/>
  <c r="P300" i="183"/>
  <c r="O300" i="183"/>
  <c r="O3032" i="183"/>
  <c r="P3032" i="183"/>
  <c r="O205" i="183"/>
  <c r="P205" i="183"/>
  <c r="P2981" i="183"/>
  <c r="O2981" i="183"/>
  <c r="P254" i="183"/>
  <c r="O254" i="183"/>
  <c r="O2825" i="183"/>
  <c r="P2825" i="183"/>
  <c r="O337" i="183"/>
  <c r="P337" i="183"/>
  <c r="O2620" i="183"/>
  <c r="P2620" i="183"/>
  <c r="O3529" i="183"/>
  <c r="P3529" i="183"/>
  <c r="P378" i="183"/>
  <c r="O378" i="183"/>
  <c r="P2286" i="183"/>
  <c r="O2286" i="183"/>
  <c r="O3054" i="183"/>
  <c r="P3054" i="183"/>
  <c r="P213" i="183"/>
  <c r="O213" i="183"/>
  <c r="O3033" i="183"/>
  <c r="P3033" i="183"/>
  <c r="O222" i="183"/>
  <c r="P222" i="183"/>
  <c r="O2812" i="183"/>
  <c r="P2812" i="183"/>
  <c r="O332" i="183"/>
  <c r="P332" i="183"/>
  <c r="Q3092" i="183"/>
  <c r="R3092" i="183" s="1"/>
  <c r="Q973" i="183"/>
  <c r="R973" i="183" s="1"/>
  <c r="Q3706" i="183"/>
  <c r="R3706" i="183" s="1"/>
  <c r="Q1179" i="183"/>
  <c r="R1179" i="183" s="1"/>
  <c r="Q2070" i="183"/>
  <c r="R2070" i="183" s="1"/>
  <c r="Q35" i="183"/>
  <c r="R35" i="183" s="1"/>
  <c r="O2795" i="183"/>
  <c r="P2795" i="183"/>
  <c r="O3496" i="183"/>
  <c r="P3496" i="183"/>
  <c r="P1495" i="183"/>
  <c r="O1495" i="183"/>
  <c r="P817" i="183"/>
  <c r="O817" i="183"/>
  <c r="O1807" i="183"/>
  <c r="P1807" i="183"/>
  <c r="P1134" i="183"/>
  <c r="O1134" i="183"/>
  <c r="O1331" i="183"/>
  <c r="P1331" i="183"/>
  <c r="O3609" i="183"/>
  <c r="P3609" i="183"/>
  <c r="P1536" i="183"/>
  <c r="O1536" i="183"/>
  <c r="P1201" i="183"/>
  <c r="O1201" i="183"/>
  <c r="O3035" i="183"/>
  <c r="P3035" i="183"/>
  <c r="O1497" i="183"/>
  <c r="P1497" i="183"/>
  <c r="P1649" i="183"/>
  <c r="O1649" i="183"/>
  <c r="P1366" i="183"/>
  <c r="O1366" i="183"/>
  <c r="O1298" i="183"/>
  <c r="P1298" i="183"/>
  <c r="O2250" i="183"/>
  <c r="P2250" i="183"/>
  <c r="O1398" i="183"/>
  <c r="P1398" i="183"/>
  <c r="O2347" i="183"/>
  <c r="P2347" i="183"/>
  <c r="O887" i="183"/>
  <c r="P887" i="183"/>
  <c r="Q1018" i="183"/>
  <c r="R1018" i="183" s="1"/>
  <c r="Q1528" i="183"/>
  <c r="R1528" i="183" s="1"/>
  <c r="Q703" i="183"/>
  <c r="R703" i="183" s="1"/>
  <c r="Q109" i="183"/>
  <c r="R109" i="183" s="1"/>
  <c r="Q2665" i="183"/>
  <c r="R2665" i="183" s="1"/>
  <c r="Q2101" i="183"/>
  <c r="R2101" i="183" s="1"/>
  <c r="Q2143" i="183"/>
  <c r="R2143" i="183" s="1"/>
  <c r="Q2160" i="183"/>
  <c r="R2160" i="183" s="1"/>
  <c r="Q3119" i="183"/>
  <c r="R3119" i="183" s="1"/>
  <c r="O1150" i="183"/>
  <c r="P1150" i="183"/>
  <c r="P622" i="183"/>
  <c r="O622" i="183"/>
  <c r="P2275" i="183"/>
  <c r="O2275" i="183"/>
  <c r="O1635" i="183"/>
  <c r="P1635" i="183"/>
  <c r="O758" i="183"/>
  <c r="P758" i="183"/>
  <c r="P2369" i="183"/>
  <c r="O2369" i="183"/>
  <c r="P1378" i="183"/>
  <c r="O1378" i="183"/>
  <c r="P2135" i="183"/>
  <c r="O2135" i="183"/>
  <c r="O1597" i="183"/>
  <c r="P1597" i="183"/>
  <c r="P1709" i="183"/>
  <c r="O1709" i="183"/>
  <c r="P607" i="183"/>
  <c r="O607" i="183"/>
  <c r="O1736" i="183"/>
  <c r="P1736" i="183"/>
  <c r="O3412" i="183"/>
  <c r="P3412" i="183"/>
  <c r="P1539" i="183"/>
  <c r="O1539" i="183"/>
  <c r="O3388" i="183"/>
  <c r="P3388" i="183"/>
  <c r="P1541" i="183"/>
  <c r="O1541" i="183"/>
  <c r="P3393" i="183"/>
  <c r="O3393" i="183"/>
  <c r="P857" i="183"/>
  <c r="O857" i="183"/>
  <c r="P1849" i="183"/>
  <c r="O1849" i="183"/>
  <c r="P1221" i="183"/>
  <c r="O1221" i="183"/>
  <c r="P1478" i="183"/>
  <c r="O1478" i="183"/>
  <c r="O2559" i="183"/>
  <c r="P2559" i="183"/>
  <c r="O496" i="183"/>
  <c r="P496" i="183"/>
  <c r="O1561" i="183"/>
  <c r="P1561" i="183"/>
  <c r="P3421" i="183"/>
  <c r="O3421" i="183"/>
  <c r="P1633" i="183"/>
  <c r="O1633" i="183"/>
  <c r="O1740" i="183"/>
  <c r="P1740" i="183"/>
  <c r="P1324" i="183"/>
  <c r="O1324" i="183"/>
  <c r="O1814" i="183"/>
  <c r="P1814" i="183"/>
  <c r="O652" i="183"/>
  <c r="P652" i="183"/>
  <c r="O1206" i="183"/>
  <c r="P1206" i="183"/>
  <c r="P2425" i="183"/>
  <c r="O2425" i="183"/>
  <c r="P856" i="183"/>
  <c r="O856" i="183"/>
  <c r="O3457" i="183"/>
  <c r="P3457" i="183"/>
  <c r="O729" i="183"/>
  <c r="P729" i="183"/>
  <c r="O2951" i="183"/>
  <c r="P2951" i="183"/>
  <c r="O803" i="183"/>
  <c r="P803" i="183"/>
  <c r="P2508" i="183"/>
  <c r="O2508" i="183"/>
  <c r="P1345" i="183"/>
  <c r="O1345" i="183"/>
  <c r="P1831" i="183"/>
  <c r="O1831" i="183"/>
  <c r="P1384" i="183"/>
  <c r="O1384" i="183"/>
  <c r="O2183" i="183"/>
  <c r="P2183" i="183"/>
  <c r="O3557" i="183"/>
  <c r="P3557" i="183"/>
  <c r="P1598" i="183"/>
  <c r="O1598" i="183"/>
  <c r="O1690" i="183"/>
  <c r="P1690" i="183"/>
  <c r="O3478" i="183"/>
  <c r="P3478" i="183"/>
  <c r="P550" i="183"/>
  <c r="O550" i="183"/>
  <c r="P1463" i="183"/>
  <c r="O1463" i="183"/>
  <c r="O3235" i="183"/>
  <c r="P3235" i="183"/>
  <c r="P938" i="183"/>
  <c r="O938" i="183"/>
  <c r="O2170" i="183"/>
  <c r="P2170" i="183"/>
  <c r="O510" i="183"/>
  <c r="P510" i="183"/>
  <c r="P1673" i="183"/>
  <c r="O1673" i="183"/>
  <c r="O1787" i="183"/>
  <c r="P1787" i="183"/>
  <c r="O545" i="183"/>
  <c r="P545" i="183"/>
  <c r="O746" i="183"/>
  <c r="P746" i="183"/>
  <c r="O2355" i="183"/>
  <c r="P2355" i="183"/>
  <c r="O212" i="183"/>
  <c r="P212" i="183"/>
  <c r="P1755" i="183"/>
  <c r="O1755" i="183"/>
  <c r="P3052" i="183"/>
  <c r="O3052" i="183"/>
  <c r="O18" i="183"/>
  <c r="P18" i="183"/>
  <c r="O2904" i="183"/>
  <c r="P2904" i="183"/>
  <c r="O293" i="183"/>
  <c r="P293" i="183"/>
  <c r="O2947" i="183"/>
  <c r="P2947" i="183"/>
  <c r="O289" i="183"/>
  <c r="P289" i="183"/>
  <c r="O3656" i="183"/>
  <c r="P3656" i="183"/>
  <c r="O39" i="183"/>
  <c r="P39" i="183"/>
  <c r="P2966" i="183"/>
  <c r="O2966" i="183"/>
  <c r="O345" i="183"/>
  <c r="P345" i="183"/>
  <c r="P3208" i="183"/>
  <c r="O3208" i="183"/>
  <c r="P40" i="183"/>
  <c r="O40" i="183"/>
  <c r="O1851" i="183"/>
  <c r="P1851" i="183"/>
  <c r="O2980" i="183"/>
  <c r="P2980" i="183"/>
  <c r="O187" i="183"/>
  <c r="P187" i="183"/>
  <c r="O2963" i="183"/>
  <c r="P2963" i="183"/>
  <c r="P339" i="183"/>
  <c r="O339" i="183"/>
  <c r="P461" i="183"/>
  <c r="O461" i="183"/>
  <c r="P2481" i="183"/>
  <c r="O2481" i="183"/>
  <c r="O3556" i="183"/>
  <c r="P3556" i="183"/>
  <c r="P335" i="183"/>
  <c r="O335" i="183"/>
  <c r="P1723" i="183"/>
  <c r="O1723" i="183"/>
  <c r="O3021" i="183"/>
  <c r="P3021" i="183"/>
  <c r="P163" i="183"/>
  <c r="O163" i="183"/>
  <c r="O3183" i="183"/>
  <c r="P3183" i="183"/>
  <c r="P188" i="183"/>
  <c r="O188" i="183"/>
  <c r="O2969" i="183"/>
  <c r="P2969" i="183"/>
  <c r="O356" i="183"/>
  <c r="P356" i="183"/>
  <c r="Q3483" i="183"/>
  <c r="R3483" i="183" s="1"/>
  <c r="Q2751" i="183"/>
  <c r="R2751" i="183" s="1"/>
  <c r="Q3168" i="183"/>
  <c r="R3168" i="183" s="1"/>
  <c r="Q2193" i="183"/>
  <c r="R2193" i="183" s="1"/>
  <c r="Q1040" i="183"/>
  <c r="R1040" i="183" s="1"/>
  <c r="Q3509" i="183"/>
  <c r="R3509" i="183" s="1"/>
  <c r="Q2774" i="183"/>
  <c r="R2774" i="183" s="1"/>
  <c r="Q2044" i="183"/>
  <c r="R2044" i="183" s="1"/>
  <c r="P3475" i="183"/>
  <c r="O3475" i="183"/>
  <c r="O2122" i="183"/>
  <c r="P2122" i="183"/>
  <c r="P757" i="183"/>
  <c r="O757" i="183"/>
  <c r="P1650" i="183"/>
  <c r="O1650" i="183"/>
  <c r="O2266" i="183"/>
  <c r="P2266" i="183"/>
  <c r="O1876" i="183"/>
  <c r="P1876" i="183"/>
  <c r="O3385" i="183"/>
  <c r="P3385" i="183"/>
  <c r="P1202" i="183"/>
  <c r="O1202" i="183"/>
  <c r="O2295" i="183"/>
  <c r="P2295" i="183"/>
  <c r="O1614" i="183"/>
  <c r="P1614" i="183"/>
  <c r="O1803" i="183"/>
  <c r="P1803" i="183"/>
  <c r="O625" i="183"/>
  <c r="P625" i="183"/>
  <c r="O2280" i="183"/>
  <c r="P2280" i="183"/>
  <c r="O1770" i="183"/>
  <c r="P1770" i="183"/>
  <c r="O1457" i="183"/>
  <c r="P1457" i="183"/>
  <c r="O3572" i="183"/>
  <c r="P3572" i="183"/>
  <c r="O3301" i="183"/>
  <c r="P3301" i="183"/>
  <c r="O3224" i="183"/>
  <c r="P3224" i="183"/>
  <c r="P1417" i="183"/>
  <c r="O1417" i="183"/>
  <c r="O3218" i="183"/>
  <c r="P3218" i="183"/>
  <c r="O1621" i="183"/>
  <c r="P1621" i="183"/>
  <c r="O1724" i="183"/>
  <c r="P1724" i="183"/>
  <c r="P526" i="183"/>
  <c r="O526" i="183"/>
  <c r="O1328" i="183"/>
  <c r="P1328" i="183"/>
  <c r="P592" i="183"/>
  <c r="O592" i="183"/>
  <c r="O1420" i="183"/>
  <c r="P1420" i="183"/>
  <c r="O3198" i="183"/>
  <c r="P3198" i="183"/>
  <c r="O1514" i="183"/>
  <c r="P1514" i="183"/>
  <c r="P2313" i="183"/>
  <c r="O2313" i="183"/>
  <c r="O1204" i="183"/>
  <c r="P1204" i="183"/>
  <c r="O779" i="183"/>
  <c r="P779" i="183"/>
  <c r="Q971" i="183"/>
  <c r="R971" i="183" s="1"/>
  <c r="Q1099" i="183"/>
  <c r="R1099" i="183" s="1"/>
  <c r="Q404" i="183"/>
  <c r="R404" i="183" s="1"/>
  <c r="P2241" i="183"/>
  <c r="O2241" i="183"/>
  <c r="O754" i="183"/>
  <c r="P754" i="183"/>
  <c r="P2359" i="183"/>
  <c r="O2359" i="183"/>
  <c r="P749" i="183"/>
  <c r="O749" i="183"/>
  <c r="P864" i="183"/>
  <c r="O864" i="183"/>
  <c r="O2572" i="183"/>
  <c r="P2572" i="183"/>
  <c r="O1517" i="183"/>
  <c r="P1517" i="183"/>
  <c r="P2360" i="183"/>
  <c r="O2360" i="183"/>
  <c r="O837" i="183"/>
  <c r="P837" i="183"/>
  <c r="P1816" i="183"/>
  <c r="O1816" i="183"/>
  <c r="O1337" i="183"/>
  <c r="P1337" i="183"/>
  <c r="O3654" i="183"/>
  <c r="P3654" i="183"/>
  <c r="P1637" i="183"/>
  <c r="O1637" i="183"/>
  <c r="P3309" i="183"/>
  <c r="O3309" i="183"/>
  <c r="O1638" i="183"/>
  <c r="P1638" i="183"/>
  <c r="P3314" i="183"/>
  <c r="O3314" i="183"/>
  <c r="P1165" i="183"/>
  <c r="O1165" i="183"/>
  <c r="P2354" i="183"/>
  <c r="O2354" i="183"/>
  <c r="P1608" i="183"/>
  <c r="O1608" i="183"/>
  <c r="P1587" i="183"/>
  <c r="O1587" i="183"/>
  <c r="O2571" i="183"/>
  <c r="P2571" i="183"/>
  <c r="P909" i="183"/>
  <c r="O909" i="183"/>
  <c r="P1648" i="183"/>
  <c r="O1648" i="183"/>
  <c r="P3390" i="183"/>
  <c r="O3390" i="183"/>
  <c r="P870" i="183"/>
  <c r="O870" i="183"/>
  <c r="P1863" i="183"/>
  <c r="O1863" i="183"/>
  <c r="P613" i="183"/>
  <c r="O613" i="183"/>
  <c r="P1441" i="183"/>
  <c r="O1441" i="183"/>
  <c r="O2214" i="183"/>
  <c r="P2214" i="183"/>
  <c r="O1332" i="183"/>
  <c r="P1332" i="183"/>
  <c r="P1821" i="183"/>
  <c r="O1821" i="183"/>
  <c r="O1321" i="183"/>
  <c r="P1321" i="183"/>
  <c r="O3367" i="183"/>
  <c r="P3367" i="183"/>
  <c r="P830" i="183"/>
  <c r="O830" i="183"/>
  <c r="P2807" i="183"/>
  <c r="O2807" i="183"/>
  <c r="P920" i="183"/>
  <c r="O920" i="183"/>
  <c r="O2650" i="183"/>
  <c r="P2650" i="183"/>
  <c r="O1464" i="183"/>
  <c r="P1464" i="183"/>
  <c r="O2239" i="183"/>
  <c r="P2239" i="183"/>
  <c r="P1549" i="183"/>
  <c r="O1549" i="183"/>
  <c r="O2340" i="183"/>
  <c r="P2340" i="183"/>
  <c r="O3191" i="183"/>
  <c r="P3191" i="183"/>
  <c r="O1688" i="183"/>
  <c r="P1688" i="183"/>
  <c r="P3477" i="183"/>
  <c r="O3477" i="183"/>
  <c r="P1820" i="183"/>
  <c r="O1820" i="183"/>
  <c r="P3648" i="183"/>
  <c r="O3648" i="183"/>
  <c r="P842" i="183"/>
  <c r="O842" i="183"/>
  <c r="P1610" i="183"/>
  <c r="O1610" i="183"/>
  <c r="O3392" i="183"/>
  <c r="P3392" i="183"/>
  <c r="O1267" i="183"/>
  <c r="P1267" i="183"/>
  <c r="P1727" i="183"/>
  <c r="O1727" i="183"/>
  <c r="O751" i="183"/>
  <c r="P751" i="183"/>
  <c r="O943" i="183"/>
  <c r="P943" i="183"/>
  <c r="O2182" i="183"/>
  <c r="P2182" i="183"/>
  <c r="O596" i="183"/>
  <c r="P596" i="183"/>
  <c r="O849" i="183"/>
  <c r="P849" i="183"/>
  <c r="P2561" i="183"/>
  <c r="O2561" i="183"/>
  <c r="O164" i="183"/>
  <c r="P164" i="183"/>
  <c r="P1836" i="183"/>
  <c r="O1836" i="183"/>
  <c r="O3204" i="183"/>
  <c r="P3204" i="183"/>
  <c r="O2877" i="183"/>
  <c r="P2877" i="183"/>
  <c r="O262" i="183"/>
  <c r="P262" i="183"/>
  <c r="P2901" i="183"/>
  <c r="O2901" i="183"/>
  <c r="P261" i="183"/>
  <c r="O261" i="183"/>
  <c r="O3339" i="183"/>
  <c r="P3339" i="183"/>
  <c r="O1834" i="183"/>
  <c r="P1834" i="183"/>
  <c r="O2959" i="183"/>
  <c r="P2959" i="183"/>
  <c r="O269" i="183"/>
  <c r="P269" i="183"/>
  <c r="P3237" i="183"/>
  <c r="O3237" i="183"/>
  <c r="O3347" i="183"/>
  <c r="P3347" i="183"/>
  <c r="P2186" i="183"/>
  <c r="O2186" i="183"/>
  <c r="O3019" i="183"/>
  <c r="P3019" i="183"/>
  <c r="P191" i="183"/>
  <c r="O191" i="183"/>
  <c r="O2882" i="183"/>
  <c r="P2882" i="183"/>
  <c r="P275" i="183"/>
  <c r="O275" i="183"/>
  <c r="P397" i="183"/>
  <c r="O397" i="183"/>
  <c r="O2623" i="183"/>
  <c r="P2623" i="183"/>
  <c r="O3683" i="183"/>
  <c r="P3683" i="183"/>
  <c r="P285" i="183"/>
  <c r="O285" i="183"/>
  <c r="O1819" i="183"/>
  <c r="P1819" i="183"/>
  <c r="P3233" i="183"/>
  <c r="O3233" i="183"/>
  <c r="P21" i="183"/>
  <c r="O21" i="183"/>
  <c r="O3243" i="183"/>
  <c r="P3243" i="183"/>
  <c r="O171" i="183"/>
  <c r="P171" i="183"/>
  <c r="O2875" i="183"/>
  <c r="P2875" i="183"/>
  <c r="O376" i="183"/>
  <c r="P376" i="183"/>
  <c r="P2259" i="183"/>
  <c r="O2259" i="183"/>
  <c r="O1306" i="183"/>
  <c r="P1306" i="183"/>
  <c r="O1793" i="183"/>
  <c r="P1793" i="183"/>
  <c r="P700" i="183"/>
  <c r="O700" i="183"/>
  <c r="P2897" i="183"/>
  <c r="O2897" i="183"/>
  <c r="O1247" i="183"/>
  <c r="P1247" i="183"/>
  <c r="O1758" i="183"/>
  <c r="P1758" i="183"/>
  <c r="P3480" i="183"/>
  <c r="O3480" i="183"/>
  <c r="O1187" i="183"/>
  <c r="P1187" i="183"/>
  <c r="P2371" i="183"/>
  <c r="O2371" i="183"/>
  <c r="P620" i="183"/>
  <c r="O620" i="183"/>
  <c r="O1569" i="183"/>
  <c r="P1569" i="183"/>
  <c r="P1705" i="183"/>
  <c r="O1705" i="183"/>
  <c r="O805" i="183"/>
  <c r="P805" i="183"/>
  <c r="O1454" i="183"/>
  <c r="P1454" i="183"/>
  <c r="P1582" i="183"/>
  <c r="O1582" i="183"/>
  <c r="O3655" i="183"/>
  <c r="P3655" i="183"/>
  <c r="O939" i="183"/>
  <c r="P939" i="183"/>
  <c r="O2962" i="183"/>
  <c r="P2962" i="183"/>
  <c r="O1189" i="183"/>
  <c r="P1189" i="183"/>
  <c r="P2576" i="183"/>
  <c r="O2576" i="183"/>
  <c r="P1588" i="183"/>
  <c r="O1588" i="183"/>
  <c r="O1737" i="183"/>
  <c r="P1737" i="183"/>
  <c r="P1652" i="183"/>
  <c r="O1652" i="183"/>
  <c r="P1769" i="183"/>
  <c r="O1769" i="183"/>
  <c r="P835" i="183"/>
  <c r="O835" i="183"/>
  <c r="O1818" i="183"/>
  <c r="P1818" i="183"/>
  <c r="P3647" i="183"/>
  <c r="O3647" i="183"/>
  <c r="O2205" i="183"/>
  <c r="P2205" i="183"/>
  <c r="O1166" i="183"/>
  <c r="P1166" i="183"/>
  <c r="P1693" i="183"/>
  <c r="O1693" i="183"/>
  <c r="P3528" i="183"/>
  <c r="O3528" i="183"/>
  <c r="P1356" i="183"/>
  <c r="O1356" i="183"/>
  <c r="O2081" i="183"/>
  <c r="P2081" i="183"/>
  <c r="P667" i="183"/>
  <c r="O667" i="183"/>
  <c r="O1270" i="183"/>
  <c r="P1270" i="183"/>
  <c r="O1732" i="183"/>
  <c r="P1732" i="183"/>
  <c r="O656" i="183"/>
  <c r="P656" i="183"/>
  <c r="P948" i="183"/>
  <c r="O948" i="183"/>
  <c r="P2447" i="183"/>
  <c r="O2447" i="183"/>
  <c r="P20" i="183"/>
  <c r="O20" i="183"/>
  <c r="P2180" i="183"/>
  <c r="O2180" i="183"/>
  <c r="O3266" i="183"/>
  <c r="P3266" i="183"/>
  <c r="P2104" i="183"/>
  <c r="O2104" i="183"/>
  <c r="O3051" i="183"/>
  <c r="P3051" i="183"/>
  <c r="O184" i="183"/>
  <c r="P184" i="183"/>
  <c r="O3060" i="183"/>
  <c r="P3060" i="183"/>
  <c r="O177" i="183"/>
  <c r="P177" i="183"/>
  <c r="P2169" i="183"/>
  <c r="O2169" i="183"/>
  <c r="O3070" i="183"/>
  <c r="P3070" i="183"/>
  <c r="O216" i="183"/>
  <c r="P216" i="183"/>
  <c r="P1685" i="183"/>
  <c r="O1685" i="183"/>
  <c r="P3071" i="183"/>
  <c r="O3071" i="183"/>
  <c r="P15" i="183"/>
  <c r="O15" i="183"/>
  <c r="P2831" i="183"/>
  <c r="O2831" i="183"/>
  <c r="O238" i="183"/>
  <c r="P238" i="183"/>
  <c r="P414" i="183"/>
  <c r="O414" i="183"/>
  <c r="P2372" i="183"/>
  <c r="O2372" i="183"/>
  <c r="O3335" i="183"/>
  <c r="P3335" i="183"/>
  <c r="O272" i="183"/>
  <c r="P272" i="183"/>
  <c r="O2137" i="183"/>
  <c r="P2137" i="183"/>
  <c r="O3267" i="183"/>
  <c r="P3267" i="183"/>
  <c r="P2770" i="183"/>
  <c r="O2770" i="183"/>
  <c r="O3410" i="183"/>
  <c r="P3410" i="183"/>
  <c r="O54" i="183"/>
  <c r="P54" i="183"/>
  <c r="O2859" i="183"/>
  <c r="P2859" i="183"/>
  <c r="O286" i="183"/>
  <c r="P286" i="183"/>
  <c r="Q228" i="183"/>
  <c r="R228" i="183" s="1"/>
  <c r="Q2667" i="183"/>
  <c r="R2667" i="183" s="1"/>
  <c r="Q1887" i="183"/>
  <c r="R1887" i="183" s="1"/>
  <c r="Q143" i="183"/>
  <c r="R143" i="183" s="1"/>
  <c r="Q1916" i="183"/>
  <c r="R1916" i="183" s="1"/>
  <c r="Q118" i="183"/>
  <c r="R118" i="183" s="1"/>
  <c r="Q3105" i="183"/>
  <c r="R3105" i="183" s="1"/>
  <c r="Q2780" i="183"/>
  <c r="R2780" i="183" s="1"/>
  <c r="Q101" i="183"/>
  <c r="R101" i="183" s="1"/>
  <c r="Q243" i="183"/>
  <c r="R243" i="183" s="1"/>
  <c r="Q1104" i="183"/>
  <c r="R1104" i="183" s="1"/>
  <c r="O1432" i="183"/>
  <c r="P1432" i="183"/>
  <c r="P2545" i="183"/>
  <c r="O2545" i="183"/>
  <c r="O1430" i="183"/>
  <c r="P1430" i="183"/>
  <c r="O1796" i="183"/>
  <c r="P1796" i="183"/>
  <c r="O861" i="183"/>
  <c r="P861" i="183"/>
  <c r="O2570" i="183"/>
  <c r="P2570" i="183"/>
  <c r="O1259" i="183"/>
  <c r="P1259" i="183"/>
  <c r="O1121" i="183"/>
  <c r="P1121" i="183"/>
  <c r="O2479" i="183"/>
  <c r="P2479" i="183"/>
  <c r="P1657" i="183"/>
  <c r="O1657" i="183"/>
  <c r="O1823" i="183"/>
  <c r="P1823" i="183"/>
  <c r="P1145" i="183"/>
  <c r="O1145" i="183"/>
  <c r="O2270" i="183"/>
  <c r="P2270" i="183"/>
  <c r="O1483" i="183"/>
  <c r="P1483" i="183"/>
  <c r="O3586" i="183"/>
  <c r="P3586" i="183"/>
  <c r="P1739" i="183"/>
  <c r="O1739" i="183"/>
  <c r="P1748" i="183"/>
  <c r="O1748" i="183"/>
  <c r="P599" i="183"/>
  <c r="O599" i="183"/>
  <c r="Q1014" i="183"/>
  <c r="R1014" i="183" s="1"/>
  <c r="Q2918" i="183"/>
  <c r="R2918" i="183" s="1"/>
  <c r="Q2721" i="183"/>
  <c r="R2721" i="183" s="1"/>
  <c r="Q1919" i="183"/>
  <c r="R1919" i="183" s="1"/>
  <c r="O2095" i="183"/>
  <c r="P2095" i="183"/>
  <c r="O2472" i="183"/>
  <c r="P2472" i="183"/>
  <c r="P1663" i="183"/>
  <c r="O1663" i="183"/>
  <c r="O1263" i="183"/>
  <c r="P1263" i="183"/>
  <c r="P2260" i="183"/>
  <c r="O2260" i="183"/>
  <c r="O638" i="183"/>
  <c r="P638" i="183"/>
  <c r="P2289" i="183"/>
  <c r="O2289" i="183"/>
  <c r="P1299" i="183"/>
  <c r="O1299" i="183"/>
  <c r="P1773" i="183"/>
  <c r="O1773" i="183"/>
  <c r="O1601" i="183"/>
  <c r="P1601" i="183"/>
  <c r="P1711" i="183"/>
  <c r="O1711" i="183"/>
  <c r="O606" i="183"/>
  <c r="P606" i="183"/>
  <c r="O2090" i="183"/>
  <c r="P2090" i="183"/>
  <c r="O3657" i="183"/>
  <c r="P3657" i="183"/>
  <c r="O2108" i="183"/>
  <c r="P2108" i="183"/>
  <c r="O3664" i="183"/>
  <c r="P3664" i="183"/>
  <c r="O1423" i="183"/>
  <c r="P1423" i="183"/>
  <c r="P2168" i="183"/>
  <c r="O2168" i="183"/>
  <c r="O767" i="183"/>
  <c r="P767" i="183"/>
  <c r="P813" i="183"/>
  <c r="O813" i="183"/>
  <c r="O2972" i="183"/>
  <c r="P2972" i="183"/>
  <c r="P1362" i="183"/>
  <c r="O1362" i="183"/>
  <c r="O2120" i="183"/>
  <c r="P2120" i="183"/>
  <c r="P3626" i="183"/>
  <c r="O3626" i="183"/>
  <c r="P1320" i="183"/>
  <c r="O1320" i="183"/>
  <c r="O1811" i="183"/>
  <c r="P1811" i="183"/>
  <c r="O742" i="183"/>
  <c r="P742" i="183"/>
  <c r="O532" i="183"/>
  <c r="P532" i="183"/>
  <c r="O2110" i="183"/>
  <c r="P2110" i="183"/>
  <c r="O878" i="183"/>
  <c r="P878" i="183"/>
  <c r="P1572" i="183"/>
  <c r="O1572" i="183"/>
  <c r="O1714" i="183"/>
  <c r="P1714" i="183"/>
  <c r="O561" i="183"/>
  <c r="P561" i="183"/>
  <c r="O1272" i="183"/>
  <c r="P1272" i="183"/>
  <c r="O3064" i="183"/>
  <c r="P3064" i="183"/>
  <c r="P1399" i="183"/>
  <c r="O1399" i="183"/>
  <c r="P2415" i="183"/>
  <c r="O2415" i="183"/>
  <c r="P558" i="183"/>
  <c r="O558" i="183"/>
  <c r="P2131" i="183"/>
  <c r="O2131" i="183"/>
  <c r="O910" i="183"/>
  <c r="P910" i="183"/>
  <c r="P2119" i="183"/>
  <c r="O2119" i="183"/>
  <c r="P1388" i="183"/>
  <c r="O1388" i="183"/>
  <c r="P2203" i="183"/>
  <c r="O2203" i="183"/>
  <c r="O3565" i="183"/>
  <c r="P3565" i="183"/>
  <c r="O2345" i="183"/>
  <c r="P2345" i="183"/>
  <c r="P551" i="183"/>
  <c r="O551" i="183"/>
  <c r="P1307" i="183"/>
  <c r="O1307" i="183"/>
  <c r="P1822" i="183"/>
  <c r="O1822" i="183"/>
  <c r="O3652" i="183"/>
  <c r="P3652" i="183"/>
  <c r="O1480" i="183"/>
  <c r="P1480" i="183"/>
  <c r="O2288" i="183"/>
  <c r="P2288" i="183"/>
  <c r="O732" i="183"/>
  <c r="P732" i="183"/>
  <c r="P1358" i="183"/>
  <c r="O1358" i="183"/>
  <c r="O2088" i="183"/>
  <c r="P2088" i="183"/>
  <c r="P566" i="183"/>
  <c r="O566" i="183"/>
  <c r="P1256" i="183"/>
  <c r="O1256" i="183"/>
  <c r="O2654" i="183"/>
  <c r="P2654" i="183"/>
  <c r="P3493" i="183"/>
  <c r="O3493" i="183"/>
  <c r="P2311" i="183"/>
  <c r="O2311" i="183"/>
  <c r="P3431" i="183"/>
  <c r="O3431" i="183"/>
  <c r="O2366" i="183"/>
  <c r="P2366" i="183"/>
  <c r="O3009" i="183"/>
  <c r="P3009" i="183"/>
  <c r="O189" i="183"/>
  <c r="P189" i="183"/>
  <c r="P3011" i="183"/>
  <c r="O3011" i="183"/>
  <c r="P211" i="183"/>
  <c r="O211" i="183"/>
  <c r="O1274" i="183"/>
  <c r="P1274" i="183"/>
  <c r="P2379" i="183"/>
  <c r="O2379" i="183"/>
  <c r="P3023" i="183"/>
  <c r="O3023" i="183"/>
  <c r="P236" i="183"/>
  <c r="O236" i="183"/>
  <c r="P444" i="183"/>
  <c r="O444" i="183"/>
  <c r="P1795" i="183"/>
  <c r="O1795" i="183"/>
  <c r="O3231" i="183"/>
  <c r="P3231" i="183"/>
  <c r="P2993" i="183"/>
  <c r="O2993" i="183"/>
  <c r="O181" i="183"/>
  <c r="P181" i="183"/>
  <c r="P377" i="183"/>
  <c r="O377" i="183"/>
  <c r="P2474" i="183"/>
  <c r="O2474" i="183"/>
  <c r="O1244" i="183"/>
  <c r="P1244" i="183"/>
  <c r="O253" i="183"/>
  <c r="P253" i="183"/>
  <c r="O2281" i="183"/>
  <c r="P2281" i="183"/>
  <c r="P3399" i="183"/>
  <c r="O3399" i="183"/>
  <c r="O3331" i="183"/>
  <c r="P3331" i="183"/>
  <c r="O3396" i="183"/>
  <c r="P3396" i="183"/>
  <c r="O3044" i="183"/>
  <c r="P3044" i="183"/>
  <c r="P263" i="183"/>
  <c r="O263" i="183"/>
  <c r="Q2678" i="183"/>
  <c r="R2678" i="183" s="1"/>
  <c r="Q147" i="183"/>
  <c r="R147" i="183" s="1"/>
  <c r="Q2040" i="183"/>
  <c r="R2040" i="183" s="1"/>
  <c r="Q1006" i="183"/>
  <c r="R1006" i="183" s="1"/>
  <c r="Q1154" i="183"/>
  <c r="R1154" i="183" s="1"/>
  <c r="Q1993" i="183"/>
  <c r="R1993" i="183" s="1"/>
  <c r="Q3510" i="183"/>
  <c r="R3510" i="183" s="1"/>
  <c r="Q2668" i="183"/>
  <c r="R2668" i="183" s="1"/>
  <c r="Q3100" i="183"/>
  <c r="R3100" i="183" s="1"/>
  <c r="Q1973" i="183"/>
  <c r="R1973" i="183" s="1"/>
  <c r="Q2935" i="183"/>
  <c r="R2935" i="183" s="1"/>
  <c r="Q1229" i="183"/>
  <c r="R1229" i="183" s="1"/>
  <c r="Q2722" i="183"/>
  <c r="R2722" i="183" s="1"/>
  <c r="Q1529" i="183"/>
  <c r="R1529" i="183" s="1"/>
  <c r="Q1086" i="183"/>
  <c r="R1086" i="183" s="1"/>
  <c r="Q3151" i="183"/>
  <c r="R3151" i="183" s="1"/>
  <c r="Q3085" i="183"/>
  <c r="R3085" i="183" s="1"/>
  <c r="Q137" i="183"/>
  <c r="R137" i="183" s="1"/>
  <c r="Q2177" i="183"/>
  <c r="R2177" i="183" s="1"/>
  <c r="Q2763" i="183"/>
  <c r="R2763" i="183" s="1"/>
  <c r="Q405" i="183"/>
  <c r="R405" i="183" s="1"/>
  <c r="Q34" i="183"/>
  <c r="R34" i="183" s="1"/>
  <c r="Q3280" i="183"/>
  <c r="R3280" i="183" s="1"/>
  <c r="Q1136" i="183"/>
  <c r="R1136" i="183" s="1"/>
  <c r="Q384" i="183"/>
  <c r="R384" i="183" s="1"/>
  <c r="O3691" i="183"/>
  <c r="P3691" i="183"/>
  <c r="P1577" i="183"/>
  <c r="O1577" i="183"/>
  <c r="P3056" i="183"/>
  <c r="O3056" i="183"/>
  <c r="O3262" i="183"/>
  <c r="P3262" i="183"/>
  <c r="O3429" i="183"/>
  <c r="P3429" i="183"/>
  <c r="O3371" i="183"/>
  <c r="P3371" i="183"/>
  <c r="P1262" i="183"/>
  <c r="O1262" i="183"/>
  <c r="P2254" i="183"/>
  <c r="O2254" i="183"/>
  <c r="O1501" i="183"/>
  <c r="P1501" i="183"/>
  <c r="O1450" i="183"/>
  <c r="P1450" i="183"/>
  <c r="P2473" i="183"/>
  <c r="O2473" i="183"/>
  <c r="P759" i="183"/>
  <c r="O759" i="183"/>
  <c r="P2376" i="183"/>
  <c r="O2376" i="183"/>
  <c r="O1383" i="183"/>
  <c r="P1383" i="183"/>
  <c r="O2136" i="183"/>
  <c r="P2136" i="183"/>
  <c r="O841" i="183"/>
  <c r="P841" i="183"/>
  <c r="O1842" i="183"/>
  <c r="P1842" i="183"/>
  <c r="O1493" i="183"/>
  <c r="P1493" i="183"/>
  <c r="O2278" i="183"/>
  <c r="P2278" i="183"/>
  <c r="O3618" i="183"/>
  <c r="P3618" i="183"/>
  <c r="O2284" i="183"/>
  <c r="P2284" i="183"/>
  <c r="P3637" i="183"/>
  <c r="O3637" i="183"/>
  <c r="O1545" i="183"/>
  <c r="P1545" i="183"/>
  <c r="P2442" i="183"/>
  <c r="O2442" i="183"/>
  <c r="O585" i="183"/>
  <c r="P585" i="183"/>
  <c r="O914" i="183"/>
  <c r="P914" i="183"/>
  <c r="P2860" i="183"/>
  <c r="O2860" i="183"/>
  <c r="O1506" i="183"/>
  <c r="P1506" i="183"/>
  <c r="O2312" i="183"/>
  <c r="P2312" i="183"/>
  <c r="O3681" i="183"/>
  <c r="P3681" i="183"/>
  <c r="P1439" i="183"/>
  <c r="O1439" i="183"/>
  <c r="O2209" i="183"/>
  <c r="P2209" i="183"/>
  <c r="P635" i="183"/>
  <c r="O635" i="183"/>
  <c r="O675" i="183"/>
  <c r="P675" i="183"/>
  <c r="O2465" i="183"/>
  <c r="P2465" i="183"/>
  <c r="O778" i="183"/>
  <c r="P778" i="183"/>
  <c r="P535" i="183"/>
  <c r="O535" i="183"/>
  <c r="O2118" i="183"/>
  <c r="P2118" i="183"/>
  <c r="O609" i="183"/>
  <c r="P609" i="183"/>
  <c r="P1437" i="183"/>
  <c r="O1437" i="183"/>
  <c r="O3240" i="183"/>
  <c r="P3240" i="183"/>
  <c r="O1491" i="183"/>
  <c r="P1491" i="183"/>
  <c r="P2612" i="183"/>
  <c r="O2612" i="183"/>
  <c r="O716" i="183"/>
  <c r="P716" i="183"/>
  <c r="O2277" i="183"/>
  <c r="P2277" i="183"/>
  <c r="O1236" i="183"/>
  <c r="P1236" i="183"/>
  <c r="O1702" i="183"/>
  <c r="P1702" i="183"/>
  <c r="O1556" i="183"/>
  <c r="P1556" i="183"/>
  <c r="O2343" i="183"/>
  <c r="P2343" i="183"/>
  <c r="O1301" i="183"/>
  <c r="P1301" i="183"/>
  <c r="O1777" i="183"/>
  <c r="P1777" i="183"/>
  <c r="O784" i="183"/>
  <c r="P784" i="183"/>
  <c r="O1392" i="183"/>
  <c r="P1392" i="183"/>
  <c r="O2211" i="183"/>
  <c r="P2211" i="183"/>
  <c r="O3615" i="183"/>
  <c r="P3615" i="183"/>
  <c r="O1624" i="183"/>
  <c r="P1624" i="183"/>
  <c r="P1778" i="183"/>
  <c r="O1778" i="183"/>
  <c r="O682" i="183"/>
  <c r="P682" i="183"/>
  <c r="P1486" i="183"/>
  <c r="O1486" i="183"/>
  <c r="O2292" i="183"/>
  <c r="P2292" i="183"/>
  <c r="O495" i="183"/>
  <c r="P495" i="183"/>
  <c r="O1444" i="183"/>
  <c r="P1444" i="183"/>
  <c r="P2454" i="183"/>
  <c r="O2454" i="183"/>
  <c r="O3558" i="183"/>
  <c r="P3558" i="183"/>
  <c r="O1741" i="183"/>
  <c r="P1741" i="183"/>
  <c r="P3413" i="183"/>
  <c r="O3413" i="183"/>
  <c r="P1759" i="183"/>
  <c r="O1759" i="183"/>
  <c r="O3057" i="183"/>
  <c r="P3057" i="183"/>
  <c r="P174" i="183"/>
  <c r="O174" i="183"/>
  <c r="O3182" i="183"/>
  <c r="P3182" i="183"/>
  <c r="O83" i="183"/>
  <c r="P83" i="183"/>
  <c r="P438" i="183"/>
  <c r="O438" i="183"/>
  <c r="P1780" i="183"/>
  <c r="O1780" i="183"/>
  <c r="P3197" i="183"/>
  <c r="O3197" i="183"/>
  <c r="O78" i="183"/>
  <c r="P78" i="183"/>
  <c r="P3464" i="183"/>
  <c r="O3464" i="183"/>
  <c r="O398" i="183"/>
  <c r="P398" i="183"/>
  <c r="O2096" i="183"/>
  <c r="P2096" i="183"/>
  <c r="P3249" i="183"/>
  <c r="O3249" i="183"/>
  <c r="P1853" i="183"/>
  <c r="O1853" i="183"/>
  <c r="O2986" i="183"/>
  <c r="P2986" i="183"/>
  <c r="P183" i="183"/>
  <c r="O183" i="183"/>
  <c r="P297" i="183"/>
  <c r="O297" i="183"/>
  <c r="P2628" i="183"/>
  <c r="O2628" i="183"/>
  <c r="O209" i="183"/>
  <c r="P209" i="183"/>
  <c r="P1713" i="183"/>
  <c r="O1713" i="183"/>
  <c r="P3379" i="183"/>
  <c r="O3379" i="183"/>
  <c r="O3362" i="183"/>
  <c r="P3362" i="183"/>
  <c r="O2346" i="183"/>
  <c r="P2346" i="183"/>
  <c r="O3063" i="183"/>
  <c r="P3063" i="183"/>
  <c r="O204" i="183"/>
  <c r="P204" i="183"/>
  <c r="Q1904" i="183"/>
  <c r="R1904" i="183" s="1"/>
  <c r="Q1084" i="183"/>
  <c r="R1084" i="183" s="1"/>
  <c r="Q2703" i="183"/>
  <c r="R2703" i="183" s="1"/>
  <c r="Q1277" i="183"/>
  <c r="R1277" i="183" s="1"/>
  <c r="Q2693" i="183"/>
  <c r="R2693" i="183" s="1"/>
  <c r="Q2734" i="183"/>
  <c r="R2734" i="183" s="1"/>
  <c r="Q2699" i="183"/>
  <c r="R2699" i="183" s="1"/>
  <c r="Q348" i="183"/>
  <c r="R348" i="183" s="1"/>
  <c r="Q2745" i="183"/>
  <c r="R2745" i="183" s="1"/>
  <c r="Q1199" i="183"/>
  <c r="R1199" i="183" s="1"/>
  <c r="Q3157" i="183"/>
  <c r="R3157" i="183" s="1"/>
  <c r="Q2107" i="183"/>
  <c r="R2107" i="183" s="1"/>
  <c r="Q1216" i="183"/>
  <c r="R1216" i="183" s="1"/>
  <c r="Q239" i="183"/>
  <c r="R239" i="183" s="1"/>
  <c r="Q330" i="183"/>
  <c r="R330" i="183" s="1"/>
  <c r="Q68" i="183"/>
  <c r="R68" i="183" s="1"/>
  <c r="Q956" i="183"/>
  <c r="R956" i="183" s="1"/>
  <c r="Q1668" i="183" l="1"/>
  <c r="R1668" i="183" s="1"/>
  <c r="Q1669" i="183"/>
  <c r="R1669" i="183" s="1"/>
  <c r="Q3584" i="183"/>
  <c r="R3584" i="183" s="1"/>
  <c r="Q2495" i="183"/>
  <c r="R2495" i="183" s="1"/>
  <c r="Q3582" i="183"/>
  <c r="R3582" i="183" s="1"/>
  <c r="Q2491" i="183"/>
  <c r="R2491" i="183" s="1"/>
  <c r="Q3581" i="183"/>
  <c r="R3581" i="183" s="1"/>
  <c r="Q2492" i="183"/>
  <c r="R2492" i="183" s="1"/>
  <c r="Q789" i="183"/>
  <c r="R789" i="183" s="1"/>
  <c r="Q2484" i="183"/>
  <c r="R2484" i="183" s="1"/>
  <c r="Q2494" i="183"/>
  <c r="R2494" i="183" s="1"/>
  <c r="Q1660" i="183"/>
  <c r="R1660" i="183" s="1"/>
  <c r="Q2490" i="183"/>
  <c r="R2490" i="183" s="1"/>
  <c r="Q2493" i="183"/>
  <c r="R2493" i="183" s="1"/>
  <c r="Q3583" i="183"/>
  <c r="R3583" i="183" s="1"/>
  <c r="Q3426" i="183"/>
  <c r="R3426" i="183" s="1"/>
  <c r="Q3425" i="183"/>
  <c r="R3425" i="183" s="1"/>
  <c r="Q2496" i="183"/>
  <c r="R2496" i="183" s="1"/>
  <c r="Q2476" i="183"/>
  <c r="R2476" i="183" s="1"/>
  <c r="Q2938" i="183"/>
  <c r="R2938" i="183" s="1"/>
  <c r="Q641" i="183"/>
  <c r="R641" i="183" s="1"/>
  <c r="Q360" i="183"/>
  <c r="R360" i="183" s="1"/>
  <c r="Q2595" i="183"/>
  <c r="R2595" i="183" s="1"/>
  <c r="Q3404" i="183"/>
  <c r="R3404" i="183" s="1"/>
  <c r="Q442" i="183"/>
  <c r="R442" i="183" s="1"/>
  <c r="Q1479" i="183"/>
  <c r="R1479" i="183" s="1"/>
  <c r="Q1513" i="183"/>
  <c r="R1513" i="183" s="1"/>
  <c r="Q3678" i="183"/>
  <c r="R3678" i="183" s="1"/>
  <c r="Q1138" i="183"/>
  <c r="R1138" i="183" s="1"/>
  <c r="Q1167" i="183"/>
  <c r="R1167" i="183" s="1"/>
  <c r="Q1617" i="183"/>
  <c r="R1617" i="183" s="1"/>
  <c r="Q2622" i="183"/>
  <c r="R2622" i="183" s="1"/>
  <c r="Q3470" i="183"/>
  <c r="R3470" i="183" s="1"/>
  <c r="Q3332" i="183"/>
  <c r="R3332" i="183" s="1"/>
  <c r="Q3214" i="183"/>
  <c r="R3214" i="183" s="1"/>
  <c r="Q1706" i="183"/>
  <c r="R1706" i="183" s="1"/>
  <c r="Q752" i="183"/>
  <c r="R752" i="183" s="1"/>
  <c r="Q2322" i="183"/>
  <c r="R2322" i="183" s="1"/>
  <c r="Q934" i="183"/>
  <c r="R934" i="183" s="1"/>
  <c r="Q1792" i="183"/>
  <c r="R1792" i="183" s="1"/>
  <c r="Q2526" i="183"/>
  <c r="R2526" i="183" s="1"/>
  <c r="Q2204" i="183"/>
  <c r="R2204" i="183" s="1"/>
  <c r="Q259" i="183"/>
  <c r="R259" i="183" s="1"/>
  <c r="Q2806" i="183"/>
  <c r="R2806" i="183" s="1"/>
  <c r="Q2984" i="183"/>
  <c r="R2984" i="183" s="1"/>
  <c r="Q353" i="183"/>
  <c r="R353" i="183" s="1"/>
  <c r="Q1612" i="183"/>
  <c r="R1612" i="183" s="1"/>
  <c r="Q1168" i="183"/>
  <c r="R1168" i="183" s="1"/>
  <c r="Q1644" i="183"/>
  <c r="R1644" i="183" s="1"/>
  <c r="Q2855" i="183"/>
  <c r="R2855" i="183" s="1"/>
  <c r="Q1343" i="183"/>
  <c r="R1343" i="183" s="1"/>
  <c r="Q916" i="183"/>
  <c r="R916" i="183" s="1"/>
  <c r="Q3446" i="183"/>
  <c r="R3446" i="183" s="1"/>
  <c r="Q1689" i="183"/>
  <c r="R1689" i="183" s="1"/>
  <c r="Q899" i="183"/>
  <c r="R899" i="183" s="1"/>
  <c r="Q2236" i="183"/>
  <c r="R2236" i="183" s="1"/>
  <c r="Q534" i="183"/>
  <c r="R534" i="183" s="1"/>
  <c r="Q2771" i="183"/>
  <c r="R2771" i="183" s="1"/>
  <c r="Q3334" i="183"/>
  <c r="R3334" i="183" s="1"/>
  <c r="Q1698" i="183"/>
  <c r="R1698" i="183" s="1"/>
  <c r="Q284" i="183"/>
  <c r="R284" i="183" s="1"/>
  <c r="Q3452" i="183"/>
  <c r="R3452" i="183" s="1"/>
  <c r="Q2895" i="183"/>
  <c r="R2895" i="183" s="1"/>
  <c r="Q1326" i="183"/>
  <c r="R1326" i="183" s="1"/>
  <c r="Q1434" i="183"/>
  <c r="R1434" i="183" s="1"/>
  <c r="Q2626" i="183"/>
  <c r="R2626" i="183" s="1"/>
  <c r="Q3498" i="183"/>
  <c r="R3498" i="183" s="1"/>
  <c r="Q2767" i="183"/>
  <c r="R2767" i="183" s="1"/>
  <c r="Q2433" i="183"/>
  <c r="R2433" i="183" s="1"/>
  <c r="Q2900" i="183"/>
  <c r="R2900" i="183" s="1"/>
  <c r="Q3594" i="183"/>
  <c r="R3594" i="183" s="1"/>
  <c r="Q3349" i="183"/>
  <c r="R3349" i="183" s="1"/>
  <c r="Q2550" i="183"/>
  <c r="R2550" i="183" s="1"/>
  <c r="Q287" i="183"/>
  <c r="R287" i="183" s="1"/>
  <c r="Q2527" i="183"/>
  <c r="R2527" i="183" s="1"/>
  <c r="Q3047" i="183"/>
  <c r="R3047" i="183" s="1"/>
  <c r="Q637" i="183"/>
  <c r="R637" i="183" s="1"/>
  <c r="Q3701" i="183"/>
  <c r="R3701" i="183" s="1"/>
  <c r="Q589" i="183"/>
  <c r="R589" i="183" s="1"/>
  <c r="Q1151" i="183"/>
  <c r="R1151" i="183" s="1"/>
  <c r="Q1141" i="183"/>
  <c r="R1141" i="183" s="1"/>
  <c r="Q3670" i="183"/>
  <c r="R3670" i="183" s="1"/>
  <c r="Q2534" i="183"/>
  <c r="R2534" i="183" s="1"/>
  <c r="Q897" i="183"/>
  <c r="R897" i="183" s="1"/>
  <c r="Q1190" i="183"/>
  <c r="R1190" i="183" s="1"/>
  <c r="Q772" i="183"/>
  <c r="R772" i="183" s="1"/>
  <c r="Q2386" i="183"/>
  <c r="R2386" i="183" s="1"/>
  <c r="Q1712" i="183"/>
  <c r="R1712" i="183" s="1"/>
  <c r="Q367" i="183"/>
  <c r="R367" i="183" s="1"/>
  <c r="Q2569" i="183"/>
  <c r="R2569" i="183" s="1"/>
  <c r="Q3321" i="183"/>
  <c r="R3321" i="183" s="1"/>
  <c r="Q646" i="183"/>
  <c r="R646" i="183" s="1"/>
  <c r="Q553" i="183"/>
  <c r="R553" i="183" s="1"/>
  <c r="Q2264" i="183"/>
  <c r="R2264" i="183" s="1"/>
  <c r="Q246" i="183"/>
  <c r="R246" i="183" s="1"/>
  <c r="Q258" i="183"/>
  <c r="R258" i="183" s="1"/>
  <c r="Q282" i="183"/>
  <c r="R282" i="183" s="1"/>
  <c r="Q431" i="183"/>
  <c r="R431" i="183" s="1"/>
  <c r="Q2428" i="183"/>
  <c r="R2428" i="183" s="1"/>
  <c r="Q3420" i="183"/>
  <c r="R3420" i="183" s="1"/>
  <c r="Q855" i="183"/>
  <c r="R855" i="183" s="1"/>
  <c r="Q2799" i="183"/>
  <c r="R2799" i="183" s="1"/>
  <c r="Q586" i="183"/>
  <c r="R586" i="183" s="1"/>
  <c r="Q2316" i="183"/>
  <c r="R2316" i="183" s="1"/>
  <c r="Q937" i="183"/>
  <c r="R937" i="183" s="1"/>
  <c r="Q2579" i="183"/>
  <c r="R2579" i="183" s="1"/>
  <c r="Q665" i="183"/>
  <c r="R665" i="183" s="1"/>
  <c r="Q1728" i="183"/>
  <c r="R1728" i="183" s="1"/>
  <c r="Q645" i="183"/>
  <c r="R645" i="183" s="1"/>
  <c r="Q644" i="183"/>
  <c r="R644" i="183" s="1"/>
  <c r="Q1618" i="183"/>
  <c r="R1618" i="183" s="1"/>
  <c r="Q528" i="183"/>
  <c r="R528" i="183" s="1"/>
  <c r="Q2489" i="183"/>
  <c r="R2489" i="183" s="1"/>
  <c r="Q1861" i="183"/>
  <c r="R1861" i="183" s="1"/>
  <c r="Q3518" i="183"/>
  <c r="R3518" i="183" s="1"/>
  <c r="Q2331" i="183"/>
  <c r="R2331" i="183" s="1"/>
  <c r="Q453" i="183"/>
  <c r="R453" i="183" s="1"/>
  <c r="Q3263" i="183"/>
  <c r="R3263" i="183" s="1"/>
  <c r="Q538" i="183"/>
  <c r="R538" i="183" s="1"/>
  <c r="Q1436" i="183"/>
  <c r="R1436" i="183" s="1"/>
  <c r="Q2320" i="183"/>
  <c r="R2320" i="183" s="1"/>
  <c r="Q2388" i="183"/>
  <c r="R2388" i="183" s="1"/>
  <c r="Q890" i="183"/>
  <c r="R890" i="183" s="1"/>
  <c r="Q2596" i="183"/>
  <c r="R2596" i="183" s="1"/>
  <c r="Q718" i="183"/>
  <c r="R718" i="183" s="1"/>
  <c r="Q530" i="183"/>
  <c r="R530" i="183" s="1"/>
  <c r="Q781" i="183"/>
  <c r="R781" i="183" s="1"/>
  <c r="Q2766" i="183"/>
  <c r="R2766" i="183" s="1"/>
  <c r="Q3306" i="183"/>
  <c r="R3306" i="183" s="1"/>
  <c r="Q1253" i="183"/>
  <c r="R1253" i="183" s="1"/>
  <c r="Q2517" i="183"/>
  <c r="R2517" i="183" s="1"/>
  <c r="Q3244" i="183"/>
  <c r="R3244" i="183" s="1"/>
  <c r="Q2319" i="183"/>
  <c r="R2319" i="183" s="1"/>
  <c r="Q524" i="183"/>
  <c r="R524" i="183" s="1"/>
  <c r="Q3408" i="183"/>
  <c r="R3408" i="183" s="1"/>
  <c r="Q1845" i="183"/>
  <c r="R1845" i="183" s="1"/>
  <c r="Q3411" i="183"/>
  <c r="R3411" i="183" s="1"/>
  <c r="Q3525" i="183"/>
  <c r="R3525" i="183" s="1"/>
  <c r="Q3333" i="183"/>
  <c r="R3333" i="183" s="1"/>
  <c r="Q2105" i="183"/>
  <c r="R2105" i="183" s="1"/>
  <c r="Q2134" i="183"/>
  <c r="R2134" i="183" s="1"/>
  <c r="Q3559" i="183"/>
  <c r="R3559" i="183" s="1"/>
  <c r="Q3418" i="183"/>
  <c r="R3418" i="183" s="1"/>
  <c r="Q3517" i="183"/>
  <c r="R3517" i="183" s="1"/>
  <c r="Q2552" i="183"/>
  <c r="R2552" i="183" s="1"/>
  <c r="Q521" i="183"/>
  <c r="R521" i="183" s="1"/>
  <c r="Q1415" i="183"/>
  <c r="R1415" i="183" s="1"/>
  <c r="Q944" i="183"/>
  <c r="R944" i="183" s="1"/>
  <c r="Q1281" i="183"/>
  <c r="R1281" i="183" s="1"/>
  <c r="Q2805" i="183"/>
  <c r="R2805" i="183" s="1"/>
  <c r="Q3030" i="183"/>
  <c r="R3030" i="183" s="1"/>
  <c r="Q3540" i="183"/>
  <c r="R3540" i="183" s="1"/>
  <c r="Q2477" i="183"/>
  <c r="R2477" i="183" s="1"/>
  <c r="Q1139" i="183"/>
  <c r="R1139" i="183" s="1"/>
  <c r="Q815" i="183"/>
  <c r="R815" i="183" s="1"/>
  <c r="Q723" i="183"/>
  <c r="R723" i="183" s="1"/>
  <c r="Q1218" i="183"/>
  <c r="R1218" i="183" s="1"/>
  <c r="Q722" i="183"/>
  <c r="R722" i="183" s="1"/>
  <c r="Q621" i="183"/>
  <c r="R621" i="183" s="1"/>
  <c r="Q1622" i="183"/>
  <c r="R1622" i="183" s="1"/>
  <c r="Q2997" i="183"/>
  <c r="R2997" i="183" s="1"/>
  <c r="Q1799" i="183"/>
  <c r="R1799" i="183" s="1"/>
  <c r="Q3690" i="183"/>
  <c r="R3690" i="183" s="1"/>
  <c r="Q3489" i="183"/>
  <c r="R3489" i="183" s="1"/>
  <c r="Q454" i="183"/>
  <c r="R454" i="183" s="1"/>
  <c r="Q724" i="183"/>
  <c r="R724" i="183" s="1"/>
  <c r="Q568" i="183"/>
  <c r="R568" i="183" s="1"/>
  <c r="Q737" i="183"/>
  <c r="R737" i="183" s="1"/>
  <c r="Q565" i="183"/>
  <c r="R565" i="183" s="1"/>
  <c r="Q1502" i="183"/>
  <c r="R1502" i="183" s="1"/>
  <c r="Q2395" i="183"/>
  <c r="R2395" i="183" s="1"/>
  <c r="Q527" i="183"/>
  <c r="R527" i="183" s="1"/>
  <c r="Q3589" i="183"/>
  <c r="R3589" i="183" s="1"/>
  <c r="Q3561" i="183"/>
  <c r="R3561" i="183" s="1"/>
  <c r="Q3634" i="183"/>
  <c r="R3634" i="183" s="1"/>
  <c r="Q1333" i="183"/>
  <c r="R1333" i="183" s="1"/>
  <c r="Q556" i="183"/>
  <c r="R556" i="183" s="1"/>
  <c r="Q1435" i="183"/>
  <c r="R1435" i="183" s="1"/>
  <c r="Q2274" i="183"/>
  <c r="R2274" i="183" s="1"/>
  <c r="Q809" i="183"/>
  <c r="R809" i="183" s="1"/>
  <c r="Q1626" i="183"/>
  <c r="R1626" i="183" s="1"/>
  <c r="Q1442" i="183"/>
  <c r="R1442" i="183" s="1"/>
  <c r="Q1753" i="183"/>
  <c r="R1753" i="183" s="1"/>
  <c r="Q889" i="183"/>
  <c r="R889" i="183" s="1"/>
  <c r="Q1696" i="183"/>
  <c r="R1696" i="183" s="1"/>
  <c r="Q3593" i="183"/>
  <c r="R3593" i="183" s="1"/>
  <c r="Q1359" i="183"/>
  <c r="R1359" i="183" s="1"/>
  <c r="Q2863" i="183"/>
  <c r="R2863" i="183" s="1"/>
  <c r="Q3216" i="183"/>
  <c r="R3216" i="183" s="1"/>
  <c r="Q3544" i="183"/>
  <c r="R3544" i="183" s="1"/>
  <c r="Q1722" i="183"/>
  <c r="R1722" i="183" s="1"/>
  <c r="Q14" i="183"/>
  <c r="R14" i="183" s="1"/>
  <c r="Q3375" i="183"/>
  <c r="R3375" i="183" s="1"/>
  <c r="Q3386" i="183"/>
  <c r="R3386" i="183" s="1"/>
  <c r="Q631" i="183"/>
  <c r="R631" i="183" s="1"/>
  <c r="Q2308" i="183"/>
  <c r="R2308" i="183" s="1"/>
  <c r="Q2391" i="183"/>
  <c r="R2391" i="183" s="1"/>
  <c r="Q1226" i="183"/>
  <c r="R1226" i="183" s="1"/>
  <c r="Q1160" i="183"/>
  <c r="R1160" i="183" s="1"/>
  <c r="Q2167" i="183"/>
  <c r="R2167" i="183" s="1"/>
  <c r="Q2535" i="183"/>
  <c r="R2535" i="183" s="1"/>
  <c r="Q3007" i="183"/>
  <c r="R3007" i="183" s="1"/>
  <c r="Q2838" i="183"/>
  <c r="R2838" i="183" s="1"/>
  <c r="Q874" i="183"/>
  <c r="R874" i="183" s="1"/>
  <c r="Q600" i="183"/>
  <c r="R600" i="183" s="1"/>
  <c r="Q1302" i="183"/>
  <c r="R1302" i="183" s="1"/>
  <c r="Q630" i="183"/>
  <c r="R630" i="183" s="1"/>
  <c r="Q3246" i="183"/>
  <c r="R3246" i="183" s="1"/>
  <c r="Q1797" i="183"/>
  <c r="R1797" i="183" s="1"/>
  <c r="Q3438" i="183"/>
  <c r="R3438" i="183" s="1"/>
  <c r="Q2165" i="183"/>
  <c r="R2165" i="183" s="1"/>
  <c r="Q1338" i="183"/>
  <c r="R1338" i="183" s="1"/>
  <c r="Q1664" i="183"/>
  <c r="R1664" i="183" s="1"/>
  <c r="Q1658" i="183"/>
  <c r="R1658" i="183" s="1"/>
  <c r="Q1565" i="183"/>
  <c r="R1565" i="183" s="1"/>
  <c r="Q37" i="183"/>
  <c r="R37" i="183" s="1"/>
  <c r="Q3376" i="183"/>
  <c r="R3376" i="183" s="1"/>
  <c r="Q3307" i="183"/>
  <c r="R3307" i="183" s="1"/>
  <c r="Q1661" i="183"/>
  <c r="R1661" i="183" s="1"/>
  <c r="Q536" i="183"/>
  <c r="R536" i="183" s="1"/>
  <c r="Q1254" i="183"/>
  <c r="R1254" i="183" s="1"/>
  <c r="Q619" i="183"/>
  <c r="R619" i="183" s="1"/>
  <c r="Q1859" i="183"/>
  <c r="R1859" i="183" s="1"/>
  <c r="Q3195" i="183"/>
  <c r="R3195" i="183" s="1"/>
  <c r="Q1734" i="183"/>
  <c r="R1734" i="183" s="1"/>
  <c r="Q3317" i="183"/>
  <c r="R3317" i="183" s="1"/>
  <c r="Q415" i="183"/>
  <c r="R415" i="183" s="1"/>
  <c r="Q297" i="183"/>
  <c r="R297" i="183" s="1"/>
  <c r="Q3249" i="183"/>
  <c r="R3249" i="183" s="1"/>
  <c r="Q1780" i="183"/>
  <c r="R1780" i="183" s="1"/>
  <c r="Q174" i="183"/>
  <c r="R174" i="183" s="1"/>
  <c r="Q1759" i="183"/>
  <c r="R1759" i="183" s="1"/>
  <c r="Q1486" i="183"/>
  <c r="R1486" i="183" s="1"/>
  <c r="Q1778" i="183"/>
  <c r="R1778" i="183" s="1"/>
  <c r="Q3615" i="183"/>
  <c r="R3615" i="183" s="1"/>
  <c r="Q2612" i="183"/>
  <c r="R2612" i="183" s="1"/>
  <c r="Q2442" i="183"/>
  <c r="R2442" i="183" s="1"/>
  <c r="Q3637" i="183"/>
  <c r="R3637" i="183" s="1"/>
  <c r="Q3618" i="183"/>
  <c r="R3618" i="183" s="1"/>
  <c r="Q759" i="183"/>
  <c r="R759" i="183" s="1"/>
  <c r="Q2254" i="183"/>
  <c r="R2254" i="183" s="1"/>
  <c r="Q1577" i="183"/>
  <c r="R1577" i="183" s="1"/>
  <c r="Q263" i="183"/>
  <c r="R263" i="183" s="1"/>
  <c r="Q377" i="183"/>
  <c r="R377" i="183" s="1"/>
  <c r="Q2993" i="183"/>
  <c r="R2993" i="183" s="1"/>
  <c r="Q211" i="183"/>
  <c r="R211" i="183" s="1"/>
  <c r="Q1358" i="183"/>
  <c r="R1358" i="183" s="1"/>
  <c r="Q2119" i="183"/>
  <c r="R2119" i="183" s="1"/>
  <c r="Q2131" i="183"/>
  <c r="R2131" i="183" s="1"/>
  <c r="Q2168" i="183"/>
  <c r="R2168" i="183" s="1"/>
  <c r="Q3664" i="183"/>
  <c r="R3664" i="183" s="1"/>
  <c r="Q1739" i="183"/>
  <c r="R1739" i="183" s="1"/>
  <c r="Q2545" i="183"/>
  <c r="R2545" i="183" s="1"/>
  <c r="Q17" i="183"/>
  <c r="R17" i="183" s="1"/>
  <c r="Q1837" i="183"/>
  <c r="R1837" i="183" s="1"/>
  <c r="Q1866" i="183"/>
  <c r="R1866" i="183" s="1"/>
  <c r="Q785" i="183"/>
  <c r="R785" i="183" s="1"/>
  <c r="Q2609" i="183"/>
  <c r="R2609" i="183" s="1"/>
  <c r="Q881" i="183"/>
  <c r="R881" i="183" s="1"/>
  <c r="Q1701" i="183"/>
  <c r="R1701" i="183" s="1"/>
  <c r="Q710" i="183"/>
  <c r="R710" i="183" s="1"/>
  <c r="Q1604" i="183"/>
  <c r="R1604" i="183" s="1"/>
  <c r="Q871" i="183"/>
  <c r="R871" i="183" s="1"/>
  <c r="Q1559" i="183"/>
  <c r="R1559" i="183" s="1"/>
  <c r="Q2770" i="183"/>
  <c r="R2770" i="183" s="1"/>
  <c r="Q3335" i="183"/>
  <c r="R3335" i="183" s="1"/>
  <c r="Q414" i="183"/>
  <c r="R414" i="183" s="1"/>
  <c r="Q2831" i="183"/>
  <c r="R2831" i="183" s="1"/>
  <c r="Q3071" i="183"/>
  <c r="R3071" i="183" s="1"/>
  <c r="Q2169" i="183"/>
  <c r="R2169" i="183" s="1"/>
  <c r="Q2104" i="183"/>
  <c r="R2104" i="183" s="1"/>
  <c r="Q2180" i="183"/>
  <c r="R2180" i="183" s="1"/>
  <c r="Q2447" i="183"/>
  <c r="R2447" i="183" s="1"/>
  <c r="Q3528" i="183"/>
  <c r="R3528" i="183" s="1"/>
  <c r="Q1769" i="183"/>
  <c r="R1769" i="183" s="1"/>
  <c r="Q2576" i="183"/>
  <c r="R2576" i="183" s="1"/>
  <c r="Q3655" i="183"/>
  <c r="R3655" i="183" s="1"/>
  <c r="Q2371" i="183"/>
  <c r="R2371" i="183" s="1"/>
  <c r="Q3480" i="183"/>
  <c r="R3480" i="183" s="1"/>
  <c r="Q700" i="183"/>
  <c r="R700" i="183" s="1"/>
  <c r="Q376" i="183"/>
  <c r="R376" i="183" s="1"/>
  <c r="Q171" i="183"/>
  <c r="R171" i="183" s="1"/>
  <c r="Q2882" i="183"/>
  <c r="R2882" i="183" s="1"/>
  <c r="Q3019" i="183"/>
  <c r="R3019" i="183" s="1"/>
  <c r="Q269" i="183"/>
  <c r="R269" i="183" s="1"/>
  <c r="Q1834" i="183"/>
  <c r="R1834" i="183" s="1"/>
  <c r="Q262" i="183"/>
  <c r="R262" i="183" s="1"/>
  <c r="Q596" i="183"/>
  <c r="R596" i="183" s="1"/>
  <c r="Q3392" i="183"/>
  <c r="R3392" i="183" s="1"/>
  <c r="Q1688" i="183"/>
  <c r="R1688" i="183" s="1"/>
  <c r="Q2239" i="183"/>
  <c r="R2239" i="183" s="1"/>
  <c r="Q3367" i="183"/>
  <c r="R3367" i="183" s="1"/>
  <c r="Q1337" i="183"/>
  <c r="R1337" i="183" s="1"/>
  <c r="Q837" i="183"/>
  <c r="R837" i="183" s="1"/>
  <c r="Q1204" i="183"/>
  <c r="R1204" i="183" s="1"/>
  <c r="Q1420" i="183"/>
  <c r="R1420" i="183" s="1"/>
  <c r="Q1328" i="183"/>
  <c r="R1328" i="183" s="1"/>
  <c r="Q3224" i="183"/>
  <c r="R3224" i="183" s="1"/>
  <c r="Q1770" i="183"/>
  <c r="R1770" i="183" s="1"/>
  <c r="Q625" i="183"/>
  <c r="R625" i="183" s="1"/>
  <c r="Q1876" i="183"/>
  <c r="R1876" i="183" s="1"/>
  <c r="Q2122" i="183"/>
  <c r="R2122" i="183" s="1"/>
  <c r="Q188" i="183"/>
  <c r="R188" i="183" s="1"/>
  <c r="Q163" i="183"/>
  <c r="R163" i="183" s="1"/>
  <c r="Q461" i="183"/>
  <c r="R461" i="183" s="1"/>
  <c r="Q40" i="183"/>
  <c r="R40" i="183" s="1"/>
  <c r="Q1755" i="183"/>
  <c r="R1755" i="183" s="1"/>
  <c r="Q1673" i="183"/>
  <c r="R1673" i="183" s="1"/>
  <c r="Q3235" i="183"/>
  <c r="R3235" i="183" s="1"/>
  <c r="Q550" i="183"/>
  <c r="R550" i="183" s="1"/>
  <c r="Q1598" i="183"/>
  <c r="R1598" i="183" s="1"/>
  <c r="Q1831" i="183"/>
  <c r="R1831" i="183" s="1"/>
  <c r="Q2508" i="183"/>
  <c r="R2508" i="183" s="1"/>
  <c r="Q2425" i="183"/>
  <c r="R2425" i="183" s="1"/>
  <c r="Q1324" i="183"/>
  <c r="R1324" i="183" s="1"/>
  <c r="Q3421" i="183"/>
  <c r="R3421" i="183" s="1"/>
  <c r="Q1478" i="183"/>
  <c r="R1478" i="183" s="1"/>
  <c r="Q1849" i="183"/>
  <c r="R1849" i="183" s="1"/>
  <c r="Q3393" i="183"/>
  <c r="R3393" i="183" s="1"/>
  <c r="Q1378" i="183"/>
  <c r="R1378" i="183" s="1"/>
  <c r="Q2275" i="183"/>
  <c r="R2275" i="183" s="1"/>
  <c r="Q1536" i="183"/>
  <c r="R1536" i="183" s="1"/>
  <c r="Q1495" i="183"/>
  <c r="R1495" i="183" s="1"/>
  <c r="Q2795" i="183"/>
  <c r="R2795" i="183" s="1"/>
  <c r="Q3529" i="183"/>
  <c r="R3529" i="183" s="1"/>
  <c r="Q205" i="183"/>
  <c r="R205" i="183" s="1"/>
  <c r="Q197" i="183"/>
  <c r="R197" i="183" s="1"/>
  <c r="Q299" i="183"/>
  <c r="R299" i="183" s="1"/>
  <c r="Q2363" i="183"/>
  <c r="R2363" i="183" s="1"/>
  <c r="Q1576" i="183"/>
  <c r="R1576" i="183" s="1"/>
  <c r="Q1602" i="183"/>
  <c r="R1602" i="183" s="1"/>
  <c r="Q1461" i="183"/>
  <c r="R1461" i="183" s="1"/>
  <c r="Q1806" i="183"/>
  <c r="R1806" i="183" s="1"/>
  <c r="Q484" i="183"/>
  <c r="R484" i="183" s="1"/>
  <c r="Q3058" i="183"/>
  <c r="R3058" i="183" s="1"/>
  <c r="Q23" i="183"/>
  <c r="R23" i="183" s="1"/>
  <c r="Q1122" i="183"/>
  <c r="R1122" i="183" s="1"/>
  <c r="Q3471" i="183"/>
  <c r="R3471" i="183" s="1"/>
  <c r="Q549" i="183"/>
  <c r="R549" i="183" s="1"/>
  <c r="Q1641" i="183"/>
  <c r="R1641" i="183" s="1"/>
  <c r="Q3041" i="183"/>
  <c r="R3041" i="183" s="1"/>
  <c r="Q277" i="183"/>
  <c r="R277" i="183" s="1"/>
  <c r="Q3063" i="183"/>
  <c r="R3063" i="183" s="1"/>
  <c r="Q2628" i="183"/>
  <c r="R2628" i="183" s="1"/>
  <c r="Q1853" i="183"/>
  <c r="R1853" i="183" s="1"/>
  <c r="Q3197" i="183"/>
  <c r="R3197" i="183" s="1"/>
  <c r="Q438" i="183"/>
  <c r="R438" i="183" s="1"/>
  <c r="Q3413" i="183"/>
  <c r="R3413" i="183" s="1"/>
  <c r="Q535" i="183"/>
  <c r="R535" i="183" s="1"/>
  <c r="Q635" i="183"/>
  <c r="R635" i="183" s="1"/>
  <c r="Q1439" i="183"/>
  <c r="R1439" i="183" s="1"/>
  <c r="Q2860" i="183"/>
  <c r="R2860" i="183" s="1"/>
  <c r="Q2376" i="183"/>
  <c r="R2376" i="183" s="1"/>
  <c r="Q1262" i="183"/>
  <c r="R1262" i="183" s="1"/>
  <c r="Q3056" i="183"/>
  <c r="R3056" i="183" s="1"/>
  <c r="Q3691" i="183"/>
  <c r="R3691" i="183" s="1"/>
  <c r="Q3399" i="183"/>
  <c r="R3399" i="183" s="1"/>
  <c r="Q3011" i="183"/>
  <c r="R3011" i="183" s="1"/>
  <c r="Q3493" i="183"/>
  <c r="R3493" i="183" s="1"/>
  <c r="Q551" i="183"/>
  <c r="R551" i="183" s="1"/>
  <c r="Q1711" i="183"/>
  <c r="R1711" i="183" s="1"/>
  <c r="Q2260" i="183"/>
  <c r="R2260" i="183" s="1"/>
  <c r="Q2372" i="183"/>
  <c r="R2372" i="183" s="1"/>
  <c r="Q15" i="183"/>
  <c r="R15" i="183" s="1"/>
  <c r="Q1685" i="183"/>
  <c r="R1685" i="183" s="1"/>
  <c r="Q20" i="183"/>
  <c r="R20" i="183" s="1"/>
  <c r="Q667" i="183"/>
  <c r="R667" i="183" s="1"/>
  <c r="Q1356" i="183"/>
  <c r="R1356" i="183" s="1"/>
  <c r="Q1693" i="183"/>
  <c r="R1693" i="183" s="1"/>
  <c r="Q835" i="183"/>
  <c r="R835" i="183" s="1"/>
  <c r="Q1652" i="183"/>
  <c r="R1652" i="183" s="1"/>
  <c r="Q1588" i="183"/>
  <c r="R1588" i="183" s="1"/>
  <c r="Q1705" i="183"/>
  <c r="R1705" i="183" s="1"/>
  <c r="Q620" i="183"/>
  <c r="R620" i="183" s="1"/>
  <c r="Q2259" i="183"/>
  <c r="R2259" i="183" s="1"/>
  <c r="Q2623" i="183"/>
  <c r="R2623" i="183" s="1"/>
  <c r="Q849" i="183"/>
  <c r="R849" i="183" s="1"/>
  <c r="Q2182" i="183"/>
  <c r="R2182" i="183" s="1"/>
  <c r="Q751" i="183"/>
  <c r="R751" i="183" s="1"/>
  <c r="Q1267" i="183"/>
  <c r="R1267" i="183" s="1"/>
  <c r="Q3191" i="183"/>
  <c r="R3191" i="183" s="1"/>
  <c r="Q1464" i="183"/>
  <c r="R1464" i="183" s="1"/>
  <c r="Q1321" i="183"/>
  <c r="R1321" i="183" s="1"/>
  <c r="Q1332" i="183"/>
  <c r="R1332" i="183" s="1"/>
  <c r="Q2214" i="183"/>
  <c r="R2214" i="183" s="1"/>
  <c r="Q2571" i="183"/>
  <c r="R2571" i="183" s="1"/>
  <c r="Q1638" i="183"/>
  <c r="R1638" i="183" s="1"/>
  <c r="Q2572" i="183"/>
  <c r="R2572" i="183" s="1"/>
  <c r="Q779" i="183"/>
  <c r="R779" i="183" s="1"/>
  <c r="Q3198" i="183"/>
  <c r="R3198" i="183" s="1"/>
  <c r="Q3301" i="183"/>
  <c r="R3301" i="183" s="1"/>
  <c r="Q1457" i="183"/>
  <c r="R1457" i="183" s="1"/>
  <c r="Q2280" i="183"/>
  <c r="R2280" i="183" s="1"/>
  <c r="Q3385" i="183"/>
  <c r="R3385" i="183" s="1"/>
  <c r="Q2266" i="183"/>
  <c r="R2266" i="183" s="1"/>
  <c r="Q335" i="183"/>
  <c r="R335" i="183" s="1"/>
  <c r="Q2481" i="183"/>
  <c r="R2481" i="183" s="1"/>
  <c r="Q2966" i="183"/>
  <c r="R2966" i="183" s="1"/>
  <c r="Q2904" i="183"/>
  <c r="R2904" i="183" s="1"/>
  <c r="Q3052" i="183"/>
  <c r="R3052" i="183" s="1"/>
  <c r="Q938" i="183"/>
  <c r="R938" i="183" s="1"/>
  <c r="Q1463" i="183"/>
  <c r="R1463" i="183" s="1"/>
  <c r="Q1345" i="183"/>
  <c r="R1345" i="183" s="1"/>
  <c r="Q856" i="183"/>
  <c r="R856" i="183" s="1"/>
  <c r="Q1633" i="183"/>
  <c r="R1633" i="183" s="1"/>
  <c r="Q1221" i="183"/>
  <c r="R1221" i="183" s="1"/>
  <c r="Q1541" i="183"/>
  <c r="R1541" i="183" s="1"/>
  <c r="Q1539" i="183"/>
  <c r="R1539" i="183" s="1"/>
  <c r="Q1709" i="183"/>
  <c r="R1709" i="183" s="1"/>
  <c r="Q2135" i="183"/>
  <c r="R2135" i="183" s="1"/>
  <c r="Q622" i="183"/>
  <c r="R622" i="183" s="1"/>
  <c r="Q817" i="183"/>
  <c r="R817" i="183" s="1"/>
  <c r="Q3033" i="183"/>
  <c r="R3033" i="183" s="1"/>
  <c r="Q2620" i="183"/>
  <c r="R2620" i="183" s="1"/>
  <c r="Q337" i="183"/>
  <c r="R337" i="183" s="1"/>
  <c r="Q3620" i="183"/>
  <c r="R3620" i="183" s="1"/>
  <c r="Q3008" i="183"/>
  <c r="R3008" i="183" s="1"/>
  <c r="Q203" i="183"/>
  <c r="R203" i="183" s="1"/>
  <c r="Q2434" i="183"/>
  <c r="R2434" i="183" s="1"/>
  <c r="Q708" i="183"/>
  <c r="R708" i="183" s="1"/>
  <c r="Q1319" i="183"/>
  <c r="R1319" i="183" s="1"/>
  <c r="Q3370" i="183"/>
  <c r="R3370" i="183" s="1"/>
  <c r="Q1291" i="183"/>
  <c r="R1291" i="183" s="1"/>
  <c r="Q1623" i="183"/>
  <c r="R1623" i="183" s="1"/>
  <c r="Q271" i="183"/>
  <c r="R271" i="183" s="1"/>
  <c r="Q233" i="183"/>
  <c r="R233" i="183" s="1"/>
  <c r="Q2827" i="183"/>
  <c r="R2827" i="183" s="1"/>
  <c r="Q196" i="183"/>
  <c r="R196" i="183" s="1"/>
  <c r="Q3037" i="183"/>
  <c r="R3037" i="183" s="1"/>
  <c r="Q2608" i="183"/>
  <c r="R2608" i="183" s="1"/>
  <c r="Q3069" i="183"/>
  <c r="R3069" i="183" s="1"/>
  <c r="Q292" i="183"/>
  <c r="R292" i="183" s="1"/>
  <c r="Q3645" i="183"/>
  <c r="R3645" i="183" s="1"/>
  <c r="Q2881" i="183"/>
  <c r="R2881" i="183" s="1"/>
  <c r="Q234" i="183"/>
  <c r="R234" i="183" s="1"/>
  <c r="Q2896" i="183"/>
  <c r="R2896" i="183" s="1"/>
  <c r="Q2872" i="183"/>
  <c r="R2872" i="183" s="1"/>
  <c r="Q3492" i="183"/>
  <c r="R3492" i="183" s="1"/>
  <c r="Q1249" i="183"/>
  <c r="R1249" i="183" s="1"/>
  <c r="Q908" i="183"/>
  <c r="R908" i="183" s="1"/>
  <c r="Q1428" i="183"/>
  <c r="R1428" i="183" s="1"/>
  <c r="Q2578" i="183"/>
  <c r="R2578" i="183" s="1"/>
  <c r="Q1224" i="183"/>
  <c r="R1224" i="183" s="1"/>
  <c r="Q790" i="183"/>
  <c r="R790" i="183" s="1"/>
  <c r="Q2510" i="183"/>
  <c r="R2510" i="183" s="1"/>
  <c r="Q215" i="183"/>
  <c r="R215" i="183" s="1"/>
  <c r="Q1365" i="183"/>
  <c r="R1365" i="183" s="1"/>
  <c r="Q1700" i="183"/>
  <c r="R1700" i="183" s="1"/>
  <c r="Q748" i="183"/>
  <c r="R748" i="183" s="1"/>
  <c r="Q2854" i="183"/>
  <c r="R2854" i="183" s="1"/>
  <c r="Q3256" i="183"/>
  <c r="R3256" i="183" s="1"/>
  <c r="Q1460" i="183"/>
  <c r="R1460" i="183" s="1"/>
  <c r="Q3468" i="183"/>
  <c r="R3468" i="183" s="1"/>
  <c r="Q1373" i="183"/>
  <c r="R1373" i="183" s="1"/>
  <c r="Q2438" i="183"/>
  <c r="R2438" i="183" s="1"/>
  <c r="Q799" i="183"/>
  <c r="R799" i="183" s="1"/>
  <c r="Q792" i="183"/>
  <c r="R792" i="183" s="1"/>
  <c r="Q1620" i="183"/>
  <c r="R1620" i="183" s="1"/>
  <c r="Q1185" i="183"/>
  <c r="R1185" i="183" s="1"/>
  <c r="Q1294" i="183"/>
  <c r="R1294" i="183" s="1"/>
  <c r="Q357" i="183"/>
  <c r="R357" i="183" s="1"/>
  <c r="Q519" i="183"/>
  <c r="R519" i="183" s="1"/>
  <c r="Q2374" i="183"/>
  <c r="R2374" i="183" s="1"/>
  <c r="Q2977" i="183"/>
  <c r="R2977" i="183" s="1"/>
  <c r="Q2453" i="183"/>
  <c r="R2453" i="183" s="1"/>
  <c r="Q2499" i="183"/>
  <c r="R2499" i="183" s="1"/>
  <c r="Q400" i="183"/>
  <c r="R400" i="183" s="1"/>
  <c r="Q1768" i="183"/>
  <c r="R1768" i="183" s="1"/>
  <c r="Q2793" i="183"/>
  <c r="R2793" i="183" s="1"/>
  <c r="Q1744" i="183"/>
  <c r="R1744" i="183" s="1"/>
  <c r="Q487" i="183"/>
  <c r="R487" i="183" s="1"/>
  <c r="Q219" i="183"/>
  <c r="R219" i="183" s="1"/>
  <c r="Q736" i="183"/>
  <c r="R736" i="183" s="1"/>
  <c r="Q2423" i="183"/>
  <c r="R2423" i="183" s="1"/>
  <c r="Q1284" i="183"/>
  <c r="R1284" i="183" s="1"/>
  <c r="Q1124" i="183"/>
  <c r="R1124" i="183" s="1"/>
  <c r="Q168" i="183"/>
  <c r="R168" i="183" s="1"/>
  <c r="Q3174" i="183"/>
  <c r="R3174" i="183" s="1"/>
  <c r="Q3302" i="183"/>
  <c r="R3302" i="183" s="1"/>
  <c r="Q3341" i="183"/>
  <c r="R3341" i="183" s="1"/>
  <c r="Q547" i="183"/>
  <c r="R547" i="183" s="1"/>
  <c r="Q2653" i="183"/>
  <c r="R2653" i="183" s="1"/>
  <c r="Q2964" i="183"/>
  <c r="R2964" i="183" s="1"/>
  <c r="Q2093" i="183"/>
  <c r="R2093" i="183" s="1"/>
  <c r="Q744" i="183"/>
  <c r="R744" i="183" s="1"/>
  <c r="Q3319" i="183"/>
  <c r="R3319" i="183" s="1"/>
  <c r="Q2587" i="183"/>
  <c r="R2587" i="183" s="1"/>
  <c r="Q3226" i="183"/>
  <c r="R3226" i="183" s="1"/>
  <c r="Q3592" i="183"/>
  <c r="R3592" i="183" s="1"/>
  <c r="Q517" i="183"/>
  <c r="R517" i="183" s="1"/>
  <c r="Q706" i="183"/>
  <c r="R706" i="183" s="1"/>
  <c r="Q1579" i="183"/>
  <c r="R1579" i="183" s="1"/>
  <c r="Q680" i="183"/>
  <c r="R680" i="183" s="1"/>
  <c r="Q738" i="183"/>
  <c r="R738" i="183" s="1"/>
  <c r="Q2325" i="183"/>
  <c r="R2325" i="183" s="1"/>
  <c r="Q2574" i="183"/>
  <c r="R2574" i="183" s="1"/>
  <c r="Q2529" i="183"/>
  <c r="R2529" i="183" s="1"/>
  <c r="Q740" i="183"/>
  <c r="R740" i="183" s="1"/>
  <c r="Q192" i="183"/>
  <c r="R192" i="183" s="1"/>
  <c r="Q2870" i="183"/>
  <c r="R2870" i="183" s="1"/>
  <c r="Q493" i="183"/>
  <c r="R493" i="183" s="1"/>
  <c r="Q1111" i="183"/>
  <c r="R1111" i="183" s="1"/>
  <c r="Q2318" i="183"/>
  <c r="R2318" i="183" s="1"/>
  <c r="Q1762" i="183"/>
  <c r="R1762" i="183" s="1"/>
  <c r="Q2829" i="183"/>
  <c r="R2829" i="183" s="1"/>
  <c r="Q3206" i="183"/>
  <c r="R3206" i="183" s="1"/>
  <c r="Q1208" i="183"/>
  <c r="R1208" i="183" s="1"/>
  <c r="Q676" i="183"/>
  <c r="R676" i="183" s="1"/>
  <c r="Q1590" i="183"/>
  <c r="R1590" i="183" s="1"/>
  <c r="Q3600" i="183"/>
  <c r="R3600" i="183" s="1"/>
  <c r="Q1127" i="183"/>
  <c r="R1127" i="183" s="1"/>
  <c r="Q1207" i="183"/>
  <c r="R1207" i="183" s="1"/>
  <c r="Q319" i="183"/>
  <c r="R319" i="183" s="1"/>
  <c r="Q343" i="183"/>
  <c r="R343" i="183" s="1"/>
  <c r="Q33" i="183"/>
  <c r="R33" i="183" s="1"/>
  <c r="Q2958" i="183"/>
  <c r="R2958" i="183" s="1"/>
  <c r="Q320" i="183"/>
  <c r="R320" i="183" s="1"/>
  <c r="Q413" i="183"/>
  <c r="R413" i="183" s="1"/>
  <c r="Q278" i="183"/>
  <c r="R278" i="183" s="1"/>
  <c r="Q19" i="183"/>
  <c r="R19" i="183" s="1"/>
  <c r="Q1118" i="183"/>
  <c r="R1118" i="183" s="1"/>
  <c r="Q853" i="183"/>
  <c r="R853" i="183" s="1"/>
  <c r="Q2238" i="183"/>
  <c r="R2238" i="183" s="1"/>
  <c r="Q2573" i="183"/>
  <c r="R2573" i="183" s="1"/>
  <c r="Q775" i="183"/>
  <c r="R775" i="183" s="1"/>
  <c r="Q601" i="183"/>
  <c r="R601" i="183" s="1"/>
  <c r="Q2341" i="183"/>
  <c r="R2341" i="183" s="1"/>
  <c r="Q3671" i="183"/>
  <c r="R3671" i="183" s="1"/>
  <c r="Q170" i="183"/>
  <c r="R170" i="183" s="1"/>
  <c r="Q1694" i="183"/>
  <c r="R1694" i="183" s="1"/>
  <c r="Q705" i="183"/>
  <c r="R705" i="183" s="1"/>
  <c r="Q2179" i="183"/>
  <c r="R2179" i="183" s="1"/>
  <c r="Q2641" i="183"/>
  <c r="R2641" i="183" s="1"/>
  <c r="Q2909" i="183"/>
  <c r="R2909" i="183" s="1"/>
  <c r="Q2889" i="183"/>
  <c r="R2889" i="183" s="1"/>
  <c r="Q819" i="183"/>
  <c r="R819" i="183" s="1"/>
  <c r="Q3024" i="183"/>
  <c r="R3024" i="183" s="1"/>
  <c r="Q888" i="183"/>
  <c r="R888" i="183" s="1"/>
  <c r="Q1592" i="183"/>
  <c r="R1592" i="183" s="1"/>
  <c r="Q2957" i="183"/>
  <c r="R2957" i="183" s="1"/>
  <c r="Q1815" i="183"/>
  <c r="R1815" i="183" s="1"/>
  <c r="Q2184" i="183"/>
  <c r="R2184" i="183" s="1"/>
  <c r="Q459" i="183"/>
  <c r="R459" i="183" s="1"/>
  <c r="Q418" i="183"/>
  <c r="R418" i="183" s="1"/>
  <c r="Q2618" i="183"/>
  <c r="R2618" i="183" s="1"/>
  <c r="Q440" i="183"/>
  <c r="R440" i="183" s="1"/>
  <c r="Q2091" i="183"/>
  <c r="R2091" i="183" s="1"/>
  <c r="Q918" i="183"/>
  <c r="R918" i="183" s="1"/>
  <c r="Q1258" i="183"/>
  <c r="R1258" i="183" s="1"/>
  <c r="Q3666" i="183"/>
  <c r="R3666" i="183" s="1"/>
  <c r="Q3387" i="183"/>
  <c r="R3387" i="183" s="1"/>
  <c r="Q225" i="183"/>
  <c r="R225" i="183" s="1"/>
  <c r="Q2461" i="183"/>
  <c r="R2461" i="183" s="1"/>
  <c r="Q412" i="183"/>
  <c r="R412" i="183" s="1"/>
  <c r="Q3048" i="183"/>
  <c r="R3048" i="183" s="1"/>
  <c r="Q636" i="183"/>
  <c r="R636" i="183" s="1"/>
  <c r="Q717" i="183"/>
  <c r="R717" i="183" s="1"/>
  <c r="Q739" i="183"/>
  <c r="R739" i="183" s="1"/>
  <c r="Q2310" i="183"/>
  <c r="R2310" i="183" s="1"/>
  <c r="Q481" i="183"/>
  <c r="R481" i="183" s="1"/>
  <c r="Q2352" i="183"/>
  <c r="R2352" i="183" s="1"/>
  <c r="Q2187" i="183"/>
  <c r="R2187" i="183" s="1"/>
  <c r="Q3257" i="183"/>
  <c r="R3257" i="183" s="1"/>
  <c r="Q437" i="183"/>
  <c r="R437" i="183" s="1"/>
  <c r="Q1273" i="183"/>
  <c r="R1273" i="183" s="1"/>
  <c r="Q295" i="183"/>
  <c r="R295" i="183" s="1"/>
  <c r="Q2886" i="183"/>
  <c r="R2886" i="183" s="1"/>
  <c r="Q1297" i="183"/>
  <c r="R1297" i="183" s="1"/>
  <c r="Q1219" i="183"/>
  <c r="R1219" i="183" s="1"/>
  <c r="Q1718" i="183"/>
  <c r="R1718" i="183" s="1"/>
  <c r="Q1266" i="183"/>
  <c r="R1266" i="183" s="1"/>
  <c r="Q1314" i="183"/>
  <c r="R1314" i="183" s="1"/>
  <c r="Q2504" i="183"/>
  <c r="R2504" i="183" s="1"/>
  <c r="Q2555" i="183"/>
  <c r="R2555" i="183" s="1"/>
  <c r="Q190" i="183"/>
  <c r="R190" i="183" s="1"/>
  <c r="Q3676" i="183"/>
  <c r="R3676" i="183" s="1"/>
  <c r="Q265" i="183"/>
  <c r="R265" i="183" s="1"/>
  <c r="Q2418" i="183"/>
  <c r="R2418" i="183" s="1"/>
  <c r="Q398" i="183"/>
  <c r="R398" i="183" s="1"/>
  <c r="Q78" i="183"/>
  <c r="R78" i="183" s="1"/>
  <c r="Q1741" i="183"/>
  <c r="R1741" i="183" s="1"/>
  <c r="Q1392" i="183"/>
  <c r="R1392" i="183" s="1"/>
  <c r="Q1777" i="183"/>
  <c r="R1777" i="183" s="1"/>
  <c r="Q609" i="183"/>
  <c r="R609" i="183" s="1"/>
  <c r="Q3681" i="183"/>
  <c r="R3681" i="183" s="1"/>
  <c r="Q1506" i="183"/>
  <c r="R1506" i="183" s="1"/>
  <c r="Q1493" i="183"/>
  <c r="R1493" i="183" s="1"/>
  <c r="Q841" i="183"/>
  <c r="R841" i="183" s="1"/>
  <c r="Q3371" i="183"/>
  <c r="R3371" i="183" s="1"/>
  <c r="Q3262" i="183"/>
  <c r="R3262" i="183" s="1"/>
  <c r="Q2281" i="183"/>
  <c r="R2281" i="183" s="1"/>
  <c r="Q3231" i="183"/>
  <c r="R3231" i="183" s="1"/>
  <c r="Q3182" i="183"/>
  <c r="R3182" i="183" s="1"/>
  <c r="Q3558" i="183"/>
  <c r="R3558" i="183" s="1"/>
  <c r="Q682" i="183"/>
  <c r="R682" i="183" s="1"/>
  <c r="Q784" i="183"/>
  <c r="R784" i="183" s="1"/>
  <c r="Q1236" i="183"/>
  <c r="R1236" i="183" s="1"/>
  <c r="Q2465" i="183"/>
  <c r="R2465" i="183" s="1"/>
  <c r="Q2312" i="183"/>
  <c r="R2312" i="183" s="1"/>
  <c r="Q1545" i="183"/>
  <c r="R1545" i="183" s="1"/>
  <c r="Q1842" i="183"/>
  <c r="R1842" i="183" s="1"/>
  <c r="Q3044" i="183"/>
  <c r="R3044" i="183" s="1"/>
  <c r="Q3396" i="183"/>
  <c r="R3396" i="183" s="1"/>
  <c r="Q253" i="183"/>
  <c r="R253" i="183" s="1"/>
  <c r="Q1274" i="183"/>
  <c r="R1274" i="183" s="1"/>
  <c r="Q3009" i="183"/>
  <c r="R3009" i="183" s="1"/>
  <c r="Q2366" i="183"/>
  <c r="R2366" i="183" s="1"/>
  <c r="Q2654" i="183"/>
  <c r="R2654" i="183" s="1"/>
  <c r="Q3652" i="183"/>
  <c r="R3652" i="183" s="1"/>
  <c r="Q2345" i="183"/>
  <c r="R2345" i="183" s="1"/>
  <c r="Q3064" i="183"/>
  <c r="R3064" i="183" s="1"/>
  <c r="Q561" i="183"/>
  <c r="R561" i="183" s="1"/>
  <c r="Q1714" i="183"/>
  <c r="R1714" i="183" s="1"/>
  <c r="Q1811" i="183"/>
  <c r="R1811" i="183" s="1"/>
  <c r="Q606" i="183"/>
  <c r="R606" i="183" s="1"/>
  <c r="Q1601" i="183"/>
  <c r="R1601" i="183" s="1"/>
  <c r="Q2472" i="183"/>
  <c r="R2472" i="183" s="1"/>
  <c r="Q2095" i="183"/>
  <c r="R2095" i="183" s="1"/>
  <c r="Q1121" i="183"/>
  <c r="R1121" i="183" s="1"/>
  <c r="Q3233" i="183"/>
  <c r="R3233" i="183" s="1"/>
  <c r="Q2186" i="183"/>
  <c r="R2186" i="183" s="1"/>
  <c r="Q3237" i="183"/>
  <c r="R3237" i="183" s="1"/>
  <c r="Q3204" i="183"/>
  <c r="R3204" i="183" s="1"/>
  <c r="Q1610" i="183"/>
  <c r="R1610" i="183" s="1"/>
  <c r="Q3648" i="183"/>
  <c r="R3648" i="183" s="1"/>
  <c r="Q920" i="183"/>
  <c r="R920" i="183" s="1"/>
  <c r="Q830" i="183"/>
  <c r="R830" i="183" s="1"/>
  <c r="Q870" i="183"/>
  <c r="R870" i="183" s="1"/>
  <c r="Q1648" i="183"/>
  <c r="R1648" i="183" s="1"/>
  <c r="Q1637" i="183"/>
  <c r="R1637" i="183" s="1"/>
  <c r="Q526" i="183"/>
  <c r="R526" i="183" s="1"/>
  <c r="Q345" i="183"/>
  <c r="R345" i="183" s="1"/>
  <c r="Q2355" i="183"/>
  <c r="R2355" i="183" s="1"/>
  <c r="Q1690" i="183"/>
  <c r="R1690" i="183" s="1"/>
  <c r="Q3457" i="183"/>
  <c r="R3457" i="183" s="1"/>
  <c r="Q496" i="183"/>
  <c r="R496" i="183" s="1"/>
  <c r="Q1331" i="183"/>
  <c r="R1331" i="183" s="1"/>
  <c r="Q1807" i="183"/>
  <c r="R1807" i="183" s="1"/>
  <c r="Q2812" i="183"/>
  <c r="R2812" i="183" s="1"/>
  <c r="Q378" i="183"/>
  <c r="R378" i="183" s="1"/>
  <c r="Q254" i="183"/>
  <c r="R254" i="183" s="1"/>
  <c r="Q2803" i="183"/>
  <c r="R2803" i="183" s="1"/>
  <c r="Q615" i="183"/>
  <c r="R615" i="183" s="1"/>
  <c r="Q1665" i="183"/>
  <c r="R1665" i="183" s="1"/>
  <c r="Q3258" i="183"/>
  <c r="R3258" i="183" s="1"/>
  <c r="Q1234" i="183"/>
  <c r="R1234" i="183" s="1"/>
  <c r="Q1875" i="183"/>
  <c r="R1875" i="183" s="1"/>
  <c r="Q283" i="183"/>
  <c r="R283" i="183" s="1"/>
  <c r="Q3004" i="183"/>
  <c r="R3004" i="183" s="1"/>
  <c r="Q2832" i="183"/>
  <c r="R2832" i="183" s="1"/>
  <c r="Q548" i="183"/>
  <c r="R548" i="183" s="1"/>
  <c r="Q1573" i="183"/>
  <c r="R1573" i="183" s="1"/>
  <c r="Q3001" i="183"/>
  <c r="R3001" i="183" s="1"/>
  <c r="Q907" i="183"/>
  <c r="R907" i="183" s="1"/>
  <c r="Q486" i="183"/>
  <c r="R486" i="183" s="1"/>
  <c r="Q1869" i="183"/>
  <c r="R1869" i="183" s="1"/>
  <c r="Q1251" i="183"/>
  <c r="R1251" i="183" s="1"/>
  <c r="Q2344" i="183"/>
  <c r="R2344" i="183" s="1"/>
  <c r="Q451" i="183"/>
  <c r="R451" i="183" s="1"/>
  <c r="Q2370" i="183"/>
  <c r="R2370" i="183" s="1"/>
  <c r="Q2940" i="183"/>
  <c r="R2940" i="183" s="1"/>
  <c r="Q1487" i="183"/>
  <c r="R1487" i="183" s="1"/>
  <c r="Q1835" i="183"/>
  <c r="R1835" i="183" s="1"/>
  <c r="Q3018" i="183"/>
  <c r="R3018" i="183" s="1"/>
  <c r="Q1742" i="183"/>
  <c r="R1742" i="183" s="1"/>
  <c r="Q915" i="183"/>
  <c r="R915" i="183" s="1"/>
  <c r="Q3555" i="183"/>
  <c r="R3555" i="183" s="1"/>
  <c r="Q1346" i="183"/>
  <c r="R1346" i="183" s="1"/>
  <c r="Q1396" i="183"/>
  <c r="R1396" i="183" s="1"/>
  <c r="Q2348" i="183"/>
  <c r="R2348" i="183" s="1"/>
  <c r="Q520" i="183"/>
  <c r="R520" i="183" s="1"/>
  <c r="Q2554" i="183"/>
  <c r="R2554" i="183" s="1"/>
  <c r="Q2213" i="183"/>
  <c r="R2213" i="183" s="1"/>
  <c r="Q1804" i="183"/>
  <c r="R1804" i="183" s="1"/>
  <c r="Q1418" i="183"/>
  <c r="R1418" i="183" s="1"/>
  <c r="Q2469" i="183"/>
  <c r="R2469" i="183" s="1"/>
  <c r="Q1169" i="183"/>
  <c r="R1169" i="183" s="1"/>
  <c r="Q1833" i="183"/>
  <c r="R1833" i="183" s="1"/>
  <c r="Q1459" i="183"/>
  <c r="R1459" i="183" s="1"/>
  <c r="Q1515" i="183"/>
  <c r="R1515" i="183" s="1"/>
  <c r="Q2944" i="183"/>
  <c r="R2944" i="183" s="1"/>
  <c r="Q167" i="183"/>
  <c r="R167" i="183" s="1"/>
  <c r="Q3474" i="183"/>
  <c r="R3474" i="183" s="1"/>
  <c r="Q22" i="183"/>
  <c r="R22" i="183" s="1"/>
  <c r="Q2824" i="183"/>
  <c r="R2824" i="183" s="1"/>
  <c r="Q1743" i="183"/>
  <c r="R1743" i="183" s="1"/>
  <c r="Q3407" i="183"/>
  <c r="R3407" i="183" s="1"/>
  <c r="Q2088" i="183"/>
  <c r="R2088" i="183" s="1"/>
  <c r="Q1480" i="183"/>
  <c r="R1480" i="183" s="1"/>
  <c r="Q3565" i="183"/>
  <c r="R3565" i="183" s="1"/>
  <c r="Q742" i="183"/>
  <c r="R742" i="183" s="1"/>
  <c r="Q2972" i="183"/>
  <c r="R2972" i="183" s="1"/>
  <c r="Q767" i="183"/>
  <c r="R767" i="183" s="1"/>
  <c r="Q2108" i="183"/>
  <c r="R2108" i="183" s="1"/>
  <c r="Q2090" i="183"/>
  <c r="R2090" i="183" s="1"/>
  <c r="Q2270" i="183"/>
  <c r="R2270" i="183" s="1"/>
  <c r="Q1259" i="183"/>
  <c r="R1259" i="183" s="1"/>
  <c r="Q861" i="183"/>
  <c r="R861" i="183" s="1"/>
  <c r="Q272" i="183"/>
  <c r="R272" i="183" s="1"/>
  <c r="Q21" i="183"/>
  <c r="R21" i="183" s="1"/>
  <c r="Q397" i="183"/>
  <c r="R397" i="183" s="1"/>
  <c r="Q3347" i="183"/>
  <c r="R3347" i="183" s="1"/>
  <c r="Q261" i="183"/>
  <c r="R261" i="183" s="1"/>
  <c r="Q1836" i="183"/>
  <c r="R1836" i="183" s="1"/>
  <c r="Q842" i="183"/>
  <c r="R842" i="183" s="1"/>
  <c r="Q2807" i="183"/>
  <c r="R2807" i="183" s="1"/>
  <c r="Q3390" i="183"/>
  <c r="R3390" i="183" s="1"/>
  <c r="Q2354" i="183"/>
  <c r="R2354" i="183" s="1"/>
  <c r="Q2241" i="183"/>
  <c r="R2241" i="183" s="1"/>
  <c r="Q3572" i="183"/>
  <c r="R3572" i="183" s="1"/>
  <c r="Q1650" i="183"/>
  <c r="R1650" i="183" s="1"/>
  <c r="Q2947" i="183"/>
  <c r="R2947" i="183" s="1"/>
  <c r="Q212" i="183"/>
  <c r="R212" i="183" s="1"/>
  <c r="Q510" i="183"/>
  <c r="R510" i="183" s="1"/>
  <c r="Q3478" i="183"/>
  <c r="R3478" i="183" s="1"/>
  <c r="Q729" i="183"/>
  <c r="R729" i="183" s="1"/>
  <c r="Q1561" i="183"/>
  <c r="R1561" i="183" s="1"/>
  <c r="Q1736" i="183"/>
  <c r="R1736" i="183" s="1"/>
  <c r="Q1497" i="183"/>
  <c r="R1497" i="183" s="1"/>
  <c r="Q3609" i="183"/>
  <c r="R3609" i="183" s="1"/>
  <c r="Q2981" i="183"/>
  <c r="R2981" i="183" s="1"/>
  <c r="Q169" i="183"/>
  <c r="R169" i="183" s="1"/>
  <c r="Q1784" i="183"/>
  <c r="R1784" i="183" s="1"/>
  <c r="Q3026" i="183"/>
  <c r="R3026" i="183" s="1"/>
  <c r="Q2460" i="183"/>
  <c r="R2460" i="183" s="1"/>
  <c r="Q460" i="183"/>
  <c r="R460" i="183" s="1"/>
  <c r="Q2568" i="183"/>
  <c r="R2568" i="183" s="1"/>
  <c r="Q347" i="183"/>
  <c r="R347" i="183" s="1"/>
  <c r="Q221" i="183"/>
  <c r="R221" i="183" s="1"/>
  <c r="Q3633" i="183"/>
  <c r="R3633" i="183" s="1"/>
  <c r="Q1422" i="183"/>
  <c r="R1422" i="183" s="1"/>
  <c r="Q2411" i="183"/>
  <c r="R2411" i="183" s="1"/>
  <c r="Q1312" i="183"/>
  <c r="R1312" i="183" s="1"/>
  <c r="Q2956" i="183"/>
  <c r="R2956" i="183" s="1"/>
  <c r="Q1750" i="183"/>
  <c r="R1750" i="183" s="1"/>
  <c r="Q661" i="183"/>
  <c r="R661" i="183" s="1"/>
  <c r="Q873" i="183"/>
  <c r="R873" i="183" s="1"/>
  <c r="Q728" i="183"/>
  <c r="R728" i="183" s="1"/>
  <c r="Q1161" i="183"/>
  <c r="R1161" i="183" s="1"/>
  <c r="Q3039" i="183"/>
  <c r="R3039" i="183" s="1"/>
  <c r="Q251" i="183"/>
  <c r="R251" i="183" s="1"/>
  <c r="Q2769" i="183"/>
  <c r="R2769" i="183" s="1"/>
  <c r="Q365" i="183"/>
  <c r="R365" i="183" s="1"/>
  <c r="Q416" i="183"/>
  <c r="R416" i="183" s="1"/>
  <c r="Q441" i="183"/>
  <c r="R441" i="183" s="1"/>
  <c r="Q1316" i="183"/>
  <c r="R1316" i="183" s="1"/>
  <c r="Q1593" i="183"/>
  <c r="R1593" i="183" s="1"/>
  <c r="Q1764" i="183"/>
  <c r="R1764" i="183" s="1"/>
  <c r="Q1636" i="183"/>
  <c r="R1636" i="183" s="1"/>
  <c r="Q572" i="183"/>
  <c r="R572" i="183" s="1"/>
  <c r="Q2112" i="183"/>
  <c r="R2112" i="183" s="1"/>
  <c r="Q1802" i="183"/>
  <c r="R1802" i="183" s="1"/>
  <c r="Q3406" i="183"/>
  <c r="R3406" i="183" s="1"/>
  <c r="Q1581" i="183"/>
  <c r="R1581" i="183" s="1"/>
  <c r="Q1173" i="183"/>
  <c r="R1173" i="183" s="1"/>
  <c r="Q1619" i="183"/>
  <c r="R1619" i="183" s="1"/>
  <c r="Q2862" i="183"/>
  <c r="R2862" i="183" s="1"/>
  <c r="Q2975" i="183"/>
  <c r="R2975" i="183" s="1"/>
  <c r="Q3700" i="183"/>
  <c r="R3700" i="183" s="1"/>
  <c r="Q1188" i="183"/>
  <c r="R1188" i="183" s="1"/>
  <c r="Q2317" i="183"/>
  <c r="R2317" i="183" s="1"/>
  <c r="Q822" i="183"/>
  <c r="R822" i="183" s="1"/>
  <c r="Q1184" i="183"/>
  <c r="R1184" i="183" s="1"/>
  <c r="Q2129" i="183"/>
  <c r="R2129" i="183" s="1"/>
  <c r="Q2903" i="183"/>
  <c r="R2903" i="183" s="1"/>
  <c r="Q828" i="183"/>
  <c r="R828" i="183" s="1"/>
  <c r="Q1473" i="183"/>
  <c r="R1473" i="183" s="1"/>
  <c r="Q1761" i="183"/>
  <c r="R1761" i="183" s="1"/>
  <c r="Q1699" i="183"/>
  <c r="R1699" i="183" s="1"/>
  <c r="Q2543" i="183"/>
  <c r="R2543" i="183" s="1"/>
  <c r="Q173" i="183"/>
  <c r="R173" i="183" s="1"/>
  <c r="Q1283" i="183"/>
  <c r="R1283" i="183" s="1"/>
  <c r="Q3538" i="183"/>
  <c r="R3538" i="183" s="1"/>
  <c r="Q896" i="183"/>
  <c r="R896" i="183" s="1"/>
  <c r="Q1532" i="183"/>
  <c r="R1532" i="183" s="1"/>
  <c r="Q1766" i="183"/>
  <c r="R1766" i="183" s="1"/>
  <c r="Q1681" i="183"/>
  <c r="R1681" i="183" s="1"/>
  <c r="Q3305" i="183"/>
  <c r="R3305" i="183" s="1"/>
  <c r="Q178" i="183"/>
  <c r="R178" i="183" s="1"/>
  <c r="Q2553" i="183"/>
  <c r="R2553" i="183" s="1"/>
  <c r="Q3619" i="183"/>
  <c r="R3619" i="183" s="1"/>
  <c r="Q2452" i="183"/>
  <c r="R2452" i="183" s="1"/>
  <c r="Q3688" i="183"/>
  <c r="R3688" i="183" s="1"/>
  <c r="Q469" i="183"/>
  <c r="R469" i="183" s="1"/>
  <c r="Q180" i="183"/>
  <c r="R180" i="183" s="1"/>
  <c r="Q2430" i="183"/>
  <c r="R2430" i="183" s="1"/>
  <c r="Q3462" i="183"/>
  <c r="R3462" i="183" s="1"/>
  <c r="Q941" i="183"/>
  <c r="R941" i="183" s="1"/>
  <c r="Q1481" i="183"/>
  <c r="R1481" i="183" s="1"/>
  <c r="Q13" i="183"/>
  <c r="R13" i="183" s="1"/>
  <c r="Q2632" i="183"/>
  <c r="R2632" i="183" s="1"/>
  <c r="Q1126" i="183"/>
  <c r="R1126" i="183" s="1"/>
  <c r="Q492" i="183"/>
  <c r="R492" i="183" s="1"/>
  <c r="Q2973" i="183"/>
  <c r="R2973" i="183" s="1"/>
  <c r="Q1330" i="183"/>
  <c r="R1330" i="183" s="1"/>
  <c r="Q892" i="183"/>
  <c r="R892" i="183" s="1"/>
  <c r="Q176" i="183"/>
  <c r="R176" i="183" s="1"/>
  <c r="Q2132" i="183"/>
  <c r="R2132" i="183" s="1"/>
  <c r="Q401" i="183"/>
  <c r="R401" i="183" s="1"/>
  <c r="Q200" i="183"/>
  <c r="R200" i="183" s="1"/>
  <c r="Q2506" i="183"/>
  <c r="R2506" i="183" s="1"/>
  <c r="Q3650" i="183"/>
  <c r="R3650" i="183" s="1"/>
  <c r="Q865" i="183"/>
  <c r="R865" i="183" s="1"/>
  <c r="Q2439" i="183"/>
  <c r="R2439" i="183" s="1"/>
  <c r="Q1533" i="183"/>
  <c r="R1533" i="183" s="1"/>
  <c r="Q562" i="183"/>
  <c r="R562" i="183" s="1"/>
  <c r="Q564" i="183"/>
  <c r="R564" i="183" s="1"/>
  <c r="Q1143" i="183"/>
  <c r="R1143" i="183" s="1"/>
  <c r="Q1471" i="183"/>
  <c r="R1471" i="183" s="1"/>
  <c r="Q1323" i="183"/>
  <c r="R1323" i="183" s="1"/>
  <c r="Q827" i="183"/>
  <c r="R827" i="183" s="1"/>
  <c r="Q595" i="183"/>
  <c r="R595" i="183" s="1"/>
  <c r="Q333" i="183"/>
  <c r="R333" i="183" s="1"/>
  <c r="Q3616" i="183"/>
  <c r="R3616" i="183" s="1"/>
  <c r="Q1838" i="183"/>
  <c r="R1838" i="183" s="1"/>
  <c r="Q1238" i="183"/>
  <c r="R1238" i="183" s="1"/>
  <c r="Q1498" i="183"/>
  <c r="R1498" i="183" s="1"/>
  <c r="Q1305" i="183"/>
  <c r="R1305" i="183" s="1"/>
  <c r="Q1684" i="183"/>
  <c r="R1684" i="183" s="1"/>
  <c r="Q571" i="183"/>
  <c r="R571" i="183" s="1"/>
  <c r="Q2367" i="183"/>
  <c r="R2367" i="183" s="1"/>
  <c r="Q2953" i="183"/>
  <c r="R2953" i="183" s="1"/>
  <c r="Q769" i="183"/>
  <c r="R769" i="183" s="1"/>
  <c r="Q891" i="183"/>
  <c r="R891" i="183" s="1"/>
  <c r="Q1674" i="183"/>
  <c r="R1674" i="183" s="1"/>
  <c r="Q1870" i="183"/>
  <c r="R1870" i="183" s="1"/>
  <c r="Q2948" i="183"/>
  <c r="R2948" i="183" s="1"/>
  <c r="Q862" i="183"/>
  <c r="R862" i="183" s="1"/>
  <c r="Q696" i="183"/>
  <c r="R696" i="183" s="1"/>
  <c r="Q1721" i="183"/>
  <c r="R1721" i="183" s="1"/>
  <c r="Q863" i="183"/>
  <c r="R863" i="183" s="1"/>
  <c r="Q2412" i="183"/>
  <c r="R2412" i="183" s="1"/>
  <c r="Q214" i="183"/>
  <c r="R214" i="183" s="1"/>
  <c r="Q2459" i="183"/>
  <c r="R2459" i="183" s="1"/>
  <c r="Q2426" i="183"/>
  <c r="R2426" i="183" s="1"/>
  <c r="Q730" i="183"/>
  <c r="R730" i="183" s="1"/>
  <c r="Q2432" i="183"/>
  <c r="R2432" i="183" s="1"/>
  <c r="Q782" i="183"/>
  <c r="R782" i="183" s="1"/>
  <c r="Q3014" i="183"/>
  <c r="R3014" i="183" s="1"/>
  <c r="Q2607" i="183"/>
  <c r="R2607" i="183" s="1"/>
  <c r="Q725" i="183"/>
  <c r="R725" i="183" s="1"/>
  <c r="Q2233" i="183"/>
  <c r="R2233" i="183" s="1"/>
  <c r="Q3587" i="183"/>
  <c r="R3587" i="183" s="1"/>
  <c r="Q202" i="183"/>
  <c r="R202" i="183" s="1"/>
  <c r="Q1656" i="183"/>
  <c r="R1656" i="183" s="1"/>
  <c r="Q1605" i="183"/>
  <c r="R1605" i="183" s="1"/>
  <c r="Q3297" i="183"/>
  <c r="R3297" i="183" s="1"/>
  <c r="Q2651" i="183"/>
  <c r="R2651" i="183" s="1"/>
  <c r="Q854" i="183"/>
  <c r="R854" i="183" s="1"/>
  <c r="Q1774" i="183"/>
  <c r="R1774" i="183" s="1"/>
  <c r="Q3646" i="183"/>
  <c r="R3646" i="183" s="1"/>
  <c r="Q1564" i="183"/>
  <c r="R1564" i="183" s="1"/>
  <c r="Q597" i="183"/>
  <c r="R597" i="183" s="1"/>
  <c r="Q659" i="183"/>
  <c r="R659" i="183" s="1"/>
  <c r="Q1639" i="183"/>
  <c r="R1639" i="183" s="1"/>
  <c r="Q2887" i="183"/>
  <c r="R2887" i="183" s="1"/>
  <c r="Q3567" i="183"/>
  <c r="R3567" i="183" s="1"/>
  <c r="Q1456" i="183"/>
  <c r="R1456" i="183" s="1"/>
  <c r="Q2202" i="183"/>
  <c r="R2202" i="183" s="1"/>
  <c r="Q2856" i="183"/>
  <c r="R2856" i="183" s="1"/>
  <c r="Q232" i="183"/>
  <c r="R232" i="183" s="1"/>
  <c r="Q1794" i="183"/>
  <c r="R1794" i="183" s="1"/>
  <c r="Q3050" i="183"/>
  <c r="R3050" i="183" s="1"/>
  <c r="Q806" i="183"/>
  <c r="R806" i="183" s="1"/>
  <c r="Q2356" i="183"/>
  <c r="R2356" i="183" s="1"/>
  <c r="Q776" i="183"/>
  <c r="R776" i="183" s="1"/>
  <c r="Q2539" i="183"/>
  <c r="R2539" i="183" s="1"/>
  <c r="Q3611" i="183"/>
  <c r="R3611" i="183" s="1"/>
  <c r="Q2611" i="183"/>
  <c r="R2611" i="183" s="1"/>
  <c r="Q3354" i="183"/>
  <c r="R3354" i="183" s="1"/>
  <c r="Q3342" i="183"/>
  <c r="R3342" i="183" s="1"/>
  <c r="Q1683" i="183"/>
  <c r="R1683" i="183" s="1"/>
  <c r="Q1322" i="183"/>
  <c r="R1322" i="183" s="1"/>
  <c r="Q919" i="183"/>
  <c r="R919" i="183" s="1"/>
  <c r="Q2307" i="183"/>
  <c r="R2307" i="183" s="1"/>
  <c r="Q344" i="183"/>
  <c r="R344" i="183" s="1"/>
  <c r="Q257" i="183"/>
  <c r="R257" i="183" s="1"/>
  <c r="Q3699" i="183"/>
  <c r="R3699" i="183" s="1"/>
  <c r="Q3653" i="183"/>
  <c r="R3653" i="183" s="1"/>
  <c r="Q3636" i="183"/>
  <c r="R3636" i="183" s="1"/>
  <c r="Q490" i="183"/>
  <c r="R490" i="183" s="1"/>
  <c r="Q1433" i="183"/>
  <c r="R1433" i="183" s="1"/>
  <c r="Q1446" i="183"/>
  <c r="R1446" i="183" s="1"/>
  <c r="Q2330" i="183"/>
  <c r="R2330" i="183" s="1"/>
  <c r="Q3250" i="183"/>
  <c r="R3250" i="183" s="1"/>
  <c r="Q913" i="183"/>
  <c r="R913" i="183" s="1"/>
  <c r="Q2521" i="183"/>
  <c r="R2521" i="183" s="1"/>
  <c r="Q3702" i="183"/>
  <c r="R3702" i="183" s="1"/>
  <c r="Q1440" i="183"/>
  <c r="R1440" i="183" s="1"/>
  <c r="Q1867" i="183"/>
  <c r="R1867" i="183" s="1"/>
  <c r="Q1808" i="183"/>
  <c r="R1808" i="183" s="1"/>
  <c r="Q3229" i="183"/>
  <c r="R3229" i="183" s="1"/>
  <c r="Q2385" i="183"/>
  <c r="R2385" i="183" s="1"/>
  <c r="Q3542" i="183"/>
  <c r="R3542" i="183" s="1"/>
  <c r="Q2880" i="183"/>
  <c r="R2880" i="183" s="1"/>
  <c r="Q831" i="183"/>
  <c r="R831" i="183" s="1"/>
  <c r="Q2394" i="183"/>
  <c r="R2394" i="183" s="1"/>
  <c r="Q3202" i="183"/>
  <c r="R3202" i="183" s="1"/>
  <c r="Q1379" i="183"/>
  <c r="R1379" i="183" s="1"/>
  <c r="Q1455" i="183"/>
  <c r="R1455" i="183" s="1"/>
  <c r="Q2960" i="183"/>
  <c r="R2960" i="183" s="1"/>
  <c r="Q1264" i="183"/>
  <c r="R1264" i="183" s="1"/>
  <c r="Q611" i="183"/>
  <c r="R611" i="183" s="1"/>
  <c r="Q1171" i="183"/>
  <c r="R1171" i="183" s="1"/>
  <c r="Q2600" i="183"/>
  <c r="R2600" i="183" s="1"/>
  <c r="Q2868" i="183"/>
  <c r="R2868" i="183" s="1"/>
  <c r="Q1596" i="183"/>
  <c r="R1596" i="183" s="1"/>
  <c r="Q612" i="183"/>
  <c r="R612" i="183" s="1"/>
  <c r="Q2893" i="183"/>
  <c r="R2893" i="183" s="1"/>
  <c r="Q3013" i="183"/>
  <c r="R3013" i="183" s="1"/>
  <c r="Q314" i="183"/>
  <c r="R314" i="183" s="1"/>
  <c r="Q655" i="183"/>
  <c r="R655" i="183" s="1"/>
  <c r="Q814" i="183"/>
  <c r="R814" i="183" s="1"/>
  <c r="Q1856" i="183"/>
  <c r="R1856" i="183" s="1"/>
  <c r="Q2588" i="183"/>
  <c r="R2588" i="183" s="1"/>
  <c r="Q3441" i="183"/>
  <c r="R3441" i="183" s="1"/>
  <c r="Q3330" i="183"/>
  <c r="R3330" i="183" s="1"/>
  <c r="Q2150" i="183"/>
  <c r="R2150" i="183" s="1"/>
  <c r="Q3356" i="183"/>
  <c r="R3356" i="183" s="1"/>
  <c r="Q417" i="183"/>
  <c r="R417" i="183" s="1"/>
  <c r="Q2208" i="183"/>
  <c r="R2208" i="183" s="1"/>
  <c r="Q497" i="183"/>
  <c r="R497" i="183" s="1"/>
  <c r="Q2364" i="183"/>
  <c r="R2364" i="183" s="1"/>
  <c r="Q2593" i="183"/>
  <c r="R2593" i="183" s="1"/>
  <c r="Q869" i="183"/>
  <c r="R869" i="183" s="1"/>
  <c r="Q1509" i="183"/>
  <c r="R1509" i="183" s="1"/>
  <c r="Q3704" i="183"/>
  <c r="R3704" i="183" s="1"/>
  <c r="Q411" i="183"/>
  <c r="R411" i="183" s="1"/>
  <c r="Q2514" i="183"/>
  <c r="R2514" i="183" s="1"/>
  <c r="Q3514" i="183"/>
  <c r="R3514" i="183" s="1"/>
  <c r="Q3627" i="183"/>
  <c r="R3627" i="183" s="1"/>
  <c r="Q1492" i="183"/>
  <c r="R1492" i="183" s="1"/>
  <c r="Q1812" i="183"/>
  <c r="R1812" i="183" s="1"/>
  <c r="Q1589" i="183"/>
  <c r="R1589" i="183" s="1"/>
  <c r="Q2410" i="183"/>
  <c r="R2410" i="183" s="1"/>
  <c r="Q2594" i="183"/>
  <c r="R2594" i="183" s="1"/>
  <c r="Q346" i="183"/>
  <c r="R346" i="183" s="1"/>
  <c r="Q207" i="183"/>
  <c r="R207" i="183" s="1"/>
  <c r="Q2655" i="183"/>
  <c r="R2655" i="183" s="1"/>
  <c r="Q1563" i="183"/>
  <c r="R1563" i="183" s="1"/>
  <c r="Q1634" i="183"/>
  <c r="R1634" i="183" s="1"/>
  <c r="Q950" i="183"/>
  <c r="R950" i="183" s="1"/>
  <c r="Q1220" i="183"/>
  <c r="R1220" i="183" s="1"/>
  <c r="Q672" i="183"/>
  <c r="R672" i="183" s="1"/>
  <c r="Q1855" i="183"/>
  <c r="R1855" i="183" s="1"/>
  <c r="Q483" i="183"/>
  <c r="R483" i="183" s="1"/>
  <c r="Q482" i="183"/>
  <c r="R482" i="183" s="1"/>
  <c r="Q3201" i="183"/>
  <c r="R3201" i="183" s="1"/>
  <c r="Q761" i="183"/>
  <c r="R761" i="183" s="1"/>
  <c r="Q175" i="183"/>
  <c r="R175" i="183" s="1"/>
  <c r="Q237" i="183"/>
  <c r="R237" i="183" s="1"/>
  <c r="Q3395" i="183"/>
  <c r="R3395" i="183" s="1"/>
  <c r="Q3574" i="183"/>
  <c r="R3574" i="183" s="1"/>
  <c r="Q1149" i="183"/>
  <c r="R1149" i="183" s="1"/>
  <c r="Q1248" i="183"/>
  <c r="R1248" i="183" s="1"/>
  <c r="Q1857" i="183"/>
  <c r="R1857" i="183" s="1"/>
  <c r="Q501" i="183"/>
  <c r="R501" i="183" s="1"/>
  <c r="Q1600" i="183"/>
  <c r="R1600" i="183" s="1"/>
  <c r="Q1475" i="183"/>
  <c r="R1475" i="183" s="1"/>
  <c r="Q719" i="183"/>
  <c r="R719" i="183" s="1"/>
  <c r="Q1293" i="183"/>
  <c r="R1293" i="183" s="1"/>
  <c r="Q1377" i="183"/>
  <c r="R1377" i="183" s="1"/>
  <c r="Q1431" i="183"/>
  <c r="R1431" i="183" s="1"/>
  <c r="Q793" i="183"/>
  <c r="R793" i="183" s="1"/>
  <c r="Q1400" i="183"/>
  <c r="R1400" i="183" s="1"/>
  <c r="Q1394" i="183"/>
  <c r="R1394" i="183" s="1"/>
  <c r="Q478" i="183"/>
  <c r="R478" i="183" s="1"/>
  <c r="Q877" i="183"/>
  <c r="R877" i="183" s="1"/>
  <c r="Q1571" i="183"/>
  <c r="R1571" i="183" s="1"/>
  <c r="Q1159" i="183"/>
  <c r="R1159" i="183" s="1"/>
  <c r="Q485" i="183"/>
  <c r="R485" i="183" s="1"/>
  <c r="Q791" i="183"/>
  <c r="R791" i="183" s="1"/>
  <c r="Q3378" i="183"/>
  <c r="R3378" i="183" s="1"/>
  <c r="Q1785" i="183"/>
  <c r="R1785" i="183" s="1"/>
  <c r="Q2380" i="183"/>
  <c r="R2380" i="183" s="1"/>
  <c r="Q762" i="183"/>
  <c r="R762" i="183" s="1"/>
  <c r="Q32" i="183"/>
  <c r="R32" i="183" s="1"/>
  <c r="Q2164" i="183"/>
  <c r="R2164" i="183" s="1"/>
  <c r="Q471" i="183"/>
  <c r="R471" i="183" s="1"/>
  <c r="Q381" i="183"/>
  <c r="R381" i="183" s="1"/>
  <c r="Q2291" i="183"/>
  <c r="R2291" i="183" s="1"/>
  <c r="Q642" i="183"/>
  <c r="R642" i="183" s="1"/>
  <c r="Q673" i="183"/>
  <c r="R673" i="183" s="1"/>
  <c r="Q932" i="183"/>
  <c r="R932" i="183" s="1"/>
  <c r="Q1852" i="183"/>
  <c r="R1852" i="183" s="1"/>
  <c r="Q1704" i="183"/>
  <c r="R1704" i="183" s="1"/>
  <c r="Q2580" i="183"/>
  <c r="R2580" i="183" s="1"/>
  <c r="Q3590" i="183"/>
  <c r="R3590" i="183" s="1"/>
  <c r="Q1269" i="183"/>
  <c r="R1269" i="183" s="1"/>
  <c r="Q1170" i="183"/>
  <c r="R1170" i="183" s="1"/>
  <c r="Q525" i="183"/>
  <c r="R525" i="183" s="1"/>
  <c r="Q1186" i="183"/>
  <c r="R1186" i="183" s="1"/>
  <c r="Q651" i="183"/>
  <c r="R651" i="183" s="1"/>
  <c r="Q1153" i="183"/>
  <c r="R1153" i="183" s="1"/>
  <c r="Q1152" i="183"/>
  <c r="R1152" i="183" s="1"/>
  <c r="Q639" i="183"/>
  <c r="R639" i="183" s="1"/>
  <c r="Q777" i="183"/>
  <c r="R777" i="183" s="1"/>
  <c r="Q2833" i="183"/>
  <c r="R2833" i="183" s="1"/>
  <c r="Q1300" i="183"/>
  <c r="R1300" i="183" s="1"/>
  <c r="Q2185" i="183"/>
  <c r="R2185" i="183" s="1"/>
  <c r="Q1304" i="183"/>
  <c r="R1304" i="183" s="1"/>
  <c r="Q2582" i="183"/>
  <c r="R2582" i="183" s="1"/>
  <c r="Q268" i="183"/>
  <c r="R268" i="183" s="1"/>
  <c r="Q2255" i="183"/>
  <c r="R2255" i="183" s="1"/>
  <c r="Q678" i="183"/>
  <c r="R678" i="183" s="1"/>
  <c r="Q598" i="183"/>
  <c r="R598" i="183" s="1"/>
  <c r="Q1659" i="183"/>
  <c r="R1659" i="183" s="1"/>
  <c r="Q1715" i="183"/>
  <c r="R1715" i="183" s="1"/>
  <c r="Q2126" i="183"/>
  <c r="R2126" i="183" s="1"/>
  <c r="Q2245" i="183"/>
  <c r="R2245" i="183" s="1"/>
  <c r="Q936" i="183"/>
  <c r="R936" i="183" s="1"/>
  <c r="Q1419" i="183"/>
  <c r="R1419" i="183" s="1"/>
  <c r="Q2392" i="183"/>
  <c r="R2392" i="183" s="1"/>
  <c r="Q3546" i="183"/>
  <c r="R3546" i="183" s="1"/>
  <c r="Q185" i="183"/>
  <c r="R185" i="183" s="1"/>
  <c r="Q2195" i="183"/>
  <c r="R2195" i="183" s="1"/>
  <c r="Q2242" i="183"/>
  <c r="R2242" i="183" s="1"/>
  <c r="Q402" i="183"/>
  <c r="R402" i="183" s="1"/>
  <c r="Q3210" i="183"/>
  <c r="R3210" i="183" s="1"/>
  <c r="Q3391" i="183"/>
  <c r="R3391" i="183" s="1"/>
  <c r="Q2375" i="183"/>
  <c r="R2375" i="183" s="1"/>
  <c r="Q927" i="183"/>
  <c r="R927" i="183" s="1"/>
  <c r="Q807" i="183"/>
  <c r="R807" i="183" s="1"/>
  <c r="Q1616" i="183"/>
  <c r="R1616" i="183" s="1"/>
  <c r="Q1488" i="183"/>
  <c r="R1488" i="183" s="1"/>
  <c r="Q731" i="183"/>
  <c r="R731" i="183" s="1"/>
  <c r="Q1562" i="183"/>
  <c r="R1562" i="183" s="1"/>
  <c r="Q3067" i="183"/>
  <c r="R3067" i="183" s="1"/>
  <c r="Q1720" i="183"/>
  <c r="R1720" i="183" s="1"/>
  <c r="Q1716" i="183"/>
  <c r="R1716" i="183" s="1"/>
  <c r="Q726" i="183"/>
  <c r="R726" i="183" s="1"/>
  <c r="Q2949" i="183"/>
  <c r="R2949" i="183" s="1"/>
  <c r="Q3687" i="183"/>
  <c r="R3687" i="183" s="1"/>
  <c r="Q1474" i="183"/>
  <c r="R1474" i="183" s="1"/>
  <c r="Q1843" i="183"/>
  <c r="R1843" i="183" s="1"/>
  <c r="Q2290" i="183"/>
  <c r="R2290" i="183" s="1"/>
  <c r="Q1348" i="183"/>
  <c r="R1348" i="183" s="1"/>
  <c r="Q1846" i="183"/>
  <c r="R1846" i="183" s="1"/>
  <c r="Q327" i="183"/>
  <c r="R327" i="183" s="1"/>
  <c r="Q2633" i="183"/>
  <c r="R2633" i="183" s="1"/>
  <c r="Q3608" i="183"/>
  <c r="R3608" i="183" s="1"/>
  <c r="Q220" i="183"/>
  <c r="R220" i="183" s="1"/>
  <c r="Q500" i="183"/>
  <c r="R500" i="183" s="1"/>
  <c r="Q1756" i="183"/>
  <c r="R1756" i="183" s="1"/>
  <c r="Q605" i="183"/>
  <c r="R605" i="183" s="1"/>
  <c r="Q1643" i="183"/>
  <c r="R1643" i="183" s="1"/>
  <c r="Q2536" i="183"/>
  <c r="R2536" i="183" s="1"/>
  <c r="Q1223" i="183"/>
  <c r="R1223" i="183" s="1"/>
  <c r="Q1540" i="183"/>
  <c r="R1540" i="183" s="1"/>
  <c r="Q1538" i="183"/>
  <c r="R1538" i="183" s="1"/>
  <c r="Q1135" i="183"/>
  <c r="R1135" i="183" s="1"/>
  <c r="Q902" i="183"/>
  <c r="R902" i="183" s="1"/>
  <c r="Q224" i="183"/>
  <c r="R224" i="183" s="1"/>
  <c r="Q2565" i="183"/>
  <c r="R2565" i="183" s="1"/>
  <c r="Q1757" i="183"/>
  <c r="R1757" i="183" s="1"/>
  <c r="Q3692" i="183"/>
  <c r="R3692" i="183" s="1"/>
  <c r="Q1524" i="183"/>
  <c r="R1524" i="183" s="1"/>
  <c r="Q2197" i="183"/>
  <c r="R2197" i="183" s="1"/>
  <c r="Q3460" i="183"/>
  <c r="R3460" i="183" s="1"/>
  <c r="Q1841" i="183"/>
  <c r="R1841" i="183" s="1"/>
  <c r="Q940" i="183"/>
  <c r="R940" i="183" s="1"/>
  <c r="Q2383" i="183"/>
  <c r="R2383" i="183" s="1"/>
  <c r="Q2478" i="183"/>
  <c r="R2478" i="183" s="1"/>
  <c r="Q1640" i="183"/>
  <c r="R1640" i="183" s="1"/>
  <c r="Q2604" i="183"/>
  <c r="R2604" i="183" s="1"/>
  <c r="Q1303" i="183"/>
  <c r="R1303" i="183" s="1"/>
  <c r="Q763" i="183"/>
  <c r="R763" i="183" s="1"/>
  <c r="Q1451" i="183"/>
  <c r="R1451" i="183" s="1"/>
  <c r="Q879" i="183"/>
  <c r="R879" i="183" s="1"/>
  <c r="Q2853" i="183"/>
  <c r="R2853" i="183" s="1"/>
  <c r="Q2768" i="183"/>
  <c r="R2768" i="183" s="1"/>
  <c r="Q3337" i="183"/>
  <c r="R3337" i="183" s="1"/>
  <c r="Q3588" i="183"/>
  <c r="R3588" i="183" s="1"/>
  <c r="Q3497" i="183"/>
  <c r="R3497" i="183" s="1"/>
  <c r="Q313" i="183"/>
  <c r="R313" i="183" s="1"/>
  <c r="Q3447" i="183"/>
  <c r="R3447" i="183" s="1"/>
  <c r="Q3350" i="183"/>
  <c r="R3350" i="183" s="1"/>
  <c r="Q698" i="183"/>
  <c r="R698" i="183" s="1"/>
  <c r="Q1353" i="183"/>
  <c r="R1353" i="183" s="1"/>
  <c r="Q1250" i="183"/>
  <c r="R1250" i="183" s="1"/>
  <c r="Q1591" i="183"/>
  <c r="R1591" i="183" s="1"/>
  <c r="Q1775" i="183"/>
  <c r="R1775" i="183" s="1"/>
  <c r="Q851" i="183"/>
  <c r="R851" i="183" s="1"/>
  <c r="Q2368" i="183"/>
  <c r="R2368" i="183" s="1"/>
  <c r="Q511" i="183"/>
  <c r="R511" i="183" s="1"/>
  <c r="Q773" i="183"/>
  <c r="R773" i="183" s="1"/>
  <c r="Q2314" i="183"/>
  <c r="R2314" i="183" s="1"/>
  <c r="Q2267" i="183"/>
  <c r="R2267" i="183" s="1"/>
  <c r="Q844" i="183"/>
  <c r="R844" i="183" s="1"/>
  <c r="Q3186" i="183"/>
  <c r="R3186" i="183" s="1"/>
  <c r="Q1697" i="183"/>
  <c r="R1697" i="183" s="1"/>
  <c r="Q2443" i="183"/>
  <c r="R2443" i="183" s="1"/>
  <c r="Q671" i="183"/>
  <c r="R671" i="183" s="1"/>
  <c r="Q1779" i="183"/>
  <c r="R1779" i="183" s="1"/>
  <c r="Q1466" i="183"/>
  <c r="R1466" i="183" s="1"/>
  <c r="Q921" i="183"/>
  <c r="R921" i="183" s="1"/>
  <c r="Q591" i="183"/>
  <c r="R591" i="183" s="1"/>
  <c r="Q531" i="183"/>
  <c r="R531" i="183" s="1"/>
  <c r="Q1782" i="183"/>
  <c r="R1782" i="183" s="1"/>
  <c r="Q1839" i="183"/>
  <c r="R1839" i="183" s="1"/>
  <c r="Q3351" i="183"/>
  <c r="R3351" i="183" s="1"/>
  <c r="Q1391" i="183"/>
  <c r="R1391" i="183" s="1"/>
  <c r="Q1628" i="183"/>
  <c r="R1628" i="183" s="1"/>
  <c r="Q2216" i="183"/>
  <c r="R2216" i="183" s="1"/>
  <c r="Q2148" i="183"/>
  <c r="R2148" i="183" s="1"/>
  <c r="Q1840" i="183"/>
  <c r="R1840" i="183" s="1"/>
  <c r="Q2513" i="183"/>
  <c r="R2513" i="183" s="1"/>
  <c r="Q818" i="183"/>
  <c r="R818" i="183" s="1"/>
  <c r="Q2248" i="183"/>
  <c r="R2248" i="183" s="1"/>
  <c r="Q1627" i="183"/>
  <c r="R1627" i="183" s="1"/>
  <c r="Q1854" i="183"/>
  <c r="R1854" i="183" s="1"/>
  <c r="Q808" i="183"/>
  <c r="R808" i="183" s="1"/>
  <c r="Q1147" i="183"/>
  <c r="R1147" i="183" s="1"/>
  <c r="Q1568" i="183"/>
  <c r="R1568" i="183" s="1"/>
  <c r="Q1832" i="183"/>
  <c r="R1832" i="183" s="1"/>
  <c r="Q2772" i="183"/>
  <c r="R2772" i="183" s="1"/>
  <c r="Q396" i="183"/>
  <c r="R396" i="183" s="1"/>
  <c r="Q3253" i="183"/>
  <c r="R3253" i="183" s="1"/>
  <c r="Q1140" i="183"/>
  <c r="R1140" i="183" s="1"/>
  <c r="Q2945" i="183"/>
  <c r="R2945" i="183" s="1"/>
  <c r="Q2427" i="183"/>
  <c r="R2427" i="183" s="1"/>
  <c r="Q1257" i="183"/>
  <c r="R1257" i="183" s="1"/>
  <c r="Q260" i="183"/>
  <c r="R260" i="183" s="1"/>
  <c r="Q2401" i="183"/>
  <c r="R2401" i="183" s="1"/>
  <c r="Q2866" i="183"/>
  <c r="R2866" i="183" s="1"/>
  <c r="Q1872" i="183"/>
  <c r="R1872" i="183" s="1"/>
  <c r="Q2649" i="183"/>
  <c r="R2649" i="183" s="1"/>
  <c r="Q540" i="183"/>
  <c r="R540" i="183" s="1"/>
  <c r="Q3010" i="183"/>
  <c r="R3010" i="183" s="1"/>
  <c r="Q2466" i="183"/>
  <c r="R2466" i="183" s="1"/>
  <c r="Q1575" i="183"/>
  <c r="R1575" i="183" s="1"/>
  <c r="Q1163" i="183"/>
  <c r="R1163" i="183" s="1"/>
  <c r="Q209" i="183"/>
  <c r="R209" i="183" s="1"/>
  <c r="Q1444" i="183"/>
  <c r="R1444" i="183" s="1"/>
  <c r="Q1301" i="183"/>
  <c r="R1301" i="183" s="1"/>
  <c r="Q2136" i="183"/>
  <c r="R2136" i="183" s="1"/>
  <c r="Q2415" i="183"/>
  <c r="R2415" i="183" s="1"/>
  <c r="Q3657" i="183"/>
  <c r="R3657" i="183" s="1"/>
  <c r="Q1145" i="183"/>
  <c r="R1145" i="183" s="1"/>
  <c r="Q1732" i="183"/>
  <c r="R1732" i="183" s="1"/>
  <c r="Q1454" i="183"/>
  <c r="R1454" i="183" s="1"/>
  <c r="Q1793" i="183"/>
  <c r="R1793" i="183" s="1"/>
  <c r="Q285" i="183"/>
  <c r="R285" i="183" s="1"/>
  <c r="Q2959" i="183"/>
  <c r="R2959" i="183" s="1"/>
  <c r="Q3477" i="183"/>
  <c r="R3477" i="183" s="1"/>
  <c r="Q1816" i="183"/>
  <c r="R1816" i="183" s="1"/>
  <c r="Q1417" i="183"/>
  <c r="R1417" i="183" s="1"/>
  <c r="Q746" i="183"/>
  <c r="R746" i="183" s="1"/>
  <c r="Q2559" i="183"/>
  <c r="R2559" i="183" s="1"/>
  <c r="Q3496" i="183"/>
  <c r="R3496" i="183" s="1"/>
  <c r="Q213" i="183"/>
  <c r="R213" i="183" s="1"/>
  <c r="Q502" i="183"/>
  <c r="R502" i="183" s="1"/>
  <c r="Q2601" i="183"/>
  <c r="R2601" i="183" s="1"/>
  <c r="Q1873" i="183"/>
  <c r="R1873" i="183" s="1"/>
  <c r="Q1786" i="183"/>
  <c r="R1786" i="183" s="1"/>
  <c r="Q1462" i="183"/>
  <c r="R1462" i="183" s="1"/>
  <c r="Q2847" i="183"/>
  <c r="R2847" i="183" s="1"/>
  <c r="Q2961" i="183"/>
  <c r="R2961" i="183" s="1"/>
  <c r="Q276" i="183"/>
  <c r="R276" i="183" s="1"/>
  <c r="Q1395" i="183"/>
  <c r="R1395" i="183" s="1"/>
  <c r="Q1874" i="183"/>
  <c r="R1874" i="183" s="1"/>
  <c r="Q2800" i="183"/>
  <c r="R2800" i="183" s="1"/>
  <c r="Q1654" i="183"/>
  <c r="R1654" i="183" s="1"/>
  <c r="Q2941" i="183"/>
  <c r="R2941" i="183" s="1"/>
  <c r="Q1763" i="183"/>
  <c r="R1763" i="183" s="1"/>
  <c r="Q449" i="183"/>
  <c r="R449" i="183" s="1"/>
  <c r="Q2509" i="183"/>
  <c r="R2509" i="183" s="1"/>
  <c r="Q1381" i="183"/>
  <c r="R1381" i="183" s="1"/>
  <c r="Q695" i="183"/>
  <c r="R695" i="183" s="1"/>
  <c r="Q3348" i="183"/>
  <c r="R3348" i="183" s="1"/>
  <c r="Q2816" i="183"/>
  <c r="R2816" i="183" s="1"/>
  <c r="Q2505" i="183"/>
  <c r="R2505" i="183" s="1"/>
  <c r="Q2268" i="183"/>
  <c r="R2268" i="183" s="1"/>
  <c r="Q3449" i="183"/>
  <c r="R3449" i="183" s="1"/>
  <c r="Q616" i="183"/>
  <c r="R616" i="183" s="1"/>
  <c r="Q3629" i="183"/>
  <c r="R3629" i="183" s="1"/>
  <c r="Q2507" i="183"/>
  <c r="R2507" i="183" s="1"/>
  <c r="Q235" i="183"/>
  <c r="R235" i="183" s="1"/>
  <c r="Q334" i="183"/>
  <c r="R334" i="183" s="1"/>
  <c r="Q2397" i="183"/>
  <c r="R2397" i="183" s="1"/>
  <c r="Q435" i="183"/>
  <c r="R435" i="183" s="1"/>
  <c r="Q3543" i="183"/>
  <c r="R3543" i="183" s="1"/>
  <c r="Q1613" i="183"/>
  <c r="R1613" i="183" s="1"/>
  <c r="Q1708" i="183"/>
  <c r="R1708" i="183" s="1"/>
  <c r="Q2501" i="183"/>
  <c r="R2501" i="183" s="1"/>
  <c r="Q2305" i="183"/>
  <c r="R2305" i="183" s="1"/>
  <c r="Q2378" i="183"/>
  <c r="R2378" i="183" s="1"/>
  <c r="Q2902" i="183"/>
  <c r="R2902" i="183" s="1"/>
  <c r="Q1342" i="183"/>
  <c r="R1342" i="183" s="1"/>
  <c r="Q1670" i="183"/>
  <c r="R1670" i="183" s="1"/>
  <c r="Q364" i="183"/>
  <c r="R364" i="183" s="1"/>
  <c r="Q2114" i="183"/>
  <c r="R2114" i="183" s="1"/>
  <c r="Q2253" i="183"/>
  <c r="R2253" i="183" s="1"/>
  <c r="Q2566" i="183"/>
  <c r="R2566" i="183" s="1"/>
  <c r="Q898" i="183"/>
  <c r="R898" i="183" s="1"/>
  <c r="Q2480" i="183"/>
  <c r="R2480" i="183" s="1"/>
  <c r="Q312" i="183"/>
  <c r="R312" i="183" s="1"/>
  <c r="Q2424" i="183"/>
  <c r="R2424" i="183" s="1"/>
  <c r="Q2149" i="183"/>
  <c r="R2149" i="183" s="1"/>
  <c r="Q833" i="183"/>
  <c r="R833" i="183" s="1"/>
  <c r="Q1203" i="183"/>
  <c r="R1203" i="183" s="1"/>
  <c r="Q2353" i="183"/>
  <c r="R2353" i="183" s="1"/>
  <c r="Q1677" i="183"/>
  <c r="R1677" i="183" s="1"/>
  <c r="Q2470" i="183"/>
  <c r="R2470" i="183" s="1"/>
  <c r="Q279" i="183"/>
  <c r="R279" i="183" s="1"/>
  <c r="Q2445" i="183"/>
  <c r="R2445" i="183" s="1"/>
  <c r="Q495" i="183"/>
  <c r="R495" i="183" s="1"/>
  <c r="Q2343" i="183"/>
  <c r="R2343" i="183" s="1"/>
  <c r="Q2118" i="183"/>
  <c r="R2118" i="183" s="1"/>
  <c r="Q914" i="183"/>
  <c r="R914" i="183" s="1"/>
  <c r="Q1383" i="183"/>
  <c r="R1383" i="183" s="1"/>
  <c r="Q1795" i="183"/>
  <c r="R1795" i="183" s="1"/>
  <c r="Q3431" i="183"/>
  <c r="R3431" i="183" s="1"/>
  <c r="Q1822" i="183"/>
  <c r="R1822" i="183" s="1"/>
  <c r="Q1399" i="183"/>
  <c r="R1399" i="183" s="1"/>
  <c r="Q1320" i="183"/>
  <c r="R1320" i="183" s="1"/>
  <c r="Q1823" i="183"/>
  <c r="R1823" i="183" s="1"/>
  <c r="Q1432" i="183"/>
  <c r="R1432" i="183" s="1"/>
  <c r="Q177" i="183"/>
  <c r="R177" i="183" s="1"/>
  <c r="Q1270" i="183"/>
  <c r="R1270" i="183" s="1"/>
  <c r="Q805" i="183"/>
  <c r="R805" i="183" s="1"/>
  <c r="Q1306" i="183"/>
  <c r="R1306" i="183" s="1"/>
  <c r="Q3683" i="183"/>
  <c r="R3683" i="183" s="1"/>
  <c r="Q1821" i="183"/>
  <c r="R1821" i="183" s="1"/>
  <c r="Q1587" i="183"/>
  <c r="R1587" i="183" s="1"/>
  <c r="Q3556" i="183"/>
  <c r="R3556" i="183" s="1"/>
  <c r="Q39" i="183"/>
  <c r="R39" i="183" s="1"/>
  <c r="Q545" i="183"/>
  <c r="R545" i="183" s="1"/>
  <c r="Q1597" i="183"/>
  <c r="R1597" i="183" s="1"/>
  <c r="Q3035" i="183"/>
  <c r="R3035" i="183" s="1"/>
  <c r="Q3054" i="183"/>
  <c r="R3054" i="183" s="1"/>
  <c r="Q3032" i="183"/>
  <c r="R3032" i="183" s="1"/>
  <c r="Q1607" i="183"/>
  <c r="R1607" i="183" s="1"/>
  <c r="Q443" i="183"/>
  <c r="R443" i="183" s="1"/>
  <c r="Q2841" i="183"/>
  <c r="R2841" i="183" s="1"/>
  <c r="Q2531" i="183"/>
  <c r="R2531" i="183" s="1"/>
  <c r="Q2309" i="183"/>
  <c r="R2309" i="183" s="1"/>
  <c r="Q2818" i="183"/>
  <c r="R2818" i="183" s="1"/>
  <c r="Q3394" i="183"/>
  <c r="R3394" i="183" s="1"/>
  <c r="Q1329" i="183"/>
  <c r="R1329" i="183" s="1"/>
  <c r="Q2857" i="183"/>
  <c r="R2857" i="183" s="1"/>
  <c r="Q2894" i="183"/>
  <c r="R2894" i="183" s="1"/>
  <c r="Q917" i="183"/>
  <c r="R917" i="183" s="1"/>
  <c r="Q361" i="183"/>
  <c r="R361" i="183" s="1"/>
  <c r="Q294" i="183"/>
  <c r="R294" i="183" s="1"/>
  <c r="Q1830" i="183"/>
  <c r="R1830" i="183" s="1"/>
  <c r="Q429" i="183"/>
  <c r="R429" i="183" s="1"/>
  <c r="Q802" i="183"/>
  <c r="R802" i="183" s="1"/>
  <c r="Q3340" i="183"/>
  <c r="R3340" i="183" s="1"/>
  <c r="Q2226" i="183"/>
  <c r="R2226" i="183" s="1"/>
  <c r="Q1747" i="183"/>
  <c r="R1747" i="183" s="1"/>
  <c r="Q786" i="183"/>
  <c r="R786" i="183" s="1"/>
  <c r="Q2883" i="183"/>
  <c r="R2883" i="183" s="1"/>
  <c r="Q2403" i="183"/>
  <c r="R2403" i="183" s="1"/>
  <c r="Q1315" i="183"/>
  <c r="R1315" i="183" s="1"/>
  <c r="Q3222" i="183"/>
  <c r="R3222" i="183" s="1"/>
  <c r="Q2540" i="183"/>
  <c r="R2540" i="183" s="1"/>
  <c r="Q3631" i="183"/>
  <c r="R3631" i="183" s="1"/>
  <c r="Q2485" i="183"/>
  <c r="R2485" i="183" s="1"/>
  <c r="Q2950" i="183"/>
  <c r="R2950" i="183" s="1"/>
  <c r="Q1470" i="183"/>
  <c r="R1470" i="183" s="1"/>
  <c r="Q1765" i="183"/>
  <c r="R1765" i="183" s="1"/>
  <c r="Q1583" i="183"/>
  <c r="R1583" i="183" s="1"/>
  <c r="Q1336" i="183"/>
  <c r="R1336" i="183" s="1"/>
  <c r="Q457" i="183"/>
  <c r="R457" i="183" s="1"/>
  <c r="Q3327" i="183"/>
  <c r="R3327" i="183" s="1"/>
  <c r="Q1327" i="183"/>
  <c r="R1327" i="183" s="1"/>
  <c r="Q2849" i="183"/>
  <c r="R2849" i="183" s="1"/>
  <c r="Q2435" i="183"/>
  <c r="R2435" i="183" s="1"/>
  <c r="Q2523" i="183"/>
  <c r="R2523" i="183" s="1"/>
  <c r="Q1174" i="183"/>
  <c r="R1174" i="183" s="1"/>
  <c r="Q3649" i="183"/>
  <c r="R3649" i="183" s="1"/>
  <c r="Q1375" i="183"/>
  <c r="R1375" i="183" s="1"/>
  <c r="Q2321" i="183"/>
  <c r="R2321" i="183" s="1"/>
  <c r="Q2813" i="183"/>
  <c r="R2813" i="183" s="1"/>
  <c r="Q2464" i="183"/>
  <c r="R2464" i="183" s="1"/>
  <c r="Q2212" i="183"/>
  <c r="R2212" i="183" s="1"/>
  <c r="Q3712" i="183"/>
  <c r="R3712" i="183" s="1"/>
  <c r="Q2809" i="183"/>
  <c r="R2809" i="183" s="1"/>
  <c r="Q866" i="183"/>
  <c r="R866" i="183" s="1"/>
  <c r="Q1448" i="183"/>
  <c r="R1448" i="183" s="1"/>
  <c r="Q2292" i="183"/>
  <c r="R2292" i="183" s="1"/>
  <c r="Q1556" i="183"/>
  <c r="R1556" i="183" s="1"/>
  <c r="Q585" i="183"/>
  <c r="R585" i="183" s="1"/>
  <c r="Q3429" i="183"/>
  <c r="R3429" i="183" s="1"/>
  <c r="Q3331" i="183"/>
  <c r="R3331" i="183" s="1"/>
  <c r="Q444" i="183"/>
  <c r="R444" i="183" s="1"/>
  <c r="Q2311" i="183"/>
  <c r="R2311" i="183" s="1"/>
  <c r="Q1307" i="183"/>
  <c r="R1307" i="183" s="1"/>
  <c r="Q3626" i="183"/>
  <c r="R3626" i="183" s="1"/>
  <c r="Q1657" i="183"/>
  <c r="R1657" i="183" s="1"/>
  <c r="Q238" i="183"/>
  <c r="R238" i="183" s="1"/>
  <c r="Q3060" i="183"/>
  <c r="R3060" i="183" s="1"/>
  <c r="Q3339" i="183"/>
  <c r="R3339" i="183" s="1"/>
  <c r="Q1608" i="183"/>
  <c r="R1608" i="183" s="1"/>
  <c r="Q2360" i="183"/>
  <c r="R2360" i="183" s="1"/>
  <c r="Q2313" i="183"/>
  <c r="R2313" i="183" s="1"/>
  <c r="Q3656" i="183"/>
  <c r="R3656" i="183" s="1"/>
  <c r="Q1787" i="183"/>
  <c r="R1787" i="183" s="1"/>
  <c r="Q3557" i="183"/>
  <c r="R3557" i="183" s="1"/>
  <c r="Q1206" i="183"/>
  <c r="R1206" i="183" s="1"/>
  <c r="Q1201" i="183"/>
  <c r="R1201" i="183" s="1"/>
  <c r="Q2286" i="183"/>
  <c r="R2286" i="183" s="1"/>
  <c r="Q300" i="183"/>
  <c r="R300" i="183" s="1"/>
  <c r="Q2240" i="183"/>
  <c r="R2240" i="183" s="1"/>
  <c r="Q3068" i="183"/>
  <c r="R3068" i="183" s="1"/>
  <c r="Q3638" i="183"/>
  <c r="R3638" i="183" s="1"/>
  <c r="Q3003" i="183"/>
  <c r="R3003" i="183" s="1"/>
  <c r="Q3682" i="183"/>
  <c r="R3682" i="183" s="1"/>
  <c r="Q2616" i="183"/>
  <c r="R2616" i="183" s="1"/>
  <c r="Q1729" i="183"/>
  <c r="R1729" i="183" s="1"/>
  <c r="Q1546" i="183"/>
  <c r="R1546" i="183" s="1"/>
  <c r="Q1687" i="183"/>
  <c r="R1687" i="183" s="1"/>
  <c r="Q650" i="183"/>
  <c r="R650" i="183" s="1"/>
  <c r="Q2974" i="183"/>
  <c r="R2974" i="183" s="1"/>
  <c r="Q3028" i="183"/>
  <c r="R3028" i="183" s="1"/>
  <c r="Q2873" i="183"/>
  <c r="R2873" i="183" s="1"/>
  <c r="Q488" i="183"/>
  <c r="R488" i="183" s="1"/>
  <c r="Q1120" i="183"/>
  <c r="R1120" i="183" s="1"/>
  <c r="Q2562" i="183"/>
  <c r="R2562" i="183" s="1"/>
  <c r="Q2991" i="183"/>
  <c r="R2991" i="183" s="1"/>
  <c r="Q2564" i="183"/>
  <c r="R2564" i="183" s="1"/>
  <c r="Q901" i="183"/>
  <c r="R901" i="183" s="1"/>
  <c r="Q588" i="183"/>
  <c r="R588" i="183" s="1"/>
  <c r="Q266" i="183"/>
  <c r="R266" i="183" s="1"/>
  <c r="Q3046" i="183"/>
  <c r="R3046" i="183" s="1"/>
  <c r="Q3310" i="183"/>
  <c r="R3310" i="183" s="1"/>
  <c r="Q1222" i="183"/>
  <c r="R1222" i="183" s="1"/>
  <c r="Q55" i="183"/>
  <c r="R55" i="183" s="1"/>
  <c r="Q1425" i="183"/>
  <c r="R1425" i="183" s="1"/>
  <c r="Q2617" i="183"/>
  <c r="R2617" i="183" s="1"/>
  <c r="Q3027" i="183"/>
  <c r="R3027" i="183" s="1"/>
  <c r="Q1800" i="183"/>
  <c r="R1800" i="183" s="1"/>
  <c r="Q788" i="183"/>
  <c r="R788" i="183" s="1"/>
  <c r="Q765" i="183"/>
  <c r="R765" i="183" s="1"/>
  <c r="Q3211" i="183"/>
  <c r="R3211" i="183" s="1"/>
  <c r="Q2815" i="183"/>
  <c r="R2815" i="183" s="1"/>
  <c r="Q930" i="183"/>
  <c r="R930" i="183" s="1"/>
  <c r="Q928" i="183"/>
  <c r="R928" i="183" s="1"/>
  <c r="Q1386" i="183"/>
  <c r="R1386" i="183" s="1"/>
  <c r="Q2581" i="183"/>
  <c r="R2581" i="183" s="1"/>
  <c r="Q1172" i="183"/>
  <c r="R1172" i="183" s="1"/>
  <c r="Q2520" i="183"/>
  <c r="R2520" i="183" s="1"/>
  <c r="Q926" i="183"/>
  <c r="R926" i="183" s="1"/>
  <c r="Q82" i="183"/>
  <c r="R82" i="183" s="1"/>
  <c r="Q2978" i="183"/>
  <c r="R2978" i="183" s="1"/>
  <c r="Q316" i="183"/>
  <c r="R316" i="183" s="1"/>
  <c r="Q2525" i="183"/>
  <c r="R2525" i="183" s="1"/>
  <c r="Q821" i="183"/>
  <c r="R821" i="183" s="1"/>
  <c r="Q590" i="183"/>
  <c r="R590" i="183" s="1"/>
  <c r="Q3672" i="183"/>
  <c r="R3672" i="183" s="1"/>
  <c r="Q2448" i="183"/>
  <c r="R2448" i="183" s="1"/>
  <c r="Q2625" i="183"/>
  <c r="R2625" i="183" s="1"/>
  <c r="Q1599" i="183"/>
  <c r="R1599" i="183" s="1"/>
  <c r="Q1355" i="183"/>
  <c r="R1355" i="183" s="1"/>
  <c r="Q2955" i="183"/>
  <c r="R2955" i="183" s="1"/>
  <c r="Q946" i="183"/>
  <c r="R946" i="183" s="1"/>
  <c r="Q768" i="183"/>
  <c r="R768" i="183" s="1"/>
  <c r="Q894" i="183"/>
  <c r="R894" i="183" s="1"/>
  <c r="Q2390" i="183"/>
  <c r="R2390" i="183" s="1"/>
  <c r="Q2271" i="183"/>
  <c r="R2271" i="183" s="1"/>
  <c r="Q949" i="183"/>
  <c r="R949" i="183" s="1"/>
  <c r="Q3662" i="183"/>
  <c r="R3662" i="183" s="1"/>
  <c r="Q1798" i="183"/>
  <c r="R1798" i="183" s="1"/>
  <c r="Q3481" i="183"/>
  <c r="R3481" i="183" s="1"/>
  <c r="Q832" i="183"/>
  <c r="R832" i="183" s="1"/>
  <c r="Q669" i="183"/>
  <c r="R669" i="183" s="1"/>
  <c r="Q2328" i="183"/>
  <c r="R2328" i="183" s="1"/>
  <c r="Q1566" i="183"/>
  <c r="R1566" i="183" s="1"/>
  <c r="Q3294" i="183"/>
  <c r="R3294" i="183" s="1"/>
  <c r="Q1429" i="183"/>
  <c r="R1429" i="183" s="1"/>
  <c r="Q331" i="183"/>
  <c r="R331" i="183" s="1"/>
  <c r="Q281" i="183"/>
  <c r="R281" i="183" s="1"/>
  <c r="Q2820" i="183"/>
  <c r="R2820" i="183" s="1"/>
  <c r="Q199" i="183"/>
  <c r="R199" i="183" s="1"/>
  <c r="Q505" i="183"/>
  <c r="R505" i="183" s="1"/>
  <c r="Q2262" i="183"/>
  <c r="R2262" i="183" s="1"/>
  <c r="Q2575" i="183"/>
  <c r="R2575" i="183" s="1"/>
  <c r="Q3299" i="183"/>
  <c r="R3299" i="183" s="1"/>
  <c r="Q362" i="183"/>
  <c r="R362" i="183" s="1"/>
  <c r="Q3338" i="183"/>
  <c r="R3338" i="183" s="1"/>
  <c r="Q2802" i="183"/>
  <c r="R2802" i="183" s="1"/>
  <c r="Q3580" i="183"/>
  <c r="R3580" i="183" s="1"/>
  <c r="Q1877" i="183"/>
  <c r="R1877" i="183" s="1"/>
  <c r="Q2089" i="183"/>
  <c r="R2089" i="183" s="1"/>
  <c r="Q286" i="183"/>
  <c r="R286" i="183" s="1"/>
  <c r="Q289" i="183"/>
  <c r="R289" i="183" s="1"/>
  <c r="Q652" i="183"/>
  <c r="R652" i="183" s="1"/>
  <c r="Q3369" i="183"/>
  <c r="R3369" i="183" s="1"/>
  <c r="Q2444" i="183"/>
  <c r="R2444" i="183" s="1"/>
  <c r="Q3318" i="183"/>
  <c r="R3318" i="183" s="1"/>
  <c r="Q2429" i="183"/>
  <c r="R2429" i="183" s="1"/>
  <c r="Q3403" i="183"/>
  <c r="R3403" i="183" s="1"/>
  <c r="Q649" i="183"/>
  <c r="R649" i="183" s="1"/>
  <c r="Q2586" i="183"/>
  <c r="R2586" i="183" s="1"/>
  <c r="Q787" i="183"/>
  <c r="R787" i="183" s="1"/>
  <c r="Q2482" i="183"/>
  <c r="R2482" i="183" s="1"/>
  <c r="Q3459" i="183"/>
  <c r="R3459" i="183" s="1"/>
  <c r="Q868" i="183"/>
  <c r="R868" i="183" s="1"/>
  <c r="Q1476" i="183"/>
  <c r="R1476" i="183" s="1"/>
  <c r="Q623" i="183"/>
  <c r="R623" i="183" s="1"/>
  <c r="Q280" i="183"/>
  <c r="R280" i="183" s="1"/>
  <c r="Q662" i="183"/>
  <c r="R662" i="183" s="1"/>
  <c r="Q456" i="183"/>
  <c r="R456" i="183" s="1"/>
  <c r="Q2488" i="183"/>
  <c r="R2488" i="183" s="1"/>
  <c r="Q2183" i="183"/>
  <c r="R2183" i="183" s="1"/>
  <c r="Q183" i="183"/>
  <c r="R183" i="183" s="1"/>
  <c r="Q2473" i="183"/>
  <c r="R2473" i="183" s="1"/>
  <c r="Q1272" i="183"/>
  <c r="R1272" i="183" s="1"/>
  <c r="Q2120" i="183"/>
  <c r="R2120" i="183" s="1"/>
  <c r="Q2479" i="183"/>
  <c r="R2479" i="183" s="1"/>
  <c r="Q943" i="183"/>
  <c r="R943" i="183" s="1"/>
  <c r="Q2340" i="183"/>
  <c r="R2340" i="183" s="1"/>
  <c r="Q1517" i="183"/>
  <c r="R1517" i="183" s="1"/>
  <c r="Q1514" i="183"/>
  <c r="R1514" i="183" s="1"/>
  <c r="Q339" i="183"/>
  <c r="R339" i="183" s="1"/>
  <c r="Q1384" i="183"/>
  <c r="R1384" i="183" s="1"/>
  <c r="Q1814" i="183"/>
  <c r="R1814" i="183" s="1"/>
  <c r="Q857" i="183"/>
  <c r="R857" i="183" s="1"/>
  <c r="Q2369" i="183"/>
  <c r="R2369" i="183" s="1"/>
  <c r="Q2522" i="183"/>
  <c r="R2522" i="183" s="1"/>
  <c r="Q2220" i="183"/>
  <c r="R2220" i="183" s="1"/>
  <c r="Q3680" i="183"/>
  <c r="R3680" i="183" s="1"/>
  <c r="Q3536" i="183"/>
  <c r="R3536" i="183" s="1"/>
  <c r="Q895" i="183"/>
  <c r="R895" i="183" s="1"/>
  <c r="Q513" i="183"/>
  <c r="R513" i="183" s="1"/>
  <c r="Q363" i="183"/>
  <c r="R363" i="183" s="1"/>
  <c r="Q3025" i="183"/>
  <c r="R3025" i="183" s="1"/>
  <c r="Q745" i="183"/>
  <c r="R745" i="183" s="1"/>
  <c r="Q1666" i="183"/>
  <c r="R1666" i="183" s="1"/>
  <c r="Q2871" i="183"/>
  <c r="R2871" i="183" s="1"/>
  <c r="Q80" i="183"/>
  <c r="R80" i="183" s="1"/>
  <c r="Q2648" i="183"/>
  <c r="R2648" i="183" s="1"/>
  <c r="Q694" i="183"/>
  <c r="R694" i="183" s="1"/>
  <c r="Q826" i="183"/>
  <c r="R826" i="183" s="1"/>
  <c r="Q3303" i="183"/>
  <c r="R3303" i="183" s="1"/>
  <c r="Q2637" i="183"/>
  <c r="R2637" i="183" s="1"/>
  <c r="Q2850" i="183"/>
  <c r="R2850" i="183" s="1"/>
  <c r="Q1518" i="183"/>
  <c r="R1518" i="183" s="1"/>
  <c r="Q1574" i="183"/>
  <c r="R1574" i="183" s="1"/>
  <c r="Q755" i="183"/>
  <c r="R755" i="183" s="1"/>
  <c r="Q697" i="183"/>
  <c r="R697" i="183" s="1"/>
  <c r="Q810" i="183"/>
  <c r="R810" i="183" s="1"/>
  <c r="Q3575" i="183"/>
  <c r="R3575" i="183" s="1"/>
  <c r="Q3188" i="183"/>
  <c r="R3188" i="183" s="1"/>
  <c r="Q2219" i="183"/>
  <c r="R2219" i="183" s="1"/>
  <c r="Q1548" i="183"/>
  <c r="R1548" i="183" s="1"/>
  <c r="Q2560" i="183"/>
  <c r="R2560" i="183" s="1"/>
  <c r="Q882" i="183"/>
  <c r="R882" i="183" s="1"/>
  <c r="Q379" i="183"/>
  <c r="R379" i="183" s="1"/>
  <c r="Q2258" i="183"/>
  <c r="R2258" i="183" s="1"/>
  <c r="Q1844" i="183"/>
  <c r="R1844" i="183" s="1"/>
  <c r="Q3437" i="183"/>
  <c r="R3437" i="183" s="1"/>
  <c r="Q1733" i="183"/>
  <c r="R1733" i="183" s="1"/>
  <c r="Q184" i="183"/>
  <c r="R184" i="183" s="1"/>
  <c r="Q236" i="183"/>
  <c r="R236" i="183" s="1"/>
  <c r="Q1362" i="183"/>
  <c r="R1362" i="183" s="1"/>
  <c r="Q2859" i="183"/>
  <c r="R2859" i="183" s="1"/>
  <c r="Q3051" i="183"/>
  <c r="R3051" i="183" s="1"/>
  <c r="Q275" i="183"/>
  <c r="R275" i="183" s="1"/>
  <c r="Q2901" i="183"/>
  <c r="R2901" i="183" s="1"/>
  <c r="Q1549" i="183"/>
  <c r="R1549" i="183" s="1"/>
  <c r="Q1165" i="183"/>
  <c r="R1165" i="183" s="1"/>
  <c r="Q757" i="183"/>
  <c r="R757" i="183" s="1"/>
  <c r="Q684" i="183"/>
  <c r="R684" i="183" s="1"/>
  <c r="Q359" i="183"/>
  <c r="R359" i="183" s="1"/>
  <c r="Q1686" i="183"/>
  <c r="R1686" i="183" s="1"/>
  <c r="Q3541" i="183"/>
  <c r="R3541" i="183" s="1"/>
  <c r="Q3316" i="183"/>
  <c r="R3316" i="183" s="1"/>
  <c r="Q1520" i="183"/>
  <c r="R1520" i="183" s="1"/>
  <c r="Q1813" i="183"/>
  <c r="R1813" i="183" s="1"/>
  <c r="Q2558" i="183"/>
  <c r="R2558" i="183" s="1"/>
  <c r="Q543" i="183"/>
  <c r="R543" i="183" s="1"/>
  <c r="Q2092" i="183"/>
  <c r="R2092" i="183" s="1"/>
  <c r="Q766" i="183"/>
  <c r="R766" i="183" s="1"/>
  <c r="Q3296" i="183"/>
  <c r="R3296" i="183" s="1"/>
  <c r="Q2952" i="183"/>
  <c r="R2952" i="183" s="1"/>
  <c r="Q707" i="183"/>
  <c r="R707" i="183" s="1"/>
  <c r="Q1586" i="183"/>
  <c r="R1586" i="183" s="1"/>
  <c r="Q2515" i="183"/>
  <c r="R2515" i="183" s="1"/>
  <c r="Q2252" i="183"/>
  <c r="R2252" i="183" s="1"/>
  <c r="Q1647" i="183"/>
  <c r="R1647" i="183" s="1"/>
  <c r="Q315" i="183"/>
  <c r="R315" i="183" s="1"/>
  <c r="Q643" i="183"/>
  <c r="R643" i="183" s="1"/>
  <c r="Q3017" i="183"/>
  <c r="R3017" i="183" s="1"/>
  <c r="Q3461" i="183"/>
  <c r="R3461" i="183" s="1"/>
  <c r="Q427" i="183"/>
  <c r="R427" i="183" s="1"/>
  <c r="Q2796" i="183"/>
  <c r="R2796" i="183" s="1"/>
  <c r="Q1584" i="183"/>
  <c r="R1584" i="183" s="1"/>
  <c r="Q3467" i="183"/>
  <c r="R3467" i="183" s="1"/>
  <c r="Q764" i="183"/>
  <c r="R764" i="183" s="1"/>
  <c r="Q2999" i="183"/>
  <c r="R2999" i="183" s="1"/>
  <c r="Q2643" i="183"/>
  <c r="R2643" i="183" s="1"/>
  <c r="Q2615" i="183"/>
  <c r="R2615" i="183" s="1"/>
  <c r="Q1484" i="183"/>
  <c r="R1484" i="183" s="1"/>
  <c r="Q1368" i="183"/>
  <c r="R1368" i="183" s="1"/>
  <c r="Q1667" i="183"/>
  <c r="R1667" i="183" s="1"/>
  <c r="Q317" i="183"/>
  <c r="R317" i="183" s="1"/>
  <c r="Q366" i="183"/>
  <c r="R366" i="183" s="1"/>
  <c r="Q947" i="183"/>
  <c r="R947" i="183" s="1"/>
  <c r="Q2639" i="183"/>
  <c r="R2639" i="183" s="1"/>
  <c r="Q924" i="183"/>
  <c r="R924" i="183" s="1"/>
  <c r="Q3433" i="183"/>
  <c r="R3433" i="183" s="1"/>
  <c r="Q2147" i="183"/>
  <c r="R2147" i="183" s="1"/>
  <c r="Q2845" i="183"/>
  <c r="R2845" i="183" s="1"/>
  <c r="Q358" i="183"/>
  <c r="R358" i="183" s="1"/>
  <c r="Q2224" i="183"/>
  <c r="R2224" i="183" s="1"/>
  <c r="Q922" i="183"/>
  <c r="R922" i="183" s="1"/>
  <c r="Q800" i="183"/>
  <c r="R800" i="183" s="1"/>
  <c r="Q594" i="183"/>
  <c r="R594" i="183" s="1"/>
  <c r="Q2487" i="183"/>
  <c r="R2487" i="183" s="1"/>
  <c r="Q83" i="183"/>
  <c r="R83" i="183" s="1"/>
  <c r="Q1702" i="183"/>
  <c r="R1702" i="183" s="1"/>
  <c r="Q2081" i="183"/>
  <c r="R2081" i="183" s="1"/>
  <c r="Q1569" i="183"/>
  <c r="R1569" i="183" s="1"/>
  <c r="Q204" i="183"/>
  <c r="R204" i="183" s="1"/>
  <c r="Q2986" i="183"/>
  <c r="R2986" i="183" s="1"/>
  <c r="Q2277" i="183"/>
  <c r="R2277" i="183" s="1"/>
  <c r="Q675" i="183"/>
  <c r="R675" i="183" s="1"/>
  <c r="Q1450" i="183"/>
  <c r="R1450" i="183" s="1"/>
  <c r="Q3023" i="183"/>
  <c r="R3023" i="183" s="1"/>
  <c r="Q1256" i="183"/>
  <c r="R1256" i="183" s="1"/>
  <c r="Q1773" i="183"/>
  <c r="R1773" i="183" s="1"/>
  <c r="Q599" i="183"/>
  <c r="R599" i="183" s="1"/>
  <c r="Q54" i="183"/>
  <c r="R54" i="183" s="1"/>
  <c r="Q1727" i="183"/>
  <c r="R1727" i="183" s="1"/>
  <c r="Q1441" i="183"/>
  <c r="R1441" i="183" s="1"/>
  <c r="Q3314" i="183"/>
  <c r="R3314" i="183" s="1"/>
  <c r="Q864" i="183"/>
  <c r="R864" i="183" s="1"/>
  <c r="Q356" i="183"/>
  <c r="R356" i="183" s="1"/>
  <c r="Q2963" i="183"/>
  <c r="R2963" i="183" s="1"/>
  <c r="Q293" i="183"/>
  <c r="R293" i="183" s="1"/>
  <c r="Q2170" i="183"/>
  <c r="R2170" i="183" s="1"/>
  <c r="Q758" i="183"/>
  <c r="R758" i="183" s="1"/>
  <c r="Q887" i="183"/>
  <c r="R887" i="183" s="1"/>
  <c r="Q3643" i="183"/>
  <c r="R3643" i="183" s="1"/>
  <c r="Q2377" i="183"/>
  <c r="R2377" i="183" s="1"/>
  <c r="Q439" i="183"/>
  <c r="R439" i="183" s="1"/>
  <c r="Q1119" i="183"/>
  <c r="R1119" i="183" s="1"/>
  <c r="Q3336" i="183"/>
  <c r="R3336" i="183" s="1"/>
  <c r="Q1311" i="183"/>
  <c r="R1311" i="183" s="1"/>
  <c r="Q834" i="183"/>
  <c r="R834" i="183" s="1"/>
  <c r="Q2794" i="183"/>
  <c r="R2794" i="183" s="1"/>
  <c r="Q1275" i="183"/>
  <c r="R1275" i="183" s="1"/>
  <c r="Q2246" i="183"/>
  <c r="R2246" i="183" s="1"/>
  <c r="Q1424" i="183"/>
  <c r="R1424" i="183" s="1"/>
  <c r="Q2990" i="183"/>
  <c r="R2990" i="183" s="1"/>
  <c r="Q3264" i="183"/>
  <c r="R3264" i="183" s="1"/>
  <c r="Q3563" i="183"/>
  <c r="R3563" i="183" s="1"/>
  <c r="Q248" i="183"/>
  <c r="R248" i="183" s="1"/>
  <c r="Q1642" i="183"/>
  <c r="R1642" i="183" s="1"/>
  <c r="Q395" i="183"/>
  <c r="R395" i="183" s="1"/>
  <c r="Q2631" i="183"/>
  <c r="R2631" i="183" s="1"/>
  <c r="Q1205" i="183"/>
  <c r="R1205" i="183" s="1"/>
  <c r="Q3614" i="183"/>
  <c r="R3614" i="183" s="1"/>
  <c r="Q1325" i="183"/>
  <c r="R1325" i="183" s="1"/>
  <c r="Q2467" i="183"/>
  <c r="R2467" i="183" s="1"/>
  <c r="Q3605" i="183"/>
  <c r="R3605" i="183" s="1"/>
  <c r="Q686" i="183"/>
  <c r="R686" i="183" s="1"/>
  <c r="Q1416" i="183"/>
  <c r="R1416" i="183" s="1"/>
  <c r="Q2413" i="183"/>
  <c r="R2413" i="183" s="1"/>
  <c r="Q3454" i="183"/>
  <c r="R3454" i="183" s="1"/>
  <c r="Q2840" i="183"/>
  <c r="R2840" i="183" s="1"/>
  <c r="Q824" i="183"/>
  <c r="R824" i="183" s="1"/>
  <c r="Q1494" i="183"/>
  <c r="R1494" i="183" s="1"/>
  <c r="Q446" i="183"/>
  <c r="R446" i="183" s="1"/>
  <c r="Q3577" i="183"/>
  <c r="R3577" i="183" s="1"/>
  <c r="Q1341" i="183"/>
  <c r="R1341" i="183" s="1"/>
  <c r="Q2357" i="183"/>
  <c r="R2357" i="183" s="1"/>
  <c r="Q3602" i="183"/>
  <c r="R3602" i="183" s="1"/>
  <c r="Q1164" i="183"/>
  <c r="R1164" i="183" s="1"/>
  <c r="Q2419" i="183"/>
  <c r="R2419" i="183" s="1"/>
  <c r="Q1158" i="183"/>
  <c r="R1158" i="183" s="1"/>
  <c r="Q3398" i="183"/>
  <c r="R3398" i="183" s="1"/>
  <c r="Q2244" i="183"/>
  <c r="R2244" i="183" s="1"/>
  <c r="Q1496" i="183"/>
  <c r="R1496" i="183" s="1"/>
  <c r="Q604" i="183"/>
  <c r="R604" i="183" s="1"/>
  <c r="Q2968" i="183"/>
  <c r="R2968" i="183" s="1"/>
  <c r="Q2528" i="183"/>
  <c r="R2528" i="183" s="1"/>
  <c r="Q2911" i="183"/>
  <c r="R2911" i="183" s="1"/>
  <c r="Q288" i="183"/>
  <c r="R288" i="183" s="1"/>
  <c r="Q1351" i="183"/>
  <c r="R1351" i="183" s="1"/>
  <c r="Q2247" i="183"/>
  <c r="R2247" i="183" s="1"/>
  <c r="Q3372" i="183"/>
  <c r="R3372" i="183" s="1"/>
  <c r="Q2822" i="183"/>
  <c r="R2822" i="183" s="1"/>
  <c r="Q1389" i="183"/>
  <c r="R1389" i="183" s="1"/>
  <c r="Q2907" i="183"/>
  <c r="R2907" i="183" s="1"/>
  <c r="Q626" i="183"/>
  <c r="R626" i="183" s="1"/>
  <c r="Q3260" i="183"/>
  <c r="R3260" i="183" s="1"/>
  <c r="Q1550" i="183"/>
  <c r="R1550" i="183" s="1"/>
  <c r="Q778" i="183"/>
  <c r="R778" i="183" s="1"/>
  <c r="Q1737" i="183"/>
  <c r="R1737" i="183" s="1"/>
  <c r="Q2979" i="183"/>
  <c r="R2979" i="183" s="1"/>
  <c r="Q3579" i="183"/>
  <c r="R3579" i="183" s="1"/>
  <c r="Q2436" i="183"/>
  <c r="R2436" i="183" s="1"/>
  <c r="Q2306" i="183"/>
  <c r="R2306" i="183" s="1"/>
  <c r="Q247" i="183"/>
  <c r="R247" i="183" s="1"/>
  <c r="Q2163" i="183"/>
  <c r="R2163" i="183" s="1"/>
  <c r="Q2297" i="183"/>
  <c r="R2297" i="183" s="1"/>
  <c r="Q2785" i="183"/>
  <c r="R2785" i="183" s="1"/>
  <c r="Q1477" i="183"/>
  <c r="R1477" i="183" s="1"/>
  <c r="Q627" i="183"/>
  <c r="R627" i="183" s="1"/>
  <c r="Q195" i="183"/>
  <c r="R195" i="183" s="1"/>
  <c r="Q840" i="183"/>
  <c r="R840" i="183" s="1"/>
  <c r="Q2151" i="183"/>
  <c r="R2151" i="183" s="1"/>
  <c r="Q2361" i="183"/>
  <c r="R2361" i="183" s="1"/>
  <c r="Q3057" i="183"/>
  <c r="R3057" i="183" s="1"/>
  <c r="Q1624" i="183"/>
  <c r="R1624" i="183" s="1"/>
  <c r="Q716" i="183"/>
  <c r="R716" i="183" s="1"/>
  <c r="Q2284" i="183"/>
  <c r="R2284" i="183" s="1"/>
  <c r="Q1501" i="183"/>
  <c r="R1501" i="183" s="1"/>
  <c r="Q1244" i="183"/>
  <c r="R1244" i="183" s="1"/>
  <c r="Q2379" i="183"/>
  <c r="R2379" i="183" s="1"/>
  <c r="Q566" i="183"/>
  <c r="R566" i="183" s="1"/>
  <c r="Q2203" i="183"/>
  <c r="R2203" i="183" s="1"/>
  <c r="Q813" i="183"/>
  <c r="R813" i="183" s="1"/>
  <c r="Q1299" i="183"/>
  <c r="R1299" i="183" s="1"/>
  <c r="Q1748" i="183"/>
  <c r="R1748" i="183" s="1"/>
  <c r="Q2570" i="183"/>
  <c r="R2570" i="183" s="1"/>
  <c r="Q3410" i="183"/>
  <c r="R3410" i="183" s="1"/>
  <c r="Q3266" i="183"/>
  <c r="R3266" i="183" s="1"/>
  <c r="Q1189" i="183"/>
  <c r="R1189" i="183" s="1"/>
  <c r="Q1187" i="183"/>
  <c r="R1187" i="183" s="1"/>
  <c r="Q2875" i="183"/>
  <c r="R2875" i="183" s="1"/>
  <c r="Q191" i="183"/>
  <c r="R191" i="183" s="1"/>
  <c r="Q2877" i="183"/>
  <c r="R2877" i="183" s="1"/>
  <c r="Q613" i="183"/>
  <c r="R613" i="183" s="1"/>
  <c r="Q749" i="183"/>
  <c r="R749" i="183" s="1"/>
  <c r="Q592" i="183"/>
  <c r="R592" i="183" s="1"/>
  <c r="Q2969" i="183"/>
  <c r="R2969" i="183" s="1"/>
  <c r="Q187" i="183"/>
  <c r="R187" i="183" s="1"/>
  <c r="Q1635" i="183"/>
  <c r="R1635" i="183" s="1"/>
  <c r="Q2347" i="183"/>
  <c r="R2347" i="183" s="1"/>
  <c r="Q1134" i="183"/>
  <c r="R1134" i="183" s="1"/>
  <c r="Q3697" i="183"/>
  <c r="R3697" i="183" s="1"/>
  <c r="Q380" i="183"/>
  <c r="R380" i="183" s="1"/>
  <c r="Q2094" i="183"/>
  <c r="R2094" i="183" s="1"/>
  <c r="Q419" i="183"/>
  <c r="R419" i="183" s="1"/>
  <c r="Q2898" i="183"/>
  <c r="R2898" i="183" s="1"/>
  <c r="Q3625" i="183"/>
  <c r="R3625" i="183" s="1"/>
  <c r="Q515" i="183"/>
  <c r="R515" i="183" s="1"/>
  <c r="Q3423" i="183"/>
  <c r="R3423" i="183" s="1"/>
  <c r="Q3416" i="183"/>
  <c r="R3416" i="183" s="1"/>
  <c r="Q3308" i="183"/>
  <c r="R3308" i="183" s="1"/>
  <c r="Q2133" i="183"/>
  <c r="R2133" i="183" s="1"/>
  <c r="Q218" i="183"/>
  <c r="R218" i="183" s="1"/>
  <c r="Q2989" i="183"/>
  <c r="R2989" i="183" s="1"/>
  <c r="Q1252" i="183"/>
  <c r="R1252" i="183" s="1"/>
  <c r="Q2446" i="183"/>
  <c r="R2446" i="183" s="1"/>
  <c r="Q1675" i="183"/>
  <c r="R1675" i="183" s="1"/>
  <c r="Q341" i="183"/>
  <c r="R341" i="183" s="1"/>
  <c r="Q1240" i="183"/>
  <c r="R1240" i="183" s="1"/>
  <c r="Q1567" i="183"/>
  <c r="R1567" i="183" s="1"/>
  <c r="Q3255" i="183"/>
  <c r="R3255" i="183" s="1"/>
  <c r="Q1427" i="183"/>
  <c r="R1427" i="183" s="1"/>
  <c r="Q2234" i="183"/>
  <c r="R2234" i="183" s="1"/>
  <c r="Q2358" i="183"/>
  <c r="R2358" i="183" s="1"/>
  <c r="Q3606" i="183"/>
  <c r="R3606" i="183" s="1"/>
  <c r="Q859" i="183"/>
  <c r="R859" i="183" s="1"/>
  <c r="Q3373" i="183"/>
  <c r="R3373" i="183" s="1"/>
  <c r="Q2814" i="183"/>
  <c r="R2814" i="183" s="1"/>
  <c r="Q3377" i="183"/>
  <c r="R3377" i="183" s="1"/>
  <c r="Q1871" i="183"/>
  <c r="R1871" i="183" s="1"/>
  <c r="Q570" i="183"/>
  <c r="R570" i="183" s="1"/>
  <c r="Q3066" i="183"/>
  <c r="R3066" i="183" s="1"/>
  <c r="Q2624" i="183"/>
  <c r="R2624" i="183" s="1"/>
  <c r="Q2152" i="183"/>
  <c r="R2152" i="183" s="1"/>
  <c r="Q1646" i="183"/>
  <c r="R1646" i="183" s="1"/>
  <c r="Q839" i="183"/>
  <c r="R839" i="183" s="1"/>
  <c r="Q727" i="183"/>
  <c r="R727" i="183" s="1"/>
  <c r="Q206" i="183"/>
  <c r="R206" i="183" s="1"/>
  <c r="Q2449" i="183"/>
  <c r="R2449" i="183" s="1"/>
  <c r="Q1606" i="183"/>
  <c r="R1606" i="183" s="1"/>
  <c r="Q2865" i="183"/>
  <c r="R2865" i="183" s="1"/>
  <c r="Q3445" i="183"/>
  <c r="R3445" i="183" s="1"/>
  <c r="Q660" i="183"/>
  <c r="R660" i="183" s="1"/>
  <c r="Q563" i="183"/>
  <c r="R563" i="183" s="1"/>
  <c r="Q756" i="183"/>
  <c r="R756" i="183" s="1"/>
  <c r="Q3417" i="183"/>
  <c r="R3417" i="183" s="1"/>
  <c r="Q3284" i="183"/>
  <c r="R3284" i="183" s="1"/>
  <c r="Q3292" i="183"/>
  <c r="R3292" i="183" s="1"/>
  <c r="Q2629" i="183"/>
  <c r="R2629" i="183" s="1"/>
  <c r="Q653" i="183"/>
  <c r="R653" i="183" s="1"/>
  <c r="Q1868" i="183"/>
  <c r="R1868" i="183" s="1"/>
  <c r="Q1772" i="183"/>
  <c r="R1772" i="183" s="1"/>
  <c r="Q1242" i="183"/>
  <c r="R1242" i="183" s="1"/>
  <c r="Q1522" i="183"/>
  <c r="R1522" i="183" s="1"/>
  <c r="Q2346" i="183"/>
  <c r="R2346" i="183" s="1"/>
  <c r="Q2209" i="183"/>
  <c r="R2209" i="183" s="1"/>
  <c r="Q2474" i="183"/>
  <c r="R2474" i="183" s="1"/>
  <c r="Q1388" i="183"/>
  <c r="R1388" i="183" s="1"/>
  <c r="Q1572" i="183"/>
  <c r="R1572" i="183" s="1"/>
  <c r="Q2289" i="183"/>
  <c r="R2289" i="183" s="1"/>
  <c r="Q1166" i="183"/>
  <c r="R1166" i="183" s="1"/>
  <c r="Q2962" i="183"/>
  <c r="R2962" i="183" s="1"/>
  <c r="Q2650" i="183"/>
  <c r="R2650" i="183" s="1"/>
  <c r="Q1863" i="183"/>
  <c r="R1863" i="183" s="1"/>
  <c r="Q3309" i="183"/>
  <c r="R3309" i="183" s="1"/>
  <c r="Q2359" i="183"/>
  <c r="R2359" i="183" s="1"/>
  <c r="Q3475" i="183"/>
  <c r="R3475" i="183" s="1"/>
  <c r="Q2980" i="183"/>
  <c r="R2980" i="183" s="1"/>
  <c r="Q18" i="183"/>
  <c r="R18" i="183" s="1"/>
  <c r="Q1740" i="183"/>
  <c r="R1740" i="183" s="1"/>
  <c r="Q3388" i="183"/>
  <c r="R3388" i="183" s="1"/>
  <c r="Q1398" i="183"/>
  <c r="R1398" i="183" s="1"/>
  <c r="Q3000" i="183"/>
  <c r="R3000" i="183" s="1"/>
  <c r="Q2888" i="183"/>
  <c r="R2888" i="183" s="1"/>
  <c r="Q2819" i="183"/>
  <c r="R2819" i="183" s="1"/>
  <c r="Q3632" i="183"/>
  <c r="R3632" i="183" s="1"/>
  <c r="Q3667" i="183"/>
  <c r="R3667" i="183" s="1"/>
  <c r="Q2621" i="183"/>
  <c r="R2621" i="183" s="1"/>
  <c r="Q2217" i="183"/>
  <c r="R2217" i="183" s="1"/>
  <c r="Q2839" i="183"/>
  <c r="R2839" i="183" s="1"/>
  <c r="Q1503" i="183"/>
  <c r="R1503" i="183" s="1"/>
  <c r="Q3220" i="183"/>
  <c r="R3220" i="183" s="1"/>
  <c r="Q1580" i="183"/>
  <c r="R1580" i="183" s="1"/>
  <c r="Q2463" i="183"/>
  <c r="R2463" i="183" s="1"/>
  <c r="Q3562" i="183"/>
  <c r="R3562" i="183" s="1"/>
  <c r="Q3436" i="183"/>
  <c r="R3436" i="183" s="1"/>
  <c r="Q1703" i="183"/>
  <c r="R1703" i="183" s="1"/>
  <c r="Q741" i="183"/>
  <c r="R741" i="183" s="1"/>
  <c r="Q602" i="183"/>
  <c r="R602" i="183" s="1"/>
  <c r="Q2199" i="183"/>
  <c r="R2199" i="183" s="1"/>
  <c r="Q539" i="183"/>
  <c r="R539" i="183" s="1"/>
  <c r="Q3324" i="183"/>
  <c r="R3324" i="183" s="1"/>
  <c r="Q394" i="183"/>
  <c r="R394" i="183" s="1"/>
  <c r="Q1500" i="183"/>
  <c r="R1500" i="183" s="1"/>
  <c r="Q1570" i="183"/>
  <c r="R1570" i="183" s="1"/>
  <c r="Q1547" i="183"/>
  <c r="R1547" i="183" s="1"/>
  <c r="Q472" i="183"/>
  <c r="R472" i="183" s="1"/>
  <c r="Q245" i="183"/>
  <c r="R245" i="183" s="1"/>
  <c r="Q3573" i="183"/>
  <c r="R3573" i="183" s="1"/>
  <c r="Q2516" i="183"/>
  <c r="R2516" i="183" s="1"/>
  <c r="Q1125" i="183"/>
  <c r="R1125" i="183" s="1"/>
  <c r="Q654" i="183"/>
  <c r="R654" i="183" s="1"/>
  <c r="Q2987" i="183"/>
  <c r="R2987" i="183" s="1"/>
  <c r="Q491" i="183"/>
  <c r="R491" i="183" s="1"/>
  <c r="Q2943" i="183"/>
  <c r="R2943" i="183" s="1"/>
  <c r="Q2598" i="183"/>
  <c r="R2598" i="183" s="1"/>
  <c r="Q1717" i="183"/>
  <c r="R1717" i="183" s="1"/>
  <c r="Q311" i="183"/>
  <c r="R311" i="183" s="1"/>
  <c r="Q3576" i="183"/>
  <c r="R3576" i="183" s="1"/>
  <c r="Q701" i="183"/>
  <c r="R701" i="183" s="1"/>
  <c r="Q3450" i="183"/>
  <c r="R3450" i="183" s="1"/>
  <c r="Q3326" i="183"/>
  <c r="R3326" i="183" s="1"/>
  <c r="Q3669" i="183"/>
  <c r="R3669" i="183" s="1"/>
  <c r="Q829" i="183"/>
  <c r="R829" i="183" s="1"/>
  <c r="Q2332" i="183"/>
  <c r="R2332" i="183" s="1"/>
  <c r="Q2399" i="183"/>
  <c r="R2399" i="183" s="1"/>
  <c r="Q783" i="183"/>
  <c r="R783" i="183" s="1"/>
  <c r="Q2373" i="183"/>
  <c r="R2373" i="183" s="1"/>
  <c r="Q2635" i="183"/>
  <c r="R2635" i="183" s="1"/>
  <c r="Q1558" i="183"/>
  <c r="R1558" i="183" s="1"/>
  <c r="Q3065" i="183"/>
  <c r="R3065" i="183" s="1"/>
  <c r="Q559" i="183"/>
  <c r="R559" i="183" s="1"/>
  <c r="Q2544" i="183"/>
  <c r="R2544" i="183" s="1"/>
  <c r="Q351" i="183"/>
  <c r="R351" i="183" s="1"/>
  <c r="Q3181" i="183"/>
  <c r="R3181" i="183" s="1"/>
  <c r="Q2206" i="183"/>
  <c r="R2206" i="183" s="1"/>
  <c r="Q1560" i="183"/>
  <c r="R1560" i="183" s="1"/>
  <c r="Q640" i="183"/>
  <c r="R640" i="183" s="1"/>
  <c r="Q2334" i="183"/>
  <c r="R2334" i="183" s="1"/>
  <c r="Q911" i="183"/>
  <c r="R911" i="183" s="1"/>
  <c r="Q1783" i="183"/>
  <c r="R1783" i="183" s="1"/>
  <c r="Q1655" i="183"/>
  <c r="R1655" i="183" s="1"/>
  <c r="Q3267" i="183"/>
  <c r="R3267" i="183" s="1"/>
  <c r="Q939" i="183"/>
  <c r="R939" i="183" s="1"/>
  <c r="Q1758" i="183"/>
  <c r="R1758" i="183" s="1"/>
  <c r="Q3183" i="183"/>
  <c r="R3183" i="183" s="1"/>
  <c r="Q1851" i="183"/>
  <c r="R1851" i="183" s="1"/>
  <c r="Q803" i="183"/>
  <c r="R803" i="183" s="1"/>
  <c r="Q2250" i="183"/>
  <c r="R2250" i="183" s="1"/>
  <c r="Q3361" i="183"/>
  <c r="R3361" i="183" s="1"/>
  <c r="Q3205" i="183"/>
  <c r="R3205" i="183" s="1"/>
  <c r="Q1261" i="183"/>
  <c r="R1261" i="183" s="1"/>
  <c r="Q3323" i="183"/>
  <c r="R3323" i="183" s="1"/>
  <c r="Q2843" i="183"/>
  <c r="R2843" i="183" s="1"/>
  <c r="Q479" i="183"/>
  <c r="R479" i="183" s="1"/>
  <c r="Q3234" i="183"/>
  <c r="R3234" i="183" s="1"/>
  <c r="Q2646" i="183"/>
  <c r="R2646" i="183" s="1"/>
  <c r="Q2996" i="183"/>
  <c r="R2996" i="183" s="1"/>
  <c r="Q3566" i="183"/>
  <c r="R3566" i="183" s="1"/>
  <c r="Q3389" i="183"/>
  <c r="R3389" i="183" s="1"/>
  <c r="Q1805" i="183"/>
  <c r="R1805" i="183" s="1"/>
  <c r="Q2416" i="183"/>
  <c r="R2416" i="183" s="1"/>
  <c r="Q252" i="183"/>
  <c r="R252" i="183" s="1"/>
  <c r="Q629" i="183"/>
  <c r="R629" i="183" s="1"/>
  <c r="Q2096" i="183"/>
  <c r="R2096" i="183" s="1"/>
  <c r="Q2211" i="183"/>
  <c r="R2211" i="183" s="1"/>
  <c r="Q1491" i="183"/>
  <c r="R1491" i="183" s="1"/>
  <c r="Q2278" i="183"/>
  <c r="R2278" i="183" s="1"/>
  <c r="Q3240" i="183"/>
  <c r="R3240" i="183" s="1"/>
  <c r="Q878" i="183"/>
  <c r="R878" i="183" s="1"/>
  <c r="Q638" i="183"/>
  <c r="R638" i="183" s="1"/>
  <c r="Q1796" i="183"/>
  <c r="R1796" i="183" s="1"/>
  <c r="Q3243" i="183"/>
  <c r="R3243" i="183" s="1"/>
  <c r="Q754" i="183"/>
  <c r="R754" i="183" s="1"/>
  <c r="Q1803" i="183"/>
  <c r="R1803" i="183" s="1"/>
  <c r="Q332" i="183"/>
  <c r="R332" i="183" s="1"/>
  <c r="Q2825" i="183"/>
  <c r="R2825" i="183" s="1"/>
  <c r="Q318" i="183"/>
  <c r="R318" i="183" s="1"/>
  <c r="Q2128" i="183"/>
  <c r="R2128" i="183" s="1"/>
  <c r="Q2121" i="183"/>
  <c r="R2121" i="183" s="1"/>
  <c r="Q2605" i="183"/>
  <c r="R2605" i="183" s="1"/>
  <c r="Q1412" i="183"/>
  <c r="R1412" i="183" s="1"/>
  <c r="Q1651" i="183"/>
  <c r="R1651" i="183" s="1"/>
  <c r="Q448" i="183"/>
  <c r="R448" i="183" s="1"/>
  <c r="Q3679" i="183"/>
  <c r="R3679" i="183" s="1"/>
  <c r="Q1751" i="183"/>
  <c r="R1751" i="183" s="1"/>
  <c r="Q1595" i="183"/>
  <c r="R1595" i="183" s="1"/>
  <c r="Q1771" i="183"/>
  <c r="R1771" i="183" s="1"/>
  <c r="Q1472" i="183"/>
  <c r="R1472" i="183" s="1"/>
  <c r="Q182" i="183"/>
  <c r="R182" i="183" s="1"/>
  <c r="Q3401" i="183"/>
  <c r="R3401" i="183" s="1"/>
  <c r="Q628" i="183"/>
  <c r="R628" i="183" s="1"/>
  <c r="Q223" i="183"/>
  <c r="R223" i="183" s="1"/>
  <c r="Q3668" i="183"/>
  <c r="R3668" i="183" s="1"/>
  <c r="Q2652" i="183"/>
  <c r="R2652" i="183" s="1"/>
  <c r="Q2584" i="183"/>
  <c r="R2584" i="183" s="1"/>
  <c r="Q2166" i="183"/>
  <c r="R2166" i="183" s="1"/>
  <c r="Q709" i="183"/>
  <c r="R709" i="183" s="1"/>
  <c r="Q884" i="183"/>
  <c r="R884" i="183" s="1"/>
  <c r="Q2606" i="183"/>
  <c r="R2606" i="183" s="1"/>
  <c r="Q1678" i="183"/>
  <c r="R1678" i="183" s="1"/>
  <c r="Q1482" i="183"/>
  <c r="R1482" i="183" s="1"/>
  <c r="Q2362" i="183"/>
  <c r="R2362" i="183" s="1"/>
  <c r="Q382" i="183"/>
  <c r="R382" i="183" s="1"/>
  <c r="Q1354" i="183"/>
  <c r="R1354" i="183" s="1"/>
  <c r="Q2970" i="183"/>
  <c r="R2970" i="183" s="1"/>
  <c r="Q2335" i="183"/>
  <c r="R2335" i="183" s="1"/>
  <c r="Q912" i="183"/>
  <c r="R912" i="183" s="1"/>
  <c r="Q3242" i="183"/>
  <c r="R3242" i="183" s="1"/>
  <c r="Q734" i="183"/>
  <c r="R734" i="183" s="1"/>
  <c r="Q1847" i="183"/>
  <c r="R1847" i="183" s="1"/>
  <c r="Q2137" i="183"/>
  <c r="R2137" i="183" s="1"/>
  <c r="Q216" i="183"/>
  <c r="R216" i="183" s="1"/>
  <c r="Q2205" i="183"/>
  <c r="R2205" i="183" s="1"/>
  <c r="Q1247" i="183"/>
  <c r="R1247" i="183" s="1"/>
  <c r="Q2951" i="183"/>
  <c r="R2951" i="183" s="1"/>
  <c r="Q3412" i="183"/>
  <c r="R3412" i="183" s="1"/>
  <c r="Q1150" i="183"/>
  <c r="R1150" i="183" s="1"/>
  <c r="Q1298" i="183"/>
  <c r="R1298" i="183" s="1"/>
  <c r="Q3673" i="183"/>
  <c r="R3673" i="183" s="1"/>
  <c r="Q850" i="183"/>
  <c r="R850" i="183" s="1"/>
  <c r="Q1308" i="183"/>
  <c r="R1308" i="183" s="1"/>
  <c r="Q843" i="183"/>
  <c r="R843" i="183" s="1"/>
  <c r="Q3405" i="183"/>
  <c r="R3405" i="183" s="1"/>
  <c r="Q2338" i="183"/>
  <c r="R2338" i="183" s="1"/>
  <c r="Q2414" i="183"/>
  <c r="R2414" i="183" s="1"/>
  <c r="Q823" i="183"/>
  <c r="R823" i="183" s="1"/>
  <c r="Q2511" i="183"/>
  <c r="R2511" i="183" s="1"/>
  <c r="Q208" i="183"/>
  <c r="R208" i="183" s="1"/>
  <c r="Q436" i="183"/>
  <c r="R436" i="183" s="1"/>
  <c r="Q2551" i="183"/>
  <c r="R2551" i="183" s="1"/>
  <c r="Q2619" i="183"/>
  <c r="R2619" i="183" s="1"/>
  <c r="Q2299" i="183"/>
  <c r="R2299" i="183" s="1"/>
  <c r="Q2417" i="183"/>
  <c r="R2417" i="183" s="1"/>
  <c r="Q1825" i="183"/>
  <c r="R1825" i="183" s="1"/>
  <c r="Q16" i="183"/>
  <c r="R16" i="183" s="1"/>
  <c r="Q2249" i="183"/>
  <c r="R2249" i="183" s="1"/>
  <c r="Q516" i="183"/>
  <c r="R516" i="183" s="1"/>
  <c r="Q838" i="183"/>
  <c r="R838" i="183" s="1"/>
  <c r="Q923" i="183"/>
  <c r="R923" i="183" s="1"/>
  <c r="Q3311" i="183"/>
  <c r="R3311" i="183" s="1"/>
  <c r="Q3368" i="183"/>
  <c r="R3368" i="183" s="1"/>
  <c r="Q573" i="183"/>
  <c r="R573" i="183" s="1"/>
  <c r="Q872" i="183"/>
  <c r="R872" i="183" s="1"/>
  <c r="Q2483" i="183"/>
  <c r="R2483" i="183" s="1"/>
  <c r="Q3663" i="183"/>
  <c r="R3663" i="183" s="1"/>
  <c r="Q3644" i="183"/>
  <c r="R3644" i="183" s="1"/>
  <c r="Q2326" i="183"/>
  <c r="R2326" i="183" s="1"/>
  <c r="Q1317" i="183"/>
  <c r="R1317" i="183" s="1"/>
  <c r="Q1534" i="183"/>
  <c r="R1534" i="183" s="1"/>
  <c r="Q1313" i="183"/>
  <c r="R1313" i="183" s="1"/>
  <c r="Q945" i="183"/>
  <c r="R945" i="183" s="1"/>
  <c r="Q2844" i="183"/>
  <c r="R2844" i="183" s="1"/>
  <c r="Q3362" i="183"/>
  <c r="R3362" i="183" s="1"/>
  <c r="Q3379" i="183"/>
  <c r="R3379" i="183" s="1"/>
  <c r="Q3464" i="183"/>
  <c r="R3464" i="183" s="1"/>
  <c r="Q1437" i="183"/>
  <c r="R1437" i="183" s="1"/>
  <c r="Q181" i="183"/>
  <c r="R181" i="183" s="1"/>
  <c r="Q732" i="183"/>
  <c r="R732" i="183" s="1"/>
  <c r="Q910" i="183"/>
  <c r="R910" i="183" s="1"/>
  <c r="Q2110" i="183"/>
  <c r="R2110" i="183" s="1"/>
  <c r="Q1423" i="183"/>
  <c r="R1423" i="183" s="1"/>
  <c r="Q3586" i="183"/>
  <c r="R3586" i="183" s="1"/>
  <c r="Q3070" i="183"/>
  <c r="R3070" i="183" s="1"/>
  <c r="Q948" i="183"/>
  <c r="R948" i="183" s="1"/>
  <c r="Q3647" i="183"/>
  <c r="R3647" i="183" s="1"/>
  <c r="Q1582" i="183"/>
  <c r="R1582" i="183" s="1"/>
  <c r="Q2897" i="183"/>
  <c r="R2897" i="183" s="1"/>
  <c r="Q3654" i="183"/>
  <c r="R3654" i="183" s="1"/>
  <c r="Q1724" i="183"/>
  <c r="R1724" i="183" s="1"/>
  <c r="Q1614" i="183"/>
  <c r="R1614" i="183" s="1"/>
  <c r="Q3021" i="183"/>
  <c r="R3021" i="183" s="1"/>
  <c r="Q3208" i="183"/>
  <c r="R3208" i="183" s="1"/>
  <c r="Q1366" i="183"/>
  <c r="R1366" i="183" s="1"/>
  <c r="Q2992" i="183"/>
  <c r="R2992" i="183" s="1"/>
  <c r="Q3049" i="183"/>
  <c r="R3049" i="183" s="1"/>
  <c r="Q1363" i="183"/>
  <c r="R1363" i="183" s="1"/>
  <c r="Q1726" i="183"/>
  <c r="R1726" i="183" s="1"/>
  <c r="Q2116" i="183"/>
  <c r="R2116" i="183" s="1"/>
  <c r="Q3193" i="183"/>
  <c r="R3193" i="183" s="1"/>
  <c r="Q462" i="183"/>
  <c r="R462" i="183" s="1"/>
  <c r="Q41" i="183"/>
  <c r="R41" i="183" s="1"/>
  <c r="Q3479" i="183"/>
  <c r="R3479" i="183" s="1"/>
  <c r="Q1225" i="183"/>
  <c r="R1225" i="183" s="1"/>
  <c r="Q3304" i="183"/>
  <c r="R3304" i="183" s="1"/>
  <c r="Q2127" i="183"/>
  <c r="R2127" i="183" s="1"/>
  <c r="Q1611" i="183"/>
  <c r="R1611" i="183" s="1"/>
  <c r="Q3259" i="183"/>
  <c r="R3259" i="183" s="1"/>
  <c r="Q1662" i="183"/>
  <c r="R1662" i="183" s="1"/>
  <c r="Q1725" i="183"/>
  <c r="R1725" i="183" s="1"/>
  <c r="Q256" i="183"/>
  <c r="R256" i="183" s="1"/>
  <c r="Q1508" i="183"/>
  <c r="R1508" i="183" s="1"/>
  <c r="Q942" i="183"/>
  <c r="R942" i="183" s="1"/>
  <c r="Q555" i="183"/>
  <c r="R555" i="183" s="1"/>
  <c r="Q1335" i="183"/>
  <c r="R1335" i="183" s="1"/>
  <c r="Q2468" i="183"/>
  <c r="R2468" i="183" s="1"/>
  <c r="Q2967" i="183"/>
  <c r="R2967" i="183" s="1"/>
  <c r="Q721" i="183"/>
  <c r="R721" i="183" s="1"/>
  <c r="Q1511" i="183"/>
  <c r="R1511" i="183" s="1"/>
  <c r="Q291" i="183"/>
  <c r="R291" i="183" s="1"/>
  <c r="Q2323" i="183"/>
  <c r="R2323" i="183" s="1"/>
  <c r="Q797" i="183"/>
  <c r="R797" i="183" s="1"/>
  <c r="Q2599" i="183"/>
  <c r="R2599" i="183" s="1"/>
  <c r="Q2117" i="183"/>
  <c r="R2117" i="183" s="1"/>
  <c r="Q2294" i="183"/>
  <c r="R2294" i="183" s="1"/>
  <c r="Q3451" i="183"/>
  <c r="R3451" i="183" s="1"/>
  <c r="Q509" i="183"/>
  <c r="R509" i="183" s="1"/>
  <c r="Q2965" i="183"/>
  <c r="R2965" i="183" s="1"/>
  <c r="Q2836" i="183"/>
  <c r="R2836" i="183" s="1"/>
  <c r="Q1749" i="183"/>
  <c r="R1749" i="183" s="1"/>
  <c r="Q770" i="183"/>
  <c r="R770" i="183" s="1"/>
  <c r="Q1828" i="183"/>
  <c r="R1828" i="183" s="1"/>
  <c r="Q2181" i="183"/>
  <c r="R2181" i="183" s="1"/>
  <c r="Q846" i="183"/>
  <c r="R846" i="183" s="1"/>
  <c r="Q38" i="183"/>
  <c r="R38" i="183" s="1"/>
  <c r="Q1349" i="183"/>
  <c r="R1349" i="183" s="1"/>
  <c r="Q499" i="183"/>
  <c r="R499" i="183" s="1"/>
  <c r="Q876" i="183"/>
  <c r="R876" i="183" s="1"/>
  <c r="Q1713" i="183"/>
  <c r="R1713" i="183" s="1"/>
  <c r="Q2454" i="183"/>
  <c r="R2454" i="183" s="1"/>
  <c r="Q189" i="183"/>
  <c r="R189" i="183" s="1"/>
  <c r="Q2288" i="183"/>
  <c r="R2288" i="183" s="1"/>
  <c r="Q532" i="183"/>
  <c r="R532" i="183" s="1"/>
  <c r="Q1263" i="183"/>
  <c r="R1263" i="183" s="1"/>
  <c r="Q1483" i="183"/>
  <c r="R1483" i="183" s="1"/>
  <c r="Q164" i="183"/>
  <c r="R164" i="183" s="1"/>
  <c r="Q1621" i="183"/>
  <c r="R1621" i="183" s="1"/>
  <c r="Q2295" i="183"/>
  <c r="R2295" i="183" s="1"/>
  <c r="Q1723" i="183"/>
  <c r="R1723" i="183" s="1"/>
  <c r="Q607" i="183"/>
  <c r="R607" i="183" s="1"/>
  <c r="Q1649" i="183"/>
  <c r="R1649" i="183" s="1"/>
  <c r="Q222" i="183"/>
  <c r="R222" i="183" s="1"/>
  <c r="Q2276" i="183"/>
  <c r="R2276" i="183" s="1"/>
  <c r="Q193" i="183"/>
  <c r="R193" i="183" s="1"/>
  <c r="Q2097" i="183"/>
  <c r="R2097" i="183" s="1"/>
  <c r="Q648" i="183"/>
  <c r="R648" i="183" s="1"/>
  <c r="Q198" i="183"/>
  <c r="R198" i="183" s="1"/>
  <c r="Q858" i="183"/>
  <c r="R858" i="183" s="1"/>
  <c r="Q1585" i="183"/>
  <c r="R1585" i="183" s="1"/>
  <c r="Q905" i="183"/>
  <c r="R905" i="183" s="1"/>
  <c r="Q1369" i="183"/>
  <c r="R1369" i="183" s="1"/>
  <c r="Q1387" i="183"/>
  <c r="R1387" i="183" s="1"/>
  <c r="Q2885" i="183"/>
  <c r="R2885" i="183" s="1"/>
  <c r="Q450" i="183"/>
  <c r="R450" i="183" s="1"/>
  <c r="Q2339" i="183"/>
  <c r="R2339" i="183" s="1"/>
  <c r="Q1370" i="183"/>
  <c r="R1370" i="183" s="1"/>
  <c r="Q1364" i="183"/>
  <c r="R1364" i="183" s="1"/>
  <c r="Q1295" i="183"/>
  <c r="R1295" i="183" s="1"/>
  <c r="Q845" i="183"/>
  <c r="R845" i="183" s="1"/>
  <c r="Q3329" i="183"/>
  <c r="R3329" i="183" s="1"/>
  <c r="Q2462" i="183"/>
  <c r="R2462" i="183" s="1"/>
  <c r="Q1465" i="183"/>
  <c r="R1465" i="183" s="1"/>
  <c r="Q1680" i="183"/>
  <c r="R1680" i="183" s="1"/>
  <c r="Q2298" i="183"/>
  <c r="R2298" i="183" s="1"/>
  <c r="Q1578" i="183"/>
  <c r="R1578" i="183" s="1"/>
  <c r="Q720" i="183"/>
  <c r="R720" i="183" s="1"/>
  <c r="Q2533" i="183"/>
  <c r="R2533" i="183" s="1"/>
  <c r="Q352" i="183"/>
  <c r="R352" i="183" s="1"/>
  <c r="Q507" i="183"/>
  <c r="R507" i="183" s="1"/>
  <c r="Q2237" i="183"/>
  <c r="R2237" i="183" s="1"/>
  <c r="Q1290" i="183"/>
  <c r="R1290" i="183" s="1"/>
  <c r="Q771" i="183"/>
  <c r="R771" i="183" s="1"/>
  <c r="Q3355" i="183"/>
  <c r="R3355" i="183" s="1"/>
  <c r="Q3686" i="183"/>
  <c r="R3686" i="183" s="1"/>
  <c r="Q2450" i="183"/>
  <c r="R2450" i="183" s="1"/>
  <c r="Q2441" i="183"/>
  <c r="R2441" i="183" s="1"/>
  <c r="Q3300" i="183"/>
  <c r="R3300" i="183" s="1"/>
  <c r="Q1535" i="183"/>
  <c r="R1535" i="183" s="1"/>
  <c r="Q1850" i="183"/>
  <c r="R1850" i="183" s="1"/>
  <c r="Q2828" i="183"/>
  <c r="R2828" i="183" s="1"/>
  <c r="Q2537" i="183"/>
  <c r="R2537" i="183" s="1"/>
  <c r="Q399" i="183"/>
  <c r="R399" i="183" s="1"/>
  <c r="Q3053" i="183"/>
  <c r="R3053" i="183" s="1"/>
  <c r="Q2577" i="183"/>
  <c r="R2577" i="183" s="1"/>
  <c r="Q1123" i="183"/>
  <c r="R1123" i="183" s="1"/>
  <c r="Q2547" i="183"/>
  <c r="R2547" i="183" s="1"/>
  <c r="Q2861" i="183"/>
  <c r="R2861" i="183" s="1"/>
  <c r="Q3440" i="183"/>
  <c r="R3440" i="183" s="1"/>
  <c r="Q3313" i="183"/>
  <c r="R3313" i="183" s="1"/>
  <c r="Q733" i="183"/>
  <c r="R733" i="183" s="1"/>
  <c r="Q166" i="183"/>
  <c r="R166" i="183" s="1"/>
  <c r="Q3020" i="183"/>
  <c r="R3020" i="183" s="1"/>
  <c r="Q79" i="183"/>
  <c r="R79" i="183" s="1"/>
  <c r="Q796" i="183"/>
  <c r="R796" i="183" s="1"/>
  <c r="Q558" i="183"/>
  <c r="R558" i="183" s="1"/>
  <c r="Q1663" i="183"/>
  <c r="R1663" i="183" s="1"/>
  <c r="Q1430" i="183"/>
  <c r="R1430" i="183" s="1"/>
  <c r="Q656" i="183"/>
  <c r="R656" i="183" s="1"/>
  <c r="Q1818" i="183"/>
  <c r="R1818" i="183" s="1"/>
  <c r="Q1819" i="183"/>
  <c r="R1819" i="183" s="1"/>
  <c r="Q2561" i="183"/>
  <c r="R2561" i="183" s="1"/>
  <c r="Q1820" i="183"/>
  <c r="R1820" i="183" s="1"/>
  <c r="Q909" i="183"/>
  <c r="R909" i="183" s="1"/>
  <c r="Q3218" i="183"/>
  <c r="R3218" i="183" s="1"/>
  <c r="Q1202" i="183"/>
  <c r="R1202" i="183" s="1"/>
  <c r="Q699" i="183"/>
  <c r="R699" i="183" s="1"/>
  <c r="Q3029" i="183"/>
  <c r="R3029" i="183" s="1"/>
  <c r="Q250" i="183"/>
  <c r="R250" i="183" s="1"/>
  <c r="Q3265" i="183"/>
  <c r="R3265" i="183" s="1"/>
  <c r="Q1490" i="183"/>
  <c r="R1490" i="183" s="1"/>
  <c r="Q2486" i="183"/>
  <c r="R2486" i="183" s="1"/>
  <c r="Q328" i="183"/>
  <c r="R328" i="183" s="1"/>
  <c r="Q2634" i="183"/>
  <c r="R2634" i="183" s="1"/>
  <c r="Q1309" i="183"/>
  <c r="R1309" i="183" s="1"/>
  <c r="Q1537" i="183"/>
  <c r="R1537" i="183" s="1"/>
  <c r="Q3402" i="183"/>
  <c r="R3402" i="183" s="1"/>
  <c r="Q3665" i="183"/>
  <c r="R3665" i="183" s="1"/>
  <c r="Q433" i="183"/>
  <c r="R433" i="183" s="1"/>
  <c r="Q1421" i="183"/>
  <c r="R1421" i="183" s="1"/>
  <c r="Q2502" i="183"/>
  <c r="R2502" i="183" s="1"/>
  <c r="Q2627" i="183"/>
  <c r="R2627" i="183" s="1"/>
  <c r="Q2636" i="183"/>
  <c r="R2636" i="183" s="1"/>
  <c r="Q2530" i="183"/>
  <c r="R2530" i="183" s="1"/>
  <c r="Q1209" i="183"/>
  <c r="R1209" i="183" s="1"/>
  <c r="Q883" i="183"/>
  <c r="R883" i="183" s="1"/>
  <c r="Q2647" i="183"/>
  <c r="R2647" i="183" s="1"/>
  <c r="Q1594" i="183"/>
  <c r="R1594" i="183" s="1"/>
  <c r="Q1489" i="183"/>
  <c r="R1489" i="183" s="1"/>
  <c r="Q1447" i="183"/>
  <c r="R1447" i="183" s="1"/>
  <c r="Q1754" i="183"/>
  <c r="R1754" i="183" s="1"/>
  <c r="Q1719" i="183"/>
  <c r="R1719" i="183" s="1"/>
  <c r="Q3499" i="183"/>
  <c r="R3499" i="183" s="1"/>
  <c r="Q3192" i="183"/>
  <c r="R3192" i="183" s="1"/>
  <c r="Q3358" i="183"/>
  <c r="R3358" i="183" s="1"/>
  <c r="Q2548" i="183"/>
  <c r="R2548" i="183" s="1"/>
  <c r="Q354" i="183"/>
  <c r="R354" i="183" s="1"/>
  <c r="Q3442" i="183"/>
  <c r="R3442" i="183" s="1"/>
  <c r="Q750" i="183"/>
  <c r="R750" i="183" s="1"/>
  <c r="Q3034" i="183"/>
  <c r="R3034" i="183" s="1"/>
  <c r="Q587" i="183"/>
  <c r="R587" i="183" s="1"/>
  <c r="Q2227" i="183"/>
  <c r="R2227" i="183" s="1"/>
  <c r="R3180" i="183" l="1"/>
  <c r="R3196" i="183"/>
  <c r="R3705" i="183"/>
  <c r="R3703" i="183"/>
  <c r="R3465" i="183"/>
  <c r="R3455" i="183"/>
  <c r="R3209" i="183" s="1"/>
  <c r="R3443" i="183"/>
  <c r="R3199" i="183" s="1"/>
  <c r="R2878" i="183"/>
  <c r="R2851" i="183"/>
  <c r="R2791" i="183"/>
  <c r="R2773" i="183"/>
  <c r="R2336" i="183"/>
  <c r="R2303" i="183"/>
  <c r="R2231" i="183"/>
  <c r="R2087" i="183"/>
  <c r="R2069" i="183"/>
  <c r="R1452" i="183"/>
  <c r="R1413" i="183"/>
  <c r="R1288" i="183"/>
  <c r="R1117" i="183"/>
  <c r="R310" i="183" l="1"/>
  <c r="R476" i="183"/>
  <c r="R2834" i="183" s="1"/>
  <c r="R583" i="183"/>
  <c r="R617" i="183"/>
  <c r="R1098" i="183"/>
  <c r="D34" i="191" s="1"/>
  <c r="R3212" i="183"/>
  <c r="R3277" i="183"/>
  <c r="R3251" i="183"/>
  <c r="R3042" i="183" s="1"/>
  <c r="R2613" i="183" s="1"/>
  <c r="D96" i="191"/>
  <c r="D87" i="191"/>
  <c r="D82" i="191"/>
  <c r="D107" i="191"/>
  <c r="D108" i="191"/>
  <c r="D90" i="191"/>
  <c r="D109" i="191"/>
  <c r="D93" i="191"/>
  <c r="D44" i="191"/>
  <c r="D66" i="191"/>
  <c r="D38" i="191"/>
  <c r="D76" i="191"/>
  <c r="D62" i="191"/>
  <c r="D73" i="191"/>
  <c r="D77" i="191"/>
  <c r="D98" i="191"/>
  <c r="D23" i="191"/>
  <c r="D51" i="191"/>
  <c r="D78" i="191"/>
  <c r="D40" i="191"/>
  <c r="D115" i="191"/>
  <c r="D92" i="191"/>
  <c r="D61" i="191"/>
  <c r="D114" i="191"/>
  <c r="D69" i="191"/>
  <c r="D45" i="191"/>
  <c r="D28" i="191" l="1"/>
  <c r="D21" i="191"/>
  <c r="D27" i="191"/>
  <c r="R2282" i="183"/>
  <c r="R1826" i="183"/>
  <c r="R12" i="183"/>
  <c r="R3164" i="183"/>
  <c r="R2890" i="183"/>
  <c r="R2349" i="183" l="1"/>
  <c r="D79" i="191"/>
  <c r="R1371" i="183"/>
  <c r="D60" i="191"/>
  <c r="D17" i="191"/>
  <c r="R903" i="183"/>
  <c r="D49" i="191"/>
  <c r="R2775" i="183"/>
  <c r="D84" i="191"/>
  <c r="R3427" i="183"/>
  <c r="R541" i="183" l="1"/>
  <c r="D43" i="191"/>
  <c r="R2071" i="183"/>
  <c r="D32" i="191"/>
  <c r="R3184" i="183"/>
  <c r="R1467" i="183"/>
  <c r="D63" i="191"/>
  <c r="R1101" i="183" l="1"/>
  <c r="D52" i="191"/>
  <c r="D26" i="191"/>
  <c r="R632" i="183"/>
  <c r="D46" i="191"/>
  <c r="R2797" i="183"/>
  <c r="D88" i="191"/>
  <c r="D29" i="191" l="1"/>
  <c r="R2256" i="183"/>
  <c r="R304" i="183"/>
  <c r="D35" i="191"/>
  <c r="D19" i="191" l="1"/>
  <c r="R1339" i="183"/>
  <c r="D58" i="191"/>
  <c r="R3247" i="183"/>
  <c r="R503" i="183" l="1"/>
  <c r="D41" i="191"/>
  <c r="R3015" i="183"/>
  <c r="D95" i="191"/>
  <c r="D24" i="191" l="1"/>
  <c r="D81" i="191"/>
  <c r="R847" i="183" l="1"/>
  <c r="D31" i="191" l="1"/>
  <c r="R3227" i="183" l="1"/>
  <c r="R2912" i="183" l="1"/>
  <c r="D94" i="191"/>
  <c r="D80" i="191" l="1"/>
  <c r="R687" i="183" l="1"/>
  <c r="R3268" i="183" l="1"/>
  <c r="R2765" i="183"/>
  <c r="D70" i="191" s="1"/>
  <c r="D30" i="191"/>
  <c r="R3072" i="183" l="1"/>
  <c r="R2656" i="183"/>
  <c r="D68" i="191"/>
  <c r="D97" i="191"/>
  <c r="R960" i="183" l="1"/>
  <c r="D67" i="191"/>
  <c r="R1878" i="183"/>
  <c r="D83" i="191"/>
  <c r="D50" i="191" l="1"/>
  <c r="D33" i="191"/>
  <c r="R3434" i="183" l="1"/>
  <c r="R3189" i="183" l="1"/>
  <c r="D91" i="191" s="1"/>
  <c r="D106" i="191"/>
  <c r="R2810" i="183" l="1"/>
  <c r="D89" i="191"/>
  <c r="R2272" i="183" l="1"/>
  <c r="D75" i="191"/>
  <c r="R1360" i="183" l="1"/>
  <c r="D59" i="191"/>
  <c r="R522" i="183" l="1"/>
  <c r="D42" i="191"/>
  <c r="D25" i="191" l="1"/>
  <c r="O3352" i="183" l="1"/>
  <c r="P3344" i="183"/>
  <c r="O3422" i="183"/>
  <c r="P3422" i="183"/>
  <c r="O3476" i="183"/>
  <c r="P3500" i="183" l="1"/>
  <c r="O3500" i="183"/>
  <c r="Q3422" i="183"/>
  <c r="R3422" i="183" s="1"/>
  <c r="O3344" i="183"/>
  <c r="Q3344" i="183" s="1"/>
  <c r="R3344" i="183" s="1"/>
  <c r="P3476" i="183"/>
  <c r="Q3476" i="183" s="1"/>
  <c r="R3476" i="183" s="1"/>
  <c r="P3352" i="183"/>
  <c r="Q3352" i="183" s="1"/>
  <c r="R3352" i="183" s="1"/>
  <c r="Q3500" i="183" l="1"/>
  <c r="R3500" i="183" s="1"/>
  <c r="O3363" i="183" l="1"/>
  <c r="P1112" i="183"/>
  <c r="O3658" i="183"/>
  <c r="P3380" i="183"/>
  <c r="P3175" i="183"/>
  <c r="P1629" i="183"/>
  <c r="O3639" i="183"/>
  <c r="O1285" i="183"/>
  <c r="O3494" i="183"/>
  <c r="P3595" i="183"/>
  <c r="O2786" i="183"/>
  <c r="P3658" i="183" l="1"/>
  <c r="Q3658" i="183" s="1"/>
  <c r="R3658" i="183" s="1"/>
  <c r="P3414" i="183"/>
  <c r="O3515" i="183"/>
  <c r="O3414" i="183"/>
  <c r="P1285" i="183"/>
  <c r="Q1285" i="183" s="1"/>
  <c r="R1285" i="183" s="1"/>
  <c r="O301" i="183"/>
  <c r="P2455" i="183"/>
  <c r="O3621" i="183"/>
  <c r="O3595" i="183"/>
  <c r="Q3595" i="183" s="1"/>
  <c r="R3595" i="183" s="1"/>
  <c r="O3380" i="183"/>
  <c r="O1112" i="183"/>
  <c r="P3363" i="183"/>
  <c r="P3515" i="183"/>
  <c r="O2228" i="183"/>
  <c r="O473" i="183"/>
  <c r="O3526" i="183"/>
  <c r="O3345" i="183"/>
  <c r="P3345" i="183"/>
  <c r="P3494" i="183"/>
  <c r="Q3494" i="183" s="1"/>
  <c r="R3494" i="183" s="1"/>
  <c r="P3621" i="183"/>
  <c r="O3693" i="183"/>
  <c r="Q3414" i="183"/>
  <c r="R3414" i="183" s="1"/>
  <c r="D105" i="191" s="1"/>
  <c r="O3175" i="183"/>
  <c r="Q3175" i="183" s="1"/>
  <c r="R3175" i="183" s="1"/>
  <c r="P2082" i="183"/>
  <c r="P2786" i="183"/>
  <c r="Q2786" i="183" s="1"/>
  <c r="R2786" i="183" s="1"/>
  <c r="P3490" i="183"/>
  <c r="Q1112" i="183"/>
  <c r="R1112" i="183" s="1"/>
  <c r="P3343" i="183"/>
  <c r="O3527" i="183"/>
  <c r="P3527" i="183"/>
  <c r="O1788" i="183"/>
  <c r="P3568" i="183"/>
  <c r="P3713" i="183"/>
  <c r="P3526" i="183"/>
  <c r="P301" i="183"/>
  <c r="P2589" i="183"/>
  <c r="O2455" i="183"/>
  <c r="O3343" i="183"/>
  <c r="O3516" i="183"/>
  <c r="P3516" i="183"/>
  <c r="P1788" i="183"/>
  <c r="P3639" i="183"/>
  <c r="Q3639" i="183" s="1"/>
  <c r="R3639" i="183" s="1"/>
  <c r="P2228" i="183"/>
  <c r="P473" i="183"/>
  <c r="O3568" i="183"/>
  <c r="O3713" i="183"/>
  <c r="O1629" i="183"/>
  <c r="Q1629" i="183" s="1"/>
  <c r="R1629" i="183" s="1"/>
  <c r="O2589" i="183"/>
  <c r="P3285" i="183"/>
  <c r="O3285" i="183"/>
  <c r="P3693" i="183"/>
  <c r="O3415" i="183"/>
  <c r="P3415" i="183"/>
  <c r="Q3380" i="183"/>
  <c r="R3380" i="183" s="1"/>
  <c r="O2082" i="183"/>
  <c r="O3490" i="183"/>
  <c r="Q3363" i="183"/>
  <c r="R3363" i="183" s="1"/>
  <c r="Q3568" i="183" l="1"/>
  <c r="R3568" i="183" s="1"/>
  <c r="Q2082" i="183"/>
  <c r="R2082" i="183" s="1"/>
  <c r="Q301" i="183"/>
  <c r="R301" i="183" s="1"/>
  <c r="Q3490" i="183"/>
  <c r="R3490" i="183" s="1"/>
  <c r="Q3515" i="183"/>
  <c r="R3515" i="183" s="1"/>
  <c r="Q3516" i="183"/>
  <c r="R3516" i="183" s="1"/>
  <c r="Q2455" i="183"/>
  <c r="R2455" i="183" s="1"/>
  <c r="Q2589" i="183"/>
  <c r="R2589" i="183" s="1"/>
  <c r="Q3343" i="183"/>
  <c r="R3343" i="183" s="1"/>
  <c r="Q473" i="183"/>
  <c r="R473" i="183" s="1"/>
  <c r="Q3285" i="183"/>
  <c r="R3285" i="183" s="1"/>
  <c r="Q3527" i="183"/>
  <c r="R3527" i="183" s="1"/>
  <c r="Q3526" i="183"/>
  <c r="R3526" i="183" s="1"/>
  <c r="Q3621" i="183"/>
  <c r="R3621" i="183" s="1"/>
  <c r="Q1788" i="183"/>
  <c r="R1788" i="183" s="1"/>
  <c r="Q3693" i="183"/>
  <c r="R3693" i="183" s="1"/>
  <c r="Q3415" i="183"/>
  <c r="R3415" i="183" s="1"/>
  <c r="R3383" i="183" s="1"/>
  <c r="Q3713" i="183"/>
  <c r="R3713" i="183" s="1"/>
  <c r="Q3345" i="183"/>
  <c r="R3345" i="183" s="1"/>
  <c r="O475" i="183"/>
  <c r="P475" i="183"/>
  <c r="O3623" i="183"/>
  <c r="P3623" i="183"/>
  <c r="P3596" i="183"/>
  <c r="O3596" i="183"/>
  <c r="O3176" i="183"/>
  <c r="P3176" i="183"/>
  <c r="P3694" i="183"/>
  <c r="O3694" i="183"/>
  <c r="O3715" i="183"/>
  <c r="P3715" i="183"/>
  <c r="O1790" i="183"/>
  <c r="P1790" i="183"/>
  <c r="O3381" i="183"/>
  <c r="P3381" i="183"/>
  <c r="O3287" i="183"/>
  <c r="P3287" i="183"/>
  <c r="O2229" i="183"/>
  <c r="P2229" i="183"/>
  <c r="O2591" i="183"/>
  <c r="P2591" i="183"/>
  <c r="O1113" i="183"/>
  <c r="P1113" i="183"/>
  <c r="O1114" i="183"/>
  <c r="P1114" i="183"/>
  <c r="O3495" i="183"/>
  <c r="P3495" i="183"/>
  <c r="O2788" i="183"/>
  <c r="P2788" i="183"/>
  <c r="P3365" i="183"/>
  <c r="O3365" i="183"/>
  <c r="P3597" i="183"/>
  <c r="O3597" i="183"/>
  <c r="O3659" i="183"/>
  <c r="P3659" i="183"/>
  <c r="P3695" i="183"/>
  <c r="O3695" i="183"/>
  <c r="O2084" i="183"/>
  <c r="P2084" i="183"/>
  <c r="P3382" i="183"/>
  <c r="O3382" i="183"/>
  <c r="O3640" i="183"/>
  <c r="P3640" i="183"/>
  <c r="O302" i="183"/>
  <c r="P302" i="183"/>
  <c r="O2456" i="183"/>
  <c r="P2456" i="183"/>
  <c r="O3503" i="183"/>
  <c r="P3503" i="183"/>
  <c r="O2787" i="183"/>
  <c r="P2787" i="183"/>
  <c r="O3364" i="183"/>
  <c r="P3364" i="183"/>
  <c r="O1286" i="183"/>
  <c r="P1286" i="183"/>
  <c r="O3660" i="183"/>
  <c r="P3660" i="183"/>
  <c r="O1630" i="183"/>
  <c r="P1630" i="183"/>
  <c r="Q2228" i="183"/>
  <c r="R2228" i="183" s="1"/>
  <c r="P3491" i="183"/>
  <c r="O3491" i="183"/>
  <c r="O2083" i="183"/>
  <c r="P2083" i="183"/>
  <c r="O3641" i="183"/>
  <c r="P3641" i="183"/>
  <c r="P3569" i="183"/>
  <c r="O3569" i="183"/>
  <c r="O303" i="183"/>
  <c r="P303" i="183"/>
  <c r="O2457" i="183"/>
  <c r="P2457" i="183"/>
  <c r="P474" i="183"/>
  <c r="O474" i="183"/>
  <c r="O3622" i="183"/>
  <c r="P3622" i="183"/>
  <c r="P1287" i="183"/>
  <c r="O1287" i="183"/>
  <c r="P3177" i="183"/>
  <c r="O3177" i="183"/>
  <c r="O1631" i="183"/>
  <c r="P1631" i="183"/>
  <c r="O3502" i="183"/>
  <c r="P3502" i="183"/>
  <c r="O3714" i="183"/>
  <c r="P3714" i="183"/>
  <c r="P1789" i="183"/>
  <c r="O1789" i="183"/>
  <c r="O3286" i="183"/>
  <c r="P3286" i="183"/>
  <c r="P2230" i="183"/>
  <c r="O2230" i="183"/>
  <c r="O3570" i="183"/>
  <c r="P3570" i="183"/>
  <c r="P2590" i="183"/>
  <c r="O2590" i="183"/>
  <c r="R3290" i="183" l="1"/>
  <c r="Q1113" i="183"/>
  <c r="R1113" i="183" s="1"/>
  <c r="Q2229" i="183"/>
  <c r="R2229" i="183" s="1"/>
  <c r="D57" i="191" s="1"/>
  <c r="Q3715" i="183"/>
  <c r="R3715" i="183" s="1"/>
  <c r="Q2788" i="183"/>
  <c r="R2788" i="183" s="1"/>
  <c r="Q3177" i="183"/>
  <c r="R3177" i="183" s="1"/>
  <c r="Q3641" i="183"/>
  <c r="R3641" i="183" s="1"/>
  <c r="Q3491" i="183"/>
  <c r="R3491" i="183" s="1"/>
  <c r="Q1630" i="183"/>
  <c r="R1630" i="183" s="1"/>
  <c r="Q1286" i="183"/>
  <c r="R1286" i="183" s="1"/>
  <c r="Q3694" i="183"/>
  <c r="R3694" i="183" s="1"/>
  <c r="Q3570" i="183"/>
  <c r="R3570" i="183" s="1"/>
  <c r="Q3286" i="183"/>
  <c r="R3286" i="183" s="1"/>
  <c r="Q3714" i="183"/>
  <c r="R3714" i="183" s="1"/>
  <c r="Q1287" i="183"/>
  <c r="R1287" i="183" s="1"/>
  <c r="Q474" i="183"/>
  <c r="R474" i="183" s="1"/>
  <c r="R321" i="183" s="1"/>
  <c r="Q2083" i="183"/>
  <c r="R2083" i="183" s="1"/>
  <c r="Q3660" i="183"/>
  <c r="R3660" i="183" s="1"/>
  <c r="Q3364" i="183"/>
  <c r="R3364" i="183" s="1"/>
  <c r="Q3503" i="183"/>
  <c r="R3503" i="183" s="1"/>
  <c r="Q3640" i="183"/>
  <c r="R3640" i="183" s="1"/>
  <c r="Q2084" i="183"/>
  <c r="R2084" i="183" s="1"/>
  <c r="Q3659" i="183"/>
  <c r="R3659" i="183" s="1"/>
  <c r="Q3495" i="183"/>
  <c r="R3495" i="183" s="1"/>
  <c r="Q2591" i="183"/>
  <c r="R2591" i="183" s="1"/>
  <c r="Q3287" i="183"/>
  <c r="R3287" i="183" s="1"/>
  <c r="Q1790" i="183"/>
  <c r="R1790" i="183" s="1"/>
  <c r="Q3596" i="183"/>
  <c r="R3596" i="183" s="1"/>
  <c r="Q2230" i="183"/>
  <c r="R2230" i="183" s="1"/>
  <c r="Q475" i="183"/>
  <c r="R475" i="183" s="1"/>
  <c r="Q2457" i="183"/>
  <c r="R2457" i="183" s="1"/>
  <c r="Q303" i="183"/>
  <c r="R303" i="183" s="1"/>
  <c r="Q3176" i="183"/>
  <c r="R3176" i="183" s="1"/>
  <c r="Q3623" i="183"/>
  <c r="R3623" i="183" s="1"/>
  <c r="Q1789" i="183"/>
  <c r="R1789" i="183" s="1"/>
  <c r="Q3502" i="183"/>
  <c r="R3502" i="183" s="1"/>
  <c r="Q1631" i="183"/>
  <c r="R1631" i="183" s="1"/>
  <c r="Q3569" i="183"/>
  <c r="R3569" i="183" s="1"/>
  <c r="Q302" i="183"/>
  <c r="R302" i="183" s="1"/>
  <c r="Q3382" i="183"/>
  <c r="R3382" i="183" s="1"/>
  <c r="Q3695" i="183"/>
  <c r="R3695" i="183" s="1"/>
  <c r="Q3597" i="183"/>
  <c r="R3597" i="183" s="1"/>
  <c r="Q1114" i="183"/>
  <c r="R1114" i="183" s="1"/>
  <c r="Q3381" i="183"/>
  <c r="R3381" i="183" s="1"/>
  <c r="Q2590" i="183"/>
  <c r="R2590" i="183" s="1"/>
  <c r="Q3622" i="183"/>
  <c r="R3622" i="183" s="1"/>
  <c r="Q2787" i="183"/>
  <c r="R2787" i="183" s="1"/>
  <c r="D74" i="191" s="1"/>
  <c r="Q2456" i="183"/>
  <c r="R2456" i="183" s="1"/>
  <c r="Q3365" i="183"/>
  <c r="R3365" i="183" s="1"/>
  <c r="R1128" i="183"/>
  <c r="R1745" i="183"/>
  <c r="O270" i="183"/>
  <c r="P270" i="183"/>
  <c r="D101" i="191"/>
  <c r="D104" i="191"/>
  <c r="R2784" i="183" l="1"/>
  <c r="R1525" i="183"/>
  <c r="D47" i="191" s="1"/>
  <c r="R2556" i="183"/>
  <c r="R2080" i="183"/>
  <c r="D53" i="191" s="1"/>
  <c r="R3173" i="183"/>
  <c r="D85" i="191" s="1"/>
  <c r="R3283" i="183"/>
  <c r="D99" i="191" s="1"/>
  <c r="R2098" i="183"/>
  <c r="R3684" i="183"/>
  <c r="Q270" i="183"/>
  <c r="R270" i="183" s="1"/>
  <c r="R3359" i="183"/>
  <c r="R3612" i="183"/>
  <c r="R1110" i="183"/>
  <c r="R1115" i="183" s="1"/>
  <c r="R3374" i="183"/>
  <c r="R3472" i="183"/>
  <c r="R2404" i="183"/>
  <c r="R3547" i="183"/>
  <c r="D111" i="191" s="1"/>
  <c r="D22" i="191"/>
  <c r="D113" i="191"/>
  <c r="R3178" i="183"/>
  <c r="D71" i="191"/>
  <c r="D65" i="191"/>
  <c r="D39" i="191"/>
  <c r="R3288" i="183"/>
  <c r="D102" i="191"/>
  <c r="D103" i="191"/>
  <c r="R24" i="183"/>
  <c r="R3711" i="183"/>
  <c r="D48" i="191"/>
  <c r="R2085" i="183" l="1"/>
  <c r="D55" i="191" s="1"/>
  <c r="D36" i="191"/>
  <c r="D20" i="191" s="1"/>
  <c r="E22" i="191" s="1"/>
  <c r="D64" i="191"/>
  <c r="D110" i="191"/>
  <c r="D112" i="191"/>
  <c r="D56" i="191"/>
  <c r="R2789" i="183"/>
  <c r="D116" i="191"/>
  <c r="R3716" i="183"/>
  <c r="D72" i="191"/>
  <c r="E85" i="191" s="1"/>
  <c r="R308" i="183"/>
  <c r="D18" i="191"/>
  <c r="D86" i="191"/>
  <c r="E99" i="191" s="1"/>
  <c r="D37" i="191"/>
  <c r="E47" i="191" s="1"/>
  <c r="D54" i="191" l="1"/>
  <c r="E64" i="191" s="1"/>
  <c r="E27" i="191"/>
  <c r="E32" i="191"/>
  <c r="E24" i="191"/>
  <c r="E21" i="191"/>
  <c r="E26" i="191"/>
  <c r="E31" i="191"/>
  <c r="E23" i="191"/>
  <c r="E35" i="191"/>
  <c r="E30" i="191"/>
  <c r="E25" i="191"/>
  <c r="E33" i="191"/>
  <c r="E34" i="191"/>
  <c r="E28" i="191"/>
  <c r="E29" i="191"/>
  <c r="E48" i="191"/>
  <c r="E75" i="191"/>
  <c r="AN121" i="95"/>
  <c r="E79" i="191"/>
  <c r="E78" i="191"/>
  <c r="E83" i="191"/>
  <c r="E76" i="191"/>
  <c r="E77" i="191"/>
  <c r="E74" i="191"/>
  <c r="E81" i="191"/>
  <c r="E73" i="191"/>
  <c r="E82" i="191"/>
  <c r="E84" i="191"/>
  <c r="E80" i="191"/>
  <c r="E89" i="191"/>
  <c r="E98" i="191"/>
  <c r="E93" i="191"/>
  <c r="E95" i="191"/>
  <c r="E92" i="191"/>
  <c r="E94" i="191"/>
  <c r="E91" i="191"/>
  <c r="E96" i="191"/>
  <c r="E87" i="191"/>
  <c r="E97" i="191"/>
  <c r="E90" i="191"/>
  <c r="E88" i="191"/>
  <c r="E53" i="191"/>
  <c r="R3717" i="183"/>
  <c r="E39" i="191"/>
  <c r="E36" i="191"/>
  <c r="D100" i="191"/>
  <c r="E116" i="191" s="1"/>
  <c r="E46" i="191"/>
  <c r="E50" i="191"/>
  <c r="E38" i="191"/>
  <c r="E40" i="191"/>
  <c r="E51" i="191"/>
  <c r="E41" i="191"/>
  <c r="E44" i="191"/>
  <c r="E49" i="191"/>
  <c r="E43" i="191"/>
  <c r="E42" i="191"/>
  <c r="E45" i="191"/>
  <c r="E52" i="191"/>
  <c r="D16" i="191"/>
  <c r="E18" i="191" s="1"/>
  <c r="E59" i="191" l="1"/>
  <c r="E61" i="191"/>
  <c r="E62" i="191"/>
  <c r="E60" i="191"/>
  <c r="E55" i="191"/>
  <c r="E66" i="191"/>
  <c r="E56" i="191"/>
  <c r="E69" i="191"/>
  <c r="E67" i="191"/>
  <c r="E68" i="191"/>
  <c r="E70" i="191"/>
  <c r="E57" i="191"/>
  <c r="E58" i="191"/>
  <c r="E63" i="191"/>
  <c r="E65" i="191"/>
  <c r="E71" i="191"/>
  <c r="T181" i="95"/>
  <c r="AJ181" i="95"/>
  <c r="AE181" i="95"/>
  <c r="J181" i="95"/>
  <c r="X181" i="95"/>
  <c r="P181" i="95"/>
  <c r="N181" i="95"/>
  <c r="R181" i="95"/>
  <c r="S181" i="95"/>
  <c r="Y181" i="95"/>
  <c r="E19" i="191"/>
  <c r="E17" i="191"/>
  <c r="AH181" i="95"/>
  <c r="E106" i="191"/>
  <c r="E109" i="191"/>
  <c r="E105" i="191"/>
  <c r="E114" i="191"/>
  <c r="E115" i="191"/>
  <c r="E107" i="191"/>
  <c r="E108" i="191"/>
  <c r="D117" i="191"/>
  <c r="F16" i="191" s="1"/>
  <c r="E101" i="191"/>
  <c r="E104" i="191"/>
  <c r="E111" i="191"/>
  <c r="E113" i="191"/>
  <c r="E103" i="191"/>
  <c r="E110" i="191"/>
  <c r="E102" i="191"/>
  <c r="E112" i="191"/>
  <c r="M181" i="95"/>
  <c r="L181" i="95"/>
  <c r="AD181" i="95"/>
  <c r="AI181" i="95"/>
  <c r="AF181" i="95"/>
  <c r="U181" i="95"/>
  <c r="AK187" i="95"/>
  <c r="AC181" i="95"/>
  <c r="O181" i="95"/>
  <c r="K181" i="95"/>
  <c r="AB181" i="95"/>
  <c r="Q181" i="95"/>
  <c r="W181" i="95"/>
  <c r="Z181" i="95"/>
  <c r="I181" i="95"/>
  <c r="V181" i="95"/>
  <c r="AA181" i="95"/>
  <c r="AK181" i="95"/>
  <c r="AG181" i="95"/>
  <c r="F100" i="191" l="1"/>
  <c r="F20" i="191"/>
  <c r="F73" i="191"/>
  <c r="F66" i="191"/>
  <c r="F40" i="191"/>
  <c r="F23" i="191"/>
  <c r="F57" i="191"/>
  <c r="F32" i="191"/>
  <c r="F34" i="191"/>
  <c r="F91" i="191"/>
  <c r="F96" i="191"/>
  <c r="F115" i="191"/>
  <c r="F21" i="191"/>
  <c r="F114" i="191"/>
  <c r="F26" i="191"/>
  <c r="F35" i="191"/>
  <c r="F19" i="191"/>
  <c r="F81" i="191"/>
  <c r="F31" i="191"/>
  <c r="F68" i="191"/>
  <c r="F33" i="191"/>
  <c r="F89" i="191"/>
  <c r="F24" i="191"/>
  <c r="F67" i="191"/>
  <c r="F25" i="191"/>
  <c r="F107" i="191"/>
  <c r="F45" i="191"/>
  <c r="F27" i="191"/>
  <c r="M13" i="15"/>
  <c r="M15" i="15" s="1"/>
  <c r="F28" i="191"/>
  <c r="F109" i="191"/>
  <c r="F76" i="191"/>
  <c r="F44" i="191"/>
  <c r="F117" i="191"/>
  <c r="F90" i="191"/>
  <c r="F63" i="191"/>
  <c r="F17" i="191"/>
  <c r="F88" i="191"/>
  <c r="F74" i="191"/>
  <c r="F58" i="191"/>
  <c r="F59" i="191"/>
  <c r="AK186" i="95"/>
  <c r="F98" i="191"/>
  <c r="F105" i="191"/>
  <c r="F60" i="191"/>
  <c r="F51" i="191"/>
  <c r="F79" i="191"/>
  <c r="F93" i="191"/>
  <c r="F43" i="191"/>
  <c r="F82" i="191"/>
  <c r="F55" i="191"/>
  <c r="F69" i="191"/>
  <c r="F52" i="191"/>
  <c r="F29" i="191"/>
  <c r="F41" i="191"/>
  <c r="F94" i="191"/>
  <c r="F30" i="191"/>
  <c r="F83" i="191"/>
  <c r="F106" i="191"/>
  <c r="F75" i="191"/>
  <c r="F42" i="191"/>
  <c r="F49" i="191"/>
  <c r="F62" i="191"/>
  <c r="F70" i="191"/>
  <c r="F38" i="191"/>
  <c r="F87" i="191"/>
  <c r="F84" i="191"/>
  <c r="F61" i="191"/>
  <c r="F108" i="191"/>
  <c r="F77" i="191"/>
  <c r="F78" i="191"/>
  <c r="F92" i="191"/>
  <c r="F46" i="191"/>
  <c r="F95" i="191"/>
  <c r="F80" i="191"/>
  <c r="F97" i="191"/>
  <c r="F50" i="191"/>
  <c r="F104" i="191"/>
  <c r="F101" i="191"/>
  <c r="F48" i="191"/>
  <c r="F99" i="191"/>
  <c r="F85" i="191"/>
  <c r="F111" i="191"/>
  <c r="F113" i="191"/>
  <c r="F65" i="191"/>
  <c r="F22" i="191"/>
  <c r="F36" i="191"/>
  <c r="F103" i="191"/>
  <c r="F47" i="191"/>
  <c r="F110" i="191"/>
  <c r="F64" i="191"/>
  <c r="F39" i="191"/>
  <c r="F56" i="191"/>
  <c r="F53" i="191"/>
  <c r="F71" i="191"/>
  <c r="F102" i="191"/>
  <c r="F112" i="191"/>
  <c r="F72" i="191"/>
  <c r="F37" i="191"/>
  <c r="F18" i="191"/>
  <c r="F116" i="191"/>
  <c r="F54" i="191"/>
  <c r="F86" i="191"/>
  <c r="H181" i="95"/>
  <c r="H183" i="95" l="1"/>
  <c r="I183" i="95" s="1"/>
  <c r="J183" i="95" s="1"/>
  <c r="K183" i="95" s="1"/>
  <c r="L183" i="95" s="1"/>
  <c r="M183" i="95" s="1"/>
  <c r="N183" i="95" s="1"/>
  <c r="O183" i="95" s="1"/>
  <c r="P183" i="95" s="1"/>
  <c r="Q183" i="95" s="1"/>
  <c r="R183" i="95" s="1"/>
  <c r="S183" i="95" s="1"/>
  <c r="T183" i="95" s="1"/>
  <c r="U183" i="95" s="1"/>
  <c r="V183" i="95" s="1"/>
  <c r="W183" i="95" s="1"/>
  <c r="X183" i="95" s="1"/>
  <c r="Y183" i="95" s="1"/>
  <c r="Z183" i="95" s="1"/>
  <c r="AA183" i="95" s="1"/>
  <c r="AB183" i="95" s="1"/>
  <c r="AC183" i="95" s="1"/>
  <c r="AD183" i="95" s="1"/>
  <c r="AE183" i="95" s="1"/>
  <c r="AF183" i="95" s="1"/>
  <c r="AG183" i="95" s="1"/>
  <c r="AH183" i="95" s="1"/>
  <c r="AI183" i="95" s="1"/>
  <c r="AJ183" i="95" s="1"/>
  <c r="AK183" i="95" s="1"/>
  <c r="AL181" i="95"/>
  <c r="H182" i="95" s="1"/>
  <c r="H184" i="95" s="1"/>
  <c r="AL186" i="95" l="1"/>
  <c r="G177" i="95"/>
  <c r="G66" i="95"/>
  <c r="G97" i="95"/>
  <c r="G157" i="95"/>
  <c r="G161" i="95"/>
  <c r="G80" i="95"/>
  <c r="G25" i="95"/>
  <c r="G37" i="95"/>
  <c r="G43" i="95"/>
  <c r="G99" i="95"/>
  <c r="G103" i="95"/>
  <c r="G47" i="95"/>
  <c r="G93" i="95"/>
  <c r="G138" i="95"/>
  <c r="G41" i="95"/>
  <c r="G113" i="95"/>
  <c r="G78" i="95"/>
  <c r="G126" i="95"/>
  <c r="G33" i="95"/>
  <c r="G82" i="95"/>
  <c r="G165" i="95"/>
  <c r="G115" i="95"/>
  <c r="G54" i="95"/>
  <c r="G144" i="95"/>
  <c r="G31" i="95"/>
  <c r="G163" i="95"/>
  <c r="G132" i="95"/>
  <c r="G70" i="95"/>
  <c r="G91" i="95"/>
  <c r="G122" i="95"/>
  <c r="G27" i="95"/>
  <c r="G142" i="95"/>
  <c r="G95" i="95"/>
  <c r="G175" i="95"/>
  <c r="G128" i="95"/>
  <c r="G87" i="95"/>
  <c r="G76" i="95"/>
  <c r="G124" i="95"/>
  <c r="G140" i="95"/>
  <c r="G68" i="95"/>
  <c r="G134" i="95"/>
  <c r="G60" i="95"/>
  <c r="G39" i="95"/>
  <c r="G111" i="95"/>
  <c r="G159" i="95"/>
  <c r="G62" i="95"/>
  <c r="G35" i="95"/>
  <c r="G101" i="95"/>
  <c r="G58" i="95"/>
  <c r="G49" i="95"/>
  <c r="G130" i="95"/>
  <c r="AL182" i="95"/>
  <c r="G21" i="95"/>
  <c r="G64" i="95"/>
  <c r="G117" i="95"/>
  <c r="G109" i="95"/>
  <c r="G14" i="95"/>
  <c r="G18" i="95"/>
  <c r="G136" i="95"/>
  <c r="G45" i="95"/>
  <c r="G29" i="95"/>
  <c r="G155" i="95"/>
  <c r="G149" i="95"/>
  <c r="G56" i="95"/>
  <c r="G167" i="95"/>
  <c r="G107" i="95"/>
  <c r="G153" i="95"/>
  <c r="G23" i="95"/>
  <c r="G171" i="95"/>
  <c r="G119" i="95"/>
  <c r="G151" i="95"/>
  <c r="G72" i="95"/>
  <c r="G173" i="95"/>
  <c r="G74" i="95"/>
  <c r="G89" i="95"/>
  <c r="G51" i="95"/>
  <c r="G169" i="95"/>
  <c r="G84" i="95"/>
  <c r="G105" i="95"/>
  <c r="G179" i="95"/>
  <c r="G146" i="95"/>
  <c r="G16" i="95"/>
  <c r="P182" i="95"/>
  <c r="AE182" i="95"/>
  <c r="AJ182" i="95"/>
  <c r="T182" i="95"/>
  <c r="N182" i="95"/>
  <c r="S182" i="95"/>
  <c r="R182" i="95"/>
  <c r="X182" i="95"/>
  <c r="J182" i="95"/>
  <c r="V182" i="95"/>
  <c r="Z182" i="95"/>
  <c r="AH182" i="95"/>
  <c r="AA182" i="95"/>
  <c r="U182" i="95"/>
  <c r="Y182" i="95"/>
  <c r="W182" i="95"/>
  <c r="M182" i="95"/>
  <c r="AG182" i="95"/>
  <c r="Q182" i="95"/>
  <c r="AK182" i="95"/>
  <c r="K182" i="95"/>
  <c r="AC182" i="95"/>
  <c r="AF182" i="95"/>
  <c r="AD182" i="95"/>
  <c r="I182" i="95"/>
  <c r="I184" i="95" s="1"/>
  <c r="O182" i="95"/>
  <c r="AB182" i="95"/>
  <c r="L182" i="95"/>
  <c r="AI182" i="95"/>
  <c r="AM181" i="95"/>
  <c r="G181" i="95" l="1"/>
  <c r="J184" i="95"/>
  <c r="K184" i="95" l="1"/>
  <c r="L184" i="95" l="1"/>
  <c r="M184" i="95" l="1"/>
  <c r="N184" i="95" l="1"/>
  <c r="O184" i="95" l="1"/>
  <c r="P184" i="95" l="1"/>
  <c r="Q184" i="95" l="1"/>
  <c r="R184" i="95" l="1"/>
  <c r="S184" i="95" l="1"/>
  <c r="T184" i="95" l="1"/>
  <c r="U184" i="95" l="1"/>
  <c r="V184" i="95" l="1"/>
  <c r="W184" i="95" l="1"/>
  <c r="X184" i="95" l="1"/>
  <c r="Y184" i="95" l="1"/>
  <c r="Z184" i="95" l="1"/>
  <c r="AA184" i="95" l="1"/>
  <c r="AB184" i="95" l="1"/>
  <c r="AC184" i="95" l="1"/>
  <c r="AD184" i="95" l="1"/>
  <c r="AE184" i="95" l="1"/>
  <c r="AF184" i="95" l="1"/>
  <c r="AG184" i="95" l="1"/>
  <c r="AH184" i="95" l="1"/>
  <c r="AI184" i="95" l="1"/>
  <c r="AJ184" i="95" l="1"/>
  <c r="AK184" i="95" l="1"/>
</calcChain>
</file>

<file path=xl/sharedStrings.xml><?xml version="1.0" encoding="utf-8"?>
<sst xmlns="http://schemas.openxmlformats.org/spreadsheetml/2006/main" count="34470" uniqueCount="6287">
  <si>
    <t>BDI:</t>
  </si>
  <si>
    <t xml:space="preserve">Data </t>
  </si>
  <si>
    <t>TXKM</t>
  </si>
  <si>
    <t>M3XKM</t>
  </si>
  <si>
    <t>PLACA VIBRATÓRIA REVERSÍVEL COM MOTOR 4 TEMPOS A GASOLINA, FORÇA CENTRÍFUGA DE 25 KN (2500 KGF), POTÊNCIA 5,5 CV - CHP DIURNO. AF_08/2015</t>
  </si>
  <si>
    <t>CHI</t>
  </si>
  <si>
    <t>TRATOR DE PNEUS, POTÊNCIA 85 CV, TRAÇÃO 4X4, PESO COM LASTRO DE 4.675 KG - CHI DIURNO. AF_06/2014</t>
  </si>
  <si>
    <t>TRATOR DE PNEUS, POTÊNCIA 85 CV, TRAÇÃO 4X4, PESO COM LASTRO DE 4.675 KG - CHP DIURNO. AF_06/2014</t>
  </si>
  <si>
    <t>CÓDIGO</t>
  </si>
  <si>
    <t>SERVIÇO</t>
  </si>
  <si>
    <t>BDI</t>
  </si>
  <si>
    <t>SERVIÇOS</t>
  </si>
  <si>
    <t>VALOR</t>
  </si>
  <si>
    <t>ÍNDICE</t>
  </si>
  <si>
    <t>C/ BDI</t>
  </si>
  <si>
    <t>VASSOURA MECÂNICA REBOCÁVEL COM ESCOVA CILÍNDRICA, LARGURA ÚTIL DE VARRIMENTO DE 2,44 M - CHI DIURNO. AF_06/2014</t>
  </si>
  <si>
    <t>MES</t>
  </si>
  <si>
    <t>TRATOR DE ESTEIRAS, POTÊNCIA 347 HP, PESO OPERACIONAL 38,5 T, COM LÂMINA 8,70 M3 - CHP DIURNO. AF_06/2014</t>
  </si>
  <si>
    <t>CAMINHÃO TOCO, PESO BRUTO TOTAL 14.300 KG, CARGA ÚTIL MÁXIMA 9590 KG, DISTÂNCIA ENTRE EIXOS 4,76 M, POTÊNCIA 185 CV (NÃO INCLUI CARROCERIA) - CHP DIURNO. AF_06/2014</t>
  </si>
  <si>
    <t>GUINDAUTO HIDRÁULICO, CAPACIDADE MÁXIMA DE CARGA 6200 KG, MOMENTO MÁXIMO DE CARGA 11,7 TM, ALCANCE MÁXIMO HORIZONTAL 9,70 M, INCLUSIVE CAMINHÃO TOCO PBT 16.000 KG, POTÊNCIA DE 189 CV - CHP DIURNO. AF_06/2014</t>
  </si>
  <si>
    <t>M3</t>
  </si>
  <si>
    <t>KG</t>
  </si>
  <si>
    <t>UN</t>
  </si>
  <si>
    <t>T</t>
  </si>
  <si>
    <t>M</t>
  </si>
  <si>
    <t>M2</t>
  </si>
  <si>
    <t>R$ / m²</t>
  </si>
  <si>
    <t>PLACA VIBRATÓRIA REVERSÍVEL COM MOTOR 4 TEMPOS A GASOLINA, FORÇA CENTRÍFUGA DE 25 KN (2500 KGF), POTÊNCIA 5,5 CV - CHI DIURNO. AF_08/2015</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</si>
  <si>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</si>
  <si>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</si>
  <si>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</si>
  <si>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</si>
  <si>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</si>
  <si>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</si>
  <si>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</si>
  <si>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</si>
  <si>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</si>
  <si>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</si>
  <si>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SERRALHEIRO COM ENCARGOS COMPLEMENTARES</t>
  </si>
  <si>
    <t>AUXILIAR DE TOPÓGRAFO COM ENCARGOS COMPLEMENTARES</t>
  </si>
  <si>
    <t>AUXILIAR TÉCNICO DE ENGENHARIA COM ENCARGOS COMPLEMENTARES</t>
  </si>
  <si>
    <t>AZULEJISTA OU LADRILHISTA COM ENCARGOS COMPLEMENTARES</t>
  </si>
  <si>
    <t>CARPINTEIRO DE ESQUADRIA COM ENCARGOS COMPLEMENTARES</t>
  </si>
  <si>
    <t>CARPINTEIRO DE FORMAS COM ENCARGOS COMPLEMENTARES</t>
  </si>
  <si>
    <t>ELETRICISTA COM ENCARGOS COMPLEMENTARES</t>
  </si>
  <si>
    <t>ELETROTÉCNICO COM ENCARGOS COMPLEMENTARES</t>
  </si>
  <si>
    <t>ENCANADOR OU BOMBEIRO HIDRÁULICO COM ENCARGOS COMPLEMENTARES</t>
  </si>
  <si>
    <t>IMPERMEABILIZADOR COM ENCARGOS COMPLEMENTARES</t>
  </si>
  <si>
    <t>MARMORISTA/GRANITEIRO COM ENCARGOS COMPLEMENTARES</t>
  </si>
  <si>
    <t>MONTADOR DE ESTRUTURA METÁLICA COM ENCARGOS COMPLEMENTARES</t>
  </si>
  <si>
    <t>MONTADOR ELETROMECÃNICO COM ENCARGOS COMPLEMENTARES</t>
  </si>
  <si>
    <t>CHP</t>
  </si>
  <si>
    <t>VASSOURA MECÂNICA REBOCÁVEL COM ESCOVA CILÍNDRICA, LARGURA ÚTIL DE VARRIMENTO DE 2,44 M - CHP DIURNO. AF_06/2014</t>
  </si>
  <si>
    <t>Área Construída</t>
  </si>
  <si>
    <t>Identificação da Obra:</t>
  </si>
  <si>
    <t>DESCRIÇÃO</t>
  </si>
  <si>
    <t>PEDREIRO COM ENCARGOS COMPLEMENTARES</t>
  </si>
  <si>
    <t>PINTOR COM ENCARGOS COMPLEMENTARES</t>
  </si>
  <si>
    <t>POCEIRO COM ENCARGOS COMPLEMENTARES</t>
  </si>
  <si>
    <t>SERRALHEIRO COM ENCARGOS COMPLEMENTARES</t>
  </si>
  <si>
    <t>SERVENTE COM ENCARGOS COMPLEMENTARES</t>
  </si>
  <si>
    <t>SOLDADOR COM ENCARGOS COMPLEMENTARES</t>
  </si>
  <si>
    <t>VIDRACEIRO COM ENCARGOS COMPLEMENTARES</t>
  </si>
  <si>
    <t>VIGIA NOTURNO COM ENCARGOS COMPLEMENTARES</t>
  </si>
  <si>
    <t>ALMOXARIFE COM ENCARGOS COMPLEMENTARES</t>
  </si>
  <si>
    <t>APONTADOR OU APROPRIADOR COM ENCARGOS COMPLEMENTARES</t>
  </si>
  <si>
    <t>ARQUITETO DE OBRA PLENO COM ENCARGOS COMPLEMENTARES</t>
  </si>
  <si>
    <t>DESENHISTA PROJETISTA COM ENCARGOS COMPLEMENTARES</t>
  </si>
  <si>
    <t>ENCARREGADO GERAL COM ENCARGOS COMPLEMENTARES</t>
  </si>
  <si>
    <t>ENGENHEIRO CIVIL DE OBRA PLENO COM ENCARGOS COMPLEMENTARES</t>
  </si>
  <si>
    <t>MESTRE DE OBRAS COM ENCARGOS COMPLEMENTARES</t>
  </si>
  <si>
    <t>OPERADOR DE GUINCHO COM ENCARGOS COMPLEMENTARES</t>
  </si>
  <si>
    <t>OPERADOR DE GUINDASTE COM ENCARGOS COMPLEMENTARES</t>
  </si>
  <si>
    <t>H</t>
  </si>
  <si>
    <t>DATA:</t>
  </si>
  <si>
    <t>ITEM</t>
  </si>
  <si>
    <t>DIAS CORRIDOS</t>
  </si>
  <si>
    <t>L</t>
  </si>
  <si>
    <t>ARQUITETO DE OBRA JUNIOR COM ENCARGOS COMPLEMENTARES</t>
  </si>
  <si>
    <t>ARQUITETO DE OBRA SENIOR COM ENCARGOS COMPLEMENTARES</t>
  </si>
  <si>
    <t>AUXILIAR DE ESCRITORIO COM ENCARGOS COMPLEMENTARES</t>
  </si>
  <si>
    <t>ENGENHEIRO CIVIL DE OBRA JUNIOR COM ENCARGOS COMPLEMENTARES</t>
  </si>
  <si>
    <t>ENGENHEIRO CIVIL DE OBRA SENIOR COM ENCARGOS COMPLEMENTARES</t>
  </si>
  <si>
    <t>TOPOGRAFO COM ENCARGOS COMPLEMENTARES</t>
  </si>
  <si>
    <t>ENGENHEIRO ELETRICISTA COM ENCARGOS COMPLEMENTARES</t>
  </si>
  <si>
    <t>ENCARREGADO GERAL DE OBRAS COM ENCARGOS COMPLEMENTARES</t>
  </si>
  <si>
    <t>SERRA CIRCULAR DE BANCADA COM MOTOR ELÉTRICO POTÊNCIA DE 5HP, COM COIFA PARA DISCO 10" - CHP DIURNO. AF_08/2015</t>
  </si>
  <si>
    <t>SERRA CIRCULAR DE BANCADA COM MOTOR ELÉTRICO POTÊNCIA DE 5HP, COM COIFA PARA DISCO 10" - CHI DIURNO. AF_08/2015</t>
  </si>
  <si>
    <t>CURSO DE CAPACITAÇÃO PARA ENGENHEIRO CIVIL DE OBRA SÊNIOR (ENCARGOS COMPLEMENTARES) - MENSALISTA</t>
  </si>
  <si>
    <t>CUSTO TOTAL DO SERVIÇO (R$):</t>
  </si>
  <si>
    <t>DISCRIMINAÇÃO</t>
  </si>
  <si>
    <t>VALOR (R$)</t>
  </si>
  <si>
    <t>TAXA (%)</t>
  </si>
  <si>
    <t>OBSERVAÇÃO</t>
  </si>
  <si>
    <t>SITUAÇÃO DO INTERVALO ADMISSIVEL</t>
  </si>
  <si>
    <t>PARCELAS DO BDI (%)</t>
  </si>
  <si>
    <t>1 Quartil</t>
  </si>
  <si>
    <t xml:space="preserve">Médio </t>
  </si>
  <si>
    <t>3 Quartil</t>
  </si>
  <si>
    <t>AC - ADMINISTRAÇÃO CENTRAL</t>
  </si>
  <si>
    <t>AC</t>
  </si>
  <si>
    <t>ADMINISTRAÇÃO CENTRAL</t>
  </si>
  <si>
    <t>SG - SEGUROS + GARANTIA</t>
  </si>
  <si>
    <t>SG</t>
  </si>
  <si>
    <t>SEGUROS + GARANTIA</t>
  </si>
  <si>
    <t>R - RISCOS</t>
  </si>
  <si>
    <t>R</t>
  </si>
  <si>
    <t>RISCOS</t>
  </si>
  <si>
    <t>DF - DESPESAS FINANCEIRAS</t>
  </si>
  <si>
    <t>DF</t>
  </si>
  <si>
    <t>DESPESAS FINANCEIRAS</t>
  </si>
  <si>
    <t>L - LUCRO BRUTO</t>
  </si>
  <si>
    <t>LUCRO BRUTO</t>
  </si>
  <si>
    <t>I - IMPOSTOS</t>
  </si>
  <si>
    <t>I</t>
  </si>
  <si>
    <t>IMPOSTOS</t>
  </si>
  <si>
    <t>6.1</t>
  </si>
  <si>
    <t>PIS</t>
  </si>
  <si>
    <t>6.2</t>
  </si>
  <si>
    <t>COFINS</t>
  </si>
  <si>
    <t>6.3</t>
  </si>
  <si>
    <t>ISS (CONFORME LEGISLAÇÃO MUNICIPAL)</t>
  </si>
  <si>
    <t>6.4</t>
  </si>
  <si>
    <t>CONTRIB.PREV. SOBRE REC. BRUTA - CPRB</t>
  </si>
  <si>
    <t>TOTAL DO BDI (R$)</t>
  </si>
  <si>
    <t>Parâmetros do Acórdão 2.622/2013 - Plenário</t>
  </si>
  <si>
    <t>PREÇO DE VENDA (R$)</t>
  </si>
  <si>
    <t>Sem CPRB</t>
  </si>
  <si>
    <t>BDI (%)</t>
  </si>
  <si>
    <t>Com CPRB</t>
  </si>
  <si>
    <t>Equação Acordão TCU 2.622/2013 - Plenário</t>
  </si>
  <si>
    <t>Onde:</t>
  </si>
  <si>
    <t>AC: taxa de administração central;</t>
  </si>
  <si>
    <t>S: taxa de seguros;</t>
  </si>
  <si>
    <t>G: taxa de garantias;</t>
  </si>
  <si>
    <t>R: taxa de riscos;</t>
  </si>
  <si>
    <t>DF: taxa de despesas financeiras;</t>
  </si>
  <si>
    <t>L: taxa de lucro/remuneração;</t>
  </si>
  <si>
    <t>I: taxa de incidência de impostos (PIS, COFINS, ISS, CPRB).</t>
  </si>
  <si>
    <t>GUINDAUTO HIDRÁULICO, CAPACIDADE MÁXIMA DE CARGA 6200 KG, MOMENTO MÁXIMO DE CARGA 11,7 TM, ALCANCE MÁXIMO HORIZONTAL 9,70 M, INCLUSIVE CAMINHÃO TOCO PBT 16.000 KG, POTÊNCIA DE 189 CV - CHI DIURNO. AF_06/2014</t>
  </si>
  <si>
    <t>GUINDASTE HIDRÁULICO AUTOPROPELIDO, COM LANÇA TELESCÓPICA 28,80 M, CAPACIDADE MÁXIMA 30 T, POTÊNCIA 97 KW, TRAÇÃO 4 X 4 - CHP DIURNO. AF_11/2014</t>
  </si>
  <si>
    <t>CAMINHONETE CABINE SIMPLES COM MOTOR 1.6 FLEX, CÂMBIO MANUAL, POTÊNCIA 101/104 CV, 2 PORTAS - CHP DIURNO. AF_11/2015</t>
  </si>
  <si>
    <t>ESCAVADEIRA HIDRÁULICA SOBRE ESTEIRAS, CAÇAMBA 0,80 M3, PESO OPERACIONAL 17 T, POTENCIA BRUTA 111 HP - CHP DIURNO. AF_06/2014</t>
  </si>
  <si>
    <t>ESCAVADEIRA HIDRÁULICA SOBRE ESTEIRAS, CAÇAMBA 0,80 M3, PESO OPERACIONAL 17 T, POTENCIA BRUTA 111 HP - CHI DIURNO. AF_06/2014</t>
  </si>
  <si>
    <t>CORTADORA DE PISO COM MOTOR 4 TEMPOS A GASOLINA, POTÊNCIA DE 13 HP, COM DISCO DE CORTE DIAMANTADO SEGMENTADO PARA CONCRETO, DIÂMETRO DE 350 MM, FURO DE 1" (14 X 1") - CHP DIURNO. AF_08/2015</t>
  </si>
  <si>
    <t>FONTE</t>
  </si>
  <si>
    <t>BDI TERC. E EQUIP:</t>
  </si>
  <si>
    <t xml:space="preserve">UN    </t>
  </si>
  <si>
    <t xml:space="preserve">M2    </t>
  </si>
  <si>
    <t xml:space="preserve">M3    </t>
  </si>
  <si>
    <t xml:space="preserve">M     </t>
  </si>
  <si>
    <t xml:space="preserve">KG    </t>
  </si>
  <si>
    <t xml:space="preserve">L     </t>
  </si>
  <si>
    <t xml:space="preserve">MES   </t>
  </si>
  <si>
    <t xml:space="preserve">JG    </t>
  </si>
  <si>
    <t xml:space="preserve">CJ    </t>
  </si>
  <si>
    <t xml:space="preserve">CENTO </t>
  </si>
  <si>
    <t xml:space="preserve">310ML </t>
  </si>
  <si>
    <t>INSUMOS</t>
  </si>
  <si>
    <t>COMPOSIÇÃO DE PREÇO UNITÁRIO DE SERVIÇO</t>
  </si>
  <si>
    <t>DADOS DA OBRA</t>
  </si>
  <si>
    <t>CIDADE / UF</t>
  </si>
  <si>
    <t>PREÇO MÁXIMO</t>
  </si>
  <si>
    <t>OBRA:</t>
  </si>
  <si>
    <t>RESPONSÁVEL TÉCNICO</t>
  </si>
  <si>
    <t>CARIMBO E ASSINATURA</t>
  </si>
  <si>
    <t xml:space="preserve">COMPOSIÇÃO DE BDI </t>
  </si>
  <si>
    <t>OBRA</t>
  </si>
  <si>
    <t xml:space="preserve"> </t>
  </si>
  <si>
    <t>COLOCAÇÃO DE CONE EM PVC COM FAIXA REFLETIVA</t>
  </si>
  <si>
    <t>TREINAMENTOS - CIPA / ADMISSIONAL NR-18 / NR-35 TRABALHOS EM ALTURA.</t>
  </si>
  <si>
    <t>MOVIMENTO DE TERRA</t>
  </si>
  <si>
    <t>C18</t>
  </si>
  <si>
    <t xml:space="preserve">PLANILHA ORÇAMENTÁRIA </t>
  </si>
  <si>
    <t>C34</t>
  </si>
  <si>
    <t>CJ</t>
  </si>
  <si>
    <t>C550</t>
  </si>
  <si>
    <t>C214</t>
  </si>
  <si>
    <t>C47</t>
  </si>
  <si>
    <t>C48</t>
  </si>
  <si>
    <t>C3026</t>
  </si>
  <si>
    <t>ALAMBRADO EM MOURÕES DE CONCRETO, COM TELA DE ARAME GALVANIZADO (INCLUSIVE MURETA EM CONCRETO). AF_05/2018</t>
  </si>
  <si>
    <t>C294</t>
  </si>
  <si>
    <t>C295</t>
  </si>
  <si>
    <t>C494</t>
  </si>
  <si>
    <t>C579</t>
  </si>
  <si>
    <t>C675</t>
  </si>
  <si>
    <t>C939</t>
  </si>
  <si>
    <t>C1274</t>
  </si>
  <si>
    <t>C1845</t>
  </si>
  <si>
    <t>C3219</t>
  </si>
  <si>
    <t>C3224</t>
  </si>
  <si>
    <t>INSTALAÇÕES HIDROSSANITÁRIAS</t>
  </si>
  <si>
    <t/>
  </si>
  <si>
    <t>% no PERÍODO</t>
  </si>
  <si>
    <t xml:space="preserve">MXMES </t>
  </si>
  <si>
    <t>M2XMES</t>
  </si>
  <si>
    <t>ANO 1</t>
  </si>
  <si>
    <t>TRAMA DE MADEIRA COMPOSTA POR TERÇAS PARA TELHADOS DE ATÉ 2 ÁGUAS PARA TELHA ONDULADA DE FIBROCIMENTO, METÁLICA, PLÁSTICA OU TERMOACÚSTICA,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</si>
  <si>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</si>
  <si>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</si>
  <si>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ARMAÇÃO DO SISTEMA DE PAREDES DE CONCRETO, EXECUTADA COMO ARMADURA POSITIVA DE LAJES, TELA Q-138. AF_06/2019</t>
  </si>
  <si>
    <t>ASSENTAMENTO DE POSTE DE CONCRETO COM COMPRIMENTO NOMINAL DE 15 M, CARGA NOMINAL MAIOR QUE 1000 DAN, ENGASTAMENTO SIMPLES COM 2,1 M DE SOLO (NÃO INCLUI FORNECIMENTO). AF_11/2019</t>
  </si>
  <si>
    <t>CABO TELEFÔNICO CCI-50 4 PARES, SEM BLINDAGEM, INSTALADO EM ENTRADA DE EDIFICAÇÃO - FORNECIMENTO E INSTALAÇÃO. AF_11/2019</t>
  </si>
  <si>
    <t>QUADRO DE DISTRIBUICAO PARA TELEFONE N.4, 60X60X12CM EM CHAPA METALICA, DE EMBUTIR, SEM ACESSORIOS, PADRAO TELEBRAS,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</si>
  <si>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</si>
  <si>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</si>
  <si>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6 - FORNECIMENTO E INSTALAÇÃO. AF_11/2019</t>
  </si>
  <si>
    <t>TOMADA DE REDE RJ45 - FORNECIMENTO E INSTALAÇÃO. AF_11/2019</t>
  </si>
  <si>
    <t>TOMADA PARA TELEFONE RJ11 - FORNECIMENTO E INSTALAÇÃO. AF_11/2019</t>
  </si>
  <si>
    <t>EXECUÇÃO DE PAVIMENTO COM APLICAÇÃO DE CONCRETO ASFÁLTICO, CAMADA DE ROLAMENTO - EXCLUSIVE CARGA E TRANSPORTE. AF_11/2019</t>
  </si>
  <si>
    <t>ARGAMASSA TRAÇO 1:2:8 (EM VOLUME DE CIMENTO, CAL E AREIA MÉDIA ÚMIDA) PARA EMBOÇO/MASSA ÚNICA/ASSENTAMENTO DE ALVENARIA DE VEDAÇÃO,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</si>
  <si>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</si>
  <si>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600 L. AF_08/2019</t>
  </si>
  <si>
    <t>ARGAMASSA TRAÇO 1:5 (EM VOLUME DE CIMENTO E AREIA MÉDIA ÚMIDA) PARA CONTRAPISO, PREPARO MECÂNICO COM BETONEIRA 600 L. AF_08/2019</t>
  </si>
  <si>
    <t>ARGAMASSA TRAÇO 1:4 (EM VOLUME DE CIMENTO E AREIA GROSSA ÚMIDA) PARA CHAPISCO CONVENCIONAL, PREPARO MECÂNICO COM BETONEIRA 400 L. AF_08/2019</t>
  </si>
  <si>
    <t>ARGAMASSA TRAÇO 1:3 (EM VOLUME DE CIMENTO E AREIA MÉDIA ÚMIDA), PREPARO MECÂNICO COM BETONEIRA 400 L. AF_08/2019</t>
  </si>
  <si>
    <t>ARGAMASSA TRAÇO 1:3 (EM VOLUME DE CIMENTO E AREIA MÉDIA ÚMIDA), PREPARO MANUAL. AF_08/2019</t>
  </si>
  <si>
    <t>ARGAMASSA TRAÇO 1:3 (EM VOLUME DE CIMENTO E AREIA MÉDIA ÚMIDA) COM ADIÇÃO DE IMPERMEABILIZANTE, PREPARO MECÂNICO COM BETONEIRA 400 L. AF_08/2019</t>
  </si>
  <si>
    <t>ARGAMASSA TRAÇO 1:3 (EM VOLUME DE CIMENTO E AREIA MÉDIA ÚMIDA), PREPARO MECÂNICO COM BETONEIRA 600 L. AF_08/2019</t>
  </si>
  <si>
    <t>LIMPEZA DE SUPERFÍCIE COM JATO DE ALTA PRESSÃO. AF_04/2019</t>
  </si>
  <si>
    <t>VIGIA DIURNO COM ENCARGOS COMPLEMENTARES</t>
  </si>
  <si>
    <t>AJUDANTE DE PINTOR COM ENCARGOS COMPLEMENTARES</t>
  </si>
  <si>
    <t>TÉCNICO EM SEGURANÇA DO TRABALHO COM ENCARGOS COMPLEMENTARES</t>
  </si>
  <si>
    <t>TECNICO DE EDIFICACOES COM ENCARGOS COMPLEMENTARES</t>
  </si>
  <si>
    <t>PROJETO Nº:</t>
  </si>
  <si>
    <t>LOCAL</t>
  </si>
  <si>
    <t>ÁREA EQUIVALENTE (M²):</t>
  </si>
  <si>
    <t>ORÇAMENTO DESCRITIVO - PLANILHA ANALÍTICA</t>
  </si>
  <si>
    <t>TOTAL</t>
  </si>
  <si>
    <t>PAREDES E PAINÉIS</t>
  </si>
  <si>
    <t>ESQUADRIAS, FERRAGENS E VIDROS</t>
  </si>
  <si>
    <t>IMPERMEABILIZAÇÃO E PROTEÇÃO DIVERSA</t>
  </si>
  <si>
    <t>PINTURA</t>
  </si>
  <si>
    <t>INSTALAÇÕES DE CLIMATIZAÇÃO - AR CONDICIONADO</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</si>
  <si>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</si>
  <si>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</si>
  <si>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ALIZAR DE 5X1,5CM PARA PORTA FIXADO COM PREGOS, PADRÃO MÉDIO - FORNECIMENTO E INSTALAÇÃO. AF_12/2019</t>
  </si>
  <si>
    <t>PORTA DE FERRO, DE ABRIR, TIPO GRADE COM CHAPA, COM GUARNIÇÕES. AF_12/2019</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</si>
  <si>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</si>
  <si>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</si>
  <si>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FABRICAÇÃO DE FÔRMA PARA VIGAS, COM MADEIRA SERRADA, E = 25 MM. AF_09/2020</t>
  </si>
  <si>
    <t>MONTAGEM E DESMONTAGEM DE FÔRMA DE PILARES RETANGULARES E ESTRUTURAS SIMILARES, PÉ-DIREITO SIMPLES, EM MADEIRA SERRADA, 1 UTILIZAÇÃO.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</si>
  <si>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</si>
  <si>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</si>
  <si>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</si>
  <si>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DUPLO, EM CHAPA DE MADEIRA COMPENSADA PLASTIFICADA, 10 UTILIZAÇÕES. AF_09/2020</t>
  </si>
  <si>
    <t>MONTAGEM E DESMONTAGEM DE FÔRMA DE VIGA, ESCORAMENTO METÁLICO, PÉ-DIREITO DUPLO, EM CHAPA DE MADEIRA PLASTIFICADA, 10 UTILIZAÇÕES. AF_09/2020</t>
  </si>
  <si>
    <t>MONTAGEM E DESMONTAGEM DE FÔRMA DE LAJE NERVURADA COM CUBETA E ASSOALHO, PÉ-DIREITO DUPLO, EM CHAPA DE MADEIRA COMPENSADA RESINADA, 10 UTILIZAÇÕES. AF_09/2020</t>
  </si>
  <si>
    <t>MONTAGEM E DESMONTAGEM DE FÔRMA DE LAJE MACIÇA, PÉ-DIREITO DUPLO, EM CHAPA DE MADEIRA COMPENSADA RESINADA, 6 UTILIZAÇÕES. AF_09/2020</t>
  </si>
  <si>
    <t>APARELHO SINALIZADOR DE SAÍDA DE GARAGEM, COM CÉLULA FOTOELÉTRICA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</si>
  <si>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</si>
  <si>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</si>
  <si>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</si>
  <si>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</si>
  <si>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</si>
  <si>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</si>
  <si>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</si>
  <si>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</si>
  <si>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LUMINÁRIA DE LED PARA ILUMINAÇÃO PÚBLICA, DE 51 W ATÉ 67 W - FORNECIMENTO E INSTALAÇÃO. AF_08/2020</t>
  </si>
  <si>
    <t>LUMINÁRIA DE LED PARA ILUMINAÇÃO PÚBLICA, DE 98 W ATÉ 137 W - FORNECIMENTO E INSTALAÇÃO. AF_08/2020</t>
  </si>
  <si>
    <t>ENGATE FLEXÍVEL EM INOX, 1/2  X 40CM - FORNECIMENTO E INSTALAÇÃO. AF_01/2020</t>
  </si>
  <si>
    <t>CUBA DE EMBUTIR OVAL EM LOUÇA BRANCA, 35 X 50CM OU EQUIVALENTE - FORNECIMENTO E INSTALAÇÃO. AF_01/2020</t>
  </si>
  <si>
    <t>TANQUE DE LOUÇA BRANCA COM COLUNA, 30L OU EQUIVALENTE, INCLUSO SIFÃO FLEXÍVEL EM PVC, VÁLVULA PLÁSTICA E TORNEIRA DE METAL CROMADO PADRÃO POPULAR - FORNECIMENTO E INSTALAÇÃO. AF_01/2020</t>
  </si>
  <si>
    <t>VASO SANITÁRIO SIFONADO COM CAIXA ACOPLADA LOUÇA BRANCA, INCLUSO ENGATE FLEXÍVEL EM PLÁSTICO BRANCO, 1/2  X 40CM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</si>
  <si>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</si>
  <si>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</si>
  <si>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ASSENTO SANITÁRIO CONVENCIONAL - FORNECIMENTO E INSTALACAO. AF_01/2020</t>
  </si>
  <si>
    <t>BARRA DE APOIO EM "L", EM ACO INOX POLIDO 80 X 80 CM, FIXADA NA PAREDE - FORNECIMENTO E INSTALACAO. AF_01/2020</t>
  </si>
  <si>
    <t>BARRA DE APOIO RETA, EM ACO INOX POLIDO, COMPRIMENTO 80 CM,  FIXADA NA PAREDE - FORNECIMENTO E INSTALAÇÃO. AF_01/2020</t>
  </si>
  <si>
    <t>BANCO ARTICULADO, EM ACO INOX, PARA PCD, FIXADO NA PAREDE - FORNECIMENTO E INSTALAÇÃO. AF_01/2020</t>
  </si>
  <si>
    <t>ESCAVAÇÃO HORIZONTAL, INCLUINDO CARGA, DESCARGA E TRANSPORTE EM SOLO DE 1A CATEGORIA COM TRATOR DE ESTEIRAS (170HP/LÂMINA: 5,20M3) E CAMINHÃO BASCULANTE DE 10M3, DMT ATÉ 200M. AF_07/2020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</si>
  <si>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</si>
  <si>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</si>
  <si>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BRITA, LANÇAMENTO MANUAL. AF_08/2020</t>
  </si>
  <si>
    <t>ALVENARIA DE VEDAÇÃO DE BLOCOS CERÂMICOS MACIÇOS DE 5X10X20CM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</si>
  <si>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</si>
  <si>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</si>
  <si>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PINTURA COM TINTA ALQUÍDICA DE ACABAMENTO (ESMALTE SINTÉTICO FOSCO) APLICADA A ROLO OU PINCEL SOBRE SUPERFÍCIES METÁLICAS (EXCETO PERFIL) EXECUTADO EM OBRA (02 DEMÃOS). AF_01/2020</t>
  </si>
  <si>
    <t>PISO CIMENTADO, TRAÇO 1:3 (CIMENTO E AREIA), ACABAMENTO LISO, ESPESSURA 2,0 CM, PREPARO MECÂNICO DA ARGAMASSA. AF_09/2020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</si>
  <si>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</si>
  <si>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</si>
  <si>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14 M³, EM VIA INTERNA (DENTRO DO CANTEIRO - UNIDADE:M3XKM). AF_07/2020</t>
  </si>
  <si>
    <t>CARGA, MANOBRA E DESCARGA DE SOLOS E MATERIAIS GRANULARES EM CAMINHÃO BASCULANTE 14 M³ - CARGA COM PÁ CARREGADEIRA (CAÇAMBA DE 1,7 A 2,8 M³ / 128 HP) E DESCARGA LIVRE (UNIDADE: M3). AF_07/2020</t>
  </si>
  <si>
    <t>TRANSPORTE COM CAMINHÃO TANQUE DE TRANSPORTE DE MATERIAL ASFÁLTICO DE 30000 L, EM VIA URBANA EM  LEITO NATURAL (UNIDADE: TXKM). AF_07/2020</t>
  </si>
  <si>
    <t>TRANSPORTE COM CAMINHÃO TANQUE DE TRANSPORTE DE MATERIAL ASFÁLTICO DE 30000 L, EM VIA URBANA PAVIMENTADA, DMT ATÉ 30KM (UNIDADE: TXKM). AF_07/2020</t>
  </si>
  <si>
    <t>CARGA, MANOBRA E DESCARGA DE ENTULHO EM CAMINHÃO BASCULANTE 10 M³ - CARGA COM ESCAVADEIRA HIDRÁULICA  (CAÇAMBA DE 0,80 M³ / 111 HP) E DESCARGA LIVRE (UNIDADE: M3). AF_07/2020</t>
  </si>
  <si>
    <t>CARGA DE MISTURA ASFÁLTICA EM CAMINHÃO BASCULANTE 14 M³ (UNIDADE: M3). AF_07/2020</t>
  </si>
  <si>
    <t>AUXILIAR TÉCNICO / ASSISTENTE DE ENGENHARIA COM ENCARGOS COMPLEMENTARES</t>
  </si>
  <si>
    <t>SERVENTE DE OBRAS COM ENCARGOS COMPLEMENTARES</t>
  </si>
  <si>
    <t>UNIDADE</t>
  </si>
  <si>
    <t>ENCUNHAMENTO</t>
  </si>
  <si>
    <t>VERGAS E CONTRA-VERGAS</t>
  </si>
  <si>
    <t>ESTRUTURA</t>
  </si>
  <si>
    <t>RODAPÉ</t>
  </si>
  <si>
    <t>TETO</t>
  </si>
  <si>
    <t>LIMPEZA FINAL DA OBRA</t>
  </si>
  <si>
    <t>JUNTA TIPO TABICA PARA FORRO DE GESSO</t>
  </si>
  <si>
    <t>REVESTIMENTOS E TRATAMENTO SUPERFICIAIS - PISO / PAREDE / TETO</t>
  </si>
  <si>
    <t>PREVENÇÃO E COMBATE A INCÊNDIO</t>
  </si>
  <si>
    <t>INFORMAÇÕES SINAPI:</t>
  </si>
  <si>
    <t>BDI TERC E EQUIP.:</t>
  </si>
  <si>
    <t>REVISÃO:</t>
  </si>
  <si>
    <t>PROJETO Nº</t>
  </si>
  <si>
    <t>Informações Sinapi</t>
  </si>
  <si>
    <t>Revisão:</t>
  </si>
  <si>
    <t>LIMPEZA FINAL DE OBRA E DESMONTAGEM CANTEIRO</t>
  </si>
  <si>
    <t>PORTAS MADEIRA</t>
  </si>
  <si>
    <t>BANCADAS GRANITO</t>
  </si>
  <si>
    <t>NIPLE, EM FERRO GALVANIZADO, DN 65 (2 1/2"), CONEXÃO ROSQUEADA, INSTALADO EM REDE DE ALIMENTAÇÃO PARA HIDRANTE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</si>
  <si>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</si>
  <si>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</si>
  <si>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</si>
  <si>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</si>
  <si>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</si>
  <si>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</si>
  <si>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32A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</si>
  <si>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</si>
  <si>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</si>
  <si>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</si>
  <si>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</si>
  <si>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</si>
  <si>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</si>
  <si>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CURVA 45 GRAUS, EM AÇO, CONEXÃO SOLDADA, DN 65 (2 1/2"), INSTALADO EM REDE DE ALIMENTAÇÃO PARA HIDRANTE - FORNECIMENTO E INSTALAÇÃO. AF_10/2020</t>
  </si>
  <si>
    <t>QUADRO DE DISTRIBUIÇÃO DE ENERGIA EM PVC, DE EMBUTIR, SEM BARRAMENTO, PARA 6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</si>
  <si>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</si>
  <si>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</si>
  <si>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</si>
  <si>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</si>
  <si>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DISJUNTOR MONOPOLAR TIPO NEMA, CORRENTE NOMINAL DE 10 ATÉ 30A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</si>
  <si>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</si>
  <si>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</si>
  <si>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</si>
  <si>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</si>
  <si>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</si>
  <si>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</si>
  <si>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</si>
  <si>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TERRAPLANAGEM</t>
  </si>
  <si>
    <t>FUNDAÇÕES</t>
  </si>
  <si>
    <t>C5089</t>
  </si>
  <si>
    <t>C5090</t>
  </si>
  <si>
    <t>C5078</t>
  </si>
  <si>
    <t>C5079</t>
  </si>
  <si>
    <t>C1006</t>
  </si>
  <si>
    <t>TUBO DE PVC RÍGIDO SOLDÁVEL, INCLUSO CONEXÔES - D=25MM (3/4")</t>
  </si>
  <si>
    <t>C1007</t>
  </si>
  <si>
    <t>TUBO DE PVC RÍGIDO SOLDÁVEL, INCLUSO CONEXÔES - D=32MM (1")</t>
  </si>
  <si>
    <t>C1008</t>
  </si>
  <si>
    <t>C1009</t>
  </si>
  <si>
    <t>TUBO DE PVC RÍGIDO SOLDÁVEL, INCLUSO CONEXÔES - D=50MM (1 1/2")</t>
  </si>
  <si>
    <t>C1010</t>
  </si>
  <si>
    <t>TUBO DE PVC RÍGIDO SOLDÁVEL, INCLUSO CONEXÔES - D=60MM (2")</t>
  </si>
  <si>
    <t>C1011</t>
  </si>
  <si>
    <t>C1012</t>
  </si>
  <si>
    <t>C1059</t>
  </si>
  <si>
    <t>TUBO PVC, SERIE NORMAL, PARA ESGOTO PREDIAL, INCLUSO CONEXÕES, D=40MM</t>
  </si>
  <si>
    <t>C1061</t>
  </si>
  <si>
    <t>TUBO PVC, SERIE NORMAL, PARA ESGOTO PREDIAL, INCLUSO CONEXÕES, D= 50MM</t>
  </si>
  <si>
    <t>C1063</t>
  </si>
  <si>
    <t>TUBO PVC, SERIE NORMAL, PARA ESGOTO PREDIAL, INCLUSO CONEXÕES, D=75MM</t>
  </si>
  <si>
    <t>C1065</t>
  </si>
  <si>
    <t>TUBO PVC, SERIE NORMAL, PARA ESGOTO PREDIAL, INCLUSO CONEXÕES,  D=100MM</t>
  </si>
  <si>
    <t>C1066</t>
  </si>
  <si>
    <t>TUBO PVC, SERIE R, PARA ESGOTO PREDIAL, INCLUSO CONEXÕES, D=100MM</t>
  </si>
  <si>
    <t>C1067</t>
  </si>
  <si>
    <t>TUBO PVC, SERIE NORMAL, PARA ESGOTO PREDIAL, INCLUSO CONEXÕES, D=150MM</t>
  </si>
  <si>
    <t>C1199</t>
  </si>
  <si>
    <t>DISPOSITIVO PROTETOR CONTRA SURTOS (DPS) 8/20 45KA - 275V CLASSE II</t>
  </si>
  <si>
    <t>C5009</t>
  </si>
  <si>
    <t>C5099</t>
  </si>
  <si>
    <t>ACESSÓRIOS</t>
  </si>
  <si>
    <t>ÁGUA FRIA</t>
  </si>
  <si>
    <t>ABRIGO PARA HIDRANTES</t>
  </si>
  <si>
    <t>EXTINTORES</t>
  </si>
  <si>
    <t>METAIS, ACESSÓRIOS E EQUIPAMENTOS - MATERIAIS BRUTOS</t>
  </si>
  <si>
    <t>C10349</t>
  </si>
  <si>
    <t>ANDAIMES</t>
  </si>
  <si>
    <t>C10362</t>
  </si>
  <si>
    <t>C10363</t>
  </si>
  <si>
    <t>C10364</t>
  </si>
  <si>
    <t>MÊS</t>
  </si>
  <si>
    <t>CONSUMO TELEFONE</t>
  </si>
  <si>
    <t>NR18</t>
  </si>
  <si>
    <t>CANTEIRO DE OBRAS / CENTRAL DE ARMADURA</t>
  </si>
  <si>
    <t>CANTEIRO DE OBRAS / CENTRAL DE FORMAS</t>
  </si>
  <si>
    <t>LIGAÇÃO E INSTALAÇÕES PROVISÓRIAS ÁGUA E ESGOTO</t>
  </si>
  <si>
    <t>LIGAÇÃO PROVISÓRIA ELÉTRICA</t>
  </si>
  <si>
    <t>QUADRO PROVISÓRIO DE OBRA</t>
  </si>
  <si>
    <t>BANDEJA SALVA-VIDAS SECUNDÁRIA, DE MADEIRA - COM FORRO EM CHAPA COMPENSADA - LARGURA 1,40 M</t>
  </si>
  <si>
    <t>CONSUMO DE ÁGUA</t>
  </si>
  <si>
    <t>PCMAT / PCMSO / PPRA</t>
  </si>
  <si>
    <t>MÊS 1</t>
  </si>
  <si>
    <t>MÊS 2</t>
  </si>
  <si>
    <t>MÊS 3</t>
  </si>
  <si>
    <t>MÊS 4</t>
  </si>
  <si>
    <t>MÊS 5</t>
  </si>
  <si>
    <t>MÊS 6</t>
  </si>
  <si>
    <t>MÊS 7</t>
  </si>
  <si>
    <t>MÊS 8</t>
  </si>
  <si>
    <t>MÊS 9</t>
  </si>
  <si>
    <t>MÊS 10</t>
  </si>
  <si>
    <t>MÊS 11</t>
  </si>
  <si>
    <t>MÊS 12</t>
  </si>
  <si>
    <t>VALOR TOTAL</t>
  </si>
  <si>
    <t>PORCENTAGEM</t>
  </si>
  <si>
    <t>TOTAL ACUMULADO</t>
  </si>
  <si>
    <t>PORCENTAGEM ACUMULADA</t>
  </si>
  <si>
    <t>2.2</t>
  </si>
  <si>
    <t>2.1</t>
  </si>
  <si>
    <t>CABO DE COBRE MULTIPOR 3X16MM2 - 0,6/1KV PARA LIGAÇÃO DOS QUADROS PROVISÓRIOS DE OBRA</t>
  </si>
  <si>
    <t>LOCAÇÃO CONVENCIONAL DE OBRA, ATRAVÉS DE GABARITO DE TABUAS CORRIDAS PONTALETADAS, COM REAPROVEITAMENTO DE 3 VEZES</t>
  </si>
  <si>
    <t>C5059</t>
  </si>
  <si>
    <t>ENSAIOS DE TERRAPLENAGEM - CORPO DO ATERRO</t>
  </si>
  <si>
    <t>ARMAÇÃO DE ESCADA, DE UMA ESTRUTURA CONVENCIONAL DE CONCRETO ARMADO UTILIZANDO AÇO CA-50 DE 12,5 MM - MONTAGEM. AF_11/2020</t>
  </si>
  <si>
    <t>ARMAÇÃO DE ESCADA, DE UMA ESTRUTURA CONVENCIONAL DE CONCRETO ARMADO UTILIZANDO AÇO CA-50 DE 6,3 MM - MONTAGEM. AF_11/2020</t>
  </si>
  <si>
    <t>PINTURA TINTA DE ACABAMENTO (PIGMENTADA) ESMALTE SINTÉTICO ACETINADO EM MADEIRA, 2 DEMÃOS. AF_01/2021</t>
  </si>
  <si>
    <t>ARMAÇÃO DE ESCADA, DE UMA ESTRUTURA CONVENCIONAL DE CONCRETO ARMADO UTILIZANDO AÇO CA-50 DE 8,0 MM - MONTAGEM. AF_11/2020</t>
  </si>
  <si>
    <t>ARMAÇÃO DE ESCADA, DE UMA ESTRUTURA CONVENCIONAL DE CONCRETO ARMADO UTILIZANDO AÇO CA-50 DE 10,0 MM - MONTAGEM. AF_11/2020</t>
  </si>
  <si>
    <t>CAIXA ENTERRADA HIDRÁULICA RETANGULAR EM ALVENARIA COM TIJOLOS CERÂMICOS MACIÇOS, DIMENSÕES INTERNAS: 0,6X0,6X0,6 M PARA REDE DE ESGOTO. AF_12/2020</t>
  </si>
  <si>
    <t>ARMAÇÃO DE ESCADA, DE UMA ESTRUTURA CONVENCIONAL DE CONCRETO ARMADO UTILIZANDO AÇO CA-60 DE 5,0 MM - MONTAGEM. AF_11/2020</t>
  </si>
  <si>
    <t>ARMAÇÃO DE ESCADA, DE UMA ESTRUTURA CONVENCIONAL DE CONCRETO ARMADO UTILIZANDO AÇO CA-50 DE 16,0 MM - MONTAGEM. AF_11/2020</t>
  </si>
  <si>
    <t>CAIXA ENTERRADA ELÉTRICA RETANGULAR, EM CONCRETO PRÉ-MOLDADO, FUNDO COM BRITA, DIMENSÕES INTERNAS: 0,3X0,3X0,3 M. AF_12/2020</t>
  </si>
  <si>
    <t>CAIXA ENTERRADA ELÉTRICA RETANGULAR, EM CONCRETO PRÉ-MOLDADO, FUNDO COM BRITA, DIMENSÕES INTERNAS: 0,6X0,6X0,5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</si>
  <si>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</si>
  <si>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</si>
  <si>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</si>
  <si>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BLOCOS DE CONCRETO, FUNDO COM BRITA, DIMENSÕES INTERNAS: 1X1X0,6 M. AF_12/2020</t>
  </si>
  <si>
    <t>CAIXA ENTERRADA HIDRÁULICA RETANGULAR EM ALVENARIA COM TIJOLOS CERÂMICOS MACIÇOS, DIMENSÕES INTERNAS: 0,8X0,8X0,6 M PARA REDE DE ESGOTO. AF_12/2020</t>
  </si>
  <si>
    <t>CAIXA ENTERRADA HIDRÁULICA RETANGULAR, EM ALVENARIA COM BLOCOS DE CONCRETO, DIMENSÕES INTERNAS: 0,6X0,6X0,6 M PARA REDE DE ESGOTO. AF_12/2020</t>
  </si>
  <si>
    <t>ACRÉSCIMO PARA POÇO DE VISITA CIRCULAR PARA  ESGOTO, EM ALVENARIA COM TIJOLOS CERÂMICOS MACIÇOS, DIÂMETRO INTERNO = 1 M. AF_12/2020</t>
  </si>
  <si>
    <t>CAIXA DE INSPEÇÃO PARA ATERRAMENTO, CIRCULAR, EM POLIETILENO, DIÂMETRO INTERNO = 0,3 M. AF_12/2020</t>
  </si>
  <si>
    <t>ACRÉSCIMO PARA POÇO DE VISITA CIRCULAR PARA DRENAGEM, EM ALVENARIA COM TIJOLOS CERÂMICOS MACIÇOS, DIÂMETRO INTERNO = 1 M. AF_12/2020</t>
  </si>
  <si>
    <t>PEITORIL LINEAR EM GRANITO OU MÁRMORE, L = 15CM, COMPRIMENTO DE ATÉ 2M, ASSENTADO COM ARGAMASSA 1:6 COM ADITIVO. AF_11/2020</t>
  </si>
  <si>
    <t>CHAPIM (RUFO CAPA) EM AÇO GALVANIZADO, CORTE 33. AF_11/2020</t>
  </si>
  <si>
    <t>CHAVE DE BOIA AUTOMÁTICA SUPERIOR/INFERIOR 15A/250V - FORNECIMENTO E INSTALAÇÃO. AF_12/2020</t>
  </si>
  <si>
    <t>INSTALAÇÃO DE VIDRO LISO, E = 4 MM, EM ESQUADRIA DE MADEIRA, FIXADO COM BAGUETE. AF_01/2021</t>
  </si>
  <si>
    <t>DIVISORIA SANITÁRIA, TIPO CABINE, EM GRANITO CINZA POLIDO, ESP = 3CM, ASSENTADO COM ARGAMASSA COLANTE AC III-E, EXCLUSIVE FERRAGENS. AF_01/2021</t>
  </si>
  <si>
    <t>MARTELO DEMOLIDOR ELÉTRICO, COM POTÊNCIA DE 2.000 W, 1.000 IMPACTOS POR MINUTO, PESO DE 30 KG -  CHI DIURNO. AF_01/2021</t>
  </si>
  <si>
    <t>MARTELO DEMOLIDOR ELÉTRICO, COM POTÊNCIA DE 2.000 W, 1.000 IMPACTOS POR MINUTO, PESO DE 30 KG - CHP DIURNO. AF_01/2021</t>
  </si>
  <si>
    <t>INSTALAÇÕES ELÉTRICAS</t>
  </si>
  <si>
    <t>NÃO DESONERADO</t>
  </si>
  <si>
    <t>3.1</t>
  </si>
  <si>
    <t>3.2</t>
  </si>
  <si>
    <t>4.1</t>
  </si>
  <si>
    <t>4.2</t>
  </si>
  <si>
    <t>7.1</t>
  </si>
  <si>
    <t>8.1</t>
  </si>
  <si>
    <t>8.2</t>
  </si>
  <si>
    <t>10.1</t>
  </si>
  <si>
    <t>10.3</t>
  </si>
  <si>
    <t>11.1</t>
  </si>
  <si>
    <t>12.1</t>
  </si>
  <si>
    <t>12.2</t>
  </si>
  <si>
    <t>12.4</t>
  </si>
  <si>
    <t>13.1</t>
  </si>
  <si>
    <t>13.2</t>
  </si>
  <si>
    <t>13.3</t>
  </si>
  <si>
    <t>13.4</t>
  </si>
  <si>
    <t>14.1</t>
  </si>
  <si>
    <t>14.2</t>
  </si>
  <si>
    <t>14.3</t>
  </si>
  <si>
    <t>CONCRETO MAGRO PARA LASTRO, TRAÇO 1:4,5:4,5 (EM MASSA SECA DE CIMENTO/ AREIA MÉDIA/ BRITA 1) - PREPARO MECÂNICO COM BETONEIRA 600 L. AF_05/2021</t>
  </si>
  <si>
    <t>CONCRETO FCK = 25MPA, TRAÇO 1:2,3:2,7 (EM MASSA SECA DE CIMENTO/ AREIA MÉDIA/ BRITA 1) - PREPARO MECÂNICO COM BETONEIRA 600 L. AF_05/2021</t>
  </si>
  <si>
    <t>CONCRETO FCK = 15MPA, TRAÇO 1:3,4:3,5 (EM MASSA SECA DE CIMENTO/ AREIA MÉDIA/ BRITA 1) - PREPARO MANUAL. AF_05/2021</t>
  </si>
  <si>
    <t>PINTURA DE PISO COM TINTA ACRÍLICA, APLICAÇÃO MANUAL, 2 DEMÃOS, INCLUSO FUNDO PREPARADOR. AF_05/2021</t>
  </si>
  <si>
    <t>PINTURA DE FAIXA DE PEDESTRE OU ZEBRADA TINTA RETRORREFLETIVA A BASE DE RESINA ACRÍLICA COM MICROESFERAS DE VIDRO, E = 30 CM, APLICAÇÃO MANUAL. AF_05/2021</t>
  </si>
  <si>
    <t>C62</t>
  </si>
  <si>
    <t>C211</t>
  </si>
  <si>
    <t>C495</t>
  </si>
  <si>
    <t xml:space="preserve">TUBO DE PVC RÍGIDO SOLDÁVEL, INCLUSO CONEXÔES - D=40MM (1 1/4") </t>
  </si>
  <si>
    <t xml:space="preserve">TUBO DE PVC RÍGIDO SOLDÁVEL, INCLUSO CONEXÔES - D=75MM (2 1/2") </t>
  </si>
  <si>
    <t xml:space="preserve">TUBO DE PVC RÍGIDO SOLDÁVEL, INCLUSO CONEXÔES - D=85MM (3") </t>
  </si>
  <si>
    <t>C3220</t>
  </si>
  <si>
    <t>DESMOBILIZAÇÃO DE CONSTRUÇÃO PROVISÓRIA</t>
  </si>
  <si>
    <t xml:space="preserve">ENERGIA ELETRICA COMERCIAL, BAIXA TENSAO, RELATIVA AO CONSUMO DE ATE 100 KWH, INCLUINDO ICMS, PIS/PASEP E COFINS                                                                                                                                                                                                                                                                                                                                                                                          </t>
  </si>
  <si>
    <t>CPU</t>
  </si>
  <si>
    <t>LOCAL:</t>
  </si>
  <si>
    <t>9.1</t>
  </si>
  <si>
    <t>9.2</t>
  </si>
  <si>
    <t>CONTRAPISO EM ARGAMASSA TRAÇO 1:4 (CIMENTO E AREIA), PREPARO MECÂNICO COM BETONEIRA 400 L, APLICADO EM ÁREAS MOLHADAS SOBRE LAJE, ADERIDO, ACABAMENTO NÃO REFORÇADO, ESPESSURA 2CM. AF_07/2021</t>
  </si>
  <si>
    <t>MISTURADOR MONOCOMANDO PARA CHUVEIRO, BASE BRUTA E ACABAMENTO CROMADO - FORNECIMENTO E INSTALAÇÃO. AF_08/2021</t>
  </si>
  <si>
    <t>REGISTRO DE GAVETA BRUTO, LATÃO, ROSCÁVEL, 3/4", COM ACABAMENTO E CANOPLA CROMADOS - FORNECIMENTO E INSTALAÇÃO. AF_08/2021</t>
  </si>
  <si>
    <t>REGISTRO DE GAVETA BRUTO, LATÃO, ROSCÁVEL, 1"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</si>
  <si>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</si>
  <si>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</si>
  <si>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</si>
  <si>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</si>
  <si>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</si>
  <si>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</si>
  <si>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</si>
  <si>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</si>
  <si>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 - FORNECIMENTO E INSTALAÇÃO. AF_08/2021</t>
  </si>
  <si>
    <t>VÁLVULA DE RETENÇÃO HORIZONTAL, DE BRONZE, ROSCÁVEL, 4" - FORNECIMENTO E INSTALAÇÃO. AF_08/2021</t>
  </si>
  <si>
    <t>VASO SANITÁRIO SIFONADO COM CAIXA ACOPLADA, LOUÇA BRANCA - PADRÃO ALTO - FORNECIMENTO E INSTALAÇÃO. AF_01/2020</t>
  </si>
  <si>
    <t>ENCHIMENTO DE BRITA PARA DRENO, LANÇAMENTO MECANIZADO. AF_07/2021</t>
  </si>
  <si>
    <t>ENCHIMENTO DE BRITA PARA DRENO, LANÇAMENTO MANUAL. AF_07/2021</t>
  </si>
  <si>
    <t>CONCRETAGEM DE BOCA PARA BUEIRO, FCK = 20 MPA, COM USO DE BOMBA - LANÇAMENTO, ADENSAMENTO E ACABAMENTO. AF_07/2021</t>
  </si>
  <si>
    <t>GRELHA DE FERRO FUNDIDO SIMPLES COM REQUADRO, 200 X 1000 MM, ASSENTADA COM ARGAMASSA 1 : 3 CIMENTO: AREIA - FORNECIMENTO E INSTALAÇÃO. AF_08/2021</t>
  </si>
  <si>
    <t>VÁLVULA DE RETENÇÃO, DE BRONZE, PÉ COM CRIVOS, ROSCÁVEL, 4" - FORNECIMENTO E INSTALAÇÃO. AF_08/2021</t>
  </si>
  <si>
    <t>C13276</t>
  </si>
  <si>
    <t>C13278</t>
  </si>
  <si>
    <t>C13279</t>
  </si>
  <si>
    <t>C13282</t>
  </si>
  <si>
    <t>C13283</t>
  </si>
  <si>
    <t>C13316</t>
  </si>
  <si>
    <t>C1900</t>
  </si>
  <si>
    <t>C1913</t>
  </si>
  <si>
    <t>11.2</t>
  </si>
  <si>
    <t>11.3</t>
  </si>
  <si>
    <t>ALVENARIA BLOCOS CERÂMICOS</t>
  </si>
  <si>
    <t>14.4</t>
  </si>
  <si>
    <t>14.5</t>
  </si>
  <si>
    <t>14.6</t>
  </si>
  <si>
    <t>MOBILIÁRIO URBANO</t>
  </si>
  <si>
    <t>C5110</t>
  </si>
  <si>
    <t>7.2</t>
  </si>
  <si>
    <t>10.2</t>
  </si>
  <si>
    <t>C13320</t>
  </si>
  <si>
    <t>C13321</t>
  </si>
  <si>
    <t>C13322</t>
  </si>
  <si>
    <t>C13323</t>
  </si>
  <si>
    <t>PREÇO</t>
  </si>
  <si>
    <t>ÁREA EQUIV. (M²):</t>
  </si>
  <si>
    <t>7.3</t>
  </si>
  <si>
    <t>7.4</t>
  </si>
  <si>
    <t>7.5</t>
  </si>
  <si>
    <t>BDI DIF:</t>
  </si>
  <si>
    <t>BASE ORÇAMENTO:</t>
  </si>
  <si>
    <t>GRAUTEAMENTO DE CINTA SUPERIOR OU DE VERGA EM ALVENARIA ESTRUTURAL. AF_09/2021</t>
  </si>
  <si>
    <t>ARMAÇÃO DE CINTA DE ALVENARIA ESTRUTURAL; DIÂMETRO DE 10,0 MM. AF_09/2021</t>
  </si>
  <si>
    <t>FABRICAÇÃO, MONTAGEM E DESMONTAGEM DE FORMA PARA RADIER, PISO DE CONCRETO OU LAJE SOBRE SOLO, EM MADEIRA SERRADA, 4 UTILIZAÇÕES. AF_09/2021</t>
  </si>
  <si>
    <t>ARMAÇÃO PARA EXECUÇÃO DE RADIER, PISO DE CONCRETO OU LAJE SOBRE SOLO, COM USO DE TELA Q-113. AF_09/2021</t>
  </si>
  <si>
    <t>CONCRETAGEM DE RADIER, PISO DE CONCRETO OU LAJE SOBRE SOLO, FCK 30 MPA - LANÇAMENTO, ADENSAMENTO E ACABAMENTO. AF_09/2021</t>
  </si>
  <si>
    <t>EXECUÇÃO DE RADIER, ESPESSURA DE 10 CM, FCK = 30 MPA, COM USO DE FORMAS EM MADEIRA SERRADA. AF_09/2021</t>
  </si>
  <si>
    <t>EXECUÇÃO DE RADIER, ESPESSURA DE 15 CM, FCK = 30 MPA, COM USO DE FORMAS EM MADEIRA SERRADA. AF_09/2021</t>
  </si>
  <si>
    <t>C5115</t>
  </si>
  <si>
    <t xml:space="preserve">PAVIMENTAÇÃO ASFÁLTICA </t>
  </si>
  <si>
    <t>GUIA, MEIO-FIO E SARJETA</t>
  </si>
  <si>
    <t>SINALIZAÇÃO VIÁRIA</t>
  </si>
  <si>
    <t>SINALIZAÇAO PISO</t>
  </si>
  <si>
    <t>CONCESSIONÁRIAS</t>
  </si>
  <si>
    <t>MOBILIZAÇÃO E DESMOBILIZAÇÃO</t>
  </si>
  <si>
    <t>LIMPEZA DO TERRENO</t>
  </si>
  <si>
    <t>ANDAIMES TIPO FACHADEIRO</t>
  </si>
  <si>
    <t>C5094</t>
  </si>
  <si>
    <t>C5080</t>
  </si>
  <si>
    <t>SENSOR DE TEMPERATURA</t>
  </si>
  <si>
    <t>C13324</t>
  </si>
  <si>
    <t>C3952</t>
  </si>
  <si>
    <t>DISJUNTOR TERMOMAGNÉTICO TRIPOLAR 150A</t>
  </si>
  <si>
    <t>C13335</t>
  </si>
  <si>
    <t>C13326</t>
  </si>
  <si>
    <t>C13328</t>
  </si>
  <si>
    <t>C3265</t>
  </si>
  <si>
    <t>C13333</t>
  </si>
  <si>
    <t>C13332</t>
  </si>
  <si>
    <t>C3218</t>
  </si>
  <si>
    <t>EMBOÇO OU MASSA ÚNICA EM ARGAMASSA TRAÇO 1:2:8, PREPARO MECÂNICO COM BETONEIRA 400 L, APLICADA MANUALMENTE EM PANOS DE FACHADA COM PRESENÇA DE VÃOS, ESPESSURA DE 25 MM. AF_08/2022</t>
  </si>
  <si>
    <t>EMBOÇO OU MASSA ÚNICA EM ARGAMASSA INDUSTRIALIZADA, PREPARO MECÂNICO E APLICAÇÃO COM EQUIPAMENTO DE MISTURA E PROJEÇÃO DE 1,5 M3/H DE ARGAMASSA EM PANOS CEGOS DE FACHADA (SEM PRESENÇA DE VÃOS), ESPESSURA DE 25 MM. AF_08/2022</t>
  </si>
  <si>
    <t>CAIXA SIFONADA, PVC, DN 100 X 100 X 50 MM, FORNECIDA E INSTALADA EM RAMAIS DE ENCAMINHAMENTO DE ÁGUA PLUVIAL. AF_06/2022</t>
  </si>
  <si>
    <t>RALO SECO, PVC, DN 100 X 40 MM, JUNTA SOLDÁVEL, FORNECIDO E INSTALADO EM RAMAL DE DESCARGA OU EM RAMAL DE ESGOTO SANITÁRIO. AF_08/2022</t>
  </si>
  <si>
    <t>BATENTE PARA PORTA DE MADEIRA, FIXAÇÃO COM ARGAMASSA, PADRÃO MÉDIO - FORNECIMENTO E INSTALAÇÃO. AF_12/2019</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</si>
  <si>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</si>
  <si>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</si>
  <si>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</si>
  <si>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</si>
  <si>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</si>
  <si>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</si>
  <si>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</si>
  <si>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</si>
  <si>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</si>
  <si>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</si>
  <si>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</si>
  <si>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</si>
  <si>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</si>
  <si>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</si>
  <si>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</si>
  <si>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ARMAÇÃO UTILIZANDO AÇO CA-25 DE 6,3 MM - MONTAGEM. AF_06/2022</t>
  </si>
  <si>
    <t>ARMAÇÃO UTILIZANDO AÇO CA-25 DE 8,0 MM - MONTAGEM. AF_06/2022</t>
  </si>
  <si>
    <t>ARMAÇÃO UTILIZANDO AÇO CA-25 DE 10,0 MM - MONTAGEM. AF_06/2022</t>
  </si>
  <si>
    <t>ARMAÇÃO UTILIZANDO AÇO CA-25 DE 16,0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</si>
  <si>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</si>
  <si>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</si>
  <si>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</si>
  <si>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</si>
  <si>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</si>
  <si>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</si>
  <si>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</si>
  <si>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</si>
  <si>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</si>
  <si>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</si>
  <si>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</si>
  <si>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</si>
  <si>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APLICAÇÃO DE LONA PLÁSTICA PARA EXECUÇÃO DE PAVIMENTOS DE CONCRETO. AF_04/2022</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</si>
  <si>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</si>
  <si>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</si>
  <si>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100 (4"), PARA REDE ENTERRADA DE DISTRIBUIÇÃO DE ENERGIA ELÉTRICA - FORNECIMENTO E INSTALAÇÃO. AF_12/2021</t>
  </si>
  <si>
    <t>RACK ABERTO EM COLUNA 44U PARA SERVIDOR - FORNECIMENTO E INSTALAÇÃO. AF_11/2019</t>
  </si>
  <si>
    <t>ALVENARIA DE VEDAÇÃO DE BLOCOS VAZADOS DE CONCRETO DE 14X19X39 CM (ESPESSURA 14 CM)  E ARGAMASSA DE ASSENTAMENTO COM PREPARO EM BETONEIRA. AF_12/2021</t>
  </si>
  <si>
    <t>ALVENARIA DE VEDAÇÃO DE BLOCOS CERÂMICOS FURADOS NA VERTICAL DE 19X19X39 CM (ESPESSURA 19 CM) E ARGAMASSA DE ASSENTAMENTO COM PREPARO EM BETONEIRA. AF_12/2021</t>
  </si>
  <si>
    <t>ALVENARIA DE VEDAÇÃO DE BLOCOS CERÂMICOS FURADOS NA HORIZONTAL DE 9X19X19 CM (ESPESSURA 9 CM) E ARGAMASSA DE ASSENTAMENTO COM PREPARO EM BETONEIRA. AF_12/2021</t>
  </si>
  <si>
    <t>ALVENARIA DE VEDAÇÃO DE BLOCOS CERÂMICOS FURADOS NA HORIZONTAL DE 14X9X19 CM (ESPESSURA 14 CM, BLOCO DEITADO) E ARGAMASSA DE ASSENTAMENTO COM PREPARO EM BETONEIRA. AF_12/2021</t>
  </si>
  <si>
    <t>GEOTÊXTIL NÃO TECIDO 100% POLIÉSTER, RESISTÊNCIA A TRAÇÃO DE 31 KN/M (RT-31), INSTALADO EM DRENO - FORNECIMENTO E INSTALAÇÃO. AF_07/2021</t>
  </si>
  <si>
    <t>LANÇAMENTO COM USO DE BALDES, ADENSAMENTO E ACABAMENTO DE CONCRETO EM ESTRUTURAS. AF_02/2022</t>
  </si>
  <si>
    <t>LANÇAMENTO COM USO DE BOMBA, ADENSAMENTO E ACABAMENTO DE CONCRETO EM ESTRUTURAS. AF_02/2022</t>
  </si>
  <si>
    <t>CONCRETAGEM DE DISSIPADOR DE ENERGIA, CONCRETO USINADO, FCK = 20 MPA, COM USO DE BOMBA - LANÇAMENTO, ADENSAMENTO E ACABAMENTO. AF_08/2022</t>
  </si>
  <si>
    <t>CAIXA SIFONADA, COM GRELHA QUADRADA, PVC, DN 150 X 150 X 50 MM, JUNTA SOLDÁVEL, FORNECIDA E INSTALADA EM RAMAL DE DESCARGA OU EM RAMAL DE ESGOTO SANITÁRIO. AF_08/2022</t>
  </si>
  <si>
    <t xml:space="preserve">ACIDO CLORIDRICO / ACIDO MURIATICO, DILUICAO 10% A 12% PARA USO EM LIMPEZA                                                                                                                                                                                                                                                                                                                                                                                                                                </t>
  </si>
  <si>
    <t xml:space="preserve">ESTOPA                                                                                                                                                                                                                                                                                                                                                                                                                                                                                                    </t>
  </si>
  <si>
    <t xml:space="preserve">ADESIVO PLASTICO PARA PVC, BISNAGA COM 75 GR                                                                                                                                                                                                                                                                                                                                                                                                                                                              </t>
  </si>
  <si>
    <t xml:space="preserve">ADESIVO PLASTICO PARA PVC, FRASCO COM *850* GR                                                                                                                                                                                                                                                                                                                                                                                                                                                            </t>
  </si>
  <si>
    <t xml:space="preserve">ADESIVO ESTRUTURAL A BASE DE RESINA EPOXI, BICOMPONENTE, PASTOSO (TIXOTROPICO)                                                                                                                                                                                                                                                                                                                                                                                                                            </t>
  </si>
  <si>
    <t xml:space="preserve">SELANTE ELASTICO MONOCOMPONENTE A BASE DE POLIURETANO (PU) PARA JUNTAS DIVERSAS                                                                                                                                                                                                                                                                                                                                                                                                                           </t>
  </si>
  <si>
    <t xml:space="preserve">ANEL BORRACHA PARA TUBO ESGOTO PREDIAL, DN 50 MM (NBR 5688)                                                                                                                                                                                                                                                                                                                                                                                                                                               </t>
  </si>
  <si>
    <t xml:space="preserve">ANEL BORRACHA PARA TUBO ESGOTO PREDIAL, DN 75 MM (NBR 5688)                                                                                                                                                                                                                                                                                                                                                                                                                                               </t>
  </si>
  <si>
    <t xml:space="preserve">ANEL BORRACHA, DN 75 MM, PARA TUBO SERIE REFORCADA ESGOTO PREDIAL                                                                                                                                                                                                                                                                                                                                                                                                                                         </t>
  </si>
  <si>
    <t xml:space="preserve">ANEL BORRACHA PARA TUBO ESGOTO PREDIAL, DN 100 MM (NBR 5688)                                                                                                                                                                                                                                                                                                                                                                                                                                              </t>
  </si>
  <si>
    <t xml:space="preserve">ANEL BORRACHA, PARA TUBO PVC, REDE COLETOR ESGOTO, DN 200 MM (NBR 7362)                                                                                                                                                                                                                                                                                                                                                                                                                                   </t>
  </si>
  <si>
    <t xml:space="preserve">ARAME GALVANIZADO 18 BWG, D = 1,24MM (0,009 KG/M)                                                                                                                                                                                                                                                                                                                                                                                                                                                         </t>
  </si>
  <si>
    <t xml:space="preserve">AREIA MEDIA - POSTO JAZIDA/FORNECEDOR (RETIRADO NA JAZIDA, SEM TRANSPORTE)                                                                                                                                                                                                                                                                                                                                                                                                                                </t>
  </si>
  <si>
    <t xml:space="preserve">ABRACADEIRA EM ACO PARA AMARRACAO DE ELETRODUTOS, TIPO D, COM 4" E PARAFUSO DE FIXACAO                                                                                                                                                                                                                                                                                                                                                                                                                    </t>
  </si>
  <si>
    <t xml:space="preserve">ABRACADEIRA EM ACO PARA AMARRACAO DE ELETRODUTOS, TIPO D, COM 3/4" E PARAFUSO DE FIXACAO                                                                                                                                                                                                                                                                                                                                                                                                                  </t>
  </si>
  <si>
    <t xml:space="preserve">PARAFUSO M16 EM ACO GALVANIZADO, COMPRIMENTO = 150 MM, DIAMETRO = 16 MM, ROSCA MAQUINA, CABECA QUADRADA                                                                                                                                                                                                                                                                                                                                                                                                   </t>
  </si>
  <si>
    <t xml:space="preserve">PRIMER PARA MANTA ASFALTICA A BASE DE ASFALTO MODIFICADO DILUIDO EM SOLVENTE, APLICACAO A FRIO                                                                                                                                                                                                                                                                                                                                                                                                            </t>
  </si>
  <si>
    <t xml:space="preserve">CANTONEIRA (ABAS IGUAIS) EM ACO CARBONO, 25,4 MM X 3,17 MM (L X E), 1,27KG/M                                                                                                                                                                                                                                                                                                                                                                                                                              </t>
  </si>
  <si>
    <t xml:space="preserve">CANTONEIRA (ABAS IGUAIS) EM ACO CARBONO, 38,1 MM X 3,17 MM (L X E), 3,48 KG/M                                                                                                                                                                                                                                                                                                                                                                                                                             </t>
  </si>
  <si>
    <t xml:space="preserve">BOMBA CENTRIFUGA MOTOR ELETRICO TRIFASICO 5HP, DIAMETRO DE SUCCAO X ELEVACAO 2" X 1 1/2", DIAMETRO DO ROTOR 155 MM, HM/Q: 40 M / 20,40 M3/H A 46 M / 9,20 M3/H                                                                                                                                                                                                                                                                                                                                            </t>
  </si>
  <si>
    <t xml:space="preserve">CABO DE COBRE NU 16 MM2 MEIO-DURO                                                                                                                                                                                                                                                                                                                                                                                                                                                                         </t>
  </si>
  <si>
    <t xml:space="preserve">CABO DE COBRE NU 35 MM2 MEIO-DURO                                                                                                                                                                                                                                                                                                                                                                                                                                                                         </t>
  </si>
  <si>
    <t xml:space="preserve">CABO DE COBRE, FLEXIVEL, CLASSE 4 OU 5, ISOLACAO EM PVC/A, ANTICHAMA BWF-B, COBERTURA PVC-ST1, ANTICHAMA BWF-B, 1 CONDUTOR, 0,6/1 KV, SECAO NOMINAL 35 MM2                                                                                                                                                                                                                                                                                                                                                </t>
  </si>
  <si>
    <t xml:space="preserve">CHAPA DE ACO FINA A FRIO BITOLA MSG 24, E = 0,60 MM (4,80 KG/M2)                                                                                                                                                                                                                                                                                                                                                                                                                                          </t>
  </si>
  <si>
    <t xml:space="preserve">CHUVEIRO COMUM EM PLASTICO BRANCO, COM CANO, 3 TEMPERATURAS, 5500 W (110/220 V)                                                                                                                                                                                                                                                                                                                                                                                                                           </t>
  </si>
  <si>
    <t xml:space="preserve">CIMENTO PORTLAND COMPOSTO CP II-32                                                                                                                                                                                                                                                                                                                                                                                                                                                                        </t>
  </si>
  <si>
    <t xml:space="preserve">ARGAMASSA COLANTE AC I PARA CERAMICAS                                                                                                                                                                                                                                                                                                                                                                                                                                                                     </t>
  </si>
  <si>
    <t xml:space="preserve">CONCRETO USINADO CONVENCIONAL (NAO BOMBEAVEL) CLASSE DE RESISTENCIA C15, COM BRITA 1 E 2, SLUMP = 80 MM +/- 10 MM (NBR 8953)                                                                                                                                                                                                                                                                                                                                                                              </t>
  </si>
  <si>
    <t xml:space="preserve">TERMINAL A COMPRESSAO EM COBRE ESTANHADO PARA CABO 35 MM2, 1 FURO E 1 COMPRESSAO, PARA PARAFUSO DE FIXACAO M8                                                                                                                                                                                                                                                                                                                                                                                             </t>
  </si>
  <si>
    <t xml:space="preserve">CONTATOR TRIPOLAR, CORRENTE DE 32 A, TENSAO NOMINAL DE *500* V, CATEGORIA AC-2 E AC-3                                                                                                                                                                                                                                                                                                                                                                                                                     </t>
  </si>
  <si>
    <t xml:space="preserve">CONTATOR TRIPOLAR, CORRENTE DE 25 A, TENSAO NOMINAL DE *500* V, CATEGORIA AC-2 E AC-3                                                                                                                                                                                                                                                                                                                                                                                                                     </t>
  </si>
  <si>
    <t xml:space="preserve">CUBA ACO INOX (AISI 304) DE EMBUTIR COM VALVULA 3 1/2 ", DE *40 X 34 X 12* CM                                                                                                                                                                                                                                                                                                                                                                                                                             </t>
  </si>
  <si>
    <t xml:space="preserve">BANCADA/BANCA/PIA DE ACO INOXIDAVEL (AISI 430) COM 1 CUBA CENTRAL, COM VALVULA, ESCORREDOR DUPLO, DE *0,55 X 1,20* M                                                                                                                                                                                                                                                                                                                                                                                      </t>
  </si>
  <si>
    <t xml:space="preserve">CURVA 90 GRAUS DE FERRO GALVANIZADO, COM ROSCA BSP FEMEA, DE 4"                                                                                                                                                                                                                                                                                                                                                                                                                                           </t>
  </si>
  <si>
    <t xml:space="preserve">DISJUNTOR TIPO NEMA, TRIPOLAR 60 ATE 100 A, TENSAO MAXIMA DE 415 V                                                                                                                                                                                                                                                                                                                                                                                                                                        </t>
  </si>
  <si>
    <t xml:space="preserve">DISJUNTOR TERMOMAGNETICO TRIPOLAR 600 A / 600 V, TIPO LXD / ICC - 40 KA                                                                                                                                                                                                                                                                                                                                                                                                                                   </t>
  </si>
  <si>
    <t xml:space="preserve">DISJUNTOR TERMOMAGNETICO TRIPOLAR 200 A / 600 V, TIPO FXD / ICC - 35 KA                                                                                                                                                                                                                                                                                                                                                                                                                                   </t>
  </si>
  <si>
    <t xml:space="preserve">DISJUNTOR TERMOMAGNETICO TRIPOLAR 300 A / 600 V, TIPO JXD / ICC - 40 KA                                                                                                                                                                                                                                                                                                                                                                                                                                   </t>
  </si>
  <si>
    <t xml:space="preserve">DISJUNTOR TERMOMAGNETICO TRIPOLAR 400 A / 600 V, TIPO JXD / ICC - 40 KA                                                                                                                                                                                                                                                                                                                                                                                                                                   </t>
  </si>
  <si>
    <t xml:space="preserve">DOBRADICA EM ACO/FERRO, 3" X 2 1/2", E= 1,2 A 1,8 MM, SEM ANEL, CROMADO OU ZINCADO, TAMPA BOLA, COM PARAFUSOS                                                                                                                                                                                                                                                                                                                                                                                             </t>
  </si>
  <si>
    <t xml:space="preserve">ELETRODUTO DE PVC RIGIDO ROSCAVEL DE 3/4 ", SEM LUVA                                                                                                                                                                                                                                                                                                                                                                                                                                                      </t>
  </si>
  <si>
    <t xml:space="preserve">ELETRODUTO DE PVC RIGIDO ROSCAVEL DE 1 1/2 ", SEM LUVA                                                                                                                                                                                                                                                                                                                                                                                                                                                    </t>
  </si>
  <si>
    <t xml:space="preserve">ELETRODUTO DE PVC RIGIDO ROSCAVEL DE 2 ", SEM LUVA                                                                                                                                                                                                                                                                                                                                                                                                                                                        </t>
  </si>
  <si>
    <t xml:space="preserve">ELETRODUTO DE PVC RIGIDO ROSCAVEL DE 2 1/2 ", SEM LUVA                                                                                                                                                                                                                                                                                                                                                                                                                                                    </t>
  </si>
  <si>
    <t xml:space="preserve">ELETRODUTO DE PVC RIGIDO ROSCAVEL DE 4 ", SEM LUVA                                                                                                                                                                                                                                                                                                                                                                                                                                                        </t>
  </si>
  <si>
    <t xml:space="preserve">ELETRODUTO DE PVC RIGIDO ROSCAVEL DE 1 1/4 ", SEM LUVA                                                                                                                                                                                                                                                                                                                                                                                                                                                    </t>
  </si>
  <si>
    <t xml:space="preserve">ELETRODUTO DE PVC RIGIDO ROSCAVEL DE 1 ", SEM LUVA                                                                                                                                                                                                                                                                                                                                                                                                                                                        </t>
  </si>
  <si>
    <t xml:space="preserve">ELETRODUTO DE PVC RIGIDO ROSCAVEL DE 3 ", SEM LUVA                                                                                                                                                                                                                                                                                                                                                                                                                                                        </t>
  </si>
  <si>
    <t xml:space="preserve">KWH   </t>
  </si>
  <si>
    <t xml:space="preserve">CONJ. DE FERRAGENS PARA PORTA DE VIDRO TEMPERADO, EM ZAMAC CROMADO, CONTEMPLANDO DOBRADICA INF., DOBRADICA SUP., PIVO PARA DOBRADICA INF., PIVO PARA DOBRADICA SUP., FECHADURA CENTRAL EM ZAMC. CROMADO, CONTRA FECHADURA DE PRESSAO                                                                                                                                                                                                                                                                      </t>
  </si>
  <si>
    <t xml:space="preserve">FECHO QUEBRA UNHA, EM LATAO COM ACABAMENTO CROMADO, DE EMBUTIR, COM COMANDO ALAVANCA, ALTURA DE DE 22 CM, LARGURA MINIMA DE 1,90 CM E ESPESSURA MINIMA DE 1,90 MM, PARA PORTAS E JANELAS (INCLUI PARAFUSOS)                                                                                                                                                                                                                                                                                               </t>
  </si>
  <si>
    <t xml:space="preserve">FERROLHO COM FECHO / TRINCO REDONDO, EM ACO GALVANIZADO / ZINCADO, DE SOBREPOR, COM COMPRIMENTO DE 6" E ESPESSURA MINIMA DA CHAPA DE 1,50 MM                                                                                                                                                                                                                                                                                                                                                              </t>
  </si>
  <si>
    <t xml:space="preserve">FITA VEDA ROSCA EM ROLOS DE 18 MM X 10 M (L X C)                                                                                                                                                                                                                                                                                                                                                                                                                                                          </t>
  </si>
  <si>
    <t xml:space="preserve">FITA VEDA ROSCA EM ROLOS DE 18 MM X 50 M (L X C)                                                                                                                                                                                                                                                                                                                                                                                                                                                          </t>
  </si>
  <si>
    <t xml:space="preserve">ISOLADOR DE PORCELANA, TIPO ROLDANA, DIMENSOES DE *72* X *72* MM, PARA USO EM BAIXA TENSAO                                                                                                                                                                                                                                                                                                                                                                                                                </t>
  </si>
  <si>
    <t xml:space="preserve">POLIESTIRENO EXPANDIDO/EPS (ISOPOR), TIPO 2F, PLACA, ISOLAMENTO TERMOACUSTICO, E = 20 MM, 1000 X 500 MM                                                                                                                                                                                                                                                                                                                                                                                                   </t>
  </si>
  <si>
    <t xml:space="preserve">JOELHO PVC, SOLDAVEL, PB, 45 GRAUS, DN 50 MM, PARA ESGOTO PREDIAL                                                                                                                                                                                                                                                                                                                                                                                                                                         </t>
  </si>
  <si>
    <t xml:space="preserve">JOELHO PVC, SOLDAVEL, PB, 90 GRAUS, DN 100 MM, PARA ESGOTO PREDIAL                                                                                                                                                                                                                                                                                                                                                                                                                                        </t>
  </si>
  <si>
    <t xml:space="preserve">LIXA EM FOLHA PARA PAREDE OU MADEIRA, NUMERO 120, COR VERMELHA                                                                                                                                                                                                                                                                                                                                                                                                                                            </t>
  </si>
  <si>
    <t xml:space="preserve">LUVA DE FERRO GALVANIZADO, COM ROSCA BSP, DE 4"                                                                                                                                                                                                                                                                                                                                                                                                                                                           </t>
  </si>
  <si>
    <t xml:space="preserve">VEU DE VIDRO/VEU DE SUPERFICIE 30 A 35 G/M2                                                                                                                                                                                                                                                                                                                                                                                                                                                               </t>
  </si>
  <si>
    <t xml:space="preserve">GAS DE COZINHA - GLP                                                                                                                                                                                                                                                                                                                                                                                                                                                                                      </t>
  </si>
  <si>
    <t xml:space="preserve">PARA-RAIOS DE DISTRIBUICAO, TENSAO NOMINAL 30 KV, CORRENTE NOMINAL DE DESCARGA 10 KA                                                                                                                                                                                                                                                                                                                                                                                                                      </t>
  </si>
  <si>
    <t xml:space="preserve">PARAFUSO ZINCADO, SEXTAVADO, COM ROSCA INTEIRA, DIAMETRO 3/8", COMPRIMENTO 2"                                                                                                                                                                                                                                                                                                                                                                                                                             </t>
  </si>
  <si>
    <t xml:space="preserve">PARAFUSO NIQUELADO 3 1/2" COM ACABAMENTO CROMADO PARA FIXAR PECA SANITARIA, INCLUI PORCA CEGA, ARRUELA E BUCHA DE NYLON TAMANHO S-8                                                                                                                                                                                                                                                                                                                                                                       </t>
  </si>
  <si>
    <t xml:space="preserve">PARAFUSO DE ACO ZINCADO COM ROSCA SOBERBA, CABECA CHATA E FENDA SIMPLES, DIAMETRO 4,2 MM, COMPRIMENTO * 32 * MM                                                                                                                                                                                                                                                                                                                                                                                           </t>
  </si>
  <si>
    <t xml:space="preserve">VIGA *7,5 X 15 CM EM PINUS, MISTA OU EQUIVALENTE DA REGIAO - BRUTA                                                                                                                                                                                                                                                                                                                                                                                                                                        </t>
  </si>
  <si>
    <t xml:space="preserve">PONTALETE *7,5 X 7,5* CM EM PINUS, MISTA OU EQUIVALENTE DA REGIAO - BRUTA                                                                                                                                                                                                                                                                                                                                                                                                                                 </t>
  </si>
  <si>
    <t xml:space="preserve">PEDRA DE MAO OU PEDRA RACHAO PARA ARRIMO/FUNDACAO (POSTO PEDREIRA/FORNECEDOR, SEM FRETE)                                                                                                                                                                                                                                                                                                                                                                                                                  </t>
  </si>
  <si>
    <t xml:space="preserve">CANTONEIRA ACO ABAS IGUAIS (QUALQUER BITOLA), ESPESSURA ENTRE 1/8" E 1/4"                                                                                                                                                                                                                                                                                                                                                                                                                                 </t>
  </si>
  <si>
    <t xml:space="preserve">MASSA PLASTICA PARA MARMORE/GRANITO                                                                                                                                                                                                                                                                                                                                                                                                                                                                       </t>
  </si>
  <si>
    <t xml:space="preserve">PORTA DE ABRIR / GIRO, DE MADEIRA FOLHA MEDIA (NBR 15930) DE 900 X 2100 MM, DE 35 MM A 40 MM DE ESPESSURA, NUCLEO SEMI-SOLIDO (SARRAFEADO), CAPA LISA EM HDF, ACABAMENTO EM LAMINADO NATURAL PARA VERNIZ                                                                                                                                                                                                                                                                                                  </t>
  </si>
  <si>
    <t xml:space="preserve">VIDRO TEMPERADO INCOLOR PARA PORTA DE ABRIR, E = 10 MM (SEM FERRAGENS E SEM COLOCACAO)                                                                                                                                                                                                                                                                                                                                                                                                                    </t>
  </si>
  <si>
    <t xml:space="preserve">POSTE DE CONCRETO ARMADO DE SECAO CIRCULAR, EXTENSAO DE 14,00 M, RESISTENCIA DE 300 A 400 DAN, TIPO C-17                                                                                                                                                                                                                                                                                                                                                                                                  </t>
  </si>
  <si>
    <t xml:space="preserve">PREGO DE ACO POLIDO COM CABECA 18 X 27 (2 1/2 X 10)                                                                                                                                                                                                                                                                                                                                                                                                                                                       </t>
  </si>
  <si>
    <t xml:space="preserve">PREGO DE ACO POLIDO COM CABECA 17 X 21 (2 X 11)                                                                                                                                                                                                                                                                                                                                                                                                                                                           </t>
  </si>
  <si>
    <t xml:space="preserve">PREGO DE ACO POLIDO COM CABECA 17 X 27 (2 1/2 X 11)                                                                                                                                                                                                                                                                                                                                                                                                                                                       </t>
  </si>
  <si>
    <t xml:space="preserve">PREGO DE ACO POLIDO COM CABECA 18 X 30 (2 3/4 X 10)                                                                                                                                                                                                                                                                                                                                                                                                                                                       </t>
  </si>
  <si>
    <t xml:space="preserve">ANEL DE VEDACAO, PVC FLEXIVEL, 100 MM, PARA SAIDA DE BACIA / VASO SANITARIO                                                                                                                                                                                                                                                                                                                                                                                                                               </t>
  </si>
  <si>
    <t xml:space="preserve">RODAPE DE MADEIRA MACICA CUMARU/IPE CHAMPANHE OU EQUIVALENTE DA REGIAO, *1,5 X 7 CM                                                                                                                                                                                                                                                                                                                                                                                                                       </t>
  </si>
  <si>
    <t xml:space="preserve">TABUA *2,5 X 30 CM EM PINUS, MISTA OU EQUIVALENTE DA REGIAO - BRUTA                                                                                                                                                                                                                                                                                                                                                                                                                                       </t>
  </si>
  <si>
    <t xml:space="preserve">TE SANITARIO, PVC, DN 50 X 50 MM, SERIE NORMAL, PARA ESGOTO PREDIAL                                                                                                                                                                                                                                                                                                                                                                                                                                       </t>
  </si>
  <si>
    <t xml:space="preserve">TELHA DE FIBROCIMENTO ONDULADA E = 6 MM, DE 1,83 X 1,10 M (SEM AMIANTO)                                                                                                                                                                                                                                                                                                                                                                                                                                   </t>
  </si>
  <si>
    <t xml:space="preserve">TERRA VEGETAL (GRANEL)                                                                                                                                                                                                                                                                                                                                                                                                                                                                                    </t>
  </si>
  <si>
    <t xml:space="preserve">ADITIVO ADESIVO LIQUIDO PARA ARGAMASSAS DE REVESTIMENTOS CIMENTICIOS                                                                                                                                                                                                                                                                                                                                                                                                                                      </t>
  </si>
  <si>
    <t xml:space="preserve">BUCHA DE NYLON SEM ABA S10, COM PARAFUSO DE 6,10 X 65 MM EM ACO ZINCADO COM ROSCA SOBERBA, CABECA CHATA E FENDA PHILLIPS                                                                                                                                                                                                                                                                                                                                                                                  </t>
  </si>
  <si>
    <t xml:space="preserve">BUCHA DE NYLON SEM ABA S8, COM PARAFUSO DE 4,80 X 50 MM EM ACO ZINCADO COM ROSCA SOBERBA, CABECA CHATA E FENDA PHILLIPS                                                                                                                                                                                                                                                                                                                                                                                   </t>
  </si>
  <si>
    <t xml:space="preserve">TRANSFORMADOR TRIFASICO DE DISTRIBUICAO, POTENCIA DE 300 KVA, TENSAO NOMINAL DE 15 KV, TENSAO SECUNDARIA DE 220/127V, EM OLEO ISOLANTE TIPO MINERAL                                                                                                                                                                                                                                                                                                                                                       </t>
  </si>
  <si>
    <t xml:space="preserve">TRANSFORMADOR TRIFASICO DE DISTRIBUICAO, POTENCIA DE 225 KVA, TENSAO NOMINAL DE 15 KV, TENSAO SECUNDARIA DE 220/127V, EM OLEO ISOLANTE TIPO MINERAL                                                                                                                                                                                                                                                                                                                                                       </t>
  </si>
  <si>
    <t xml:space="preserve">TUBO ACO GALVANIZADO COM COSTURA, CLASSE MEDIA, DN 4", E = 4,50* MM, PESO 12,10* KG/M (NBR 5580)                                                                                                                                                                                                                                                                                                                                                                                                          </t>
  </si>
  <si>
    <t xml:space="preserve">TUBO ACO GALVANIZADO COM COSTURA, CLASSE MEDIA, DN 3", E = *4,05* MM, PESO *8,47* KG/M (NBR 5580)                                                                                                                                                                                                                                                                                                                                                                                                         </t>
  </si>
  <si>
    <t xml:space="preserve">TUBO ACO GALVANIZADO COM COSTURA, CLASSE MEDIA, DN 6", E = 4,85* MM, PESO 19,68* KG/M (NBR 5580)                                                                                                                                                                                                                                                                                                                                                                                                          </t>
  </si>
  <si>
    <t xml:space="preserve">TUBO ACO GALVANIZADO COM COSTURA, CLASSE MEDIA, DN 2", E = *3,65* MM, PESO *5,10* KG/M (NBR 5580)                                                                                                                                                                                                                                                                                                                                                                                                         </t>
  </si>
  <si>
    <t xml:space="preserve">TUBO ACO GALVANIZADO COM COSTURA, CLASSE MEDIA, DN 1.1/2", E = *3,25* MM, PESO *3,61* KG/M (NBR 5580)                                                                                                                                                                                                                                                                                                                                                                                                     </t>
  </si>
  <si>
    <t xml:space="preserve">TUBO ACO GALVANIZADO COM COSTURA, CLASSE MEDIA, DN 1.1/4", E = *3,25* MM, PESO *3,14* KG/M (NBR 5580)                                                                                                                                                                                                                                                                                                                                                                                                     </t>
  </si>
  <si>
    <t xml:space="preserve">TUBO ACO GALVANIZADO COM COSTURA, CLASSE MEDIA, DN 2.1/2", E = *3,65* MM, PESO *6,51* KG/M (NBR 5580)                                                                                                                                                                                                                                                                                                                                                                                                     </t>
  </si>
  <si>
    <t xml:space="preserve">TUBO DE CONCRETO ARMADO PARA ESGOTO SANITARIO, CLASSE EA-2, COM ENCAIXE PONTA E BOLSA, COM JUNTA ELASTICA, DIAMETRO NOMINAL DE 1000 MM                                                                                                                                                                                                                                                                                                                                                                    </t>
  </si>
  <si>
    <t xml:space="preserve">TUBO DE CONCRETO ARMADO PARA AGUAS PLUVIAIS, CLASSE PA-1, COM ENCAIXE PONTA E BOLSA, DIAMETRO NOMINAL DE = 600 MM                                                                                                                                                                                                                                                                                                                                                                                         </t>
  </si>
  <si>
    <t xml:space="preserve">TUBO DE CONCRETO ARMADO PARA AGUAS PLUVIAIS, CLASSE PA-1, COM ENCAIXE PONTA E BOLSA, DIAMETRO NOMINAL DE 400 MM                                                                                                                                                                                                                                                                                                                                                                                           </t>
  </si>
  <si>
    <t xml:space="preserve">TUBO DE CONCRETO ARMADO PARA AGUAS PLUVIAIS, CLASSE PA-1, COM ENCAIXE PONTA E BOLSA, DIAMETRO NOMINAL DE 800 MM                                                                                                                                                                                                                                                                                                                                                                                           </t>
  </si>
  <si>
    <t xml:space="preserve">TUBO DE CONCRETO ARMADO PARA AGUAS PLUVIAIS, CLASSE PA-1, COM ENCAIXE PONTA E BOLSA, DIAMETRO NOMINAL DE 1200 MM                                                                                                                                                                                                                                                                                                                                                                                          </t>
  </si>
  <si>
    <t xml:space="preserve">TUBO DE CONCRETO SIMPLES PARA AGUAS PLUVIAIS, CLASSE PS1, COM ENCAIXE PONTA E BOLSA, DIAMETRO NOMINAL DE 200 MM                                                                                                                                                                                                                                                                                                                                                                                           </t>
  </si>
  <si>
    <t xml:space="preserve">TUBO PVC SERIE NORMAL, DN 75 MM, PARA ESGOTO PREDIAL (NBR 5688)                                                                                                                                                                                                                                                                                                                                                                                                                                           </t>
  </si>
  <si>
    <t xml:space="preserve">TUBO PVC SERIE NORMAL, DN 50 MM, PARA ESGOTO PREDIAL (NBR 5688)                                                                                                                                                                                                                                                                                                                                                                                                                                           </t>
  </si>
  <si>
    <t xml:space="preserve">CAIXA DE INCENDIO/ABRIGO PARA MANGUEIRA, DE EMBUTIR/INTERNA, COM 75 X 45 X 17 CM, EM CHAPA DE ACO, PORTA COM VENTILACAO, VISOR COM A INSCRICAO "INCENDIO", SUPORTE/CESTA INTERNA PARA A MANGUEIRA, PINTURA ELETROSTATICA VERMELHA                                                                                                                                                                                                                                                                         </t>
  </si>
  <si>
    <t xml:space="preserve">LOCACAO DE ANDAIME METALICO TUBULAR DE ENCAIXE, TIPO DE TORRE, CADA PAINEL COM LARGURA DE 1 ATE 1,5 M E ALTURA DE *1,00* M, INCLUINDO DIAGONAL, BARRAS DE LIGACAO, SAPATAS OU RODIZIOS E DEMAIS ITENS NECESSARIOS A MONTAGEM (NAO INCLUI INSTALACAO)                                                                                                                                                                                                                                                      </t>
  </si>
  <si>
    <t xml:space="preserve">PORTA DE MADEIRA, FOLHA MEDIA (NBR 15930) DE 900 X 2100 MM, DE 35 MM A 40 MM DE ESPESSURA, NUCLEO SEMI-SOLIDO (SARRAFEADO), CAPA LISA EM HDF, ACABAMENTO EM PRIMER PARA PINTURA                                                                                                                                                                                                                                                                                                                           </t>
  </si>
  <si>
    <t xml:space="preserve">CARPETE DE NYLON EM MANTA PARA TRAFEGO COMERCIAL PESADO, E = 9 A 10 MM (INSTALADO)                                                                                                                                                                                                                                                                                                                                                                                                                        </t>
  </si>
  <si>
    <t xml:space="preserve">REGISTRO OU VALVULA GLOBO ANGULAR EM LATAO, PARA HIDRANTES EM INSTALACAO PREDIAL DE INCENDIO, 45 GRAUS, DIAMETRO DE 2 1/2", COM VOLANTE, CLASSE DE PRESSAO DE ATE 200 PSI                                                                                                                                                                                                                                                                                                                                 </t>
  </si>
  <si>
    <t xml:space="preserve">TELA DE ACO SOLDADA NERVURADA, CA-60, Q-61, (0,97 KG/M2), DIAMETRO DO FIO = 3,4 MM, LARGURA = 2,45 M, ESPACAMENTO DA MALHA = 15 X 15 CM                                                                                                                                                                                                                                                                                                                                                                   </t>
  </si>
  <si>
    <t xml:space="preserve">TELA DE ARAME GALVANIZADA, HEXAGONAL, FIO 0,56 MM (24 BWG), MALHA 1/2", H = 1 M                                                                                                                                                                                                                                                                                                                                                                                                                           </t>
  </si>
  <si>
    <t xml:space="preserve">ELETRODO REVESTIDO AWS - E7018, DIAMETRO IGUAL A 4,00 MM                                                                                                                                                                                                                                                                                                                                                                                                                                                  </t>
  </si>
  <si>
    <t xml:space="preserve">ELETRODO REVESTIDO AWS - E6013, DIAMETRO IGUAL A 2,50 MM                                                                                                                                                                                                                                                                                                                                                                                                                                                  </t>
  </si>
  <si>
    <t xml:space="preserve">PARAFUSO ROSCA SOBERBA ZINCADO CABECA CHATA FENDA SIMPLES 5,5 X 65 MM (2.1/2 ")                                                                                                                                                                                                                                                                                                                                                                                                                           </t>
  </si>
  <si>
    <t xml:space="preserve">ESPELHO CRISTAL E = 4 MM                                                                                                                                                                                                                                                                                                                                                                                                                                                                                  </t>
  </si>
  <si>
    <t xml:space="preserve">ARRUELA LISA, REDONDA, DE LATAO POLIDO, DIAMETRO NOMINAL 5/8", DIAMETRO EXTERNO = 34 MM, DIAMETRO DO FURO = 17 MM, ESPESSURA = *2,5* MM                                                                                                                                                                                                                                                                                                                                                                   </t>
  </si>
  <si>
    <t xml:space="preserve">MOLA HIDRAULICA DE PISO, PARA PORTAS DE ATE 1100 MM E PESO DE ATE 120 KG, COM CORPO EM ACO INOX                                                                                                                                                                                                                                                                                                                                                                                                           </t>
  </si>
  <si>
    <t xml:space="preserve">MOLA HIDRAULICA AEREA, PARA PORTAS DE ATE 950 MM E PESO DE ATE 65 KG, COM CORPO EM ALUMINIO E BRACO EM ACO, SEM BRACO DE PARADA                                                                                                                                                                                                                                                                                                                                                                           </t>
  </si>
  <si>
    <t xml:space="preserve">ROLDANA CONCAVA DUPLA, 4 RODAS, EM ZAMAC COM CHAPA DE LATAO, ROLAMENTOS EM ACO, PARA PORTAS E JANELAS DE CORRER                                                                                                                                                                                                                                                                                                                                                                                           </t>
  </si>
  <si>
    <t xml:space="preserve">TRILHO PANTOGRAFICO CONCAVO, TIPO U, EM ALUMINIO, COM DIMENSOES DE APROX *35 X 35* MM, PARA ROLDANA DE PORTA DE CORRER                                                                                                                                                                                                                                                                                                                                                                                    </t>
  </si>
  <si>
    <t xml:space="preserve">MANTA ASFALTICA ELASTOMERICA EM POLIESTER ALUMINIZADA 3 MM, TIPO III, CLASSE B (NBR 9952)                                                                                                                                                                                                                                                                                                                                                                                                                 </t>
  </si>
  <si>
    <t xml:space="preserve">RALO FOFO SEMIESFERICO, 100 MM, PARA LAJES/ CALHAS                                                                                                                                                                                                                                                                                                                                                                                                                                                        </t>
  </si>
  <si>
    <t xml:space="preserve">CONECTOR METALICO TIPO PARAFUSO FENDIDO (SPLIT BOLT), PARA CABOS ATE 35 MM2                                                                                                                                                                                                                                                                                                                                                                                                                               </t>
  </si>
  <si>
    <t xml:space="preserve">CABO TELEFONICO CTP - APL - 50, 20 PARES, USO EXTERNO                                                                                                                                                                                                                                                                                                                                                                                                                                                     </t>
  </si>
  <si>
    <t xml:space="preserve">BUCHA DE NYLON SEM ABA S6, COM PARAFUSO DE 4,20 X 40 MM EM ACO ZINCADO COM ROSCA SOBERBA, CABECA CHATA E FENDA PHILLIPS                                                                                                                                                                                                                                                                                                                                                                                   </t>
  </si>
  <si>
    <t xml:space="preserve">CHAPA ACO INOX AISI 304 NUMERO 9 (E = 4 MM), ACABAMENTO NUMERO 1 (LAMINADO A QUENTE, FOSCO)                                                                                                                                                                                                                                                                                                                                                                                                               </t>
  </si>
  <si>
    <t xml:space="preserve">CHAPA ACO INOX AISI 304 NUMERO 4 (E = 6 MM), ACABAMENTO NUMERO 1 (LAMINADO A QUENTE, FOSCO)                                                                                                                                                                                                                                                                                                                                                                                                               </t>
  </si>
  <si>
    <t xml:space="preserve">FITA CREPE ROLO DE 25 MM X 50 M                                                                                                                                                                                                                                                                                                                                                                                                                                                                           </t>
  </si>
  <si>
    <t xml:space="preserve">CONE DE SINALIZACAO EM PVC RIGIDO COM FAIXA REFLETIVA, H = 70 / 76 CM                                                                                                                                                                                                                                                                                                                                                                                                                                     </t>
  </si>
  <si>
    <t xml:space="preserve">CIMENTO PORTLAND DE ALTO FORNO (AF) CP III-40                                                                                                                                                                                                                                                                                                                                                                                                                                                             </t>
  </si>
  <si>
    <t xml:space="preserve">KIT DE MATERIAIS PARA BRACADEIRA PARA FIXACAO EM POSTE CIRCULAR, CONTEM TRES FIXADORES E UM ROLO DE FITA DE 3 M EM ACO CARBONO                                                                                                                                                                                                                                                                                                                                                                            </t>
  </si>
  <si>
    <t xml:space="preserve">PASTA LUBRIFICANTE PARA TUBOS E CONEXOES COM JUNTA ELASTICA, EMBALAGEM DE *400* GR (USO EM PVC, ACO, POLIETILENO E OUTROS)                                                                                                                                                                                                                                                                                                                                                                                </t>
  </si>
  <si>
    <t xml:space="preserve">SOLUCAO PREPARADORA / LIMPADORA PARA PVC, FRASCO COM 1000 CM3                                                                                                                                                                                                                                                                                                                                                                                                                                             </t>
  </si>
  <si>
    <t xml:space="preserve">ANEL BORRACHA, DN 50 MM, PARA TUBO SERIE REFORCADA ESGOTO PREDIAL                                                                                                                                                                                                                                                                                                                                                                                                                                         </t>
  </si>
  <si>
    <t xml:space="preserve">FITA ISOLANTE ADESIVA ANTICHAMA, USO ATE 750 V, EM ROLO DE 19 MM X 20 M                                                                                                                                                                                                                                                                                                                                                                                                                                   </t>
  </si>
  <si>
    <t xml:space="preserve">PREGO DE ACO POLIDO COM CABECA 15 X 15 (1 1/4 X 13)                                                                                                                                                                                                                                                                                                                                                                                                                                                       </t>
  </si>
  <si>
    <t xml:space="preserve">PERFIL DE BORRACHA EPDM MACICO *12 X 15* MM PARA ESQUADRIAS                                                                                                                                                                                                                                                                                                                                                                                                                                               </t>
  </si>
  <si>
    <t xml:space="preserve">CHAVE DUPLA PARA CONEXOES TIPO STORZ, ENGATE RAPIDO 1 1/2" X 2 1/2", EM LATAO, PARA INSTALACAO PREDIAL COMBATE A INCENDIO                                                                                                                                                                                                                                                                                                                                                                                 </t>
  </si>
  <si>
    <t xml:space="preserve">UNIAO TIPO STORZ, COM EMPATACAO INTERNA TIPO ANEL DE EXPANSAO, ENGATE RAPIDO 2 1/2", PARA MANGUEIRA DE COMBATE A INCENDIO PREDIAL                                                                                                                                                                                                                                                                                                                                                                         </t>
  </si>
  <si>
    <t xml:space="preserve">TUBO ACO CARBONO COM COSTURA, NBR 5580, CLASSE M, DN = 25 MM, E = 3,35 MM, *2,50* KG//M                                                                                                                                                                                                                                                                                                                                                                                                                   </t>
  </si>
  <si>
    <t xml:space="preserve">TUBO ACO CARBONO COM COSTURA, NBR 5580, CLASSE M, DN = 40 MM, E = 3,35 MM, *3,71* KG//M                                                                                                                                                                                                                                                                                                                                                                                                                   </t>
  </si>
  <si>
    <t xml:space="preserve">MANGUEIRA DE INCENDIO, TIPO 1, DE 1 1/2", COMPRIMENTO = 15 M, TECIDO EM FIO DE POLIESTER E TUBO INTERNO EM BORRACHA SINTETICA, COM UNIOES ENGATE RAPIDO                                                                                                                                                                                                                                                                                                                                                   </t>
  </si>
  <si>
    <t xml:space="preserve">SPRINKLER TIPO PENDENTE, BULBO VERMELHO DE RESPOSTA RAPIDA, 68 GRAUS CELSIUS, ACABAMENTO CROMADO, D = 15 MM (1/2")                                                                                                                                                                                                                                                                                                                                                                                        </t>
  </si>
  <si>
    <t xml:space="preserve">FITA ISOLANTE ADESIVA ANTICHAMA, USO ATE 750 V, EM ROLO DE 19 MM X 5 M                                                                                                                                                                                                                                                                                                                                                                                                                                    </t>
  </si>
  <si>
    <t xml:space="preserve">ELETRODUTO EM ACO GALVANIZADO ELETROLITICO, LEVE, DIAMETRO 3/4", PAREDE DE 0,90 MM                                                                                                                                                                                                                                                                                                                                                                                                                        </t>
  </si>
  <si>
    <t xml:space="preserve">PERFIL DE ALUMINIO ANODIZADO                                                                                                                                                                                                                                                                                                                                                                                                                                                                              </t>
  </si>
  <si>
    <t xml:space="preserve">CONCRETO USINADO BOMBEAVEL, CLASSE DE RESISTENCIA C20, COM BRITA 0 E 1, SLUMP = 100 +/- 20 MM, EXCLUI SERVICO DE BOMBEAMENTO (NBR 8953)                                                                                                                                                                                                                                                                                                                                                                   </t>
  </si>
  <si>
    <t xml:space="preserve">CONCRETO USINADO BOMBEAVEL, CLASSE DE RESISTENCIA C25, COM BRITA 0 E 1, SLUMP = 100 +/- 20 MM, EXCLUI SERVICO DE BOMBEAMENTO (NBR 8953)                                                                                                                                                                                                                                                                                                                                                                   </t>
  </si>
  <si>
    <t xml:space="preserve">CRUZETA DE CONCRETO LEVE, COMP. 2000 MM SECAO, 90 X 90 MM                                                                                                                                                                                                                                                                                                                                                                                                                                                 </t>
  </si>
  <si>
    <t xml:space="preserve">CABO FLEXIVEL PVC 750 V, 3 CONDUTORES DE 1,5 MM2                                                                                                                                                                                                                                                                                                                                                                                                                                                          </t>
  </si>
  <si>
    <t xml:space="preserve">CHAPA DE MDF CRU, E = 25 MM, DE *2,75 X 1,85* M                                                                                                                                                                                                                                                                                                                                                                                                                                                           </t>
  </si>
  <si>
    <t xml:space="preserve">CHAPA DE MDF CRU, E = 9 MM, DE *2,75 X 1,85* M                                                                                                                                                                                                                                                                                                                                                                                                                                                            </t>
  </si>
  <si>
    <t xml:space="preserve">DISJUNTOR TERMOMAGNETICO TRIPOLAR 3 X 350 A/ICC - 25 KA                                                                                                                                                                                                                                                                                                                                                                                                                                                   </t>
  </si>
  <si>
    <t xml:space="preserve">TINTA LATEX ACRILICA STANDARD, COR BRANCA                                                                                                                                                                                                                                                                                                                                                                                                                                                                 </t>
  </si>
  <si>
    <t xml:space="preserve">GUARNICAO / MOLDURA / ARREMATE DE ACABAMENTO PARA ESQUADRIA, EM ALUMINIO PERFIL 25, ACABAMENTO ANODIZADO BRANCO OU BRILHANTE, PARA 1 FACE                                                                                                                                                                                                                                                                                                                                                                 </t>
  </si>
  <si>
    <t xml:space="preserve">REJUNTE EPOXI, QUALQUER COR                                                                                                                                                                                                                                                                                                                                                                                                                                                                               </t>
  </si>
  <si>
    <t xml:space="preserve">PAPELEIRA PLASTICA TIPO DISPENSER PARA PAPEL HIGIENICO ROLAO                                                                                                                                                                                                                                                                                                                                                                                                                                              </t>
  </si>
  <si>
    <t xml:space="preserve">TOALHEIRO PLASTICO TIPO DISPENSER PARA PAPEL TOALHA INTERFOLHADO                                                                                                                                                                                                                                                                                                                                                                                                                                          </t>
  </si>
  <si>
    <t xml:space="preserve">TUBO DE CONCRETO SIMPLES PARA AGUAS PLUVIAIS, CLASSE PS1, COM ENCAIXE MACHO E FEMEA, DIAMETRO NOMINAL DE 500 MM                                                                                                                                                                                                                                                                                                                                                                                           </t>
  </si>
  <si>
    <t xml:space="preserve">PLACA DE SINALIZACAO DE SEGURANCA CONTRA INCENDIO, FOTOLUMINESCENTE, RETANGULAR, *13 X 26* CM, EM PVC *2* MM ANTI-CHAMAS (SIMBOLOS, CORES E PICTOGRAMAS CONFORME NBR 16820)                                                                                                                                                                                                                                                                                                                               </t>
  </si>
  <si>
    <t xml:space="preserve">ESGUICHO JATO REGULAVEL, TIPO ELKHART, ENGATE RAPIDO 1 1/2", PARA COMBATE A INCENDIO                                                                                                                                                                                                                                                                                                                                                                                                                      </t>
  </si>
  <si>
    <t xml:space="preserve">PLACA DE SINALIZACAO DE SEGURANCA CONTRA INCENDIO, FOTOLUMINESCENTE, RETANGULAR, *20 X 40* CM, EM PVC *2* MM ANTI-CHAMAS (SIMBOLOS, CORES E PICTOGRAMAS CONFORME NBR 16820)                                                                                                                                                                                                                                                                                                                               </t>
  </si>
  <si>
    <t xml:space="preserve">ARGAMASSA COLANTE TIPO AC III E                                                                                                                                                                                                                                                                                                                                                                                                                                                                           </t>
  </si>
  <si>
    <t xml:space="preserve">TOMADA RJ45, 8 FIOS, CAT 5E (APENAS MODULO)                                                                                                                                                                                                                                                                                                                                                                                                                                                               </t>
  </si>
  <si>
    <t xml:space="preserve">FUNDO PREPARADOR ACRILICO BASE AGUA                                                                                                                                                                                                                                                                                                                                                                                                                                                                       </t>
  </si>
  <si>
    <t xml:space="preserve">ESPUMA EXPANSIVA DE POLIURETANO, APLICACAO MANUAL - 500 ML                                                                                                                                                                                                                                                                                                                                                                                                                                                </t>
  </si>
  <si>
    <t xml:space="preserve">FECHADURA ROSETA REDONDA PARA PORTA EXTERNA, EM ACO INOX (MAQUINA, TESTA E CONTRA-TESTA) E EM ZAMAC (MACANETA, LINGUETA E TRINCOS) COM ACABAMENTO CROMADO, MAQUINA DE 55 MM, INCLUINDO CHAVE TIPO CILINDRO                                                                                                                                                                                                                                                                                                </t>
  </si>
  <si>
    <t xml:space="preserve">PUXADOR TUBULAR RETO DUPLO, EM ALUMINIO CROMADO, COMPRIMENTO DE APROX 400 MM E DIAMETRO DE 25 MM (1")                                                                                                                                                                                                                                                                                                                                                                                                     </t>
  </si>
  <si>
    <t xml:space="preserve">DUCHA / CHUVEIRO METALICO, DE PAREDE, ARTICULAVEL, COM BRACO/CANO, SEM DESVIADOR                                                                                                                                                                                                                                                                                                                                                                                                                          </t>
  </si>
  <si>
    <t xml:space="preserve">DUCHA / CHUVEIRO METALICO, DE PAREDE, ARTICULAVEL, COM DESVIADOR E DUCHA MANUAL                                                                                                                                                                                                                                                                                                                                                                                                                           </t>
  </si>
  <si>
    <t xml:space="preserve">LAMPADA LED 10 W BIVOLT BRANCA, FORMATO TRADICIONAL (BASE E27)                                                                                                                                                                                                                                                                                                                                                                                                                                            </t>
  </si>
  <si>
    <t xml:space="preserve">CAMADA SEPARADORA DE FILME DE POLIETILENO 20 A 25 MICRA                                                                                                                                                                                                                                                                                                                                                                                                                                                   </t>
  </si>
  <si>
    <t xml:space="preserve">LIXA D'AGUA EM FOLHA, GRAO 100                                                                                                                                                                                                                                                                                                                                                                                                                                                                            </t>
  </si>
  <si>
    <t xml:space="preserve">ESPACADOR / DISTANCIADOR CIRCULAR COM ENTRADA LATERAL, EM PLASTICO, PARA VERGALHAO *4,2 A 12,5* MM, COBRIMENTO 20 MM                                                                                                                                                                                                                                                                                                                                                                                      </t>
  </si>
  <si>
    <t xml:space="preserve">ABRACADEIRA EM ACO PARA AMARRACAO DE ELETRODUTOS, TIPO D, COM 1" E CUNHA DE FIXACAO                                                                                                                                                                                                                                                                                                                                                                                                                       </t>
  </si>
  <si>
    <t xml:space="preserve">BUCHA EM ALUMINIO, COM ROSCA, DE 4", PARA ELETRODUTO                                                                                                                                                                                                                                                                                                                                                                                                                                                      </t>
  </si>
  <si>
    <t xml:space="preserve">ARRUELA EM ALUMINIO, COM ROSCA, DE 3/4", PARA ELETRODUTO                                                                                                                                                                                                                                                                                                                                                                                                                                                  </t>
  </si>
  <si>
    <t xml:space="preserve">CABO MULTIPOLAR DE COBRE, FLEXIVEL, CLASSE 4 OU 5, ISOLACAO EM HEPR, COBERTURA EM PVC-ST2, ANTICHAMA BWF-B, 0,6/1 KV, 3 CONDUTORES DE 6 MM2                                                                                                                                                                                                                                                                                                                                                               </t>
  </si>
  <si>
    <t xml:space="preserve">LAMPADA LED TUBULAR BIVOLT 18/20 W, BASE G13                                                                                                                                                                                                                                                                                                                                                                                                                                                              </t>
  </si>
  <si>
    <t xml:space="preserve">PLACA / CHAPA DE GESSO ACARTONADO, STANDARD (ST), COR BRANCA, E = 12,5 MM, 1200 X 2400 MM (L X C)                                                                                                                                                                                                                                                                                                                                                                                                         </t>
  </si>
  <si>
    <t xml:space="preserve">PERFIL CANALETA, FORMATO C, EM ACO ZINCADO, PARA ESTRUTURA FORRO DRYWALL, E = 0,5 MM, *46 X 18* (L X H), COMPRIMENTO 3 M                                                                                                                                                                                                                                                                                                                                                                                  </t>
  </si>
  <si>
    <t xml:space="preserve">PERFIL TABICA FECHADA, LISA, FORMATO Z, EM ACO GALVANIZADO NATURAL, LARGURA TOTAL NA HORIZONTAL *40* MM, PARA ESTRUTURA FORRO DRYWALL                                                                                                                                                                                                                                                                                                                                                                     </t>
  </si>
  <si>
    <t xml:space="preserve">PENDURAL OU PRESILHA REGULADORA, EM ACO GALVANIZADO, COM CORPO, MOLA E REBITE, PARA PERFIL TIPO CANALETA DE ESTRUTURA EM FORROS DRYWALL                                                                                                                                                                                                                                                                                                                                                                   </t>
  </si>
  <si>
    <t xml:space="preserve">FITA DE PAPEL REFORCADA COM LAMINA DE METAL PARA REFORCO DE CANTOS DE CHAPA DE GESSO PARA DRYWALL                                                                                                                                                                                                                                                                                                                                                                                                         </t>
  </si>
  <si>
    <t xml:space="preserve">MASSA DE REJUNTE EM PO PARA DRYWALL, A BASE DE GESSO, SECAGEM RAPIDA, PARA TRATAMENTO DE JUNTAS DE CHAPA DE GESSO (NECESSITA ADICAO DE AGUA)                                                                                                                                                                                                                                                                                                                                                              </t>
  </si>
  <si>
    <t xml:space="preserve">PARAFUSO DRY WALL, EM ACO FOSFATIZADO, CABECA TROMBETA E PONTA AGULHA (TA), COMPRIMENTO 25 MM                                                                                                                                                                                                                                                                                                                                                                                                             </t>
  </si>
  <si>
    <t xml:space="preserve">PARAFUSO DRY WALL, EM ACO ZINCADO, CABECA LENTILHA E PONTA BROCA (LB), LARGURA 4,2 MM, COMPRIMENTO 13 MM                                                                                                                                                                                                                                                                                                                                                                                                  </t>
  </si>
  <si>
    <t xml:space="preserve">DISPOSITIVO DR, 2 POLOS, SENSIBILIDADE DE 30 MA, CORRENTE DE 25 A, TIPO AC                                                                                                                                                                                                                                                                                                                                                                                                                                </t>
  </si>
  <si>
    <t xml:space="preserve">DISPOSITIVO DR, 2 POLOS, SENSIBILIDADE DE 30 MA, CORRENTE DE 40 A, TIPO AC                                                                                                                                                                                                                                                                                                                                                                                                                                </t>
  </si>
  <si>
    <t xml:space="preserve">DISPOSITIVO DR, 4 POLOS, SENSIBILIDADE DE 30 MA, CORRENTE DE 25 A, TIPO AC                                                                                                                                                                                                                                                                                                                                                                                                                                </t>
  </si>
  <si>
    <t xml:space="preserve">DISPOSITIVO DR, 4 POLOS, SENSIBILIDADE DE 30 MA, CORRENTE DE 40 A, TIPO AC                                                                                                                                                                                                                                                                                                                                                                                                                                </t>
  </si>
  <si>
    <t xml:space="preserve">DISPOSITIVO DR, 4 POLOS, SENSIBILIDADE DE 30 MA, CORRENTE DE 63 A, TIPO AC                                                                                                                                                                                                                                                                                                                                                                                                                                </t>
  </si>
  <si>
    <t xml:space="preserve">DISPOSITIVO DR, 4 POLOS, SENSIBILIDADE DE 30 MA, CORRENTE DE 80 A, TIPO AC                                                                                                                                                                                                                                                                                                                                                                                                                                </t>
  </si>
  <si>
    <t xml:space="preserve">DISPOSITIVO DR, 4 POLOS, SENSIBILIDADE DE 300 MA, CORRENTE DE 40 A, TIPO AC                                                                                                                                                                                                                                                                                                                                                                                                                               </t>
  </si>
  <si>
    <t xml:space="preserve">DISPOSITIVO DR, 4 POLOS, SENSIBILIDADE DE 300 MA, CORRENTE DE 63 A, TIPO AC                                                                                                                                                                                                                                                                                                                                                                                                                               </t>
  </si>
  <si>
    <t xml:space="preserve">DISPOSITIVO DR, 4 POLOS, SENSIBILIDADE DE 300 MA, CORRENTE DE 100 A, TIPO AC                                                                                                                                                                                                                                                                                                                                                                                                                              </t>
  </si>
  <si>
    <t xml:space="preserve">DISPOSITIVO DPS CLASSE II, 1 POLO, TENSAO MAXIMA DE 175 V, CORRENTE MAXIMA DE *20* KA (TIPO AC)                                                                                                                                                                                                                                                                                                                                                                                                           </t>
  </si>
  <si>
    <t xml:space="preserve">DISPOSITIVO DPS CLASSE II, 1 POLO, TENSAO MAXIMA DE 275 V, CORRENTE MAXIMA DE *20* KA (TIPO AC)                                                                                                                                                                                                                                                                                                                                                                                                           </t>
  </si>
  <si>
    <t xml:space="preserve">DISPOSITIVO DPS CLASSE II, 1 POLO, TENSAO MAXIMA DE 275 V, CORRENTE MAXIMA DE *45* KA (TIPO AC)                                                                                                                                                                                                                                                                                                                                                                                                           </t>
  </si>
  <si>
    <t xml:space="preserve">DISPOSITIVO DPS CLASSE II, 1 POLO, TENSAO MAXIMA DE 460 V, CORRENTE MAXIMA DE *90* KA (TIPO AC)                                                                                                                                                                                                                                                                                                                                                                                                           </t>
  </si>
  <si>
    <t xml:space="preserve">KIT PORTA PRONTA DE MADEIRA, FOLHA MEDIA (NBR 15930) DE 900 X 2100 MM, DE 35 MM A 40 MM DE ESPESSURA, NUCLEO SEMI-SOLIDO (SARRAFEADO), ESTRUTURA USINADA PARA FECHADURA, CAPA LISA EM HDF, ACABAMENTO MELAMINICO BRANCO (INCLUI MARCO, ALIZARES E DOBRADICAS)                                                                                                                                                                                                                                             </t>
  </si>
  <si>
    <t xml:space="preserve">PATCH PANEL, 24 PORTAS, CATEGORIA 6, COM RACKS DE 19" DE LARGURA E 1 U DE ALTURA                                                                                                                                                                                                                                                                                                                                                                                                                          </t>
  </si>
  <si>
    <t xml:space="preserve">CABO DE REDE, PAR TRANCADO UTP, 4 PARES, CATEGORIA 6 (CAT 6), ISOLAMENTO PVC (LSZH)                                                                                                                                                                                                                                                                                                                                                                                                                       </t>
  </si>
  <si>
    <t xml:space="preserve">CARPETE DE NYLON EM PLACAS 50 X 50 CM PARA TRAFEGO COMERCIAL PESADO, E = 6,5 MM (INSTALADO)                                                                                                                                                                                                                                                                                                                                                                                                               </t>
  </si>
  <si>
    <t xml:space="preserve">CAIXA DE PASSAGEM METALICA DE SOBREPOR COM TAMPA PARAFUSADA, DIMENSOES 20 X 20 X 10 CM                                                                                                                                                                                                                                                                                                                                                                                                                    </t>
  </si>
  <si>
    <t xml:space="preserve">SILICONE ACETICO USO GERAL INCOLOR 280 G                                                                                                                                                                                                                                                                                                                                                                                                                                                                  </t>
  </si>
  <si>
    <t xml:space="preserve">PORCA ZINCADA, SEXTAVADA, DIAMETRO 1/4"                                                                                                                                                                                                                                                                                                                                                                                                                                                                   </t>
  </si>
  <si>
    <t xml:space="preserve">TUBO DE CONCRETO ARMADO PARA AGUAS PLUVIAIS, CLASSE PA-1, COM ENCAIXE PONTA E BOLSA, DIAMETRO NOMINAL DE 300 MM                                                                                                                                                                                                                                                                                                                                                                                           </t>
  </si>
  <si>
    <t xml:space="preserve">PARAFUSO ZINCADO, AUTOBROCANTE, FLANGEADO, 4,2 MM X 19 MM                                                                                                                                                                                                                                                                                                                                                                                                                                                 </t>
  </si>
  <si>
    <t xml:space="preserve">PREGO DE ACO POLIDO COM CABECA 22 X 48 (4 1/4 X 5)                                                                                                                                                                                                                                                                                                                                                                                                                                                        </t>
  </si>
  <si>
    <t xml:space="preserve">PISO KORODUR (INCLUSO EXECUCAO)                                                                                                                                                                                                                                                                                                                                                                                                                                                                           </t>
  </si>
  <si>
    <t xml:space="preserve">POSTE DE CONCRETO ARMADO DE SECAO DUPLO T, EXTENSAO DE 15,00 M, RESISTENCIA DE 1500 DAN, TIPO B-3,0                                                                                                                                                                                                                                                                                                                                                                                                       </t>
  </si>
  <si>
    <t xml:space="preserve">TUBO ACO CARBONO SEM COSTURA 3", E= *5,49 MM, SCHEDULE 40, *11,28* KG/M                                                                                                                                                                                                                                                                                                                                                                                                                                   </t>
  </si>
  <si>
    <t xml:space="preserve">ARAME GALVANIZADO 12 BWG, D = 2,76 MM (0,048 KG/M) OU 14 BWG, D = 2,11 MM (0,026 KG/M)                                                                                                                                                                                                                                                                                                                                                                                                                    </t>
  </si>
  <si>
    <t xml:space="preserve">ARAME GALVANIZADO 6 BWG, D = 5,16 MM (0,157 KG/M), OU 8 BWG, D = 4,19 MM (0,101 KG/M), OU 10 BWG, D = 3,40 MM (0,0713 KG/M)                                                                                                                                                                                                                                                                                                                                                                               </t>
  </si>
  <si>
    <t xml:space="preserve">ARAME RECOZIDO 16 BWG, D = 1,65 MM (0,016 KG/M) OU 18 BWG, D = 1,25 MM (0,01 KG/M)                                                                                                                                                                                                                                                                                                                                                                                                                        </t>
  </si>
  <si>
    <t xml:space="preserve">FERRAMENTAS - FAMILIA ENGENHEIRO CIVIL - MENSALISTA (ENCARGOS COMPLEMENTARES - COLETADO CAIXA)                                                                                                                                                                                                                                                                                                                                                                                                            </t>
  </si>
  <si>
    <t xml:space="preserve">EPI - FAMILIA ENGENHEIRO CIVIL - MENSALISTA (ENCARGOS COMPLEMENTARES - COLETADO CAIXA)                                                                                                                                                                                                                                                                                                                                                                                                                    </t>
  </si>
  <si>
    <t xml:space="preserve">MOLA HIDRAULICA AEREA, PARA PORTAS DE ATE 850 MM E PESO DE ATE 50 KG, COM CORPO EM ALUMINIO E BRACO EM ACO, SEM BRACO DE PARADA                                                                                                                                                                                                                                                                                                                                                                           </t>
  </si>
  <si>
    <t xml:space="preserve">TINTA LATEX ACRILICA SUPER PREMIUM, COR BRANCO FOSCO                                                                                                                                                                                                                                                                                                                                                                                                                                                      </t>
  </si>
  <si>
    <t xml:space="preserve">KIT PORTA PRONTA DE MADEIRA, FOLHA PESADA (NBR 15930) DE 800 X 2100 MM, DE 40 MM A 45 MM DE ESPESSURA, COM MARCO EM ACO, NUCLEO SOLIDO, CAPA LISA EM HDF, ACABAMENTO MELAMINICO BRANCO (INCLUI MARCO, ALIZARES, DOBRADICAS E FECHADURA)                                                                                                                                                                                                                                                                   </t>
  </si>
  <si>
    <t xml:space="preserve">PLACA / CHAPA DE GESSO ACARTONADO, RESISTENTE AO FOGO (RF), COR ROSA, E = 15 MM, 1200 X 2400 MM (L X C)                                                                                                                                                                                                                                                                                                                                                                                                   </t>
  </si>
  <si>
    <t xml:space="preserve">CABO DE REDE, PAR TRANCADO U/UTP, 4 PARES, CATEGORIA 6 (CAT 6), ISOLAMENTO PVC (CM)                                                                                                                                                                                                                                                                                                                                                                                                                       </t>
  </si>
  <si>
    <t xml:space="preserve">TARUGO DELIMITADOR DE PROFUNDIDADE EM ESPUMA DE POLIETILENO DE BAIXA DENSIDADE 10 MM, CINZA                                                                                                                                                                                                                                                                                                                                                                                                               </t>
  </si>
  <si>
    <t xml:space="preserve">COLA BRANCA BASE PVA                                                                                                                                                                                                                                                                                                                                                                                                                                                                                      </t>
  </si>
  <si>
    <t xml:space="preserve">SILICA ATIVA PARA ADICAO EM CONCRETO E  ARGAMASSA                                                                                                                                                                                                                                                                                                                                                                                                                                                         </t>
  </si>
  <si>
    <t>C1931</t>
  </si>
  <si>
    <t>C1932</t>
  </si>
  <si>
    <t>C1013</t>
  </si>
  <si>
    <t>TUBO DE PVC RÍGIDO SOLDÁVEL, INCLUSO CONEXÔES - D=110MM (4")</t>
  </si>
  <si>
    <t>C1939</t>
  </si>
  <si>
    <t>C1940</t>
  </si>
  <si>
    <t>C1941</t>
  </si>
  <si>
    <t>C1943</t>
  </si>
  <si>
    <t>C1944</t>
  </si>
  <si>
    <t>C1945</t>
  </si>
  <si>
    <t>C1952</t>
  </si>
  <si>
    <t>C5111</t>
  </si>
  <si>
    <t>C5093</t>
  </si>
  <si>
    <t>C5117</t>
  </si>
  <si>
    <t>C5116</t>
  </si>
  <si>
    <t>C5118</t>
  </si>
  <si>
    <t>C5119</t>
  </si>
  <si>
    <t>C5120</t>
  </si>
  <si>
    <t>C5121</t>
  </si>
  <si>
    <t>13.5</t>
  </si>
  <si>
    <t>PAISAGISMO</t>
  </si>
  <si>
    <t>C5122</t>
  </si>
  <si>
    <t>ALARME BANHEIRO PNE DEFICIENTE FÍSICO CONFORME NBR 9050 COM ACIONADOR</t>
  </si>
  <si>
    <t>DEMOLIÇÕES</t>
  </si>
  <si>
    <t>12.3</t>
  </si>
  <si>
    <t>MÊS 13</t>
  </si>
  <si>
    <t>MÊS 14</t>
  </si>
  <si>
    <t>MÊS 15</t>
  </si>
  <si>
    <t>MÊS 16</t>
  </si>
  <si>
    <t>MÊS 17</t>
  </si>
  <si>
    <t>MÊS 18</t>
  </si>
  <si>
    <t>MÊS 19</t>
  </si>
  <si>
    <t>MÊS 20</t>
  </si>
  <si>
    <t>MÊS 21</t>
  </si>
  <si>
    <t>MÊS 22</t>
  </si>
  <si>
    <t>MÊS 23</t>
  </si>
  <si>
    <t>MÊS 24</t>
  </si>
  <si>
    <t>MÊS 25</t>
  </si>
  <si>
    <t>MÊS 26</t>
  </si>
  <si>
    <t>MÊS 27</t>
  </si>
  <si>
    <t>MÊS 28</t>
  </si>
  <si>
    <t>MÊS 29</t>
  </si>
  <si>
    <t>MÊS 30</t>
  </si>
  <si>
    <t>TOTAL GERAL</t>
  </si>
  <si>
    <t>RESP. TÉCNICO:</t>
  </si>
  <si>
    <t>CAU:</t>
  </si>
  <si>
    <t>C1954</t>
  </si>
  <si>
    <t>C1955</t>
  </si>
  <si>
    <t>C1956</t>
  </si>
  <si>
    <t>C1957</t>
  </si>
  <si>
    <t>ESPARGIDOR DE ASFALTO PRESSURIZADO, TANQUE 6 M3 COM ISOLAÇÃO TÉRMICA, AQUECIDO COM 2 MAÇARICOS, COM BARRA ESPARGIDORA 3,60 M, MONTADO SOBRE CAMINHÃO  TOCO, PBT 14.300 KG, POTÊNCIA 185 CV - CHP DIURNO. AF_05/2023</t>
  </si>
  <si>
    <t>CHAPISCO APLICADO EM ALVENARIAS E ESTRUTURAS DE CONCRETO INTERNAS, COM COLHER DE PEDREIRO.  ARGAMASSA TRAÇO 1:3 COM PREPARO EM BETONEIRA 400L. AF_10/2022</t>
  </si>
  <si>
    <t>FUNDO SELADOR ACRÍLICO, APLICAÇÃO MANUAL EM TETO, UMA DEMÃO. AF_04/2023</t>
  </si>
  <si>
    <t>FUNDO SELADOR ACRÍLICO, APLICAÇÃO MANUAL EM PAREDE, UMA DEMÃO. AF_04/2023</t>
  </si>
  <si>
    <t>PINTURA LÁTEX ACRÍLICA PREMIUM, APLICAÇÃO MANUAL EM TETO, DUAS DEMÃOS. AF_04/2023</t>
  </si>
  <si>
    <t>PINTURA LÁTEX ACRÍLICA PREMIUM, APLICAÇÃO MANUAL EM PAREDES, DUAS DEMÃOS. AF_04/2023</t>
  </si>
  <si>
    <t>EMASSAMENTO COM MASSA LÁTEX, APLICAÇÃO EM TETO, DUAS DEMÃOS, LIXAMENTO MANUAL. AF_04/2023</t>
  </si>
  <si>
    <t>EMASSAMENTO COM MASSA LÁTEX, APLICAÇÃO EM PAREDE, DUAS DEMÃOS, LIXAMENTO MANUAL. AF_04/2023</t>
  </si>
  <si>
    <t>ALVENARIA DE BLOCOS DE CONCRETO ESTRUTURAL 14X19X39 CM (ESPESSURA 14 CM), FBK = 4,5 MPA, UTILIZANDO PALHETA. AF_10/2022</t>
  </si>
  <si>
    <t>ESPARGIDOR DE ASFALTO PRESSURIZADO, TANQUE 6 M3 COM ISOLAÇÃO TÉRMICA, AQUECIDO COM 2 MAÇARICOS, COM BARRA ESPARGIDORA 3,60 M, MONTADO SOBRE CAMINHÃO  TOCO, PBT 14.300 KG, POTÊNCIA 185 CV - CHI DIURNO. AF_05/2023</t>
  </si>
  <si>
    <t>ELETRODUTO RÍGIDO ROSCÁVEL, PVC, DN 32 MM (1"), PARA CIRCUITOS TERMINAIS, INSTALADO EM LAJE - FORNECIMENTO E INSTALAÇÃO. AF_03/2023</t>
  </si>
  <si>
    <t>ELETRODUTO RÍGIDO ROSCÁVEL, PVC, DN 25 MM (3/4"), PARA CIRCUITOS TERMINAIS, INSTALADO EM PAREDE - FORNECIMENTO E INSTALAÇÃO. AF_03/2023</t>
  </si>
  <si>
    <t>CABO DE COBRE FLEXÍVEL ISOLADO, 2,5 MM², ANTI-CHAMA 450/750 V, PARA CIRCUITOS TERMINAIS - FORNECIMENTO E INSTALAÇÃO. AF_03/2023</t>
  </si>
  <si>
    <t>CABO DE COBRE FLEXÍVEL ISOLADO, 2,5 MM², ANTI-CHAMA 0,6/1,0 KV, PARA CIRCUITOS TERMINAIS - FORNECIMENTO E INSTALAÇÃO. AF_03/2023</t>
  </si>
  <si>
    <t>CABO DE COBRE FLEXÍVEL ISOLADO, 4 MM², ANTI-CHAMA 0,6/1,0 KV, PARA CIRCUITOS TERMINAIS - FORNECIMENTO E INSTALAÇÃO. AF_03/2023</t>
  </si>
  <si>
    <t>CABO DE COBRE FLEXÍVEL ISOLADO, 6 MM², ANTI-CHAMA 0,6/1,0 KV, PARA CIRCUITOS TERMINAIS - FORNECIMENTO E INSTALAÇÃO. AF_03/2023</t>
  </si>
  <si>
    <t>SUPORTE PARAFUSADO COM PLACA DE ENCAIXE 4" X 2" MÉDIO (1,30 M DO PISO) PARA PONTO ELÉTRICO - FORNECIMENTO E INSTALAÇÃO. AF_03/2023</t>
  </si>
  <si>
    <t>INTERRUPTOR SIMPLES (1 MÓDULO), 10A/250V, INCLUINDO SUPORTE E PLACA - FORNECIMENTO E INSTALAÇÃO. AF_03/2023</t>
  </si>
  <si>
    <t>INTERRUPTOR PARALELO (1 MÓDULO), 10A/250V, INCLUINDO SUPORTE E PLACA - FORNECIMENTO E INSTALAÇÃO. AF_03/2023</t>
  </si>
  <si>
    <t>INTERRUPTOR SIMPLES (2 MÓDULOS), 10A/250V, INCLUINDO SUPORTE E PLACA - FORNECIMENTO E INSTALAÇÃO. AF_03/2023</t>
  </si>
  <si>
    <t>INTERRUPTOR SIMPLES (3 MÓDULOS), 10A/250V, INCLUINDO SUPORTE E PLACA - FORNECIMENTO E INSTALAÇÃO. AF_03/2023</t>
  </si>
  <si>
    <t>TOMADA ALTA DE EMBUTIR (1 MÓDULO), 2P+T 20 A, SEM SUPORTE E SEM PLACA - FORNECIMENTO E INSTALAÇÃO. AF_03/2023</t>
  </si>
  <si>
    <t>TOMADA ALTA DE EMBUTIR (1 MÓDULO), 2P+T 20 A, INCLUINDO SUPORTE E PLACA - FORNECIMENTO E INSTALAÇÃO. AF_03/2023</t>
  </si>
  <si>
    <t>TOMADA MÉDIA DE EMBUTIR (1 MÓDULO), 2P+T 10 A, INCLUINDO SUPORTE E PLACA - FORNECIMENTO E INSTALAÇÃO. AF_03/2023</t>
  </si>
  <si>
    <t>TOMADA MÉDIA DE EMBUTIR (1 MÓDULO), 2P+T 20 A, INCLUINDO SUPORTE E PLACA - FORNECIMENTO E INSTALAÇÃO. AF_03/2023</t>
  </si>
  <si>
    <t>TOMADA BAIXA DE EMBUTIR (1 MÓDULO), 2P+T 20 A, INCLUINDO SUPORTE E PLACA - FORNECIMENTO E INSTALAÇÃO. AF_03/2023</t>
  </si>
  <si>
    <t>TOMADA MÉDIA DE EMBUTIR (2 MÓDULOS), 2P+T 20 A, INCLUINDO SUPORTE E PLACA - FORNECIMENTO E INSTALAÇÃO. AF_03/2023</t>
  </si>
  <si>
    <t>TOMADA MÉDIA DE EMBUTIR (3 MÓDULOS), 2P+T 10 A, INCLUINDO SUPORTE E PLACA - FORNECIMENTO E INSTALAÇÃO. AF_03/2023</t>
  </si>
  <si>
    <t>EXECUÇÃO DE PAVIMENTO EM PISO INTERTRAVADO, COM BLOCO RETANGULAR COR NATURAL DE 20 X 10 CM, ESPESSURA 6 CM. AF_10/2022</t>
  </si>
  <si>
    <t>EXECUÇÃO DE PAVIMENTO EM PISO INTERTRAVADO, COM BLOCO RETANGULAR COR NATURAL DE 20 X 10 CM, ESPESSURA 8 CM. AF_10/2022</t>
  </si>
  <si>
    <t>CAIXA RETANGULAR 4" X 2" ALTA (2,00 M DO PISO), METÁLICA, INSTALADA EM PAREDE - FORNECIMENTO E INSTALAÇÃO. AF_03/2023</t>
  </si>
  <si>
    <t>CAIXA RETANGULAR 4" X 2" MÉDIA (1,30 M DO PISO), METÁLICA, INSTALADA EM PAREDE - FORNECIMENTO E INSTALAÇÃO. AF_03/2023</t>
  </si>
  <si>
    <t>EXECUÇÃO DE PASSEIO (CALÇADA) OU PISO DE CONCRETO COM CONCRETO MOLDADO IN LOCO, USINADO C20, ACABAMENTO CONVENCIONAL, NÃO ARMADO. AF_08/2022</t>
  </si>
  <si>
    <t>CONDULETE DE ALUMÍNIO, TIPO X, PARA ELETRODUTO DE AÇO GALVANIZADO DN 25 MM (1''), APARENTE - FORNECIMENTO E INSTALAÇÃO. AF_10/2022</t>
  </si>
  <si>
    <t>BASE PARA POÇO DE VISITA CIRCULAR PARA  ESGOTO, EM ALVENARIA COM TIJOLOS CERÂMICOS MACIÇOS, DIÂMETRO INTERNO = 1,0 M, PROFUNDIDADE = 1,40 M, EXCLUINDO TAMPÃO. AF_12/2020_PA</t>
  </si>
  <si>
    <t>BASE PARA POÇO DE VISITA CIRCULAR PARA DRENAGEM, EM ALVENARIA COM TIJOLOS CERÂMICOS MACIÇOS, DIÂMETRO INTERNO = 1,0 M, PROFUNDIDADE = 1,40 M, EXCLUINDO TAMPÃO. AF_12/2020_PA</t>
  </si>
  <si>
    <t>PINTURA COM TINTA ALQUÍDICA DE FUNDO (TIPO ZARCÃO) PULVERIZADA SOBRE PERFIL METÁLICO EXECUTADO EM FÁBRICA (POR DEMÃO). AF_01/2020_PE</t>
  </si>
  <si>
    <t>PINTURA COM TINTA ALQUÍDICA DE FUNDO (TIPO ZARCÃO) PULVERIZADA SOBRE SUPERFÍCIES METÁLICAS (EXCETO PERFIL) EXECUTADO EM OBRA (POR DEMÃO). AF_01/2020_PE</t>
  </si>
  <si>
    <t>PINTURA COM TINTA ALQUÍDICA DE FUNDO E ACABAMENTO (ESMALTE SINTÉTICO GRAFITE) PULVERIZADA SOBRE PERFIL METÁLICO EXECUTADO EM FÁBRICA (POR DEMÃO). AF_01/2020_PE</t>
  </si>
  <si>
    <t>PINTURA COM TINTA ALQUÍDICA DE FUNDO E ACABAMENTO (ESMALTE SINTÉTICO GRAFITE) PULVERIZADA SOBRE SUPERFÍCIES METÁLICAS (EXCETO PERFIL) EXECUTADO EM OBRA (POR DEMÃO). AF_01/2020_PE</t>
  </si>
  <si>
    <t>PINTURA COM TINTA EPOXÍDICA DE FUNDO PULVERIZADA SOBRE PERFIL METÁLICO EXECUTADO EM FÁBRICA (POR DEMÃO). AF_01/2020_PE</t>
  </si>
  <si>
    <t>PINTURA COM TINTA ALQUÍDICA DE ACABAMENTO (ESMALTE SINTÉTICO ACETINADO) PULVERIZADA SOBRE PERFIL METÁLICO EXECUTADO EM FÁBRICA (POR DEMÃO). AF_01/2020_PE</t>
  </si>
  <si>
    <t>PINTURA COM TINTA EPOXÍDICA DE ACABAMENTO PULVERIZADA SOBRE PERFIL METÁLICO EXECUTADO EM FÁBRICA (02 DEMÃOS). AF_01/2020_PE</t>
  </si>
  <si>
    <t>PINTURA COM TINTA ALQUÍDICA DE ACABAMENTO (ESMALTE SINTÉTICO BRILHANTE) PULVERIZADA SOBRE SUPERFÍCIES METÁLICAS (EXCETO PERFIL) EXECUTADO EM OBRA (02 DEMÃOS). AF_01/2020_PE</t>
  </si>
  <si>
    <t>ESTACA ESCAVADA MECANICAMENTE, SEM FLUIDO ESTABILIZANTE, COM 25CM DE DIÂMETRO, CONCRETO LANÇADO POR CAMINHÃO BETONEIRA (EXCLUSIVE MOBILIZAÇÃO E DESMOBILIZAÇÃO). AF_01/2020_PA</t>
  </si>
  <si>
    <t>EXTINTOR DE INCÊNDIO PORTÁTIL COM CARGA DE PQS DE 4 KG, CLASSE BC - FORNECIMENTO E INSTALAÇÃO. AF_10/2020_PE</t>
  </si>
  <si>
    <t>EXTINTOR DE INCÊNDIO PORTÁTIL COM CARGA DE PQS DE 6 KG, CLASSE BC - FORNECIMENTO E INSTALAÇÃO. AF_10/2020_PE</t>
  </si>
  <si>
    <t>AR CONDICIONADO SPLIT ON/OFF, HI-WALL (PAREDE), 9000 BTUS/H, CICLO 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</si>
  <si>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</si>
  <si>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</si>
  <si>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INVERTER, HI-WALL (PAREDE), 24000 BTU/H, CICLO FRIO - FORNECIMENTO E INSTALAÇÃO. AF_11/2021_PE</t>
  </si>
  <si>
    <t>CONCRETAGEM DE RESERVATÓRIOS, FCK=25 MPA, COM USO DE BOMBA - LANÇAMENTO, ADENSAMENTO E ACABAMENTO. AF_02/2022_PS</t>
  </si>
  <si>
    <t>FORNECIMENTO E INSTALAÇÃO DE PLACA DE OBRA COM CHAPA GALVANIZADA E ESTRUTURA DE MADEIRA. AF_03/2022_PS</t>
  </si>
  <si>
    <t>APLICAÇÃO DE MANTA GEOTÊXTIL NAS JUNTAS RÍGIDAS DE ADUELAS PRÉ-MOLDADAS DE CONCRETO ARMADO. AF_01/2023</t>
  </si>
  <si>
    <t xml:space="preserve">CONCRETO USINADO BOMBEAVEL, CLASSE DE RESISTENCIA C25, BRITA 0 E 1, SLUMP = 100 +/- 20 MM, COM BOMBEAMENTO (DISPONIBILIZACAO DE BOMBA), SEM O LANCAMENTO (NBR 8953)                                                                                                                                                                                                                                                                                                                                       </t>
  </si>
  <si>
    <t xml:space="preserve">TUBO PVC, SERIE R, DN 75 MM, PARA ESGOTO OU AGUAS PLUVIAIS PREDIAL (NBR 5688)                                                                                                                                                                                                                                                                                                                                                                                                                             </t>
  </si>
  <si>
    <t xml:space="preserve">TUBO PVC, SERIE R, DN 150 MM, PARA ESGOTO OU AGUAS PLUVIAIS PREDIAL (NBR 5688)                                                                                                                                                                                                                                                                                                                                                                                                                            </t>
  </si>
  <si>
    <t xml:space="preserve">TUBO PVC, SERIE R, DN 100 MM, PARA ESGOTO OU AGUAS PLUVIAIS PREDIAL (NBR 5688)                                                                                                                                                                                                                                                                                                                                                                                                                            </t>
  </si>
  <si>
    <t xml:space="preserve">TUBO PVC, SOLDAVEL, DE 20 MM, AGUA FRIA (NBR-5648)                                                                                                                                                                                                                                                                                                                                                                                                                                                        </t>
  </si>
  <si>
    <t xml:space="preserve">TUBO PVC, SOLDAVEL, DE 25 MM, AGUA FRIA (NBR-5648)                                                                                                                                                                                                                                                                                                                                                                                                                                                        </t>
  </si>
  <si>
    <t xml:space="preserve">TUBO PVC, SOLDAVEL, DE 32 MM, AGUA FRIA (NBR-5648)                                                                                                                                                                                                                                                                                                                                                                                                                                                        </t>
  </si>
  <si>
    <t xml:space="preserve">TUBO PVC, SOLDAVEL, DE 110 MM, AGUA FRIA (NBR-5648)                                                                                                                                                                                                                                                                                                                                                                                                                                                       </t>
  </si>
  <si>
    <t xml:space="preserve">TUBO PVC, SOLDAVEL, DE 75 MM, AGUA FRIA (NBR-5648)                                                                                                                                                                                                                                                                                                                                                                                                                                                        </t>
  </si>
  <si>
    <t xml:space="preserve">TUBO PVC, SOLDAVEL, DE 85 MM, AGUA FRIA (NBR-5648)                                                                                                                                                                                                                                                                                                                                                                                                                                                        </t>
  </si>
  <si>
    <t xml:space="preserve">TUBO PVC, SOLDAVEL, DE 60 MM, AGUA FRIA (NBR-5648)                                                                                                                                                                                                                                                                                                                                                                                                                                                        </t>
  </si>
  <si>
    <t xml:space="preserve">TUBO PVC, SOLDAVEL, DE 40 MM, AGUA FRIA (NBR-5648)                                                                                                                                                                                                                                                                                                                                                                                                                                                        </t>
  </si>
  <si>
    <t xml:space="preserve">TUBO PVC, SOLDAVEL, DE 50 MM, AGUA FRIA (NBR-5648)                                                                                                                                                                                                                                                                                                                                                                                                                                                        </t>
  </si>
  <si>
    <t xml:space="preserve">ADAPTADOR EM LATAO, ENGATE RAPIDO1 1/2" X ROSCA INTERNA 5 FIOS 2 1/2", PARA INSTALACAO PREDIAL DE COMBATE A INCENDIO                                                                                                                                                                                                                                                                                                                                                                                      </t>
  </si>
  <si>
    <t xml:space="preserve">CONCRETO AUTOADENSAVEL (CAA) CLASSE DE RESISTENCIA C20, ESPALHAMENTO SF2, COM BOMBEAMENTO (DISPONIBILIZACAO DE BOMBA), SEM O LANCAMENTO (NBR 15823)                                                                                                                                                                                                                                                                                                                                                       </t>
  </si>
  <si>
    <t xml:space="preserve">TUBO PVC, SERIE R, DN 40 MM, PARA ESGOTO OU AGUAS PLUVIAIS PREDIAL (NBR 5688)                                                                                                                                                                                                                                                                                                                                                                                                                             </t>
  </si>
  <si>
    <t xml:space="preserve">TUBO PVC, SERIE R, DN 50 MM, PARA ESGOTO OU AGUAS PLUVIAIS PREDIAL (NBR 5688)                                                                                                                                                                                                                                                                                                                                                                                                                             </t>
  </si>
  <si>
    <t xml:space="preserve">LOCACAO DE ANDAIME METALICO TIPO FACHADEIRO, PECAS COM APROXIMADAMENTE 1,20 M DE LARGURA E 2,0 M DE ALTURA, INCLUINDO DIAGONAIS EM X, BARRAS DE LIGACAO, SAPATAS E DEMAIS ITENS NECESSARIOS A MONTAGEM (NAO INCLUI INSTALACAO)                                                                                                                                                                                                                                                                            </t>
  </si>
  <si>
    <t xml:space="preserve">CONCRETO USINADO BOMBEAVEL, CLASSE DE RESISTENCIA C40, BRITA 0 E 1, SLUMP = 100 +/- 20 MM, COM BOMBEAMENTO (DISPONIBILIZACAO DE BOMBA), SEM O LANCAMENTO (NBR 8953)                                                                                                                                                                                                                                                                                                                                       </t>
  </si>
  <si>
    <t xml:space="preserve">CONCRETO USINADO BOMBEAVEL, CLASSE DE RESISTENCIA C50, BRITA 0 E 1, SLUMP = 100 +/- 20 MM, COM BOMBEAMENTO (DISPONIBILIZACAO DE BOMBA), SEM O LANCAMENTO (NBR 8953)                                                                                                                                                                                                                                                                                                                                       </t>
  </si>
  <si>
    <t xml:space="preserve">CONCRETO USINADO BOMBEAVEL, CLASSE DE RESISTENCIA C20, COM BRITA 0 E 1, SLUMP = 190 +/- 20 MM, COM BOMBEAMENTO (DISPONIBILIZACAO DE BOMBA), SEM O LANCAMENTO (NBR 8953)                                                                                                                                                                                                                                                                                                                                   </t>
  </si>
  <si>
    <t xml:space="preserve">EXAMES - MENSALISTA (COLETADO CAIXA - ENCARGOS COMPLEMENTARES)                                                                                                                                                                                                                                                                                                                                                                                                                                            </t>
  </si>
  <si>
    <t xml:space="preserve">SEGURO - MENSALISTA (COLETADO CAIXA - ENCARGOS COMPLEMENTARES)                                                                                                                                                                                                                                                                                                                                                                                                                                            </t>
  </si>
  <si>
    <t xml:space="preserve">CABO COAXIAL RG59 95% DE MALHA                                                                                                                                                                                                                                                                                                                                                                                                                                                                            </t>
  </si>
  <si>
    <t>C16</t>
  </si>
  <si>
    <t>C19</t>
  </si>
  <si>
    <t>C23</t>
  </si>
  <si>
    <t>C29</t>
  </si>
  <si>
    <t>C44</t>
  </si>
  <si>
    <t>C45</t>
  </si>
  <si>
    <t>C53</t>
  </si>
  <si>
    <t>C64</t>
  </si>
  <si>
    <t>C65</t>
  </si>
  <si>
    <t>C67</t>
  </si>
  <si>
    <t>C69</t>
  </si>
  <si>
    <t>C76</t>
  </si>
  <si>
    <t>MOLA AÉREA PARA PORTA COM LARGURA ATÉ 95CM - FORNECIMENTO E INSTALAÇÃO</t>
  </si>
  <si>
    <t>C127</t>
  </si>
  <si>
    <t>C128</t>
  </si>
  <si>
    <t>C129</t>
  </si>
  <si>
    <t>C130</t>
  </si>
  <si>
    <t>C131</t>
  </si>
  <si>
    <t>C133</t>
  </si>
  <si>
    <t>C144</t>
  </si>
  <si>
    <t>C158</t>
  </si>
  <si>
    <t>C169</t>
  </si>
  <si>
    <t>C190</t>
  </si>
  <si>
    <t>C204</t>
  </si>
  <si>
    <t>C205</t>
  </si>
  <si>
    <t>C206</t>
  </si>
  <si>
    <t>C207</t>
  </si>
  <si>
    <t>C212</t>
  </si>
  <si>
    <t>C213</t>
  </si>
  <si>
    <t>C216</t>
  </si>
  <si>
    <t>C223</t>
  </si>
  <si>
    <t>C224</t>
  </si>
  <si>
    <t>C269</t>
  </si>
  <si>
    <t>C270</t>
  </si>
  <si>
    <t>C273</t>
  </si>
  <si>
    <t>C274</t>
  </si>
  <si>
    <t>C275</t>
  </si>
  <si>
    <t>C277</t>
  </si>
  <si>
    <t>C278</t>
  </si>
  <si>
    <t>C279</t>
  </si>
  <si>
    <t>C280</t>
  </si>
  <si>
    <t>C301</t>
  </si>
  <si>
    <t>C302</t>
  </si>
  <si>
    <t>C303</t>
  </si>
  <si>
    <t>C304</t>
  </si>
  <si>
    <t>C318</t>
  </si>
  <si>
    <t>C319</t>
  </si>
  <si>
    <t>C321</t>
  </si>
  <si>
    <t>C322</t>
  </si>
  <si>
    <t>C325</t>
  </si>
  <si>
    <t>C340</t>
  </si>
  <si>
    <t>C341</t>
  </si>
  <si>
    <t>C342</t>
  </si>
  <si>
    <t>C418</t>
  </si>
  <si>
    <t>C419</t>
  </si>
  <si>
    <t>C420</t>
  </si>
  <si>
    <t>C421</t>
  </si>
  <si>
    <t>C490</t>
  </si>
  <si>
    <t>C491</t>
  </si>
  <si>
    <t>C492</t>
  </si>
  <si>
    <t>C512</t>
  </si>
  <si>
    <t>C575</t>
  </si>
  <si>
    <t>C674</t>
  </si>
  <si>
    <t>C676</t>
  </si>
  <si>
    <t>C907</t>
  </si>
  <si>
    <t>C908</t>
  </si>
  <si>
    <t>JANELA DE ALUMÍNIO</t>
  </si>
  <si>
    <t>ACESSÓRIOS PARA PORTA DE MADEIRA</t>
  </si>
  <si>
    <t>CONJUNTO DE VIDRO</t>
  </si>
  <si>
    <t>7.6</t>
  </si>
  <si>
    <t>8.3</t>
  </si>
  <si>
    <t>8.4</t>
  </si>
  <si>
    <t>8.5</t>
  </si>
  <si>
    <t>C5123</t>
  </si>
  <si>
    <t>PAREDE</t>
  </si>
  <si>
    <t>C13286</t>
  </si>
  <si>
    <t>C3230</t>
  </si>
  <si>
    <t>GRUPO GERADOR</t>
  </si>
  <si>
    <t>C3072</t>
  </si>
  <si>
    <t>NOBREAK</t>
  </si>
  <si>
    <t>C13500</t>
  </si>
  <si>
    <t>C13502</t>
  </si>
  <si>
    <t>C13503</t>
  </si>
  <si>
    <t>C13504</t>
  </si>
  <si>
    <t>C13505</t>
  </si>
  <si>
    <t>C13506</t>
  </si>
  <si>
    <t>C13507</t>
  </si>
  <si>
    <t>C13508</t>
  </si>
  <si>
    <t>C13509</t>
  </si>
  <si>
    <t>C13510</t>
  </si>
  <si>
    <t>C13512</t>
  </si>
  <si>
    <t>C13513</t>
  </si>
  <si>
    <t>C13514</t>
  </si>
  <si>
    <t>C13516</t>
  </si>
  <si>
    <t>C13517</t>
  </si>
  <si>
    <t>C13521</t>
  </si>
  <si>
    <t>C13522</t>
  </si>
  <si>
    <t>C13523</t>
  </si>
  <si>
    <t>C13524</t>
  </si>
  <si>
    <t>C13525</t>
  </si>
  <si>
    <t>C13526</t>
  </si>
  <si>
    <t>C13527</t>
  </si>
  <si>
    <t>C13528</t>
  </si>
  <si>
    <t>C13529</t>
  </si>
  <si>
    <t>C13530</t>
  </si>
  <si>
    <t>C13531</t>
  </si>
  <si>
    <t>C13532</t>
  </si>
  <si>
    <t>C13533</t>
  </si>
  <si>
    <t>C13534</t>
  </si>
  <si>
    <t>C13535</t>
  </si>
  <si>
    <t>C13536</t>
  </si>
  <si>
    <t>C13537</t>
  </si>
  <si>
    <t>C13538</t>
  </si>
  <si>
    <t>C13539</t>
  </si>
  <si>
    <t>C13540</t>
  </si>
  <si>
    <t>C13541</t>
  </si>
  <si>
    <t>C13542</t>
  </si>
  <si>
    <t>C13543</t>
  </si>
  <si>
    <t>C13544</t>
  </si>
  <si>
    <t>C13545</t>
  </si>
  <si>
    <t>C13546</t>
  </si>
  <si>
    <t>C13547</t>
  </si>
  <si>
    <t>C13548</t>
  </si>
  <si>
    <t>C13551</t>
  </si>
  <si>
    <t>C13552</t>
  </si>
  <si>
    <t>C13553</t>
  </si>
  <si>
    <t>C13554</t>
  </si>
  <si>
    <t>C13555</t>
  </si>
  <si>
    <t>C13556</t>
  </si>
  <si>
    <t>C13557</t>
  </si>
  <si>
    <t>C13558</t>
  </si>
  <si>
    <t>C13559</t>
  </si>
  <si>
    <t>C13560</t>
  </si>
  <si>
    <t>C13561</t>
  </si>
  <si>
    <t>C13562</t>
  </si>
  <si>
    <t>C13563</t>
  </si>
  <si>
    <t>C13564</t>
  </si>
  <si>
    <t>C13565</t>
  </si>
  <si>
    <t>C13566</t>
  </si>
  <si>
    <t>C13567</t>
  </si>
  <si>
    <t>C13568</t>
  </si>
  <si>
    <t>C13569</t>
  </si>
  <si>
    <t>C13570</t>
  </si>
  <si>
    <t>C13571</t>
  </si>
  <si>
    <t>C13572</t>
  </si>
  <si>
    <t>C13573</t>
  </si>
  <si>
    <t>C13574</t>
  </si>
  <si>
    <t>C13575</t>
  </si>
  <si>
    <t>C13576</t>
  </si>
  <si>
    <t>C13577</t>
  </si>
  <si>
    <t>C13578</t>
  </si>
  <si>
    <t>C13582</t>
  </si>
  <si>
    <t>C13583</t>
  </si>
  <si>
    <t>C13584</t>
  </si>
  <si>
    <t>C13585</t>
  </si>
  <si>
    <t>C13586</t>
  </si>
  <si>
    <t>C13595</t>
  </si>
  <si>
    <t>C13596</t>
  </si>
  <si>
    <t>C13597</t>
  </si>
  <si>
    <t>C13598</t>
  </si>
  <si>
    <t>C13600</t>
  </si>
  <si>
    <t>C13601</t>
  </si>
  <si>
    <t>C13602</t>
  </si>
  <si>
    <t>C13603</t>
  </si>
  <si>
    <t>C13604</t>
  </si>
  <si>
    <t>C13605</t>
  </si>
  <si>
    <t>C13606</t>
  </si>
  <si>
    <t>C13607</t>
  </si>
  <si>
    <t>C13303</t>
  </si>
  <si>
    <t>C13281</t>
  </si>
  <si>
    <t>C13450</t>
  </si>
  <si>
    <t>C13475</t>
  </si>
  <si>
    <t>CABO UNIPOLAR (COBRE) - 0,6/1,0kV</t>
  </si>
  <si>
    <t>TOMADAS</t>
  </si>
  <si>
    <t>C13280</t>
  </si>
  <si>
    <t>C13290</t>
  </si>
  <si>
    <t>C13291</t>
  </si>
  <si>
    <t>C13292</t>
  </si>
  <si>
    <t>C13293</t>
  </si>
  <si>
    <t>C13294</t>
  </si>
  <si>
    <t>C13296</t>
  </si>
  <si>
    <t>C3173</t>
  </si>
  <si>
    <t>C13448</t>
  </si>
  <si>
    <t>C13449</t>
  </si>
  <si>
    <t>C13299</t>
  </si>
  <si>
    <t>C13305</t>
  </si>
  <si>
    <t>TELECOMUNICAÇÕES</t>
  </si>
  <si>
    <t>EQUIPAMENTOS</t>
  </si>
  <si>
    <t>C3264</t>
  </si>
  <si>
    <t>CABOS</t>
  </si>
  <si>
    <t>ELETROCALHA</t>
  </si>
  <si>
    <t>C13312</t>
  </si>
  <si>
    <t>C13314</t>
  </si>
  <si>
    <t>C13317</t>
  </si>
  <si>
    <t>C13318</t>
  </si>
  <si>
    <t>C13319</t>
  </si>
  <si>
    <t>ELETRODUTOS</t>
  </si>
  <si>
    <t>DISPOSITIVOS E ACESSÓRIOS</t>
  </si>
  <si>
    <t>SINALIZADOR AUDIOVISUAL DE ALARME</t>
  </si>
  <si>
    <t xml:space="preserve">REPETIDOR PARA CENTRAL CENTRAL ENDEREÇÁVEL MEGA, INCLUINDO TODOS MATERIAIS E EQUIPAMENTOS NECESSÁRIOS PARA MONTAGEM. </t>
  </si>
  <si>
    <t>DETECTOR PONTUAL DE FUMAÇA ENDEREÇÁVEL</t>
  </si>
  <si>
    <t>DETECTOR PONTUAL TERMO VELOCIMÉTRICO ENDEREÇÁVEL</t>
  </si>
  <si>
    <t>C13476</t>
  </si>
  <si>
    <t>C13608</t>
  </si>
  <si>
    <t>C1959</t>
  </si>
  <si>
    <t>C1961</t>
  </si>
  <si>
    <t>C1912</t>
  </si>
  <si>
    <t>C1914</t>
  </si>
  <si>
    <t>C1916</t>
  </si>
  <si>
    <t>C1964</t>
  </si>
  <si>
    <t>C1924</t>
  </si>
  <si>
    <t>C1969</t>
  </si>
  <si>
    <t>C1970</t>
  </si>
  <si>
    <t>C1971</t>
  </si>
  <si>
    <t>C1972</t>
  </si>
  <si>
    <t>C1973</t>
  </si>
  <si>
    <t>C1960</t>
  </si>
  <si>
    <t>C1974</t>
  </si>
  <si>
    <t>CAIXA DE INCÊNDIO</t>
  </si>
  <si>
    <t>C1801</t>
  </si>
  <si>
    <t>HIDRANTE DE RECALQUE CONTENDO: CAIXA EM ALVENARIA DE TIJOLO MACIÇO 58X68CM, 01 TAMPÃO DE FERRO FUNDIDO (70X60) CM, 01 REGISTRO DE GAVETA Ø2.1/2”, 01 CURVA 45° M/F Ø2.1/2”, 01 NIPLE DUPLO Ø2.1/2”, 01 ADAPTADOR STORZ E PINTURA DE SINALIZAÇÃO</t>
  </si>
  <si>
    <t>14.7</t>
  </si>
  <si>
    <t>15.2</t>
  </si>
  <si>
    <t>15.3</t>
  </si>
  <si>
    <t>15.4</t>
  </si>
  <si>
    <t>15.5</t>
  </si>
  <si>
    <t>15.6</t>
  </si>
  <si>
    <t>15.7</t>
  </si>
  <si>
    <t>15.8</t>
  </si>
  <si>
    <t>16.1</t>
  </si>
  <si>
    <t>16.3</t>
  </si>
  <si>
    <t>16.4</t>
  </si>
  <si>
    <t>INSTALAÇÕES MECÂNICAS - TRANSPORTE VERTICAL</t>
  </si>
  <si>
    <t>ANO 3</t>
  </si>
  <si>
    <t>ANO2</t>
  </si>
  <si>
    <t>BASE:</t>
  </si>
  <si>
    <t>CUSTO UNITÁRIO</t>
  </si>
  <si>
    <t>C13609</t>
  </si>
  <si>
    <t>C13613</t>
  </si>
  <si>
    <t>C13616</t>
  </si>
  <si>
    <t>C13617</t>
  </si>
  <si>
    <t>11.1.1</t>
  </si>
  <si>
    <t>11.1.2</t>
  </si>
  <si>
    <t>11.2.1</t>
  </si>
  <si>
    <t>11.3.1</t>
  </si>
  <si>
    <t>11.3.3</t>
  </si>
  <si>
    <t>11.3.5</t>
  </si>
  <si>
    <t>13.3.3</t>
  </si>
  <si>
    <t>13.5.1</t>
  </si>
  <si>
    <t>AV TRANCREDO NEVES S/Nº</t>
  </si>
  <si>
    <t>FOZ DO IGUAÇU / PR</t>
  </si>
  <si>
    <t>INSTALAÇÃO DA OBRA (SERVIÇOS PRELIMINARES)</t>
  </si>
  <si>
    <t>2.3</t>
  </si>
  <si>
    <t>2.4</t>
  </si>
  <si>
    <t>2.5</t>
  </si>
  <si>
    <t>2.6</t>
  </si>
  <si>
    <t>2.7</t>
  </si>
  <si>
    <t>2.8</t>
  </si>
  <si>
    <t>2.9</t>
  </si>
  <si>
    <t>2.10</t>
  </si>
  <si>
    <t>2.11</t>
  </si>
  <si>
    <t>2.12</t>
  </si>
  <si>
    <t>2.13</t>
  </si>
  <si>
    <t>2.14</t>
  </si>
  <si>
    <t>2.15</t>
  </si>
  <si>
    <t>2.16</t>
  </si>
  <si>
    <t>2.17</t>
  </si>
  <si>
    <t>2.18</t>
  </si>
  <si>
    <t>2.19</t>
  </si>
  <si>
    <t>2.21</t>
  </si>
  <si>
    <t>2.22</t>
  </si>
  <si>
    <t>2.23</t>
  </si>
  <si>
    <t>2.24</t>
  </si>
  <si>
    <t>2.25</t>
  </si>
  <si>
    <t>TAXA DE HABITE-SE</t>
  </si>
  <si>
    <t>ELABORAÇÃO DO MANUAL DE USO, MANUTENÇÃO E OPERAÇÃO DA EDIFICAÇÃO</t>
  </si>
  <si>
    <t>ELABORAÇÃO E IMPLEMENTAÇÃO DE PLANO/PROGRAMA DE AÇÕES DE EMERGÊNCIA</t>
  </si>
  <si>
    <t>ELABORAÇÃO E IMPLEMENTAÇÃO DE PLANO/PROGRAMA DE GERENCIAMENTO DE RESÍDUOS DA CONSTRUÇÃO CIVIL (RESOLUÇÃO 307 DO CONAMA)</t>
  </si>
  <si>
    <t xml:space="preserve"> ELABORAÇÃO E IMPLEMENTAÇÃO DE PLANO/PROGRAMA DE MONITORAMENTO DE RUÍDOS E EMISSÕES ATMOSFÉRICAS</t>
  </si>
  <si>
    <t>ELABORAÇÃO E IMPLEMENTAÇÃO DO PLANO/PROGRAMA DE CONTROLE TECNOLÓGICO</t>
  </si>
  <si>
    <t>ELABORAÇÃO DE PROJETOS AS BUILT</t>
  </si>
  <si>
    <t>LASTRO COM MATERIAL GRANULAR (PEDRA BRITADA N.2), APLICADO EM PISOS OU LAJES SOBRE SOLO, ESPESSURA DE *10 CM*. AF_01/2024</t>
  </si>
  <si>
    <t>QUADRO SECUNDÁRIOS</t>
  </si>
  <si>
    <t>REMOÇÃO DE POSTE DE ILUMINAÇÃO, INCLUSO LUMINÁRIAS E CABOS ELÉTRICOS</t>
  </si>
  <si>
    <t>2.26</t>
  </si>
  <si>
    <t>2.27</t>
  </si>
  <si>
    <t>40% de 5,0% do ISS</t>
  </si>
  <si>
    <t>CONSTRUÇÃO DO CAMPUS DA UNIVERSIDADE</t>
  </si>
  <si>
    <t>FEDERAL DA INTEGRAÇÃO LATINO-AMERICANA</t>
  </si>
  <si>
    <t>(UNILA) - FASE 1</t>
  </si>
  <si>
    <t>CONTROLE DE REVISÕES</t>
  </si>
  <si>
    <t>Nº</t>
  </si>
  <si>
    <t>RESPONSÁVEL</t>
  </si>
  <si>
    <t>DATA</t>
  </si>
  <si>
    <t>PAVIMENTAÇÃO, IMPLANTAÇÃO E PAISAGISMO</t>
  </si>
  <si>
    <t>CRONOGRAMA FÍSICO-FINANCEIRO - ETAPA 1</t>
  </si>
  <si>
    <t>UNIVERSIDADE FEDERAL DA INTEGRAÇÃO LATINO AMERICANO - UNILA (FASE 1)</t>
  </si>
  <si>
    <t>CUSTO UNIT
MDO</t>
  </si>
  <si>
    <t>CUSTO UNIT
MAT</t>
  </si>
  <si>
    <t>PREÇO
MDO</t>
  </si>
  <si>
    <t>PREÇO
MAT</t>
  </si>
  <si>
    <t>CUSTO
UNIT</t>
  </si>
  <si>
    <t>PREÇO
UNIT</t>
  </si>
  <si>
    <t>PREÇO
TOTAL</t>
  </si>
  <si>
    <t>TAPUME COM TELHA METÁLICA. AF_03/2024</t>
  </si>
  <si>
    <t>GUIA (MEIO-FIO) CONCRETO, MOLDADA  IN LOCO  EM TRECHO RETO COM EXTRUSORA, 15 CM BASE X 30 CM ALTURA. AF_01/2024</t>
  </si>
  <si>
    <t>LASTRO DE CONCRETO MAGRO, APLICADO EM PISOS, LAJES SOBRE SOLO OU RADIERS, ESPESSURA DE 3 CM. AF_01/2024</t>
  </si>
  <si>
    <t>LASTRO DE CONCRETO MAGRO, APLICADO EM PISOS, LAJES SOBRE SOLO OU RADIERS, ESPESSURA DE 5 CM. AF_01/2024</t>
  </si>
  <si>
    <t>LASTRO DE CONCRETO MAGRO, APLICADO EM BLOCOS DE COROAMENTO OU SAPATAS. AF_01/2024</t>
  </si>
  <si>
    <t>LASTRO DE CONCRETO MAGRO, APLICADO EM PISOS, LAJES SOBRE SOLO OU RADIERS. AF_01/2024</t>
  </si>
  <si>
    <t>LASTRO COM MATERIAL GRANULAR (PEDRA BRITADA N.3), APLICADO EM PISOS OU LAJES SOBRE SOLO, ESPESSURA DE *10 CM*. AF_01/2024</t>
  </si>
  <si>
    <t>LASTRO COM MATERIAL GRANULAR (AREIA MÉDIA), APLICADO EM PISOS OU LAJES SOBRE SOLO, ESPESSURA DE *10 CM*. AF_01/2024</t>
  </si>
  <si>
    <t>MONTAGEM E DESMONTAGEM DE FÔRMA DE VIGA, ESCORAMENTO METÁLICO, PÉ-DIREITO DUPLO, EM CHAPA DE MADEIRA RESINADA, 6 UTILIZAÇÕES. AF_09/2020</t>
  </si>
  <si>
    <t>FABRICAÇÃO, MONTAGEM E DESMONTAGEM DE FÔRMA PARA BLOCO DE COROAMENTO, EM MADEIRA SERRADA, E=25 MM, 4 UTILIZAÇÕES. AF_01/2024</t>
  </si>
  <si>
    <t>FABRICAÇÃO, MONTAGEM E DESMONTAGEM DE FÔRMA PARA BLOCO DE COROAMENTO, EM CHAPA DE MADEIRA COMPENSADA RESINADA, E=17 MM, 4 UTILIZAÇÕES. AF_01/2024</t>
  </si>
  <si>
    <t>FABRICAÇÃO, MONTAGEM E DESMONTAGEM DE FÔRMA PARA SAPATA, EM CHAPA DE MADEIRA COMPENSADA RESINADA, E=17 MM, 4 UTILIZAÇÕES. AF_01/2024</t>
  </si>
  <si>
    <t>ARMAÇÃO DE BLOCO UTILIZANDO AÇO CA-60 DE 5 MM - MONTAGEM. AF_01/2024</t>
  </si>
  <si>
    <t>ARMAÇÃO DE BLOCO UTILIZANDO AÇO CA-50 DE 6,3 MM - MONTAGEM. AF_01/2024</t>
  </si>
  <si>
    <t>ARMAÇÃO DE BLOCO UTILIZANDO AÇO CA-50 DE 8 MM - MONTAGEM. AF_01/2024</t>
  </si>
  <si>
    <t>ARMAÇÃO DE BLOCO UTILIZANDO AÇO CA-50 DE 10 MM - MONTAGEM. AF_01/2024</t>
  </si>
  <si>
    <t>ARMAÇÃO DE BLOCO E SAPATA UTILIZANDO AÇO CA-50 DE 25 MM - MONTAGEM. AF_01/2024</t>
  </si>
  <si>
    <t>ARMAÇÃO DE BLOCO, SAPATA ISOLADA, VIGA BALDRAME E SAPATA CORRIDA UTILIZANDO AÇO CA-50 DE 12,5 MM - MONTAGEM. AF_01/2024</t>
  </si>
  <si>
    <t>FIXAÇÃO (ENCUNHAMENTO) DE ALVENARIA DE VEDAÇÃO COM TIJOLO MACIÇO. AF_03/2024</t>
  </si>
  <si>
    <t>CINTA DE AMARRAÇÃO DE ALVENARIA MOLDADA IN LOCO COM UTILIZAÇÃO DE BLOCOS CANALETA, ESPESSURA DE *20* CM. AF_03/2024</t>
  </si>
  <si>
    <t>VERGA PRÉ-MOLDADA COM ATÉ 1,5 M DE VÃO, ESPESSURA DE *15* CM. AF_03/2024</t>
  </si>
  <si>
    <t>VERGA MOLDADA IN LOCO EM CONCRETO, ESPESSURA DE *15* CM. AF_03/2024</t>
  </si>
  <si>
    <t>VERGA MOLDADA IN LOCO COM UTILIZAÇÃO DE BLOCOS CANALETA, ESPESSURA DE *15* CM. AF_03/2024</t>
  </si>
  <si>
    <t>CONTRAVERGA PRÉ-MOLDADA, ESPESSURA DE *15* CM. AF_03/2024</t>
  </si>
  <si>
    <t>CONTRAVERGA MOLDADA IN LOCO COM UTILIZAÇÃO DE BLOCOS CANALETA, ESPESSURA DE *15* CM. AF_03/2024</t>
  </si>
  <si>
    <t>CINTA DE AMARRAÇÃO DE ALVENARIA MOLDADA IN LOCO COM UTILIZAÇÃO DE BLOCOS CANALETA, ESPESSURA DE *15* CM. AF_03/2024</t>
  </si>
  <si>
    <t>PEÇA RETANGULAR PRÉ-MOLDADA, VOLUME DE CONCRETO DE 10 A 30 LITROS, TAXA DE AÇO APROXIMADA DE 30KG/M³. AF_03/2024</t>
  </si>
  <si>
    <t>IMPERMEABILIZAÇÃO DE SUPERFÍCIE COM ARGAMASSA DE CIMENTO E AREIA, COM ADITIVO IMPERMEABILIZANTE, E = 1,5CM. AF_09/2023</t>
  </si>
  <si>
    <t>IMPERMEABILIZAÇÃO DE SUPERFÍCIE COM ARGAMASSA POLIMÉRICA / MEMBRANA ACRÍLICA, 3 DEMÃOS. AF_09/2023</t>
  </si>
  <si>
    <t>IMPERMEABILIZAÇÃO DE SUPERFÍCIE COM ARGAMASSA POLIMÉRICA / MEMBRANA ACRÍLICA, 4 DEMÃOS, REFORÇADA COM VÉU DE POLIÉSTER (MAV). AF_09/2023</t>
  </si>
  <si>
    <t>TRATAMENTO DE RALO OU PONTO EMERGENTE COM ARGAMASSA POLIMÉRICA / MEMBRANA ACRÍLICA REFORÇADO COM TELA DE POLIÉSTER (MAV). AF_09/2023</t>
  </si>
  <si>
    <t>TRATAMENTO DE RODAPÉ COM TELA DE POLIÉSTER. AF_09/2023</t>
  </si>
  <si>
    <t>IMPERMEABILIZAÇÃO DE SUPERFÍCIE COM MANTA ASFÁLTICA, UMA CAMADA, INCLUSIVE APLICAÇÃO DE PRIMER ASFÁLTICO, E=4MM. AF_09/2023</t>
  </si>
  <si>
    <t>IMPERMEABILIZAÇÃO DE SUPERFÍCIE COM EMULSÃO ASFÁLTICA, 2 DEMÃOS. AF_09/2023</t>
  </si>
  <si>
    <t>CABO DE COBRE FLEXÍVEL ISOLADO, 10 MM², ANTI-CHAMA 0,6/1,0 KV, PARA DISTRIBUIÇÃO - FORNECIMENTO E INSTALAÇÃO. AF_10/2020</t>
  </si>
  <si>
    <t>CABO DE COBRE FLEXÍVEL ISOLADO, 16 MM², ANTI-CHAMA 0,6/1,0 KV, PARA DISTRIBUIÇÃO - FORNECIMENTO E INSTALAÇÃO. AF_10/2020</t>
  </si>
  <si>
    <t>CONDULETE DE PVC, TIPO X, PARA ELETRODUTO DE PVC SOLDÁVEL DN 25 MM (3/4"), APARENTE - FORNECIMENTO E INSTALAÇÃO. AF_10/2022</t>
  </si>
  <si>
    <t>CORDOALHA DE COBRE NU 50 MM², ENTERRADA - FORNECIMENTO E INSTALAÇÃO. AF_08/2023</t>
  </si>
  <si>
    <t>CORDOALHA DE COBRE NU 95 MM², ENTERRADA - FORNECIMENTO E INSTALAÇÃO. AF_08/2023</t>
  </si>
  <si>
    <t>HASTE DE ATERRAMENTO, DIÂMETRO 5/8", COM 3 METROS - FORNECIMENTO E INSTALAÇÃO. AF_08/2023</t>
  </si>
  <si>
    <t>HASTE DE ATERRAMENTO, DIÂMETRO 3/4", COM 3 METROS - FORNECIMENTO E INSTALAÇÃO. AF_08/2023</t>
  </si>
  <si>
    <t>CONECTOR GRAMPO METÁLICO TIPO OLHAL, PARA SPDA, PARA HASTE DE ATERRAMENTO DE 3/4'' E CABOS DE 10 A 50 MM2 - FORNECIMENTO E INSTALAÇÃO. AF_08/2023</t>
  </si>
  <si>
    <t>VÁLVULA EM METAL CROMADO 1.1/2" X 1.1/2" PARA TANQUE OU LAVATÓRIO, COM OU SEM LADRÃO - FORNECIMENTO E INSTALAÇÃO. AF_01/2020</t>
  </si>
  <si>
    <t>SIFÃO DO TIPO GARRAFA EM METAL CROMADO 1 X 1.1/2" - FORNECIMENTO E INSTALAÇÃO. AF_01/2020</t>
  </si>
  <si>
    <t>ENGATE FLEXÍVEL EM PLÁSTICO BRANCO, 1/2" X 40CM - FORNECIMENTO E INSTALAÇÃO. AF_01/2020</t>
  </si>
  <si>
    <t>TORNEIRA CROMADA 1/2" OU 3/4" PARA TANQUE, PADRÃO MÉDIO - FORNECIMENTO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</si>
  <si>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</si>
  <si>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</si>
  <si>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</si>
  <si>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</si>
  <si>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KIT CAVALETE PARA MEDIÇÃO DE ÁGUA - ENTRADA PRINCIPAL, EM PVC 25 MM (3/4") - FORNECIMENTO E INSTALAÇÃO (EXCLUSIVE HIDRÔMETRO). AF_03/2024</t>
  </si>
  <si>
    <t>FIXAÇÃO DE TUBOS HORIZONTAIS DE PVC ÁGUA, PVC ESGOTO, PVC ÁGUA PLUVIAL, CPVC, PPR, COBRE OU AÇO, DIÂMETROS MENORES OU IGUAIS A 40 MM, COM ABRAÇADEIRA METÁLICA RÍGIDA TIPO U PERFIL 1 1/4", FIXADA EM PERFILADO EM LAJE. AF_09/2023_PS</t>
  </si>
  <si>
    <t>FIXAÇÃO DE TUBOS HORIZONTAIS DE PVC ÁGUA, PVC ESGOTO, PVC ÁGUA PLUVIAL, CPVC, PPR, COBRE OU AÇO, DIÂMETROS MAIORES QUE 40 MM E MENORES OU IGUAIS A 75 MM, COM ABRAÇADEIRA METÁLICA RÍGIDA TIPO U PERFIL 2 1/2", FIXADA EM PERFILADO EM LAJE. AF_09/2023_PS</t>
  </si>
  <si>
    <t>FIXAÇÃO DE TUBOS HORIZONTAIS DE PVC ÁGUA, PVC ESGOTO, PVC ÁGUA PLUVIAL, CPVC, PPR, COBRE OU AÇO, DIÂMETROS MAIORES QUE 75 MM E MENORES OU IGUAIS A 100 MM, COM ABRAÇADEIRA METÁLICA RÍGIDA TIPO U PERFIL 4", FIXADA EM PERFILADO EM LAJE. AF_09/2023_PS</t>
  </si>
  <si>
    <t>FIXAÇÃO DE TUBOS VERTICAIS DE PVC ÁGUA, PVC ESGOTO, PVC ÁGUA PLUVIAL, CPVC, PPR, COBRE OU AÇO, DIÂMETROS MENORES OU IGUAIS A 40 MM, COM ABRAÇADEIRA METÁLICA RÍGIDA TIPO U PERFIL 1 1/4", FIXADA EM PERFILADO EM PAREDE. AF_09/2023_PS</t>
  </si>
  <si>
    <t>FIXAÇÃO DE TUBOS VERTICAIS DE PVC ÁGUA, PVC ESGOTO, PVC ÁGUA PLUVIAL, CPVC, PPR, COBRE OU AÇO, DIÂMETROS MAIORES QUE 40 MM E MENORES OU IGUAIS A 75 MM, COM ABRAÇADEIRA METÁLICA RÍGIDA TIPO U PERFIL 2 1/2", FIXADA EM PERFILADO EM PAREDE. AF_09/2023_PS</t>
  </si>
  <si>
    <t>FIXAÇÃO DE TUBOS VERTICAIS DE PVC ÁGUA, PVC ESGOTO, PVC ÁGUA PLUVIAL, CPVC, PPR, COBRE OU AÇO, DIÂMETROS MAIORES QUE 75 MM E MENORES OU IGUAIS A 100 MM, COM ABRAÇADEIRA METÁLICA RÍGIDA TIPO U PERFIL 4", FIXADA EM PERFILADO EM PAREDE. AF_09/2023_PS</t>
  </si>
  <si>
    <t>ESCAVAÇÃO MECANIZADA PARA BLOCO DE COROAMENTO OU SAPATA COM RETROESCAVADEIRA (SEM ESCAVAÇÃO PARA COLOCAÇÃO DE FÔRMAS). AF_01/2024</t>
  </si>
  <si>
    <t>ESCAVAÇÃO MANUAL PARA BLOCO DE COROAMENTO OU SAPATA (INCLUINDO ESCAVAÇÃO PARA COLOCAÇÃO DE FÔRMAS). AF_01/2024</t>
  </si>
  <si>
    <t>ESCAVAÇÃO MECANIZADA PARA VIGA BALDRAME OU SAPATA CORRIDA COM MINI-ESCAVADEIRA (INCLUINDO ESCAVAÇÃO PARA COLOCAÇÃO DE FÔRMAS). AF_01/2024</t>
  </si>
  <si>
    <t>ESCAVAÇÃO MANUAL PARA VIGA BALDRAME OU SAPATA CORRIDA (INCLUINDO ESCAVAÇÃO PARA COLOCAÇÃO DE FÔRMAS). AF_01/2024</t>
  </si>
  <si>
    <t>REATERRO MECANIZADO DE VALA COM ESCAVADEIRA HIDRÁULICA (CAPACIDADE DA CAÇAMBA: 0,8 M³/POTÊNCIA: 111 HP), LARGURA ATÉ 1,5 M, PROFUNDIDADE DE 1,5 A 3,0 M, COM SOLO (SEM SUBSTITUIÇÃO) DE 1ª CATEGORIA, COM COMPACTADOR DE SOLOS DE PERCUSSÃO. AF_08/2023</t>
  </si>
  <si>
    <t>REATERRO MECANIZADO DE VALA COM RETROESCAVADEIRA (CAPACIDADE DA CAÇAMBA   DA RETRO: 0,26 M³/POTÊNCIA: 88 HP), LARGURA ATÉ 0,8 M, PROFUNDIDADE ATÉ 1,5 M, COM SOLO (SEM SUBSTITUIÇÃO) DE 1ª CATEGORIA, COM COMPACTADOR DE SOLOS DE PERCUSSÃO. AF_08/2023</t>
  </si>
  <si>
    <t>REATERRO MANUAL DE VALAS, COM COMPACTADOR DE SOLOS DE PERCUSSÃO. AF_08/2023</t>
  </si>
  <si>
    <t>REATERRO MECANIZADO DE VALA COM MINICARREGADEIRA, COM COMPACTADOR DE SOLOS DE PERCUSSÃO. AF_08/2023</t>
  </si>
  <si>
    <t>REATERRO MECANIZADO DE VALA COM MINICARREGADEIRA, COM PLACA VIBRATÓRIA. AF_08/2023</t>
  </si>
  <si>
    <t>BARRAS DE TRANSFERÊNCIA, AÇO CA-25 DE 20,0 MM, PARA EXECUÇÃO DE PAVIMENTO DE CONCRETO - FORNECIMENTO E INSTALAÇÃO. AF_04/2022</t>
  </si>
  <si>
    <t>REVESTIMENTO CERÂMICO PARA PISO COM PLACAS TIPO ESMALTADA DE DIMENSÕES 45X45 CM APLICADA EM AMBIENTES DE ÁREA ENTRE 5 M2 E 10 M2. AF_02/2023_PE</t>
  </si>
  <si>
    <t>MASSA ÚNICA, EM ARGAMASSA TRAÇO 1:2:8, PREPARO MECÂNICO, APLICADA MANUALMENTE EM PAREDES INTERNAS DE AMBIENTES COM ÁREA ENTRE 5M² E 10M², E = 17,5MM, COM TALISCAS. AF_03/2024</t>
  </si>
  <si>
    <t>EMBOÇO, EM ARGAMASSA TRAÇO 1:2:8, PREPARO MECÂNICO, APLICADO MANUALMENTE EM PAREDES INTERNAS, PARA AMBIENTES COM ÁREA MENOR QUE 5M², E = 10MM, COM TALISCAS. AF_03/2024</t>
  </si>
  <si>
    <t>EMBOÇO, EM ARGAMASSA TRAÇO 1:2:8, PREPARO MECÂNICO, APLICADO MANUALMENTE EM PAREDES INTERNAS DE AMBIENTES COM ÁREA ENTRE 5M² E 10M², E = 10MM, COM TALISCAS. AF_03/2024</t>
  </si>
  <si>
    <t>EMBOÇO, EM ARGAMASSA TRAÇO 1:2:8, PREPARO MECÂNICO, APLICADO MANUALMENTE EM PAREDES INTERNAS DE AMBIENTES COM ÁREA MAIOR QUE 10M², E = 10MM, COM TALISCAS. AF_03/2024</t>
  </si>
  <si>
    <t>MASSA ÚNICA, EM ARGAMASSA TRAÇO 1:2:8, PREPARO MECÂNICO, APLICADA MANUALMENTE EM PAREDES INTERNAS DE AMBIENTES COM ÁREA MAIOR QUE 10M², E = 17,5MM, COM TALISCAS. AF_03/2024</t>
  </si>
  <si>
    <t>REVESTIMENTO CERÂMICO PARA PAREDES INTERNAS COM PLACAS TIPO ESMALTADA DE DIMENSÕES 20X20 CM APLICADAS NA ALTURA INTEIRA DAS PAREDES.  AF_02/2023_PE</t>
  </si>
  <si>
    <t>ACABAMENTOS PARA FORRO (SANCA DE GESSO, MONTADA NA OBRA). AF_08/2023_PS</t>
  </si>
  <si>
    <t>FORRO EM RÉGUAS DE PVC, LISO, PARA AMBIENTES COMERCIAIS, INCLUSIVE ESTRUTURA BIDIRECIONAL DE FIXAÇÃO. AF_08/2023_PS</t>
  </si>
  <si>
    <t>GUARDA-CORPO FIXADO EM FÔRMA DE MADEIRA COM MONTANTES E TRAVESSÕES EM MADEIRA E FECHAMENTO EM PLACA COMPENSADO PARA EDIFÍCIOS COM ATÉ 2 PAVIMENTOS. AF_03/2024</t>
  </si>
  <si>
    <t>GUARDA-CORPO FIXADO EM FÔRMA DE MADEIRA COM MONTANTES E TRAVESSÕES EM MADEIRA E FECHAMENTO EM PLACA COMPENSADO PARA EDIFÍCIOS COM 3 PAVIMENTOS. AF_03/2024</t>
  </si>
  <si>
    <t>GUARDA-CORPO FIXADO EM FÔRMA DE MADEIRA COM MONTANTES E TRAVESSÕES EM MADEIRA E FECHAMENTO EM PLACA COMPENSADO PARA EDIFÍCIOS COM ALTURA IGUAL OU SUPERIOR A 4 PAVIMENTOS. AF_03/2024</t>
  </si>
  <si>
    <t>COLOCAÇÃO DE TELA EM ANDAIME FACHADEIRO. AF_03/2024</t>
  </si>
  <si>
    <t>MONTAGEM E DESMONTAGEM DE ANDAIME MODULAR FACHADEIRO, COM PISO METÁLICO, PARA EDIFÍCIOS COM MULTIPLOS PAVIMENTOS (EXCLUSIVE ANDAIME E LIMPEZA). AF_03/2024</t>
  </si>
  <si>
    <t>MONTAGEM E DESMONTAGEM DE ANDAIME TUBULAR TIPO "TORRE" (EXCLUSIVE ANDAIME E LIMPEZA). AF_03/2024</t>
  </si>
  <si>
    <t>DEMOLIÇÃO DE ALVENARIA DE BLOCO FURADO, DE FORMA MANUAL, SEM REAPROVEITAMENTO. AF_09/2023</t>
  </si>
  <si>
    <t>REMOÇÃO DE TELHAS DE FIBROCIMENTO METÁLICA E CERÂMICA, DE FORMA MANUAL, SEM REAPROVEITAMENTO. AF_09/2023</t>
  </si>
  <si>
    <t>DEMOLIÇÃO DE PISO DE CONCRETO SIMPLES, DE FORMA MECANIZADA COM MARTELETE, SEM REAPROVEITAMENTO. AF_09/2023</t>
  </si>
  <si>
    <t>REMOÇÃO DE CABOS ELÉTRICOS, COM SEÇÃO MAIOR QUE 2,5 MM² E MENOR QUE 10 MM², DE FORMA MANUAL, SEM REAPROVEITAMENTO. AF_09/2023</t>
  </si>
  <si>
    <t>PLANTIO DE GRAMA ESMERALDA OU SÃO CARLOS OU CURITIBANA, EM PLACAS. AF_07/2024</t>
  </si>
  <si>
    <t>LIMPEZA MECANIZADA DE CAMADA VEGETAL, VEGETAÇÃO E PEQUENAS ÁRVORES (DIÂMETRO DE TRONCO MENOR QUE 0,20 M), COM TRATOR DE ESTEIRAS. AF_03/2024</t>
  </si>
  <si>
    <t xml:space="preserve">ARGAMASSA POLIMERICA IMPERMEABILIZANTE SEMIFLEXIVEL, BICOMPONENTE, A BASE DE CIMENTO E ADITIVOS                                                                                                                                                                                                                                                                                                                                                                                                           </t>
  </si>
  <si>
    <t xml:space="preserve">BATENTE / PORTAL / ADUELA / MARCO EM MADEIRA MACICA COM REBAIXO, E = *3* CM, L = *14* CM, PARA PORTAS DE GIRO DE *60 CM A 120* CM X *210* CM, CEDRINHO / ANGELIM COMERCIAL / TAURI / CURUPIXA / PEROBA / CUMARU OU EQUIVALENTE DA REGIAO (NAO INCLUI ALIZARES)                                                                                                                                                                                                                                            </t>
  </si>
  <si>
    <t xml:space="preserve">CAIBRO NAO APARELHADO *5 X 6* CM, EM MACARANDUBA/MASSARANDUBA, ANGELIM OU EQUIVALENTE DA REGIAO - BRUTA                                                                                                                                                                                                                                                                                                                                                                                                   </t>
  </si>
  <si>
    <t xml:space="preserve">CANTONEIRA EM ALUMINIO, ABAS IGUAIS, LARGURA DE 25,40 MM (1"), ESPESSURA DE 3,17 MM (1/8") E PESO LINEAR DE APROXIMADAMENTE 0,408 KG/M                                                                                                                                                                                                                                                                                                                                                                    </t>
  </si>
  <si>
    <t xml:space="preserve">CHAPA DE ACO GROSSA, ASTM A36, E = 1/2" (12,70 MM) 99,59 KG/M2                                                                                                                                                                                                                                                                                                                                                                                                                                            </t>
  </si>
  <si>
    <t xml:space="preserve">CHAPA DE ACO GROSSA, ASTM A36, E = 3/8" (9,53 MM) 74,69 KG/M2                                                                                                                                                                                                                                                                                                                                                                                                                                             </t>
  </si>
  <si>
    <t xml:space="preserve">CHAPA DE ACO XADREZ PARA PISOS, E = 1/4" (6,30 MM) 54,53 KG/M2                                                                                                                                                                                                                                                                                                                                                                                                                                            </t>
  </si>
  <si>
    <t xml:space="preserve">CHAPA DE LAMINADO MELAMINICO, LISO FOSCO, DE 1,25 X 3,08 METROS, ESPESSURA = 0,8 MILIMETROS                                                                                                                                                                                                                                                                                                                                                                                                               </t>
  </si>
  <si>
    <t xml:space="preserve">CHAPA DE LAMINADO MELAMINICO, TEXTURIZADO, DE 1,25 X 3,08 METROS, ESPESSURA = 0,8 MILIMETROS                                                                                                                                                                                                                                                                                                                                                                                                              </t>
  </si>
  <si>
    <t xml:space="preserve">CHAPA/PAINEL DE MADEIRA COMPENSADA PLASTIFICADA (MADEIRITE PLASTIFICADO) PARA FORMA DE CONCRETO, DE 2200 X 1100 MM, E = 12 MM                                                                                                                                                                                                                                                                                                                                                                             </t>
  </si>
  <si>
    <t xml:space="preserve">CHAPA/PAINEL DE MADEIRA COMPENSADA RESINADA (MADEIRITE RESINADO ROSA) PARA FORMA DE CONCRETO, DE 2200 X 1100 MM, E = 8 A 12 MM                                                                                                                                                                                                                                                                                                                                                                            </t>
  </si>
  <si>
    <t xml:space="preserve">CHUMBADOR DE ACO GALVANIZADO, 1" X 600 MM, PARA POSTES DE ACO COM BASE, INCLUSO PORCA E ARRUELA                                                                                                                                                                                                                                                                                                                                                                                                           </t>
  </si>
  <si>
    <t xml:space="preserve">COLA A BASE DE RESINA SINTETICA PARA CHAPA DE LAMINADO MELAMINICO E OUTROS                                                                                                                                                                                                                                                                                                                                                                                                                                </t>
  </si>
  <si>
    <t xml:space="preserve">CURVA 90 GRAUS PARA ELETRODUTO, EM ACO GALVANIZADO ELETROLITICO, COM ROSCA, DIAMETRO DE 25 MM (1"), ESPESSURA DE 1,50 MM                                                                                                                                                                                                                                                                                                                                                                                  </t>
  </si>
  <si>
    <t xml:space="preserve">DISCO DE CORTE DIAMANTADO SEGMENTADO PARA CONCRETO, DIAMETRO DE 350 MM, FURO DE 1" (14 X 1 ")                                                                                                                                                                                                                                                                                                                                                                                                             </t>
  </si>
  <si>
    <t xml:space="preserve">DISJUNTOR TERMOMAGNETICO AJUSTAVEL, TRIPOLAR DE 450 ATE 600A, CAPACIDADE DE INTERRUPCAO DE 35KA                                                                                                                                                                                                                                                                                                                                                                                                           </t>
  </si>
  <si>
    <t xml:space="preserve">DISJUNTOR TERMOMAGNETICO PARA TRILHO DIN (IEC), TRIPOLAR, 10 - 50 A                                                                                                                                                                                                                                                                                                                                                                                                                                       </t>
  </si>
  <si>
    <t xml:space="preserve">DISJUNTOR TERMOMAGNETICO PARA TRILHO DIN (IEC), TRIPOLAR, 63 A                                                                                                                                                                                                                                                                                                                                                                                                                                            </t>
  </si>
  <si>
    <t xml:space="preserve">DISJUNTOR TERMOMAGNETICO TRIPOLAR 125 A / 425 V / ICC - 25 KA                                                                                                                                                                                                                                                                                                                                                                                                                                             </t>
  </si>
  <si>
    <t xml:space="preserve">DISJUNTOR TERMOMAGNETICO TRIPOLAR 3 X 400 A / ICC - 25 KA                                                                                                                                                                                                                                                                                                                                                                                                                                                 </t>
  </si>
  <si>
    <t xml:space="preserve">DISJUNTOR TIPO NEMA, TRIPOLAR 10 ATE 50A, TENSAO MAXIMA DE 415 V                                                                                                                                                                                                                                                                                                                                                                                                                                          </t>
  </si>
  <si>
    <t xml:space="preserve">DIVISORIA EM GRANITO, COM DUAS FACES POLIDAS, TIPO ANDORINHA/ QUARTZ/ CASTELO/ CORUMBA OU OUTROS EQUIVALENTES DA REGIAO, E= *3,0* CM                                                                                                                                                                                                                                                                                                                                                                      </t>
  </si>
  <si>
    <t xml:space="preserve">DOBRADICA TIPO VAI-E-VEM EM ACO/FERRO, TAMANHO 3", GALVANIZADO, COM PARAFUSOS                                                                                                                                                                                                                                                                                                                                                                                                                             </t>
  </si>
  <si>
    <t xml:space="preserve">ELETRODUTO FLEXIVEL PLANO EM PEAD, COR PRETA E LARANJA, DIAMETRO 32 MM                                                                                                                                                                                                                                                                                                                                                                                                                                    </t>
  </si>
  <si>
    <t xml:space="preserve">ELETRODUTO FLEXIVEL, EM FITA DE ACO GALVANIZADO, REVESTIDO COM PVC PRETO, DIAMETRO EXTERNO DE 25 MM, DN = 3/4", TIPO SEALTUBO                                                                                                                                                                                                                                                                                                                                                                             </t>
  </si>
  <si>
    <t xml:space="preserve">ENGATE / RABICHO FLEXIVEL INOX 1/2" X 40 CM                                                                                                                                                                                                                                                                                                                                                                                                                                                               </t>
  </si>
  <si>
    <t xml:space="preserve">FECHADURA BICO DE PAPAGAIO PARA PORTA DE CORRER INTERNA, EM ACO INOX COM ACABAMENTO CROMADO, MAQUINA COM 45 MM, INCLUINDO CHAVE TIPO BIPARTIDA                                                                                                                                                                                                                                                                                                                                                            </t>
  </si>
  <si>
    <t xml:space="preserve">GRELHA FOFO SIMPLES COM REQUADRO, CARGA MAXIMA 12,5 T, *300 X 1000* MM, E= *15* MM, AREA ESTACIONAMENTO CARRO PASSEIO                                                                                                                                                                                                                                                                                                                                                                                     </t>
  </si>
  <si>
    <t xml:space="preserve">GUARNICAO / ALIZAR / VISTA LISA EM MADEIRA MACICA, PARA PORTA, E = *1* CM, L = *5* CM, CEDRINHO / ANGELIM COMERCIAL / TAURI/ CURUPIXA / PEROBA / CUMARU OU EQUIVALENTE DA REGIAO                                                                                                                                                                                                                                                                                                                          </t>
  </si>
  <si>
    <t xml:space="preserve">KIT PORTA PRONTA DE MADEIRA, FOLHA PESADA (NBR 15930) DE 900 X 2100 MM, DE 40 MM A 45 MM DE ESPESSURA, NUCLEO SOLIDO, ESTRUTURA USINADA PARA FECHADURA, CAPA LISA EM HDF, ACABAMENTO EM LAMINADO NATURAL COM VERNIZ (INCLUI MARCO, ALIZARES E DOBRADICAS)                                                                                                                                                                                                                                                 </t>
  </si>
  <si>
    <t xml:space="preserve">LUVA PARA ELETRODUTO, EM ACO GALVANIZADO ELETROLITICO, COM ROSCA, DIAMETRO DE 25 MM (1")                                                                                                                                                                                                                                                                                                                                                                                                                  </t>
  </si>
  <si>
    <t xml:space="preserve">PARAFUSO DE ACO ZINCADO, SEXTAVADO, COM ROSCA INTEIRA, DIAMETRO 5/16", COMPRIMENTO 3/4", COM PORCA E ARRUELA LISA LEVE                                                                                                                                                                                                                                                                                                                                                                                    </t>
  </si>
  <si>
    <t xml:space="preserve">PARAFUSO DE ACO ZINCADO, TIPO CHUMBADOR PARABOLT, DIAMETRO 3/8", COMPRIMENTO 75 MM                                                                                                                                                                                                                                                                                                                                                                                                                        </t>
  </si>
  <si>
    <t xml:space="preserve">PARAFUSO ZINCADO ROSCA SOBERBA, CABECA SEXTAVADA, 5/16" X 250 MM, PARA FIXACAO DE TELHA EM MADEIRA                                                                                                                                                                                                                                                                                                                                                                                                        </t>
  </si>
  <si>
    <t xml:space="preserve">PARAFUSO, AUTOATARRAXANTE, CABECA CHATA, FENDA SIMPLES, EM ACO ZINCADO, 1/4" (6,35 MM) X 25 MM                                                                                                                                                                                                                                                                                                                                                                                                            </t>
  </si>
  <si>
    <t xml:space="preserve">PERFIL "I" OU "W" EM ACO LAMINADO, QUAISQUER DIMENSOES                                                                                                                                                                                                                                                                                                                                                                                                                                                    </t>
  </si>
  <si>
    <t xml:space="preserve">PERFIL "U" SIMPLES, EM CHAPA DOBRADA DE ACO LAMINADO, E = 8 MM, H = 150 MM, L = 75 MM (16,97 KG/M)                                                                                                                                                                                                                                                                                                                                                                                                        </t>
  </si>
  <si>
    <t xml:space="preserve">PERFIL EM ALUMINIO, FORMATO U, ABAS IGUAIS, LARGURA DE 12,70 MM (1/2 POL), ESPESSURA 1,58 MM (1/16 POL) E PESO LINEAR DE APROXIMADAMENTE 0,149 KG/M                                                                                                                                                                                                                                                                                                                                                       </t>
  </si>
  <si>
    <t xml:space="preserve">PORTA DE ABRIR EM ACO, TIPO VENEZIANA, 90 X 210 CM, COM FUNDO ANTICORROSIVO / PRIMER DE PROTECAO, INCLUI FECHADURA, MACANETA E PARAFUSOS, SEM GUARNICAO/ALIZAR/VISTA                                                                                                                                                                                                                                                                                                                                      </t>
  </si>
  <si>
    <t xml:space="preserve">REGISTRO GAVETA BRUTO EM LATAO FORJADO, BITOLA 3" (REF 1509)                                                                                                                                                                                                                                                                                                                                                                                                                                              </t>
  </si>
  <si>
    <t xml:space="preserve">RIPA NAO APARELHADA, *1,5 X 5* CM, EM MACARANDUBA/MASSARANDUBA, ANGELIM OU EQUIVALENTE DA REGIAO - BRUTA                                                                                                                                                                                                                                                                                                                                                                                                  </t>
  </si>
  <si>
    <t xml:space="preserve">SARRAFO APARELHADO *2 X 10* CM, EM MACARANDUBA/MASSARANDUBA, ANGELIM OU EQUIVALENTE DA REGIAO                                                                                                                                                                                                                                                                                                                                                                                                             </t>
  </si>
  <si>
    <t xml:space="preserve">SARRAFO NAO APARELHADO *2,5 X 7* CM, EM MACARANDUBA/MASSARANDUBA, ANGELIM, PEROBA-ROSA OU EQUIVALENTE DA REGIAO - BRUTA                                                                                                                                                                                                                                                                                                                                                                                   </t>
  </si>
  <si>
    <t xml:space="preserve">TABUA DE MADEIRA PARA PISO, CUMARU/IPE CHAMPANHE OU EQUIVALENTE DA REGIAO, ENCAIXE MACHO/FEMEA, *10 X 2* CM                                                                                                                                                                                                                                                                                                                                                                                               </t>
  </si>
  <si>
    <t xml:space="preserve">TABUA DE MADEIRA PARA PISO, CUMARU/IPE CHAMPANHE OU EQUIVALENTE DA REGIAO, ENCAIXE MACHO/FEMEA, *15 X 2* CM                                                                                                                                                                                                                                                                                                                                                                                               </t>
  </si>
  <si>
    <t xml:space="preserve">TABUA DE MADEIRA PARA PISO, IPE (CERNE) OU EQUIVALENTE DA REGIAO, ENCAIXE MACHO/FEMEA, *20 X 2* CM                                                                                                                                                                                                                                                                                                                                                                                                        </t>
  </si>
  <si>
    <t xml:space="preserve">TABUA NAO APARELHADA *2,5 X 30* CM, EM MACARANDUBA/MASSARANDUBA, ANGELIM OU EQUIVALENTE DA REGIAO - BRUTA                                                                                                                                                                                                                                                                                                                                                                                                 </t>
  </si>
  <si>
    <t xml:space="preserve">TAMPAO FOFO SIMPLES COM BASE / REQUADRO, CLASSE A15 CARGA MAX. 1,5 T, 400 X 600 MM (COM INSCRICAO EM RELEVO DO TIPO DE REDE)                                                                                                                                                                                                                                                                                                                                                                              </t>
  </si>
  <si>
    <t xml:space="preserve">TAMPAO FOFO SIMPLES COM BASE / REQUADRO, CLASSE B125 CARGA MAX. 12,5 T, REDONDO, TAMPA 600 MM (COM INSCRICAO EM RELEVO DO TIPO DE REDE)                                                                                                                                                                                                                                                                                                                                                                   </t>
  </si>
  <si>
    <t xml:space="preserve">TAMPAO FOFO SIMPLES COM BASE / REQUADRO, CLASSE D400 CARGA MAX. 40 T, REDONDO, TAMPA 600 MM (COM INSCRICAO EM RELEVO DO TIPO DE REDE)                                                                                                                                                                                                                                                                                                                                                                     </t>
  </si>
  <si>
    <t xml:space="preserve">TIJOLO CERAMICO MACICO COMUM DE *5 X 10 X 20* CM (L X A X C)                                                                                                                                                                                                                                                                                                                                                                                                                                              </t>
  </si>
  <si>
    <t xml:space="preserve">TOMADA 2P+T 20A, 250V (APENAS MODULO)                                                                                                                                                                                                                                                                                                                                                                                                                                                                     </t>
  </si>
  <si>
    <t xml:space="preserve">TORNEIRA METALICA CROMADA PARA JARDIM / TANQUE, COM BICO PLASTICO, CANO LONGO, DE PAREDE, PADRAO POPULAR / USO GERAL, 1/2" OU 3/4" (REF 1153 / 1130)                                                                                                                                                                                                                                                                                                                                                      </t>
  </si>
  <si>
    <t xml:space="preserve">TUBO ACO GALVANIZADO COM COSTURA, CLASSE LEVE, DN 40 MM (1 1/2"), E = 3,00 MM, *3,48* KG/M (NBR 5580)                                                                                                                                                                                                                                                                                                                                                                                                     </t>
  </si>
  <si>
    <t xml:space="preserve">TUBO PVC ROSCAVEL, 3/4", AGUA FRIA PREDIAL                                                                                                                                                                                                                                                                                                                                                                                                                                                                </t>
  </si>
  <si>
    <t xml:space="preserve">TUBO PVC SERIE NORMAL, DN 100 MM, PARA ESGOTO PREDIAL (NBR 5688)                                                                                                                                                                                                                                                                                                                                                                                                                                          </t>
  </si>
  <si>
    <t xml:space="preserve">TUBO PVC SERIE NORMAL, DN 150 MM, PARA ESGOTO PREDIAL (NBR 5688)                                                                                                                                                                                                                                                                                                                                                                                                                                          </t>
  </si>
  <si>
    <t xml:space="preserve">TUBO PVC SERIE NORMAL, DN 40 MM, PARA ESGOTO PREDIAL (NBR 5688)                                                                                                                                                                                                                                                                                                                                                                                                                                           </t>
  </si>
  <si>
    <t xml:space="preserve">TUBO PVC, ROSCAVEL, 2", PARA AGUA FRIA PREDIAL                                                                                                                                                                                                                                                                                                                                                                                                                                                            </t>
  </si>
  <si>
    <t xml:space="preserve">VERGALHAO ZINCADO ROSCA TOTAL, 1/4" (6,3 MM)                                                                                                                                                                                                                                                                                                                                                                                                                                                              </t>
  </si>
  <si>
    <t xml:space="preserve">VIGA NAO APARELHADA *6 X 12* CM, EM MACARANDUBA/MASSARANDUBA, ANGELIM OU EQUIVALENTE DA REGIAO - BRUTA                                                                                                                                                                                                                                                                                                                                                                                                    </t>
  </si>
  <si>
    <t>ADMINISTRAÇÃO LOCAL</t>
  </si>
  <si>
    <t>CAIXAS</t>
  </si>
  <si>
    <t>EDIFÍCIO CENTRAL</t>
  </si>
  <si>
    <t xml:space="preserve">ALVENARIA BLOCO CONCRETO CELULAR </t>
  </si>
  <si>
    <t xml:space="preserve">ALVENARIA TIJOLO MACIÇO </t>
  </si>
  <si>
    <t>DESCRIÇÃO ITEM</t>
  </si>
  <si>
    <t>UNID.</t>
  </si>
  <si>
    <t>COEF.</t>
  </si>
  <si>
    <t>R$ UNIT.</t>
  </si>
  <si>
    <t>Composição Espelho</t>
  </si>
  <si>
    <t>MATERIAL/
EQUIP.</t>
  </si>
  <si>
    <t>MÃO DE OBRA</t>
  </si>
  <si>
    <t>DIVERSOS</t>
  </si>
  <si>
    <t>CABIDE TIPO GANCHO CROMADO, LINHA SLIM, REF. 2060 DECA OU SIMILAR</t>
  </si>
  <si>
    <t>DISPENSADOR DE PAPEL HIGIÊNICO EM ROLO ABS DE ALTA RESISTÊNCIA, COR BRANCO, CAPACIDADE DE 1 ROLO DE PAPEL HIGIÊNICO, DIMENSÕES 21,5x22,5cm, FECHAMENTO POR CHAVE - FORNECIMENTO E INSTALAÇÃO</t>
  </si>
  <si>
    <t>DISPENSER PAPEL TOALHA INTERFOLHADO MOD, CÓD.: 1446, DA KIMBERLY-CLARK OU SIMILAR.</t>
  </si>
  <si>
    <t>VÁLVULA DE DESCARGA METÁLICA 1.1/2"/1.1/4" CROMADA, REF. HYDRA CLEAN 2590 DECA OU EQUIVALENTE TÉCNICO</t>
  </si>
  <si>
    <t>LIGAÇÃO FLEXÍVEL CROMADA,  1/2 X 40CM,  REF. 4606C DA DECA OU SIMILAR - FORNECIMENTO E INSTALAÇÃO.</t>
  </si>
  <si>
    <t>TORNEIRA METÁLICA CROMADA DE MESA, BICA BAIXA, COM FECHAMENTO AUTOMÁTICO, TIPO PRESSMATIC 1/2", REFERÊNCIA 1170C DECA OU EQUIVALENTE TÉCNICO</t>
  </si>
  <si>
    <t>BACIA SANITÁRIA CONVENCIONAL, LINHA VOGUE PLUS CONFORTO SEM ABERTURA FRONTAL, REF.: P.510.17 DECA OU SIMILAR, INCLUSIVE MANGUEIRA FLEXÍVEL DE ALIMENTAÇÃO DE ÁGUA, ASSENTO E TAMPA NA COR BRANCA E CONJUNTO DE LIGAÇÃO PARA BACIA SANITÁRIA AJUSTÁVEL - FORNECIMENTO E INSTALAÇÃO</t>
  </si>
  <si>
    <t>DUCHA HIGIÊNICA COM REGISTRO METÁLICO E DERIVAÇÃO, LINHA POLO CÓD. 184.C33.ACT.CR DECA OU SIMILAR - FORNECIMENTO E INSTALAÇÃO</t>
  </si>
  <si>
    <t>TORNEIRAS PARA USO GERAL EM METAL CROMADO COM BICO PARA JARDIM OU TANQUE DE ¾’', REF.: LINHA IZY 1152.C37 DA DECA OU SIMILAR</t>
  </si>
  <si>
    <t>BARRA DE APOIO RETA, EM ACO INOX ESCOVADO, COMPRIMENTO 40CM, FIXADA NA PAREDE - FORNECIMENTO E INSTALAÇÃO</t>
  </si>
  <si>
    <t>ESPELHO CRISTAL E INCOLOR COM MOLDURA EM ALUMÍNIO, ESPESSURA 4MM, COLADO EM CHAPA DE COMPENSADO 8MM, COM BORDA EM PERFIL METÁLICO TIPO "U" 1,5X1,0CM COM PINTURA ELETROSTATICA NA COR BRANCA FOSCA, ALTURA = 80CM, LARGURA VARÁVEL CONFORME DETALHE PROJETO</t>
  </si>
  <si>
    <t>ESCADA MARINHEIRO</t>
  </si>
  <si>
    <t>CHUVEIRO TIPO DUCHA METÁLICA COM TUBO DE PAREDE, ARTICULAVEL, COM DESVIADOR E DUCHA MANUAL, REF.: 1990.C.STD DA DECA OU SIMILAR- FORNECIMENTO E INSTALAÇÃO</t>
  </si>
  <si>
    <t>BARRA DE APOIO RETA, EM AÇO INOX ESCOVADO, COMPRIMENTO 80CM, FIXADA NA PAREDE - FORNECIMENTO E INSTALAÇÃO</t>
  </si>
  <si>
    <t>FRALDÁRIO DE PAREDE, MODELO HORIZONTAL DE ALTA RESISTÊNCIA DA SOLUTTI OU SIMILAR, EM MDF 15MM E PISTÕES AMORTECEDORES A GÁS. FORNECIMENTO E INSTALAÇÃO</t>
  </si>
  <si>
    <t>CUBA DE EMBUTIR OVAL EM LOUÇA BRANCA, 34 X 40CM LINHA L.59.17 DECA OU SIMILAR, INCLUSO VÁLVULA E SIFÃO TIPO GARRAFA EM METAL CROMADO - FORNECIMENTO E INSTALAÇÃO</t>
  </si>
  <si>
    <t>ESPELHO CRISTAL E INCOLOR, E=4MM, 50X80CM COM CANTOS ARREDONDADOS COLADO SOBRE CHAPA DE MDF E=10MM.</t>
  </si>
  <si>
    <t>LAVATÓRIO COM COLUNA SUSPENSA 54X46CM, LINHA VOGUE PLUS, CÓD.: L.51.17 E CS.1.17, DA DECA OU SIMILAR, INCLUSO VÁLVULA DE ESCOAMENTO EM METAL CROMADO PARA LAVATÓRIO REF. 1602-C DA DECA OU SIMILAR</t>
  </si>
  <si>
    <t xml:space="preserve">REVESTIMENTO PARA PAREDE COM CHAPA DE AÇO INOXIDÁVEL Nº22, COLADA COM ADESIVO COMPOUND OU SIMILAR </t>
  </si>
  <si>
    <t xml:space="preserve">PINTURA LÁTEX PVA PREMIUM, ACABAMENTO FOSCO, APLICAÇÃO MANUAL EM TETO, DUAS DEMÃOS. </t>
  </si>
  <si>
    <t xml:space="preserve">PINTURA COM TINTA ACRÍLICA SUPER EPÓXI, ACABAMENTO FOSCO, APLICAÇÃO MANUAL EM PAREDES, DUAS DEMÃOS. </t>
  </si>
  <si>
    <t>REVESTIMENTO EM SISTEMA LAMBRIS DA VOKO OU SIMILAR, COM ESPESSURA TOTAL DE 63MM, E MODULAÇÃO CONFORME PROJETO, COM PAINÉIS CEGOS DE 18MM DE ESPESSURA E REVESTIMENTO EM LÂMINAS DE MADEIRA CUMARÚ, ESTRUTURA INTERNA TUBO-MONTANTE EM ALUMÍNIO E TRAVESSAS EM AÇO COM PINTURA EPÓXI COR PRETA</t>
  </si>
  <si>
    <t xml:space="preserve">PINTURA LÁTEX PVA PREMIUM, ACABAMENTO FOSCO, APLICAÇÃO MANUAL EM PAREDES, DUAS DEMÃOS. </t>
  </si>
  <si>
    <t xml:space="preserve">PINTURA COM TINTA ACRÍLICA SUPER EPÓXI COR "FOLHA SECA", APLICAÇÃO MANUAL EM PAREDES, DUAS DEMÃOS. </t>
  </si>
  <si>
    <t>TANQUE EM LOUÇA 22 LITROS, CÓD.: TQ.01.17, DA DECA OU SIMILAR, INCLUSO VÁLVULA DE ESCOAMENTO, REF.: 1605C DA DECA OU SIMILAR E SIFÃO REF. 1680C112 DA DECA OU SIMILAR</t>
  </si>
  <si>
    <t>BANCADA EM GRANITO BRANCO CEARÁ, ESPESSURA 3,00CM, ACABAMENTO POLIDO E IMPERMEABILIZADO, CHUMBADAS À PAREDE SUSTENTADA POR CANTONEIRAS DE AÇO</t>
  </si>
  <si>
    <t>MISTURADOR MONOCOMANDO EM METAL CROMADO DE MESA COM BICA MÓVEL PARA COZINHA, MOD. REDONDO SPIN CÓD.: 2271.C72 DECA OU SIMILAR</t>
  </si>
  <si>
    <t>PISO ELEVADO DE CONCRETO, PLACAS 60X60CM, EM SISTEMA DE APOIO, ALTURA 15CM, COM PISO EM CHAPA DE LAMINADO CUMARÚ DA LINHA NATURE DA DURAFLOOR OU SIMILAR - FORNECIMENTO E INSTALAÇÃO</t>
  </si>
  <si>
    <t>PISO ELEVADO DE CONCRETO, PLACAS 60X60CM, EM SISTEMA DE APOIO, ALTURA 15CM,  COM CARPETE EM PLACAS 50X50CM, DA LINHA MENAGERIE II DA INTERFACEFLOR OU SIMILAR, COR 101475 MOUNTAIN TEXTURA BOUCLÊ - FORNECIMENTO E INSTALAÇÃO</t>
  </si>
  <si>
    <t>PISO PLAQUEADO ELEVADO DE CONCRETO DA CONCREFIT OU SIMILAR, DE 60 X 60 X 3 CM, COM BORDAS RETAS E ACABAMENTO NATURAL LISO, E CONCRETO COM CAPACIDADE DE 400 KG E RESISTÊNCIA DE 18 MPA - FORNECIMENTO E INSTALAÇÃO</t>
  </si>
  <si>
    <t>PISO PLAQUEADO ELEVADO DE CONCRETO DA CONCREFIT OU SIMILAR, DE 80 X 80 X 4 CM, COM BORDAS RETAS E ACABAMENTO NATURAL LISO, E CONCRETO COM CAPACIDADE DE 400 KG E RESISTÊNCIA DE 18 MPA - FORNECIMENTO E INSTALAÇÃO</t>
  </si>
  <si>
    <t>RODAPÉ  METÁLICO INVERTIDO EM  PERFIL "L" PARA ACABAMENTO SIMPLES, EM ALUMÍNIO ANODIZADO COM PINTURA EPÓXI COR PRETO DA LHD OU SIMILAR, DIMENSÃO 18X50MM (LXA), FIXADO COM COLA PU</t>
  </si>
  <si>
    <t>RODAPÉ BOLEADO EM ARGAMASSA DE ALTA RESISTÊNCIA, COR CINZA, ALTURA=8,5CM, INCLUSIVE 3 POLIMENTOS, SENDO OS CANTOS SALIENTES BOLEADOS, E OS REENTRANTES E JUNTO AO PISO EM MEIA CANA</t>
  </si>
  <si>
    <t>RODAPÉ NO PADRÃO DA LINHA EASY COM FRISO SUPERIOR E DESIGN MINIMALISTA DA DURAFLOOR OU SIMILAR, DIM.18X80X2100MM, INCLUSIVE INSTALAÇÃO</t>
  </si>
  <si>
    <t>RODAPÉ EM MADEIRA CUMARÚ, ALTURA 7CM, FIXADO COM COLA</t>
  </si>
  <si>
    <t>SOLEIRA PRÉ-MOLDADA EM ARGAMASSA DE ALTA RESISTÊNCIA, LARGURA ATÉ 30CM APLICADO MÉDIA</t>
  </si>
  <si>
    <t xml:space="preserve">PISO TÁTIL DIRECIONAL PINADO EM ELEMENTOS INDIVIDUAIS EM PVC, COR VERMELHO, DA TB PISOS OU SIMILAR, APLICAÇÃO EM GARRAS OU PARAFUSOS </t>
  </si>
  <si>
    <t xml:space="preserve">PISO TÁTIL ALERTA PINADO EM ELEMENTOS INDIVIDUAIS EM PVC, COR VERMELHO, DA TB PISOS OU SIMILAR, APLICAÇÃO EM GARRAS OU PARAFUSOS </t>
  </si>
  <si>
    <t>REGULARIZAÇÃO DE PISO EM ARGAMASSA TRAÇO 1:3 (CIMENTO E AREIA), PREPARO MECÂNICO COM BETONEIRA 600 L, APLICADO EM ÁREAS SECAS SOBRE LAJE, ADERIDO, ACABAMENTO NÃO REFORÇADO, ESPESSURA 2CM.</t>
  </si>
  <si>
    <t>PROTEÇÃO MECÂNICA DE SUPERFICIE HORIZONTAL COM ARGAMASSA DE CIMENTO E AREIA, TRAÇO 1:4, E=3CM, PREPARO MECÂNICO COM BETONEIRA 600 L.</t>
  </si>
  <si>
    <t>PISO EM ARGAMASSA DE ALTA RESITÊNCIA COR CINZA, DO TIPO P500E 70.002 DA POLIPISO OU SIMILAR, INCLUSO EXECUÇÃO TOTAL ATÉ O ACABAMENTO FINAL, NÃO INCLUI CONTRAPISO</t>
  </si>
  <si>
    <t>PROTEÇÃO MECÂNICA DE SUPERFICIE HORIZONTAL COM ARGAMASSA DE CIMENTO E AREIA, TRAÇO 1:5, E=3CM, PREPARO MECÂNICO COM BETONEIRA 600 L</t>
  </si>
  <si>
    <t>PROTEÇÃO MECÂNICA DE SUPERFÍCIE VERTICAL COM ARGAMASSA DE CIMENTO E AREIA, TRAÇO 1:5, E=3CM, PREPARO MECÂNICO COM BETONEIRA 600 L.</t>
  </si>
  <si>
    <t>DISPENSER SABONETE EM ESPUMA MODELO AUTOMÁTICO, 1000ML, CÓD.: 1451, DA KIMBERLY-CLARK OU SIMILAR.</t>
  </si>
  <si>
    <t>ELEVADOR COM CASA DE MÁQUINAS  (EL1, EL2, EL3, EL6 E EL7), SISTEMA: GEN2 LIGHT PLUS, CAPACIDADE: 13 PASSAGEIROS, NÚMERO DE PARADAS: 19, PERCURSO: 77,55M , VELOCIDADE: 1,75M/S, DIMENSÕES INTERNAS: 110CM (L) X 140CM (P) X 230CM (H), DIMENSÕES DA CAIXA: 195CM (L) X 195CM (P), E ESPECIFICAÇÕES DE ACABAMENTOS CONFORME MEMORIAL DESCRITIVO - FORNECIMENTO E INSTALAÇÃO</t>
  </si>
  <si>
    <t>ELEVADOR COM CASA DE MÁQUINAS (EL4, EL5),  SISTEMA: GEN2 LIGHT PLUS, CAPACIDADE: 13 PASSAGEIROS, NÚMERO DE PARADAS: 20, PERCURSO: 81,75M, VELOCIDADE: 1,75M/S.DIMENSÕES INTERNAS: 110CM (L) X 140CM (P) X 230CM (H), DIMENSÕES DA CAIXA: 195CM (L) X 195CM (P), E ESPECIFICAÇÕES DE ACABAMENTOS CONFORME MEMORIAL DESCRITIVO - FORNECIMENTO E INSTALAÇÃO</t>
  </si>
  <si>
    <t>PORTA DE GIRO 01 FOLHA PARA DIVISÓRIA DE VIDRO, COM VIDRO TEMPERADO E=10MM E BANDEIRA FIXA</t>
  </si>
  <si>
    <t>PORTA CEGA SIMPLES COM BANDEIRA CEGA EM LAMINADO MELAMÍNICO DE BAIXA
PRESSÃO PARA DIVISÓRIAS MODULARES, COM BATENTES EM ALUMÍNIO EXTRUDADO</t>
  </si>
  <si>
    <t>DIVISÓRIA CEGA TIPO PISO/TETO EM PLACAS DE MDP (ESP MÍNIMA=15MM) REVESTIDO EM LAMINADO MELAMÍNICO DE BAIXA PRESSÃO (BP), COM ISOLAMENTO ACÚSTICO MÍNIMO DE 40dB, ESTRUTURA E COLUNA ESTRUTURAL EM ALUMÍNIO EXTRUDADO E CALHA ELETRIFICÁVEL NO RODAPÉ</t>
  </si>
  <si>
    <t>DIVISÓRIA TIPO PISO/TETO EM VIDRO TEMPERADO SIMPLES ESP=6MM, COM ESTRUTURA E COLUNA ESTRUTURAL EM ALUMÍNIO EXTRUDADO E CALHA ELETRIFICÁVEL NO RODAPÉ</t>
  </si>
  <si>
    <t>DIVISORIA SANITÁRIA, TIPO CABINE, EM GRANITO BRANCO CEARÁ, ESP = 3CM, ASSENTADO COM ARGAMASSA COLANTE AC III-E, EXCLUSIVE FERRAGENS.</t>
  </si>
  <si>
    <t>ENCUNHAMENTO DE ALVENARIA DE VEDAÇÃO COM ARGAMASSA, INCLUSIVE ADITIVO EXPANSOR PARA ENCUNHAMENTO</t>
  </si>
  <si>
    <t>ENCUNHAMENTO DE ALVENARIA DE VEDAÇÃO COM CUNHA DE CONCRETO PRE FABRICADA</t>
  </si>
  <si>
    <t>CINTA DE AMARRAÇÃO MOLDADA IN LOCO EM CONCRETO, ESPESSURA DE *15* CM</t>
  </si>
  <si>
    <t xml:space="preserve">IMPERMEABILIZAÇÃO DE SUPERFÍCIE COM ARGAMASSA POLIMÉRICA / MEMBRANA ACRÍLICA, 2 DEMÃOS. </t>
  </si>
  <si>
    <t>TRATAMENTO DE JUNTA DE DILATAÇÃO COM MANTA ASFÁLTICA ADERIDA COM MAÇARICO, LARGURA 50CM.</t>
  </si>
  <si>
    <t>FORRO ESTRUTURADO COM PLACAS DE GESSO ACARTONADO NATURAL (ST), ACABAMENTO LISO, TIPO D112 UNIDIRECIONAL, E=12,5MM, CHAPA 1200X2400MM, INCLUSIVE ESTRUTURA DE FIXAÇÃO</t>
  </si>
  <si>
    <t>FORRO ESTRUTURADO COM PLACAS DE GESSO ACARTONADO RESISTENTE AO FOGO (RF), ACABAMENTO LISO,  BIDIRECIONAL, E=15MM, CHAPA 1200X2400MM, INCLUSIVE ESTRUTURA DE FIXAÇÃO</t>
  </si>
  <si>
    <t xml:space="preserve">GRADE MÓVEL EM MALHA DE 25X50MM EM AÇO GALVANIZADO A FOGO COM SUPERFÍCIE SERRILHADA E MOLDURA EM BARRA CHATA PORTANTE 35X3MM DA FIBRAÇO OU SIMILAR </t>
  </si>
  <si>
    <t>CUBA DE EMBUTIR LAVÍNIA 40BL EM AÇO INOX ACETINADO 40X34CM, CÓD.: 94020203 DA TRAMONTINA OU SIMILAR, COM VÁLVULA 3 1/2 " - FORNECIMENTO E INSTALAÇÃO</t>
  </si>
  <si>
    <t>REVESTIMENTO CERÂMICO TIPO BRANCO 15,5X15,5CM, ACETINADO, RETIFICADO, PEI4, PARA PAREDES INTERNAS, LINHA ATHOS BULCÃO DA PORTOBELLO OU SIMILAR</t>
  </si>
  <si>
    <t>CINTA DE AMARRAÇÃO ALVENARIAS</t>
  </si>
  <si>
    <t>DIVISÓRIAS DE AMBIENTE</t>
  </si>
  <si>
    <t>CA0024</t>
  </si>
  <si>
    <t>CA0006</t>
  </si>
  <si>
    <t>PUXADOR PARA PCD L=40CM, FIXADO NA PORTA - FORNECIMENTO E INSTALAÇÃO</t>
  </si>
  <si>
    <t>CA0014</t>
  </si>
  <si>
    <t>CA0015</t>
  </si>
  <si>
    <t>JANELA DE ALUMÍNIO TIPO VENEZIANA VENTILADA FIXA, ACABAMENTO COR BRANCO ACETINADO.</t>
  </si>
  <si>
    <t>CA0101</t>
  </si>
  <si>
    <t>CA0221</t>
  </si>
  <si>
    <t>PORTA DIVISÓRIA DE GIRO 80X165CM, 01 FOLHA, EM LAMINADO MELAMÍNICO ESTRUTURAL TS-10MM, COM ACABAMENTO TEXTURIZADO DUPLA FACE, COM PERFIS DE ALUMÍNIO NA COR BRANCO E FECHADURA UNIVERSAL TIPO TARJETA LIVRE/OCUPADO EM NYLON REFORÇADO COM FIBRA DE VIDRO COR BRANCO</t>
  </si>
  <si>
    <t>CA0291</t>
  </si>
  <si>
    <t>PORTA DE GIRO COM VENEZIANA EM CHAPA METÁLICA, COM 01 DEMÃO DE PRIMER BASE EPÓXI E 02 DEMÃOS DE PINTURA DE ACABAMENTO BASE POLIURETANO COR BRANCO FOSCO - FORNECIMENTO E INSTALAÇÃO</t>
  </si>
  <si>
    <t>CA0321</t>
  </si>
  <si>
    <t>PORTA CORTA-FOGO 100X210CM, NÚCLEO EM MATERIAL ISOLANTE E INCOMBUSTÍVEL, DE GIRO, 01 FOLHA COM BANDEIRA FIXA (H=49CM), EM CHAPA DE AÇO GALVANIZADO LISA, INCLUSO FECHADURA E MAÇANETA E BATENTE EM CHAPA DE AÇO GALVANIZADO Nº18, COM PINTURA EPÓXI INTERSEAL 670 RETARDANTE AO FOGO (PCF1)</t>
  </si>
  <si>
    <t>CA0322</t>
  </si>
  <si>
    <t>PORTA CORTA-FOGO 100X240CM, NÚCLEO EM MATERIAL ISOLANTE E INCOMBUSTÍVEL, DE GIRO, 01 FOLHA, EM CHAPA DE AÇO GALVANIZADO LISA, INCLUSO FECHADURA E MAÇANETA E BATENTE EM CHAPA DE AÇO GALVANIZADO Nº18, COM PINTURA EPÓXI INTERSEAL 670 RETARDANTE AO FOGO (PCF1A)</t>
  </si>
  <si>
    <t>CA0323</t>
  </si>
  <si>
    <t>PORTA CORTA-FOGO 100X210CM, NÚCLEO EM MATERIAL ISOLANTE E INCOMBUSTÍVEL, DE GIRO, 01 FOLHA, EM CHAPA DE AÇO GALVANIZADO LISA, INCLUSO FECHADURA E MAÇANETA E BATENTE EM CHAPA DE AÇO GALVANIZADO Nº18, COM PINTURA EPÓXI INTERSEAL 670 RETARDANTE AO FOGO (PCF1B)</t>
  </si>
  <si>
    <t>CA0324</t>
  </si>
  <si>
    <t>PORTA CORTA-FOGO 160X210CM, NÚCLEO EM MATERIAL ISOLANTE E INCOMBUSTÍVEL, DE GIRO, 02 FOLHAS, COM BANDEIRA (02 FOLHAS, H= 89CM), EM CHAPA DE AÇO GALVANIZADO LISA, INCLUSO FECHADURA E MAÇANETA E BATENTE EM CHAPA DE AÇO GALVANIZADO Nº18, COM PINTURA EPÓXI INTERSEAL 670 RETARDANTE AO FOGO (PCF2)</t>
  </si>
  <si>
    <t>CA0325</t>
  </si>
  <si>
    <t>PORTA CORTA-FOGO 160X210CM, NÚCLEO EM MATERIAL ISOLANTE E INCOMBUSTÍVEL, DE GIRO, 02 FOLHAS, COM BANDEIRA FIXA (H=89CM), EM CHAPA DE AÇO GALVANIZADO LISA, INCLUSO FECHADURA E MAÇANETA E BATENTE EM CHAPA DE AÇO GALVANIZADO Nº18, COM PINTURA EPÓXI INTERSEAL 670 RETARDANTE AO FOGO (PCF2A)</t>
  </si>
  <si>
    <t>CA0326</t>
  </si>
  <si>
    <t>CA0328</t>
  </si>
  <si>
    <t>CA0330</t>
  </si>
  <si>
    <t>CA0331</t>
  </si>
  <si>
    <t>CA0332</t>
  </si>
  <si>
    <t>CA0333</t>
  </si>
  <si>
    <t>CA0334</t>
  </si>
  <si>
    <t>CA0335</t>
  </si>
  <si>
    <t>CA0336</t>
  </si>
  <si>
    <t>FECHADURA DE EMBUTIR PARA PORTA DE MADEIRA, REF. 515, LINHA CLASSIC, EXTERNO, INTERNO OU BANHEIRO, COMPOSTO DE MAÇANETA 515-L, ROSETA 303-L E FECHADURA ST2-55, INCLUSO EXECUÇÃO DE FURO - FORNECIMENTO E INSTALAÇÃO</t>
  </si>
  <si>
    <t>CA0337</t>
  </si>
  <si>
    <t>FECHADURA DE EMBUTIR PARA PORTA DE MADEIRA 02 FOLHAS, REF. 515, LINHA CLASSIC, EXTERNO, INTERNO OU BANHEIRO, COMPOSTO DE MAÇANETA 515-L, ROSETA 303-L, FECHADURA ST2-55 E  DOIS FECHOS DE LATÃO REF. 400, DE 20 CM X ¾". INCLUSO EXECUÇÃO DE FURO - FORNECIMENTO E INSTALAÇÃO</t>
  </si>
  <si>
    <t>CA0339</t>
  </si>
  <si>
    <t>INSTALAÇÃO DE VIDRO LAMINADO SIMPLES DE CONTROLE SOLAR SKN, COM PVB CINZA, ESPESSURA=16MM (8+8)</t>
  </si>
  <si>
    <t>CA0351</t>
  </si>
  <si>
    <t>CA0352</t>
  </si>
  <si>
    <t>CA0353</t>
  </si>
  <si>
    <t>CA0354</t>
  </si>
  <si>
    <t>CA0355</t>
  </si>
  <si>
    <t>CA0356</t>
  </si>
  <si>
    <t>CA0357</t>
  </si>
  <si>
    <t>CA0358</t>
  </si>
  <si>
    <t>CA0359</t>
  </si>
  <si>
    <t>INSTALAÇÃO DE VIDRO TEMPERADO CINZA, ESPESSURA=6MM</t>
  </si>
  <si>
    <t>CA0360</t>
  </si>
  <si>
    <t>CAIXILHO EM ALUMÍNIO BASCULANTE/PIVOTANTE HORIZONTAL, SOB MEDIDA</t>
  </si>
  <si>
    <t>CA0361</t>
  </si>
  <si>
    <t>CORRIMÃO DUPLO EM TUBO DE FERRO GALVANIZADO 1 1/2", COM CHUMBADORES PARA FIXAÇÃO EM ALVENARIA, INCLUINDO 01 DEMÃO DE PRIMER EPÓXI E 02 DEMÃOS DE PINTURA DE ACABAMENTO BASE POLIURETANO ALIFÁTICO</t>
  </si>
  <si>
    <t>CA0362</t>
  </si>
  <si>
    <t>ESCADA DE MARINHEIRO, COM LARGURA DE 0,40M, EXECUTADA EM BARRAS DE FERRO DE 1.1/2"X1/4", SENDO OS DEGRAUS EM FERRO REDONDODE 5/8", ESPACADOS DE 30CM, INCLUINDO 01 DEMÃO DE PRIMER EPÓXI E 02 DEMÃOS DE PINTURA DE ACABAMENTO BASE POLIURETANO ALIFÁTICO. FORNECIMENTO E COLOCACAO</t>
  </si>
  <si>
    <t>CA0500</t>
  </si>
  <si>
    <t>PINTURA DE ACABAMENTO BASE DE POLIURETANO ALIFÁTICO TIPO INTERHANE 493 COR BRANCA (01 DEMÃO)</t>
  </si>
  <si>
    <t>PORTAS CORTA-FOGO</t>
  </si>
  <si>
    <t>PORTA DE ALUMÍNIO</t>
  </si>
  <si>
    <t>PORTA DIVISÓRIA DE SANITÁRIOS</t>
  </si>
  <si>
    <t>PORTA DAS DIVISÓRIAS REMOVÍVEIS</t>
  </si>
  <si>
    <t>FERRAGENS</t>
  </si>
  <si>
    <t>MOLA AÉREA PARA PORTA COM LARGURA ATÉ 85CM - FORNECIMENTO E INSTALAÇÃO</t>
  </si>
  <si>
    <t>ENCHIMENTO DE LAJE COM CONCRETO CELULAR COM DENSIDADE DE 1.200 KG/M³</t>
  </si>
  <si>
    <t>REGULARIZAÇÃO DE PISO EM ARGAMASSA TRAÇO 1:3 (CIMENTO E AREIA), PREPARO MECÂNICO COM BETONEIRA 600 L, APLICADO EM ÁREAS SECAS SOBRE LAJE, ADERIDO, ACABAMENTO NÃO REFORÇADO, ESPESSURA 5CM.</t>
  </si>
  <si>
    <t>REGULARIZAÇÃO DE PISO EM ARGAMASSA TRAÇO 1:3 (CIMENTO E AREIA), PREPARO MECÂNICO COM BETONEIRA 600 L, APLICADO EM ÁREAS MOLHADAS SOBRE LAJE, ADERIDO, ACABAMENTO NÃO REFORÇADO, ESPESSURA 2CM.</t>
  </si>
  <si>
    <t>PROTEÇÃO MECÂNICA DE SUPERFICIE HORIZONTAL COM ARGAMASSA DE CIMENTO E AREIA, TRAÇO 1:4, E=2CM, PREPARO MECÂNICO COM BETONEIRA 600 L.</t>
  </si>
  <si>
    <t>PROTEÇÃO MECÂNICA DE SUPERFÍCIE VERTICAL COM ARGAMASSA DE CIMENTO E AREIA, TRAÇO 1:5, E=2CM, PREPARO MECÂNICO COM BETONEIRA 600 L.</t>
  </si>
  <si>
    <t xml:space="preserve">SOLEIRA </t>
  </si>
  <si>
    <t>CONTORNO TETO</t>
  </si>
  <si>
    <t xml:space="preserve">PAREDE </t>
  </si>
  <si>
    <t>LAJE DE PISO EM CONCRETO DOS SANITÁRIOS, COPAS, E SALAS DE AR CONDICIONADO</t>
  </si>
  <si>
    <t>9.3</t>
  </si>
  <si>
    <t>COMPARTIMENTOS DO SUBSOLO (CONTRA A UMIDADE)</t>
  </si>
  <si>
    <t>JUNTAS DE DILATAÇÃO DE PAREDES ENTERRADAS</t>
  </si>
  <si>
    <t>LAJE DE COBERTURA DOS PRÉDIOS</t>
  </si>
  <si>
    <t>9.4</t>
  </si>
  <si>
    <t>9.5</t>
  </si>
  <si>
    <t>EQUIPAMENTOS DOS SANITÁRIOS E SERVIÇOS</t>
  </si>
  <si>
    <t xml:space="preserve">LOUÇAS E METAIS </t>
  </si>
  <si>
    <t>EQUIPAMENTOS DAS COPAS</t>
  </si>
  <si>
    <t>OUTROS EQUIPAMENTOS</t>
  </si>
  <si>
    <t>CORRIMÃOS METÁLICOS</t>
  </si>
  <si>
    <t>CATRACAS</t>
  </si>
  <si>
    <t>PISO PODOTÁTIL</t>
  </si>
  <si>
    <t>CHAPA AÇO INOX ELEVADORES</t>
  </si>
  <si>
    <t>TAMPA DAS VISITAS</t>
  </si>
  <si>
    <t>TAMPA DE CHAPA GALVANIZADA REFORÇADA COM PERFIL "L" COM PINTURA, DIMENSÃO 110X105CM</t>
  </si>
  <si>
    <t>GRADIL DE PISO ACESSO DE EQUIPAMENTOS AO SUBSOLO</t>
  </si>
  <si>
    <t>PAVIMENTAÇÃO EM BLOCO INTERTRAVADO DE CONCRETO PARA ESTACIONAMENTO</t>
  </si>
  <si>
    <t>CICLOVIA</t>
  </si>
  <si>
    <t>ITENS DIVERSOS (BANCADAS, METAIS, LOUÇAS, ETC)</t>
  </si>
  <si>
    <t>6.5</t>
  </si>
  <si>
    <t>6.6</t>
  </si>
  <si>
    <t>6.7</t>
  </si>
  <si>
    <t>9.6</t>
  </si>
  <si>
    <t>13.6</t>
  </si>
  <si>
    <t>13.7</t>
  </si>
  <si>
    <t>13.8</t>
  </si>
  <si>
    <t>CT001</t>
  </si>
  <si>
    <t>CT002</t>
  </si>
  <si>
    <t>ENGENHEIRO MECÂNICO COM ENCARGOS COMPLEMENTARES</t>
  </si>
  <si>
    <t>CT003</t>
  </si>
  <si>
    <t>ENGENHEIRO AMBIENTAL COM ENCARGOS COMPLEMENTARES</t>
  </si>
  <si>
    <t>CT004</t>
  </si>
  <si>
    <t>CHEFE DE ESCRITÓRIO COM ENCARGOS COMPLEMENTARES</t>
  </si>
  <si>
    <t>CT005</t>
  </si>
  <si>
    <t>ENGENHEIRO SEGURANÇA COM ENCARGOS COMPLEMENTARES</t>
  </si>
  <si>
    <t>CT006</t>
  </si>
  <si>
    <t>CT007</t>
  </si>
  <si>
    <t>ENFERMEIRO COM ENCARGOS COMPLEMENTARES</t>
  </si>
  <si>
    <t>CT008</t>
  </si>
  <si>
    <t>CT009</t>
  </si>
  <si>
    <t>SISTEMA DE CFTV VIGILÂNCIA DE CANTEIRO COM 32 CÂMERAS E MESA CONTROLADORA</t>
  </si>
  <si>
    <t>CT010</t>
  </si>
  <si>
    <t>CT011</t>
  </si>
  <si>
    <t>CT012</t>
  </si>
  <si>
    <t>COMUNICÇÃO VISUAL COM PLACAS EM PVC 2MM PARA ADVERTÊNCIAS E INFORMAÇÕES</t>
  </si>
  <si>
    <t>CT015</t>
  </si>
  <si>
    <t>CT016</t>
  </si>
  <si>
    <t>MANUTENÇÃO MENSAL DE CANTEIROS</t>
  </si>
  <si>
    <t>CT017</t>
  </si>
  <si>
    <t>TAXA DE ALVARÁ DE CONSTRUÇÃO</t>
  </si>
  <si>
    <t>CT018</t>
  </si>
  <si>
    <t>CT019</t>
  </si>
  <si>
    <t>TAXA EMISSÃO ART</t>
  </si>
  <si>
    <t>CT020</t>
  </si>
  <si>
    <t>LICENÇA PRÉVIA</t>
  </si>
  <si>
    <t>CT021</t>
  </si>
  <si>
    <t>LICENÇA DE INSTALAÇÃO</t>
  </si>
  <si>
    <t>CT022</t>
  </si>
  <si>
    <t>LICENÇA DE OPERAÇÃO</t>
  </si>
  <si>
    <t>CT023</t>
  </si>
  <si>
    <t>CT024</t>
  </si>
  <si>
    <t>CT025</t>
  </si>
  <si>
    <t>CT026</t>
  </si>
  <si>
    <t>CT027</t>
  </si>
  <si>
    <t>CT028</t>
  </si>
  <si>
    <t>CT035</t>
  </si>
  <si>
    <t>CT038</t>
  </si>
  <si>
    <t>QUADRO DE DISTRIBUIÇÃO PROVISÓRIO DE OBRA, MÓVEL (ROBÔ)</t>
  </si>
  <si>
    <t>CT039</t>
  </si>
  <si>
    <t>CT040</t>
  </si>
  <si>
    <t>CT041</t>
  </si>
  <si>
    <t>CT042</t>
  </si>
  <si>
    <t>CT043</t>
  </si>
  <si>
    <t>CT045</t>
  </si>
  <si>
    <t>CT050</t>
  </si>
  <si>
    <t>UN.MES</t>
  </si>
  <si>
    <t>CT051</t>
  </si>
  <si>
    <t>CT052</t>
  </si>
  <si>
    <t>CT056</t>
  </si>
  <si>
    <t>CONTAINER GUARITA, MÓDULO METÁLICO AÇO GALVANIZADO 2,00X2,30M OU 2,30X2,30M, VÃO LIVRE, FORRO TÉRMICO, PISO CONCRETO, CIMENTADO, MADEIRA OU MATERIAL EQUIVALENTE</t>
  </si>
  <si>
    <t>CT057</t>
  </si>
  <si>
    <t>CT062</t>
  </si>
  <si>
    <t>TRANSPORTE E ENTREGA DE CONTAINER METÁLICO</t>
  </si>
  <si>
    <t>CT063</t>
  </si>
  <si>
    <t>TRANSPORTE E RETIRADA DE CONTAINER METÁLICO</t>
  </si>
  <si>
    <t>CT064</t>
  </si>
  <si>
    <t>CENTRAL DE ARMADURA EM CANTEIRO DE OBRA, NÃO INCLUSO MOBILIÁRIO E EQUIPAMENTOS. AF_04/2016</t>
  </si>
  <si>
    <t>CT065</t>
  </si>
  <si>
    <t>CONCRETO USINADO E BOMBEADO FCK 50 MPA COM ADIÇÃO DE 8% DE SÍLICA ATIVA E FIBRAS DE POLIPROPILENO MULTIFILAMENTOS NA PROPORÇÃO DE 1,80 KG/M3</t>
  </si>
  <si>
    <t>CONCRETO USINADO E BOMBEADO FCK 35 MPA COM ADIÇÃO DE 7% DE SÍLICA ATIVA</t>
  </si>
  <si>
    <t>ARMAÇÃO DE AÇO CA-50 DE 6,3 MM - DOBRA E MONTAGEM</t>
  </si>
  <si>
    <t>ARMAÇÃO DE AÇO CA-50 DE 8,0 MM - DOBRA E MONTAGEM</t>
  </si>
  <si>
    <t>C5081</t>
  </si>
  <si>
    <t>ARMAÇÃO DE AÇO CA-50 DE 10,0 MM - DOBRA E MONTAGEM</t>
  </si>
  <si>
    <t>C5082</t>
  </si>
  <si>
    <t>ARMAÇÃO DE AÇO CA-50 DE 12,5 MM - DOBRA E MONTAGEM</t>
  </si>
  <si>
    <t>C5083</t>
  </si>
  <si>
    <t>ARMAÇÃO DE AÇO CA-50 DE 16,0 MM - DOBRA E MONTAGEM</t>
  </si>
  <si>
    <t>C5084</t>
  </si>
  <si>
    <t>ARMAÇÃO DE AÇO CA-50 DE 20,0 MM - DOBRA E MONTAGEM</t>
  </si>
  <si>
    <t>C5085</t>
  </si>
  <si>
    <t>ARMAÇÃO DE AÇO CA-50 DE 25,0 MM - DOBRA E MONTAGEM</t>
  </si>
  <si>
    <t>C5086</t>
  </si>
  <si>
    <t>ESTRUTURA METÁLICA - PISO DOS SHAFTS</t>
  </si>
  <si>
    <t>C5087</t>
  </si>
  <si>
    <t>CABO DE PROTENSÃO 10 D=15,2MM CP190RB</t>
  </si>
  <si>
    <t>C5088</t>
  </si>
  <si>
    <t>BAINHA METÁLICA D=75MM PARA 10 CORDOALHAS  D=15,2MM</t>
  </si>
  <si>
    <t>GRUA - PREDIO CENTRAL E SALA DE AULAS</t>
  </si>
  <si>
    <t>SUBESTAÇÃO 2x2000kVA -13,8±2,5% 380/220V - 60Hz</t>
  </si>
  <si>
    <t>C13007</t>
  </si>
  <si>
    <t>C13008</t>
  </si>
  <si>
    <t>C13009</t>
  </si>
  <si>
    <t>C13010</t>
  </si>
  <si>
    <t>C13011</t>
  </si>
  <si>
    <t>RETIFICADORES SR 600Ah - 380/48Vcc</t>
  </si>
  <si>
    <t>SISTEMA DE ATERRAMENTO E PROTEÇÃO CONTRA DESCARGAS  ATMOSFÉRICAS - SPDA</t>
  </si>
  <si>
    <t>C3380</t>
  </si>
  <si>
    <t>C3569</t>
  </si>
  <si>
    <t>ELETROCALHAS</t>
  </si>
  <si>
    <t>GRUPO GERADOR DE 460,0 kVA - 380/220V - 60Hz COM COIFA, ATENUADOR DE RUÍDO, CATALIZADOR, SILENCIOSO HOSPITALAR DE %%C6" E TANQUE DE COMBUSTÍVEL DE 460 LITROS EMBUTIDO NA BASE - CONSUMO EM PLENA CARGA = 92,4L/H AUTONOMIA DE 05 HORAS</t>
  </si>
  <si>
    <t>SISTEMA “NO BREAK” - UPS - 60kVA - TRIFÁSICO - 380/220V COM  TRANSFORMADORES E QUADRO DO PARALELISMO</t>
  </si>
  <si>
    <t>SISTEMA “NO BREAK” - UPS - 10kVA - TRIFÁSICO - 380/220V COM  TRANSFORMADORES E QUADRO DO PARALELISMO</t>
  </si>
  <si>
    <t>QUADROS</t>
  </si>
  <si>
    <t>QUADRO ELÉTRICO  -QG-  COM 3 DISJUNTORES TRIFÁSICOS (1X63 +1X50 +1 X20) E UMA CHAVE GERAL DE 3X100A.</t>
  </si>
  <si>
    <t>QUADRO ELÉTRICO GERAL DE EMERGÊNCIA COM 1 DISJUNTOR DE 3x150A, 2 DISJ. DE 3x125A, 3 DISJ. DE 3x63A, 5 DISJ. DE 3x40A, 6 DISJ. DE 3x25A, 2 DISJ. DE 2x20A E UM  DISJUNTOR GERAL DE 3x1000A.</t>
  </si>
  <si>
    <t>un</t>
  </si>
  <si>
    <t>QUADRO ELÉTRICO - DE EMERGÊNCIA DE 10,0 KVA</t>
  </si>
  <si>
    <t>QUADRO  GERAL QGBT, MÓDULO 1- COM 1 DISJ.  DE 3X2500A, 1 DISJ. DE 3X1000A, 1 DISJ. DE 3X200A, 1 DISJ. DE 3X100A, 1 DISJ. DE 3X50A, 1 DISJ. DE 3X20A E CHAVE GERAL DE 3X4000A.COM BUS WAY PARA 3 FASES E UM NEUTRO.</t>
  </si>
  <si>
    <t>QUADRO  GERAL QGBT, MÓDULO 2- COM 1 DISJ.  DE 3X500A, 18 DISJ. DE 3X100A, 2 DISJ. DE 3X25A, 1 DISJ. DE 3X20A,  E CHAVE GERAL DE 3X4000A.COM BUS WAY PARA 3 FASES E UM NEUTRO.</t>
  </si>
  <si>
    <t xml:space="preserve">UN   </t>
  </si>
  <si>
    <t>C3233</t>
  </si>
  <si>
    <t>TOMADA DE PISO, CAIXA COM 1 PONTO DE TELEFONE E UM DE LÓGICA</t>
  </si>
  <si>
    <t>C13271</t>
  </si>
  <si>
    <t>INTERRUPTORES</t>
  </si>
  <si>
    <t>C3063</t>
  </si>
  <si>
    <t>C3061</t>
  </si>
  <si>
    <t>C3049</t>
  </si>
  <si>
    <t>C3059</t>
  </si>
  <si>
    <t>C3058</t>
  </si>
  <si>
    <t>C3064</t>
  </si>
  <si>
    <t>C3591</t>
  </si>
  <si>
    <t>C3592</t>
  </si>
  <si>
    <t>LUMINOTÉCNICO</t>
  </si>
  <si>
    <t>CONTROLE DE ACESSO, SISTEMA DE CFTV, DE COMUNICAÇÃO E DE SONORIZAÇÃO</t>
  </si>
  <si>
    <t>TUBULAÇÃO</t>
  </si>
  <si>
    <t>C13022</t>
  </si>
  <si>
    <t>LIGAÇÕES DOS EQUIPAMENTOS</t>
  </si>
  <si>
    <t>EQUIPAMENTOS E QUADROS</t>
  </si>
  <si>
    <t>CÂMERAS DE CFTV</t>
  </si>
  <si>
    <t>CÂMERAS DE CFTV TIPO DAME</t>
  </si>
  <si>
    <t>CANALETAS</t>
  </si>
  <si>
    <t>m</t>
  </si>
  <si>
    <t>CABO METÁLICO PAR TRANÇADO</t>
  </si>
  <si>
    <t xml:space="preserve">CABO METÁLICO DE FIBRA ÓTICA MULTIMODO
Durabilidade do polímero combinação &lt;20 dB depois de 500 ciclos 
Durabilidade da cerâmica &lt;20 dB depois de 1000 ciclos 
Tamanho da fibra 62.5/125 m 
Diâmetro de máximo do cabo 3.0 mm 
Tamanho do buraco 128 m 
Material da cobertura elastômero termoplástico 
Perda para suplemento 0.2 dB </t>
  </si>
  <si>
    <t>CAIXA QD - TELEFONE E LÓGICA DE 1800x1500x200mm, COM  PATCH  PAINEL  COM GUIAS DE CABOS DE 24 PORTAS - CAT 6 - PARA TELEFONE</t>
  </si>
  <si>
    <t>CAIXA QD - TELEFONE E LÓGICA DE 1800x1500x200mm, COM  PATCH  PAINEL  COM GUIAS DE CABOS DE 24 PORTAS - CAT 6 - PARA LÓGICA</t>
  </si>
  <si>
    <t>CAIXA QD - CAIXA DE DISTRIBUIÇÃO DE TELEFONIA AUXILIAR COM 1800x1500x200mm, COM  3 BLOCOS TELEFÔNICOS B-310 - 100 PARES E 3 BLOCOS TELEFÔNICOS HORIZONTAL ROTATIVO - 100 PARES</t>
  </si>
  <si>
    <t>CAIXA QD - CAIXA DE DISTRIBUIÇÃO DE TELEFONIA AUXILIAR COM 1800x1500x200mm, COM  4 BLOCOS TELEFÔNICOS B-310 - 100 PARES E 4 BLOCOS TELEFÔNICOS HORIZONTAL ROTATIVO - 100 PARES</t>
  </si>
  <si>
    <t>SALA DE COMUNICAÇÃO PRINCIPAL - EQUIPAMENTOS</t>
  </si>
  <si>
    <t>RACK 900x900mm DE  BEO D10</t>
  </si>
  <si>
    <t>RACK 900x900mm - EMBRATEL</t>
  </si>
  <si>
    <t>RACK 900x900mm -  INTERNET</t>
  </si>
  <si>
    <t>RACK 900x900mm  - OPERADORA 01</t>
  </si>
  <si>
    <t>RACK 900x900mm  - OPERADORA 02</t>
  </si>
  <si>
    <t>RACK 900x900mm  - OPERADORA 03</t>
  </si>
  <si>
    <t>RACK 900x900mm -  MULTIPLEX</t>
  </si>
  <si>
    <t>DG GERAL DE TELEFONIA - 2756x1120x2200mm</t>
  </si>
  <si>
    <t>RACK 900x900mm -  REDE DE DADOS</t>
  </si>
  <si>
    <t>PABX"S - 6  RACK"S 800x500</t>
  </si>
  <si>
    <t>SALAS AUXILIARES -EQUIPAMENTOS</t>
  </si>
  <si>
    <t>RACK MOD 42U 19" COMPOSTO DE  6 SWTICH"S DE 24 PORTAS - 4 DIOS ÓTICOS PARA CHEGADA E SAÍDA DE CABOS ÓPTICOS - 3 ROTEADORES - 3 MODENS - 3 FIREWAL PARA DADOS E VÓZ</t>
  </si>
  <si>
    <t>RACK MOD. 42U 19" PARA EQUIPAMENTO CROSS CONECT</t>
  </si>
  <si>
    <t>DG DE DISTRIBUIÇÃO DE TELEFONE 1800x1600x299mm, PARA SUPORTE DE 400 PARES COM 4 BLOCOS HORIZONTAIS DE 100 PARES DE ENTRADA E 4 BLOCOS VERTICAIS DE 100 PARES DE ENTRADA E BASTIDORES DE CABOS</t>
  </si>
  <si>
    <t>QUADRO ELÉTRICO PARA ALIMENTAÇÃO DE SALA DO TELEFONE EM 380/220V</t>
  </si>
  <si>
    <t>RACK MOD 42U 19" COMPOSTO DE  4 DIOS ÓTICOS PARA CHEGADA E SAÍDA DE CABOS ÓPTICOS - 3 ROTEADORES - 3 MODENS - 3 FIREWAL PARA DADOS E VÓZ</t>
  </si>
  <si>
    <t>DG DE DISTRIBUIÇÃO DE TELEFONE E LÓGICA - 1800x1600x299mm, PARA SUPORTE DE 400 PARES COM 4 BLOCOS HORIZONTAIS DE 100 PARES DE ENTRADA E 4 BLOCOS VERTICAIS DE 100 PARES DE ENTRADA E BASTIDORES DE CABOS</t>
  </si>
  <si>
    <t>TUBULAÇÕES DE FERRO DUCTIL - FD</t>
  </si>
  <si>
    <t>VÁLVULA E GAVETA EM FERRO FD - DIÂMETRO DE 4"</t>
  </si>
  <si>
    <t>TUBOS E CONEXÕES DE PVC PARA ESGOTO E ÁGUAS PLUVIAIS</t>
  </si>
  <si>
    <t>APARELHOS</t>
  </si>
  <si>
    <t>CAIXA DE GORDURA ESPECIAL - CGS - EM CONCRETO DIM INT 250X120X110CM, INCLUSO TAMPAO DE FERRO FUNDIDO 40X70CM</t>
  </si>
  <si>
    <t>CAIXA DE DECANTAÇÃO EM CONCRETO DIM INT 2,0X2,0X1,96M, COM LAJE INFERIOR VAZADA, CAMADA DE BIDIN  E BRITA ESP 30CM</t>
  </si>
  <si>
    <t>SISTEMA DE ESGOTO</t>
  </si>
  <si>
    <t>ELEVATÓRIA DE ESGOTO SANITÁRIO</t>
  </si>
  <si>
    <t>BOMBA SUBMERSA VAZAO 5,0 M3/H, ALT 10 MCA, POTENCIA 1,0CV 220V</t>
  </si>
  <si>
    <t>VÁLVULA DE RETENÇÃO HORIZONTAL DE FERRO FUNDIDO COM PORTINHOLA ANSI125 NIAGARA FIG205 D=4"</t>
  </si>
  <si>
    <t>VALVULA DE GAVETA FERRO FUNDIDO ANSI125 NIAGARA FIG205 D=3"</t>
  </si>
  <si>
    <t>ELEVATÓRIA DE ÁGUAS SERVIDAS</t>
  </si>
  <si>
    <t>CAIXA DE CONCRETO 250X250X160CM COM TAMPA DE INSPEÇÃO 80CM</t>
  </si>
  <si>
    <t>BOMBA SUBMERSA ESGOTO VAZAO 88 M3/H,  ALT  12 MCA, POTENCIA 7,5 CV / 5,5 KW - 380V</t>
  </si>
  <si>
    <t>VÁLVULA DE RETENÇÃO HORIZONTAL DE FERRO FUNDIDO COM PORTINHOLA ANSI125 NIAGARA FIG205 D=3"</t>
  </si>
  <si>
    <t>EXTRAVASOR DE ÁGUAS PLUVIAIS</t>
  </si>
  <si>
    <t xml:space="preserve">TUBOS DE AÇO CARBONO, DIÂMETRO DE 3". </t>
  </si>
  <si>
    <t>REGISTRO 4" COM FLANGE</t>
  </si>
  <si>
    <t>REGISTRO 6" COM FLANGE</t>
  </si>
  <si>
    <t>SPRINKLERS</t>
  </si>
  <si>
    <t>ACIONADOR MANUAL ENDEREÇAVEL</t>
  </si>
  <si>
    <t>MOTOBOMBA DE COMBATE INCENDIO PARA SPRINKLERS VAZAO 60 M3/H ALT MANOMETRICA 60 MCA POTENCIA 20 CV</t>
  </si>
  <si>
    <t>ELETRODUTO EM FERRO GALVANIZADO 3/4"</t>
  </si>
  <si>
    <t>ELETRODUTO EM FERRO GALVANIZADO 2"</t>
  </si>
  <si>
    <t>CONJUNTO DE TESTE PARA VGA</t>
  </si>
  <si>
    <t>PLACA DE SINALIZAÇÃO - (SIMBOLOS, CORES E PICTOGRAMAS CONFORME NBR 13434)</t>
  </si>
  <si>
    <t>PRESSURIZAÇÃO DA ESCADA</t>
  </si>
  <si>
    <t xml:space="preserve">UN      </t>
  </si>
  <si>
    <t>13.9</t>
  </si>
  <si>
    <t>14.8</t>
  </si>
  <si>
    <t>15.1</t>
  </si>
  <si>
    <t>BLOCO SALAS DE AULAS</t>
  </si>
  <si>
    <t>BLOCO RESTAURANTE</t>
  </si>
  <si>
    <t>C1891</t>
  </si>
  <si>
    <t>C1893</t>
  </si>
  <si>
    <t>C1892</t>
  </si>
  <si>
    <t>TUBO DE FERRO DUCTIL- FD -CLASSE PN 16 - DIÂMETRO 4", INCLUSO CONEXÕES</t>
  </si>
  <si>
    <t>TUBO DE FERRO DUCTIL- FD -CLASSE PN 16 - DIÂMETRO 2 1/2", INCLUSO CONEXÕES</t>
  </si>
  <si>
    <t>C1894</t>
  </si>
  <si>
    <t>TUBO PVC, SERIE NORMAL, PARA ESGOTO PREDIAL, INCLUSO CONEXÕES,  D=125MM</t>
  </si>
  <si>
    <t>GRELHA SEMIESFERICA 100MM</t>
  </si>
  <si>
    <t>C1895</t>
  </si>
  <si>
    <t>C1896</t>
  </si>
  <si>
    <t>C1897</t>
  </si>
  <si>
    <t>CAIXA DE AREIA EM CONCRETO DIM INT 2,0X2,0X2,26M, COM LAJE INFERIOR VAZADA, CAMADA DE BIDIN  E BRITA ESP 30CM</t>
  </si>
  <si>
    <t>C1898</t>
  </si>
  <si>
    <t>C1899</t>
  </si>
  <si>
    <t>ELEVATÓRIA DE ESGOTO SANITÁRIO EM CAIXA DE CONCRETO CIRCULAR D=250CM, ALT H=160CM COM TAMPA DE INSPEÇÃO 80CM</t>
  </si>
  <si>
    <t>C1901</t>
  </si>
  <si>
    <t>C1903</t>
  </si>
  <si>
    <t>C1904</t>
  </si>
  <si>
    <t>C1905</t>
  </si>
  <si>
    <t>C1902</t>
  </si>
  <si>
    <t>TUBO AÇO CARBONO D=3" COM FLANGE 150PSI, INCLUSO CONEXÕES</t>
  </si>
  <si>
    <t>C1906</t>
  </si>
  <si>
    <t>C1907</t>
  </si>
  <si>
    <t>ADM CENTRAL</t>
  </si>
  <si>
    <t>SALAS DE AULAS</t>
  </si>
  <si>
    <t>ENDEREÇO:</t>
  </si>
  <si>
    <t>SUPERESTRUTURA</t>
  </si>
  <si>
    <t>-</t>
  </si>
  <si>
    <t>RESTAURANTE</t>
  </si>
  <si>
    <t>t</t>
  </si>
  <si>
    <t>CT9039</t>
  </si>
  <si>
    <t>QUADRO ELÉTRICO  -QF. FANCOIL  COM 2 DISJUNTORES  DE 2X150A, 2 DISJ 2X200A, 32 DISJ.  DE 3X100A, 2 DISJ.  DE 3X50A, 4 DISJ. DE 3X20A, 2 DISJ. DE 3X16A  E CHAVE GERAL DE 3X2500A + MEDIDOR DIGITAL MULTI FUNÇÃO + DPS 2,5KV 60KA CLASSE I + BARRAMENTO DE COBRE 50X10MM 380V 40KA, GERENCIADOR DE ENERGIA CCK-4400</t>
  </si>
  <si>
    <t>QUADROS ELÉTRICOS - QUADRO DE DISTRIBUIÇÃO DE TOMADAS. QDT. GERAL 3X50A + 31X20A + 6X16A + 7 DR BIPOLAR 25A + 1 DR 45A TETRA 30mA + 1 DPS 15A</t>
  </si>
  <si>
    <t>QUADRO DE BOMBAS DE INCENDIO / JOCKEY - 2 BOMBAS 25CV E 1 BOMBA 7,5CV</t>
  </si>
  <si>
    <t>PAINEL INCORPORADO NAS BOMBAS VERTICAIS COM VARIADOR DE FREQUENCIA DE ÁGUA POTÁVEL E ÁGUAS PLUVIAIS</t>
  </si>
  <si>
    <t>QUADRO DE FORÇA DO ELEVADOR 1 - 80,0CV - QUADRO VAZIO 60X60CM</t>
  </si>
  <si>
    <t>QUADRO DE FORÇA DO ELEVADOR 1 - 40,0CV - QUADRO VAZIO 60X60CM</t>
  </si>
  <si>
    <t>QUADRO DE FORÇA DO ELEVADOR 1 - 20,0CV - QUADRO VAZIO 60X60CM</t>
  </si>
  <si>
    <t>LUMINÁRIAS</t>
  </si>
  <si>
    <t xml:space="preserve">PERFILADO METÁLICO PERFURADO 38X38MM, INCLUSO CONEXÕES E TODO MATERIAL PARA SUPORTE </t>
  </si>
  <si>
    <t>LIGAÇÃO DE ENERGIA PARA TOMADA DE ILUMINAÇÃO 4X2- EM ELETROCALHA OU PERFILADO COM 1 TOMADA 2P+T + 1 PLUG 2P+T + 1,80 CABO PP 3X1,5MM2</t>
  </si>
  <si>
    <t>QUADROS ELÉTRICOS DE ILUMINAÇÃO - QDL COM 14 DISJ 1X16A E CHAVE GERAL 3x20A.</t>
  </si>
  <si>
    <t>CONCRETO USINADO E BOMBEADO FCK 40 MPA COM ADIÇÃO DE 7% DE SÍLICA ATIVA</t>
  </si>
  <si>
    <t>ARMAÇÃO DE AÇO CA-60 DE 5,0 MM - DOBRA E MONTAGEM</t>
  </si>
  <si>
    <t>DYVIDAG 12 D=32</t>
  </si>
  <si>
    <t>ANCORAGEM ATIVA E PROTENSÃO 10 D=15,2MM</t>
  </si>
  <si>
    <t>ANCORAGEM PASSIVA 10 D=15,2MM</t>
  </si>
  <si>
    <t>CABO DE PROTENSÃO 6 D=12,7MM CP190RB</t>
  </si>
  <si>
    <t>CABO DE PROTENSÃO 9 D=12,7MM CP190RB</t>
  </si>
  <si>
    <t>CABO DE PROTENSÃO 12 D=12,7MM CP190RB</t>
  </si>
  <si>
    <t>CABO DE PROTENSÃO 15 D=12,7MM CP190RB</t>
  </si>
  <si>
    <t>ANCORAGEM ATIVA E PROTENSÃO 6 D=12,7MM</t>
  </si>
  <si>
    <t>ANCORAGEM ATIVA E PROTENSÃO 9 D=12,7MM</t>
  </si>
  <si>
    <t>ANCORAGEM ATIVA E PROTENSÃO 12 D=12,7MM</t>
  </si>
  <si>
    <t>ANCORAGEM ATIVA E PROTENSÃO 15 D=12,7MM</t>
  </si>
  <si>
    <t>TRATAMENTO DE JUNTA E PREENCHIMENTO DE MASTIQUE PARA SELAGEM DE PISO</t>
  </si>
  <si>
    <t>C5095</t>
  </si>
  <si>
    <t>C5096</t>
  </si>
  <si>
    <t>C5097</t>
  </si>
  <si>
    <t>C5098</t>
  </si>
  <si>
    <t>C5100</t>
  </si>
  <si>
    <t>C5101</t>
  </si>
  <si>
    <t>C5102</t>
  </si>
  <si>
    <t>C5103</t>
  </si>
  <si>
    <t>C5104</t>
  </si>
  <si>
    <t>C5105</t>
  </si>
  <si>
    <t>C5106</t>
  </si>
  <si>
    <t>C5107</t>
  </si>
  <si>
    <t>C5108</t>
  </si>
  <si>
    <t>C5109</t>
  </si>
  <si>
    <t>CONCRETO USINADO E BOMBEADO FCK 25 MPA</t>
  </si>
  <si>
    <t>CONCRETO USINADO E BOMBEADO FCKt 4,2 MPA COM ADIÇÃO DE FIBRAS DE POLIPROPILENO MULTIFILAMENTOS NA PROPORÇÃO DE 0,60 KG/M3</t>
  </si>
  <si>
    <t>C5096A</t>
  </si>
  <si>
    <t>CONCRETO USINADO E BOMBEADO FCK 15 MPA PARA REGULARIZAÇÃO DE PISO</t>
  </si>
  <si>
    <t>BAINHA METÁLICA D=50MM 6 D=12,7MM</t>
  </si>
  <si>
    <t>BAINHA METÁLICA D=60MM 9 D=12,7MM</t>
  </si>
  <si>
    <t>BAINHA METÁLICA D=65MM 12 D=12,7MM</t>
  </si>
  <si>
    <t>BAINHA METÁLICA D=70MM 15 D=12,7MM</t>
  </si>
  <si>
    <t>CT9040</t>
  </si>
  <si>
    <t>CORTE EM PISO DE CONCRETO COM SERRA PARA TRATAMENTO DE JUNTA</t>
  </si>
  <si>
    <t>CT9041</t>
  </si>
  <si>
    <t>CT9042</t>
  </si>
  <si>
    <t>PREENCHIMENTO DE JUNTA COM PLACA DE EPS ESP=2CM</t>
  </si>
  <si>
    <t>CT9043</t>
  </si>
  <si>
    <t>LASTRO COM MATERIAL GRANULAR (AREIA MÉDIA), APLICADO EM PISOS OU LAJES SOBRE SOLO</t>
  </si>
  <si>
    <t>C1909</t>
  </si>
  <si>
    <t>C1910</t>
  </si>
  <si>
    <t>C1911</t>
  </si>
  <si>
    <t>C1915</t>
  </si>
  <si>
    <t>C1917</t>
  </si>
  <si>
    <t>C1918</t>
  </si>
  <si>
    <t>C1919</t>
  </si>
  <si>
    <t>C1920</t>
  </si>
  <si>
    <t>C1921</t>
  </si>
  <si>
    <t>C1923</t>
  </si>
  <si>
    <t>C13284</t>
  </si>
  <si>
    <t>CAIXA DE HIDRANTE 50x70cm COM ESGUICHO DE JATO DUPLO, EM CHAPA DE ACO, PORTA COM VENTILACAO, VISOR COM A INSCRICAO "INCENDIO", SUPORTE/CESTA INTERNA PARA A MANGUEIRA, PINTURA ELETROSTATICA VERMELHA, INCLUSO 1 REGISTRO GLOBO ANGULAR 45º  Ø 63MM, 1 ADAPTADOR STORZ Ø 40MM, 2 MANGUEIRAS DE INCÊNDIO 15M Ø 40MM E 1 ESGUICHO REGULÁVEL  Ø 40MM - FORNECIMENTO E INSTALAÇÃO</t>
  </si>
  <si>
    <t>TUBO AÇO COM COSTURA, INCLUSO CONEXÕES, D= 25MM (1")</t>
  </si>
  <si>
    <t>TUBO AÇO COM COSTURA, INCLUSO CONEXÕES, D=32MM (1 1/4")</t>
  </si>
  <si>
    <t>TUBO AÇO COM COSTURA, INCLUSO CONEXÕES, D=42MM (1 1/2")</t>
  </si>
  <si>
    <t>TUBO AÇO COM COSTURA, INCLUSO CONEXÕES, D=50MM (2")</t>
  </si>
  <si>
    <t>TUBO AÇO COM COSTURA, INCLUSO CONEXÕES, D= 65MM (2 1/2")</t>
  </si>
  <si>
    <t>TUBO AÇO COM COSTURA, INCLUSO CONEXÕES, D= 80MM (3")</t>
  </si>
  <si>
    <t>TUBO AÇO COM COSTURA, INCLUSO CONEXÕES, D= 100MM (4")</t>
  </si>
  <si>
    <t>TUBO AÇO COM COSTURA, INCLUSO CONEXÕES, D= 150MM (6")</t>
  </si>
  <si>
    <t>FIXAÇÃO DE TUBOS HORIZONTAIS DE PVC ÁGUA, PVC ESGOTO, PVC ÁGUA PLUVIAL, CPVC, PPR, COBRE OU AÇO, DIÂMETROS MAIORES QUE 100 MM E MENORES OU IGUAIS A 150 MM, COM ABRAÇADEIRA METÁLICA RÍGIDA TIPO U PERFIL 4", FIXADA EM PERFILADO EM LAJE</t>
  </si>
  <si>
    <t>FIXAÇÃO DE TUBOS VERTICAIS DE PVC ÁGUA, PVC ESGOTO, PVC ÁGUA PLUVIAL, CPVC, PPR, COBRE OU AÇO, DIÂMETROS MAIORES QUE 100 MM E MENORES OU IGUAIS A 150 MM, COM ABRAÇADEIRA METÁLICA RÍGIDA TIPO U PERFIL 4", FIXADA EM PERFILADO EM PAREDE</t>
  </si>
  <si>
    <t>BICO DE SPRINKLERS 68ºC - FORNECIMENTO E INSTALAÇÃO</t>
  </si>
  <si>
    <t>MOTOBOMBA DE COMBATE INCENDIO PARA SPRINKLERS VAZAO 60 M3/H ALT MANOMETRICA 60 MCA POTENCIA 20 CV - FORNECIMENTO E INSTALAÇÃO</t>
  </si>
  <si>
    <t>MOTOBOMBA JOCKEY DE COMBATE INCENDIO PARA SPRINKLERS VAZÃO 1,2 M3/H ALT MANOMETRICA 65 MCA POTENCIA 2 CV - FORNECIMENTO E INSTALAÇÃO</t>
  </si>
  <si>
    <t>C1927</t>
  </si>
  <si>
    <t>CONDUTOR DE COBRE NÚ - #16MM²</t>
  </si>
  <si>
    <t>CONDUTOR DE COBRE NÚ - #35MM²</t>
  </si>
  <si>
    <t>TOMADA DE PISO 1 MÓDULO 20A 4" X 4"</t>
  </si>
  <si>
    <t>C3163</t>
  </si>
  <si>
    <t>ELETROCALHA PERFURADA GALVANIZADA SEM TAMPA INCLUSO ACESSÓRIOS E TODO MATERIAL PARA SUPORTE DIM.: 200X100mm</t>
  </si>
  <si>
    <t>ELETROCALHA PERFURADA GALVANIZADA SEM TAMPA INCLUSO ACESSÓRIOS E TODO MATERIAL PARA SUPORTE DIM.: 300X100mm</t>
  </si>
  <si>
    <t>ELETROCALHA PERFURADA GALVANIZADA SEM TAMPA INCLUSO ACESSÓRIOS E TODO MATERIAL PARA SUPORTE DIM.: 400X100mm</t>
  </si>
  <si>
    <t>ELETROCALHA PERFURADA GALVANIZADA SEM TAMPA INCLUSO ACESSÓRIOS E TODO MATERIAL PARA SUPORTE DIM.: 500X100mm</t>
  </si>
  <si>
    <t>ELETRODUTO DE PVC RÍGIDO 32 MM (1"), INCLUSO CONEXÕES - FORNECIMENTO E INSTALAÇÃO</t>
  </si>
  <si>
    <t>ELETRODUTO RÍGIDO ROSCÁVEL, PVC, DN 110 MM (4"), INCLUSO CONEXÕES - FORNECIMENTO E INSTALAÇÃO</t>
  </si>
  <si>
    <t>ELETRODUTO RÍGIDO ROSCÁVEL, PVC, DN 25 MM (3/4"), INCLUSO CONEXÕES - FORNECIMENTO E INSTALAÇÃO</t>
  </si>
  <si>
    <t>ELETRODUTO RÍGIDO ROSCÁVEL, PVC, DN 32 MM (1 1/4"), INCLUSO CONEXÕES - FORNECIMENTO E INSTALAÇÃO</t>
  </si>
  <si>
    <t>ELETRODUTO RÍGIDO ROSCÁVEL, PVC, DN 50 MM (1.1/2"), INCLUSO CONEXÕES - FORNECIMENTO E INSTALAÇÃO</t>
  </si>
  <si>
    <t>ELETRODUTO RÍGIDO ROSCÁVEL, PVC, DN 60 MM (2"), INCLUSO CONEXÕES - FORNECIMENTO E INSTALAÇÃO</t>
  </si>
  <si>
    <t>SOLDA EXOTÉRMICA</t>
  </si>
  <si>
    <t>BARRAMENTO BLINDADO TIPO "BUS-WAY" 4000A 3F+N</t>
  </si>
  <si>
    <t>ELETRODUTO FLEXÍVEL EM PEAD Ø1"</t>
  </si>
  <si>
    <t>ELETROCALHA PERFURADA 200X100MM COM TAMPA - CH 18, INCLUSO CONEXÕES E SUPORTES DE FIXAÇÃO</t>
  </si>
  <si>
    <t>LEITO GALVANIZADA COM TAMPA INCLUSO ACESSÓRIOS E TODO MATERIAL PARA SUPORTE DIM.: 400X100mm</t>
  </si>
  <si>
    <t>LEITO GALVANIZADA COM TAMPA INCLUSO ACESSÓRIOS E TODO MATERIAL PARA SUPORTE DIM.: 300X100mm</t>
  </si>
  <si>
    <t>CABO DE SINAL COM 02 CONDUTORES DE BITOLA 1,5mm2, TRANÇADO, BLINDADO, COM FIO DRENO, ISOLAÇÃO 600V, EM OVC ANTI-CHAMA</t>
  </si>
  <si>
    <t>UNILA - UNIVERSIDADE FEDERAL DE INTEGRAÇÃO LATINO AMERICANO</t>
  </si>
  <si>
    <t>AV TANCREDO NEVES, S/Nº</t>
  </si>
  <si>
    <t>DATA BASE:</t>
  </si>
  <si>
    <t>TIPO
ITEM</t>
  </si>
  <si>
    <t>CÓDIGOS</t>
  </si>
  <si>
    <t>CÓDIGO
COMPOSIÇÃO</t>
  </si>
  <si>
    <t>Gerador a diesel carenado 460/434 kVA, variação de + ou - 10%, 380/220 V ou 220/127 V, 85dB a 1,5m, completo; ref. MX460SWSL da Maxitrust ou equivalente</t>
  </si>
  <si>
    <t>PLUGUE PARA TOMADA, TIPO MACHO, 2P+T 10A</t>
  </si>
  <si>
    <t>SAÍDA ELETROCALHA</t>
  </si>
  <si>
    <t>PAINEL REPETIDOR ENDEREÇÁVEL DE ALARME DE INCÊNDIO MODELO MEGA, FÁB. SULETRON OU SIMILAR</t>
  </si>
  <si>
    <t>CARTUCHO PÓ EXOTERMICO P90</t>
  </si>
  <si>
    <t>ALICATE P/ MOLDE CLASSE C (GDE)</t>
  </si>
  <si>
    <t>MOLDE CB T 50.50 P90</t>
  </si>
  <si>
    <t>ELETROCALHA PERFURADA GALVANIZADA DIM.: 500X100mm</t>
  </si>
  <si>
    <t>TAMPA CEGA PARA PISO 4" X 4"</t>
  </si>
  <si>
    <t>Acionador manual tipo quebra vidro endereçável, ref. Ascael ou equivalente</t>
  </si>
  <si>
    <t>CABOS DE SINAL COM 02 CONDUTORES DE BITOLA 1,5mm2</t>
  </si>
  <si>
    <t>Eletroduto - ferro galvanizado 2"</t>
  </si>
  <si>
    <t>ELETROCALHA PERFURADA 200X100MM</t>
  </si>
  <si>
    <t>Tampa encaixe para eletrocalha galvanizada a fogo, L= 400mm</t>
  </si>
  <si>
    <t>ELETROCALHA PERFURADA GALVANIZADA DIM.: 200X50mm</t>
  </si>
  <si>
    <t>ELETROCALHA PERFURADA GALVANIZADA DIM.: 200X100mm</t>
  </si>
  <si>
    <t>ELETROCALHA PERFURADA GALVANIZADA DIM.: 300X100mm</t>
  </si>
  <si>
    <t>LEITO GALVANIZADA DIM.: 400X100mm</t>
  </si>
  <si>
    <t>LEITO GALVANIZADA DIM.: 300X100mm</t>
  </si>
  <si>
    <t>Tampa encaixe para eletrocalha galvanizada a fogo, L= 300mm</t>
  </si>
  <si>
    <t>ANEL DE BORRACHA 40MM</t>
  </si>
  <si>
    <t>Tampa de ferro fundido (60x40cm)</t>
  </si>
  <si>
    <t>Arruela de amianto para junta c/ flange pn 16, d= 100mm</t>
  </si>
  <si>
    <t>Parafuso e porca para junta c/ flange d x l = 16 x 80mm</t>
  </si>
  <si>
    <t>TUBO EM FOFO, PONTA E FLANGE PN 10 / 16, D= 100MM, L=1,00M</t>
  </si>
  <si>
    <t>Arruela de amianto para junta c/ flange pn 16, d= 50mm</t>
  </si>
  <si>
    <t>TUBO PVC D=125MM</t>
  </si>
  <si>
    <t>Tampao fofo simples com base / requadro</t>
  </si>
  <si>
    <t>Tampao fofo simples com base / requadro 800MM</t>
  </si>
  <si>
    <t>Conjunto motor-bomba submersível para esgoto, ref. ROB 400T-SI (SESI 10D) ABS ou equivalente</t>
  </si>
  <si>
    <t>Válvula de retenção em ferro fundido, tipo portinhola simples e vedação em Buna-N, DN= 4´</t>
  </si>
  <si>
    <t>Arruela de borracha para flange, diâmetro 200mm</t>
  </si>
  <si>
    <t>Parafuso com porca e arruela em aço galvanizado S20/90</t>
  </si>
  <si>
    <t>TUBO AÇO CARBONO COM COSTURA, D=32MM (1 1/4")</t>
  </si>
  <si>
    <t>Bomba para incêndio jockey 2cv</t>
  </si>
  <si>
    <t>TAMPA DE PROTEÇÃO AÇO GALVANIZADO 60CMX50CM</t>
  </si>
  <si>
    <t>TAXAS DE HABITE-SE</t>
  </si>
  <si>
    <t>Despesas diversas para cobrir despesas de escritório (materiais, instrumentos, equipamentos, software, hardware, plotagem, etc) - equivalente em hora de Engenheiro Júnior ao elementar MOI001550</t>
  </si>
  <si>
    <t>COMO CONSTRUÍDO ("AS BUILT") DE PROJETOS COM ÁREA MAIORES QUE 80.001M2 E MENORES QUE 100.000M2</t>
  </si>
  <si>
    <t>FIBRAS DE POLIPROPILENO MULTIFILAMENTOS</t>
  </si>
  <si>
    <t>CORDOALHA CP-190 RB</t>
  </si>
  <si>
    <t>Conjunto bomba e macaco hidráulico para protensão com capacidade de 2.500 kN - 7 kW</t>
  </si>
  <si>
    <t>Grupo gerador - 14 kVA</t>
  </si>
  <si>
    <t>Talha manual com capacidade de 3 t</t>
  </si>
  <si>
    <t>Nicho de madeira para dispositivo de ancoragem de protensão - confecção e instalação</t>
  </si>
  <si>
    <t>m²</t>
  </si>
  <si>
    <t>Ancoragem ativa para 10 cordoalhas - D = 15,2 mm (Caminhão carroceria com capacidade de 15 t - 188 kW)</t>
  </si>
  <si>
    <t>Mangueira cristal trançada de PVC com pressão de trabalho de 1,50 MPa (250 psi) - D = 19,0 mm (3/4”) (Caminhão carroceria com capacidade de 15 t - 188 kW)</t>
  </si>
  <si>
    <t>Parafuso de cabeça abaulada em aço inox com porca e arruela - D = 6 mm (M6) e C = 30 mm (Caminhão carroceria com capacidade de 15 t - 188 kW)</t>
  </si>
  <si>
    <t>Arame liso recozido em aço-carbono - D = 1,24 mm (18 BWG)</t>
  </si>
  <si>
    <t>kg</t>
  </si>
  <si>
    <t>Purgador plástico</t>
  </si>
  <si>
    <t>Ancoragem passiva aderente para 10 cordoalhas - D = 15,2 mm (Caminhão carroceria com capacidade de 15 t - 188 kW)</t>
  </si>
  <si>
    <t>Massa para vidro (Caminhão carroceria com capacidade de 15 t - 188 kW)</t>
  </si>
  <si>
    <t>Bomba para injeção de nata de cimento com capacidade de 2 MPa - 2,20 kW</t>
  </si>
  <si>
    <t>Grupo gerador - 7,2 kVA</t>
  </si>
  <si>
    <t>Misturador de nata cimento - 1,50 kW</t>
  </si>
  <si>
    <t>Aço CA 50</t>
  </si>
  <si>
    <t>Aditivo plastificante e retardador de pega para concreto e argamassa</t>
  </si>
  <si>
    <t>Fita adesiva de PVC - L = 50 mm e C = 50 m</t>
  </si>
  <si>
    <t>Luva para bainha metálica - D = 75 mm</t>
  </si>
  <si>
    <t>Bainha metálica para protensão - D = 75 mm (Caminhão carroceria com capacidade de 15 t - 188 kW)</t>
  </si>
  <si>
    <t>Cimento Portland CP II - 32 - saco (Caminhão carroceria com capacidade de 15 t - 188 kW)</t>
  </si>
  <si>
    <t xml:space="preserve">	Concreto usinado fck= 30 MPa, fctm,k &gt; 4,2 MPa, slump 12 + 2 cm, A/C 0,50% + 2, cimento 320 kg/m³</t>
  </si>
  <si>
    <t>m3</t>
  </si>
  <si>
    <t>Concreto usinado bombeavel b0-b1 fck=15mpa</t>
  </si>
  <si>
    <t>ACO ST 85/105</t>
  </si>
  <si>
    <t>Ancoragem ativa para 6 cordoalhas - D = 12,7 mm</t>
  </si>
  <si>
    <t>Ancoragem ativa para 9 cordoalhas - D = 12,7 mm (Caminhão carroceria com capacidade de 15 t - 188 kW)</t>
  </si>
  <si>
    <t>Conjunto bomba e macaco hidráulico para protensão com capacidade de 2.000 kN - 5 kW</t>
  </si>
  <si>
    <t>Ancoragem ativa para 12 cordoalhas - D = 12,7 mm (Caminhão carroceria com capacidade de 15 t - 188 kW)</t>
  </si>
  <si>
    <t>Ancoragem ativa para 15 cordoalhas - D = 12,7 mm - (Caminhão carroceria com capacidade de 15 t - 188 kW)</t>
  </si>
  <si>
    <t>Bainha metálica para protensão - D = 50 mm (Caminhão carroceria com capacidade de 15 t - 188 kW)</t>
  </si>
  <si>
    <t>Luva para bainha metálica - D = 50 mm (Caminhão carroceria com capacidade de 15 t - 188 kW)</t>
  </si>
  <si>
    <t>Bainha metálica para protensão - D = 60 mm (Caminhão carroceria com capacidade de 15 t - 188 kW)</t>
  </si>
  <si>
    <t>Luva para bainha metálica - D = 60 mm (Caminhão carroceria com capacidade de 15 t - 188 kW)</t>
  </si>
  <si>
    <t>Bainha metálica para protensão - D = 65 mm (Caminhão carroceria com capacidade de 15 t - 188 kW)</t>
  </si>
  <si>
    <t>Luva para bainha metálica - D = 65 mm (Caminhão carroceria com capacidade de 15 t - 188 kW)</t>
  </si>
  <si>
    <t>Bainha metálica para protensão - D = 70 mm (Caminhão carroceria com capacidade de 15 t - 188 kW)</t>
  </si>
  <si>
    <t>Luva para bainha metálica - D = 70 mm (Caminhão carroceria com capacidade de 15 t - 188 kW)</t>
  </si>
  <si>
    <t>Corte de junta dilatação com serra disco diamantado na largura de 3 mm, profundidade de 3 cm, para piso de concreto ou alta resistência 3,0 mm x 3,0 cm</t>
  </si>
  <si>
    <t>Mastique elástico poliuretano para juntas; referência comercial Vedaflex da Otto Baumgart, Sikaflex 1A da Sika ou equivalente</t>
  </si>
  <si>
    <t>BG</t>
  </si>
  <si>
    <t>Forn. c/ inst. de forro acústico const. de painel rígido em lã de rocha basálica, esp de 25 mm, revest. em sua face visível c/ um filme de veu de vidro na cor preta, Elev. índ de adsorção sonora, baixa condut tér, incombustíveis c/estrutura metálica</t>
  </si>
  <si>
    <t>Grade para piso eletrofundida em aço carbono galvanizado a fogo antiderrapante de 30x100mm, barra chata 40x2mm e redonda com diâmetro de 5mm</t>
  </si>
  <si>
    <t>Placa cerâmica esmaltada para parede, de 15x15cm, tipo monocolor, diversas cores; ref. White/azul da Geral, bold cobalto/branco da Pierini ou equivalente</t>
  </si>
  <si>
    <t>Barra de apoio, reta, fixa, em aço inox, l=40cm, d=1 1/4" - Jackwal ou similar</t>
  </si>
  <si>
    <t>Caixilho fixo tipo veneziana em alumínio anodizado branco, linha 25 - sob medida</t>
  </si>
  <si>
    <t>Porta em laminado melamínico estrutural Alcoplac, TS-10 (fórmica maciça) - 62 x 180cm, com dobradiça e fechadura</t>
  </si>
  <si>
    <t xml:space="preserve">Porta corta-fogo em aço galvanizada P.90, com barra antipânico numa face e maçaneta na outra, completa; ref. Authentic ou equivalente </t>
  </si>
  <si>
    <t>Fixador poliamida 40 x 60mm, para poste Nylofor, Belgo ou similar</t>
  </si>
  <si>
    <t>Gradil Nylofor3D, malha 20x5cm, Ø 5mm 250x203 cm, Belgo ou similar</t>
  </si>
  <si>
    <t>Poste de gradil Nylofor 3D, h=2,60m, seção de 40x60mm, Belgo ou similar</t>
  </si>
  <si>
    <t>Tampa para poste Nylofor 60 x 40mm, Belgo ou similar</t>
  </si>
  <si>
    <t>PORTÃO PIVOTANTE NYLOFOR, COMPOSTO DE QUADRO, PAINÉIS E ACESSÓRIOS COM PINTURA ELETROSTÁTICA COM TINTA POLIESTER, NAS CORES VERDE OU BRANCA, COM POSTE EM AÇO REVESTIDO, COR VERDE OU BRANCA - FORNECIMENTO E MONTAGEM</t>
  </si>
  <si>
    <t>Manta em lã de rocha de 25mm</t>
  </si>
  <si>
    <t>Silicone para envidraçamento estrutural, 280g</t>
  </si>
  <si>
    <t>Vidro temperado cinza ou bronze 6 mm - material</t>
  </si>
  <si>
    <t>Caixilho em alumínio anodizado fosco L 25 basculante, sob medida</t>
  </si>
  <si>
    <t>CANTONEIRA DE ACO DOCE, P/SERRALHERIA, PRECO DE REVENDEDOR,DE 5/8"X1/8" ATE 1.1/2"X1/8"</t>
  </si>
  <si>
    <t>Solvente para verniz poliuretano alifáltico</t>
  </si>
  <si>
    <t>Tinta acrílico poliuretano alifático bicomponente, SUMATANE HS BRILHANTE, da Sherwin Williams - Sumaré ou similar</t>
  </si>
  <si>
    <t>QUADRO MÓVEL COM DISJUNTORES E TOMADAS</t>
  </si>
  <si>
    <t>C13295</t>
  </si>
  <si>
    <t>SONOFLETOR FLUSH
Impedância nominal: 8 ohms.
 Potência nominal: 50 W rms.
Sensibilidade 1W/1m: 93dBSPL.
Resposta de freqüência: 60Hz – 20kHz.
Equipamento especificado: Bravox CXC 80 ou similar</t>
  </si>
  <si>
    <t>C13059</t>
  </si>
  <si>
    <t>C13060</t>
  </si>
  <si>
    <t>C13061</t>
  </si>
  <si>
    <t>C13062</t>
  </si>
  <si>
    <t>C13063</t>
  </si>
  <si>
    <t>C13065</t>
  </si>
  <si>
    <t>C13066</t>
  </si>
  <si>
    <t>C13068</t>
  </si>
  <si>
    <t>C13071</t>
  </si>
  <si>
    <t>C13073</t>
  </si>
  <si>
    <t>C13074</t>
  </si>
  <si>
    <t>C13075</t>
  </si>
  <si>
    <t>C13076</t>
  </si>
  <si>
    <t>C13077</t>
  </si>
  <si>
    <t>C13078</t>
  </si>
  <si>
    <t>C13079</t>
  </si>
  <si>
    <t>C13080</t>
  </si>
  <si>
    <t>C13081</t>
  </si>
  <si>
    <t>C3374</t>
  </si>
  <si>
    <t>C13082</t>
  </si>
  <si>
    <t>C13083</t>
  </si>
  <si>
    <t>C13084</t>
  </si>
  <si>
    <t>C13085</t>
  </si>
  <si>
    <t>C13086</t>
  </si>
  <si>
    <t>C13087</t>
  </si>
  <si>
    <t>C13088</t>
  </si>
  <si>
    <t>C13089</t>
  </si>
  <si>
    <t>C13090</t>
  </si>
  <si>
    <t>C13091</t>
  </si>
  <si>
    <t>C13092</t>
  </si>
  <si>
    <t>C13093</t>
  </si>
  <si>
    <t>C13094</t>
  </si>
  <si>
    <t>C13095</t>
  </si>
  <si>
    <t>C13096</t>
  </si>
  <si>
    <t>C13097</t>
  </si>
  <si>
    <t>C13098</t>
  </si>
  <si>
    <t>C13099</t>
  </si>
  <si>
    <t>C13100</t>
  </si>
  <si>
    <t>C13101</t>
  </si>
  <si>
    <t>C13102</t>
  </si>
  <si>
    <t>C13103</t>
  </si>
  <si>
    <t>C3388</t>
  </si>
  <si>
    <t>C3879</t>
  </si>
  <si>
    <t>C13019</t>
  </si>
  <si>
    <t>PERFILADO PERFURADO EM AÇO GALVANIZADO, MEDINDO 38X38MM</t>
  </si>
  <si>
    <t>PLACA/TAMPA PARA 2 TOMADAS DE PISO 4"X4" EM INOX OU LATÃO</t>
  </si>
  <si>
    <t>DISJUNTOR TERMOMAG. TRIPOLAR 63A CAIXA MOLDADA - 18KA</t>
  </si>
  <si>
    <t>INTERRUPTOR DIFERENCIAL TETRAPOLAR 4X63A SENS. 30MA</t>
  </si>
  <si>
    <t>QUADRO / PAINEL EM CHAPA DE AÇO COM PINTURA ELETROSTÁTICA A PÓ POLIESTER NA COR BEGE, GRAU DE PROTEÇÃO IP 54, COM BARRAMENTO, SEM DISJUNTORES - 1000X1700X600MM</t>
  </si>
  <si>
    <t>DISJUNTOR BIPOLAR  150A</t>
  </si>
  <si>
    <t>DISJUNTOR 3X100A</t>
  </si>
  <si>
    <t>DISJUNTOR TIPO COMPACTO E ABERTO 3X2500A</t>
  </si>
  <si>
    <t>QUADRO VAZIO 60X60CM</t>
  </si>
  <si>
    <t>GUIAS DE CABOS DE 24 PORTAS - CAT 6</t>
  </si>
  <si>
    <t>BLOCO TELEFONICO B-310 - 100 PARES</t>
  </si>
  <si>
    <t>BLOCO TELEFÔNICO HORIZONTAL ROTATIVO - 100 PARES</t>
  </si>
  <si>
    <t>RACK MOD 44U 19" COMPOSTO DE  21 SWTICH"S DE 24 PORTAS</t>
  </si>
  <si>
    <t>Switch Gigabit 24 portas 10/100/1000 Base TX Layer 2 mínimo com porta de saída em fibra</t>
  </si>
  <si>
    <t xml:space="preserve">	Distribuidor interno óptico para 1 U 24 fibras (DIO) B48, para montagem em rack 19"/ 23"</t>
  </si>
  <si>
    <t>Adaptador, modelo MM (62,5) SC-SPC, MM (62,5) LC-SPC ou MM (62,5) ST-ST-SPC ou equivalente, para distribuidor interno óptico 24 fibras (DIO) B48</t>
  </si>
  <si>
    <t>FIREWALL</t>
  </si>
  <si>
    <t>BLOCO HORIZONTAL DE 100 PARES DE ENTRADA</t>
  </si>
  <si>
    <t>RACK MOD 44U 19" COMPOSTO DE  20 SWTICH"S DE 24 PORTAS</t>
  </si>
  <si>
    <t>CENTRAL DE ALARME DE INCÊNDIO</t>
  </si>
  <si>
    <t>Central de alarme de incendio com sistema de 04 laços para até 396 dispositivos</t>
  </si>
  <si>
    <t xml:space="preserve">DETECTOR CONVENCIONAL ÓPTICO DE FUMAÇA COM BASE + MÓDULO ENDEREÇÁVEL </t>
  </si>
  <si>
    <t>Detector óptico de fumaça endereçável, com base de fixação</t>
  </si>
  <si>
    <t>DETECTOR DE TEMPERATURA ENDEREÇAVEL, TIPO IÔNICO</t>
  </si>
  <si>
    <t>C332</t>
  </si>
  <si>
    <t>C138</t>
  </si>
  <si>
    <t>ENCERAMENTO DE MADEIRA, INCLUSIVE LIXAMENTO, DEMÃO DE VERNIZ ISOLANTE E 3 DEMÃOS DE CERA, CADA QUAL SEGUIDA DE ABERTURA DE BRILHO, A ESCOVA E FLANELA.</t>
  </si>
  <si>
    <t>DIVISÓRIA EM PLACAS DE PAINEL WALL 40MM DA ETERNIT OU SIMILAR, INTALADA ACIMA DO FORRO UTILIZADO OS MESMO PERFIS METÁLICOS DAS DIVISÓRIAS. FORNECIMENTO E COLOCAÇÃO.</t>
  </si>
  <si>
    <t>C137</t>
  </si>
  <si>
    <t>C140</t>
  </si>
  <si>
    <t>C282</t>
  </si>
  <si>
    <t>C217</t>
  </si>
  <si>
    <t>C218</t>
  </si>
  <si>
    <t>C219</t>
  </si>
  <si>
    <t>C220</t>
  </si>
  <si>
    <t>C496</t>
  </si>
  <si>
    <t>C141</t>
  </si>
  <si>
    <t>C134</t>
  </si>
  <si>
    <t>C135</t>
  </si>
  <si>
    <t>C136</t>
  </si>
  <si>
    <t>PINTURA IMPERMEABILIZANTE SOBRE SUPERFÍCIE DE CONCRETO EM RESINA ACRÍLICA COM BASE SOLVENTE DA SUVINIL OU SIMILAR, DE ALTA RESISTÊNCIA ÀS INTEMPÉRIES, DUAS DEMÃOS</t>
  </si>
  <si>
    <t>PINTURA LÁTEX ACRÍLICA LAVÁVEL COR "GERGELIM", APLICAÇÃO MANUAL EM PAREDES, DUAS DEMÃOS.</t>
  </si>
  <si>
    <t>PINTURA LÁTEX ACRÍLICA LAVÁVEL COR "BRANCO NEVE", APLICAÇÃO MANUAL EM PAREDES, DUAS DEMÃOS.</t>
  </si>
  <si>
    <t>REVESTIMENTO EM LÂMINAS DE MADEIRA PEROBA DO CAMPO COM 40CM DE LARGURA, JUNTAS INVISÍVEIS, ACABAMENTO ENCERADO FOSCO, SOBRE COMPENSADO DE CEDRO DE 1,20X2,75M E 4MM DE ESPESSURA, COLOCADO SOBRE PAINEL DE MDF DE 9MM DE ESPESSURA FIXADO EM SARRAFOS DE CEDRINHO OU VIROLA</t>
  </si>
  <si>
    <t>PINTURA IMPERMEABILIZANTE SOBRE TETO DE CONCRETO EM RESINA ACRÍLICA COM BASE SOLVENTE DA SUVINIL OU SIMILAR, DE ALTA RESISTÊNCIA ÀS INTEMPÉRIES, DUAS DEMÃOS</t>
  </si>
  <si>
    <t>PISO EM TÁBUAS DE FRISO EM MADEIRA CERTIFICADA PEROBA DO CAMPO, 20X2CM, SOBRE GRANZEPES, ACABAMENTO EM RESINA À BASE D'ÁGUA</t>
  </si>
  <si>
    <t>CARPETE EM MANTA, LINHA SAXONY DA SÃO CARLOS, OU SIMILAR, PARA TRÁFEGO INTENSO (COMERCIAL NÍVEL 5 - NBR 11231), ESPESSURA= 9MM - FORNECIMENTO E INSTALAÇÃO</t>
  </si>
  <si>
    <t>PISO EM ARGAMASSA DE ALTA RESITÊNCIA ANTIDERRAPANTE PRÉ-MOLDADA EM PLACAS ESP=3CM, COR CINZA, DO TIPO P500E 70.002 DA POLIPISO OU SIMILAR, INCLUSO EXECUÇÃO TOTAL ATÉ O ACABAMENTO FINAL, NÃO INCLUI CONTRAPISO</t>
  </si>
  <si>
    <t>FORRO REBAIXADO ACÚSTICO, SISTEMA BIDIRECIONAL, COM CHAPAS DRYWALL DA LINHA CLEANEO ACÚSTICA DA KNAUF OU SIMILAR, COM FUROS QUADRADOS RETILÍNEOS 12/25, 23% DE PERFURAÇÃO E DIMENSÃO 1200X2000X12,5MM, COM APLICAÇÃO DE MANTA DE LÃ DE ROCHA DE 50MM E DENSIDADE 32KG/M3</t>
  </si>
  <si>
    <t>REVESTIMENTO CERÂMICO TIPO  ARCO SIMPLES 15,5X15,5CM, ACETINADO, RETIFICADO, PEI4, PARA PAREDES INTERNAS, LINHA ATHOS BULCÃO DA PORTOBELLO OU SIMILAR</t>
  </si>
  <si>
    <t>REVESTIMENTO CERÂMICO TIPO VÍRGULA AZUL ESCURO E VIRGULA AZUL CELESTE 15,5X15,5CM, ACETINADO, RETIFICADO, PEI4, PARA PAREDES INTERNAS, LINHA ATHOS BULCÃO DA PORTOBELLO OU SIMILAR</t>
  </si>
  <si>
    <t>C305</t>
  </si>
  <si>
    <t>C183</t>
  </si>
  <si>
    <t>SUPORTE DE BICICLETA RETANGULAR EM PERFIL "L" EM AÇO GALVANIZADO (60X60X6MM), ALTURA TOTAL 1100MM, COMPRIMENTO DE 600MM, COM PINTURA ELETROSTÁTICA A PÓ, NA COR RAL 9005 JETBLACK, LINHA LOTLIMIT DA MMCITÉ OU SIMILAR, CHUMBADO EM BASE DE CONCRETO (870X350X350MM) ENTERRADO 10CM ABAIXO NO NÍVEL, CONFORME DETALHAMENTO</t>
  </si>
  <si>
    <t>PAINEL DE ALUMÍNIO COMPOSTO LINHA KYNAR 4300, DA ALUCOBOND OU SIMILAR, COM PINTURA ANTIPICHAÇÃO PVDF TIPO KYNAR 500-PPG DURANAR NA COR BRANCO FOSCO, COM 2 LÂMINAS DE ALUMÍNIO DE 0,3MM DE ESPESSURA, NÚCLEO RÍGIDO DE POLETILENO COM ESPESSURA TOTAL DE 4MM, FIXADO POR SISTEMA DE CLIPAGEM, INCLUSIVE SUBESTRUTURA EM ALUMÍNIO ANODIZADO NATURAL</t>
  </si>
  <si>
    <t>TESTEIRA (15,5X2CM) E TABEIRA (10X2CM) EM MADEIRA CERTIFICADA PEROBA DO CAMPO PARA ACABAMENTO DO PISO DO PALCO</t>
  </si>
  <si>
    <t>RODAPÉ RECUADO EM COMPENSADO 5MM COM LÂMINAS DE MADEIRA PEROBA DO CAMPO, FIXAÇÃO ENCAVILHADA NA PAREDE</t>
  </si>
  <si>
    <t>FAIXA SINALIZAÇÃO</t>
  </si>
  <si>
    <t>CA0105</t>
  </si>
  <si>
    <t>REVESTIMENTO EM ALUMÍNIO COMPOSTO TIPO "SHADOW BOX", ESPESSURA DE 3M E ACABAMENTO EM POLIÉSTER - USO INTERNO</t>
  </si>
  <si>
    <t>ESQUADRIA EM ALUMÍNIO SISTEMA GLAZING, PV2, FACHADA LATERAL, PARTE TÉRREA COMPOSTA DE MÓDULOS FIXOS EM VIDRO LAMINADO DUPLO INSULADO NA COR CINZA ESP FINAL=38MM (VIDRO CRISTAL LAMINADO 10MM CONTROLE SOLAR TIPO SKN COM PVB CINZA + CÂMARA DE AR 20MM E PERSIANA ENTRE VIDROS SCREELINE ORIENTÁVEL + VIDRO CRISTAL LAMINADO INCOLOR 8MM) SENDO 9 MÓDULOS = 1170CM + 7 MÓDULOS = 910CM + 9 MÓDULOS =1170CM, E  H=260CM, E PARTE DOS PAVIMENTOS SUPERIORES COMPOSTO DE MÓDULOS FIXOS E MAXIM-AR  EM VIDRO LAMINADO DUPLO INSULADO NA COR CINZA ESP FINAL=38MM (VIDRO CRISTAL LAMINADO 10MM CONTROLE SOLAR TIPO SKN COM PVB CINZA + CÂMARA DE AR 20MM E PERSIANA ENTRE VIDROS SCREELINE ORIENTÁVEL + VIDRO CRISTAL LAMINADO INCOLOR 8MM) E VIDRO LAMINADO SIMPLES DE CONTROLE SOLAR SKN COM PVB CINZA E ESPESSURA=16MM, COM OU SEM "SHADOW BOX",  SENDO 7 MÓDULOS = 910CM E H=8038,5CM, CONFORME DETALHAMENTO DO PROJETO</t>
  </si>
  <si>
    <t>ESQUADRIA EM ALUMÍNIO SISTEMA GLAZING, PV2A, FACHADA LATERAL, PARTE TÉRREA COMPOSTA DE MÓDULOS FIXOS EM VIDRO LAMINADO DUPLO INSULADO NA COR CINZA ESP FINAL=38MM (VIDRO CRISTAL LAMINADO 10MM CONTROLE SOLAR TIPO SKN COM PVB CINZA + CÂMARA DE AR 20MM E PERSIANA ENTRE VIDROS SCREELINE ORIENTÁVEL + VIDRO CRISTAL LAMINADO INCOLOR 8MM) SENDO 9 MÓDULOS = 1170CM + 7 MÓDULOS = 910CM + 9 MÓDULOS =1170CM, E  H=260CM, E PARTE DOS PAVIMENTOS SUPERIORES COMPOSTO DE MÓDULOS FIXOS E MAXIM-AR  EM VIDRO LAMINADO DUPLO INSULADO NA COR CINZA ESP FINAL=38MM (VIDRO CRISTAL LAMINADO 10MM CONTROLE SOLAR TIPO SKN COM PVB CINZA + CÂMARA DE AR 20MM E PERSIANA ENTRE VIDROS SCREELINE ORIENTÁVEL + VIDRO CRISTAL LAMINADO INCOLOR 8MM) E VIDRO LAMINADO SIMPLES DE CONTROLE SOLAR SKN COM PVB CINZA E ESPESSURA=16MM, COM OU SEM "SHADOW BOX", SENDO 7 MÓDULOS = 910CM E H=8038,5CM, CONFORME DETALHAMENTO DO PROJETO</t>
  </si>
  <si>
    <t>ESQUADRIA EM ALUMÍNIO SISTEMA GLAZING, PV3, DIMENSÃO TOTAL 3975X8038,5CM, FACHADA FRONTAL, COMPOSTA DE MÓDULOS FIXOS E ABERTURA MAXIM-AR EM VIDRO LAMINADO DUPLO INSULADO NA COR CINZA ESP FINAL=38MM (VIDRO CRISTAL LAMINADO 10MM CONTROLE SOLAR TIPO SKN COM PVB CINZA + CÂMARA DE AR 20MM E PERSIANA ENTRE VIDROS SCREELINE ORIENTÁVEL + VIDRO CRISTAL LAMINADO INCOLOR 8MM) E VIDRO LAMINADO SIMPLES DE CONTROLE SOLAR SKN COM PVB CINZA E ESPESSURA=16MM,  COM OU SEM "SHADOW BOX", CONFORME DETALHAMENTO DO PROJETO.</t>
  </si>
  <si>
    <t>ESQUADRIA EM ALUMÍNIO SISTEMA GLAZING, PV3A,  DIMENSÃO TOTAL 3975X8038,5CM, FACHADA POSTERIOR, COMPOSTA DE MÓDULOS FIXOS E ABERTURA MAXIM-AR EM VIDRO LAMINADO DUPLO INSULADO NA COR CINZA ESP FINAL=38MM (VIDRO CRISTAL LAMINADO 10MM CONTROLE SOLAR TIPO SKN COM PVB CINZA + CÂMARA DE AR 20MM E PERSIANA ENTRE VIDROS SCREELINE ORIENTÁVEL + VIDRO CRISTAL LAMINADO INCOLOR 8MM) E VIDRO LAMINADO SIMPLES DE CONTROLE SOLAR SKN COM PVB CINZA E ESPESSURA=16MM,  COM OU SEM "SHADOW BOX", CONFORME DETALHAMENTO DO PROJETO.</t>
  </si>
  <si>
    <t>ESQUADRIA EM ALUMÍNIO SISTEMA GLAZING, PV4, DIMENSÃO TOTAL 1195,5X8038,5CM, FACHADA LATERAL, COMPOSTA DE MÓDULOS FIXOS E ABERTURA MAXIM-AR EM VIDRO LAMINADO DUPLO INSULADO NA COR CINZA ESP FINAL=38MM (VIDRO CRISTAL LAMINADO 10MM CONTROLE SOLAR TIPO SKN COM PVB CINZA + CÂMARA DE AR 20MM E PERSIANA ENTRE VIDROS SCREELINE ORIENTÁVEL + VIDRO CRISTAL LAMINADO INCOLOR 8MM) E VIDRO LAMINADO SIMPLES DE CONTROLE SOLAR SKN COM PVB CINZA E ESPESSURA=16MM,   COM OU SEM "SHADOW BOX",  CONFORME DETALHAMENTO DO PROJETO.</t>
  </si>
  <si>
    <t>ESQUADRIA EM ALUMÍNIO SISTEMA GLAZING, PV4A, DIMENSÃO TOTAL 1195,5X8038,5CM, FACHADA LATERAL, COMPOSTA DE MÓDULOS FIXOS E ABERTURA MAXIM-AR EM VIDRO LAMINADO DUPLO INSULADO NA COR CINZA ESP FINAL=38MM (VIDRO CRISTAL LAMINADO 10MM CONTROLE SOLAR TIPO SKN COM PVB CINZA + CÂMARA DE AR 20MM E PERSIANA ENTRE VIDROS SCREELINE ORIENTÁVEL + VIDRO CRISTAL LAMINADO INCOLOR 8MM) E VIDRO LAMINADO SIMPLES DE CONTROLE SOLAR SKN COM PVB CINZA E ESPESSURA=16MM,   COM OU SEM "SHADOW BOX",  CONFORME DETALHAMENTO DO PROJETO.</t>
  </si>
  <si>
    <t>ESQUADRIA EM ALUMÍNIO SISTEMA GLAZING, PV5,  DIMENSÃO TOTAL 945,5X50CM, CASA DE MÁQUINAS, COMPOSTA DE 07 MÓDULOS PIVOTANTES HORIZONTAIS FIXAS ABERTAS A 45º,  EM VIDRO TEMPERADO LISO, COR CINZA, ESPESSURA 6MM, CONFORME DETALHAMENTO DO PROJETO.</t>
  </si>
  <si>
    <t>QUADROS DO EDIFÍCIO CENTRAL</t>
  </si>
  <si>
    <t>QUADROS DO BLOCO SALAS DE AULAS</t>
  </si>
  <si>
    <t>TUBO DE FERRO DUCTIL- FD -CLASSE PN 16 - DIÂMETRO 3", INCLUSO CONEXÕES</t>
  </si>
  <si>
    <t>REGISTRO DE GAVETA CROMADOS P/ÁGUA FRIA, DIÂMETRO DE 3"</t>
  </si>
  <si>
    <t xml:space="preserve">BOMBA DE 1,2Kw - 380/60hZ - VAZÃO DE 20.0m3/h </t>
  </si>
  <si>
    <t>TUBOS DE CONCRETO</t>
  </si>
  <si>
    <t>SERVIÇOS CIVIS</t>
  </si>
  <si>
    <t>CAIXA  DE ÁGUA PLUVIAL EM CONCRETO ARMADO 200x200CM</t>
  </si>
  <si>
    <t>POÇO DE VISITA DE ESGOTO SANITÁRIO - DIÂMETRO DE 100cm - PV</t>
  </si>
  <si>
    <t>POÇO DE VISITA DE ÁGUAS PLUVIAIS - DIÂMETRO DE 100cm - PVA</t>
  </si>
  <si>
    <t>CAIXA DE AREIA PARA ÁGUAS PLUVIAIS - 100x100cm - CA</t>
  </si>
  <si>
    <t>CAIXA DE INSPEÇÃO PARA ESGOTO SANITÁRIO - DIÂMETRO 60cm - CI</t>
  </si>
  <si>
    <t>CAIXA DE GORDURA DUPLA - DIÂMETRO DE 60cm - CGD</t>
  </si>
  <si>
    <t>CAIXA SIFONADA - DIÂMETRO DE 40cm - CS</t>
  </si>
  <si>
    <t>PAINEL REPETIDOR</t>
  </si>
  <si>
    <t>RACK PARA SONORIZAÇÃO E CFTV/ACESSO</t>
  </si>
  <si>
    <t>SPDA</t>
  </si>
  <si>
    <t>BARRAMENTO DE EQUIPOTENCIALIZAÇÃO - SEÇÃO DE 50x3mm E COMPRIMENTO DE 1,00m, COM BANHO DE NITRATO DE PRATA</t>
  </si>
  <si>
    <t>CAPTORES - HASTE  COOPERWELD - DIÂMETRO DE 1/2"  0,60m - 70mm2  - HASTE DE COBRE MACIÇO</t>
  </si>
  <si>
    <t>BARRA CHATA DE ALUMÍNIO - 25x3mm -CAPTORES LINEARES</t>
  </si>
  <si>
    <t>CONDUTORES</t>
  </si>
  <si>
    <t>GRUPO GERADOR  DE 290,0 KVA - 380/220V - 60HZ, COM COIFA DE DIAM. DE 6" E TANQUE DR COMBUSTÍVEL DE 350 LITROS, EMBUTIDO NA BASE - CONSUMO EM PLENA CSARGA DE 50L/H - AUTONOMIA DE 07 HORAS.</t>
  </si>
  <si>
    <t>DISJUNTOR TIPO LSIG  (INCLUÍDO DISPOSITIVO DE DISPARO DE FALTA DE TERRA)</t>
  </si>
  <si>
    <t>DJ02 - 4000A - 38 - 60KA - REG. 3500A</t>
  </si>
  <si>
    <t>QD - ILUMINAÇÃO DE EMERGÊNCIA   COM 12 DISJ. DE 1x16A  E 1 CHAVE GERAL DE 3x32A</t>
  </si>
  <si>
    <t xml:space="preserve">QDL - 1P - 2,  COM 21 DISJ. DE 1x16A,  E UM  DISJUNTOR GERAL DE 3x32A. </t>
  </si>
  <si>
    <t xml:space="preserve">QDL - 1P -1,  COM 18 DISJ. DE 1x16A,  E UM  DISJUNTOR GERAL DE 3x20A. </t>
  </si>
  <si>
    <t xml:space="preserve">QDL - 1P -3,  COM 20 DISJ. DE 1x16A,  E UM  DISJUNTOR GERAL DE 3x32A. </t>
  </si>
  <si>
    <t xml:space="preserve">QDL - 1P -4,  COM 18 DISJ. DE 1x16A,  E UM  DISJUNTOR GERAL DE 3x20A. </t>
  </si>
  <si>
    <t xml:space="preserve">QDL - 2P - 1,  COM 18 DISJ. DE 1x16A,  E UM  DISJUNTOR GERAL DE 3x20A. </t>
  </si>
  <si>
    <t xml:space="preserve">QDL - 2P - 2 / QDL 2P - 3,  COM 22 DISJ. DE 1x16A,  E UM  DISJUNTOR GERAL DE 3x32A. </t>
  </si>
  <si>
    <t xml:space="preserve">QDL - 2P - 4,  COM 18 DISJ. DE 1x16A,  E UM  DISJUNTOR GERAL DE 3x20A. </t>
  </si>
  <si>
    <t xml:space="preserve">QDL - 3P - 2,  COM 22 DISJ. DE 1x16A,   E UM  DISJUNTOR GERAL DE 3x32A. </t>
  </si>
  <si>
    <t xml:space="preserve">QDL - CAFÉ - 1 e 2,  COM 26 DISJ. DE 1x16A, 3 DISJ. DE 1x20A  E UM  DISJUNTOR GERAL DE 3x40A. </t>
  </si>
  <si>
    <t xml:space="preserve">QDL - ILUMINAÇÃO EXTERNA 1/2,  COM 1 DISJ. DE 3x16A, + 7 DISJ. DE 1x16A E UM  DISJUNTOR GERAL DE 3x20A. </t>
  </si>
  <si>
    <t xml:space="preserve">QDL - TEL - 1,  COM 11 DISJ. DE 1x20A,  E UM  DISJUNTOR GERAL DE 3x63A. </t>
  </si>
  <si>
    <t xml:space="preserve">QDL - TEL - 3/4/5/6,  COM 7 DISJ. DE 1x20A,  E UM  DISJUNTOR GERAL DE 3x40A. </t>
  </si>
  <si>
    <t>QDLT - TEATRO -1 OU 3  COM 10 DISJ. DE 1x16A + 1 DISJ. DE 1x20A E 1 CHAVE GERAL DE 3x20A</t>
  </si>
  <si>
    <t xml:space="preserve">QDLT - TÉRREO - 1,  COM 21 DISJ. DE 1x16A, 6 DISJ. DE 1x32A,  E UM  DISJUNTOR GERAL DE 3x63A. </t>
  </si>
  <si>
    <t xml:space="preserve">QDLT - TÉRREO - 2 OU 4,  COM 14 DISJ. DE 1x16A, 14 DISJ. DE 1x20A,  E UM  DISJUNTOR GERAL DE 3x32A. </t>
  </si>
  <si>
    <t xml:space="preserve">QDT - 1P - 1,  COM 12 DISJ. DE 1x16A, + 11 DISJ. DE 1x20A E UM  DISJUNTOR GERAL DE 3x63A. </t>
  </si>
  <si>
    <t xml:space="preserve">QDT - 1P - 2,  COM 17 DISJ. DE 1x16A, + 3 DISJ. DE 1x20A E UM  DISJUNTOR GERAL DE 3x40A. </t>
  </si>
  <si>
    <t xml:space="preserve">QDT - 1P - 3,  COM 17 DISJ. DE 1x16A, + 3 DISJ. DE 1x20A E UM  DISJUNTOR GERAL DE 3x40A. </t>
  </si>
  <si>
    <t xml:space="preserve">QDT - 1P - 4,  COM 12 DISJ. DE 1x16A, + 1 DISJ. DE 1x20A + 1 DISJ. DE 3x32A E UM  DISJUNTOR GERAL DE 3x50A. </t>
  </si>
  <si>
    <t xml:space="preserve">QDT - 2P - 1,  COM 12 DISJ. DE 1x16A, + 11 DISJ. DE 1x20A E UM  DISJUNTOR GERAL DE 3x63A. </t>
  </si>
  <si>
    <t xml:space="preserve">QDT - 2P - 2 / QDT 2P - 3,  COM 17 DISJ. DE 1x16A, 3 DISJ. DE 1x20  E UM  DISJUNTOR GERAL DE 3x40A. </t>
  </si>
  <si>
    <t xml:space="preserve">QDT - 3P - 2,  COM 5 DISJ. DE 1x16A, 13 DISJ. DE 1x20  E UM  DISJUNTOR GERAL DE 3x40A. </t>
  </si>
  <si>
    <t xml:space="preserve">QDT - INFO - 1 a 7,  COM 8 DISJ. DE 1x20A,   E UM  DISJUNTOR GERAL DE 3x40A. </t>
  </si>
  <si>
    <t xml:space="preserve">QF - AC -1,  COM, 9 DISJ. DE 3x20A, 1 DISJ.DE 3x32A, 3 DISJ. DE 3x50A, 1 DISJ. DE 3x125A,  E UM  DISJUNTOR GERAL DE 3x300A. </t>
  </si>
  <si>
    <t xml:space="preserve">QF - AC -10,  COM, 1 DISJ. DE 3x16A, 5 DISJ.DE 3x32A,  1 DISJ. DE 3x40A, 2 DISJ. DE 3x200A,  E UM  DISJUNTOR GERAL DE 3x400A. </t>
  </si>
  <si>
    <t xml:space="preserve">QF - AC -2 ,  COM 11 DISJ. DE 3x16A, 2 DISJ. DE 3x20A, 1 DISJ.DE 3x32A, 2 DISJ. DE 3x50A, 1 DISJ. DE 3x125A,  E UM  DISJUNTOR GERAL DE 3x300A. </t>
  </si>
  <si>
    <t xml:space="preserve">QF - AC -3 ,  COM 10 DISJ. DE 3x16A, 1 DISJ. DE 3x20A, 1 DISJ.DE 3x32A, 2 DISJ. DE 3x80A, 1 DISJ. DE 3x125A,  E UM  DISJUNTOR GERAL DE 3x300A. </t>
  </si>
  <si>
    <t xml:space="preserve">QF - AC -4,  COM,  9 DISJ. DE 3x20A, 1 DISJ.DE 3x32A, 1 DISJ. DE 3x50A, 3 DISJ. DE 3x125A,  E UM  DISJUNTOR GERAL DE 3x500A. </t>
  </si>
  <si>
    <t xml:space="preserve">QF - AC -5,  COM, 8 DISJ. DE 3x16A, 6 DISJ. DE 3x20A, 2 DISJ.DE 3x32A, 1 DISJ. DE 3x50A, 1 DISJ. DE 3x125A,  E UM  DISJUNTOR GERAL DE 3x350A. </t>
  </si>
  <si>
    <t xml:space="preserve">QF - AC -6,  COM,  12 DISJ. DE 3x16A, 3 DISJ.DE 3x20A, 2 DISJ. DE 3x50A, 1 DISJ. DE 3x125A,  E UM  DISJUNTOR GERAL DE 3x350A. </t>
  </si>
  <si>
    <t xml:space="preserve">QF - AC -7,  COM, 11 DISJ. DE 3x16A,  4 DISJ.DE 3x20A, 2 DISJ. DE 3x50A, 1 DISJ. DE 3x125A,  E UM  DISJUNTOR GERAL DE 3x350A. </t>
  </si>
  <si>
    <t xml:space="preserve">QF - AC -8,  COM, 9 DISJ. DE 3x16A, 5 DISJ.DE 3x20A, 1 DISJ. DE 3x50A, 3 DISJ. DE 3x125A,  E UM  DISJUNTOR GERAL DE 3x500A. </t>
  </si>
  <si>
    <t xml:space="preserve">QF - AC -9,  COM, 1 DISJ. DE 3x20A, 4 DISJ.DE 3x32A, 1 DISJ. DE 3x40A, 2 DISJ. DE 3x200A,  E UM  DISJUNTOR GERAL DE 3x400A. </t>
  </si>
  <si>
    <t xml:space="preserve">QUADRO ELÉTRICO - QGBT - AULAS MÓDULO 1 (SUBESTAÇÃO), COM 3 DISJ.  DE 3x20A + 2 DISJ. DE 3x32A + 2 DISJ. DE 3x40A + 2 DISJ.DE 3x40A + 1 DISJ. DE 3x50A + 3 DISJ. DE 3x63A + 1 DISJ.DE 3x80A + 2 DISJ. DE 3x300A +1 DISJ. DE 3x400A + 1 DISJ. DE 3x500A + 1 DISJ. DE 3x600A MAIS CHAVE GERAL DE 3x4000A E BUS WAY DE 4000A - 3F e 1N </t>
  </si>
  <si>
    <t xml:space="preserve">QUADRO ELÉTRICO - QGBT - AULAS MÓDULO 2 (SUBESTAÇÃO), COM 3 DISJ.  DE 3x20A + 4 DISJ. DE 3x32A + 8 DISJ. DE 3x40A +  4 DISJ. DE 3x63A + 1 DISJ. DE 3x80A + 3 DISJ. DE 3x350A + 2 DISJ. DE 3x400A + 1 DISJ., DE 3x500A + 1 CHAVE GERAL DE 3x4000A E BUS WAY DE 4000A - 3F e 1N </t>
  </si>
  <si>
    <t xml:space="preserve">QUADRO ELÉTRICO - QGBT - MÓDULO 1, COM 3 DISJ.  DE 3x20A + 2 DISJ. DE 3x32A + 2 DISJ. DE 3x40A + 1 DISJ. DE 3x50A + 3 DISJ. DE 3x63A + 1 DISJ. DE 3x80A + 2 DISJ. DE 3x300A + 2 DISJ., DE 3x500A + 1 DISJ. DE 3x600A + 1 CHAVE GERAL DE 3x4000A E BUS WAY DE 4000A - 3F e 1N </t>
  </si>
  <si>
    <t xml:space="preserve">QUADRO ELÉTRICO - QGBT - MÓDULO 2, COM 3 DISJ.  DE 3x20A + 4 DISJ. DE 3x32A + 8 DISJ. DE 3x40A + 4 DISJ. DE 3x63A + 1 DISJ. DE 3x80A + 3 DISJ. DE 3x350A + 2 DISJ., DE 3x400A + 1 DISJ. DE 3x500A + 1 CHAVE GERAL DE 3x4000A E BUS WAY DE 4000A - 3F e 1N </t>
  </si>
  <si>
    <t xml:space="preserve">QUADRO ELÉTRICO GERAL DE EMERGÊNCIA COM 2 DISJ. DE 3x16A, 2  DISJ.DE 3x32A, 11DISJ. DE 3x40A, 1 DISJ. DE 3x63A,  E UM  DISJUNTOR GERAL DE 3x600A. </t>
  </si>
  <si>
    <t>VÁLVULA DE GAVETA EM FERRO FD - DIÂMETRO DE 4"</t>
  </si>
  <si>
    <t>C1929</t>
  </si>
  <si>
    <t>C1930</t>
  </si>
  <si>
    <t>VÁLVULA DE GAVETA EM AÇO - DIÂMETRO DE 3"</t>
  </si>
  <si>
    <t>C1068</t>
  </si>
  <si>
    <t>C1933</t>
  </si>
  <si>
    <t>C1934</t>
  </si>
  <si>
    <t>C1935</t>
  </si>
  <si>
    <t>C1936</t>
  </si>
  <si>
    <t>C1937</t>
  </si>
  <si>
    <t>GRELHA HEMISFERICA 75MM</t>
  </si>
  <si>
    <t>C1938</t>
  </si>
  <si>
    <t>GRELHA HEMISFERICA 150MM</t>
  </si>
  <si>
    <t>C1942</t>
  </si>
  <si>
    <t>C1946</t>
  </si>
  <si>
    <t>C1947</t>
  </si>
  <si>
    <t>DETERTOR ANALÓGICO  DE TEMPERATURA COM BASE ALG/V</t>
  </si>
  <si>
    <t>ELETROCALHA PERFURADA GALVANIZADA COM TAMPA INCLUSO ACESSÓRIOS E TODO MATERIAL PARA SUPORTE DIM.: 200X50mm</t>
  </si>
  <si>
    <t>ELETROCALHA GALVANIZADA PERFURADA COM TAMPA INCLUSO ACESSÓRIOS E TODO MATERIAL PARA SUPORTE DIM.: 300X50mm</t>
  </si>
  <si>
    <t>ELETROCALHA PERFURADA GALVANIZADA COM TAMPA INCLUSO ACESSÓRIOS E TODO MATERIAL PARA SUPORTE DIM.: 300X100mm</t>
  </si>
  <si>
    <t>ELETROCALHA PERFURADA GALVANIZADA SEM TAMPA INCLUSO ACESSÓRIOS E TODO MATERIAL PARA SUPORTE DIM.: 400X150mm</t>
  </si>
  <si>
    <t>ELETROCALHA PERFURADA GALVANIZADA COM TAMPA INCLUSO ACESSÓRIOS E TODO MATERIAL PARA SUPORTE DIM.: 400X100mm</t>
  </si>
  <si>
    <t>C3073</t>
  </si>
  <si>
    <t>MALHA DE COBRE 1,00x100m NÚ #95mm2 PARA ATERRAMENTO DA SUBSTAÇÃO E SALA DO GERADOR  - COM SOLDA EXOTÉRMICA.</t>
  </si>
  <si>
    <t>CAIXA DE TESTE DE TERRA EM CHAPA PRETA DE 120X60cm E 20cm DE PROFUNDIDADE COM TAMPA FIXADA COM 8 PARAFUSOS, PARTE POSTERIOR A SER FEITA COM CHAPA #10 E O RESTANTE COM CHAPA #12 E BARRA CHATA DE COBRE DE 3"x1.4" - ISOLADOR E 1000V E TERRA DE 2000A.</t>
  </si>
  <si>
    <t>CAIXA DE PISO DE 20x20CM</t>
  </si>
  <si>
    <t>C3066</t>
  </si>
  <si>
    <t>ELETRODUTO RÍGIDO ROSCÁVEL, PVC, DN 85 MM (3"), INCLUSO CONEXÕES - FORNECIMENTO E INSTALAÇÃO</t>
  </si>
  <si>
    <t>ELETRODUTO F.G. D=1", CLASSE PESADO, INCLUSO CONEXÕES E FIXAÇÕES - FORNECIMENTO E INSTALAÇÃO</t>
  </si>
  <si>
    <t>ELETRODUTO DE PVC RÍGIDO ROSQUEÁVEL DE 2.1/2", INCLUSO CONEXÕES</t>
  </si>
  <si>
    <t>C3293</t>
  </si>
  <si>
    <t>CAIXA DE PASSAGEM, METÁLICA. MEDINDO 20X20CM</t>
  </si>
  <si>
    <t>C13301</t>
  </si>
  <si>
    <t>C13302</t>
  </si>
  <si>
    <t>C13304</t>
  </si>
  <si>
    <t>C13306</t>
  </si>
  <si>
    <t>C13307</t>
  </si>
  <si>
    <t>C13308</t>
  </si>
  <si>
    <t>C13309</t>
  </si>
  <si>
    <t>C13310</t>
  </si>
  <si>
    <t>C13311</t>
  </si>
  <si>
    <t>C13313</t>
  </si>
  <si>
    <t>C13315</t>
  </si>
  <si>
    <t>C13325</t>
  </si>
  <si>
    <t>C13327</t>
  </si>
  <si>
    <t>C13329</t>
  </si>
  <si>
    <t>C13330</t>
  </si>
  <si>
    <t>C13331</t>
  </si>
  <si>
    <t>C13334</t>
  </si>
  <si>
    <t>C13336</t>
  </si>
  <si>
    <t>C13337</t>
  </si>
  <si>
    <t>C13338</t>
  </si>
  <si>
    <t>C13339</t>
  </si>
  <si>
    <t>C13340</t>
  </si>
  <si>
    <t>C13341</t>
  </si>
  <si>
    <t>C13342</t>
  </si>
  <si>
    <t>C13343</t>
  </si>
  <si>
    <t>BARRA CHATA DE ALUMÍNIO - 25x3mm -CAPTORES LINEARES, INCLUSO FIXAÇÃO</t>
  </si>
  <si>
    <t>HASTE DE ATERRAMENTO COBREADA 5/8"X2,4M - 254 MICRONS, ALTA CAMADA  CONFORME NBR 13571</t>
  </si>
  <si>
    <t>CHAVE REVERSORA 32A</t>
  </si>
  <si>
    <t>Conector tipo barra de bornes com 12 bornes, de plástico</t>
  </si>
  <si>
    <t>CONTACTOR 30A</t>
  </si>
  <si>
    <t>CONTACTOR 20A</t>
  </si>
  <si>
    <t>Quadro geral de distribuição de embutir, com barramento, em chapa galvaniz., medindo:1200x800x250cm, exclusive disjuntores</t>
  </si>
  <si>
    <t>DISJUNTOR TRIPOLAR 80A</t>
  </si>
  <si>
    <t>DISJUNTOR TRIPOLAR 500A</t>
  </si>
  <si>
    <t>Quadro geral de distribuição de embutir, com barramento, em chapa galvaniz., medindo:1140x2470x200cm, exclusive disjuntores</t>
  </si>
  <si>
    <t>GERENCIADOR DE ENERGIA CCK4400</t>
  </si>
  <si>
    <t>ELETROCALHA PERFURADA 300X50MM</t>
  </si>
  <si>
    <t>ELETROCALHA PERFURADA GALVANIZADA DIM.: 400X150mm</t>
  </si>
  <si>
    <t>CHAPA #12</t>
  </si>
  <si>
    <t>PARAFUSO COM BUCHA S-10</t>
  </si>
  <si>
    <t>ISOLADOR 1000 V</t>
  </si>
  <si>
    <t>BARA CHATA DE COBRE 3" X 1/4"</t>
  </si>
  <si>
    <t>ELETRODUTO F.G. D=1", CLASSE PESADO</t>
  </si>
  <si>
    <t>VÁLVULA E GAVETA EM FERRO FD - DIÂMETRO DE 3"</t>
  </si>
  <si>
    <t>BOMBA IN-LINE-VERTICAL Q=20 M3/H, H=10MCA, COM INVERSOR DE FRQUENCIA INCORPORADO</t>
  </si>
  <si>
    <t>CA0363</t>
  </si>
  <si>
    <t>CA0364</t>
  </si>
  <si>
    <t>CA0365</t>
  </si>
  <si>
    <t>CA0366</t>
  </si>
  <si>
    <t>CA0007</t>
  </si>
  <si>
    <t>CA0108</t>
  </si>
  <si>
    <t>CA0369</t>
  </si>
  <si>
    <t>CA0370</t>
  </si>
  <si>
    <t>CA0371</t>
  </si>
  <si>
    <t>CA0372</t>
  </si>
  <si>
    <t>CA0373</t>
  </si>
  <si>
    <t>CA0374</t>
  </si>
  <si>
    <t>CA0375</t>
  </si>
  <si>
    <t>CA0376</t>
  </si>
  <si>
    <t>CA0377</t>
  </si>
  <si>
    <t>CA0378</t>
  </si>
  <si>
    <t>CA0379</t>
  </si>
  <si>
    <t>CA0380</t>
  </si>
  <si>
    <t>CA0381</t>
  </si>
  <si>
    <t>CA0382</t>
  </si>
  <si>
    <t>CA0383</t>
  </si>
  <si>
    <t>CHAPA  EM AÇO INOX PARA PROTEÇÃO DE PORTA, ESP 1MM, H=40CM - FORNECIMENTO E INSTALAÇÃO</t>
  </si>
  <si>
    <t>MOLA AÉREA PARA PORTA COM LARGURA ATÉ 110CM E PESO ATÉ 120KG -  FORNECIMENTO E INSTALAÇÃO</t>
  </si>
  <si>
    <t>PORTA DE ALUMÍNIO 160X210CM, DE GIRO 02 FOLHAS, COM BANDEIRA SUPERIOR FIXA (H=50CM), EM CHAPA DE ALUMÍNIO ANODIZADO LISA COM PINTURA BRANCA, E FOLHA FIXA LATERAL (75X262CM) EM VENEZIANA DE ALUMÍNIO ANODIZADO COR BRANCA (PA1) - FORNECIMENTO E INSTALAÇÃO</t>
  </si>
  <si>
    <t>PORTA CORTA-FOGO, 160X210CM,  DE GIRO, 02 FOLHAS, COM BANDEIRA FIXA (H=50CM), EM CHAPA DE AÇO GALVANIZADO LISA COM NÚCLEO EM MATERIAL ISOLANTE E INCOMBUSTÍVEL, INCLUSO FECHADURA E MAÇANETA E BATENTE EM CHAPA DE AÇO GALVANIZADO Nº18, COM PINTURA EPÓXI INTERSEAL 670 RETARDANTE AO FOGO, E LATERAL EM VENEZIANA DE ALUMÍNIO FIXA 75X261,5CM (PCF1)</t>
  </si>
  <si>
    <t>PORTA CORTA-FOGO, 160X230CM,  DE GIRO, 02 FOLHAS, EM CHAPA DE AÇO GALVANIZADO LISA COM NÚCLEO EM MATERIAL ISOLANTE E INCOMBUSTÍVEL, INCLUSO FECHADURA E MAÇANETA E BATENTE EM CHAPA DE AÇO GALVANIZADO Nº18, COM PINTURA EPÓXI INTERSEAL 670 RETARDANTE AO FOGO (PCF1A)</t>
  </si>
  <si>
    <t>PORTA CORTA-FOGO, 160X210CM,  DE GIRO, 02 FOLHAS, COM BANDEIRA FIXA (H=49CM), EM CHAPA DE AÇO GALVANIZADO LISA COM NÚCLEO EM MATERIAL ISOLANTE E INCOMBUSTÍVEL, INCLUSO FECHADURA E MAÇANETA E BATENTE EM CHAPA DE AÇO GALVANIZADO Nº18, COM PINTURA EPÓXI INTERSEAL 670 RETARDANTE AO FOGO (PCF1B)</t>
  </si>
  <si>
    <t>CA0368</t>
  </si>
  <si>
    <t>INSTALAÇÃO DE VIDRO TEMPERADO CINZA OU INCOLOR, ESPESSURA=10MM, ENCAIXADO EM PERFIL DE ALUMÍNIO "U".</t>
  </si>
  <si>
    <t>ESQUADRIA EM VIDRO TEMPERADO CINZA COM SISTEMA DE ENVIDRAÇAMENTO AUTOPORTANTE, PV1, DIMENSÃO TOTAL 12280X260CM, COMPOSTO DE VIDRO TEMPERADO 10MM INSTALADO EM PERFIS DE ALUMÍNIO PRETO FOSCO HORIZONTAIS INFERIORES E SUPERIORES H=75MM, INCLUSO 4 PORTAS PIVOTANTES (PP1 -250X260CM), C/ FAIXA SINALIZ. VERMELHA EM TODA A ESQUADRIA, CONFORME DETALHAMENTO.</t>
  </si>
  <si>
    <t>ESQUADRIA EM VIDRO TEMPERADO CINZA COM SISTEMA DE ENVIDRAÇAMENTO AUTOPORTANTE, PV2, DIMENSÃO TOTAL 10435X260CM, COMPOSTO DE VIDRO TEMPERADO 10MM INSTALADO EM PERFIS DE ALUMÍNIO PRETO FOSCO HORIZONTAIS INFERIORES E SUPERIORES H=75MM, INCLUSO 2 PORTAS PIVOTANTES (PP2 - 220X260CM), C/ FAIXA SINALIZ. VERMELHA EM TODA A ESQUADRIA, CONFORME DETALHAMENTO.</t>
  </si>
  <si>
    <t>ESQUADRIA EM VIDRO TEMPERADO CINZA COM SISTEMA DE ENVIDRAÇAMENTO AUTOPORTANTE, PV3 e PV3A, DIMENSÃO TOTAL 2212,5X260CM, COMPOSTO DE VIDRO TEMPERADO INSTALADO EM PERFIS DE ALUMÍNIO PRETO FOSCO HORIZONTAIS INFERIORES E SUPERIORES H=75MM, C/ FAIXA SINALIZ. VERMELHA, CONFORME DETALHAMENTO.</t>
  </si>
  <si>
    <t>ESQUADRIA EM ALUMÍNIO SISTEMA GLAZING, PV4, DIMENSÃO TOTAL 7289,3X1181CM, COMPOSTO DE MÓDULOS FIXOS E MAXIM-AR, EM VIDRO LAMINADO DUPLO INSULADO NA COR CINZA ESP FINAL=38MM (VIDRO CRISTAL LAMINADO 10MM CONTROLE SOLAR TIPO SKN COM PVB CINZA + CÂMARA DE AR 20MM E PERSIANA ENTRE VIDROS SCREELINE ORIENTÁVEL + VIDRO CRISTAL LAMINADO INCOLOR 8MM), E VIDRO LAMINADO SIMPLES NA COR CINZA, COM OU SEM "SHADOW BOX", CORFORME DETALHAMENTO  - FORNECIMENTO E INSTALAÇÃO</t>
  </si>
  <si>
    <t>ESQUADRIA EM ALUMÍNIO SISTEMA GLAZING, PV5, DIMENSÃO TOTAL 35665X1181CM, COMPOSTO DE MÓDULOS FIXOS, MAXIM-AR E 02 PORTAS PIVOTANTES (PP3 - 252,7X260CM), EM VIDRO LAMINADO DUPLO INSULADO NA COR CINZA ESP FINAL=38MM (VIDRO CRISTAL LAMINADO 10MM CONTROLE SOLAR TIPO SKN COM PVB CINZA + CÂMARA DE AR 20MM E PERSIANA ENTRE VIDROS SCREELINE ORIENTÁVEL + VIDRO CRISTAL LAMINADO INCOLOR 8MM), E VIDRO LAMINADO SIMPLES NA COR CINZA, COM OU SEM "SHADOW BOX", CORFORME DETALHAMENTO  - FORNECIMENTO E INSTALAÇÃO</t>
  </si>
  <si>
    <t>ESQUADRIA EM ALUMÍNIO SISTEMA GLAZING, PV6 e PV6A, DIMENSÃO TOTAL 3020X1181CM, COMPOSTO DE MÓDULOS FIXOS E MAXIM-AR, EM VIDRO LAMINADO DUPLO INSULADO NA COR CINZA ESP FINAL=38MM (VIDRO CRISTAL LAMINADO 10MM CONTROLE SOLAR TIPO SKN COM PVB CINZA + CÂMARA DE AR 20MM E PERSIANA ENTRE VIDROS SCREELINE ORIENTÁVEL + VIDRO CRISTAL LAMINADO INCOLOR 8MM), E VIDRO LAMINADO SIMPLES NA COR CINZA ,COM OU SEM "SHADOW BOX", CORFORME DETALHAMENTO  - FORNECIMENTO E INSTALAÇÃO</t>
  </si>
  <si>
    <t>ESQUADRIA EM ALUMÍNIO SISTEMA GLAZING, PV7 e PV7A, DIMENSÃO TOTAL 6516,5X1181CM, COMPOSTO DE MÓDULOS FIXOS E MAXIM-AR, EM VIDRO LAMINADO DUPLO INSULADO NA COR CINZA ESP FINAL=38MM (VIDRO CRISTAL LAMINADO 10MM CONTROLE SOLAR TIPO SKN COM PVB CINZA + CÂMARA DE AR 20MM E PERSIANA ENTRE VIDROS SCREELINE ORIENTÁVEL + VIDRO CRISTAL LAMINADO INCOLOR 8MM), E VIDRO LAMINADO SIMPLES NA COR CINZA ,COM OU SEM "SHADOW BOX", CORFORME DETALHAMENTO  - FORNECIMENTO E INSTALAÇÃO</t>
  </si>
  <si>
    <t>ESQUADRIA EM ALUMÍNIO SISTEMA GLAZING, PV8, DIMENSÃO TOTAL 500X1181CM, COMPOSTO DE MÓDULOS FIXOS EM VIDRO LAMINADO SIMPLES NA COR CINZA, CORFORME DETALHAMENTO  - FORNECIMENTO E INSTALAÇÃO</t>
  </si>
  <si>
    <t>ESQUADRIA EM ALUMÍNIO SISTEMA GLAZING, PV9 e PV9A, DIMENSÃO TOTAL 5040X291,5CM, COMPOSTO DE MÓDULOS FIXOS, MAXIM-AR E 02 PORTAS PIVOTANTES (PP8 -250X260CM), EM VIDRO LAMINADO DUPLO INSULADO NA COR CINZA ESP FINAL=38MM (VIDRO CRISTAL LAMINADO 10MM CONTROLE SOLAR TIPO SKN COM PVB CINZA + CÂMARA DE AR 20MM E PERSIANA ENTRE VIDROS SCREELINE ORIENTÁVEL + VIDRO CRISTAL LAMINADO INCOLOR 8MM), CORFORME DETALHAMENTO  - FORNECIMENTO E INSTALAÇÃO</t>
  </si>
  <si>
    <t>ESQUADRIA EM ALUMÍNIO SISTEMA GLAZING, PV10 e PV10A, DIMENSÃO TOTAL 7157,7X291,5CM, COMPOSTO DE MÓDULOS FIXOS E MAXIM-AR, EM VIDRO LAMINADO DUPLO INSULADO NA COR CINZA ESP FINAL=38MM (VIDRO CRISTAL LAMINADO 10MM CONTROLE SOLAR TIPO SKN COM PVB CINZA + CÂMARA DE AR 20MM E PERSIANA ENTRE VIDROS SCREELINE ORIENTÁVEL + VIDRO CRISTAL LAMINADO INCOLOR 8MM), E VIDRO LAMINADO SIMPLES NA COR CINZA, COM OU SEM "SHADOW BOX", CORFORME DETALHAMENTO  - FORNECIMENTO E INSTALAÇÃO</t>
  </si>
  <si>
    <t>ESQUADRIA EM ALUMÍNIO SISTEMA GLAZING, PV11, DIMENSÃO TOTAL 17435X291,5CM, COMPOSTO DE MÓDULOS FIXOS E MAXIM-AR, E PORTA PIVOTANTE (PP4 - 247x291,5CM), EM VIDRO LAMINADO DUPLO INSULADO NA COR CINZA ESP FINAL=38MM (VIDRO CRISTAL LAMINADO 10MM CONTROLE SOLAR TIPO SKN COM PVB CINZA + CÂMARA DE AR 20MM E PERSIANA ENTRE VIDROS SCREELINE ORIENTÁVEL + VIDRO CRISTAL LAMINADO INCOLOR 8MM), E VIDRO LAMINADO SIMPLES NA COR CINZA, COM OU SEM "SHADOW BOX", CORFORME DETALHAMENTO  - FORNECIMENTO E INSTALAÇÃO</t>
  </si>
  <si>
    <t>ESQUADRIA EM ALUMÍNIO SISTEMA GLAZING, PV12, DIMENSÃO TOTAL 7540,9X291,5CM, COMPOSTO DE MÓDULOS FIXOS E MAXIM-AR, EM VIDRO LAMINADO DUPLO INSULADO NA COR CINZA ESP FINAL=38MM (VIDRO CRISTAL LAMINADO 10MM CONTROLE SOLAR TIPO SKN COM PVB CINZA + CÂMARA DE AR 20MM E PERSIANA ENTRE VIDROS SCREELINE ORIENTÁVEL + VIDRO CRISTAL LAMINADO INCOLOR 8MM), E VIDRO LAMINADO SIMPLES NA COR CINZA , COM OU SEM "SHADOW BOX", CORFORME DETALHAMENTO  - FORNECIMENTO E INSTALAÇÃO</t>
  </si>
  <si>
    <t>ESQUADRIA EM VIDRO TEMPERADO CINZA 10MM COM SISTEMA DE ENVIDRAÇAMENTO AUTOPORTANTE, PP5 220x260CM, INSTALADO EM PERFIS DE ALUMÍNIO PRETO FOSCO HORIZONTAIS INFERIORES E SUPERIORES H=75MM, COM BANDEIRA FIXA H=30CM NO SISTEMA GLAZING VIDRO LAMINADO SIMPLES NA COR CINZA, COM "SHADOW BOX, C/ FAIXA SINALIZ. VERMELHA EM TODA A ESQUADRIA, CONFORME DETALHAMENTO.</t>
  </si>
  <si>
    <t>ESQUADRIA EM VIDRO TEMPERADO CINZA 10MM COM SISTEMA DE ENVIDRAÇAMENTO AUTOPORTANTE, PP6 255x260CM, INSTALADO EM PERFIS DE ALUMÍNIO PRETO FOSCO HORIZONTAIS INFERIORES E SUPERIORES H=75MM, COM BANDEIRA FIXA H=30CM NO SISTEMA GLAZING VIDRO LAMINADO SIMPLES NA COR CINZA, COM "SHADOW BOX, C/ FAIXA SINALIZ. VERMELHA EM TODA A ESQUADRIA, CONFORME DETALHAMENTO.</t>
  </si>
  <si>
    <t>ESQUADRIA EM VIDRO TEMPERADO CINZA 10MM COM SISTEMA DE ENVIDRAÇAMENTO AUTOPORTANTE, PP7 310x260CM, INSTALADO EM PERFIS DE ALUMÍNIO PRETO FOSCO HORIZONTAIS INFERIORES E SUPERIORES H=75MM, C/ FAIXA SINALIZ. VERMELHA EM TODA A ESQUADRIA, CONFORME DETALHAMENTO.</t>
  </si>
  <si>
    <t xml:space="preserve">Revestimento em aço inoxidável AISI304, liga18,8 em chapa 20 com espessura de 1mm, acabamento escovado - colocado </t>
  </si>
  <si>
    <t>Parafuso auto-atarraxante/auto-brocante em aço médio carbono, com acabamento zincado brando, de 12 x 38 mm - com arruela de vedação</t>
  </si>
  <si>
    <t>Placa de alumínio composto "ACM", espessura de 3 mm, acabamento em polieter (interno)</t>
  </si>
  <si>
    <t>Rebites de ferro zincado n° 8, comprimento de 6,10 mm, diâmetro nominal de 3 mm</t>
  </si>
  <si>
    <t>Porta em chapa lisa de alumínio, cor N/P/B, comum, de abrir ou correr</t>
  </si>
  <si>
    <t>Vidro temperado cinza ou bronze 10 mm - material</t>
  </si>
  <si>
    <t>CA0106</t>
  </si>
  <si>
    <t>PELÍCULA DE SEGURANCA ANTI-IMPACTO E CONTROLE SOLAR - FORNECIMENTO E INSTALAÇÃO</t>
  </si>
  <si>
    <t>REVESTIMENTO TERMOACÚSTICO DE FIBRAS MINERAIS FLEXÍVEIS EM PAINÉIS DE LÃ DE ROCHA, DA FIBERTHERM OU SIMILAR, INCLUSO ESTRUTURA METÁLICA, APLICADO EM PAREDE</t>
  </si>
  <si>
    <t>REVESTIMENTO TERMOACÚSTICO DE FIBRAS MINERAIS FLEXÍVEIS EM PAINÉIS DE LÃ DE ROCHA, DA FIBERTHERM OU SIMILAR, INCLUSO ESTRUTURA METÁLICA, APLICADO EM TETO</t>
  </si>
  <si>
    <t xml:space="preserve">Cabide em aço inox, linha Slim, ref. 2060.C.SLM, Deca ou similar </t>
  </si>
  <si>
    <t>Válvula descarga, HYDRA MAX, ref.4550, 1 1/4", acabamento cromado ( Deca ou similar)</t>
  </si>
  <si>
    <t xml:space="preserve">Torneira cromada para lavatório, DECA 1173C (Decamatic Eco) ou similar </t>
  </si>
  <si>
    <t xml:space="preserve">Assento para vaso sanitário , linha vogue plus AP50, da DECA (ou similar) </t>
  </si>
  <si>
    <t xml:space="preserve">Fixação para vaso sanitário, DECA SP13 ou similar </t>
  </si>
  <si>
    <t>Vaso sanitário convencional conforto sem abertura frontal, linha conforto vogue plus P.510.17, DECA ou similar</t>
  </si>
  <si>
    <t>Ducha higiênica com registro, linha Dream, ref. 1984.C87.ACT.CR, da DECA ou similar</t>
  </si>
  <si>
    <t>BARRA DE APOIO P/ LAVATORIO INOX ESCOVADO D=30/35MM C=400MM C/ FLANGE</t>
  </si>
  <si>
    <t>Espelho de cristal 4mm com moldura de alumínio</t>
  </si>
  <si>
    <t>BARRA DE APOIO INOX ESCOVADO D=30/35MM C/ FLANGE C=800MM</t>
  </si>
  <si>
    <t>FRALDÁRIO DE PAREDE, MODELO HORIZONTAL DE ALTA RESISTÊNCIA DA SOLUTTI OU SIMILAR, COM COLCHONETE, ADESIVOS SINALIZADOR, PISTÕES, PARAFUSS E BUCHAS PARA INSTALAÇÃO</t>
  </si>
  <si>
    <t>Lavatório pequeno e coluna suspensa; ref. Vogue Plus ou equivalente</t>
  </si>
  <si>
    <t>Parafuso e bucha de 8´ para fixação de louça sanitária</t>
  </si>
  <si>
    <t xml:space="preserve">Chapa aço inoxidável nº22 , dimensão 2,0 x 1,0m	</t>
  </si>
  <si>
    <t>TINTA (TIPO: LÁTEX PVA PREMIUM|APLICAÇÃO: ALVENARIA, CONCRETO, GESSO E REBOCO|ACABAMENTO: FOSCO)</t>
  </si>
  <si>
    <t>TINTA EPOXI CATALISAVEL PARA ACABAMENTO</t>
  </si>
  <si>
    <t>Divisória cega tipo piso/teto em laminado melamínico de baixa pressão, com coluna estrutural em alumínio extrudado - instalado</t>
  </si>
  <si>
    <t>Tinta epóxi a base água, premium</t>
  </si>
  <si>
    <t>Primer acrílico a base de água</t>
  </si>
  <si>
    <t>Verniz acrílico à base de solvente</t>
  </si>
  <si>
    <t>Tinta latex acrílica antimofo acetinado fosco; ref. Metalatex antimofo (Sherwin Williams) ou equivalente</t>
  </si>
  <si>
    <t>PAINEL DE MADEIRA COMPENSADA E=4MM G1-C8</t>
  </si>
  <si>
    <t>MADEIRA (PEROBA)</t>
  </si>
  <si>
    <t>Cera de carnaúba</t>
  </si>
  <si>
    <t>Cera virgem</t>
  </si>
  <si>
    <t>Parafina</t>
  </si>
  <si>
    <t>Tinta - Verniz isolante Knotting, nº 99150, Ypiranga ou similar</t>
  </si>
  <si>
    <t>GL</t>
  </si>
  <si>
    <t>Mastique silicone Silix 567; referência comercial Rhodia / Dow Corning 791 ou equivalente</t>
  </si>
  <si>
    <t>Placa de alumínio composto "ACM", espessura de 4 mm, acabamento em PVDF, uso externo/interno</t>
  </si>
  <si>
    <t>TANQUE DE LOUCA BRANCA, 22 LITROS</t>
  </si>
  <si>
    <t>BANCADA DE GRANITO OUTRAS CORES, E=3cm</t>
  </si>
  <si>
    <t>Misturador monocomando de mesa para cozinha, mod. Big Kitchen 2288, da Perflex ou similar</t>
  </si>
  <si>
    <t>CHUMBADOR QUIMICO D=3/4"</t>
  </si>
  <si>
    <t>Concreto celular, densidade 1200 kg/m³</t>
  </si>
  <si>
    <t>Piso elevado de concreto, placas 60x60cm, em sistema de apoio, pedestais em PVC, resistência 7 KN/m², espes. aproximada 4cm, altura 15cm, antiderrapante; ref. C40-600-PV Concreto linha Sílica da Dacapo, Piso Concrestiell ou equivalente - instalado</t>
  </si>
  <si>
    <t>m2</t>
  </si>
  <si>
    <t>RODAPE ALTA RES.C/ARG. CIM. AGREG. MIN. C/10CM ALT., COR NAT. CIM. C/CAN. SAL. BOL. REENT. PISO MEIA CANA,COL.INCL.3 POL.EXC.CIM.AR</t>
  </si>
  <si>
    <t>Rodape para piso laminado tipo Durafloor, Pátina Bege, dim.18x80x2100mm, inclusive instalação</t>
  </si>
  <si>
    <t>Soleira para piso alta resistência (&gt;40MPa), moldado no local, tráfego médio (8mm) ou pesado (12mm), largura até 30cm aplicado média</t>
  </si>
  <si>
    <t>Cola especial para piso tátil inox</t>
  </si>
  <si>
    <t>PISO TÁTIL DIRECIONAL PINADO EM ELEMENTOS INDIVIDUAIS EM PVC, COR VERMELHO, DA TB PISOS OU SIMILAR (12 peças/m)</t>
  </si>
  <si>
    <t>PISO TÁTIL ALERTA PINADO EM ELEMENTOS INDIVIDUAIS EM PVC, COR VERMELHO, DA TB PISOS OU SIMILAR (100 peças/m)</t>
  </si>
  <si>
    <t>SABONETEIRA (DISPENSADOR DE LIQUIDOS) AUTOMATICA EM ACO INOX, ACIONADA POR SENSOR</t>
  </si>
  <si>
    <t>Divisória cega (N1) - painel vermiculita e = 35mm - perfis simples alumínio anod natural - colocada</t>
  </si>
  <si>
    <t>Fechadura tubular cromada, maçaneta diâmetro 30 mm, cilindro central com chave externa e botão interno, maquina 70 mm - completa</t>
  </si>
  <si>
    <t>Divisória tipo piso/teto em vidro temperado simples de 6mm, com coluna estrutural em alumínio extrudado - instalado</t>
  </si>
  <si>
    <t>Painel, revestido em fibrocimento, na cor natural, miolo maciço, elevação FW1 (painel cego), medindo: Painel, revestido em fibrocimento, na cor natural, miolo maciço, elevação FW1 (painel cego), medindo: (2100x1200x40)mm, Wall ou similar</t>
  </si>
  <si>
    <t>Perfil guia de chapa zincada para painel wall - equivalente ao elementar MAT095800</t>
  </si>
  <si>
    <t>Perfil tipo "H" para montante de painel wall - equivalente ao elementar MAT095800</t>
  </si>
  <si>
    <t>ADITIVO (TIPO: EXPANSOR|APLICAÇÃO: ARGAMASSA DE ENCUNHAMENTO)</t>
  </si>
  <si>
    <t>CHAPA DE GESSO ACARTONADO, PERFURADA, COR BRANCA, ESPESSURADE 12,5MM, 1200X2000MM (LXC)</t>
  </si>
  <si>
    <t>Manta de lã de vidro e/ou lã de rocha de 2´</t>
  </si>
  <si>
    <t>C61</t>
  </si>
  <si>
    <t>C50</t>
  </si>
  <si>
    <t>C72</t>
  </si>
  <si>
    <t>C545</t>
  </si>
  <si>
    <t>CA0367</t>
  </si>
  <si>
    <t>C237</t>
  </si>
  <si>
    <t xml:space="preserve">VÁLVULA DE DESCARGA PARA MICTÓRIO EM METAL CROMADO, EMBUTIDA, ACIONAMENTO PARA SENSOR BIVOLT, LINHA DECALUX CÓD 2780.C DECA OU SIMILAR </t>
  </si>
  <si>
    <t>CHUVEIRO TIPO DUCHA METÁLICA DE PAREDE, ARTICULAVEL, COM BRAÇO/CANO, SEM DESVIADOR</t>
  </si>
  <si>
    <t>BEBEDOURO ACESSÍVEL COM TORNEIRA COPO LINHA LIFE, CÓD.: 100, DA CÂNOVAS OU SIMILAR - FORNECIMENTO E INSTALAÇÃO</t>
  </si>
  <si>
    <t>FAIXA DE SINALIZAÇÃO VISUAL PARA DEGRAU DE ESCADA, COM RELEVO ANTIDERRAPANTE, L=3CM, NA COR AMARELO, DA MERCUR OU SIMILAR</t>
  </si>
  <si>
    <t>PRATELEIRA COM ACABAMENTO CROMADO, LINHA FLEX, DECA OU SIMILAR</t>
  </si>
  <si>
    <t>VÁLVULA DE DESCARGA ELETRÔNICA P/ MICTÓRIO - DOCOL</t>
  </si>
  <si>
    <t>BEBEDOURO ELÉTRICO COM SISTEMA DE REFRIGERAÇÃO - ACESSÍVEL</t>
  </si>
  <si>
    <t>FITA ANTIDERRAPANTE; FAIXA C/L=5CM E=2MM</t>
  </si>
  <si>
    <t>Prateleira com base em resina e acabamento cromado, linha clean, ref.: 2030.C.CLN, Deca ou similar</t>
  </si>
  <si>
    <t>CORRIMÃO DUPLO EM TUBO ACO GALVANIZADO 1 1/2" COM BARRAS VERTICAIS A CADA 2 M DE 1 1/4" PARA FIXAÇÃO NO PISO, INCLUINDO 01 DEMÃO DE PRIMER EPÓXI E 02 DEMÃOS DE PINTURA DE ACABAMENTO BASE POLIURETANO ALIFÁTICO</t>
  </si>
  <si>
    <t xml:space="preserve">VALVULA  DE CONTROLE SECCIONAL DOTADA DE CHAVE DE LIMITE DE CURSO. DE 4" </t>
  </si>
  <si>
    <t>C1948</t>
  </si>
  <si>
    <t xml:space="preserve">VALVULA  DE CONTROLE SECCIONAL DOTADA DE CHAVE DE LIMITE DE CURSO. DE 6" </t>
  </si>
  <si>
    <t>C1949</t>
  </si>
  <si>
    <t>VALVULA GLOBO DE 2"</t>
  </si>
  <si>
    <t>C1950</t>
  </si>
  <si>
    <t>VALVULA DE GAVETA DE 3"</t>
  </si>
  <si>
    <t>C1951</t>
  </si>
  <si>
    <t>CHAVE DETECTORA DE FLUXO DAGUA SECUNDARIA  DE  6"</t>
  </si>
  <si>
    <t>MANOMETRO TIPO INDUSTRIAL MOD. WR-41 - DN 100mm</t>
  </si>
  <si>
    <t>C1953</t>
  </si>
  <si>
    <t xml:space="preserve">VALVULA DE GOVERNO E ALARME DE  4" </t>
  </si>
  <si>
    <t xml:space="preserve">VALVULA DE GOVERNO E ALARME DE  6" </t>
  </si>
  <si>
    <t>PRESSOSTATO</t>
  </si>
  <si>
    <t>CABO CTP - APL - 200x50 - TELEFÔNICOS</t>
  </si>
  <si>
    <t>CABO CTP - APL - 50x50 -TELEFÔNICOS</t>
  </si>
  <si>
    <t>CABO CTP - APL - 20x50 - TELEFÔNICOS</t>
  </si>
  <si>
    <t>CABO ÓTICO - CF-AO - SM-48</t>
  </si>
  <si>
    <t>CABO ÓTICO - CF-AO - SM-12</t>
  </si>
  <si>
    <t>PONTOS DE WIRELES</t>
  </si>
  <si>
    <t>QUADROIS E EQUIPAMENTOS</t>
  </si>
  <si>
    <t>DG DE DISTRIBUIÇÃO DE TELEFONE 1700x2000x300mm, PARA SUPORTE DE 800 PARES COM 8 BLOCOS VERTICAIS DE 100 PARES DE ENTRADA E  BASTIDORES DE CABOS</t>
  </si>
  <si>
    <t>DG DE DISTRIBUIÇÃO DE TELEFONE 1700x2000x300mm, PARA SUPORTE DE 800 PARES COM 8 BLOCOS HORIZONTAIS DE 100 PARES DE ENTRADA E  BASTIDORES DE CABOS</t>
  </si>
  <si>
    <t>RACK MOD 42U 19" COMPOSTO DE  12 SWTICH"S DE 24 PORTAS, 2 ROTEADORES, 2 MODEM,1 FIREWAL PARA DADOS E VOZ</t>
  </si>
  <si>
    <t>RACK MOD 42U 19" COMPOSTO DE  12 DIOS ÓTICOS PARA CHEGADA E SAÍDA DE CABOS ÓPTICOS.</t>
  </si>
  <si>
    <t>CAIXA DE DISTRIBUIÇÃO DE TELEFONE 1800x1600x200mm, PARA SUPORTE DE 300 PARES COM 3 BLOCOS VERTICAIS DE 100 PARES 02 BLOCOS HORIZONTAIS DE 100 PARES  E  BASTIDORES DE CABOS.</t>
  </si>
  <si>
    <t>RACK MOD 42U 19" COMPOSTO DE  15 SWTICH"S DE 24 PORTAS, 2 ROTEADORES, 2 MODEM,1 FIREWAL PARA DADOS E VOZ</t>
  </si>
  <si>
    <t>RACK MOD 42U 19" COMPOSTO DE   15 DIOS ÓTICOS PARA CHEGADA E SAÍDAS DE CABOS ÓPTICOS.</t>
  </si>
  <si>
    <t>CAIXA DE DISTRIBUIÇÃO DE TELEFONE 1800x1000x200mm, PARA SUPORTE DE 200 PARES COM 2 BLOCOS VERTICAIS DE 100 PARES 02 BLOCOS HORIZONTAIS DE 100 PARES  E  BASTIDORES DE CABOS.</t>
  </si>
  <si>
    <t xml:space="preserve">CAIXA-QD-  DE DISTRIBUIÇÃO DE TELEFONE E LÓGICA - 1800x1200x200mm, EM CHAPA DE AÇO MÍNIMO DE 1mm DE ESPESSURA COM 4 PATCH PAINEL COM GUIIA DE CABOS DE 24 PORTAS CAT.6, PARA TELEFONE, 4 PARA LÓGICA E 4 RESERVAS. </t>
  </si>
  <si>
    <t xml:space="preserve">CAIXA-QD-  DE DISTRIBUIÇÃO DE TELEFONE E LÓGICA - 800x1200x200mm, EM CHAPA DE AÇO MÍNIMO DE 1mm DE ESPESSURA COM 2 PATCH PAINEL COM GUIIA DE CABOS DE 24 PORTAS CAT.6, PARA TELEFONE, 2 PARA LÓGICA E 2 RESERVAS. </t>
  </si>
  <si>
    <t xml:space="preserve">CAIXA-QD-  DE DISTRIBUIÇÃO DE TELEFONE E LÓGICA - 800x1200x200mm, EM CHAPA DE AÇO MÍNIMO DE 1mm DE ESPESSURA COM 2 PATCH PAINEL COM GUIIA DE CABOS DE 24 PORTAS CAT.6, PARA TELEFONE E 2 PARA LÓGICA. </t>
  </si>
  <si>
    <t xml:space="preserve">CAIXA-QD-  DE DISTRIBUIÇÃO DE TELEFONE E LÓGICA - 800x800x200mm, EM CHAPA DE AÇO MÍNIMO DE 1mm DE ESPESSURA COM 1 PATCH PAINEL COM GUIIA DE CABOS DE 24 PORTAS CAT.6, PARA TELEFONE E 1 PARA LÓGICA. </t>
  </si>
  <si>
    <t xml:space="preserve">CAIXA-QD-  DE DISTRIBUIÇÃO DE TELEFONE E LÓGICA - 1800x800x200mm, EM CHAPA DE AÇO MÍNIMO DE 1mm DE ESPESSURA COM 1 PATCH PAINEL COM GUIIA DE CABOS DE 24 PORTAS CAT.6, PARA TELEFONE E 1 PARA LÓGICA. </t>
  </si>
  <si>
    <t>CAIXA DE DISTRIBUIÇÃO DE TELEFONE NAS SALAS 2 E 3  COM 2 BLOCOS DE TELEFONE VERTICAL R-310 - 100 PARES E DOIS BLOCOS HORIZONTAIS ROTATIVOS 100 PARES</t>
  </si>
  <si>
    <t>CAIXA DE DISTRIBUIÇÃO DE TELEFONE NAS SALAS 4 E 5  COM 3 BLOCOS DE TELEFONE VERTICAL R-310 - 100 PARES E 3 BLOCOS HORIZONTAIS ROTATIVOS 100 PARES</t>
  </si>
  <si>
    <t>RACK MOD. 25U 19", COMPOSTO DE 6 PATCH's  PAINEL's DE 24 PORTAS, 3 SWIGTCH's DE 24 PORTAS, 1 ROTEADOR, 1 MODEM E 1 DIO ÓTICO</t>
  </si>
  <si>
    <t>CAIXAS DE PASSAGEM METÁLICA 15X15CM</t>
  </si>
  <si>
    <t>PONTO PARA ATENUADOR DE SOM</t>
  </si>
  <si>
    <t>BOMBA DE ÁGUA GELADA</t>
  </si>
  <si>
    <t>TROCADOR DE CALOR DE PLACAS</t>
  </si>
  <si>
    <t>RACK MOD 16U 19" COMPOSTO DE  04 SWTICH"S DE 24 PORTAS, 01 ROTEADOR, 01 MODEM, 01 FARIWAL, PARA DADOS E VOZ.</t>
  </si>
  <si>
    <t>RACK MOD 44U 19" COMPOSTO DE   18 DIOS ÓTICOS PARA CHEGADA E SAÍDAS DE CABOS ÓPTICOS.</t>
  </si>
  <si>
    <t>Caixa de passagem em chapa 18, com tampa parafusada, 15 x 15 x 8 cm</t>
  </si>
  <si>
    <t>ATENUADOR DE SOM</t>
  </si>
  <si>
    <t>Cabo telefonico ctp - apl - 50, 200 pares, uso externo</t>
  </si>
  <si>
    <t>Antema WI-FI dual band access point, banda 450Mbps em 2.4GHz e 1300Mbps em 5GHz, compatível em PoE (802,3at); ref. AC1750 - EAP245 TP-Link ou equivalente</t>
  </si>
  <si>
    <t>MODEM</t>
  </si>
  <si>
    <t>Rack de parede 19" x 16 u x 450mm</t>
  </si>
  <si>
    <t>Distribuidor interno óptico - D.I.O</t>
  </si>
  <si>
    <t>Caixa em chapa de aço 16 com porta e fecho</t>
  </si>
  <si>
    <t>ROTEADOR GERENCIAVEL</t>
  </si>
  <si>
    <t>GUIA DE CABO</t>
  </si>
  <si>
    <t>RACK MOD. 25U 19"</t>
  </si>
  <si>
    <t>Arruela de borracha para flange, diâmetro 100mm</t>
  </si>
  <si>
    <t>Fita teflon de 18 mm</t>
  </si>
  <si>
    <t>Válvula de governo (retenção e alarme) completa, corpo em ferro fundido, extremidades flangeadas, classe 125 lbs, DN=4´</t>
  </si>
  <si>
    <t>Válvula de governo (retenção e alarme) completa, corpo em ferro fundido, extremidades flangeadas, classe 125 lbs, DN=6´</t>
  </si>
  <si>
    <t>MÉDICO DO TRABALHO COM ENCARGOS COMPLEMENTARES</t>
  </si>
  <si>
    <t>CT9045</t>
  </si>
  <si>
    <t>PONTO DE LUZ DE TETO OU PAREDE APARENTE, INCLUSO ELETRODUTO PVC RÍGIDO 3/4", CABO ELÉTRICO 2,5MM2, CONDULETES, INTERRUPTOR</t>
  </si>
  <si>
    <t>CT9046</t>
  </si>
  <si>
    <t>PONTO DE TOMADA 10A 127V EM PAREDE, APARENTE, INCLUSO ELETRODUTO PVC RÍGIDO 3/4", CABO ELÉTRICO 2,50MM2, CONDULETE E TOMADA 10A</t>
  </si>
  <si>
    <t>CT9047</t>
  </si>
  <si>
    <t>CT9048</t>
  </si>
  <si>
    <t>PONTO DE TOMADA RJ45 EM PAREDE, APARENTE, INCLUSO ELETRODUTO PVC RÍGIDO 3/4", CABO UTP CAT 6, CONDULETE E TOMADA RJ45</t>
  </si>
  <si>
    <t>CT9049</t>
  </si>
  <si>
    <t>PONTO DE ESGOTO COM TUBO PVC D=50MM, INCLUSO CONEÇÕES</t>
  </si>
  <si>
    <t>CT9050</t>
  </si>
  <si>
    <t>PONTO DE ESGOTO COM TUBO PVC D=100MM, INCLUSO CONEÇÕES</t>
  </si>
  <si>
    <t>CT9051</t>
  </si>
  <si>
    <t>PONTO DE ÁGUA FRIA COM TUBO PVC D=3/4", INCLUSO FIXAÇÕES E CONEÇÕES</t>
  </si>
  <si>
    <t>CADEIRA FIXA SEM BRAÇO EMPILHAVEL</t>
  </si>
  <si>
    <t>MESA DE REUNIÃO - 8 LUGARES - 200x90x73,5CM (LxPxA)</t>
  </si>
  <si>
    <t>PROJETOR FULL HD (A PARTIR DE 3800 LUMENS) 120 POLEGADAS</t>
  </si>
  <si>
    <t xml:space="preserve">TELA DE PROJEÇÃO 120 POLEGADAS (240x180CM) COM TRIPÉ </t>
  </si>
  <si>
    <t xml:space="preserve">CAIXA AMPLIFICADORA BLUETOOTH </t>
  </si>
  <si>
    <t>MESA PARA ESCRITÓRIO 120x60x75CM (LxPxA)</t>
  </si>
  <si>
    <t>CADEIRA DE ESCRITÓRIO GIRATÓRIA COM BRAÇO</t>
  </si>
  <si>
    <t>GAVETEIRO PARA ESCRITÓRIO COM CHAVE COM RODIZIO - 4 GAVETAS</t>
  </si>
  <si>
    <t>ARMÁRIO BAIXO 2 PORTAS COM CHAVE - 80x40x74 (LxPxA)</t>
  </si>
  <si>
    <t>MESA DESENHO TRIDENT -120x90CM</t>
  </si>
  <si>
    <t>EXPOSITOR TRIDENT EXP 20 CABIDES</t>
  </si>
  <si>
    <t>RACK SERVIDOR (DIMENSIONAMENTO A DEFINIR) - Ref. 44U</t>
  </si>
  <si>
    <t>RACK SERVIDOR (DIMENSIONAMENTO A DEFINIR) - Ref. 19</t>
  </si>
  <si>
    <t>MACA HOSPITALAR TUBULAR COM ENCOSTO DE CABEÇA REGULÁVEL - 180x60x80CM (CxLxA)</t>
  </si>
  <si>
    <t>ESCADA 2 DEGRAUS PARA MACA HOSPITALAR</t>
  </si>
  <si>
    <t>MESA AUXILIAR AMBULATORIAO 40X40CM</t>
  </si>
  <si>
    <t>ARQUIVO DE AÇO 4 GAVETAS</t>
  </si>
  <si>
    <t>MICRO-ONDAS 20 LITROS</t>
  </si>
  <si>
    <t>ARMÁRIO ROUPEIRO DE AÇO 6 PORTAS GRANDES 95X42X198CM (LxPxA)</t>
  </si>
  <si>
    <t>BANCO PARA VESTIÁRIO COM 3 LUGARES - 30X150CM</t>
  </si>
  <si>
    <t>MESA DE REFEITÓRIO COM BANCOS - 10 LUGARES - 73x240x80 CM (AxLxP)</t>
  </si>
  <si>
    <t>GELADEIRA DUPLEX 334 LITROS</t>
  </si>
  <si>
    <t>BALCÃO MULTIUSO 2 PORTAS - 61x37,5x78 (LxPxA)</t>
  </si>
  <si>
    <t>CONTÊINER DE LIXO 120 LITROS</t>
  </si>
  <si>
    <t>SMART TV 55 POLEGADAS HD LED</t>
  </si>
  <si>
    <t>ESTANTE DE AÇO - 5 PRATELEIRAS - 80x28x175 (LxPxA)</t>
  </si>
  <si>
    <t>PALLET 100X120CM</t>
  </si>
  <si>
    <t>ARMÁRIO MULTIULO 2 PORTAS E 4 PRATELEIRAS - 61x37x187 CM (LxPxA)</t>
  </si>
  <si>
    <t xml:space="preserve">CADEIRA DE ESCRITÓRIO FIXA </t>
  </si>
  <si>
    <t>ARMÁRIO BAIXO 3 PORTAS COM CHAVE - 80x40x74 (LxPxA)</t>
  </si>
  <si>
    <t>GELADEIRA 1 PORTA 240L</t>
  </si>
  <si>
    <t>MARMITEIRO ELÉTRICO 50 MARMITAS COM SISTEMA DE AQUECIMENTO BANHO-MARIA - 2 BANDEIJAS</t>
  </si>
  <si>
    <t>ARMÁRIO ROUPEIRO DE AÇO 8 PORTAS GRANDES 95X42X198CM (LxPxA)</t>
  </si>
  <si>
    <t>LICENÇAS, TAXAS, AS-BULTI, COMISSIONAMENTO, MANUAL DE USO</t>
  </si>
  <si>
    <t>PR</t>
  </si>
  <si>
    <t>LICENÇAS E TAXAS PARA CANTEIRO DE OBRAS</t>
  </si>
  <si>
    <t>C5078A</t>
  </si>
  <si>
    <t>CONTROLE TECNOLÓGICO DE BARRA DE AÇO, ENSAIO DE TRAÇÃO, VERIFICAÇÃO DE BITOLAS E DE DOBRAMENTO (LOTE 30t)</t>
  </si>
  <si>
    <t>MOBILIZAÇÃO E DESMOBILIZAÇÃO DE FERRAMENTAS, EQUIPAMENTOS DE PEQUENO PORTE, EQIPAMENTOS DE GRANDE PORTE E DE MÃO-DE-OBRA</t>
  </si>
  <si>
    <t>CONTROLE TECNOLÓGICO DE CONCRETO C/ CORTE, PREPARO E ROMPIMENTO DE CORPO-DE-PROVA À COMPRESSÃO</t>
  </si>
  <si>
    <t>CT9052</t>
  </si>
  <si>
    <t>2 PONTOS DE LUZ DE TETO OU PAREDE APARENTE, INCLUSO ELETRODUTO PVC RÍGIDO 3/4", CABO ELÉTRICO 2,5MM2, CONDULETES, INTERRUPTOR 2 TECLAS</t>
  </si>
  <si>
    <t>CT9053</t>
  </si>
  <si>
    <t>3 PONTOS DE LUZ DE TETO OU PAREDE APARENTE, INCLUSO ELETRODUTO PVC RÍGIDO 3/4", CABO ELÉTRICO 2,5MM2, CONDULETES, INTERRUPTOR 3 TECLAS</t>
  </si>
  <si>
    <t>CT9054</t>
  </si>
  <si>
    <t>PONTO DE 2 TOMADAS 20A 127V EM PAREDE, APARENTE, INCLUSO ELETRODUTO PVC RÍGIDO 3/4", CABO ELÉTRICO 2,50MM2, CONDULETE E TOMADA 10A</t>
  </si>
  <si>
    <t>ENSAIO DE CONCRETO - CORTE,REPARO,RUPTURA DE CORPO DE PROVA</t>
  </si>
  <si>
    <t>ENSAIO E CONTROLE DE ACOS PARA PROTENSAO</t>
  </si>
  <si>
    <t>8.6</t>
  </si>
  <si>
    <t>8.7</t>
  </si>
  <si>
    <t>8.8</t>
  </si>
  <si>
    <t>8.10</t>
  </si>
  <si>
    <t>12.5</t>
  </si>
  <si>
    <t>12.6</t>
  </si>
  <si>
    <t>12.7</t>
  </si>
  <si>
    <t>12.8</t>
  </si>
  <si>
    <t>13.5.2</t>
  </si>
  <si>
    <t>13.10</t>
  </si>
  <si>
    <t>13.11</t>
  </si>
  <si>
    <t>13.12</t>
  </si>
  <si>
    <t>13.13</t>
  </si>
  <si>
    <t>13.17</t>
  </si>
  <si>
    <t>13.17.1</t>
  </si>
  <si>
    <t>13.17.2</t>
  </si>
  <si>
    <t>13.14</t>
  </si>
  <si>
    <t>CT051A</t>
  </si>
  <si>
    <t>BARRACÕES EXISTENTES</t>
  </si>
  <si>
    <t>BAIA DE AGREGADOS</t>
  </si>
  <si>
    <t>BAIA DE RESÍDUOS</t>
  </si>
  <si>
    <t>ARMAZENAMENTO DE AÇO E MADEIRA</t>
  </si>
  <si>
    <t>FUNCIONÁRIOS ALOJADOS HOTELARIA</t>
  </si>
  <si>
    <t>DIÁRIAS E REFEIÇÕES</t>
  </si>
  <si>
    <t>TRANSPORTE</t>
  </si>
  <si>
    <t>ESTACIONAMENTO PARA CANTERIO CENTRAL - COORDENAÇÃO</t>
  </si>
  <si>
    <t>CANTEIRO ÁREAS DE DE USO COMUM</t>
  </si>
  <si>
    <t>C5112</t>
  </si>
  <si>
    <t>ALMOXARIFADO CENTRAL</t>
  </si>
  <si>
    <t>ALMOXARIFADO SEM CLIMATIZAÇÃO</t>
  </si>
  <si>
    <t>AMBULATÓRIO/MÉDICO DO TRABALHO MÓDULO CLIMATIZADO</t>
  </si>
  <si>
    <t>DEPÓSITO DE MATERIAIS SEM CLIMATIZAÇÃO</t>
  </si>
  <si>
    <t>ESCRITÓRIO E SALA DE REUNIÃO CLIMATIZADO</t>
  </si>
  <si>
    <t>GUARITA (VEÍCULOS DE SERVIÇO) MÓDULO CLIMATIZADO</t>
  </si>
  <si>
    <t>GUARITA (VEÍCULOS GERAIS) MÓDULO CLIMATIZADO</t>
  </si>
  <si>
    <t>RECURSOS HUMANOS/DEP. PESSOAL (6 PESSOAS) MÓDULO CLIMATIZADO</t>
  </si>
  <si>
    <t>REFEITÓRIO / VIVÊNCIA</t>
  </si>
  <si>
    <t>SALA COORDENAÇÃO DE ENGENHARIA (10 PESSOAS) MÓDULO CLIMATIZADO</t>
  </si>
  <si>
    <t>SALA DE GERENCIAMENTO – UNOPS (20 PESSOAS) MÓDULO CLIMATIZADO</t>
  </si>
  <si>
    <t>SALA DE REUNIÃO /TREINAMENTO (30 PESSOAS) MÓDULO CLIMATIZADO</t>
  </si>
  <si>
    <t>SANITÁRIOS</t>
  </si>
  <si>
    <t>VESTIÁRIOS SEM CLIMATIZAÇÃO</t>
  </si>
  <si>
    <t>LOCAÇÃO DE CONTAINER COM ISOLAMENTO TÉRMICO, PARA VESTIÁRIO DE OBRA, COM MEDIDAS REFERENCIAIS DE (6) METROS COMPRIMENTO, (2,3) METROS LARGURA E (2,5) METROS ALTURA ÚTIL INTERNA, INCLUSIVE LIGAÇÕES ELÉTRICAS INTERNAS, EXCLUSIVE MOBILIZAÇÃO / DESMOBILIZAÇÃO E LIGAÇÕES PROVISÓRIAS EXTERNAS</t>
  </si>
  <si>
    <t>LOCAÇÃO DE CONTAINER COM ISOLAMENTO TÉRMICO, PARA ESCRITÓRIO DE OBRA, COM MEDIDAS REFERENCIAIS DE (6) METROS COMPRIMENTO, (2,3) METROS LARGURA E (2,5) METROS ALTURA ÚTIL INTERNA, INCLUSIVE AR CONDICIONADO E LIGAÇÕES ELÉTRICAS INTERNAS, EXCLUSIVE MOBILIZAÇÃO/DESMOBILIZAÇÃO E LIGAÇÕES PROVISÓRIAS EXTERNAS</t>
  </si>
  <si>
    <t>DEMOLIÇÃO DE PIISO DE CONCRETO, DOS BARRACÕES E BASES EXISTENTES, INCLUSO CARGA, TRNASPORTE DE DESTINAÇÃO E TAXA DE DESCARTE</t>
  </si>
  <si>
    <t>CONJUNTO DE BASES EM CONCRETO ARMADO PARA 1 CONTAINER</t>
  </si>
  <si>
    <t>DIÁRIA DE HOTEL PARA 1 FUNCIONÁRIO COM CAFÉ DA MANHÃ EM QUARTO PARA 4 PESSOAS</t>
  </si>
  <si>
    <t>FUNCIONÁRIOS MORADORES EM FOZ DO IGUAÇU</t>
  </si>
  <si>
    <t>TRANSPORTE DE FUNCIONÁRIO (IDA E VOLTA)</t>
  </si>
  <si>
    <t>CENTRAL DE TI (SERVIDORES) / CENTRAL DE SEGURTANÇA (MONITORAMENTO)
Módulo climatizado</t>
  </si>
  <si>
    <t>ELEVADOR DE OBRA - PREDIO CENTRAL SALA DE AULAS E RESTAURANTE</t>
  </si>
  <si>
    <t>C5125</t>
  </si>
  <si>
    <t>C5126</t>
  </si>
  <si>
    <t>TAXA DE DESTINAÇÃO DE ENTULHO NO CENTRO DE TRIAGEM</t>
  </si>
  <si>
    <t>ULA01 - LUMINÁRIA DE EMBUTIR COM LED INTEGRADO DE 12W 75° 4000K 220V 1208LM - WORKS EB 820.02.006 – LIGHT DEIGN EXPORLUX OU EQUIVALENTE TÉCNICO</t>
  </si>
  <si>
    <t>ULA03 - LUMINÁRIA DE EMBUTIR COM LED INTEGRADO DE 9,1W 3000K BIVOLT 910LM - RAE-14620 - REVOLUZ OU EQUIVALENTE TÉCNICO</t>
  </si>
  <si>
    <t>ULA02 - ARANDELA 20X20 C0M LED INTEGRADO DE 13W 3700K 500LM BIVOLT - ENDURA SQUARE 7016207 - LEDVANCE OU EQUIVALENTE TÉCNICO</t>
  </si>
  <si>
    <t>ULA05 - LUMINÁRIA DE EMBUTIR COM LED INTEGRADO DE 14W 34° 2700K BIVOLT 815LM - 4493.AB.S - INTERLIGHT OU EQUIVALENTE TÉCNICO</t>
  </si>
  <si>
    <t>ULA07 / ULA21 - ARANDELA CIRCULAR COM DIFUSOR TRANSLÚCIDO DIÂM.20CM COM LED INTEGRADO DE 13W 3000K BIVOLT 500LM - RING 7016206 - LEDVANCE OU EQUIVALENTE TÉCNICO</t>
  </si>
  <si>
    <t>ULA09 - ARANDELA DECORATIVA ORIENTÁVEL COM LED INTEGRADO 8W 100° 3000K BIVOLT 320LM - ENDURA MINI SPOT 701.6208 - LEDVANCE OU EQUIVALENTE TÉCNICO</t>
  </si>
  <si>
    <t>ULA11 - ARANDELA TÉCNICA APLICADA NA PAREDE E TETO PARA LÂMPADA FLUORESCENTE COMPACTA DE 23W/4000K - OVAL 30579 - OPUS OU EQUIVALENTE TÉCNICO</t>
  </si>
  <si>
    <t>ULA12 - LUMINÁRIA HERMÉTICA DE SOBREPOR COM DIFUSOR PARA 2 LÂMPADAS T5 DE 15W 6500K BIVOLT IP65 2960LM - DAMP-PROFF 7017499 - LEDVANCE OU EQUIVALENTE TÉCNICO</t>
  </si>
  <si>
    <t>ULA15 / ULA35 - PLAFON DE SOBREPOR COM COM DIFUSOR, LED INTEGRADO DE 17W 3000K  1615LM - DEEP STH20904BR/40 -STELLA OU EQUIVALENTE TÉCNICO</t>
  </si>
  <si>
    <t>ULA18 / ULA38 - LUMINÁRIA DE EMBUTIR COM ALETAS, LED INTEGRADO DE 36W 4000K BIVOLT 4040LM - EAA08-E3500840 - LUMICENTER OU EQUIVALENTE TÉCNICO</t>
  </si>
  <si>
    <t>ULA20 / ULA48 - LUMINÁRIA PENDENTE COM LED INTEGRADO DE 10W 4000K 220V 1278LM - PD.5423.1.40.LED – ÓMEGA LIGHT OU EQUIVALENTE TÉCNICO</t>
  </si>
  <si>
    <t>ULA23 / ULA39 - LUMINARIA DE PISO SUBAQUÁTICA COM LED INTEGRADO DE 3W 36° 4000K BIVOLT 315LM IP68 - STD03 – UBER LICHT OU EQUIVALENTE TÉCNICO</t>
  </si>
  <si>
    <t>ULA30 - FITA LED 15W/M 3000K 12V COM CERCA DE 1500LM, MONTADA SOBRE PERFIL E DRIVER REMOTO - SLED 9003 – MISTER LED OU EQUIVALENTE TÉCNICO</t>
  </si>
  <si>
    <t>ULA32 - LÂMPADA  TUBULED T8 18W/4000K APOIADA SOBRE O FORRO PARA LUZ INDIRETA COM SUPORTE EM CHAPA DE AÇO - TUBO LED T5 15W - LEDVANCE OU EQUIVALENTE TÉCNICO</t>
  </si>
  <si>
    <t>ULA40 - PROJETOR DE SOBREPOR ORIENTÁVEL RGBW 290W(FULL) 5° IP66 110-240V - UNIFLOOD M - BVP354 72LED RGBNW 220V L57 10 DMX - PHILIPS OU EQUIVALENTE TÉCNICO</t>
  </si>
  <si>
    <t>ULA06 - LUMINÁRIA DE EMBUTIR COM LED INTEGRADO DE 12W 75° 3000K 220V 1208LM - WORKS EB 820.02.004 – LIGHT DESIGN EXPORLUX OU EQUIVALENTE TÉCNICO</t>
  </si>
  <si>
    <t>ULA06D - LUMINÁRIA DE EMBUTIR COM LED INTEGRADO DE 12W 75° 3000K 220V 1208LM DIMERIZÁVEL -  - WORKS EB 820.02.004 – LIGHT DESIGN EXPORLUX OU EQUIVALENTE TÉCNICO</t>
  </si>
  <si>
    <t>ULA10 - PROJETOR LINEAR LED 100W 3000K 220V - UNISTRIP G5 (BCP354) - PHILIPS OU EQUIVALENTE TÉCNICO</t>
  </si>
  <si>
    <t>ULA16 - ARANDELA RETANGULA DE SOBREPOR LUZ DIFUSA, LED 4W 3000K 110/220V - DECOLED - SIGNAL – 7014778 - LEDVANCE OU EQUIVALENTE TÉCNICO</t>
  </si>
  <si>
    <t>ULA17 - BALIZADOR RETANGULAR DE SOBREPOR COM LED INTEGRADO DE 4W 3000K, DIFUSOR , BIVOLT. INSTALADO À 40CM DO PISO - ADELA FULL RANGE WHITE - ALGELUMEN OU EQUIVALENTE TÉCNICO</t>
  </si>
  <si>
    <t>ULA30A - PERFIL SOBREPOR COM FITA LED EM ALUMINIO EXTRUDADO 19W 3000K, DIFUSOR TRANSLÚCIDO 12V - SLED 9003 – MISTER LED OU EQUIVALENTE TÉCNICO</t>
  </si>
  <si>
    <t>ULA30B - PERFIL SOBREPOR COM FITA LED EM PVC FLEXÍVEL 9,6W 3500K, DIFUSOR TRANSLÚCIDO 12V - EX10 SLED 9064 – MISTER LED OU EQUIVALENTE TÉCNICO</t>
  </si>
  <si>
    <t>ULA08 - LUMINÁRIA DE EMBUTIR EM ALUMÍNIO COR BRANCO, LAMPADA LED 17, 3000K - WORKS EB 820.03.004 – LIGHT DESIGN EXPORLUX OU EQUIVALENTE TÉCNICO</t>
  </si>
  <si>
    <t>ULA31 - PERFIL ALUMÍNIO SOBREPOR 20X20MM  PARA FITA LED 29W.M DIMERIZÁVEL  - SLIM SB – LIGHT DESIGN EXPORLUX OU EQUIVALENTE TÉCNICO</t>
  </si>
  <si>
    <t>ULA31A -KIT SISTEMA SKEYE - 2 CANAIS LINEARES - SANCA CENTRAL, COM 1 CONTROL SKEYE, 14 AMPLIFICADORE SKEYE, 1 CENTRAL CONTROL SKEYE E AUTOMAÇÃO OU EQUIVALENTE TÉCNICO</t>
  </si>
  <si>
    <t>ULA31A -KIT SISTEMA SKEYE - 2 CANAIS LINEARES - SANCA CIRCULAR, COM 1 CONTROL SKEYE, 3 AMPLIFICADORE SKEYE, 1 CENTRAL CONTROL SKEYE E AUTOMAÇÃO OU EQUIVALENTE TÉCNICO</t>
  </si>
  <si>
    <t>ULA31A -KIT SISTEMA SKEYE - 2 CANAIS LINEARES - ESFERA, COM 1 CONTROL SKEYE, 4 AMPLIFICADORE SKEYE, 1 CENTRAL CONTROL SKEYE E AUTOMAÇÃO OU EQUIVALENTE TÉCNICO</t>
  </si>
  <si>
    <t>ULA04 LUMINÁRIA DE EMBUTIR PLACA LED 160MM 9,1W 4000K - RAE-14620 - REVOLUZ OU EQUIVALENTE TÉCNICO</t>
  </si>
  <si>
    <t>ULA21 - LUMINÁRIA HERMÉTICA DE SOBREPOR PARA 2 LÂMPADAS T8 9W 5000K - DAMP-PROOF HOUSING 60CM DOUBLE - LEDVANCE OU EQUIVALENTE TÉCNICO</t>
  </si>
  <si>
    <t>ULA22 - LUMINÁRIA PENDENTE INDUSTRIAL HIDHBAY LED 180MM 87W 4000K, COM DRIVE ALOJADO - HIGHBAY VALUE - LEDVANCE OU EQUIVALENTE TÉCNICO</t>
  </si>
  <si>
    <t>JUNTA JEENE JJ2540W, INCLUSIVE EXECUÇÃO DE LÁBIOS POLIMÉRICOS</t>
  </si>
  <si>
    <t>C5127</t>
  </si>
  <si>
    <t>QUADRO ELÉTRICO - DE EMERGÊNCIA DE 5,5 KVA</t>
  </si>
  <si>
    <t>QUADRO ELÉTRICO - DE EMERGÊNCIA DE 15,0 KVA</t>
  </si>
  <si>
    <t>QUADRO ELÉTRICO - DE EMERGÊNCIA DE 20,0 KVA</t>
  </si>
  <si>
    <t>QUADRO ELÉTRICO - DE EMERGÊNCIA DE 60,0 KVA</t>
  </si>
  <si>
    <t>QUADRO ELÉTRICO - DE EMERGÊNCIA DE 110,0 KVA</t>
  </si>
  <si>
    <t>QDLT - 3P-1 COM 22 DISJ. DE 1x16A + 6 DISJ. DE 1x32A E 1 CHAVE GERAL DE 3x63A</t>
  </si>
  <si>
    <t>13.14.1</t>
  </si>
  <si>
    <t>13.14.2</t>
  </si>
  <si>
    <t>13.14.3</t>
  </si>
  <si>
    <t>13.14.4</t>
  </si>
  <si>
    <t>TRANSFORMADOR DE POTENCIAL</t>
  </si>
  <si>
    <t>Rack de Parede 19" x 12 U"s x 570mm</t>
  </si>
  <si>
    <t>QUADRO ELÉTRICO PARA ALIMENTAÇÃO DE SALA DO TELEFONE EM 380/220V 500X400X200MM COM DISJUNTORES</t>
  </si>
  <si>
    <t xml:space="preserve">QUADRO ELÉTRICO QGBT CENTRAL </t>
  </si>
  <si>
    <t xml:space="preserve">QUADRO ELÉTRICO - QGBT - AULAS COM 2 DISJ.  TIPO LISG 4000A, 2 TRANSFORMADOR DE POTENCIA 208/115V, 4 TRANSFORMADOR DE CORRENTE 4000A/5A, 2 MEDIDOR DIGITAL MULTIFUNÇÃO, 2 GERENCIADOR DE ENERGIA CCK 4400 CCK </t>
  </si>
  <si>
    <t>C66</t>
  </si>
  <si>
    <t>C446</t>
  </si>
  <si>
    <t>C447</t>
  </si>
  <si>
    <t>C86</t>
  </si>
  <si>
    <t>C300</t>
  </si>
  <si>
    <t>C312</t>
  </si>
  <si>
    <t xml:space="preserve">CHUVEIRO ELÉTRICO, MULTITEMPERATURA, CORPO PLÁSTICO BRANCO, 5500W/127V, REFERÊNCIA: LOREN SHOWER ULTRA ELETRÔNICO LORENZETTI OU SIMILAR - FORNECIMENTO E INSTALAÇÃO. </t>
  </si>
  <si>
    <t>C142</t>
  </si>
  <si>
    <t>PINTURA LÁTEX ACRÍLICA LAVÁVEL COR "COCADA", APLICAÇÃO MANUAL EM PAREDES, DUAS DEMÃOS.</t>
  </si>
  <si>
    <t>C143</t>
  </si>
  <si>
    <t>PINTURA LÁTEX ACRÍLICA LAVÁVEL COR "ROSA SECRETO", APLICAÇÃO MANUAL EM PAREDES, DUAS DEMÃOS.</t>
  </si>
  <si>
    <t>DISPENSER DE BANCADA/ DOSADOR PARA SABÃO LÍQUIDO - FORNECIMENTO E INSTALAÇÃO</t>
  </si>
  <si>
    <t>CATRACA PARA CONTROLE DE ACESSO TIPO GABINETE COM ABERTURA ELÉTRICA E PICTOGRAMAS ORIENTATIVOS, NA VERSÃO P/ LEITOR DE CARTÃO POR PROXIMIDADE, MODELO MDG 7703 G DA MADIS OU SIMILAR, COM DIMENSIONAMENTO DE PASSAGEM DE 900MM (CA01 - PCD) - FORNECIMENTO E INSTALAÇÃO</t>
  </si>
  <si>
    <t>CATRACA PARA CONTROLE DE ACESSO TIPO GABINETE COM ABERTURA ELÉTRICA E PICTOGRAMAS ORIENTATIVOS, NA VERSÃO P/ LEITOR DE CARTÃO POR PROXIMIDADE, MODELO MDG 7703 G DA MADIS OU SIMILAR, COM DIMENSIONAMENTO DE PASSAGEM DE 580MM (CA02) - FORNECIMENTO E INSTALAÇÃO</t>
  </si>
  <si>
    <t>GRELHA / RALO EM ACO INOX, 15X15CM, SISTEMA ROTATIVO, COM CAIXILHO. FORNECIMENTO E INSTALAÇÃO</t>
  </si>
  <si>
    <t>RALO EM AÇO INOX 90X7CM, LINHA SLIM TRAMONTINA OU SIMILAR</t>
  </si>
  <si>
    <t>ELEVADOR (EL1, EL2),  SISTEMA: GEN2 LIGHT PLUS, CAPACIDADE: 13 PASSAGEIROS, NÚMERO DE PARADAS: 4, PERCURSO: 13,125M, VELOCIDADE: 1,0M/S. ESPECIFICAÇÕES DE ACABAMENTOS CONFORME MEMORIAL DESCRITIVO - FORNECIMENTO E INSTALAÇÃO</t>
  </si>
  <si>
    <t>ELEVADOR (EL1, EL2),  SISTEMA: GEN2 LIGHT PLUS, CAPACIDADE: 13 PASSAGEIROS, NÚMERO DE PARADAS: 2, PERCURSO: 4,20M, VELOCIDADE: 1,0M/S.  ESPECIFICAÇÕES DE ACABAMENTOS CONFORME MEMORIAL DESCRITIVO - FORNECIMENTO E INSTALAÇÃO</t>
  </si>
  <si>
    <t>Sistema de alarme PNE com indicador audiovisual, sem fio (Wireless), com etiquetas informativas em alumínio com impressão UV e adesivos, resistente às intempéries conforme NBR 9050/2015, para pessoas com mobilidade reduzida ou cadeirante</t>
  </si>
  <si>
    <t>Dosador de sabão liquido, de metal, da Docol ou similar</t>
  </si>
  <si>
    <t>Grapa ferro para cantoneira 1´ x 1/8´ 1,19 kg/m</t>
  </si>
  <si>
    <t>Vidro laminado incolor de 10mm</t>
  </si>
  <si>
    <t>GRELHA EM ACO INOX, 15X15CM, SISTEMA ROTATIVO, COM CAIXILHO</t>
  </si>
  <si>
    <t>CA0384</t>
  </si>
  <si>
    <t>CA0385</t>
  </si>
  <si>
    <t>CA0001</t>
  </si>
  <si>
    <t>TELA DE PROTEÇÃO METÁLICA TIPO MOSQUITEIRA, EM AÇO GALVANIZADO, MALHA 14, FIO 30, COM REQUADRO EM ALUMÍNIO</t>
  </si>
  <si>
    <t>CA0010</t>
  </si>
  <si>
    <t>VISOR FIXO E REQUADRO DE MADEIRA PARA PORTA, PARA RECEBER VIDRO</t>
  </si>
  <si>
    <t>PORTA DE MADEIRA DE GIRO, 01 FOLHA, EM ACABAMENTO MELAMÍNICO BRANCO, FOLHA LEVE OU MÉDIA, COM BANDEIRA FIXA, EXCLUSIVE FECHADURA, FIXAÇÃO COM PREENCHIMENTO PARCIAL DE ESPUMA EXPANSIVA - FORNECIMENTO E INSTALAÇÃO</t>
  </si>
  <si>
    <t xml:space="preserve">PORTA DE MADEIRA DE GIRO, 01 FOLHA, EM ACABAMENTO MELAMÍNICO BRANCO, FOLHA LEVE OU MÉDIA, SEM BANDEIRA FIXA, EXCLUSIVE FECHADURA, FIXAÇÃO COM PREENCHIMENTO PARCIAL DE ESPUMA EXPANSIVA - FORNECIMENTO E INSTALAÇÃO. </t>
  </si>
  <si>
    <t xml:space="preserve">PORTA DE MADEIRA DE CORRER, 01 FOLHA, EM ACABAMENTO MELAMÍNICO BRANCO, FOLHA LEVE OU MÉDIA, SEM BANDEIRA FIXA, EXCLUSIVE FECHADURA, FIXAÇÃO COM PREENCHIMENTO PARCIAL DE ESPUMA EXPANSIVA - FORNECIMENTO E INSTALAÇÃO. </t>
  </si>
  <si>
    <t xml:space="preserve">PORTA DE MADEIRA DE GIRO, 02 FOLHAS, EM ACABAMENTO MELAMÍNICO BRANCO, FOLHA LEVE OU MÉDIA, COM BANDEIRA FIXA, EXCLUSIVE FECHADURA, FIXAÇÃO COM PREENCHIMENTO PARCIAL DE ESPUMA EXPANSIVA - FORNECIMENTO E INSTALAÇÃO </t>
  </si>
  <si>
    <t xml:space="preserve">PORTA DE MADEIRA DE GIRO, 02 FOLHAS, EM ACABAMENTO MELAMÍNICO BRANCO, FOLHA LEVE OU MÉDIA, COM BANDEIRA C/ 02 FOLHAS DE GIRO, INTERIOR COM REVESTIMENTO TERMO-ACÚSTICO EM MANTA DE LÃ DE ROCHA, EXCLUSIVE FECHADURA, FIXAÇÃO COM PREENCHIMENTO PARCIAL DE ESPUMA EXPANSIVA - FORNECIMENTO E INSTALAÇÃO. </t>
  </si>
  <si>
    <t xml:space="preserve">PORTA DE MADEIRA DE GIRO, 01 FOLHA, EM LÂMINA DE MADEIRA CUMARÚ, COM BANDEIRA FIXA, EXCLUSIVE FECHADURA, FIXAÇÃO COM PREENCHIMENTO PARCIAL DE ESPUMA EXPANSIVA - FORNECIMENTO E INSTALAÇÃO. </t>
  </si>
  <si>
    <t>PORTA DE MADEIRA VAI VEM, 02 FOLHAS, COM VISOR 40X40CM, EM ACABAMENTO MELAMÍNICO BRANCO, FOLHA LEVE OU MÉDIA, COM BANDEIRA FIXA, EXCLUSIVE FECHADURA, FIXAÇÃO COM PREENCHIMENTO PARCIAL DE ESPUMA EXPANSIVA - FORNECIMENTO E INSTALAÇÃO.</t>
  </si>
  <si>
    <t>PORTA DE MADEIRA DE CORRER, 02 FOLHAS, EM ACABAMENTO MELAMÍNICO BRANCO, FOLHA LEVE OU MÉDIA, COM BANDEIRA FIXA, EXCLUSIVE FECHADURA, FIXAÇÃO COM PREENCHIMENTO PARCIAL DE ESPUMA EXPANSIVA - FORNECIMENTO E INSTALAÇÃO.</t>
  </si>
  <si>
    <t>CA0386</t>
  </si>
  <si>
    <t>ESQUADRIA EM ALUMÍNIO SISTEMA GLAZING, PV1, DIMENSÃO TOTAL 22117X885CM, COMPOSTO DE MÓDULOS FIXOS, MAXIM-AR E 08 PORTAS PIVOTANTES (PP1 -250X260CM), EM VIDRO LAMINADO DUPLO INSULADO NA COR CINZA ESP FINAL=38MM (VIDRO CRISTAL LAMINADO 10MM CONTROLE SOLAR TIPO SKN COM PVB CINZA + CÂMARA DE AR 20MM E PERSIANA ENTRE VIDROS SCREELINE ORIENTÁVEL + VIDRO CRISTAL LAMINADO INCOLOR 8MM), E VIDRO LAMINADO SIMPLES NA COR CINZA , COM OU SEM "SHADOW BOX", CORFORME DETALHAMENTO  - FORNECIMENTO E INSTALAÇÃO</t>
  </si>
  <si>
    <t>CA0387</t>
  </si>
  <si>
    <t>ESQUADRIA EM ALUMÍNIO SISTEMA GLAZING, PV2, DIMENSÃO TOTAL 2750X250CM, COMPOSTO DE MÓDULOS FIXOS E  MAXIM-AR E 02 PORTAS PIVOTANTES (PP2 -250X250CM), EM VIDRO LAMINADO SIMPLES NA COR CINZA, CORFORME DETALHAMENTO  - FORNECIMENTO E INSTALAÇÃO</t>
  </si>
  <si>
    <t>Barra chata de aluminio 7/8" x 1/8"</t>
  </si>
  <si>
    <t>Cantoneira alumínio anodizado natural, 1" x 1/8" - vara com 6m - 0,408 kg/m</t>
  </si>
  <si>
    <t>Parafuso metal 2 1/2" x 12 p/ bucha s-10</t>
  </si>
  <si>
    <t>Rebite pop 1/4" x 1/2"</t>
  </si>
  <si>
    <t>Tela mosquiteiro galvanizada, malha 14, fio 30</t>
  </si>
  <si>
    <t>Moldura de 3 cm, guarnição em padrão Imbuia - tipo meia</t>
  </si>
  <si>
    <t>Ripa de imbuia 3,5 x 1,5 cm</t>
  </si>
  <si>
    <t>MATERIAIS</t>
  </si>
  <si>
    <t xml:space="preserve">BOMBA PARA RECALQUE DE ÁGUA POTÁVEL CENTRÍFUGA MULTICELULAR VERTICAL - VAZÃO 30m3/h – Hman = 114mca – POTÊNCIA 15kW </t>
  </si>
  <si>
    <t>BOMBA PARA O SISTEMA DE AR CONDICIONADO (ÁGUA POTÁVEL) CENTRÍFUGA MULTICELULAR VERTICAL - VAZÃO 32,5m3/h – Hman = 47,7mca – POTÊNCIA 11kW</t>
  </si>
  <si>
    <t>BOMBA PARA RECALQUE DE ÁGUA REUSO CENTRÍFUGA MULTICELULAR VERTICAL - VAZÃO 32.5m3/h – Hman = 114mca – POTÊNCIA 15kW</t>
  </si>
  <si>
    <t>CONJUNTO COM 03 MOTO BOMBAS PARA IRRIGAÇÃO E REPOSIÇÃO DO ESPELHO D'ÁGUA COM - VAZÃO 45m3/h – Hman = 40mca – POTÊNCIA 5,5kW</t>
  </si>
  <si>
    <t>BOMBA PARA O SISTEMA DE AR CONDICIONADO (ÁGUA REUSO) CENTRÍFUGA MULTICELULAR VERTICAL - VAZÃO 32,5m3/h – Hman = 47,7mca – POTÊNCIA 11kW</t>
  </si>
  <si>
    <t>HIDRÔMETRO Ø4 COM ABRIGO PADRÃO SANEPAR EM CONCRETO ARMADO fck=15Mpa, COM PORTA (80x80cm) EM CHAPA DE FERRO 16 E CADEADO DE 30mm</t>
  </si>
  <si>
    <t>GALERIAS</t>
  </si>
  <si>
    <t>RALO SIFONADO COM TAMPA CEGA</t>
  </si>
  <si>
    <t>CAPTADOR EPAMS Ø75mm</t>
  </si>
  <si>
    <t>REGISTRO DE GAVETA EM BRONZE Ø3” - BRUTO</t>
  </si>
  <si>
    <t>SISTEMA DE INUNDAÇÃO ATRAVÉS DE AGENTE LIMPO FM-200 OU HFC 227ea</t>
  </si>
  <si>
    <t>CHAVE DETECTORA DE FLUXO DAGUA SECUNDARIA  DE  4"</t>
  </si>
  <si>
    <t>CANALETA 20X20 COM GRELHA</t>
  </si>
  <si>
    <t>BOMBA SUBMERSA VAZAO 20,0 M3/H, ALT 11 MCA, POTENCIA 3,0CV 380V</t>
  </si>
  <si>
    <t>CAIXA DE GORDURA ESPECIAL - CGS - EM CONCRETO DIM INT 270X150X1145CM, INCLUSO TAMPAO DE FERRO FUNDIDO 40X70CM</t>
  </si>
  <si>
    <t>CENTRAL DE UTILIDADES</t>
  </si>
  <si>
    <t>QUADRO ELÉTRICO DE ILUMINAÇÃO - QDLTEL- C. TÉCNICA - 380/220V - 60Hz</t>
  </si>
  <si>
    <t>QUADRO ELÉTRICO DE ILUMINAÇÃO - QDLT-C. TÉCNICA - 380/220V - 60Hz</t>
  </si>
  <si>
    <t>QUADRO ELÉTRICO DE ILUMINAÇÃO -QDTEL - C TÉCNICA 48Vcc</t>
  </si>
  <si>
    <t>QUADRO ELÉTRICO DE ILUMINAÇÃO EXTERNA DE EMERGÊNCIA</t>
  </si>
  <si>
    <t>QUADROS ELÉTRICO - QD - ILUMINAÇÃO EXTERNA - 380/220V - 60Hz</t>
  </si>
  <si>
    <t>ELETROCALHA PERFURADA GALVANIZADA COM TAMPA INCLUSO ACESSÓRIOS E TODO MATERIAL PARA SUPORTE DIM.: 500X100mm</t>
  </si>
  <si>
    <t>ALIMENTADOR CABO EPR COMPACT 105° CU CLASSE 12/35 kV - UNIPOLAR 3x#240,0mm2</t>
  </si>
  <si>
    <t>ALIMENTADOR CABO EPR COMPACT 105° CU CLASSE 12/35 kV - UNIPOLAR 3x#70,0mm2</t>
  </si>
  <si>
    <t>ALIMENTADOR CABO EPR COMPACT 105° CU CLASSE 12/20 kV - UNIPOLAR 3x#185,0mm2</t>
  </si>
  <si>
    <t>ALIMENTADOR CABO EPR COMPACT 105° CU CLASSE 12/20 kV - UNIPOLAR 3x#120,0mm2</t>
  </si>
  <si>
    <t>ALIMENTADOR CABO EPR COMPACT 105° CU CLASSE 12/20 kV - UNIPOLAR 3x#50,0mm2</t>
  </si>
  <si>
    <t>ALIMENTADOR CABO EPR COMPACT 105° CU CLASSE 12/20 kV - UNIPOLAR 3x#16,0mm2</t>
  </si>
  <si>
    <t>TOMADAS ELÉTRICAS SIMPLES MACHO E FÉMEA PARA ILUMINAÇÃO</t>
  </si>
  <si>
    <t>GRUPO GERADOR  DE 231,0 KVA - 380/220V - 60HZ, COM COIFA DE DIAM. DE 6" E TANQUE DR COMBUSTÍVEL DE 350 LITROS, EMBUTIDO NA BASE - CONSUMO EM PLENA CSARGA DE 50L/H - AUTONOMIA DE 07 HORAS.</t>
  </si>
  <si>
    <t>QUADRO DE EMERGÊNCIA - QGBT-REST. EMERG.</t>
  </si>
  <si>
    <t>CAIXA DE PASSAGEM 160x120x180cm</t>
  </si>
  <si>
    <t>CANALETA METÁLICA PERFURADA COM TAMPA 200x50mm</t>
  </si>
  <si>
    <t>CABOS DE FIBRA ÓTICA CFOA-SM-DDR-G24 (PFV) COM 24 FIBRAS</t>
  </si>
  <si>
    <t>QUADRO DE DISTRIBUIÇÃO 800x1000x200mm, EQUIPADO COM PATH CORD CAT 6 E GUIAS DE CABO</t>
  </si>
  <si>
    <t>QUADRO DE DISTRIBUIÇÃO 1600x1000x200mm, EQUIPADO COM PATH CORD CAT 6 E GUIAS DE CABO</t>
  </si>
  <si>
    <t>QUADRO DE DISTRIBUIÇÃO 1600x1200x200mm, EQUIPADO COM PATH CORD CAT 6 E GUIAS DE CABO</t>
  </si>
  <si>
    <t>DG. TELEFONIA 1500x1200x200</t>
  </si>
  <si>
    <t>CABOS DE FIBRA ÓTICA, 10 FIBRAS PARA CATV 10x400</t>
  </si>
  <si>
    <t>CABOS DE FIBRA ÓTICA, 10 FIBRAS PARA CATV 10x420</t>
  </si>
  <si>
    <t>CABOS DE FIBRA ÓTICA, 10 FIBRAS PARA CATV 10x850</t>
  </si>
  <si>
    <t>CABOS DE FIBRA ÓTICA PARA CFTV (2 PARES)</t>
  </si>
  <si>
    <t>CABOS DE REDE PARA SUPERVISÃO PREDIAL</t>
  </si>
  <si>
    <t>CABOS DE FIBRA ÓTICA PARA CATV 10x2000</t>
  </si>
  <si>
    <t>CABO METÁLICO COM DOIS CONDUTORES DE 1,5mm2 PARA CONTROLE DE ACESSO</t>
  </si>
  <si>
    <t>CABO METÁLICO COM DOIS CONDUTORES DE 0,75mm2 PARA CONTROLE DE ACESSO</t>
  </si>
  <si>
    <t>CABO DE AUDIO PARA SISTEMA DE SONORIZAÇÃO</t>
  </si>
  <si>
    <t>CABO COAXIAL PARA CATV</t>
  </si>
  <si>
    <t>TORRE DE ARREFECIMENTO</t>
  </si>
  <si>
    <t>Q-GERAL - QUADRO GERAL EM M.T. 34,5KV, COM CHAVES SECCIONADORAS, CORRENTE NOMINAL 400A, CLASSE TENSÃO 35KV</t>
  </si>
  <si>
    <t>CABINE DE MEDIÇÃO DE QUALIDADE</t>
  </si>
  <si>
    <t xml:space="preserve">QUADRO PARA GERENCIAMENTO DE ENERGIA DO PREDIO DO SERVIÇO E C.A.G.GBT - SERVIÇO  380/220V </t>
  </si>
  <si>
    <t>TRANSFORMADOR REATOR DE ATERRAMENTO (AT-TR) CAP EQUIVALENTE 500 KVA, CLASSE 15KV, PRIMÁRIO 13800V, LIGAÇÃO ZIG-ZAG, CORRENTE NOMINAL DE CURTA DURAÇÃO: 981A, DURAÇÃO DE CURTO CISCUITO: 10S. IMPEDçANCIA DE SEQUçENCIA ZERO  75ºC, 20,3 OHMS, TC DO NEUTRO RELAÇAO 300-5A, EXATIDÃO 10B100 PARA PROTEÇAO.</t>
  </si>
  <si>
    <t>QGBT - SERVIÇO EMERGENCIA 380/220V</t>
  </si>
  <si>
    <t>GRUPO GERADOR - 385kVA - 380/220V - 60Hz COM COIFA, ATENUADOR DE RUIDO, CATALIZADOR, SILENCIOSAO HOSPITALAR E TANQUE COMBUSTÍVEL 100 LITROS</t>
  </si>
  <si>
    <t>UNIDADE RESFRIADORA DE ÁGUA</t>
  </si>
  <si>
    <t>C13618</t>
  </si>
  <si>
    <t>C13619</t>
  </si>
  <si>
    <t>C13620</t>
  </si>
  <si>
    <t>C13621</t>
  </si>
  <si>
    <t>C13622</t>
  </si>
  <si>
    <t>C13623</t>
  </si>
  <si>
    <t>C13624</t>
  </si>
  <si>
    <t>C13625</t>
  </si>
  <si>
    <t>C13626</t>
  </si>
  <si>
    <t>C13627</t>
  </si>
  <si>
    <t>C13628</t>
  </si>
  <si>
    <t>C13629</t>
  </si>
  <si>
    <t>C13630</t>
  </si>
  <si>
    <t>C13631</t>
  </si>
  <si>
    <t>C13632</t>
  </si>
  <si>
    <t>C13633</t>
  </si>
  <si>
    <t>C13634</t>
  </si>
  <si>
    <t>C13635</t>
  </si>
  <si>
    <t>C13636</t>
  </si>
  <si>
    <t>C13637</t>
  </si>
  <si>
    <t>C13638</t>
  </si>
  <si>
    <t>C13640</t>
  </si>
  <si>
    <t>C13641</t>
  </si>
  <si>
    <t>C13642</t>
  </si>
  <si>
    <t>C13643</t>
  </si>
  <si>
    <t>C13644</t>
  </si>
  <si>
    <t>C13645</t>
  </si>
  <si>
    <t>C13610A</t>
  </si>
  <si>
    <t>C13610B</t>
  </si>
  <si>
    <t>C13611A</t>
  </si>
  <si>
    <t>C13611B</t>
  </si>
  <si>
    <t>C13611C</t>
  </si>
  <si>
    <t>C13612A</t>
  </si>
  <si>
    <t>C13612B</t>
  </si>
  <si>
    <t>QUADROS ELÉTRICOS QDLT 2 - 1PAV - 380/220V</t>
  </si>
  <si>
    <t>QUADROS ELÉTRICOS QDLT 1 - TERREO - 380/220V</t>
  </si>
  <si>
    <t>QUADROS ELÉTRICOS QDLT 2 - TERREO - 380/220V</t>
  </si>
  <si>
    <t>QUADROS ELÉTRICOS QDLT 3 - TERREO - 380/220V</t>
  </si>
  <si>
    <t>QUADRO GERAL DE BAIXA TENSÃO - QGBT-REST. MÓDULO 1 - 380/220V</t>
  </si>
  <si>
    <t>QUADRO GERAL DE BAIXA TENSÃO - QGBT-REST. MÓDULO 2 - 380/220V</t>
  </si>
  <si>
    <t>ELETRODUTO CORRUGADO FLEXÍVEL EM PEAD Ø150MM (6")</t>
  </si>
  <si>
    <t>QUADROS ELÉTRICOS QDLT 1 - 1PAV - 380/220V</t>
  </si>
  <si>
    <t>C1024</t>
  </si>
  <si>
    <t>C1958</t>
  </si>
  <si>
    <t>C1962</t>
  </si>
  <si>
    <t>BOMBA CENTRÍFUGA PARA RECALQUE DE ÁGUA POTÁVEL VAZÃO 120 M3/H H=130 MCA POTÊNCIA 60KW</t>
  </si>
  <si>
    <t>BOMBA CENTRÍFUGA PARA RECALQUE DE ÁGUA POTÁVEL VAZÃO 50 M3/H H=20 MCA POTÊNCIA 4KW</t>
  </si>
  <si>
    <t>C1976</t>
  </si>
  <si>
    <t>C1977</t>
  </si>
  <si>
    <t>C1978</t>
  </si>
  <si>
    <t>C1979</t>
  </si>
  <si>
    <t>C1981</t>
  </si>
  <si>
    <t>C1983</t>
  </si>
  <si>
    <t>C1984</t>
  </si>
  <si>
    <t>C1947A</t>
  </si>
  <si>
    <t>TUBO DE PVC ROSCÁVEL, INCLUSO CONEXÔES - D= 6"</t>
  </si>
  <si>
    <t>TUBO PONTA E PONTA - TP SMU BARRAS DE 3M Ø150MM, INCLUSO CONEXÕES</t>
  </si>
  <si>
    <t>TUBO PONTA E PONTA - TP SMU BARRAS DE 3M Ø125MM, INCLUSO CONEXÕES</t>
  </si>
  <si>
    <t>TUBO PONTA E PONTA - TP SMU BARRAS DE 3M Ø100MM, INCLUSO CONEXÕES</t>
  </si>
  <si>
    <t>TUBO PONTA E PONTA - TP SMU BARRAS DE 3M Ø75MM, INCLUSO CONEXÕES</t>
  </si>
  <si>
    <t>POÇO DE VISITA PARA ÁGUAS PLUVIAIS  Ø100cm, INCLUSO TAMPÃO DE FOFO 600MM</t>
  </si>
  <si>
    <t>POÇO DE VISITA PARA ESGOTO SANITÁRIO  Ø100cm, INCLUSO TAMPÃO DE FOFO 600MM</t>
  </si>
  <si>
    <t>C1060</t>
  </si>
  <si>
    <t>C1064</t>
  </si>
  <si>
    <t>C1062</t>
  </si>
  <si>
    <t>TUBO PVC, SERIE R, INCLUSO CONEXÕES, D=40MM</t>
  </si>
  <si>
    <t>TUBO PVC, SERIE R, INCLUSO CONEXÕES, D=50MM</t>
  </si>
  <si>
    <t>TUBO PVC, SERIE R, INCLUSO CONEXÕES, D=75MM</t>
  </si>
  <si>
    <t>TUBO PVC, SERIE R, INCLUSO CONEXÕES, D=100MM</t>
  </si>
  <si>
    <t>TUBO PVC, SERIE R, INCLUSO CONEXÕES, D=150MM</t>
  </si>
  <si>
    <t>TUBO PVC, SERIE R, INCLUSO CONEXÕES, D=200MM</t>
  </si>
  <si>
    <t>C1975</t>
  </si>
  <si>
    <t>CPUM001</t>
  </si>
  <si>
    <t>CPUM002</t>
  </si>
  <si>
    <t>CPUM003</t>
  </si>
  <si>
    <t>CPUM005</t>
  </si>
  <si>
    <t>CPUM006</t>
  </si>
  <si>
    <t>CPUM007</t>
  </si>
  <si>
    <t>CPUM008</t>
  </si>
  <si>
    <t>CPUM009</t>
  </si>
  <si>
    <t>CPUM010</t>
  </si>
  <si>
    <t>CPUM011</t>
  </si>
  <si>
    <t>CPUM012</t>
  </si>
  <si>
    <t>CPUM013</t>
  </si>
  <si>
    <t>CPUM014</t>
  </si>
  <si>
    <t>CPUM015</t>
  </si>
  <si>
    <t>CPUM016</t>
  </si>
  <si>
    <t>CPUM017</t>
  </si>
  <si>
    <t>CPUM018</t>
  </si>
  <si>
    <t>CPUM019</t>
  </si>
  <si>
    <t>CPUM020</t>
  </si>
  <si>
    <t>CPUM021</t>
  </si>
  <si>
    <t>CPUM022</t>
  </si>
  <si>
    <t>CPUM024</t>
  </si>
  <si>
    <t>CPUM025</t>
  </si>
  <si>
    <t>TRANSFORMADOR REATOR DE ATERRAMENTO (AT-TR) CAP EQUIVALENTE 500 KVA, CLASSE 15KV, PRIMÁRIO 13800V, LIGAÇÃO ZIG-ZAG, CORRENTE NOMINAL DE CURTA DURAÇÃO: 981A, DURAÇÃO DE CURTO CISCUITO: 10S. IMPEDÂNCIA DE SEQUÊNCIA ZERO  75ºC, 20,3 OHMS, TC DO NEUTRO RELAÇAO 300-5A, EXATIDÃO 10B100 PARA PROTEÇAO.</t>
  </si>
  <si>
    <t>DISJUNTOR TRIPOLAR 4000A</t>
  </si>
  <si>
    <t>DISJUNTOR TRIPOLAR 100A</t>
  </si>
  <si>
    <t>TRANSFORMADOR DE CORRENTE 500/5A</t>
  </si>
  <si>
    <t>PLUGUE PARA TOMADA, TIPO FEMEA, 2P+T 10A</t>
  </si>
  <si>
    <t>CABO EPR COMPACT 105° CU CLASSE 12/35 kV - UNIPOLAR 3x#70,0mm2</t>
  </si>
  <si>
    <t>CABO EPR COMPACT 105° CU CLASSE 12/20 kV - UNIPOLAR 3x#185,0mm2</t>
  </si>
  <si>
    <t>CABO EPR COMPACT 105° CU CLASSE 12/20 kV - UNIPOLAR 3x#120,0mm2</t>
  </si>
  <si>
    <t>TAMPA ELETROCALHA 400MM</t>
  </si>
  <si>
    <t>TAMPA ELETROCALHA 500MM</t>
  </si>
  <si>
    <t>CABO 2 X 1,5mm2</t>
  </si>
  <si>
    <t>CABO 2 X 0,75mm2</t>
  </si>
  <si>
    <t>CABOS DE FIBRA ÓTICA 2 PARES</t>
  </si>
  <si>
    <t>FIO PARA SOM 2X2,5MM²</t>
  </si>
  <si>
    <t>TAMPA ELETROCALHA 200mm</t>
  </si>
  <si>
    <t>Rack fechado de piso padrão metálico, 19 x 44 Us x 770 mm, porta com visor em acrílico/vidro; ref. Bihouse Racks, APL Racks, Pier Telecom ou equivalente</t>
  </si>
  <si>
    <t>Bandeja deslizante para Rack de 19" padrão, com profundidade de 770 mm</t>
  </si>
  <si>
    <t>TUBO DE PVC ROSCÁVEL D= 6"</t>
  </si>
  <si>
    <t xml:space="preserve">	Anel de borracha para tubo PVC 40mm (1 1/2´)</t>
  </si>
  <si>
    <t>TUBO DE FERRO DUCTIL- FD -CLASSE PN 16 - DIÂMETRO 80MM</t>
  </si>
  <si>
    <t>Ralo hemisférico em fº fº, tipo abacaxi Ø 75mm</t>
  </si>
  <si>
    <t>Hidrômetro tipo Woltmann em ferro fundido de 100mm (4´), flangeado inclusive acessórios de fixação</t>
  </si>
  <si>
    <t>TUBO PONTA E PONTA - TP SMU BARRAS DE 3M Ø125MM</t>
  </si>
  <si>
    <t>TUBO PONTA E PONTA - TP SMU BARRAS DE 3M Ø100MM</t>
  </si>
  <si>
    <t>TUBO PONTA E PONTA - TP SMU BARRAS DE 3M Ø75MM</t>
  </si>
  <si>
    <t>BOMBA SUBMERSA 3 CV</t>
  </si>
  <si>
    <t>ANTEPARO CATRACAS  EM MONTANTE METÁLICO 2" COM PINTURA ELETROSTÁTICA PRETA E VIDRO LAMINADO INCOLOR E=10MM, CHUMBADO NO PISO</t>
  </si>
  <si>
    <t>DEMOLIÇÃO DE BARRACÃO DE OBRA, INCLUSO CARGA, TRNASPORTE DE DESTINAÇÃO E TAXA DE DESCARTE</t>
  </si>
  <si>
    <t>Armário aéreo 2 portas 1 prateleira 80x30x60cm (LxPxA)</t>
  </si>
  <si>
    <t>CPUM027</t>
  </si>
  <si>
    <t>CPUM028</t>
  </si>
  <si>
    <t>CPUM030</t>
  </si>
  <si>
    <t>CPUM031</t>
  </si>
  <si>
    <t>CPUM032</t>
  </si>
  <si>
    <t>Mesa redonda com 4 cadeiras ⌀70cm (COPA)</t>
  </si>
  <si>
    <t>CPUM033</t>
  </si>
  <si>
    <t>CPUM034</t>
  </si>
  <si>
    <t>CPUM035</t>
  </si>
  <si>
    <t>CPUM036</t>
  </si>
  <si>
    <t>CPUM037</t>
  </si>
  <si>
    <t>CPUM038</t>
  </si>
  <si>
    <t>SMART TV 40 POLEGADAS HD LED</t>
  </si>
  <si>
    <t>CPUM039</t>
  </si>
  <si>
    <t>CPUM040</t>
  </si>
  <si>
    <t>CPUM042</t>
  </si>
  <si>
    <t>JUNTA JEENE JJ2540W</t>
  </si>
  <si>
    <t>EXECUÇÃO DE LÁBIOS POLIMÉRICOS, INCLUSIVE FORNECIMENTO DE MATERIAL</t>
  </si>
  <si>
    <t>INSTALAÇÃO DE JUNTA JEENE JJ2540W</t>
  </si>
  <si>
    <t>6.8</t>
  </si>
  <si>
    <t>COBOGÓ</t>
  </si>
  <si>
    <t>RESERVATÓRIOS DE ÁGUA</t>
  </si>
  <si>
    <t>CABO PARALELO 2 x 2,5 mm2</t>
  </si>
  <si>
    <t>LAJE DE COBERTURA ENTERRADA</t>
  </si>
  <si>
    <t>QUADRO DE COMNADO PARA 3 BOMBAS</t>
  </si>
  <si>
    <t>ELEVADOR CREMALHEIRA ALTURA ATÉ 20 METROS PARA BLOCO SALAS DE AULAS E RESTAURANTE</t>
  </si>
  <si>
    <t>ELEVADOR CREMALHEIRA ALTURA TOTAL 80 METROS PARA BLOCO EDIFÍCIO CENTRAL</t>
  </si>
  <si>
    <t>GRUA PARA EDIFÍCIO CENTRAL ALTURA TOTAL 80 METROS</t>
  </si>
  <si>
    <t>GRUA PARA SALAS DE AULAS ALTURA ATÉ 20 METROS</t>
  </si>
  <si>
    <t>CT067</t>
  </si>
  <si>
    <t>CÂMERA MODELO INTELBRÁS VIP1430 D G2 - USO INTERNO</t>
  </si>
  <si>
    <t>CT068</t>
  </si>
  <si>
    <t>CONJUNTO DE 4 LIXEIRAS PARA COLETA SELETIVA, COM TAMPA BASCULANTE, CAPACIDADE 50 LITROS</t>
  </si>
  <si>
    <t>CT070</t>
  </si>
  <si>
    <t>CATRACA TORNIQUETE MM COM IDFACE RECONHECIMENTO FACIL E PROXIMIDADE</t>
  </si>
  <si>
    <t>CT072</t>
  </si>
  <si>
    <t>BIODIGESTOR POLIETILENO VOLUME 3000 LITROS</t>
  </si>
  <si>
    <t>PELICULA DE SEGURANCA,ANTI-IMPACTO E CONTROLE SOLAR,SEM COLOCACAO</t>
  </si>
  <si>
    <t>VIDRO LAMINADO SIMPLES DE CONTROLE SOLAR SKN, COM PVB CINZA, ESPESSURA=16MM (8+8)</t>
  </si>
  <si>
    <t>ELEVADOR,  Sistema: Gen2 Light Plus, Capacidade: 13 Passageiros, Número de Paradas: 4, Percurso: 13,125m, Velocidade: 1,0m/s.
Portas: Portas da cabina e de pavimento de abertura central, de correr, modelo slim e acabamento em chapa lisa de aço inoxidável escovado de 90 x 210cm.</t>
  </si>
  <si>
    <t>ANCORAGEM PASSIVA 10 D=12,7MM</t>
  </si>
  <si>
    <t>8.9</t>
  </si>
  <si>
    <t>8.11</t>
  </si>
  <si>
    <t>JANELA METÁLICA</t>
  </si>
  <si>
    <t>CA0392</t>
  </si>
  <si>
    <t>PORTA METÁLICA</t>
  </si>
  <si>
    <t>CA0388</t>
  </si>
  <si>
    <t>CA0389</t>
  </si>
  <si>
    <t>CA0390</t>
  </si>
  <si>
    <t>CA0391</t>
  </si>
  <si>
    <t>PORTÃO E TELAS METÁLICAS</t>
  </si>
  <si>
    <t>CA0329</t>
  </si>
  <si>
    <t>TELA METÁLICA FIXA, COMPOSTOS POR PAINÉIS DE ARAMES REDONDOS HORIZONTAIS E VERTICAIS EM AÇO CARBONO SAE-1010/20, 4.8MM DE DIÂMETRO, SOLDADOS, MALHA 50X200MM, MONTANTE VERTICAL 60X40MM CHUMBADO NO PISO, COM PINTURA POLIÉSTER A PÓ COR GRAFITE</t>
  </si>
  <si>
    <t>PORTÃO EM TELA METÁLICA DE GIRO, 02 FOLHAS, COMPOSTO POR PAINEL DE ARAME REDONDO HORIZONTAL E VERTICAL EM AÇO CARBONO SAE-1010/20, 4.8MM DE DIÂMETRO, SOLDADOS, MALHA 50X200MM, MONTANTE VERTICAL 60X40MM CHUMBADO NO PISO, COM PINTURA POLIÉSTER A PÓ COR GRAFITE</t>
  </si>
  <si>
    <t>PORTÃO EM TELA METÁLICA DE GIRO, 01 FOLHA, COMPOSTO POR PAINEL DE ARAME REDONDO HORIZONTAL E VERTICAL EM AÇO CARBONO SAE-1010/20, 4.8MM DE DIÂMETRO, SOLDADOS, MALHA 50X200MM, MONTANTE VERTICAL 60X40MM CHUMBADO NO PISO, COM PINTURA POLIÉSTER A PÓ COR GRAFITE</t>
  </si>
  <si>
    <t>PORTA METÁLICA DE GIRO, 100X210CM, 01 FOLHA, EM CHAPA DE AÇO GALVANIZADA COM PINTURA BRANCA, PA1- FORNECIMENTO E INSTALAÇÃO</t>
  </si>
  <si>
    <t>PORTA METÁLICA DE GIRO, 310X400CM, 02 FOLHAS, EM CHAPA DE AÇO GALVANIZADA COM PINTURA BRANCA, PA2 - FORNECIMENTO E INSTALAÇÃO</t>
  </si>
  <si>
    <t>PORTA METÁLICA DE GIRO, 210X280CM, 02 FOLHAS, EM CHAPA DE AÇO GALVANIZADA COM PINTURA BRANCA, PA3 - FORNECIMENTO E INSTALAÇÃO</t>
  </si>
  <si>
    <t>PORTA METÁLICA DE GIRO, 100X280CM, 01 FOLHA, EM CHAPA DE AÇO GALVANIZADA COM PINTURA BRANCA, PA4- FORNECIMENTO E INSTALAÇÃO</t>
  </si>
  <si>
    <t>JANELA FIXA COMPOSTA POR GRADIL MODELO LEVE E M MALHA 25X50MM, EM AÇO GALVANIZADO A FOGO COM SUPERFÍCIE LISA, COM MOLDURA EM BARRA CHATA. FORNECIMENTO E INSTALAÇÃO</t>
  </si>
  <si>
    <t>Ferro Perfilado Trabalhado</t>
  </si>
  <si>
    <t>Grade para forro eletrofundida em aço carbono galvanizado 1008/1010 malha 25x100mm, barra 25x2mm; ref. Metalgrade ou equivalente</t>
  </si>
  <si>
    <t>ALÇAPÃO</t>
  </si>
  <si>
    <t>C897</t>
  </si>
  <si>
    <t>C898</t>
  </si>
  <si>
    <t>GRELHA PISO ESCADA</t>
  </si>
  <si>
    <t>C444</t>
  </si>
  <si>
    <t>C283</t>
  </si>
  <si>
    <t>PROTEÇÃO MECÂNICA DE SUPERFÍCIE  HORIZONTAL COM ARGAMASSA DE CIMENTO E AREIA, TRAÇO 1:5, E=2CM, PREPARO MECÂNICO COM BETONEIRA 600 L, COLOCAÇÃO DE TELA DE ARAME GALVANIZADA</t>
  </si>
  <si>
    <t>IMPERMEABILIZAÇÃO COM ASFALTO ELASTOMÉRICO C/ARMAÇÃO DE VÉU DE FIBRA DE VIDRO, INCLUSIVE PRIMER</t>
  </si>
  <si>
    <t>IMPERMEABILIZAÇÃO COM MANTA ASFÁLTICA TIPO III, ANTI RAIZ, ESPESSURA DE 4MM</t>
  </si>
  <si>
    <t>GRELHA COM CALHA E CESTO COLETOR PARA PISO EM AÇO INOXIDÁVEL, LARGURA DE 20 CM</t>
  </si>
  <si>
    <t>ALÇAPÃO DE VISITA RESERVATÓRIO EM CHAPA DE AÇO GALVANIZADA COM PINTURA BRANCA 90X90CM</t>
  </si>
  <si>
    <t>ALÇAPÃO PARA SAÍDA DE EMERGÊNCIA EM GRADIL METÁLICO 100X100CM,  MALHA DE 25X50MM EM AÇO GALVANIZADO A FOGO COM SUPERFÍCIE SERRILHADA E MOLDURA EM BARRA CHATA PORTANTE 35X3MM</t>
  </si>
  <si>
    <t>Manta asfáltica com armadura poliéster tipo III, esp.4 mm anti raiz, ref. Torodin Anti Raiz Viapol - instalado</t>
  </si>
  <si>
    <t>Grelha com calha e cesto coletor para piso, em aço inoxidável AISI 304, com 20cm de largura</t>
  </si>
  <si>
    <t>C352</t>
  </si>
  <si>
    <t>COBOGÓ DE CONCRETO 39X39X10CM, 9 FUROS, TIPO RETO, ASSENTADOS COM ARGAMASSA DE CIMENTO E AREIA NO TRAÇO 1:3, ESPESSURA DAS JUNTAS 15 MM</t>
  </si>
  <si>
    <t>COBOGO DE CONCRETO TIPO RETO 10 X 40 X 40CM - 9 FUROS</t>
  </si>
  <si>
    <t>C938</t>
  </si>
  <si>
    <t>PISO EXTERNO (COBERTURA LAJE ENTERRADA)</t>
  </si>
  <si>
    <t>PISO EM PLACA DE CONCRETO PERMEÁVEL DRENANTE, COR NATURAL - ESPESSURA DE 6 CM</t>
  </si>
  <si>
    <t>Piso em placa de concreto permeável drenante, cinza natural, de acordo com a norma NBR 16416:2015; ref. Presto, Oterprem, Megadreno ou equivalente</t>
  </si>
  <si>
    <t>FORNECIMENTO E ESPALHAMENTO DE TERRA VEGETAL PREPARADA</t>
  </si>
  <si>
    <t>Adubo orgânico bovino, cacau ou similar</t>
  </si>
  <si>
    <t>RECUPERAÇÃO ESTRUTURAL</t>
  </si>
  <si>
    <t>CALÇADA EM CONCRETO FCK 20 Mpa COM TELA METÁLICA Q61 E JUNTAS SERRADAS A CADA 1,0M, JUNTAS DE CONSTRUÇÃO COM BARRA DE TRANSFERENCIA A CDAS 3,0M</t>
  </si>
  <si>
    <t>PLACA DE REGULAMENTAÇÃO, ADVERTÊNCIA E INDICATIVA</t>
  </si>
  <si>
    <t>TACHA MONODIRECIONAL BRANCA COM RETRORREFLETIVO BRANCO</t>
  </si>
  <si>
    <t>TACHÃO AMARELO COM RETRORREFLETIVO BRANCO</t>
  </si>
  <si>
    <t>C5128</t>
  </si>
  <si>
    <t>LIXAMENTO DE ARMADURA COM ESCOVA ELÉTRICA CIRCULAR</t>
  </si>
  <si>
    <t>C5129</t>
  </si>
  <si>
    <t>TRATAMENTO DE FISSURAS EM CONCRETO ARMADO, COM APLICAÇÃO DE ADESIVO ESTRUTURAL, INCLUSIVE PREPARO DO LOCAL</t>
  </si>
  <si>
    <t>C5130</t>
  </si>
  <si>
    <t>FORNECIMENTO E APLICAÇÃO DE GROUT</t>
  </si>
  <si>
    <t>C10402</t>
  </si>
  <si>
    <t>EXECUÇÃO DE JUNTA DE RETRAÇÃO EM PISO DE CONCRETO</t>
  </si>
  <si>
    <t>ARMAÇÃO DE TELA Q-61 EM PISO DE CONCRETO, INCLUSIVE ESPAÇADOR</t>
  </si>
  <si>
    <t>C5131</t>
  </si>
  <si>
    <t>C10403</t>
  </si>
  <si>
    <t>EXECUÇÃO DE IMPRIMAÇÃO COM ASFALTO DILUÍDO CM-30</t>
  </si>
  <si>
    <t>C10404</t>
  </si>
  <si>
    <t>PINTURA DE LIGAÇÃO COM EMULSÃO ASFÁLTICA RR-2C</t>
  </si>
  <si>
    <t>C10405</t>
  </si>
  <si>
    <t>C10406</t>
  </si>
  <si>
    <t>C10407</t>
  </si>
  <si>
    <t>C10408</t>
  </si>
  <si>
    <t>C10409</t>
  </si>
  <si>
    <t>POSTE SIMPLES PARA PLACAS DE SINALIZAÇÃO VERTICAL</t>
  </si>
  <si>
    <t>POSTE DUPLO PARA PLACAS DE SINALIZAÇÃO VERTICAL</t>
  </si>
  <si>
    <t>MOVIMENTO DE TERRA PARA FUNDAÇÕES</t>
  </si>
  <si>
    <t>LOCAÇÃO DE CONTAINER TIPO 1 COM ISOLAMENTO TÉRMICO PARA SANITÁRIO OBRA COM SEIS (6) CHUVEIROS, TRÊS (3) VASOS SANITÁRIOS, UM (1) MICTÓRIO E TRÊS (3) LAVATÓRIOS, COM MEDIDAS REFERENCIAIS DE (6) METROS COMPRIMENTO, (2,3) METROS LARGURA E (2,5) METROS ALTURA ÚTIL INTERNA, INCLUSIVE LIGAÇÕES ELÉTRICAS E HIDROSSANITÁRIAS INTERNAS, EXCLUSIVE MOBILIZAÇÃO / DESMOBILIZAÇÃO E LIGAÇÕES PROVISÓRIAS EXTERNAS</t>
  </si>
  <si>
    <t>LOCAÇÃO DE CONTAINER TIPO 2 COM ISOLAMENTO TÉRMICO PARA SANITÁRIO OBRA COM UM (1) VASO SANITÁRIO, UM (1) LAVATÓRIO, COM MEDIDAS REFERENCIAIS DE (2,20) METROS COMPRIMENTO, (2,20) METROS LARGUR E (2,4) METROS ALTURA ÚTIL INTERNA, INCLUSIVE LIGAÇÕES ELÉTRICAS E HIDROSSANITÁRIAS INTERNAS, EXCLUSIVE MOBILIZAÇÃO / DESMOBILIZAÇÃO E LIGAÇÕES PROVISÓRIAS EXTERNAS</t>
  </si>
  <si>
    <t>CT073</t>
  </si>
  <si>
    <t>LUMINARIA CALHA DE SOBREPOR COM 2 LAMPADAS LED</t>
  </si>
  <si>
    <t>CT075</t>
  </si>
  <si>
    <t>TELA MOSQUITEIRO COM CAIXILHO EM ALUMINIO ANODIZADO</t>
  </si>
  <si>
    <t>CT076</t>
  </si>
  <si>
    <t>PORTA DE MADEIRA 180(90x90)X210CM, DE ABRIR 02 FOLHAS, PADRÃO MÉDIO. INCLUSO: DOBRADIÇAS, BATENTE, GUARNIÇÃO E FECHADURA - FORNECIMENTO E INSTALAÇÃO</t>
  </si>
  <si>
    <t>CT077</t>
  </si>
  <si>
    <t>LOCAÇÃO DE CONTAINER COM ISOLAMENTO TÉRMICO, PARA SALA DE REUNIÃO ( 4 MÓDULOS), COM MEDIDAS REFERENCIAIS DE (6) METROS COMPRIMENTO, (9,2) METROS LARGURA E (2,5) METROS ALTURA ÚTIL INTERNA, INCLUSIVE AR CONDICIONADO E LIGAÇÕES ELÉTRICAS INTERNAS, EXCLUSIVE MOBILIZAÇÃO/DESMOBILIZAÇÃO E LIGAÇÕES PROVISÓRIAS EXTERNAS</t>
  </si>
  <si>
    <t>CT078</t>
  </si>
  <si>
    <t>LOCAÇÃO DE CONTAINER COM ISOLAMENTO TÉRMICO, PARA COORDENAÇÃO DE ENGENHARIA ( 3 MÓDULOS), COM MEDIDAS REFERENCIAIS DE (6) METROS COMPRIMENTO, (7,05) METROS LARGURA E (2,5) METROS ALTURA ÚTIL INTERNA, INCLUSIVE AR CONDICIONADO E LIGAÇÕES ELÉTRICAS INTERNAS, EXCLUSIVE MOBILIZAÇÃO/DESMOBILIZAÇÃO E LIGAÇÕES PROVISÓRIAS EXTERNAS</t>
  </si>
  <si>
    <t>CT079</t>
  </si>
  <si>
    <t>LOCAÇÃO DE CONTAINER COM ISOLAMENTO TÉRMICO, PARA GERENCIAMENTO UNIOPS (7 MÓDULOS), COM MEDIDAS REFERENCIAIS DE (6,00) METROS COMPRIMENTO, (16,60) METROS LARGURA E (2,5) METROS ALTURA ÚTIL INTERNA, INCLUSIVE AR CONDICIONADO E LIGAÇÕES ELÉTRICAS INTERNAS, EXCLUSIVE MOBILIZAÇÃO/DESMOBILIZAÇÃO E LIGAÇÕES PROVISÓRIAS EXTERNAS</t>
  </si>
  <si>
    <t>CT080</t>
  </si>
  <si>
    <t>LOCAÇÃO DE CONTAINER COM ISOLAMENTO TÉRMICO, PARA AMBULATÓRIO, COM MEDIDAS REFERENCIAIS DE (6) METROS COMPRIMENTO, (2,3) METROS LARGURA E (2,5) METROS ALTURA ÚTIL INTERNA, INCLUSIVE AR CONDICIONADO E LIGAÇÕES ELÉTRICAS INTERNAS, EXCLUSIVE MOBILIZAÇÃO/DESMOBILIZAÇÃO E LIGAÇÕES PROVISÓRIAS EXTERNAS</t>
  </si>
  <si>
    <t>LOCAÇÃO DE CONTAINER COM ISOLAMENTO TÉRMICO, PARA RECURSOS HUMANOS (2 MÓDULOS), COM MEDIDAS REFERENCIAIS DE (6,00) METROS COMPRIMENTO, (4,70) METROS LARGURA E (2,5) METROS ALTURA ÚTIL INTERNA, INCLUSIVE AR CONDICIONADO E LIGAÇÕES ELÉTRICAS INTERNAS, EXCLUSIVE MOBILIZAÇÃO/DESMOBILIZAÇÃO E LIGAÇÕES PROVISÓRIAS EXTERNAS</t>
  </si>
  <si>
    <t>CT081</t>
  </si>
  <si>
    <t>LOCAÇÃO DE CONTAINER COM ISOLAMENTO TÉRMICO, PARA GUARITA COM SANITÁRIO CONTENDO UM (1) VASO SANITÁRIO E UM (1) LAVATÓRIO, COM MEDIDAS REFERENCIAIS DE (6) METROS COMPRIMENTO, (2,3) METROS LARGURA E (2,5) METROS ALTURA ÚTIL INTERNA, INCLUSIVE AR CONDICIONADO E LIGAÇÕES ELÉTRICAS E HIDROSSANITÁRIAS INTERNAS, EXCLUSIVE MOBILIZAÇÃO / DESMOBILIZAÇÃO E LIGAÇÕES PROVISÓRIAS EXTERNAS</t>
  </si>
  <si>
    <t>CT082</t>
  </si>
  <si>
    <t>MOBILIÁRIO PARA SALA DA ENGENHARIA</t>
  </si>
  <si>
    <t>MOBILIÁRIO PARA SALA DA TRENIAMENTOS</t>
  </si>
  <si>
    <t>MOBILIÁRIO PARA COPA E AREA SERVIÇO</t>
  </si>
  <si>
    <t>CT083</t>
  </si>
  <si>
    <t xml:space="preserve">REFEITÓRIO / VIVÊNCIA </t>
  </si>
  <si>
    <t>RECURSOS HUMANOS</t>
  </si>
  <si>
    <t>ALMOXARIFADO</t>
  </si>
  <si>
    <t>CENTRAL TI</t>
  </si>
  <si>
    <t>VESTIÁRIO FEMININO</t>
  </si>
  <si>
    <t>VESTIÁRIO MASCULINO</t>
  </si>
  <si>
    <t>VESTIÁRIO PCD</t>
  </si>
  <si>
    <t>MONITORAMENTO / SEGURANÇA</t>
  </si>
  <si>
    <t>SALA DE REUNIÃO</t>
  </si>
  <si>
    <t>ESCRITÓRIO / SALA DE REUNIÃO MÓDULO CLIMATIZADO</t>
  </si>
  <si>
    <t>CT084</t>
  </si>
  <si>
    <t>BAIA DE AGREGADOS - 314X956CM</t>
  </si>
  <si>
    <t>CT085</t>
  </si>
  <si>
    <t>CT086</t>
  </si>
  <si>
    <t>CT087</t>
  </si>
  <si>
    <t>CT088</t>
  </si>
  <si>
    <t>CT089</t>
  </si>
  <si>
    <t>CT090</t>
  </si>
  <si>
    <t>CT091</t>
  </si>
  <si>
    <t>CT092</t>
  </si>
  <si>
    <t>CT093</t>
  </si>
  <si>
    <t>CT094</t>
  </si>
  <si>
    <t>CT095</t>
  </si>
  <si>
    <t>LOCAÇÃO MENSAL (POSTO OBRA) DE TENDA IMPERMEÁVEL - ALMOXARIFADO TIPO 1 -  ÁREA DE 64 M2</t>
  </si>
  <si>
    <t>CT096</t>
  </si>
  <si>
    <t>LOCAÇÃO MENSAL (POSTO OBRA) DE TENDA IMPERMEÁVEL - ALMOXARIFADO TIPO 2 -  ÁREA DE 64 M2</t>
  </si>
  <si>
    <t>CT098</t>
  </si>
  <si>
    <t>LOCAÇÃO MENSAL (POSTO OBRA) DE TENDA IMPERMEÁVEL - DEPÓSITO DE MATERIAIS TIPO 1 -  ÁREA DE 300 M2</t>
  </si>
  <si>
    <t>CT099</t>
  </si>
  <si>
    <t>CT100</t>
  </si>
  <si>
    <t>LOCAÇÃO MENSAL (POSTO OBRA) DE TENDA IMPERMEÁVEL - VESTIÁRIO -  ÁREA DE 100 M2</t>
  </si>
  <si>
    <t>CT101</t>
  </si>
  <si>
    <t>LOCAÇÃO MENSAL (POSTO OBRA) DE TENDA IMPERMEÁVEL - REFEITÓRIO - ÁREA DE 100 M2</t>
  </si>
  <si>
    <t>ABRIGO EM ALVENARIA PARA RESÍDUOS ORGÂNICOS E COMUM - ÁREA=25,14 M2</t>
  </si>
  <si>
    <t>GUARITA EM ALVENARIA - ÁREA=8,75M2</t>
  </si>
  <si>
    <t>AMBULATÓRIO EM ALVENARIA - ÁREA=17,50M2</t>
  </si>
  <si>
    <t>ESCRITÓRIO EM ALVENARIA - ÁREA=52,50M2</t>
  </si>
  <si>
    <t>ALMOXARIFADO EM ALVENARIA TIPO 1 - ÁREA=37,50M2</t>
  </si>
  <si>
    <t>ALMOXARIFADO EM ALVENARIA TIPO 2 - ÁREA=50,0M2</t>
  </si>
  <si>
    <t>DEPÓSITO EM ALVENARIA PARA MATERIAIS TIPO 1 - ÁREA=67,50M2</t>
  </si>
  <si>
    <t>DEPÓSITO EM ALVENARIA PARA MATERIAIS TIPO 2 - ÁREA 77,50M2</t>
  </si>
  <si>
    <t>VESTIÁRIO EM ALVENARIA TIPO 1 - ÁREA=88,00M2</t>
  </si>
  <si>
    <t>VESTIÁRIO EM ALVENARIA TIPO 2 - ÁREA=132,00M2</t>
  </si>
  <si>
    <t>ÁREAS EXTERNAS, PASSARELAS</t>
  </si>
  <si>
    <t>C5132</t>
  </si>
  <si>
    <t>ESCAVAÇÃO MANUAL DE TUBULÃO EM CAMPO ABERTO, FUSTE E/OU BASE</t>
  </si>
  <si>
    <t>ELETROCALHA PERFURADA GALVANIZADA COM TAMPA INCLUSO ACESSÓRIOS E TODO MATERIAL PARA SUPORTE DIM.: 100X50mm</t>
  </si>
  <si>
    <t>C284</t>
  </si>
  <si>
    <t>PISO</t>
  </si>
  <si>
    <t>REGULARIZAÇÃO DE PISO EM ARGAMASSA TRAÇO 1:3 (CIMENTO E AREIA), PREPARO MECÂNICO COM BETONEIRA 600 L, APLICADO EM ÁREAS SECAS SOBRE LAJE, ADERIDO, ACABAMENTO NÃO REFORÇADO, ESPESSURA 10CM.</t>
  </si>
  <si>
    <t>GUARDA-CORPO EM VIDRO LAMINADO DUPLO INCOLOR (E=6MM+6MM), COM FIXAÇÃO LATERAL EM AÇO INOX, H=110CM, CONFORME PROJETO.</t>
  </si>
  <si>
    <t>Tarugo de aço inox Ø 1/2" maciço</t>
  </si>
  <si>
    <t>Vidro laminado liso transparente - e = 12 mm</t>
  </si>
  <si>
    <t>BASE DO ESPELHOS D´ ÁGUA</t>
  </si>
  <si>
    <t>CT102</t>
  </si>
  <si>
    <t>DESMATAMENTO E LIMPEZA MECANIZADA DO TERRENO COM TRATOR, INCLUINDO RASPAGEM, JUNTAMENTO E COM CORTES DE ÁRVORES</t>
  </si>
  <si>
    <t>AFUGENTAMENTO DE ANIMAIS</t>
  </si>
  <si>
    <t>CT103</t>
  </si>
  <si>
    <t>PONTO DE TOMADA 20A ALTA EM PAREDE, APARENTE, INCLUSO ELETRODUTO PVC RÍGIDO 3/4", CABO ELÉTRICO 2,50MM2, CONDULETE E TOMADA 10A</t>
  </si>
  <si>
    <t>CPUM046</t>
  </si>
  <si>
    <t xml:space="preserve">VENTILADOR INDUSTRIAL DE COLUNA 65CM </t>
  </si>
  <si>
    <t>CPUM047</t>
  </si>
  <si>
    <t>LIXADEIRA ELETRICA</t>
  </si>
  <si>
    <t>ESCOVAS CIRCULAR COM CERDAS DE ACO</t>
  </si>
  <si>
    <t>Adesivo estrutural à base de resina epoxi de alta viscosidade; ref. Tecbond TIX da Quartzolit ou equivalente</t>
  </si>
  <si>
    <t>Resina epóxi de baixa viscosidade para injeção de fissuras; ref. Techbond Injeção WT da Quartzolit ou equivalente</t>
  </si>
  <si>
    <t>Fornecimento e aplicação de Grout ou similar</t>
  </si>
  <si>
    <t>C1985</t>
  </si>
  <si>
    <t>COMISSIONAMENTO DE INSTALAÇÕES HIDRÁULICAS E DE INCÊNDIO, INCLUSO TESTES E EMISSÃO DE RELATÓRIO</t>
  </si>
  <si>
    <t>Eletrocalha perfurada galvanizada a fogo, 100x50mm</t>
  </si>
  <si>
    <t>Tampa encaixe para eletrocalha galvanizada a fogo, L= 100mm</t>
  </si>
  <si>
    <t>CABINE DE MEDIÇÃO DE QUALIDADE ( CPOS S.05.000.090089)</t>
  </si>
  <si>
    <t>C13646</t>
  </si>
  <si>
    <t>SERVIÇOS DE COMISSIONAMENTO, TESTES E TREINAMENTO PESSOAL PARA UTILIZAÇÃO DE SUBESTAÇÃO ABAIXADORA DE TENSÃO.</t>
  </si>
  <si>
    <t>ENGENHEIRO ELETRICISTA COM ENCARGOS</t>
  </si>
  <si>
    <t>C13647</t>
  </si>
  <si>
    <t>TESTE DE ACEITAÇÃO POR QUADRO ELÉTRICO</t>
  </si>
  <si>
    <t>4.3</t>
  </si>
  <si>
    <t>5.1</t>
  </si>
  <si>
    <t>5.2</t>
  </si>
  <si>
    <t>5.3</t>
  </si>
  <si>
    <t>5.4</t>
  </si>
  <si>
    <t>5.5</t>
  </si>
  <si>
    <t>5.6</t>
  </si>
  <si>
    <t>5.7</t>
  </si>
  <si>
    <t>PISO INTERNO / EXTERNO</t>
  </si>
  <si>
    <t>ESPELHO D'ÁGUA</t>
  </si>
  <si>
    <t>7.7</t>
  </si>
  <si>
    <t>ESPELHOS D'ÁGUA</t>
  </si>
  <si>
    <t>PEITORIL</t>
  </si>
  <si>
    <t>SENSOR DE PRESENÇA SEM FOTOCÉLULA, FIXAÇÃO EM PAREDE - FORNECIMENTO E INSTALAÇÃO. AF_09/2024</t>
  </si>
  <si>
    <t>LUMINÁRIA DE EMERGÊNCIA, COM 30 LÂMPADAS LED DE 2 W, SEM REATOR - FORNECIMENTO E INSTALAÇÃO. AF_09/2024</t>
  </si>
  <si>
    <t>LUMINÁRIA TIPO PLAFON CIRCULAR, DE SOBREPOR, COM LED DE 12/13 W - FORNECIMENTO E INSTALAÇÃO. AF_09/2024</t>
  </si>
  <si>
    <t>ESCAVAÇÃO MECANIZADA DE VALA COM PROF. ATÉ 1,5 M (MÉDIA MONTANTE E JUSANTE/UMA COMPOSIÇÃO POR TRECHO), ESCAVADEIRA (0,8 M3), LARG. DE 1,5 M A 2,5 M, EM SOLO DE 1A CATEGORIA, EM LOCAIS COM ALTO NÍVEL DE INTERFERÊNCIA. AF_09/2024</t>
  </si>
  <si>
    <t>ESCAVAÇÃO MECANIZADA DE VALA COM PROF. MAIOR QUE 3,0 M ATÉ 4,5 M (MÉDIA MONTANTE E JUSANTE/UMA COMPOSIÇÃO POR TRECHO), ESCAVADEIRA (1,2 M3), LARG. DE 1,5 M A 2,5 M, EM SOLO DE 1A CATEGORIA, LOCAIS COM BAIXO NÍVEL DE INTERFERÊNCIA. AF_09/2024</t>
  </si>
  <si>
    <t>ESCAVAÇÃO MECANIZADA DE VALA COM PROF. ATÉ 1,5 M (MÉDIA MONTANTE E JUSANTE/UMA COMPOSIÇÃO POR TRECHO), RETROESCAV. (0,26 M3), LARG. DE 0,8 M A 1,5 M, EM SOLO DE 1A CATEGORIA, EM LOCAIS COM ALTO NÍVEL DE INTERFERÊNCIA. AF_09/2024</t>
  </si>
  <si>
    <t>ESCAVAÇÃO MECANIZADA DE VALA COM PROFUNDIDADE ATÉ 1,5 M (MÉDIA MONTANTE E JUSANTE/UMA COMPOSIÇÃO POR TRECHO), RETROESCAV. (0,26 M3), LARGURA DE 0,8 M A 1,5 M, EM SOLO DE 1A CATEGORIA, LOCAIS COM BAIXO NÍVEL DE INTERFERÊNCIA. AF_09/2024</t>
  </si>
  <si>
    <t>ESCAVAÇÃO MECANIZADA DE VALA COM PROFUNDIDADE MAIOR QUE 1,5 M ATÉ 3,0 M (MÉDIA MONTANTE E JUSANTE/UMA COMPOSIÇÃO POR TRECHO), RETROESCAV (0,26 M3), LARGURA DE 0,8 M A 1,5 M, EM SOLO DE 1A CATEGORIA, LOCAIS COM BAIXO NÍVEL DE INTERFERÊNCIA. AF_09/2024</t>
  </si>
  <si>
    <t>ESCAVAÇÃO MANUAL DE VALA. AF_09/2024</t>
  </si>
  <si>
    <t>EXECUÇÃO E COMPACTAÇÃO DE CORPO DE ATERRO DE ATERRO (95% DE ENERGIA DO PROCTOR NORMAL) COM SOLO PREDOMINANTEMENTE ARGILOSO ESPESSURA 15 CM - EXCLUSIVE MATERIAL, ESCAVAÇÃO, CARGA E TRANSPORTE. AF_09/2024</t>
  </si>
  <si>
    <t>REGULARIZAÇÃO E COMPACTAÇÃO DE SUBLEITO DE SOLO PREDOMINANTEMENTE ARGILOSO, PARA OBRAS DE CONSTRUÇÃO DE PAVIMENTOS. AF_09/2024</t>
  </si>
  <si>
    <t>CONSTRUÇÃO DE BASE E SUB-BASE PARA PAVIMENTAÇÃO DE BRITA GRADUADA SIMPLES, COM ESPESSURA DE 15 CM - EXCLUSIVE CARGA E TRANSPORTE. AF_09/2024</t>
  </si>
  <si>
    <t>CONSTRUÇÃO DE BASE E SUB-BASE PARA PAVIMENTAÇÃO DE BRITA GRADUADA SIMPLES TRATADA COM CIMENTO, COM ESPESSURA DE 15 CM - EXCLUSIVE CARGA E TRANSPORTE. AF_09/2024</t>
  </si>
  <si>
    <t>ESPALHAMENTO DE MATERIAL COM TRATOR DE ESTEIRAS. AF_09/2024</t>
  </si>
  <si>
    <t xml:space="preserve">MANTA LIQUIDA DE BASE ASFALTICA MODIFICADA COM A ADICAO DE ELASTOMEROS DILUIDOS EM SOLVENTE ORGANICO, APLICACAO A FRIO (MEMBRANA DE EMULSAO ASFALTICA PARA IMPERMEABILIZACAO FLEXIVEL)                                                                                                                                                                                                                                                                                                                    </t>
  </si>
  <si>
    <t>ELEVATÓRIA DE ÁGUAS PLUVIAIS COM 2 BOMBAS SUBMERSAS 15,00m3/h</t>
  </si>
  <si>
    <t>CAIXA DE PASSAGEM 107x52x60cm</t>
  </si>
  <si>
    <t>INSTALAÇÕES ESPECIAIS</t>
  </si>
  <si>
    <t>CAIXA DE PASSAGEM 30x30x45cm</t>
  </si>
  <si>
    <t>CAIXA DE PASSAGEM 60x35x50cm</t>
  </si>
  <si>
    <t>CAIXA DE PASSAGEM</t>
  </si>
  <si>
    <t>13.17.3</t>
  </si>
  <si>
    <t>POSTE DE DERIVAÇÃO PADRÃO COPEL, CONFORME DETALHE EM PROJETO</t>
  </si>
  <si>
    <t>QUADROS ELÉTRICOS DE ILUMINAÇÃO EXTERNA - QD-ILUM. EXTERNA</t>
  </si>
  <si>
    <t>QUADROS ELÉTRICOS DE ILUMINAÇÃO EMERGÊNCIA</t>
  </si>
  <si>
    <t>CABINE AO TEMPO DE MEDIÇÃO E PROTEÇÃO PADRÃO COPEL 34,5 KV, CONFORME DETALHE EM PROJETO (PR 4015/4016)</t>
  </si>
  <si>
    <t>C1634</t>
  </si>
  <si>
    <t>HIDRÔMETRO COM SAÍDA ∅4" 1800 M3/H</t>
  </si>
  <si>
    <t>C1986</t>
  </si>
  <si>
    <t>C1987</t>
  </si>
  <si>
    <t>C1988</t>
  </si>
  <si>
    <t>C1989</t>
  </si>
  <si>
    <t>C1990</t>
  </si>
  <si>
    <t>C1991</t>
  </si>
  <si>
    <t>BOMBA SUBMERSA VAZAO 15 M3/H</t>
  </si>
  <si>
    <t>C1992</t>
  </si>
  <si>
    <t>CAIXA DE PASSAGEM EM CONCRETO 107x52x60CM, REVESTIMENTO INTERNO DE ARGAMASSA COM IMPERMEABILIZANTE,  COM TAMPA EM CONCRETO REMOVÍVEL</t>
  </si>
  <si>
    <t>C3241</t>
  </si>
  <si>
    <t>C13648</t>
  </si>
  <si>
    <t>C13649</t>
  </si>
  <si>
    <t>CAIXA DE PASSAGEM EM CONCRETO DE 40x40x50CM</t>
  </si>
  <si>
    <t>C13650</t>
  </si>
  <si>
    <t>CAIXA DE PASSAGEM EM CONCRETO DE 30x30x40CM</t>
  </si>
  <si>
    <t>CAIXA DE PASSAGEM EM CONCRETO DE 60x60x60CM</t>
  </si>
  <si>
    <t>C13651</t>
  </si>
  <si>
    <t>CAIXA DE PASSAGEM EM CONCRETO DE 80x80x100CM</t>
  </si>
  <si>
    <t>C13652</t>
  </si>
  <si>
    <t>C13653</t>
  </si>
  <si>
    <t>CAIXA DE PASSAGEM EM CONCRETO DE 150x150x150CM</t>
  </si>
  <si>
    <t xml:space="preserve">QGBT - SERVIÇO  EMERGÊNCIA 380/220V </t>
  </si>
  <si>
    <t>QUADROS ELÉTRICO - QD - ILUMINAÇÃO EXTERNA EMERGENCIA 1 - 380/220V - 60Hz</t>
  </si>
  <si>
    <t>C13654</t>
  </si>
  <si>
    <t>C13655</t>
  </si>
  <si>
    <t>C13656</t>
  </si>
  <si>
    <t>C13657</t>
  </si>
  <si>
    <t>C13658</t>
  </si>
  <si>
    <t>13.5.3</t>
  </si>
  <si>
    <t>13.5.4</t>
  </si>
  <si>
    <t>13.5.5</t>
  </si>
  <si>
    <t>13.15</t>
  </si>
  <si>
    <t>13.15.6</t>
  </si>
  <si>
    <t>13.16</t>
  </si>
  <si>
    <t>13.16.1</t>
  </si>
  <si>
    <t>14.9</t>
  </si>
  <si>
    <t>14.9.1</t>
  </si>
  <si>
    <t>C2002</t>
  </si>
  <si>
    <t>C2003</t>
  </si>
  <si>
    <t>C2004</t>
  </si>
  <si>
    <t>C2005</t>
  </si>
  <si>
    <t>C2006</t>
  </si>
  <si>
    <t>C2007</t>
  </si>
  <si>
    <t>C2008</t>
  </si>
  <si>
    <t>C2009</t>
  </si>
  <si>
    <t>C2010</t>
  </si>
  <si>
    <t>C2011</t>
  </si>
  <si>
    <t>C2012</t>
  </si>
  <si>
    <t>C2013</t>
  </si>
  <si>
    <t>C2014</t>
  </si>
  <si>
    <t>C2015</t>
  </si>
  <si>
    <t>C2016</t>
  </si>
  <si>
    <t>C2017</t>
  </si>
  <si>
    <t>C2018</t>
  </si>
  <si>
    <t>C2019</t>
  </si>
  <si>
    <t>C2020</t>
  </si>
  <si>
    <t>C2021</t>
  </si>
  <si>
    <t>C2022</t>
  </si>
  <si>
    <t>C2023</t>
  </si>
  <si>
    <t>C2024</t>
  </si>
  <si>
    <t>C2025</t>
  </si>
  <si>
    <t>C2026</t>
  </si>
  <si>
    <t>C2027</t>
  </si>
  <si>
    <t>C2028</t>
  </si>
  <si>
    <t>C2029</t>
  </si>
  <si>
    <t>C2030</t>
  </si>
  <si>
    <t>C2031</t>
  </si>
  <si>
    <t>C2032</t>
  </si>
  <si>
    <t>C2033</t>
  </si>
  <si>
    <t>C2034</t>
  </si>
  <si>
    <t>C2035</t>
  </si>
  <si>
    <t>C2036</t>
  </si>
  <si>
    <t>C2037</t>
  </si>
  <si>
    <t>C2038</t>
  </si>
  <si>
    <t>C2039</t>
  </si>
  <si>
    <t>C2040</t>
  </si>
  <si>
    <t>C2041</t>
  </si>
  <si>
    <t>C2042</t>
  </si>
  <si>
    <t>C2043</t>
  </si>
  <si>
    <t>C2044</t>
  </si>
  <si>
    <t>C2045</t>
  </si>
  <si>
    <t>C2046</t>
  </si>
  <si>
    <t>C2047</t>
  </si>
  <si>
    <t>C2048</t>
  </si>
  <si>
    <t>C2049</t>
  </si>
  <si>
    <t>C2050</t>
  </si>
  <si>
    <t>C2051</t>
  </si>
  <si>
    <t>C2052</t>
  </si>
  <si>
    <t>C2053</t>
  </si>
  <si>
    <t>C2054</t>
  </si>
  <si>
    <t>C2055</t>
  </si>
  <si>
    <t>C2056</t>
  </si>
  <si>
    <t>C2057</t>
  </si>
  <si>
    <t>C2058</t>
  </si>
  <si>
    <t>C2059</t>
  </si>
  <si>
    <t>C2060</t>
  </si>
  <si>
    <t>C2061</t>
  </si>
  <si>
    <t>C2062</t>
  </si>
  <si>
    <t>C2063</t>
  </si>
  <si>
    <t>C2064</t>
  </si>
  <si>
    <t>C2065</t>
  </si>
  <si>
    <t>C2066</t>
  </si>
  <si>
    <t>C2067</t>
  </si>
  <si>
    <t>C2068</t>
  </si>
  <si>
    <t>C2069</t>
  </si>
  <si>
    <t>C2070</t>
  </si>
  <si>
    <t>C2071</t>
  </si>
  <si>
    <t>C2072</t>
  </si>
  <si>
    <t>C2073</t>
  </si>
  <si>
    <t>C2074</t>
  </si>
  <si>
    <t>C2075</t>
  </si>
  <si>
    <t>C2076</t>
  </si>
  <si>
    <t>C2077</t>
  </si>
  <si>
    <t>C2078</t>
  </si>
  <si>
    <t>C2079</t>
  </si>
  <si>
    <t>C2080</t>
  </si>
  <si>
    <t>C2081</t>
  </si>
  <si>
    <t>C2082</t>
  </si>
  <si>
    <t>C2083</t>
  </si>
  <si>
    <t>C2084</t>
  </si>
  <si>
    <t>C2085</t>
  </si>
  <si>
    <t>C2086</t>
  </si>
  <si>
    <t>C2087</t>
  </si>
  <si>
    <t>C2088</t>
  </si>
  <si>
    <t>C2089</t>
  </si>
  <si>
    <t>C2090</t>
  </si>
  <si>
    <t>C2091</t>
  </si>
  <si>
    <t>C2092</t>
  </si>
  <si>
    <t>C2093</t>
  </si>
  <si>
    <t>C2094</t>
  </si>
  <si>
    <t>C2095</t>
  </si>
  <si>
    <t>C2096</t>
  </si>
  <si>
    <t>C2097</t>
  </si>
  <si>
    <t>C2098</t>
  </si>
  <si>
    <t>C2099</t>
  </si>
  <si>
    <t>C2100</t>
  </si>
  <si>
    <t>C2101</t>
  </si>
  <si>
    <t>C2102</t>
  </si>
  <si>
    <t>C2103</t>
  </si>
  <si>
    <t>C2104</t>
  </si>
  <si>
    <t>C2105</t>
  </si>
  <si>
    <t>C2106</t>
  </si>
  <si>
    <t>C2107</t>
  </si>
  <si>
    <t>C2108</t>
  </si>
  <si>
    <t>C2109</t>
  </si>
  <si>
    <t>C2110</t>
  </si>
  <si>
    <t>C2111</t>
  </si>
  <si>
    <t>C2112</t>
  </si>
  <si>
    <t>C2113</t>
  </si>
  <si>
    <t>C2114</t>
  </si>
  <si>
    <t>C2115</t>
  </si>
  <si>
    <t>C2116</t>
  </si>
  <si>
    <t>C2117</t>
  </si>
  <si>
    <t>C2118</t>
  </si>
  <si>
    <t>C2119</t>
  </si>
  <si>
    <t>C2120</t>
  </si>
  <si>
    <t>C2121</t>
  </si>
  <si>
    <t>C2122</t>
  </si>
  <si>
    <t>C2123</t>
  </si>
  <si>
    <t>C2124</t>
  </si>
  <si>
    <t>C2125</t>
  </si>
  <si>
    <t>C2126</t>
  </si>
  <si>
    <t>C2127</t>
  </si>
  <si>
    <t>C2128</t>
  </si>
  <si>
    <t>C2129</t>
  </si>
  <si>
    <t>C2130</t>
  </si>
  <si>
    <t>C2131</t>
  </si>
  <si>
    <t>C2132</t>
  </si>
  <si>
    <t>C2133</t>
  </si>
  <si>
    <t>C2134</t>
  </si>
  <si>
    <t>C2135</t>
  </si>
  <si>
    <t>C2136</t>
  </si>
  <si>
    <t>C2137</t>
  </si>
  <si>
    <t>C2138</t>
  </si>
  <si>
    <t>C2139</t>
  </si>
  <si>
    <t>C2140</t>
  </si>
  <si>
    <t>C2141</t>
  </si>
  <si>
    <t>C2142</t>
  </si>
  <si>
    <t>C2143</t>
  </si>
  <si>
    <t>C2144</t>
  </si>
  <si>
    <t>C2145</t>
  </si>
  <si>
    <t>C2146</t>
  </si>
  <si>
    <t>C2147</t>
  </si>
  <si>
    <t>C2148</t>
  </si>
  <si>
    <t>C2149</t>
  </si>
  <si>
    <t>C2150</t>
  </si>
  <si>
    <t>C2151</t>
  </si>
  <si>
    <t>C2152</t>
  </si>
  <si>
    <t>C2153</t>
  </si>
  <si>
    <t>C2154</t>
  </si>
  <si>
    <t>C2155</t>
  </si>
  <si>
    <t>C2156</t>
  </si>
  <si>
    <t>C2157</t>
  </si>
  <si>
    <t>C2158</t>
  </si>
  <si>
    <t>C2159</t>
  </si>
  <si>
    <t>C2160</t>
  </si>
  <si>
    <t>C2161</t>
  </si>
  <si>
    <t>C2162</t>
  </si>
  <si>
    <t>C2163</t>
  </si>
  <si>
    <t>C2164</t>
  </si>
  <si>
    <t>C2165</t>
  </si>
  <si>
    <t>C2166</t>
  </si>
  <si>
    <t>C2167</t>
  </si>
  <si>
    <t>C2168</t>
  </si>
  <si>
    <t>C2169</t>
  </si>
  <si>
    <t>C2170</t>
  </si>
  <si>
    <t>C2171</t>
  </si>
  <si>
    <t>C2172</t>
  </si>
  <si>
    <t>C2173</t>
  </si>
  <si>
    <t>C2174</t>
  </si>
  <si>
    <t>C2175</t>
  </si>
  <si>
    <t>C2176</t>
  </si>
  <si>
    <t>C2177</t>
  </si>
  <si>
    <t>C2178</t>
  </si>
  <si>
    <t>C2179</t>
  </si>
  <si>
    <t>C2180</t>
  </si>
  <si>
    <t>C2181</t>
  </si>
  <si>
    <t>C2182</t>
  </si>
  <si>
    <t>C2183</t>
  </si>
  <si>
    <t>C2184</t>
  </si>
  <si>
    <t>C2185</t>
  </si>
  <si>
    <t>C2186</t>
  </si>
  <si>
    <t>C2187</t>
  </si>
  <si>
    <t>C2188</t>
  </si>
  <si>
    <t>C2189</t>
  </si>
  <si>
    <t>C2190</t>
  </si>
  <si>
    <t>C2191</t>
  </si>
  <si>
    <t>C2192</t>
  </si>
  <si>
    <t>C2193</t>
  </si>
  <si>
    <t>C2194</t>
  </si>
  <si>
    <t>C2195</t>
  </si>
  <si>
    <t>C2196</t>
  </si>
  <si>
    <t>C2197</t>
  </si>
  <si>
    <t>C2198</t>
  </si>
  <si>
    <t>C2199</t>
  </si>
  <si>
    <t>C2200</t>
  </si>
  <si>
    <t>C2201</t>
  </si>
  <si>
    <t>C2202</t>
  </si>
  <si>
    <t>C2203</t>
  </si>
  <si>
    <t>C2205</t>
  </si>
  <si>
    <t>C2206</t>
  </si>
  <si>
    <t>C13659</t>
  </si>
  <si>
    <t>BANCO DE DUTOS CORRUGADO PEAD - TIPO KANAFLEX - 4XØ4", INCLUSO ESCAVAÇÃO E REATERRO</t>
  </si>
  <si>
    <t>C13660</t>
  </si>
  <si>
    <t>CABO DE MÉDIA TENSAO, COBRE SINGELO ISOLAÇÃO 12/20kV, #70,0mm², PARA INSTALAÇÃO AÉREA. REF.: PRYSMIAN OU EQUIVALENTE TÉCNICO.</t>
  </si>
  <si>
    <t>C13661</t>
  </si>
  <si>
    <t>CAIXA DE PASSAGEM EM CONCRETO 1000X1000MM COM TAMPA EM CONCRETO</t>
  </si>
  <si>
    <t>C13662</t>
  </si>
  <si>
    <t>CUBÍCULO COMPACTO DE ENTRADA E MEDIÇÃO DE ENERGIA FORNECIDA AO TEMPO 15KV COM RELÉ DE PROTEÇÃO, CHAVES SECCIONADORAS, TC, TP E TODOS OS DISPOSITIVOS NECESSÁRIOS À CORRETA INSTALAÇÃO E FUNCIONAMENTO</t>
  </si>
  <si>
    <t>C13665</t>
  </si>
  <si>
    <t>DISJUNTOR TERMOMAGNÉTICO TRIPOLAR 315A</t>
  </si>
  <si>
    <t>C13666</t>
  </si>
  <si>
    <t>DISJUNTOR TERMOMAGNÉTICO TRIPOLAR 80A</t>
  </si>
  <si>
    <t>C13667</t>
  </si>
  <si>
    <t>DISPOSITIVO PROTETOR CONTRA SURTOS (DPS) 8/20 20KA - 275V CLASSE II</t>
  </si>
  <si>
    <t>C13668</t>
  </si>
  <si>
    <t>INTERRUPTOR DIFERENCIAL BIPOLAR 2X20A SENS. 30MA</t>
  </si>
  <si>
    <t>C13669</t>
  </si>
  <si>
    <t>INTERRUPTOR DIFERENCIAL BIPOLAR 2X32A SENS. 30MA</t>
  </si>
  <si>
    <t>C13670</t>
  </si>
  <si>
    <t>FORNECIMENTO DE AUTOTRANSFORMADOR INSTALAÇÃO ABRIGADO, CARENADO, PRIMÁRIO 380V, SECUNDÁRIO 220V/127V, POTÊNCIA 100KVA. REF.: GLOBAL OU EQUIVALENTE TÉCNICO.</t>
  </si>
  <si>
    <t>C13671</t>
  </si>
  <si>
    <t>FORNECIMENTO DE AUTOTRANSFORMADOR INSTALAÇÃO ABRIGADO, CARENADO, PRIMÁRIO 380V, SECUNDÁRIO 220V/127V, POTÊNCIA 150KVA. REF.: GLOBAL OU EQUIVALENTE TÉCNICO.</t>
  </si>
  <si>
    <t>C13672</t>
  </si>
  <si>
    <t>REFORMA E REPOSICIONAMENTO DE AUTOTRANSFORMADOR, PRIMÁRIO 380V, SECUNDÁRIO 220V/127V, POTÊNCIA 100KVA. REF.: AUTOTRAFO EXISTENTE.</t>
  </si>
  <si>
    <t>C13673</t>
  </si>
  <si>
    <t>REFORMA DE AUTOTRANSFORMADOR, PRIMÁRIO 380V, SECUNDÁRIO 220V/127V, POTÊNCIA 120KVA. REF.: AUTOTRAFO EXISTENTE.</t>
  </si>
  <si>
    <t>C13674</t>
  </si>
  <si>
    <t>REFORMA DE TRANSFORMADOR A ÓLEO, INSTALAÇÃO AO TEMPO (POSTE), PRIMÁRIO 13,8KV, SECUNDÁRIO 380V/220V, POTÊNCIA 300KVA. REF.: TRAFO EXISTENTE.</t>
  </si>
  <si>
    <t>C13675</t>
  </si>
  <si>
    <t>REFORMA DE TRANSFORMADOR A ÓLEO, INSTALAÇÃO AO TEMPO (POSTE), PRIMÁRIO 13,8KV, SECUNDÁRIO 380V/220V, POTÊNCIA 225KVA. REF.: TRAFO EXISTENTE.</t>
  </si>
  <si>
    <t>C13676</t>
  </si>
  <si>
    <t>QFL-01, 02, 03, 04: QUADRO DE DISTRIBUIÇÃO EM CHAPA DE AÇO 16USG, PINTURA EM EPÓXI COR CINZA, COM TRINCO, BARRAMENTOS EM COBRE, ESPELHO INTERNO C/ PLAQUETAS DE IDENTIFICAÇÃO EM ACRÍLICO PARA CADA CIRCUITO E PORTA PROJETO, MISCELÂNEAS DE MONTAGEM. REF.: SCHNEIDER OU EQUIVALENTE TÉCNICO.</t>
  </si>
  <si>
    <t>C13677</t>
  </si>
  <si>
    <t>QFL-05, 06: QUADRO DE DISTRIBUIÇÃO EM CHAPA DE AÇO 16USG, PINTURA EM EPÓXI COR CINZA, COM TRINCO, BARRAMENTOS EM COBRE, ESPELHO INTERNO C/ PLAQUETAS DE IDENTIFICAÇÃO EM ACRÍLICO PARA CADA CIRCUITO E PORTA PROJETO, MISCELÂNEAS DE MONTAGEM. REF.: SCHNEIDER OU EQUIVALENTE TÉCNICO.</t>
  </si>
  <si>
    <t>C13678</t>
  </si>
  <si>
    <t>C13679</t>
  </si>
  <si>
    <t>C13680</t>
  </si>
  <si>
    <t>QFL-15: QUADRO DE DISTRIBUIÇÃO EM CHAPA DE AÇO 16USG, PINTURA EM EPÓXI COR CINZA, COM TRINCO, BARRAMENTOS EM COBRE, ESPELHO INTERNO C/ PLAQUETAS DE IDENTIFICAÇÃO EM ACRÍLICO PARA CADA CIRCUITO E PORTA PROJETO, MISCELÂNEAS DE MONTAGEM. REF.: SCHNEIDER OU EQUIVALENTE TÉCNICO.</t>
  </si>
  <si>
    <t>C13681</t>
  </si>
  <si>
    <t>QFL-16: QUADRO DE DISTRIBUIÇÃO EM CHAPA DE AÇO 16USG, PINTURA EM EPÓXI COR CINZA, COM TRINCO, BARRAMENTOS EM COBRE, ESPELHO INTERNO C/ PLAQUETAS DE IDENTIFICAÇÃO EM ACRÍLICO PARA CADA CIRCUITO E PORTA PROJETO, MISCELÂNEAS DE MONTAGEM. REF.: SCHNEIDER OU EQUIVALENTE TÉCNICO.</t>
  </si>
  <si>
    <t>C13682</t>
  </si>
  <si>
    <t>C13683</t>
  </si>
  <si>
    <t>QFL-20: QUADRO DE DISTRIBUIÇÃO EM CHAPA DE AÇO 16USG, PINTURA EM EPÓXI COR CINZA, COM TRINCO, BARRAMENTOS EM COBRE, ESPELHO INTERNO C/ PLAQUETAS DE IDENTIFICAÇÃO EM ACRÍLICO PARA CADA CIRCUITO E PORTA PROJETO, MISCELÂNEAS DE MONTAGEM. REF.: SCHNEIDER OU EQUIVALENTE TÉCNICO.</t>
  </si>
  <si>
    <t>C13685</t>
  </si>
  <si>
    <t>C13686</t>
  </si>
  <si>
    <t>QFL-24: QUADRO DE DISTRIBUIÇÃO EM CHAPA DE AÇO 16USG, PINTURA EM EPÓXI COR CINZA, COM TRINCO, BARRAMENTOS EM COBRE, ESPELHO INTERNO C/ PLAQUETAS DE IDENTIFICAÇÃO EM ACRÍLICO PARA CADA CIRCUITO E PORTA PROJETO, MISCELÂNEAS DE MONTAGEM. REF.: SCHNEIDER OU EQUIVALENTE TÉCNICO.</t>
  </si>
  <si>
    <t>C13687</t>
  </si>
  <si>
    <t>QFL-25: QUADRO DE DISTRIBUIÇÃO EM CHAPA DE AÇO 16USG, PINTURA EM EPÓXI COR CINZA, COM TRINCO, BARRAMENTOS EM COBRE, ESPELHO INTERNO C/ PLAQUETAS DE IDENTIFICAÇÃO EM ACRÍLICO PARA CADA CIRCUITO E PORTA PROJETO, MISCELÂNEAS DE MONTAGEM. REF.: SCHNEIDER OU EQUIVALENTE TÉCNICO.</t>
  </si>
  <si>
    <t>C13688</t>
  </si>
  <si>
    <t>C13689</t>
  </si>
  <si>
    <t>C13690</t>
  </si>
  <si>
    <t>C13691</t>
  </si>
  <si>
    <t>C13692</t>
  </si>
  <si>
    <t>C13693</t>
  </si>
  <si>
    <t>C13694</t>
  </si>
  <si>
    <t>C13695</t>
  </si>
  <si>
    <t>C13696</t>
  </si>
  <si>
    <t>C13697</t>
  </si>
  <si>
    <t>C13698</t>
  </si>
  <si>
    <t>C13699</t>
  </si>
  <si>
    <t>C13700</t>
  </si>
  <si>
    <t>C13701</t>
  </si>
  <si>
    <t>Q.GRL-01: QUADRO DE DISTRIBUIÇÃO GERAL EM CHAPA DE AÇO 16USG, PINTURA EM EPÓXI COR CINZA, COM TRINCO, BARRAMENTOS EM COBRE, ESPELHO INTERNO C/ PLAQUETAS DE IDENTIFICAÇÃO EM ACRÍLICO PARA CADA CIRCUITO E PORTA PROJETO, MISCELÂNEAS DE MONTAGEM. REF.: SCHNEIDER OU EQUIVALENTE TÉCNICO.</t>
  </si>
  <si>
    <t>C13702</t>
  </si>
  <si>
    <t>Q.GRL-02: QUADRO DE DISTRIBUIÇÃO GERAL EM CHAPA DE AÇO 16USG, PINTURA EM EPÓXI COR CINZA, COM TRINCO, BARRAMENTOS EM COBRE, ESPELHO INTERNO C/ PLAQUETAS DE IDENTIFICAÇÃO EM ACRÍLICO PARA CADA CIRCUITO E PORTA PROJETO, MISCELÂNEAS DE MONTAGEM. REF.: SCHNEIDER OU EQUIVALENTE TÉCNICO.</t>
  </si>
  <si>
    <t>C13703</t>
  </si>
  <si>
    <t>Q.GRL-03: QUADRO DE DISTRIBUIÇÃO GERAL EM CHAPA DE AÇO 16USG, PINTURA EM EPÓXI COR CINZA, COM TRINCO, BARRAMENTOS EM COBRE, ESPELHO INTERNO C/ PLAQUETAS DE IDENTIFICAÇÃO EM ACRÍLICO PARA CADA CIRCUITO E PORTA PROJETO, MISCELÂNEAS DE MONTAGEM. REF.: SCHNEIDER OU EQUIVALENTE TÉCNICO.</t>
  </si>
  <si>
    <t>C13704</t>
  </si>
  <si>
    <t>Q.GRL-04: QUADRO DE DISTRIBUIÇÃO GERAL EM CHAPA DE AÇO 16USG, PINTURA EM EPÓXI COR CINZA, COM TRINCO, BARRAMENTOS EM COBRE, ESPELHO INTERNO C/ PLAQUETAS DE IDENTIFICAÇÃO EM ACRÍLICO PARA CADA CIRCUITO E PORTA PROJETO, MISCELÂNEAS DE MONTAGEM. REF.: SCHNEIDER OU EQUIVALENTE TÉCNICO.</t>
  </si>
  <si>
    <t>C13705</t>
  </si>
  <si>
    <t>Q.GRL-05: QUADRO DE DISTRIBUIÇÃO GERAL EM CHAPA DE AÇO 16USG, PINTURA EM EPÓXI COR CINZA, COM TRINCO, BARRAMENTOS EM COBRE, ESPELHO INTERNO C/ PLAQUETAS DE IDENTIFICAÇÃO EM ACRÍLICO PARA CADA CIRCUITO E PORTA PROJETO, MISCELÂNEAS DE MONTAGEM. REF.: SCHNEIDER OU EQUIVALENTE TÉCNICO.</t>
  </si>
  <si>
    <t>CÂMERA (POR UNIDADE)</t>
  </si>
  <si>
    <t>CENTRAL CFTV</t>
  </si>
  <si>
    <t>MOBILIZAÇÃO DE EQUIPAMENTOS DE GRANDE PORTE</t>
  </si>
  <si>
    <t>MOBILIZAÇÃO DE EQUIPAMENTOS DE PEQUENO PORTE E FERRAMENTAS</t>
  </si>
  <si>
    <t>MOBILIZAÇÃO DE MÃO-DE-OBRA TRANSPORTE RODOVIÁRIO</t>
  </si>
  <si>
    <t>MOBILIZAÇÃO DE MÃO-DE-OBRA TRANSPORTE AÉREO</t>
  </si>
  <si>
    <t>DESMOBILIZAÇÃO DE EQUIPAMENTOS DE GRANDE PORTE</t>
  </si>
  <si>
    <t>DESMOBILIZAÇÃO DE EQUIPAMENTOS DE PEQUENO PORTE E FERRAMENTAS</t>
  </si>
  <si>
    <t>DESMOBILIZAÇÃO DE MÃO-DE-OBRA TRANSPORTE RODOVIÁRIO</t>
  </si>
  <si>
    <t>DESMOBILIZAÇÃO DE MÃO-DE-OBRA TRANSPORTE AÉREO</t>
  </si>
  <si>
    <t>POSTE</t>
  </si>
  <si>
    <t>CABO</t>
  </si>
  <si>
    <t>PMT PAINEL DE DISTRIBUIÇÃO MÉDIA TENSÃO 15KV, 12KV, 630A - 1 CONJUNTO DE 4 CUBÍCULOS (SUBESTAÇÃO EDIFÍCIO CENTRAL)</t>
  </si>
  <si>
    <t>PMT PAINEL DE DISTRIBUIÇÃO MÉDIA TENSÃO 15KV, 12KV, 630A - 1 CONJUNTO DE 4 CUBÍCULOS (SUBESTAÇÃO RESTAURANTE)</t>
  </si>
  <si>
    <t>PMT PAINEL DE DISTRIBUIÇÃO MÉDIA TENSÃO  15KV, 12KV, 630A - 1 CONJUNTO DE 4 CUBÍCULOS (SUBESTAÇÃO SALAS DE AULAS)</t>
  </si>
  <si>
    <t>PMT1 PAINEL DE DISTRIBUIÇÃO MÉDIA TENSÃO 34,5KV, 95KV, 1000A - 1 CONJUNTO DE 6 CUBÍCULOS (SUBESTAÇÃO PRINCIPAL)</t>
  </si>
  <si>
    <t>PMT2 PAINEL DE DISTRIBUIÇÃO MÉDIA TENSÃO 13,8KV, 12KV, 630A - 1 CONJUNTO DE 6 CUBÍCULOS (SUBESTAÇÃO PRINCIPAL)</t>
  </si>
  <si>
    <t>PMT3 PAINEL DE DISTRIBUIÇÃO MÉDIA TENSÃO 13,8KV, 12KV, 630A - 1 CONJUNTO DE 6 CUBÍCULOS (SUBESTAÇÃO PRINCIPAL)</t>
  </si>
  <si>
    <t>QUADROS ELÉTRICOS</t>
  </si>
  <si>
    <t>C10</t>
  </si>
  <si>
    <t xml:space="preserve">PLACA PUBLICITÁRIA EM LONA 8,00X4,00 EM LONA COM ESTRUTURA METÁLICA DE SUSTENTAÇÃO, INCLUSO FUNDAÇÕES, CONSIDERANDO TROCA DA LONA 5 VEZES </t>
  </si>
  <si>
    <t>C2207</t>
  </si>
  <si>
    <t>C2208</t>
  </si>
  <si>
    <t>C2209</t>
  </si>
  <si>
    <t>C2210</t>
  </si>
  <si>
    <t>C2211</t>
  </si>
  <si>
    <t>C2212</t>
  </si>
  <si>
    <t>C2213</t>
  </si>
  <si>
    <t>2.20</t>
  </si>
  <si>
    <t>C1993</t>
  </si>
  <si>
    <t>C1994</t>
  </si>
  <si>
    <t>PLACA LONA IMP.DIGTAL ESTR.METALON20X20</t>
  </si>
  <si>
    <t>C</t>
  </si>
  <si>
    <t>ELEVADOR COM CASA DE MÁQUINAS  (EL1, EL2, EL3, EL6 e EL7), Sistema: Gen2 Light Plus, Capacidade: 13 Passageiros, Número de Paradas: 19 (EL1, EL2, EL3, EL6 e EL7), Percurso: 77,55m (EL1, EL2, EL3, EL6 e EL7), Velocidade: 1,75m/s.
Portas: Portas da cabina e de pavimento de abertura central, de correr, modelo slim e acabamento em chapa lisa de aço inoxidável escovado de 90 x 210cm.</t>
  </si>
  <si>
    <t>ELEVADOR COM CASA DE MÁQUINAS (EL4, EL5),  Sistema: Gen2 Light Plus, Capacidade: 13 Passageiros, Número de Paradas: 20 (EL4, EL5), Percurso: 81,75m (EL4, EL5), Velocidade: 1,75m/s.
Portas: Portas da cabina e de pavimento de abertura central, de correr, modelo slim e acabamento em chapa lisa de aço inoxidável escovado de 90 x 210cm.</t>
  </si>
  <si>
    <t>MÃO DE OBRA INSTALAÇÃO DE CATRACAS</t>
  </si>
  <si>
    <t>PCMAT</t>
  </si>
  <si>
    <t>PPRA</t>
  </si>
  <si>
    <t>PCMSO</t>
  </si>
  <si>
    <t>ASFALTO DILUIDO CM-30</t>
  </si>
  <si>
    <t>EMULSÃO ASFÁLTICO RR-2C</t>
  </si>
  <si>
    <t>Caminhão carroceria com capacidade de 5 t - 115 Kw - chp</t>
  </si>
  <si>
    <t>Caminhão carroceria com capacidade de 5 t - 115 Kw - chi</t>
  </si>
  <si>
    <t>Placa em aço nº 16 galvanizado com película retrorrefletiva tipo I + SI - confecção</t>
  </si>
  <si>
    <t>Conjunto para fixação de placas em aço galvanizado composto por barra chata, abraçadeira, parafusos, porcas e arruelas</t>
  </si>
  <si>
    <t>Suporte em aço-carbono galvanizado tipo perfil C para placa de sinalização</t>
  </si>
  <si>
    <t>Caminhão carroceria com capacidade de 5 t - 115 kW</t>
  </si>
  <si>
    <t>Martelete perfurador/rompedor elétrico - 1,50 kW</t>
  </si>
  <si>
    <t>Adesivo à base de resina poliéster</t>
  </si>
  <si>
    <t>Broca de widia - D = 13 mm e C = 150 mm</t>
  </si>
  <si>
    <t>Tacha refletiva em plástico injetado bidirecional com um pino - tipo I</t>
  </si>
  <si>
    <t>Broca de widia - D = 16 mm e C = 150 mm</t>
  </si>
  <si>
    <t>Tachão refletivo em plástico injetado bidirecional</t>
  </si>
  <si>
    <t>HIDRÔMETRO MARCA ZENNER DE QUALIDADE SUPERIOR OU SIMILAR COM SAÍDA PULSADA ∅4"</t>
  </si>
  <si>
    <t>TUBO EM FOFO, C/ FLANGES PN 10 / 16, D= 80MM, L=1,00M</t>
  </si>
  <si>
    <t>Válvula de gaveta em ferro dúctil com flange, classe PN-10, DN= 80 mm, com corpo curto e volante, ref. Barbará ou equivalente</t>
  </si>
  <si>
    <t>TUBO PONTA E PONTA - TP SMU BARRAS DE 3M Ø150MM</t>
  </si>
  <si>
    <t xml:space="preserve">	Poste reto cônico circular flangeado em aço galvanizado, com altura de 8,0m e acessórios de fixação</t>
  </si>
  <si>
    <t>CONSUMO DE ÁGUA (0,17 M3 / M2) - TARIFA SANEPAR</t>
  </si>
  <si>
    <t>ENGENHEIRO ELETRICISTA/MECÂNICO (MODALIDADE : MENSALISTA|ENCARGOS SOCIAIS: INCLUSO)</t>
  </si>
  <si>
    <t>EXAMES - MENSALISTA (ENCARGOS COMPLEMENTARES)</t>
  </si>
  <si>
    <t>SEGURO - MENSALISTA (ENCARGOS COMPLEMENTARES)</t>
  </si>
  <si>
    <t xml:space="preserve">CURSO DE CAPACITAÇÃO PARA ENGENHEIRO ELETRICISTA/MECÂNICO (ENCARGOS COMPLEMENTARES) - MENSALISTA	</t>
  </si>
  <si>
    <t>ENFERMEIRO COM ENCARGOS COMPLEMENTARES (ENCARGOS 70,11%)</t>
  </si>
  <si>
    <t xml:space="preserve">VIGIA NOTURNO (COM ADICIONAL NOTURNO) (MODALIDADE: HORISTA|ENCARGOS </t>
  </si>
  <si>
    <t>h</t>
  </si>
  <si>
    <t>Câmera Dome IP HD 1.3MP, para áreas internas e externas, função WDR, com lente varifocal, possui função SIP (vídeo chamadas); ref. IP Dome HD VIP E4220Z da Intelbras, GV EDR2100-0F da Geovision ou equivalente</t>
  </si>
  <si>
    <t>Mesa controladora híbrida para até 32 câmeras IPs com teclado e joystick, compatível com sistema de CFTV, IP ou analógico; ref. modelo VTN-2000 da Intelbras ou equivalente</t>
  </si>
  <si>
    <t xml:space="preserve">Adesivo em vinil para plotagem em letreiro de chapa galvanizada (c/aplicação) </t>
  </si>
  <si>
    <t xml:space="preserve">	Fita dupla face adesiva ref.: VHB 3M 4910 ou equivalente.</t>
  </si>
  <si>
    <t>TRANSPORTE EM CAVALO MECÂNICO COM DOLLY DE 4 EIXOS COM CAPACIDADE DE 57 T - RODOVIA PAVIMENTADA</t>
  </si>
  <si>
    <t>KM</t>
  </si>
  <si>
    <t>TRANSPORTE COM CAMINHÃO CARROCERIA COM CAPACIDADE DE 7 T E COM GUINDAUTO DE 20 T.M - RODOVIA PAVIMENTADA</t>
  </si>
  <si>
    <t>T.KM</t>
  </si>
  <si>
    <t>ALUGUEL MENSAL RELOGIO DE PONTO</t>
  </si>
  <si>
    <t>TAXAS DE ALVARÁ DE CONSTRUÇÃO</t>
  </si>
  <si>
    <t>Operador de computador/Técnico de Informática</t>
  </si>
  <si>
    <t>Montagem de Elevador Cremalheira OMG12 com 45,50m de altura, Cabine Simples - 1.200kg ou 17 pessoas</t>
  </si>
  <si>
    <t>Elevador de cremalheira com cabine simples, com capacidade de 1.500 kg e altura de até 100 m - 15 kW_DEPRECIAÇÃO</t>
  </si>
  <si>
    <t>Elevador de cremalheira com cabine simples, com capacidade de 1.500 kg e altura de até 100 m - 15 kW_JUROS</t>
  </si>
  <si>
    <t>Elevador de cremalheira com cabine simples, com capacidade de 1.500 kg e altura de até 100 m - 15 kW_MANUTENÇÃO</t>
  </si>
  <si>
    <t>Elevador de cremalheira com cabine simples, com capacidade de 1.500 kg e altura de até 100 m - 15 kW_MATERIAL NA OPERAÇÃO</t>
  </si>
  <si>
    <t xml:space="preserve">	ALUGUEL MENSAL DE GRUA BASICA-ATE 20m</t>
  </si>
  <si>
    <t xml:space="preserve">	ALUGUEL GRUA ASCENC.- ACRESCIMO POR METRO DE ALTURA/MÊS</t>
  </si>
  <si>
    <t xml:space="preserve">	INSTALACAO E REMOCAO DE GRUA</t>
  </si>
  <si>
    <t>Container guarita, módulo metálico aço galvanizado 2,00x2,30m ou 2,30x2,30m, vão livre, forro térmico, piso concreto, cimentado, madeira ou material equivalente</t>
  </si>
  <si>
    <t>AGUARRAS MINERAL</t>
  </si>
  <si>
    <t>LUMINARIA DE SOBREPOR BRANCA 2x14/24W T5 60x24cm ABALUX</t>
  </si>
  <si>
    <t>Caixilho com tela mosquiteira (alumínio anodizado fosco)</t>
  </si>
  <si>
    <t>Chumbador expansível (comprimento: 2 1/2 " / diâmetro do furo: 3/8 ")</t>
  </si>
  <si>
    <t>PM1</t>
  </si>
  <si>
    <t>PM2</t>
  </si>
  <si>
    <t>PMA2</t>
  </si>
  <si>
    <t>BARRA DE APOIO INOX 40CM</t>
  </si>
  <si>
    <t>CHAPA INOX 40CM</t>
  </si>
  <si>
    <t>J1</t>
  </si>
  <si>
    <t>J2</t>
  </si>
  <si>
    <t>PM3</t>
  </si>
  <si>
    <t>PF01 PF02</t>
  </si>
  <si>
    <t>(RUFO)</t>
  </si>
  <si>
    <t>Locação mensal de estrutura de cobertura impermeável (tenda) inclusive montagem e frete.</t>
  </si>
  <si>
    <t>BIÓLOGO, NÍVEL PLENO, INCLUSIVE ENCARGOS COMPLEMENTARES</t>
  </si>
  <si>
    <t>Técnico especializado - mensalista</t>
  </si>
  <si>
    <t>ENSAIO DE GRANULOMETRIA POR PENEIRAMENTO - SOLOS</t>
  </si>
  <si>
    <t>ENSAIO DE LIMITE DE LIQUIDEZ - SOLOS</t>
  </si>
  <si>
    <t>ENSAIO DE LIMITE DE PLASTICIDADE - SOLOS</t>
  </si>
  <si>
    <t>Ensaio - Compactação Proctor Normal com reuso de material (6 pontos)</t>
  </si>
  <si>
    <t>ENSAIO DE MASSA ESPECIFICA - IN SITU - EMPREGO DO OLEO - SOLOS</t>
  </si>
  <si>
    <t>ENSAIO DE INDICE DE SUPORTE CALIFORNIA - AMOSTRAS NAO TRABALHADAS - ENERGIA NORMAL - SOLOS</t>
  </si>
  <si>
    <t>Ancoragem ativa para 10 cordoalhas - D = 15,2 mm</t>
  </si>
  <si>
    <t>Mangueira cristal trançada de PVC com pressão de trabalho de 1,50 MPa (250 psi) - D = 19,0 mm (3/4”)</t>
  </si>
  <si>
    <t>Parafuso de cabeça abaulada em aço inox com porca e arruela - D = 6 mm (M6) e C = 30 mm</t>
  </si>
  <si>
    <t>Ancoragem passiva aderente para 10 cordoalhas - D = 15,2 mm</t>
  </si>
  <si>
    <t>Massa para vidro</t>
  </si>
  <si>
    <t>Bainha metálica para protensão - D = 75 mm</t>
  </si>
  <si>
    <t>Cimento Portland CP II - 32 - saco</t>
  </si>
  <si>
    <t>Ancoragem ativa para 9 cordoalhas - D = 12,7 mm</t>
  </si>
  <si>
    <t>Ancoragem ativa para 12 cordoalhas - D = 12,7 mm</t>
  </si>
  <si>
    <t>Ancoragem ativa para 15 cordoalhas - D = 12,7 mm</t>
  </si>
  <si>
    <t>Bainha metálica para protensão - D = 50 mm</t>
  </si>
  <si>
    <t>Luva para bainha metálica - D = 50 mm</t>
  </si>
  <si>
    <t>Bainha metálica para protensão - D = 60 mm</t>
  </si>
  <si>
    <t>Luva para bainha metálica - D = 60 mm</t>
  </si>
  <si>
    <t>Bainha metálica para protensão - D = 65 mm</t>
  </si>
  <si>
    <t>Luva para bainha metálica - D = 65 mm</t>
  </si>
  <si>
    <t>Bainha metálica para protensão - D = 70 mm</t>
  </si>
  <si>
    <t>Luva para bainha metálica - D = 70 mm</t>
  </si>
  <si>
    <t>TAXA DE DESTINAÇÃO</t>
  </si>
  <si>
    <t>REFEIÇÃO</t>
  </si>
  <si>
    <t xml:space="preserve">1 CAFÉ DA MANHÃ COM 2 PÃES COM MANTEIGA </t>
  </si>
  <si>
    <t>VEICULO UTILITARIO C/MIN.10LUGARES C/ AR + DIR.HID. COND.D</t>
  </si>
  <si>
    <t>BEBEDOURO PURIFICADOR,COLUNA,C/ACESSIBILIIDADE,ABNT NBR9050,ACO INOXIDAVEL,PRESSAO,2 TORN.,V.MINIMA 30L/H,ABNT NBR16236</t>
  </si>
  <si>
    <t>TRANSFORMADOR DE CORRENTE 40/5A</t>
  </si>
  <si>
    <t>MEDIDOR ENERGIA MULTIFUNÇÃO</t>
  </si>
  <si>
    <t>Disjuntor tripolar compacto e aberto ate 1000a</t>
  </si>
  <si>
    <t>TRANSFORMADOR DE CORRENTE 2500/5A</t>
  </si>
  <si>
    <t>Disjuntor em caixa aberta tripolar extraível, 500V de 4000A, ref. ABW40 da Weg ou equivalente</t>
  </si>
  <si>
    <t>TRANSFORMADOR DE CORRENTE 4000/5A</t>
  </si>
  <si>
    <t>QUADRO DE COMANDO PARA UMA BOMBA DE POTÊNCIA 7,5CV TRIFÁSICA, EM PARTIDA DIRETA COM ACIONAMENTO MANUAL/ AUTOMÁTICO E DETECÇÃO DE FALTA DE FASE ( FORNECIMENTO/FABRICAÇÃO)</t>
  </si>
  <si>
    <t>Rack fechado tipo armário 19" x 44 U x 870 mm</t>
  </si>
  <si>
    <t>ROTEADOR AUTO-GERENCIÁVEL P/ COMUNICAÇÃO DE DADOS, PARA FIBRA ÓPTICA MONO-MODO, COM CONECTORES ST - PADRÃO RACK 19" - FORNECIMENTO E INSTALAÇÃO</t>
  </si>
  <si>
    <t xml:space="preserve">	Tampa encaixe para eletrocalha galvanizada a fogo, L= 200mm</t>
  </si>
  <si>
    <t>BARRAMENTO DE COBRE</t>
  </si>
  <si>
    <t>CHAPA #10</t>
  </si>
  <si>
    <t>DISJUNTOR 2000A</t>
  </si>
  <si>
    <t>DISJUNTOR 3000A</t>
  </si>
  <si>
    <t>TRANSFORMADOR DE CORRENTE 600/5A</t>
  </si>
  <si>
    <t>DISJUNTOR3200A</t>
  </si>
  <si>
    <t>TRANSFORMADOR DE CORRENTE 6000/5A</t>
  </si>
  <si>
    <t>DISJUNTOR TRIFACO 80A</t>
  </si>
  <si>
    <t>TRANSFORMADOR DE CORRENTE 1000/5A</t>
  </si>
  <si>
    <t>MAO FRANCESA</t>
  </si>
  <si>
    <t>Mufla tipo externa 34,5 KV p/ cabo 240 mm</t>
  </si>
  <si>
    <t xml:space="preserve">	Eletroduto ferro galvanizado eletrolitico - leve, d= 4"</t>
  </si>
  <si>
    <t>CABO COBRE NU 240 MM2</t>
  </si>
  <si>
    <t>Fita de sinalização amarela e preta</t>
  </si>
  <si>
    <t>Tubo pead flexivel corrugado perfurado d=6" (Kananet ou similar)</t>
  </si>
  <si>
    <t>Cubículo de medição blindado de média tensão, completo, uso abrigado, classe 15 kV, ref. Piccolo Gimi, Beguin ou equivalente</t>
  </si>
  <si>
    <t>AUTOTRANSFORMADOR INSTALAÇÃO ABRIGADO, CARENADO, PRIMÁRIO 380V, SECUNDÁRIO 220V/127V, POTÊNCIA 100KVA</t>
  </si>
  <si>
    <t>AUTOTRANSFORMADOR INSTALAÇÃO ABRIGADO, CARENADO, PRIMÁRIO 380V, SECUNDÁRIO 220V/127V, POTÊNCIA 150KVA. REF.: GLOBAL OU EQUIVALENTE TÉCNICO.</t>
  </si>
  <si>
    <t>3.3</t>
  </si>
  <si>
    <t>3.4</t>
  </si>
  <si>
    <t>3.5</t>
  </si>
  <si>
    <t>3.6</t>
  </si>
  <si>
    <t>4.4</t>
  </si>
  <si>
    <t>4.5</t>
  </si>
  <si>
    <t>4.6</t>
  </si>
  <si>
    <t>C13684</t>
  </si>
  <si>
    <t>INFRAESTRUTURA</t>
  </si>
  <si>
    <t>TRANSFORMADOR</t>
  </si>
  <si>
    <t>AUTOTRANSFORMADOR</t>
  </si>
  <si>
    <t>ENTRADA DE ENERGIA - CABINE PRIMÁRIA</t>
  </si>
  <si>
    <t>QFL-07, 08, 09, 10, 11, 12, 13, 14, 53, 54, 60, 61, 87, 88: QUADRO DE DISTRIBUIÇÃO EM CHAPA DE AÇO 16USG, PINTURA EM EPÓXI COR CINZA, COM TRINCO, BARRAMENTOS EM COBRE, ESPELHO INTERNO C/ PLAQUETAS DE IDENTIFICAÇÃO EM ACRÍLICO PARA CADA CIRCUITO E PORTA PROJETO, MISCELÂNEAS DE MONTAGEM. REF.: SCHNEIDER OU EQUIVALENTE TÉCNICO.</t>
  </si>
  <si>
    <t>QFL-17, 18, 19, 41, 42, 43, 44, 45, 46, 47, 48, 49, 50, 62, 63, 64, 65, 66, 67, 68, 69, 70: QUADRO DE DISTRIBUIÇÃO EM CHAPA DE AÇO 16USG, PINTURA EM EPÓXI COR CINZA, COM TRINCO, BARRAMENTOS EM COBRE, ESPELHO INTERNO C/ PLAQUETAS DE IDENTIFICAÇÃO EM ACRÍLICO PARA CADA CIRCUITO E PORTA PROJETO, MISCELÂNEAS DE MONTAGEM. REF.: SCHNEIDER OU EQUIVALENTE TÉCNICO.</t>
  </si>
  <si>
    <t>QFL-21, 26, 52, 55: QUADRO DE DISTRIBUIÇÃO EM CHAPA DE AÇO 16USG, PINTURA EM EPÓXI COR CINZA, COM TRINCO, BARRAMENTOS EM COBRE, ESPELHO INTERNO C/ PLAQUETAS DE IDENTIFICAÇÃO EM ACRÍLICO PARA CADA CIRCUITO E PORTA PROJETO, MISCELÂNEAS DE MONTAGEM. REF.: SCHNEIDER OU EQUIVALENTE TÉCNICO.</t>
  </si>
  <si>
    <t>QFL-22, 23, 32, 33, 34, 35, 36, 37, 38, 39, 40, 71, 72, 73, 74, 75, 76, 79, 80, 81, 82, 83, 84: QUADRO DE DISTRIBUIÇÃO EM CHAPA DE AÇO 16USG, PINTURA EM EPÓXI COR CINZA, COM TRINCO, BARRAMENTOS EM COBRE, ESPELHO INTERNO C/ PLAQUETAS DE IDENTIFICAÇÃO EM ACRÍLICO PARA CADA CIRCUITO E PORTA PROJETO, MISCELÂNEAS DE MONTAGEM. REF.: SCHNEIDER OU EQUIVALENTE TÉCNICO.</t>
  </si>
  <si>
    <t>QFL-27, 51, 56: QUADRO DE DISTRIBUIÇÃO EM CHAPA DE AÇO 16USG, PINTURA EM EPÓXI COR CINZA, COM TRINCO, BARRAMENTOS EM COBRE, ESPELHO INTERNO C/ PLAQUETAS DE IDENTIFICAÇÃO EM ACRÍLICO PARA CADA CIRCUITO E PORTA PROJETO, MISCELÂNEAS DE MONTAGEM. REF.: SCHNEIDER OU EQUIVALENTE TÉCNICO.</t>
  </si>
  <si>
    <t>QFL-28, 29, 78, 86: QUADRO DE DISTRIBUIÇÃO EM CHAPA DE AÇO 16USG, PINTURA EM EPÓXI COR CINZA, COM TRINCO, BARRAMENTOS EM COBRE, ESPELHO INTERNO C/ PLAQUETAS DE IDENTIFICAÇÃO EM ACRÍLICO PARA CADA CIRCUITO E PORTA PROJETO, MISCELÂNEAS DE MONTAGEM. REF.: SCHNEIDER OU EQUIVALENTE TÉCNICO.</t>
  </si>
  <si>
    <t>QFL-30, 31, 77: QUADRO DE DISTRIBUIÇÃO EM CHAPA DE AÇO 16USG, PINTURA EM EPÓXI COR CINZA, COM TRINCO, BARRAMENTOS EM COBRE, ESPELHO INTERNO C/ PLAQUETAS DE IDENTIFICAÇÃO EM ACRÍLICO PARA CADA CIRCUITO E PORTA PROJETO, MISCELÂNEAS DE MONTAGEM. REF.: SCHNEIDER OU EQUIVALENTE TÉCNICO.</t>
  </si>
  <si>
    <t>QFL-57, 58: QUADRO DE DISTRIBUIÇÃO EM CHAPA DE AÇO 16USG, PINTURA EM EPÓXI COR CINZA, COM TRINCO, BARRAMENTOS EM COBRE, ESPELHO INTERNO C/ PLAQUETAS DE IDENTIFICAÇÃO EM ACRÍLICO PARA CADA CIRCUITO E PORTA PROJETO, MISCELÂNEAS DE MONTAGEM. REF.: SCHNEIDER OU EQUIVALENTE TÉCNICO.</t>
  </si>
  <si>
    <t>QFL-85: QUADRO DE DISTRIBUIÇÃO EM CHAPA DE AÇO 16USG, PINTURA EM EPÓXI COR CINZA, COM TRINCO, BARRAMENTOS EM COBRE, ESPELHO INTERNO C/ PLAQUETAS DE IDENTIFICAÇÃO EM ACRÍLICO PARA CADA CIRCUITO E PORTA PROJETO, MISCELÂNEAS DE MONTAGEM. REF.: SCHNEIDER OU EQUIVALENTE TÉCNICO.</t>
  </si>
  <si>
    <t>QFL-89, 90: QUADRO DE DISTRIBUIÇÃO EM CHAPA DE AÇO 16USG, PINTURA EM EPÓXI COR CINZA, COM TRINCO, BARRAMENTOS EM COBRE, ESPELHO INTERNO C/ PLAQUETAS DE IDENTIFICAÇÃO EM ACRÍLICO PARA CADA CIRCUITO E PORTA PROJETO, MISCELÂNEAS DE MONTAGEM. REF.: SCHNEIDER OU EQUIVALENTE TÉCNICO.</t>
  </si>
  <si>
    <t>C13706</t>
  </si>
  <si>
    <t>C13707</t>
  </si>
  <si>
    <t>C13708</t>
  </si>
  <si>
    <t>C13709</t>
  </si>
  <si>
    <t>C13710</t>
  </si>
  <si>
    <t>C13711</t>
  </si>
  <si>
    <t>RACKS E EQUIPAMENTOS</t>
  </si>
  <si>
    <t>CABO DE FIBRA ÓPTICA MONOMODO (SM4), 3 PARES, PARA INSTALAÇÃO AÉREA (EM POSTE). REF.: FURUKAWA OU EQUIVALENTE TÉCNICO.</t>
  </si>
  <si>
    <t>C13712</t>
  </si>
  <si>
    <t>CIMBRAMENTO TUBULAR METÁLICO</t>
  </si>
  <si>
    <t>RECIMBRAMENTO PARA CONCLUSÃO DA CONCRETAGEM DOS PAVIMENTOS SUPERIORES DO LADO EXISTENTE</t>
  </si>
  <si>
    <t>REFEIÇÃO - ALMOÇO E JANTAR NOS SÁBADOS, DOMINGOS E FERIADOS</t>
  </si>
  <si>
    <t>REFEIÇÃO - JANTAR SEGUNDA-FEIRA À SEXTA-FEIRA</t>
  </si>
  <si>
    <t>1 CAFÉ DA MANHÃ COM 2 PÃES COM MANTEIGA - SEGUNDA-FEIRA À SEXTA-FEIRA</t>
  </si>
  <si>
    <t>REFEIÇÃO - ALMOÇO SEGUNDA-FEIRA À SEXTA-FEIRA</t>
  </si>
  <si>
    <t>TODOS OS FUNCIONÁRIOS</t>
  </si>
  <si>
    <t>CALÇADA</t>
  </si>
  <si>
    <t>CAIXA DE SECAGEM DE LODO - 120X120X120CM</t>
  </si>
  <si>
    <t>SUMIDOURO EM ALVENARIA D=200CM, H=800CM</t>
  </si>
  <si>
    <t>FECHAMENTO EM ALAMBRADO</t>
  </si>
  <si>
    <t>REFORMA DE ALAMBRADO COM MOURÃO EM CONCRETO</t>
  </si>
  <si>
    <t>REMOÇÃO DE ALAMBRADO</t>
  </si>
  <si>
    <t>LIXEIRA SELETIVA</t>
  </si>
  <si>
    <t>VESTIÁRIOS SEM CLIMATIZAÇÃO TIPO 3</t>
  </si>
  <si>
    <t>LOCAÇÃO MENSAL (POSTO OBRA) DE TENDA IMPERMEÁVEL - DEPÓSITO DE MATERIAIS TIPO 1 -  ÁREA DE 50 M2</t>
  </si>
  <si>
    <t>LOCAÇÃO MENSAL (POSTO OBRA) DE TENDA IMPERMEÁVEL - REFEITÓRIO - ÁREA DE 150 M2</t>
  </si>
  <si>
    <t>LOCAÇÃO MENSAL (POSTO OBRA) DE TENDA IMPERMEÁVEL - VESTIÁRIO - ÁREA DE 100 M2</t>
  </si>
  <si>
    <t>CT104</t>
  </si>
  <si>
    <t>CT105</t>
  </si>
  <si>
    <t>CT106</t>
  </si>
  <si>
    <t>CT107</t>
  </si>
  <si>
    <t>CT108</t>
  </si>
  <si>
    <t>REMOÇÃO DE ALAMBRADO, INCLUSIVE POSTES E VIGA BALDRAME</t>
  </si>
  <si>
    <t>AFUGENTAMENTO DE ANIMAIS SILVESTRES, INCLUSO TREINAMENTO PRÉVIO PARA FUNCIONÁRIOS DA OBRA, ELABORAÇÃO DE PROGRAMA DE AFUGENTAMENTO, CAPTURA, RESGATE, ENCAMINHAMENTO AO HOSPITAL, ELABORAÇÃO DE REGISTROS, RELATÓRIO SEMESTRAL E FINAL DE OBRA</t>
  </si>
  <si>
    <t>M3.MÊS</t>
  </si>
  <si>
    <t>MONTAGEM E DESMONTAGEM DE CIMBRAMENTO TUBULAR METÁLICO</t>
  </si>
  <si>
    <t>PLACA DE OBRAS - LOCAÇÃO DE OBRA</t>
  </si>
  <si>
    <t>DEMOLIÇÃO DE CONCRETO ARMADO DE FORMA MECANIZADA COM MARTELETE, SEM REAPROVEITAMENTO</t>
  </si>
  <si>
    <t>SALA DE TREINAMENTO E SALA DE ENGENHARIA - REFORMA DE EDIFICAÇÃO EXISTENTE - ÁREA 156,0M2</t>
  </si>
  <si>
    <t>REFEITÓRIO, ALMOXARIFADO, GERENCIAMENTO  - REFORMA DE EDIFICAÇÃO EXISTENTE - ÁREA 631,0M2</t>
  </si>
  <si>
    <t>C5133</t>
  </si>
  <si>
    <t>C5134</t>
  </si>
  <si>
    <t>ÁREAS EXTRNAS, PASSARELAS</t>
  </si>
  <si>
    <t>LIMPEZA FINAL DE OBRA</t>
  </si>
  <si>
    <t>MOBILIZAÇÃO, DESMOBILIZAÇÃO E MANUTENÇÃO DE CANTEIRO</t>
  </si>
  <si>
    <t>LOCAÇÃO DE OBRA</t>
  </si>
  <si>
    <t>COORDENAÇÃO GERAL</t>
  </si>
  <si>
    <t>2.5.1</t>
  </si>
  <si>
    <t>2.5.2</t>
  </si>
  <si>
    <t>2.5.3</t>
  </si>
  <si>
    <t>2.5.4</t>
  </si>
  <si>
    <t>2.18.1</t>
  </si>
  <si>
    <t>2.18.2</t>
  </si>
  <si>
    <t>MOBILIÁRIO PARA CANTEIRO</t>
  </si>
  <si>
    <t>2.10.1</t>
  </si>
  <si>
    <t>2.10.2</t>
  </si>
  <si>
    <t>2.10.3</t>
  </si>
  <si>
    <t>2.10.4</t>
  </si>
  <si>
    <t>2.10.5</t>
  </si>
  <si>
    <t>2.10.6</t>
  </si>
  <si>
    <t>2.10.7</t>
  </si>
  <si>
    <t>2.10.8</t>
  </si>
  <si>
    <t>2.10.9</t>
  </si>
  <si>
    <t>2.10.10</t>
  </si>
  <si>
    <t>2.10.11</t>
  </si>
  <si>
    <t>2.10.12</t>
  </si>
  <si>
    <t>2.10.13</t>
  </si>
  <si>
    <t>2.10.14</t>
  </si>
  <si>
    <t>2.25.1</t>
  </si>
  <si>
    <t>2.25.2</t>
  </si>
  <si>
    <t>2.15.1</t>
  </si>
  <si>
    <t>2.15.2</t>
  </si>
  <si>
    <t>6.9</t>
  </si>
  <si>
    <t>6.10</t>
  </si>
  <si>
    <t>9.1.1</t>
  </si>
  <si>
    <t>9.1.2</t>
  </si>
  <si>
    <t>9.2.1</t>
  </si>
  <si>
    <t>9.3.1</t>
  </si>
  <si>
    <t>9.3.2</t>
  </si>
  <si>
    <t>9.3.3</t>
  </si>
  <si>
    <t>9.3.4</t>
  </si>
  <si>
    <t>9.3.5</t>
  </si>
  <si>
    <t>9.3.6</t>
  </si>
  <si>
    <t>9.3.7</t>
  </si>
  <si>
    <t>9.3.8</t>
  </si>
  <si>
    <t>9.3.9</t>
  </si>
  <si>
    <t>9.3.10</t>
  </si>
  <si>
    <t>9.3.11</t>
  </si>
  <si>
    <t>9.3.12</t>
  </si>
  <si>
    <t>10.3.1</t>
  </si>
  <si>
    <t>10.4</t>
  </si>
  <si>
    <t>10.5</t>
  </si>
  <si>
    <t>10.5.1</t>
  </si>
  <si>
    <t>10.6</t>
  </si>
  <si>
    <t>10.7</t>
  </si>
  <si>
    <t>10.8</t>
  </si>
  <si>
    <t>10.9</t>
  </si>
  <si>
    <t>10.10</t>
  </si>
  <si>
    <t>10.11</t>
  </si>
  <si>
    <t>10.12</t>
  </si>
  <si>
    <t>10.13</t>
  </si>
  <si>
    <t>10.13.1</t>
  </si>
  <si>
    <t>10.13.2</t>
  </si>
  <si>
    <t>10.13.3</t>
  </si>
  <si>
    <t>10.13.4</t>
  </si>
  <si>
    <t>10.14</t>
  </si>
  <si>
    <t>10.14.1</t>
  </si>
  <si>
    <t>10.15</t>
  </si>
  <si>
    <t>10.15.1</t>
  </si>
  <si>
    <t>10.15.2</t>
  </si>
  <si>
    <t>10.15.3</t>
  </si>
  <si>
    <t>10.15.4</t>
  </si>
  <si>
    <t>10.15.5</t>
  </si>
  <si>
    <t>11.4</t>
  </si>
  <si>
    <t>11.5</t>
  </si>
  <si>
    <t>11.6</t>
  </si>
  <si>
    <t>11.7</t>
  </si>
  <si>
    <t>11.7.1</t>
  </si>
  <si>
    <t>11.7.2</t>
  </si>
  <si>
    <t>11.7.3</t>
  </si>
  <si>
    <t>13.18</t>
  </si>
  <si>
    <t>13.19</t>
  </si>
  <si>
    <t>13.20</t>
  </si>
  <si>
    <t>10.5.2</t>
  </si>
  <si>
    <t>10.3.2</t>
  </si>
  <si>
    <t>10.12.1</t>
  </si>
  <si>
    <t>10.12.2</t>
  </si>
  <si>
    <t>10.12.3</t>
  </si>
  <si>
    <t>10.12.4</t>
  </si>
  <si>
    <t>10.14.2</t>
  </si>
  <si>
    <t>10.14.3</t>
  </si>
  <si>
    <t>11.5.1</t>
  </si>
  <si>
    <t>11.8</t>
  </si>
  <si>
    <t>11.8.1</t>
  </si>
  <si>
    <t>11.8.2</t>
  </si>
  <si>
    <t>11.8.3</t>
  </si>
  <si>
    <t>2.15.3</t>
  </si>
  <si>
    <t>11.9</t>
  </si>
  <si>
    <t>11.10</t>
  </si>
  <si>
    <t>11.11</t>
  </si>
  <si>
    <t>11.11.1</t>
  </si>
  <si>
    <t>11.11.2</t>
  </si>
  <si>
    <t>11.11.3</t>
  </si>
  <si>
    <t>11.11.4</t>
  </si>
  <si>
    <t>11.12</t>
  </si>
  <si>
    <t>11.12.1</t>
  </si>
  <si>
    <t>1.1</t>
  </si>
  <si>
    <t>11.12.2</t>
  </si>
  <si>
    <t>11.12.3</t>
  </si>
  <si>
    <t>11.12.4</t>
  </si>
  <si>
    <t>11.13</t>
  </si>
  <si>
    <t>11.13.1</t>
  </si>
  <si>
    <t>11.13.2</t>
  </si>
  <si>
    <t>11.13.3</t>
  </si>
  <si>
    <t>12.4.1</t>
  </si>
  <si>
    <t>12.7.1</t>
  </si>
  <si>
    <t>12.7.2</t>
  </si>
  <si>
    <t>7.1.1</t>
  </si>
  <si>
    <t>7.1.2</t>
  </si>
  <si>
    <t>7.2.1</t>
  </si>
  <si>
    <t>7.2.2</t>
  </si>
  <si>
    <t>7.2.3</t>
  </si>
  <si>
    <t>8.4.1</t>
  </si>
  <si>
    <t>8.11.1</t>
  </si>
  <si>
    <t>8.11.2</t>
  </si>
  <si>
    <t>8.11.3</t>
  </si>
  <si>
    <t>8.12</t>
  </si>
  <si>
    <t>8.12.1</t>
  </si>
  <si>
    <t>8.12.2</t>
  </si>
  <si>
    <t>8.12.3</t>
  </si>
  <si>
    <t>8.13</t>
  </si>
  <si>
    <t>8.13.1</t>
  </si>
  <si>
    <t>8.13.2</t>
  </si>
  <si>
    <t>11.14</t>
  </si>
  <si>
    <t>11.15</t>
  </si>
  <si>
    <t>11.16</t>
  </si>
  <si>
    <t>8.5.1</t>
  </si>
  <si>
    <t>8.5.2</t>
  </si>
  <si>
    <t>1.3</t>
  </si>
  <si>
    <t>1.4</t>
  </si>
  <si>
    <t>1.5</t>
  </si>
  <si>
    <t>1.1.2</t>
  </si>
  <si>
    <t>1.1.3</t>
  </si>
  <si>
    <t>1.1.4</t>
  </si>
  <si>
    <t>1.1.5</t>
  </si>
  <si>
    <t>1.1.6</t>
  </si>
  <si>
    <t>1.1.7</t>
  </si>
  <si>
    <t>1.1.8</t>
  </si>
  <si>
    <t>1.1.9</t>
  </si>
  <si>
    <t>1.2</t>
  </si>
  <si>
    <t>11.4.4</t>
  </si>
  <si>
    <t>11.7.6</t>
  </si>
  <si>
    <t>11.9.1</t>
  </si>
  <si>
    <t>11.9.2</t>
  </si>
  <si>
    <t>11.9.3</t>
  </si>
  <si>
    <t>12.1.4</t>
  </si>
  <si>
    <t>12.4.5</t>
  </si>
  <si>
    <t>12.5.9</t>
  </si>
  <si>
    <t>13.1.4</t>
  </si>
  <si>
    <t>ESQUADRIA EM ALUMÍNIO SISTEMA GLAZING, PV1, DIMENSÃO TOTAL 1655X260CM, FACHADA TÉRREO, COMPOSTO DE MÓDULOS FIXOS EM VIDRO LAMINADO DUPLO INSULADO NA COR CINZA ESP FINAL=38MM (VIDRO CRISTAL LAMINADO 10MM CONTROLE SOLAR TIPO SKN COM PVB CINZA + CÂMARA DE AR 20MM E PERSIANA ENTRE VIDROS SCREELINE ORIENTÁVEL + VIDRO CRISTAL LAMINADO INCOLOR 8MM), E 02 PORTAS DE 250x260cm, 2 FOLHAS CADA,  EM VIDRO LAMINADO SIMPLES NA COR CINZA - FORNECIMENTO E INSTALAÇÃO</t>
  </si>
  <si>
    <t>FACHADAS PELE DE VIDRO  COM VIDRO DUPLO INSULADO COM PERSIANA INTERNA 12,5MM SCREENLINE® (VIDRO LAMINADO SKN154 10MM + CÂMARA 20MM + VIDRO LAMINADO INCOLOR 8MM)</t>
  </si>
  <si>
    <t>FACHADAS PELE DE VIDRO, COM VIDRO LAMINADO SIMPLES SKN154 10MM</t>
  </si>
  <si>
    <t>Kit de automatização de abertura de portas deslizantes, de 4,40m, incluso: mão de obra, central eletrônica com inversor de frequencia, motorredutor(es), kit de ferragem, marca Bona ou similar</t>
  </si>
  <si>
    <t>SHADOW BOX EM CHAPA DE ACM 3MM, COR CINZA (NÚCLEO MINERAL – FR)</t>
  </si>
  <si>
    <t>CAIXILHO EM ALUMÍNIO PARA PELE DE VIDRO, TIPO FACHADA (STRUCTURAL GLAZING), EXCLUSIVE VIDRO</t>
  </si>
  <si>
    <t>LOCAÇÃO MENSAL (POSTO OBRA) DE TENDA IMPERMEÁVEL - DEPÓSITO DE MATERIAIS -  ÁREA DE 50 M2</t>
  </si>
  <si>
    <t>KIT DE EQUIPAMENTO PARA RESGATE E CAPTURA DE ANIMAIS, COMPOSTO DE GAIOLAS, ARMADILHAS, GANCHOS</t>
  </si>
  <si>
    <t>Locação de escoramento tubular metálico (pontual ou em quadros)</t>
  </si>
  <si>
    <t>KG.MES</t>
  </si>
  <si>
    <t>RACK PADRÃO 19", ALTURA 44U</t>
  </si>
  <si>
    <t>NO-BREAK 3 KVA</t>
  </si>
  <si>
    <t>SWITCH CORE 24 PORTAS GB + 4 PORTAS SFP. REF.: CISCO OU EQUIVALENTE TÉCNICO.</t>
  </si>
  <si>
    <t>PATCH PANEL CAT. 6 - 24 PORTAS. REF.: FURUKAWA OU EQUIVALENTE TÉCNICO.</t>
  </si>
  <si>
    <t>ORGANIZADOR DE CABOS PADRÃO 19", 1U. REF.: FURUKAWA OU EQUIVALENTE TÉCNICO.</t>
  </si>
  <si>
    <t>SWITCH 24 PORTAS RJ45 POE + 2 PORTAS SFP. REF.: CISCO OU EQUIVALENTE TÉCNICO.</t>
  </si>
  <si>
    <t>RACK PADRÃO 19", ALTURA 16U</t>
  </si>
  <si>
    <t>CABO DE FIBRA ÓTICA, 03 PARES</t>
  </si>
  <si>
    <t>Caixilho em alumínio anodizado natural para pele de vidro, linha Cittá da Alcoa ou equivalente</t>
  </si>
  <si>
    <t>INCLUSO FORNECIMENTO E INSTALAÇÃO DE TODO O SISTEMA, INCLUSIVE START-UP, ART, FORNECIMENTO DE MANUAIS, ESTADIAS, ACOMPANHAMENTOTÉCNICO, TRANSPORTES HORIZONTAIS E VERTICAIS, TREINAMENTOS, TESTES E COMISSIONAMENTO PARA O PERFEITO FUNCIONAMENTO</t>
  </si>
  <si>
    <t>ITENS DIVERSOS (CORRIMÃO, GRADIL, PISO TÁTIL)</t>
  </si>
  <si>
    <t>CT109</t>
  </si>
  <si>
    <t>EQUIPE DE TOPOGRAFIA  - 1 TOPÓGRAFO, 2 AUXILIARES E ESTAÇÃO TOTAL</t>
  </si>
  <si>
    <t>CT110</t>
  </si>
  <si>
    <t>CT111</t>
  </si>
  <si>
    <t>LINHA DE VIDA - EDIFÍCIO CENTRAL E SALAS DE AULAS</t>
  </si>
  <si>
    <t>ELABORAÇÃO DE PROJETO DE LINHA DE VIDA - EDIFÍCIO CENTRAL E SALAS DE AULAS</t>
  </si>
  <si>
    <t>TRANSPORTE INTERNO NO CANTEIRO (DMT= ATÉ 1 KM)</t>
  </si>
  <si>
    <t>CT112</t>
  </si>
  <si>
    <t>SUBSTITUIÇÃO DE TELA EM ANDAIME FACHADEIRO</t>
  </si>
  <si>
    <t>COORDENADORIA CENTRAL</t>
  </si>
  <si>
    <t>% PARCIAL</t>
  </si>
  <si>
    <t>% TOTAL</t>
  </si>
  <si>
    <t>ORÇAMENTO SINTÉTICO - FOLHA RESUMO</t>
  </si>
  <si>
    <t>ÁREAS EXTERNAS E PASSARELAS</t>
  </si>
  <si>
    <t>QDE</t>
  </si>
  <si>
    <t>MONTAGEM E DESMONTAGEM DE FÔRMA DE SUPERESTRUTURA PARA PILARES, VIGAS E LAJES, PÉ-DIREITO DUPLO, EM CHAPA DE MADEIRA COMPENSADA PLASTIFICADA, INCLUSO CIMBRAMENTO METÁLICO</t>
  </si>
  <si>
    <t>MONTAGEM E DESMONTAGEM DE FÔRMA DE SUPERESTRUTURA PARA PILARES, VIGAS E LAJES NERVURADAS, PÉ-DIREITO DUPLO, EM CHAPA DE MADEIRA COMPENSADA PLASTIFICADA, INCLUSO CIMBRAMENTO METÁLICO</t>
  </si>
  <si>
    <t xml:space="preserve">ARMÁRIO BAIXO 2 PORTAS COM CHAVE - 80x40x74 (LxPxA) - (CONSIDERADO SOMENTE DEPRECIAÇÃO) </t>
  </si>
  <si>
    <t>ARMÁRIO BAIXO 3 PORTAS COM CHAVE - 80x40x74 (LxPxA) - (CONSIDERADO SOMENTE DEPRECIAÇÃO)</t>
  </si>
  <si>
    <t>ARMÁRIO MULTIULO 2 PORTAS E 4 PRATELEIRAS - 61x37x187 CM (LxPxA) - (CONSIDERADO SOMENTE DEPRECIAÇÃO)</t>
  </si>
  <si>
    <t>ARMÁRIO ROUPEIRO DE AÇO 6 PORTAS GRANDES 95X42X198CM (LxPxA) - (CONSIDERADO SOMENTE DEPRECIAÇÃO)</t>
  </si>
  <si>
    <t>ARMÁRIO ROUPEIRO DE AÇO 8 PORTAS GRANDES 95X42X198CM (LxPxA) - (CONSIDERADO SOMENTE DEPRECIAÇÃO)</t>
  </si>
  <si>
    <t>Armário aéreo 2 portas 1 prateleira 80x30x60cm (LxPxA) - (CONSIDERADO SOMENTE DEPRECIAÇÃO)</t>
  </si>
  <si>
    <t>ARQUIVO DE AÇO 4 GAVETAS - (CONSIDERADO SOMENTE DEPRECIAÇÃO)</t>
  </si>
  <si>
    <t>BALCÃO MULTIUSO 2 PORTAS - 61x37,5x78 (LxPxA) - (CONSIDERADO SOMENTE DEPRECIAÇÃO)</t>
  </si>
  <si>
    <t>BANCO PARA VESTIÁRIO COM 3 LUGARES - 30X150CM - (CONSIDERADO SOMENTE DEPRECIAÇÃO)</t>
  </si>
  <si>
    <t>CADEIRA DE ESCRITÓRIO FIXA  - (CONSIDERADO SOMENTE DEPRECIAÇÃO)</t>
  </si>
  <si>
    <t>CADEIRA DE ESCRITÓRIO GIRATÓRIA COM BRAÇO - (CONSIDERADO SOMENTE DEPRECIAÇÃO)</t>
  </si>
  <si>
    <t>CADEIRA FIXA SEM BRAÇO EMPILHAVEL - (CONSIDERADO SOMENTE DEPRECIAÇÃO)</t>
  </si>
  <si>
    <t>CAIXA AMPLIFICADORA BLUETOOTH  - (CONSIDERADO SOMENTE DEPRECIAÇÃO)</t>
  </si>
  <si>
    <t>CONTÊINER DE LIXO 120 LITROS - (CONSIDERADO SOMENTE DEPRECIAÇÃO)</t>
  </si>
  <si>
    <t>ESCADA 2 DEGRAUS PARA MACA HOSPITALAR - (CONSIDERADO SOMENTE DEPRECIAÇÃO)</t>
  </si>
  <si>
    <t>ESTANTE DE AÇO - 5 PRATELEIRAS - 80x28x175 (LxPxA) - (CONSIDERADO SOMENTE DEPRECIAÇÃO)</t>
  </si>
  <si>
    <t>EXPOSITOR TRIDENT EXP 20 CABIDES - (CONSIDERADO SOMENTE DEPRECIAÇÃO)</t>
  </si>
  <si>
    <t>GAVETEIRO PARA ESCRITÓRIO COM CHAVE COM RODIZIO - 4 GAVETAS - (CONSIDERADO SOMENTE DEPRECIAÇÃO)</t>
  </si>
  <si>
    <t>GELADEIRA 1 PORTA 240L - (CONSIDERADO SOMENTE DEPRECIAÇÃO)</t>
  </si>
  <si>
    <t>GELADEIRA DUPLEX 334 LITROS - (CONSIDERADO SOMENTE DEPRECIAÇÃO)</t>
  </si>
  <si>
    <t>MACA HOSPITALAR TUBULAR COM ENCOSTO DE CABEÇA REGULÁVEL - 180x60x80CM (CxLxA) - (CONSIDERADO SOMENTE DEPRECIAÇÃO)</t>
  </si>
  <si>
    <t>MARMITEIRO ELÉTRICO 50 MARMITAS COM SISTEMA DE AQUECIMENTO BANHO-MARIA - 2 BANDEIJAS - (CONSIDERADO SOMENTE DEPRECIAÇÃO)</t>
  </si>
  <si>
    <t>MESA AUXILIAR AMBULATORIAO 40X40CM - (CONSIDERADO SOMENTE DEPRECIAÇÃO)</t>
  </si>
  <si>
    <t>MESA DE REFEITÓRIO COM BANCOS - 10 LUGARES - 73x240x80 CM (AxLxP) - (CONSIDERADO SOMENTE DEPRECIAÇÃO)</t>
  </si>
  <si>
    <t>MESA DE REUNIÃO - 8 LUGARES - 200x90x73,5CM (LxPxA) - (CONSIDERADO SOMENTE DEPRECIAÇÃO)</t>
  </si>
  <si>
    <t>MESA DESENHO TRIDENT -120x90CM - (CONSIDERADO SOMENTE DEPRECIAÇÃO)</t>
  </si>
  <si>
    <t>MESA PARA ESCRITÓRIO 120x60x75CM (LxPxA) - (CONSIDERADO SOMENTE DEPRECIAÇÃO)</t>
  </si>
  <si>
    <t>Mesa redonda com 4 cadeiras ⌀70cm (COPA) - (CONSIDERADO SOMENTE DEPRECIAÇÃO)</t>
  </si>
  <si>
    <t>MICRO-ONDAS 20 LITROS - (CONSIDERADO SOMENTE DEPRECIAÇÃO)</t>
  </si>
  <si>
    <t>PALLET 100X120CM - (CONSIDERADO SOMENTE DEPRECIAÇÃO)</t>
  </si>
  <si>
    <t>PROJETOR FULL HD (A PARTIR DE 3800 LUMENS) 120 POLEGADAS - (CONSIDERADO SOMENTE DEPRECIAÇÃO)</t>
  </si>
  <si>
    <t>RACK SERVIDOR (DIMENSIONAMENTO A DEFINIR) - Ref. 19 - (CONSIDERADO SOMENTE DEPRECIAÇÃO)</t>
  </si>
  <si>
    <t>RACK SERVIDOR (DIMENSIONAMENTO A DEFINIR) - Ref. 44U - (CONSIDERADO SOMENTE DEPRECIAÇÃO)</t>
  </si>
  <si>
    <t>SMART TV 40 POLEGADAS HD LED - (CONSIDERADO SOMENTE DEPRECIAÇÃO)</t>
  </si>
  <si>
    <t>SMART TV 55 POLEGADAS HD LED - (CONSIDERADO SOMENTE DEPRECIAÇÃO)</t>
  </si>
  <si>
    <t xml:space="preserve">BANCADA/BANCA/PIA DE ACO INOXIDAVEL (AISI 430) COM 1 CUBA CENTRAL, COM VALVULA, ESCORREDOR DUPLO, DE *0,55 X 1,20* M - (CONSIDERADO SOMENTE DEPRECIAÇÃO)                                                                                                                                                                                                                                                                                                                                                                             </t>
  </si>
  <si>
    <t>VENTILADOR INDUSTRIAL DE COLUNA 65CM  - (CONSIDERADO SOMENTE DEPRECIAÇÃO)</t>
  </si>
  <si>
    <t>BEBEDOURO PURIFICADOR DE ÁGUA, DE PAREDE - (CONSIDERADO SOMENTE DEPRECIAÇÃO)</t>
  </si>
  <si>
    <t>RACK MOD. 15U 19" PARA EQUIPAMENTO ATIVO DE CONTROLE DE SOM, VÍDEO, ILUMINAÇÃO E SUPERVISÃO PREDIAL, COMPOSTO DE 1 SWITCH, 1 MODEM, 1 FIREWALL</t>
  </si>
  <si>
    <t>CROSS CONECT - RACK 700x700mm, COM BANDEJA DESLIZANTE</t>
  </si>
  <si>
    <t>RACK DE PISO 01: PADRÃO 19", ALTURA 44U, COM PORTA DE VIDRO TEMPERADO CRISTAL + KIT RODÍZIO (2 COM FREIOS) + KIT DE VENTILAÇÃO FORÇADA C/ 4 VENTILADORES 127V, FORNECIDOS COM RÉGUAS DE 08 TOMADAS 2P+T DE 20A (CONFORME NBR 14.136) E GUIA DE CABOS, 1 SWITCH 24 PORTAS, 1 PATCH PANEL CAT6 24 PORTAS, 1 ORGANIZADOR DE CABOS 19" 1U, 1 NO-BREAK 3KVA, 1 AUTOTRANSFORMADOR 100KVA. REF.: FURUKAWA OU EQUIVALENTE TÉCNICO.</t>
  </si>
  <si>
    <t>RACK DE PISO 02: PADRÃO 19", ALTURA 42U, COM PORTA DE VIDRO TEMPERADO CRISTAL + KIT RODÍZIO (2 COM FREIOS) + KIT DE VENTILAÇÃO FORÇADA C/ 4 VENTILADORES 127V, FORNECIDOS COM RÉGUAS DE 08 TOMADAS 2P+T DE 20A (CONFORME NBR 14.136) E GUIA DE CABOS,  2 SWITCH 24 PORTAS, 2 PATCH PANEL CAT6 24 PORTAS, 1 ORGANIZADOR DE CABOS 19" 1U, 1 NO-BREAK 3KVA,  REF.: FURUKAWA OU EQUIVALENTE TÉCNICO.</t>
  </si>
  <si>
    <t>RACK DE PISO 03: PADRÃO 19", ALTURA 16U, COM PORTA DE VIDRO TEMPERADO CRISTAL + KIT RODÍZIO (2 COM FREIOS) + KIT DE VENTILAÇÃO FORÇADA C/ 2 VENTILADORES 127V, FORNECIDOS COM RÉGUAS DE 08 TOMADAS 2P+T DE 20A (CONFORME NBR 14.136) E GUIA DE CABOS, 1 SWITCH 24 PORTAS, 1 PATCH PANEL CAT6 24 PORTAS, 2 ORGANIZADOR DE CABOS 19" 1U, 1 NO-BREAK 3KVA. REF.: FURUKAWA OU EQUIVALENTE TÉCNICO.</t>
  </si>
  <si>
    <t>RACK DE PISO 04: PADRÃO 19", ALTURA 16U, COM PORTA DE VIDRO TEMPERADO CRISTAL + KIT RODÍZIO (2 COM FREIOS) + KIT DE VENTILAÇÃO FORÇADA C/ 2 VENTILADORES 127V, FORNECIDOS COM RÉGUAS DE 08 TOMADAS 2P+T DE 20A (CONFORME NBR 14.136) E GUIA DE CABOS,  1 SWITCH 24 PORTAS, 1 PATCH PANEL CAT6 24 PORTAS, 2 ORGANIZADOR DE CABOS 19" 1U, 1 NO-BREAK 3KVA. REF.: FURUKAWA OU EQUIVALENTE TÉCNICO.</t>
  </si>
  <si>
    <t>RACK DE PISO 05: PADRÃO 19", ALTURA 16U, COM PORTA DE VIDRO TEMPERADO CRISTAL + KIT RODÍZIO (2 COM FREIOS) + KIT DE VENTILAÇÃO FORÇADA C/ 2 VENTILADORES 127V, FORNECIDOS COM RÉGUAS DE 08 TOMADAS 2P+T DE 20A (CONFORME NBR 14.136) E GUIA DE CABOS,  1 SWITCH 24 PORTAS, 1 PATCH PANEL CAT6 24 PORTAS, 2 ORGANIZADOR DE CABOS 19" 1U, 1 NO-BREAK 3KVA. REF.: FURUKAWA OU EQUIVALENTE TÉCNICO.</t>
  </si>
  <si>
    <t>RACK DE PISO 06: PADRÃO 19", ALTURA 16U, COM PORTA DE VIDRO TEMPERADO CRISTAL + KIT RODÍZIO (2 COM FREIOS) + KIT DE VENTILAÇÃO FORÇADA C/ 2 VENTILADORES 127V, FORNECIDOS COM RÉGUAS DE 08 TOMADAS 2P+T DE 20A (CONFORME NBR 14.136) E GUIA DE CABOS,  1 SWITCH 24 PORTAS, 1 PATCH PANEL CAT6 24 PORTAS, 2 ORGANIZADOR DE CABOS 19" 1U, 1 NO-BREAK 3KVA. REF.: FURUKAWA OU EQUIVALENTE TÉCNICO.</t>
  </si>
  <si>
    <t>RACK DE PISO 07: PADRÃO 19", ALTURA 16U, COM PORTA DE VIDRO TEMPERADO CRISTAL + KIT RODÍZIO (2 COM FREIOS) + KIT DE VENTILAÇÃO FORÇADA C/ 2 VENTILADORES 127V, FORNECIDOS COM RÉGUAS DE 08 TOMADAS 2P+T DE 20A (CONFORME NBR 14.136) E GUIA DE CABOS,  2 SWITCH 24 PORTAS, 2 PATCH PANEL CAT6 24 PORTAS, 4 ORGANIZADOR DE CABOS 19" 1U, 1 NO-BREAK 3KVA. REF.: FURUKAWA OU EQUIVALENTE TÉCNICO.</t>
  </si>
  <si>
    <t>RACK DE PISO 08: PADRÃO 19", ALTURA 16U, COM PORTA DE VIDRO TEMPERADO CRISTAL + KIT RODÍZIO (2 COM FREIOS) + KIT DE VENTILAÇÃO FORÇADA C/ 2 VENTILADORES 127V, FORNECIDOS COM RÉGUAS DE 08 TOMADAS 2P+T DE 20A (CONFORME NBR 14.136) E GUIA DE CABOS,  1 SWITCH 24 PORTAS, 1 PATCH PANEL CAT6 24 PORTAS, 2 ORGANIZADOR DE CABOS 19" 1U, 1 NO-BREAK 3KVA. REF.: FURUKAWA OU EQUIVALENTE TÉCNICO.</t>
  </si>
  <si>
    <t>RACK DE PISO 09: PADRÃO 19", ALTURA 16U, COM PORTA DE VIDRO TEMPERADO CRISTAL + KIT RODÍZIO (2 COM FREIOS) + KIT DE VENTILAÇÃO FORÇADA C/ 2 VENTILADORES 127V, FORNECIDOS COM RÉGUAS DE 08 TOMADAS 2P+T DE 20A (CONFORME NBR 14.136) E GUIA DE CABOS,  2 SWITCH 24 PORTAS, 2 PATCH PANEL CAT6 24 PORTAS, 4 ORGANIZADOR DE CABOS 19" 1U, 1 NO-BREAK 3KVA. REF.: FURUKAWA OU EQUIVALENTE TÉCNICO.</t>
  </si>
  <si>
    <t>RACK DE PISO 10: PADRÃO 19", ALTURA 16U, COM PORTA DE VIDRO TEMPERADO CRISTAL + KIT RODÍZIO (2 COM FREIOS) + KIT DE VENTILAÇÃO FORÇADA C/ 2 VENTILADORES 127V, FORNECIDOS COM RÉGUAS DE 08 TOMADAS 2P+T DE 20A (CONFORME NBR 14.136) E GUIA DE CABOS,  2 SWITCH 24 PORTAS, 2 PATCH PANEL CAT6 24 PORTAS, 4 ORGANIZADOR DE CABOS 19" 1U, 1 NO-BREAK 3KVA. REF.: FURUKAWA OU EQUIVALENTE TÉCNICO.</t>
  </si>
  <si>
    <t>RACK DE PISO 11: PADRÃO 19", ALTURA 16U, COM PORTA DE VIDRO TEMPERADO CRISTAL + KIT RODÍZIO (2 COM FREIOS) + KIT DE VENTILAÇÃO FORÇADA C/ 2 VENTILADORES 127V, FORNECIDOS COM RÉGUAS DE 08 TOMADAS 2P+T DE 20A (CONFORME NBR 14.136) E GUIA DE CABOS,  1 SWITCH 24 PORTAS, 1 PATCH PANEL CAT6 24 PORTAS, 2 ORGANIZADOR DE CABOS 19" 1U, 1 NO-BREAK 3KVA. REF.: FURUKAWA OU EQUIVALENTE TÉCNICO.</t>
  </si>
  <si>
    <t>RACK DE PISO 12: PADRÃO 19", ALTURA 44U, COM PORTA DE VIDRO TEMPERADO CRISTAL + KIT RODÍZIO (2 COM FREIOS) + KIT DE VENTILAÇÃO FORÇADA C/ 4 VENTILADORES 127V, FORNECIDOS COM RÉGUAS DE 08 TOMADAS 2P+T DE 20A (CONFORME NBR 14.136) E GUIA DE CABOS,  2 SWITCH 24 PORTAS, 2 PATCH PANEL CAT6 24 PORTAS, 4 ORGANIZADOR DE CABOS 19" 1U, 1 NO-BREAK 3KVA. REF.: FURUKAWA OU EQUIVALENTE TÉCNICO.</t>
  </si>
  <si>
    <t>ATESTADO PCMAT (NR-18)</t>
  </si>
  <si>
    <t>PCMSO (NR-7)</t>
  </si>
  <si>
    <t>PPRA (NR-9)</t>
  </si>
  <si>
    <t xml:space="preserve">CHEFE DE ESCRITÓRIO COM ENCARGOS COMPLEMENTARES (ENCARGOS 112,28%) </t>
  </si>
  <si>
    <t>MÉDICO DO TRABALHO (L.S. 117,57%)</t>
  </si>
  <si>
    <t>PASSAGEM RODOVIÁRIA - CURITIBA FOZ DO IGUAÇU</t>
  </si>
  <si>
    <t>PASSAGEM AÉREA - CURITIBA FOZ DO IGUAÇU</t>
  </si>
  <si>
    <t>LOCAÇÃO DE ESTAÇÃO TOTAL</t>
  </si>
  <si>
    <t>CABO DE AÇO GALVANIZADO (TIPO: 6X19| DIÂMETRO 8MM[5/16"]|MASSA LINEAR: 0,268KG/M)</t>
  </si>
  <si>
    <t>CHUMBADOR EXPANSÍVEL (TIPO: CBA COM PRISIONEIRO|MATERIAL: AÇO CARBONO|COMPRIMENTO : 95MM|DIÂMETRO DA ROSCA: 1/2"|DIÂMETRO DO FURO: 3/4"[19MM])</t>
  </si>
  <si>
    <t>CLIPS/GRAMPO (DIÂMETRO NOMINAL: 5/16" [7,94MM]|MATERIAL: AÇO|ACABAMENTO: GALVANIZADO| SÉRIE: PESADO|APLICAÇÃO: USO GERAL PARA CABOS OU BARRAS)</t>
  </si>
  <si>
    <t>ESTICADOR PARA CABO DE AÇO (TIPO: MANILHA-MANILHA|BITOLA DO CABO: 5/16"|BITOLA DA ROSCA: 5/8")</t>
  </si>
  <si>
    <t>OLHAL DE ANCORAGEM FÊMEA ( ACABAMENTO: GALVANIZADO|DIÂMETRO: 12,7MM[1/2"])</t>
  </si>
  <si>
    <t>SAPATILHA PARA CABO DE AÇO ( ACABAMENTO: GALVANIZADO|BITOLA: 5/16")</t>
  </si>
  <si>
    <t>DIGITALIZAÇÃO DE DOCUMENTO (TIPO DE FORMATO: A1)</t>
  </si>
  <si>
    <t>ENCADERNAÇÃO (TIPO: ESPIRAL|TIPO DE FORMATO: A4|MATERIAL DA CAPA: PP|COR: TRANSPARENTE|ESPESSURA*: 0,30MM)*VALORES REFERENCIAIS APROXIMADOS</t>
  </si>
  <si>
    <t>FOTOCÓPIA/XEROX (IMPRESSÃO: PRETO/ BRANCO|ACABAMENTO: OPACO|TIPO DE FORMATO: A4)</t>
  </si>
  <si>
    <t>PLOTAGEM (TIPO DE PAPEL: SULFITE| GRAMATURA: 90GR/CM2|TIPO DE FORMATO: A1| IMPRESSÃO: COLORIDA)</t>
  </si>
  <si>
    <t>PLOTAGEM (TIPO DE PAPEL: SULFITE| GRAMATURA: 90GR/CM2|TIPO DE FORMATO: A1| IMPRESSÃO: PRETO/BRANCO)</t>
  </si>
  <si>
    <t>PLOTAGEM (TIPO DE PAPEL: VEGETAL| GRAMATURA: 90GR/CM2|TIPO DE FORMATO: A1| IMPRESSÃO: PRETO/BRANCO)</t>
  </si>
  <si>
    <t>C1997</t>
  </si>
  <si>
    <t>C1998</t>
  </si>
  <si>
    <t>C1999</t>
  </si>
  <si>
    <t>C1700</t>
  </si>
  <si>
    <t>C1701</t>
  </si>
  <si>
    <t>C1702</t>
  </si>
  <si>
    <t>C1703</t>
  </si>
  <si>
    <t>POÇO DE VISITA COM TAMPÃO EM CONCRETO ARMADO REMOVÍVEL, REVESTIMENTO INTERNO DE ARGAMASSA COM IMPERMEABILIZANTE, CONFORME O PROJETO</t>
  </si>
  <si>
    <t>CAIXA DE PASSAGEM EM CONCRETO COM TAMPÃO EM FERRO FUNDIDO E GRELHA, TIPO PVB, BOCA DE LOBO, REVESTIMENTO INTERNO DE ARGAMASSA COM IMPERMEABILIZANTE, CONFORME O PROJETO</t>
  </si>
  <si>
    <t>CAIXA BOEIRO EM ALVENARIA TIJOLO MACIÇO, TIPO CB, COM GRELHA DE FOFO, REVESTIMENTO INTERNO DE ARGAMASSA COM IMPERMEABILIZANTE, CONFORME O PROJETO</t>
  </si>
  <si>
    <t>CAIXA DE AREIA EM CONCRETO ARMADO COM GRELHA DE FOFO, REVESTIMENTO INTERNO DE ARGAMASSA COM IMPERMEABILIZANTE, CONFORME O PROJETO</t>
  </si>
  <si>
    <t>POÇO DE VISITA EM CONCRETO COM TAMPÃO EM FERRO FUNDIDO, REVESTIMENTO INTERNO DE ARGAMASSA COM IMPERMEABILIZANTE, CONFORME O PROJETO</t>
  </si>
  <si>
    <t>DISSIPADOR DE ENERGIA EM CONCRETO ARMADO PARA 2 X D=1200MM</t>
  </si>
  <si>
    <t>DISSIPADOR DE ENERGIA EM CONCRETO ARMADO PARA D=1200MM</t>
  </si>
  <si>
    <t>DISSIPADOR DE ENERGIA EM CONCRETO ARMADO PARA D=600MM</t>
  </si>
  <si>
    <t>TUBOS DE AÇO CARBONO SEM COSTURA SCHEDULE 40 CONFORME ASTM-1496-A-53, GALVANIZADOS COM PONTAS ROSQUEÁVEIS - 1/2", INCLUSO CONEXÕES</t>
  </si>
  <si>
    <t>QUADROS DE AUTOMAÇÃO, INFRAESTRUTURA ELÉTRICA, CABOS, MATERIAL E INSTALAÇÃO</t>
  </si>
  <si>
    <t>C2214</t>
  </si>
  <si>
    <t>C2215</t>
  </si>
  <si>
    <t>C2216</t>
  </si>
  <si>
    <t>C2217</t>
  </si>
  <si>
    <t>C2218</t>
  </si>
  <si>
    <t>C2219</t>
  </si>
  <si>
    <t>C2220</t>
  </si>
  <si>
    <t>C2221</t>
  </si>
  <si>
    <t>C2222</t>
  </si>
  <si>
    <t>C2223</t>
  </si>
  <si>
    <t>C2224</t>
  </si>
  <si>
    <t>C2225</t>
  </si>
  <si>
    <t>C2226</t>
  </si>
  <si>
    <t>C2227</t>
  </si>
  <si>
    <t>C2228</t>
  </si>
  <si>
    <t>C2229</t>
  </si>
  <si>
    <t>C2230</t>
  </si>
  <si>
    <t>C2231</t>
  </si>
  <si>
    <t>C2232</t>
  </si>
  <si>
    <t>C2233</t>
  </si>
  <si>
    <t>C2234</t>
  </si>
  <si>
    <t>C2235</t>
  </si>
  <si>
    <t>C2236</t>
  </si>
  <si>
    <t>C2237</t>
  </si>
  <si>
    <t>C2238</t>
  </si>
  <si>
    <t>C2239</t>
  </si>
  <si>
    <t>C2240</t>
  </si>
  <si>
    <t>C2241</t>
  </si>
  <si>
    <t>C2242</t>
  </si>
  <si>
    <t>C2243</t>
  </si>
  <si>
    <t>C2244</t>
  </si>
  <si>
    <t>C2245</t>
  </si>
  <si>
    <t>C2246</t>
  </si>
  <si>
    <t>C2247</t>
  </si>
  <si>
    <t>C2248</t>
  </si>
  <si>
    <t>C2249</t>
  </si>
  <si>
    <t>C2250</t>
  </si>
  <si>
    <t>C2251</t>
  </si>
  <si>
    <t>C2252</t>
  </si>
  <si>
    <t>C2253</t>
  </si>
  <si>
    <t>C2254</t>
  </si>
  <si>
    <t>C2255</t>
  </si>
  <si>
    <t>C2256</t>
  </si>
  <si>
    <t>C2257</t>
  </si>
  <si>
    <t>C2258</t>
  </si>
  <si>
    <t>C2259</t>
  </si>
  <si>
    <t>C2260</t>
  </si>
  <si>
    <t>C2261</t>
  </si>
  <si>
    <t>C2262</t>
  </si>
  <si>
    <t>C2263</t>
  </si>
  <si>
    <t>C2264</t>
  </si>
  <si>
    <t>C2265</t>
  </si>
  <si>
    <t>C2266</t>
  </si>
  <si>
    <t>C2267</t>
  </si>
  <si>
    <t>C2268</t>
  </si>
  <si>
    <t>C2269</t>
  </si>
  <si>
    <t>C2270</t>
  </si>
  <si>
    <t>C2271</t>
  </si>
  <si>
    <t>C2272</t>
  </si>
  <si>
    <t>C2273</t>
  </si>
  <si>
    <t>C2274</t>
  </si>
  <si>
    <t>C2275</t>
  </si>
  <si>
    <t>C2276</t>
  </si>
  <si>
    <t>C2277</t>
  </si>
  <si>
    <t>C2278</t>
  </si>
  <si>
    <t>C2279</t>
  </si>
  <si>
    <t>C2280</t>
  </si>
  <si>
    <t>C2281</t>
  </si>
  <si>
    <t>C2282</t>
  </si>
  <si>
    <t>C2283</t>
  </si>
  <si>
    <t>C2284</t>
  </si>
  <si>
    <t>C2285</t>
  </si>
  <si>
    <t>C2286</t>
  </si>
  <si>
    <t>C2287</t>
  </si>
  <si>
    <t>C2288</t>
  </si>
  <si>
    <t>C2289</t>
  </si>
  <si>
    <t>C2290</t>
  </si>
  <si>
    <t>C2291</t>
  </si>
  <si>
    <t>C2292</t>
  </si>
  <si>
    <t>C2293</t>
  </si>
  <si>
    <t>C2294</t>
  </si>
  <si>
    <t>C2295</t>
  </si>
  <si>
    <t>C2296</t>
  </si>
  <si>
    <t>C2297</t>
  </si>
  <si>
    <t>C2298</t>
  </si>
  <si>
    <t>C2299</t>
  </si>
  <si>
    <t>C2300</t>
  </si>
  <si>
    <t>C2301</t>
  </si>
  <si>
    <t>C2302</t>
  </si>
  <si>
    <t>C2303</t>
  </si>
  <si>
    <t>C2304</t>
  </si>
  <si>
    <t>C2305</t>
  </si>
  <si>
    <t>C2306</t>
  </si>
  <si>
    <t>C2307</t>
  </si>
  <si>
    <t>C2308</t>
  </si>
  <si>
    <t>C2309</t>
  </si>
  <si>
    <t>C2310</t>
  </si>
  <si>
    <t>C2311</t>
  </si>
  <si>
    <t>C2312</t>
  </si>
  <si>
    <t>C2313</t>
  </si>
  <si>
    <t>C2314</t>
  </si>
  <si>
    <t>C2315</t>
  </si>
  <si>
    <t>C2316</t>
  </si>
  <si>
    <t>C2317</t>
  </si>
  <si>
    <t>C2318</t>
  </si>
  <si>
    <t>C2319</t>
  </si>
  <si>
    <t>C2320</t>
  </si>
  <si>
    <t>C2321</t>
  </si>
  <si>
    <t>C2322</t>
  </si>
  <si>
    <t>C2323</t>
  </si>
  <si>
    <t>C2324</t>
  </si>
  <si>
    <t>C2325</t>
  </si>
  <si>
    <t>C2326</t>
  </si>
  <si>
    <t>C2327</t>
  </si>
  <si>
    <t>C2328</t>
  </si>
  <si>
    <t>C2329</t>
  </si>
  <si>
    <t>C2330</t>
  </si>
  <si>
    <t>C2331</t>
  </si>
  <si>
    <t>C2332</t>
  </si>
  <si>
    <t>C2333</t>
  </si>
  <si>
    <t>C2334</t>
  </si>
  <si>
    <t>C2335</t>
  </si>
  <si>
    <t>C2336</t>
  </si>
  <si>
    <t>C2337</t>
  </si>
  <si>
    <t>C2338</t>
  </si>
  <si>
    <t>C2339</t>
  </si>
  <si>
    <t>C2340</t>
  </si>
  <si>
    <t>C2341</t>
  </si>
  <si>
    <t>C2342</t>
  </si>
  <si>
    <t>C2343</t>
  </si>
  <si>
    <t>C2344</t>
  </si>
  <si>
    <t>C2345</t>
  </si>
  <si>
    <t>REDE DE DUTOS DE AR, MATERIAL E INSTALAÇÃO</t>
  </si>
  <si>
    <t>DIFUSÃO DE AR</t>
  </si>
  <si>
    <t>CAIXA DE VOLUME VARAÁVEL COMPLETA E INSTALADA EM REDE DE DUTOS DE AR</t>
  </si>
  <si>
    <t>CAIXAS DE RESISTÊNCIAS PARA AQUECIMENTO, MONTAGEM EM DUTOS</t>
  </si>
  <si>
    <t>TUBOS DE ÁGUA  SCH 40 ROSCA, SEM ISOLAMENTO COM PINTURA, COM CONEXÕES E FIXAÇÕES</t>
  </si>
  <si>
    <t>TUBOS DE ÁGUA DE CONDENSAÇÃO SCH 40 SOLDA, SEM ISOLAMENTO COM PINTURA, COM CONEXÕES E FIXAÇÕES</t>
  </si>
  <si>
    <t>TUBOS DE ÁGUA GELADA SCH 40 ROSCA COM ISOLAMENTO, COM CONEXÕES E FIXAÇÕES</t>
  </si>
  <si>
    <t>TUBOS DE ÁGUA GELADA SCH 40 SOLDA COM ISOLAMENTO, COM CONEXÕES E FIXAÇÕES</t>
  </si>
  <si>
    <t>FECHAMENTO HIDRÁULICO PARA CHILLER, CONDENSAÇÃO  SCH 40 SOLDA, SEM ISOLAMENTO COM PINTURA, COM CONEXÕES E FIXAÇÕES</t>
  </si>
  <si>
    <t>FECHAMENTO HIDRÁULICO PARA TORRE, CONDENSAÇÃO  SCH 40 SOLDA, SEM ISOLAMENTO COM PINTURA, COM CONEXÕES E FIXAÇÕES</t>
  </si>
  <si>
    <t>FECHAMENTO HIDRÁULICO PARA CHILLER ÁGUA GELADA SCH 40 SOLDA COM ISOLAMENTO, COM CONEXÕES E FIXAÇÕES</t>
  </si>
  <si>
    <t>FECHAMENTO HIDRÁULICO PARA TANQUE DE ÁGUA GELADA ÁGUA GELADA SCH 40 SOLDA COM ISOLAMENTO, COM CONEXÕES E FIXAÇÕES</t>
  </si>
  <si>
    <t>FECHAMENTO HIDRÁULICO PARA TANQUE DE EXPANSÃO SCH 40 ROSCA SEM ISOLAMENTO COM PINTURA, COM CONEXÕES E FIXAÇÕES</t>
  </si>
  <si>
    <t>FECHAMENTO HIDRÁULICO PARA BOMBA, CONDENSAÇÃO  SCH 40 SOLDA, SEM ISOLAMENTO COM PINTURA, COM CONEXÕES E FIXAÇÕES</t>
  </si>
  <si>
    <t>FECHAMENTO HIDRÁULICO PARA BOMBA ÁGUA GELADA SCH 40 SOLDA COM ISOLAMENTO, COM CONEXÕES E FIXAÇÕES</t>
  </si>
  <si>
    <t>FECHAMENTO HIDRÁULICO PARA FANCOIL ÁGUA GELADA SCH 40 SOLDA COM ISOLAMENTO, COM CONEXÕES E FIXAÇÕES</t>
  </si>
  <si>
    <t>FECHAMENTO HIDRÁULICO PARA TROCADOR DE PLACAS ÁGUA GELADA SCH 40 SOLDA COM ISOLAMENTO, COM CONEXÕES E FIXAÇÕES</t>
  </si>
  <si>
    <t>VÁLVULA DE CONTROLE, DUAS VIAS, ON/OFF, ALIMENTAÇÃO 220V</t>
  </si>
  <si>
    <t>VÁLVULA DE CONTROLE, DUAS VIAS, PROPORCIONAL, SINAL 0 A 10V, ALIMENTAÇÃO 24V</t>
  </si>
  <si>
    <t>BTU METER</t>
  </si>
  <si>
    <t>VÁLVULA DE BALANCEAMENTO</t>
  </si>
  <si>
    <t>QUADROS DE FORÇA E CONTROLE, INFRAESTRUTURA ELÉTRICA, CABOS, MATERIAL E INSTALAÇÃO</t>
  </si>
  <si>
    <t>FANCOIL</t>
  </si>
  <si>
    <t>AR CONDICIONADO DE PRECISÃO COM TUBULAÇÃO FRIGORÍGENA E INSTALAÇÃO</t>
  </si>
  <si>
    <t>CAIXAS VENTILADORAS, VENTILADORES E EXAUSTORES</t>
  </si>
  <si>
    <t>PRESSOSTATO DE AR</t>
  </si>
  <si>
    <t>TRANSDUTOR DE PRESSÃO DIFERENCIAL</t>
  </si>
  <si>
    <t>TANQUE DE ÁGUA GELADA E DE REPOSIÇÃO/EXPANSÃO, COM MATERIAL DE INSTALAÇÃO E INSTALAÇÃO</t>
  </si>
  <si>
    <t>ENTREGA TÉCNICA</t>
  </si>
  <si>
    <t>13.21</t>
  </si>
  <si>
    <t>13.22</t>
  </si>
  <si>
    <t>14.10</t>
  </si>
  <si>
    <t>14.11</t>
  </si>
  <si>
    <t>14.12</t>
  </si>
  <si>
    <t>14.13</t>
  </si>
  <si>
    <t>14.14</t>
  </si>
  <si>
    <t>14.15</t>
  </si>
  <si>
    <t>14.16</t>
  </si>
  <si>
    <t>14.17</t>
  </si>
  <si>
    <t>14.18</t>
  </si>
  <si>
    <t>14.19</t>
  </si>
  <si>
    <t>14.20</t>
  </si>
  <si>
    <t>11.17</t>
  </si>
  <si>
    <t>11.18</t>
  </si>
  <si>
    <t>11.19</t>
  </si>
  <si>
    <t>11.20</t>
  </si>
  <si>
    <t>11.21</t>
  </si>
  <si>
    <t>11.22</t>
  </si>
  <si>
    <t>11.23</t>
  </si>
  <si>
    <t>11.24</t>
  </si>
  <si>
    <t>11.25</t>
  </si>
  <si>
    <t>11.26</t>
  </si>
  <si>
    <t>11.27</t>
  </si>
  <si>
    <t>12.8.1</t>
  </si>
  <si>
    <t>12.8.2</t>
  </si>
  <si>
    <t>12.8.3</t>
  </si>
  <si>
    <t>12.8.4</t>
  </si>
  <si>
    <t>12.8.5</t>
  </si>
  <si>
    <t>12.8.6</t>
  </si>
  <si>
    <t>12.8.7</t>
  </si>
  <si>
    <t>12.8.8</t>
  </si>
  <si>
    <t>13.2.1</t>
  </si>
  <si>
    <t>13.2.2</t>
  </si>
  <si>
    <t>13.2.3</t>
  </si>
  <si>
    <t>13.2.4</t>
  </si>
  <si>
    <t>13.2.5</t>
  </si>
  <si>
    <t>13.2.6</t>
  </si>
  <si>
    <t>13.2.7</t>
  </si>
  <si>
    <t>13.2.8</t>
  </si>
  <si>
    <t>13.2.9</t>
  </si>
  <si>
    <t>13.2.10</t>
  </si>
  <si>
    <t>13.2.11</t>
  </si>
  <si>
    <t>13.2.12</t>
  </si>
  <si>
    <t>13.2.13</t>
  </si>
  <si>
    <t>13.2.14</t>
  </si>
  <si>
    <t>13.2.15</t>
  </si>
  <si>
    <t>13.2.16</t>
  </si>
  <si>
    <t>13.2.17</t>
  </si>
  <si>
    <t>13.2.18</t>
  </si>
  <si>
    <t>13.2.19</t>
  </si>
  <si>
    <t>13.2.20</t>
  </si>
  <si>
    <t>13.2.21</t>
  </si>
  <si>
    <t>13.2.22</t>
  </si>
  <si>
    <t>13.2.23</t>
  </si>
  <si>
    <t>13.2.24</t>
  </si>
  <si>
    <t>13.2.25</t>
  </si>
  <si>
    <t>13.2.26</t>
  </si>
  <si>
    <t>13.2.27</t>
  </si>
  <si>
    <t>13.2.28</t>
  </si>
  <si>
    <t>13.2.29</t>
  </si>
  <si>
    <t>13.2.30</t>
  </si>
  <si>
    <t>13.2.31</t>
  </si>
  <si>
    <t>13.2.32</t>
  </si>
  <si>
    <t>13.2.33</t>
  </si>
  <si>
    <t>13.2.34</t>
  </si>
  <si>
    <t>13.2.35</t>
  </si>
  <si>
    <t>13.2.36</t>
  </si>
  <si>
    <t>13.2.37</t>
  </si>
  <si>
    <t>13.2.38</t>
  </si>
  <si>
    <t>13.3.1</t>
  </si>
  <si>
    <t>13.3.2</t>
  </si>
  <si>
    <t>13.3.4</t>
  </si>
  <si>
    <t>13.3.5</t>
  </si>
  <si>
    <t>13.3.6</t>
  </si>
  <si>
    <t>13.3.7</t>
  </si>
  <si>
    <t>13.3.8</t>
  </si>
  <si>
    <t>13.3.9</t>
  </si>
  <si>
    <t>13.3.10</t>
  </si>
  <si>
    <t>13.3.11</t>
  </si>
  <si>
    <t>13.3.12</t>
  </si>
  <si>
    <t>13.3.13</t>
  </si>
  <si>
    <t>13.3.14</t>
  </si>
  <si>
    <t>13.4.1</t>
  </si>
  <si>
    <t>13.6.1</t>
  </si>
  <si>
    <t>13.6.2</t>
  </si>
  <si>
    <t>13.6.3</t>
  </si>
  <si>
    <t>13.6.4</t>
  </si>
  <si>
    <t>13.6.5</t>
  </si>
  <si>
    <t>13.6.6</t>
  </si>
  <si>
    <t>13.6.7</t>
  </si>
  <si>
    <t>13.6.8</t>
  </si>
  <si>
    <t>13.7.1</t>
  </si>
  <si>
    <t>13.7.2</t>
  </si>
  <si>
    <t>13.7.3</t>
  </si>
  <si>
    <t>13.7.4</t>
  </si>
  <si>
    <t>13.7.5</t>
  </si>
  <si>
    <t>13.7.6</t>
  </si>
  <si>
    <t>13.8.1</t>
  </si>
  <si>
    <t>13.9.1</t>
  </si>
  <si>
    <t>13.9.2</t>
  </si>
  <si>
    <t>13.9.3</t>
  </si>
  <si>
    <t>13.10.1</t>
  </si>
  <si>
    <t>13.11.1</t>
  </si>
  <si>
    <t>13.11.2</t>
  </si>
  <si>
    <t>13.11.3</t>
  </si>
  <si>
    <t>13.11.4</t>
  </si>
  <si>
    <t>13.12.1</t>
  </si>
  <si>
    <t>13.12.2</t>
  </si>
  <si>
    <t>13.12.3</t>
  </si>
  <si>
    <t>13.12.4</t>
  </si>
  <si>
    <t>13.12.5</t>
  </si>
  <si>
    <t>13.12.6</t>
  </si>
  <si>
    <t>13.12.7</t>
  </si>
  <si>
    <t>13.12.8</t>
  </si>
  <si>
    <t>13.12.9</t>
  </si>
  <si>
    <t>13.12.10</t>
  </si>
  <si>
    <t>13.12.11</t>
  </si>
  <si>
    <t>13.12.12</t>
  </si>
  <si>
    <t>13.12.13</t>
  </si>
  <si>
    <t>13.12.14</t>
  </si>
  <si>
    <t>13.12.15</t>
  </si>
  <si>
    <t>13.12.16</t>
  </si>
  <si>
    <t>13.12.17</t>
  </si>
  <si>
    <t>13.12.18</t>
  </si>
  <si>
    <t>13.12.19</t>
  </si>
  <si>
    <t>13.12.20</t>
  </si>
  <si>
    <t>13.13.1</t>
  </si>
  <si>
    <t>13.13.2</t>
  </si>
  <si>
    <t>13.13.3</t>
  </si>
  <si>
    <t>13.13.4</t>
  </si>
  <si>
    <t>13.13.5</t>
  </si>
  <si>
    <t>13.13.6</t>
  </si>
  <si>
    <t>13.13.7</t>
  </si>
  <si>
    <t>13.13.8</t>
  </si>
  <si>
    <t>13.13.9</t>
  </si>
  <si>
    <t>13.13.10</t>
  </si>
  <si>
    <t>13.13.11</t>
  </si>
  <si>
    <t>13.13.12</t>
  </si>
  <si>
    <t>13.13.13</t>
  </si>
  <si>
    <t>13.13.14</t>
  </si>
  <si>
    <t>13.13.15</t>
  </si>
  <si>
    <t>13.13.16</t>
  </si>
  <si>
    <t>13.13.17</t>
  </si>
  <si>
    <t>13.13.18</t>
  </si>
  <si>
    <t>13.13.19</t>
  </si>
  <si>
    <t>13.13.20</t>
  </si>
  <si>
    <t>13.13.21</t>
  </si>
  <si>
    <t>13.14.5</t>
  </si>
  <si>
    <t>13.14.6</t>
  </si>
  <si>
    <t>13.14.7</t>
  </si>
  <si>
    <t>13.14.8</t>
  </si>
  <si>
    <t>13.14.9</t>
  </si>
  <si>
    <t>13.14.10</t>
  </si>
  <si>
    <t>13.14.11</t>
  </si>
  <si>
    <t>13.14.12</t>
  </si>
  <si>
    <t>13.14.13</t>
  </si>
  <si>
    <t>13.14.14</t>
  </si>
  <si>
    <t>13.14.15</t>
  </si>
  <si>
    <t>13.14.16</t>
  </si>
  <si>
    <t>13.14.17</t>
  </si>
  <si>
    <t>13.14.18</t>
  </si>
  <si>
    <t>13.14.19</t>
  </si>
  <si>
    <t>13.14.20</t>
  </si>
  <si>
    <t>13.14.21</t>
  </si>
  <si>
    <t>13.14.22</t>
  </si>
  <si>
    <t>13.14.23</t>
  </si>
  <si>
    <t>13.14.24</t>
  </si>
  <si>
    <t>13.15.1</t>
  </si>
  <si>
    <t>13.15.2</t>
  </si>
  <si>
    <t>13.15.3</t>
  </si>
  <si>
    <t>13.15.4</t>
  </si>
  <si>
    <t>13.15.5</t>
  </si>
  <si>
    <t>13.15.7</t>
  </si>
  <si>
    <t>13.15.8</t>
  </si>
  <si>
    <t>13.15.9</t>
  </si>
  <si>
    <t>13.15.10</t>
  </si>
  <si>
    <t>13.15.11</t>
  </si>
  <si>
    <t>13.15.12</t>
  </si>
  <si>
    <t>13.15.13</t>
  </si>
  <si>
    <t>13.18.1</t>
  </si>
  <si>
    <t>13.19.1</t>
  </si>
  <si>
    <t>13.19.2</t>
  </si>
  <si>
    <t>14.1.1</t>
  </si>
  <si>
    <t>14.1.2</t>
  </si>
  <si>
    <t>14.1.3</t>
  </si>
  <si>
    <t>14.1.4</t>
  </si>
  <si>
    <t>14.1.5</t>
  </si>
  <si>
    <t>14.2.1</t>
  </si>
  <si>
    <t>14.2.2</t>
  </si>
  <si>
    <t>14.2.3</t>
  </si>
  <si>
    <t>14.2.4</t>
  </si>
  <si>
    <t>14.2.5</t>
  </si>
  <si>
    <t>14.2.6</t>
  </si>
  <si>
    <t>14.2.7</t>
  </si>
  <si>
    <t>14.2.8</t>
  </si>
  <si>
    <t>14.2.9</t>
  </si>
  <si>
    <t>14.3.1</t>
  </si>
  <si>
    <t>14.3.2</t>
  </si>
  <si>
    <t>14.3.3</t>
  </si>
  <si>
    <t>14.3.4</t>
  </si>
  <si>
    <t>14.3.5</t>
  </si>
  <si>
    <t>14.3.6</t>
  </si>
  <si>
    <t>14.4.1</t>
  </si>
  <si>
    <t>14.5.1</t>
  </si>
  <si>
    <t>14.5.2</t>
  </si>
  <si>
    <t>14.5.3</t>
  </si>
  <si>
    <t>14.5.4</t>
  </si>
  <si>
    <t>14.6.1</t>
  </si>
  <si>
    <t>14.6.2</t>
  </si>
  <si>
    <t>14.6.3</t>
  </si>
  <si>
    <t>14.6.4</t>
  </si>
  <si>
    <t>14.6.5</t>
  </si>
  <si>
    <t>14.7.1</t>
  </si>
  <si>
    <t>14.7.2</t>
  </si>
  <si>
    <t>14.7.3</t>
  </si>
  <si>
    <t>14.7.4</t>
  </si>
  <si>
    <t>14.7.5</t>
  </si>
  <si>
    <t>14.8.1</t>
  </si>
  <si>
    <t>14.10.1</t>
  </si>
  <si>
    <t>14.10.2</t>
  </si>
  <si>
    <t>14.10.3</t>
  </si>
  <si>
    <t>14.10.4</t>
  </si>
  <si>
    <t>14.11.1</t>
  </si>
  <si>
    <t>14.12.1</t>
  </si>
  <si>
    <t>14.12.2</t>
  </si>
  <si>
    <t>14.12.3</t>
  </si>
  <si>
    <t>14.13.1</t>
  </si>
  <si>
    <t>14.13.2</t>
  </si>
  <si>
    <t>14.13.3</t>
  </si>
  <si>
    <t>14.13.4</t>
  </si>
  <si>
    <t>14.13.5</t>
  </si>
  <si>
    <t>14.13.6</t>
  </si>
  <si>
    <t>14.13.7</t>
  </si>
  <si>
    <t>14.13.8</t>
  </si>
  <si>
    <t>14.13.9</t>
  </si>
  <si>
    <t>14.13.10</t>
  </si>
  <si>
    <t>14.13.11</t>
  </si>
  <si>
    <t>14.13.12</t>
  </si>
  <si>
    <t>14.13.13</t>
  </si>
  <si>
    <t>14.14.1</t>
  </si>
  <si>
    <t>14.14.2</t>
  </si>
  <si>
    <t>14.14.3</t>
  </si>
  <si>
    <t>14.14.4</t>
  </si>
  <si>
    <t>14.14.5</t>
  </si>
  <si>
    <t>14.14.6</t>
  </si>
  <si>
    <t>14.14.7</t>
  </si>
  <si>
    <t>14.14.8</t>
  </si>
  <si>
    <t>14.14.9</t>
  </si>
  <si>
    <t>14.14.10</t>
  </si>
  <si>
    <t>14.14.11</t>
  </si>
  <si>
    <t>14.14.12</t>
  </si>
  <si>
    <t>14.14.13</t>
  </si>
  <si>
    <t>14.14.14</t>
  </si>
  <si>
    <t>14.15.1</t>
  </si>
  <si>
    <t>14.15.2</t>
  </si>
  <si>
    <t>14.15.3</t>
  </si>
  <si>
    <t>14.15.4</t>
  </si>
  <si>
    <t>14.16.1</t>
  </si>
  <si>
    <t>14.16.2</t>
  </si>
  <si>
    <t>14.16.3</t>
  </si>
  <si>
    <t>14.16.4</t>
  </si>
  <si>
    <t>14.16.5</t>
  </si>
  <si>
    <t>14.17.1</t>
  </si>
  <si>
    <t>14.18.1</t>
  </si>
  <si>
    <t>14.18.2</t>
  </si>
  <si>
    <t>14.19.1</t>
  </si>
  <si>
    <t>14.20.1</t>
  </si>
  <si>
    <t>14.20.2</t>
  </si>
  <si>
    <t>11.1.3</t>
  </si>
  <si>
    <t>11.1.4</t>
  </si>
  <si>
    <t>11.1.5</t>
  </si>
  <si>
    <t>11.2.2</t>
  </si>
  <si>
    <t>11.2.3</t>
  </si>
  <si>
    <t>11.2.4</t>
  </si>
  <si>
    <t>11.2.5</t>
  </si>
  <si>
    <t>11.2.6</t>
  </si>
  <si>
    <t>11.4.1</t>
  </si>
  <si>
    <t>11.5.2</t>
  </si>
  <si>
    <t>11.5.3</t>
  </si>
  <si>
    <t>11.5.4</t>
  </si>
  <si>
    <t>11.5.5</t>
  </si>
  <si>
    <t>11.5.6</t>
  </si>
  <si>
    <t>11.6.1</t>
  </si>
  <si>
    <t>11.6.2</t>
  </si>
  <si>
    <t>11.6.3</t>
  </si>
  <si>
    <t>11.6.4</t>
  </si>
  <si>
    <t>11.10.1</t>
  </si>
  <si>
    <t>11.14.1</t>
  </si>
  <si>
    <t>11.15.1</t>
  </si>
  <si>
    <t>11.16.1</t>
  </si>
  <si>
    <t>11.16.2</t>
  </si>
  <si>
    <t>11.16.3</t>
  </si>
  <si>
    <t>11.17.1</t>
  </si>
  <si>
    <t>11.17.2</t>
  </si>
  <si>
    <t>11.17.3</t>
  </si>
  <si>
    <t>11.17.4</t>
  </si>
  <si>
    <t>11.18.1</t>
  </si>
  <si>
    <t>11.18.2</t>
  </si>
  <si>
    <t>11.19.1</t>
  </si>
  <si>
    <t>11.20.1</t>
  </si>
  <si>
    <t>11.21.1</t>
  </si>
  <si>
    <t>11.21.2</t>
  </si>
  <si>
    <t>11.22.1</t>
  </si>
  <si>
    <t>11.23.1</t>
  </si>
  <si>
    <t>11.23.2</t>
  </si>
  <si>
    <t>11.23.3</t>
  </si>
  <si>
    <t>11.23.4</t>
  </si>
  <si>
    <t>11.23.5</t>
  </si>
  <si>
    <t>11.24.1</t>
  </si>
  <si>
    <t>11.24.2</t>
  </si>
  <si>
    <t>11.25.1</t>
  </si>
  <si>
    <t>11.26.1</t>
  </si>
  <si>
    <t>11.26.2</t>
  </si>
  <si>
    <t>11.27.1</t>
  </si>
  <si>
    <t>11.27.2</t>
  </si>
  <si>
    <t>2.1.1</t>
  </si>
  <si>
    <t>2.2.1</t>
  </si>
  <si>
    <t>2.2.2</t>
  </si>
  <si>
    <t>2.3.1</t>
  </si>
  <si>
    <t>2.3.2</t>
  </si>
  <si>
    <t>2.3.3</t>
  </si>
  <si>
    <t>2.4.1</t>
  </si>
  <si>
    <t>2.1.2</t>
  </si>
  <si>
    <t>2.1.3</t>
  </si>
  <si>
    <t>2.2.3</t>
  </si>
  <si>
    <t>2.2.4</t>
  </si>
  <si>
    <t>2.2.5</t>
  </si>
  <si>
    <t>2.2.6</t>
  </si>
  <si>
    <t>2.2.7</t>
  </si>
  <si>
    <t>3.1.1</t>
  </si>
  <si>
    <t>3.1.2</t>
  </si>
  <si>
    <t>3.1.3</t>
  </si>
  <si>
    <t>3.1.4</t>
  </si>
  <si>
    <t>3.1.5</t>
  </si>
  <si>
    <t>3.1.6</t>
  </si>
  <si>
    <t>3.1.7</t>
  </si>
  <si>
    <t>3.1.8</t>
  </si>
  <si>
    <t>3.1.9</t>
  </si>
  <si>
    <t>3.1.10</t>
  </si>
  <si>
    <t>3.1.11</t>
  </si>
  <si>
    <t>3.1.12</t>
  </si>
  <si>
    <t>3.1.13</t>
  </si>
  <si>
    <t>3.1.14</t>
  </si>
  <si>
    <t>3.1.15</t>
  </si>
  <si>
    <t>3.1.16</t>
  </si>
  <si>
    <t>3.1.17</t>
  </si>
  <si>
    <t>3.1.18</t>
  </si>
  <si>
    <t>3.1.19</t>
  </si>
  <si>
    <t>3.1.20</t>
  </si>
  <si>
    <t>3.2.1</t>
  </si>
  <si>
    <t>3.2.2</t>
  </si>
  <si>
    <t>3.2.3</t>
  </si>
  <si>
    <t>3.2.4</t>
  </si>
  <si>
    <t>4.1.1</t>
  </si>
  <si>
    <t>4.2.1</t>
  </si>
  <si>
    <t>4.3.1</t>
  </si>
  <si>
    <t>4.3.2</t>
  </si>
  <si>
    <t>4.3.3</t>
  </si>
  <si>
    <t>4.4.1</t>
  </si>
  <si>
    <t>4.5.1</t>
  </si>
  <si>
    <t>4.5.2</t>
  </si>
  <si>
    <t>4.5.3</t>
  </si>
  <si>
    <t>4.6.1</t>
  </si>
  <si>
    <t>4.6.2</t>
  </si>
  <si>
    <t>4.6.3</t>
  </si>
  <si>
    <t>5.1.1</t>
  </si>
  <si>
    <t>5.1.2</t>
  </si>
  <si>
    <t>5.1.3</t>
  </si>
  <si>
    <t>5.1.4</t>
  </si>
  <si>
    <t>5.1.5</t>
  </si>
  <si>
    <t>5.2.1</t>
  </si>
  <si>
    <t>5.2.2</t>
  </si>
  <si>
    <t>5.2.3</t>
  </si>
  <si>
    <t>5.3.1</t>
  </si>
  <si>
    <t>5.3.2</t>
  </si>
  <si>
    <t>5.3.3</t>
  </si>
  <si>
    <t>5.4.1</t>
  </si>
  <si>
    <t>5.4.2</t>
  </si>
  <si>
    <t>5.4.3</t>
  </si>
  <si>
    <t>6.1.1</t>
  </si>
  <si>
    <t>6.2.1</t>
  </si>
  <si>
    <t>6.3.1</t>
  </si>
  <si>
    <t>6.3.2</t>
  </si>
  <si>
    <t>6.3.3</t>
  </si>
  <si>
    <t>6.3.4</t>
  </si>
  <si>
    <t>6.3.5</t>
  </si>
  <si>
    <t>6.4.1</t>
  </si>
  <si>
    <t>6.5.1</t>
  </si>
  <si>
    <t>6.5.2</t>
  </si>
  <si>
    <t>6.6.1</t>
  </si>
  <si>
    <t>6.6.2</t>
  </si>
  <si>
    <t>6.7.1</t>
  </si>
  <si>
    <t>6.7.2</t>
  </si>
  <si>
    <t>6.7.3</t>
  </si>
  <si>
    <t>6.7.4</t>
  </si>
  <si>
    <t>6.7.5</t>
  </si>
  <si>
    <t>6.7.6</t>
  </si>
  <si>
    <t>6.8.1</t>
  </si>
  <si>
    <t>6.9.1</t>
  </si>
  <si>
    <t>6.9.2</t>
  </si>
  <si>
    <t>6.9.3</t>
  </si>
  <si>
    <t>6.9.4</t>
  </si>
  <si>
    <t>6.10.1</t>
  </si>
  <si>
    <t>6.10.2</t>
  </si>
  <si>
    <t>6.10.3</t>
  </si>
  <si>
    <t>6.10.4</t>
  </si>
  <si>
    <t>6.10.5</t>
  </si>
  <si>
    <t>6.10.6</t>
  </si>
  <si>
    <t>6.10.7</t>
  </si>
  <si>
    <t>6.10.8</t>
  </si>
  <si>
    <t>7.1.3</t>
  </si>
  <si>
    <t>7.1.4</t>
  </si>
  <si>
    <t>7.1.5</t>
  </si>
  <si>
    <t>7.1.6</t>
  </si>
  <si>
    <t>7.1.7</t>
  </si>
  <si>
    <t>7.1.8</t>
  </si>
  <si>
    <t>7.2.4</t>
  </si>
  <si>
    <t>7.2.5</t>
  </si>
  <si>
    <t>7.2.6</t>
  </si>
  <si>
    <t>7.2.7</t>
  </si>
  <si>
    <t>7.2.8</t>
  </si>
  <si>
    <t>7.2.9</t>
  </si>
  <si>
    <t>7.3.1</t>
  </si>
  <si>
    <t>7.3.2</t>
  </si>
  <si>
    <t>7.3.3</t>
  </si>
  <si>
    <t>7.3.4</t>
  </si>
  <si>
    <t>7.4.1</t>
  </si>
  <si>
    <t>7.5.1</t>
  </si>
  <si>
    <t>7.5.2</t>
  </si>
  <si>
    <t>7.5.3</t>
  </si>
  <si>
    <t>7.6.1</t>
  </si>
  <si>
    <t>7.6.2</t>
  </si>
  <si>
    <t>8.1.1</t>
  </si>
  <si>
    <t>8.1.2</t>
  </si>
  <si>
    <t>8.1.3</t>
  </si>
  <si>
    <t>8.1.4</t>
  </si>
  <si>
    <t>8.1.5</t>
  </si>
  <si>
    <t>8.2.1</t>
  </si>
  <si>
    <t>8.2.2</t>
  </si>
  <si>
    <t>8.2.3</t>
  </si>
  <si>
    <t>8.2.4</t>
  </si>
  <si>
    <t>8.2.5</t>
  </si>
  <si>
    <t>8.2.6</t>
  </si>
  <si>
    <t>8.2.7</t>
  </si>
  <si>
    <t>9.1.1.1</t>
  </si>
  <si>
    <t>9.1.1.2</t>
  </si>
  <si>
    <t>9.1.1.3</t>
  </si>
  <si>
    <t>9.1.1.4</t>
  </si>
  <si>
    <t>9.1.1.5</t>
  </si>
  <si>
    <t>9.1.1.6</t>
  </si>
  <si>
    <t>9.1.1.7</t>
  </si>
  <si>
    <t>9.1.1.8</t>
  </si>
  <si>
    <t>9.1.1.9</t>
  </si>
  <si>
    <t>9.1.1.10</t>
  </si>
  <si>
    <t>9.1.1.11</t>
  </si>
  <si>
    <t>9.1.1.12</t>
  </si>
  <si>
    <t>9.1.2.1</t>
  </si>
  <si>
    <t>9.1.2.2</t>
  </si>
  <si>
    <t>9.1.2.3</t>
  </si>
  <si>
    <t>9.1.2.4</t>
  </si>
  <si>
    <t>9.1.2.5</t>
  </si>
  <si>
    <t>9.1.2.6</t>
  </si>
  <si>
    <t>9.1.2.7</t>
  </si>
  <si>
    <t>9.1.2.8</t>
  </si>
  <si>
    <t>9.1.2.9</t>
  </si>
  <si>
    <t>9.2.1.1</t>
  </si>
  <si>
    <t>9.2.1.2</t>
  </si>
  <si>
    <t>9.2.1.3</t>
  </si>
  <si>
    <t>9.2.1.4</t>
  </si>
  <si>
    <t>9.3.1.1</t>
  </si>
  <si>
    <t>9.3.2.1</t>
  </si>
  <si>
    <t>9.3.3.1</t>
  </si>
  <si>
    <t>9.3.4.1</t>
  </si>
  <si>
    <t>9.3.4.2</t>
  </si>
  <si>
    <t>9.3.4.3</t>
  </si>
  <si>
    <t>9.3.5.1</t>
  </si>
  <si>
    <t>9.3.5.2</t>
  </si>
  <si>
    <t>9.3.6.1</t>
  </si>
  <si>
    <t>9.3.7.1</t>
  </si>
  <si>
    <t>9.3.8.1</t>
  </si>
  <si>
    <t>9.3.9.1</t>
  </si>
  <si>
    <t>10.1.1</t>
  </si>
  <si>
    <t>10.1.2</t>
  </si>
  <si>
    <t>10.1.3</t>
  </si>
  <si>
    <t>10.2.1</t>
  </si>
  <si>
    <t>10.2.2</t>
  </si>
  <si>
    <t>10.2.3</t>
  </si>
  <si>
    <t>10.2.4</t>
  </si>
  <si>
    <t>10.2.5</t>
  </si>
  <si>
    <t>10.2.6</t>
  </si>
  <si>
    <t>10.2.7</t>
  </si>
  <si>
    <t>10.2.8</t>
  </si>
  <si>
    <t>10.3.1.1</t>
  </si>
  <si>
    <t>10.3.1.2</t>
  </si>
  <si>
    <t>10.3.1.3</t>
  </si>
  <si>
    <t>10.3.1.4</t>
  </si>
  <si>
    <t>10.3.1.5</t>
  </si>
  <si>
    <t>10.3.1.6</t>
  </si>
  <si>
    <t>10.4.1</t>
  </si>
  <si>
    <t>10.4.2</t>
  </si>
  <si>
    <t>10.5.1.1</t>
  </si>
  <si>
    <t>10.5.1.2</t>
  </si>
  <si>
    <t>10.5.1.3</t>
  </si>
  <si>
    <t>10.5.1.4</t>
  </si>
  <si>
    <t>10.5.1.5</t>
  </si>
  <si>
    <t>10.5.1.6</t>
  </si>
  <si>
    <t>10.5.1.7</t>
  </si>
  <si>
    <t>10.5.1.8</t>
  </si>
  <si>
    <t>10.5.1.9</t>
  </si>
  <si>
    <t>10.5.1.10</t>
  </si>
  <si>
    <t>10.5.1.11</t>
  </si>
  <si>
    <t>10.5.1.12</t>
  </si>
  <si>
    <t>10.5.1.13</t>
  </si>
  <si>
    <t>10.5.1.14</t>
  </si>
  <si>
    <t>10.5.1.15</t>
  </si>
  <si>
    <t>10.5.1.16</t>
  </si>
  <si>
    <t>10.5.1.17</t>
  </si>
  <si>
    <t>10.5.1.18</t>
  </si>
  <si>
    <t>10.5.1.19</t>
  </si>
  <si>
    <t>10.6.1</t>
  </si>
  <si>
    <t>10.6.2</t>
  </si>
  <si>
    <t>10.6.3</t>
  </si>
  <si>
    <t>10.6.4</t>
  </si>
  <si>
    <t>10.6.5</t>
  </si>
  <si>
    <t>10.6.6</t>
  </si>
  <si>
    <t>10.6.7</t>
  </si>
  <si>
    <t>10.7.1</t>
  </si>
  <si>
    <t>10.7.2</t>
  </si>
  <si>
    <t>10.7.3</t>
  </si>
  <si>
    <t>10.8.1</t>
  </si>
  <si>
    <t>10.8.2</t>
  </si>
  <si>
    <t>10.8.3</t>
  </si>
  <si>
    <t>10.8.4</t>
  </si>
  <si>
    <t>10.8.5</t>
  </si>
  <si>
    <t>10.9.1</t>
  </si>
  <si>
    <t>10.9.2</t>
  </si>
  <si>
    <t>10.9.3</t>
  </si>
  <si>
    <t>10.9.4</t>
  </si>
  <si>
    <t>10.9.5</t>
  </si>
  <si>
    <t>10.9.6</t>
  </si>
  <si>
    <t>10.10.1</t>
  </si>
  <si>
    <t>10.10.2</t>
  </si>
  <si>
    <t>10.10.3</t>
  </si>
  <si>
    <t>10.10.4</t>
  </si>
  <si>
    <t>10.10.5</t>
  </si>
  <si>
    <t>10.10.6</t>
  </si>
  <si>
    <t>10.10.7</t>
  </si>
  <si>
    <t>10.10.8</t>
  </si>
  <si>
    <t>10.10.9</t>
  </si>
  <si>
    <t>10.10.10</t>
  </si>
  <si>
    <t>10.10.11</t>
  </si>
  <si>
    <t>10.10.12</t>
  </si>
  <si>
    <t>10.10.13</t>
  </si>
  <si>
    <t>10.11.1</t>
  </si>
  <si>
    <t>10.11.2</t>
  </si>
  <si>
    <t>10.11.3</t>
  </si>
  <si>
    <t>10.11.4</t>
  </si>
  <si>
    <t>10.11.5</t>
  </si>
  <si>
    <t>10.12.5</t>
  </si>
  <si>
    <t>10.12.6</t>
  </si>
  <si>
    <t>10.12.7</t>
  </si>
  <si>
    <t>10.12.8</t>
  </si>
  <si>
    <t>10.12.9</t>
  </si>
  <si>
    <t>10.12.10</t>
  </si>
  <si>
    <t>10.12.11</t>
  </si>
  <si>
    <t>10.12.12</t>
  </si>
  <si>
    <t>10.12.13</t>
  </si>
  <si>
    <t>10.13.1.1</t>
  </si>
  <si>
    <t>10.13.1.2</t>
  </si>
  <si>
    <t>10.13.2.1</t>
  </si>
  <si>
    <t>10.13.2.2</t>
  </si>
  <si>
    <t>10.13.3.1</t>
  </si>
  <si>
    <t>10.13.3.2</t>
  </si>
  <si>
    <t>10.13.4.1</t>
  </si>
  <si>
    <t>10.13.4.2</t>
  </si>
  <si>
    <t>10.13.4.3</t>
  </si>
  <si>
    <t>10.13.4.4</t>
  </si>
  <si>
    <t>10.13.4.5</t>
  </si>
  <si>
    <t>10.13.4.6</t>
  </si>
  <si>
    <t>10.15.1.1</t>
  </si>
  <si>
    <t>10.15.1.2</t>
  </si>
  <si>
    <t>10.15.1.3</t>
  </si>
  <si>
    <t>10.15.2.1</t>
  </si>
  <si>
    <t>10.15.2.2</t>
  </si>
  <si>
    <t>10.15.2.3</t>
  </si>
  <si>
    <t>10.15.3.1</t>
  </si>
  <si>
    <t>10.15.3.2</t>
  </si>
  <si>
    <t>10.15.3.3</t>
  </si>
  <si>
    <t>10.15.3.4</t>
  </si>
  <si>
    <t>10.15.4.1</t>
  </si>
  <si>
    <t>10.15.4.2</t>
  </si>
  <si>
    <t>10.15.4.3</t>
  </si>
  <si>
    <t>10.15.4.4</t>
  </si>
  <si>
    <t>10.15.4.5</t>
  </si>
  <si>
    <t>10.15.4.6</t>
  </si>
  <si>
    <t>10.15.4.7</t>
  </si>
  <si>
    <t>10.15.4.8</t>
  </si>
  <si>
    <t>10.15.4.9</t>
  </si>
  <si>
    <t>10.15.4.10</t>
  </si>
  <si>
    <t>10.15.5.1</t>
  </si>
  <si>
    <t>10.15.5.2</t>
  </si>
  <si>
    <t>10.15.5.3</t>
  </si>
  <si>
    <t>10.15.5.4</t>
  </si>
  <si>
    <t>10.15.5.5</t>
  </si>
  <si>
    <t>10.15.5.6</t>
  </si>
  <si>
    <t>10.15.5.7</t>
  </si>
  <si>
    <t>10.15.5.8</t>
  </si>
  <si>
    <t>10.15.5.9</t>
  </si>
  <si>
    <t>10.15.5.10</t>
  </si>
  <si>
    <t>11.2.7</t>
  </si>
  <si>
    <t>11.3.2</t>
  </si>
  <si>
    <t>11.3.4</t>
  </si>
  <si>
    <t>11.3.6</t>
  </si>
  <si>
    <t>11.4.2</t>
  </si>
  <si>
    <t>11.4.3</t>
  </si>
  <si>
    <t>11.4.5</t>
  </si>
  <si>
    <t>11.4.6</t>
  </si>
  <si>
    <t>11.4.7</t>
  </si>
  <si>
    <t>11.7.1.1</t>
  </si>
  <si>
    <t>11.7.1.2</t>
  </si>
  <si>
    <t>11.7.1.3</t>
  </si>
  <si>
    <t>11.7.1.4</t>
  </si>
  <si>
    <t>11.7.1.5</t>
  </si>
  <si>
    <t>11.7.1.6</t>
  </si>
  <si>
    <t>11.7.2.1</t>
  </si>
  <si>
    <t>11.7.2.2</t>
  </si>
  <si>
    <t>11.7.2.3</t>
  </si>
  <si>
    <t>11.7.2.4</t>
  </si>
  <si>
    <t>11.7.2.5</t>
  </si>
  <si>
    <t>11.7.2.6</t>
  </si>
  <si>
    <t>11.7.3.1</t>
  </si>
  <si>
    <t>11.7.3.2</t>
  </si>
  <si>
    <t>12.1.1</t>
  </si>
  <si>
    <t>12.2.1</t>
  </si>
  <si>
    <t>12.2.2</t>
  </si>
  <si>
    <t>12.2.3</t>
  </si>
  <si>
    <t>12.2.4</t>
  </si>
  <si>
    <t>12.2.5</t>
  </si>
  <si>
    <t>12.2.6</t>
  </si>
  <si>
    <t>12.2.7</t>
  </si>
  <si>
    <t>12.2.8</t>
  </si>
  <si>
    <t>12.2.9</t>
  </si>
  <si>
    <t>12.2.10</t>
  </si>
  <si>
    <t>12.2.11</t>
  </si>
  <si>
    <t>12.2.12</t>
  </si>
  <si>
    <t>12.2.13</t>
  </si>
  <si>
    <t>12.2.14</t>
  </si>
  <si>
    <t>12.2.15</t>
  </si>
  <si>
    <t>12.2.16</t>
  </si>
  <si>
    <t>12.2.17</t>
  </si>
  <si>
    <t>12.2.18</t>
  </si>
  <si>
    <t>12.3.1</t>
  </si>
  <si>
    <t>12.3.2</t>
  </si>
  <si>
    <t>12.3.3</t>
  </si>
  <si>
    <t>12.5.1</t>
  </si>
  <si>
    <t>12.6.1</t>
  </si>
  <si>
    <t>12.7.3</t>
  </si>
  <si>
    <t>12.7.4</t>
  </si>
  <si>
    <t>12.7.5</t>
  </si>
  <si>
    <t>12.7.6</t>
  </si>
  <si>
    <t>12.7.7</t>
  </si>
  <si>
    <t>12.7.8</t>
  </si>
  <si>
    <t>12.7.9</t>
  </si>
  <si>
    <t>12.7.10</t>
  </si>
  <si>
    <t>12.7.11</t>
  </si>
  <si>
    <t>12.7.12</t>
  </si>
  <si>
    <t>12.7.13</t>
  </si>
  <si>
    <t>12.7.14</t>
  </si>
  <si>
    <t>12.7.15</t>
  </si>
  <si>
    <t>13.1.1</t>
  </si>
  <si>
    <t>13.1.2</t>
  </si>
  <si>
    <t>13.1.3</t>
  </si>
  <si>
    <t>13.1.5</t>
  </si>
  <si>
    <t>13.4.2</t>
  </si>
  <si>
    <t>13.7.7</t>
  </si>
  <si>
    <t>13.8.2</t>
  </si>
  <si>
    <t>13.8.3</t>
  </si>
  <si>
    <t>13.8.4</t>
  </si>
  <si>
    <t>13.8.5</t>
  </si>
  <si>
    <t>13.10.2</t>
  </si>
  <si>
    <t>13.10.3</t>
  </si>
  <si>
    <t>13.17.4</t>
  </si>
  <si>
    <t>13.17.5</t>
  </si>
  <si>
    <t>13.17.6</t>
  </si>
  <si>
    <t>13.17.7</t>
  </si>
  <si>
    <t>13.17.8</t>
  </si>
  <si>
    <t>13.20.1</t>
  </si>
  <si>
    <t>13.20.2</t>
  </si>
  <si>
    <t>13.21.1</t>
  </si>
  <si>
    <t>13.22.1</t>
  </si>
  <si>
    <t>13.22.2</t>
  </si>
  <si>
    <t>16.2</t>
  </si>
  <si>
    <t>3.2.5</t>
  </si>
  <si>
    <t>3.2.6</t>
  </si>
  <si>
    <t>3.2.7</t>
  </si>
  <si>
    <t>3.2.8</t>
  </si>
  <si>
    <t>3.2.9</t>
  </si>
  <si>
    <t>3.2.10</t>
  </si>
  <si>
    <t>3.2.11</t>
  </si>
  <si>
    <t>3.2.12</t>
  </si>
  <si>
    <t>3.2.13</t>
  </si>
  <si>
    <t>3.2.14</t>
  </si>
  <si>
    <t>3.2.15</t>
  </si>
  <si>
    <t>3.2.16</t>
  </si>
  <si>
    <t>3.2.17</t>
  </si>
  <si>
    <t>3.2.18</t>
  </si>
  <si>
    <t>3.2.19</t>
  </si>
  <si>
    <t>3.2.20</t>
  </si>
  <si>
    <t>3.2.21</t>
  </si>
  <si>
    <t>3.2.22</t>
  </si>
  <si>
    <t>3.2.23</t>
  </si>
  <si>
    <t>3.2.24</t>
  </si>
  <si>
    <t>3.2.25</t>
  </si>
  <si>
    <t>3.2.26</t>
  </si>
  <si>
    <t>3.2.27</t>
  </si>
  <si>
    <t>3.2.28</t>
  </si>
  <si>
    <t>3.2.29</t>
  </si>
  <si>
    <t>3.2.30</t>
  </si>
  <si>
    <t>3.2.31</t>
  </si>
  <si>
    <t>3.2.32</t>
  </si>
  <si>
    <t>3.2.33</t>
  </si>
  <si>
    <t>3.2.34</t>
  </si>
  <si>
    <t>3.2.35</t>
  </si>
  <si>
    <t>3.2.36</t>
  </si>
  <si>
    <t>3.2.37</t>
  </si>
  <si>
    <t>3.2.38</t>
  </si>
  <si>
    <t>3.2.39</t>
  </si>
  <si>
    <t>3.2.40</t>
  </si>
  <si>
    <t>3.2.41</t>
  </si>
  <si>
    <t>3.3.1</t>
  </si>
  <si>
    <t>3.3.2</t>
  </si>
  <si>
    <t>3.3.3</t>
  </si>
  <si>
    <t>3.3.4</t>
  </si>
  <si>
    <t>4.1.2</t>
  </si>
  <si>
    <t>4.1.3</t>
  </si>
  <si>
    <t>4.2.2</t>
  </si>
  <si>
    <t>4.5.4</t>
  </si>
  <si>
    <t>6.6.3</t>
  </si>
  <si>
    <t>6.6.4</t>
  </si>
  <si>
    <t>6.8.2</t>
  </si>
  <si>
    <t>6.8.3</t>
  </si>
  <si>
    <t>6.9.5</t>
  </si>
  <si>
    <t>6.9.6</t>
  </si>
  <si>
    <t>6.9.7</t>
  </si>
  <si>
    <t>6.9.8</t>
  </si>
  <si>
    <t>6.9.9</t>
  </si>
  <si>
    <t>6.9.10</t>
  </si>
  <si>
    <t>6.9.11</t>
  </si>
  <si>
    <t>6.9.12</t>
  </si>
  <si>
    <t>6.9.13</t>
  </si>
  <si>
    <t>6.9.14</t>
  </si>
  <si>
    <t>6.9.15</t>
  </si>
  <si>
    <t>7.1.9</t>
  </si>
  <si>
    <t>7.1.10</t>
  </si>
  <si>
    <t>7.1.11</t>
  </si>
  <si>
    <t>7.2.10</t>
  </si>
  <si>
    <t>7.2.11</t>
  </si>
  <si>
    <t>8.2.8</t>
  </si>
  <si>
    <t>9.1.1.13</t>
  </si>
  <si>
    <t>9.1.1.14</t>
  </si>
  <si>
    <t>9.1.1.15</t>
  </si>
  <si>
    <t>9.1.2.10</t>
  </si>
  <si>
    <t>9.1.2.11</t>
  </si>
  <si>
    <t>9.1.2.12</t>
  </si>
  <si>
    <t>9.1.2.13</t>
  </si>
  <si>
    <t>9.2.2</t>
  </si>
  <si>
    <t>9.2.3</t>
  </si>
  <si>
    <t>9.2.4</t>
  </si>
  <si>
    <t>9.3.2.2</t>
  </si>
  <si>
    <t>10.2.9</t>
  </si>
  <si>
    <t>10.2.10</t>
  </si>
  <si>
    <t>10.3.2.1</t>
  </si>
  <si>
    <t>10.3.2.2</t>
  </si>
  <si>
    <t>10.3.2.3</t>
  </si>
  <si>
    <t>10.3.2.4</t>
  </si>
  <si>
    <t>10.3.2.5</t>
  </si>
  <si>
    <t>10.3.2.6</t>
  </si>
  <si>
    <t>10.5.2.1</t>
  </si>
  <si>
    <t>10.5.2.2</t>
  </si>
  <si>
    <t>10.5.2.3</t>
  </si>
  <si>
    <t>10.5.2.4</t>
  </si>
  <si>
    <t>10.5.2.5</t>
  </si>
  <si>
    <t>10.5.2.6</t>
  </si>
  <si>
    <t>10.5.2.7</t>
  </si>
  <si>
    <t>10.5.2.8</t>
  </si>
  <si>
    <t>10.5.2.9</t>
  </si>
  <si>
    <t>10.5.2.10</t>
  </si>
  <si>
    <t>10.5.2.11</t>
  </si>
  <si>
    <t>10.5.2.12</t>
  </si>
  <si>
    <t>10.5.2.13</t>
  </si>
  <si>
    <t>10.5.2.14</t>
  </si>
  <si>
    <t>10.5.2.15</t>
  </si>
  <si>
    <t>10.5.2.16</t>
  </si>
  <si>
    <t>10.5.2.17</t>
  </si>
  <si>
    <t>10.5.2.18</t>
  </si>
  <si>
    <t>10.5.2.19</t>
  </si>
  <si>
    <t>10.5.2.20</t>
  </si>
  <si>
    <t>10.5.2.21</t>
  </si>
  <si>
    <t>10.5.2.22</t>
  </si>
  <si>
    <t>10.5.2.23</t>
  </si>
  <si>
    <t>10.5.2.24</t>
  </si>
  <si>
    <t>10.5.2.25</t>
  </si>
  <si>
    <t>10.5.2.26</t>
  </si>
  <si>
    <t>10.5.2.27</t>
  </si>
  <si>
    <t>10.5.2.28</t>
  </si>
  <si>
    <t>10.5.2.29</t>
  </si>
  <si>
    <t>10.5.2.30</t>
  </si>
  <si>
    <t>10.5.2.31</t>
  </si>
  <si>
    <t>10.5.2.32</t>
  </si>
  <si>
    <t>10.5.2.33</t>
  </si>
  <si>
    <t>10.5.2.34</t>
  </si>
  <si>
    <t>10.5.2.35</t>
  </si>
  <si>
    <t>10.5.2.36</t>
  </si>
  <si>
    <t>10.5.2.37</t>
  </si>
  <si>
    <t>10.5.2.38</t>
  </si>
  <si>
    <t>10.5.2.39</t>
  </si>
  <si>
    <t>10.5.2.40</t>
  </si>
  <si>
    <t>10.5.2.41</t>
  </si>
  <si>
    <t>10.5.2.42</t>
  </si>
  <si>
    <t>10.5.2.43</t>
  </si>
  <si>
    <t>10.5.2.44</t>
  </si>
  <si>
    <t>10.5.2.45</t>
  </si>
  <si>
    <t>10.7.4</t>
  </si>
  <si>
    <t>10.7.5</t>
  </si>
  <si>
    <t>10.8.6</t>
  </si>
  <si>
    <t>10.8.7</t>
  </si>
  <si>
    <t>10.8.8</t>
  </si>
  <si>
    <t>10.8.9</t>
  </si>
  <si>
    <t>10.9.7</t>
  </si>
  <si>
    <t>10.9.8</t>
  </si>
  <si>
    <t>10.9.9</t>
  </si>
  <si>
    <t>10.9.10</t>
  </si>
  <si>
    <t>10.9.11</t>
  </si>
  <si>
    <t>10.9.12</t>
  </si>
  <si>
    <t>10.11.6</t>
  </si>
  <si>
    <t>10.11.7</t>
  </si>
  <si>
    <t>10.11.8</t>
  </si>
  <si>
    <t>10.11.9</t>
  </si>
  <si>
    <t>10.11.10</t>
  </si>
  <si>
    <t>10.11.11</t>
  </si>
  <si>
    <t>10.11.12</t>
  </si>
  <si>
    <t>10.11.13</t>
  </si>
  <si>
    <t>10.11.14</t>
  </si>
  <si>
    <t>10.11.15</t>
  </si>
  <si>
    <t>10.12.1.1</t>
  </si>
  <si>
    <t>10.12.1.2</t>
  </si>
  <si>
    <t>10.12.1.3</t>
  </si>
  <si>
    <t>10.12.2.1</t>
  </si>
  <si>
    <t>10.12.2.2</t>
  </si>
  <si>
    <t>10.12.3.1</t>
  </si>
  <si>
    <t>10.12.3.2</t>
  </si>
  <si>
    <t>10.12.4.1</t>
  </si>
  <si>
    <t>10.12.4.2</t>
  </si>
  <si>
    <t>10.12.4.3</t>
  </si>
  <si>
    <t>10.12.4.4</t>
  </si>
  <si>
    <t>10.12.4.5</t>
  </si>
  <si>
    <t>10.12.4.6</t>
  </si>
  <si>
    <t>10.12.4.7</t>
  </si>
  <si>
    <t>10.12.4.8</t>
  </si>
  <si>
    <t>10.13.2.3</t>
  </si>
  <si>
    <t>10.13.2.4</t>
  </si>
  <si>
    <t>10.13.2.5</t>
  </si>
  <si>
    <t>10.13.2.6</t>
  </si>
  <si>
    <t>10.13.2.7</t>
  </si>
  <si>
    <t>10.13.2.8</t>
  </si>
  <si>
    <t>10.13.2.9</t>
  </si>
  <si>
    <t>10.13.2.10</t>
  </si>
  <si>
    <t>10.13.2.11</t>
  </si>
  <si>
    <t>10.13.4.7</t>
  </si>
  <si>
    <t>10.13.4.8</t>
  </si>
  <si>
    <t>10.13.4.9</t>
  </si>
  <si>
    <t>10.13.4.10</t>
  </si>
  <si>
    <t>10.13.4.11</t>
  </si>
  <si>
    <t>10.13.4.12</t>
  </si>
  <si>
    <t>10.13.4.13</t>
  </si>
  <si>
    <t>10.13.4.14</t>
  </si>
  <si>
    <t>10.13.4.15</t>
  </si>
  <si>
    <t>10.13.4.16</t>
  </si>
  <si>
    <t>10.13.4.17</t>
  </si>
  <si>
    <t>10.13.4.18</t>
  </si>
  <si>
    <t>10.13.4.19</t>
  </si>
  <si>
    <t>10.14.1.1</t>
  </si>
  <si>
    <t>10.14.1.2</t>
  </si>
  <si>
    <t>10.14.1.3</t>
  </si>
  <si>
    <t>10.14.2.1</t>
  </si>
  <si>
    <t>10.14.2.2</t>
  </si>
  <si>
    <t>10.14.3.1</t>
  </si>
  <si>
    <t>10.14.3.2</t>
  </si>
  <si>
    <t>10.14.3.3</t>
  </si>
  <si>
    <t>10.14.3.4</t>
  </si>
  <si>
    <t>10.14.3.5</t>
  </si>
  <si>
    <t>10.14.3.6</t>
  </si>
  <si>
    <t>11.4.8</t>
  </si>
  <si>
    <t>11.5.1.1</t>
  </si>
  <si>
    <t>11.5.1.2</t>
  </si>
  <si>
    <t>11.5.1.3</t>
  </si>
  <si>
    <t>11.5.1.4</t>
  </si>
  <si>
    <t>11.5.1.5</t>
  </si>
  <si>
    <t>11.5.1.6</t>
  </si>
  <si>
    <t>11.5.1.7</t>
  </si>
  <si>
    <t>11.5.1.8</t>
  </si>
  <si>
    <t>11.6.5</t>
  </si>
  <si>
    <t>11.6.6</t>
  </si>
  <si>
    <t>11.6.7</t>
  </si>
  <si>
    <t>11.6.8</t>
  </si>
  <si>
    <t>11.6.9</t>
  </si>
  <si>
    <t>11.7.4</t>
  </si>
  <si>
    <t>11.7.5</t>
  </si>
  <si>
    <t>11.7.7</t>
  </si>
  <si>
    <t>11.8.1.1</t>
  </si>
  <si>
    <t>11.8.1.2</t>
  </si>
  <si>
    <t>11.8.1.3</t>
  </si>
  <si>
    <t>11.8.1.4</t>
  </si>
  <si>
    <t>11.8.1.5</t>
  </si>
  <si>
    <t>11.8.1.6</t>
  </si>
  <si>
    <t>11.8.2.1</t>
  </si>
  <si>
    <t>11.8.2.2</t>
  </si>
  <si>
    <t>11.8.2.3</t>
  </si>
  <si>
    <t>11.8.2.4</t>
  </si>
  <si>
    <t>11.8.2.5</t>
  </si>
  <si>
    <t>11.8.2.6</t>
  </si>
  <si>
    <t>11.8.3.1</t>
  </si>
  <si>
    <t>12.3.4</t>
  </si>
  <si>
    <t>12.3.5</t>
  </si>
  <si>
    <t>12.3.6</t>
  </si>
  <si>
    <t>12.3.7</t>
  </si>
  <si>
    <t>12.3.8</t>
  </si>
  <si>
    <t>12.3.9</t>
  </si>
  <si>
    <t>12.6.2</t>
  </si>
  <si>
    <t>4.4.2</t>
  </si>
  <si>
    <t>4.4.3</t>
  </si>
  <si>
    <t>6.4.2</t>
  </si>
  <si>
    <t>6.5.3</t>
  </si>
  <si>
    <t>9.2.5</t>
  </si>
  <si>
    <t>9.2.6</t>
  </si>
  <si>
    <t>9.2.7</t>
  </si>
  <si>
    <t>9.2.8</t>
  </si>
  <si>
    <t>9.2.9</t>
  </si>
  <si>
    <t>9.2.10</t>
  </si>
  <si>
    <t>9.2.11</t>
  </si>
  <si>
    <t>9.2.12</t>
  </si>
  <si>
    <t>9.2.13</t>
  </si>
  <si>
    <t>9.3.13</t>
  </si>
  <si>
    <t>9.3.14</t>
  </si>
  <si>
    <t>9.3.15</t>
  </si>
  <si>
    <t>10.4.3</t>
  </si>
  <si>
    <t>11.2.8</t>
  </si>
  <si>
    <t>11.2.9</t>
  </si>
  <si>
    <t>11.2.10</t>
  </si>
  <si>
    <t>11.7.8</t>
  </si>
  <si>
    <t>11.7.9</t>
  </si>
  <si>
    <t>11.7.10</t>
  </si>
  <si>
    <t>11.8.4</t>
  </si>
  <si>
    <t>11.8.5</t>
  </si>
  <si>
    <t>11.8.6</t>
  </si>
  <si>
    <t>11.8.7</t>
  </si>
  <si>
    <t>11.8.8</t>
  </si>
  <si>
    <t>11.8.9</t>
  </si>
  <si>
    <t>11.8.10</t>
  </si>
  <si>
    <t>11.8.11</t>
  </si>
  <si>
    <t>11.8.12</t>
  </si>
  <si>
    <t>11.10.2</t>
  </si>
  <si>
    <t>11.10.3</t>
  </si>
  <si>
    <t>11.10.4</t>
  </si>
  <si>
    <t>11.10.5</t>
  </si>
  <si>
    <t>11.10.6</t>
  </si>
  <si>
    <t>11.10.7</t>
  </si>
  <si>
    <t>11.10.8</t>
  </si>
  <si>
    <t>11.10.9</t>
  </si>
  <si>
    <t>11.10.10</t>
  </si>
  <si>
    <t>11.10.11</t>
  </si>
  <si>
    <t>11.10.12</t>
  </si>
  <si>
    <t>11.10.13</t>
  </si>
  <si>
    <t>11.11.1.1</t>
  </si>
  <si>
    <t>11.11.2.1</t>
  </si>
  <si>
    <t>11.11.2.2</t>
  </si>
  <si>
    <t>11.11.3.1</t>
  </si>
  <si>
    <t>11.11.3.2</t>
  </si>
  <si>
    <t>11.11.3.3</t>
  </si>
  <si>
    <t>11.11.3.4</t>
  </si>
  <si>
    <t>11.11.3.5</t>
  </si>
  <si>
    <t>11.11.3.6</t>
  </si>
  <si>
    <t>11.11.3.7</t>
  </si>
  <si>
    <t>11.11.3.8</t>
  </si>
  <si>
    <t>11.11.4.1</t>
  </si>
  <si>
    <t>11.11.4.2</t>
  </si>
  <si>
    <t>11.11.4.3</t>
  </si>
  <si>
    <t>11.11.4.4</t>
  </si>
  <si>
    <t>11.11.4.5</t>
  </si>
  <si>
    <t>11.12.1.1</t>
  </si>
  <si>
    <t>11.12.1.2</t>
  </si>
  <si>
    <t>11.12.1.3</t>
  </si>
  <si>
    <t>11.12.1.4</t>
  </si>
  <si>
    <t>11.12.2.1</t>
  </si>
  <si>
    <t>11.12.2.2</t>
  </si>
  <si>
    <t>11.12.2.3</t>
  </si>
  <si>
    <t>11.12.2.4</t>
  </si>
  <si>
    <t>11.12.2.5</t>
  </si>
  <si>
    <t>11.12.2.6</t>
  </si>
  <si>
    <t>11.12.2.7</t>
  </si>
  <si>
    <t>11.12.3.1</t>
  </si>
  <si>
    <t>11.12.3.2</t>
  </si>
  <si>
    <t>11.12.3.3</t>
  </si>
  <si>
    <t>11.12.3.4</t>
  </si>
  <si>
    <t>11.12.3.5</t>
  </si>
  <si>
    <t>11.12.4.1</t>
  </si>
  <si>
    <t>11.12.4.2</t>
  </si>
  <si>
    <t>11.13.1.1</t>
  </si>
  <si>
    <t>11.13.1.2</t>
  </si>
  <si>
    <t>11.13.1.3</t>
  </si>
  <si>
    <t>11.13.2.1</t>
  </si>
  <si>
    <t>11.13.2.2</t>
  </si>
  <si>
    <t>11.13.3.1</t>
  </si>
  <si>
    <t>11.13.3.2</t>
  </si>
  <si>
    <t>11.13.3.3</t>
  </si>
  <si>
    <t>11.13.3.4</t>
  </si>
  <si>
    <t>11.13.3.5</t>
  </si>
  <si>
    <t>11.13.3.6</t>
  </si>
  <si>
    <t>12.1.2</t>
  </si>
  <si>
    <t>12.1.3</t>
  </si>
  <si>
    <t>12.1.5</t>
  </si>
  <si>
    <t>12.3.10</t>
  </si>
  <si>
    <t>12.3.11</t>
  </si>
  <si>
    <t>12.3.12</t>
  </si>
  <si>
    <t>12.3.13</t>
  </si>
  <si>
    <t>12.3.14</t>
  </si>
  <si>
    <t>12.3.15</t>
  </si>
  <si>
    <t>12.4.1.1</t>
  </si>
  <si>
    <t>12.4.1.2</t>
  </si>
  <si>
    <t>12.4.1.3</t>
  </si>
  <si>
    <t>12.4.1.4</t>
  </si>
  <si>
    <t>12.4.1.5</t>
  </si>
  <si>
    <t>12.4.1.6</t>
  </si>
  <si>
    <t>12.5.2</t>
  </si>
  <si>
    <t>12.5.3</t>
  </si>
  <si>
    <t>12.5.4</t>
  </si>
  <si>
    <t>12.6.3</t>
  </si>
  <si>
    <t>12.6.4</t>
  </si>
  <si>
    <t>12.7.1.1</t>
  </si>
  <si>
    <t>12.7.1.2</t>
  </si>
  <si>
    <t>12.7.1.3</t>
  </si>
  <si>
    <t>12.7.1.4</t>
  </si>
  <si>
    <t>12.7.1.5</t>
  </si>
  <si>
    <t>12.7.1.6</t>
  </si>
  <si>
    <t>12.7.2.1</t>
  </si>
  <si>
    <t>12.7.2.2</t>
  </si>
  <si>
    <t>13.1.6</t>
  </si>
  <si>
    <t>13.1.7</t>
  </si>
  <si>
    <t>13.1.8</t>
  </si>
  <si>
    <t>13.1.9</t>
  </si>
  <si>
    <t>13.1.10</t>
  </si>
  <si>
    <t>13.1.11</t>
  </si>
  <si>
    <t>13.1.12</t>
  </si>
  <si>
    <t>13.1.13</t>
  </si>
  <si>
    <t>13.1.14</t>
  </si>
  <si>
    <t>13.1.15</t>
  </si>
  <si>
    <t>13.6.9</t>
  </si>
  <si>
    <t>13.6.10</t>
  </si>
  <si>
    <t>17.1</t>
  </si>
  <si>
    <t>17.2</t>
  </si>
  <si>
    <t>17.3</t>
  </si>
  <si>
    <t>17.4</t>
  </si>
  <si>
    <t>1.1.1</t>
  </si>
  <si>
    <t>3.4.1</t>
  </si>
  <si>
    <t>3.4.2</t>
  </si>
  <si>
    <t>3.5.1</t>
  </si>
  <si>
    <t>3.5.2</t>
  </si>
  <si>
    <t>3.5.3</t>
  </si>
  <si>
    <t>3.6.1</t>
  </si>
  <si>
    <t>3.6.2</t>
  </si>
  <si>
    <t>3.6.3</t>
  </si>
  <si>
    <t>4.2.3</t>
  </si>
  <si>
    <t>4.2.4</t>
  </si>
  <si>
    <t>5.2.4</t>
  </si>
  <si>
    <t>5.2.5</t>
  </si>
  <si>
    <t>5.5.1</t>
  </si>
  <si>
    <t>5.5.2</t>
  </si>
  <si>
    <t>5.5.3</t>
  </si>
  <si>
    <t>5.5.4</t>
  </si>
  <si>
    <t>5.6.1</t>
  </si>
  <si>
    <t>5.7.1</t>
  </si>
  <si>
    <t>6.1.2</t>
  </si>
  <si>
    <t>6.1.3</t>
  </si>
  <si>
    <t>6.1.4</t>
  </si>
  <si>
    <t>6.2.2</t>
  </si>
  <si>
    <t>6.2.3</t>
  </si>
  <si>
    <t>6.2.4</t>
  </si>
  <si>
    <t>6.2.5</t>
  </si>
  <si>
    <t>7.1.1.1</t>
  </si>
  <si>
    <t>7.1.1.2</t>
  </si>
  <si>
    <t>7.1.1.3</t>
  </si>
  <si>
    <t>7.1.1.4</t>
  </si>
  <si>
    <t>7.1.1.5</t>
  </si>
  <si>
    <t>7.1.1.6</t>
  </si>
  <si>
    <t>7.1.2.1</t>
  </si>
  <si>
    <t>7.1.2.2</t>
  </si>
  <si>
    <t>7.1.2.3</t>
  </si>
  <si>
    <t>7.1.2.4</t>
  </si>
  <si>
    <t>7.1.2.5</t>
  </si>
  <si>
    <t>7.2.1.1</t>
  </si>
  <si>
    <t>7.2.2.1</t>
  </si>
  <si>
    <t>7.2.3.1</t>
  </si>
  <si>
    <t>8.1.6</t>
  </si>
  <si>
    <t>8.1.7</t>
  </si>
  <si>
    <t>8.1.8</t>
  </si>
  <si>
    <t>8.1.9</t>
  </si>
  <si>
    <t>8.1.10</t>
  </si>
  <si>
    <t>8.3.1</t>
  </si>
  <si>
    <t>8.4.1.1</t>
  </si>
  <si>
    <t>8.4.1.2</t>
  </si>
  <si>
    <t>8.4.1.3</t>
  </si>
  <si>
    <t>8.4.1.4</t>
  </si>
  <si>
    <t>8.4.1.5</t>
  </si>
  <si>
    <t>8.4.1.6</t>
  </si>
  <si>
    <t>8.6.1</t>
  </si>
  <si>
    <t>8.6.2</t>
  </si>
  <si>
    <t>8.6.3</t>
  </si>
  <si>
    <t>8.7.1</t>
  </si>
  <si>
    <t>8.7.2</t>
  </si>
  <si>
    <t>8.7.3</t>
  </si>
  <si>
    <t>8.7.4</t>
  </si>
  <si>
    <t>8.7.5</t>
  </si>
  <si>
    <t>8.7.6</t>
  </si>
  <si>
    <t>8.7.7</t>
  </si>
  <si>
    <t>8.8.1</t>
  </si>
  <si>
    <t>8.8.2</t>
  </si>
  <si>
    <t>8.8.3</t>
  </si>
  <si>
    <t>8.8.4</t>
  </si>
  <si>
    <t>8.8.5</t>
  </si>
  <si>
    <t>8.8.6</t>
  </si>
  <si>
    <t>8.8.7</t>
  </si>
  <si>
    <t>8.8.8</t>
  </si>
  <si>
    <t>8.8.9</t>
  </si>
  <si>
    <t>8.8.10</t>
  </si>
  <si>
    <t>8.8.11</t>
  </si>
  <si>
    <t>8.8.12</t>
  </si>
  <si>
    <t>8.8.13</t>
  </si>
  <si>
    <t>8.8.14</t>
  </si>
  <si>
    <t>8.8.15</t>
  </si>
  <si>
    <t>8.8.16</t>
  </si>
  <si>
    <t>8.9.1</t>
  </si>
  <si>
    <t>8.9.2</t>
  </si>
  <si>
    <t>8.9.3</t>
  </si>
  <si>
    <t>8.9.4</t>
  </si>
  <si>
    <t>8.10.1</t>
  </si>
  <si>
    <t>8.10.2</t>
  </si>
  <si>
    <t>8.10.3</t>
  </si>
  <si>
    <t>8.10.4</t>
  </si>
  <si>
    <t>8.10.5</t>
  </si>
  <si>
    <t>8.11.1.1</t>
  </si>
  <si>
    <t>8.11.2.1</t>
  </si>
  <si>
    <t>8.11.2.2</t>
  </si>
  <si>
    <t>8.11.3.1</t>
  </si>
  <si>
    <t>8.11.3.2</t>
  </si>
  <si>
    <t>8.11.3.3</t>
  </si>
  <si>
    <t>8.11.3.4</t>
  </si>
  <si>
    <t>8.11.3.5</t>
  </si>
  <si>
    <t>8.12.1.1</t>
  </si>
  <si>
    <t>8.12.1.2</t>
  </si>
  <si>
    <t>8.12.2.1</t>
  </si>
  <si>
    <t>8.12.2.2</t>
  </si>
  <si>
    <t>8.12.2.3</t>
  </si>
  <si>
    <t>8.12.3.1</t>
  </si>
  <si>
    <t>8.12.3.2</t>
  </si>
  <si>
    <t>8.13.1.1</t>
  </si>
  <si>
    <t>8.13.1.2</t>
  </si>
  <si>
    <t>8.13.1.3</t>
  </si>
  <si>
    <t>8.13.1.4</t>
  </si>
  <si>
    <t>8.13.1.5</t>
  </si>
  <si>
    <t>8.13.2.1</t>
  </si>
  <si>
    <t>8.13.2.2</t>
  </si>
  <si>
    <t>9.1.3</t>
  </si>
  <si>
    <t>9.1.4</t>
  </si>
  <si>
    <t>9.1.5</t>
  </si>
  <si>
    <t>9.4.1</t>
  </si>
  <si>
    <t>9.5.1</t>
  </si>
  <si>
    <t>9.6.1</t>
  </si>
  <si>
    <t>10.3.3</t>
  </si>
  <si>
    <t>10.5.3</t>
  </si>
  <si>
    <t>10.5.4</t>
  </si>
  <si>
    <t>10.5.5</t>
  </si>
  <si>
    <t>10.5.6</t>
  </si>
  <si>
    <t>10.5.7</t>
  </si>
  <si>
    <t>10.5.8</t>
  </si>
  <si>
    <t>10.5.9</t>
  </si>
  <si>
    <t>7.7.1</t>
  </si>
  <si>
    <t>8.3.2</t>
  </si>
  <si>
    <t>8.3.3</t>
  </si>
  <si>
    <t>8.5.1.1</t>
  </si>
  <si>
    <t>8.5.2.1</t>
  </si>
  <si>
    <t>8.5.2.2</t>
  </si>
  <si>
    <t>8.5.2.3</t>
  </si>
  <si>
    <t>10.3.4</t>
  </si>
  <si>
    <t>10.3.5</t>
  </si>
  <si>
    <t>10.3.6</t>
  </si>
  <si>
    <t>2.1.4</t>
  </si>
  <si>
    <t>2.1.5</t>
  </si>
  <si>
    <t>3.7</t>
  </si>
  <si>
    <t>3.8</t>
  </si>
  <si>
    <t>4.1.4</t>
  </si>
  <si>
    <t>4.1.5</t>
  </si>
  <si>
    <t>4.1.6</t>
  </si>
  <si>
    <t>4.1.7</t>
  </si>
  <si>
    <t>4.1.8</t>
  </si>
  <si>
    <t>4.1.9</t>
  </si>
  <si>
    <t>4.1.10</t>
  </si>
  <si>
    <t>4.1.11</t>
  </si>
  <si>
    <t>4.1.12</t>
  </si>
  <si>
    <t>4.2.5</t>
  </si>
  <si>
    <t>4.2.6</t>
  </si>
  <si>
    <t>4.2.7</t>
  </si>
  <si>
    <t>4.2.8</t>
  </si>
  <si>
    <t>4.2.9</t>
  </si>
  <si>
    <t>4.2.10</t>
  </si>
  <si>
    <t>4.2.11</t>
  </si>
  <si>
    <t>4.2.12</t>
  </si>
  <si>
    <t>4.2.13</t>
  </si>
  <si>
    <t>4.2.14</t>
  </si>
  <si>
    <t>4.2.15</t>
  </si>
  <si>
    <t>4.2.16</t>
  </si>
  <si>
    <t>4.2.17</t>
  </si>
  <si>
    <t>4.2.18</t>
  </si>
  <si>
    <t>4.2.19</t>
  </si>
  <si>
    <t>4.2.20</t>
  </si>
  <si>
    <t>4.2.21</t>
  </si>
  <si>
    <t>4.3.4</t>
  </si>
  <si>
    <t>10.1.4</t>
  </si>
  <si>
    <t>10.1.5</t>
  </si>
  <si>
    <t>10.1.6</t>
  </si>
  <si>
    <t>10.1.7</t>
  </si>
  <si>
    <t>10.1.8</t>
  </si>
  <si>
    <t>10.2.11</t>
  </si>
  <si>
    <t>10.2.12</t>
  </si>
  <si>
    <t>10.4.4</t>
  </si>
  <si>
    <t>10.4.5</t>
  </si>
  <si>
    <t>11.4.4.1</t>
  </si>
  <si>
    <t>11.4.4.2</t>
  </si>
  <si>
    <t>11.4.4.3</t>
  </si>
  <si>
    <t>11.4.4.4</t>
  </si>
  <si>
    <t>11.4.4.5</t>
  </si>
  <si>
    <t>11.4.4.6</t>
  </si>
  <si>
    <t>11.7.6.1</t>
  </si>
  <si>
    <t>11.7.6.2</t>
  </si>
  <si>
    <t>11.7.6.3</t>
  </si>
  <si>
    <t>11.7.6.4</t>
  </si>
  <si>
    <t>11.7.6.5</t>
  </si>
  <si>
    <t>11.7.6.6</t>
  </si>
  <si>
    <t>11.9.1.1</t>
  </si>
  <si>
    <t>11.9.1.2</t>
  </si>
  <si>
    <t>11.9.2.1</t>
  </si>
  <si>
    <t>11.9.2.2</t>
  </si>
  <si>
    <t>11.9.3.1</t>
  </si>
  <si>
    <t>12.1.4.1</t>
  </si>
  <si>
    <t>12.1.4.2</t>
  </si>
  <si>
    <t>12.1.4.3</t>
  </si>
  <si>
    <t>12.1.4.4</t>
  </si>
  <si>
    <t>12.1.4.5</t>
  </si>
  <si>
    <t>12.4.2</t>
  </si>
  <si>
    <t>12.4.3</t>
  </si>
  <si>
    <t>12.4.4</t>
  </si>
  <si>
    <t>12.4.5.1</t>
  </si>
  <si>
    <t>12.4.5.2</t>
  </si>
  <si>
    <t>12.4.5.3</t>
  </si>
  <si>
    <t>12.4.5.4</t>
  </si>
  <si>
    <t>12.4.5.5</t>
  </si>
  <si>
    <t>12.5.5</t>
  </si>
  <si>
    <t>12.5.6</t>
  </si>
  <si>
    <t>12.5.7</t>
  </si>
  <si>
    <t>12.5.8</t>
  </si>
  <si>
    <t>12.5.9.1</t>
  </si>
  <si>
    <t>12.5.9.2</t>
  </si>
  <si>
    <t>12.5.9.3</t>
  </si>
  <si>
    <t>12.5.9.4</t>
  </si>
  <si>
    <t>12.5.9.5</t>
  </si>
  <si>
    <t>12.5.9.6</t>
  </si>
  <si>
    <t>12.5.9.7</t>
  </si>
  <si>
    <t>12.5.9.8</t>
  </si>
  <si>
    <t>12.5.9.9</t>
  </si>
  <si>
    <t>12.6.5</t>
  </si>
  <si>
    <t>12.6.6</t>
  </si>
  <si>
    <t>12.6.7</t>
  </si>
  <si>
    <t>12.6.8</t>
  </si>
  <si>
    <t>12.6.9</t>
  </si>
  <si>
    <t>12.6.10</t>
  </si>
  <si>
    <t>12.6.11</t>
  </si>
  <si>
    <t>12.6.12</t>
  </si>
  <si>
    <t>12.7.2.3</t>
  </si>
  <si>
    <t>12.7.2.4</t>
  </si>
  <si>
    <t>12.7.2.5</t>
  </si>
  <si>
    <t>12.7.2.6</t>
  </si>
  <si>
    <t>13.1.4.1</t>
  </si>
  <si>
    <t>13.1.4.2</t>
  </si>
  <si>
    <t>13.1.4.3</t>
  </si>
  <si>
    <t>13.1.4.4</t>
  </si>
  <si>
    <t>13.1.4.5</t>
  </si>
  <si>
    <t>ENSAIOS PARA PAVIMENTAÇÃO</t>
  </si>
  <si>
    <t>QFL-59,91: QUADRO DE DISTRIBUIÇÃO EM CHAPA DE AÇO 16USG, PINTURA EM EPÓXI COR CINZA, COM TRINCO, BARRAMENTOS EM COBRE, ESPELHO INTERNO C/ PLAQUETAS DE IDENTIFICAÇÃO EM ACRÍLICO PARA CADA CIRCUITO E PORTA PROJETO, MISCELÂNEAS DE MONTAGEM. REF.: SCHNEIDER OU EQUIVALENTE TÉCNICO.</t>
  </si>
  <si>
    <t>ANALISE GRANULOMÉTRICA A CADA 100 M LINEARES DA VIA - BRITA GRADUADA</t>
  </si>
  <si>
    <t>CORPO DE PROVA DE CONCRETO ASFALTICO COM SONDA ROTATIVA A CADA 700 METROS QUADRADOS DE PAVIMENTO -CAPA E BINDER</t>
  </si>
  <si>
    <t>CT113</t>
  </si>
  <si>
    <t>CT114</t>
  </si>
  <si>
    <t>CT115</t>
  </si>
  <si>
    <t>CT116</t>
  </si>
  <si>
    <t>CT117</t>
  </si>
  <si>
    <t>CT118</t>
  </si>
  <si>
    <t>CT119</t>
  </si>
  <si>
    <t>CT120</t>
  </si>
  <si>
    <t>CT121</t>
  </si>
  <si>
    <t>CT122</t>
  </si>
  <si>
    <t>C10410</t>
  </si>
  <si>
    <t>C10411</t>
  </si>
  <si>
    <t>C10413</t>
  </si>
  <si>
    <t>C10414</t>
  </si>
  <si>
    <t>C10412</t>
  </si>
  <si>
    <t>C10415</t>
  </si>
  <si>
    <t>C10416</t>
  </si>
  <si>
    <t>C10417</t>
  </si>
  <si>
    <t>ENSAIO DE MASSA ESPECÍFICA APARENTE A CADA 100 M LINEARES DA VIA - PARA TERRAPLANAGEM</t>
  </si>
  <si>
    <t>ENSAIO DE MASSA ESPECÍFICA APARENTE A CADA 100 M LINEARES DA VIA, DO SUBLEITO</t>
  </si>
  <si>
    <t>ENSAIO DE MASSA ESPECÍFICA APARENTE A CADA 100 M LINEARES DA VIA, DA SUB-BASE</t>
  </si>
  <si>
    <t>ENSAIO DE PERCENTAGEM DE BETUME A CADA 700 METROS QUADRADOS DE PAVIMENTO - CAPA E BINDER</t>
  </si>
  <si>
    <t>CONTROLE GRAU DE COMPACTAÇÃO  A CADA 700 METROS QUADRADOS DE PAVIMENTO - CAPA E BINDER</t>
  </si>
  <si>
    <t>ENSAIO DE TAXA DE APLICAÇÃO DE LIGANTE ASFALTICO A CADA 800 M2 DE PAVIMENTO - IMPRIMAÇÃO E LIGAÇÃO</t>
  </si>
  <si>
    <t>ELABORAÇÃO DE  PLANO DE SAÚDE E SEGURANÇA NO TRABALHO</t>
  </si>
  <si>
    <t>ELABORAÇÃO DE PLANO GERAL DE EXECUÇÃO</t>
  </si>
  <si>
    <t>ELABORAÇÃO DE PLANO DE GESTÃO DE RISCOS</t>
  </si>
  <si>
    <t>ELABORAÇÃO DE PLANO DE GESTÃO DAS CLÁUSULAS DE SEGUROS</t>
  </si>
  <si>
    <t>ELABORAÇÃO DE PLANO DE GESTÃO SOCIAL E AMBIENTAL</t>
  </si>
  <si>
    <t>ELABORAÇÃO DE PLANO DE SUSTENTABILIDADE</t>
  </si>
  <si>
    <t>ELABORAÇÃO DE PLANO DE TREINAMENTO E CAPACITAÇÃO DE OPERÁRIOS</t>
  </si>
  <si>
    <t>ELABORAÇÃO DE SISTEMA DE GESTÃO DE QUALIDADE</t>
  </si>
  <si>
    <t>ELABORAÇÃO DE PLANO DE ABUSO E ASSÉDIO... PSHEA</t>
  </si>
  <si>
    <t>ELABORAÇÃO DE PLANO DE TESTES DOS SISTEMAS E EQUIPAMENTOS</t>
  </si>
  <si>
    <t>INSTALAÇÕES DE GASES - GLP</t>
  </si>
  <si>
    <t>52A</t>
  </si>
  <si>
    <t>TUBO DE AÇO SEM COSTURA ASTM A120 OU A55 SCH80 D=2"</t>
  </si>
  <si>
    <t>TUBO DE AÇO SEM COSTURA ASTM A120 OU A55 SCH80 D=1 1/2"</t>
  </si>
  <si>
    <t>VÁLVULA DE ESFFERA D=2"</t>
  </si>
  <si>
    <t>REGULADOR FISHER MODELO 932/261</t>
  </si>
  <si>
    <t>MANÔMETRO</t>
  </si>
  <si>
    <t>PIG-TAIL DE BORRACHA</t>
  </si>
  <si>
    <t>C4000</t>
  </si>
  <si>
    <t>C4001</t>
  </si>
  <si>
    <t>C4002</t>
  </si>
  <si>
    <t>C4003</t>
  </si>
  <si>
    <t>C4004</t>
  </si>
  <si>
    <t>C4005</t>
  </si>
  <si>
    <t>C4006</t>
  </si>
  <si>
    <t>ENVELOPAMENTO DE TUBULAÇÃO DE GLP ENTERRADA</t>
  </si>
  <si>
    <t>CT123</t>
  </si>
  <si>
    <t>PLOTAGEM COLORIDA DE PROJETOS FORMATO A1</t>
  </si>
  <si>
    <t>CONCESSIONÁRIAS E PLOTAGEM DE PROJETOS</t>
  </si>
  <si>
    <t>17.5</t>
  </si>
  <si>
    <t>17.6</t>
  </si>
  <si>
    <t>17.7</t>
  </si>
  <si>
    <t>17.8</t>
  </si>
  <si>
    <t>18.1</t>
  </si>
  <si>
    <t>18.2</t>
  </si>
  <si>
    <t>18.3</t>
  </si>
  <si>
    <t>18.4</t>
  </si>
  <si>
    <t>ENSAIO DE MASSA ESPECÍFICA APARENTE A CADA 100 M LINEARES DA VIA</t>
  </si>
  <si>
    <t>MASSA ESPECIFICA APARENTE A CADA 100 M LINEARES DA VIA</t>
  </si>
  <si>
    <t>ANALISE GRANULOMÉTRICA A CADA 100 M LINEARES DA VIA</t>
  </si>
  <si>
    <t>ENSAIO DE PERCENTAGEM DE BETUME A CADA 700 METROS QUADRADOS DE PAVIMENTO</t>
  </si>
  <si>
    <t>CONTROLE GRAU DE COMPACTAÇÃO  A CADA 700 METROS QUADRADOS DE PAVIMENTO</t>
  </si>
  <si>
    <t>CORPO DE PROVA DE CONCRETO ASFALTICO COM SONDA ROTATIVA A CADA 700 METROS QUADRADOS DE PAVIMENTO</t>
  </si>
  <si>
    <t>ESTAÇÃO COMPUTACIONAL DE TRABALHO, TIPO DESKTOP, INCLUSIVE MONITOR 24 POLEGADAS, TECLADO E MOUSE</t>
  </si>
  <si>
    <t>IMPRESSORA (TIPO: PLOTTER | PEDESTAL: INCLUSO|TECNOLOGIA: JATO DE TINTA TÉRMICO|RENDIMENTO: 20 ML TINTA PARA 101 PÁGINAS A1|RESOLUÇÃO DE IMPRESSÃO: 1200X2400 DPI|TAMANHO DO ROLO: 36"|CONSUMO: 0,022KW*)* VALORES REFERENCIAIS APROXIMADOS</t>
  </si>
  <si>
    <t>BOBINA PAPEL (TIPO:SULFITE|APLICAÇÃO: PLOTTER|GRAMATURA: 75G/M2|LARGURA: 914MM| COMPRIMENTO: 50M)</t>
  </si>
  <si>
    <t>Tubo aço carbono sem costura schedule 80 diâmetros 1" a 4" ou similar</t>
  </si>
  <si>
    <t>Regulador de alta pressão, vazão 9 kg; ref. 76510/3 fabricação Aliança ou equivalente</t>
  </si>
  <si>
    <t>Manômetro em aço carbono, com mostrador de 4´, escalas: 0-4 , 0-7 / 0-10 / 0-17 / 0-21 / 0-28 kg/cm²</t>
  </si>
  <si>
    <t>PIG-TAIL (MATERIAL: BORRACHA|MODELO: P-45|COMPRIMENTO: 50CM)</t>
  </si>
  <si>
    <t>REVISAO:</t>
  </si>
  <si>
    <t>TUBO DE CONCRETO ARMADO - DIÂMETRO DE 300MM</t>
  </si>
  <si>
    <t>TUBO DE CONCRETO ARMADO - DIÂMETRO DE 500MM</t>
  </si>
  <si>
    <t>TUBO DE CONCRETO ARMADO - DIÂMETRO DE 600MM</t>
  </si>
  <si>
    <t>TUBO DE CONCRETO ARMADO - DIÂMETRO DE 1000MM</t>
  </si>
  <si>
    <t>TUBO DE CONCRETO ARMADO - DIÂMETRO DE 1200MM</t>
  </si>
  <si>
    <t>TUBO DE CONCRETO ARMADO - DIÂMETRO DE 800MM</t>
  </si>
  <si>
    <t>TUBO DE CONCRETO ARMADO - DIÂMETRO DE 400MM</t>
  </si>
  <si>
    <t>TUBO DE CONCRETO ARMADO - DIÂMETRO DE 200MM</t>
  </si>
  <si>
    <t>RACK DE PISO 13 / 14: PADRÃO 19", ALTURA 16U, COM PORTA DE VIDRO TEMPERADO CRISTAL + KIT RODÍZIO (2 COM FREIOS) + KIT DE VENTILAÇÃO FORÇADA C/ 2 VENTILADORES 127V, FORNECIDOS COM RÉGUAS DE 08 TOMADAS 2P+T DE 20A (CONFORME NBR 14.136) E GUIA DE CABOS,  1 SWITCH 24 PORTAS, 1 PATCH PANEL CAT6 24 PORTAS, 2 ORGANIZADOR DE CABOS 19" 1U, 1 NO-BREAK 3KVA. REF.: FURUKAWA OU EQUIVALENTE TÉCNICO.</t>
  </si>
  <si>
    <t>BANDEJA SALVA-VIDAS PRIMÁRIA, DE MADEIRA - COM FORRO EM TÁBUA - LARGURA 2,50 M, INCLUSO MANUTENÇÃO E REFORMA</t>
  </si>
  <si>
    <t xml:space="preserve">REFORMA/MANUTENÇÃO </t>
  </si>
  <si>
    <t>TOTAL ÁREAS EXTERNAS E PASSARELAS</t>
  </si>
  <si>
    <t>TOTAL GALERIAS</t>
  </si>
  <si>
    <t>TOTAL CENTRAL DE UTILIDADES</t>
  </si>
  <si>
    <t>TOTAL RESTAURANTE</t>
  </si>
  <si>
    <t>TOTAL SALAS DE AULAS</t>
  </si>
  <si>
    <t>TOTAL EDIFÍCIO CENTRAL</t>
  </si>
  <si>
    <t>TOTAL COORDENAÇÃO GERAL, CANTEIROS COMUNS E DIVERSOS</t>
  </si>
  <si>
    <t>1.6</t>
  </si>
  <si>
    <t>1.7</t>
  </si>
  <si>
    <t>1.8</t>
  </si>
  <si>
    <t>1.9</t>
  </si>
  <si>
    <t>1.10</t>
  </si>
  <si>
    <t>1.11</t>
  </si>
  <si>
    <t>2.3.4</t>
  </si>
  <si>
    <t>2.4.2</t>
  </si>
  <si>
    <t>2.4.3</t>
  </si>
  <si>
    <t>2.4.4</t>
  </si>
  <si>
    <t>2.4.5</t>
  </si>
  <si>
    <t>2.5.1.1</t>
  </si>
  <si>
    <t>2.5.1.2</t>
  </si>
  <si>
    <t>2.5.1.3</t>
  </si>
  <si>
    <t>2.5.2.1</t>
  </si>
  <si>
    <t>2.5.3.1</t>
  </si>
  <si>
    <t>2.5.4.1</t>
  </si>
  <si>
    <t>2.6.1</t>
  </si>
  <si>
    <t>2.6.2</t>
  </si>
  <si>
    <t>2.7.1</t>
  </si>
  <si>
    <t>2.7.2</t>
  </si>
  <si>
    <t>2.7.3</t>
  </si>
  <si>
    <t>2.7.4</t>
  </si>
  <si>
    <t>2.7.5</t>
  </si>
  <si>
    <t>2.7.6</t>
  </si>
  <si>
    <t>2.7.7</t>
  </si>
  <si>
    <t>2.7.8</t>
  </si>
  <si>
    <t>2.7.9</t>
  </si>
  <si>
    <t>2.7.10</t>
  </si>
  <si>
    <t>2.7.11</t>
  </si>
  <si>
    <t>2.7.12</t>
  </si>
  <si>
    <t>2.7.13</t>
  </si>
  <si>
    <t>2.7.14</t>
  </si>
  <si>
    <t>2.7.15</t>
  </si>
  <si>
    <t>2.7.16</t>
  </si>
  <si>
    <t>2.7.17</t>
  </si>
  <si>
    <t>2.7.18</t>
  </si>
  <si>
    <t>2.7.19</t>
  </si>
  <si>
    <t>2.7.20</t>
  </si>
  <si>
    <t>2.8.1</t>
  </si>
  <si>
    <t>2.8.2</t>
  </si>
  <si>
    <t>2.8.3</t>
  </si>
  <si>
    <t>2.9.1</t>
  </si>
  <si>
    <t>2.9.2</t>
  </si>
  <si>
    <t>2.10.1.1</t>
  </si>
  <si>
    <t>2.10.1.2</t>
  </si>
  <si>
    <t>2.10.1.3</t>
  </si>
  <si>
    <t>2.10.1.4</t>
  </si>
  <si>
    <t>2.10.1.5</t>
  </si>
  <si>
    <t>2.10.1.6</t>
  </si>
  <si>
    <t>2.10.2.1</t>
  </si>
  <si>
    <t>2.10.2.2</t>
  </si>
  <si>
    <t>2.10.2.3</t>
  </si>
  <si>
    <t>2.10.2.4</t>
  </si>
  <si>
    <t>2.10.2.5</t>
  </si>
  <si>
    <t>2.10.2.6</t>
  </si>
  <si>
    <t>2.10.2.7</t>
  </si>
  <si>
    <t>2.10.3.1</t>
  </si>
  <si>
    <t>2.10.3.2</t>
  </si>
  <si>
    <t>2.10.3.3</t>
  </si>
  <si>
    <t>2.10.4.1</t>
  </si>
  <si>
    <t>2.10.4.2</t>
  </si>
  <si>
    <t>2.10.4.3</t>
  </si>
  <si>
    <t>2.10.4.4</t>
  </si>
  <si>
    <t>2.10.4.5</t>
  </si>
  <si>
    <t>2.10.4.6</t>
  </si>
  <si>
    <t>2.10.4.7</t>
  </si>
  <si>
    <t>2.10.4.8</t>
  </si>
  <si>
    <t>2.10.5.1</t>
  </si>
  <si>
    <t>2.10.5.2</t>
  </si>
  <si>
    <t>2.10.5.3</t>
  </si>
  <si>
    <t>2.10.5.4</t>
  </si>
  <si>
    <t>2.10.5.5</t>
  </si>
  <si>
    <t>2.10.5.6</t>
  </si>
  <si>
    <t>2.10.6.1</t>
  </si>
  <si>
    <t>2.10.6.2</t>
  </si>
  <si>
    <t>2.10.6.3</t>
  </si>
  <si>
    <t>2.10.6.4</t>
  </si>
  <si>
    <t>2.10.6.5</t>
  </si>
  <si>
    <t>2.10.6.6</t>
  </si>
  <si>
    <t>2.10.7.1</t>
  </si>
  <si>
    <t>2.10.7.2</t>
  </si>
  <si>
    <t>2.10.7.3</t>
  </si>
  <si>
    <t>2.10.7.4</t>
  </si>
  <si>
    <t>2.10.8.1</t>
  </si>
  <si>
    <t>2.10.8.2</t>
  </si>
  <si>
    <t>2.10.9.1</t>
  </si>
  <si>
    <t>2.10.9.2</t>
  </si>
  <si>
    <t>2.10.10.1</t>
  </si>
  <si>
    <t>2.10.10.2</t>
  </si>
  <si>
    <t>2.10.11.1</t>
  </si>
  <si>
    <t>2.10.11.2</t>
  </si>
  <si>
    <t>2.10.11.3</t>
  </si>
  <si>
    <t>2.10.11.4</t>
  </si>
  <si>
    <t>2.10.12.1</t>
  </si>
  <si>
    <t>2.10.12.2</t>
  </si>
  <si>
    <t>2.10.12.3</t>
  </si>
  <si>
    <t>2.10.12.4</t>
  </si>
  <si>
    <t>2.10.12.5</t>
  </si>
  <si>
    <t>2.10.12.6</t>
  </si>
  <si>
    <t>2.10.12.7</t>
  </si>
  <si>
    <t>2.10.12.8</t>
  </si>
  <si>
    <t>2.10.13.1</t>
  </si>
  <si>
    <t>2.10.13.2</t>
  </si>
  <si>
    <t>2.10.13.3</t>
  </si>
  <si>
    <t>2.10.13.4</t>
  </si>
  <si>
    <t>2.10.13.5</t>
  </si>
  <si>
    <t>2.10.13.6</t>
  </si>
  <si>
    <t>2.10.14.1</t>
  </si>
  <si>
    <t>2.10.14.2</t>
  </si>
  <si>
    <t>2.11.1</t>
  </si>
  <si>
    <t>2.11.2</t>
  </si>
  <si>
    <t>2.11.3</t>
  </si>
  <si>
    <t>2.11.4</t>
  </si>
  <si>
    <t>2.11.5</t>
  </si>
  <si>
    <t>2.11.6</t>
  </si>
  <si>
    <t>2.12.1</t>
  </si>
  <si>
    <t>2.12.2</t>
  </si>
  <si>
    <t>2.12.3</t>
  </si>
  <si>
    <t>2.12.4</t>
  </si>
  <si>
    <t>2.12.5</t>
  </si>
  <si>
    <t>2.12.6</t>
  </si>
  <si>
    <t>2.13.1</t>
  </si>
  <si>
    <t>2.13.2</t>
  </si>
  <si>
    <t>2.13.3</t>
  </si>
  <si>
    <t>2.13.4</t>
  </si>
  <si>
    <t>2.13.5</t>
  </si>
  <si>
    <t>2.13.6</t>
  </si>
  <si>
    <t>2.14.1</t>
  </si>
  <si>
    <t>2.14.2</t>
  </si>
  <si>
    <t>2.14.3</t>
  </si>
  <si>
    <t>2.14.4</t>
  </si>
  <si>
    <t>2.14.5</t>
  </si>
  <si>
    <t>2.14.6</t>
  </si>
  <si>
    <t>2.14.7</t>
  </si>
  <si>
    <t>2.15.4</t>
  </si>
  <si>
    <t>2.15.5</t>
  </si>
  <si>
    <t>2.15.6</t>
  </si>
  <si>
    <t>2.16.1</t>
  </si>
  <si>
    <t>2.16.2</t>
  </si>
  <si>
    <t>2.16.3</t>
  </si>
  <si>
    <t>2.16.4</t>
  </si>
  <si>
    <t>2.16.5</t>
  </si>
  <si>
    <t>2.16.6</t>
  </si>
  <si>
    <t>2.16.7</t>
  </si>
  <si>
    <t>2.16.8</t>
  </si>
  <si>
    <t>2.17.1</t>
  </si>
  <si>
    <t>2.17.2</t>
  </si>
  <si>
    <t>2.17.3</t>
  </si>
  <si>
    <t>2.17.4</t>
  </si>
  <si>
    <t>2.17.5</t>
  </si>
  <si>
    <t>2.17.6</t>
  </si>
  <si>
    <t>2.18.3</t>
  </si>
  <si>
    <t>2.18.4</t>
  </si>
  <si>
    <t>2.18.5</t>
  </si>
  <si>
    <t>2.18.6</t>
  </si>
  <si>
    <t>2.18.7</t>
  </si>
  <si>
    <t>2.18.8</t>
  </si>
  <si>
    <t>2.18.9</t>
  </si>
  <si>
    <t>2.18.10</t>
  </si>
  <si>
    <t>2.18.11</t>
  </si>
  <si>
    <t>2.18.12</t>
  </si>
  <si>
    <t>2.19.1</t>
  </si>
  <si>
    <t>2.19.2</t>
  </si>
  <si>
    <t>2.19.3</t>
  </si>
  <si>
    <t>2.19.4</t>
  </si>
  <si>
    <t>2.19.5</t>
  </si>
  <si>
    <t>2.19.6</t>
  </si>
  <si>
    <t>2.19.7</t>
  </si>
  <si>
    <t>2.19.8</t>
  </si>
  <si>
    <t>2.19.9</t>
  </si>
  <si>
    <t>2.19.10</t>
  </si>
  <si>
    <t>2.19.11</t>
  </si>
  <si>
    <t>2.19.12</t>
  </si>
  <si>
    <t>2.20.1</t>
  </si>
  <si>
    <t>2.20.2</t>
  </si>
  <si>
    <t>2.20.3</t>
  </si>
  <si>
    <t>2.20.4</t>
  </si>
  <si>
    <t>2.21.1</t>
  </si>
  <si>
    <t>2.21.2</t>
  </si>
  <si>
    <t>2.21.3</t>
  </si>
  <si>
    <t>2.21.4</t>
  </si>
  <si>
    <t>2.21.5</t>
  </si>
  <si>
    <t>2.22.1</t>
  </si>
  <si>
    <t>2.22.2</t>
  </si>
  <si>
    <t>2.22.3</t>
  </si>
  <si>
    <t>2.22.4</t>
  </si>
  <si>
    <t>2.22.5</t>
  </si>
  <si>
    <t>2.22.6</t>
  </si>
  <si>
    <t>2.22.7</t>
  </si>
  <si>
    <t>2.22.8</t>
  </si>
  <si>
    <t>2.23.1</t>
  </si>
  <si>
    <t>2.23.2</t>
  </si>
  <si>
    <t>2.24.1</t>
  </si>
  <si>
    <t>2.24.2</t>
  </si>
  <si>
    <t>2.24.3</t>
  </si>
  <si>
    <t>2.24.4</t>
  </si>
  <si>
    <t>2.24.5</t>
  </si>
  <si>
    <t>2.25.1.1</t>
  </si>
  <si>
    <t>2.25.1.2</t>
  </si>
  <si>
    <t>2.25.1.3</t>
  </si>
  <si>
    <t>2.25.1.4</t>
  </si>
  <si>
    <t>2.25.1.5</t>
  </si>
  <si>
    <t>2.25.1.6</t>
  </si>
  <si>
    <t>2.25.1.7</t>
  </si>
  <si>
    <t>2.25.1.8</t>
  </si>
  <si>
    <t>2.25.1.9</t>
  </si>
  <si>
    <t>2.25.1.10</t>
  </si>
  <si>
    <t>2.25.1.11</t>
  </si>
  <si>
    <t>2.25.1.12</t>
  </si>
  <si>
    <t>2.25.1.13</t>
  </si>
  <si>
    <t>2.25.1.14</t>
  </si>
  <si>
    <t>2.25.1.15</t>
  </si>
  <si>
    <t>2.25.2.1</t>
  </si>
  <si>
    <t>2.25.2.2</t>
  </si>
  <si>
    <t>2.25.2.3</t>
  </si>
  <si>
    <t>2.25.2.4</t>
  </si>
  <si>
    <t>2.25.2.5</t>
  </si>
  <si>
    <t>2.26.1</t>
  </si>
  <si>
    <t>2.27.1</t>
  </si>
  <si>
    <t>2.27.2</t>
  </si>
  <si>
    <t>2.27.3</t>
  </si>
  <si>
    <t>2.27.4</t>
  </si>
  <si>
    <t>2.27.5</t>
  </si>
  <si>
    <t>2.2.8</t>
  </si>
  <si>
    <t>2.2.9</t>
  </si>
  <si>
    <t>2.6.3</t>
  </si>
  <si>
    <t>2.6.4</t>
  </si>
  <si>
    <t>2.6.5</t>
  </si>
  <si>
    <t>2.6.6</t>
  </si>
  <si>
    <t>2.6.7</t>
  </si>
  <si>
    <t>2.8.4</t>
  </si>
  <si>
    <t>2.8.5</t>
  </si>
  <si>
    <t>2.8.6</t>
  </si>
  <si>
    <t>2.8.7</t>
  </si>
  <si>
    <t>2.8.8</t>
  </si>
  <si>
    <t>2.8.9</t>
  </si>
  <si>
    <t>2.8.10</t>
  </si>
  <si>
    <t>2.8.11</t>
  </si>
  <si>
    <t>2.8.12</t>
  </si>
  <si>
    <t>2.8.13</t>
  </si>
  <si>
    <t>2.8.14</t>
  </si>
  <si>
    <t>2.8.15</t>
  </si>
  <si>
    <t>2.8.16</t>
  </si>
  <si>
    <t>2.8.17</t>
  </si>
  <si>
    <t>2.8.18</t>
  </si>
  <si>
    <t>2.8.19</t>
  </si>
  <si>
    <t>2.9.3</t>
  </si>
  <si>
    <t>2.9.4</t>
  </si>
  <si>
    <t>2.9.5</t>
  </si>
  <si>
    <t>2.9.6</t>
  </si>
  <si>
    <t>2.9.7</t>
  </si>
  <si>
    <t>2.9.8</t>
  </si>
  <si>
    <t>2.9.9</t>
  </si>
  <si>
    <t>2.9.10</t>
  </si>
  <si>
    <t>2.9.11</t>
  </si>
  <si>
    <t>2.9.12</t>
  </si>
  <si>
    <t>2.9.13</t>
  </si>
  <si>
    <t>2.9.14</t>
  </si>
  <si>
    <t>2.9.15</t>
  </si>
  <si>
    <t>2.9.16</t>
  </si>
  <si>
    <t>2.9.17</t>
  </si>
  <si>
    <t>2.10.15</t>
  </si>
  <si>
    <t>2.10.16</t>
  </si>
  <si>
    <t>2.11.7</t>
  </si>
  <si>
    <t>2.11.8</t>
  </si>
  <si>
    <t>2.11.9</t>
  </si>
  <si>
    <t>2.11.10</t>
  </si>
  <si>
    <t>2.11.11</t>
  </si>
  <si>
    <t>2.11.12</t>
  </si>
  <si>
    <t>2.11.13</t>
  </si>
  <si>
    <t>2.11.14</t>
  </si>
  <si>
    <t>2.11.15</t>
  </si>
  <si>
    <t>2.15.1.1</t>
  </si>
  <si>
    <t>2.15.1.2</t>
  </si>
  <si>
    <t>2.15.1.3</t>
  </si>
  <si>
    <t>2.15.1.4</t>
  </si>
  <si>
    <t>2.15.1.5</t>
  </si>
  <si>
    <t>2.15.1.6</t>
  </si>
  <si>
    <t>2.15.1.7</t>
  </si>
  <si>
    <t>2.15.1.8</t>
  </si>
  <si>
    <t>2.15.1.9</t>
  </si>
  <si>
    <t>2.15.1.10</t>
  </si>
  <si>
    <t>2.15.2.1</t>
  </si>
  <si>
    <t>2.23.3</t>
  </si>
  <si>
    <t>2.23.4</t>
  </si>
  <si>
    <t>2.23.5</t>
  </si>
  <si>
    <t>9.3.10.1</t>
  </si>
  <si>
    <t>2.6.8</t>
  </si>
  <si>
    <t>2.8.20</t>
  </si>
  <si>
    <t>2.18.1.1</t>
  </si>
  <si>
    <t>2.18.1.2</t>
  </si>
  <si>
    <t>2.18.1.3</t>
  </si>
  <si>
    <t>2.18.1.4</t>
  </si>
  <si>
    <t>2.18.1.5</t>
  </si>
  <si>
    <t>2.18.1.6</t>
  </si>
  <si>
    <t>2.18.1.7</t>
  </si>
  <si>
    <t>2.18.1.8</t>
  </si>
  <si>
    <t>2.18.2.1</t>
  </si>
  <si>
    <t>2.18.2.2</t>
  </si>
  <si>
    <t>2.18.2.3</t>
  </si>
  <si>
    <t>2.18.2.4</t>
  </si>
  <si>
    <t>2.26.2</t>
  </si>
  <si>
    <t>2.26.3</t>
  </si>
  <si>
    <t>2.26.4</t>
  </si>
  <si>
    <t>2.26.5</t>
  </si>
  <si>
    <t>2.6.9</t>
  </si>
  <si>
    <t>2.15.2.2</t>
  </si>
  <si>
    <t>1.1.2.1</t>
  </si>
  <si>
    <t>1.1.3.1</t>
  </si>
  <si>
    <t>1.1.3.2</t>
  </si>
  <si>
    <t>1.1.4.1</t>
  </si>
  <si>
    <t>1.1.4.2</t>
  </si>
  <si>
    <t>1.1.4.3</t>
  </si>
  <si>
    <t>1.1.4.4</t>
  </si>
  <si>
    <t>1.1.4.5</t>
  </si>
  <si>
    <t>1.1.4.6</t>
  </si>
  <si>
    <t>1.1.4.7</t>
  </si>
  <si>
    <t>1.1.4.8</t>
  </si>
  <si>
    <t>1.1.4.9</t>
  </si>
  <si>
    <t>1.1.4.10</t>
  </si>
  <si>
    <t>1.1.4.11</t>
  </si>
  <si>
    <t>1.1.4.12</t>
  </si>
  <si>
    <t>1.1.4.13</t>
  </si>
  <si>
    <t>1.1.5.1</t>
  </si>
  <si>
    <t>1.1.5.2</t>
  </si>
  <si>
    <t>1.1.6.1</t>
  </si>
  <si>
    <t>1.1.6.2</t>
  </si>
  <si>
    <t>1.1.6.3</t>
  </si>
  <si>
    <t>1.1.6.4</t>
  </si>
  <si>
    <t>1.1.7.1</t>
  </si>
  <si>
    <t>1.1.8.1</t>
  </si>
  <si>
    <t>1.1.8.2</t>
  </si>
  <si>
    <t>1.1.9.1</t>
  </si>
  <si>
    <t>1.1.9.2</t>
  </si>
  <si>
    <t>1.2.1</t>
  </si>
  <si>
    <t>1.2.2</t>
  </si>
  <si>
    <t>1.2.3</t>
  </si>
  <si>
    <t>1.2.4</t>
  </si>
  <si>
    <t>1.2.5</t>
  </si>
  <si>
    <t>1.2.6</t>
  </si>
  <si>
    <t>1.2.7</t>
  </si>
  <si>
    <t>1.2.8</t>
  </si>
  <si>
    <t>1.2.9</t>
  </si>
  <si>
    <t>1.2.10</t>
  </si>
  <si>
    <t>1.2.11</t>
  </si>
  <si>
    <t>1.2.12</t>
  </si>
  <si>
    <t>1.2.13</t>
  </si>
  <si>
    <t>1.2.14</t>
  </si>
  <si>
    <t>1.2.15</t>
  </si>
  <si>
    <t>1.2.16</t>
  </si>
  <si>
    <t>1.3.1</t>
  </si>
  <si>
    <t>1.3.2</t>
  </si>
  <si>
    <t>1.3.3</t>
  </si>
  <si>
    <t>1.3.4</t>
  </si>
  <si>
    <t>1.3.5</t>
  </si>
  <si>
    <t>1.4.1</t>
  </si>
  <si>
    <t>1.4.2</t>
  </si>
  <si>
    <t>1.4.3</t>
  </si>
  <si>
    <t>1.5.1</t>
  </si>
  <si>
    <t>10.1.9</t>
  </si>
  <si>
    <t>10.1.10</t>
  </si>
  <si>
    <t>10.1.11</t>
  </si>
  <si>
    <t>10.1.12</t>
  </si>
  <si>
    <t>10.1.13</t>
  </si>
  <si>
    <t>10.2.13</t>
  </si>
  <si>
    <t>10.2.14</t>
  </si>
  <si>
    <t>10.2.15</t>
  </si>
  <si>
    <t>10.2.16</t>
  </si>
  <si>
    <t>10.2.17</t>
  </si>
  <si>
    <t>10.2.18</t>
  </si>
  <si>
    <t>10.2.19</t>
  </si>
  <si>
    <t>10.2.20</t>
  </si>
  <si>
    <t>10.2.21</t>
  </si>
  <si>
    <t>10.2.22</t>
  </si>
  <si>
    <t>10.3.7</t>
  </si>
  <si>
    <t>10.3.8</t>
  </si>
  <si>
    <t>10.3.9</t>
  </si>
  <si>
    <t>10.4.6</t>
  </si>
  <si>
    <t>10.4.7</t>
  </si>
  <si>
    <t>10.4.8</t>
  </si>
  <si>
    <t>10.4.9</t>
  </si>
  <si>
    <t>CENTRAL DE UTILIDADES + GALERIA</t>
  </si>
  <si>
    <t>FUNDAÇÕES E ESTRUTURA</t>
  </si>
  <si>
    <t>ELEVADOR,  Sistema: Gen2 Light Plus, Capacidade: 13 Passageiros, Número de Paradas: 2, Percurso: 4,20m, Velocidade: 1,0m/s.
Portas: Portas da cabina e de pavimento de abertura central, de correr, modelo slim e acabamento em chapa lisa de aço inoxidável escovado de 90 x 210cm.</t>
  </si>
  <si>
    <t>TUBO DE PVC PARA ESGOTO, REFORCADO, PONTA E BOLSA, INCLUSIVE ANEL DE BORRACHA, ABNT-NBR 7362, DE 200MM</t>
  </si>
  <si>
    <t>Eletrocalha perfurada galvanizada a fogo, 400x100mm</t>
  </si>
  <si>
    <t>Eletrocalha perfurada galvanizada a fogo, 200x100mm</t>
  </si>
  <si>
    <t>Luminária aletada alto rendimento Embutir, com aletas, de alumínio anodizado com 99,99% de pureza, com duas lâmpadas de Led de 20w (120cm) inclusas, corpo em chapa de aço c/ pintura eletrostát. cor branca, modelo LAR ECO 2x20w G-Light ou similar</t>
  </si>
  <si>
    <t>CABO EPR COMPACT 105° CU CLASSE 12/35 kV - UNIPOLAR #240,0mm2</t>
  </si>
  <si>
    <t>Eletroduto corrugado flexível em PEAD Ø = 6", tipo Kanalex ou similar</t>
  </si>
  <si>
    <t>Cabo de cobre isolado EPR, flexivel, 70mm², 12/20kv / 90º C (Eprotenax ou similar)</t>
  </si>
  <si>
    <t>QUADROS ELÉTRICO - QD - ILUMINAÇÃO MONUMENTAL - 380/220V - 60Hz</t>
  </si>
  <si>
    <t>ELETRODUTOS E ELETROCALHAS</t>
  </si>
  <si>
    <t>SUBESTAÇÃO 2x500kVA -13,8±2,5% 380/220V - 60Hz</t>
  </si>
  <si>
    <t>C13713</t>
  </si>
  <si>
    <t>C13714</t>
  </si>
  <si>
    <t>C13715</t>
  </si>
  <si>
    <t>C13716</t>
  </si>
  <si>
    <t>C13717</t>
  </si>
  <si>
    <t>TRANSFORMADOR 500kVA -13,8 380/220V - 60Hz</t>
  </si>
  <si>
    <t>TRANSFORMADOR 2000kVA -13,8 380/220V - 60Hz</t>
  </si>
  <si>
    <t>TRANSFORMADOR 2000kVA -13,8kV/440/254V - 60Hz</t>
  </si>
  <si>
    <t>TRANSFORMADOR 7,50MVA -34,5/13.8kV - 60Hz</t>
  </si>
  <si>
    <t>SUBESTAÇÃO 1X 7,50MVA -34,5/13.8kV - 60Hz + SUBESTAÇÃO 1X 2000kVA -13,8kV/440/254V - 60Hz - SUBESTAÇÃO 2X 500kVA -13,8 380/220V - 60Hz</t>
  </si>
  <si>
    <t>8.1.11</t>
  </si>
  <si>
    <t>8.1.12</t>
  </si>
  <si>
    <t>INCLUSO FORNECIMENTO E INSTALAÇÃO DE TODO O SISTEMA, INCLUSIVE START-UP, ART, FORNECIMENTO DE MANUAIS, ESTADIAS, ACOMPANHAMENTO TÉCNICO, TRANSPORTES HORIZONTAIS E VERTICAIS, TREINAMENTOS, TESTES E COMISSIONAMENTO PARA O PERFEITO FUNCIONAMENTO</t>
  </si>
  <si>
    <t>C2000A</t>
  </si>
  <si>
    <t>DUTO TIPO TDC EM CHAPA DE AÇO GALVANIZADO, PARA AR CONDICIONADO, COM SISTEMA DE VEDAÇÃO ESTANQUE</t>
  </si>
  <si>
    <t>Chapa de aço galvanizado nas bitolas: nº 22, n° 24 e n° 26</t>
  </si>
  <si>
    <t>Perfilado perfurado 38 x 38 mm em chapa 14 pré-zincada</t>
  </si>
  <si>
    <t>Tirante/vergalhão aço rosca total de 3/8´</t>
  </si>
  <si>
    <t>ISOLAMENTO TÉRMICO EM LÃ DE VIDRO PARA DUTO EM CHAPA DE AÇO GALVANIZADO PARA AR CONDICIONADO</t>
  </si>
  <si>
    <t>Manta de lã de vidro e/ou lã de rocha de 1´</t>
  </si>
  <si>
    <t>C2001A</t>
  </si>
  <si>
    <t>8.4.1.7</t>
  </si>
  <si>
    <t>DUTO FLEXÍVEL COM ISOLAMENTO TÉRMICO DIÂMETRO DE 150MM - FORNECIMENTO E INSTALAÇÃO</t>
  </si>
  <si>
    <t>COLARINHO COM REGISTRO TIPO BORBOLETA, EM CHAPA DE AÇO GALVANIZADO - FORNECIMENTO E INSTALAÇÃO</t>
  </si>
  <si>
    <t>CONJUNTO SUPORTE PARA REDE DE DUTOS, CANTONEIRA, BARRA ROSCADA, PARABOLT, PORCA E ARRUELA - FORNECIMENTO E INSTALAÇÃO</t>
  </si>
  <si>
    <t>DIFUSOR LINEAR DE INSUFLAMENTO DE DUAS SAÍDAS COM CAIXA , PLENO E REGISTRO DE LÂMINAS OPOSTAS, 1500MM ,BOCAL Ø150MM - FORNECIMENTO E INSTALAÇÃO</t>
  </si>
  <si>
    <t>DIFUSOR LINEAR DE INSUFLAMENTO DE DUAS SAÍDAS COM CAIXA , PLENO E REGISTRO DE LÂMINAS OPOSTAS, 1200MM ,BOCAL Ø150MM - FORNECIMENTO E INSTALAÇÃO</t>
  </si>
  <si>
    <t>DIFUSOR LINEAR DE INSUFLAMENTO DE TRES SAÍDAS COM CAIXA , PLENO E REGISTRO DE LÂMINAS OPOSTAS, 1200MM ,BOCAL Ø150MM - FORNECIMENTO E INSTALAÇÃO</t>
  </si>
  <si>
    <t>GRELHA DE EXAUSTAO COM REGISTRO DE LÂMINAS OPOSTAS 85X50CM - FORNECIMENTO E INSTALAÇÃO</t>
  </si>
  <si>
    <t>GRELHA DE EXAUSTAO COM REGISTRO DE LÂMINAS OPOSTAS 50X40CM - FORNECIMENTO E INSTALAÇÃO</t>
  </si>
  <si>
    <t>GRELHA DE EXAUSTAO COM REGISTRO DE LÂMINAS OPOSTAS 30X20CM - FORNECIMENTO E INSTALAÇÃO</t>
  </si>
  <si>
    <t>GRELHA DE EXAUSTAO COM REGISTRO DE LÂMINAS OPOSTAS 30X15CM - FORNECIMENTO E INSTALAÇÃO</t>
  </si>
  <si>
    <t>GRELHA DE EXAUSTAO COM REGISTRO DE LÂMINAS OPOSTAS 20X15CM - FORNECIMENTO E INSTALAÇÃO</t>
  </si>
  <si>
    <t>GRELHA DE EXAUSTAO COM REGISTRO DE LÂMINAS OPOSTAS 40X25CM - FORNECIMENTO E INSTALAÇÃO</t>
  </si>
  <si>
    <t>GRELHA DE EXAUSTAO COM REGISTRO DE LÂMINAS OPOSTAS 30X25CM - FORNECIMENTO E INSTALAÇÃO</t>
  </si>
  <si>
    <t>GRELHA DE EXAUSTAO COM REGISTRO DE LÂMINAS OPOSTAS 30X30CM - FORNECIMENTO E INSTALAÇÃO</t>
  </si>
  <si>
    <t>GRELHA DE EXAUSTAO COM REGISTRO DE LÂMINAS OPOSTAS 50X30CM - FORNECIMENTO E INSTALAÇÃO</t>
  </si>
  <si>
    <t>GRELHA DE EXAUSTAO COM REGISTRO DE LÂMINAS OPOSTAS 80X30CM - FORNECIMENTO E INSTALAÇÃO</t>
  </si>
  <si>
    <t>GRELHA DE EXAUSTAO COM REGISTRO DE LÂMINAS OPOSTAS 100X50CM - FORNECIMENTO E INSTALAÇÃO</t>
  </si>
  <si>
    <t>GRELHA DE INSUFLAMENTO COM REGISTRO DE LÂMINAS OPOSTAS 80X30CM - FORNECIMENTO E INSTALAÇÃO</t>
  </si>
  <si>
    <t>DAMPER CORTA FOGO , COM ACIONAMENTO POR FUSÍVEL E VÁLVULA SOLENÓIDE, , 85X40CM - FORNECIMENTO E INSTALAÇÃO</t>
  </si>
  <si>
    <t>DAMPER CORTA FOGO , COM ACIONAMENTO POR FUSÍVEL E VÁLVULA SOLENÓIDE, , 90X50CM - FORNECIMENTO E INSTALAÇÃO</t>
  </si>
  <si>
    <t>DAMPER CORTA FOGO , COM ACIONAMENTO POR FUSÍVEL E VÁLVULA SOLENÓIDE,  ,30X25CM - FORNECIMENTO E INSTALAÇÃO</t>
  </si>
  <si>
    <t>DAMPER CORTA FOGO , COM ACIONAMENTO POR FUSÍVEL E VÁLVULA SOLENÓIDE,  ,20X20CM - FORNECIMENTO E INSTALAÇÃO</t>
  </si>
  <si>
    <t>DAMPER CORTA FOGO , COM ACIONAMENTO POR FUSÍVEL E VÁLVULA SOLENÓIDE,  ,90X40CM - FORNECIMENTO E INSTALAÇÃO</t>
  </si>
  <si>
    <t>DAMPER CORTA FOGO , COM ACIONAMENTO POR FUSÍVEL E VÁLVULA SOLENÓIDE,  ,30X30CM - FORNECIMENTO E INSTALAÇÃO</t>
  </si>
  <si>
    <t>DAMPER CORTA FOGO , COM ACIONAMENTO POR FUSÍVEL E VÁLVULA SOLENÓIDE,  ,150X40CM - FORNECIMENTO E INSTALAÇÃO</t>
  </si>
  <si>
    <t>VENEZIANA PARA TOMADA DE AR EXTERNO, COM TELA,  125X35CM - FORNECIMENTO E INSTALAÇÃO</t>
  </si>
  <si>
    <t>VENEZIANA PARA TOMADA DE AR EXTERNO, COM TELA,  110X35CM - FORNECIMENTO E INSTALAÇÃO</t>
  </si>
  <si>
    <t>VENEZIANA PARA TOMADA DE AR EXTERNO, COM TELA,  100X50CM - FORNECIMENTO E INSTALAÇÃO</t>
  </si>
  <si>
    <t>VENEZIANA PARA TOMADA DE AR EXTERNO, COM TELA,  100X40CM - FORNECIMENTO E INSTALAÇÃO</t>
  </si>
  <si>
    <t>VENEZIANA PARA TOMADA DE AR EXTERNO, COM TELA,  95X35CM - FORNECIMENTO E INSTALAÇÃO</t>
  </si>
  <si>
    <t>VENEZIANA PARA TOMADA DE AR EXTERNO, COM TELA,  80X35CM - FORNECIMENTO E INSTALAÇÃO</t>
  </si>
  <si>
    <t>VENEZIANA PARA TOMADA DE AR EXTERNO, COM TELA,  40X25CM - FORNECIMENTO E INSTALAÇÃO</t>
  </si>
  <si>
    <t>VENEZIANA PARA TOMADA DE AR EXTERNO, COM TELA,  30X25CM - FORNECIMENTO E INSTALAÇÃO</t>
  </si>
  <si>
    <t>VENEZIANA PARA TOMADA DE AR EXTERNO, COM TELA,  45X30CM - FORNECIMENTO E INSTALAÇÃO</t>
  </si>
  <si>
    <t>VENEZIANA PARA TOMADA DE AR EXTERNO, COM TELA,  40X30CM - FORNECIMENTO E INSTALAÇÃO</t>
  </si>
  <si>
    <t>VENEZIANA PARA TOMADA DE AR EXTERNO, COM TELA,  30X20CM - FORNECIMENTO E INSTALAÇÃO</t>
  </si>
  <si>
    <t>VENEZIANA PARA TOMADA DE AR EXTERNO, COM TELA,  90X40CM - FORNECIMENTO E INSTALAÇÃO</t>
  </si>
  <si>
    <t>VENEZIANA PARA TOMADA DE AR EXTERNO, COM TELA,  30X15CM - FORNECIMENTO E INSTALAÇÃO</t>
  </si>
  <si>
    <t>VENEZIANA PARA TOMADA DE AR EXTERNO, COM TELA,  30X30CM - FORNECIMENTO E INSTALAÇÃO</t>
  </si>
  <si>
    <t>VENEZIANA PARA TOMADA DE AR EXTERNO, COM TELA,  80X30CM - FORNECIMENTO E INSTALAÇÃO</t>
  </si>
  <si>
    <t>VENEZIANA PARA EXAUSTÃO 90X30CM - FORNECIMENTO E INSTALAÇÃO</t>
  </si>
  <si>
    <t>VENEZIANA PARA EXAUSTÃO 70X50CM - FORNECIMENTO E INSTALAÇÃO</t>
  </si>
  <si>
    <t>VENEZIANA PARA EXAUSTÃO 65X60CM - FORNECIMENTO E INSTALAÇÃO</t>
  </si>
  <si>
    <t>VENEZIANA PARA EXAUSTÃO 60X20CM - FORNECIMENTO E INSTALAÇÃO</t>
  </si>
  <si>
    <t>VENEZIANA PARA EXAUSTÃO 45X20CM - FORNECIMENTO E INSTALAÇÃO</t>
  </si>
  <si>
    <t>VENEZIANA PARA EXAUSTÃO 40X30CM - FORNECIMENTO E INSTALAÇÃO</t>
  </si>
  <si>
    <t>VENEZIANA PARA EXAUSTÃO 40X25CM - FORNECIMENTO E INSTALAÇÃO</t>
  </si>
  <si>
    <t>VENEZIANA PARA EXAUSTÃO 30X30CM - FORNECIMENTO E INSTALAÇÃO</t>
  </si>
  <si>
    <t>VENEZIANA PARA EXAUSTÃO 30X25CM - FORNECIMENTO E INSTALAÇÃO</t>
  </si>
  <si>
    <t>VENEZIANA PARA EXAUSTÃO 20X20CM - FORNECIMENTO E INSTALAÇÃO</t>
  </si>
  <si>
    <t>DAMPER DE LAMINAS OPOSTAS PARA ACIONAMENTO MANUAL ,30X20CM  PARA MONTAGEM EM DUTO - FORNECIMENTO E INSTALAÇÃO</t>
  </si>
  <si>
    <t>DAMPER DE LAMINAS OPOSTAS PARA ACIONAMENTO MANUAL ,30X30CM PARA MONTAGEM EM DUTO - FORNECIMENTO E INSTALAÇÃO</t>
  </si>
  <si>
    <t>DAMPER DE LAMINAS OPOSTAS PARA ACIONAMENTO MANUAL ,40X40CM PARA MONTAGEM EM DUTO - FORNECIMENTO E INSTALAÇÃO</t>
  </si>
  <si>
    <t>DAMPER DE LAMINAS OPOSTAS PARA ACIONAMENTO MANUAL ,110X30CM E FILTRO CLASSE G1 PARA MONTAGEM EM DUTO - FORNECIMENTO E INSTALAÇÃO</t>
  </si>
  <si>
    <t>DAMPER DE LAMINAS OPOSTAS PARA ACIONAMENTO MANUAL ,20X30CM E FILTRO CLASSE G1 PARA MONTAGEM EM DUTO - FORNECIMENTO E INSTALAÇÃO</t>
  </si>
  <si>
    <t>DAMPER DE LAMINAS OPOSTAS PARA ACIONAMENTO MANUAL ,20X20CM E FILTRO CLASSE G1 PARA MONTAGEM EM DUTO - FORNECIMENTO E INSTALAÇÃO</t>
  </si>
  <si>
    <t>DAMPER DE LAMINAS OPOSTAS PARA ACIONAMENTO MANUAL ,90X40CM E FILTRO CLASSE G4 PARA MONTAGEM EM DUTO - FORNECIMENTO E INSTALAÇÃO</t>
  </si>
  <si>
    <t>DAMPER DE LAMINAS OPOSTAS PARA ACIONAMENTO MANUAL ,125X35CM E FILTRO CLASSE G4 PARA MONTAGEM EM DUTO - FORNECIMENTO E INSTALAÇÃO</t>
  </si>
  <si>
    <t>DAMPER DE LAMINAS OPOSTAS PARA ACIONAMENTO MANUAL ,110X35CM E FILTRO CLASSE G4 PARA MONTAGEM EM DUTO - FORNECIMENTO E INSTALAÇÃO</t>
  </si>
  <si>
    <t>DAMPER DE LAMINAS OPOSTAS PARA ACIONAMENTO MANUAL ,100X50CM E FILTRO CLASSE G4 PARA MONTAGEM EM DUTO - FORNECIMENTO E INSTALAÇÃO</t>
  </si>
  <si>
    <t>DAMPER DE LAMINAS OPOSTAS PARA ACIONAMENTO MANUAL ,100X40CM E FILTRO CLASSE G4 PARA MONTAGEM EM DUTO - FORNECIMENTO E INSTALAÇÃO</t>
  </si>
  <si>
    <t>DAMPER DE LAMINAS OPOSTAS PARA ACIONAMENTO MANUAL ,80X35CM E FILTRO CLASSE G4 PARA MONTAGEM EM DUTO - FORNECIMENTO E INSTALAÇÃO</t>
  </si>
  <si>
    <t>DAMPER DE LAMINAS OPOSTAS PARA ACIONAMENTO MANUAL ,75X50CM E FILTRO CLASSE G4 PARA MONTAGEM EM DUTO - FORNECIMENTO E INSTALAÇÃO</t>
  </si>
  <si>
    <t>DAMPER DE LAMINAS OPOSTAS PARA ACIONAMENTO MANUAL ,65X35CM E FILTRO CLASSE G4 PARA MONTAGEM EM DUTO - FORNECIMENTO E INSTALAÇÃO</t>
  </si>
  <si>
    <t>DAMPER DE LAMINAS OPOSTAS PARA ACIONAMENTO MANUAL ,55X35CM E FILTRO CLASSE G4 PARA MONTAGEM EM DUTO - FORNECIMENTO E INSTALAÇÃO</t>
  </si>
  <si>
    <t>DAMPER DE LAMINAS OPOSTAS PARA ACIONAMENTO MANUAL ,50X50CM E FILTRO CLASSE G4 PARA MONTAGEM EM DUTO - FORNECIMENTO E INSTALAÇÃO</t>
  </si>
  <si>
    <t>DAMPER DE LAMINAS OPOSTAS PARA ACIONAMENTO MANUAL ,50X30CM E FILTRO CLASSE G4 PARA MONTAGEM EM DUTO - FORNECIMENTO E INSTALAÇÃO</t>
  </si>
  <si>
    <t>DAMPER DE LAMINAS OPOSTAS PARA ACIONAMENTO MANUAL ,40X25CM E FILTRO CLASSE G4 PARA MONTAGEM EM DUTO - FORNECIMENTO E INSTALAÇÃO</t>
  </si>
  <si>
    <t>DAMPER DE LAMINAS OPOSTAS PARA ACIONAMENTO MANUAL ,30X25CM E FILTRO CLASSE G4 PARA MONTAGEM EM DUTO - FORNECIMENTO E INSTALAÇÃO</t>
  </si>
  <si>
    <t>DAMPER DE LAMINAS OPOSTAS PARA ACIONAMENTO MANUAL ,25X30CM E FILTRO CLASSE G4 PARA MONTAGEM EM DUTO - FORNECIMENTO E INSTALAÇÃO</t>
  </si>
  <si>
    <t>VENEZIANA PARA TOMADA DE AR EXETERNO COM FILTRO G1 90X130CM - FORNECIMENTO E INSTALAÇÃO</t>
  </si>
  <si>
    <t>DAMPER DE SOBRE PRESSÃO 150X65CM - FORNECIMENTO E INSTALAÇÃO</t>
  </si>
  <si>
    <t>REGISTROS DE SOBRE PRESSÃO 80X30CM COM AJUSTE DE PRESSÃO - FORNECIMENTO E INSTALAÇÃO</t>
  </si>
  <si>
    <t>GRELHA DE INSUFLAMENTO COM REGISTRO DE LÂMINAS OPOSTAS 80X40CM - FORNECIMENTO E INSTALAÇÃO</t>
  </si>
  <si>
    <t>VAV COM ATUADOR, TERMOSTATO E BANCO DE RESISTENCIA PARA REAQUECIMENTO DO AR, 1X5,5KW, 380V/3F, 40X40CM - FORNECIMENTO E INSTALAÇÃO</t>
  </si>
  <si>
    <t>VAV COM ATUADOR, TERMOSTATO E BANCO DE RESISTENCIA PARA REAQUECIMENTO DO AR, 1X5,5KW, 380V/3F, 35X40CM - FORNECIMENTO E INSTALAÇÃO</t>
  </si>
  <si>
    <t>VAV COM ATUADOR, TERMOSTATO E BANCO DE RESISTENCIA PARA REAQUECIMENTO DO AR, 1X5,5KW, 380V/3F, 25X40CM - FORNECIMENTO E INSTALAÇÃO</t>
  </si>
  <si>
    <t>VAV COM ATUADOR, TERMOSTATO E BANCO DE RESISTENCIA PARA REAQUECIMENTO DO AR, 1X3,2KW, 380V/3F, 40X40CM - FORNECIMENTO E INSTALAÇÃO</t>
  </si>
  <si>
    <t>VAV COM ATUADOR, TERMOSTATO E BANCO DE RESISTENCIA PARA REAQUECIMENTO DO AR, 1X3,2KW, 380V/3F, 35X40CM - FORNECIMENTO E INSTALAÇÃO</t>
  </si>
  <si>
    <t>VAV COM ATUADOR, TERMOSTATO E BANCO DE RESISTENCIA PARA REAQUECIMENTO DO AR, 1X3,2KW, 380V/3F, 25X40CM - FORNECIMENTO E INSTALAÇÃO</t>
  </si>
  <si>
    <t>CAIXA PARA RESISTENCIA DE AQUECIMENTO, 1X1,8KW, 220V/1F, 35X20CM - FORNECIMENTO E INSTALAÇÃO</t>
  </si>
  <si>
    <t>CAIXA PARA RESISTENCIA DE AQUECIMENTO, 1X9,0KW, 380V/3F, 110X40CM - FORNECIMENTO E INSTALAÇÃO</t>
  </si>
  <si>
    <t>CAIXA PARA RESISTENCIA DE AQUECIMENTO, 1X9,0KW, 380V/3F, 130X40CM - FORNECIMENTO E INSTALAÇÃO</t>
  </si>
  <si>
    <t>CAIXA PARA RESISTENCIA DE AQUECIMENTO, 1X9,0KW, 380V/3F, 75X30CM - FORNECIMENTO E INSTALAÇÃO</t>
  </si>
  <si>
    <t>CAIXA PARA RESISTENCIA DE AQUECIMENTO, 1X9,0KW, 380V/3F, 80X40CM - FORNECIMENTO E INSTALAÇÃO</t>
  </si>
  <si>
    <t>CAIXA PARA RESISTENCIA DE AQUECIMENTO, 1X9,0KW, 380V/3F, 140X40CM - FORNECIMENTO E INSTALAÇÃO</t>
  </si>
  <si>
    <t>CAIXA PARA RESISTENCIA DE AQUECIMENTO, 1X9,0KW, 380V/3F, 120X40CM - FORNECIMENTO E INSTALAÇÃO</t>
  </si>
  <si>
    <t>CAIXA PARA RESISTENCIA DE AQUECIMENTO, 1X5,5KW, 380V/3F, 65X40CM - FORNECIMENTO E INSTALAÇÃO</t>
  </si>
  <si>
    <t>CAIXA PARA RESISTENCIA DE AQUECIMENTO, 1X2,4KW, 220V/1F, 40X40CM - FORNECIMENTO E INSTALAÇÃO</t>
  </si>
  <si>
    <t>CAIXA PARA RESISTENCIA DE AQUECIMENTO, 2X15KW, 380V/3F, 130X55CM - FORNECIMENTO E INSTALAÇÃO</t>
  </si>
  <si>
    <t>CAIXA PARA RESISTENCIA DE AQUECIMENTO, 2X15KW, 380V/3F, 110X40CM - FORNECIMENTO E INSTALAÇÃO</t>
  </si>
  <si>
    <t>CAIXA PARA RESISTENCIA DE AQUECIMENTO, 2X6KW, 380V/3F, 90X40CM - FORNECIMENTO E INSTALAÇÃO</t>
  </si>
  <si>
    <t>CAIXA PARA RESISTENCIA DE AQUECIMENTO, 2X12KW, 380V/3F, 85X40CM - FORNECIMENTO E INSTALAÇÃO</t>
  </si>
  <si>
    <t>CAIXA PARA RESISTENCIA DE AQUECIMENTO, 2X9KW, 380V/3F, 85X40CM - FORNECIMENTO E INSTALAÇÃO</t>
  </si>
  <si>
    <t>CAIXA PARA RESISTENCIA DE AQUECIMENTO, 2X6KW, 380V/3F, 85X40CM - FORNECIMENTO E INSTALAÇÃO</t>
  </si>
  <si>
    <t>CAIXA PARA RESISTENCIA DE AQUECIMENTO, 2X9KW, 380V/3F, 80X40CM - FORNECIMENTO E INSTALAÇÃO</t>
  </si>
  <si>
    <t>CAIXA PARA RESISTENCIA DE AQUECIMENTO, 2X15KW, 380V/3F, 75X50CM - FORNECIMENTO E INSTALAÇÃO</t>
  </si>
  <si>
    <t>CAIXA PARA RESISTENCIA DE AQUECIMENTO, 2X15KW, 380V/3F, 75X35CM - FORNECIMENTO E INSTALAÇÃO</t>
  </si>
  <si>
    <t>CAIXA PARA RESISTENCIA DE AQUECIMENTO, 2X6,6KW, 380V/3F, 75X30CM - FORNECIMENTO E INSTALAÇÃO</t>
  </si>
  <si>
    <t>CAIXA PARA RESISTENCIA DE AQUECIMENTO, 2X7,5KW, 380V/3F, 70X60CM - FORNECIMENTO E INSTALAÇÃO</t>
  </si>
  <si>
    <t>CAIXA PARA RESISTENCIA DE AQUECIMENTO, 2X9KW, 380V/3F, 50X40CM - FORNECIMENTO E INSTALAÇÃO</t>
  </si>
  <si>
    <t>CAIXA PARA RESISTENCIA DE AQUECIMENTO, 1X3,6KW, 380V/3F, 30X20CM - FORNECIMENTO E INSTALAÇÃO</t>
  </si>
  <si>
    <t>CAIXA PARA RESISTENCIA DE AQUECIMENTO, 1X2,4KW, 380V/3F, 30X20CM - FORNECIMENTO E INSTALAÇÃO</t>
  </si>
  <si>
    <t>TUBOS DE AÇO CARBONO SEM COSTURA SCHEDULE 40 CONFORME ASTM-1496-A-53, GALVANIZADOS COM PONTAS ROSQUEÁVEIS - 1/2", INCLUSO CONEXÕES - FORNECIMENTO E INSTALAÇÃO</t>
  </si>
  <si>
    <t>TUBOS DE AÇO CARBONO SEM COSTURA SCHEDULE 40 CONFORME ASTM-1496-A-53, GALVANIZADOS COM PONTAS BISELADAS PARA SOLDA - 5", INCLUSO CONEXÕES - FORNECIMENTO E INSTALAÇÃO</t>
  </si>
  <si>
    <t>TUBOS DE AÇO CARBONO SEM COSTURA SCHEDULE 40 CONFORME ASTM-1496-A-53, GALVANIZADOS COM PONTAS BISELADAS PARA SOLDA - 8", INCLUSO CONEXÕES - FORNECIMENTO E INSTALAÇÃO</t>
  </si>
  <si>
    <t>TUBOS DE AÇO CARBONO SEM COSTURA SCHEDULE 40 CONFORME ASTM-1496-A-53, GALVANIZADOS COM PONTAS BISELADAS PARA SOLDA - 10", INCLUSO CONEXÕES - FORNECIMENTO E INSTALAÇÃO</t>
  </si>
  <si>
    <t>TUBOS DE AÇO CARBONO SEM COSTURA SCHEDULE 40 CONFORME ASTM-1496-A-53, GALVANIZADOS COM PONTAS BISELADAS PARA SOLDA - 12", INCLUSO CONEXÕES - FORNECIMENTO E INSTALAÇÃO</t>
  </si>
  <si>
    <t>TUBOS DE AÇO CARBONO SEM COSTURA SCHEDULE 40 CONFORME ASTM-1496-A-53, GALVANIZADOS COM PONTAS BISELADAS PARA SOLDA - 14", INCLUSO CONEXÕES - FORNECIMENTO E INSTALAÇÃO</t>
  </si>
  <si>
    <t>TUBOS DE AÇO CARBONO SEM COSTURA SCHEDULE 40 CONFORME ASTM-1496-A-53, GALVANIZADOS COM PONTAS BISELADAS PARA SOLDA - 24", INCLUSO CONEXÕES - FORNECIMENTO E INSTALAÇÃO</t>
  </si>
  <si>
    <t>TUBOS PARA ÁGUA GELADA - DIÂMETRO DE 3/4", COM ISOLAMENTO, INCLUSO CONEXÕES - FORNECIMENTO E INSTALAÇÃO</t>
  </si>
  <si>
    <t>TUBOS PARA ÁGUA GELADA - DIÂMETRO DE 1", COM ISOLAMENTO, INCLUSO CONEXÕES - FORNECIMENTO E INSTALAÇÃO</t>
  </si>
  <si>
    <t>TUBOS PARA ÁGUA GELADA - DIÂMETRO DE 1.1/4", COM ISOLAMENTO, INCLUSO CONEXÕES - FORNECIMENTO E INSTALAÇÃO</t>
  </si>
  <si>
    <t>TUBOS PARA ÁGUA GELADA - DIÂMETRO DE 1.1/2", COM ISOLAMENTO, INCLUSO CONEXÕES - FORNECIMENTO E INSTALAÇÃO</t>
  </si>
  <si>
    <t>TUBOS PARA ÁGUA GELADA - DIÂMETRO DE 2", COM ISOLAMENTO, INCLUSO CONEXÕES - FORNECIMENTO E INSTALAÇÃO</t>
  </si>
  <si>
    <t>TUBOS PARA ÁGUA GELADA - DIÂMETRO DE 2.1/2", INCLUSO CONEXÕES - FORNECIMENTO E INSTALAÇÃO</t>
  </si>
  <si>
    <t>TUBOS PARA ÁGUA GELADA - DIÂMETRO DE 3", INCLUSO CONEXÕES - FORNECIMENTO E INSTALAÇÃO</t>
  </si>
  <si>
    <t>TUBOS PARA ÁGUA GELADA - DIÂMETRO DE 4", INCLUSO CONEXÕES - FORNECIMENTO E INSTALAÇÃO</t>
  </si>
  <si>
    <t>TUBOS PARA ÁGUA GELADA - DIÂMETRO DE 5", INCLUSO CONEXÕES - FORNECIMENTO E INSTALAÇÃO</t>
  </si>
  <si>
    <t>TUBOS PARA ÁGUA GELADA - DIÂMETRO DE 6", INCLUSO CONEXÕES - FORNECIMENTO E INSTALAÇÃO</t>
  </si>
  <si>
    <t>TUBOS PARA ÁGUA GELADA - DIÂMETRO DE 8", INCLUSO CONEXÕES - FORNECIMENTO E INSTALAÇÃO</t>
  </si>
  <si>
    <t>TUBOS PARA ÁGUA GELADA - DIÂMETRO DE 10", INCLUSO CONEXÕES - FORNECIMENTO E INSTALAÇÃO</t>
  </si>
  <si>
    <t>TUBOS PARA ÁGUA GELADA - DIÂMETRO DE 12", INCLUSO CONEXÕES - FORNECIMENTO E INSTALAÇÃO</t>
  </si>
  <si>
    <t>TUBOS PARA ÁGUA GELADA - DIÂMETRO DE 16", INCLUSO CONEXÕES - FORNECIMENTO E INSTALAÇÃO</t>
  </si>
  <si>
    <t>TUBOS PARA ÁGUA GELADA - DIÂMETRO DE 20", INCLUSO CONEXÕES - FORNECIMENTO E INSTALAÇÃO</t>
  </si>
  <si>
    <t>FECHAMENTO HIDRÁULICO CHILER ÁGUA DE CONDENSAÇÃO - 8" - FORNECIMENTO E INSTALAÇÃO</t>
  </si>
  <si>
    <t>FECHAMENTO HIDRÁULICO CHILER ÁGUA DE CONDENSAÇÃO - 12" - FORNECIMENTO E INSTALAÇÃO</t>
  </si>
  <si>
    <t>FECHAMENTO HIDRÁULICO TORRE DE ARREFECIMENTO - 5" - FORNECIMENTO E INSTALAÇÃO</t>
  </si>
  <si>
    <t>FECHAMENTO HIDRÁULICO CHILER ÁGUA GELADA - 8" - FORNECIMENTO E INSTALAÇÃO</t>
  </si>
  <si>
    <t>FECHAMENTO HIDRÁULICO CHILER ÁGUA GELADA - 10" - FORNECIMENTO E INSTALAÇÃO</t>
  </si>
  <si>
    <t>FECHAMENTO HIDRÁULICO TANQUE DE ÁGUA GELADA - 20" - FORNECIMENTO E INSTALAÇÃO</t>
  </si>
  <si>
    <t>FECHAMENTO HIDRÁULICO TANQUE DE EXPANSÃO - 2" - FORNECIMENTO E INSTALAÇÃO</t>
  </si>
  <si>
    <t>FECHAMENTO HIDRÁULICO BOMBA - 8" - FORNECIMENTO E INSTALAÇÃO</t>
  </si>
  <si>
    <t>FECHAMENTO HIDRÁULICO BOMBA - 12" - FORNECIMENTO E INSTALAÇÃO</t>
  </si>
  <si>
    <t>FECHAMENTO HIDRÁULICO BOMBA - 10" - FORNECIMENTO E INSTALAÇÃO</t>
  </si>
  <si>
    <t>FECHAMENTO HIDRÁULICO FANCOIL - 3/4" - FORNECIMENTO E INSTALAÇÃO</t>
  </si>
  <si>
    <t>FECHAMENTO HIDRÁULICO FANCOIL - 1" - FORNECIMENTO E INSTALAÇÃO</t>
  </si>
  <si>
    <t>FECHAMENTO HIDRÁULICO FANCOIL - 1.1/4" - FORNECIMENTO E INSTALAÇÃO</t>
  </si>
  <si>
    <t>FECHAMENTO HIDRÁULICO FANCOIL - 1.1/2" - FORNECIMENTO E INSTALAÇÃO</t>
  </si>
  <si>
    <t>FECHAMENTO HIDRÁULICO FANCOIL - 2" - FORNECIMENTO E INSTALAÇÃO</t>
  </si>
  <si>
    <t>FECHAMENTO HIDRÁULICO FANCOIL - 2 1/2" - FORNECIMENTO E INSTALAÇÃO</t>
  </si>
  <si>
    <t>FECHAMENTO HIDRÁULICO TROCADOR DE CALOR DE PLACAS - 8" - FORNECIMENTO E INSTALAÇÃO</t>
  </si>
  <si>
    <t>VÁLVULA DE CONTROLE 3/4" - FORNECIMENTO E INSTALAÇÃO</t>
  </si>
  <si>
    <t>VÁLVULA DE CONTROLE 1" - FORNECIMENTO E INSTALAÇÃO</t>
  </si>
  <si>
    <t>VÁLVULA DE CONTROLE 1 1/4" - FORNECIMENTO E INSTALAÇÃO</t>
  </si>
  <si>
    <t>VÁLVULA DE CONTROLE 1 1/2" - FORNECIMENTO E INSTALAÇÃO</t>
  </si>
  <si>
    <t>VÁLVULA DE CONTROLE 2" - FORNECIMENTO E INSTALAÇÃO</t>
  </si>
  <si>
    <t>BTU METER, MEDIÇÃO DE VAZÃO, TEMPERATURA AVANÇO E RETORNO, CÁLCULO CAPACIDADE TÉRMICA COM COMUNICAÇÃO SERIAL PADRÃO BACNET - FORNECIMENTO E INSTALAÇÃO</t>
  </si>
  <si>
    <t>VÁLVULA DE BALANCEAMENTO 1" COM ISOLAMENTO TÉRMICO - FORNECIMENTO E INSTALAÇÃO</t>
  </si>
  <si>
    <t>VÁLVULA DE BALANCEAMENTO 1 1/4" COM ISOLAMENTO TÉRMICO - FORNECIMENTO E INSTALAÇÃO</t>
  </si>
  <si>
    <t>VÁLVULA DE BALANCEAMENTO  1 1/2" COM ISOLAMENTO TÉRMICO - FORNECIMENTO E INSTALAÇÃO</t>
  </si>
  <si>
    <t>VÁLVULA DE BALANCEAMENTO 2" COM ISOLAMENTO TÉRMICO - FORNECIMENTO E INSTALAÇÃO</t>
  </si>
  <si>
    <t>QUADRO ELÉTRICO DE FORÇA E CONTROLE (QAG) - FORNECIMENTO E INSTALAÇÃO</t>
  </si>
  <si>
    <t>QUADRO ELÉTRICO DE FORÇA E CONTROLE (QE-SSH01) - FORNECIMENTO E INSTALAÇÃO</t>
  </si>
  <si>
    <t>QUADRO ELÉTRICO DE FORÇA E CONTROLE (QE-SSH02/QE-SSH03) - FORNECIMENTO E INSTALAÇÃO</t>
  </si>
  <si>
    <t>QUADRO ELÉTRICO DE FORÇA E CONTROLE (QE-SSD02) - FORNECIMENTO E INSTALAÇÃO</t>
  </si>
  <si>
    <t>QUADRO ELÉTRICO DE FORÇA E CONTROLE (QE-SSD03) - FORNECIMENTO E INSTALAÇÃO</t>
  </si>
  <si>
    <t>QUADRO ELÉTRICO DE FORÇA E CONTROLE (QE-SSD04) - FORNECIMENTO E INSTALAÇÃO</t>
  </si>
  <si>
    <t>QUADRO ELÉTRICO DE FORÇA E CONTROLE (QE-SSD05) - FORNECIMENTO E INSTALAÇÃO</t>
  </si>
  <si>
    <t>QUADRO ELÉTRICO DE FORÇA E CONTROLE (QE-1PD01 OU QE-1PD02) - FORNECIMENTO E INSTALAÇÃO</t>
  </si>
  <si>
    <t>QUADRO ELÉTRICO DE FORÇA E CONTROLE (QE-1PD03 OU QE-1PD04) - FORNECIMENTO E INSTALAÇÃO</t>
  </si>
  <si>
    <t>QUADRO ELÉTRICO DE FORÇA E CONTROLE (QE-2PD01 OU QE-2PD02) - FORNECIMENTO E INSTALAÇÃO</t>
  </si>
  <si>
    <t>QUADRO ELÉTRICO DE FORÇA E CONTROLE (QE-2PD03 OU QE-2PD04) - FORNECIMENTO E INSTALAÇÃO</t>
  </si>
  <si>
    <t>QUADRO ELÉTRICO DE FORÇA E CONTROLE (QE-(X)PD01 OU QE-(X)PD02) , (X=2 AO 17) - FORNECIMENTO E INSTALAÇÃO</t>
  </si>
  <si>
    <t>QUADRO ELÉTRICO DE FORÇA E CONTROLE (QE-18PD01 OU QE-18PD02) - FORNECIMENTO E INSTALAÇÃO</t>
  </si>
  <si>
    <t>QUADRO ELÉTRICO DE FORÇA E CONTROLE (QE-PTD01 OU QE-PTD02) - FORNECIMENTO E INSTALAÇÃO</t>
  </si>
  <si>
    <t>QUADRO ELÉTRICO DE FORÇA E CONTROLE (QE-VM-PTD01 OU QE-VM-PTD02) - FORNECIMENTO E INSTALAÇÃO</t>
  </si>
  <si>
    <t>QUADRO ELÉTRICO DE FORÇA E CONTROLE (QE-TEF01) - PF=380V/3F+T/23,0KVA - FORNECIMENTO E INSTALAÇÃO</t>
  </si>
  <si>
    <t>QUADRO ELÉTRICO DE FORÇA E CONTROLE (QE-TEF02) - PF=380V/3F+T/71,4KVA - FORNECIMENTO E INSTALAÇÃO</t>
  </si>
  <si>
    <t>QUADRO ELÉTRICO DE FORÇA E CONTROLE (QE-TEF03) - PF=380V/3F+T/23,0KVA - FORNECIMENTO E INSTALAÇÃO</t>
  </si>
  <si>
    <t>QUADRO ELÉTRICO DE FORÇA E CONTROLE (QE-TEF04) - PF=380V/3F+T/2,0KVA - FORNECIMENTO E INSTALAÇÃO</t>
  </si>
  <si>
    <t>QUADRO ELÉTRICO DE FORÇA E CONTROLE (QE-TEF05) -PF=380V/3F+T/7,0KVA - FORNECIMENTO E INSTALAÇÃO</t>
  </si>
  <si>
    <t>QUADRO ELÉTRICO DE FORÇA E CONTROLE (QE-TEF06) - PF=380V/3F+T/4,0KVA - FORNECIMENTO E INSTALAÇÃO</t>
  </si>
  <si>
    <t>QUADRO ELÉTRICO DE FORÇA E CONTROLE (QE-TEF07) - PF=380V/3F+T/12,0KVA - FORNECIMENTO E INSTALAÇÃO</t>
  </si>
  <si>
    <t>QUADRO ELÉTRICO DE FORÇA E CONTROLE (QE-BAGT-TEF) - PF=380V/3F+T/30,7KVA - FORNECIMENTO E INSTALAÇÃO</t>
  </si>
  <si>
    <t>QUADRO ELÉTRICO DE FORÇA E CONTROLE (QE-1PF01) - PF=380V/3F+T/71,4KVA - FORNECIMENTO E INSTALAÇÃO</t>
  </si>
  <si>
    <t>QUADRO ELÉTRICO DE FORÇA E CONTROLE (QE-1PF02) - PF=380V/3F+T/42KVA - FORNECIMENTO E INSTALAÇÃO</t>
  </si>
  <si>
    <t>QUADRO ELÉTRICO DE FORÇA E CONTROLE (QE-1PF03) - PF=380V/3F+T/26KVA - FORNECIMENTO E INSTALAÇÃO</t>
  </si>
  <si>
    <t>QUADRO ELÉTRICO DE FORÇA E CONTROLE (QE-1PF04) - PF=380V/3F+T/16KVA - FORNECIMENTO E INSTALAÇÃO</t>
  </si>
  <si>
    <t>QUADRO ELÉTRICO DE FORÇA E CONTROLE (QE-2PF01/QE-2PF02) - PF=380V/3F+T/4,0KVA - FORNECIMENTO E INSTALAÇÃO</t>
  </si>
  <si>
    <t>QUADRO ELÉTRICO DE FORÇA E CONTROLE (QE-TEA05) - FORNECIMENTO E INSTALAÇÃO</t>
  </si>
  <si>
    <t>QUADRO ELÉTRICO DE FORÇA E CONTROLE (QE-TEA06) - FORNECIMENTO E INSTALAÇÃO</t>
  </si>
  <si>
    <t>QUADRO ELÉTRICO DE FORÇA E CONTROLE (QE-TEA07) - FORNECIMENTO E INSTALAÇÃO</t>
  </si>
  <si>
    <t>QUADRO ELÉTRICO DE FORÇA E CONTROLE (QE-TEA17) - FORNECIMENTO E INSTALAÇÃO</t>
  </si>
  <si>
    <t>QUADRO ELÉTRICO DE FORÇA E CONTROLE (QE-TEA07 / QE-TEA08) - FORNECIMENTO E INSTALAÇÃO</t>
  </si>
  <si>
    <t>QUADRO ELÉTRICO DE FORÇA E CONTROLE (QE-1PA01/QE-1PA02) - FORNECIMENTO E INSTALAÇÃO</t>
  </si>
  <si>
    <t>QUADRO ELÉTRICO DE FORÇA E CONTROLE (QE-1PA30/QE-2PA34) - FORNECIMENTO E INSTALAÇÃO</t>
  </si>
  <si>
    <t>QUADRO ELÉTRICO DE FORÇA E CONTROLE (QE-1PA57/QE-2PA73) - FORNECIMENTO E INSTALAÇÃO</t>
  </si>
  <si>
    <t>QUADRO ELÉTRICO DE FORÇA E CONTROLE (QE-1PA32/QE-2PA36/QE-1PA58/QE-2PA72) - FORNECIMENTO E INSTALAÇÃO</t>
  </si>
  <si>
    <t>QUADRO ELÉTRICO DE FORÇA E CONTROLE (QE-1PA54/QE-1PA51/QE-1PA60/QE-2PA67/QE-2PA66/QE-2PA70) - FORNECIMENTO E INSTALAÇÃO</t>
  </si>
  <si>
    <t>QUADRO ELÉTRICO DE FORÇA E CONTROLE (QE-1PA53/QE-1PA55/QE-1PA56/QE-2PA68/QE-2PA69/QE-2PA71) - FORNECIMENTO E INSTALAÇÃO</t>
  </si>
  <si>
    <t>QUADRO ELÉTRICO DE FORÇA E CONTROLE (QE-2PA01 / QE-2PA02) - FORNECIMENTO E INSTALAÇÃO</t>
  </si>
  <si>
    <t>QUADRO ELÉTRICO DE FORÇA E CONTROLE(QE-3PA01) - FORNECIMENTO E INSTALAÇÃO</t>
  </si>
  <si>
    <t>QUADRO ELÉTRICO DE FORÇA E CONTROLE(QE-3PA02) - FORNECIMENTO E INSTALAÇÃO</t>
  </si>
  <si>
    <t>QUADRO ELÉTRICO DE FORÇA E CONTROLE (QE-3PA15/QE-3PA18) - FORNECIMENTO E INSTALAÇÃO</t>
  </si>
  <si>
    <t>QUADRO ELÉTRICO DE FORÇA E CONTROLE - FANCOLETES (01 UNIDADE) - FORNECIMENTO E INSTALAÇÃO</t>
  </si>
  <si>
    <t>QUADRO ELÉTRICO DE FORÇA E CONTROLE - FANCOLETES (02 UNIDADES) - FORNECIMENTO E INSTALAÇÃO</t>
  </si>
  <si>
    <t>QUADRO ELÉTRICO DE FORÇA E CONTROLE - FANCOLETES (03 UNIDADES) - FORNECIMENTO E INSTALAÇÃO</t>
  </si>
  <si>
    <t>QUADRO ELÉTRICO DE FORÇA E CONTROLE - FANCOLETES (04 UNIDADES) - FORNECIMENTO E INSTALAÇÃO</t>
  </si>
  <si>
    <t>QUADRO ELÉTRICO DE FORÇA E CONTROLE - FANCOLETES (05 UNIDADES) - FORNECIMENTO E INSTALAÇÃO</t>
  </si>
  <si>
    <t>QUADRO ELÉTRICO DE AUTOMAÇÃO - PARA SISTEMA DE PRESSURIZAÇÃO DE ESCADA - FORNECIMENTO E INSTALAÇÃO</t>
  </si>
  <si>
    <t>QUADRO ELÉTRICO DE AUTOMAÇÃO (QAG) - FORNECIMENTO E INSTALAÇÃO</t>
  </si>
  <si>
    <t>QUADRO ELÉTRICO DE AUTOMAÇÃO (QA-SSH01) - FORNECIMENTO E INSTALAÇÃO</t>
  </si>
  <si>
    <t>QUADRO ELÉTRICO DE AUTOMAÇÃO (QA-SSH02/QA-SSH03) - FORNECIMENTO E INSTALAÇÃO</t>
  </si>
  <si>
    <t>QUADRO ELÉTRICO DE AUTOMAÇÃO (QA-SSH036/QA-SSH037/QA-SSH038) - FORNECIMENTO E INSTALAÇÃO</t>
  </si>
  <si>
    <t>QUADRO ELÉTRICO DE AUTOMAÇÃO (QA-SSD02) - FORNECIMENTO E INSTALAÇÃO</t>
  </si>
  <si>
    <t>QUADRO ELÉTRICO DE AUTOMAÇÃO (QA-SSD03) - FORNECIMENTO E INSTALAÇÃO</t>
  </si>
  <si>
    <t>QUADRO ELÉTRICO DE AUTOMAÇÃO (QA-SSD04) - FORNECIMENTO E INSTALAÇÃO</t>
  </si>
  <si>
    <t>QUADRO ELÉTRICO DE AUTOMAÇÃO (QA-SSD05) - FORNECIMENTO E INSTALAÇÃO</t>
  </si>
  <si>
    <t>QUADRO ELÉTRICO DE AUTOMAÇÃO (QA-1PD01 OU QA-1PD02) - FORNECIMENTO E INSTALAÇÃO</t>
  </si>
  <si>
    <t>QUADRO ELÉTRICO DE AUTOMAÇÃO (QA-1PD03 OU QA-1PD04) - FORNECIMENTO E INSTALAÇÃO</t>
  </si>
  <si>
    <t>QUADRO ELÉTRICO DE AUTOMAÇÃO (QA-2PD01 OU QA-2PD02) - FORNECIMENTO E INSTALAÇÃO</t>
  </si>
  <si>
    <t>QUADRO ELÉTRICO DE AUTOMAÇÃO (QA-2PD03 OU QA-2PD04) - FORNECIMENTO E INSTALAÇÃO</t>
  </si>
  <si>
    <t>QUADRO ELÉTRICO DE AUTOMAÇÃO (QA-(X)PD01 OU QA-(X)PD02) , (X=2 AO 17) - FORNECIMENTO E INSTALAÇÃO</t>
  </si>
  <si>
    <t>QUADRO ELÉTRICO DE AUTOMAÇÃO (QA-18PD01 OU QA-18PD02) - FORNECIMENTO E INSTALAÇÃO</t>
  </si>
  <si>
    <t>QUADRO ELÉTRICO DE AUTOMAÇÃO (QA-PTD01 OU QA-PTD02) - FORNECIMENTO E INSTALAÇÃO</t>
  </si>
  <si>
    <t>QUADRO ELÉTRICO DE AUTOMAÇÃO (QA-VM-PTD01 OU QA-VM-PTD02) - FORNECIMENTO E INSTALAÇÃO</t>
  </si>
  <si>
    <t>QUADRO ELÉTRICO DE AUTOMAÇÃO (QA-2PD03A OU QA-2PD03B) - FORNECIMENTO E INSTALAÇÃO</t>
  </si>
  <si>
    <t>QUADRO ELÉTRICO DE AUTOMAÇÃO (QA-TEF01)  - FORNECIMENTO E INSTALAÇÃO</t>
  </si>
  <si>
    <t>QUADRO ELÉTRICO DE AUTOMAÇÃO (QA-TEF02) - FORNECIMENTO E INSTALAÇÃO</t>
  </si>
  <si>
    <t>QUADRO ELÉTRICO DE AUTOMAÇÃO (QA-TEF03) - FORNECIMENTO E INSTALAÇÃO</t>
  </si>
  <si>
    <t>QUADRO ELÉTRICO DE AUTOMAÇÃO (QA-TEF04 - FORNECIMENTO E INSTALAÇÃO</t>
  </si>
  <si>
    <t>QUADRO ELÉTRICO DE AUTOMAÇÃO (QA-TEF05) - FORNECIMENTO E INSTALAÇÃO</t>
  </si>
  <si>
    <t>QUADRO ELÉTRICO DE AUTOMAÇÃO (QA-TEF06) - FORNECIMENTO E INSTALAÇÃO</t>
  </si>
  <si>
    <t>QUADRO ELÉTRICO DE AUTOMAÇÃO (QA-TEF07) - FORNECIMENTO E INSTALAÇÃO</t>
  </si>
  <si>
    <t>QUADRO ELÉTRICO DE AUTOMAÇÃO (QA-BAGT-TEF) - FORNECIMENTO E INSTALAÇÃO</t>
  </si>
  <si>
    <t>QUADRO ELÉTRICO DE AUTOMAÇÃO (QA-1PF01) - FORNECIMENTO E INSTALAÇÃO</t>
  </si>
  <si>
    <t>QUADRO ELÉTRICO DE AUTOMAÇÃO (QA-1PF02) - FORNECIMENTO E INSTALAÇÃO</t>
  </si>
  <si>
    <t>QUADRO ELÉTRICO DE AUTOMAÇÃO (QA-1PF03) - FORNECIMENTO E INSTALAÇÃO</t>
  </si>
  <si>
    <t>QUADRO ELÉTRICO DE AUTOMAÇÃO (QA-1PF04)  - FORNECIMENTO E INSTALAÇÃO</t>
  </si>
  <si>
    <t>QUADRO ELÉTRICO DE AUTOMAÇÃO (QA-2PF01/QA-2PF02)  - FORNECIMENTO E INSTALAÇÃO</t>
  </si>
  <si>
    <t>QUADRO ELÉTRICO DE AUTOMAÇÃO (QA-TEF11/QA-TEF12)  - FORNECIMENTO E INSTALAÇÃO</t>
  </si>
  <si>
    <t>QUADRO ELÉTRICO DE AUTOMAÇÃO (QA-TEA05) - FORNECIMENTO E INSTALAÇÃO</t>
  </si>
  <si>
    <t>QUADRO ELÉTRICO DE AUTOMAÇÃO (QA-TEA06) - FORNECIMENTO E INSTALAÇÃO</t>
  </si>
  <si>
    <t>QUADRO ELÉTRICO DE AUTOMAÇÃO (QA-TEA07) - FORNECIMENTO E INSTALAÇÃO</t>
  </si>
  <si>
    <t>QUADRO ELÉTRICO DE AUTOMAÇÃO (QA-TEA17) - FORNECIMENTO E INSTALAÇÃO</t>
  </si>
  <si>
    <t>QUADRO ELÉTRICO DE AUTOMAÇÃO (QA-TEA07 / QA-TEA08) - FORNECIMENTO E INSTALAÇÃO</t>
  </si>
  <si>
    <t>QUADRO ELÉTRICO DE AUTOMAÇÃO (QA-1PA01/QA-1PA02) - FORNECIMENTO E INSTALAÇÃO</t>
  </si>
  <si>
    <t>QUADRO ELÉTRICO DE AUTOMAÇÃO (QA-1PA30/QA-2PA34) - FORNECIMENTO E INSTALAÇÃO</t>
  </si>
  <si>
    <t>QUADRO ELÉTRICO DE AUTOMAÇÃO (QA-1PA57/QA-2PA73) - FORNECIMENTO E INSTALAÇÃO</t>
  </si>
  <si>
    <t>QUADRO ELÉTRICO DE AUTOMAÇÃO (QA-1PA32/QA-2PA36/QA-1PA58/QA-2PA72) - FORNECIMENTO E INSTALAÇÃO</t>
  </si>
  <si>
    <t>QUADRO ELÉTRICO DE AUTOMAÇÃO (QA-1PA54/QA-1PA51/QA-1PA60/QA-2PA67/QA-2PA66/QA-2PA70) - FORNECIMENTO E INSTALAÇÃO</t>
  </si>
  <si>
    <t>QUADRO ELÉTRICO DE AUTOMAÇÃO (QA-1PA53/QA-1PA55/QA-1PA56/QA-2PA68/QA-2PA69/QA-2PA71) - FORNECIMENTO E INSTALAÇÃO</t>
  </si>
  <si>
    <t>QUADRO ELÉTRICO DE AUTOMAÇÃO (QA-2PA01 / QA-2PA02) - FORNECIMENTO E INSTALAÇÃO</t>
  </si>
  <si>
    <t>QUADRO ELÉTRICO DE AUTOMAÇÃO(QA-3PA01) - FORNECIMENTO E INSTALAÇÃO</t>
  </si>
  <si>
    <t>QUADRO ELÉTRICO DE AUTOMAÇÃO(QA-3PA02) - FORNECIMENTO E INSTALAÇÃO</t>
  </si>
  <si>
    <t>QUADRO ELÉTRICO DE AUTOMAÇÃO (QA-3PA15/QA-3PA18) - FORNECIMENTO E INSTALAÇÃO</t>
  </si>
  <si>
    <t>QUADRO ELÉTRICO DE AUTOMAÇÃO - FANCOLETES (01 UNIDADE) - FORNECIMENTO E INSTALAÇÃO</t>
  </si>
  <si>
    <t>QUADRO ELÉTRICO DE AUTOMAÇÃO - FANCOLETES (02 UNIDADES) - FORNECIMENTO E INSTALAÇÃO</t>
  </si>
  <si>
    <t>QUADRO ELÉTRICO DE AUTOMAÇÃO - FANCOLETES (03 UNIDADES) - FORNECIMENTO E INSTALAÇÃO</t>
  </si>
  <si>
    <t>QUADRO ELÉTRICO DE AUTOMAÇÃO - FANCOLETES (04 UNIDADES) - FORNECIMENTO E INSTALAÇÃO</t>
  </si>
  <si>
    <t>QUADRO ELÉTRICO DE AUTOMAÇÃO - FANCOLETES (05 UNIDADES) - FORNECIMENTO E INSTALAÇÃO</t>
  </si>
  <si>
    <t>QUADRO ELÉTRICO DE AUTOMAÇÃO - FANCOLETES (QA-1P59/QA-1P61/QA-1P62/QA-1P64/QA-2P74/QA-2P75/QA-2P76/QA-2P77) - FORNECIMENTO E INSTALAÇÃO</t>
  </si>
  <si>
    <t>CONDICIONADOR DE AR TIPO FANCOIL DE EMBUTIR (FANCOLETE) - VAZÃO: 930 M3/H - FORNECIMENTO E INSTALAÇÃO</t>
  </si>
  <si>
    <t>CONDICIONADOR DE AR TIPO FANCOIL HORIZONTAL (FANCOLETE) - VAZÃO: 2100 M3/H - FORNECIMENTO E INSTALAÇÃO</t>
  </si>
  <si>
    <t>CONDICIONADOR DE AR TIPO FANCOIL VERTICAL INSUFLAÇÃO PELO PISO  - VAZÃO: 4800 M3/H - FORNECIMENTO E INSTALAÇÃO</t>
  </si>
  <si>
    <t>CONDICIONADOR DE AR TIPO FANCOIL VERTICAL   - VAZÃO: 16600 M3/H - FORNECIMENTO E INSTALAÇÃO</t>
  </si>
  <si>
    <t>CONDICIONADOR DE AR TIPO FANCOIL VERTICAL   - VAZÃO: 13575 M3/H - FORNECIMENTO E INSTALAÇÃO</t>
  </si>
  <si>
    <t>CONDICIONADOR DE AR TIPO FANCOIL VERTICAL   - VAZÃO: 11520 M3/H - FORNECIMENTO E INSTALAÇÃO</t>
  </si>
  <si>
    <t>CONDICIONADOR DE AR TIPO FANCOIL VERTICAL   - VAZÃO: 10300 M3/H - FORNECIMENTO E INSTALAÇÃO</t>
  </si>
  <si>
    <t>CONDICIONADOR DE AR TIPO FANCOIL VERTICAL   - VAZÃO: 7920 M3/H - FORNECIMENTO E INSTALAÇÃO</t>
  </si>
  <si>
    <t>CONDICIONADOR DE AR TIPO FANCOIL DE EMBUTIR (FANCOLETE) - VAZÃO: 4500 M3/H - FORNECIMENTO E INSTALAÇÃO</t>
  </si>
  <si>
    <t>CONDICIONADOR DE AR TIPO FANCOIL DE EMBUTIR (FANCOLETE) - VAZÃO: 2700 M3/H - FORNECIMENTO E INSTALAÇÃO</t>
  </si>
  <si>
    <t>CONDICIONADOR DE AR TIPO FANCOIL VERTICAL - VAZÃO: 13930 M3/H - FORNECIMENTO E INSTALAÇÃO</t>
  </si>
  <si>
    <t>CONDICIONADOR DE AR TIPO FANCOIL VERTICAL - VAZÃO: 11800 M3/H - FORNECIMENTO E INSTALAÇÃO</t>
  </si>
  <si>
    <t>CONDICIONADOR DE AR TIPO FANCOIL VERTICAL - VAZÃO: 11200 M3/H - FORNECIMENTO E INSTALAÇÃO</t>
  </si>
  <si>
    <t>CONDICIONADOR DE AR TIPO FANCOIL APARENTE (FANCOLETE) - VAZÃO: 1290 M3/H - FORNECIMENTO E INSTALAÇÃO</t>
  </si>
  <si>
    <t>CONDICIONADOR DE AR TIPO FANCOIL VERTICAL   - VAZÃO: 15900 M3/H - FORNECIMENTO E INSTALAÇÃO</t>
  </si>
  <si>
    <t>CONDICIONADOR DE AR TIPO FANCOIL VERTICAL   - VAZÃO: 13320 M3/H - FORNECIMENTO E INSTALAÇÃO</t>
  </si>
  <si>
    <t>CONDICIONADOR DE AR TIPO FANCOIL VERTICAL   - VAZÃO: 12600 M3/H - FORNECIMENTO E INSTALAÇÃO</t>
  </si>
  <si>
    <t>CONDICIONADOR DE AR TIPO FANCOIL VERTICAL   - VAZÃO: 12481 M3/H - FORNECIMENTO E INSTALAÇÃO</t>
  </si>
  <si>
    <t>CONDICIONADOR DE AR TIPO FANCOIL VERTICAL   - VAZÃO: 11646 M3/H - FORNECIMENTO E INSTALAÇÃO</t>
  </si>
  <si>
    <t>CONDICIONADOR DE AR TIPO FANCOIL VERTICAL   - VAZÃO: 11451 M3/H - FORNECIMENTO E INSTALAÇÃO</t>
  </si>
  <si>
    <t>CONDICIONADOR DE AR TIPO FANCOIL VERTICAL   - VAZÃO: 10566 M3/H - FORNECIMENTO E INSTALAÇÃO</t>
  </si>
  <si>
    <t>CONDICIONADOR DE AR TIPO FANCOIL VERTICAL   - VAZÃO: 10260 M3/H - FORNECIMENTO E INSTALAÇÃO</t>
  </si>
  <si>
    <t>CONDICIONADOR DE AR TIPO FANCOIL VERTICAL   - VAZÃO: 10150 M3/H - FORNECIMENTO E INSTALAÇÃO</t>
  </si>
  <si>
    <t>CONDICIONADOR DE AR TIPO FANCOIL VERTICAL   - VAZÃO: 9731 M3/H - FORNECIMENTO E INSTALAÇÃO</t>
  </si>
  <si>
    <t>CONDICIONADOR DE AR TIPO FANCOIL VERTICAL   - VAZÃO: 8721 M3/H - FORNECIMENTO E INSTALAÇÃO</t>
  </si>
  <si>
    <t>CONDICIONADOR DE AR TIPO FANCOIL VERTICAL   - VAZÃO: 8580 M3/H - FORNECIMENTO E INSTALAÇÃO</t>
  </si>
  <si>
    <t>CONDICIONADOR DE AR TIPO FANCOIL VERTICAL   - VAZÃO: 8400 M3/H - FORNECIMENTO E INSTALAÇÃO</t>
  </si>
  <si>
    <t>CONDICIONADOR DE AR TIPO FANCOIL VERTICAL   - VAZÃO: 8320 M3/H - FORNECIMENTO E INSTALAÇÃO</t>
  </si>
  <si>
    <t>CONDICIONADOR DE AR TIPO FANCOIL VERTICAL   - VAZÃO: 8250 M3/H - FORNECIMENTO E INSTALAÇÃO</t>
  </si>
  <si>
    <t>CONDICIONADOR DE AR TIPO FANCOIL VERTICAL   - VAZÃO: 7932 M3/H - FORNECIMENTO E INSTALAÇÃO</t>
  </si>
  <si>
    <t>CONDICIONADOR DE AR TIPO FANCOIL VERTICAL   - VAZÃO: 7500 M3/H - FORNECIMENTO E INSTALAÇÃO</t>
  </si>
  <si>
    <t>CONDICIONADOR DE AR TIPO FANCOIL VERTICAL   - VAZÃO: 6710 M3/H - FORNECIMENTO E INSTALAÇÃO</t>
  </si>
  <si>
    <t>CONDICIONADOR DE AR TIPO FANCOIL VERTICAL   - VAZÃO: 5400 M3/H - FORNECIMENTO E INSTALAÇÃO</t>
  </si>
  <si>
    <t>CONDICIONADOR DE AR TIPO FANCOIL VERTICAL   - VAZÃO: 3370 M3/H - FORNECIMENTO E INSTALAÇÃO</t>
  </si>
  <si>
    <t>CONDICIONADOR DE AR TIPO FANCOIL VERTICAL   - VAZÃO: 2070 M3/H - FORNECIMENTO E INSTALAÇÃO</t>
  </si>
  <si>
    <t>CONDICIONADOR DE AR TIPO FANCOIL DE EMBUTIR (FANCOLETE) - VAZÃO: 2100 M3/H - FORNECIMENTO E INSTALAÇÃO</t>
  </si>
  <si>
    <t>CONDICIONADOR DE AR TIPO FANCOIL DE EMBUTIR (FANCOLETE) - VAZÃO: 1600 M3/H - FORNECIMENTO E INSTALAÇÃO</t>
  </si>
  <si>
    <t>AR CONDICIONADO DE PRECISÃO COM CONDENSADOR REMOTO, QUADRO ELÉTRICO INCORPORADO,  CAPAC. TOTAL 15,9KW, CAPAC. SENSÍVEL 15,1KW, VZ. 5.100M³/H - FORNECIMENTO E INSTALAÇÃO</t>
  </si>
  <si>
    <t>CAIXA VENTILADORA   - VAZÃO: 6460 M3/H - PE:20MMCA - FORNECIMENTO E INSTALAÇÃO</t>
  </si>
  <si>
    <t>CAIXA VENTILADORA   - VAZÃO: 4080 M3/H - PE:20MMCA - FORNECIMENTO E INSTALAÇÃO</t>
  </si>
  <si>
    <t>CAIXA VENTILADORA   - VAZÃO: 3500 M3/H - PE:20MMCA - FORNECIMENTO E INSTALAÇÃO</t>
  </si>
  <si>
    <t>CAIXA VENTILADORA   - VAZÃO: 2500 M3/H - PE:20MMCA - FORNECIMENTO E INSTALAÇÃO</t>
  </si>
  <si>
    <t>CAIXA VENTILADORA   - VAZÃO: 1900 M3/H - PE:20MMCA - FORNECIMENTO E INSTALAÇÃO</t>
  </si>
  <si>
    <t>CAIXA VENTILADORA   - VAZÃO: 1500 M3/H - PE:18MMCA - FORNECIMENTO E INSTALAÇÃO</t>
  </si>
  <si>
    <t>CAIXA VENTILADORA   - VAZÃO: 800 M3/H - PE:20MMCA - FORNECIMENTO E INSTALAÇÃO</t>
  </si>
  <si>
    <t>CAIXA VENTILADORA   - VAZÃO: 700 M3/H - PE:20MMCA - FORNECIMENTO E INSTALAÇÃO</t>
  </si>
  <si>
    <t>CAIXA VENTILADORA   - VAZÃO: 600 M3/H - PE:20MMCA - FORNECIMENTO E INSTALAÇÃO</t>
  </si>
  <si>
    <t>CAIXA VENTILADORA   - VAZÃO: 500 M3/H - PE:20MMCA - FORNECIMENTO E INSTALAÇÃO</t>
  </si>
  <si>
    <t>CAIXA VENTILADORA   - VAZÃO: 350 M3/H - PE:20MMCA - FORNECIMENTO E INSTALAÇÃO</t>
  </si>
  <si>
    <t>CAIXA VENTILADORA   - VAZÃO: 270 M3/H - PE:18MMCA - FORNECIMENTO E INSTALAÇÃO</t>
  </si>
  <si>
    <t>CAIXA VENTILADORA   - VAZÃO: 250 M3/H - PE:20MMCA - FORNECIMENTO E INSTALAÇÃO</t>
  </si>
  <si>
    <t>VENTILADOR CENTRÍFUGO DE SIMPLES ASPIRAÇÃO PARA EXAUSTÃO DOS SANITÁRIOS - VAZÃO: 6200 M3/H - FORNECIMENTO E INSTALAÇÃO</t>
  </si>
  <si>
    <t>VENTILADOR CENTRÍFUGO DE DUPLA ASPIRAÇÃO  - VAZÃO: 3500 M3/H - FORNECIMENTO E INSTALAÇÃO</t>
  </si>
  <si>
    <t>VENTILADOR CENTRÍFUGO DE SIMPLES ASPIRAÇÃO - SIROCCO - VAZÃO: 3000 M3/H - FORNECIMENTO E INSTALAÇÃO</t>
  </si>
  <si>
    <t>VENTILADOR CENTRÍFUGO DE SIMPLES ASPIRAÇÃO - SIROCCO - VAZÃO: 2000 M3/H - FORNECIMENTO E INSTALAÇÃO</t>
  </si>
  <si>
    <t>VENTILADOR CENTRÍFUGO DE SIMPLES ASPIRAÇÃO - SIROCCO - VAZÃO: 1000 M3/H - FORNECIMENTO E INSTALAÇÃO</t>
  </si>
  <si>
    <t>CAIXA VENTILADORA PARA INSUFLAMENTO - VAZÃO: 15800 M3/H - FORNECIMENTO E INSTALAÇÃO</t>
  </si>
  <si>
    <t>CAIXA VENTILADORA   - VAZÃO: 11860 M3/H  - FORNECIMENTO E INSTALAÇÃO</t>
  </si>
  <si>
    <t>CAIXA VENTILADORA   - VAZÃO: 11500 M3/H  - FORNECIMENTO E INSTALAÇÃO</t>
  </si>
  <si>
    <t>CAIXA VENTILADORA   - VAZÃO: 9200 M3/H  - FORNECIMENTO E INSTALAÇÃO</t>
  </si>
  <si>
    <t>CAIXA VENTILADORA   - VAZÃO: 6000 M3/H  - FORNECIMENTO E INSTALAÇÃO</t>
  </si>
  <si>
    <t>CAIXA VENTILADORA   - VAZÃO: 3600 M3/H  - FORNECIMENTO E INSTALAÇÃO</t>
  </si>
  <si>
    <t>CAIXA VENTILADORA   - VAZÃO: 2400 M3/H  - FORNECIMENTO E INSTALAÇÃO</t>
  </si>
  <si>
    <t>CAIXA VENTILADORA   - VAZÃO: 1000 M3/H  - FORNECIMENTO E INSTALAÇÃO</t>
  </si>
  <si>
    <t>VENTILADOR TIPO SIROCO DE DUPLA ASPIRAÇÃO PARA PRESSURIZAÇÃO DE ESCADA, VAZÃO 37.836M3/H, PRESSÃO ESTÁTICA DISPONÍVEL DE 60MM.C.A. - FORNECIMENTO E INSTALAÇÃO</t>
  </si>
  <si>
    <t>SENSOR DE TEMPERATURA AMBIENTE SINAL 4 A 20MMA - FORNECIMENTO E INSTALAÇÃO</t>
  </si>
  <si>
    <t>PRESSOSTATO DIFERENCIAL DE AR COM REGULAGEM, RANGE 20 A 300PA  - FORNECIMENTO E INSTALAÇÃO</t>
  </si>
  <si>
    <t>PRESSOSTATO DIFERENCIAL PARA ÁGUA COM REGULAGEM, RANGE 2,5 A 10,0PSI - FORNECIMENTO E INSTALAÇÃO</t>
  </si>
  <si>
    <t>TRANSDUTOR DE PRESSÃO DIFERENCIAL PARA ÁGUA, ALIMENTAÇÃO 24V, SINAL DE SAÍDA 4 A 20MMA - FORNECIMENTO E INSTALAÇÃO</t>
  </si>
  <si>
    <t>BOMBA DE ÁGUA GELADA QUATERNÁRIA - 320M3/H - 40MCA - FORNECIMENTO E INSTALAÇÃO</t>
  </si>
  <si>
    <t>BOMBA DE ÁGUA GELADA TERCIÁRIA - 320M3/H - 20MCA - FORNECIMENTO E INSTALAÇÃO</t>
  </si>
  <si>
    <t>BOMBA DE ÁGUA GELADA TERCIÁRIA - 308M3/H - 42MCA - FORNECIMENTO E INSTALAÇÃO</t>
  </si>
  <si>
    <t>BOMBA DE ÁGUA DE CONDENSAÇÃO - 680M3/H - 32MCA - FORNECIMENTO E INSTALAÇÃO</t>
  </si>
  <si>
    <t>BOMBA DE ÁGUA DE CONDENSAÇÃO - 340M3/H - 32MCA - FORNECIMENTO E INSTALAÇÃO</t>
  </si>
  <si>
    <t>BOMBA DE ÁGUA GELADA PRIMÁRIA - 378M3/H - 23MCA - FORNECIMENTO E INSTALAÇÃO</t>
  </si>
  <si>
    <t>BOMBA DE ÁGUA GELADA PRIMÁRIA - 189M3/H - 23MCA - FORNECIMENTO E INSTALAÇÃO</t>
  </si>
  <si>
    <t>BOMBA DE ÁGUA GELADA SECUNDÁRIA - 320M3/H - 52MCA - FORNECIMENTO E INSTALAÇÃO</t>
  </si>
  <si>
    <t>BOMBA DE ÁGUA GELADA TERCIÁRIA - 156 M3/H - 28MCA - FORNECIMENTO E INSTALAÇÃO</t>
  </si>
  <si>
    <t>UNIDADE RESFRIADORA DE ÁGUA - CAPACIDADE NOMINAL 1000 TR, CONDENSAÇÃO A ÁGUA, COMPRESSOR CENTRÍFUGO COM MANCAL MAGNÉTICO, FLUÍDO REFRIGERANTE R-134A - FORNECIMENTO E INSTALAÇÃO</t>
  </si>
  <si>
    <t>UNIDADE RESFRIADORA DE ÁGUA - CAPACIDADE NOMINAL 500 TR, CONDENSAÇÃO A ÁGUA, COMPRESSOR CENTRÍFUGO COM MANCAL MAGNÉTICO, FLUÍDO REFRIGERANTE R-134A - FORNECIMENTO E INSTALAÇÃO</t>
  </si>
  <si>
    <t>TORRE DE RESFRIAMENTO DE ÁGUA, CONTRA-CORRENTE - 113,3 M3/H, TEMPERATURA 35 / 29,5 / 27 ºC - 10CV - FORNECIMENTO E INSTALAÇÃO</t>
  </si>
  <si>
    <t>TANQUE DE ÁGUA GELADA D=18,90M H=21,05M, MATERIAL EM AÇO CARBONO COM ISOLAMENTO TÉRMICO - FORNECIMENTO E INSTALAÇÃO</t>
  </si>
  <si>
    <t>TANQUE DE EXPANSÃO 2.000L - FORNECIMENTO E INSTALAÇÃO</t>
  </si>
  <si>
    <t>TROCADOR DE CALOR DE PLACAS 320M3/H - 5.0ºC - 13.0ºC - FORNECIMENTO E INSTALAÇÃO</t>
  </si>
  <si>
    <t>COMISSIONAMENTO DO SISTEMA COM ELABORAÇÃO DE T.A.B. - FORNECIMENTO E INSTALAÇÃO</t>
  </si>
  <si>
    <t>DOCUMENTAÇÃO TÉCNICA COM PROJETOS AS BUILT, MANUAIS DOS EQUIPAMENTOS E MANUAL DE OPERAÇÃO DE TODO O SISTEMA - FORNECIMENTO E INSTALAÇÃO</t>
  </si>
  <si>
    <t>INCLUSO FORNECIMENTO E INSTALAÇÃO DE TODO O SISTEMA, INCLUSIVE MATERIAIS DIVERSOS, MISCELÇÂNEAS, START-UP, ART, FORNECIMENTO DE MANUAIS, AS ESTADIAS, ACOMPANHAMENTO TÉCNICO, TRANSPORTES HORIZONTAIS E VERTICAIS, TREINAMENTOS, TESTES E COMISSIONAMENTO PARA O PERFEITO FUNCIONAMENTO</t>
  </si>
  <si>
    <t>ULA24A - LUMINÁRIA DE EMBUTIR PISO 20W e 4000K,  12 LEDS NICHIA 219 A, REF. ADELA FULL RANGE WHITE - ALGELUMEN OU EQUIVALENTE TÉCNICO</t>
  </si>
  <si>
    <t>ULA24 - LUMINÁRIA DE EMBUTIR PISO 30W e 4000K,  12 LEDS NICHIA 219 A, REF. ADELA FULL RANGE WHITE - ALGELUMEN OU EQUIVALENTE TÉCNICO</t>
  </si>
  <si>
    <t>ULA27 - PROJETOR DE SOBREPOR ORIENTÁVEL RGBW 290W(FULL) 5° IP66 110-240V - UNIFLOOD M - BVP354 72LED RGBNW 220V L57 10 DMX - PHILIPS OU EQUIVALENTE TÉCNICO</t>
  </si>
  <si>
    <t>ULA11 - ARANDELA TIPO TARTARUGA OVAL COM LED INTEGRADO 15W 3000K 1200LM IP65 - OVAL 30579 - OPUS OU EQUIVALENTE TÉCNICO</t>
  </si>
  <si>
    <t>ULA32 - POSTE FLANGEADO COM 8M DE ALTURA COM BRAÇO CURVO DE 1,50M PARA PÉTALA DE LED INTEGRADO DE 52W 4000K 7800LM BIVOLT IP66</t>
  </si>
  <si>
    <t>ULA33 - POSTE FLANGEADO COM 8M DE ALTURA COM BRAÇO CURVO DUPLO DE 3,00M PARA 2 PÉTALAS DE LED INTEGRADO DE 52W 4000K 7800LM BIVOLT IP66</t>
  </si>
  <si>
    <t>IL-59 ARANDELA BLINDADA ALUMINIO (TARTARUGA) P/LAMPADA LED BULBO ROSCA E27</t>
  </si>
  <si>
    <t>LAMPADA LED 15W</t>
  </si>
  <si>
    <t>ULA14 - SPOT ORIENTÁVEL COM ADAPTADOR PARA ACOPLAMENTO EM TRILHO ELETRIFICADO, COM LAMPADA LED MR16</t>
  </si>
  <si>
    <t>ULA14A - SPOT ORIENTÁVEL COM ADAPTADOR PARA ACOPLAMENTO EM TRILHO ELETRIFICADO, COM LAMPADA PAR20 5,5W</t>
  </si>
  <si>
    <t>ULA28 - LUMINÁRIA LINEAR DE SOBREPOR TIPO PERFIL COM PLACA LED INTEGRADA, CORPO EM ALUMÍNIO COM PINTURA ELETROSTÁTICA, DIFUSOR TRANSLÚCIDO EM POLICARBONATO E DRIVER INTERNO,60W - TRIO38S - DRAMALUX</t>
  </si>
  <si>
    <t>ULA28 - LUMINÁRIA LINEAR DE SOBREPOR TIPO PERFIL COM PLACA LED INTEGRADA, CORPO EM ALUMÍNIO COM PINTURA ELETROSTÁTICA, DIFUSOR TRANSLÚCIDO EM POLICARBONATO E DRIVER INTERNO,90W - TRIO38S - DRAMALUX</t>
  </si>
  <si>
    <t>LUMINÁRIA EMBUTIDA FORMADA POR ESTRUTURA DE ALUMÍNIO, TELA TENSIONADA – TENSOFLEX E ALUMIFRAME, FITA LED – 14,4W/M – MISTER LED</t>
  </si>
  <si>
    <t>PROTENSÃO NÃO ADERIDA</t>
  </si>
  <si>
    <t>C5135</t>
  </si>
  <si>
    <t>PROTENSÃO DE CORDOALHA ENGRAXADA DE 12,7MM, INCLUSO FORNECIMETO DE MATERIAL</t>
  </si>
  <si>
    <t>PROTENSÃO DE CORDOALHA ENGRAXADA DE 15,4MM, INCLUSO FORNECIMETO DE MATERIAL</t>
  </si>
  <si>
    <t>C5136</t>
  </si>
  <si>
    <t>C1995</t>
  </si>
  <si>
    <t>ULA34 - POSTE FLANGEADO COM 30M DE ALTURA E SUPORTE COM 6 PROJETORES COM LED INTEGRADO DE 600W 4000K 84.000LM BIVOLT IP66</t>
  </si>
  <si>
    <t>C13718</t>
  </si>
  <si>
    <t>C13719</t>
  </si>
  <si>
    <t>C13720</t>
  </si>
  <si>
    <t>C13721</t>
  </si>
  <si>
    <t>C13722</t>
  </si>
  <si>
    <t>C13723</t>
  </si>
  <si>
    <t>C13724</t>
  </si>
  <si>
    <t>C13725</t>
  </si>
  <si>
    <t>ULA13 - TRILHO ELETRIFICADO DE SOBREPOR PARA INSTALAÇÃO DE SPOT</t>
  </si>
  <si>
    <t>ULA25-BALIZADOR DE SOBREPOR DE USO INTERNO/ EXTERNO PARA LUZ INDIRETA DOWNLIGHT COM TECNOLOGIA LED, CORPO EM POLICARBONATO NA COR MATE BRANCO E DIFUSOR EM ABS TRANSLÚCIDO, 3W, DECOLED BALYSA QUARTER</t>
  </si>
  <si>
    <t>C13726</t>
  </si>
  <si>
    <t>C13727</t>
  </si>
  <si>
    <t>ULA01D - LUMINÁRIA DE EMBUTIR COM LED INTEGRADO DE 12W 75° 4000K 220V 1208LM DIMERIZÁVEL- WORKS EB 820.02.006 – LIGHT DEIGN EXPORLUX OU EQUIVALENTE TÉCNICO</t>
  </si>
  <si>
    <t>C13728</t>
  </si>
  <si>
    <t>ULA19 - LUMINÁRIA EMBUTIDA NO PISO COM LED INTEGRADO DE 4W 4000K, 12° BIVOLT IP65</t>
  </si>
  <si>
    <t>Cordoalha engraxada 12,7mm Material</t>
  </si>
  <si>
    <t>SERVIÇO DE PROTENSÃO PARA CORDOALHA ENGRAXADA 12,7MM</t>
  </si>
  <si>
    <t>Cordoalha engraxada 15,2mm Material</t>
  </si>
  <si>
    <t>SUBESTAÇÃO 500kVA -13,8 380/220V - 60Hz</t>
  </si>
  <si>
    <t>SUBESTAÇÃO 2000kVA -13,8 380/220V - 60Hz</t>
  </si>
  <si>
    <t>SUBESTAÇÃO 2000kVA -13,8kV/440/254V - 60Hz</t>
  </si>
  <si>
    <t>SUBESTAÇÃO 7,50MVA -34,5/13.8kV - 60Hz</t>
  </si>
  <si>
    <t>Trilho eletrificado de 1m</t>
  </si>
  <si>
    <t>Spot direcionável para trilhos PAR 20 - Exclusive lâmpada</t>
  </si>
  <si>
    <t>LAMPADA LED, DICROICA, MR16, 5W, 12V</t>
  </si>
  <si>
    <t>Lâmpada incandescente halógena refletora PAR20, base E27 de 50W - 220V; ref. Halopar 20 64832 Osram ou equivalente</t>
  </si>
  <si>
    <t>Luminária LED embutir tipo balizador 3W, bivolt, para caixa de 4x2, pintura epóxi branco/preto, corpo em alumínio injetado, difusor translúcido e lâmpada LED G9 de 3W, 2700K a 3000K; ref. St1314 Starlumen + St1716 Starlux ou equivalente</t>
  </si>
  <si>
    <t>Luminária de embutir em forro de gesso ou modulado para barra ou fita de LED 16W, 220V, 4000k, corpo em chapa de aço tratada com pintura eletrostática na cor branca, difusor translúcido; Fluxo min 1.900Lm; vida min. 50.000h; dim. aprox. 620x210x55mm</t>
  </si>
  <si>
    <t>Fita de LED auto colante, e = 2mm, 3000k (luz amarela), g-light ou similar. Exclusive fonte</t>
  </si>
  <si>
    <t>Luminaria embutida no piso com foco orientável em alumínio injetado, ref. IL 3702, da Interlight ou similar</t>
  </si>
  <si>
    <t>11.10.14</t>
  </si>
  <si>
    <t>11.10.15</t>
  </si>
  <si>
    <t>11.10.16</t>
  </si>
  <si>
    <t>11.10.17</t>
  </si>
  <si>
    <t>11.10.18</t>
  </si>
  <si>
    <t>11.10.19</t>
  </si>
  <si>
    <t>11.10.20</t>
  </si>
  <si>
    <t>11.10.21</t>
  </si>
  <si>
    <t>INLC</t>
  </si>
  <si>
    <t>1,2 KG/M2</t>
  </si>
  <si>
    <t>0,45 KG/M2</t>
  </si>
  <si>
    <r>
      <t>Observação</t>
    </r>
    <r>
      <rPr>
        <sz val="11"/>
        <color indexed="8"/>
        <rFont val="Calibri"/>
        <family val="2"/>
      </rPr>
      <t>:</t>
    </r>
    <r>
      <rPr>
        <sz val="11"/>
        <color rgb="FF6D9EEB"/>
        <rFont val="Calibri"/>
        <family val="2"/>
      </rPr>
      <t xml:space="preserve"> </t>
    </r>
    <r>
      <rPr>
        <b/>
        <sz val="11"/>
        <color rgb="FF3C78D8"/>
        <rFont val="Calibri"/>
        <family val="2"/>
      </rPr>
      <t>O licitante DEVE preencher somente as células marcadas em AZUL.</t>
    </r>
    <r>
      <rPr>
        <sz val="11"/>
        <color rgb="FF3C78D8"/>
        <rFont val="Calibri"/>
        <family val="2"/>
      </rPr>
      <t xml:space="preserve"> </t>
    </r>
    <r>
      <rPr>
        <sz val="11"/>
        <color indexed="8"/>
        <rFont val="Calibri"/>
        <family val="2"/>
      </rPr>
      <t xml:space="preserve">
A aba </t>
    </r>
    <r>
      <rPr>
        <b/>
        <sz val="11"/>
        <color indexed="8"/>
        <rFont val="Calibri"/>
        <family val="2"/>
      </rPr>
      <t>"leis sociais"</t>
    </r>
    <r>
      <rPr>
        <sz val="11"/>
        <color indexed="8"/>
        <rFont val="Calibri"/>
        <family val="2"/>
      </rPr>
      <t xml:space="preserve"> apresenta os valores de encargos sociais para o estado do Paraná, que devem ser considerados pela empresa. 
</t>
    </r>
    <r>
      <rPr>
        <sz val="11"/>
        <color rgb="FFF1C232"/>
        <rFont val="Calibri"/>
        <family val="2"/>
      </rPr>
      <t xml:space="preserve">A aba </t>
    </r>
    <r>
      <rPr>
        <b/>
        <sz val="11"/>
        <color rgb="FFF1C232"/>
        <rFont val="Calibri"/>
        <family val="2"/>
      </rPr>
      <t>"COMPOSIÇÕES"</t>
    </r>
    <r>
      <rPr>
        <sz val="11"/>
        <color rgb="FFF1C232"/>
        <rFont val="Calibri"/>
        <family val="2"/>
      </rPr>
      <t xml:space="preserve"> apresentada na planilha contém composições baseadas em referências técnicas. As licitantes deverão utilizar essas composições conforme disponibilizadas, podendo apenas inserir os coeficientes de incidência dos insumos, sem alterar ou incluir novos insumos. É responsabilidade da licitante garantir que os coeficientes propostos estejam em conformidade com o escopo e as especificações do projeto, mantendo a compatibilidade técnica e econômica das composições apresentadas.
A aba </t>
    </r>
    <r>
      <rPr>
        <b/>
        <sz val="11"/>
        <color rgb="FFF1C232"/>
        <rFont val="Calibri"/>
        <family val="2"/>
      </rPr>
      <t xml:space="preserve">"ORÇAMENTO" </t>
    </r>
    <r>
      <rPr>
        <sz val="11"/>
        <color rgb="FFF1C232"/>
        <rFont val="Calibri"/>
        <family val="2"/>
      </rPr>
      <t>nas colunas 'Fonte' e 'Código', as licitantes deverão preencher com a fonte das composições dos serviços e seus respectivos códigos. Caso sejam utilizadas composições de tabelas referenciais públicas, não será necessário apresentar composições analiticas do serviço.</t>
    </r>
  </si>
  <si>
    <t>RESPONSÁVEL LEGAL</t>
  </si>
  <si>
    <r>
      <t>Observação</t>
    </r>
    <r>
      <rPr>
        <sz val="11"/>
        <color indexed="8"/>
        <rFont val="Calibri"/>
        <family val="2"/>
      </rPr>
      <t>:</t>
    </r>
    <r>
      <rPr>
        <sz val="11"/>
        <color rgb="FF6D9EEB"/>
        <rFont val="Calibri"/>
        <family val="2"/>
      </rPr>
      <t xml:space="preserve"> </t>
    </r>
    <r>
      <rPr>
        <b/>
        <sz val="11"/>
        <color rgb="FF3C78D8"/>
        <rFont val="Calibri"/>
        <family val="2"/>
      </rPr>
      <t>O licitante DEVE preencher somente as células marcadas em AZUL.</t>
    </r>
    <r>
      <rPr>
        <sz val="11"/>
        <color rgb="FF3C78D8"/>
        <rFont val="Calibri"/>
        <family val="2"/>
      </rPr>
      <t xml:space="preserve"> </t>
    </r>
    <r>
      <rPr>
        <sz val="11"/>
        <color indexed="8"/>
        <rFont val="Calibri"/>
        <family val="2"/>
      </rPr>
      <t xml:space="preserve">
A aba </t>
    </r>
    <r>
      <rPr>
        <b/>
        <sz val="11"/>
        <color indexed="8"/>
        <rFont val="Calibri"/>
        <family val="2"/>
      </rPr>
      <t>"leis sociais"</t>
    </r>
    <r>
      <rPr>
        <sz val="11"/>
        <color indexed="8"/>
        <rFont val="Calibri"/>
        <family val="2"/>
      </rPr>
      <t xml:space="preserve"> apresenta os valores de encargos sociais para o estado do Paraná, que devem ser considerados pela empresa. 
</t>
    </r>
    <r>
      <rPr>
        <sz val="11"/>
        <color rgb="FFF1C232"/>
        <rFont val="Calibri"/>
        <family val="2"/>
      </rPr>
      <t xml:space="preserve">A aba </t>
    </r>
    <r>
      <rPr>
        <b/>
        <sz val="11"/>
        <color rgb="FFF1C232"/>
        <rFont val="Calibri"/>
        <family val="2"/>
      </rPr>
      <t>"COMPOSIÇÕES"</t>
    </r>
    <r>
      <rPr>
        <sz val="11"/>
        <color rgb="FFF1C232"/>
        <rFont val="Calibri"/>
        <family val="2"/>
      </rPr>
      <t xml:space="preserve"> apresentada na planilha contém composições baseadas em referências técnicas. As licitantes deverão utilizar essas composições conforme disponibilizadas, podendo apenas inserir os coeficientes de incidência dos insumos, sem alterar ou incluir novos insumos. É responsabilidade da licitante garantir que os coeficientes propostos estejam em conformidade com o escopo e as especificações do projeto, mantendo a compatibilidade técnica e econômica das composições apresentadas.
A aba </t>
    </r>
    <r>
      <rPr>
        <b/>
        <sz val="11"/>
        <color rgb="FFF1C232"/>
        <rFont val="Calibri"/>
        <family val="2"/>
      </rPr>
      <t xml:space="preserve">"ORÇAMENTO" </t>
    </r>
    <r>
      <rPr>
        <sz val="11"/>
        <color rgb="FFF1C232"/>
        <rFont val="Calibri"/>
        <family val="2"/>
      </rPr>
      <t>nas colunas 'Fonte' e 'Código', as licitantes deverão preencher com a fonte das composições dos serviços e seus respectivos códigos. Caso sejam utilizadas composições de tabelas referenciais públicas, não será necessário apresentar composições analiticas do serviço.</t>
    </r>
    <r>
      <rPr>
        <sz val="11"/>
        <color indexed="8"/>
        <rFont val="Calibri"/>
        <family val="2"/>
      </rPr>
      <t xml:space="preserve">
</t>
    </r>
  </si>
  <si>
    <t>0.00%</t>
  </si>
  <si>
    <t>COMPOSIÇÃO DE LEIS SOCIAIS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</si>
</sst>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41">
    <numFmt numFmtId="44" formatCode="_-&quot;R$&quot;\ * #,##0.00_-;\-&quot;R$&quot;\ * #,##0.00_-;_-&quot;R$&quot;\ * &quot;-&quot;??_-;_-@_-"/>
    <numFmt numFmtId="43" formatCode="_-* #,##0.00_-;\-* #,##0.00_-;_-* &quot;-&quot;??_-;_-@_-"/>
    <numFmt numFmtId="164" formatCode="_(* #,##0.00_);_(* \(#,##0.00\);_(* &quot;-&quot;??_);_(@_)"/>
    <numFmt numFmtId="165" formatCode="_(&quot;R$&quot;* #,##0.00_);_(&quot;R$&quot;* \(#,##0.00\);_(&quot;R$&quot;* &quot;-&quot;??_);_(@_)"/>
    <numFmt numFmtId="166" formatCode="#"/>
    <numFmt numFmtId="167" formatCode="mm/yy"/>
    <numFmt numFmtId="168" formatCode="0.0000%"/>
    <numFmt numFmtId="169" formatCode="_-&quot;R$ &quot;* #,##0.00_-;&quot;-R$ &quot;* #,##0.00_-;_-&quot;R$ &quot;* \-??_-;_-@_-"/>
    <numFmt numFmtId="170" formatCode="_-* #,##0.00_-;\-* #,##0.00_-;_-* \-??_-;_-@_-"/>
    <numFmt numFmtId="171" formatCode="_(* #,##0.00_);_(* \(#,##0.00\);_(* \-??_);_(@_)"/>
    <numFmt numFmtId="172" formatCode="#,##0.00\ ;&quot; (&quot;#,##0.00\);&quot; -&quot;#\ ;@\ "/>
    <numFmt numFmtId="173" formatCode="00"/>
    <numFmt numFmtId="174" formatCode="#,##0.00_);[Red]\-#,##0.00;"/>
    <numFmt numFmtId="175" formatCode="#."/>
    <numFmt numFmtId="176" formatCode="&quot;N$&quot;#,##0_);\(&quot;N$&quot;#,##0\)"/>
    <numFmt numFmtId="177" formatCode="_-&quot;$&quot;* #,##0_-;\-&quot;$&quot;* #,##0_-;_-&quot;$&quot;* &quot;-&quot;_-;_-@_-"/>
    <numFmt numFmtId="178" formatCode="_-&quot;$&quot;* #,##0.00_-;\-&quot;$&quot;* #,##0.00_-;_-&quot;$&quot;* &quot;-&quot;??_-;_-@_-"/>
    <numFmt numFmtId="179" formatCode="_([$€-2]* #,##0.00_);_([$€-2]* \(#,##0.00\);_([$€-2]* &quot;-&quot;??_)"/>
    <numFmt numFmtId="180" formatCode="_ * #,##0_ ;_ * \-#,##0_ ;_ * &quot;-&quot;_ ;_ @_ "/>
    <numFmt numFmtId="181" formatCode="_ * #,##0.00_ ;_ * \-#,##0.00_ ;_ * &quot;-&quot;??_ ;_ @_ "/>
    <numFmt numFmtId="182" formatCode="#,##0.00;[Red]\-#,##0.00;"/>
    <numFmt numFmtId="183" formatCode="_ &quot;S/&quot;* #,##0_ ;_ &quot;S/&quot;* \-#,##0_ ;_ &quot;S/&quot;* &quot;-&quot;_ ;_ @_ "/>
    <numFmt numFmtId="184" formatCode="_ &quot;S/&quot;* #,##0.00_ ;_ &quot;S/&quot;* \-#,##0.00_ ;_ &quot;S/&quot;* &quot;-&quot;??_ ;_ @_ "/>
    <numFmt numFmtId="185" formatCode="0.0000000"/>
    <numFmt numFmtId="186" formatCode="&quot;R$ &quot;#,##0.00"/>
    <numFmt numFmtId="187" formatCode="&quot;R$&quot;\ #,##0.00"/>
    <numFmt numFmtId="188" formatCode="0.0%"/>
    <numFmt numFmtId="189" formatCode="#\ &quot;m²&quot;"/>
    <numFmt numFmtId="190" formatCode="#,#00.00\ &quot;m²&quot;"/>
    <numFmt numFmtId="191" formatCode="#,##0_ ;[Red]\-#,##0\ "/>
    <numFmt numFmtId="192" formatCode="0.0000"/>
    <numFmt numFmtId="193" formatCode="0.00000"/>
    <numFmt numFmtId="194" formatCode="0.0"/>
    <numFmt numFmtId="195" formatCode="#,##0\ &quot;€&quot;;\-#,##0\ &quot;€&quot;"/>
    <numFmt numFmtId="196" formatCode="_(* #,##0_);_(* \(#,##0\);_(* &quot;-&quot;??_);_(@_)"/>
    <numFmt numFmtId="197" formatCode="_(&quot;R$ &quot;* #,##0.00_);_(&quot;R$ &quot;* \(#,##0.00\);_(&quot;R$ &quot;* &quot;-&quot;??_);_(@_)"/>
    <numFmt numFmtId="198" formatCode="\=#,##0.00*100."/>
    <numFmt numFmtId="199" formatCode="mmmm\,\ yyyy;@"/>
    <numFmt numFmtId="200" formatCode="_-* #,##0.0000_-;\-* #,##0.0000_-;_-* &quot;-&quot;????_-;_-@_-"/>
    <numFmt numFmtId="201" formatCode="#,##0.0000"/>
    <numFmt numFmtId="202" formatCode="#,##0.00_ ;[Red]\-#,##0.00\ "/>
  </numFmts>
  <fonts count="150">
    <font>
      <sz val="11"/>
      <color indexed="8"/>
      <name val="Calibri"/>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b/>
      <sz val="10"/>
      <name val="Arial"/>
      <family val="2"/>
    </font>
    <font>
      <sz val="8"/>
      <name val="Arial"/>
      <family val="2"/>
    </font>
    <font>
      <sz val="10"/>
      <name val="Arial"/>
      <family val="2"/>
    </font>
    <font>
      <b/>
      <sz val="10"/>
      <name val="Arial"/>
      <family val="2"/>
    </font>
    <font>
      <sz val="11"/>
      <color indexed="8"/>
      <name val="Calibri"/>
      <family val="2"/>
    </font>
    <font>
      <sz val="11"/>
      <name val="Calibri"/>
      <family val="2"/>
    </font>
    <font>
      <sz val="10"/>
      <name val="Arial"/>
      <family val="2"/>
    </font>
    <font>
      <b/>
      <sz val="18"/>
      <color indexed="62"/>
      <name val="Cambria"/>
      <family val="2"/>
    </font>
    <font>
      <b/>
      <sz val="15"/>
      <color indexed="62"/>
      <name val="Calibri"/>
      <family val="2"/>
    </font>
    <font>
      <b/>
      <sz val="13"/>
      <color indexed="62"/>
      <name val="Calibri"/>
      <family val="2"/>
    </font>
    <font>
      <b/>
      <sz val="11"/>
      <color indexed="62"/>
      <name val="Calibri"/>
      <family val="2"/>
    </font>
    <font>
      <sz val="11"/>
      <color indexed="17"/>
      <name val="Calibri"/>
      <family val="2"/>
    </font>
    <font>
      <sz val="11"/>
      <color indexed="20"/>
      <name val="Calibri"/>
      <family val="2"/>
    </font>
    <font>
      <sz val="11"/>
      <color indexed="19"/>
      <name val="Calibri"/>
      <family val="2"/>
    </font>
    <font>
      <sz val="11"/>
      <color indexed="62"/>
      <name val="Calibri"/>
      <family val="2"/>
    </font>
    <font>
      <b/>
      <sz val="11"/>
      <color indexed="63"/>
      <name val="Calibri"/>
      <family val="2"/>
    </font>
    <font>
      <b/>
      <sz val="11"/>
      <color indexed="10"/>
      <name val="Calibri"/>
      <family val="2"/>
    </font>
    <font>
      <sz val="11"/>
      <color indexed="10"/>
      <name val="Calibri"/>
      <family val="2"/>
    </font>
    <font>
      <b/>
      <sz val="11"/>
      <color indexed="9"/>
      <name val="Calibri"/>
      <family val="2"/>
    </font>
    <font>
      <i/>
      <sz val="11"/>
      <color indexed="23"/>
      <name val="Calibri"/>
      <family val="2"/>
    </font>
    <font>
      <b/>
      <sz val="11"/>
      <color indexed="8"/>
      <name val="Calibri"/>
      <family val="2"/>
    </font>
    <font>
      <sz val="11"/>
      <color indexed="9"/>
      <name val="Calibri"/>
      <family val="2"/>
    </font>
    <font>
      <b/>
      <sz val="11"/>
      <color indexed="52"/>
      <name val="Calibri"/>
      <family val="2"/>
    </font>
    <font>
      <sz val="10"/>
      <name val="Arial"/>
      <family val="2"/>
      <charset val="204"/>
    </font>
    <font>
      <sz val="12"/>
      <color indexed="8"/>
      <name val="Arial"/>
      <family val="2"/>
    </font>
    <font>
      <sz val="10"/>
      <name val="Arial"/>
      <family val="2"/>
      <charset val="1"/>
    </font>
    <font>
      <b/>
      <sz val="18"/>
      <color indexed="56"/>
      <name val="Cambria"/>
      <family val="2"/>
    </font>
    <font>
      <b/>
      <sz val="15"/>
      <color indexed="56"/>
      <name val="Calibri"/>
      <family val="2"/>
    </font>
    <font>
      <b/>
      <sz val="13"/>
      <color indexed="56"/>
      <name val="Calibri"/>
      <family val="2"/>
    </font>
    <font>
      <b/>
      <sz val="11"/>
      <color indexed="56"/>
      <name val="Calibri"/>
      <family val="2"/>
    </font>
    <font>
      <b/>
      <sz val="10"/>
      <name val="Helv"/>
    </font>
    <font>
      <sz val="11"/>
      <color indexed="52"/>
      <name val="Calibri"/>
      <family val="2"/>
    </font>
    <font>
      <sz val="1"/>
      <color indexed="16"/>
      <name val="Courier"/>
      <family val="3"/>
    </font>
    <font>
      <sz val="10"/>
      <name val="MS Sans Serif"/>
      <family val="2"/>
    </font>
    <font>
      <sz val="10"/>
      <name val="Geneva"/>
    </font>
    <font>
      <sz val="10"/>
      <name val="BERNHARD"/>
    </font>
    <font>
      <sz val="10"/>
      <name val="Helv"/>
    </font>
    <font>
      <sz val="1"/>
      <color indexed="8"/>
      <name val="Courier"/>
      <family val="3"/>
    </font>
    <font>
      <b/>
      <sz val="1"/>
      <color indexed="8"/>
      <name val="Courier"/>
      <family val="3"/>
    </font>
    <font>
      <u/>
      <sz val="10"/>
      <color indexed="20"/>
      <name val="Arial"/>
      <family val="2"/>
    </font>
    <font>
      <b/>
      <sz val="12"/>
      <name val="Helv"/>
    </font>
    <font>
      <b/>
      <sz val="1"/>
      <color indexed="16"/>
      <name val="Courier"/>
      <family val="3"/>
    </font>
    <font>
      <b/>
      <sz val="11"/>
      <name val="Helv"/>
    </font>
    <font>
      <sz val="11"/>
      <color indexed="60"/>
      <name val="Calibri"/>
      <family val="2"/>
    </font>
    <font>
      <sz val="7"/>
      <name val="Small Fonts"/>
      <family val="2"/>
    </font>
    <font>
      <sz val="10"/>
      <color indexed="8"/>
      <name val="Arial"/>
      <family val="2"/>
    </font>
    <font>
      <b/>
      <sz val="8"/>
      <name val="Times New Roman"/>
      <family val="1"/>
    </font>
    <font>
      <sz val="8"/>
      <name val="Helv"/>
    </font>
    <font>
      <sz val="1"/>
      <color indexed="18"/>
      <name val="Courier"/>
      <family val="3"/>
    </font>
    <font>
      <b/>
      <sz val="10"/>
      <name val="Calibri"/>
      <family val="2"/>
    </font>
    <font>
      <sz val="10"/>
      <name val="Helv"/>
      <charset val="204"/>
    </font>
    <font>
      <sz val="11"/>
      <color indexed="8"/>
      <name val="Calibri"/>
      <family val="2"/>
    </font>
    <font>
      <sz val="12"/>
      <color indexed="8"/>
      <name val="Arial"/>
      <family val="2"/>
    </font>
    <font>
      <sz val="10"/>
      <color indexed="8"/>
      <name val="Calibri"/>
      <family val="2"/>
    </font>
    <font>
      <sz val="10"/>
      <name val="Calibri"/>
      <family val="2"/>
    </font>
    <font>
      <sz val="11"/>
      <color theme="1"/>
      <name val="Calibri"/>
      <family val="2"/>
      <scheme val="minor"/>
    </font>
    <font>
      <u/>
      <sz val="9.9"/>
      <color theme="10"/>
      <name val="Calibri"/>
      <family val="2"/>
    </font>
    <font>
      <sz val="12"/>
      <color theme="1"/>
      <name val="Arial"/>
      <family val="2"/>
    </font>
    <font>
      <sz val="11"/>
      <color indexed="8"/>
      <name val="Calibri"/>
      <family val="2"/>
      <scheme val="minor"/>
    </font>
    <font>
      <b/>
      <sz val="10"/>
      <name val="Calibri"/>
      <family val="2"/>
      <scheme val="minor"/>
    </font>
    <font>
      <sz val="10"/>
      <color indexed="8"/>
      <name val="Calibri"/>
      <family val="2"/>
      <scheme val="minor"/>
    </font>
    <font>
      <sz val="10"/>
      <name val="Calibri"/>
      <family val="2"/>
      <scheme val="minor"/>
    </font>
    <font>
      <b/>
      <sz val="11"/>
      <name val="Calibri"/>
      <family val="2"/>
      <scheme val="minor"/>
    </font>
    <font>
      <sz val="11"/>
      <name val="Calibri"/>
      <family val="2"/>
      <scheme val="minor"/>
    </font>
    <font>
      <b/>
      <sz val="18"/>
      <color theme="1"/>
      <name val="Calibri"/>
      <family val="2"/>
      <scheme val="minor"/>
    </font>
    <font>
      <sz val="9"/>
      <name val="Calibri"/>
      <family val="2"/>
      <scheme val="minor"/>
    </font>
    <font>
      <sz val="9"/>
      <color indexed="8"/>
      <name val="Calibri"/>
      <family val="2"/>
    </font>
    <font>
      <u/>
      <sz val="11"/>
      <color theme="10"/>
      <name val="Calibri"/>
      <family val="2"/>
      <scheme val="minor"/>
    </font>
    <font>
      <sz val="12"/>
      <color indexed="8"/>
      <name val="Times New Roman"/>
      <family val="1"/>
    </font>
    <font>
      <b/>
      <sz val="20"/>
      <color indexed="8"/>
      <name val="Arial"/>
      <family val="2"/>
    </font>
    <font>
      <sz val="18"/>
      <name val="Arial"/>
      <family val="2"/>
    </font>
    <font>
      <b/>
      <sz val="10"/>
      <color indexed="8"/>
      <name val="Calibri"/>
      <family val="2"/>
      <scheme val="minor"/>
    </font>
    <font>
      <sz val="10"/>
      <color rgb="FFFF0000"/>
      <name val="Calibri"/>
      <family val="2"/>
      <scheme val="minor"/>
    </font>
    <font>
      <sz val="10"/>
      <color rgb="FFFF0000"/>
      <name val="Calibri"/>
      <family val="2"/>
    </font>
    <font>
      <sz val="8"/>
      <name val="Calibri"/>
      <family val="2"/>
    </font>
    <font>
      <b/>
      <sz val="18"/>
      <name val="Arial"/>
      <family val="2"/>
    </font>
    <font>
      <sz val="11"/>
      <color rgb="FF000000"/>
      <name val="Calibri"/>
      <family val="2"/>
    </font>
    <font>
      <u/>
      <sz val="11"/>
      <color theme="10"/>
      <name val="Calibri"/>
      <family val="2"/>
    </font>
    <font>
      <sz val="11"/>
      <color rgb="FFFF0000"/>
      <name val="Calibri"/>
      <family val="2"/>
      <scheme val="minor"/>
    </font>
    <font>
      <sz val="10"/>
      <color theme="1"/>
      <name val="Calibri"/>
      <family val="2"/>
      <scheme val="minor"/>
    </font>
    <font>
      <sz val="10"/>
      <color theme="0"/>
      <name val="Calibri"/>
      <family val="2"/>
      <scheme val="minor"/>
    </font>
    <font>
      <b/>
      <sz val="8"/>
      <name val="Calibri"/>
      <family val="2"/>
    </font>
    <font>
      <b/>
      <sz val="18"/>
      <name val="Calibri"/>
      <family val="2"/>
    </font>
    <font>
      <sz val="18"/>
      <name val="Calibri"/>
      <family val="2"/>
    </font>
    <font>
      <b/>
      <sz val="22"/>
      <color theme="4"/>
      <name val="Calibri"/>
      <family val="2"/>
    </font>
    <font>
      <sz val="10"/>
      <color theme="4"/>
      <name val="Calibri"/>
      <family val="2"/>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1"/>
      <color theme="1"/>
      <name val="Calibri"/>
      <family val="2"/>
      <scheme val="minor"/>
    </font>
    <font>
      <u/>
      <sz val="10"/>
      <color indexed="12"/>
      <name val="Arial"/>
      <family val="2"/>
    </font>
    <font>
      <sz val="10"/>
      <name val="MS Sans Serif"/>
      <charset val="134"/>
    </font>
    <font>
      <sz val="10"/>
      <color rgb="FF000000"/>
      <name val="Calibri"/>
      <family val="2"/>
      <scheme val="minor"/>
    </font>
    <font>
      <sz val="10"/>
      <name val="Courier"/>
      <charset val="134"/>
    </font>
    <font>
      <sz val="10"/>
      <color theme="3"/>
      <name val="Calibri"/>
      <family val="2"/>
      <scheme val="minor"/>
    </font>
    <font>
      <sz val="10"/>
      <color rgb="FF006100"/>
      <name val="Calibri"/>
      <family val="2"/>
      <scheme val="minor"/>
    </font>
    <font>
      <sz val="11"/>
      <color rgb="FF000000"/>
      <name val="Calibri"/>
      <family val="2"/>
      <scheme val="minor"/>
    </font>
    <font>
      <sz val="10"/>
      <color rgb="FF9C6500"/>
      <name val="Calibri"/>
      <family val="2"/>
      <scheme val="minor"/>
    </font>
    <font>
      <sz val="10"/>
      <color theme="3"/>
      <name val="Cambria"/>
      <family val="1"/>
      <scheme val="major"/>
    </font>
    <font>
      <sz val="10"/>
      <color rgb="FFFA7D00"/>
      <name val="Calibri"/>
      <family val="2"/>
      <scheme val="minor"/>
    </font>
    <font>
      <sz val="10"/>
      <color rgb="FF3F3F3F"/>
      <name val="Calibri"/>
      <family val="2"/>
      <scheme val="minor"/>
    </font>
    <font>
      <b/>
      <sz val="18"/>
      <color indexed="56"/>
      <name val="Cambria"/>
      <family val="1"/>
    </font>
    <font>
      <sz val="10"/>
      <color rgb="FF9C0006"/>
      <name val="Calibri"/>
      <family val="2"/>
      <scheme val="minor"/>
    </font>
    <font>
      <b/>
      <sz val="18"/>
      <color theme="3"/>
      <name val="Cambria"/>
      <family val="1"/>
      <scheme val="major"/>
    </font>
    <font>
      <sz val="10"/>
      <color rgb="FF3F3F76"/>
      <name val="Calibri"/>
      <family val="2"/>
      <scheme val="minor"/>
    </font>
    <font>
      <sz val="10"/>
      <color rgb="FF7F7F7F"/>
      <name val="Calibri"/>
      <family val="2"/>
      <scheme val="minor"/>
    </font>
    <font>
      <b/>
      <sz val="18"/>
      <color indexed="62"/>
      <name val="Cambria"/>
      <family val="1"/>
    </font>
    <font>
      <sz val="11"/>
      <color rgb="FF9C6500"/>
      <name val="Calibri"/>
      <family val="2"/>
      <scheme val="minor"/>
    </font>
    <font>
      <sz val="10"/>
      <color theme="10"/>
      <name val="Arial"/>
      <family val="2"/>
    </font>
    <font>
      <sz val="10"/>
      <color rgb="FF000000"/>
      <name val="Times New Roman"/>
      <family val="1"/>
    </font>
    <font>
      <sz val="11"/>
      <color indexed="8"/>
      <name val="Arial"/>
      <family val="2"/>
    </font>
    <font>
      <b/>
      <sz val="10"/>
      <name val="Bookman Old Style"/>
      <family val="1"/>
    </font>
    <font>
      <u/>
      <sz val="13"/>
      <color theme="10"/>
      <name val="Arial"/>
      <family val="2"/>
    </font>
    <font>
      <sz val="11"/>
      <color rgb="FF000000"/>
      <name val="Calibri"/>
      <family val="2"/>
      <charset val="1"/>
    </font>
    <font>
      <b/>
      <sz val="10"/>
      <color theme="4"/>
      <name val="Calibri"/>
      <family val="2"/>
    </font>
    <font>
      <b/>
      <sz val="10"/>
      <color rgb="FFFF0000"/>
      <name val="Calibri"/>
      <family val="2"/>
    </font>
    <font>
      <sz val="10"/>
      <color theme="7" tint="-0.249977111117893"/>
      <name val="Calibri"/>
      <family val="2"/>
    </font>
    <font>
      <sz val="11"/>
      <color rgb="FFFF0000"/>
      <name val="Calibri"/>
      <family val="2"/>
    </font>
    <font>
      <sz val="11"/>
      <color rgb="FF6D9EEB"/>
      <name val="Calibri"/>
      <family val="2"/>
    </font>
    <font>
      <b/>
      <sz val="11"/>
      <color rgb="FF3C78D8"/>
      <name val="Calibri"/>
      <family val="2"/>
    </font>
    <font>
      <sz val="11"/>
      <color rgb="FF3C78D8"/>
      <name val="Calibri"/>
      <family val="2"/>
    </font>
    <font>
      <sz val="11"/>
      <color rgb="FFF1C232"/>
      <name val="Calibri"/>
      <family val="2"/>
    </font>
    <font>
      <b/>
      <sz val="11"/>
      <color rgb="FFF1C232"/>
      <name val="Calibri"/>
      <family val="2"/>
    </font>
    <font>
      <sz val="10"/>
      <color rgb="FF4F81BD"/>
      <name val="Calibri"/>
      <family val="2"/>
    </font>
  </fonts>
  <fills count="13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31"/>
        <bgColor indexed="22"/>
      </patternFill>
    </fill>
    <fill>
      <patternFill patternType="solid">
        <fgColor indexed="29"/>
      </patternFill>
    </fill>
    <fill>
      <patternFill patternType="solid">
        <fgColor indexed="45"/>
        <bgColor indexed="29"/>
      </patternFill>
    </fill>
    <fill>
      <patternFill patternType="solid">
        <fgColor indexed="26"/>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47"/>
        <bgColor indexed="22"/>
      </patternFill>
    </fill>
    <fill>
      <patternFill patternType="solid">
        <fgColor indexed="11"/>
      </patternFill>
    </fill>
    <fill>
      <patternFill patternType="solid">
        <fgColor indexed="51"/>
      </patternFill>
    </fill>
    <fill>
      <patternFill patternType="solid">
        <fgColor indexed="44"/>
        <bgColor indexed="31"/>
      </patternFill>
    </fill>
    <fill>
      <patternFill patternType="solid">
        <fgColor indexed="29"/>
        <bgColor indexed="45"/>
      </patternFill>
    </fill>
    <fill>
      <patternFill patternType="solid">
        <fgColor indexed="43"/>
      </patternFill>
    </fill>
    <fill>
      <patternFill patternType="solid">
        <fgColor indexed="11"/>
        <bgColor indexed="49"/>
      </patternFill>
    </fill>
    <fill>
      <patternFill patternType="solid">
        <fgColor indexed="51"/>
        <bgColor indexed="13"/>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30"/>
        <bgColor indexed="21"/>
      </patternFill>
    </fill>
    <fill>
      <patternFill patternType="solid">
        <fgColor indexed="53"/>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9"/>
      </patternFill>
    </fill>
    <fill>
      <patternFill patternType="solid">
        <fgColor indexed="22"/>
        <bgColor indexed="31"/>
      </patternFill>
    </fill>
    <fill>
      <patternFill patternType="solid">
        <fgColor indexed="22"/>
      </patternFill>
    </fill>
    <fill>
      <patternFill patternType="solid">
        <fgColor indexed="55"/>
      </patternFill>
    </fill>
    <fill>
      <patternFill patternType="solid">
        <fgColor indexed="55"/>
        <bgColor indexed="23"/>
      </patternFill>
    </fill>
    <fill>
      <patternFill patternType="solid">
        <fgColor indexed="62"/>
      </patternFill>
    </fill>
    <fill>
      <patternFill patternType="solid">
        <fgColor indexed="10"/>
      </patternFill>
    </fill>
    <fill>
      <patternFill patternType="solid">
        <fgColor indexed="57"/>
      </patternFill>
    </fill>
    <fill>
      <patternFill patternType="solid">
        <fgColor indexed="56"/>
      </patternFill>
    </fill>
    <fill>
      <patternFill patternType="solid">
        <fgColor indexed="62"/>
        <bgColor indexed="56"/>
      </patternFill>
    </fill>
    <fill>
      <patternFill patternType="solid">
        <fgColor indexed="10"/>
        <bgColor indexed="60"/>
      </patternFill>
    </fill>
    <fill>
      <patternFill patternType="solid">
        <fgColor indexed="57"/>
        <bgColor indexed="21"/>
      </patternFill>
    </fill>
    <fill>
      <patternFill patternType="solid">
        <fgColor indexed="54"/>
      </patternFill>
    </fill>
    <fill>
      <patternFill patternType="solid">
        <fgColor indexed="53"/>
        <bgColor indexed="52"/>
      </patternFill>
    </fill>
    <fill>
      <patternFill patternType="solid">
        <fgColor indexed="47"/>
        <bgColor indexed="31"/>
      </patternFill>
    </fill>
    <fill>
      <patternFill patternType="solid">
        <fgColor indexed="9"/>
        <bgColor indexed="64"/>
      </patternFill>
    </fill>
    <fill>
      <patternFill patternType="solid">
        <fgColor indexed="43"/>
        <bgColor indexed="26"/>
      </patternFill>
    </fill>
    <fill>
      <patternFill patternType="solid">
        <fgColor indexed="26"/>
        <bgColor indexed="42"/>
      </patternFill>
    </fill>
    <fill>
      <patternFill patternType="solid">
        <fgColor indexed="26"/>
        <bgColor indexed="9"/>
      </patternFill>
    </fill>
    <fill>
      <patternFill patternType="solid">
        <fgColor indexed="9"/>
        <bgColor indexed="42"/>
      </patternFill>
    </fill>
    <fill>
      <patternFill patternType="solid">
        <fgColor indexed="9"/>
        <bgColor indexed="26"/>
      </patternFill>
    </fill>
    <fill>
      <patternFill patternType="solid">
        <fgColor theme="9" tint="0.79998168889431442"/>
        <bgColor indexed="64"/>
      </patternFill>
    </fill>
    <fill>
      <patternFill patternType="solid">
        <fgColor theme="0" tint="-0.14999847407452621"/>
        <bgColor indexed="64"/>
      </patternFill>
    </fill>
    <fill>
      <patternFill patternType="solid">
        <fgColor theme="0"/>
        <bgColor indexed="64"/>
      </patternFill>
    </fill>
    <fill>
      <patternFill patternType="solid">
        <fgColor theme="0" tint="-0.14999847407452621"/>
        <bgColor indexed="42"/>
      </patternFill>
    </fill>
    <fill>
      <patternFill patternType="solid">
        <fgColor rgb="FFE6E6E6"/>
        <bgColor indexed="64"/>
      </patternFill>
    </fill>
    <fill>
      <patternFill patternType="solid">
        <fgColor rgb="FFFFFF00"/>
        <bgColor indexed="64"/>
      </patternFill>
    </fill>
    <fill>
      <patternFill patternType="solid">
        <fgColor theme="3" tint="0.79998168889431442"/>
        <bgColor indexed="64"/>
      </patternFill>
    </fill>
    <fill>
      <patternFill patternType="solid">
        <fgColor theme="0"/>
        <bgColor indexed="42"/>
      </patternFill>
    </fill>
    <fill>
      <patternFill patternType="solid">
        <fgColor theme="5" tint="0.79998168889431442"/>
        <bgColor indexed="64"/>
      </patternFill>
    </fill>
    <fill>
      <patternFill patternType="solid">
        <fgColor theme="7" tint="0.59999389629810485"/>
        <bgColor indexed="64"/>
      </patternFill>
    </fill>
    <fill>
      <patternFill patternType="solid">
        <fgColor theme="8" tint="0.59999389629810485"/>
        <bgColor indexed="64"/>
      </patternFill>
    </fill>
    <fill>
      <patternFill patternType="solid">
        <fgColor theme="4" tint="0.59999389629810485"/>
        <bgColor indexed="64"/>
      </patternFill>
    </fill>
    <fill>
      <patternFill patternType="solid">
        <fgColor theme="9"/>
        <bgColor indexed="64"/>
      </patternFill>
    </fill>
    <fill>
      <patternFill patternType="solid">
        <fgColor theme="4" tint="0.79992065187536243"/>
        <bgColor indexed="64"/>
      </patternFill>
    </fill>
    <fill>
      <patternFill patternType="solid">
        <fgColor theme="9" tint="0.59999389629810485"/>
        <bgColor indexed="64"/>
      </patternFill>
    </fill>
    <fill>
      <patternFill patternType="solid">
        <fgColor indexed="29"/>
        <bgColor indexed="64"/>
      </patternFill>
    </fill>
    <fill>
      <patternFill patternType="solid">
        <fgColor theme="6" tint="0.59999389629810485"/>
        <bgColor indexed="64"/>
      </patternFill>
    </fill>
    <fill>
      <patternFill patternType="solid">
        <fgColor theme="5" tint="0.59999389629810485"/>
        <bgColor indexed="64"/>
      </patternFill>
    </fill>
    <fill>
      <patternFill patternType="solid">
        <fgColor rgb="FFFFFFCC"/>
        <bgColor indexed="64"/>
      </patternFill>
    </fill>
    <fill>
      <patternFill patternType="solid">
        <fgColor theme="9" tint="0.79992065187536243"/>
        <bgColor indexed="64"/>
      </patternFill>
    </fill>
    <fill>
      <patternFill patternType="solid">
        <fgColor theme="5"/>
        <bgColor indexed="64"/>
      </patternFill>
    </fill>
    <fill>
      <patternFill patternType="solid">
        <fgColor indexed="42"/>
        <bgColor indexed="64"/>
      </patternFill>
    </fill>
    <fill>
      <patternFill patternType="solid">
        <fgColor theme="6" tint="0.79992065187536243"/>
        <bgColor indexed="64"/>
      </patternFill>
    </fill>
    <fill>
      <patternFill patternType="solid">
        <fgColor indexed="31"/>
        <bgColor indexed="64"/>
      </patternFill>
    </fill>
    <fill>
      <patternFill patternType="solid">
        <fgColor theme="8" tint="0.79992065187536243"/>
        <bgColor indexed="64"/>
      </patternFill>
    </fill>
    <fill>
      <patternFill patternType="solid">
        <fgColor indexed="47"/>
        <bgColor indexed="64"/>
      </patternFill>
    </fill>
    <fill>
      <patternFill patternType="solid">
        <fgColor rgb="FFFFC7CE"/>
        <bgColor indexed="64"/>
      </patternFill>
    </fill>
    <fill>
      <patternFill patternType="solid">
        <fgColor theme="5" tint="0.79992065187536243"/>
        <bgColor indexed="64"/>
      </patternFill>
    </fill>
    <fill>
      <patternFill patternType="solid">
        <fgColor indexed="26"/>
        <bgColor indexed="64"/>
      </patternFill>
    </fill>
    <fill>
      <patternFill patternType="solid">
        <fgColor indexed="55"/>
        <bgColor indexed="64"/>
      </patternFill>
    </fill>
    <fill>
      <patternFill patternType="solid">
        <fgColor indexed="53"/>
        <bgColor indexed="64"/>
      </patternFill>
    </fill>
    <fill>
      <patternFill patternType="solid">
        <fgColor indexed="22"/>
        <bgColor indexed="64"/>
      </patternFill>
    </fill>
    <fill>
      <patternFill patternType="solid">
        <fgColor indexed="11"/>
        <bgColor indexed="64"/>
      </patternFill>
    </fill>
    <fill>
      <patternFill patternType="solid">
        <fgColor indexed="36"/>
        <bgColor indexed="64"/>
      </patternFill>
    </fill>
    <fill>
      <patternFill patternType="solid">
        <fgColor indexed="45"/>
        <bgColor indexed="64"/>
      </patternFill>
    </fill>
    <fill>
      <patternFill patternType="solid">
        <fgColor theme="7" tint="0.79992065187536243"/>
        <bgColor indexed="64"/>
      </patternFill>
    </fill>
    <fill>
      <patternFill patternType="solid">
        <fgColor indexed="49"/>
        <bgColor indexed="64"/>
      </patternFill>
    </fill>
    <fill>
      <patternFill patternType="solid">
        <fgColor indexed="43"/>
        <bgColor indexed="64"/>
      </patternFill>
    </fill>
    <fill>
      <patternFill patternType="solid">
        <fgColor indexed="46"/>
        <bgColor indexed="64"/>
      </patternFill>
    </fill>
    <fill>
      <patternFill patternType="solid">
        <fgColor rgb="FFA5A5A5"/>
        <bgColor indexed="64"/>
      </patternFill>
    </fill>
    <fill>
      <patternFill patternType="solid">
        <fgColor indexed="27"/>
        <bgColor indexed="64"/>
      </patternFill>
    </fill>
    <fill>
      <patternFill patternType="solid">
        <fgColor theme="5" tint="0.39991454817346722"/>
        <bgColor indexed="64"/>
      </patternFill>
    </fill>
    <fill>
      <patternFill patternType="solid">
        <fgColor indexed="44"/>
        <bgColor indexed="64"/>
      </patternFill>
    </fill>
    <fill>
      <patternFill patternType="solid">
        <fgColor theme="9" tint="0.39991454817346722"/>
        <bgColor indexed="64"/>
      </patternFill>
    </fill>
    <fill>
      <patternFill patternType="solid">
        <fgColor rgb="FFF2F2F2"/>
        <bgColor indexed="64"/>
      </patternFill>
    </fill>
    <fill>
      <patternFill patternType="solid">
        <fgColor indexed="30"/>
        <bgColor indexed="64"/>
      </patternFill>
    </fill>
    <fill>
      <patternFill patternType="solid">
        <fgColor indexed="51"/>
        <bgColor indexed="64"/>
      </patternFill>
    </fill>
    <fill>
      <patternFill patternType="solid">
        <fgColor theme="8" tint="0.39991454817346722"/>
        <bgColor indexed="64"/>
      </patternFill>
    </fill>
    <fill>
      <patternFill patternType="solid">
        <fgColor theme="4" tint="0.39991454817346722"/>
        <bgColor indexed="64"/>
      </patternFill>
    </fill>
    <fill>
      <patternFill patternType="solid">
        <fgColor indexed="57"/>
        <bgColor indexed="64"/>
      </patternFill>
    </fill>
    <fill>
      <patternFill patternType="solid">
        <fgColor indexed="10"/>
        <bgColor indexed="64"/>
      </patternFill>
    </fill>
    <fill>
      <patternFill patternType="solid">
        <fgColor theme="8"/>
        <bgColor indexed="64"/>
      </patternFill>
    </fill>
    <fill>
      <patternFill patternType="solid">
        <fgColor indexed="62"/>
        <bgColor indexed="64"/>
      </patternFill>
    </fill>
    <fill>
      <patternFill patternType="solid">
        <fgColor theme="7"/>
        <bgColor indexed="64"/>
      </patternFill>
    </fill>
    <fill>
      <patternFill patternType="solid">
        <fgColor rgb="FFC6EFCE"/>
        <bgColor indexed="64"/>
      </patternFill>
    </fill>
    <fill>
      <patternFill patternType="solid">
        <fgColor indexed="52"/>
        <bgColor indexed="64"/>
      </patternFill>
    </fill>
    <fill>
      <patternFill patternType="solid">
        <fgColor rgb="FFFFCC99"/>
        <bgColor indexed="64"/>
      </patternFill>
    </fill>
    <fill>
      <patternFill patternType="solid">
        <fgColor theme="6"/>
        <bgColor indexed="64"/>
      </patternFill>
    </fill>
    <fill>
      <patternFill patternType="solid">
        <fgColor theme="6" tint="0.39991454817346722"/>
        <bgColor indexed="64"/>
      </patternFill>
    </fill>
    <fill>
      <patternFill patternType="solid">
        <fgColor theme="7" tint="0.39991454817346722"/>
        <bgColor indexed="64"/>
      </patternFill>
    </fill>
    <fill>
      <patternFill patternType="solid">
        <fgColor theme="4"/>
        <bgColor indexed="64"/>
      </patternFill>
    </fill>
    <fill>
      <patternFill patternType="solid">
        <fgColor rgb="FFFFEB9C"/>
        <bgColor indexed="64"/>
      </patternFill>
    </fill>
    <fill>
      <patternFill patternType="solid">
        <fgColor indexed="54"/>
        <bgColor indexed="64"/>
      </patternFill>
    </fill>
    <fill>
      <patternFill patternType="solid">
        <fgColor indexed="56"/>
        <bgColor indexed="64"/>
      </patternFill>
    </fill>
    <fill>
      <patternFill patternType="solid">
        <fgColor rgb="FFD9D9D9"/>
        <bgColor rgb="FF000000"/>
      </patternFill>
    </fill>
    <fill>
      <patternFill patternType="solid">
        <fgColor rgb="FF66FF33"/>
        <bgColor indexed="64"/>
      </patternFill>
    </fill>
    <fill>
      <patternFill patternType="solid">
        <fgColor theme="8" tint="0.39997558519241921"/>
        <bgColor indexed="64"/>
      </patternFill>
    </fill>
    <fill>
      <patternFill patternType="solid">
        <fgColor theme="8"/>
        <bgColor indexed="42"/>
      </patternFill>
    </fill>
    <fill>
      <patternFill patternType="solid">
        <fgColor theme="3" tint="0.59999389629810485"/>
        <bgColor indexed="64"/>
      </patternFill>
    </fill>
    <fill>
      <patternFill patternType="solid">
        <fgColor theme="0" tint="-0.14999847407452621"/>
        <bgColor rgb="FF000000"/>
      </patternFill>
    </fill>
    <fill>
      <patternFill patternType="solid">
        <fgColor theme="0" tint="-0.249977111117893"/>
        <bgColor indexed="42"/>
      </patternFill>
    </fill>
    <fill>
      <patternFill patternType="solid">
        <fgColor theme="0" tint="-0.249977111117893"/>
        <bgColor indexed="64"/>
      </patternFill>
    </fill>
    <fill>
      <patternFill patternType="solid">
        <fgColor rgb="FFFFFFFF"/>
        <bgColor indexed="64"/>
      </patternFill>
    </fill>
    <fill>
      <patternFill patternType="solid">
        <fgColor rgb="FF00B0F0"/>
        <bgColor indexed="64"/>
      </patternFill>
    </fill>
    <fill>
      <patternFill patternType="solid">
        <fgColor rgb="FF00B0F0"/>
        <bgColor indexed="42"/>
      </patternFill>
    </fill>
    <fill>
      <patternFill patternType="solid">
        <fgColor rgb="FFF2DBDB"/>
        <bgColor indexed="64"/>
      </patternFill>
    </fill>
    <fill>
      <patternFill patternType="solid">
        <fgColor rgb="FFD8D8D8"/>
        <bgColor indexed="64"/>
      </patternFill>
    </fill>
    <fill>
      <patternFill patternType="solid">
        <fgColor rgb="FFBFBFBF"/>
        <bgColor indexed="64"/>
      </patternFill>
    </fill>
    <fill>
      <patternFill patternType="solid">
        <fgColor rgb="FF92CDDC"/>
        <bgColor indexed="64"/>
      </patternFill>
    </fill>
    <fill>
      <patternFill patternType="solid">
        <fgColor rgb="FF4BACC6"/>
        <bgColor indexed="64"/>
      </patternFill>
    </fill>
    <fill>
      <patternFill patternType="solid">
        <fgColor rgb="FF00B0F0"/>
        <bgColor rgb="FF000000"/>
      </patternFill>
    </fill>
    <fill>
      <patternFill patternType="solid">
        <fgColor rgb="FF00B0F0"/>
        <bgColor rgb="FFCCFFCC"/>
      </patternFill>
    </fill>
    <fill>
      <patternFill patternType="solid">
        <fgColor rgb="FF00B0F0"/>
        <bgColor rgb="FFD8D8D8"/>
      </patternFill>
    </fill>
  </fills>
  <borders count="116">
    <border>
      <left/>
      <right/>
      <top/>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double">
        <color indexed="10"/>
      </bottom>
      <diagonal/>
    </border>
    <border>
      <left style="medium">
        <color indexed="64"/>
      </left>
      <right style="medium">
        <color indexed="64"/>
      </right>
      <top style="double">
        <color indexed="64"/>
      </top>
      <bottom/>
      <diagonal/>
    </border>
    <border>
      <left style="thin">
        <color indexed="64"/>
      </left>
      <right style="thin">
        <color indexed="64"/>
      </right>
      <top style="thin">
        <color indexed="64"/>
      </top>
      <bottom style="thin">
        <color indexed="64"/>
      </bottom>
      <diagonal/>
    </border>
    <border>
      <left/>
      <right/>
      <top/>
      <bottom style="medium">
        <color indexed="64"/>
      </bottom>
      <diagonal/>
    </border>
    <border>
      <left style="thin">
        <color indexed="22"/>
      </left>
      <right style="thin">
        <color indexed="22"/>
      </right>
      <top style="thin">
        <color indexed="22"/>
      </top>
      <bottom style="thin">
        <color indexed="22"/>
      </bottom>
      <diagonal/>
    </border>
    <border>
      <left style="double">
        <color indexed="64"/>
      </left>
      <right style="thin">
        <color indexed="64"/>
      </right>
      <top style="double">
        <color indexed="64"/>
      </top>
      <bottom/>
      <diagonal/>
    </border>
    <border>
      <left style="thin">
        <color indexed="63"/>
      </left>
      <right style="thin">
        <color indexed="63"/>
      </right>
      <top style="thin">
        <color indexed="63"/>
      </top>
      <bottom style="thin">
        <color indexed="63"/>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56"/>
      </top>
      <bottom style="double">
        <color indexed="56"/>
      </bottom>
      <diagonal/>
    </border>
    <border>
      <left/>
      <right/>
      <top style="thin">
        <color indexed="62"/>
      </top>
      <bottom style="double">
        <color indexed="62"/>
      </bottom>
      <diagonal/>
    </border>
    <border>
      <left/>
      <right/>
      <top/>
      <bottom style="thin">
        <color indexed="64"/>
      </bottom>
      <diagonal/>
    </border>
    <border>
      <left style="medium">
        <color indexed="64"/>
      </left>
      <right/>
      <top/>
      <bottom/>
      <diagonal/>
    </border>
    <border>
      <left style="medium">
        <color indexed="64"/>
      </left>
      <right/>
      <top style="medium">
        <color indexed="64"/>
      </top>
      <bottom/>
      <diagonal/>
    </border>
    <border>
      <left style="medium">
        <color indexed="64"/>
      </left>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style="medium">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thin">
        <color indexed="64"/>
      </left>
      <right style="thin">
        <color indexed="64"/>
      </right>
      <top/>
      <bottom style="thin">
        <color indexed="64"/>
      </bottom>
      <diagonal/>
    </border>
    <border>
      <left/>
      <right/>
      <top style="medium">
        <color indexed="64"/>
      </top>
      <bottom style="medium">
        <color indexed="64"/>
      </bottom>
      <diagonal/>
    </border>
    <border>
      <left style="medium">
        <color indexed="64"/>
      </left>
      <right style="medium">
        <color indexed="64"/>
      </right>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medium">
        <color indexed="64"/>
      </left>
      <right/>
      <top style="medium">
        <color indexed="64"/>
      </top>
      <bottom style="thin">
        <color indexed="64"/>
      </bottom>
      <diagonal/>
    </border>
    <border>
      <left style="thin">
        <color auto="1"/>
      </left>
      <right/>
      <top/>
      <bottom style="thin">
        <color indexed="64"/>
      </bottom>
      <diagonal/>
    </border>
    <border>
      <left/>
      <right style="thin">
        <color indexed="64"/>
      </right>
      <top/>
      <bottom/>
      <diagonal/>
    </border>
    <border>
      <left/>
      <right style="thin">
        <color indexed="64"/>
      </right>
      <top/>
      <bottom style="thin">
        <color indexed="64"/>
      </bottom>
      <diagonal/>
    </border>
    <border>
      <left style="thin">
        <color indexed="64"/>
      </left>
      <right/>
      <top/>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style="thin">
        <color indexed="64"/>
      </left>
      <right style="thin">
        <color indexed="64"/>
      </right>
      <top style="hair">
        <color indexed="64"/>
      </top>
      <bottom style="hair">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diagonal/>
    </border>
    <border>
      <left style="thin">
        <color auto="1"/>
      </left>
      <right style="thin">
        <color auto="1"/>
      </right>
      <top style="thin">
        <color auto="1"/>
      </top>
      <bottom style="thin">
        <color auto="1"/>
      </bottom>
      <diagonal/>
    </border>
    <border>
      <left/>
      <right/>
      <top style="thin">
        <color indexed="64"/>
      </top>
      <bottom style="thin">
        <color indexed="64"/>
      </bottom>
      <diagonal/>
    </border>
    <border>
      <left/>
      <right/>
      <top style="thin">
        <color indexed="64"/>
      </top>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style="thin">
        <color auto="1"/>
      </left>
      <right/>
      <top style="thin">
        <color auto="1"/>
      </top>
      <bottom style="thin">
        <color auto="1"/>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medium">
        <color theme="4" tint="0.39991454817346722"/>
      </bottom>
      <diagonal/>
    </border>
    <border>
      <left/>
      <right/>
      <top style="thin">
        <color indexed="62"/>
      </top>
      <bottom style="double">
        <color indexed="62"/>
      </bottom>
      <diagonal/>
    </border>
    <border>
      <left style="thin">
        <color auto="1"/>
      </left>
      <right style="thin">
        <color auto="1"/>
      </right>
      <top/>
      <bottom style="medium">
        <color auto="1"/>
      </bottom>
      <diagonal/>
    </border>
    <border>
      <left/>
      <right/>
      <top style="thin">
        <color indexed="56"/>
      </top>
      <bottom style="double">
        <color indexed="56"/>
      </bottom>
      <diagonal/>
    </border>
    <border>
      <left style="thin">
        <color auto="1"/>
      </left>
      <right/>
      <top style="thin">
        <color auto="1"/>
      </top>
      <bottom style="thin">
        <color auto="1"/>
      </bottom>
      <diagonal/>
    </border>
    <border>
      <left/>
      <right/>
      <top style="thin">
        <color indexed="64"/>
      </top>
      <bottom style="thin">
        <color indexed="64"/>
      </bottom>
      <diagonal/>
    </border>
    <border>
      <left style="thin">
        <color auto="1"/>
      </left>
      <right style="thin">
        <color auto="1"/>
      </right>
      <top style="thin">
        <color auto="1"/>
      </top>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diagonal/>
    </border>
    <border>
      <left/>
      <right/>
      <top/>
      <bottom style="medium">
        <color rgb="FF000000"/>
      </bottom>
      <diagonal/>
    </border>
    <border>
      <left/>
      <right/>
      <top style="medium">
        <color rgb="FF000000"/>
      </top>
      <bottom/>
      <diagonal/>
    </border>
    <border>
      <left style="medium">
        <color rgb="FFCCCCCC"/>
      </left>
      <right/>
      <top style="medium">
        <color rgb="FFCCCCCC"/>
      </top>
      <bottom style="medium">
        <color rgb="FF000000"/>
      </bottom>
      <diagonal/>
    </border>
    <border>
      <left/>
      <right/>
      <top style="medium">
        <color rgb="FFCCCCCC"/>
      </top>
      <bottom style="medium">
        <color rgb="FF000000"/>
      </bottom>
      <diagonal/>
    </border>
    <border>
      <left/>
      <right style="medium">
        <color rgb="FFCCCCCC"/>
      </right>
      <top style="medium">
        <color rgb="FFCCCCCC"/>
      </top>
      <bottom style="medium">
        <color rgb="FF000000"/>
      </bottom>
      <diagonal/>
    </border>
    <border>
      <left style="medium">
        <color rgb="FF000000"/>
      </left>
      <right style="medium">
        <color rgb="FF000000"/>
      </right>
      <top style="medium">
        <color rgb="FF000000"/>
      </top>
      <bottom style="medium">
        <color rgb="FF000000"/>
      </bottom>
      <diagonal/>
    </border>
    <border>
      <left style="medium">
        <color rgb="FF000000"/>
      </left>
      <right style="medium">
        <color rgb="FF000000"/>
      </right>
      <top style="medium">
        <color rgb="FFCCCCCC"/>
      </top>
      <bottom style="medium">
        <color rgb="FF000000"/>
      </bottom>
      <diagonal/>
    </border>
    <border>
      <left style="medium">
        <color rgb="FF000000"/>
      </left>
      <right style="medium">
        <color rgb="FF000000"/>
      </right>
      <top style="dotted">
        <color rgb="FF000000"/>
      </top>
      <bottom style="dotted">
        <color rgb="FF000000"/>
      </bottom>
      <diagonal/>
    </border>
    <border>
      <left style="medium">
        <color rgb="FF000000"/>
      </left>
      <right style="medium">
        <color rgb="FF000000"/>
      </right>
      <top/>
      <bottom style="dotted">
        <color rgb="FF000000"/>
      </bottom>
      <diagonal/>
    </border>
    <border>
      <left style="medium">
        <color rgb="FFCCCCCC"/>
      </left>
      <right/>
      <top style="medium">
        <color rgb="FFCCCCCC"/>
      </top>
      <bottom style="medium">
        <color rgb="FFCCCCCC"/>
      </bottom>
      <diagonal/>
    </border>
    <border>
      <left/>
      <right/>
      <top style="medium">
        <color rgb="FFCCCCCC"/>
      </top>
      <bottom style="medium">
        <color rgb="FFCCCCCC"/>
      </bottom>
      <diagonal/>
    </border>
    <border>
      <left/>
      <right style="medium">
        <color rgb="FFCCCCCC"/>
      </right>
      <top style="medium">
        <color rgb="FFCCCCCC"/>
      </top>
      <bottom style="medium">
        <color rgb="FFCCCCCC"/>
      </bottom>
      <diagonal/>
    </border>
  </borders>
  <cellStyleXfs count="58330">
    <xf numFmtId="0" fontId="0" fillId="0" borderId="0"/>
    <xf numFmtId="0" fontId="18" fillId="0" borderId="0"/>
    <xf numFmtId="0" fontId="18" fillId="0" borderId="0"/>
    <xf numFmtId="0" fontId="18" fillId="0" borderId="0"/>
    <xf numFmtId="0" fontId="18" fillId="0" borderId="0"/>
    <xf numFmtId="0" fontId="20" fillId="2" borderId="0" applyNumberFormat="0" applyBorder="0" applyAlignment="0" applyProtection="0"/>
    <xf numFmtId="0" fontId="20" fillId="2" borderId="0" applyNumberFormat="0" applyBorder="0" applyAlignment="0" applyProtection="0"/>
    <xf numFmtId="0" fontId="20" fillId="3" borderId="0" applyNumberFormat="0" applyBorder="0" applyAlignment="0" applyProtection="0"/>
    <xf numFmtId="0" fontId="20" fillId="3" borderId="0" applyNumberFormat="0" applyBorder="0" applyAlignment="0" applyProtection="0"/>
    <xf numFmtId="0" fontId="20" fillId="4" borderId="0" applyNumberFormat="0" applyBorder="0" applyAlignment="0" applyProtection="0"/>
    <xf numFmtId="0" fontId="20" fillId="4" borderId="0" applyNumberFormat="0" applyBorder="0" applyAlignment="0" applyProtection="0"/>
    <xf numFmtId="0" fontId="20" fillId="5" borderId="0" applyNumberFormat="0" applyBorder="0" applyAlignment="0" applyProtection="0"/>
    <xf numFmtId="0" fontId="20" fillId="5" borderId="0" applyNumberFormat="0" applyBorder="0" applyAlignment="0" applyProtection="0"/>
    <xf numFmtId="0" fontId="20" fillId="6" borderId="0" applyNumberFormat="0" applyBorder="0" applyAlignment="0" applyProtection="0"/>
    <xf numFmtId="0" fontId="20" fillId="6" borderId="0" applyNumberFormat="0" applyBorder="0" applyAlignment="0" applyProtection="0"/>
    <xf numFmtId="0" fontId="20" fillId="7" borderId="0" applyNumberFormat="0" applyBorder="0" applyAlignment="0" applyProtection="0"/>
    <xf numFmtId="0" fontId="20" fillId="7" borderId="0" applyNumberFormat="0" applyBorder="0" applyAlignment="0" applyProtection="0"/>
    <xf numFmtId="0" fontId="20" fillId="8" borderId="0" applyNumberFormat="0" applyBorder="0" applyAlignment="0" applyProtection="0"/>
    <xf numFmtId="0" fontId="20" fillId="8" borderId="0" applyNumberFormat="0" applyBorder="0" applyAlignment="0" applyProtection="0"/>
    <xf numFmtId="0" fontId="20" fillId="8" borderId="0" applyNumberFormat="0" applyBorder="0" applyAlignment="0" applyProtection="0"/>
    <xf numFmtId="0" fontId="20" fillId="8" borderId="0" applyNumberFormat="0" applyBorder="0" applyAlignment="0" applyProtection="0"/>
    <xf numFmtId="0" fontId="20" fillId="8" borderId="0" applyNumberFormat="0" applyBorder="0" applyAlignment="0" applyProtection="0"/>
    <xf numFmtId="0" fontId="20" fillId="9" borderId="0" applyNumberFormat="0" applyBorder="0" applyAlignment="0" applyProtection="0"/>
    <xf numFmtId="0" fontId="20" fillId="8" borderId="0" applyNumberFormat="0" applyBorder="0" applyAlignment="0" applyProtection="0"/>
    <xf numFmtId="0" fontId="20" fillId="9" borderId="0" applyNumberFormat="0" applyBorder="0" applyAlignment="0" applyProtection="0"/>
    <xf numFmtId="0" fontId="20" fillId="8" borderId="0" applyNumberFormat="0" applyBorder="0" applyAlignment="0" applyProtection="0"/>
    <xf numFmtId="0" fontId="20" fillId="8" borderId="0" applyNumberFormat="0" applyBorder="0" applyAlignment="0" applyProtection="0"/>
    <xf numFmtId="0" fontId="20" fillId="10" borderId="0" applyNumberFormat="0" applyBorder="0" applyAlignment="0" applyProtection="0"/>
    <xf numFmtId="0" fontId="20" fillId="10" borderId="0" applyNumberFormat="0" applyBorder="0" applyAlignment="0" applyProtection="0"/>
    <xf numFmtId="0" fontId="20" fillId="10" borderId="0" applyNumberFormat="0" applyBorder="0" applyAlignment="0" applyProtection="0"/>
    <xf numFmtId="0" fontId="20" fillId="10" borderId="0" applyNumberFormat="0" applyBorder="0" applyAlignment="0" applyProtection="0"/>
    <xf numFmtId="0" fontId="20" fillId="10" borderId="0" applyNumberFormat="0" applyBorder="0" applyAlignment="0" applyProtection="0"/>
    <xf numFmtId="0" fontId="20" fillId="11" borderId="0" applyNumberFormat="0" applyBorder="0" applyAlignment="0" applyProtection="0"/>
    <xf numFmtId="0" fontId="20" fillId="10" borderId="0" applyNumberFormat="0" applyBorder="0" applyAlignment="0" applyProtection="0"/>
    <xf numFmtId="0" fontId="20" fillId="11" borderId="0" applyNumberFormat="0" applyBorder="0" applyAlignment="0" applyProtection="0"/>
    <xf numFmtId="0" fontId="20" fillId="10" borderId="0" applyNumberFormat="0" applyBorder="0" applyAlignment="0" applyProtection="0"/>
    <xf numFmtId="0" fontId="20" fillId="10" borderId="0" applyNumberFormat="0" applyBorder="0" applyAlignment="0" applyProtection="0"/>
    <xf numFmtId="0" fontId="20" fillId="12" borderId="0" applyNumberFormat="0" applyBorder="0" applyAlignment="0" applyProtection="0"/>
    <xf numFmtId="0" fontId="20" fillId="12" borderId="0" applyNumberFormat="0" applyBorder="0" applyAlignment="0" applyProtection="0"/>
    <xf numFmtId="0" fontId="20" fillId="12" borderId="0" applyNumberFormat="0" applyBorder="0" applyAlignment="0" applyProtection="0"/>
    <xf numFmtId="0" fontId="20" fillId="12" borderId="0" applyNumberFormat="0" applyBorder="0" applyAlignment="0" applyProtection="0"/>
    <xf numFmtId="0" fontId="20" fillId="12" borderId="0" applyNumberFormat="0" applyBorder="0" applyAlignment="0" applyProtection="0"/>
    <xf numFmtId="0" fontId="20" fillId="13" borderId="0" applyNumberFormat="0" applyBorder="0" applyAlignment="0" applyProtection="0"/>
    <xf numFmtId="0" fontId="20" fillId="12" borderId="0" applyNumberFormat="0" applyBorder="0" applyAlignment="0" applyProtection="0"/>
    <xf numFmtId="0" fontId="20" fillId="13" borderId="0" applyNumberFormat="0" applyBorder="0" applyAlignment="0" applyProtection="0"/>
    <xf numFmtId="0" fontId="20" fillId="12" borderId="0" applyNumberFormat="0" applyBorder="0" applyAlignment="0" applyProtection="0"/>
    <xf numFmtId="0" fontId="20" fillId="12" borderId="0" applyNumberFormat="0" applyBorder="0" applyAlignment="0" applyProtection="0"/>
    <xf numFmtId="0" fontId="20" fillId="7" borderId="0" applyNumberFormat="0" applyBorder="0" applyAlignment="0" applyProtection="0"/>
    <xf numFmtId="0" fontId="20" fillId="7" borderId="0" applyNumberFormat="0" applyBorder="0" applyAlignment="0" applyProtection="0"/>
    <xf numFmtId="0" fontId="20" fillId="7" borderId="0" applyNumberFormat="0" applyBorder="0" applyAlignment="0" applyProtection="0"/>
    <xf numFmtId="0" fontId="20" fillId="7" borderId="0" applyNumberFormat="0" applyBorder="0" applyAlignment="0" applyProtection="0"/>
    <xf numFmtId="0" fontId="20" fillId="7" borderId="0" applyNumberFormat="0" applyBorder="0" applyAlignment="0" applyProtection="0"/>
    <xf numFmtId="0" fontId="20" fillId="14" borderId="0" applyNumberFormat="0" applyBorder="0" applyAlignment="0" applyProtection="0"/>
    <xf numFmtId="0" fontId="20" fillId="7" borderId="0" applyNumberFormat="0" applyBorder="0" applyAlignment="0" applyProtection="0"/>
    <xf numFmtId="0" fontId="20" fillId="14" borderId="0" applyNumberFormat="0" applyBorder="0" applyAlignment="0" applyProtection="0"/>
    <xf numFmtId="0" fontId="20" fillId="7" borderId="0" applyNumberFormat="0" applyBorder="0" applyAlignment="0" applyProtection="0"/>
    <xf numFmtId="0" fontId="20" fillId="7" borderId="0" applyNumberFormat="0" applyBorder="0" applyAlignment="0" applyProtection="0"/>
    <xf numFmtId="0" fontId="20" fillId="6" borderId="0" applyNumberFormat="0" applyBorder="0" applyAlignment="0" applyProtection="0"/>
    <xf numFmtId="0" fontId="20" fillId="6" borderId="0" applyNumberFormat="0" applyBorder="0" applyAlignment="0" applyProtection="0"/>
    <xf numFmtId="0" fontId="20" fillId="6" borderId="0" applyNumberFormat="0" applyBorder="0" applyAlignment="0" applyProtection="0"/>
    <xf numFmtId="0" fontId="20" fillId="6" borderId="0" applyNumberFormat="0" applyBorder="0" applyAlignment="0" applyProtection="0"/>
    <xf numFmtId="0" fontId="20" fillId="6" borderId="0" applyNumberFormat="0" applyBorder="0" applyAlignment="0" applyProtection="0"/>
    <xf numFmtId="0" fontId="20" fillId="15" borderId="0" applyNumberFormat="0" applyBorder="0" applyAlignment="0" applyProtection="0"/>
    <xf numFmtId="0" fontId="20" fillId="6" borderId="0" applyNumberFormat="0" applyBorder="0" applyAlignment="0" applyProtection="0"/>
    <xf numFmtId="0" fontId="20" fillId="15" borderId="0" applyNumberFormat="0" applyBorder="0" applyAlignment="0" applyProtection="0"/>
    <xf numFmtId="0" fontId="20" fillId="6" borderId="0" applyNumberFormat="0" applyBorder="0" applyAlignment="0" applyProtection="0"/>
    <xf numFmtId="0" fontId="20" fillId="12" borderId="0" applyNumberFormat="0" applyBorder="0" applyAlignment="0" applyProtection="0"/>
    <xf numFmtId="0" fontId="20" fillId="12" borderId="0" applyNumberFormat="0" applyBorder="0" applyAlignment="0" applyProtection="0"/>
    <xf numFmtId="0" fontId="20" fillId="12" borderId="0" applyNumberFormat="0" applyBorder="0" applyAlignment="0" applyProtection="0"/>
    <xf numFmtId="0" fontId="20" fillId="12" borderId="0" applyNumberFormat="0" applyBorder="0" applyAlignment="0" applyProtection="0"/>
    <xf numFmtId="0" fontId="20" fillId="12" borderId="0" applyNumberFormat="0" applyBorder="0" applyAlignment="0" applyProtection="0"/>
    <xf numFmtId="0" fontId="20" fillId="16" borderId="0" applyNumberFormat="0" applyBorder="0" applyAlignment="0" applyProtection="0"/>
    <xf numFmtId="0" fontId="20" fillId="12" borderId="0" applyNumberFormat="0" applyBorder="0" applyAlignment="0" applyProtection="0"/>
    <xf numFmtId="0" fontId="20" fillId="16" borderId="0" applyNumberFormat="0" applyBorder="0" applyAlignment="0" applyProtection="0"/>
    <xf numFmtId="0" fontId="20" fillId="12" borderId="0" applyNumberFormat="0" applyBorder="0" applyAlignment="0" applyProtection="0"/>
    <xf numFmtId="0" fontId="20" fillId="8" borderId="0" applyNumberFormat="0" applyBorder="0" applyAlignment="0" applyProtection="0"/>
    <xf numFmtId="0" fontId="20" fillId="8" borderId="0" applyNumberFormat="0" applyBorder="0" applyAlignment="0" applyProtection="0"/>
    <xf numFmtId="0" fontId="20" fillId="10" borderId="0" applyNumberFormat="0" applyBorder="0" applyAlignment="0" applyProtection="0"/>
    <xf numFmtId="0" fontId="20" fillId="10" borderId="0" applyNumberFormat="0" applyBorder="0" applyAlignment="0" applyProtection="0"/>
    <xf numFmtId="0" fontId="20" fillId="17" borderId="0" applyNumberFormat="0" applyBorder="0" applyAlignment="0" applyProtection="0"/>
    <xf numFmtId="0" fontId="20" fillId="17" borderId="0" applyNumberFormat="0" applyBorder="0" applyAlignment="0" applyProtection="0"/>
    <xf numFmtId="0" fontId="20" fillId="5" borderId="0" applyNumberFormat="0" applyBorder="0" applyAlignment="0" applyProtection="0"/>
    <xf numFmtId="0" fontId="20" fillId="5" borderId="0" applyNumberFormat="0" applyBorder="0" applyAlignment="0" applyProtection="0"/>
    <xf numFmtId="0" fontId="20" fillId="8" borderId="0" applyNumberFormat="0" applyBorder="0" applyAlignment="0" applyProtection="0"/>
    <xf numFmtId="0" fontId="20" fillId="8" borderId="0" applyNumberFormat="0" applyBorder="0" applyAlignment="0" applyProtection="0"/>
    <xf numFmtId="0" fontId="20" fillId="18" borderId="0" applyNumberFormat="0" applyBorder="0" applyAlignment="0" applyProtection="0"/>
    <xf numFmtId="0" fontId="20" fillId="18" borderId="0" applyNumberFormat="0" applyBorder="0" applyAlignment="0" applyProtection="0"/>
    <xf numFmtId="0" fontId="20" fillId="6" borderId="0" applyNumberFormat="0" applyBorder="0" applyAlignment="0" applyProtection="0"/>
    <xf numFmtId="0" fontId="20" fillId="6" borderId="0" applyNumberFormat="0" applyBorder="0" applyAlignment="0" applyProtection="0"/>
    <xf numFmtId="0" fontId="20" fillId="6" borderId="0" applyNumberFormat="0" applyBorder="0" applyAlignment="0" applyProtection="0"/>
    <xf numFmtId="0" fontId="20" fillId="6" borderId="0" applyNumberFormat="0" applyBorder="0" applyAlignment="0" applyProtection="0"/>
    <xf numFmtId="0" fontId="20" fillId="6" borderId="0" applyNumberFormat="0" applyBorder="0" applyAlignment="0" applyProtection="0"/>
    <xf numFmtId="0" fontId="20" fillId="19" borderId="0" applyNumberFormat="0" applyBorder="0" applyAlignment="0" applyProtection="0"/>
    <xf numFmtId="0" fontId="20" fillId="6" borderId="0" applyNumberFormat="0" applyBorder="0" applyAlignment="0" applyProtection="0"/>
    <xf numFmtId="0" fontId="20" fillId="19" borderId="0" applyNumberFormat="0" applyBorder="0" applyAlignment="0" applyProtection="0"/>
    <xf numFmtId="0" fontId="20" fillId="6" borderId="0" applyNumberFormat="0" applyBorder="0" applyAlignment="0" applyProtection="0"/>
    <xf numFmtId="0" fontId="20" fillId="10" borderId="0" applyNumberFormat="0" applyBorder="0" applyAlignment="0" applyProtection="0"/>
    <xf numFmtId="0" fontId="20" fillId="10" borderId="0" applyNumberFormat="0" applyBorder="0" applyAlignment="0" applyProtection="0"/>
    <xf numFmtId="0" fontId="20" fillId="10" borderId="0" applyNumberFormat="0" applyBorder="0" applyAlignment="0" applyProtection="0"/>
    <xf numFmtId="0" fontId="20" fillId="10" borderId="0" applyNumberFormat="0" applyBorder="0" applyAlignment="0" applyProtection="0"/>
    <xf numFmtId="0" fontId="20" fillId="10" borderId="0" applyNumberFormat="0" applyBorder="0" applyAlignment="0" applyProtection="0"/>
    <xf numFmtId="0" fontId="20" fillId="20" borderId="0" applyNumberFormat="0" applyBorder="0" applyAlignment="0" applyProtection="0"/>
    <xf numFmtId="0" fontId="20" fillId="10" borderId="0" applyNumberFormat="0" applyBorder="0" applyAlignment="0" applyProtection="0"/>
    <xf numFmtId="0" fontId="20" fillId="20" borderId="0" applyNumberFormat="0" applyBorder="0" applyAlignment="0" applyProtection="0"/>
    <xf numFmtId="0" fontId="20" fillId="10" borderId="0" applyNumberFormat="0" applyBorder="0" applyAlignment="0" applyProtection="0"/>
    <xf numFmtId="0" fontId="20" fillId="21" borderId="0" applyNumberFormat="0" applyBorder="0" applyAlignment="0" applyProtection="0"/>
    <xf numFmtId="0" fontId="20" fillId="21" borderId="0" applyNumberFormat="0" applyBorder="0" applyAlignment="0" applyProtection="0"/>
    <xf numFmtId="0" fontId="20" fillId="21" borderId="0" applyNumberFormat="0" applyBorder="0" applyAlignment="0" applyProtection="0"/>
    <xf numFmtId="0" fontId="20" fillId="21" borderId="0" applyNumberFormat="0" applyBorder="0" applyAlignment="0" applyProtection="0"/>
    <xf numFmtId="0" fontId="20" fillId="21" borderId="0" applyNumberFormat="0" applyBorder="0" applyAlignment="0" applyProtection="0"/>
    <xf numFmtId="0" fontId="20" fillId="22" borderId="0" applyNumberFormat="0" applyBorder="0" applyAlignment="0" applyProtection="0"/>
    <xf numFmtId="0" fontId="20" fillId="21" borderId="0" applyNumberFormat="0" applyBorder="0" applyAlignment="0" applyProtection="0"/>
    <xf numFmtId="0" fontId="20" fillId="22" borderId="0" applyNumberFormat="0" applyBorder="0" applyAlignment="0" applyProtection="0"/>
    <xf numFmtId="0" fontId="20" fillId="21" borderId="0" applyNumberFormat="0" applyBorder="0" applyAlignment="0" applyProtection="0"/>
    <xf numFmtId="0" fontId="20" fillId="21" borderId="0" applyNumberFormat="0" applyBorder="0" applyAlignment="0" applyProtection="0"/>
    <xf numFmtId="0" fontId="20" fillId="3" borderId="0" applyNumberFormat="0" applyBorder="0" applyAlignment="0" applyProtection="0"/>
    <xf numFmtId="0" fontId="20" fillId="3" borderId="0" applyNumberFormat="0" applyBorder="0" applyAlignment="0" applyProtection="0"/>
    <xf numFmtId="0" fontId="20" fillId="3" borderId="0" applyNumberFormat="0" applyBorder="0" applyAlignment="0" applyProtection="0"/>
    <xf numFmtId="0" fontId="20" fillId="3" borderId="0" applyNumberFormat="0" applyBorder="0" applyAlignment="0" applyProtection="0"/>
    <xf numFmtId="0" fontId="20" fillId="3" borderId="0" applyNumberFormat="0" applyBorder="0" applyAlignment="0" applyProtection="0"/>
    <xf numFmtId="0" fontId="20" fillId="14" borderId="0" applyNumberFormat="0" applyBorder="0" applyAlignment="0" applyProtection="0"/>
    <xf numFmtId="0" fontId="20" fillId="3" borderId="0" applyNumberFormat="0" applyBorder="0" applyAlignment="0" applyProtection="0"/>
    <xf numFmtId="0" fontId="20" fillId="14" borderId="0" applyNumberFormat="0" applyBorder="0" applyAlignment="0" applyProtection="0"/>
    <xf numFmtId="0" fontId="20" fillId="3" borderId="0" applyNumberFormat="0" applyBorder="0" applyAlignment="0" applyProtection="0"/>
    <xf numFmtId="0" fontId="20" fillId="6" borderId="0" applyNumberFormat="0" applyBorder="0" applyAlignment="0" applyProtection="0"/>
    <xf numFmtId="0" fontId="20" fillId="6" borderId="0" applyNumberFormat="0" applyBorder="0" applyAlignment="0" applyProtection="0"/>
    <xf numFmtId="0" fontId="20" fillId="6" borderId="0" applyNumberFormat="0" applyBorder="0" applyAlignment="0" applyProtection="0"/>
    <xf numFmtId="0" fontId="20" fillId="6" borderId="0" applyNumberFormat="0" applyBorder="0" applyAlignment="0" applyProtection="0"/>
    <xf numFmtId="0" fontId="20" fillId="6" borderId="0" applyNumberFormat="0" applyBorder="0" applyAlignment="0" applyProtection="0"/>
    <xf numFmtId="0" fontId="20" fillId="19" borderId="0" applyNumberFormat="0" applyBorder="0" applyAlignment="0" applyProtection="0"/>
    <xf numFmtId="0" fontId="20" fillId="6" borderId="0" applyNumberFormat="0" applyBorder="0" applyAlignment="0" applyProtection="0"/>
    <xf numFmtId="0" fontId="20" fillId="19" borderId="0" applyNumberFormat="0" applyBorder="0" applyAlignment="0" applyProtection="0"/>
    <xf numFmtId="0" fontId="20" fillId="6" borderId="0" applyNumberFormat="0" applyBorder="0" applyAlignment="0" applyProtection="0"/>
    <xf numFmtId="0" fontId="20" fillId="12" borderId="0" applyNumberFormat="0" applyBorder="0" applyAlignment="0" applyProtection="0"/>
    <xf numFmtId="0" fontId="20" fillId="12" borderId="0" applyNumberFormat="0" applyBorder="0" applyAlignment="0" applyProtection="0"/>
    <xf numFmtId="0" fontId="20" fillId="12" borderId="0" applyNumberFormat="0" applyBorder="0" applyAlignment="0" applyProtection="0"/>
    <xf numFmtId="0" fontId="20" fillId="12" borderId="0" applyNumberFormat="0" applyBorder="0" applyAlignment="0" applyProtection="0"/>
    <xf numFmtId="0" fontId="20" fillId="12" borderId="0" applyNumberFormat="0" applyBorder="0" applyAlignment="0" applyProtection="0"/>
    <xf numFmtId="0" fontId="20" fillId="23" borderId="0" applyNumberFormat="0" applyBorder="0" applyAlignment="0" applyProtection="0"/>
    <xf numFmtId="0" fontId="20" fillId="12" borderId="0" applyNumberFormat="0" applyBorder="0" applyAlignment="0" applyProtection="0"/>
    <xf numFmtId="0" fontId="20" fillId="23" borderId="0" applyNumberFormat="0" applyBorder="0" applyAlignment="0" applyProtection="0"/>
    <xf numFmtId="0" fontId="20" fillId="12" borderId="0" applyNumberFormat="0" applyBorder="0" applyAlignment="0" applyProtection="0"/>
    <xf numFmtId="0" fontId="37" fillId="24" borderId="0" applyNumberFormat="0" applyBorder="0" applyAlignment="0" applyProtection="0"/>
    <xf numFmtId="0" fontId="37" fillId="24" borderId="0" applyNumberFormat="0" applyBorder="0" applyAlignment="0" applyProtection="0"/>
    <xf numFmtId="0" fontId="37" fillId="10" borderId="0" applyNumberFormat="0" applyBorder="0" applyAlignment="0" applyProtection="0"/>
    <xf numFmtId="0" fontId="37" fillId="10" borderId="0" applyNumberFormat="0" applyBorder="0" applyAlignment="0" applyProtection="0"/>
    <xf numFmtId="0" fontId="37" fillId="17" borderId="0" applyNumberFormat="0" applyBorder="0" applyAlignment="0" applyProtection="0"/>
    <xf numFmtId="0" fontId="37" fillId="17" borderId="0" applyNumberFormat="0" applyBorder="0" applyAlignment="0" applyProtection="0"/>
    <xf numFmtId="0" fontId="37" fillId="25" borderId="0" applyNumberFormat="0" applyBorder="0" applyAlignment="0" applyProtection="0"/>
    <xf numFmtId="0" fontId="37" fillId="25" borderId="0" applyNumberFormat="0" applyBorder="0" applyAlignment="0" applyProtection="0"/>
    <xf numFmtId="0" fontId="37" fillId="26" borderId="0" applyNumberFormat="0" applyBorder="0" applyAlignment="0" applyProtection="0"/>
    <xf numFmtId="0" fontId="37" fillId="26" borderId="0" applyNumberFormat="0" applyBorder="0" applyAlignment="0" applyProtection="0"/>
    <xf numFmtId="0" fontId="37" fillId="27" borderId="0" applyNumberFormat="0" applyBorder="0" applyAlignment="0" applyProtection="0"/>
    <xf numFmtId="0" fontId="37" fillId="27" borderId="0" applyNumberFormat="0" applyBorder="0" applyAlignment="0" applyProtection="0"/>
    <xf numFmtId="0" fontId="37" fillId="6" borderId="0" applyNumberFormat="0" applyBorder="0" applyAlignment="0" applyProtection="0"/>
    <xf numFmtId="0" fontId="37" fillId="28" borderId="0" applyNumberFormat="0" applyBorder="0" applyAlignment="0" applyProtection="0"/>
    <xf numFmtId="0" fontId="37" fillId="29" borderId="0" applyNumberFormat="0" applyBorder="0" applyAlignment="0" applyProtection="0"/>
    <xf numFmtId="0" fontId="37" fillId="20" borderId="0" applyNumberFormat="0" applyBorder="0" applyAlignment="0" applyProtection="0"/>
    <xf numFmtId="0" fontId="37" fillId="18" borderId="0" applyNumberFormat="0" applyBorder="0" applyAlignment="0" applyProtection="0"/>
    <xf numFmtId="0" fontId="37" fillId="18" borderId="0" applyNumberFormat="0" applyBorder="0" applyAlignment="0" applyProtection="0"/>
    <xf numFmtId="0" fontId="37" fillId="22" borderId="0" applyNumberFormat="0" applyBorder="0" applyAlignment="0" applyProtection="0"/>
    <xf numFmtId="0" fontId="37" fillId="3" borderId="0" applyNumberFormat="0" applyBorder="0" applyAlignment="0" applyProtection="0"/>
    <xf numFmtId="0" fontId="37" fillId="3" borderId="0" applyNumberFormat="0" applyBorder="0" applyAlignment="0" applyProtection="0"/>
    <xf numFmtId="0" fontId="37" fillId="30" borderId="0" applyNumberFormat="0" applyBorder="0" applyAlignment="0" applyProtection="0"/>
    <xf numFmtId="0" fontId="37" fillId="6" borderId="0" applyNumberFormat="0" applyBorder="0" applyAlignment="0" applyProtection="0"/>
    <xf numFmtId="0" fontId="37" fillId="31" borderId="0" applyNumberFormat="0" applyBorder="0" applyAlignment="0" applyProtection="0"/>
    <xf numFmtId="0" fontId="37" fillId="10" borderId="0" applyNumberFormat="0" applyBorder="0" applyAlignment="0" applyProtection="0"/>
    <xf numFmtId="0" fontId="37" fillId="10" borderId="0" applyNumberFormat="0" applyBorder="0" applyAlignment="0" applyProtection="0"/>
    <xf numFmtId="0" fontId="37" fillId="32" borderId="0" applyNumberFormat="0" applyBorder="0" applyAlignment="0" applyProtection="0"/>
    <xf numFmtId="0" fontId="27" fillId="6" borderId="0" applyNumberFormat="0" applyBorder="0" applyAlignment="0" applyProtection="0"/>
    <xf numFmtId="0" fontId="27" fillId="13" borderId="0" applyNumberFormat="0" applyBorder="0" applyAlignment="0" applyProtection="0"/>
    <xf numFmtId="0" fontId="43" fillId="0" borderId="1" applyNumberFormat="0" applyFill="0" applyAlignment="0" applyProtection="0"/>
    <xf numFmtId="0" fontId="43" fillId="0" borderId="1" applyNumberFormat="0" applyFill="0" applyAlignment="0" applyProtection="0"/>
    <xf numFmtId="0" fontId="44" fillId="0" borderId="2" applyNumberFormat="0" applyFill="0" applyAlignment="0" applyProtection="0"/>
    <xf numFmtId="0" fontId="44" fillId="0" borderId="2" applyNumberFormat="0" applyFill="0" applyAlignment="0" applyProtection="0"/>
    <xf numFmtId="0" fontId="45" fillId="0" borderId="3" applyNumberFormat="0" applyFill="0" applyAlignment="0" applyProtection="0"/>
    <xf numFmtId="0" fontId="45" fillId="0" borderId="3" applyNumberFormat="0" applyFill="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38" fillId="34" borderId="4"/>
    <xf numFmtId="0" fontId="38" fillId="34" borderId="4" applyNumberFormat="0" applyAlignment="0" applyProtection="0"/>
    <xf numFmtId="0" fontId="38" fillId="34" borderId="4" applyNumberFormat="0" applyAlignment="0" applyProtection="0"/>
    <xf numFmtId="0" fontId="38" fillId="34" borderId="4" applyNumberFormat="0" applyAlignment="0" applyProtection="0"/>
    <xf numFmtId="0" fontId="32" fillId="33" borderId="4" applyNumberFormat="0" applyAlignment="0" applyProtection="0"/>
    <xf numFmtId="0" fontId="32" fillId="33" borderId="4" applyNumberFormat="0" applyAlignment="0" applyProtection="0"/>
    <xf numFmtId="0" fontId="32" fillId="33" borderId="4" applyNumberFormat="0" applyAlignment="0" applyProtection="0"/>
    <xf numFmtId="0" fontId="38" fillId="34" borderId="4" applyNumberFormat="0" applyAlignment="0" applyProtection="0"/>
    <xf numFmtId="0" fontId="32" fillId="33" borderId="4" applyNumberFormat="0" applyAlignment="0" applyProtection="0"/>
    <xf numFmtId="0" fontId="38" fillId="35" borderId="4" applyNumberFormat="0" applyAlignment="0" applyProtection="0"/>
    <xf numFmtId="0" fontId="38" fillId="35" borderId="4" applyNumberFormat="0" applyAlignment="0" applyProtection="0"/>
    <xf numFmtId="0" fontId="38" fillId="35" borderId="4" applyNumberFormat="0" applyAlignment="0" applyProtection="0"/>
    <xf numFmtId="0" fontId="46" fillId="0" borderId="0"/>
    <xf numFmtId="0" fontId="34" fillId="36" borderId="5" applyNumberFormat="0" applyAlignment="0" applyProtection="0"/>
    <xf numFmtId="0" fontId="34" fillId="37" borderId="5" applyNumberFormat="0" applyAlignment="0" applyProtection="0"/>
    <xf numFmtId="0" fontId="47" fillId="0" borderId="6" applyNumberFormat="0" applyFill="0" applyAlignment="0" applyProtection="0"/>
    <xf numFmtId="0" fontId="47" fillId="0" borderId="6" applyNumberFormat="0" applyFill="0" applyAlignment="0" applyProtection="0"/>
    <xf numFmtId="0" fontId="33" fillId="0" borderId="7" applyNumberFormat="0" applyFill="0" applyAlignment="0" applyProtection="0"/>
    <xf numFmtId="0" fontId="47" fillId="0" borderId="6" applyNumberFormat="0" applyFill="0" applyAlignment="0" applyProtection="0"/>
    <xf numFmtId="175" fontId="48" fillId="0" borderId="0">
      <protection locked="0"/>
    </xf>
    <xf numFmtId="38" fontId="49" fillId="0" borderId="0" applyFont="0" applyFill="0" applyBorder="0" applyAlignment="0" applyProtection="0"/>
    <xf numFmtId="40" fontId="50" fillId="0" borderId="0" applyFont="0" applyFill="0" applyBorder="0" applyAlignment="0" applyProtection="0"/>
    <xf numFmtId="175" fontId="48" fillId="0" borderId="0">
      <protection locked="0"/>
    </xf>
    <xf numFmtId="0" fontId="51" fillId="0" borderId="0"/>
    <xf numFmtId="0" fontId="52" fillId="0" borderId="0"/>
    <xf numFmtId="0" fontId="51" fillId="0" borderId="0"/>
    <xf numFmtId="0" fontId="52" fillId="0" borderId="0"/>
    <xf numFmtId="0" fontId="37" fillId="38" borderId="0" applyNumberFormat="0" applyBorder="0" applyAlignment="0" applyProtection="0"/>
    <xf numFmtId="0" fontId="37" fillId="38" borderId="0" applyNumberFormat="0" applyBorder="0" applyAlignment="0" applyProtection="0"/>
    <xf numFmtId="0" fontId="37" fillId="39" borderId="0" applyNumberFormat="0" applyBorder="0" applyAlignment="0" applyProtection="0"/>
    <xf numFmtId="0" fontId="37" fillId="39" borderId="0" applyNumberFormat="0" applyBorder="0" applyAlignment="0" applyProtection="0"/>
    <xf numFmtId="0" fontId="37" fillId="40" borderId="0" applyNumberFormat="0" applyBorder="0" applyAlignment="0" applyProtection="0"/>
    <xf numFmtId="0" fontId="37" fillId="40" borderId="0" applyNumberFormat="0" applyBorder="0" applyAlignment="0" applyProtection="0"/>
    <xf numFmtId="0" fontId="37" fillId="25" borderId="0" applyNumberFormat="0" applyBorder="0" applyAlignment="0" applyProtection="0"/>
    <xf numFmtId="0" fontId="37" fillId="25" borderId="0" applyNumberFormat="0" applyBorder="0" applyAlignment="0" applyProtection="0"/>
    <xf numFmtId="0" fontId="37" fillId="26" borderId="0" applyNumberFormat="0" applyBorder="0" applyAlignment="0" applyProtection="0"/>
    <xf numFmtId="0" fontId="37" fillId="26" borderId="0" applyNumberFormat="0" applyBorder="0" applyAlignment="0" applyProtection="0"/>
    <xf numFmtId="0" fontId="37" fillId="29" borderId="0" applyNumberFormat="0" applyBorder="0" applyAlignment="0" applyProtection="0"/>
    <xf numFmtId="0" fontId="37" fillId="29" borderId="0" applyNumberFormat="0" applyBorder="0" applyAlignment="0" applyProtection="0"/>
    <xf numFmtId="0" fontId="27" fillId="4" borderId="0" applyNumberFormat="0" applyBorder="0" applyAlignment="0" applyProtection="0"/>
    <xf numFmtId="0" fontId="27" fillId="4" borderId="0" applyNumberFormat="0" applyBorder="0" applyAlignment="0" applyProtection="0"/>
    <xf numFmtId="175" fontId="48" fillId="0" borderId="0">
      <protection locked="0"/>
    </xf>
    <xf numFmtId="176" fontId="18" fillId="0" borderId="0">
      <alignment horizontal="center"/>
    </xf>
    <xf numFmtId="177" fontId="18" fillId="0" borderId="0" applyFont="0" applyFill="0" applyBorder="0" applyAlignment="0" applyProtection="0"/>
    <xf numFmtId="178" fontId="18" fillId="0" borderId="0" applyFont="0" applyFill="0" applyBorder="0" applyAlignment="0" applyProtection="0"/>
    <xf numFmtId="175" fontId="48" fillId="0" borderId="0">
      <protection locked="0"/>
    </xf>
    <xf numFmtId="175" fontId="48" fillId="0" borderId="0">
      <protection locked="0"/>
    </xf>
    <xf numFmtId="0" fontId="53" fillId="0" borderId="0">
      <protection locked="0"/>
    </xf>
    <xf numFmtId="0" fontId="54" fillId="0" borderId="0">
      <protection locked="0"/>
    </xf>
    <xf numFmtId="0" fontId="54" fillId="0" borderId="0">
      <protection locked="0"/>
    </xf>
    <xf numFmtId="0" fontId="37" fillId="41" borderId="0" applyNumberFormat="0" applyBorder="0" applyAlignment="0" applyProtection="0"/>
    <xf numFmtId="0" fontId="37" fillId="42" borderId="0" applyNumberFormat="0" applyBorder="0" applyAlignment="0" applyProtection="0"/>
    <xf numFmtId="0" fontId="37" fillId="29" borderId="0" applyNumberFormat="0" applyBorder="0" applyAlignment="0" applyProtection="0"/>
    <xf numFmtId="0" fontId="37" fillId="43" borderId="0" applyNumberFormat="0" applyBorder="0" applyAlignment="0" applyProtection="0"/>
    <xf numFmtId="0" fontId="37" fillId="18" borderId="0" applyNumberFormat="0" applyBorder="0" applyAlignment="0" applyProtection="0"/>
    <xf numFmtId="0" fontId="37" fillId="44" borderId="0" applyNumberFormat="0" applyBorder="0" applyAlignment="0" applyProtection="0"/>
    <xf numFmtId="0" fontId="37" fillId="45" borderId="0" applyNumberFormat="0" applyBorder="0" applyAlignment="0" applyProtection="0"/>
    <xf numFmtId="0" fontId="37" fillId="30" borderId="0" applyNumberFormat="0" applyBorder="0" applyAlignment="0" applyProtection="0"/>
    <xf numFmtId="0" fontId="37" fillId="26" borderId="0" applyNumberFormat="0" applyBorder="0" applyAlignment="0" applyProtection="0"/>
    <xf numFmtId="0" fontId="37" fillId="31" borderId="0" applyNumberFormat="0" applyBorder="0" applyAlignment="0" applyProtection="0"/>
    <xf numFmtId="0" fontId="37" fillId="39" borderId="0" applyNumberFormat="0" applyBorder="0" applyAlignment="0" applyProtection="0"/>
    <xf numFmtId="0" fontId="37" fillId="46" borderId="0" applyNumberFormat="0" applyBorder="0" applyAlignment="0" applyProtection="0"/>
    <xf numFmtId="0" fontId="30" fillId="47" borderId="4"/>
    <xf numFmtId="0" fontId="30" fillId="16" borderId="4" applyNumberFormat="0" applyAlignment="0" applyProtection="0"/>
    <xf numFmtId="0" fontId="30" fillId="16" borderId="4" applyNumberFormat="0" applyAlignment="0" applyProtection="0"/>
    <xf numFmtId="0" fontId="30" fillId="16" borderId="4" applyNumberFormat="0" applyAlignment="0" applyProtection="0"/>
    <xf numFmtId="0" fontId="30" fillId="21" borderId="4" applyNumberFormat="0" applyAlignment="0" applyProtection="0"/>
    <xf numFmtId="0" fontId="30" fillId="21" borderId="4" applyNumberFormat="0" applyAlignment="0" applyProtection="0"/>
    <xf numFmtId="0" fontId="30" fillId="21" borderId="4" applyNumberFormat="0" applyAlignment="0" applyProtection="0"/>
    <xf numFmtId="0" fontId="30" fillId="16" borderId="4" applyNumberFormat="0" applyAlignment="0" applyProtection="0"/>
    <xf numFmtId="0" fontId="30" fillId="21" borderId="4" applyNumberFormat="0" applyAlignment="0" applyProtection="0"/>
    <xf numFmtId="0" fontId="30" fillId="7" borderId="4" applyNumberFormat="0" applyAlignment="0" applyProtection="0"/>
    <xf numFmtId="0" fontId="30" fillId="7" borderId="4" applyNumberFormat="0" applyAlignment="0" applyProtection="0"/>
    <xf numFmtId="0" fontId="30" fillId="7" borderId="4" applyNumberFormat="0" applyAlignment="0" applyProtection="0"/>
    <xf numFmtId="0" fontId="19" fillId="1" borderId="8" applyFont="0" applyFill="0" applyBorder="0" applyAlignment="0">
      <alignment horizontal="center" vertical="center"/>
    </xf>
    <xf numFmtId="0" fontId="39" fillId="0" borderId="0"/>
    <xf numFmtId="0" fontId="66" fillId="0" borderId="0"/>
    <xf numFmtId="0" fontId="66" fillId="0" borderId="0"/>
    <xf numFmtId="179" fontId="18" fillId="0" borderId="0" applyFont="0" applyFill="0" applyBorder="0" applyAlignment="0" applyProtection="0"/>
    <xf numFmtId="171" fontId="20" fillId="0" borderId="0"/>
    <xf numFmtId="171" fontId="18" fillId="0" borderId="0"/>
    <xf numFmtId="171" fontId="20" fillId="0" borderId="0"/>
    <xf numFmtId="171" fontId="18" fillId="0" borderId="0"/>
    <xf numFmtId="171" fontId="18" fillId="0" borderId="0"/>
    <xf numFmtId="171" fontId="18" fillId="0" borderId="0"/>
    <xf numFmtId="0" fontId="20" fillId="0" borderId="0"/>
    <xf numFmtId="0" fontId="18" fillId="0" borderId="0"/>
    <xf numFmtId="0" fontId="20" fillId="0" borderId="0"/>
    <xf numFmtId="0" fontId="18" fillId="0" borderId="0"/>
    <xf numFmtId="0" fontId="18" fillId="0" borderId="0"/>
    <xf numFmtId="0" fontId="18" fillId="0" borderId="0"/>
    <xf numFmtId="0" fontId="20" fillId="0" borderId="0"/>
    <xf numFmtId="0" fontId="53" fillId="0" borderId="0">
      <protection locked="0"/>
    </xf>
    <xf numFmtId="0" fontId="53" fillId="0" borderId="0">
      <protection locked="0"/>
    </xf>
    <xf numFmtId="0" fontId="53" fillId="0" borderId="0">
      <protection locked="0"/>
    </xf>
    <xf numFmtId="0" fontId="53" fillId="0" borderId="0">
      <protection locked="0"/>
    </xf>
    <xf numFmtId="0" fontId="53" fillId="0" borderId="0">
      <protection locked="0"/>
    </xf>
    <xf numFmtId="0" fontId="53" fillId="0" borderId="0">
      <protection locked="0"/>
    </xf>
    <xf numFmtId="0" fontId="53" fillId="0" borderId="0">
      <protection locked="0"/>
    </xf>
    <xf numFmtId="0" fontId="53" fillId="0" borderId="0">
      <protection locked="0"/>
    </xf>
    <xf numFmtId="0" fontId="53" fillId="0" borderId="0">
      <protection locked="0"/>
    </xf>
    <xf numFmtId="175" fontId="48" fillId="0" borderId="0">
      <protection locked="0"/>
    </xf>
    <xf numFmtId="0" fontId="55" fillId="0" borderId="0" applyNumberFormat="0" applyFill="0" applyBorder="0" applyAlignment="0" applyProtection="0">
      <alignment vertical="top"/>
      <protection locked="0"/>
    </xf>
    <xf numFmtId="38" fontId="17" fillId="48" borderId="0" applyNumberFormat="0" applyBorder="0" applyAlignment="0" applyProtection="0"/>
    <xf numFmtId="0" fontId="56" fillId="0" borderId="0">
      <alignment horizontal="left"/>
    </xf>
    <xf numFmtId="175" fontId="57" fillId="0" borderId="0">
      <protection locked="0"/>
    </xf>
    <xf numFmtId="175" fontId="57" fillId="0" borderId="0">
      <protection locked="0"/>
    </xf>
    <xf numFmtId="0" fontId="72" fillId="0" borderId="0" applyNumberFormat="0" applyFill="0" applyBorder="0" applyAlignment="0" applyProtection="0">
      <alignment vertical="top"/>
      <protection locked="0"/>
    </xf>
    <xf numFmtId="0" fontId="28" fillId="3" borderId="0" applyNumberFormat="0" applyBorder="0" applyAlignment="0" applyProtection="0"/>
    <xf numFmtId="0" fontId="28" fillId="3" borderId="0" applyNumberFormat="0" applyBorder="0" applyAlignment="0" applyProtection="0"/>
    <xf numFmtId="0" fontId="28" fillId="5" borderId="0" applyNumberFormat="0" applyBorder="0" applyAlignment="0" applyProtection="0"/>
    <xf numFmtId="0" fontId="28" fillId="11" borderId="0" applyNumberFormat="0" applyBorder="0" applyAlignment="0" applyProtection="0"/>
    <xf numFmtId="10" fontId="17" fillId="48" borderId="9" applyNumberFormat="0" applyBorder="0" applyAlignment="0" applyProtection="0"/>
    <xf numFmtId="180" fontId="18" fillId="0" borderId="0" applyFont="0" applyFill="0" applyBorder="0" applyAlignment="0" applyProtection="0"/>
    <xf numFmtId="181" fontId="18" fillId="0" borderId="0" applyFont="0" applyFill="0" applyBorder="0" applyAlignment="0" applyProtection="0"/>
    <xf numFmtId="0" fontId="58" fillId="0" borderId="10"/>
    <xf numFmtId="44" fontId="20" fillId="0" borderId="0" applyFont="0" applyFill="0" applyBorder="0" applyAlignment="0" applyProtection="0"/>
    <xf numFmtId="44" fontId="20" fillId="0" borderId="0" applyFont="0" applyFill="0" applyBorder="0" applyAlignment="0" applyProtection="0"/>
    <xf numFmtId="44" fontId="19" fillId="0" borderId="0" applyFill="0" applyBorder="0" applyAlignment="0" applyProtection="0"/>
    <xf numFmtId="169" fontId="18" fillId="0" borderId="0"/>
    <xf numFmtId="169" fontId="18" fillId="0" borderId="0"/>
    <xf numFmtId="44" fontId="18" fillId="0" borderId="0" applyFill="0" applyBorder="0" applyAlignment="0" applyProtection="0"/>
    <xf numFmtId="44" fontId="20" fillId="0" borderId="0" applyFont="0" applyFill="0" applyBorder="0" applyAlignment="0" applyProtection="0"/>
    <xf numFmtId="169" fontId="18" fillId="0" borderId="0"/>
    <xf numFmtId="44" fontId="18" fillId="0" borderId="0" applyFill="0" applyBorder="0" applyAlignment="0" applyProtection="0"/>
    <xf numFmtId="40" fontId="20" fillId="0" borderId="0"/>
    <xf numFmtId="182" fontId="18" fillId="0" borderId="0" applyFont="0" applyFill="0" applyBorder="0" applyAlignment="0" applyProtection="0"/>
    <xf numFmtId="182" fontId="18" fillId="0" borderId="0" applyFont="0" applyFill="0" applyBorder="0" applyAlignment="0" applyProtection="0"/>
    <xf numFmtId="44" fontId="18" fillId="0" borderId="0" applyFill="0" applyBorder="0" applyAlignment="0" applyProtection="0"/>
    <xf numFmtId="169" fontId="18" fillId="0" borderId="0"/>
    <xf numFmtId="44" fontId="18" fillId="0" borderId="0" applyFill="0" applyBorder="0" applyAlignment="0" applyProtection="0"/>
    <xf numFmtId="169" fontId="20" fillId="0" borderId="0"/>
    <xf numFmtId="169" fontId="18" fillId="0" borderId="0"/>
    <xf numFmtId="44" fontId="18" fillId="0" borderId="0" applyFill="0" applyBorder="0" applyAlignment="0" applyProtection="0"/>
    <xf numFmtId="44" fontId="18" fillId="0" borderId="0" applyFill="0" applyBorder="0" applyAlignment="0" applyProtection="0"/>
    <xf numFmtId="169" fontId="20" fillId="0" borderId="0"/>
    <xf numFmtId="44" fontId="40" fillId="0" borderId="0" applyFont="0" applyFill="0" applyBorder="0" applyAlignment="0" applyProtection="0"/>
    <xf numFmtId="44" fontId="40" fillId="0" borderId="0" applyFont="0" applyFill="0" applyBorder="0" applyAlignment="0" applyProtection="0"/>
    <xf numFmtId="44" fontId="40" fillId="0" borderId="0" applyFont="0" applyFill="0" applyBorder="0" applyAlignment="0" applyProtection="0"/>
    <xf numFmtId="44" fontId="40" fillId="0" borderId="0" applyFont="0" applyFill="0" applyBorder="0" applyAlignment="0" applyProtection="0"/>
    <xf numFmtId="169" fontId="20" fillId="0" borderId="0"/>
    <xf numFmtId="169" fontId="20" fillId="0" borderId="0"/>
    <xf numFmtId="44" fontId="40" fillId="0" borderId="0" applyFont="0" applyFill="0" applyBorder="0" applyAlignment="0" applyProtection="0"/>
    <xf numFmtId="44" fontId="68" fillId="0" borderId="0" applyFont="0" applyFill="0" applyBorder="0" applyAlignment="0" applyProtection="0"/>
    <xf numFmtId="44" fontId="40" fillId="0" borderId="0" applyFont="0" applyFill="0" applyBorder="0" applyAlignment="0" applyProtection="0"/>
    <xf numFmtId="44" fontId="68" fillId="0" borderId="0" applyFont="0" applyFill="0" applyBorder="0" applyAlignment="0" applyProtection="0"/>
    <xf numFmtId="44" fontId="4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169" fontId="20" fillId="0" borderId="0"/>
    <xf numFmtId="44" fontId="67"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67" fillId="0" borderId="0" applyFont="0" applyFill="0" applyBorder="0" applyAlignment="0" applyProtection="0"/>
    <xf numFmtId="44" fontId="67" fillId="0" borderId="0" applyFont="0" applyFill="0" applyBorder="0" applyAlignment="0" applyProtection="0"/>
    <xf numFmtId="44" fontId="67" fillId="0" borderId="0" applyFont="0" applyFill="0" applyBorder="0" applyAlignment="0" applyProtection="0"/>
    <xf numFmtId="44" fontId="67" fillId="0" borderId="0" applyFont="0" applyFill="0" applyBorder="0" applyAlignment="0" applyProtection="0"/>
    <xf numFmtId="44" fontId="67" fillId="0" borderId="0" applyFont="0" applyFill="0" applyBorder="0" applyAlignment="0" applyProtection="0"/>
    <xf numFmtId="44" fontId="67" fillId="0" borderId="0" applyFont="0" applyFill="0" applyBorder="0" applyAlignment="0" applyProtection="0"/>
    <xf numFmtId="44" fontId="67" fillId="0" borderId="0" applyFont="0" applyFill="0" applyBorder="0" applyAlignment="0" applyProtection="0"/>
    <xf numFmtId="44" fontId="20" fillId="0" borderId="0" applyFont="0" applyFill="0" applyBorder="0" applyAlignment="0" applyProtection="0"/>
    <xf numFmtId="44" fontId="67" fillId="0" borderId="0" applyFont="0" applyFill="0" applyBorder="0" applyAlignment="0" applyProtection="0"/>
    <xf numFmtId="44" fontId="67" fillId="0" borderId="0" applyFont="0" applyFill="0" applyBorder="0" applyAlignment="0" applyProtection="0"/>
    <xf numFmtId="44" fontId="67" fillId="0" borderId="0" applyFont="0" applyFill="0" applyBorder="0" applyAlignment="0" applyProtection="0"/>
    <xf numFmtId="44" fontId="67" fillId="0" borderId="0" applyFont="0" applyFill="0" applyBorder="0" applyAlignment="0" applyProtection="0"/>
    <xf numFmtId="44" fontId="20" fillId="0" borderId="0" applyFont="0" applyFill="0" applyBorder="0" applyAlignment="0" applyProtection="0"/>
    <xf numFmtId="44" fontId="67" fillId="0" borderId="0" applyFont="0" applyFill="0" applyBorder="0" applyAlignment="0" applyProtection="0"/>
    <xf numFmtId="44" fontId="67" fillId="0" borderId="0" applyFont="0" applyFill="0" applyBorder="0" applyAlignment="0" applyProtection="0"/>
    <xf numFmtId="44" fontId="67" fillId="0" borderId="0" applyFont="0" applyFill="0" applyBorder="0" applyAlignment="0" applyProtection="0"/>
    <xf numFmtId="44" fontId="67" fillId="0" borderId="0" applyFont="0" applyFill="0" applyBorder="0" applyAlignment="0" applyProtection="0"/>
    <xf numFmtId="44" fontId="67" fillId="0" borderId="0" applyFont="0" applyFill="0" applyBorder="0" applyAlignment="0" applyProtection="0"/>
    <xf numFmtId="44" fontId="67" fillId="0" borderId="0" applyFont="0" applyFill="0" applyBorder="0" applyAlignment="0" applyProtection="0"/>
    <xf numFmtId="44" fontId="67" fillId="0" borderId="0" applyFont="0" applyFill="0" applyBorder="0" applyAlignment="0" applyProtection="0"/>
    <xf numFmtId="44" fontId="67" fillId="0" borderId="0" applyFont="0" applyFill="0" applyBorder="0" applyAlignment="0" applyProtection="0"/>
    <xf numFmtId="44" fontId="67" fillId="0" borderId="0" applyFont="0" applyFill="0" applyBorder="0" applyAlignment="0" applyProtection="0"/>
    <xf numFmtId="44" fontId="67" fillId="0" borderId="0" applyFont="0" applyFill="0" applyBorder="0" applyAlignment="0" applyProtection="0"/>
    <xf numFmtId="44" fontId="67" fillId="0" borderId="0" applyFont="0" applyFill="0" applyBorder="0" applyAlignment="0" applyProtection="0"/>
    <xf numFmtId="44" fontId="20" fillId="0" borderId="0" applyFont="0" applyFill="0" applyBorder="0" applyAlignment="0" applyProtection="0"/>
    <xf numFmtId="169" fontId="20" fillId="0" borderId="0"/>
    <xf numFmtId="44" fontId="40" fillId="0" borderId="0" applyFont="0" applyFill="0" applyBorder="0" applyAlignment="0" applyProtection="0"/>
    <xf numFmtId="44" fontId="68" fillId="0" borderId="0" applyFont="0" applyFill="0" applyBorder="0" applyAlignment="0" applyProtection="0"/>
    <xf numFmtId="44" fontId="40" fillId="0" borderId="0" applyFont="0" applyFill="0" applyBorder="0" applyAlignment="0" applyProtection="0"/>
    <xf numFmtId="44" fontId="68" fillId="0" borderId="0" applyFont="0" applyFill="0" applyBorder="0" applyAlignment="0" applyProtection="0"/>
    <xf numFmtId="44" fontId="4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165" fontId="18" fillId="0" borderId="0" applyFont="0" applyFill="0" applyBorder="0" applyAlignment="0" applyProtection="0"/>
    <xf numFmtId="183" fontId="18" fillId="0" borderId="0" applyFont="0" applyFill="0" applyBorder="0" applyAlignment="0" applyProtection="0"/>
    <xf numFmtId="184" fontId="18" fillId="0" borderId="0" applyFont="0" applyFill="0" applyBorder="0" applyAlignment="0" applyProtection="0"/>
    <xf numFmtId="0" fontId="53" fillId="0" borderId="0">
      <protection locked="0"/>
    </xf>
    <xf numFmtId="0" fontId="29" fillId="21" borderId="0" applyNumberFormat="0" applyBorder="0" applyAlignment="0" applyProtection="0"/>
    <xf numFmtId="0" fontId="59" fillId="49" borderId="0" applyNumberFormat="0" applyBorder="0" applyAlignment="0" applyProtection="0"/>
    <xf numFmtId="0" fontId="59" fillId="21" borderId="0" applyNumberFormat="0" applyBorder="0" applyAlignment="0" applyProtection="0"/>
    <xf numFmtId="0" fontId="59" fillId="21" borderId="0" applyNumberFormat="0" applyBorder="0" applyAlignment="0" applyProtection="0"/>
    <xf numFmtId="37" fontId="60" fillId="0" borderId="0"/>
    <xf numFmtId="185" fontId="18" fillId="0" borderId="0"/>
    <xf numFmtId="0" fontId="40" fillId="0" borderId="0"/>
    <xf numFmtId="0" fontId="40" fillId="0" borderId="0"/>
    <xf numFmtId="0" fontId="40" fillId="0" borderId="0"/>
    <xf numFmtId="0" fontId="73" fillId="0" borderId="0"/>
    <xf numFmtId="0" fontId="20" fillId="0" borderId="0"/>
    <xf numFmtId="0" fontId="73" fillId="0" borderId="0"/>
    <xf numFmtId="0" fontId="20" fillId="0" borderId="0"/>
    <xf numFmtId="0" fontId="41" fillId="0" borderId="0"/>
    <xf numFmtId="0" fontId="18" fillId="0" borderId="0"/>
    <xf numFmtId="0" fontId="18" fillId="0" borderId="0"/>
    <xf numFmtId="0" fontId="18" fillId="0" borderId="0"/>
    <xf numFmtId="0" fontId="18" fillId="0" borderId="0"/>
    <xf numFmtId="0" fontId="41" fillId="0" borderId="0"/>
    <xf numFmtId="0" fontId="61" fillId="0" borderId="0" applyNumberFormat="0" applyFill="0" applyBorder="0" applyAlignment="0" applyProtection="0"/>
    <xf numFmtId="0" fontId="20" fillId="0" borderId="0"/>
    <xf numFmtId="0" fontId="71" fillId="0" borderId="0"/>
    <xf numFmtId="0" fontId="71" fillId="0" borderId="0"/>
    <xf numFmtId="0" fontId="71" fillId="0" borderId="0"/>
    <xf numFmtId="0" fontId="20" fillId="0" borderId="0"/>
    <xf numFmtId="0" fontId="71" fillId="0" borderId="0"/>
    <xf numFmtId="0" fontId="71" fillId="0" borderId="0"/>
    <xf numFmtId="0" fontId="20" fillId="0" borderId="0"/>
    <xf numFmtId="0" fontId="71" fillId="0" borderId="0"/>
    <xf numFmtId="0" fontId="71" fillId="0" borderId="0"/>
    <xf numFmtId="0" fontId="18" fillId="0" borderId="0"/>
    <xf numFmtId="0" fontId="18" fillId="0" borderId="0" applyNumberFormat="0" applyFont="0" applyFill="0" applyBorder="0" applyAlignment="0" applyProtection="0"/>
    <xf numFmtId="0" fontId="18" fillId="0" borderId="0"/>
    <xf numFmtId="0" fontId="20" fillId="0" borderId="0"/>
    <xf numFmtId="0" fontId="20" fillId="0" borderId="0"/>
    <xf numFmtId="0" fontId="20" fillId="0" borderId="0"/>
    <xf numFmtId="0" fontId="20" fillId="0" borderId="0"/>
    <xf numFmtId="0" fontId="20" fillId="0" borderId="0"/>
    <xf numFmtId="0" fontId="22" fillId="0" borderId="0"/>
    <xf numFmtId="0" fontId="20" fillId="0" borderId="0"/>
    <xf numFmtId="0" fontId="18" fillId="0" borderId="0"/>
    <xf numFmtId="0" fontId="20" fillId="0" borderId="0"/>
    <xf numFmtId="0" fontId="20"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2" fillId="0" borderId="0" applyNumberFormat="0" applyFont="0" applyFill="0" applyBorder="0" applyAlignment="0" applyProtection="0"/>
    <xf numFmtId="0" fontId="18" fillId="0" borderId="0"/>
    <xf numFmtId="0" fontId="40"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40" fillId="0" borderId="0"/>
    <xf numFmtId="0" fontId="73" fillId="0" borderId="0"/>
    <xf numFmtId="0" fontId="18" fillId="0" borderId="0"/>
    <xf numFmtId="0" fontId="40" fillId="0" borderId="0"/>
    <xf numFmtId="0" fontId="40" fillId="0" borderId="0"/>
    <xf numFmtId="0" fontId="73" fillId="0" borderId="0"/>
    <xf numFmtId="0" fontId="18" fillId="0" borderId="0"/>
    <xf numFmtId="0" fontId="73" fillId="0" borderId="0"/>
    <xf numFmtId="0" fontId="18" fillId="0" borderId="0"/>
    <xf numFmtId="0" fontId="18" fillId="0" borderId="0"/>
    <xf numFmtId="0" fontId="18" fillId="0" borderId="0"/>
    <xf numFmtId="0" fontId="18" fillId="0" borderId="0"/>
    <xf numFmtId="0" fontId="18" fillId="0" borderId="0"/>
    <xf numFmtId="0" fontId="40" fillId="0" borderId="0"/>
    <xf numFmtId="0" fontId="73" fillId="0" borderId="0"/>
    <xf numFmtId="0" fontId="18" fillId="0" borderId="0"/>
    <xf numFmtId="0" fontId="18" fillId="0" borderId="0"/>
    <xf numFmtId="0" fontId="18" fillId="0" borderId="0"/>
    <xf numFmtId="0" fontId="18" fillId="0" borderId="0"/>
    <xf numFmtId="0" fontId="20" fillId="0" borderId="0"/>
    <xf numFmtId="0" fontId="20" fillId="0" borderId="0"/>
    <xf numFmtId="0" fontId="18" fillId="0" borderId="0"/>
    <xf numFmtId="0" fontId="20" fillId="0" borderId="0"/>
    <xf numFmtId="0" fontId="18" fillId="0" borderId="0"/>
    <xf numFmtId="0" fontId="18" fillId="0" borderId="0"/>
    <xf numFmtId="0" fontId="20" fillId="0" borderId="0"/>
    <xf numFmtId="0" fontId="18" fillId="0" borderId="0"/>
    <xf numFmtId="0" fontId="18" fillId="0" borderId="0"/>
    <xf numFmtId="0" fontId="18" fillId="0" borderId="0"/>
    <xf numFmtId="0" fontId="18" fillId="0" borderId="0"/>
    <xf numFmtId="0" fontId="18" fillId="0" borderId="0"/>
    <xf numFmtId="0" fontId="18" fillId="0" borderId="0"/>
    <xf numFmtId="0" fontId="20" fillId="0" borderId="0"/>
    <xf numFmtId="0" fontId="20" fillId="0" borderId="0"/>
    <xf numFmtId="0" fontId="61" fillId="0" borderId="0"/>
    <xf numFmtId="0" fontId="61" fillId="0" borderId="0"/>
    <xf numFmtId="0" fontId="18" fillId="0" borderId="0"/>
    <xf numFmtId="0" fontId="22" fillId="0" borderId="0"/>
    <xf numFmtId="0" fontId="20" fillId="0" borderId="0"/>
    <xf numFmtId="0" fontId="20" fillId="50" borderId="11"/>
    <xf numFmtId="0" fontId="20" fillId="51" borderId="11" applyNumberFormat="0" applyAlignment="0" applyProtection="0"/>
    <xf numFmtId="0" fontId="20" fillId="51" borderId="11" applyNumberFormat="0" applyAlignment="0" applyProtection="0"/>
    <xf numFmtId="0" fontId="20" fillId="51" borderId="11" applyNumberFormat="0" applyAlignment="0" applyProtection="0"/>
    <xf numFmtId="0" fontId="18" fillId="12" borderId="11" applyNumberFormat="0" applyFont="0" applyAlignment="0" applyProtection="0"/>
    <xf numFmtId="0" fontId="18" fillId="12" borderId="11" applyNumberFormat="0" applyFont="0" applyAlignment="0" applyProtection="0"/>
    <xf numFmtId="0" fontId="18" fillId="12" borderId="11" applyNumberFormat="0" applyFont="0" applyAlignment="0" applyProtection="0"/>
    <xf numFmtId="0" fontId="20" fillId="51" borderId="11" applyNumberFormat="0" applyAlignment="0" applyProtection="0"/>
    <xf numFmtId="0" fontId="18" fillId="12" borderId="11" applyNumberFormat="0" applyFont="0" applyAlignment="0" applyProtection="0"/>
    <xf numFmtId="0" fontId="20" fillId="12" borderId="11" applyNumberFormat="0" applyFont="0" applyAlignment="0" applyProtection="0"/>
    <xf numFmtId="0" fontId="20" fillId="12" borderId="11" applyNumberFormat="0" applyFont="0" applyAlignment="0" applyProtection="0"/>
    <xf numFmtId="0" fontId="20" fillId="12" borderId="11" applyNumberFormat="0" applyFont="0" applyAlignment="0" applyProtection="0"/>
    <xf numFmtId="0" fontId="20" fillId="12" borderId="11" applyNumberFormat="0" applyFont="0" applyAlignment="0" applyProtection="0"/>
    <xf numFmtId="0" fontId="20" fillId="12" borderId="11" applyNumberFormat="0" applyFont="0" applyAlignment="0" applyProtection="0"/>
    <xf numFmtId="0" fontId="20" fillId="12" borderId="11" applyNumberFormat="0" applyFont="0" applyAlignment="0" applyProtection="0"/>
    <xf numFmtId="0" fontId="20" fillId="12" borderId="11" applyNumberFormat="0" applyFont="0" applyAlignment="0" applyProtection="0"/>
    <xf numFmtId="175" fontId="48" fillId="0" borderId="0">
      <protection locked="0"/>
    </xf>
    <xf numFmtId="10" fontId="18" fillId="0" borderId="0" applyFont="0" applyFill="0" applyBorder="0" applyAlignment="0" applyProtection="0"/>
    <xf numFmtId="9" fontId="20" fillId="0" borderId="0"/>
    <xf numFmtId="9" fontId="18" fillId="0" borderId="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xf numFmtId="9" fontId="18" fillId="0" borderId="0" applyFill="0" applyBorder="0" applyAlignment="0" applyProtection="0"/>
    <xf numFmtId="9" fontId="18" fillId="0" borderId="0" applyFill="0" applyBorder="0" applyAlignment="0" applyProtection="0"/>
    <xf numFmtId="9" fontId="18" fillId="0" borderId="0"/>
    <xf numFmtId="9" fontId="18" fillId="0" borderId="0" applyFill="0" applyBorder="0" applyAlignment="0" applyProtection="0"/>
    <xf numFmtId="9" fontId="18" fillId="0" borderId="0" applyFill="0" applyBorder="0" applyAlignment="0" applyProtection="0"/>
    <xf numFmtId="0" fontId="20" fillId="0" borderId="0"/>
    <xf numFmtId="0" fontId="20" fillId="0" borderId="0" applyNumberFormat="0" applyFill="0" applyBorder="0" applyAlignment="0" applyProtection="0"/>
    <xf numFmtId="0" fontId="20" fillId="0" borderId="0" applyNumberFormat="0" applyFill="0" applyBorder="0" applyAlignment="0" applyProtection="0"/>
    <xf numFmtId="0" fontId="62" fillId="0" borderId="12" applyNumberFormat="0" applyFont="0" applyBorder="0" applyAlignment="0"/>
    <xf numFmtId="9" fontId="16" fillId="0" borderId="0" applyFill="0" applyBorder="0" applyAlignment="0" applyProtection="0"/>
    <xf numFmtId="9" fontId="18" fillId="0" borderId="0"/>
    <xf numFmtId="9" fontId="18" fillId="0" borderId="0" applyFill="0" applyBorder="0" applyAlignment="0" applyProtection="0"/>
    <xf numFmtId="9" fontId="20" fillId="0" borderId="0"/>
    <xf numFmtId="9" fontId="18" fillId="0" borderId="0" applyFont="0" applyFill="0" applyBorder="0" applyAlignment="0" applyProtection="0"/>
    <xf numFmtId="9" fontId="18" fillId="0" borderId="0" applyFont="0" applyFill="0" applyBorder="0" applyAlignment="0" applyProtection="0"/>
    <xf numFmtId="9" fontId="20" fillId="0" borderId="0"/>
    <xf numFmtId="9" fontId="18" fillId="0" borderId="0" applyFont="0" applyFill="0" applyBorder="0" applyAlignment="0" applyProtection="0"/>
    <xf numFmtId="9" fontId="18" fillId="0" borderId="0" applyFont="0" applyFill="0" applyBorder="0" applyAlignment="0" applyProtection="0"/>
    <xf numFmtId="9" fontId="20" fillId="0" borderId="0"/>
    <xf numFmtId="9" fontId="18" fillId="0" borderId="0" applyFont="0" applyFill="0" applyBorder="0" applyAlignment="0" applyProtection="0"/>
    <xf numFmtId="9" fontId="18" fillId="0" borderId="0" applyFont="0" applyFill="0" applyBorder="0" applyAlignment="0" applyProtection="0"/>
    <xf numFmtId="9" fontId="18" fillId="0" borderId="0"/>
    <xf numFmtId="9" fontId="18" fillId="0" borderId="0" applyFill="0" applyBorder="0" applyAlignment="0" applyProtection="0"/>
    <xf numFmtId="9" fontId="18" fillId="0" borderId="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ill="0" applyBorder="0" applyAlignment="0" applyProtection="0"/>
    <xf numFmtId="9" fontId="20" fillId="0" borderId="0"/>
    <xf numFmtId="9" fontId="18" fillId="0" borderId="0" applyFont="0" applyFill="0" applyBorder="0" applyAlignment="0" applyProtection="0"/>
    <xf numFmtId="9" fontId="20" fillId="0" borderId="0" applyFont="0" applyFill="0" applyBorder="0" applyAlignment="0" applyProtection="0"/>
    <xf numFmtId="9" fontId="20" fillId="0" borderId="0"/>
    <xf numFmtId="9" fontId="18" fillId="0" borderId="0" applyFont="0" applyFill="0" applyBorder="0" applyAlignment="0" applyProtection="0"/>
    <xf numFmtId="9" fontId="20" fillId="0" borderId="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20" fillId="0" borderId="0"/>
    <xf numFmtId="9" fontId="18" fillId="0" borderId="0" applyFont="0" applyFill="0" applyBorder="0" applyAlignment="0" applyProtection="0"/>
    <xf numFmtId="9" fontId="18" fillId="0" borderId="0" applyFill="0" applyBorder="0" applyAlignment="0" applyProtection="0"/>
    <xf numFmtId="9" fontId="18" fillId="0" borderId="0" applyFont="0" applyFill="0" applyBorder="0" applyAlignment="0" applyProtection="0"/>
    <xf numFmtId="0" fontId="53" fillId="0" borderId="0">
      <protection locked="0"/>
    </xf>
    <xf numFmtId="38" fontId="63" fillId="0" borderId="0"/>
    <xf numFmtId="0" fontId="31" fillId="34" borderId="13"/>
    <xf numFmtId="0" fontId="31" fillId="34" borderId="13" applyNumberFormat="0" applyAlignment="0" applyProtection="0"/>
    <xf numFmtId="0" fontId="31" fillId="34" borderId="13" applyNumberFormat="0" applyAlignment="0" applyProtection="0"/>
    <xf numFmtId="0" fontId="31" fillId="34" borderId="13" applyNumberFormat="0" applyAlignment="0" applyProtection="0"/>
    <xf numFmtId="0" fontId="31" fillId="33" borderId="13" applyNumberFormat="0" applyAlignment="0" applyProtection="0"/>
    <xf numFmtId="0" fontId="31" fillId="33" borderId="13" applyNumberFormat="0" applyAlignment="0" applyProtection="0"/>
    <xf numFmtId="0" fontId="31" fillId="33" borderId="13" applyNumberFormat="0" applyAlignment="0" applyProtection="0"/>
    <xf numFmtId="0" fontId="31" fillId="34" borderId="13" applyNumberFormat="0" applyAlignment="0" applyProtection="0"/>
    <xf numFmtId="0" fontId="31" fillId="33" borderId="13" applyNumberFormat="0" applyAlignment="0" applyProtection="0"/>
    <xf numFmtId="0" fontId="31" fillId="35" borderId="13" applyNumberFormat="0" applyAlignment="0" applyProtection="0"/>
    <xf numFmtId="0" fontId="31" fillId="35" borderId="13" applyNumberFormat="0" applyAlignment="0" applyProtection="0"/>
    <xf numFmtId="0" fontId="31" fillId="35" borderId="13" applyNumberFormat="0" applyAlignment="0" applyProtection="0"/>
    <xf numFmtId="175" fontId="64" fillId="0" borderId="0">
      <protection locked="0"/>
    </xf>
    <xf numFmtId="170" fontId="18" fillId="0" borderId="0"/>
    <xf numFmtId="164"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171" fontId="20" fillId="0" borderId="0"/>
    <xf numFmtId="164" fontId="18" fillId="0" borderId="0" applyFont="0" applyFill="0" applyBorder="0" applyAlignment="0" applyProtection="0"/>
    <xf numFmtId="164" fontId="18" fillId="0" borderId="0" applyFont="0" applyFill="0" applyBorder="0" applyAlignment="0" applyProtection="0"/>
    <xf numFmtId="171" fontId="20" fillId="0" borderId="0"/>
    <xf numFmtId="164" fontId="18" fillId="0" borderId="0" applyFont="0" applyFill="0" applyBorder="0" applyAlignment="0" applyProtection="0"/>
    <xf numFmtId="164" fontId="18" fillId="0" borderId="0" applyFont="0" applyFill="0" applyBorder="0" applyAlignment="0" applyProtection="0"/>
    <xf numFmtId="171" fontId="20" fillId="0" borderId="0"/>
    <xf numFmtId="164" fontId="18" fillId="0" borderId="0" applyFont="0" applyFill="0" applyBorder="0" applyAlignment="0" applyProtection="0"/>
    <xf numFmtId="164" fontId="18" fillId="0" borderId="0" applyFont="0" applyFill="0" applyBorder="0" applyAlignment="0" applyProtection="0"/>
    <xf numFmtId="170" fontId="18" fillId="0" borderId="0"/>
    <xf numFmtId="43" fontId="18" fillId="0" borderId="0" applyFill="0" applyBorder="0" applyAlignment="0" applyProtection="0"/>
    <xf numFmtId="43" fontId="18" fillId="0" borderId="0" applyFill="0" applyBorder="0" applyAlignment="0" applyProtection="0"/>
    <xf numFmtId="172" fontId="18" fillId="0" borderId="0" applyFill="0" applyBorder="0" applyAlignment="0" applyProtection="0"/>
    <xf numFmtId="172" fontId="18" fillId="0" borderId="0" applyFill="0" applyBorder="0" applyAlignment="0" applyProtection="0"/>
    <xf numFmtId="43" fontId="18" fillId="0" borderId="0" applyFill="0" applyBorder="0" applyAlignment="0" applyProtection="0"/>
    <xf numFmtId="43" fontId="18" fillId="0" borderId="0" applyFill="0" applyBorder="0" applyAlignment="0" applyProtection="0"/>
    <xf numFmtId="43" fontId="18" fillId="0" borderId="0" applyFill="0" applyBorder="0" applyAlignment="0" applyProtection="0"/>
    <xf numFmtId="164"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164"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164"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ill="0" applyBorder="0" applyAlignment="0" applyProtection="0"/>
    <xf numFmtId="166" fontId="18" fillId="0" borderId="0"/>
    <xf numFmtId="166" fontId="18" fillId="0" borderId="0"/>
    <xf numFmtId="166" fontId="18" fillId="0" borderId="0" applyFill="0" applyBorder="0" applyAlignment="0" applyProtection="0"/>
    <xf numFmtId="43" fontId="20" fillId="0" borderId="0" applyFont="0" applyFill="0" applyBorder="0" applyAlignment="0" applyProtection="0"/>
    <xf numFmtId="166" fontId="18" fillId="0" borderId="0"/>
    <xf numFmtId="166" fontId="18" fillId="0" borderId="0" applyFill="0" applyBorder="0" applyAlignment="0" applyProtection="0"/>
    <xf numFmtId="171" fontId="20" fillId="0" borderId="0"/>
    <xf numFmtId="164" fontId="18" fillId="0" borderId="0" applyFont="0" applyFill="0" applyBorder="0" applyAlignment="0" applyProtection="0"/>
    <xf numFmtId="164" fontId="18" fillId="0" borderId="0" applyFont="0" applyFill="0" applyBorder="0" applyAlignment="0" applyProtection="0"/>
    <xf numFmtId="164"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164"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164"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164"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166" fontId="18" fillId="0" borderId="0" applyFill="0" applyBorder="0" applyAlignment="0" applyProtection="0"/>
    <xf numFmtId="166" fontId="18" fillId="0" borderId="0" applyFill="0" applyBorder="0" applyAlignment="0" applyProtection="0"/>
    <xf numFmtId="166" fontId="18" fillId="0" borderId="0"/>
    <xf numFmtId="166" fontId="18" fillId="0" borderId="0"/>
    <xf numFmtId="166" fontId="18" fillId="0" borderId="0" applyFill="0" applyBorder="0" applyAlignment="0" applyProtection="0"/>
    <xf numFmtId="166" fontId="18" fillId="0" borderId="0" applyFill="0" applyBorder="0" applyAlignment="0" applyProtection="0"/>
    <xf numFmtId="171" fontId="20" fillId="0" borderId="0"/>
    <xf numFmtId="164" fontId="18" fillId="0" borderId="0" applyFont="0" applyFill="0" applyBorder="0" applyAlignment="0" applyProtection="0"/>
    <xf numFmtId="164" fontId="18" fillId="0" borderId="0" applyFont="0" applyFill="0" applyBorder="0" applyAlignment="0" applyProtection="0"/>
    <xf numFmtId="164"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164"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164"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164"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166" fontId="18" fillId="0" borderId="0" applyFill="0" applyBorder="0" applyAlignment="0" applyProtection="0"/>
    <xf numFmtId="166" fontId="18" fillId="0" borderId="0" applyFill="0" applyBorder="0" applyAlignment="0" applyProtection="0"/>
    <xf numFmtId="171" fontId="20" fillId="0" borderId="0"/>
    <xf numFmtId="164" fontId="18" fillId="0" borderId="0" applyFont="0" applyFill="0" applyBorder="0" applyAlignment="0" applyProtection="0"/>
    <xf numFmtId="164" fontId="18" fillId="0" borderId="0" applyFont="0" applyFill="0" applyBorder="0" applyAlignment="0" applyProtection="0"/>
    <xf numFmtId="171" fontId="20" fillId="0" borderId="0"/>
    <xf numFmtId="164" fontId="18" fillId="0" borderId="0" applyFont="0" applyFill="0" applyBorder="0" applyAlignment="0" applyProtection="0"/>
    <xf numFmtId="164" fontId="18" fillId="0" borderId="0" applyFont="0" applyFill="0" applyBorder="0" applyAlignment="0" applyProtection="0"/>
    <xf numFmtId="43" fontId="18" fillId="0" borderId="0" applyFill="0" applyBorder="0" applyAlignment="0" applyProtection="0"/>
    <xf numFmtId="43" fontId="18" fillId="0" borderId="0" applyFill="0" applyBorder="0" applyAlignment="0" applyProtection="0"/>
    <xf numFmtId="43" fontId="18" fillId="0" borderId="0" applyFill="0" applyBorder="0" applyAlignment="0" applyProtection="0"/>
    <xf numFmtId="43" fontId="18" fillId="0" borderId="0" applyFill="0" applyBorder="0" applyAlignment="0" applyProtection="0"/>
    <xf numFmtId="43" fontId="18" fillId="0" borderId="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ill="0" applyBorder="0" applyAlignment="0" applyProtection="0"/>
    <xf numFmtId="0" fontId="58" fillId="0" borderId="0"/>
    <xf numFmtId="0" fontId="33" fillId="0" borderId="0"/>
    <xf numFmtId="0" fontId="33" fillId="0" borderId="0" applyNumberFormat="0" applyFill="0" applyBorder="0" applyAlignment="0" applyProtection="0"/>
    <xf numFmtId="0" fontId="33" fillId="0" borderId="0" applyNumberFormat="0" applyFill="0" applyBorder="0" applyAlignment="0" applyProtection="0"/>
    <xf numFmtId="0" fontId="35" fillId="0" borderId="0"/>
    <xf numFmtId="0" fontId="35" fillId="0" borderId="0" applyNumberFormat="0" applyFill="0" applyBorder="0" applyAlignment="0" applyProtection="0"/>
    <xf numFmtId="0" fontId="35" fillId="0" borderId="0" applyNumberFormat="0" applyFill="0" applyBorder="0" applyAlignment="0" applyProtection="0"/>
    <xf numFmtId="0" fontId="24" fillId="0" borderId="14" applyNumberFormat="0" applyFill="0" applyAlignment="0" applyProtection="0"/>
    <xf numFmtId="0" fontId="43" fillId="0" borderId="1" applyNumberFormat="0" applyFill="0" applyAlignment="0" applyProtection="0"/>
    <xf numFmtId="0" fontId="25" fillId="0" borderId="15" applyNumberFormat="0" applyFill="0" applyAlignment="0" applyProtection="0"/>
    <xf numFmtId="0" fontId="44" fillId="0" borderId="2" applyNumberFormat="0" applyFill="0" applyAlignment="0" applyProtection="0"/>
    <xf numFmtId="0" fontId="26" fillId="0" borderId="16" applyNumberFormat="0" applyFill="0" applyAlignment="0" applyProtection="0"/>
    <xf numFmtId="0" fontId="45" fillId="0" borderId="3" applyNumberFormat="0" applyFill="0" applyAlignment="0" applyProtection="0"/>
    <xf numFmtId="0" fontId="26" fillId="0" borderId="0" applyNumberFormat="0" applyFill="0" applyBorder="0" applyAlignment="0" applyProtection="0"/>
    <xf numFmtId="0" fontId="45" fillId="0" borderId="0" applyNumberFormat="0" applyFill="0" applyBorder="0" applyAlignment="0" applyProtection="0"/>
    <xf numFmtId="0" fontId="42" fillId="0" borderId="0"/>
    <xf numFmtId="0" fontId="42"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42" fillId="0" borderId="0" applyNumberFormat="0" applyFill="0" applyBorder="0" applyAlignment="0" applyProtection="0"/>
    <xf numFmtId="0" fontId="36" fillId="0" borderId="18"/>
    <xf numFmtId="0" fontId="36" fillId="0" borderId="18" applyNumberFormat="0" applyFill="0" applyAlignment="0" applyProtection="0"/>
    <xf numFmtId="0" fontId="36" fillId="0" borderId="18" applyNumberFormat="0" applyFill="0" applyAlignment="0" applyProtection="0"/>
    <xf numFmtId="0" fontId="36" fillId="0" borderId="18" applyNumberFormat="0" applyFill="0" applyAlignment="0" applyProtection="0"/>
    <xf numFmtId="0" fontId="36" fillId="0" borderId="17" applyNumberFormat="0" applyFill="0" applyAlignment="0" applyProtection="0"/>
    <xf numFmtId="0" fontId="36" fillId="0" borderId="17" applyNumberFormat="0" applyFill="0" applyAlignment="0" applyProtection="0"/>
    <xf numFmtId="0" fontId="36" fillId="0" borderId="17" applyNumberFormat="0" applyFill="0" applyAlignment="0" applyProtection="0"/>
    <xf numFmtId="0" fontId="36" fillId="0" borderId="18" applyNumberFormat="0" applyFill="0" applyAlignment="0" applyProtection="0"/>
    <xf numFmtId="0" fontId="36" fillId="0" borderId="17" applyNumberFormat="0" applyFill="0" applyAlignment="0" applyProtection="0"/>
    <xf numFmtId="0" fontId="36" fillId="0" borderId="18" applyNumberFormat="0" applyFill="0" applyAlignment="0" applyProtection="0"/>
    <xf numFmtId="0" fontId="36" fillId="0" borderId="18" applyNumberFormat="0" applyFill="0" applyAlignment="0" applyProtection="0"/>
    <xf numFmtId="0" fontId="36" fillId="0" borderId="18" applyNumberFormat="0" applyFill="0" applyAlignment="0" applyProtection="0"/>
    <xf numFmtId="0" fontId="34" fillId="36" borderId="5" applyNumberFormat="0" applyAlignment="0" applyProtection="0"/>
    <xf numFmtId="0" fontId="34" fillId="36" borderId="5" applyNumberFormat="0" applyAlignment="0" applyProtection="0"/>
    <xf numFmtId="43" fontId="16" fillId="0" borderId="0" applyFill="0" applyBorder="0" applyAlignment="0" applyProtection="0"/>
    <xf numFmtId="43" fontId="20" fillId="0" borderId="0" applyFont="0" applyFill="0" applyBorder="0" applyAlignment="0" applyProtection="0"/>
    <xf numFmtId="43" fontId="19" fillId="0" borderId="0" applyFill="0" applyBorder="0" applyAlignment="0" applyProtection="0"/>
    <xf numFmtId="170" fontId="20" fillId="0" borderId="0"/>
    <xf numFmtId="170" fontId="20" fillId="0" borderId="0"/>
    <xf numFmtId="171" fontId="20" fillId="0" borderId="0"/>
    <xf numFmtId="164"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172" fontId="18" fillId="0" borderId="0" applyFill="0" applyBorder="0" applyAlignment="0" applyProtection="0"/>
    <xf numFmtId="172" fontId="18" fillId="0" borderId="0" applyFill="0" applyBorder="0" applyAlignment="0" applyProtection="0"/>
    <xf numFmtId="170" fontId="20" fillId="0" borderId="0"/>
    <xf numFmtId="43" fontId="40" fillId="0" borderId="0" applyFont="0" applyFill="0" applyBorder="0" applyAlignment="0" applyProtection="0"/>
    <xf numFmtId="43" fontId="40" fillId="0" borderId="0" applyFont="0" applyFill="0" applyBorder="0" applyAlignment="0" applyProtection="0"/>
    <xf numFmtId="43" fontId="40" fillId="0" borderId="0" applyFont="0" applyFill="0" applyBorder="0" applyAlignment="0" applyProtection="0"/>
    <xf numFmtId="43" fontId="40" fillId="0" borderId="0" applyFont="0" applyFill="0" applyBorder="0" applyAlignment="0" applyProtection="0"/>
    <xf numFmtId="170" fontId="20" fillId="0" borderId="0"/>
    <xf numFmtId="170" fontId="20" fillId="0" borderId="0"/>
    <xf numFmtId="170" fontId="20" fillId="0" borderId="0"/>
    <xf numFmtId="170" fontId="20" fillId="0" borderId="0"/>
    <xf numFmtId="43" fontId="40" fillId="0" borderId="0" applyFont="0" applyFill="0" applyBorder="0" applyAlignment="0" applyProtection="0"/>
    <xf numFmtId="170" fontId="18" fillId="0" borderId="0"/>
    <xf numFmtId="43" fontId="18" fillId="0" borderId="0" applyFill="0" applyBorder="0" applyAlignment="0" applyProtection="0"/>
    <xf numFmtId="43" fontId="18" fillId="0" borderId="0" applyFill="0" applyBorder="0" applyAlignment="0" applyProtection="0"/>
    <xf numFmtId="170" fontId="20" fillId="0" borderId="0"/>
    <xf numFmtId="43" fontId="40" fillId="0" borderId="0" applyFont="0" applyFill="0" applyBorder="0" applyAlignment="0" applyProtection="0"/>
    <xf numFmtId="43" fontId="68" fillId="0" borderId="0" applyFont="0" applyFill="0" applyBorder="0" applyAlignment="0" applyProtection="0"/>
    <xf numFmtId="43" fontId="40" fillId="0" borderId="0" applyFont="0" applyFill="0" applyBorder="0" applyAlignment="0" applyProtection="0"/>
    <xf numFmtId="43" fontId="40" fillId="0" borderId="0" applyFont="0" applyFill="0" applyBorder="0" applyAlignment="0" applyProtection="0"/>
    <xf numFmtId="43" fontId="68" fillId="0" borderId="0" applyFont="0" applyFill="0" applyBorder="0" applyAlignment="0" applyProtection="0"/>
    <xf numFmtId="43" fontId="40" fillId="0" borderId="0" applyFont="0" applyFill="0" applyBorder="0" applyAlignment="0" applyProtection="0"/>
    <xf numFmtId="172" fontId="18" fillId="0" borderId="0"/>
    <xf numFmtId="172" fontId="18" fillId="0" borderId="0" applyFill="0" applyBorder="0" applyAlignment="0" applyProtection="0"/>
    <xf numFmtId="43" fontId="20" fillId="0" borderId="0" applyFont="0" applyFill="0" applyBorder="0" applyAlignment="0" applyProtection="0"/>
    <xf numFmtId="170" fontId="20" fillId="0" borderId="0"/>
    <xf numFmtId="43" fontId="20" fillId="0" borderId="0" applyFont="0" applyFill="0" applyBorder="0" applyAlignment="0" applyProtection="0"/>
    <xf numFmtId="43" fontId="67" fillId="0" borderId="0" applyFont="0" applyFill="0" applyBorder="0" applyAlignment="0" applyProtection="0"/>
    <xf numFmtId="43" fontId="67" fillId="0" borderId="0" applyFont="0" applyFill="0" applyBorder="0" applyAlignment="0" applyProtection="0"/>
    <xf numFmtId="43" fontId="67" fillId="0" borderId="0" applyFont="0" applyFill="0" applyBorder="0" applyAlignment="0" applyProtection="0"/>
    <xf numFmtId="43" fontId="67" fillId="0" borderId="0" applyFont="0" applyFill="0" applyBorder="0" applyAlignment="0" applyProtection="0"/>
    <xf numFmtId="43" fontId="20" fillId="0" borderId="0" applyFont="0" applyFill="0" applyBorder="0" applyAlignment="0" applyProtection="0"/>
    <xf numFmtId="43" fontId="67" fillId="0" borderId="0" applyFont="0" applyFill="0" applyBorder="0" applyAlignment="0" applyProtection="0"/>
    <xf numFmtId="43" fontId="67" fillId="0" borderId="0" applyFont="0" applyFill="0" applyBorder="0" applyAlignment="0" applyProtection="0"/>
    <xf numFmtId="43" fontId="67" fillId="0" borderId="0" applyFont="0" applyFill="0" applyBorder="0" applyAlignment="0" applyProtection="0"/>
    <xf numFmtId="43" fontId="67"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0" fontId="15" fillId="0" borderId="0"/>
    <xf numFmtId="0" fontId="15" fillId="0" borderId="0"/>
    <xf numFmtId="0" fontId="18" fillId="0" borderId="0"/>
    <xf numFmtId="0" fontId="18" fillId="0" borderId="0"/>
    <xf numFmtId="9" fontId="18" fillId="0" borderId="0" applyFill="0" applyBorder="0" applyAlignment="0" applyProtection="0"/>
    <xf numFmtId="0" fontId="14" fillId="0" borderId="0"/>
    <xf numFmtId="0" fontId="14" fillId="0" borderId="0"/>
    <xf numFmtId="0" fontId="14" fillId="0" borderId="0"/>
    <xf numFmtId="0" fontId="83" fillId="0" borderId="0" applyNumberForma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2" fillId="0" borderId="0"/>
    <xf numFmtId="0" fontId="11" fillId="0" borderId="0"/>
    <xf numFmtId="9" fontId="11" fillId="0" borderId="0" applyFont="0" applyFill="0" applyBorder="0" applyAlignment="0" applyProtection="0"/>
    <xf numFmtId="0" fontId="10" fillId="0" borderId="0"/>
    <xf numFmtId="43" fontId="10" fillId="0" borderId="0" applyFont="0" applyFill="0" applyBorder="0" applyAlignment="0" applyProtection="0"/>
    <xf numFmtId="0" fontId="10" fillId="0" borderId="0"/>
    <xf numFmtId="0" fontId="92" fillId="0" borderId="0"/>
    <xf numFmtId="43" fontId="16" fillId="0" borderId="0" applyFill="0" applyBorder="0" applyAlignment="0" applyProtection="0"/>
    <xf numFmtId="0" fontId="20" fillId="50" borderId="45"/>
    <xf numFmtId="0" fontId="38" fillId="34" borderId="44"/>
    <xf numFmtId="0" fontId="38" fillId="34" borderId="44" applyNumberFormat="0" applyAlignment="0" applyProtection="0"/>
    <xf numFmtId="0" fontId="38" fillId="34" borderId="44" applyNumberFormat="0" applyAlignment="0" applyProtection="0"/>
    <xf numFmtId="0" fontId="32" fillId="33" borderId="44" applyNumberFormat="0" applyAlignment="0" applyProtection="0"/>
    <xf numFmtId="0" fontId="32" fillId="33" borderId="44" applyNumberFormat="0" applyAlignment="0" applyProtection="0"/>
    <xf numFmtId="0" fontId="38" fillId="34" borderId="44" applyNumberFormat="0" applyAlignment="0" applyProtection="0"/>
    <xf numFmtId="0" fontId="38" fillId="35" borderId="44" applyNumberFormat="0" applyAlignment="0" applyProtection="0"/>
    <xf numFmtId="0" fontId="38" fillId="35" borderId="44" applyNumberFormat="0" applyAlignment="0" applyProtection="0"/>
    <xf numFmtId="0" fontId="30" fillId="47" borderId="44"/>
    <xf numFmtId="0" fontId="30" fillId="16" borderId="44" applyNumberFormat="0" applyAlignment="0" applyProtection="0"/>
    <xf numFmtId="0" fontId="30" fillId="16" borderId="44" applyNumberFormat="0" applyAlignment="0" applyProtection="0"/>
    <xf numFmtId="0" fontId="30" fillId="21" borderId="44" applyNumberFormat="0" applyAlignment="0" applyProtection="0"/>
    <xf numFmtId="0" fontId="30" fillId="21" borderId="44" applyNumberFormat="0" applyAlignment="0" applyProtection="0"/>
    <xf numFmtId="0" fontId="30" fillId="16" borderId="44" applyNumberFormat="0" applyAlignment="0" applyProtection="0"/>
    <xf numFmtId="0" fontId="30" fillId="7" borderId="44" applyNumberFormat="0" applyAlignment="0" applyProtection="0"/>
    <xf numFmtId="0" fontId="30" fillId="7" borderId="44" applyNumberFormat="0" applyAlignment="0" applyProtection="0"/>
    <xf numFmtId="0" fontId="16" fillId="1" borderId="8" applyFont="0" applyFill="0" applyBorder="0" applyAlignment="0">
      <alignment horizontal="center" vertical="center"/>
    </xf>
    <xf numFmtId="44" fontId="20" fillId="0" borderId="0" applyFont="0" applyFill="0" applyBorder="0" applyAlignment="0" applyProtection="0"/>
    <xf numFmtId="44" fontId="20" fillId="0" borderId="0" applyFont="0" applyFill="0" applyBorder="0" applyAlignment="0" applyProtection="0"/>
    <xf numFmtId="44" fontId="16" fillId="0" borderId="0" applyFill="0" applyBorder="0" applyAlignment="0" applyProtection="0"/>
    <xf numFmtId="44" fontId="18" fillId="0" borderId="0" applyFill="0" applyBorder="0" applyAlignment="0" applyProtection="0"/>
    <xf numFmtId="44" fontId="20" fillId="0" borderId="0" applyFont="0" applyFill="0" applyBorder="0" applyAlignment="0" applyProtection="0"/>
    <xf numFmtId="44" fontId="18" fillId="0" borderId="0" applyFill="0" applyBorder="0" applyAlignment="0" applyProtection="0"/>
    <xf numFmtId="44" fontId="18" fillId="0" borderId="0" applyFill="0" applyBorder="0" applyAlignment="0" applyProtection="0"/>
    <xf numFmtId="44" fontId="40" fillId="0" borderId="0" applyFont="0" applyFill="0" applyBorder="0" applyAlignment="0" applyProtection="0"/>
    <xf numFmtId="44" fontId="40" fillId="0" borderId="0" applyFont="0" applyFill="0" applyBorder="0" applyAlignment="0" applyProtection="0"/>
    <xf numFmtId="44" fontId="40" fillId="0" borderId="0" applyFont="0" applyFill="0" applyBorder="0" applyAlignment="0" applyProtection="0"/>
    <xf numFmtId="44" fontId="40" fillId="0" borderId="0" applyFont="0" applyFill="0" applyBorder="0" applyAlignment="0" applyProtection="0"/>
    <xf numFmtId="44" fontId="40" fillId="0" borderId="0" applyFont="0" applyFill="0" applyBorder="0" applyAlignment="0" applyProtection="0"/>
    <xf numFmtId="44" fontId="4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0" fontId="30" fillId="47" borderId="44"/>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40" fillId="0" borderId="0" applyFont="0" applyFill="0" applyBorder="0" applyAlignment="0" applyProtection="0"/>
    <xf numFmtId="44" fontId="40" fillId="0" borderId="0" applyFont="0" applyFill="0" applyBorder="0" applyAlignment="0" applyProtection="0"/>
    <xf numFmtId="44" fontId="40" fillId="0" borderId="0" applyFont="0" applyFill="0" applyBorder="0" applyAlignment="0" applyProtection="0"/>
    <xf numFmtId="44" fontId="4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38" fillId="34" borderId="44"/>
    <xf numFmtId="0" fontId="18" fillId="0" borderId="0" applyNumberFormat="0" applyFont="0" applyFill="0" applyBorder="0" applyAlignment="0" applyProtection="0"/>
    <xf numFmtId="0" fontId="20" fillId="50" borderId="45"/>
    <xf numFmtId="0" fontId="20" fillId="51" borderId="45" applyNumberFormat="0" applyAlignment="0" applyProtection="0"/>
    <xf numFmtId="0" fontId="20" fillId="51" borderId="45" applyNumberFormat="0" applyAlignment="0" applyProtection="0"/>
    <xf numFmtId="0" fontId="18" fillId="12" borderId="45" applyNumberFormat="0" applyFont="0" applyAlignment="0" applyProtection="0"/>
    <xf numFmtId="0" fontId="18" fillId="12" borderId="45" applyNumberFormat="0" applyFont="0" applyAlignment="0" applyProtection="0"/>
    <xf numFmtId="0" fontId="20" fillId="51" borderId="45" applyNumberFormat="0" applyAlignment="0" applyProtection="0"/>
    <xf numFmtId="0" fontId="20" fillId="12" borderId="45" applyNumberFormat="0" applyFont="0" applyAlignment="0" applyProtection="0"/>
    <xf numFmtId="0" fontId="20" fillId="12" borderId="45" applyNumberFormat="0" applyFont="0" applyAlignment="0" applyProtection="0"/>
    <xf numFmtId="0" fontId="20" fillId="12" borderId="45" applyNumberFormat="0" applyFont="0" applyAlignment="0" applyProtection="0"/>
    <xf numFmtId="0" fontId="20" fillId="12" borderId="45" applyNumberFormat="0" applyFont="0" applyAlignment="0" applyProtection="0"/>
    <xf numFmtId="0" fontId="20" fillId="12" borderId="45" applyNumberFormat="0" applyFont="0" applyAlignment="0" applyProtection="0"/>
    <xf numFmtId="0" fontId="20" fillId="12" borderId="45" applyNumberFormat="0" applyFont="0" applyAlignment="0" applyProtection="0"/>
    <xf numFmtId="0" fontId="31" fillId="34" borderId="46"/>
    <xf numFmtId="0" fontId="31" fillId="34" borderId="46" applyNumberFormat="0" applyAlignment="0" applyProtection="0"/>
    <xf numFmtId="0" fontId="31" fillId="34" borderId="46" applyNumberFormat="0" applyAlignment="0" applyProtection="0"/>
    <xf numFmtId="0" fontId="31" fillId="33" borderId="46" applyNumberFormat="0" applyAlignment="0" applyProtection="0"/>
    <xf numFmtId="0" fontId="31" fillId="33" borderId="46" applyNumberFormat="0" applyAlignment="0" applyProtection="0"/>
    <xf numFmtId="0" fontId="31" fillId="34" borderId="46" applyNumberFormat="0" applyAlignment="0" applyProtection="0"/>
    <xf numFmtId="0" fontId="31" fillId="35" borderId="46" applyNumberFormat="0" applyAlignment="0" applyProtection="0"/>
    <xf numFmtId="0" fontId="31" fillId="35" borderId="46" applyNumberFormat="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ill="0" applyBorder="0" applyAlignment="0" applyProtection="0"/>
    <xf numFmtId="43" fontId="18" fillId="0" borderId="0" applyFill="0" applyBorder="0" applyAlignment="0" applyProtection="0"/>
    <xf numFmtId="43" fontId="18" fillId="0" borderId="0" applyFill="0" applyBorder="0" applyAlignment="0" applyProtection="0"/>
    <xf numFmtId="43" fontId="18" fillId="0" borderId="0" applyFill="0" applyBorder="0" applyAlignment="0" applyProtection="0"/>
    <xf numFmtId="43" fontId="18" fillId="0" borderId="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20"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ill="0" applyBorder="0" applyAlignment="0" applyProtection="0"/>
    <xf numFmtId="43" fontId="18" fillId="0" borderId="0" applyFill="0" applyBorder="0" applyAlignment="0" applyProtection="0"/>
    <xf numFmtId="43" fontId="18" fillId="0" borderId="0" applyFill="0" applyBorder="0" applyAlignment="0" applyProtection="0"/>
    <xf numFmtId="43" fontId="18" fillId="0" borderId="0" applyFill="0" applyBorder="0" applyAlignment="0" applyProtection="0"/>
    <xf numFmtId="43" fontId="18" fillId="0" borderId="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ill="0" applyBorder="0" applyAlignment="0" applyProtection="0"/>
    <xf numFmtId="0" fontId="36" fillId="0" borderId="48"/>
    <xf numFmtId="0" fontId="36" fillId="0" borderId="48" applyNumberFormat="0" applyFill="0" applyAlignment="0" applyProtection="0"/>
    <xf numFmtId="0" fontId="36" fillId="0" borderId="48" applyNumberFormat="0" applyFill="0" applyAlignment="0" applyProtection="0"/>
    <xf numFmtId="0" fontId="36" fillId="0" borderId="47" applyNumberFormat="0" applyFill="0" applyAlignment="0" applyProtection="0"/>
    <xf numFmtId="0" fontId="36" fillId="0" borderId="47" applyNumberFormat="0" applyFill="0" applyAlignment="0" applyProtection="0"/>
    <xf numFmtId="0" fontId="36" fillId="0" borderId="48" applyNumberFormat="0" applyFill="0" applyAlignment="0" applyProtection="0"/>
    <xf numFmtId="0" fontId="36" fillId="0" borderId="48" applyNumberFormat="0" applyFill="0" applyAlignment="0" applyProtection="0"/>
    <xf numFmtId="0" fontId="36" fillId="0" borderId="48" applyNumberFormat="0" applyFill="0" applyAlignment="0" applyProtection="0"/>
    <xf numFmtId="43" fontId="20"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40" fillId="0" borderId="0" applyFont="0" applyFill="0" applyBorder="0" applyAlignment="0" applyProtection="0"/>
    <xf numFmtId="43" fontId="40" fillId="0" borderId="0" applyFont="0" applyFill="0" applyBorder="0" applyAlignment="0" applyProtection="0"/>
    <xf numFmtId="43" fontId="40" fillId="0" borderId="0" applyFont="0" applyFill="0" applyBorder="0" applyAlignment="0" applyProtection="0"/>
    <xf numFmtId="43" fontId="18" fillId="0" borderId="0" applyFill="0" applyBorder="0" applyAlignment="0" applyProtection="0"/>
    <xf numFmtId="43" fontId="40" fillId="0" borderId="0" applyFont="0" applyFill="0" applyBorder="0" applyAlignment="0" applyProtection="0"/>
    <xf numFmtId="43" fontId="40" fillId="0" borderId="0" applyFont="0" applyFill="0" applyBorder="0" applyAlignment="0" applyProtection="0"/>
    <xf numFmtId="43" fontId="40" fillId="0" borderId="0" applyFont="0" applyFill="0" applyBorder="0" applyAlignment="0" applyProtection="0"/>
    <xf numFmtId="43" fontId="40" fillId="0" borderId="0" applyFont="0" applyFill="0" applyBorder="0" applyAlignment="0" applyProtection="0"/>
    <xf numFmtId="43" fontId="4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20" fillId="0" borderId="0">
      <alignment vertical="top"/>
    </xf>
    <xf numFmtId="0" fontId="9" fillId="0" borderId="0"/>
    <xf numFmtId="43" fontId="20" fillId="0" borderId="0" applyFont="0" applyFill="0" applyBorder="0" applyAlignment="0" applyProtection="0"/>
    <xf numFmtId="0" fontId="93" fillId="0" borderId="0" applyNumberFormat="0" applyFill="0" applyBorder="0" applyAlignment="0" applyProtection="0"/>
    <xf numFmtId="0" fontId="31" fillId="34" borderId="46"/>
    <xf numFmtId="0" fontId="36" fillId="0" borderId="48"/>
    <xf numFmtId="0" fontId="8" fillId="0" borderId="0"/>
    <xf numFmtId="43" fontId="95" fillId="0" borderId="0" applyFont="0" applyFill="0" applyBorder="0" applyAlignment="0" applyProtection="0">
      <alignment vertical="center"/>
    </xf>
    <xf numFmtId="0" fontId="20" fillId="50" borderId="61"/>
    <xf numFmtId="0" fontId="38" fillId="34" borderId="55"/>
    <xf numFmtId="0" fontId="38" fillId="34" borderId="55" applyNumberFormat="0" applyAlignment="0" applyProtection="0"/>
    <xf numFmtId="0" fontId="38" fillId="34" borderId="55" applyNumberFormat="0" applyAlignment="0" applyProtection="0"/>
    <xf numFmtId="0" fontId="32" fillId="33" borderId="55" applyNumberFormat="0" applyAlignment="0" applyProtection="0"/>
    <xf numFmtId="0" fontId="32" fillId="33" borderId="55" applyNumberFormat="0" applyAlignment="0" applyProtection="0"/>
    <xf numFmtId="0" fontId="38" fillId="34" borderId="55" applyNumberFormat="0" applyAlignment="0" applyProtection="0"/>
    <xf numFmtId="0" fontId="38" fillId="35" borderId="55" applyNumberFormat="0" applyAlignment="0" applyProtection="0"/>
    <xf numFmtId="0" fontId="38" fillId="35" borderId="55" applyNumberFormat="0" applyAlignment="0" applyProtection="0"/>
    <xf numFmtId="0" fontId="30" fillId="47" borderId="55"/>
    <xf numFmtId="0" fontId="30" fillId="16" borderId="55" applyNumberFormat="0" applyAlignment="0" applyProtection="0"/>
    <xf numFmtId="0" fontId="30" fillId="16" borderId="55" applyNumberFormat="0" applyAlignment="0" applyProtection="0"/>
    <xf numFmtId="0" fontId="30" fillId="21" borderId="55" applyNumberFormat="0" applyAlignment="0" applyProtection="0"/>
    <xf numFmtId="0" fontId="30" fillId="21" borderId="55" applyNumberFormat="0" applyAlignment="0" applyProtection="0"/>
    <xf numFmtId="0" fontId="30" fillId="16" borderId="55" applyNumberFormat="0" applyAlignment="0" applyProtection="0"/>
    <xf numFmtId="0" fontId="30" fillId="7" borderId="55" applyNumberFormat="0" applyAlignment="0" applyProtection="0"/>
    <xf numFmtId="0" fontId="30" fillId="7" borderId="55" applyNumberFormat="0" applyAlignment="0" applyProtection="0"/>
    <xf numFmtId="10" fontId="17" fillId="48" borderId="54" applyNumberFormat="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16" fillId="0" borderId="0" applyFill="0" applyBorder="0" applyAlignment="0" applyProtection="0"/>
    <xf numFmtId="44" fontId="18" fillId="0" borderId="0" applyFill="0" applyBorder="0" applyAlignment="0" applyProtection="0"/>
    <xf numFmtId="44" fontId="20" fillId="0" borderId="0" applyFont="0" applyFill="0" applyBorder="0" applyAlignment="0" applyProtection="0"/>
    <xf numFmtId="44" fontId="18" fillId="0" borderId="0" applyFill="0" applyBorder="0" applyAlignment="0" applyProtection="0"/>
    <xf numFmtId="44" fontId="18" fillId="0" borderId="0" applyFill="0" applyBorder="0" applyAlignment="0" applyProtection="0"/>
    <xf numFmtId="44" fontId="40" fillId="0" borderId="0" applyFont="0" applyFill="0" applyBorder="0" applyAlignment="0" applyProtection="0"/>
    <xf numFmtId="44" fontId="40" fillId="0" borderId="0" applyFont="0" applyFill="0" applyBorder="0" applyAlignment="0" applyProtection="0"/>
    <xf numFmtId="44" fontId="40" fillId="0" borderId="0" applyFont="0" applyFill="0" applyBorder="0" applyAlignment="0" applyProtection="0"/>
    <xf numFmtId="44" fontId="40" fillId="0" borderId="0" applyFont="0" applyFill="0" applyBorder="0" applyAlignment="0" applyProtection="0"/>
    <xf numFmtId="44" fontId="40" fillId="0" borderId="0" applyFont="0" applyFill="0" applyBorder="0" applyAlignment="0" applyProtection="0"/>
    <xf numFmtId="44" fontId="4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40" fillId="0" borderId="0" applyFont="0" applyFill="0" applyBorder="0" applyAlignment="0" applyProtection="0"/>
    <xf numFmtId="44" fontId="40" fillId="0" borderId="0" applyFont="0" applyFill="0" applyBorder="0" applyAlignment="0" applyProtection="0"/>
    <xf numFmtId="44" fontId="40" fillId="0" borderId="0" applyFont="0" applyFill="0" applyBorder="0" applyAlignment="0" applyProtection="0"/>
    <xf numFmtId="44" fontId="4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0" fontId="30" fillId="47" borderId="6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8" fillId="34" borderId="60"/>
    <xf numFmtId="0" fontId="20" fillId="50" borderId="56"/>
    <xf numFmtId="0" fontId="20" fillId="51" borderId="56" applyNumberFormat="0" applyAlignment="0" applyProtection="0"/>
    <xf numFmtId="0" fontId="20" fillId="51" borderId="56" applyNumberFormat="0" applyAlignment="0" applyProtection="0"/>
    <xf numFmtId="0" fontId="18" fillId="12" borderId="56" applyNumberFormat="0" applyFont="0" applyAlignment="0" applyProtection="0"/>
    <xf numFmtId="0" fontId="18" fillId="12" borderId="56" applyNumberFormat="0" applyFont="0" applyAlignment="0" applyProtection="0"/>
    <xf numFmtId="0" fontId="20" fillId="51" borderId="56" applyNumberFormat="0" applyAlignment="0" applyProtection="0"/>
    <xf numFmtId="0" fontId="20" fillId="12" borderId="56" applyNumberFormat="0" applyFont="0" applyAlignment="0" applyProtection="0"/>
    <xf numFmtId="0" fontId="20" fillId="12" borderId="56" applyNumberFormat="0" applyFont="0" applyAlignment="0" applyProtection="0"/>
    <xf numFmtId="0" fontId="20" fillId="12" borderId="56" applyNumberFormat="0" applyFont="0" applyAlignment="0" applyProtection="0"/>
    <xf numFmtId="0" fontId="20" fillId="12" borderId="56" applyNumberFormat="0" applyFont="0" applyAlignment="0" applyProtection="0"/>
    <xf numFmtId="0" fontId="20" fillId="12" borderId="56" applyNumberFormat="0" applyFont="0" applyAlignment="0" applyProtection="0"/>
    <xf numFmtId="0" fontId="20" fillId="12" borderId="56" applyNumberFormat="0" applyFont="0" applyAlignment="0" applyProtection="0"/>
    <xf numFmtId="0" fontId="31" fillId="34" borderId="57"/>
    <xf numFmtId="0" fontId="31" fillId="34" borderId="57" applyNumberFormat="0" applyAlignment="0" applyProtection="0"/>
    <xf numFmtId="0" fontId="31" fillId="34" borderId="57" applyNumberFormat="0" applyAlignment="0" applyProtection="0"/>
    <xf numFmtId="0" fontId="31" fillId="33" borderId="57" applyNumberFormat="0" applyAlignment="0" applyProtection="0"/>
    <xf numFmtId="0" fontId="31" fillId="33" borderId="57" applyNumberFormat="0" applyAlignment="0" applyProtection="0"/>
    <xf numFmtId="0" fontId="31" fillId="34" borderId="57" applyNumberFormat="0" applyAlignment="0" applyProtection="0"/>
    <xf numFmtId="0" fontId="31" fillId="35" borderId="57" applyNumberFormat="0" applyAlignment="0" applyProtection="0"/>
    <xf numFmtId="0" fontId="31" fillId="35" borderId="57" applyNumberFormat="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ill="0" applyBorder="0" applyAlignment="0" applyProtection="0"/>
    <xf numFmtId="43" fontId="18" fillId="0" borderId="0" applyFill="0" applyBorder="0" applyAlignment="0" applyProtection="0"/>
    <xf numFmtId="43" fontId="18" fillId="0" borderId="0" applyFill="0" applyBorder="0" applyAlignment="0" applyProtection="0"/>
    <xf numFmtId="43" fontId="18" fillId="0" borderId="0" applyFill="0" applyBorder="0" applyAlignment="0" applyProtection="0"/>
    <xf numFmtId="43" fontId="18" fillId="0" borderId="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20"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ill="0" applyBorder="0" applyAlignment="0" applyProtection="0"/>
    <xf numFmtId="43" fontId="18" fillId="0" borderId="0" applyFill="0" applyBorder="0" applyAlignment="0" applyProtection="0"/>
    <xf numFmtId="43" fontId="18" fillId="0" borderId="0" applyFill="0" applyBorder="0" applyAlignment="0" applyProtection="0"/>
    <xf numFmtId="43" fontId="18" fillId="0" borderId="0" applyFill="0" applyBorder="0" applyAlignment="0" applyProtection="0"/>
    <xf numFmtId="43" fontId="18" fillId="0" borderId="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ill="0" applyBorder="0" applyAlignment="0" applyProtection="0"/>
    <xf numFmtId="0" fontId="36" fillId="0" borderId="59"/>
    <xf numFmtId="0" fontId="36" fillId="0" borderId="59" applyNumberFormat="0" applyFill="0" applyAlignment="0" applyProtection="0"/>
    <xf numFmtId="0" fontId="36" fillId="0" borderId="59" applyNumberFormat="0" applyFill="0" applyAlignment="0" applyProtection="0"/>
    <xf numFmtId="0" fontId="36" fillId="0" borderId="58" applyNumberFormat="0" applyFill="0" applyAlignment="0" applyProtection="0"/>
    <xf numFmtId="0" fontId="36" fillId="0" borderId="58" applyNumberFormat="0" applyFill="0" applyAlignment="0" applyProtection="0"/>
    <xf numFmtId="0" fontId="36" fillId="0" borderId="59" applyNumberFormat="0" applyFill="0" applyAlignment="0" applyProtection="0"/>
    <xf numFmtId="0" fontId="36" fillId="0" borderId="59" applyNumberFormat="0" applyFill="0" applyAlignment="0" applyProtection="0"/>
    <xf numFmtId="0" fontId="36" fillId="0" borderId="59" applyNumberFormat="0" applyFill="0" applyAlignment="0" applyProtection="0"/>
    <xf numFmtId="43" fontId="16" fillId="0" borderId="0" applyFill="0" applyBorder="0" applyAlignment="0" applyProtection="0"/>
    <xf numFmtId="43" fontId="20" fillId="0" borderId="0" applyFont="0" applyFill="0" applyBorder="0" applyAlignment="0" applyProtection="0"/>
    <xf numFmtId="43" fontId="16" fillId="0" borderId="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40" fillId="0" borderId="0" applyFont="0" applyFill="0" applyBorder="0" applyAlignment="0" applyProtection="0"/>
    <xf numFmtId="43" fontId="40" fillId="0" borderId="0" applyFont="0" applyFill="0" applyBorder="0" applyAlignment="0" applyProtection="0"/>
    <xf numFmtId="43" fontId="40" fillId="0" borderId="0" applyFont="0" applyFill="0" applyBorder="0" applyAlignment="0" applyProtection="0"/>
    <xf numFmtId="43" fontId="18" fillId="0" borderId="0" applyFill="0" applyBorder="0" applyAlignment="0" applyProtection="0"/>
    <xf numFmtId="43" fontId="40" fillId="0" borderId="0" applyFont="0" applyFill="0" applyBorder="0" applyAlignment="0" applyProtection="0"/>
    <xf numFmtId="43" fontId="40" fillId="0" borderId="0" applyFont="0" applyFill="0" applyBorder="0" applyAlignment="0" applyProtection="0"/>
    <xf numFmtId="43" fontId="40" fillId="0" borderId="0" applyFont="0" applyFill="0" applyBorder="0" applyAlignment="0" applyProtection="0"/>
    <xf numFmtId="43" fontId="40" fillId="0" borderId="0" applyFont="0" applyFill="0" applyBorder="0" applyAlignment="0" applyProtection="0"/>
    <xf numFmtId="43" fontId="4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9" fontId="7" fillId="0" borderId="0" applyFont="0" applyFill="0" applyBorder="0" applyAlignment="0" applyProtection="0"/>
    <xf numFmtId="0" fontId="7" fillId="0" borderId="0"/>
    <xf numFmtId="43" fontId="7" fillId="0" borderId="0" applyFont="0" applyFill="0" applyBorder="0" applyAlignment="0" applyProtection="0"/>
    <xf numFmtId="0" fontId="7" fillId="0" borderId="0"/>
    <xf numFmtId="43" fontId="16" fillId="0" borderId="0" applyFill="0" applyBorder="0" applyAlignment="0" applyProtection="0"/>
    <xf numFmtId="0" fontId="20" fillId="50" borderId="61"/>
    <xf numFmtId="0" fontId="38" fillId="34" borderId="60"/>
    <xf numFmtId="0" fontId="38" fillId="34" borderId="60" applyNumberFormat="0" applyAlignment="0" applyProtection="0"/>
    <xf numFmtId="0" fontId="38" fillId="34" borderId="60" applyNumberFormat="0" applyAlignment="0" applyProtection="0"/>
    <xf numFmtId="0" fontId="32" fillId="33" borderId="60" applyNumberFormat="0" applyAlignment="0" applyProtection="0"/>
    <xf numFmtId="0" fontId="32" fillId="33" borderId="60" applyNumberFormat="0" applyAlignment="0" applyProtection="0"/>
    <xf numFmtId="0" fontId="38" fillId="34" borderId="60" applyNumberFormat="0" applyAlignment="0" applyProtection="0"/>
    <xf numFmtId="0" fontId="38" fillId="35" borderId="60" applyNumberFormat="0" applyAlignment="0" applyProtection="0"/>
    <xf numFmtId="0" fontId="38" fillId="35" borderId="60" applyNumberFormat="0" applyAlignment="0" applyProtection="0"/>
    <xf numFmtId="0" fontId="30" fillId="47" borderId="60"/>
    <xf numFmtId="0" fontId="30" fillId="16" borderId="60" applyNumberFormat="0" applyAlignment="0" applyProtection="0"/>
    <xf numFmtId="0" fontId="30" fillId="16" borderId="60" applyNumberFormat="0" applyAlignment="0" applyProtection="0"/>
    <xf numFmtId="0" fontId="30" fillId="21" borderId="60" applyNumberFormat="0" applyAlignment="0" applyProtection="0"/>
    <xf numFmtId="0" fontId="30" fillId="21" borderId="60" applyNumberFormat="0" applyAlignment="0" applyProtection="0"/>
    <xf numFmtId="0" fontId="30" fillId="16" borderId="60" applyNumberFormat="0" applyAlignment="0" applyProtection="0"/>
    <xf numFmtId="0" fontId="30" fillId="7" borderId="60" applyNumberFormat="0" applyAlignment="0" applyProtection="0"/>
    <xf numFmtId="0" fontId="30" fillId="7" borderId="60" applyNumberFormat="0" applyAlignment="0" applyProtection="0"/>
    <xf numFmtId="44" fontId="20" fillId="0" borderId="0" applyFont="0" applyFill="0" applyBorder="0" applyAlignment="0" applyProtection="0"/>
    <xf numFmtId="44" fontId="20" fillId="0" borderId="0" applyFont="0" applyFill="0" applyBorder="0" applyAlignment="0" applyProtection="0"/>
    <xf numFmtId="44" fontId="16" fillId="0" borderId="0" applyFill="0" applyBorder="0" applyAlignment="0" applyProtection="0"/>
    <xf numFmtId="44" fontId="18" fillId="0" borderId="0" applyFill="0" applyBorder="0" applyAlignment="0" applyProtection="0"/>
    <xf numFmtId="44" fontId="20" fillId="0" borderId="0" applyFont="0" applyFill="0" applyBorder="0" applyAlignment="0" applyProtection="0"/>
    <xf numFmtId="44" fontId="18" fillId="0" borderId="0" applyFill="0" applyBorder="0" applyAlignment="0" applyProtection="0"/>
    <xf numFmtId="44" fontId="18" fillId="0" borderId="0" applyFill="0" applyBorder="0" applyAlignment="0" applyProtection="0"/>
    <xf numFmtId="44" fontId="40" fillId="0" borderId="0" applyFont="0" applyFill="0" applyBorder="0" applyAlignment="0" applyProtection="0"/>
    <xf numFmtId="44" fontId="40" fillId="0" borderId="0" applyFont="0" applyFill="0" applyBorder="0" applyAlignment="0" applyProtection="0"/>
    <xf numFmtId="44" fontId="40" fillId="0" borderId="0" applyFont="0" applyFill="0" applyBorder="0" applyAlignment="0" applyProtection="0"/>
    <xf numFmtId="44" fontId="40" fillId="0" borderId="0" applyFont="0" applyFill="0" applyBorder="0" applyAlignment="0" applyProtection="0"/>
    <xf numFmtId="44" fontId="40" fillId="0" borderId="0" applyFont="0" applyFill="0" applyBorder="0" applyAlignment="0" applyProtection="0"/>
    <xf numFmtId="44" fontId="4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0" fontId="30" fillId="47" borderId="6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40" fillId="0" borderId="0" applyFont="0" applyFill="0" applyBorder="0" applyAlignment="0" applyProtection="0"/>
    <xf numFmtId="44" fontId="40" fillId="0" borderId="0" applyFont="0" applyFill="0" applyBorder="0" applyAlignment="0" applyProtection="0"/>
    <xf numFmtId="44" fontId="40" fillId="0" borderId="0" applyFont="0" applyFill="0" applyBorder="0" applyAlignment="0" applyProtection="0"/>
    <xf numFmtId="44" fontId="4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8" fillId="34" borderId="60"/>
    <xf numFmtId="0" fontId="20" fillId="50" borderId="61"/>
    <xf numFmtId="0" fontId="20" fillId="51" borderId="61" applyNumberFormat="0" applyAlignment="0" applyProtection="0"/>
    <xf numFmtId="0" fontId="20" fillId="51" borderId="61" applyNumberFormat="0" applyAlignment="0" applyProtection="0"/>
    <xf numFmtId="0" fontId="18" fillId="12" borderId="61" applyNumberFormat="0" applyFont="0" applyAlignment="0" applyProtection="0"/>
    <xf numFmtId="0" fontId="18" fillId="12" borderId="61" applyNumberFormat="0" applyFont="0" applyAlignment="0" applyProtection="0"/>
    <xf numFmtId="0" fontId="20" fillId="51" borderId="61" applyNumberFormat="0" applyAlignment="0" applyProtection="0"/>
    <xf numFmtId="0" fontId="20" fillId="12" borderId="61" applyNumberFormat="0" applyFont="0" applyAlignment="0" applyProtection="0"/>
    <xf numFmtId="0" fontId="20" fillId="12" borderId="61" applyNumberFormat="0" applyFont="0" applyAlignment="0" applyProtection="0"/>
    <xf numFmtId="0" fontId="20" fillId="12" borderId="61" applyNumberFormat="0" applyFont="0" applyAlignment="0" applyProtection="0"/>
    <xf numFmtId="0" fontId="20" fillId="12" borderId="61" applyNumberFormat="0" applyFont="0" applyAlignment="0" applyProtection="0"/>
    <xf numFmtId="0" fontId="20" fillId="12" borderId="61" applyNumberFormat="0" applyFont="0" applyAlignment="0" applyProtection="0"/>
    <xf numFmtId="0" fontId="20" fillId="12" borderId="61" applyNumberFormat="0" applyFont="0" applyAlignment="0" applyProtection="0"/>
    <xf numFmtId="0" fontId="31" fillId="34" borderId="62"/>
    <xf numFmtId="0" fontId="31" fillId="34" borderId="62" applyNumberFormat="0" applyAlignment="0" applyProtection="0"/>
    <xf numFmtId="0" fontId="31" fillId="34" borderId="62" applyNumberFormat="0" applyAlignment="0" applyProtection="0"/>
    <xf numFmtId="0" fontId="31" fillId="33" borderId="62" applyNumberFormat="0" applyAlignment="0" applyProtection="0"/>
    <xf numFmtId="0" fontId="31" fillId="33" borderId="62" applyNumberFormat="0" applyAlignment="0" applyProtection="0"/>
    <xf numFmtId="0" fontId="31" fillId="34" borderId="62" applyNumberFormat="0" applyAlignment="0" applyProtection="0"/>
    <xf numFmtId="0" fontId="31" fillId="35" borderId="62" applyNumberFormat="0" applyAlignment="0" applyProtection="0"/>
    <xf numFmtId="0" fontId="31" fillId="35" borderId="62" applyNumberFormat="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ill="0" applyBorder="0" applyAlignment="0" applyProtection="0"/>
    <xf numFmtId="43" fontId="18" fillId="0" borderId="0" applyFill="0" applyBorder="0" applyAlignment="0" applyProtection="0"/>
    <xf numFmtId="43" fontId="18" fillId="0" borderId="0" applyFill="0" applyBorder="0" applyAlignment="0" applyProtection="0"/>
    <xf numFmtId="43" fontId="18" fillId="0" borderId="0" applyFill="0" applyBorder="0" applyAlignment="0" applyProtection="0"/>
    <xf numFmtId="43" fontId="18" fillId="0" borderId="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20"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ill="0" applyBorder="0" applyAlignment="0" applyProtection="0"/>
    <xf numFmtId="43" fontId="18" fillId="0" borderId="0" applyFill="0" applyBorder="0" applyAlignment="0" applyProtection="0"/>
    <xf numFmtId="43" fontId="18" fillId="0" borderId="0" applyFill="0" applyBorder="0" applyAlignment="0" applyProtection="0"/>
    <xf numFmtId="43" fontId="18" fillId="0" borderId="0" applyFill="0" applyBorder="0" applyAlignment="0" applyProtection="0"/>
    <xf numFmtId="43" fontId="18" fillId="0" borderId="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ill="0" applyBorder="0" applyAlignment="0" applyProtection="0"/>
    <xf numFmtId="0" fontId="36" fillId="0" borderId="64"/>
    <xf numFmtId="0" fontId="36" fillId="0" borderId="64" applyNumberFormat="0" applyFill="0" applyAlignment="0" applyProtection="0"/>
    <xf numFmtId="0" fontId="36" fillId="0" borderId="64" applyNumberFormat="0" applyFill="0" applyAlignment="0" applyProtection="0"/>
    <xf numFmtId="0" fontId="36" fillId="0" borderId="63" applyNumberFormat="0" applyFill="0" applyAlignment="0" applyProtection="0"/>
    <xf numFmtId="0" fontId="36" fillId="0" borderId="63" applyNumberFormat="0" applyFill="0" applyAlignment="0" applyProtection="0"/>
    <xf numFmtId="0" fontId="36" fillId="0" borderId="64" applyNumberFormat="0" applyFill="0" applyAlignment="0" applyProtection="0"/>
    <xf numFmtId="0" fontId="36" fillId="0" borderId="64" applyNumberFormat="0" applyFill="0" applyAlignment="0" applyProtection="0"/>
    <xf numFmtId="0" fontId="36" fillId="0" borderId="64" applyNumberFormat="0" applyFill="0" applyAlignment="0" applyProtection="0"/>
    <xf numFmtId="43" fontId="20"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40" fillId="0" borderId="0" applyFont="0" applyFill="0" applyBorder="0" applyAlignment="0" applyProtection="0"/>
    <xf numFmtId="43" fontId="40" fillId="0" borderId="0" applyFont="0" applyFill="0" applyBorder="0" applyAlignment="0" applyProtection="0"/>
    <xf numFmtId="43" fontId="40" fillId="0" borderId="0" applyFont="0" applyFill="0" applyBorder="0" applyAlignment="0" applyProtection="0"/>
    <xf numFmtId="43" fontId="18" fillId="0" borderId="0" applyFill="0" applyBorder="0" applyAlignment="0" applyProtection="0"/>
    <xf numFmtId="43" fontId="40" fillId="0" borderId="0" applyFont="0" applyFill="0" applyBorder="0" applyAlignment="0" applyProtection="0"/>
    <xf numFmtId="43" fontId="40" fillId="0" borderId="0" applyFont="0" applyFill="0" applyBorder="0" applyAlignment="0" applyProtection="0"/>
    <xf numFmtId="43" fontId="40" fillId="0" borderId="0" applyFont="0" applyFill="0" applyBorder="0" applyAlignment="0" applyProtection="0"/>
    <xf numFmtId="43" fontId="40" fillId="0" borderId="0" applyFont="0" applyFill="0" applyBorder="0" applyAlignment="0" applyProtection="0"/>
    <xf numFmtId="43" fontId="4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43" fontId="20" fillId="0" borderId="0" applyFont="0" applyFill="0" applyBorder="0" applyAlignment="0" applyProtection="0"/>
    <xf numFmtId="0" fontId="31" fillId="34" borderId="62"/>
    <xf numFmtId="0" fontId="36" fillId="0" borderId="64"/>
    <xf numFmtId="0" fontId="7" fillId="0" borderId="0"/>
    <xf numFmtId="43" fontId="95" fillId="0" borderId="0" applyFont="0" applyFill="0" applyBorder="0" applyAlignment="0" applyProtection="0">
      <alignment vertical="center"/>
    </xf>
    <xf numFmtId="0" fontId="31" fillId="34" borderId="62"/>
    <xf numFmtId="0" fontId="36" fillId="0" borderId="64"/>
    <xf numFmtId="0" fontId="20" fillId="50" borderId="66"/>
    <xf numFmtId="0" fontId="38" fillId="34" borderId="65"/>
    <xf numFmtId="0" fontId="38" fillId="34" borderId="65" applyNumberFormat="0" applyAlignment="0" applyProtection="0"/>
    <xf numFmtId="0" fontId="38" fillId="34" borderId="65" applyNumberFormat="0" applyAlignment="0" applyProtection="0"/>
    <xf numFmtId="0" fontId="32" fillId="33" borderId="65" applyNumberFormat="0" applyAlignment="0" applyProtection="0"/>
    <xf numFmtId="0" fontId="32" fillId="33" borderId="65" applyNumberFormat="0" applyAlignment="0" applyProtection="0"/>
    <xf numFmtId="0" fontId="38" fillId="34" borderId="65" applyNumberFormat="0" applyAlignment="0" applyProtection="0"/>
    <xf numFmtId="0" fontId="38" fillId="35" borderId="65" applyNumberFormat="0" applyAlignment="0" applyProtection="0"/>
    <xf numFmtId="0" fontId="38" fillId="35" borderId="65" applyNumberFormat="0" applyAlignment="0" applyProtection="0"/>
    <xf numFmtId="0" fontId="30" fillId="47" borderId="65"/>
    <xf numFmtId="0" fontId="30" fillId="16" borderId="65" applyNumberFormat="0" applyAlignment="0" applyProtection="0"/>
    <xf numFmtId="0" fontId="30" fillId="16" borderId="65" applyNumberFormat="0" applyAlignment="0" applyProtection="0"/>
    <xf numFmtId="0" fontId="30" fillId="21" borderId="65" applyNumberFormat="0" applyAlignment="0" applyProtection="0"/>
    <xf numFmtId="0" fontId="30" fillId="21" borderId="65" applyNumberFormat="0" applyAlignment="0" applyProtection="0"/>
    <xf numFmtId="0" fontId="30" fillId="16" borderId="65" applyNumberFormat="0" applyAlignment="0" applyProtection="0"/>
    <xf numFmtId="0" fontId="30" fillId="7" borderId="65" applyNumberFormat="0" applyAlignment="0" applyProtection="0"/>
    <xf numFmtId="0" fontId="30" fillId="7" borderId="65" applyNumberFormat="0" applyAlignment="0" applyProtection="0"/>
    <xf numFmtId="0" fontId="30" fillId="47" borderId="65"/>
    <xf numFmtId="0" fontId="38" fillId="34" borderId="65"/>
    <xf numFmtId="0" fontId="20" fillId="50" borderId="66"/>
    <xf numFmtId="0" fontId="20" fillId="51" borderId="66" applyNumberFormat="0" applyAlignment="0" applyProtection="0"/>
    <xf numFmtId="0" fontId="20" fillId="51" borderId="66" applyNumberFormat="0" applyAlignment="0" applyProtection="0"/>
    <xf numFmtId="0" fontId="18" fillId="12" borderId="66" applyNumberFormat="0" applyFont="0" applyAlignment="0" applyProtection="0"/>
    <xf numFmtId="0" fontId="18" fillId="12" borderId="66" applyNumberFormat="0" applyFont="0" applyAlignment="0" applyProtection="0"/>
    <xf numFmtId="0" fontId="20" fillId="51" borderId="66" applyNumberFormat="0" applyAlignment="0" applyProtection="0"/>
    <xf numFmtId="0" fontId="20" fillId="12" borderId="66" applyNumberFormat="0" applyFont="0" applyAlignment="0" applyProtection="0"/>
    <xf numFmtId="0" fontId="20" fillId="12" borderId="66" applyNumberFormat="0" applyFont="0" applyAlignment="0" applyProtection="0"/>
    <xf numFmtId="0" fontId="20" fillId="12" borderId="66" applyNumberFormat="0" applyFont="0" applyAlignment="0" applyProtection="0"/>
    <xf numFmtId="0" fontId="20" fillId="12" borderId="66" applyNumberFormat="0" applyFont="0" applyAlignment="0" applyProtection="0"/>
    <xf numFmtId="0" fontId="20" fillId="12" borderId="66" applyNumberFormat="0" applyFont="0" applyAlignment="0" applyProtection="0"/>
    <xf numFmtId="0" fontId="20" fillId="12" borderId="66" applyNumberFormat="0" applyFont="0" applyAlignment="0" applyProtection="0"/>
    <xf numFmtId="0" fontId="31" fillId="34" borderId="67"/>
    <xf numFmtId="0" fontId="31" fillId="34" borderId="67" applyNumberFormat="0" applyAlignment="0" applyProtection="0"/>
    <xf numFmtId="0" fontId="31" fillId="34" borderId="67" applyNumberFormat="0" applyAlignment="0" applyProtection="0"/>
    <xf numFmtId="0" fontId="31" fillId="33" borderId="67" applyNumberFormat="0" applyAlignment="0" applyProtection="0"/>
    <xf numFmtId="0" fontId="31" fillId="33" borderId="67" applyNumberFormat="0" applyAlignment="0" applyProtection="0"/>
    <xf numFmtId="0" fontId="31" fillId="34" borderId="67" applyNumberFormat="0" applyAlignment="0" applyProtection="0"/>
    <xf numFmtId="0" fontId="31" fillId="35" borderId="67" applyNumberFormat="0" applyAlignment="0" applyProtection="0"/>
    <xf numFmtId="0" fontId="31" fillId="35" borderId="67" applyNumberFormat="0" applyAlignment="0" applyProtection="0"/>
    <xf numFmtId="0" fontId="36" fillId="0" borderId="69"/>
    <xf numFmtId="0" fontId="36" fillId="0" borderId="69" applyNumberFormat="0" applyFill="0" applyAlignment="0" applyProtection="0"/>
    <xf numFmtId="0" fontId="36" fillId="0" borderId="69" applyNumberFormat="0" applyFill="0" applyAlignment="0" applyProtection="0"/>
    <xf numFmtId="0" fontId="36" fillId="0" borderId="68" applyNumberFormat="0" applyFill="0" applyAlignment="0" applyProtection="0"/>
    <xf numFmtId="0" fontId="36" fillId="0" borderId="68" applyNumberFormat="0" applyFill="0" applyAlignment="0" applyProtection="0"/>
    <xf numFmtId="0" fontId="36" fillId="0" borderId="69" applyNumberFormat="0" applyFill="0" applyAlignment="0" applyProtection="0"/>
    <xf numFmtId="0" fontId="36" fillId="0" borderId="69" applyNumberFormat="0" applyFill="0" applyAlignment="0" applyProtection="0"/>
    <xf numFmtId="0" fontId="36" fillId="0" borderId="69" applyNumberFormat="0" applyFill="0" applyAlignment="0" applyProtection="0"/>
    <xf numFmtId="0" fontId="31" fillId="34" borderId="67"/>
    <xf numFmtId="0" fontId="36" fillId="0" borderId="69"/>
    <xf numFmtId="0" fontId="115" fillId="0" borderId="0"/>
    <xf numFmtId="0" fontId="37" fillId="84" borderId="0" applyNumberFormat="0" applyBorder="0" applyAlignment="0" applyProtection="0"/>
    <xf numFmtId="0" fontId="6" fillId="81" borderId="0" applyNumberFormat="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122" fillId="0" borderId="0"/>
    <xf numFmtId="0" fontId="122" fillId="0" borderId="0"/>
    <xf numFmtId="0" fontId="6" fillId="78" borderId="0" applyNumberFormat="0" applyBorder="0" applyAlignment="0" applyProtection="0"/>
    <xf numFmtId="0" fontId="6" fillId="78" borderId="0" applyNumberFormat="0" applyBorder="0" applyAlignment="0" applyProtection="0"/>
    <xf numFmtId="0" fontId="35" fillId="0" borderId="0" applyNumberFormat="0" applyFill="0" applyBorder="0" applyAlignment="0" applyProtection="0"/>
    <xf numFmtId="0" fontId="108" fillId="98" borderId="81" applyNumberFormat="0" applyAlignment="0" applyProtection="0"/>
    <xf numFmtId="38" fontId="117" fillId="0" borderId="0" applyFont="0" applyFill="0" applyBorder="0" applyAlignment="0" applyProtection="0"/>
    <xf numFmtId="38" fontId="117" fillId="0" borderId="0" applyFont="0" applyFill="0" applyBorder="0" applyAlignment="0" applyProtection="0"/>
    <xf numFmtId="43" fontId="6" fillId="0" borderId="0" applyFont="0" applyFill="0" applyBorder="0" applyAlignment="0" applyProtection="0"/>
    <xf numFmtId="0" fontId="6" fillId="67" borderId="0" applyNumberFormat="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6" fillId="76" borderId="0" applyNumberFormat="0" applyBorder="0" applyAlignment="0" applyProtection="0"/>
    <xf numFmtId="9" fontId="18" fillId="0" borderId="0" applyFont="0" applyFill="0" applyBorder="0" applyAlignment="0" applyProtection="0"/>
    <xf numFmtId="0" fontId="6" fillId="64" borderId="0" applyNumberFormat="0" applyBorder="0" applyAlignment="0" applyProtection="0"/>
    <xf numFmtId="0" fontId="6" fillId="67" borderId="0" applyNumberFormat="0" applyBorder="0" applyAlignment="0" applyProtection="0"/>
    <xf numFmtId="0" fontId="18" fillId="0" borderId="0" applyNumberFormat="0" applyFont="0" applyFill="0" applyBorder="0" applyAlignment="0" applyProtection="0"/>
    <xf numFmtId="0" fontId="6" fillId="67" borderId="0" applyNumberFormat="0" applyBorder="0" applyAlignment="0" applyProtection="0"/>
    <xf numFmtId="38" fontId="117" fillId="0" borderId="0" applyFont="0" applyFill="0" applyBorder="0" applyAlignment="0" applyProtection="0"/>
    <xf numFmtId="0" fontId="6" fillId="65" borderId="0" applyNumberFormat="0" applyBorder="0" applyAlignment="0" applyProtection="0"/>
    <xf numFmtId="0" fontId="6" fillId="76" borderId="0" applyNumberFormat="0" applyBorder="0" applyAlignment="0" applyProtection="0"/>
    <xf numFmtId="0" fontId="107" fillId="110" borderId="80" applyNumberFormat="0" applyAlignment="0" applyProtection="0"/>
    <xf numFmtId="0" fontId="6" fillId="73" borderId="0" applyNumberFormat="0" applyBorder="0" applyAlignment="0" applyProtection="0"/>
    <xf numFmtId="0" fontId="6" fillId="67" borderId="0" applyNumberFormat="0" applyBorder="0" applyAlignment="0" applyProtection="0"/>
    <xf numFmtId="0" fontId="20" fillId="77" borderId="0" applyNumberFormat="0" applyBorder="0" applyAlignment="0" applyProtection="0"/>
    <xf numFmtId="0" fontId="20" fillId="77" borderId="0" applyNumberFormat="0" applyBorder="0" applyAlignment="0" applyProtection="0"/>
    <xf numFmtId="172" fontId="18" fillId="0" borderId="0" applyFill="0" applyBorder="0" applyAlignment="0" applyProtection="0"/>
    <xf numFmtId="172" fontId="18" fillId="0" borderId="0" applyFill="0" applyBorder="0" applyAlignment="0" applyProtection="0"/>
    <xf numFmtId="0" fontId="6" fillId="70" borderId="0" applyNumberFormat="0" applyBorder="0" applyAlignment="0" applyProtection="0"/>
    <xf numFmtId="0" fontId="6" fillId="89" borderId="0" applyNumberFormat="0" applyBorder="0" applyAlignment="0" applyProtection="0"/>
    <xf numFmtId="0" fontId="20" fillId="75" borderId="0" applyNumberFormat="0" applyBorder="0" applyAlignment="0" applyProtection="0"/>
    <xf numFmtId="9" fontId="6" fillId="0" borderId="0" applyFont="0" applyFill="0" applyBorder="0" applyAlignment="0" applyProtection="0"/>
    <xf numFmtId="0" fontId="6" fillId="76" borderId="0" applyNumberFormat="0" applyBorder="0" applyAlignment="0" applyProtection="0"/>
    <xf numFmtId="0" fontId="6" fillId="64" borderId="0" applyNumberFormat="0" applyBorder="0" applyAlignment="0" applyProtection="0"/>
    <xf numFmtId="0" fontId="20" fillId="94" borderId="0" applyNumberFormat="0" applyBorder="0" applyAlignment="0" applyProtection="0"/>
    <xf numFmtId="0" fontId="18" fillId="0" borderId="84" applyNumberFormat="0" applyFont="0" applyAlignment="0" applyProtection="0"/>
    <xf numFmtId="0" fontId="20" fillId="94" borderId="0" applyNumberFormat="0" applyBorder="0" applyAlignment="0" applyProtection="0"/>
    <xf numFmtId="0" fontId="6" fillId="67" borderId="0" applyNumberFormat="0" applyBorder="0" applyAlignment="0" applyProtection="0"/>
    <xf numFmtId="0" fontId="38" fillId="85" borderId="86" applyNumberFormat="0" applyAlignment="0" applyProtection="0"/>
    <xf numFmtId="0" fontId="38" fillId="85" borderId="86" applyNumberFormat="0" applyAlignment="0" applyProtection="0"/>
    <xf numFmtId="0" fontId="125" fillId="0" borderId="82" applyNumberFormat="0" applyFill="0" applyAlignment="0" applyProtection="0"/>
    <xf numFmtId="0" fontId="28" fillId="88" borderId="0" applyNumberFormat="0" applyBorder="0" applyAlignment="0" applyProtection="0"/>
    <xf numFmtId="0" fontId="28" fillId="88" borderId="0" applyNumberFormat="0" applyBorder="0" applyAlignment="0" applyProtection="0"/>
    <xf numFmtId="0" fontId="118" fillId="0" borderId="0" applyNumberFormat="0" applyFill="0" applyBorder="0" applyAlignment="0" applyProtection="0"/>
    <xf numFmtId="0" fontId="6" fillId="81" borderId="0" applyNumberFormat="0" applyBorder="0" applyAlignment="0" applyProtection="0"/>
    <xf numFmtId="0" fontId="95" fillId="0" borderId="85"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2" borderId="84" applyNumberFormat="0" applyFont="0" applyAlignment="0" applyProtection="0"/>
    <xf numFmtId="0" fontId="6" fillId="78" borderId="0" applyNumberFormat="0" applyBorder="0" applyAlignment="0" applyProtection="0"/>
    <xf numFmtId="38" fontId="117" fillId="0" borderId="0" applyFont="0" applyFill="0" applyBorder="0" applyAlignment="0" applyProtection="0"/>
    <xf numFmtId="0" fontId="6" fillId="67" borderId="0" applyNumberFormat="0" applyBorder="0" applyAlignment="0" applyProtection="0"/>
    <xf numFmtId="0" fontId="6" fillId="67"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6" fillId="78" borderId="0" applyNumberFormat="0" applyBorder="0" applyAlignment="0" applyProtection="0"/>
    <xf numFmtId="0" fontId="20" fillId="0" borderId="0"/>
    <xf numFmtId="0" fontId="20" fillId="92" borderId="0" applyNumberFormat="0" applyBorder="0" applyAlignment="0" applyProtection="0"/>
    <xf numFmtId="0" fontId="6" fillId="81" borderId="0" applyNumberFormat="0" applyBorder="0" applyAlignment="0" applyProtection="0"/>
    <xf numFmtId="0" fontId="6" fillId="89"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4" fillId="83" borderId="5" applyNumberFormat="0" applyAlignment="0" applyProtection="0"/>
    <xf numFmtId="0" fontId="6" fillId="76" borderId="0" applyNumberFormat="0" applyBorder="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4" fillId="0" borderId="2" applyNumberFormat="0" applyFill="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67" borderId="0" applyNumberFormat="0" applyBorder="0" applyAlignment="0" applyProtection="0"/>
    <xf numFmtId="0" fontId="31" fillId="85" borderId="88" applyNumberFormat="0" applyAlignment="0" applyProtection="0"/>
    <xf numFmtId="0" fontId="31" fillId="85" borderId="88"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89" borderId="0" applyNumberFormat="0" applyBorder="0" applyAlignment="0" applyProtection="0"/>
    <xf numFmtId="0" fontId="6" fillId="81" borderId="0" applyNumberFormat="0" applyBorder="0" applyAlignment="0" applyProtection="0"/>
    <xf numFmtId="0" fontId="6" fillId="73" borderId="0" applyNumberFormat="0" applyBorder="0" applyAlignment="0" applyProtection="0"/>
    <xf numFmtId="0" fontId="37" fillId="109" borderId="0" applyNumberFormat="0" applyBorder="0" applyAlignment="0" applyProtection="0"/>
    <xf numFmtId="0" fontId="37" fillId="109" borderId="0" applyNumberFormat="0" applyBorder="0" applyAlignment="0" applyProtection="0"/>
    <xf numFmtId="0" fontId="44" fillId="0" borderId="2" applyNumberFormat="0" applyFill="0" applyAlignment="0" applyProtection="0"/>
    <xf numFmtId="0" fontId="44" fillId="0" borderId="2" applyNumberFormat="0" applyFill="0" applyAlignment="0" applyProtection="0"/>
    <xf numFmtId="0" fontId="6" fillId="63" borderId="0" applyNumberFormat="0" applyBorder="0" applyAlignment="0" applyProtection="0"/>
    <xf numFmtId="0" fontId="6" fillId="67" borderId="0" applyNumberFormat="0" applyBorder="0" applyAlignment="0" applyProtection="0"/>
    <xf numFmtId="0" fontId="6" fillId="7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8" fillId="88" borderId="0" applyNumberFormat="0" applyBorder="0" applyAlignment="0" applyProtection="0"/>
    <xf numFmtId="0" fontId="28" fillId="8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6" fillId="81" borderId="0" applyNumberFormat="0" applyBorder="0" applyAlignment="0" applyProtection="0"/>
    <xf numFmtId="0" fontId="45" fillId="0" borderId="0" applyNumberFormat="0" applyFill="0" applyBorder="0" applyAlignment="0" applyProtection="0"/>
    <xf numFmtId="0" fontId="6" fillId="78" borderId="0" applyNumberFormat="0" applyBorder="0" applyAlignment="0" applyProtection="0"/>
    <xf numFmtId="0" fontId="44" fillId="0" borderId="2" applyNumberFormat="0" applyFill="0" applyAlignment="0" applyProtection="0"/>
    <xf numFmtId="0" fontId="6" fillId="67" borderId="0" applyNumberFormat="0" applyBorder="0" applyAlignment="0" applyProtection="0"/>
    <xf numFmtId="0" fontId="20" fillId="0" borderId="0"/>
    <xf numFmtId="0" fontId="6" fillId="65" borderId="0" applyNumberFormat="0" applyBorder="0" applyAlignment="0" applyProtection="0"/>
    <xf numFmtId="0" fontId="107" fillId="110" borderId="80"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0" fillId="75" borderId="0" applyNumberFormat="0" applyBorder="0" applyAlignment="0" applyProtection="0"/>
    <xf numFmtId="0" fontId="20" fillId="75" borderId="0" applyNumberFormat="0" applyBorder="0" applyAlignment="0" applyProtection="0"/>
    <xf numFmtId="0" fontId="96" fillId="0" borderId="0" applyNumberFormat="0" applyBorder="0" applyAlignment="0" applyProtection="0"/>
    <xf numFmtId="0" fontId="6" fillId="81" borderId="0" applyNumberFormat="0" applyBorder="0" applyAlignment="0" applyProtection="0"/>
    <xf numFmtId="0" fontId="6" fillId="67" borderId="0" applyNumberFormat="0" applyBorder="0" applyAlignment="0" applyProtection="0"/>
    <xf numFmtId="0" fontId="6" fillId="81" borderId="0" applyNumberFormat="0" applyBorder="0" applyAlignment="0" applyProtection="0"/>
    <xf numFmtId="0" fontId="6" fillId="89" borderId="0" applyNumberFormat="0" applyBorder="0" applyAlignment="0" applyProtection="0"/>
    <xf numFmtId="0" fontId="6" fillId="0" borderId="0"/>
    <xf numFmtId="0" fontId="6" fillId="81" borderId="0" applyNumberFormat="0" applyBorder="0" applyAlignment="0" applyProtection="0"/>
    <xf numFmtId="0" fontId="20" fillId="94" borderId="0" applyNumberFormat="0" applyBorder="0" applyAlignment="0" applyProtection="0"/>
    <xf numFmtId="0" fontId="6" fillId="72" borderId="84" applyNumberFormat="0" applyFont="0" applyAlignment="0" applyProtection="0"/>
    <xf numFmtId="0" fontId="6" fillId="78" borderId="0" applyNumberFormat="0" applyBorder="0" applyAlignment="0" applyProtection="0"/>
    <xf numFmtId="38" fontId="117" fillId="0" borderId="0" applyFont="0" applyFill="0" applyBorder="0" applyAlignment="0" applyProtection="0"/>
    <xf numFmtId="0" fontId="20" fillId="100" borderId="0" applyNumberFormat="0" applyBorder="0" applyAlignment="0" applyProtection="0"/>
    <xf numFmtId="0" fontId="20" fillId="100" borderId="0" applyNumberFormat="0" applyBorder="0" applyAlignment="0" applyProtection="0"/>
    <xf numFmtId="0" fontId="6" fillId="67" borderId="0" applyNumberFormat="0" applyBorder="0" applyAlignment="0" applyProtection="0"/>
    <xf numFmtId="0" fontId="18" fillId="0" borderId="84" applyNumberFormat="0" applyFont="0" applyAlignment="0" applyProtection="0"/>
    <xf numFmtId="0" fontId="18" fillId="0" borderId="84" applyNumberFormat="0" applyFont="0" applyAlignment="0" applyProtection="0"/>
    <xf numFmtId="0" fontId="37" fillId="87" borderId="0" applyNumberFormat="0" applyBorder="0" applyAlignment="0" applyProtection="0"/>
    <xf numFmtId="0" fontId="37" fillId="87" borderId="0" applyNumberFormat="0" applyBorder="0" applyAlignment="0" applyProtection="0"/>
    <xf numFmtId="172" fontId="18" fillId="0" borderId="0" applyFill="0" applyBorder="0" applyAlignment="0" applyProtection="0"/>
    <xf numFmtId="0" fontId="6" fillId="63" borderId="0" applyNumberFormat="0" applyBorder="0" applyAlignment="0" applyProtection="0"/>
    <xf numFmtId="0" fontId="6" fillId="89" borderId="0" applyNumberFormat="0" applyBorder="0" applyAlignment="0" applyProtection="0"/>
    <xf numFmtId="0" fontId="6" fillId="63"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0" fillId="77" borderId="0" applyNumberFormat="0" applyBorder="0" applyAlignment="0" applyProtection="0"/>
    <xf numFmtId="0" fontId="20" fillId="77" borderId="0" applyNumberFormat="0" applyBorder="0" applyAlignment="0" applyProtection="0"/>
    <xf numFmtId="0" fontId="6" fillId="67" borderId="0" applyNumberFormat="0" applyBorder="0" applyAlignment="0" applyProtection="0"/>
    <xf numFmtId="0" fontId="27" fillId="75" borderId="0" applyNumberFormat="0" applyBorder="0" applyAlignment="0" applyProtection="0"/>
    <xf numFmtId="0" fontId="6" fillId="67" borderId="0" applyNumberFormat="0" applyBorder="0" applyAlignment="0" applyProtection="0"/>
    <xf numFmtId="0" fontId="6" fillId="73" borderId="0" applyNumberFormat="0" applyBorder="0" applyAlignment="0" applyProtection="0"/>
    <xf numFmtId="0" fontId="20" fillId="75" borderId="0" applyNumberFormat="0" applyBorder="0" applyAlignment="0" applyProtection="0"/>
    <xf numFmtId="0" fontId="6" fillId="73" borderId="0" applyNumberFormat="0" applyBorder="0" applyAlignment="0" applyProtection="0"/>
    <xf numFmtId="0" fontId="124" fillId="0" borderId="0" applyNumberFormat="0" applyFill="0" applyBorder="0" applyAlignment="0" applyProtection="0"/>
    <xf numFmtId="38" fontId="117" fillId="0" borderId="0" applyFont="0" applyFill="0" applyBorder="0" applyAlignment="0" applyProtection="0"/>
    <xf numFmtId="0" fontId="6" fillId="68" borderId="0" applyNumberFormat="0" applyBorder="0" applyAlignment="0" applyProtection="0"/>
    <xf numFmtId="0" fontId="6" fillId="67" borderId="0" applyNumberFormat="0" applyBorder="0" applyAlignment="0" applyProtection="0"/>
    <xf numFmtId="0" fontId="6" fillId="0" borderId="0"/>
    <xf numFmtId="44" fontId="6"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44" fillId="0" borderId="2" applyNumberFormat="0" applyFill="0" applyAlignment="0" applyProtection="0"/>
    <xf numFmtId="0" fontId="44" fillId="0" borderId="2" applyNumberFormat="0" applyFill="0" applyAlignment="0" applyProtection="0"/>
    <xf numFmtId="0" fontId="126" fillId="0" borderId="81" applyNumberFormat="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6" fillId="78" borderId="0" applyNumberFormat="0" applyBorder="0" applyAlignment="0" applyProtection="0"/>
    <xf numFmtId="0" fontId="104" fillId="0" borderId="89" applyNumberFormat="0" applyFill="0" applyAlignment="0" applyProtection="0"/>
    <xf numFmtId="0" fontId="6" fillId="73" borderId="0" applyNumberFormat="0" applyBorder="0" applyAlignment="0" applyProtection="0"/>
    <xf numFmtId="0" fontId="114" fillId="114" borderId="0" applyNumberFormat="0" applyBorder="0" applyAlignment="0" applyProtection="0"/>
    <xf numFmtId="0" fontId="6" fillId="81" borderId="0" applyNumberFormat="0" applyBorder="0" applyAlignment="0" applyProtection="0"/>
    <xf numFmtId="0" fontId="104" fillId="0" borderId="0" applyNumberForma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21" fillId="0"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6" fillId="78" borderId="0" applyNumberFormat="0" applyBorder="0" applyAlignment="0" applyProtection="0"/>
    <xf numFmtId="0" fontId="121" fillId="0" borderId="0" applyNumberFormat="0" applyBorder="0" applyAlignment="0" applyProtection="0"/>
    <xf numFmtId="0" fontId="6" fillId="67" borderId="0" applyNumberFormat="0" applyBorder="0" applyAlignment="0" applyProtection="0"/>
    <xf numFmtId="0" fontId="6" fillId="0" borderId="0"/>
    <xf numFmtId="0" fontId="6" fillId="67" borderId="0" applyNumberFormat="0" applyBorder="0" applyAlignment="0" applyProtection="0"/>
    <xf numFmtId="0" fontId="6" fillId="6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89" borderId="0" applyNumberFormat="0" applyBorder="0" applyAlignment="0" applyProtection="0"/>
    <xf numFmtId="0" fontId="106" fillId="80"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37" fillId="109" borderId="0" applyNumberFormat="0" applyBorder="0" applyAlignment="0" applyProtection="0"/>
    <xf numFmtId="0" fontId="37" fillId="109" borderId="0" applyNumberFormat="0" applyBorder="0" applyAlignment="0" applyProtection="0"/>
    <xf numFmtId="0" fontId="6" fillId="70" borderId="0" applyNumberFormat="0" applyBorder="0" applyAlignment="0" applyProtection="0"/>
    <xf numFmtId="0" fontId="6" fillId="71" borderId="0" applyNumberFormat="0" applyBorder="0" applyAlignment="0" applyProtection="0"/>
    <xf numFmtId="0" fontId="6" fillId="76" borderId="0" applyNumberFormat="0" applyBorder="0" applyAlignment="0" applyProtection="0"/>
    <xf numFmtId="0" fontId="6" fillId="63" borderId="0" applyNumberFormat="0" applyBorder="0" applyAlignment="0" applyProtection="0"/>
    <xf numFmtId="0" fontId="6" fillId="67" borderId="0" applyNumberFormat="0" applyBorder="0" applyAlignment="0" applyProtection="0"/>
    <xf numFmtId="0" fontId="20" fillId="77" borderId="0" applyNumberFormat="0" applyBorder="0" applyAlignment="0" applyProtection="0"/>
    <xf numFmtId="0" fontId="20" fillId="77" borderId="0" applyNumberFormat="0" applyBorder="0" applyAlignment="0" applyProtection="0"/>
    <xf numFmtId="0" fontId="20" fillId="77" borderId="0" applyNumberFormat="0" applyBorder="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1" fillId="0" borderId="0" applyNumberFormat="0" applyBorder="0" applyAlignment="0" applyProtection="0"/>
    <xf numFmtId="0" fontId="6" fillId="67" borderId="0" applyNumberFormat="0" applyBorder="0" applyAlignment="0" applyProtection="0"/>
    <xf numFmtId="0" fontId="6" fillId="64"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73" borderId="0" applyNumberFormat="0" applyBorder="0" applyAlignment="0" applyProtection="0"/>
    <xf numFmtId="0" fontId="6" fillId="68" borderId="0" applyNumberFormat="0" applyBorder="0" applyAlignment="0" applyProtection="0"/>
    <xf numFmtId="0" fontId="6" fillId="67" borderId="0" applyNumberFormat="0" applyBorder="0" applyAlignment="0" applyProtection="0"/>
    <xf numFmtId="0" fontId="6" fillId="89" borderId="0" applyNumberFormat="0" applyBorder="0" applyAlignment="0" applyProtection="0"/>
    <xf numFmtId="0" fontId="20" fillId="77" borderId="0" applyNumberFormat="0" applyBorder="0" applyAlignment="0" applyProtection="0"/>
    <xf numFmtId="0" fontId="20" fillId="77" borderId="0" applyNumberFormat="0" applyBorder="0" applyAlignment="0" applyProtection="0"/>
    <xf numFmtId="0" fontId="6" fillId="81" borderId="0" applyNumberFormat="0" applyBorder="0" applyAlignment="0" applyProtection="0"/>
    <xf numFmtId="0" fontId="6" fillId="89" borderId="0" applyNumberFormat="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20" fillId="94" borderId="0" applyNumberFormat="0" applyBorder="0" applyAlignment="0" applyProtection="0"/>
    <xf numFmtId="172" fontId="18" fillId="0" borderId="0" applyFill="0" applyBorder="0" applyAlignment="0" applyProtection="0"/>
    <xf numFmtId="172" fontId="18" fillId="0" borderId="0" applyFill="0" applyBorder="0" applyAlignment="0" applyProtection="0"/>
    <xf numFmtId="0" fontId="6" fillId="89" borderId="0" applyNumberFormat="0" applyBorder="0" applyAlignment="0" applyProtection="0"/>
    <xf numFmtId="0" fontId="106" fillId="80" borderId="0" applyNumberFormat="0" applyBorder="0" applyAlignment="0" applyProtection="0"/>
    <xf numFmtId="0" fontId="6" fillId="73" borderId="0" applyNumberFormat="0" applyBorder="0" applyAlignment="0" applyProtection="0"/>
    <xf numFmtId="0" fontId="6" fillId="76" borderId="0" applyNumberFormat="0" applyBorder="0" applyAlignment="0" applyProtection="0"/>
    <xf numFmtId="0" fontId="6" fillId="67" borderId="0" applyNumberFormat="0" applyBorder="0" applyAlignment="0" applyProtection="0"/>
    <xf numFmtId="0" fontId="6" fillId="76" borderId="0" applyNumberFormat="0" applyBorder="0" applyAlignment="0" applyProtection="0"/>
    <xf numFmtId="0" fontId="20" fillId="75" borderId="0" applyNumberFormat="0" applyBorder="0" applyAlignment="0" applyProtection="0"/>
    <xf numFmtId="0" fontId="20" fillId="75" borderId="0" applyNumberFormat="0" applyBorder="0" applyAlignment="0" applyProtection="0"/>
    <xf numFmtId="0" fontId="6" fillId="67" borderId="0" applyNumberFormat="0" applyBorder="0" applyAlignment="0" applyProtection="0"/>
    <xf numFmtId="0" fontId="6" fillId="63" borderId="0" applyNumberFormat="0" applyBorder="0" applyAlignment="0" applyProtection="0"/>
    <xf numFmtId="0" fontId="20" fillId="94" borderId="0" applyNumberFormat="0" applyBorder="0" applyAlignment="0" applyProtection="0"/>
    <xf numFmtId="0" fontId="109" fillId="98" borderId="80" applyNumberFormat="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5" fillId="0" borderId="0" applyNumberFormat="0" applyFill="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20" fillId="94" borderId="0" applyNumberFormat="0" applyBorder="0" applyAlignment="0" applyProtection="0"/>
    <xf numFmtId="0" fontId="20" fillId="94" borderId="0" applyNumberFormat="0" applyBorder="0" applyAlignment="0" applyProtection="0"/>
    <xf numFmtId="0" fontId="31" fillId="85" borderId="88" applyNumberFormat="0" applyAlignment="0" applyProtection="0"/>
    <xf numFmtId="0" fontId="6" fillId="81" borderId="0" applyNumberFormat="0" applyBorder="0" applyAlignment="0" applyProtection="0"/>
    <xf numFmtId="0" fontId="37" fillId="90"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67"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67" borderId="0" applyNumberFormat="0" applyBorder="0" applyAlignment="0" applyProtection="0"/>
    <xf numFmtId="0" fontId="6" fillId="63" borderId="0" applyNumberFormat="0" applyBorder="0" applyAlignment="0" applyProtection="0"/>
    <xf numFmtId="0" fontId="6" fillId="65" borderId="0" applyNumberFormat="0" applyBorder="0" applyAlignment="0" applyProtection="0"/>
    <xf numFmtId="0" fontId="6" fillId="64" borderId="0" applyNumberFormat="0" applyBorder="0" applyAlignment="0" applyProtection="0"/>
    <xf numFmtId="0" fontId="6" fillId="73" borderId="0" applyNumberFormat="0" applyBorder="0" applyAlignment="0" applyProtection="0"/>
    <xf numFmtId="0" fontId="35" fillId="0" borderId="0" applyNumberFormat="0" applyFill="0" applyBorder="0" applyAlignment="0" applyProtection="0"/>
    <xf numFmtId="0" fontId="6" fillId="67" borderId="0" applyNumberFormat="0" applyBorder="0" applyAlignment="0" applyProtection="0"/>
    <xf numFmtId="0" fontId="6" fillId="73" borderId="0" applyNumberFormat="0" applyBorder="0" applyAlignment="0" applyProtection="0"/>
    <xf numFmtId="0" fontId="20" fillId="96" borderId="0" applyNumberFormat="0" applyBorder="0" applyAlignment="0" applyProtection="0"/>
    <xf numFmtId="0" fontId="18" fillId="0" borderId="0" applyNumberFormat="0" applyFont="0" applyFill="0" applyBorder="0" applyAlignment="0" applyProtection="0"/>
    <xf numFmtId="0" fontId="6" fillId="76" borderId="0" applyNumberFormat="0" applyBorder="0" applyAlignment="0" applyProtection="0"/>
    <xf numFmtId="0" fontId="6" fillId="78" borderId="0" applyNumberFormat="0" applyBorder="0" applyAlignment="0" applyProtection="0"/>
    <xf numFmtId="0" fontId="114" fillId="10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6" fillId="73" borderId="0" applyNumberFormat="0" applyBorder="0" applyAlignment="0" applyProtection="0"/>
    <xf numFmtId="0" fontId="18" fillId="0" borderId="0" applyNumberFormat="0" applyFont="0" applyFill="0" applyBorder="0" applyAlignment="0" applyProtection="0"/>
    <xf numFmtId="0" fontId="20" fillId="96" borderId="0" applyNumberFormat="0" applyBorder="0" applyAlignment="0" applyProtection="0"/>
    <xf numFmtId="0" fontId="6" fillId="89" borderId="0" applyNumberFormat="0" applyBorder="0" applyAlignment="0" applyProtection="0"/>
    <xf numFmtId="0" fontId="18" fillId="0" borderId="0" applyNumberFormat="0" applyFont="0" applyFill="0" applyBorder="0" applyAlignment="0" applyProtection="0"/>
    <xf numFmtId="0" fontId="6" fillId="76" borderId="0" applyNumberFormat="0" applyBorder="0" applyAlignment="0" applyProtection="0"/>
    <xf numFmtId="38" fontId="117" fillId="0" borderId="0" applyFont="0" applyFill="0" applyBorder="0" applyAlignment="0" applyProtection="0"/>
    <xf numFmtId="0" fontId="6" fillId="68" borderId="0" applyNumberFormat="0" applyBorder="0" applyAlignment="0" applyProtection="0"/>
    <xf numFmtId="0" fontId="20" fillId="79" borderId="0" applyNumberFormat="0" applyBorder="0" applyAlignment="0" applyProtection="0"/>
    <xf numFmtId="0" fontId="6" fillId="81" borderId="0" applyNumberFormat="0" applyBorder="0" applyAlignment="0" applyProtection="0"/>
    <xf numFmtId="0" fontId="38" fillId="85" borderId="86" applyNumberFormat="0" applyAlignment="0" applyProtection="0"/>
    <xf numFmtId="0" fontId="6" fillId="78" borderId="0" applyNumberFormat="0" applyBorder="0" applyAlignment="0" applyProtection="0"/>
    <xf numFmtId="0" fontId="20" fillId="96" borderId="0" applyNumberFormat="0" applyBorder="0" applyAlignment="0" applyProtection="0"/>
    <xf numFmtId="0" fontId="18" fillId="0" borderId="0" applyNumberFormat="0" applyFont="0" applyFill="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89" borderId="0" applyNumberFormat="0" applyBorder="0" applyAlignment="0" applyProtection="0"/>
    <xf numFmtId="0" fontId="6" fillId="68" borderId="0" applyNumberFormat="0" applyBorder="0" applyAlignment="0" applyProtection="0"/>
    <xf numFmtId="0" fontId="6" fillId="67" borderId="0" applyNumberFormat="0" applyBorder="0" applyAlignment="0" applyProtection="0"/>
    <xf numFmtId="0" fontId="18" fillId="0" borderId="0" applyNumberFormat="0" applyFont="0" applyFill="0" applyBorder="0" applyAlignment="0" applyProtection="0"/>
    <xf numFmtId="0" fontId="6" fillId="76" borderId="0" applyNumberFormat="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18" fillId="0" borderId="0" applyNumberFormat="0" applyFont="0" applyFill="0" applyBorder="0" applyAlignment="0" applyProtection="0"/>
    <xf numFmtId="0" fontId="61" fillId="82" borderId="87" applyNumberFormat="0" applyFont="0" applyAlignment="0" applyProtection="0"/>
    <xf numFmtId="0" fontId="18" fillId="0" borderId="0" applyNumberFormat="0" applyFont="0" applyFill="0" applyBorder="0" applyAlignment="0" applyProtection="0"/>
    <xf numFmtId="0" fontId="96" fillId="0" borderId="0" applyNumberFormat="0" applyBorder="0" applyAlignment="0" applyProtection="0"/>
    <xf numFmtId="0" fontId="6" fillId="81" borderId="0" applyNumberFormat="0" applyBorder="0" applyAlignment="0" applyProtection="0"/>
    <xf numFmtId="0" fontId="20" fillId="69" borderId="0" applyNumberFormat="0" applyBorder="0" applyAlignment="0" applyProtection="0"/>
    <xf numFmtId="0" fontId="6" fillId="78" borderId="0" applyNumberFormat="0" applyBorder="0" applyAlignment="0" applyProtection="0"/>
    <xf numFmtId="0" fontId="95" fillId="0" borderId="85" applyNumberFormat="0" applyFill="0" applyAlignment="0" applyProtection="0"/>
    <xf numFmtId="0" fontId="18" fillId="0" borderId="0" applyNumberFormat="0" applyFont="0" applyFill="0" applyBorder="0" applyAlignment="0" applyProtection="0"/>
    <xf numFmtId="0" fontId="6" fillId="73" borderId="0" applyNumberFormat="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70" borderId="0" applyNumberFormat="0" applyBorder="0" applyAlignment="0" applyProtection="0"/>
    <xf numFmtId="0" fontId="20" fillId="77" borderId="0" applyNumberFormat="0" applyBorder="0" applyAlignment="0" applyProtection="0"/>
    <xf numFmtId="0" fontId="20" fillId="96" borderId="0" applyNumberFormat="0" applyBorder="0" applyAlignment="0" applyProtection="0"/>
    <xf numFmtId="0" fontId="120" fillId="0" borderId="0" applyNumberFormat="0" applyFill="0" applyBorder="0" applyAlignment="0" applyProtection="0"/>
    <xf numFmtId="43" fontId="18" fillId="0" borderId="0" applyFont="0" applyFill="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89" borderId="0" applyNumberFormat="0" applyBorder="0" applyAlignment="0" applyProtection="0"/>
    <xf numFmtId="0" fontId="6" fillId="76" borderId="0" applyNumberFormat="0" applyBorder="0" applyAlignment="0" applyProtection="0"/>
    <xf numFmtId="0" fontId="6" fillId="67" borderId="0" applyNumberFormat="0" applyBorder="0" applyAlignment="0" applyProtection="0"/>
    <xf numFmtId="0" fontId="114" fillId="102" borderId="0" applyNumberFormat="0" applyBorder="0" applyAlignment="0" applyProtection="0"/>
    <xf numFmtId="0" fontId="6" fillId="68" borderId="0" applyNumberFormat="0" applyBorder="0" applyAlignment="0" applyProtection="0"/>
    <xf numFmtId="0" fontId="6" fillId="67" borderId="0" applyNumberFormat="0" applyBorder="0" applyAlignment="0" applyProtection="0"/>
    <xf numFmtId="0" fontId="6" fillId="81" borderId="0" applyNumberFormat="0" applyBorder="0" applyAlignment="0" applyProtection="0"/>
    <xf numFmtId="0" fontId="6" fillId="76" borderId="0" applyNumberFormat="0" applyBorder="0" applyAlignment="0" applyProtection="0"/>
    <xf numFmtId="0" fontId="6" fillId="89" borderId="0" applyNumberFormat="0" applyBorder="0" applyAlignment="0" applyProtection="0"/>
    <xf numFmtId="0" fontId="18" fillId="0" borderId="84" applyNumberFormat="0" applyFont="0" applyAlignment="0" applyProtection="0"/>
    <xf numFmtId="0" fontId="6" fillId="7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8" borderId="0" applyNumberFormat="0" applyBorder="0" applyAlignment="0" applyProtection="0"/>
    <xf numFmtId="0" fontId="6" fillId="67" borderId="0" applyNumberFormat="0" applyBorder="0" applyAlignment="0" applyProtection="0"/>
    <xf numFmtId="0" fontId="6" fillId="73" borderId="0" applyNumberFormat="0" applyBorder="0" applyAlignment="0" applyProtection="0"/>
    <xf numFmtId="0" fontId="20" fillId="88" borderId="0" applyNumberFormat="0" applyBorder="0" applyAlignment="0" applyProtection="0"/>
    <xf numFmtId="0" fontId="20" fillId="88" borderId="0" applyNumberFormat="0" applyBorder="0" applyAlignment="0" applyProtection="0"/>
    <xf numFmtId="0" fontId="120" fillId="0" borderId="78" applyNumberFormat="0" applyFill="0" applyAlignment="0" applyProtection="0"/>
    <xf numFmtId="0" fontId="6" fillId="70" borderId="0" applyNumberFormat="0" applyBorder="0" applyAlignment="0" applyProtection="0"/>
    <xf numFmtId="0" fontId="6" fillId="76"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81" borderId="0" applyNumberFormat="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0" fontId="6" fillId="78" borderId="0" applyNumberFormat="0" applyBorder="0" applyAlignment="0" applyProtection="0"/>
    <xf numFmtId="0" fontId="6" fillId="0" borderId="0"/>
    <xf numFmtId="0" fontId="6" fillId="76" borderId="0" applyNumberFormat="0" applyBorder="0" applyAlignment="0" applyProtection="0"/>
    <xf numFmtId="0" fontId="37" fillId="69" borderId="0" applyNumberFormat="0" applyBorder="0" applyAlignment="0" applyProtection="0"/>
    <xf numFmtId="0" fontId="20" fillId="77" borderId="0" applyNumberFormat="0" applyBorder="0" applyAlignment="0" applyProtection="0"/>
    <xf numFmtId="0" fontId="20" fillId="7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4" borderId="0" applyNumberFormat="0" applyBorder="0" applyAlignment="0" applyProtection="0"/>
    <xf numFmtId="0" fontId="20" fillId="75" borderId="0" applyNumberFormat="0" applyBorder="0" applyAlignment="0" applyProtection="0"/>
    <xf numFmtId="0" fontId="6" fillId="67" borderId="0" applyNumberFormat="0" applyBorder="0" applyAlignment="0" applyProtection="0"/>
    <xf numFmtId="0" fontId="6" fillId="73" borderId="0" applyNumberFormat="0" applyBorder="0" applyAlignment="0" applyProtection="0"/>
    <xf numFmtId="0" fontId="33"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6" fillId="67" borderId="0" applyNumberFormat="0" applyBorder="0" applyAlignment="0" applyProtection="0"/>
    <xf numFmtId="0" fontId="6" fillId="76" borderId="0" applyNumberFormat="0" applyBorder="0" applyAlignment="0" applyProtection="0"/>
    <xf numFmtId="0" fontId="37" fillId="109" borderId="0" applyNumberFormat="0" applyBorder="0" applyAlignment="0" applyProtection="0"/>
    <xf numFmtId="0" fontId="37" fillId="109" borderId="0" applyNumberFormat="0" applyBorder="0" applyAlignment="0" applyProtection="0"/>
    <xf numFmtId="0" fontId="6" fillId="76" borderId="0" applyNumberFormat="0" applyBorder="0" applyAlignment="0" applyProtection="0"/>
    <xf numFmtId="0" fontId="6" fillId="67"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8" borderId="0" applyNumberFormat="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114" fillId="113" borderId="0" applyNumberFormat="0" applyBorder="0" applyAlignment="0" applyProtection="0"/>
    <xf numFmtId="0" fontId="37" fillId="84" borderId="0" applyNumberFormat="0" applyBorder="0" applyAlignment="0" applyProtection="0"/>
    <xf numFmtId="0" fontId="6" fillId="73" borderId="0" applyNumberFormat="0" applyBorder="0" applyAlignment="0" applyProtection="0"/>
    <xf numFmtId="0" fontId="18" fillId="0" borderId="0"/>
    <xf numFmtId="0" fontId="127" fillId="0" borderId="0" applyNumberFormat="0" applyFill="0" applyBorder="0" applyAlignment="0" applyProtection="0"/>
    <xf numFmtId="0" fontId="132" fillId="0" borderId="0" applyNumberFormat="0" applyFill="0" applyBorder="0" applyAlignment="0" applyProtection="0"/>
    <xf numFmtId="0" fontId="127" fillId="0" borderId="0" applyNumberFormat="0" applyFill="0" applyBorder="0" applyAlignment="0" applyProtection="0"/>
    <xf numFmtId="0" fontId="6" fillId="81" borderId="0" applyNumberFormat="0" applyBorder="0" applyAlignment="0" applyProtection="0"/>
    <xf numFmtId="0" fontId="120" fillId="0" borderId="0" applyNumberForma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64"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1" fillId="85" borderId="88" applyNumberFormat="0" applyAlignment="0" applyProtection="0"/>
    <xf numFmtId="0" fontId="6" fillId="67" borderId="0" applyNumberFormat="0" applyBorder="0" applyAlignment="0" applyProtection="0"/>
    <xf numFmtId="0" fontId="37" fillId="104" borderId="0" applyNumberFormat="0" applyBorder="0" applyAlignment="0" applyProtection="0"/>
    <xf numFmtId="0" fontId="37" fillId="104" borderId="0" applyNumberFormat="0" applyBorder="0" applyAlignment="0" applyProtection="0"/>
    <xf numFmtId="0" fontId="6" fillId="71" borderId="0" applyNumberFormat="0" applyBorder="0" applyAlignment="0" applyProtection="0"/>
    <xf numFmtId="0" fontId="6" fillId="81" borderId="0" applyNumberFormat="0" applyBorder="0" applyAlignment="0" applyProtection="0"/>
    <xf numFmtId="0" fontId="6" fillId="78"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xf numFmtId="0" fontId="6" fillId="81" borderId="0" applyNumberFormat="0" applyBorder="0" applyAlignment="0" applyProtection="0"/>
    <xf numFmtId="0" fontId="20" fillId="92" borderId="0" applyNumberFormat="0" applyBorder="0" applyAlignment="0" applyProtection="0"/>
    <xf numFmtId="0" fontId="20" fillId="92" borderId="0" applyNumberFormat="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6" fillId="78" borderId="0" applyNumberFormat="0" applyBorder="0" applyAlignment="0" applyProtection="0"/>
    <xf numFmtId="0" fontId="6" fillId="67" borderId="0" applyNumberFormat="0" applyBorder="0" applyAlignment="0" applyProtection="0"/>
    <xf numFmtId="0" fontId="6" fillId="76" borderId="0" applyNumberFormat="0" applyBorder="0" applyAlignment="0" applyProtection="0"/>
    <xf numFmtId="0" fontId="6" fillId="0" borderId="0"/>
    <xf numFmtId="0" fontId="6" fillId="76" borderId="0" applyNumberFormat="0" applyBorder="0" applyAlignment="0" applyProtection="0"/>
    <xf numFmtId="0" fontId="18" fillId="0" borderId="0" applyNumberFormat="0" applyFont="0" applyFill="0" applyBorder="0" applyAlignment="0" applyProtection="0"/>
    <xf numFmtId="0" fontId="6" fillId="71" borderId="0" applyNumberFormat="0" applyBorder="0" applyAlignment="0" applyProtection="0"/>
    <xf numFmtId="0" fontId="112" fillId="0" borderId="0" applyNumberFormat="0" applyFill="0" applyBorder="0" applyAlignment="0" applyProtection="0"/>
    <xf numFmtId="0" fontId="131"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3" borderId="0" applyNumberFormat="0" applyBorder="0" applyAlignment="0" applyProtection="0"/>
    <xf numFmtId="0" fontId="6" fillId="68" borderId="0" applyNumberFormat="0" applyBorder="0" applyAlignment="0" applyProtection="0"/>
    <xf numFmtId="0" fontId="130" fillId="0" borderId="80" applyNumberFormat="0" applyAlignment="0" applyProtection="0"/>
    <xf numFmtId="0" fontId="6" fillId="73" borderId="0" applyNumberFormat="0" applyBorder="0" applyAlignment="0" applyProtection="0"/>
    <xf numFmtId="0" fontId="43" fillId="0" borderId="1" applyNumberFormat="0" applyFill="0" applyAlignment="0" applyProtection="0"/>
    <xf numFmtId="0" fontId="43" fillId="0" borderId="1" applyNumberFormat="0" applyFill="0" applyAlignment="0" applyProtection="0"/>
    <xf numFmtId="0" fontId="6" fillId="63" borderId="0" applyNumberFormat="0" applyBorder="0" applyAlignment="0" applyProtection="0"/>
    <xf numFmtId="0" fontId="114" fillId="66" borderId="0" applyNumberFormat="0" applyBorder="0" applyAlignment="0" applyProtection="0"/>
    <xf numFmtId="0" fontId="38" fillId="85" borderId="86" applyNumberFormat="0" applyAlignment="0" applyProtection="0"/>
    <xf numFmtId="0" fontId="38" fillId="85" borderId="86" applyNumberFormat="0" applyAlignment="0" applyProtection="0"/>
    <xf numFmtId="0" fontId="37" fillId="90" borderId="0" applyNumberFormat="0" applyBorder="0" applyAlignment="0" applyProtection="0"/>
    <xf numFmtId="0" fontId="37" fillId="90" borderId="0" applyNumberFormat="0" applyBorder="0" applyAlignment="0" applyProtection="0"/>
    <xf numFmtId="0" fontId="6" fillId="76" borderId="0" applyNumberFormat="0" applyBorder="0" applyAlignment="0" applyProtection="0"/>
    <xf numFmtId="0" fontId="6" fillId="70" borderId="0" applyNumberFormat="0" applyBorder="0" applyAlignment="0" applyProtection="0"/>
    <xf numFmtId="0" fontId="6" fillId="89" borderId="0" applyNumberFormat="0" applyBorder="0" applyAlignment="0" applyProtection="0"/>
    <xf numFmtId="0" fontId="18" fillId="0" borderId="84" applyNumberFormat="0" applyFont="0" applyAlignment="0" applyProtection="0"/>
    <xf numFmtId="0" fontId="6" fillId="67" borderId="0" applyNumberFormat="0" applyBorder="0" applyAlignment="0" applyProtection="0"/>
    <xf numFmtId="0" fontId="20" fillId="79" borderId="0" applyNumberFormat="0" applyBorder="0" applyAlignment="0" applyProtection="0"/>
    <xf numFmtId="0" fontId="6" fillId="64" borderId="0" applyNumberFormat="0" applyBorder="0" applyAlignment="0" applyProtection="0"/>
    <xf numFmtId="0" fontId="20" fillId="0" borderId="0"/>
    <xf numFmtId="0" fontId="20" fillId="0" borderId="0"/>
    <xf numFmtId="0" fontId="6" fillId="70" borderId="0" applyNumberFormat="0" applyBorder="0" applyAlignment="0" applyProtection="0"/>
    <xf numFmtId="0" fontId="6" fillId="76" borderId="0" applyNumberFormat="0" applyBorder="0" applyAlignment="0" applyProtection="0"/>
    <xf numFmtId="0" fontId="6" fillId="68" borderId="0" applyNumberFormat="0" applyBorder="0" applyAlignment="0" applyProtection="0"/>
    <xf numFmtId="0" fontId="18" fillId="0" borderId="0" applyNumberFormat="0" applyFont="0" applyFill="0" applyBorder="0" applyAlignment="0" applyProtection="0"/>
    <xf numFmtId="0" fontId="6" fillId="76" borderId="0" applyNumberFormat="0" applyBorder="0" applyAlignment="0" applyProtection="0"/>
    <xf numFmtId="0" fontId="6" fillId="73" borderId="0" applyNumberFormat="0" applyBorder="0" applyAlignment="0" applyProtection="0"/>
    <xf numFmtId="0" fontId="6" fillId="65" borderId="0" applyNumberFormat="0" applyBorder="0" applyAlignment="0" applyProtection="0"/>
    <xf numFmtId="0" fontId="6" fillId="68" borderId="0" applyNumberFormat="0" applyBorder="0" applyAlignment="0" applyProtection="0"/>
    <xf numFmtId="0" fontId="6" fillId="73" borderId="0" applyNumberFormat="0" applyBorder="0" applyAlignment="0" applyProtection="0"/>
    <xf numFmtId="0" fontId="18" fillId="0" borderId="0" applyNumberFormat="0" applyFont="0" applyFill="0" applyBorder="0" applyAlignment="0" applyProtection="0"/>
    <xf numFmtId="0" fontId="107" fillId="110" borderId="80" applyNumberFormat="0" applyAlignment="0" applyProtection="0"/>
    <xf numFmtId="0" fontId="20" fillId="96" borderId="0" applyNumberFormat="0" applyBorder="0" applyAlignment="0" applyProtection="0"/>
    <xf numFmtId="0" fontId="6" fillId="73" borderId="0" applyNumberFormat="0" applyBorder="0" applyAlignment="0" applyProtection="0"/>
    <xf numFmtId="0" fontId="43" fillId="0" borderId="1" applyNumberFormat="0" applyFill="0" applyAlignment="0" applyProtection="0"/>
    <xf numFmtId="0" fontId="43" fillId="0" borderId="1" applyNumberFormat="0" applyFill="0" applyAlignment="0" applyProtection="0"/>
    <xf numFmtId="0" fontId="6" fillId="63" borderId="0" applyNumberFormat="0" applyBorder="0" applyAlignment="0" applyProtection="0"/>
    <xf numFmtId="0" fontId="96" fillId="0"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6" fillId="76" borderId="0" applyNumberFormat="0" applyBorder="0" applyAlignment="0" applyProtection="0"/>
    <xf numFmtId="0" fontId="18" fillId="0" borderId="84" applyNumberFormat="0" applyFont="0" applyAlignment="0" applyProtection="0"/>
    <xf numFmtId="0" fontId="20" fillId="77" borderId="0" applyNumberFormat="0" applyBorder="0" applyAlignment="0" applyProtection="0"/>
    <xf numFmtId="0" fontId="20" fillId="77" borderId="0" applyNumberFormat="0" applyBorder="0" applyAlignment="0" applyProtection="0"/>
    <xf numFmtId="0" fontId="20" fillId="88" borderId="0" applyNumberFormat="0" applyBorder="0" applyAlignment="0" applyProtection="0"/>
    <xf numFmtId="0" fontId="6" fillId="81" borderId="0" applyNumberFormat="0" applyBorder="0" applyAlignment="0" applyProtection="0"/>
    <xf numFmtId="0" fontId="6" fillId="73" borderId="0" applyNumberFormat="0" applyBorder="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7" borderId="0" applyNumberFormat="0" applyBorder="0" applyAlignment="0" applyProtection="0"/>
    <xf numFmtId="0" fontId="6" fillId="64" borderId="0" applyNumberFormat="0" applyBorder="0" applyAlignment="0" applyProtection="0"/>
    <xf numFmtId="0" fontId="18" fillId="0" borderId="84" applyNumberFormat="0" applyFont="0" applyAlignment="0" applyProtection="0"/>
    <xf numFmtId="0" fontId="6" fillId="76" borderId="0" applyNumberFormat="0" applyBorder="0" applyAlignment="0" applyProtection="0"/>
    <xf numFmtId="0" fontId="6" fillId="68" borderId="0" applyNumberFormat="0" applyBorder="0" applyAlignment="0" applyProtection="0"/>
    <xf numFmtId="0" fontId="6" fillId="89" borderId="0" applyNumberFormat="0" applyBorder="0" applyAlignment="0" applyProtection="0"/>
    <xf numFmtId="0" fontId="20" fillId="77" borderId="0" applyNumberFormat="0" applyBorder="0" applyAlignment="0" applyProtection="0"/>
    <xf numFmtId="0" fontId="20" fillId="77" borderId="0" applyNumberFormat="0" applyBorder="0" applyAlignment="0" applyProtection="0"/>
    <xf numFmtId="0" fontId="20" fillId="92" borderId="0" applyNumberFormat="0" applyBorder="0" applyAlignment="0" applyProtection="0"/>
    <xf numFmtId="0" fontId="6" fillId="89" borderId="0" applyNumberFormat="0" applyBorder="0" applyAlignment="0" applyProtection="0"/>
    <xf numFmtId="0" fontId="6" fillId="70" borderId="0" applyNumberFormat="0" applyBorder="0" applyAlignment="0" applyProtection="0"/>
    <xf numFmtId="172" fontId="18" fillId="0" borderId="0" applyFill="0" applyBorder="0" applyAlignment="0" applyProtection="0"/>
    <xf numFmtId="172" fontId="18" fillId="0" borderId="0" applyFill="0" applyBorder="0" applyAlignment="0" applyProtection="0"/>
    <xf numFmtId="0" fontId="6" fillId="76" borderId="0" applyNumberFormat="0" applyBorder="0" applyAlignment="0" applyProtection="0"/>
    <xf numFmtId="0" fontId="6" fillId="65" borderId="0" applyNumberFormat="0" applyBorder="0" applyAlignment="0" applyProtection="0"/>
    <xf numFmtId="0" fontId="6" fillId="68" borderId="0" applyNumberFormat="0" applyBorder="0" applyAlignment="0" applyProtection="0"/>
    <xf numFmtId="0" fontId="6" fillId="76" borderId="0" applyNumberFormat="0" applyBorder="0" applyAlignment="0" applyProtection="0"/>
    <xf numFmtId="0" fontId="6" fillId="65" borderId="0" applyNumberFormat="0" applyBorder="0" applyAlignment="0" applyProtection="0"/>
    <xf numFmtId="0" fontId="6" fillId="6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89" borderId="0" applyNumberFormat="0" applyBorder="0" applyAlignment="0" applyProtection="0"/>
    <xf numFmtId="0" fontId="6" fillId="63" borderId="0" applyNumberFormat="0" applyBorder="0" applyAlignment="0" applyProtection="0"/>
    <xf numFmtId="0" fontId="6" fillId="70" borderId="0" applyNumberFormat="0" applyBorder="0" applyAlignment="0" applyProtection="0"/>
    <xf numFmtId="0" fontId="6" fillId="76" borderId="0" applyNumberFormat="0" applyBorder="0" applyAlignment="0" applyProtection="0"/>
    <xf numFmtId="0" fontId="20" fillId="88" borderId="0" applyNumberFormat="0" applyBorder="0" applyAlignment="0" applyProtection="0"/>
    <xf numFmtId="0" fontId="6" fillId="67" borderId="0" applyNumberFormat="0" applyBorder="0" applyAlignment="0" applyProtection="0"/>
    <xf numFmtId="0" fontId="20" fillId="92" borderId="0" applyNumberFormat="0" applyBorder="0" applyAlignment="0" applyProtection="0"/>
    <xf numFmtId="0" fontId="20" fillId="92" borderId="0" applyNumberFormat="0" applyBorder="0" applyAlignment="0" applyProtection="0"/>
    <xf numFmtId="0" fontId="6" fillId="67" borderId="0" applyNumberFormat="0" applyBorder="0" applyAlignment="0" applyProtection="0"/>
    <xf numFmtId="0" fontId="6" fillId="76" borderId="0" applyNumberFormat="0" applyBorder="0" applyAlignment="0" applyProtection="0"/>
    <xf numFmtId="0" fontId="6" fillId="0" borderId="0"/>
    <xf numFmtId="0" fontId="6" fillId="64" borderId="0" applyNumberFormat="0" applyBorder="0" applyAlignment="0" applyProtection="0"/>
    <xf numFmtId="0" fontId="6" fillId="76" borderId="0" applyNumberFormat="0" applyBorder="0" applyAlignment="0" applyProtection="0"/>
    <xf numFmtId="0" fontId="45"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3" borderId="0" applyNumberFormat="0" applyBorder="0" applyAlignment="0" applyProtection="0"/>
    <xf numFmtId="0" fontId="6" fillId="67" borderId="0" applyNumberFormat="0" applyBorder="0" applyAlignment="0" applyProtection="0"/>
    <xf numFmtId="0" fontId="6" fillId="70" borderId="0" applyNumberFormat="0" applyBorder="0" applyAlignment="0" applyProtection="0"/>
    <xf numFmtId="0" fontId="6" fillId="89" borderId="0" applyNumberFormat="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6" fillId="71" borderId="0" applyNumberFormat="0" applyBorder="0" applyAlignment="0" applyProtection="0"/>
    <xf numFmtId="0" fontId="20" fillId="79" borderId="0" applyNumberFormat="0" applyBorder="0" applyAlignment="0" applyProtection="0"/>
    <xf numFmtId="0" fontId="6" fillId="65" borderId="0" applyNumberFormat="0" applyBorder="0" applyAlignment="0" applyProtection="0"/>
    <xf numFmtId="0" fontId="20" fillId="100" borderId="0" applyNumberFormat="0" applyBorder="0" applyAlignment="0" applyProtection="0"/>
    <xf numFmtId="0" fontId="20" fillId="100" borderId="0" applyNumberFormat="0" applyBorder="0" applyAlignment="0" applyProtection="0"/>
    <xf numFmtId="0" fontId="6" fillId="67" borderId="0" applyNumberFormat="0" applyBorder="0" applyAlignment="0" applyProtection="0"/>
    <xf numFmtId="0" fontId="103" fillId="0" borderId="79" applyNumberFormat="0" applyFill="0" applyAlignment="0" applyProtection="0"/>
    <xf numFmtId="0" fontId="120" fillId="0" borderId="79" applyNumberFormat="0" applyFill="0" applyAlignment="0" applyProtection="0"/>
    <xf numFmtId="0" fontId="6" fillId="89" borderId="0" applyNumberFormat="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14" fillId="66" borderId="0" applyNumberFormat="0" applyBorder="0" applyAlignment="0" applyProtection="0"/>
    <xf numFmtId="0" fontId="6" fillId="76" borderId="0" applyNumberFormat="0" applyBorder="0" applyAlignment="0" applyProtection="0"/>
    <xf numFmtId="0" fontId="96" fillId="0"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81" borderId="0" applyNumberFormat="0" applyBorder="0" applyAlignment="0" applyProtection="0"/>
    <xf numFmtId="0" fontId="6" fillId="67" borderId="0" applyNumberFormat="0" applyBorder="0" applyAlignment="0" applyProtection="0"/>
    <xf numFmtId="0" fontId="20" fillId="86" borderId="0" applyNumberFormat="0" applyBorder="0" applyAlignment="0" applyProtection="0"/>
    <xf numFmtId="0" fontId="18" fillId="0" borderId="0" applyNumberFormat="0" applyFont="0" applyFill="0" applyBorder="0" applyAlignment="0" applyProtection="0"/>
    <xf numFmtId="0" fontId="6" fillId="73"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76" borderId="0" applyNumberFormat="0" applyBorder="0" applyAlignment="0" applyProtection="0"/>
    <xf numFmtId="0" fontId="35" fillId="0" borderId="0" applyNumberFormat="0" applyFill="0" applyBorder="0" applyAlignment="0" applyProtection="0"/>
    <xf numFmtId="0" fontId="20" fillId="88" borderId="0" applyNumberFormat="0" applyBorder="0" applyAlignment="0" applyProtection="0"/>
    <xf numFmtId="0" fontId="20" fillId="72" borderId="84" applyNumberFormat="0" applyFont="0" applyAlignment="0" applyProtection="0"/>
    <xf numFmtId="0" fontId="6" fillId="67" borderId="0" applyNumberFormat="0" applyBorder="0" applyAlignment="0" applyProtection="0"/>
    <xf numFmtId="0" fontId="20" fillId="92" borderId="0" applyNumberFormat="0" applyBorder="0" applyAlignment="0" applyProtection="0"/>
    <xf numFmtId="0" fontId="20" fillId="92" borderId="0" applyNumberFormat="0" applyBorder="0" applyAlignment="0" applyProtection="0"/>
    <xf numFmtId="0" fontId="6" fillId="76" borderId="0" applyNumberFormat="0" applyBorder="0" applyAlignment="0" applyProtection="0"/>
    <xf numFmtId="0" fontId="6" fillId="67" borderId="0" applyNumberFormat="0" applyBorder="0" applyAlignment="0" applyProtection="0"/>
    <xf numFmtId="0" fontId="6" fillId="76" borderId="0" applyNumberFormat="0" applyBorder="0" applyAlignment="0" applyProtection="0"/>
    <xf numFmtId="0" fontId="6" fillId="67" borderId="0" applyNumberFormat="0" applyBorder="0" applyAlignment="0" applyProtection="0"/>
    <xf numFmtId="0" fontId="6" fillId="73" borderId="0" applyNumberFormat="0" applyBorder="0" applyAlignment="0" applyProtection="0"/>
    <xf numFmtId="0" fontId="6" fillId="67" borderId="0" applyNumberFormat="0" applyBorder="0" applyAlignment="0" applyProtection="0"/>
    <xf numFmtId="0" fontId="6" fillId="70" borderId="0" applyNumberFormat="0" applyBorder="0" applyAlignment="0" applyProtection="0"/>
    <xf numFmtId="0" fontId="6" fillId="71" borderId="0" applyNumberFormat="0" applyBorder="0" applyAlignment="0" applyProtection="0"/>
    <xf numFmtId="0" fontId="6" fillId="89" borderId="0" applyNumberFormat="0" applyBorder="0" applyAlignment="0" applyProtection="0"/>
    <xf numFmtId="0" fontId="6" fillId="71" borderId="0" applyNumberFormat="0" applyBorder="0" applyAlignment="0" applyProtection="0"/>
    <xf numFmtId="0" fontId="20" fillId="100" borderId="0" applyNumberFormat="0" applyBorder="0" applyAlignment="0" applyProtection="0"/>
    <xf numFmtId="0" fontId="20" fillId="100" borderId="0" applyNumberFormat="0" applyBorder="0" applyAlignment="0" applyProtection="0"/>
    <xf numFmtId="0" fontId="6" fillId="67" borderId="0" applyNumberFormat="0" applyBorder="0" applyAlignment="0" applyProtection="0"/>
    <xf numFmtId="0" fontId="120" fillId="0" borderId="79" applyNumberFormat="0" applyFill="0" applyAlignment="0" applyProtection="0"/>
    <xf numFmtId="0" fontId="6" fillId="89" borderId="0" applyNumberFormat="0" applyBorder="0" applyAlignment="0" applyProtection="0"/>
    <xf numFmtId="0" fontId="6" fillId="68" borderId="0" applyNumberFormat="0" applyBorder="0" applyAlignment="0" applyProtection="0"/>
    <xf numFmtId="0" fontId="6" fillId="67" borderId="0" applyNumberFormat="0" applyBorder="0" applyAlignment="0" applyProtection="0"/>
    <xf numFmtId="0" fontId="6" fillId="65" borderId="0" applyNumberFormat="0" applyBorder="0" applyAlignment="0" applyProtection="0"/>
    <xf numFmtId="0" fontId="6" fillId="67" borderId="0" applyNumberFormat="0" applyBorder="0" applyAlignment="0" applyProtection="0"/>
    <xf numFmtId="0" fontId="20" fillId="77" borderId="0" applyNumberFormat="0" applyBorder="0" applyAlignment="0" applyProtection="0"/>
    <xf numFmtId="0" fontId="6" fillId="63"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63" borderId="0" applyNumberFormat="0" applyBorder="0" applyAlignment="0" applyProtection="0"/>
    <xf numFmtId="0" fontId="6" fillId="78" borderId="0" applyNumberFormat="0" applyBorder="0" applyAlignment="0" applyProtection="0"/>
    <xf numFmtId="0" fontId="61" fillId="82" borderId="87" applyNumberFormat="0" applyFont="0" applyAlignment="0" applyProtection="0"/>
    <xf numFmtId="0" fontId="6" fillId="67" borderId="0" applyNumberFormat="0" applyBorder="0" applyAlignment="0" applyProtection="0"/>
    <xf numFmtId="0" fontId="6" fillId="0" borderId="0"/>
    <xf numFmtId="0" fontId="6" fillId="76" borderId="0" applyNumberFormat="0" applyBorder="0" applyAlignment="0" applyProtection="0"/>
    <xf numFmtId="0" fontId="43" fillId="0" borderId="1" applyNumberFormat="0" applyFill="0" applyAlignment="0" applyProtection="0"/>
    <xf numFmtId="0" fontId="114" fillId="114" borderId="0" applyNumberFormat="0" applyBorder="0" applyAlignment="0" applyProtection="0"/>
    <xf numFmtId="0" fontId="6" fillId="71" borderId="0" applyNumberFormat="0" applyBorder="0" applyAlignment="0" applyProtection="0"/>
    <xf numFmtId="0" fontId="6" fillId="73" borderId="0" applyNumberFormat="0" applyBorder="0" applyAlignment="0" applyProtection="0"/>
    <xf numFmtId="0" fontId="6" fillId="81" borderId="0" applyNumberFormat="0" applyBorder="0" applyAlignment="0" applyProtection="0"/>
    <xf numFmtId="0" fontId="6" fillId="76" borderId="0" applyNumberFormat="0" applyBorder="0" applyAlignment="0" applyProtection="0"/>
    <xf numFmtId="0" fontId="20" fillId="77"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43" fillId="0" borderId="1" applyNumberFormat="0" applyFill="0" applyAlignment="0" applyProtection="0"/>
    <xf numFmtId="0" fontId="43" fillId="0" borderId="1" applyNumberFormat="0" applyFill="0" applyAlignment="0" applyProtection="0"/>
    <xf numFmtId="0" fontId="6" fillId="65" borderId="0" applyNumberFormat="0" applyBorder="0" applyAlignment="0" applyProtection="0"/>
    <xf numFmtId="0" fontId="6" fillId="76" borderId="0" applyNumberFormat="0" applyBorder="0" applyAlignment="0" applyProtection="0"/>
    <xf numFmtId="0" fontId="18" fillId="0" borderId="84" applyNumberFormat="0" applyFont="0" applyAlignment="0" applyProtection="0"/>
    <xf numFmtId="0" fontId="6" fillId="70" borderId="0" applyNumberFormat="0" applyBorder="0" applyAlignment="0" applyProtection="0"/>
    <xf numFmtId="0" fontId="37" fillId="87" borderId="0" applyNumberFormat="0" applyBorder="0" applyAlignment="0" applyProtection="0"/>
    <xf numFmtId="0" fontId="6" fillId="67" borderId="0" applyNumberFormat="0" applyBorder="0" applyAlignment="0" applyProtection="0"/>
    <xf numFmtId="0" fontId="20" fillId="75" borderId="0" applyNumberFormat="0" applyBorder="0" applyAlignment="0" applyProtection="0"/>
    <xf numFmtId="0" fontId="6" fillId="65" borderId="0" applyNumberFormat="0" applyBorder="0" applyAlignment="0" applyProtection="0"/>
    <xf numFmtId="0" fontId="6" fillId="70" borderId="0" applyNumberFormat="0" applyBorder="0" applyAlignment="0" applyProtection="0"/>
    <xf numFmtId="0" fontId="6" fillId="67" borderId="0" applyNumberFormat="0" applyBorder="0" applyAlignment="0" applyProtection="0"/>
    <xf numFmtId="0" fontId="20" fillId="77"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67" borderId="0" applyNumberFormat="0" applyBorder="0" applyAlignment="0" applyProtection="0"/>
    <xf numFmtId="0" fontId="37" fillId="99" borderId="0" applyNumberFormat="0" applyBorder="0" applyAlignment="0" applyProtection="0"/>
    <xf numFmtId="0" fontId="37" fillId="99" borderId="0" applyNumberFormat="0" applyBorder="0" applyAlignment="0" applyProtection="0"/>
    <xf numFmtId="0" fontId="6" fillId="70" borderId="0" applyNumberFormat="0" applyBorder="0" applyAlignment="0" applyProtection="0"/>
    <xf numFmtId="0" fontId="6" fillId="67" borderId="0" applyNumberFormat="0" applyBorder="0" applyAlignment="0" applyProtection="0"/>
    <xf numFmtId="0" fontId="6" fillId="64" borderId="0" applyNumberFormat="0" applyBorder="0" applyAlignment="0" applyProtection="0"/>
    <xf numFmtId="0" fontId="6" fillId="67" borderId="0" applyNumberFormat="0" applyBorder="0" applyAlignment="0" applyProtection="0"/>
    <xf numFmtId="0" fontId="18" fillId="0" borderId="0" applyNumberFormat="0" applyFont="0" applyFill="0" applyBorder="0" applyAlignment="0" applyProtection="0"/>
    <xf numFmtId="0" fontId="6" fillId="76" borderId="0" applyNumberFormat="0" applyBorder="0" applyAlignment="0" applyProtection="0"/>
    <xf numFmtId="38" fontId="117" fillId="0" borderId="0" applyFont="0" applyFill="0" applyBorder="0" applyAlignment="0" applyProtection="0"/>
    <xf numFmtId="0" fontId="118" fillId="0" borderId="0" applyNumberFormat="0" applyFill="0" applyBorder="0" applyAlignment="0" applyProtection="0"/>
    <xf numFmtId="0" fontId="6" fillId="81" borderId="0" applyNumberFormat="0" applyBorder="0" applyAlignment="0" applyProtection="0"/>
    <xf numFmtId="0" fontId="20" fillId="88" borderId="0" applyNumberFormat="0" applyBorder="0" applyAlignment="0" applyProtection="0"/>
    <xf numFmtId="0" fontId="20" fillId="88" borderId="0" applyNumberFormat="0" applyBorder="0" applyAlignment="0" applyProtection="0"/>
    <xf numFmtId="0" fontId="6" fillId="71" borderId="0" applyNumberFormat="0" applyBorder="0" applyAlignment="0" applyProtection="0"/>
    <xf numFmtId="0" fontId="20" fillId="77" borderId="0" applyNumberFormat="0" applyBorder="0" applyAlignment="0" applyProtection="0"/>
    <xf numFmtId="0" fontId="6" fillId="67" borderId="0" applyNumberFormat="0" applyBorder="0" applyAlignment="0" applyProtection="0"/>
    <xf numFmtId="0" fontId="6" fillId="65" borderId="0" applyNumberFormat="0" applyBorder="0" applyAlignment="0" applyProtection="0"/>
    <xf numFmtId="0" fontId="6" fillId="70"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5" borderId="0" applyNumberFormat="0" applyBorder="0" applyAlignment="0" applyProtection="0"/>
    <xf numFmtId="0" fontId="6" fillId="76" borderId="0" applyNumberFormat="0" applyBorder="0" applyAlignment="0" applyProtection="0"/>
    <xf numFmtId="0" fontId="20" fillId="72" borderId="84" applyNumberFormat="0" applyFont="0" applyAlignment="0" applyProtection="0"/>
    <xf numFmtId="0" fontId="6" fillId="70" borderId="0" applyNumberFormat="0" applyBorder="0" applyAlignment="0" applyProtection="0"/>
    <xf numFmtId="0" fontId="6" fillId="67" borderId="0" applyNumberFormat="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43" fillId="0" borderId="1" applyNumberFormat="0" applyFill="0" applyAlignment="0" applyProtection="0"/>
    <xf numFmtId="0" fontId="6" fillId="73" borderId="0" applyNumberFormat="0" applyBorder="0" applyAlignment="0" applyProtection="0"/>
    <xf numFmtId="0" fontId="114" fillId="111" borderId="0" applyNumberFormat="0" applyBorder="0" applyAlignment="0" applyProtection="0"/>
    <xf numFmtId="0" fontId="18" fillId="0" borderId="0" applyNumberFormat="0" applyFont="0" applyFill="0" applyBorder="0" applyAlignment="0" applyProtection="0"/>
    <xf numFmtId="0" fontId="6" fillId="67" borderId="0" applyNumberFormat="0" applyBorder="0" applyAlignment="0" applyProtection="0"/>
    <xf numFmtId="0" fontId="6" fillId="67"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7"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6" borderId="0" applyNumberFormat="0" applyBorder="0" applyAlignment="0" applyProtection="0"/>
    <xf numFmtId="0" fontId="6" fillId="65" borderId="0" applyNumberFormat="0" applyBorder="0" applyAlignment="0" applyProtection="0"/>
    <xf numFmtId="38" fontId="117" fillId="0" borderId="0" applyFont="0" applyFill="0" applyBorder="0" applyAlignment="0" applyProtection="0"/>
    <xf numFmtId="0" fontId="59" fillId="91" borderId="0" applyNumberFormat="0" applyBorder="0" applyAlignment="0" applyProtection="0"/>
    <xf numFmtId="0" fontId="6" fillId="67" borderId="0" applyNumberFormat="0" applyBorder="0" applyAlignment="0" applyProtection="0"/>
    <xf numFmtId="0" fontId="6" fillId="76" borderId="0" applyNumberFormat="0" applyBorder="0" applyAlignment="0" applyProtection="0"/>
    <xf numFmtId="0" fontId="6" fillId="89" borderId="0" applyNumberFormat="0" applyBorder="0" applyAlignment="0" applyProtection="0"/>
    <xf numFmtId="0" fontId="6" fillId="71" borderId="0" applyNumberFormat="0" applyBorder="0" applyAlignment="0" applyProtection="0"/>
    <xf numFmtId="0" fontId="6" fillId="81" borderId="0" applyNumberFormat="0" applyBorder="0" applyAlignment="0" applyProtection="0"/>
    <xf numFmtId="0" fontId="20" fillId="77" borderId="0" applyNumberFormat="0" applyBorder="0" applyAlignment="0" applyProtection="0"/>
    <xf numFmtId="0" fontId="20" fillId="77"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3" borderId="0" applyNumberFormat="0" applyBorder="0" applyAlignment="0" applyProtection="0"/>
    <xf numFmtId="0" fontId="6" fillId="73" borderId="0" applyNumberFormat="0" applyBorder="0" applyAlignment="0" applyProtection="0"/>
    <xf numFmtId="0" fontId="6" fillId="89" borderId="0" applyNumberFormat="0" applyBorder="0" applyAlignment="0" applyProtection="0"/>
    <xf numFmtId="0" fontId="20" fillId="79" borderId="0" applyNumberFormat="0" applyBorder="0" applyAlignment="0" applyProtection="0"/>
    <xf numFmtId="0" fontId="18" fillId="0" borderId="0"/>
    <xf numFmtId="0" fontId="6" fillId="73" borderId="0" applyNumberFormat="0" applyBorder="0" applyAlignment="0" applyProtection="0"/>
    <xf numFmtId="0" fontId="18" fillId="0" borderId="0"/>
    <xf numFmtId="0" fontId="6" fillId="67" borderId="0" applyNumberFormat="0" applyBorder="0" applyAlignment="0" applyProtection="0"/>
    <xf numFmtId="0" fontId="20" fillId="77" borderId="0" applyNumberFormat="0" applyBorder="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6" fillId="71" borderId="0" applyNumberFormat="0" applyBorder="0" applyAlignment="0" applyProtection="0"/>
    <xf numFmtId="0" fontId="6" fillId="67" borderId="0" applyNumberFormat="0" applyBorder="0" applyAlignment="0" applyProtection="0"/>
    <xf numFmtId="43" fontId="18" fillId="0" borderId="0" applyFont="0" applyFill="0" applyBorder="0" applyAlignment="0" applyProtection="0"/>
    <xf numFmtId="0" fontId="20" fillId="69" borderId="0" applyNumberFormat="0" applyBorder="0" applyAlignment="0" applyProtection="0"/>
    <xf numFmtId="0" fontId="20" fillId="69" borderId="0" applyNumberFormat="0" applyBorder="0" applyAlignment="0" applyProtection="0"/>
    <xf numFmtId="0" fontId="6" fillId="78" borderId="0" applyNumberFormat="0" applyBorder="0" applyAlignment="0" applyProtection="0"/>
    <xf numFmtId="0" fontId="6" fillId="67" borderId="0" applyNumberFormat="0" applyBorder="0" applyAlignment="0" applyProtection="0"/>
    <xf numFmtId="0" fontId="6" fillId="76" borderId="0" applyNumberFormat="0" applyBorder="0" applyAlignment="0" applyProtection="0"/>
    <xf numFmtId="0" fontId="20" fillId="77"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63"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3" fillId="0" borderId="85" applyNumberFormat="0" applyFill="0" applyAlignment="0" applyProtection="0"/>
    <xf numFmtId="0" fontId="6" fillId="81" borderId="0" applyNumberFormat="0" applyBorder="0" applyAlignment="0" applyProtection="0"/>
    <xf numFmtId="0" fontId="6" fillId="68" borderId="0" applyNumberFormat="0" applyBorder="0" applyAlignment="0" applyProtection="0"/>
    <xf numFmtId="0" fontId="6" fillId="81" borderId="0" applyNumberFormat="0" applyBorder="0" applyAlignment="0" applyProtection="0"/>
    <xf numFmtId="0" fontId="6" fillId="76" borderId="0" applyNumberFormat="0" applyBorder="0" applyAlignment="0" applyProtection="0"/>
    <xf numFmtId="0" fontId="6" fillId="70" borderId="0" applyNumberFormat="0" applyBorder="0" applyAlignment="0" applyProtection="0"/>
    <xf numFmtId="0" fontId="6" fillId="67"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7" borderId="0" applyNumberFormat="0" applyBorder="0" applyAlignment="0" applyProtection="0"/>
    <xf numFmtId="0" fontId="20" fillId="69" borderId="0" applyNumberFormat="0" applyBorder="0" applyAlignment="0" applyProtection="0"/>
    <xf numFmtId="0" fontId="20" fillId="69" borderId="0" applyNumberFormat="0" applyBorder="0" applyAlignment="0" applyProtection="0"/>
    <xf numFmtId="0" fontId="43" fillId="0" borderId="1" applyNumberFormat="0" applyFill="0" applyAlignment="0" applyProtection="0"/>
    <xf numFmtId="0" fontId="43" fillId="0" borderId="1" applyNumberFormat="0" applyFill="0" applyAlignment="0" applyProtection="0"/>
    <xf numFmtId="0" fontId="6" fillId="73" borderId="0" applyNumberFormat="0" applyBorder="0" applyAlignment="0" applyProtection="0"/>
    <xf numFmtId="0" fontId="18" fillId="0" borderId="0" applyNumberFormat="0" applyFont="0" applyFill="0" applyBorder="0" applyAlignment="0" applyProtection="0"/>
    <xf numFmtId="0" fontId="6" fillId="67" borderId="0" applyNumberFormat="0" applyBorder="0" applyAlignment="0" applyProtection="0"/>
    <xf numFmtId="0" fontId="6" fillId="76" borderId="0" applyNumberFormat="0" applyBorder="0" applyAlignment="0" applyProtection="0"/>
    <xf numFmtId="38" fontId="117" fillId="0" borderId="0" applyFont="0" applyFill="0" applyBorder="0" applyAlignment="0" applyProtection="0"/>
    <xf numFmtId="0" fontId="6" fillId="67" borderId="0" applyNumberFormat="0" applyBorder="0" applyAlignment="0" applyProtection="0"/>
    <xf numFmtId="0" fontId="6" fillId="76" borderId="0" applyNumberFormat="0" applyBorder="0" applyAlignment="0" applyProtection="0"/>
    <xf numFmtId="0" fontId="6" fillId="70" borderId="0" applyNumberFormat="0" applyBorder="0" applyAlignment="0" applyProtection="0"/>
    <xf numFmtId="0" fontId="6" fillId="63" borderId="0" applyNumberFormat="0" applyBorder="0" applyAlignment="0" applyProtection="0"/>
    <xf numFmtId="0" fontId="6" fillId="67" borderId="0" applyNumberFormat="0" applyBorder="0" applyAlignment="0" applyProtection="0"/>
    <xf numFmtId="0" fontId="6" fillId="76" borderId="0" applyNumberFormat="0" applyBorder="0" applyAlignment="0" applyProtection="0"/>
    <xf numFmtId="0" fontId="20" fillId="69" borderId="0" applyNumberFormat="0" applyBorder="0" applyAlignment="0" applyProtection="0"/>
    <xf numFmtId="0" fontId="6" fillId="81" borderId="0" applyNumberFormat="0" applyBorder="0" applyAlignment="0" applyProtection="0"/>
    <xf numFmtId="0" fontId="127" fillId="0" borderId="0" applyNumberFormat="0" applyFill="0" applyBorder="0" applyAlignment="0" applyProtection="0"/>
    <xf numFmtId="0" fontId="132" fillId="0" borderId="0" applyNumberFormat="0" applyFill="0" applyBorder="0" applyAlignment="0" applyProtection="0"/>
    <xf numFmtId="0" fontId="127" fillId="0" borderId="0" applyNumberFormat="0" applyFill="0" applyBorder="0" applyAlignment="0" applyProtection="0"/>
    <xf numFmtId="0" fontId="6" fillId="67" borderId="0" applyNumberFormat="0" applyBorder="0" applyAlignment="0" applyProtection="0"/>
    <xf numFmtId="0" fontId="6" fillId="76" borderId="0" applyNumberFormat="0" applyBorder="0" applyAlignment="0" applyProtection="0"/>
    <xf numFmtId="0" fontId="6" fillId="70" borderId="0" applyNumberFormat="0" applyBorder="0" applyAlignment="0" applyProtection="0"/>
    <xf numFmtId="0" fontId="114" fillId="97" borderId="0" applyNumberFormat="0" applyBorder="0" applyAlignment="0" applyProtection="0"/>
    <xf numFmtId="0" fontId="6" fillId="67"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3" borderId="0" applyNumberFormat="0" applyBorder="0" applyAlignment="0" applyProtection="0"/>
    <xf numFmtId="0" fontId="107" fillId="110" borderId="80" applyNumberFormat="0" applyAlignment="0" applyProtection="0"/>
    <xf numFmtId="0" fontId="6" fillId="76" borderId="0" applyNumberFormat="0" applyBorder="0" applyAlignment="0" applyProtection="0"/>
    <xf numFmtId="0" fontId="6" fillId="65" borderId="0" applyNumberFormat="0" applyBorder="0" applyAlignment="0" applyProtection="0"/>
    <xf numFmtId="38" fontId="117" fillId="0" borderId="0" applyFont="0" applyFill="0" applyBorder="0" applyAlignment="0" applyProtection="0"/>
    <xf numFmtId="0" fontId="6" fillId="67" borderId="0" applyNumberFormat="0" applyBorder="0" applyAlignment="0" applyProtection="0"/>
    <xf numFmtId="0" fontId="6" fillId="76" borderId="0" applyNumberFormat="0" applyBorder="0" applyAlignment="0" applyProtection="0"/>
    <xf numFmtId="0" fontId="6" fillId="81" borderId="0" applyNumberFormat="0" applyBorder="0" applyAlignment="0" applyProtection="0"/>
    <xf numFmtId="0" fontId="6" fillId="76" borderId="0" applyNumberFormat="0" applyBorder="0" applyAlignment="0" applyProtection="0"/>
    <xf numFmtId="0" fontId="6" fillId="70" borderId="0" applyNumberFormat="0" applyBorder="0" applyAlignment="0" applyProtection="0"/>
    <xf numFmtId="0" fontId="6" fillId="78" borderId="0" applyNumberFormat="0" applyBorder="0" applyAlignment="0" applyProtection="0"/>
    <xf numFmtId="0" fontId="6" fillId="76" borderId="0" applyNumberFormat="0" applyBorder="0" applyAlignment="0" applyProtection="0"/>
    <xf numFmtId="0" fontId="6" fillId="78" borderId="0" applyNumberFormat="0" applyBorder="0" applyAlignment="0" applyProtection="0"/>
    <xf numFmtId="0" fontId="6" fillId="81" borderId="0" applyNumberFormat="0" applyBorder="0" applyAlignment="0" applyProtection="0"/>
    <xf numFmtId="0" fontId="94" fillId="0" borderId="0" applyNumberFormat="0" applyFill="0" applyBorder="0" applyAlignment="0" applyProtection="0"/>
    <xf numFmtId="0" fontId="6" fillId="67" borderId="0" applyNumberFormat="0" applyBorder="0" applyAlignment="0" applyProtection="0"/>
    <xf numFmtId="0" fontId="6" fillId="76" borderId="0" applyNumberFormat="0" applyBorder="0" applyAlignment="0" applyProtection="0"/>
    <xf numFmtId="0" fontId="6" fillId="65" borderId="0" applyNumberFormat="0" applyBorder="0" applyAlignment="0" applyProtection="0"/>
    <xf numFmtId="38" fontId="117" fillId="0" borderId="0" applyFont="0" applyFill="0" applyBorder="0" applyAlignment="0" applyProtection="0"/>
    <xf numFmtId="0" fontId="6" fillId="7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6" fillId="64"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20" fillId="0" borderId="0" applyNumberFormat="0" applyFill="0" applyBorder="0" applyAlignment="0" applyProtection="0"/>
    <xf numFmtId="0" fontId="6" fillId="81" borderId="0" applyNumberFormat="0" applyBorder="0" applyAlignment="0" applyProtection="0"/>
    <xf numFmtId="0" fontId="6" fillId="76" borderId="0" applyNumberFormat="0" applyBorder="0" applyAlignment="0" applyProtection="0"/>
    <xf numFmtId="0" fontId="6" fillId="70" borderId="0" applyNumberFormat="0" applyBorder="0" applyAlignment="0" applyProtection="0"/>
    <xf numFmtId="0" fontId="6" fillId="78" borderId="0" applyNumberFormat="0" applyBorder="0" applyAlignment="0" applyProtection="0"/>
    <xf numFmtId="0" fontId="6" fillId="76" borderId="0" applyNumberFormat="0" applyBorder="0" applyAlignment="0" applyProtection="0"/>
    <xf numFmtId="0" fontId="18" fillId="0" borderId="0"/>
    <xf numFmtId="0" fontId="6" fillId="78" borderId="0" applyNumberFormat="0" applyBorder="0" applyAlignment="0" applyProtection="0"/>
    <xf numFmtId="0" fontId="6" fillId="68" borderId="0" applyNumberFormat="0" applyBorder="0" applyAlignment="0" applyProtection="0"/>
    <xf numFmtId="0" fontId="6" fillId="81" borderId="0" applyNumberFormat="0" applyBorder="0" applyAlignment="0" applyProtection="0"/>
    <xf numFmtId="0" fontId="6" fillId="67" borderId="0" applyNumberFormat="0" applyBorder="0" applyAlignment="0" applyProtection="0"/>
    <xf numFmtId="0" fontId="18" fillId="0" borderId="0" applyNumberFormat="0" applyFont="0" applyFill="0" applyBorder="0" applyAlignment="0" applyProtection="0"/>
    <xf numFmtId="0" fontId="96" fillId="0" borderId="0" applyNumberFormat="0" applyBorder="0" applyAlignment="0" applyProtection="0"/>
    <xf numFmtId="0" fontId="6" fillId="7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4"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20" fillId="0" borderId="0" applyNumberFormat="0" applyFill="0" applyBorder="0" applyAlignment="0" applyProtection="0"/>
    <xf numFmtId="0" fontId="6" fillId="0" borderId="0"/>
    <xf numFmtId="0" fontId="6" fillId="76"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28" fillId="88" borderId="0" applyNumberFormat="0" applyBorder="0" applyAlignment="0" applyProtection="0"/>
    <xf numFmtId="0" fontId="28" fillId="88" borderId="0" applyNumberFormat="0" applyBorder="0" applyAlignment="0" applyProtection="0"/>
    <xf numFmtId="0" fontId="109" fillId="98" borderId="80" applyNumberFormat="0" applyAlignment="0" applyProtection="0"/>
    <xf numFmtId="0" fontId="38" fillId="85" borderId="86" applyNumberFormat="0" applyAlignment="0" applyProtection="0"/>
    <xf numFmtId="0" fontId="6" fillId="73"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7" borderId="0" applyNumberFormat="0" applyBorder="0" applyAlignment="0" applyProtection="0"/>
    <xf numFmtId="0" fontId="18" fillId="0" borderId="0" applyNumberFormat="0" applyFont="0" applyFill="0" applyBorder="0" applyAlignment="0" applyProtection="0"/>
    <xf numFmtId="0" fontId="38" fillId="85" borderId="86" applyNumberFormat="0" applyAlignment="0" applyProtection="0"/>
    <xf numFmtId="0" fontId="6" fillId="73" borderId="0" applyNumberFormat="0" applyBorder="0" applyAlignment="0" applyProtection="0"/>
    <xf numFmtId="0" fontId="18" fillId="0" borderId="0" applyNumberFormat="0" applyFont="0" applyFill="0" applyBorder="0" applyAlignment="0" applyProtection="0"/>
    <xf numFmtId="0" fontId="107" fillId="110" borderId="80" applyNumberFormat="0" applyAlignment="0" applyProtection="0"/>
    <xf numFmtId="0" fontId="6" fillId="65" borderId="0" applyNumberFormat="0" applyBorder="0" applyAlignment="0" applyProtection="0"/>
    <xf numFmtId="0" fontId="6" fillId="68" borderId="0" applyNumberFormat="0" applyBorder="0" applyAlignment="0" applyProtection="0"/>
    <xf numFmtId="0" fontId="6" fillId="67" borderId="0" applyNumberFormat="0" applyBorder="0" applyAlignment="0" applyProtection="0"/>
    <xf numFmtId="0" fontId="6" fillId="76" borderId="0" applyNumberFormat="0" applyBorder="0" applyAlignment="0" applyProtection="0"/>
    <xf numFmtId="0" fontId="20" fillId="0" borderId="0"/>
    <xf numFmtId="0" fontId="20" fillId="0" borderId="0"/>
    <xf numFmtId="43" fontId="18" fillId="0" borderId="0" applyFont="0" applyFill="0" applyBorder="0" applyAlignment="0" applyProtection="0"/>
    <xf numFmtId="43" fontId="18" fillId="0" borderId="0" applyFont="0" applyFill="0" applyBorder="0" applyAlignment="0" applyProtection="0"/>
    <xf numFmtId="0" fontId="6" fillId="67" borderId="0" applyNumberFormat="0" applyBorder="0" applyAlignment="0" applyProtection="0"/>
    <xf numFmtId="0" fontId="6" fillId="78" borderId="0" applyNumberFormat="0" applyBorder="0" applyAlignment="0" applyProtection="0"/>
    <xf numFmtId="0" fontId="6" fillId="81" borderId="0" applyNumberFormat="0" applyBorder="0" applyAlignment="0" applyProtection="0"/>
    <xf numFmtId="0" fontId="94" fillId="0" borderId="0" applyNumberFormat="0" applyFill="0" applyBorder="0" applyAlignment="0" applyProtection="0"/>
    <xf numFmtId="0" fontId="18" fillId="0" borderId="0" applyNumberFormat="0" applyFont="0" applyFill="0" applyBorder="0" applyAlignment="0" applyProtection="0"/>
    <xf numFmtId="0" fontId="6" fillId="65" borderId="0" applyNumberFormat="0" applyBorder="0" applyAlignment="0" applyProtection="0"/>
    <xf numFmtId="0" fontId="6" fillId="68" borderId="0" applyNumberFormat="0" applyBorder="0" applyAlignment="0" applyProtection="0"/>
    <xf numFmtId="0" fontId="6" fillId="67" borderId="0" applyNumberFormat="0" applyBorder="0" applyAlignment="0" applyProtection="0"/>
    <xf numFmtId="0" fontId="6" fillId="0" borderId="0"/>
    <xf numFmtId="0" fontId="6" fillId="76" borderId="0" applyNumberFormat="0" applyBorder="0" applyAlignment="0" applyProtection="0"/>
    <xf numFmtId="0" fontId="6" fillId="67" borderId="0" applyNumberFormat="0" applyBorder="0" applyAlignment="0" applyProtection="0"/>
    <xf numFmtId="0" fontId="20" fillId="77" borderId="0" applyNumberFormat="0" applyBorder="0" applyAlignment="0" applyProtection="0"/>
    <xf numFmtId="0" fontId="18" fillId="0" borderId="0" applyNumberFormat="0" applyFont="0" applyFill="0" applyBorder="0" applyAlignment="0" applyProtection="0"/>
    <xf numFmtId="0" fontId="6" fillId="67"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6" fillId="76" borderId="0" applyNumberFormat="0" applyBorder="0" applyAlignment="0" applyProtection="0"/>
    <xf numFmtId="0" fontId="6" fillId="65" borderId="0" applyNumberFormat="0" applyBorder="0" applyAlignment="0" applyProtection="0"/>
    <xf numFmtId="0" fontId="18" fillId="0" borderId="84" applyNumberFormat="0" applyFont="0" applyAlignment="0" applyProtection="0"/>
    <xf numFmtId="0" fontId="61" fillId="82" borderId="87" applyNumberFormat="0" applyFont="0" applyAlignment="0" applyProtection="0"/>
    <xf numFmtId="0" fontId="18" fillId="0" borderId="0" applyNumberFormat="0" applyFont="0" applyFill="0" applyBorder="0" applyAlignment="0" applyProtection="0"/>
    <xf numFmtId="0" fontId="37" fillId="104" borderId="0" applyNumberFormat="0" applyBorder="0" applyAlignment="0" applyProtection="0"/>
    <xf numFmtId="0" fontId="37" fillId="104" borderId="0" applyNumberFormat="0" applyBorder="0" applyAlignment="0" applyProtection="0"/>
    <xf numFmtId="0" fontId="6" fillId="67" borderId="0" applyNumberFormat="0" applyBorder="0" applyAlignment="0" applyProtection="0"/>
    <xf numFmtId="0" fontId="31" fillId="85" borderId="88" applyNumberFormat="0" applyAlignment="0" applyProtection="0"/>
    <xf numFmtId="0" fontId="18" fillId="0" borderId="0" applyNumberFormat="0" applyFont="0" applyFill="0" applyBorder="0" applyAlignment="0" applyProtection="0"/>
    <xf numFmtId="0" fontId="107" fillId="110" borderId="80" applyNumberFormat="0" applyAlignment="0" applyProtection="0"/>
    <xf numFmtId="0" fontId="37" fillId="104" borderId="0" applyNumberFormat="0" applyBorder="0" applyAlignment="0" applyProtection="0"/>
    <xf numFmtId="0" fontId="37" fillId="104" borderId="0" applyNumberFormat="0" applyBorder="0" applyAlignment="0" applyProtection="0"/>
    <xf numFmtId="0" fontId="6" fillId="67" borderId="0" applyNumberFormat="0" applyBorder="0" applyAlignment="0" applyProtection="0"/>
    <xf numFmtId="0" fontId="31" fillId="85" borderId="88" applyNumberFormat="0" applyAlignment="0" applyProtection="0"/>
    <xf numFmtId="0" fontId="6" fillId="76" borderId="0" applyNumberFormat="0" applyBorder="0" applyAlignment="0" applyProtection="0"/>
    <xf numFmtId="0" fontId="6" fillId="67" borderId="0" applyNumberFormat="0" applyBorder="0" applyAlignment="0" applyProtection="0"/>
    <xf numFmtId="0" fontId="6" fillId="76" borderId="0" applyNumberFormat="0" applyBorder="0" applyAlignment="0" applyProtection="0"/>
    <xf numFmtId="0" fontId="6" fillId="67"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6" fillId="76" borderId="0" applyNumberFormat="0" applyBorder="0" applyAlignment="0" applyProtection="0"/>
    <xf numFmtId="0" fontId="93" fillId="0" borderId="0" applyNumberFormat="0" applyFill="0" applyBorder="0" applyAlignment="0" applyProtection="0">
      <alignment vertical="top"/>
      <protection locked="0"/>
    </xf>
    <xf numFmtId="0" fontId="37" fillId="104" borderId="0" applyNumberFormat="0" applyBorder="0" applyAlignment="0" applyProtection="0"/>
    <xf numFmtId="0" fontId="37" fillId="104" borderId="0" applyNumberFormat="0" applyBorder="0" applyAlignment="0" applyProtection="0"/>
    <xf numFmtId="0" fontId="6" fillId="67" borderId="0" applyNumberFormat="0" applyBorder="0" applyAlignment="0" applyProtection="0"/>
    <xf numFmtId="0" fontId="31" fillId="85" borderId="88" applyNumberFormat="0" applyAlignment="0" applyProtection="0"/>
    <xf numFmtId="0" fontId="31" fillId="85" borderId="88" applyNumberFormat="0" applyAlignment="0" applyProtection="0"/>
    <xf numFmtId="0" fontId="6" fillId="67" borderId="0" applyNumberFormat="0" applyBorder="0" applyAlignment="0" applyProtection="0"/>
    <xf numFmtId="0" fontId="6" fillId="65" borderId="0" applyNumberFormat="0" applyBorder="0" applyAlignment="0" applyProtection="0"/>
    <xf numFmtId="0" fontId="93" fillId="0" borderId="0" applyNumberFormat="0" applyFill="0" applyBorder="0" applyAlignment="0" applyProtection="0">
      <alignment vertical="top"/>
      <protection locked="0"/>
    </xf>
    <xf numFmtId="0" fontId="30" fillId="79" borderId="86" applyNumberFormat="0" applyAlignment="0" applyProtection="0"/>
    <xf numFmtId="0" fontId="37" fillId="104" borderId="0" applyNumberFormat="0" applyBorder="0" applyAlignment="0" applyProtection="0"/>
    <xf numFmtId="0" fontId="37" fillId="104" borderId="0" applyNumberFormat="0" applyBorder="0" applyAlignment="0" applyProtection="0"/>
    <xf numFmtId="0" fontId="6" fillId="67" borderId="0" applyNumberFormat="0" applyBorder="0" applyAlignment="0" applyProtection="0"/>
    <xf numFmtId="0" fontId="31" fillId="85" borderId="88" applyNumberFormat="0" applyAlignment="0" applyProtection="0"/>
    <xf numFmtId="0" fontId="31" fillId="85" borderId="88" applyNumberFormat="0" applyAlignment="0" applyProtection="0"/>
    <xf numFmtId="0" fontId="59" fillId="91" borderId="0" applyNumberFormat="0" applyBorder="0" applyAlignment="0" applyProtection="0"/>
    <xf numFmtId="0" fontId="6" fillId="68" borderId="0" applyNumberFormat="0" applyBorder="0" applyAlignment="0" applyProtection="0"/>
    <xf numFmtId="0" fontId="6" fillId="67" borderId="0" applyNumberFormat="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20" fillId="77" borderId="0" applyNumberFormat="0" applyBorder="0" applyAlignment="0" applyProtection="0"/>
    <xf numFmtId="0" fontId="6" fillId="67" borderId="0" applyNumberFormat="0" applyBorder="0" applyAlignment="0" applyProtection="0"/>
    <xf numFmtId="0" fontId="18" fillId="0" borderId="0"/>
    <xf numFmtId="0" fontId="6" fillId="73"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4"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20" fillId="0" borderId="0" applyNumberFormat="0" applyFill="0" applyBorder="0" applyAlignment="0" applyProtection="0"/>
    <xf numFmtId="0" fontId="6" fillId="67" borderId="0" applyNumberFormat="0" applyBorder="0" applyAlignment="0" applyProtection="0"/>
    <xf numFmtId="9" fontId="18" fillId="0" borderId="0" applyFont="0" applyFill="0" applyBorder="0" applyAlignment="0" applyProtection="0"/>
    <xf numFmtId="0" fontId="6" fillId="63" borderId="0" applyNumberFormat="0" applyBorder="0" applyAlignment="0" applyProtection="0"/>
    <xf numFmtId="0" fontId="6" fillId="78" borderId="0" applyNumberFormat="0" applyBorder="0" applyAlignment="0" applyProtection="0"/>
    <xf numFmtId="0" fontId="6" fillId="81" borderId="0" applyNumberFormat="0" applyBorder="0" applyAlignment="0" applyProtection="0"/>
    <xf numFmtId="0" fontId="6" fillId="71" borderId="0" applyNumberFormat="0" applyBorder="0" applyAlignment="0" applyProtection="0"/>
    <xf numFmtId="0" fontId="93" fillId="0" borderId="0" applyNumberFormat="0" applyFill="0" applyBorder="0" applyAlignment="0" applyProtection="0">
      <alignment vertical="top"/>
      <protection locked="0"/>
    </xf>
    <xf numFmtId="0" fontId="34" fillId="83" borderId="5" applyNumberFormat="0" applyAlignment="0" applyProtection="0"/>
    <xf numFmtId="0" fontId="34" fillId="83" borderId="5" applyNumberFormat="0" applyAlignment="0" applyProtection="0"/>
    <xf numFmtId="0" fontId="6" fillId="72" borderId="84" applyNumberFormat="0" applyFont="0" applyAlignment="0" applyProtection="0"/>
    <xf numFmtId="0" fontId="37" fillId="104" borderId="0" applyNumberFormat="0" applyBorder="0" applyAlignment="0" applyProtection="0"/>
    <xf numFmtId="0" fontId="37" fillId="104" borderId="0" applyNumberFormat="0" applyBorder="0" applyAlignment="0" applyProtection="0"/>
    <xf numFmtId="0" fontId="6" fillId="67" borderId="0" applyNumberFormat="0" applyBorder="0" applyAlignment="0" applyProtection="0"/>
    <xf numFmtId="0" fontId="31" fillId="85" borderId="88" applyNumberFormat="0" applyAlignment="0" applyProtection="0"/>
    <xf numFmtId="0" fontId="31" fillId="85" borderId="88" applyNumberFormat="0" applyAlignment="0" applyProtection="0"/>
    <xf numFmtId="0" fontId="6" fillId="6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18" fillId="0" borderId="0" applyNumberFormat="0" applyFont="0" applyFill="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73" borderId="0" applyNumberFormat="0" applyBorder="0" applyAlignment="0" applyProtection="0"/>
    <xf numFmtId="0" fontId="18" fillId="0" borderId="0" applyProtection="0"/>
    <xf numFmtId="0" fontId="6" fillId="65" borderId="0" applyNumberFormat="0" applyBorder="0" applyAlignment="0" applyProtection="0"/>
    <xf numFmtId="0" fontId="6" fillId="67"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30" fillId="79" borderId="86" applyNumberFormat="0" applyAlignment="0" applyProtection="0"/>
    <xf numFmtId="0" fontId="6" fillId="67" borderId="0" applyNumberFormat="0" applyBorder="0" applyAlignment="0" applyProtection="0"/>
    <xf numFmtId="0" fontId="18" fillId="0" borderId="0" applyNumberFormat="0" applyFont="0" applyFill="0" applyBorder="0" applyAlignment="0" applyProtection="0"/>
    <xf numFmtId="0" fontId="6" fillId="67" borderId="0" applyNumberFormat="0" applyBorder="0" applyAlignment="0" applyProtection="0"/>
    <xf numFmtId="0" fontId="6" fillId="67" borderId="0" applyNumberFormat="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0" fontId="6" fillId="67" borderId="0" applyNumberFormat="0" applyBorder="0" applyAlignment="0" applyProtection="0"/>
    <xf numFmtId="0" fontId="6" fillId="63" borderId="0" applyNumberFormat="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38" fillId="85" borderId="86" applyNumberFormat="0" applyAlignment="0" applyProtection="0"/>
    <xf numFmtId="0" fontId="20" fillId="77" borderId="0" applyNumberFormat="0" applyBorder="0" applyAlignment="0" applyProtection="0"/>
    <xf numFmtId="0" fontId="6" fillId="76" borderId="0" applyNumberFormat="0" applyBorder="0" applyAlignment="0" applyProtection="0"/>
    <xf numFmtId="0" fontId="20" fillId="72" borderId="84" applyNumberFormat="0" applyFont="0" applyAlignment="0" applyProtection="0"/>
    <xf numFmtId="0" fontId="34" fillId="83" borderId="5" applyNumberFormat="0" applyAlignment="0" applyProtection="0"/>
    <xf numFmtId="0" fontId="34" fillId="83" borderId="5" applyNumberFormat="0" applyAlignment="0" applyProtection="0"/>
    <xf numFmtId="0" fontId="6" fillId="76" borderId="0" applyNumberFormat="0" applyBorder="0" applyAlignment="0" applyProtection="0"/>
    <xf numFmtId="0" fontId="18" fillId="0" borderId="84" applyNumberFormat="0" applyFont="0" applyAlignment="0" applyProtection="0"/>
    <xf numFmtId="0" fontId="6" fillId="67" borderId="0" applyNumberFormat="0" applyBorder="0" applyAlignment="0" applyProtection="0"/>
    <xf numFmtId="0" fontId="6" fillId="70" borderId="0" applyNumberFormat="0" applyBorder="0" applyAlignment="0" applyProtection="0"/>
    <xf numFmtId="0" fontId="6" fillId="67" borderId="0" applyNumberFormat="0" applyBorder="0" applyAlignment="0" applyProtection="0"/>
    <xf numFmtId="0" fontId="6" fillId="78" borderId="0" applyNumberFormat="0" applyBorder="0" applyAlignment="0" applyProtection="0"/>
    <xf numFmtId="0" fontId="6" fillId="73"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95" fillId="0" borderId="85" applyNumberFormat="0" applyFill="0" applyAlignment="0" applyProtection="0"/>
    <xf numFmtId="0" fontId="6" fillId="81" borderId="0" applyNumberFormat="0" applyBorder="0" applyAlignment="0" applyProtection="0"/>
    <xf numFmtId="0" fontId="34" fillId="83" borderId="5" applyNumberFormat="0" applyAlignment="0" applyProtection="0"/>
    <xf numFmtId="0" fontId="6" fillId="72" borderId="84" applyNumberFormat="0" applyFont="0" applyAlignment="0" applyProtection="0"/>
    <xf numFmtId="0" fontId="6" fillId="67"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7" borderId="0" applyNumberFormat="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5" borderId="0" applyNumberFormat="0" applyBorder="0" applyAlignment="0" applyProtection="0"/>
    <xf numFmtId="0" fontId="6" fillId="67" borderId="0" applyNumberFormat="0" applyBorder="0" applyAlignment="0" applyProtection="0"/>
    <xf numFmtId="0" fontId="6" fillId="73" borderId="0" applyNumberFormat="0" applyBorder="0" applyAlignment="0" applyProtection="0"/>
    <xf numFmtId="0" fontId="6" fillId="76" borderId="0" applyNumberFormat="0" applyBorder="0" applyAlignment="0" applyProtection="0"/>
    <xf numFmtId="0" fontId="6" fillId="70" borderId="0" applyNumberFormat="0" applyBorder="0" applyAlignment="0" applyProtection="0"/>
    <xf numFmtId="0" fontId="6" fillId="67" borderId="0" applyNumberFormat="0" applyBorder="0" applyAlignment="0" applyProtection="0"/>
    <xf numFmtId="0" fontId="6" fillId="76" borderId="0" applyNumberFormat="0" applyBorder="0" applyAlignment="0" applyProtection="0"/>
    <xf numFmtId="0" fontId="6" fillId="71" borderId="0" applyNumberFormat="0" applyBorder="0" applyAlignment="0" applyProtection="0"/>
    <xf numFmtId="0" fontId="6" fillId="81" borderId="0" applyNumberFormat="0" applyBorder="0" applyAlignment="0" applyProtection="0"/>
    <xf numFmtId="0" fontId="6" fillId="67" borderId="0" applyNumberFormat="0" applyBorder="0" applyAlignment="0" applyProtection="0"/>
    <xf numFmtId="0" fontId="18" fillId="0" borderId="0" applyNumberFormat="0" applyFont="0" applyFill="0" applyBorder="0" applyAlignment="0" applyProtection="0"/>
    <xf numFmtId="0" fontId="59" fillId="91" borderId="0" applyNumberFormat="0" applyBorder="0" applyAlignment="0" applyProtection="0"/>
    <xf numFmtId="0" fontId="6" fillId="68" borderId="0" applyNumberFormat="0" applyBorder="0" applyAlignment="0" applyProtection="0"/>
    <xf numFmtId="0" fontId="6" fillId="67" borderId="0" applyNumberFormat="0" applyBorder="0" applyAlignment="0" applyProtection="0"/>
    <xf numFmtId="0" fontId="95" fillId="0" borderId="0" applyNumberForma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6" fillId="67" borderId="0" applyNumberFormat="0" applyBorder="0" applyAlignment="0" applyProtection="0"/>
    <xf numFmtId="0" fontId="6" fillId="68" borderId="0" applyNumberFormat="0" applyBorder="0" applyAlignment="0" applyProtection="0"/>
    <xf numFmtId="0" fontId="6" fillId="76" borderId="0" applyNumberFormat="0" applyBorder="0" applyAlignment="0" applyProtection="0"/>
    <xf numFmtId="0" fontId="18" fillId="0" borderId="84" applyNumberFormat="0" applyFont="0" applyAlignment="0" applyProtection="0"/>
    <xf numFmtId="0" fontId="6" fillId="67" borderId="0" applyNumberFormat="0" applyBorder="0" applyAlignment="0" applyProtection="0"/>
    <xf numFmtId="0" fontId="6" fillId="76" borderId="0" applyNumberFormat="0" applyBorder="0" applyAlignment="0" applyProtection="0"/>
    <xf numFmtId="0" fontId="6" fillId="70" borderId="0" applyNumberFormat="0" applyBorder="0" applyAlignment="0" applyProtection="0"/>
    <xf numFmtId="0" fontId="6" fillId="76" borderId="0" applyNumberFormat="0" applyBorder="0" applyAlignment="0" applyProtection="0"/>
    <xf numFmtId="0" fontId="6" fillId="64"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63" borderId="0" applyNumberFormat="0" applyBorder="0" applyAlignment="0" applyProtection="0"/>
    <xf numFmtId="0" fontId="95" fillId="0" borderId="85" applyNumberFormat="0" applyFill="0" applyAlignment="0" applyProtection="0"/>
    <xf numFmtId="0" fontId="20" fillId="88" borderId="0" applyNumberFormat="0" applyBorder="0" applyAlignment="0" applyProtection="0"/>
    <xf numFmtId="0" fontId="6" fillId="81" borderId="0" applyNumberFormat="0" applyBorder="0" applyAlignment="0" applyProtection="0"/>
    <xf numFmtId="0" fontId="6" fillId="67" borderId="0" applyNumberFormat="0" applyBorder="0" applyAlignment="0" applyProtection="0"/>
    <xf numFmtId="0" fontId="6" fillId="81" borderId="0" applyNumberFormat="0" applyBorder="0" applyAlignment="0" applyProtection="0"/>
    <xf numFmtId="0" fontId="131" fillId="0" borderId="0" applyNumberFormat="0" applyFill="0" applyBorder="0" applyAlignment="0" applyProtection="0"/>
    <xf numFmtId="0" fontId="6" fillId="67" borderId="0" applyNumberFormat="0" applyBorder="0" applyAlignment="0" applyProtection="0"/>
    <xf numFmtId="0" fontId="6" fillId="63"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5" borderId="0" applyNumberFormat="0" applyBorder="0" applyAlignment="0" applyProtection="0"/>
    <xf numFmtId="0" fontId="6" fillId="81"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81" borderId="0" applyNumberFormat="0" applyBorder="0" applyAlignment="0" applyProtection="0"/>
    <xf numFmtId="0" fontId="6" fillId="81" borderId="0" applyNumberFormat="0" applyBorder="0" applyAlignment="0" applyProtection="0"/>
    <xf numFmtId="0" fontId="6" fillId="67" borderId="0" applyNumberFormat="0" applyBorder="0" applyAlignment="0" applyProtection="0"/>
    <xf numFmtId="0" fontId="6" fillId="63" borderId="0" applyNumberFormat="0" applyBorder="0" applyAlignment="0" applyProtection="0"/>
    <xf numFmtId="0" fontId="6" fillId="67" borderId="0" applyNumberFormat="0" applyBorder="0" applyAlignment="0" applyProtection="0"/>
    <xf numFmtId="0" fontId="6" fillId="73" borderId="0" applyNumberFormat="0" applyBorder="0" applyAlignment="0" applyProtection="0"/>
    <xf numFmtId="0" fontId="6" fillId="67" borderId="0" applyNumberFormat="0" applyBorder="0" applyAlignment="0" applyProtection="0"/>
    <xf numFmtId="0" fontId="6" fillId="65" borderId="0" applyNumberFormat="0" applyBorder="0" applyAlignment="0" applyProtection="0"/>
    <xf numFmtId="0" fontId="6" fillId="78" borderId="0" applyNumberFormat="0" applyBorder="0" applyAlignment="0" applyProtection="0"/>
    <xf numFmtId="0" fontId="6" fillId="67" borderId="0" applyNumberFormat="0" applyBorder="0" applyAlignment="0" applyProtection="0"/>
    <xf numFmtId="0" fontId="37" fillId="103" borderId="0" applyNumberFormat="0" applyBorder="0" applyAlignment="0" applyProtection="0"/>
    <xf numFmtId="0" fontId="37" fillId="103"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20" fillId="69" borderId="0" applyNumberFormat="0" applyBorder="0" applyAlignment="0" applyProtection="0"/>
    <xf numFmtId="0" fontId="6" fillId="67" borderId="0" applyNumberFormat="0" applyBorder="0" applyAlignment="0" applyProtection="0"/>
    <xf numFmtId="0" fontId="6" fillId="78"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3"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6" fillId="81" borderId="0" applyNumberFormat="0" applyBorder="0" applyAlignment="0" applyProtection="0"/>
    <xf numFmtId="0" fontId="6" fillId="76" borderId="0" applyNumberFormat="0" applyBorder="0" applyAlignment="0" applyProtection="0"/>
    <xf numFmtId="38" fontId="117" fillId="0" borderId="0" applyFont="0" applyFill="0" applyBorder="0" applyAlignment="0" applyProtection="0"/>
    <xf numFmtId="0" fontId="6" fillId="68"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18" fillId="0" borderId="0"/>
    <xf numFmtId="0" fontId="6" fillId="73" borderId="0" applyNumberFormat="0" applyBorder="0" applyAlignment="0" applyProtection="0"/>
    <xf numFmtId="0" fontId="6" fillId="73" borderId="0" applyNumberFormat="0" applyBorder="0" applyAlignment="0" applyProtection="0"/>
    <xf numFmtId="0" fontId="38" fillId="85" borderId="86" applyNumberFormat="0" applyAlignment="0" applyProtection="0"/>
    <xf numFmtId="0" fontId="38" fillId="85" borderId="86" applyNumberFormat="0" applyAlignment="0" applyProtection="0"/>
    <xf numFmtId="0" fontId="18" fillId="0" borderId="0"/>
    <xf numFmtId="0" fontId="18" fillId="0" borderId="0"/>
    <xf numFmtId="0" fontId="6" fillId="6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45" fillId="0" borderId="3" applyNumberFormat="0" applyFill="0" applyAlignment="0" applyProtection="0"/>
    <xf numFmtId="0" fontId="45" fillId="0" borderId="3" applyNumberFormat="0" applyFill="0" applyAlignment="0" applyProtection="0"/>
    <xf numFmtId="0" fontId="6" fillId="68" borderId="0" applyNumberFormat="0" applyBorder="0" applyAlignment="0" applyProtection="0"/>
    <xf numFmtId="0" fontId="6" fillId="67" borderId="0" applyNumberFormat="0" applyBorder="0" applyAlignment="0" applyProtection="0"/>
    <xf numFmtId="0" fontId="18" fillId="0" borderId="0"/>
    <xf numFmtId="0" fontId="6" fillId="73"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9" fontId="18" fillId="0" borderId="0" applyFont="0" applyFill="0" applyBorder="0" applyAlignment="0" applyProtection="0"/>
    <xf numFmtId="0" fontId="6" fillId="63" borderId="0" applyNumberFormat="0" applyBorder="0" applyAlignment="0" applyProtection="0"/>
    <xf numFmtId="0" fontId="6" fillId="67" borderId="0" applyNumberFormat="0" applyBorder="0" applyAlignment="0" applyProtection="0"/>
    <xf numFmtId="0" fontId="45" fillId="0" borderId="3" applyNumberFormat="0" applyFill="0" applyAlignment="0" applyProtection="0"/>
    <xf numFmtId="0" fontId="45" fillId="0" borderId="3" applyNumberFormat="0" applyFill="0" applyAlignment="0" applyProtection="0"/>
    <xf numFmtId="0" fontId="44" fillId="0" borderId="2" applyNumberFormat="0" applyFill="0" applyAlignment="0" applyProtection="0"/>
    <xf numFmtId="0" fontId="44" fillId="0" borderId="2" applyNumberFormat="0" applyFill="0" applyAlignment="0" applyProtection="0"/>
    <xf numFmtId="0" fontId="6" fillId="68" borderId="0" applyNumberFormat="0" applyBorder="0" applyAlignment="0" applyProtection="0"/>
    <xf numFmtId="0" fontId="6" fillId="67" borderId="0" applyNumberFormat="0" applyBorder="0" applyAlignment="0" applyProtection="0"/>
    <xf numFmtId="0" fontId="6" fillId="0" borderId="0"/>
    <xf numFmtId="0" fontId="6" fillId="73" borderId="0" applyNumberFormat="0" applyBorder="0" applyAlignment="0" applyProtection="0"/>
    <xf numFmtId="0" fontId="6" fillId="73" borderId="0" applyNumberFormat="0" applyBorder="0" applyAlignment="0" applyProtection="0"/>
    <xf numFmtId="0" fontId="6" fillId="67" borderId="0" applyNumberFormat="0" applyBorder="0" applyAlignment="0" applyProtection="0"/>
    <xf numFmtId="0" fontId="6" fillId="63" borderId="0" applyNumberFormat="0" applyBorder="0" applyAlignment="0" applyProtection="0"/>
    <xf numFmtId="0" fontId="20" fillId="77" borderId="0" applyNumberFormat="0" applyBorder="0" applyAlignment="0" applyProtection="0"/>
    <xf numFmtId="0" fontId="6" fillId="89" borderId="0" applyNumberFormat="0" applyBorder="0" applyAlignment="0" applyProtection="0"/>
    <xf numFmtId="0" fontId="123" fillId="0" borderId="0" applyNumberFormat="0" applyBorder="0" applyAlignment="0" applyProtection="0"/>
    <xf numFmtId="0" fontId="6" fillId="63" borderId="0" applyNumberFormat="0" applyBorder="0" applyAlignment="0" applyProtection="0"/>
    <xf numFmtId="0" fontId="20" fillId="77" borderId="0" applyNumberFormat="0" applyBorder="0" applyAlignment="0" applyProtection="0"/>
    <xf numFmtId="0" fontId="20" fillId="77" borderId="0" applyNumberFormat="0" applyBorder="0" applyAlignment="0" applyProtection="0"/>
    <xf numFmtId="0" fontId="6" fillId="81" borderId="0" applyNumberFormat="0" applyBorder="0" applyAlignment="0" applyProtection="0"/>
    <xf numFmtId="0" fontId="6" fillId="71" borderId="0" applyNumberFormat="0" applyBorder="0" applyAlignment="0" applyProtection="0"/>
    <xf numFmtId="0" fontId="6" fillId="89" borderId="0" applyNumberFormat="0" applyBorder="0" applyAlignment="0" applyProtection="0"/>
    <xf numFmtId="0" fontId="6" fillId="67" borderId="0" applyNumberFormat="0" applyBorder="0" applyAlignment="0" applyProtection="0"/>
    <xf numFmtId="0" fontId="6" fillId="73" borderId="0" applyNumberFormat="0" applyBorder="0" applyAlignment="0" applyProtection="0"/>
    <xf numFmtId="0" fontId="124" fillId="0" borderId="0" applyNumberFormat="0" applyFill="0" applyBorder="0" applyAlignment="0" applyProtection="0"/>
    <xf numFmtId="0" fontId="6" fillId="68" borderId="0" applyNumberFormat="0" applyBorder="0" applyAlignment="0" applyProtection="0"/>
    <xf numFmtId="0" fontId="6" fillId="67" borderId="0" applyNumberFormat="0" applyBorder="0" applyAlignment="0" applyProtection="0"/>
    <xf numFmtId="0" fontId="18" fillId="0" borderId="0"/>
    <xf numFmtId="0" fontId="6" fillId="67" borderId="0" applyNumberFormat="0" applyBorder="0" applyAlignment="0" applyProtection="0"/>
    <xf numFmtId="0" fontId="6" fillId="67" borderId="0" applyNumberFormat="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0" fontId="20" fillId="79" borderId="0" applyNumberFormat="0" applyBorder="0" applyAlignment="0" applyProtection="0"/>
    <xf numFmtId="0" fontId="6" fillId="67" borderId="0" applyNumberFormat="0" applyBorder="0" applyAlignment="0" applyProtection="0"/>
    <xf numFmtId="0" fontId="6" fillId="0" borderId="0"/>
    <xf numFmtId="0" fontId="36" fillId="0" borderId="90" applyNumberFormat="0" applyFill="0" applyAlignment="0" applyProtection="0"/>
    <xf numFmtId="0" fontId="36" fillId="0" borderId="90" applyNumberFormat="0" applyFill="0" applyAlignment="0" applyProtection="0"/>
    <xf numFmtId="0" fontId="6" fillId="71" borderId="0" applyNumberFormat="0" applyBorder="0" applyAlignment="0" applyProtection="0"/>
    <xf numFmtId="0" fontId="6" fillId="81" borderId="0" applyNumberFormat="0" applyBorder="0" applyAlignment="0" applyProtection="0"/>
    <xf numFmtId="0" fontId="20" fillId="77" borderId="0" applyNumberFormat="0" applyBorder="0" applyAlignment="0" applyProtection="0"/>
    <xf numFmtId="0" fontId="6" fillId="63" borderId="0" applyNumberFormat="0" applyBorder="0" applyAlignment="0" applyProtection="0"/>
    <xf numFmtId="0" fontId="6" fillId="73" borderId="0" applyNumberFormat="0" applyBorder="0" applyAlignment="0" applyProtection="0"/>
    <xf numFmtId="0" fontId="6" fillId="68" borderId="0" applyNumberFormat="0" applyBorder="0" applyAlignment="0" applyProtection="0"/>
    <xf numFmtId="0" fontId="6" fillId="73" borderId="0" applyNumberFormat="0" applyBorder="0" applyAlignment="0" applyProtection="0"/>
    <xf numFmtId="0" fontId="6" fillId="67" borderId="0" applyNumberFormat="0" applyBorder="0" applyAlignment="0" applyProtection="0"/>
    <xf numFmtId="0" fontId="124" fillId="0" borderId="0" applyNumberFormat="0" applyFill="0" applyBorder="0" applyAlignment="0" applyProtection="0"/>
    <xf numFmtId="0" fontId="6" fillId="68" borderId="0" applyNumberFormat="0" applyBorder="0" applyAlignment="0" applyProtection="0"/>
    <xf numFmtId="0" fontId="6" fillId="67" borderId="0" applyNumberFormat="0" applyBorder="0" applyAlignment="0" applyProtection="0"/>
    <xf numFmtId="0" fontId="124" fillId="0" borderId="0" applyNumberFormat="0" applyFill="0" applyBorder="0" applyAlignment="0" applyProtection="0"/>
    <xf numFmtId="0" fontId="6" fillId="68"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76" borderId="0" applyNumberFormat="0" applyBorder="0" applyAlignment="0" applyProtection="0"/>
    <xf numFmtId="0" fontId="123" fillId="0" borderId="0" applyNumberFormat="0" applyBorder="0" applyAlignment="0" applyProtection="0"/>
    <xf numFmtId="0" fontId="6" fillId="67" borderId="0" applyNumberFormat="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6" fillId="67" borderId="0" applyNumberFormat="0" applyBorder="0" applyAlignment="0" applyProtection="0"/>
    <xf numFmtId="0" fontId="18" fillId="0" borderId="0" applyNumberFormat="0" applyFont="0" applyFill="0" applyBorder="0" applyAlignment="0" applyProtection="0"/>
    <xf numFmtId="0" fontId="110" fillId="0" borderId="82" applyNumberFormat="0" applyFill="0" applyAlignment="0" applyProtection="0"/>
    <xf numFmtId="0" fontId="45" fillId="0" borderId="3" applyNumberFormat="0" applyFill="0" applyAlignment="0" applyProtection="0"/>
    <xf numFmtId="0" fontId="45" fillId="0" borderId="3" applyNumberFormat="0" applyFill="0" applyAlignment="0" applyProtection="0"/>
    <xf numFmtId="9" fontId="18" fillId="0" borderId="0" applyFont="0" applyFill="0" applyBorder="0" applyAlignment="0" applyProtection="0"/>
    <xf numFmtId="0" fontId="6" fillId="64" borderId="0" applyNumberFormat="0" applyBorder="0" applyAlignment="0" applyProtection="0"/>
    <xf numFmtId="0" fontId="6" fillId="89" borderId="0" applyNumberFormat="0" applyBorder="0" applyAlignment="0" applyProtection="0"/>
    <xf numFmtId="0" fontId="6" fillId="67"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123" fillId="0" borderId="0" applyNumberFormat="0" applyBorder="0" applyAlignment="0" applyProtection="0"/>
    <xf numFmtId="0" fontId="6" fillId="70" borderId="0" applyNumberFormat="0" applyBorder="0" applyAlignment="0" applyProtection="0"/>
    <xf numFmtId="0" fontId="6" fillId="67"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37" fillId="86" borderId="0" applyNumberFormat="0" applyBorder="0" applyAlignment="0" applyProtection="0"/>
    <xf numFmtId="0" fontId="37" fillId="86" borderId="0" applyNumberFormat="0" applyBorder="0" applyAlignment="0" applyProtection="0"/>
    <xf numFmtId="0" fontId="6" fillId="67" borderId="0" applyNumberFormat="0" applyBorder="0" applyAlignment="0" applyProtection="0"/>
    <xf numFmtId="0" fontId="6" fillId="73" borderId="0" applyNumberFormat="0" applyBorder="0" applyAlignment="0" applyProtection="0"/>
    <xf numFmtId="0" fontId="6" fillId="81" borderId="0" applyNumberFormat="0" applyBorder="0" applyAlignment="0" applyProtection="0"/>
    <xf numFmtId="0" fontId="44" fillId="0" borderId="2" applyNumberFormat="0" applyFill="0" applyAlignment="0" applyProtection="0"/>
    <xf numFmtId="0" fontId="6" fillId="6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20" fillId="69"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7" borderId="0" applyNumberFormat="0" applyBorder="0" applyAlignment="0" applyProtection="0"/>
    <xf numFmtId="0" fontId="20" fillId="77" borderId="0" applyNumberFormat="0" applyBorder="0" applyAlignment="0" applyProtection="0"/>
    <xf numFmtId="0" fontId="6" fillId="67" borderId="0" applyNumberFormat="0" applyBorder="0" applyAlignment="0" applyProtection="0"/>
    <xf numFmtId="0" fontId="6" fillId="68"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38" fontId="117" fillId="0" borderId="0" applyFont="0" applyFill="0" applyBorder="0" applyAlignment="0" applyProtection="0"/>
    <xf numFmtId="0" fontId="6" fillId="7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3" borderId="0" applyNumberFormat="0" applyBorder="0" applyAlignment="0" applyProtection="0"/>
    <xf numFmtId="0" fontId="114" fillId="101" borderId="0" applyNumberFormat="0" applyBorder="0" applyAlignment="0" applyProtection="0"/>
    <xf numFmtId="0" fontId="37" fillId="87" borderId="0" applyNumberFormat="0" applyBorder="0" applyAlignment="0" applyProtection="0"/>
    <xf numFmtId="0" fontId="6" fillId="81" borderId="0" applyNumberFormat="0" applyBorder="0" applyAlignment="0" applyProtection="0"/>
    <xf numFmtId="0" fontId="111" fillId="93" borderId="83" applyNumberFormat="0" applyAlignment="0" applyProtection="0"/>
    <xf numFmtId="0" fontId="6" fillId="67" borderId="0" applyNumberFormat="0" applyBorder="0" applyAlignment="0" applyProtection="0"/>
    <xf numFmtId="0" fontId="20" fillId="77" borderId="0" applyNumberFormat="0" applyBorder="0" applyAlignment="0" applyProtection="0"/>
    <xf numFmtId="0" fontId="20" fillId="77" borderId="0" applyNumberFormat="0" applyBorder="0" applyAlignment="0" applyProtection="0"/>
    <xf numFmtId="0" fontId="37" fillId="106" borderId="0" applyNumberFormat="0" applyBorder="0" applyAlignment="0" applyProtection="0"/>
    <xf numFmtId="0" fontId="114" fillId="114" borderId="0" applyNumberFormat="0" applyBorder="0" applyAlignment="0" applyProtection="0"/>
    <xf numFmtId="0" fontId="6" fillId="73" borderId="0" applyNumberFormat="0" applyBorder="0" applyAlignment="0" applyProtection="0"/>
    <xf numFmtId="0" fontId="37" fillId="86" borderId="0" applyNumberFormat="0" applyBorder="0" applyAlignment="0" applyProtection="0"/>
    <xf numFmtId="0" fontId="38" fillId="85" borderId="86" applyNumberFormat="0" applyAlignment="0" applyProtection="0"/>
    <xf numFmtId="0" fontId="38" fillId="85" borderId="86" applyNumberFormat="0" applyAlignment="0" applyProtection="0"/>
    <xf numFmtId="0" fontId="6" fillId="67" borderId="0" applyNumberFormat="0" applyBorder="0" applyAlignment="0" applyProtection="0"/>
    <xf numFmtId="0" fontId="6" fillId="67" borderId="0" applyNumberFormat="0" applyBorder="0" applyAlignment="0" applyProtection="0"/>
    <xf numFmtId="0" fontId="6" fillId="68" borderId="0" applyNumberFormat="0" applyBorder="0" applyAlignment="0" applyProtection="0"/>
    <xf numFmtId="0" fontId="20" fillId="92" borderId="0" applyNumberFormat="0" applyBorder="0" applyAlignment="0" applyProtection="0"/>
    <xf numFmtId="0" fontId="114" fillId="113" borderId="0" applyNumberFormat="0" applyBorder="0" applyAlignment="0" applyProtection="0"/>
    <xf numFmtId="0" fontId="6" fillId="67" borderId="0" applyNumberFormat="0" applyBorder="0" applyAlignment="0" applyProtection="0"/>
    <xf numFmtId="0" fontId="44" fillId="0" borderId="2" applyNumberFormat="0" applyFill="0" applyAlignment="0" applyProtection="0"/>
    <xf numFmtId="0" fontId="44" fillId="0" borderId="2" applyNumberFormat="0" applyFill="0" applyAlignment="0" applyProtection="0"/>
    <xf numFmtId="0" fontId="6" fillId="68" borderId="0" applyNumberFormat="0" applyBorder="0" applyAlignment="0" applyProtection="0"/>
    <xf numFmtId="0" fontId="6" fillId="73" borderId="0" applyNumberFormat="0" applyBorder="0" applyAlignment="0" applyProtection="0"/>
    <xf numFmtId="0" fontId="20" fillId="77" borderId="0" applyNumberFormat="0" applyBorder="0" applyAlignment="0" applyProtection="0"/>
    <xf numFmtId="0" fontId="31" fillId="85" borderId="88" applyNumberFormat="0" applyAlignment="0" applyProtection="0"/>
    <xf numFmtId="0" fontId="31" fillId="85" borderId="88" applyNumberFormat="0" applyAlignment="0" applyProtection="0"/>
    <xf numFmtId="0" fontId="37" fillId="104" borderId="0" applyNumberFormat="0" applyBorder="0" applyAlignment="0" applyProtection="0"/>
    <xf numFmtId="0" fontId="37" fillId="104" borderId="0" applyNumberFormat="0" applyBorder="0" applyAlignment="0" applyProtection="0"/>
    <xf numFmtId="0" fontId="6" fillId="63" borderId="0" applyNumberFormat="0" applyBorder="0" applyAlignment="0" applyProtection="0"/>
    <xf numFmtId="0" fontId="6" fillId="67" borderId="0" applyNumberFormat="0" applyBorder="0" applyAlignment="0" applyProtection="0"/>
    <xf numFmtId="0" fontId="6" fillId="78" borderId="0" applyNumberFormat="0" applyBorder="0" applyAlignment="0" applyProtection="0"/>
    <xf numFmtId="0" fontId="6" fillId="67" borderId="0" applyNumberFormat="0" applyBorder="0" applyAlignment="0" applyProtection="0"/>
    <xf numFmtId="0" fontId="20" fillId="77" borderId="0" applyNumberFormat="0" applyBorder="0" applyAlignment="0" applyProtection="0"/>
    <xf numFmtId="0" fontId="20" fillId="77" borderId="0" applyNumberFormat="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6" fillId="63" borderId="0" applyNumberFormat="0" applyBorder="0" applyAlignment="0" applyProtection="0"/>
    <xf numFmtId="0" fontId="20" fillId="77" borderId="0" applyNumberFormat="0" applyBorder="0" applyAlignment="0" applyProtection="0"/>
    <xf numFmtId="0" fontId="123" fillId="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67" borderId="0" applyNumberFormat="0" applyBorder="0" applyAlignment="0" applyProtection="0"/>
    <xf numFmtId="0" fontId="37" fillId="106" borderId="0" applyNumberFormat="0" applyBorder="0" applyAlignment="0" applyProtection="0"/>
    <xf numFmtId="0" fontId="6" fillId="71" borderId="0" applyNumberFormat="0" applyBorder="0" applyAlignment="0" applyProtection="0"/>
    <xf numFmtId="0" fontId="6" fillId="68" borderId="0" applyNumberFormat="0" applyBorder="0" applyAlignment="0" applyProtection="0"/>
    <xf numFmtId="0" fontId="6" fillId="67" borderId="0" applyNumberFormat="0" applyBorder="0" applyAlignment="0" applyProtection="0"/>
    <xf numFmtId="0" fontId="37" fillId="106" borderId="0" applyNumberFormat="0" applyBorder="0" applyAlignment="0" applyProtection="0"/>
    <xf numFmtId="38" fontId="117" fillId="0" borderId="0" applyFont="0" applyFill="0" applyBorder="0" applyAlignment="0" applyProtection="0"/>
    <xf numFmtId="0" fontId="6" fillId="71" borderId="0" applyNumberFormat="0" applyBorder="0" applyAlignment="0" applyProtection="0"/>
    <xf numFmtId="0" fontId="6" fillId="68" borderId="0" applyNumberFormat="0" applyBorder="0" applyAlignment="0" applyProtection="0"/>
    <xf numFmtId="0" fontId="18" fillId="0" borderId="0" applyNumberFormat="0" applyFont="0" applyFill="0" applyBorder="0" applyAlignment="0" applyProtection="0"/>
    <xf numFmtId="0" fontId="6" fillId="67" borderId="0" applyNumberFormat="0" applyBorder="0" applyAlignment="0" applyProtection="0"/>
    <xf numFmtId="0" fontId="18" fillId="0" borderId="0" applyNumberFormat="0" applyFont="0" applyFill="0" applyBorder="0" applyAlignment="0" applyProtection="0"/>
    <xf numFmtId="0" fontId="6" fillId="73" borderId="0" applyNumberFormat="0" applyBorder="0" applyAlignment="0" applyProtection="0"/>
    <xf numFmtId="0" fontId="20" fillId="77" borderId="0" applyNumberFormat="0" applyBorder="0" applyAlignment="0" applyProtection="0"/>
    <xf numFmtId="0" fontId="6" fillId="63"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06" fillId="80" borderId="0" applyNumberFormat="0" applyBorder="0" applyAlignment="0" applyProtection="0"/>
    <xf numFmtId="0" fontId="20" fillId="77" borderId="0" applyNumberFormat="0" applyBorder="0" applyAlignment="0" applyProtection="0"/>
    <xf numFmtId="0" fontId="20" fillId="77" borderId="0" applyNumberFormat="0" applyBorder="0" applyAlignment="0" applyProtection="0"/>
    <xf numFmtId="0" fontId="114" fillId="114" borderId="0" applyNumberFormat="0" applyBorder="0" applyAlignment="0" applyProtection="0"/>
    <xf numFmtId="0" fontId="6" fillId="78" borderId="0" applyNumberFormat="0" applyBorder="0" applyAlignment="0" applyProtection="0"/>
    <xf numFmtId="0" fontId="6" fillId="67"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104" borderId="0" applyNumberFormat="0" applyBorder="0" applyAlignment="0" applyProtection="0"/>
    <xf numFmtId="0" fontId="6" fillId="67" borderId="0" applyNumberFormat="0" applyBorder="0" applyAlignment="0" applyProtection="0"/>
    <xf numFmtId="0" fontId="6" fillId="68" borderId="0" applyNumberFormat="0" applyBorder="0" applyAlignment="0" applyProtection="0"/>
    <xf numFmtId="43" fontId="18" fillId="0" borderId="0" applyFont="0" applyFill="0" applyBorder="0" applyAlignment="0" applyProtection="0"/>
    <xf numFmtId="0" fontId="6" fillId="67" borderId="0" applyNumberFormat="0" applyBorder="0" applyAlignment="0" applyProtection="0"/>
    <xf numFmtId="0" fontId="6" fillId="68" borderId="0" applyNumberFormat="0" applyBorder="0" applyAlignment="0" applyProtection="0"/>
    <xf numFmtId="0" fontId="6" fillId="73" borderId="0" applyNumberFormat="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6" fillId="67" borderId="0" applyNumberFormat="0" applyBorder="0" applyAlignment="0" applyProtection="0"/>
    <xf numFmtId="0" fontId="6" fillId="67" borderId="0" applyNumberFormat="0" applyBorder="0" applyAlignment="0" applyProtection="0"/>
    <xf numFmtId="0" fontId="20" fillId="77" borderId="0" applyNumberFormat="0" applyBorder="0" applyAlignment="0" applyProtection="0"/>
    <xf numFmtId="0" fontId="20" fillId="77" borderId="0" applyNumberFormat="0" applyBorder="0" applyAlignment="0" applyProtection="0"/>
    <xf numFmtId="0" fontId="6" fillId="7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6" fillId="67" borderId="0" applyNumberFormat="0" applyBorder="0" applyAlignment="0" applyProtection="0"/>
    <xf numFmtId="0" fontId="6" fillId="81" borderId="0" applyNumberFormat="0" applyBorder="0" applyAlignment="0" applyProtection="0"/>
    <xf numFmtId="0" fontId="6" fillId="70" borderId="0" applyNumberFormat="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6" fillId="67" borderId="0" applyNumberFormat="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0" fontId="20" fillId="96" borderId="0" applyNumberFormat="0" applyBorder="0" applyAlignment="0" applyProtection="0"/>
    <xf numFmtId="0" fontId="6" fillId="89" borderId="0" applyNumberFormat="0" applyBorder="0" applyAlignment="0" applyProtection="0"/>
    <xf numFmtId="0" fontId="6" fillId="70"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8" borderId="0" applyNumberFormat="0" applyBorder="0" applyAlignment="0" applyProtection="0"/>
    <xf numFmtId="0" fontId="6" fillId="67" borderId="0" applyNumberFormat="0" applyBorder="0" applyAlignment="0" applyProtection="0"/>
    <xf numFmtId="0" fontId="20" fillId="0" borderId="0"/>
    <xf numFmtId="0" fontId="20" fillId="0" borderId="0"/>
    <xf numFmtId="0" fontId="6" fillId="67" borderId="0" applyNumberFormat="0" applyBorder="0" applyAlignment="0" applyProtection="0"/>
    <xf numFmtId="0" fontId="6" fillId="67"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7" borderId="0" applyNumberFormat="0" applyBorder="0" applyAlignment="0" applyProtection="0"/>
    <xf numFmtId="0" fontId="122"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7" borderId="0" applyNumberFormat="0" applyBorder="0" applyAlignment="0" applyProtection="0"/>
    <xf numFmtId="0" fontId="122" fillId="0" borderId="0"/>
    <xf numFmtId="0" fontId="6" fillId="67"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67" borderId="0" applyNumberFormat="0" applyBorder="0" applyAlignment="0" applyProtection="0"/>
    <xf numFmtId="0" fontId="20" fillId="0" borderId="0"/>
    <xf numFmtId="0" fontId="20" fillId="0" borderId="0"/>
    <xf numFmtId="0" fontId="6" fillId="67" borderId="0" applyNumberFormat="0" applyBorder="0" applyAlignment="0" applyProtection="0"/>
    <xf numFmtId="0" fontId="6" fillId="71" borderId="0" applyNumberFormat="0" applyBorder="0" applyAlignment="0" applyProtection="0"/>
    <xf numFmtId="0" fontId="6" fillId="67" borderId="0" applyNumberFormat="0" applyBorder="0" applyAlignment="0" applyProtection="0"/>
    <xf numFmtId="0" fontId="6" fillId="68" borderId="0" applyNumberFormat="0" applyBorder="0" applyAlignment="0" applyProtection="0"/>
    <xf numFmtId="0" fontId="123" fillId="0" borderId="0" applyNumberFormat="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7" borderId="0" applyNumberFormat="0" applyBorder="0" applyAlignment="0" applyProtection="0"/>
    <xf numFmtId="0" fontId="37" fillId="104" borderId="0" applyNumberFormat="0" applyBorder="0" applyAlignment="0" applyProtection="0"/>
    <xf numFmtId="0" fontId="122" fillId="0" borderId="0"/>
    <xf numFmtId="0" fontId="6" fillId="67" borderId="0" applyNumberFormat="0" applyBorder="0" applyAlignment="0" applyProtection="0"/>
    <xf numFmtId="0" fontId="6" fillId="7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6" borderId="0" applyNumberFormat="0" applyBorder="0" applyAlignment="0" applyProtection="0"/>
    <xf numFmtId="0" fontId="6" fillId="63" borderId="0" applyNumberFormat="0" applyBorder="0" applyAlignment="0" applyProtection="0"/>
    <xf numFmtId="0" fontId="6" fillId="73" borderId="0" applyNumberFormat="0" applyBorder="0" applyAlignment="0" applyProtection="0"/>
    <xf numFmtId="0" fontId="37" fillId="99" borderId="0" applyNumberFormat="0" applyBorder="0" applyAlignment="0" applyProtection="0"/>
    <xf numFmtId="0" fontId="37" fillId="99" borderId="0" applyNumberFormat="0" applyBorder="0" applyAlignment="0" applyProtection="0"/>
    <xf numFmtId="0" fontId="6" fillId="67" borderId="0" applyNumberFormat="0" applyBorder="0" applyAlignment="0" applyProtection="0"/>
    <xf numFmtId="0" fontId="133" fillId="115"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7" borderId="0" applyNumberFormat="0" applyBorder="0" applyAlignment="0" applyProtection="0"/>
    <xf numFmtId="0" fontId="37" fillId="104" borderId="0" applyNumberFormat="0" applyBorder="0" applyAlignment="0" applyProtection="0"/>
    <xf numFmtId="0" fontId="122" fillId="0" borderId="0"/>
    <xf numFmtId="0" fontId="6" fillId="67" borderId="0" applyNumberFormat="0" applyBorder="0" applyAlignment="0" applyProtection="0"/>
    <xf numFmtId="0" fontId="6" fillId="78"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6" fillId="76" borderId="0" applyNumberFormat="0" applyBorder="0" applyAlignment="0" applyProtection="0"/>
    <xf numFmtId="0" fontId="20" fillId="69" borderId="0" applyNumberFormat="0" applyBorder="0" applyAlignment="0" applyProtection="0"/>
    <xf numFmtId="0" fontId="6" fillId="67" borderId="0" applyNumberFormat="0" applyBorder="0" applyAlignment="0" applyProtection="0"/>
    <xf numFmtId="0" fontId="6" fillId="73" borderId="0" applyNumberFormat="0" applyBorder="0" applyAlignment="0" applyProtection="0"/>
    <xf numFmtId="0" fontId="37" fillId="99" borderId="0" applyNumberFormat="0" applyBorder="0" applyAlignment="0" applyProtection="0"/>
    <xf numFmtId="0" fontId="37" fillId="99"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20" fillId="0" borderId="0"/>
    <xf numFmtId="0" fontId="20" fillId="0" borderId="0"/>
    <xf numFmtId="0" fontId="6" fillId="67" borderId="0" applyNumberFormat="0" applyBorder="0" applyAlignment="0" applyProtection="0"/>
    <xf numFmtId="0" fontId="123" fillId="0" borderId="0" applyNumberFormat="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37" fillId="99" borderId="0" applyNumberFormat="0" applyBorder="0" applyAlignment="0" applyProtection="0"/>
    <xf numFmtId="0" fontId="37" fillId="99" borderId="0" applyNumberFormat="0" applyBorder="0" applyAlignment="0" applyProtection="0"/>
    <xf numFmtId="0" fontId="6" fillId="67" borderId="0" applyNumberFormat="0" applyBorder="0" applyAlignment="0" applyProtection="0"/>
    <xf numFmtId="0" fontId="18" fillId="0" borderId="0" applyNumberFormat="0" applyFont="0" applyFill="0" applyBorder="0" applyAlignment="0" applyProtection="0"/>
    <xf numFmtId="0" fontId="20" fillId="77" borderId="0" applyNumberFormat="0" applyBorder="0" applyAlignment="0" applyProtection="0"/>
    <xf numFmtId="0" fontId="6" fillId="67" borderId="0" applyNumberFormat="0" applyBorder="0" applyAlignment="0" applyProtection="0"/>
    <xf numFmtId="0" fontId="20" fillId="7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20" fillId="0" borderId="0"/>
    <xf numFmtId="0" fontId="20" fillId="0" borderId="0"/>
    <xf numFmtId="0" fontId="6" fillId="67" borderId="0" applyNumberFormat="0" applyBorder="0" applyAlignment="0" applyProtection="0"/>
    <xf numFmtId="0" fontId="123" fillId="0" borderId="0" applyNumberFormat="0" applyBorder="0" applyAlignment="0" applyProtection="0"/>
    <xf numFmtId="0" fontId="20" fillId="7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8" borderId="0" applyNumberFormat="0" applyBorder="0" applyAlignment="0" applyProtection="0"/>
    <xf numFmtId="0" fontId="6" fillId="67"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0" fillId="0" borderId="0"/>
    <xf numFmtId="0" fontId="20" fillId="0" borderId="0"/>
    <xf numFmtId="0" fontId="6" fillId="73" borderId="0" applyNumberFormat="0" applyBorder="0" applyAlignment="0" applyProtection="0"/>
    <xf numFmtId="0" fontId="6" fillId="76" borderId="0" applyNumberFormat="0" applyBorder="0" applyAlignment="0" applyProtection="0"/>
    <xf numFmtId="0" fontId="6" fillId="67" borderId="0" applyNumberFormat="0" applyBorder="0" applyAlignment="0" applyProtection="0"/>
    <xf numFmtId="0" fontId="123" fillId="0" borderId="0" applyNumberFormat="0" applyBorder="0" applyAlignment="0" applyProtection="0"/>
    <xf numFmtId="0" fontId="6" fillId="76" borderId="0" applyNumberFormat="0" applyBorder="0" applyAlignment="0" applyProtection="0"/>
    <xf numFmtId="0" fontId="6" fillId="67" borderId="0" applyNumberFormat="0" applyBorder="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05" fillId="108" borderId="0" applyNumberFormat="0" applyBorder="0" applyAlignment="0" applyProtection="0"/>
    <xf numFmtId="0" fontId="6" fillId="67" borderId="0" applyNumberFormat="0" applyBorder="0" applyAlignment="0" applyProtection="0"/>
    <xf numFmtId="0" fontId="20" fillId="75"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3"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20" fillId="88" borderId="0" applyNumberFormat="0" applyBorder="0" applyAlignment="0" applyProtection="0"/>
    <xf numFmtId="0" fontId="20" fillId="88"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6" fillId="63" borderId="0" applyNumberFormat="0" applyBorder="0" applyAlignment="0" applyProtection="0"/>
    <xf numFmtId="0" fontId="6" fillId="65"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81" borderId="0" applyNumberFormat="0" applyBorder="0" applyAlignment="0" applyProtection="0"/>
    <xf numFmtId="0" fontId="96" fillId="0" borderId="0" applyNumberFormat="0" applyBorder="0" applyAlignment="0" applyProtection="0"/>
    <xf numFmtId="0" fontId="6" fillId="78" borderId="0" applyNumberFormat="0" applyBorder="0" applyAlignment="0" applyProtection="0"/>
    <xf numFmtId="0" fontId="28" fillId="88" borderId="0" applyNumberFormat="0" applyBorder="0" applyAlignment="0" applyProtection="0"/>
    <xf numFmtId="0" fontId="6" fillId="71" borderId="0" applyNumberFormat="0" applyBorder="0" applyAlignment="0" applyProtection="0"/>
    <xf numFmtId="0" fontId="6" fillId="67" borderId="0" applyNumberFormat="0" applyBorder="0" applyAlignment="0" applyProtection="0"/>
    <xf numFmtId="0" fontId="36" fillId="0" borderId="90" applyNumberFormat="0" applyFill="0" applyAlignment="0" applyProtection="0"/>
    <xf numFmtId="0" fontId="6" fillId="73" borderId="0" applyNumberFormat="0" applyBorder="0" applyAlignment="0" applyProtection="0"/>
    <xf numFmtId="0" fontId="105" fillId="108" borderId="0" applyNumberFormat="0" applyBorder="0" applyAlignment="0" applyProtection="0"/>
    <xf numFmtId="0" fontId="20" fillId="88" borderId="0" applyNumberFormat="0" applyBorder="0" applyAlignment="0" applyProtection="0"/>
    <xf numFmtId="0" fontId="20" fillId="88" borderId="0" applyNumberFormat="0" applyBorder="0" applyAlignment="0" applyProtection="0"/>
    <xf numFmtId="0" fontId="6" fillId="67"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7" borderId="0" applyNumberFormat="0" applyBorder="0" applyAlignment="0" applyProtection="0"/>
    <xf numFmtId="0" fontId="6" fillId="73" borderId="0" applyNumberFormat="0" applyBorder="0" applyAlignment="0" applyProtection="0"/>
    <xf numFmtId="0" fontId="6" fillId="76"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6" fillId="65"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81" borderId="0" applyNumberFormat="0" applyBorder="0" applyAlignment="0" applyProtection="0"/>
    <xf numFmtId="0" fontId="114" fillId="66" borderId="0" applyNumberFormat="0" applyBorder="0" applyAlignment="0" applyProtection="0"/>
    <xf numFmtId="0" fontId="6" fillId="67" borderId="0" applyNumberFormat="0" applyBorder="0" applyAlignment="0" applyProtection="0"/>
    <xf numFmtId="0" fontId="6" fillId="63"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3"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71" borderId="0" applyNumberFormat="0" applyBorder="0" applyAlignment="0" applyProtection="0"/>
    <xf numFmtId="0" fontId="6" fillId="76" borderId="0" applyNumberFormat="0" applyBorder="0" applyAlignment="0" applyProtection="0"/>
    <xf numFmtId="0" fontId="20" fillId="77" borderId="0" applyNumberFormat="0" applyBorder="0" applyAlignment="0" applyProtection="0"/>
    <xf numFmtId="0" fontId="6" fillId="81" borderId="0" applyNumberFormat="0" applyBorder="0" applyAlignment="0" applyProtection="0"/>
    <xf numFmtId="0" fontId="18" fillId="0" borderId="84" applyNumberFormat="0" applyFont="0" applyAlignment="0" applyProtection="0"/>
    <xf numFmtId="0" fontId="37" fillId="103"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81" borderId="0" applyNumberFormat="0" applyBorder="0" applyAlignment="0" applyProtection="0"/>
    <xf numFmtId="0" fontId="6" fillId="67" borderId="0" applyNumberFormat="0" applyBorder="0" applyAlignment="0" applyProtection="0"/>
    <xf numFmtId="0" fontId="45" fillId="0" borderId="0" applyNumberFormat="0" applyFill="0" applyBorder="0" applyAlignment="0" applyProtection="0"/>
    <xf numFmtId="0" fontId="127" fillId="0" borderId="0" applyNumberFormat="0" applyFill="0" applyBorder="0" applyAlignment="0" applyProtection="0"/>
    <xf numFmtId="0" fontId="6" fillId="81" borderId="0" applyNumberFormat="0" applyBorder="0" applyAlignment="0" applyProtection="0"/>
    <xf numFmtId="0" fontId="6" fillId="73"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20" fillId="72" borderId="84" applyNumberFormat="0" applyFont="0" applyAlignment="0" applyProtection="0"/>
    <xf numFmtId="0" fontId="6" fillId="73" borderId="0" applyNumberFormat="0" applyBorder="0" applyAlignment="0" applyProtection="0"/>
    <xf numFmtId="0" fontId="6" fillId="67"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8" borderId="0" applyNumberFormat="0" applyBorder="0" applyAlignment="0" applyProtection="0"/>
    <xf numFmtId="0" fontId="114" fillId="113" borderId="0" applyNumberFormat="0" applyBorder="0" applyAlignment="0" applyProtection="0"/>
    <xf numFmtId="0" fontId="45" fillId="0" borderId="0" applyNumberFormat="0" applyFill="0" applyBorder="0" applyAlignment="0" applyProtection="0"/>
    <xf numFmtId="0" fontId="127" fillId="0" borderId="0" applyNumberFormat="0" applyFill="0" applyBorder="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6" fillId="71" borderId="0" applyNumberFormat="0" applyBorder="0" applyAlignment="0" applyProtection="0"/>
    <xf numFmtId="0" fontId="6" fillId="63" borderId="0" applyNumberFormat="0" applyBorder="0" applyAlignment="0" applyProtection="0"/>
    <xf numFmtId="0" fontId="6" fillId="73" borderId="0" applyNumberFormat="0" applyBorder="0" applyAlignment="0" applyProtection="0"/>
    <xf numFmtId="0" fontId="6" fillId="67" borderId="0" applyNumberFormat="0" applyBorder="0" applyAlignment="0" applyProtection="0"/>
    <xf numFmtId="0" fontId="6" fillId="78" borderId="0" applyNumberFormat="0" applyBorder="0" applyAlignment="0" applyProtection="0"/>
    <xf numFmtId="0" fontId="27" fillId="75" borderId="0" applyNumberFormat="0" applyBorder="0" applyAlignment="0" applyProtection="0"/>
    <xf numFmtId="0" fontId="6" fillId="76" borderId="0" applyNumberFormat="0" applyBorder="0" applyAlignment="0" applyProtection="0"/>
    <xf numFmtId="0" fontId="114" fillId="111"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78" borderId="0" applyNumberFormat="0" applyBorder="0" applyAlignment="0" applyProtection="0"/>
    <xf numFmtId="0" fontId="27" fillId="75" borderId="0" applyNumberFormat="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6" fillId="67" borderId="0" applyNumberFormat="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6" fillId="81"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3" borderId="0" applyNumberFormat="0" applyBorder="0" applyAlignment="0" applyProtection="0"/>
    <xf numFmtId="0" fontId="6" fillId="68" borderId="0" applyNumberFormat="0" applyBorder="0" applyAlignment="0" applyProtection="0"/>
    <xf numFmtId="0" fontId="6" fillId="73" borderId="0" applyNumberFormat="0" applyBorder="0" applyAlignment="0" applyProtection="0"/>
    <xf numFmtId="0" fontId="18" fillId="0" borderId="84" applyNumberFormat="0" applyFont="0" applyAlignment="0" applyProtection="0"/>
    <xf numFmtId="0" fontId="6" fillId="76" borderId="0" applyNumberFormat="0" applyBorder="0" applyAlignment="0" applyProtection="0"/>
    <xf numFmtId="0" fontId="6" fillId="67" borderId="0" applyNumberFormat="0" applyBorder="0" applyAlignment="0" applyProtection="0"/>
    <xf numFmtId="0" fontId="31" fillId="85" borderId="88" applyNumberFormat="0" applyAlignment="0" applyProtection="0"/>
    <xf numFmtId="0" fontId="31" fillId="85" borderId="88" applyNumberFormat="0" applyAlignment="0" applyProtection="0"/>
    <xf numFmtId="0" fontId="37" fillId="104" borderId="0" applyNumberFormat="0" applyBorder="0" applyAlignment="0" applyProtection="0"/>
    <xf numFmtId="0" fontId="6" fillId="63" borderId="0" applyNumberFormat="0" applyBorder="0" applyAlignment="0" applyProtection="0"/>
    <xf numFmtId="0" fontId="6" fillId="67" borderId="0" applyNumberFormat="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6" fillId="81" borderId="0" applyNumberFormat="0" applyBorder="0" applyAlignment="0" applyProtection="0"/>
    <xf numFmtId="0" fontId="6" fillId="67" borderId="0" applyNumberFormat="0" applyBorder="0" applyAlignment="0" applyProtection="0"/>
    <xf numFmtId="0" fontId="20" fillId="88" borderId="0" applyNumberFormat="0" applyBorder="0" applyAlignment="0" applyProtection="0"/>
    <xf numFmtId="0" fontId="6" fillId="81" borderId="0" applyNumberFormat="0" applyBorder="0" applyAlignment="0" applyProtection="0"/>
    <xf numFmtId="0" fontId="6" fillId="63" borderId="0" applyNumberFormat="0" applyBorder="0" applyAlignment="0" applyProtection="0"/>
    <xf numFmtId="0" fontId="20" fillId="77"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63" borderId="0" applyNumberFormat="0" applyBorder="0" applyAlignment="0" applyProtection="0"/>
    <xf numFmtId="0" fontId="20" fillId="77" borderId="0" applyNumberFormat="0" applyBorder="0" applyAlignment="0" applyProtection="0"/>
    <xf numFmtId="0" fontId="6" fillId="76" borderId="0" applyNumberFormat="0" applyBorder="0" applyAlignment="0" applyProtection="0"/>
    <xf numFmtId="0" fontId="6" fillId="65" borderId="0" applyNumberFormat="0" applyBorder="0" applyAlignment="0" applyProtection="0"/>
    <xf numFmtId="0" fontId="6" fillId="89" borderId="0" applyNumberFormat="0" applyBorder="0" applyAlignment="0" applyProtection="0"/>
    <xf numFmtId="0" fontId="6" fillId="63" borderId="0" applyNumberFormat="0" applyBorder="0" applyAlignment="0" applyProtection="0"/>
    <xf numFmtId="0" fontId="20" fillId="77" borderId="0" applyNumberFormat="0" applyBorder="0" applyAlignment="0" applyProtection="0"/>
    <xf numFmtId="0" fontId="6" fillId="76" borderId="0" applyNumberFormat="0" applyBorder="0" applyAlignment="0" applyProtection="0"/>
    <xf numFmtId="0" fontId="6" fillId="63" borderId="0" applyNumberFormat="0" applyBorder="0" applyAlignment="0" applyProtection="0"/>
    <xf numFmtId="0" fontId="20" fillId="77" borderId="0" applyNumberFormat="0" applyBorder="0" applyAlignment="0" applyProtection="0"/>
    <xf numFmtId="0" fontId="20" fillId="77" borderId="0" applyNumberFormat="0" applyBorder="0" applyAlignment="0" applyProtection="0"/>
    <xf numFmtId="0" fontId="6" fillId="76" borderId="0" applyNumberFormat="0" applyBorder="0" applyAlignment="0" applyProtection="0"/>
    <xf numFmtId="0" fontId="6" fillId="7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6" fillId="63" borderId="0" applyNumberFormat="0" applyBorder="0" applyAlignment="0" applyProtection="0"/>
    <xf numFmtId="0" fontId="20" fillId="77" borderId="0" applyNumberFormat="0" applyBorder="0" applyAlignment="0" applyProtection="0"/>
    <xf numFmtId="0" fontId="20" fillId="77" borderId="0" applyNumberFormat="0" applyBorder="0" applyAlignment="0" applyProtection="0"/>
    <xf numFmtId="0" fontId="6" fillId="65" borderId="0" applyNumberFormat="0" applyBorder="0" applyAlignment="0" applyProtection="0"/>
    <xf numFmtId="0" fontId="6" fillId="76" borderId="0" applyNumberFormat="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37" fillId="69"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63" borderId="0" applyNumberFormat="0" applyBorder="0" applyAlignment="0" applyProtection="0"/>
    <xf numFmtId="0" fontId="6" fillId="78" borderId="0" applyNumberFormat="0" applyBorder="0" applyAlignment="0" applyProtection="0"/>
    <xf numFmtId="38" fontId="117" fillId="0" borderId="0" applyFont="0" applyFill="0" applyBorder="0" applyAlignment="0" applyProtection="0"/>
    <xf numFmtId="9" fontId="18" fillId="0" borderId="0" applyFont="0" applyFill="0" applyBorder="0" applyAlignment="0" applyProtection="0"/>
    <xf numFmtId="0" fontId="6" fillId="63" borderId="0" applyNumberFormat="0" applyBorder="0" applyAlignment="0" applyProtection="0"/>
    <xf numFmtId="0" fontId="20" fillId="77" borderId="0" applyNumberFormat="0" applyBorder="0" applyAlignment="0" applyProtection="0"/>
    <xf numFmtId="0" fontId="20" fillId="77" borderId="0" applyNumberFormat="0" applyBorder="0" applyAlignment="0" applyProtection="0"/>
    <xf numFmtId="0" fontId="6" fillId="65" borderId="0" applyNumberFormat="0" applyBorder="0" applyAlignment="0" applyProtection="0"/>
    <xf numFmtId="0" fontId="6" fillId="76" borderId="0" applyNumberFormat="0" applyBorder="0" applyAlignment="0" applyProtection="0"/>
    <xf numFmtId="0" fontId="20" fillId="77" borderId="0" applyNumberFormat="0" applyBorder="0" applyAlignment="0" applyProtection="0"/>
    <xf numFmtId="0" fontId="20" fillId="77" borderId="0" applyNumberFormat="0" applyBorder="0" applyAlignment="0" applyProtection="0"/>
    <xf numFmtId="0" fontId="6" fillId="76" borderId="0" applyNumberFormat="0" applyBorder="0" applyAlignment="0" applyProtection="0"/>
    <xf numFmtId="0" fontId="6" fillId="67" borderId="0" applyNumberFormat="0" applyBorder="0" applyAlignment="0" applyProtection="0"/>
    <xf numFmtId="0" fontId="114" fillId="102" borderId="0" applyNumberFormat="0" applyBorder="0" applyAlignment="0" applyProtection="0"/>
    <xf numFmtId="0" fontId="6" fillId="68" borderId="0" applyNumberFormat="0" applyBorder="0" applyAlignment="0" applyProtection="0"/>
    <xf numFmtId="0" fontId="6" fillId="67"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63" borderId="0" applyNumberFormat="0" applyBorder="0" applyAlignment="0" applyProtection="0"/>
    <xf numFmtId="0" fontId="20" fillId="77" borderId="0" applyNumberFormat="0" applyBorder="0" applyAlignment="0" applyProtection="0"/>
    <xf numFmtId="0" fontId="6" fillId="67" borderId="0" applyNumberFormat="0" applyBorder="0" applyAlignment="0" applyProtection="0"/>
    <xf numFmtId="0" fontId="6" fillId="89" borderId="0" applyNumberFormat="0" applyBorder="0" applyAlignment="0" applyProtection="0"/>
    <xf numFmtId="0" fontId="6" fillId="67" borderId="0" applyNumberFormat="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20" fillId="0" borderId="0"/>
    <xf numFmtId="0" fontId="20" fillId="0" borderId="0"/>
    <xf numFmtId="0" fontId="6" fillId="81" borderId="0" applyNumberFormat="0" applyBorder="0" applyAlignment="0" applyProtection="0"/>
    <xf numFmtId="0" fontId="6" fillId="70" borderId="0" applyNumberFormat="0" applyBorder="0" applyAlignment="0" applyProtection="0"/>
    <xf numFmtId="0" fontId="6" fillId="78" borderId="0" applyNumberFormat="0" applyBorder="0" applyAlignment="0" applyProtection="0"/>
    <xf numFmtId="0" fontId="121" fillId="0" borderId="0" applyNumberFormat="0" applyBorder="0" applyAlignment="0" applyProtection="0"/>
    <xf numFmtId="0" fontId="6" fillId="67" borderId="0" applyNumberFormat="0" applyBorder="0" applyAlignment="0" applyProtection="0"/>
    <xf numFmtId="0" fontId="120" fillId="0" borderId="78" applyNumberFormat="0" applyFill="0" applyAlignment="0" applyProtection="0"/>
    <xf numFmtId="0" fontId="6" fillId="89" borderId="0" applyNumberFormat="0" applyBorder="0" applyAlignment="0" applyProtection="0"/>
    <xf numFmtId="0" fontId="18" fillId="0" borderId="0" applyNumberFormat="0" applyFont="0" applyFill="0" applyBorder="0" applyAlignment="0" applyProtection="0"/>
    <xf numFmtId="0" fontId="6" fillId="63"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20" fillId="88" borderId="0" applyNumberFormat="0" applyBorder="0" applyAlignment="0" applyProtection="0"/>
    <xf numFmtId="0" fontId="20" fillId="88" borderId="0" applyNumberFormat="0" applyBorder="0" applyAlignment="0" applyProtection="0"/>
    <xf numFmtId="0" fontId="36" fillId="0" borderId="90" applyNumberFormat="0" applyFill="0" applyAlignment="0" applyProtection="0"/>
    <xf numFmtId="0" fontId="6" fillId="89" borderId="0" applyNumberFormat="0" applyBorder="0" applyAlignment="0" applyProtection="0"/>
    <xf numFmtId="0" fontId="18" fillId="0" borderId="0"/>
    <xf numFmtId="0" fontId="18" fillId="0" borderId="0"/>
    <xf numFmtId="38" fontId="117" fillId="0" borderId="0" applyFont="0" applyFill="0" applyBorder="0" applyAlignment="0" applyProtection="0"/>
    <xf numFmtId="0" fontId="20" fillId="77" borderId="0" applyNumberFormat="0" applyBorder="0" applyAlignment="0" applyProtection="0"/>
    <xf numFmtId="0" fontId="6" fillId="7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6" fillId="67" borderId="0" applyNumberFormat="0" applyBorder="0" applyAlignment="0" applyProtection="0"/>
    <xf numFmtId="0" fontId="6" fillId="78" borderId="0" applyNumberFormat="0" applyBorder="0" applyAlignment="0" applyProtection="0"/>
    <xf numFmtId="0" fontId="6" fillId="70" borderId="0" applyNumberFormat="0" applyBorder="0" applyAlignment="0" applyProtection="0"/>
    <xf numFmtId="0" fontId="20" fillId="79" borderId="0" applyNumberFormat="0" applyBorder="0" applyAlignment="0" applyProtection="0"/>
    <xf numFmtId="0" fontId="20" fillId="79" borderId="0" applyNumberFormat="0" applyBorder="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0" borderId="0"/>
    <xf numFmtId="43" fontId="18" fillId="0" borderId="0" applyFont="0" applyFill="0" applyBorder="0" applyAlignment="0" applyProtection="0"/>
    <xf numFmtId="0" fontId="6" fillId="64" borderId="0" applyNumberFormat="0" applyBorder="0" applyAlignment="0" applyProtection="0"/>
    <xf numFmtId="0" fontId="6" fillId="67" borderId="0" applyNumberFormat="0" applyBorder="0" applyAlignment="0" applyProtection="0"/>
    <xf numFmtId="0" fontId="20" fillId="79" borderId="0" applyNumberFormat="0" applyBorder="0" applyAlignment="0" applyProtection="0"/>
    <xf numFmtId="0" fontId="20" fillId="79" borderId="0" applyNumberFormat="0" applyBorder="0" applyAlignment="0" applyProtection="0"/>
    <xf numFmtId="0" fontId="20" fillId="8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4" borderId="0" applyNumberFormat="0" applyBorder="0" applyAlignment="0" applyProtection="0"/>
    <xf numFmtId="0" fontId="28" fillId="88" borderId="0" applyNumberFormat="0" applyBorder="0" applyAlignment="0" applyProtection="0"/>
    <xf numFmtId="0" fontId="28" fillId="88" borderId="0" applyNumberFormat="0" applyBorder="0" applyAlignment="0" applyProtection="0"/>
    <xf numFmtId="0" fontId="6" fillId="67" borderId="0" applyNumberFormat="0" applyBorder="0" applyAlignment="0" applyProtection="0"/>
    <xf numFmtId="0" fontId="6" fillId="73" borderId="0" applyNumberFormat="0" applyBorder="0" applyAlignment="0" applyProtection="0"/>
    <xf numFmtId="0" fontId="6" fillId="76" borderId="0" applyNumberFormat="0" applyBorder="0" applyAlignment="0" applyProtection="0"/>
    <xf numFmtId="0" fontId="95" fillId="0" borderId="0" applyNumberFormat="0" applyFill="0" applyBorder="0" applyAlignment="0" applyProtection="0"/>
    <xf numFmtId="0" fontId="6" fillId="67" borderId="0" applyNumberFormat="0" applyBorder="0" applyAlignment="0" applyProtection="0"/>
    <xf numFmtId="0" fontId="20" fillId="0" borderId="0"/>
    <xf numFmtId="0" fontId="6" fillId="8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6" fillId="78" borderId="0" applyNumberFormat="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6" fillId="76" borderId="0" applyNumberFormat="0" applyBorder="0" applyAlignment="0" applyProtection="0"/>
    <xf numFmtId="0" fontId="6" fillId="65" borderId="0" applyNumberFormat="0" applyBorder="0" applyAlignment="0" applyProtection="0"/>
    <xf numFmtId="0" fontId="6" fillId="67" borderId="0" applyNumberFormat="0" applyBorder="0" applyAlignment="0" applyProtection="0"/>
    <xf numFmtId="0" fontId="102" fillId="0" borderId="78" applyNumberFormat="0" applyFill="0" applyAlignment="0" applyProtection="0"/>
    <xf numFmtId="0" fontId="120" fillId="0" borderId="78" applyNumberFormat="0" applyFill="0" applyAlignment="0" applyProtection="0"/>
    <xf numFmtId="0" fontId="6" fillId="89" borderId="0" applyNumberFormat="0" applyBorder="0" applyAlignment="0" applyProtection="0"/>
    <xf numFmtId="0" fontId="114" fillId="105" borderId="0" applyNumberFormat="0" applyBorder="0" applyAlignment="0" applyProtection="0"/>
    <xf numFmtId="0" fontId="6" fillId="64" borderId="0" applyNumberFormat="0" applyBorder="0" applyAlignment="0" applyProtection="0"/>
    <xf numFmtId="0" fontId="6" fillId="68" borderId="0" applyNumberFormat="0" applyBorder="0" applyAlignment="0" applyProtection="0"/>
    <xf numFmtId="0" fontId="6" fillId="67" borderId="0" applyNumberFormat="0" applyBorder="0" applyAlignment="0" applyProtection="0"/>
    <xf numFmtId="0" fontId="6" fillId="73" borderId="0" applyNumberFormat="0" applyBorder="0" applyAlignment="0" applyProtection="0"/>
    <xf numFmtId="0" fontId="47" fillId="0" borderId="6" applyNumberFormat="0" applyFill="0" applyAlignment="0" applyProtection="0"/>
    <xf numFmtId="0" fontId="6" fillId="76" borderId="0" applyNumberFormat="0" applyBorder="0" applyAlignment="0" applyProtection="0"/>
    <xf numFmtId="0" fontId="6" fillId="0" borderId="0"/>
    <xf numFmtId="0" fontId="6" fillId="67" borderId="0" applyNumberFormat="0" applyBorder="0" applyAlignment="0" applyProtection="0"/>
    <xf numFmtId="0" fontId="20" fillId="0" borderId="0"/>
    <xf numFmtId="0" fontId="20" fillId="96" borderId="0" applyNumberFormat="0" applyBorder="0" applyAlignment="0" applyProtection="0"/>
    <xf numFmtId="0" fontId="6" fillId="76" borderId="0" applyNumberFormat="0" applyBorder="0" applyAlignment="0" applyProtection="0"/>
    <xf numFmtId="0" fontId="6" fillId="81" borderId="0" applyNumberFormat="0" applyBorder="0" applyAlignment="0" applyProtection="0"/>
    <xf numFmtId="0" fontId="33" fillId="0" borderId="0" applyNumberFormat="0" applyFill="0" applyBorder="0" applyAlignment="0" applyProtection="0"/>
    <xf numFmtId="0" fontId="6" fillId="65" borderId="0" applyNumberFormat="0" applyBorder="0" applyAlignment="0" applyProtection="0"/>
    <xf numFmtId="0" fontId="6" fillId="67" borderId="0" applyNumberFormat="0" applyBorder="0" applyAlignment="0" applyProtection="0"/>
    <xf numFmtId="0" fontId="102" fillId="0" borderId="78" applyNumberFormat="0" applyFill="0" applyAlignment="0" applyProtection="0"/>
    <xf numFmtId="0" fontId="120" fillId="0" borderId="78" applyNumberFormat="0" applyFill="0" applyAlignment="0" applyProtection="0"/>
    <xf numFmtId="0" fontId="6" fillId="89" borderId="0" applyNumberFormat="0" applyBorder="0" applyAlignment="0" applyProtection="0"/>
    <xf numFmtId="0" fontId="6" fillId="81" borderId="0" applyNumberFormat="0" applyBorder="0" applyAlignment="0" applyProtection="0"/>
    <xf numFmtId="0" fontId="37" fillId="109" borderId="0" applyNumberFormat="0" applyBorder="0" applyAlignment="0" applyProtection="0"/>
    <xf numFmtId="0" fontId="37" fillId="109" borderId="0" applyNumberFormat="0" applyBorder="0" applyAlignment="0" applyProtection="0"/>
    <xf numFmtId="0" fontId="6" fillId="67" borderId="0" applyNumberFormat="0" applyBorder="0" applyAlignment="0" applyProtection="0"/>
    <xf numFmtId="0" fontId="18" fillId="0" borderId="0" applyNumberFormat="0" applyFont="0" applyFill="0" applyBorder="0" applyAlignment="0" applyProtection="0"/>
    <xf numFmtId="0" fontId="6" fillId="89" borderId="0" applyNumberFormat="0" applyBorder="0" applyAlignment="0" applyProtection="0"/>
    <xf numFmtId="0" fontId="37" fillId="90" borderId="0" applyNumberFormat="0" applyBorder="0" applyAlignment="0" applyProtection="0"/>
    <xf numFmtId="0" fontId="18" fillId="0" borderId="0" applyNumberFormat="0" applyFont="0" applyFill="0" applyBorder="0" applyAlignment="0" applyProtection="0"/>
    <xf numFmtId="0" fontId="44" fillId="0" borderId="2" applyNumberFormat="0" applyFill="0" applyAlignment="0" applyProtection="0"/>
    <xf numFmtId="0" fontId="6" fillId="63" borderId="0" applyNumberFormat="0" applyBorder="0" applyAlignment="0" applyProtection="0"/>
    <xf numFmtId="0" fontId="6" fillId="67" borderId="0" applyNumberFormat="0" applyBorder="0" applyAlignment="0" applyProtection="0"/>
    <xf numFmtId="0" fontId="20" fillId="92" borderId="0" applyNumberFormat="0" applyBorder="0" applyAlignment="0" applyProtection="0"/>
    <xf numFmtId="0" fontId="6" fillId="7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6" fillId="78" borderId="0" applyNumberFormat="0" applyBorder="0" applyAlignment="0" applyProtection="0"/>
    <xf numFmtId="0" fontId="6" fillId="67" borderId="0" applyNumberFormat="0" applyBorder="0" applyAlignment="0" applyProtection="0"/>
    <xf numFmtId="0" fontId="20" fillId="0" borderId="0"/>
    <xf numFmtId="0" fontId="20" fillId="96" borderId="0" applyNumberFormat="0" applyBorder="0" applyAlignment="0" applyProtection="0"/>
    <xf numFmtId="0" fontId="6" fillId="76"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96" fillId="0" borderId="0" applyNumberFormat="0" applyBorder="0" applyAlignment="0" applyProtection="0"/>
    <xf numFmtId="0" fontId="6" fillId="81" borderId="0" applyNumberFormat="0" applyBorder="0" applyAlignment="0" applyProtection="0"/>
    <xf numFmtId="0" fontId="6" fillId="81" borderId="0" applyNumberFormat="0" applyBorder="0" applyAlignment="0" applyProtection="0"/>
    <xf numFmtId="0" fontId="6" fillId="67" borderId="0" applyNumberFormat="0" applyBorder="0" applyAlignment="0" applyProtection="0"/>
    <xf numFmtId="0" fontId="6" fillId="76" borderId="0" applyNumberFormat="0" applyBorder="0" applyAlignment="0" applyProtection="0"/>
    <xf numFmtId="0" fontId="18" fillId="0" borderId="84" applyNumberFormat="0" applyFont="0" applyAlignment="0" applyProtection="0"/>
    <xf numFmtId="0" fontId="114" fillId="107" borderId="0" applyNumberFormat="0" applyBorder="0" applyAlignment="0" applyProtection="0"/>
    <xf numFmtId="0" fontId="20" fillId="77" borderId="0" applyNumberFormat="0" applyBorder="0" applyAlignment="0" applyProtection="0"/>
    <xf numFmtId="0" fontId="6" fillId="78" borderId="0" applyNumberFormat="0" applyBorder="0" applyAlignment="0" applyProtection="0"/>
    <xf numFmtId="0" fontId="18" fillId="0" borderId="0" applyNumberFormat="0" applyFont="0" applyFill="0" applyBorder="0" applyAlignment="0" applyProtection="0"/>
    <xf numFmtId="0" fontId="20" fillId="88" borderId="0" applyNumberFormat="0" applyBorder="0" applyAlignment="0" applyProtection="0"/>
    <xf numFmtId="0" fontId="20" fillId="88" borderId="0" applyNumberFormat="0" applyBorder="0" applyAlignment="0" applyProtection="0"/>
    <xf numFmtId="0" fontId="6" fillId="64" borderId="0" applyNumberFormat="0" applyBorder="0" applyAlignment="0" applyProtection="0"/>
    <xf numFmtId="0" fontId="114" fillId="111" borderId="0" applyNumberFormat="0" applyBorder="0" applyAlignment="0" applyProtection="0"/>
    <xf numFmtId="0" fontId="18" fillId="0" borderId="0" applyNumberFormat="0" applyFont="0" applyFill="0" applyBorder="0" applyAlignment="0" applyProtection="0"/>
    <xf numFmtId="0" fontId="6" fillId="89" borderId="0" applyNumberFormat="0" applyBorder="0" applyAlignment="0" applyProtection="0"/>
    <xf numFmtId="0" fontId="18" fillId="0" borderId="0"/>
    <xf numFmtId="0" fontId="18" fillId="0" borderId="0"/>
    <xf numFmtId="0" fontId="6" fillId="67"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89"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37" fillId="69" borderId="0" applyNumberFormat="0" applyBorder="0" applyAlignment="0" applyProtection="0"/>
    <xf numFmtId="0" fontId="6" fillId="81" borderId="0" applyNumberFormat="0" applyBorder="0" applyAlignment="0" applyProtection="0"/>
    <xf numFmtId="0" fontId="111" fillId="93" borderId="83" applyNumberFormat="0" applyAlignment="0" applyProtection="0"/>
    <xf numFmtId="0" fontId="20" fillId="92" borderId="0" applyNumberFormat="0" applyBorder="0" applyAlignment="0" applyProtection="0"/>
    <xf numFmtId="0" fontId="20" fillId="92" borderId="0" applyNumberFormat="0" applyBorder="0" applyAlignment="0" applyProtection="0"/>
    <xf numFmtId="0" fontId="6" fillId="67" borderId="0" applyNumberFormat="0" applyBorder="0" applyAlignment="0" applyProtection="0"/>
    <xf numFmtId="0" fontId="125" fillId="0" borderId="82" applyNumberFormat="0" applyFill="0" applyAlignment="0" applyProtection="0"/>
    <xf numFmtId="9" fontId="18" fillId="0" borderId="0" applyFont="0" applyFill="0" applyBorder="0" applyAlignment="0" applyProtection="0"/>
    <xf numFmtId="9" fontId="18" fillId="0" borderId="0" applyFont="0" applyFill="0" applyBorder="0" applyAlignment="0" applyProtection="0"/>
    <xf numFmtId="0" fontId="20" fillId="92" borderId="0" applyNumberFormat="0" applyBorder="0" applyAlignment="0" applyProtection="0"/>
    <xf numFmtId="38" fontId="117" fillId="0" borderId="0" applyFont="0" applyFill="0" applyBorder="0" applyAlignment="0" applyProtection="0"/>
    <xf numFmtId="0" fontId="20" fillId="77"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18" fillId="0" borderId="0"/>
    <xf numFmtId="0" fontId="88" fillId="0" borderId="0" applyNumberFormat="0" applyFill="0" applyBorder="0" applyAlignment="0" applyProtection="0"/>
    <xf numFmtId="0" fontId="6" fillId="64"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30" fillId="79" borderId="86" applyNumberFormat="0" applyAlignment="0" applyProtection="0"/>
    <xf numFmtId="0" fontId="6" fillId="81" borderId="0" applyNumberFormat="0" applyBorder="0" applyAlignment="0" applyProtection="0"/>
    <xf numFmtId="0" fontId="114" fillId="95" borderId="0" applyNumberFormat="0" applyBorder="0" applyAlignment="0" applyProtection="0"/>
    <xf numFmtId="0" fontId="6" fillId="67" borderId="0" applyNumberFormat="0" applyBorder="0" applyAlignment="0" applyProtection="0"/>
    <xf numFmtId="0" fontId="110" fillId="0" borderId="82" applyNumberFormat="0" applyFill="0" applyAlignment="0" applyProtection="0"/>
    <xf numFmtId="0" fontId="6" fillId="64" borderId="0" applyNumberFormat="0" applyBorder="0" applyAlignment="0" applyProtection="0"/>
    <xf numFmtId="0" fontId="6" fillId="67" borderId="0" applyNumberFormat="0" applyBorder="0" applyAlignment="0" applyProtection="0"/>
    <xf numFmtId="0" fontId="20" fillId="75" borderId="0" applyNumberFormat="0" applyBorder="0" applyAlignment="0" applyProtection="0"/>
    <xf numFmtId="0" fontId="6" fillId="65" borderId="0" applyNumberFormat="0" applyBorder="0" applyAlignment="0" applyProtection="0"/>
    <xf numFmtId="0" fontId="6" fillId="67" borderId="0" applyNumberFormat="0" applyBorder="0" applyAlignment="0" applyProtection="0"/>
    <xf numFmtId="0" fontId="119" fillId="0" borderId="0"/>
    <xf numFmtId="0" fontId="18" fillId="0" borderId="0" applyNumberFormat="0" applyFont="0" applyFill="0" applyBorder="0" applyAlignment="0" applyProtection="0"/>
    <xf numFmtId="0" fontId="37" fillId="69" borderId="0" applyNumberFormat="0" applyBorder="0" applyAlignment="0" applyProtection="0"/>
    <xf numFmtId="0" fontId="6" fillId="81" borderId="0" applyNumberFormat="0" applyBorder="0" applyAlignment="0" applyProtection="0"/>
    <xf numFmtId="0" fontId="111" fillId="93" borderId="83" applyNumberFormat="0" applyAlignment="0" applyProtection="0"/>
    <xf numFmtId="0" fontId="20" fillId="92" borderId="0" applyNumberFormat="0" applyBorder="0" applyAlignment="0" applyProtection="0"/>
    <xf numFmtId="0" fontId="20" fillId="92" borderId="0" applyNumberFormat="0" applyBorder="0" applyAlignment="0" applyProtection="0"/>
    <xf numFmtId="0" fontId="18" fillId="0" borderId="84" applyNumberFormat="0" applyFont="0" applyAlignment="0" applyProtection="0"/>
    <xf numFmtId="0" fontId="6" fillId="78" borderId="0" applyNumberFormat="0" applyBorder="0" applyAlignment="0" applyProtection="0"/>
    <xf numFmtId="0" fontId="6" fillId="64"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6" fillId="78" borderId="0" applyNumberFormat="0" applyBorder="0" applyAlignment="0" applyProtection="0"/>
    <xf numFmtId="0" fontId="6" fillId="76" borderId="0" applyNumberFormat="0" applyBorder="0" applyAlignment="0" applyProtection="0"/>
    <xf numFmtId="0" fontId="37" fillId="109" borderId="0" applyNumberFormat="0" applyBorder="0" applyAlignment="0" applyProtection="0"/>
    <xf numFmtId="0" fontId="37" fillId="109" borderId="0" applyNumberFormat="0" applyBorder="0" applyAlignment="0" applyProtection="0"/>
    <xf numFmtId="0" fontId="6" fillId="67" borderId="0" applyNumberFormat="0" applyBorder="0" applyAlignment="0" applyProtection="0"/>
    <xf numFmtId="0" fontId="125" fillId="0" borderId="82" applyNumberFormat="0" applyFill="0" applyAlignment="0" applyProtection="0"/>
    <xf numFmtId="0" fontId="6" fillId="65" borderId="0" applyNumberFormat="0" applyBorder="0" applyAlignment="0" applyProtection="0"/>
    <xf numFmtId="0" fontId="6" fillId="67" borderId="0" applyNumberFormat="0" applyBorder="0" applyAlignment="0" applyProtection="0"/>
    <xf numFmtId="0" fontId="119" fillId="0" borderId="0"/>
    <xf numFmtId="0" fontId="18" fillId="0" borderId="0" applyNumberFormat="0" applyFont="0" applyFill="0" applyBorder="0" applyAlignment="0" applyProtection="0"/>
    <xf numFmtId="0" fontId="37" fillId="69" borderId="0" applyNumberFormat="0" applyBorder="0" applyAlignment="0" applyProtection="0"/>
    <xf numFmtId="0" fontId="6" fillId="81" borderId="0" applyNumberFormat="0" applyBorder="0" applyAlignment="0" applyProtection="0"/>
    <xf numFmtId="0" fontId="111" fillId="93" borderId="83" applyNumberFormat="0" applyAlignment="0" applyProtection="0"/>
    <xf numFmtId="0" fontId="20" fillId="72" borderId="84" applyNumberFormat="0" applyFont="0" applyAlignment="0" applyProtection="0"/>
    <xf numFmtId="0" fontId="6" fillId="81" borderId="0" applyNumberFormat="0" applyBorder="0" applyAlignment="0" applyProtection="0"/>
    <xf numFmtId="0" fontId="6" fillId="78" borderId="0" applyNumberFormat="0" applyBorder="0" applyAlignment="0" applyProtection="0"/>
    <xf numFmtId="0" fontId="20" fillId="92" borderId="0" applyNumberFormat="0" applyBorder="0" applyAlignment="0" applyProtection="0"/>
    <xf numFmtId="0" fontId="20" fillId="92"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64" borderId="0" applyNumberFormat="0" applyBorder="0" applyAlignment="0" applyProtection="0"/>
    <xf numFmtId="0" fontId="20" fillId="96" borderId="0" applyNumberFormat="0" applyBorder="0" applyAlignment="0" applyProtection="0"/>
    <xf numFmtId="0" fontId="6" fillId="64" borderId="0" applyNumberFormat="0" applyBorder="0" applyAlignment="0" applyProtection="0"/>
    <xf numFmtId="0" fontId="6" fillId="76" borderId="0" applyNumberFormat="0" applyBorder="0" applyAlignment="0" applyProtection="0"/>
    <xf numFmtId="0" fontId="37" fillId="109" borderId="0" applyNumberFormat="0" applyBorder="0" applyAlignment="0" applyProtection="0"/>
    <xf numFmtId="0" fontId="37" fillId="109" borderId="0" applyNumberFormat="0" applyBorder="0" applyAlignment="0" applyProtection="0"/>
    <xf numFmtId="0" fontId="6" fillId="67" borderId="0" applyNumberFormat="0" applyBorder="0" applyAlignment="0" applyProtection="0"/>
    <xf numFmtId="0" fontId="125" fillId="0" borderId="82" applyNumberFormat="0" applyFill="0" applyAlignment="0" applyProtection="0"/>
    <xf numFmtId="0" fontId="6" fillId="73"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0" fontId="6" fillId="78" borderId="0" applyNumberFormat="0" applyBorder="0" applyAlignment="0" applyProtection="0"/>
    <xf numFmtId="0" fontId="20" fillId="0" borderId="0"/>
    <xf numFmtId="0" fontId="6" fillId="65" borderId="0" applyNumberFormat="0" applyBorder="0" applyAlignment="0" applyProtection="0"/>
    <xf numFmtId="0" fontId="6" fillId="67" borderId="0" applyNumberFormat="0" applyBorder="0" applyAlignment="0" applyProtection="0"/>
    <xf numFmtId="0" fontId="119" fillId="0" borderId="0"/>
    <xf numFmtId="0" fontId="18" fillId="0" borderId="0" applyNumberFormat="0" applyFont="0" applyFill="0" applyBorder="0" applyAlignment="0" applyProtection="0"/>
    <xf numFmtId="0" fontId="6" fillId="81" borderId="0" applyNumberFormat="0" applyBorder="0" applyAlignment="0" applyProtection="0"/>
    <xf numFmtId="0" fontId="37" fillId="90" borderId="0" applyNumberFormat="0" applyBorder="0" applyAlignment="0" applyProtection="0"/>
    <xf numFmtId="0" fontId="20" fillId="92" borderId="0" applyNumberFormat="0" applyBorder="0" applyAlignment="0" applyProtection="0"/>
    <xf numFmtId="0" fontId="20" fillId="92"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76" borderId="0" applyNumberFormat="0" applyBorder="0" applyAlignment="0" applyProtection="0"/>
    <xf numFmtId="0" fontId="37" fillId="109" borderId="0" applyNumberFormat="0" applyBorder="0" applyAlignment="0" applyProtection="0"/>
    <xf numFmtId="0" fontId="37" fillId="109" borderId="0" applyNumberFormat="0" applyBorder="0" applyAlignment="0" applyProtection="0"/>
    <xf numFmtId="0" fontId="96" fillId="0" borderId="0" applyNumberFormat="0" applyBorder="0" applyAlignment="0" applyProtection="0"/>
    <xf numFmtId="0" fontId="18" fillId="0" borderId="0" applyNumberFormat="0" applyFont="0" applyFill="0" applyBorder="0" applyAlignment="0" applyProtection="0"/>
    <xf numFmtId="0" fontId="6" fillId="67" borderId="0" applyNumberFormat="0" applyBorder="0" applyAlignment="0" applyProtection="0"/>
    <xf numFmtId="0" fontId="125" fillId="0" borderId="82" applyNumberFormat="0" applyFill="0" applyAlignment="0" applyProtection="0"/>
    <xf numFmtId="0" fontId="6" fillId="73" borderId="0" applyNumberFormat="0" applyBorder="0" applyAlignment="0" applyProtection="0"/>
    <xf numFmtId="172" fontId="18" fillId="0" borderId="0" applyFill="0" applyBorder="0" applyAlignment="0" applyProtection="0"/>
    <xf numFmtId="172" fontId="18" fillId="0" borderId="0" applyFill="0" applyBorder="0" applyAlignment="0" applyProtection="0"/>
    <xf numFmtId="0" fontId="6" fillId="89" borderId="0" applyNumberFormat="0" applyBorder="0" applyAlignment="0" applyProtection="0"/>
    <xf numFmtId="0" fontId="6" fillId="63" borderId="0" applyNumberFormat="0" applyBorder="0" applyAlignment="0" applyProtection="0"/>
    <xf numFmtId="0" fontId="6" fillId="67" borderId="0" applyNumberFormat="0" applyBorder="0" applyAlignment="0" applyProtection="0"/>
    <xf numFmtId="0" fontId="6" fillId="73" borderId="0" applyNumberFormat="0" applyBorder="0" applyAlignment="0" applyProtection="0"/>
    <xf numFmtId="0" fontId="6" fillId="67"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89" borderId="0" applyNumberFormat="0" applyBorder="0" applyAlignment="0" applyProtection="0"/>
    <xf numFmtId="0" fontId="106" fillId="80" borderId="0" applyNumberFormat="0" applyBorder="0" applyAlignment="0" applyProtection="0"/>
    <xf numFmtId="0" fontId="106" fillId="80" borderId="0" applyNumberFormat="0" applyBorder="0" applyAlignment="0" applyProtection="0"/>
    <xf numFmtId="0" fontId="6" fillId="73" borderId="0" applyNumberFormat="0" applyBorder="0" applyAlignment="0" applyProtection="0"/>
    <xf numFmtId="0" fontId="6" fillId="67" borderId="0" applyNumberFormat="0" applyBorder="0" applyAlignment="0" applyProtection="0"/>
    <xf numFmtId="0" fontId="125" fillId="0" borderId="82" applyNumberFormat="0" applyFill="0" applyAlignment="0" applyProtection="0"/>
    <xf numFmtId="0" fontId="20" fillId="92" borderId="0" applyNumberFormat="0" applyBorder="0" applyAlignment="0" applyProtection="0"/>
    <xf numFmtId="0" fontId="38" fillId="85" borderId="86" applyNumberFormat="0" applyAlignment="0" applyProtection="0"/>
    <xf numFmtId="0" fontId="38" fillId="85" borderId="86" applyNumberFormat="0" applyAlignment="0" applyProtection="0"/>
    <xf numFmtId="0" fontId="6" fillId="67" borderId="0" applyNumberFormat="0" applyBorder="0" applyAlignment="0" applyProtection="0"/>
    <xf numFmtId="0" fontId="44" fillId="0" borderId="2" applyNumberFormat="0" applyFill="0" applyAlignment="0" applyProtection="0"/>
    <xf numFmtId="0" fontId="44" fillId="0" borderId="2" applyNumberFormat="0" applyFill="0" applyAlignment="0" applyProtection="0"/>
    <xf numFmtId="0" fontId="18" fillId="0" borderId="0" applyNumberFormat="0" applyFont="0" applyFill="0" applyBorder="0" applyAlignment="0" applyProtection="0"/>
    <xf numFmtId="0" fontId="6" fillId="73" borderId="0" applyNumberFormat="0" applyBorder="0" applyAlignment="0" applyProtection="0"/>
    <xf numFmtId="0" fontId="6" fillId="64" borderId="0" applyNumberFormat="0" applyBorder="0" applyAlignment="0" applyProtection="0"/>
    <xf numFmtId="0" fontId="6" fillId="76" borderId="0" applyNumberFormat="0" applyBorder="0" applyAlignment="0" applyProtection="0"/>
    <xf numFmtId="0" fontId="37" fillId="109" borderId="0" applyNumberFormat="0" applyBorder="0" applyAlignment="0" applyProtection="0"/>
    <xf numFmtId="0" fontId="37" fillId="109" borderId="0" applyNumberFormat="0" applyBorder="0" applyAlignment="0" applyProtection="0"/>
    <xf numFmtId="0" fontId="106" fillId="80" borderId="0" applyNumberFormat="0" applyBorder="0" applyAlignment="0" applyProtection="0"/>
    <xf numFmtId="0" fontId="6" fillId="64"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4" fillId="66" borderId="0" applyNumberFormat="0" applyBorder="0" applyAlignment="0" applyProtection="0"/>
    <xf numFmtId="0" fontId="6" fillId="67" borderId="0" applyNumberFormat="0" applyBorder="0" applyAlignment="0" applyProtection="0"/>
    <xf numFmtId="0" fontId="125" fillId="0" borderId="82" applyNumberFormat="0" applyFill="0" applyAlignment="0" applyProtection="0"/>
    <xf numFmtId="0" fontId="118" fillId="0" borderId="0" applyNumberFormat="0" applyFill="0" applyBorder="0" applyAlignment="0" applyProtection="0"/>
    <xf numFmtId="0" fontId="44" fillId="0" borderId="2" applyNumberFormat="0" applyFill="0" applyAlignment="0" applyProtection="0"/>
    <xf numFmtId="0" fontId="44" fillId="0" borderId="2" applyNumberFormat="0" applyFill="0" applyAlignment="0" applyProtection="0"/>
    <xf numFmtId="0" fontId="6" fillId="73" borderId="0" applyNumberFormat="0" applyBorder="0" applyAlignment="0" applyProtection="0"/>
    <xf numFmtId="0" fontId="6" fillId="67" borderId="0" applyNumberFormat="0" applyBorder="0" applyAlignment="0" applyProtection="0"/>
    <xf numFmtId="0" fontId="125" fillId="0" borderId="82" applyNumberFormat="0" applyFill="0" applyAlignment="0" applyProtection="0"/>
    <xf numFmtId="0" fontId="118" fillId="0" borderId="0" applyNumberFormat="0" applyFill="0" applyBorder="0" applyAlignment="0" applyProtection="0"/>
    <xf numFmtId="0" fontId="6" fillId="73" borderId="0" applyNumberFormat="0" applyBorder="0" applyAlignment="0" applyProtection="0"/>
    <xf numFmtId="0" fontId="44" fillId="0" borderId="2" applyNumberFormat="0" applyFill="0" applyAlignment="0" applyProtection="0"/>
    <xf numFmtId="0" fontId="44" fillId="0" borderId="2" applyNumberFormat="0" applyFill="0" applyAlignment="0" applyProtection="0"/>
    <xf numFmtId="0" fontId="6" fillId="73" borderId="0" applyNumberFormat="0" applyBorder="0" applyAlignment="0" applyProtection="0"/>
    <xf numFmtId="0" fontId="6" fillId="67"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89" borderId="0" applyNumberFormat="0" applyBorder="0" applyAlignment="0" applyProtection="0"/>
    <xf numFmtId="0" fontId="106" fillId="80" borderId="0" applyNumberFormat="0" applyBorder="0" applyAlignment="0" applyProtection="0"/>
    <xf numFmtId="0" fontId="6" fillId="64" borderId="0" applyNumberFormat="0" applyBorder="0" applyAlignment="0" applyProtection="0"/>
    <xf numFmtId="0" fontId="6" fillId="73"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95" fillId="0" borderId="85"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8"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38" fillId="85" borderId="86" applyNumberFormat="0" applyAlignment="0" applyProtection="0"/>
    <xf numFmtId="0" fontId="38" fillId="85" borderId="86" applyNumberFormat="0" applyAlignment="0" applyProtection="0"/>
    <xf numFmtId="0" fontId="125" fillId="0" borderId="82" applyNumberFormat="0" applyFill="0" applyAlignment="0" applyProtection="0"/>
    <xf numFmtId="0" fontId="28" fillId="88" borderId="0" applyNumberFormat="0" applyBorder="0" applyAlignment="0" applyProtection="0"/>
    <xf numFmtId="0" fontId="28" fillId="88" borderId="0" applyNumberFormat="0" applyBorder="0" applyAlignment="0" applyProtection="0"/>
    <xf numFmtId="0" fontId="18" fillId="0" borderId="0" applyNumberFormat="0" applyFont="0" applyFill="0" applyBorder="0" applyAlignment="0" applyProtection="0"/>
    <xf numFmtId="0" fontId="6" fillId="64" borderId="0" applyNumberFormat="0" applyBorder="0" applyAlignment="0" applyProtection="0"/>
    <xf numFmtId="0" fontId="20" fillId="79" borderId="0" applyNumberFormat="0" applyBorder="0" applyAlignment="0" applyProtection="0"/>
    <xf numFmtId="0" fontId="27" fillId="75" borderId="0" applyNumberFormat="0" applyBorder="0" applyAlignment="0" applyProtection="0"/>
    <xf numFmtId="0" fontId="27" fillId="75" borderId="0" applyNumberFormat="0" applyBorder="0" applyAlignment="0" applyProtection="0"/>
    <xf numFmtId="38" fontId="117" fillId="0" borderId="0" applyFont="0" applyFill="0" applyBorder="0" applyAlignment="0" applyProtection="0"/>
    <xf numFmtId="0" fontId="6" fillId="70" borderId="0" applyNumberFormat="0" applyBorder="0" applyAlignment="0" applyProtection="0"/>
    <xf numFmtId="0" fontId="6" fillId="67" borderId="0" applyNumberFormat="0" applyBorder="0" applyAlignment="0" applyProtection="0"/>
    <xf numFmtId="0" fontId="6" fillId="68" borderId="0" applyNumberFormat="0" applyBorder="0" applyAlignment="0" applyProtection="0"/>
    <xf numFmtId="0" fontId="6" fillId="81" borderId="0" applyNumberFormat="0" applyBorder="0" applyAlignment="0" applyProtection="0"/>
    <xf numFmtId="0" fontId="113" fillId="0" borderId="85"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3"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7" borderId="0" applyNumberFormat="0" applyBorder="0" applyAlignment="0" applyProtection="0"/>
    <xf numFmtId="0" fontId="38" fillId="85" borderId="86" applyNumberFormat="0" applyAlignment="0" applyProtection="0"/>
    <xf numFmtId="0" fontId="38" fillId="85" borderId="86" applyNumberFormat="0" applyAlignment="0" applyProtection="0"/>
    <xf numFmtId="0" fontId="125" fillId="0" borderId="82" applyNumberFormat="0" applyFill="0" applyAlignment="0" applyProtection="0"/>
    <xf numFmtId="0" fontId="18" fillId="0" borderId="0" applyNumberFormat="0" applyFont="0" applyFill="0" applyBorder="0" applyAlignment="0" applyProtection="0"/>
    <xf numFmtId="0" fontId="28" fillId="88" borderId="0" applyNumberFormat="0" applyBorder="0" applyAlignment="0" applyProtection="0"/>
    <xf numFmtId="0" fontId="6" fillId="0" borderId="0"/>
    <xf numFmtId="0" fontId="118" fillId="0" borderId="0" applyNumberFormat="0" applyFill="0" applyBorder="0" applyAlignment="0" applyProtection="0"/>
    <xf numFmtId="0" fontId="6" fillId="64" borderId="0" applyNumberFormat="0" applyBorder="0" applyAlignment="0" applyProtection="0"/>
    <xf numFmtId="0" fontId="36" fillId="0" borderId="90" applyNumberFormat="0" applyFill="0" applyAlignment="0" applyProtection="0"/>
    <xf numFmtId="0" fontId="6" fillId="71" borderId="0" applyNumberFormat="0" applyBorder="0" applyAlignment="0" applyProtection="0"/>
    <xf numFmtId="0" fontId="6" fillId="70" borderId="0" applyNumberFormat="0" applyBorder="0" applyAlignment="0" applyProtection="0"/>
    <xf numFmtId="0" fontId="6" fillId="73" borderId="0" applyNumberFormat="0" applyBorder="0" applyAlignment="0" applyProtection="0"/>
    <xf numFmtId="0" fontId="6" fillId="71" borderId="0" applyNumberFormat="0" applyBorder="0" applyAlignment="0" applyProtection="0"/>
    <xf numFmtId="0" fontId="6" fillId="78"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43" fontId="18" fillId="0" borderId="0" applyFont="0" applyFill="0" applyBorder="0" applyAlignment="0" applyProtection="0"/>
    <xf numFmtId="0" fontId="6" fillId="89" borderId="0" applyNumberFormat="0" applyBorder="0" applyAlignment="0" applyProtection="0"/>
    <xf numFmtId="0" fontId="6" fillId="64" borderId="0" applyNumberFormat="0" applyBorder="0" applyAlignment="0" applyProtection="0"/>
    <xf numFmtId="0" fontId="6" fillId="73" borderId="0" applyNumberFormat="0" applyBorder="0" applyAlignment="0" applyProtection="0"/>
    <xf numFmtId="0" fontId="18" fillId="0" borderId="84" applyNumberFormat="0" applyFont="0" applyAlignment="0" applyProtection="0"/>
    <xf numFmtId="0" fontId="6" fillId="65" borderId="0" applyNumberFormat="0" applyBorder="0" applyAlignment="0" applyProtection="0"/>
    <xf numFmtId="0" fontId="6" fillId="7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6" fillId="68" borderId="0" applyNumberFormat="0" applyBorder="0" applyAlignment="0" applyProtection="0"/>
    <xf numFmtId="0" fontId="6" fillId="67" borderId="0" applyNumberFormat="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95" fillId="0" borderId="0" applyNumberFormat="0" applyFill="0" applyBorder="0" applyAlignment="0" applyProtection="0"/>
    <xf numFmtId="0" fontId="6" fillId="67" borderId="0" applyNumberFormat="0" applyBorder="0" applyAlignment="0" applyProtection="0"/>
    <xf numFmtId="0" fontId="6" fillId="68" borderId="0" applyNumberFormat="0" applyBorder="0" applyAlignment="0" applyProtection="0"/>
    <xf numFmtId="0" fontId="59" fillId="91" borderId="0" applyNumberFormat="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6" fillId="67" borderId="0" applyNumberFormat="0" applyBorder="0" applyAlignment="0" applyProtection="0"/>
    <xf numFmtId="0" fontId="38" fillId="85" borderId="86" applyNumberFormat="0" applyAlignment="0" applyProtection="0"/>
    <xf numFmtId="0" fontId="38" fillId="85" borderId="86" applyNumberFormat="0" applyAlignment="0" applyProtection="0"/>
    <xf numFmtId="0" fontId="125" fillId="0" borderId="82" applyNumberFormat="0" applyFill="0" applyAlignment="0" applyProtection="0"/>
    <xf numFmtId="9" fontId="18" fillId="0" borderId="0" applyFont="0" applyFill="0" applyBorder="0" applyAlignment="0" applyProtection="0"/>
    <xf numFmtId="0" fontId="6" fillId="64" borderId="0" applyNumberFormat="0" applyBorder="0" applyAlignment="0" applyProtection="0"/>
    <xf numFmtId="0" fontId="20" fillId="79" borderId="0" applyNumberFormat="0" applyBorder="0" applyAlignment="0" applyProtection="0"/>
    <xf numFmtId="0" fontId="6" fillId="67" borderId="0" applyNumberFormat="0" applyBorder="0" applyAlignment="0" applyProtection="0"/>
    <xf numFmtId="0" fontId="18" fillId="0" borderId="0" applyNumberFormat="0" applyFont="0" applyFill="0" applyBorder="0" applyAlignment="0" applyProtection="0"/>
    <xf numFmtId="0" fontId="6" fillId="65" borderId="0" applyNumberFormat="0" applyBorder="0" applyAlignment="0" applyProtection="0"/>
    <xf numFmtId="0" fontId="6" fillId="76" borderId="0" applyNumberFormat="0" applyBorder="0" applyAlignment="0" applyProtection="0"/>
    <xf numFmtId="0" fontId="6" fillId="81"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114" fillId="111" borderId="0" applyNumberFormat="0" applyBorder="0" applyAlignment="0" applyProtection="0"/>
    <xf numFmtId="0" fontId="6" fillId="68" borderId="0" applyNumberFormat="0" applyBorder="0" applyAlignment="0" applyProtection="0"/>
    <xf numFmtId="0" fontId="6" fillId="67" borderId="0" applyNumberFormat="0" applyBorder="0" applyAlignment="0" applyProtection="0"/>
    <xf numFmtId="0" fontId="95" fillId="0" borderId="0" applyNumberFormat="0" applyFill="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6" borderId="0" applyNumberFormat="0" applyBorder="0" applyAlignment="0" applyProtection="0"/>
    <xf numFmtId="0" fontId="6" fillId="67" borderId="0" applyNumberFormat="0" applyBorder="0" applyAlignment="0" applyProtection="0"/>
    <xf numFmtId="0" fontId="37" fillId="87" borderId="0" applyNumberFormat="0" applyBorder="0" applyAlignment="0" applyProtection="0"/>
    <xf numFmtId="0" fontId="59" fillId="91" borderId="0" applyNumberFormat="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37" fillId="90" borderId="0" applyNumberFormat="0" applyBorder="0" applyAlignment="0" applyProtection="0"/>
    <xf numFmtId="0" fontId="6" fillId="67" borderId="0" applyNumberFormat="0" applyBorder="0" applyAlignment="0" applyProtection="0"/>
    <xf numFmtId="0" fontId="38" fillId="85" borderId="86" applyNumberFormat="0" applyAlignment="0" applyProtection="0"/>
    <xf numFmtId="0" fontId="38" fillId="85" borderId="86" applyNumberFormat="0" applyAlignment="0" applyProtection="0"/>
    <xf numFmtId="0" fontId="125" fillId="0" borderId="82" applyNumberFormat="0" applyFill="0" applyAlignment="0" applyProtection="0"/>
    <xf numFmtId="0" fontId="6" fillId="71" borderId="0" applyNumberFormat="0" applyBorder="0" applyAlignment="0" applyProtection="0"/>
    <xf numFmtId="0" fontId="6" fillId="81" borderId="0" applyNumberFormat="0" applyBorder="0" applyAlignment="0" applyProtection="0"/>
    <xf numFmtId="0" fontId="43" fillId="0" borderId="1" applyNumberFormat="0" applyFill="0" applyAlignment="0" applyProtection="0"/>
    <xf numFmtId="9" fontId="18" fillId="0" borderId="0" applyFont="0" applyFill="0" applyBorder="0" applyAlignment="0" applyProtection="0"/>
    <xf numFmtId="0" fontId="6" fillId="67" borderId="0" applyNumberFormat="0" applyBorder="0" applyAlignment="0" applyProtection="0"/>
    <xf numFmtId="0" fontId="6" fillId="89"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6" fillId="81" borderId="0" applyNumberFormat="0" applyBorder="0" applyAlignment="0" applyProtection="0"/>
    <xf numFmtId="0" fontId="6" fillId="70" borderId="0" applyNumberFormat="0" applyBorder="0" applyAlignment="0" applyProtection="0"/>
    <xf numFmtId="0" fontId="6" fillId="67" borderId="0" applyNumberFormat="0" applyBorder="0" applyAlignment="0" applyProtection="0"/>
    <xf numFmtId="0" fontId="95" fillId="0" borderId="0" applyNumberFormat="0" applyFill="0" applyBorder="0" applyAlignment="0" applyProtection="0"/>
    <xf numFmtId="0" fontId="6" fillId="68" borderId="0" applyNumberFormat="0" applyBorder="0" applyAlignment="0" applyProtection="0"/>
    <xf numFmtId="0" fontId="6" fillId="70" borderId="0" applyNumberFormat="0" applyBorder="0" applyAlignment="0" applyProtection="0"/>
    <xf numFmtId="0" fontId="6" fillId="76" borderId="0" applyNumberFormat="0" applyBorder="0" applyAlignment="0" applyProtection="0"/>
    <xf numFmtId="0" fontId="6" fillId="67" borderId="0" applyNumberFormat="0" applyBorder="0" applyAlignment="0" applyProtection="0"/>
    <xf numFmtId="0" fontId="59" fillId="91" borderId="0" applyNumberFormat="0" applyBorder="0" applyAlignment="0" applyProtection="0"/>
    <xf numFmtId="0" fontId="6" fillId="70" borderId="0" applyNumberFormat="0" applyBorder="0" applyAlignment="0" applyProtection="0"/>
    <xf numFmtId="0" fontId="6" fillId="67" borderId="0" applyNumberFormat="0" applyBorder="0" applyAlignment="0" applyProtection="0"/>
    <xf numFmtId="0" fontId="38" fillId="85" borderId="86" applyNumberFormat="0" applyAlignment="0" applyProtection="0"/>
    <xf numFmtId="0" fontId="38" fillId="85" borderId="86" applyNumberFormat="0" applyAlignment="0" applyProtection="0"/>
    <xf numFmtId="0" fontId="125" fillId="0" borderId="82" applyNumberFormat="0" applyFill="0" applyAlignment="0" applyProtection="0"/>
    <xf numFmtId="0" fontId="34" fillId="83" borderId="5" applyNumberFormat="0" applyAlignment="0" applyProtection="0"/>
    <xf numFmtId="0" fontId="34" fillId="83" borderId="5" applyNumberFormat="0" applyAlignment="0" applyProtection="0"/>
    <xf numFmtId="0" fontId="6" fillId="0" borderId="0"/>
    <xf numFmtId="0" fontId="6" fillId="64" borderId="0" applyNumberFormat="0" applyBorder="0" applyAlignment="0" applyProtection="0"/>
    <xf numFmtId="0" fontId="6" fillId="73" borderId="0" applyNumberFormat="0" applyBorder="0" applyAlignment="0" applyProtection="0"/>
    <xf numFmtId="0" fontId="6" fillId="71"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78" borderId="0" applyNumberFormat="0" applyBorder="0" applyAlignment="0" applyProtection="0"/>
    <xf numFmtId="43" fontId="18" fillId="0" borderId="0" applyFont="0" applyFill="0" applyBorder="0" applyAlignment="0" applyProtection="0"/>
    <xf numFmtId="0" fontId="6" fillId="89" borderId="0" applyNumberFormat="0" applyBorder="0" applyAlignment="0" applyProtection="0"/>
    <xf numFmtId="0" fontId="6" fillId="64" borderId="0" applyNumberFormat="0" applyBorder="0" applyAlignment="0" applyProtection="0"/>
    <xf numFmtId="0" fontId="6" fillId="73" borderId="0" applyNumberFormat="0" applyBorder="0" applyAlignment="0" applyProtection="0"/>
    <xf numFmtId="0" fontId="6" fillId="64" borderId="0" applyNumberFormat="0" applyBorder="0" applyAlignment="0" applyProtection="0"/>
    <xf numFmtId="0" fontId="6" fillId="67" borderId="0" applyNumberFormat="0" applyBorder="0" applyAlignment="0" applyProtection="0"/>
    <xf numFmtId="0" fontId="18" fillId="0" borderId="0" applyNumberFormat="0" applyFont="0" applyFill="0" applyBorder="0" applyAlignment="0" applyProtection="0"/>
    <xf numFmtId="0" fontId="6" fillId="0" borderId="0"/>
    <xf numFmtId="0" fontId="20" fillId="94" borderId="0" applyNumberFormat="0" applyBorder="0" applyAlignment="0" applyProtection="0"/>
    <xf numFmtId="0" fontId="18" fillId="0" borderId="84" applyNumberFormat="0" applyFont="0" applyAlignment="0" applyProtection="0"/>
    <xf numFmtId="0" fontId="6" fillId="65" borderId="0" applyNumberFormat="0" applyBorder="0" applyAlignment="0" applyProtection="0"/>
    <xf numFmtId="0" fontId="6" fillId="7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6" fillId="67" borderId="0" applyNumberFormat="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95" fillId="0" borderId="0" applyNumberFormat="0" applyFill="0" applyBorder="0" applyAlignment="0" applyProtection="0"/>
    <xf numFmtId="0" fontId="6" fillId="67" borderId="0" applyNumberFormat="0" applyBorder="0" applyAlignment="0" applyProtection="0"/>
    <xf numFmtId="0" fontId="29" fillId="91" borderId="0" applyNumberFormat="0" applyBorder="0" applyAlignment="0" applyProtection="0"/>
    <xf numFmtId="0" fontId="123" fillId="0" borderId="0" applyNumberFormat="0" applyBorder="0" applyAlignment="0" applyProtection="0"/>
    <xf numFmtId="0" fontId="6" fillId="81" borderId="0" applyNumberFormat="0" applyBorder="0" applyAlignment="0" applyProtection="0"/>
    <xf numFmtId="9" fontId="18" fillId="0" borderId="0" applyFont="0" applyFill="0" applyBorder="0" applyAlignment="0" applyProtection="0"/>
    <xf numFmtId="0" fontId="6" fillId="70" borderId="0" applyNumberFormat="0" applyBorder="0" applyAlignment="0" applyProtection="0"/>
    <xf numFmtId="0" fontId="6" fillId="67" borderId="0" applyNumberFormat="0" applyBorder="0" applyAlignment="0" applyProtection="0"/>
    <xf numFmtId="0" fontId="125" fillId="0" borderId="82" applyNumberFormat="0" applyFill="0" applyAlignment="0" applyProtection="0"/>
    <xf numFmtId="0" fontId="18" fillId="0" borderId="0" applyNumberFormat="0" applyFont="0" applyFill="0" applyBorder="0" applyAlignment="0" applyProtection="0"/>
    <xf numFmtId="0" fontId="6" fillId="65" borderId="0" applyNumberFormat="0" applyBorder="0" applyAlignment="0" applyProtection="0"/>
    <xf numFmtId="0" fontId="6" fillId="76" borderId="0" applyNumberFormat="0" applyBorder="0" applyAlignment="0" applyProtection="0"/>
    <xf numFmtId="0" fontId="6" fillId="81"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114" fillId="111" borderId="0" applyNumberFormat="0" applyBorder="0" applyAlignment="0" applyProtection="0"/>
    <xf numFmtId="0" fontId="6" fillId="70" borderId="0" applyNumberFormat="0" applyBorder="0" applyAlignment="0" applyProtection="0"/>
    <xf numFmtId="0" fontId="6" fillId="67" borderId="0" applyNumberFormat="0" applyBorder="0" applyAlignment="0" applyProtection="0"/>
    <xf numFmtId="0" fontId="95" fillId="0" borderId="0" applyNumberFormat="0" applyFill="0" applyBorder="0" applyAlignment="0" applyProtection="0"/>
    <xf numFmtId="0" fontId="6" fillId="70" borderId="0" applyNumberFormat="0" applyBorder="0" applyAlignment="0" applyProtection="0"/>
    <xf numFmtId="0" fontId="6" fillId="76" borderId="0" applyNumberFormat="0" applyBorder="0" applyAlignment="0" applyProtection="0"/>
    <xf numFmtId="0" fontId="6" fillId="67" borderId="0" applyNumberFormat="0" applyBorder="0" applyAlignment="0" applyProtection="0"/>
    <xf numFmtId="0" fontId="29" fillId="91" borderId="0" applyNumberFormat="0" applyBorder="0" applyAlignment="0" applyProtection="0"/>
    <xf numFmtId="0" fontId="123" fillId="0" borderId="0" applyNumberFormat="0" applyBorder="0" applyAlignment="0" applyProtection="0"/>
    <xf numFmtId="0" fontId="6" fillId="81"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70" borderId="0" applyNumberFormat="0" applyBorder="0" applyAlignment="0" applyProtection="0"/>
    <xf numFmtId="0" fontId="37" fillId="90" borderId="0" applyNumberFormat="0" applyBorder="0" applyAlignment="0" applyProtection="0"/>
    <xf numFmtId="0" fontId="6" fillId="67" borderId="0" applyNumberFormat="0" applyBorder="0" applyAlignment="0" applyProtection="0"/>
    <xf numFmtId="0" fontId="125" fillId="0" borderId="82" applyNumberFormat="0" applyFill="0" applyAlignment="0" applyProtection="0"/>
    <xf numFmtId="0" fontId="6" fillId="81" borderId="0" applyNumberFormat="0" applyBorder="0" applyAlignment="0" applyProtection="0"/>
    <xf numFmtId="0" fontId="6" fillId="89" borderId="0" applyNumberFormat="0" applyBorder="0" applyAlignment="0" applyProtection="0"/>
    <xf numFmtId="0" fontId="20" fillId="72" borderId="84" applyNumberFormat="0" applyFont="0" applyAlignment="0" applyProtection="0"/>
    <xf numFmtId="0" fontId="6" fillId="67" borderId="0" applyNumberFormat="0" applyBorder="0" applyAlignment="0" applyProtection="0"/>
    <xf numFmtId="0" fontId="6" fillId="73"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6" fillId="81" borderId="0" applyNumberFormat="0" applyBorder="0" applyAlignment="0" applyProtection="0"/>
    <xf numFmtId="38" fontId="117" fillId="0" borderId="0" applyFont="0" applyFill="0" applyBorder="0" applyAlignment="0" applyProtection="0"/>
    <xf numFmtId="0" fontId="6" fillId="68" borderId="0" applyNumberFormat="0" applyBorder="0" applyAlignment="0" applyProtection="0"/>
    <xf numFmtId="0" fontId="6" fillId="70" borderId="0" applyNumberFormat="0" applyBorder="0" applyAlignment="0" applyProtection="0"/>
    <xf numFmtId="0" fontId="6" fillId="76" borderId="0" applyNumberFormat="0" applyBorder="0" applyAlignment="0" applyProtection="0"/>
    <xf numFmtId="0" fontId="123" fillId="0" borderId="0" applyNumberFormat="0" applyBorder="0" applyAlignment="0" applyProtection="0"/>
    <xf numFmtId="0" fontId="6" fillId="70" borderId="0" applyNumberFormat="0" applyBorder="0" applyAlignment="0" applyProtection="0"/>
    <xf numFmtId="0" fontId="6" fillId="67" borderId="0" applyNumberFormat="0" applyBorder="0" applyAlignment="0" applyProtection="0"/>
    <xf numFmtId="0" fontId="95" fillId="0" borderId="0" applyNumberFormat="0" applyFill="0" applyBorder="0" applyAlignment="0" applyProtection="0"/>
    <xf numFmtId="0" fontId="6" fillId="81"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70" borderId="0" applyNumberFormat="0" applyBorder="0" applyAlignment="0" applyProtection="0"/>
    <xf numFmtId="0" fontId="6" fillId="67" borderId="0" applyNumberFormat="0" applyBorder="0" applyAlignment="0" applyProtection="0"/>
    <xf numFmtId="0" fontId="125" fillId="0" borderId="82" applyNumberFormat="0" applyFill="0" applyAlignment="0" applyProtection="0"/>
    <xf numFmtId="0" fontId="6" fillId="0" borderId="0"/>
    <xf numFmtId="0" fontId="6" fillId="64" borderId="0" applyNumberFormat="0" applyBorder="0" applyAlignment="0" applyProtection="0"/>
    <xf numFmtId="0" fontId="6" fillId="71" borderId="0" applyNumberFormat="0" applyBorder="0" applyAlignment="0" applyProtection="0"/>
    <xf numFmtId="0" fontId="6" fillId="73" borderId="0" applyNumberFormat="0" applyBorder="0" applyAlignment="0" applyProtection="0"/>
    <xf numFmtId="0" fontId="6" fillId="0" borderId="0"/>
    <xf numFmtId="0" fontId="6" fillId="67" borderId="0" applyNumberFormat="0" applyBorder="0" applyAlignment="0" applyProtection="0"/>
    <xf numFmtId="0" fontId="18" fillId="0" borderId="0" applyNumberFormat="0" applyFont="0" applyFill="0" applyBorder="0" applyAlignment="0" applyProtection="0"/>
    <xf numFmtId="0" fontId="20" fillId="94" borderId="0" applyNumberFormat="0" applyBorder="0" applyAlignment="0" applyProtection="0"/>
    <xf numFmtId="0" fontId="6" fillId="67" borderId="0" applyNumberFormat="0" applyBorder="0" applyAlignment="0" applyProtection="0"/>
    <xf numFmtId="0" fontId="6" fillId="78" borderId="0" applyNumberFormat="0" applyBorder="0" applyAlignment="0" applyProtection="0"/>
    <xf numFmtId="0" fontId="6" fillId="64" borderId="0" applyNumberFormat="0" applyBorder="0" applyAlignment="0" applyProtection="0"/>
    <xf numFmtId="0" fontId="6" fillId="73" borderId="0" applyNumberFormat="0" applyBorder="0" applyAlignment="0" applyProtection="0"/>
    <xf numFmtId="0" fontId="38" fillId="85" borderId="86" applyNumberFormat="0" applyAlignment="0" applyProtection="0"/>
    <xf numFmtId="0" fontId="109" fillId="98" borderId="80" applyNumberFormat="0" applyAlignment="0" applyProtection="0"/>
    <xf numFmtId="0" fontId="28" fillId="88" borderId="0" applyNumberFormat="0" applyBorder="0" applyAlignment="0" applyProtection="0"/>
    <xf numFmtId="0" fontId="28" fillId="88" borderId="0" applyNumberFormat="0" applyBorder="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1" fillId="93" borderId="83" applyNumberFormat="0" applyAlignment="0" applyProtection="0"/>
    <xf numFmtId="0" fontId="6" fillId="81" borderId="0" applyNumberFormat="0" applyBorder="0" applyAlignment="0" applyProtection="0"/>
    <xf numFmtId="0" fontId="37" fillId="86" borderId="0" applyNumberFormat="0" applyBorder="0" applyAlignment="0" applyProtection="0"/>
    <xf numFmtId="0" fontId="123" fillId="0" borderId="0" applyNumberFormat="0" applyBorder="0" applyAlignment="0" applyProtection="0"/>
    <xf numFmtId="0" fontId="6" fillId="67" borderId="0" applyNumberFormat="0" applyBorder="0" applyAlignment="0" applyProtection="0"/>
    <xf numFmtId="0" fontId="18" fillId="0" borderId="0" applyNumberFormat="0" applyFont="0" applyFill="0" applyBorder="0" applyAlignment="0" applyProtection="0"/>
    <xf numFmtId="0" fontId="95" fillId="0" borderId="0" applyNumberForma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63"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0" fillId="0" borderId="82" applyNumberFormat="0" applyFill="0" applyAlignment="0" applyProtection="0"/>
    <xf numFmtId="0" fontId="125" fillId="0" borderId="82" applyNumberFormat="0" applyFill="0" applyAlignment="0" applyProtection="0"/>
    <xf numFmtId="0" fontId="6" fillId="67" borderId="0" applyNumberFormat="0" applyBorder="0" applyAlignment="0" applyProtection="0"/>
    <xf numFmtId="0" fontId="123" fillId="0" borderId="0" applyNumberFormat="0" applyBorder="0" applyAlignment="0" applyProtection="0"/>
    <xf numFmtId="0" fontId="6" fillId="67" borderId="0" applyNumberFormat="0" applyBorder="0" applyAlignment="0" applyProtection="0"/>
    <xf numFmtId="0" fontId="6" fillId="76" borderId="0" applyNumberFormat="0" applyBorder="0" applyAlignment="0" applyProtection="0"/>
    <xf numFmtId="0" fontId="18" fillId="0" borderId="0" applyNumberFormat="0" applyFont="0" applyFill="0" applyBorder="0" applyAlignment="0" applyProtection="0"/>
    <xf numFmtId="0" fontId="95" fillId="0" borderId="0" applyNumberFormat="0" applyFill="0" applyBorder="0" applyAlignment="0" applyProtection="0"/>
    <xf numFmtId="0" fontId="6" fillId="67" borderId="0" applyNumberFormat="0" applyBorder="0" applyAlignment="0" applyProtection="0"/>
    <xf numFmtId="0" fontId="6" fillId="70" borderId="0" applyNumberFormat="0" applyBorder="0" applyAlignment="0" applyProtection="0"/>
    <xf numFmtId="0" fontId="111" fillId="93" borderId="83" applyNumberFormat="0" applyAlignment="0" applyProtection="0"/>
    <xf numFmtId="0" fontId="6" fillId="81" borderId="0" applyNumberFormat="0" applyBorder="0" applyAlignment="0" applyProtection="0"/>
    <xf numFmtId="0" fontId="37" fillId="86" borderId="0" applyNumberFormat="0" applyBorder="0" applyAlignment="0" applyProtection="0"/>
    <xf numFmtId="0" fontId="6" fillId="81"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6" fillId="7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7" borderId="0" applyNumberFormat="0" applyBorder="0" applyAlignment="0" applyProtection="0"/>
    <xf numFmtId="0" fontId="110" fillId="0" borderId="82" applyNumberFormat="0" applyFill="0" applyAlignment="0" applyProtection="0"/>
    <xf numFmtId="0" fontId="125" fillId="0" borderId="82" applyNumberFormat="0" applyFill="0" applyAlignment="0" applyProtection="0"/>
    <xf numFmtId="0" fontId="6" fillId="67" borderId="0" applyNumberFormat="0" applyBorder="0" applyAlignment="0" applyProtection="0"/>
    <xf numFmtId="0" fontId="6" fillId="73" borderId="0" applyNumberFormat="0" applyBorder="0" applyAlignment="0" applyProtection="0"/>
    <xf numFmtId="0" fontId="6" fillId="67"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114" fillId="97" borderId="0" applyNumberFormat="0" applyBorder="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95" fillId="0" borderId="0" applyNumberFormat="0" applyFill="0" applyBorder="0" applyAlignment="0" applyProtection="0"/>
    <xf numFmtId="0" fontId="6" fillId="67" borderId="0" applyNumberFormat="0" applyBorder="0" applyAlignment="0" applyProtection="0"/>
    <xf numFmtId="0" fontId="6" fillId="70" borderId="0" applyNumberFormat="0" applyBorder="0" applyAlignment="0" applyProtection="0"/>
    <xf numFmtId="0" fontId="123" fillId="0" borderId="0" applyNumberFormat="0" applyBorder="0" applyAlignment="0" applyProtection="0"/>
    <xf numFmtId="0" fontId="6" fillId="76" borderId="0" applyNumberFormat="0" applyBorder="0" applyAlignment="0" applyProtection="0"/>
    <xf numFmtId="0" fontId="6" fillId="68" borderId="0" applyNumberFormat="0" applyBorder="0" applyAlignment="0" applyProtection="0"/>
    <xf numFmtId="0" fontId="111" fillId="93" borderId="83" applyNumberFormat="0" applyAlignment="0" applyProtection="0"/>
    <xf numFmtId="0" fontId="6" fillId="81" borderId="0" applyNumberFormat="0" applyBorder="0" applyAlignment="0" applyProtection="0"/>
    <xf numFmtId="0" fontId="37" fillId="86" borderId="0" applyNumberFormat="0" applyBorder="0" applyAlignment="0" applyProtection="0"/>
    <xf numFmtId="0" fontId="6" fillId="81"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1" borderId="0" applyNumberFormat="0" applyBorder="0" applyAlignment="0" applyProtection="0"/>
    <xf numFmtId="0" fontId="6" fillId="64" borderId="0" applyNumberFormat="0" applyBorder="0" applyAlignment="0" applyProtection="0"/>
    <xf numFmtId="0" fontId="45" fillId="0" borderId="3" applyNumberFormat="0" applyFill="0" applyAlignment="0" applyProtection="0"/>
    <xf numFmtId="0" fontId="45" fillId="0" borderId="3" applyNumberFormat="0" applyFill="0" applyAlignment="0" applyProtection="0"/>
    <xf numFmtId="0" fontId="110" fillId="0" borderId="82" applyNumberFormat="0" applyFill="0" applyAlignment="0" applyProtection="0"/>
    <xf numFmtId="0" fontId="125" fillId="0" borderId="82" applyNumberFormat="0" applyFill="0" applyAlignment="0" applyProtection="0"/>
    <xf numFmtId="0" fontId="6" fillId="67" borderId="0" applyNumberFormat="0" applyBorder="0" applyAlignment="0" applyProtection="0"/>
    <xf numFmtId="0" fontId="20" fillId="94" borderId="0" applyNumberFormat="0" applyBorder="0" applyAlignment="0" applyProtection="0"/>
    <xf numFmtId="43" fontId="18" fillId="0" borderId="0" applyFont="0" applyFill="0" applyBorder="0" applyAlignment="0" applyProtection="0"/>
    <xf numFmtId="0" fontId="6" fillId="0" borderId="0"/>
    <xf numFmtId="0" fontId="6" fillId="0" borderId="0"/>
    <xf numFmtId="0" fontId="6" fillId="67" borderId="0" applyNumberFormat="0" applyBorder="0" applyAlignment="0" applyProtection="0"/>
    <xf numFmtId="0" fontId="107" fillId="110" borderId="80" applyNumberFormat="0" applyAlignment="0" applyProtection="0"/>
    <xf numFmtId="0" fontId="6" fillId="65" borderId="0" applyNumberFormat="0" applyBorder="0" applyAlignment="0" applyProtection="0"/>
    <xf numFmtId="0" fontId="6" fillId="68" borderId="0" applyNumberFormat="0" applyBorder="0" applyAlignment="0" applyProtection="0"/>
    <xf numFmtId="0" fontId="113" fillId="0" borderId="85" applyNumberFormat="0" applyFill="0" applyAlignment="0" applyProtection="0"/>
    <xf numFmtId="0" fontId="38" fillId="85" borderId="86" applyNumberFormat="0" applyAlignment="0" applyProtection="0"/>
    <xf numFmtId="0" fontId="38" fillId="85" borderId="86" applyNumberFormat="0" applyAlignment="0" applyProtection="0"/>
    <xf numFmtId="0" fontId="6" fillId="73" borderId="0" applyNumberFormat="0" applyBorder="0" applyAlignment="0" applyProtection="0"/>
    <xf numFmtId="0" fontId="6" fillId="64" borderId="0" applyNumberFormat="0" applyBorder="0" applyAlignment="0" applyProtection="0"/>
    <xf numFmtId="0" fontId="6" fillId="67" borderId="0" applyNumberFormat="0" applyBorder="0" applyAlignment="0" applyProtection="0"/>
    <xf numFmtId="0" fontId="6" fillId="78" borderId="0" applyNumberFormat="0" applyBorder="0" applyAlignment="0" applyProtection="0"/>
    <xf numFmtId="0" fontId="6" fillId="67" borderId="0" applyNumberFormat="0" applyBorder="0" applyAlignment="0" applyProtection="0"/>
    <xf numFmtId="0" fontId="6" fillId="65" borderId="0" applyNumberFormat="0" applyBorder="0" applyAlignment="0" applyProtection="0"/>
    <xf numFmtId="0" fontId="6" fillId="67" borderId="0" applyNumberFormat="0" applyBorder="0" applyAlignment="0" applyProtection="0"/>
    <xf numFmtId="0" fontId="20" fillId="86" borderId="0" applyNumberFormat="0" applyBorder="0" applyAlignment="0" applyProtection="0"/>
    <xf numFmtId="0" fontId="20" fillId="86" borderId="0" applyNumberFormat="0" applyBorder="0" applyAlignment="0" applyProtection="0"/>
    <xf numFmtId="0" fontId="6" fillId="63" borderId="0" applyNumberFormat="0" applyBorder="0" applyAlignment="0" applyProtection="0"/>
    <xf numFmtId="0" fontId="18" fillId="0" borderId="84" applyNumberFormat="0" applyFont="0" applyAlignment="0" applyProtection="0"/>
    <xf numFmtId="0" fontId="6" fillId="67" borderId="0" applyNumberFormat="0" applyBorder="0" applyAlignment="0" applyProtection="0"/>
    <xf numFmtId="0" fontId="6" fillId="81" borderId="0" applyNumberFormat="0" applyBorder="0" applyAlignment="0" applyProtection="0"/>
    <xf numFmtId="0" fontId="6" fillId="81" borderId="0" applyNumberFormat="0" applyBorder="0" applyAlignment="0" applyProtection="0"/>
    <xf numFmtId="0" fontId="6" fillId="81" borderId="0" applyNumberFormat="0" applyBorder="0" applyAlignment="0" applyProtection="0"/>
    <xf numFmtId="0" fontId="6" fillId="78" borderId="0" applyNumberFormat="0" applyBorder="0" applyAlignment="0" applyProtection="0"/>
    <xf numFmtId="9" fontId="18" fillId="0" borderId="0" applyFont="0" applyFill="0" applyBorder="0" applyAlignment="0" applyProtection="0"/>
    <xf numFmtId="0" fontId="6" fillId="67" borderId="0" applyNumberFormat="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6" fillId="67" borderId="0" applyNumberFormat="0" applyBorder="0" applyAlignment="0" applyProtection="0"/>
    <xf numFmtId="0" fontId="20" fillId="86" borderId="0" applyNumberFormat="0" applyBorder="0" applyAlignment="0" applyProtection="0"/>
    <xf numFmtId="0" fontId="20" fillId="86" borderId="0" applyNumberFormat="0" applyBorder="0" applyAlignment="0" applyProtection="0"/>
    <xf numFmtId="0" fontId="6" fillId="63" borderId="0" applyNumberFormat="0" applyBorder="0" applyAlignment="0" applyProtection="0"/>
    <xf numFmtId="0" fontId="18" fillId="0" borderId="84" applyNumberFormat="0" applyFont="0" applyAlignment="0" applyProtection="0"/>
    <xf numFmtId="0" fontId="6" fillId="67" borderId="0" applyNumberFormat="0" applyBorder="0" applyAlignment="0" applyProtection="0"/>
    <xf numFmtId="0" fontId="6" fillId="67" borderId="0" applyNumberFormat="0" applyBorder="0" applyAlignment="0" applyProtection="0"/>
    <xf numFmtId="0" fontId="6" fillId="63" borderId="0" applyNumberFormat="0" applyBorder="0" applyAlignment="0" applyProtection="0"/>
    <xf numFmtId="0" fontId="6" fillId="67" borderId="0" applyNumberFormat="0" applyBorder="0" applyAlignment="0" applyProtection="0"/>
    <xf numFmtId="0" fontId="6" fillId="81" borderId="0" applyNumberFormat="0" applyBorder="0" applyAlignment="0" applyProtection="0"/>
    <xf numFmtId="0" fontId="6" fillId="81" borderId="0" applyNumberFormat="0" applyBorder="0" applyAlignment="0" applyProtection="0"/>
    <xf numFmtId="0" fontId="6" fillId="73" borderId="0" applyNumberFormat="0" applyBorder="0" applyAlignment="0" applyProtection="0"/>
    <xf numFmtId="0" fontId="6" fillId="68" borderId="0" applyNumberFormat="0" applyBorder="0" applyAlignment="0" applyProtection="0"/>
    <xf numFmtId="0" fontId="6" fillId="63" borderId="0" applyNumberFormat="0" applyBorder="0" applyAlignment="0" applyProtection="0"/>
    <xf numFmtId="0" fontId="6" fillId="67" borderId="0" applyNumberFormat="0" applyBorder="0" applyAlignment="0" applyProtection="0"/>
    <xf numFmtId="0" fontId="6" fillId="78"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104" fillId="0" borderId="89" applyNumberFormat="0" applyFill="0" applyAlignment="0" applyProtection="0"/>
    <xf numFmtId="0" fontId="6" fillId="63" borderId="0" applyNumberFormat="0" applyBorder="0" applyAlignment="0" applyProtection="0"/>
    <xf numFmtId="0" fontId="6" fillId="65" borderId="0" applyNumberFormat="0" applyBorder="0" applyAlignment="0" applyProtection="0"/>
    <xf numFmtId="0" fontId="6" fillId="67" borderId="0" applyNumberFormat="0" applyBorder="0" applyAlignment="0" applyProtection="0"/>
    <xf numFmtId="0" fontId="6" fillId="63"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73" borderId="0" applyNumberFormat="0" applyBorder="0" applyAlignment="0" applyProtection="0"/>
    <xf numFmtId="0" fontId="6" fillId="68" borderId="0" applyNumberFormat="0" applyBorder="0" applyAlignment="0" applyProtection="0"/>
    <xf numFmtId="0" fontId="6" fillId="67" borderId="0" applyNumberFormat="0" applyBorder="0" applyAlignment="0" applyProtection="0"/>
    <xf numFmtId="0" fontId="6" fillId="68" borderId="0" applyNumberFormat="0" applyBorder="0" applyAlignment="0" applyProtection="0"/>
    <xf numFmtId="0" fontId="6" fillId="67" borderId="0" applyNumberFormat="0" applyBorder="0" applyAlignment="0" applyProtection="0"/>
    <xf numFmtId="0" fontId="20" fillId="77" borderId="0" applyNumberFormat="0" applyBorder="0" applyAlignment="0" applyProtection="0"/>
    <xf numFmtId="0" fontId="6" fillId="67" borderId="0" applyNumberFormat="0" applyBorder="0" applyAlignment="0" applyProtection="0"/>
    <xf numFmtId="0" fontId="95" fillId="0" borderId="85" applyNumberFormat="0" applyFill="0" applyAlignment="0" applyProtection="0"/>
    <xf numFmtId="0" fontId="37" fillId="99" borderId="0" applyNumberFormat="0" applyBorder="0" applyAlignment="0" applyProtection="0"/>
    <xf numFmtId="0" fontId="6" fillId="65" borderId="0" applyNumberFormat="0" applyBorder="0" applyAlignment="0" applyProtection="0"/>
    <xf numFmtId="0" fontId="6" fillId="78" borderId="0" applyNumberFormat="0" applyBorder="0" applyAlignment="0" applyProtection="0"/>
    <xf numFmtId="0" fontId="6" fillId="63" borderId="0" applyNumberFormat="0" applyBorder="0" applyAlignment="0" applyProtection="0"/>
    <xf numFmtId="0" fontId="20" fillId="86" borderId="0" applyNumberFormat="0" applyBorder="0" applyAlignment="0" applyProtection="0"/>
    <xf numFmtId="0" fontId="6" fillId="67" borderId="0" applyNumberFormat="0" applyBorder="0" applyAlignment="0" applyProtection="0"/>
    <xf numFmtId="0" fontId="6" fillId="64" borderId="0" applyNumberFormat="0" applyBorder="0" applyAlignment="0" applyProtection="0"/>
    <xf numFmtId="0" fontId="6" fillId="73" borderId="0" applyNumberFormat="0" applyBorder="0" applyAlignment="0" applyProtection="0"/>
    <xf numFmtId="0" fontId="6" fillId="68" borderId="0" applyNumberFormat="0" applyBorder="0" applyAlignment="0" applyProtection="0"/>
    <xf numFmtId="0" fontId="20" fillId="72" borderId="84" applyNumberFormat="0" applyFont="0" applyAlignment="0" applyProtection="0"/>
    <xf numFmtId="0" fontId="6" fillId="67" borderId="0" applyNumberFormat="0" applyBorder="0" applyAlignment="0" applyProtection="0"/>
    <xf numFmtId="0" fontId="133" fillId="115" borderId="0" applyNumberFormat="0" applyBorder="0" applyAlignment="0" applyProtection="0"/>
    <xf numFmtId="0" fontId="6" fillId="67" borderId="0" applyNumberFormat="0" applyBorder="0" applyAlignment="0" applyProtection="0"/>
    <xf numFmtId="0" fontId="37" fillId="99" borderId="0" applyNumberFormat="0" applyBorder="0" applyAlignment="0" applyProtection="0"/>
    <xf numFmtId="0" fontId="6" fillId="65" borderId="0" applyNumberFormat="0" applyBorder="0" applyAlignment="0" applyProtection="0"/>
    <xf numFmtId="0" fontId="6" fillId="67" borderId="0" applyNumberFormat="0" applyBorder="0" applyAlignment="0" applyProtection="0"/>
    <xf numFmtId="0" fontId="6" fillId="64" borderId="0" applyNumberFormat="0" applyBorder="0" applyAlignment="0" applyProtection="0"/>
    <xf numFmtId="0" fontId="6" fillId="73" borderId="0" applyNumberFormat="0" applyBorder="0" applyAlignment="0" applyProtection="0"/>
    <xf numFmtId="0" fontId="6" fillId="67" borderId="0" applyNumberFormat="0" applyBorder="0" applyAlignment="0" applyProtection="0"/>
    <xf numFmtId="0" fontId="6" fillId="78" borderId="0" applyNumberFormat="0" applyBorder="0" applyAlignment="0" applyProtection="0"/>
    <xf numFmtId="0" fontId="18" fillId="0" borderId="0" applyNumberFormat="0" applyFont="0" applyFill="0" applyBorder="0" applyAlignment="0" applyProtection="0"/>
    <xf numFmtId="0" fontId="6" fillId="67" borderId="0" applyNumberFormat="0" applyBorder="0" applyAlignment="0" applyProtection="0"/>
    <xf numFmtId="0" fontId="6" fillId="81" borderId="0" applyNumberFormat="0" applyBorder="0" applyAlignment="0" applyProtection="0"/>
    <xf numFmtId="0" fontId="6" fillId="64" borderId="0" applyNumberFormat="0" applyBorder="0" applyAlignment="0" applyProtection="0"/>
    <xf numFmtId="0" fontId="6" fillId="67" borderId="0" applyNumberFormat="0" applyBorder="0" applyAlignment="0" applyProtection="0"/>
    <xf numFmtId="0" fontId="6" fillId="63" borderId="0" applyNumberFormat="0" applyBorder="0" applyAlignment="0" applyProtection="0"/>
    <xf numFmtId="0" fontId="20" fillId="0" borderId="0"/>
    <xf numFmtId="0" fontId="6" fillId="73" borderId="0" applyNumberFormat="0" applyBorder="0" applyAlignment="0" applyProtection="0"/>
    <xf numFmtId="0" fontId="6" fillId="68" borderId="0" applyNumberFormat="0" applyBorder="0" applyAlignment="0" applyProtection="0"/>
    <xf numFmtId="0" fontId="6" fillId="67" borderId="0" applyNumberFormat="0" applyBorder="0" applyAlignment="0" applyProtection="0"/>
    <xf numFmtId="0" fontId="6" fillId="68" borderId="0" applyNumberFormat="0" applyBorder="0" applyAlignment="0" applyProtection="0"/>
    <xf numFmtId="0" fontId="6" fillId="67" borderId="0" applyNumberFormat="0" applyBorder="0" applyAlignment="0" applyProtection="0"/>
    <xf numFmtId="0" fontId="6" fillId="65" borderId="0" applyNumberFormat="0" applyBorder="0" applyAlignment="0" applyProtection="0"/>
    <xf numFmtId="0" fontId="6" fillId="63" borderId="0" applyNumberFormat="0" applyBorder="0" applyAlignment="0" applyProtection="0"/>
    <xf numFmtId="0" fontId="20" fillId="77" borderId="0" applyNumberFormat="0" applyBorder="0" applyAlignment="0" applyProtection="0"/>
    <xf numFmtId="0" fontId="6" fillId="76" borderId="0" applyNumberFormat="0" applyBorder="0" applyAlignment="0" applyProtection="0"/>
    <xf numFmtId="0" fontId="6" fillId="78" borderId="0" applyNumberFormat="0" applyBorder="0" applyAlignment="0" applyProtection="0"/>
    <xf numFmtId="0" fontId="6" fillId="63" borderId="0" applyNumberFormat="0" applyBorder="0" applyAlignment="0" applyProtection="0"/>
    <xf numFmtId="0" fontId="6" fillId="89" borderId="0" applyNumberFormat="0" applyBorder="0" applyAlignment="0" applyProtection="0"/>
    <xf numFmtId="0" fontId="20" fillId="96" borderId="0" applyNumberFormat="0" applyBorder="0" applyAlignment="0" applyProtection="0"/>
    <xf numFmtId="0" fontId="6" fillId="67" borderId="0" applyNumberFormat="0" applyBorder="0" applyAlignment="0" applyProtection="0"/>
    <xf numFmtId="0" fontId="20" fillId="0" borderId="0"/>
    <xf numFmtId="0" fontId="20" fillId="0" borderId="0"/>
    <xf numFmtId="0" fontId="6" fillId="73" borderId="0" applyNumberFormat="0" applyBorder="0" applyAlignment="0" applyProtection="0"/>
    <xf numFmtId="0" fontId="6" fillId="68" borderId="0" applyNumberFormat="0" applyBorder="0" applyAlignment="0" applyProtection="0"/>
    <xf numFmtId="0" fontId="20" fillId="72" borderId="84" applyNumberFormat="0" applyFont="0" applyAlignment="0" applyProtection="0"/>
    <xf numFmtId="0" fontId="6" fillId="67" borderId="0" applyNumberFormat="0" applyBorder="0" applyAlignment="0" applyProtection="0"/>
    <xf numFmtId="0" fontId="6" fillId="67" borderId="0" applyNumberFormat="0" applyBorder="0" applyAlignment="0" applyProtection="0"/>
    <xf numFmtId="0" fontId="27" fillId="75" borderId="0" applyNumberFormat="0" applyBorder="0" applyAlignment="0" applyProtection="0"/>
    <xf numFmtId="0" fontId="27" fillId="75" borderId="0" applyNumberFormat="0" applyBorder="0" applyAlignment="0" applyProtection="0"/>
    <xf numFmtId="0" fontId="20" fillId="79" borderId="0" applyNumberFormat="0" applyBorder="0" applyAlignment="0" applyProtection="0"/>
    <xf numFmtId="0" fontId="6" fillId="64" borderId="0" applyNumberFormat="0" applyBorder="0" applyAlignment="0" applyProtection="0"/>
    <xf numFmtId="0" fontId="6" fillId="67" borderId="0" applyNumberFormat="0" applyBorder="0" applyAlignment="0" applyProtection="0"/>
    <xf numFmtId="0" fontId="6" fillId="76" borderId="0" applyNumberFormat="0" applyBorder="0" applyAlignment="0" applyProtection="0"/>
    <xf numFmtId="0" fontId="6" fillId="70" borderId="0" applyNumberFormat="0" applyBorder="0" applyAlignment="0" applyProtection="0"/>
    <xf numFmtId="0" fontId="6" fillId="63" borderId="0" applyNumberFormat="0" applyBorder="0" applyAlignment="0" applyProtection="0"/>
    <xf numFmtId="43" fontId="18" fillId="0" borderId="0" applyFont="0" applyFill="0" applyBorder="0" applyAlignment="0" applyProtection="0"/>
    <xf numFmtId="0" fontId="18" fillId="0" borderId="0"/>
    <xf numFmtId="0" fontId="18"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7" borderId="0" applyNumberFormat="0" applyBorder="0" applyAlignment="0" applyProtection="0"/>
    <xf numFmtId="0" fontId="28" fillId="88" borderId="0" applyNumberFormat="0" applyBorder="0" applyAlignment="0" applyProtection="0"/>
    <xf numFmtId="0" fontId="28" fillId="88" borderId="0" applyNumberFormat="0" applyBorder="0" applyAlignment="0" applyProtection="0"/>
    <xf numFmtId="0" fontId="6" fillId="65" borderId="0" applyNumberFormat="0" applyBorder="0" applyAlignment="0" applyProtection="0"/>
    <xf numFmtId="0" fontId="125" fillId="0" borderId="80" applyNumberFormat="0" applyAlignment="0" applyProtection="0"/>
    <xf numFmtId="0" fontId="118" fillId="0" borderId="0" applyNumberFormat="0" applyFill="0" applyBorder="0" applyAlignment="0" applyProtection="0"/>
    <xf numFmtId="0" fontId="18" fillId="0" borderId="84" applyNumberFormat="0" applyFont="0" applyAlignment="0" applyProtection="0"/>
    <xf numFmtId="0" fontId="6" fillId="67" borderId="0" applyNumberFormat="0" applyBorder="0" applyAlignment="0" applyProtection="0"/>
    <xf numFmtId="0" fontId="6" fillId="67" borderId="0" applyNumberFormat="0" applyBorder="0" applyAlignment="0" applyProtection="0"/>
    <xf numFmtId="0" fontId="20" fillId="0" borderId="0"/>
    <xf numFmtId="0" fontId="20" fillId="0" borderId="0"/>
    <xf numFmtId="0" fontId="6" fillId="70" borderId="0" applyNumberFormat="0" applyBorder="0" applyAlignment="0" applyProtection="0"/>
    <xf numFmtId="0" fontId="6" fillId="76"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7" borderId="0" applyNumberFormat="0" applyBorder="0" applyAlignment="0" applyProtection="0"/>
    <xf numFmtId="0" fontId="6" fillId="65" borderId="0" applyNumberFormat="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6" fillId="67" borderId="0" applyNumberFormat="0" applyBorder="0" applyAlignment="0" applyProtection="0"/>
    <xf numFmtId="0" fontId="6" fillId="89" borderId="0" applyNumberFormat="0" applyBorder="0" applyAlignment="0" applyProtection="0"/>
    <xf numFmtId="0" fontId="20" fillId="96"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20" fillId="0" borderId="0"/>
    <xf numFmtId="0" fontId="20" fillId="0" borderId="0"/>
    <xf numFmtId="0" fontId="6" fillId="70" borderId="0" applyNumberFormat="0" applyBorder="0" applyAlignment="0" applyProtection="0"/>
    <xf numFmtId="0" fontId="6" fillId="76" borderId="0" applyNumberFormat="0" applyBorder="0" applyAlignment="0" applyProtection="0"/>
    <xf numFmtId="0" fontId="6" fillId="68" borderId="0" applyNumberFormat="0" applyBorder="0" applyAlignment="0" applyProtection="0"/>
    <xf numFmtId="0" fontId="6" fillId="67" borderId="0" applyNumberFormat="0" applyBorder="0" applyAlignment="0" applyProtection="0"/>
    <xf numFmtId="0" fontId="6" fillId="76" borderId="0" applyNumberFormat="0" applyBorder="0" applyAlignment="0" applyProtection="0"/>
    <xf numFmtId="0" fontId="6" fillId="70" borderId="0" applyNumberFormat="0" applyBorder="0" applyAlignment="0" applyProtection="0"/>
    <xf numFmtId="0" fontId="6" fillId="63" borderId="0" applyNumberFormat="0" applyBorder="0" applyAlignment="0" applyProtection="0"/>
    <xf numFmtId="0" fontId="118" fillId="0" borderId="0" applyNumberFormat="0" applyFill="0" applyBorder="0" applyAlignment="0" applyProtection="0"/>
    <xf numFmtId="0" fontId="18" fillId="0" borderId="84" applyNumberFormat="0" applyFont="0" applyAlignment="0" applyProtection="0"/>
    <xf numFmtId="0" fontId="6" fillId="67" borderId="0" applyNumberFormat="0" applyBorder="0" applyAlignment="0" applyProtection="0"/>
    <xf numFmtId="0" fontId="18" fillId="0" borderId="0"/>
    <xf numFmtId="0" fontId="18" fillId="0" borderId="0"/>
    <xf numFmtId="0" fontId="102" fillId="0" borderId="78" applyNumberFormat="0" applyFill="0" applyAlignment="0" applyProtection="0"/>
    <xf numFmtId="0" fontId="102" fillId="0" borderId="78" applyNumberFormat="0" applyFill="0" applyAlignment="0" applyProtection="0"/>
    <xf numFmtId="0" fontId="120" fillId="0" borderId="78" applyNumberFormat="0" applyFill="0" applyAlignment="0" applyProtection="0"/>
    <xf numFmtId="0" fontId="6" fillId="67" borderId="0" applyNumberFormat="0" applyBorder="0" applyAlignment="0" applyProtection="0"/>
    <xf numFmtId="0" fontId="6" fillId="65" borderId="0" applyNumberFormat="0" applyBorder="0" applyAlignment="0" applyProtection="0"/>
    <xf numFmtId="0" fontId="6" fillId="76" borderId="0" applyNumberFormat="0" applyBorder="0" applyAlignment="0" applyProtection="0"/>
    <xf numFmtId="0" fontId="124"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6" fillId="0" borderId="0"/>
    <xf numFmtId="0" fontId="18" fillId="0" borderId="0" applyNumberFormat="0" applyFont="0" applyFill="0" applyBorder="0" applyAlignment="0" applyProtection="0"/>
    <xf numFmtId="0" fontId="6" fillId="67" borderId="0" applyNumberFormat="0" applyBorder="0" applyAlignment="0" applyProtection="0"/>
    <xf numFmtId="0" fontId="6" fillId="89" borderId="0" applyNumberFormat="0" applyBorder="0" applyAlignment="0" applyProtection="0"/>
    <xf numFmtId="0" fontId="6" fillId="67" borderId="0" applyNumberFormat="0" applyBorder="0" applyAlignment="0" applyProtection="0"/>
    <xf numFmtId="0" fontId="6" fillId="76" borderId="0" applyNumberFormat="0" applyBorder="0" applyAlignment="0" applyProtection="0"/>
    <xf numFmtId="0" fontId="6" fillId="70" borderId="0" applyNumberFormat="0" applyBorder="0" applyAlignment="0" applyProtection="0"/>
    <xf numFmtId="0" fontId="6" fillId="67" borderId="0" applyNumberFormat="0" applyBorder="0" applyAlignment="0" applyProtection="0"/>
    <xf numFmtId="0" fontId="6" fillId="76" borderId="0" applyNumberFormat="0" applyBorder="0" applyAlignment="0" applyProtection="0"/>
    <xf numFmtId="0" fontId="124"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118" fillId="0" borderId="0" applyNumberFormat="0" applyFill="0" applyBorder="0" applyAlignment="0" applyProtection="0"/>
    <xf numFmtId="0" fontId="61" fillId="82" borderId="87" applyNumberFormat="0" applyFont="0" applyAlignment="0" applyProtection="0"/>
    <xf numFmtId="0" fontId="61" fillId="82" borderId="87" applyNumberFormat="0" applyFont="0" applyAlignment="0" applyProtection="0"/>
    <xf numFmtId="0" fontId="6" fillId="67" borderId="0" applyNumberFormat="0" applyBorder="0" applyAlignment="0" applyProtection="0"/>
    <xf numFmtId="0" fontId="6" fillId="76" borderId="0" applyNumberFormat="0" applyBorder="0" applyAlignment="0" applyProtection="0"/>
    <xf numFmtId="0" fontId="6" fillId="0" borderId="0"/>
    <xf numFmtId="0" fontId="18" fillId="0" borderId="0" applyNumberFormat="0" applyFont="0" applyFill="0" applyBorder="0" applyAlignment="0" applyProtection="0"/>
    <xf numFmtId="0" fontId="6" fillId="67" borderId="0" applyNumberFormat="0" applyBorder="0" applyAlignment="0" applyProtection="0"/>
    <xf numFmtId="0" fontId="6" fillId="89" borderId="0" applyNumberFormat="0" applyBorder="0" applyAlignment="0" applyProtection="0"/>
    <xf numFmtId="0" fontId="131" fillId="0" borderId="0" applyNumberFormat="0" applyFill="0" applyBorder="0" applyAlignment="0" applyProtection="0"/>
    <xf numFmtId="0" fontId="37" fillId="87" borderId="0" applyNumberFormat="0" applyBorder="0" applyAlignment="0" applyProtection="0"/>
    <xf numFmtId="0" fontId="6" fillId="67" borderId="0" applyNumberFormat="0" applyBorder="0" applyAlignment="0" applyProtection="0"/>
    <xf numFmtId="0" fontId="44" fillId="0" borderId="2" applyNumberFormat="0" applyFill="0" applyAlignment="0" applyProtection="0"/>
    <xf numFmtId="0" fontId="20" fillId="88" borderId="0" applyNumberFormat="0" applyBorder="0" applyAlignment="0" applyProtection="0"/>
    <xf numFmtId="0" fontId="35" fillId="0" borderId="0" applyNumberFormat="0" applyFill="0" applyBorder="0" applyAlignment="0" applyProtection="0"/>
    <xf numFmtId="0" fontId="28" fillId="88" borderId="0" applyNumberFormat="0" applyBorder="0" applyAlignment="0" applyProtection="0"/>
    <xf numFmtId="0" fontId="28" fillId="88" borderId="0" applyNumberFormat="0" applyBorder="0" applyAlignment="0" applyProtection="0"/>
    <xf numFmtId="0" fontId="6" fillId="76" borderId="0" applyNumberFormat="0" applyBorder="0" applyAlignment="0" applyProtection="0"/>
    <xf numFmtId="0" fontId="6" fillId="7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87" borderId="0" applyNumberFormat="0" applyBorder="0" applyAlignment="0" applyProtection="0"/>
    <xf numFmtId="0" fontId="37" fillId="87" borderId="0" applyNumberFormat="0" applyBorder="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6" fillId="71" borderId="0" applyNumberFormat="0" applyBorder="0" applyAlignment="0" applyProtection="0"/>
    <xf numFmtId="0" fontId="6" fillId="67" borderId="0" applyNumberFormat="0" applyBorder="0" applyAlignment="0" applyProtection="0"/>
    <xf numFmtId="0" fontId="6" fillId="73" borderId="0" applyNumberFormat="0" applyBorder="0" applyAlignment="0" applyProtection="0"/>
    <xf numFmtId="0" fontId="6" fillId="71" borderId="0" applyNumberFormat="0" applyBorder="0" applyAlignment="0" applyProtection="0"/>
    <xf numFmtId="0" fontId="31" fillId="85" borderId="88" applyNumberFormat="0" applyAlignment="0" applyProtection="0"/>
    <xf numFmtId="0" fontId="31" fillId="85" borderId="88" applyNumberFormat="0" applyAlignment="0" applyProtection="0"/>
    <xf numFmtId="0" fontId="6" fillId="68" borderId="0" applyNumberFormat="0" applyBorder="0" applyAlignment="0" applyProtection="0"/>
    <xf numFmtId="0" fontId="6" fillId="63" borderId="0" applyNumberFormat="0" applyBorder="0" applyAlignment="0" applyProtection="0"/>
    <xf numFmtId="0" fontId="6" fillId="67" borderId="0" applyNumberFormat="0" applyBorder="0" applyAlignment="0" applyProtection="0"/>
    <xf numFmtId="0" fontId="20" fillId="77" borderId="0" applyNumberFormat="0" applyBorder="0" applyAlignment="0" applyProtection="0"/>
    <xf numFmtId="0" fontId="6" fillId="67" borderId="0" applyNumberFormat="0" applyBorder="0" applyAlignment="0" applyProtection="0"/>
    <xf numFmtId="0" fontId="6" fillId="76" borderId="0" applyNumberFormat="0" applyBorder="0" applyAlignment="0" applyProtection="0"/>
    <xf numFmtId="0" fontId="18" fillId="0" borderId="84" applyNumberFormat="0" applyFont="0" applyAlignment="0" applyProtection="0"/>
    <xf numFmtId="0" fontId="114" fillId="114" borderId="0" applyNumberFormat="0" applyBorder="0" applyAlignment="0" applyProtection="0"/>
    <xf numFmtId="0" fontId="37" fillId="106" borderId="0" applyNumberFormat="0" applyBorder="0" applyAlignment="0" applyProtection="0"/>
    <xf numFmtId="0" fontId="20" fillId="88" borderId="0" applyNumberFormat="0" applyBorder="0" applyAlignment="0" applyProtection="0"/>
    <xf numFmtId="0" fontId="20" fillId="88" borderId="0" applyNumberFormat="0" applyBorder="0" applyAlignment="0" applyProtection="0"/>
    <xf numFmtId="0" fontId="6" fillId="67" borderId="0" applyNumberFormat="0" applyBorder="0" applyAlignment="0" applyProtection="0"/>
    <xf numFmtId="0" fontId="37" fillId="106" borderId="0" applyNumberFormat="0" applyBorder="0" applyAlignment="0" applyProtection="0"/>
    <xf numFmtId="0" fontId="20" fillId="88" borderId="0" applyNumberFormat="0" applyBorder="0" applyAlignment="0" applyProtection="0"/>
    <xf numFmtId="0" fontId="20" fillId="88" borderId="0" applyNumberFormat="0" applyBorder="0" applyAlignment="0" applyProtection="0"/>
    <xf numFmtId="0" fontId="6" fillId="67" borderId="0" applyNumberFormat="0" applyBorder="0" applyAlignment="0" applyProtection="0"/>
    <xf numFmtId="0" fontId="20" fillId="88" borderId="0" applyNumberFormat="0" applyBorder="0" applyAlignment="0" applyProtection="0"/>
    <xf numFmtId="0" fontId="20" fillId="88" borderId="0" applyNumberFormat="0" applyBorder="0" applyAlignment="0" applyProtection="0"/>
    <xf numFmtId="0" fontId="6" fillId="67" borderId="0" applyNumberFormat="0" applyBorder="0" applyAlignment="0" applyProtection="0"/>
    <xf numFmtId="0" fontId="6" fillId="76" borderId="0" applyNumberFormat="0" applyBorder="0" applyAlignment="0" applyProtection="0"/>
    <xf numFmtId="0" fontId="6" fillId="70" borderId="0" applyNumberFormat="0" applyBorder="0" applyAlignment="0" applyProtection="0"/>
    <xf numFmtId="0" fontId="6" fillId="67"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20" fillId="88" borderId="0" applyNumberFormat="0" applyBorder="0" applyAlignment="0" applyProtection="0"/>
    <xf numFmtId="0" fontId="20" fillId="88" borderId="0" applyNumberFormat="0" applyBorder="0" applyAlignment="0" applyProtection="0"/>
    <xf numFmtId="0" fontId="45" fillId="0" borderId="0" applyNumberFormat="0" applyFill="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76" borderId="0" applyNumberFormat="0" applyBorder="0" applyAlignment="0" applyProtection="0"/>
    <xf numFmtId="0" fontId="6" fillId="70" borderId="0" applyNumberFormat="0" applyBorder="0" applyAlignment="0" applyProtection="0"/>
    <xf numFmtId="0" fontId="114" fillId="114" borderId="0" applyNumberFormat="0" applyBorder="0" applyAlignment="0" applyProtection="0"/>
    <xf numFmtId="0" fontId="6" fillId="71" borderId="0" applyNumberFormat="0" applyBorder="0" applyAlignment="0" applyProtection="0"/>
    <xf numFmtId="172" fontId="18" fillId="0" borderId="0" applyFill="0" applyBorder="0" applyAlignment="0" applyProtection="0"/>
    <xf numFmtId="172" fontId="18" fillId="0" borderId="0" applyFill="0" applyBorder="0" applyAlignment="0" applyProtection="0"/>
    <xf numFmtId="0" fontId="20" fillId="92" borderId="0" applyNumberFormat="0" applyBorder="0" applyAlignment="0" applyProtection="0"/>
    <xf numFmtId="0" fontId="6" fillId="71" borderId="0" applyNumberFormat="0" applyBorder="0" applyAlignment="0" applyProtection="0"/>
    <xf numFmtId="0" fontId="20" fillId="86" borderId="0" applyNumberFormat="0" applyBorder="0" applyAlignment="0" applyProtection="0"/>
    <xf numFmtId="0" fontId="6" fillId="73" borderId="0" applyNumberFormat="0" applyBorder="0" applyAlignment="0" applyProtection="0"/>
    <xf numFmtId="0" fontId="6" fillId="81" borderId="0" applyNumberFormat="0" applyBorder="0" applyAlignment="0" applyProtection="0"/>
    <xf numFmtId="0" fontId="6" fillId="67" borderId="0" applyNumberFormat="0" applyBorder="0" applyAlignment="0" applyProtection="0"/>
    <xf numFmtId="0" fontId="6" fillId="73"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0" borderId="0"/>
    <xf numFmtId="0" fontId="6" fillId="67" borderId="0" applyNumberFormat="0" applyBorder="0" applyAlignment="0" applyProtection="0"/>
    <xf numFmtId="0" fontId="18" fillId="0" borderId="0" applyNumberFormat="0" applyFont="0" applyFill="0" applyBorder="0" applyAlignment="0" applyProtection="0"/>
    <xf numFmtId="0" fontId="38" fillId="85" borderId="86" applyNumberFormat="0" applyAlignment="0" applyProtection="0"/>
    <xf numFmtId="0" fontId="38" fillId="85" borderId="86" applyNumberFormat="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20" fillId="92" borderId="0" applyNumberFormat="0" applyBorder="0" applyAlignment="0" applyProtection="0"/>
    <xf numFmtId="0" fontId="6" fillId="81" borderId="0" applyNumberFormat="0" applyBorder="0" applyAlignment="0" applyProtection="0"/>
    <xf numFmtId="0" fontId="6" fillId="67" borderId="0" applyNumberFormat="0" applyBorder="0" applyAlignment="0" applyProtection="0"/>
    <xf numFmtId="0" fontId="6" fillId="71" borderId="0" applyNumberFormat="0" applyBorder="0" applyAlignment="0" applyProtection="0"/>
    <xf numFmtId="0" fontId="6" fillId="64" borderId="0" applyNumberFormat="0" applyBorder="0" applyAlignment="0" applyProtection="0"/>
    <xf numFmtId="0" fontId="20" fillId="88" borderId="0" applyNumberFormat="0" applyBorder="0" applyAlignment="0" applyProtection="0"/>
    <xf numFmtId="0" fontId="20" fillId="88" borderId="0" applyNumberFormat="0" applyBorder="0" applyAlignment="0" applyProtection="0"/>
    <xf numFmtId="0" fontId="6" fillId="67" borderId="0" applyNumberFormat="0" applyBorder="0" applyAlignment="0" applyProtection="0"/>
    <xf numFmtId="0" fontId="121" fillId="0" borderId="0" applyNumberFormat="0" applyBorder="0" applyAlignment="0" applyProtection="0"/>
    <xf numFmtId="0" fontId="6" fillId="81" borderId="0" applyNumberFormat="0" applyBorder="0" applyAlignment="0" applyProtection="0"/>
    <xf numFmtId="0" fontId="6" fillId="76" borderId="0" applyNumberFormat="0" applyBorder="0" applyAlignment="0" applyProtection="0"/>
    <xf numFmtId="0" fontId="6" fillId="7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0" fontId="6" fillId="63"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76" borderId="0" applyNumberFormat="0" applyBorder="0" applyAlignment="0" applyProtection="0"/>
    <xf numFmtId="0" fontId="18" fillId="0" borderId="84" applyNumberFormat="0" applyFont="0" applyAlignment="0" applyProtection="0"/>
    <xf numFmtId="0" fontId="6" fillId="67" borderId="0" applyNumberFormat="0" applyBorder="0" applyAlignment="0" applyProtection="0"/>
    <xf numFmtId="0" fontId="6" fillId="68" borderId="0" applyNumberFormat="0" applyBorder="0" applyAlignment="0" applyProtection="0"/>
    <xf numFmtId="0" fontId="6" fillId="67" borderId="0" applyNumberFormat="0" applyBorder="0" applyAlignment="0" applyProtection="0"/>
    <xf numFmtId="0" fontId="6" fillId="78" borderId="0" applyNumberFormat="0" applyBorder="0" applyAlignment="0" applyProtection="0"/>
    <xf numFmtId="0" fontId="6" fillId="67" borderId="0" applyNumberFormat="0" applyBorder="0" applyAlignment="0" applyProtection="0"/>
    <xf numFmtId="0" fontId="6" fillId="70" borderId="0" applyNumberFormat="0" applyBorder="0" applyAlignment="0" applyProtection="0"/>
    <xf numFmtId="0" fontId="6" fillId="78"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128" fillId="0" borderId="0" applyNumberFormat="0" applyBorder="0" applyAlignment="0" applyProtection="0"/>
    <xf numFmtId="0" fontId="6" fillId="67" borderId="0" applyNumberFormat="0" applyBorder="0" applyAlignment="0" applyProtection="0"/>
    <xf numFmtId="0" fontId="6" fillId="78" borderId="0" applyNumberFormat="0" applyBorder="0" applyAlignment="0" applyProtection="0"/>
    <xf numFmtId="0" fontId="6" fillId="81" borderId="0" applyNumberFormat="0" applyBorder="0" applyAlignment="0" applyProtection="0"/>
    <xf numFmtId="0" fontId="6" fillId="67" borderId="0" applyNumberFormat="0" applyBorder="0" applyAlignment="0" applyProtection="0"/>
    <xf numFmtId="0" fontId="128" fillId="0"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8"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70" borderId="0" applyNumberFormat="0" applyBorder="0" applyAlignment="0" applyProtection="0"/>
    <xf numFmtId="0" fontId="6" fillId="67" borderId="0" applyNumberFormat="0" applyBorder="0" applyAlignment="0" applyProtection="0"/>
    <xf numFmtId="0" fontId="6" fillId="73" borderId="0" applyNumberFormat="0" applyBorder="0" applyAlignment="0" applyProtection="0"/>
    <xf numFmtId="0" fontId="6" fillId="67" borderId="0" applyNumberFormat="0" applyBorder="0" applyAlignment="0" applyProtection="0"/>
    <xf numFmtId="0" fontId="128" fillId="0" borderId="0" applyNumberFormat="0" applyBorder="0" applyAlignment="0" applyProtection="0"/>
    <xf numFmtId="0" fontId="6" fillId="67" borderId="0" applyNumberFormat="0" applyBorder="0" applyAlignment="0" applyProtection="0"/>
    <xf numFmtId="0" fontId="6" fillId="78" borderId="0" applyNumberFormat="0" applyBorder="0" applyAlignment="0" applyProtection="0"/>
    <xf numFmtId="0" fontId="6" fillId="81" borderId="0" applyNumberFormat="0" applyBorder="0" applyAlignment="0" applyProtection="0"/>
    <xf numFmtId="0" fontId="6" fillId="73" borderId="0" applyNumberFormat="0" applyBorder="0" applyAlignment="0" applyProtection="0"/>
    <xf numFmtId="0" fontId="6" fillId="67" borderId="0" applyNumberFormat="0" applyBorder="0" applyAlignment="0" applyProtection="0"/>
    <xf numFmtId="0" fontId="128" fillId="0"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70" borderId="0" applyNumberFormat="0" applyBorder="0" applyAlignment="0" applyProtection="0"/>
    <xf numFmtId="0" fontId="6" fillId="76"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71" borderId="0" applyNumberFormat="0" applyBorder="0" applyAlignment="0" applyProtection="0"/>
    <xf numFmtId="0" fontId="6" fillId="67" borderId="0" applyNumberFormat="0" applyBorder="0" applyAlignment="0" applyProtection="0"/>
    <xf numFmtId="0" fontId="6" fillId="70" borderId="0" applyNumberFormat="0" applyBorder="0" applyAlignment="0" applyProtection="0"/>
    <xf numFmtId="0" fontId="6" fillId="67" borderId="0" applyNumberFormat="0" applyBorder="0" applyAlignment="0" applyProtection="0"/>
    <xf numFmtId="0" fontId="6" fillId="81" borderId="0" applyNumberFormat="0" applyBorder="0" applyAlignment="0" applyProtection="0"/>
    <xf numFmtId="0" fontId="20" fillId="77" borderId="0" applyNumberFormat="0" applyBorder="0" applyAlignment="0" applyProtection="0"/>
    <xf numFmtId="0" fontId="20" fillId="77" borderId="0" applyNumberFormat="0" applyBorder="0" applyAlignment="0" applyProtection="0"/>
    <xf numFmtId="0" fontId="6" fillId="67"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63" borderId="0" applyNumberFormat="0" applyBorder="0" applyAlignment="0" applyProtection="0"/>
    <xf numFmtId="0" fontId="128" fillId="0" borderId="0" applyNumberFormat="0" applyBorder="0" applyAlignment="0" applyProtection="0"/>
    <xf numFmtId="0" fontId="38" fillId="85" borderId="86" applyNumberFormat="0" applyAlignment="0" applyProtection="0"/>
    <xf numFmtId="0" fontId="6" fillId="67"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5" borderId="0" applyNumberFormat="0" applyBorder="0" applyAlignment="0" applyProtection="0"/>
    <xf numFmtId="0" fontId="6" fillId="76" borderId="0" applyNumberFormat="0" applyBorder="0" applyAlignment="0" applyProtection="0"/>
    <xf numFmtId="0" fontId="6" fillId="70" borderId="0" applyNumberFormat="0" applyBorder="0" applyAlignment="0" applyProtection="0"/>
    <xf numFmtId="0" fontId="20" fillId="77" borderId="0" applyNumberFormat="0" applyBorder="0" applyAlignment="0" applyProtection="0"/>
    <xf numFmtId="0" fontId="20" fillId="77" borderId="0" applyNumberFormat="0" applyBorder="0" applyAlignment="0" applyProtection="0"/>
    <xf numFmtId="0" fontId="6" fillId="67" borderId="0" applyNumberFormat="0" applyBorder="0" applyAlignment="0" applyProtection="0"/>
    <xf numFmtId="0" fontId="6" fillId="81" borderId="0" applyNumberFormat="0" applyBorder="0" applyAlignment="0" applyProtection="0"/>
    <xf numFmtId="0" fontId="20" fillId="88" borderId="0" applyNumberFormat="0" applyBorder="0" applyAlignment="0" applyProtection="0"/>
    <xf numFmtId="0" fontId="6" fillId="7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8" fillId="0" borderId="0" applyNumberFormat="0" applyBorder="0" applyAlignment="0" applyProtection="0"/>
    <xf numFmtId="0" fontId="38" fillId="85" borderId="86" applyNumberFormat="0" applyAlignment="0" applyProtection="0"/>
    <xf numFmtId="0" fontId="6" fillId="67" borderId="0" applyNumberFormat="0" applyBorder="0" applyAlignment="0" applyProtection="0"/>
    <xf numFmtId="0" fontId="6" fillId="76" borderId="0" applyNumberFormat="0" applyBorder="0" applyAlignment="0" applyProtection="0"/>
    <xf numFmtId="0" fontId="6" fillId="70" borderId="0" applyNumberFormat="0" applyBorder="0" applyAlignment="0" applyProtection="0"/>
    <xf numFmtId="0" fontId="6" fillId="81" borderId="0" applyNumberFormat="0" applyBorder="0" applyAlignment="0" applyProtection="0"/>
    <xf numFmtId="38" fontId="117" fillId="0" borderId="0" applyFont="0" applyFill="0" applyBorder="0" applyAlignment="0" applyProtection="0"/>
    <xf numFmtId="0" fontId="20" fillId="77"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7" borderId="0" applyNumberFormat="0" applyBorder="0" applyAlignment="0" applyProtection="0"/>
    <xf numFmtId="0" fontId="20" fillId="77" borderId="0" applyNumberFormat="0" applyBorder="0" applyAlignment="0" applyProtection="0"/>
    <xf numFmtId="0" fontId="6" fillId="67" borderId="0" applyNumberFormat="0" applyBorder="0" applyAlignment="0" applyProtection="0"/>
    <xf numFmtId="0" fontId="6" fillId="70" borderId="0" applyNumberFormat="0" applyBorder="0" applyAlignment="0" applyProtection="0"/>
    <xf numFmtId="0" fontId="6" fillId="76" borderId="0" applyNumberFormat="0" applyBorder="0" applyAlignment="0" applyProtection="0"/>
    <xf numFmtId="0" fontId="6" fillId="67" borderId="0" applyNumberFormat="0" applyBorder="0" applyAlignment="0" applyProtection="0"/>
    <xf numFmtId="0" fontId="96" fillId="0"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70" borderId="0" applyNumberFormat="0" applyBorder="0" applyAlignment="0" applyProtection="0"/>
    <xf numFmtId="0" fontId="6" fillId="76" borderId="0" applyNumberFormat="0" applyBorder="0" applyAlignment="0" applyProtection="0"/>
    <xf numFmtId="0" fontId="6" fillId="67"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89" borderId="0" applyNumberFormat="0" applyBorder="0" applyAlignment="0" applyProtection="0"/>
    <xf numFmtId="0" fontId="6" fillId="71" borderId="0" applyNumberFormat="0" applyBorder="0" applyAlignment="0" applyProtection="0"/>
    <xf numFmtId="0" fontId="6" fillId="73" borderId="0" applyNumberFormat="0" applyBorder="0" applyAlignment="0" applyProtection="0"/>
    <xf numFmtId="0" fontId="6" fillId="81" borderId="0" applyNumberFormat="0" applyBorder="0" applyAlignment="0" applyProtection="0"/>
    <xf numFmtId="0" fontId="6" fillId="67" borderId="0" applyNumberFormat="0" applyBorder="0" applyAlignment="0" applyProtection="0"/>
    <xf numFmtId="0" fontId="20" fillId="77" borderId="0" applyNumberFormat="0" applyBorder="0" applyAlignment="0" applyProtection="0"/>
    <xf numFmtId="0" fontId="6" fillId="67" borderId="0" applyNumberFormat="0" applyBorder="0" applyAlignment="0" applyProtection="0"/>
    <xf numFmtId="0" fontId="6" fillId="76" borderId="0" applyNumberFormat="0" applyBorder="0" applyAlignment="0" applyProtection="0"/>
    <xf numFmtId="0" fontId="6" fillId="7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xf numFmtId="0" fontId="6" fillId="67" borderId="0" applyNumberFormat="0" applyBorder="0" applyAlignment="0" applyProtection="0"/>
    <xf numFmtId="0" fontId="20" fillId="77" borderId="0" applyNumberFormat="0" applyBorder="0" applyAlignment="0" applyProtection="0"/>
    <xf numFmtId="0" fontId="6" fillId="63" borderId="0" applyNumberFormat="0" applyBorder="0" applyAlignment="0" applyProtection="0"/>
    <xf numFmtId="0" fontId="6" fillId="67" borderId="0" applyNumberFormat="0" applyBorder="0" applyAlignment="0" applyProtection="0"/>
    <xf numFmtId="0" fontId="6" fillId="70" borderId="0" applyNumberFormat="0" applyBorder="0" applyAlignment="0" applyProtection="0"/>
    <xf numFmtId="0" fontId="6" fillId="76" borderId="0" applyNumberFormat="0" applyBorder="0" applyAlignment="0" applyProtection="0"/>
    <xf numFmtId="0" fontId="6" fillId="70" borderId="0" applyNumberFormat="0" applyBorder="0" applyAlignment="0" applyProtection="0"/>
    <xf numFmtId="0" fontId="114" fillId="102" borderId="0" applyNumberFormat="0" applyBorder="0" applyAlignment="0" applyProtection="0"/>
    <xf numFmtId="0" fontId="6" fillId="67" borderId="0" applyNumberFormat="0" applyBorder="0" applyAlignment="0" applyProtection="0"/>
    <xf numFmtId="0" fontId="18" fillId="0" borderId="0"/>
    <xf numFmtId="0" fontId="6" fillId="67"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0" fillId="77" borderId="0" applyNumberFormat="0" applyBorder="0" applyAlignment="0" applyProtection="0"/>
    <xf numFmtId="0" fontId="6" fillId="63" borderId="0" applyNumberFormat="0" applyBorder="0" applyAlignment="0" applyProtection="0"/>
    <xf numFmtId="0" fontId="6" fillId="81" borderId="0" applyNumberFormat="0" applyBorder="0" applyAlignment="0" applyProtection="0"/>
    <xf numFmtId="0" fontId="20" fillId="77" borderId="0" applyNumberFormat="0" applyBorder="0" applyAlignment="0" applyProtection="0"/>
    <xf numFmtId="0" fontId="6" fillId="76" borderId="0" applyNumberFormat="0" applyBorder="0" applyAlignment="0" applyProtection="0"/>
    <xf numFmtId="0" fontId="6" fillId="67" borderId="0" applyNumberFormat="0" applyBorder="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6" fillId="67" borderId="0" applyNumberFormat="0" applyBorder="0" applyAlignment="0" applyProtection="0"/>
    <xf numFmtId="0" fontId="6" fillId="70" borderId="0" applyNumberFormat="0" applyBorder="0" applyAlignment="0" applyProtection="0"/>
    <xf numFmtId="0" fontId="6" fillId="76" borderId="0" applyNumberFormat="0" applyBorder="0" applyAlignment="0" applyProtection="0"/>
    <xf numFmtId="0" fontId="6" fillId="70" borderId="0" applyNumberFormat="0" applyBorder="0" applyAlignment="0" applyProtection="0"/>
    <xf numFmtId="0" fontId="114" fillId="102" borderId="0" applyNumberFormat="0" applyBorder="0" applyAlignment="0" applyProtection="0"/>
    <xf numFmtId="0" fontId="6" fillId="67" borderId="0" applyNumberFormat="0" applyBorder="0" applyAlignment="0" applyProtection="0"/>
    <xf numFmtId="0" fontId="37" fillId="90"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20" fillId="92" borderId="0" applyNumberFormat="0" applyBorder="0" applyAlignment="0" applyProtection="0"/>
    <xf numFmtId="0" fontId="6" fillId="67"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20" fillId="0" borderId="0" applyNumberFormat="0" applyFill="0" applyBorder="0" applyAlignment="0" applyProtection="0"/>
    <xf numFmtId="0" fontId="6" fillId="67" borderId="0" applyNumberFormat="0" applyBorder="0" applyAlignment="0" applyProtection="0"/>
    <xf numFmtId="0" fontId="6" fillId="68" borderId="0" applyNumberFormat="0" applyBorder="0" applyAlignment="0" applyProtection="0"/>
    <xf numFmtId="0" fontId="6" fillId="67" borderId="0" applyNumberFormat="0" applyBorder="0" applyAlignment="0" applyProtection="0"/>
    <xf numFmtId="0" fontId="37" fillId="106" borderId="0" applyNumberFormat="0" applyBorder="0" applyAlignment="0" applyProtection="0"/>
    <xf numFmtId="0" fontId="20" fillId="94" borderId="0" applyNumberFormat="0" applyBorder="0" applyAlignment="0" applyProtection="0"/>
    <xf numFmtId="0" fontId="20" fillId="94" borderId="0" applyNumberFormat="0" applyBorder="0" applyAlignment="0" applyProtection="0"/>
    <xf numFmtId="9" fontId="18" fillId="0" borderId="0" applyFont="0" applyFill="0" applyBorder="0" applyAlignment="0" applyProtection="0"/>
    <xf numFmtId="0" fontId="6" fillId="81" borderId="0" applyNumberFormat="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37" fillId="87" borderId="0" applyNumberFormat="0" applyBorder="0" applyAlignment="0" applyProtection="0"/>
    <xf numFmtId="0" fontId="37" fillId="87" borderId="0" applyNumberFormat="0" applyBorder="0" applyAlignment="0" applyProtection="0"/>
    <xf numFmtId="0" fontId="6" fillId="67"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20" fillId="75" borderId="0" applyNumberFormat="0" applyBorder="0" applyAlignment="0" applyProtection="0"/>
    <xf numFmtId="0" fontId="6" fillId="70" borderId="0" applyNumberFormat="0" applyBorder="0" applyAlignment="0" applyProtection="0"/>
    <xf numFmtId="0" fontId="6" fillId="67" borderId="0" applyNumberFormat="0" applyBorder="0" applyAlignment="0" applyProtection="0"/>
    <xf numFmtId="0" fontId="18" fillId="0" borderId="0"/>
    <xf numFmtId="0" fontId="6" fillId="67" borderId="0" applyNumberFormat="0" applyBorder="0" applyAlignment="0" applyProtection="0"/>
    <xf numFmtId="0" fontId="6" fillId="67" borderId="0" applyNumberFormat="0" applyBorder="0" applyAlignment="0" applyProtection="0"/>
    <xf numFmtId="0" fontId="20" fillId="77" borderId="0" applyNumberFormat="0" applyBorder="0" applyAlignment="0" applyProtection="0"/>
    <xf numFmtId="0" fontId="20" fillId="77"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7" borderId="0" applyNumberFormat="0" applyBorder="0" applyAlignment="0" applyProtection="0"/>
    <xf numFmtId="0" fontId="125" fillId="0" borderId="80" applyNumberFormat="0" applyAlignment="0" applyProtection="0"/>
    <xf numFmtId="0" fontId="6" fillId="73" borderId="0" applyNumberFormat="0" applyBorder="0" applyAlignment="0" applyProtection="0"/>
    <xf numFmtId="0" fontId="6" fillId="65"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65"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14" fillId="105" borderId="0" applyNumberFormat="0" applyBorder="0" applyAlignment="0" applyProtection="0"/>
    <xf numFmtId="0" fontId="6" fillId="76" borderId="0" applyNumberFormat="0" applyBorder="0" applyAlignment="0" applyProtection="0"/>
    <xf numFmtId="0" fontId="6" fillId="70"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67" borderId="0" applyNumberFormat="0" applyBorder="0" applyAlignment="0" applyProtection="0"/>
    <xf numFmtId="0" fontId="18" fillId="0" borderId="0"/>
    <xf numFmtId="0" fontId="6" fillId="67"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7" borderId="0" applyNumberFormat="0" applyBorder="0" applyAlignment="0" applyProtection="0"/>
    <xf numFmtId="0" fontId="20" fillId="77" borderId="0" applyNumberFormat="0" applyBorder="0" applyAlignment="0" applyProtection="0"/>
    <xf numFmtId="0" fontId="20" fillId="77" borderId="0" applyNumberFormat="0" applyBorder="0" applyAlignment="0" applyProtection="0"/>
    <xf numFmtId="0" fontId="6" fillId="67" borderId="0" applyNumberFormat="0" applyBorder="0" applyAlignment="0" applyProtection="0"/>
    <xf numFmtId="0" fontId="6" fillId="68" borderId="0" applyNumberFormat="0" applyBorder="0" applyAlignment="0" applyProtection="0"/>
    <xf numFmtId="0" fontId="6" fillId="67"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20" fillId="92" borderId="0" applyNumberFormat="0" applyBorder="0" applyAlignment="0" applyProtection="0"/>
    <xf numFmtId="0" fontId="6" fillId="67"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95" fillId="0" borderId="0" applyNumberFormat="0" applyFill="0" applyBorder="0" applyAlignment="0" applyProtection="0"/>
    <xf numFmtId="0" fontId="6" fillId="78" borderId="0" applyNumberFormat="0" applyBorder="0" applyAlignment="0" applyProtection="0"/>
    <xf numFmtId="0" fontId="6" fillId="67" borderId="0" applyNumberFormat="0" applyBorder="0" applyAlignment="0" applyProtection="0"/>
    <xf numFmtId="0" fontId="37" fillId="104" borderId="0" applyNumberFormat="0" applyBorder="0" applyAlignment="0" applyProtection="0"/>
    <xf numFmtId="0" fontId="31" fillId="85" borderId="88" applyNumberFormat="0" applyAlignment="0" applyProtection="0"/>
    <xf numFmtId="0" fontId="31" fillId="85" borderId="88" applyNumberFormat="0" applyAlignment="0" applyProtection="0"/>
    <xf numFmtId="0" fontId="20" fillId="77" borderId="0" applyNumberFormat="0" applyBorder="0" applyAlignment="0" applyProtection="0"/>
    <xf numFmtId="0" fontId="104" fillId="0" borderId="89" applyNumberFormat="0" applyFill="0" applyAlignment="0" applyProtection="0"/>
    <xf numFmtId="0" fontId="6" fillId="73" borderId="0" applyNumberFormat="0" applyBorder="0" applyAlignment="0" applyProtection="0"/>
    <xf numFmtId="0" fontId="27" fillId="75" borderId="0" applyNumberFormat="0" applyBorder="0" applyAlignment="0" applyProtection="0"/>
    <xf numFmtId="0" fontId="6" fillId="78" borderId="0" applyNumberFormat="0" applyBorder="0" applyAlignment="0" applyProtection="0"/>
    <xf numFmtId="0" fontId="6" fillId="67" borderId="0" applyNumberFormat="0" applyBorder="0" applyAlignment="0" applyProtection="0"/>
    <xf numFmtId="0" fontId="6" fillId="76" borderId="0" applyNumberFormat="0" applyBorder="0" applyAlignment="0" applyProtection="0"/>
    <xf numFmtId="0" fontId="6" fillId="73" borderId="0" applyNumberFormat="0" applyBorder="0" applyAlignment="0" applyProtection="0"/>
    <xf numFmtId="0" fontId="6" fillId="67" borderId="0" applyNumberFormat="0" applyBorder="0" applyAlignment="0" applyProtection="0"/>
    <xf numFmtId="0" fontId="20" fillId="77" borderId="0" applyNumberFormat="0" applyBorder="0" applyAlignment="0" applyProtection="0"/>
    <xf numFmtId="0" fontId="6" fillId="73" borderId="0" applyNumberFormat="0" applyBorder="0" applyAlignment="0" applyProtection="0"/>
    <xf numFmtId="0" fontId="6" fillId="78" borderId="0" applyNumberFormat="0" applyBorder="0" applyAlignment="0" applyProtection="0"/>
    <xf numFmtId="0" fontId="6" fillId="67"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109" fillId="98" borderId="80" applyNumberFormat="0" applyAlignment="0" applyProtection="0"/>
    <xf numFmtId="0" fontId="6" fillId="67" borderId="0" applyNumberFormat="0" applyBorder="0" applyAlignment="0" applyProtection="0"/>
    <xf numFmtId="0" fontId="6" fillId="81" borderId="0" applyNumberFormat="0" applyBorder="0" applyAlignment="0" applyProtection="0"/>
    <xf numFmtId="0" fontId="114" fillId="102" borderId="0" applyNumberFormat="0" applyBorder="0" applyAlignment="0" applyProtection="0"/>
    <xf numFmtId="0" fontId="6" fillId="70"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20" fillId="96" borderId="0" applyNumberFormat="0" applyBorder="0" applyAlignment="0" applyProtection="0"/>
    <xf numFmtId="0" fontId="6" fillId="67" borderId="0" applyNumberFormat="0" applyBorder="0" applyAlignment="0" applyProtection="0"/>
    <xf numFmtId="0" fontId="6" fillId="63" borderId="0" applyNumberFormat="0" applyBorder="0" applyAlignment="0" applyProtection="0"/>
    <xf numFmtId="0" fontId="6" fillId="73" borderId="0" applyNumberFormat="0" applyBorder="0" applyAlignment="0" applyProtection="0"/>
    <xf numFmtId="0" fontId="6" fillId="67" borderId="0" applyNumberFormat="0" applyBorder="0" applyAlignment="0" applyProtection="0"/>
    <xf numFmtId="0" fontId="37" fillId="99" borderId="0" applyNumberFormat="0" applyBorder="0" applyAlignment="0" applyProtection="0"/>
    <xf numFmtId="0" fontId="37" fillId="99" borderId="0" applyNumberFormat="0" applyBorder="0" applyAlignment="0" applyProtection="0"/>
    <xf numFmtId="0" fontId="6" fillId="73"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0" fillId="88" borderId="0" applyNumberFormat="0" applyBorder="0" applyAlignment="0" applyProtection="0"/>
    <xf numFmtId="0" fontId="6" fillId="73" borderId="0" applyNumberFormat="0" applyBorder="0" applyAlignment="0" applyProtection="0"/>
    <xf numFmtId="0" fontId="6" fillId="67" borderId="0" applyNumberFormat="0" applyBorder="0" applyAlignment="0" applyProtection="0"/>
    <xf numFmtId="0" fontId="6" fillId="81" borderId="0" applyNumberFormat="0" applyBorder="0" applyAlignment="0" applyProtection="0"/>
    <xf numFmtId="0" fontId="6" fillId="89" borderId="0" applyNumberFormat="0" applyBorder="0" applyAlignment="0" applyProtection="0"/>
    <xf numFmtId="0" fontId="59" fillId="91" borderId="0" applyNumberFormat="0" applyBorder="0" applyAlignment="0" applyProtection="0"/>
    <xf numFmtId="0" fontId="59" fillId="91" borderId="0" applyNumberFormat="0" applyBorder="0" applyAlignment="0" applyProtection="0"/>
    <xf numFmtId="0" fontId="6" fillId="67" borderId="0" applyNumberFormat="0" applyBorder="0" applyAlignment="0" applyProtection="0"/>
    <xf numFmtId="0" fontId="6" fillId="76"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59" fillId="91" borderId="0" applyNumberFormat="0" applyBorder="0" applyAlignment="0" applyProtection="0"/>
    <xf numFmtId="0" fontId="59" fillId="91" borderId="0" applyNumberFormat="0" applyBorder="0" applyAlignment="0" applyProtection="0"/>
    <xf numFmtId="0" fontId="6" fillId="67" borderId="0" applyNumberFormat="0" applyBorder="0" applyAlignment="0" applyProtection="0"/>
    <xf numFmtId="0" fontId="6" fillId="78" borderId="0" applyNumberFormat="0" applyBorder="0" applyAlignment="0" applyProtection="0"/>
    <xf numFmtId="0" fontId="6" fillId="76" borderId="0" applyNumberFormat="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6" fillId="76" borderId="0" applyNumberFormat="0" applyBorder="0" applyAlignment="0" applyProtection="0"/>
    <xf numFmtId="0" fontId="6" fillId="89" borderId="0" applyNumberFormat="0" applyBorder="0" applyAlignment="0" applyProtection="0"/>
    <xf numFmtId="0" fontId="59" fillId="91" borderId="0" applyNumberFormat="0" applyBorder="0" applyAlignment="0" applyProtection="0"/>
    <xf numFmtId="0" fontId="59" fillId="91" borderId="0" applyNumberFormat="0" applyBorder="0" applyAlignment="0" applyProtection="0"/>
    <xf numFmtId="0" fontId="6" fillId="67" borderId="0" applyNumberFormat="0" applyBorder="0" applyAlignment="0" applyProtection="0"/>
    <xf numFmtId="172" fontId="18" fillId="0" borderId="0" applyFill="0" applyBorder="0" applyAlignment="0" applyProtection="0"/>
    <xf numFmtId="0" fontId="6" fillId="89" borderId="0" applyNumberFormat="0" applyBorder="0" applyAlignment="0" applyProtection="0"/>
    <xf numFmtId="0" fontId="6" fillId="71" borderId="0" applyNumberFormat="0" applyBorder="0" applyAlignment="0" applyProtection="0"/>
    <xf numFmtId="0" fontId="6" fillId="78" borderId="0" applyNumberFormat="0" applyBorder="0" applyAlignment="0" applyProtection="0"/>
    <xf numFmtId="0" fontId="6" fillId="7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6" borderId="0" applyNumberFormat="0" applyBorder="0" applyAlignment="0" applyProtection="0"/>
    <xf numFmtId="0" fontId="59" fillId="91" borderId="0" applyNumberFormat="0" applyBorder="0" applyAlignment="0" applyProtection="0"/>
    <xf numFmtId="0" fontId="59" fillId="91"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3"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59" fillId="91" borderId="0" applyNumberFormat="0" applyBorder="0" applyAlignment="0" applyProtection="0"/>
    <xf numFmtId="0" fontId="59" fillId="91"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3" borderId="0" applyNumberFormat="0" applyBorder="0" applyAlignment="0" applyProtection="0"/>
    <xf numFmtId="0" fontId="59" fillId="91" borderId="0" applyNumberFormat="0" applyBorder="0" applyAlignment="0" applyProtection="0"/>
    <xf numFmtId="0" fontId="6" fillId="67" borderId="0" applyNumberFormat="0" applyBorder="0" applyAlignment="0" applyProtection="0"/>
    <xf numFmtId="0" fontId="6" fillId="73" borderId="0" applyNumberFormat="0" applyBorder="0" applyAlignment="0" applyProtection="0"/>
    <xf numFmtId="0" fontId="6" fillId="67" borderId="0" applyNumberFormat="0" applyBorder="0" applyAlignment="0" applyProtection="0"/>
    <xf numFmtId="0" fontId="6" fillId="73"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37" fillId="109" borderId="0" applyNumberFormat="0" applyBorder="0" applyAlignment="0" applyProtection="0"/>
    <xf numFmtId="0" fontId="37" fillId="109" borderId="0" applyNumberFormat="0" applyBorder="0" applyAlignment="0" applyProtection="0"/>
    <xf numFmtId="0" fontId="6" fillId="73"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3" borderId="0" applyNumberFormat="0" applyBorder="0" applyAlignment="0" applyProtection="0"/>
    <xf numFmtId="0" fontId="20" fillId="96" borderId="0" applyNumberFormat="0" applyBorder="0" applyAlignment="0" applyProtection="0"/>
    <xf numFmtId="0" fontId="6" fillId="64" borderId="0" applyNumberFormat="0" applyBorder="0" applyAlignment="0" applyProtection="0"/>
    <xf numFmtId="0" fontId="6" fillId="89"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68" borderId="0" applyNumberFormat="0" applyBorder="0" applyAlignment="0" applyProtection="0"/>
    <xf numFmtId="0" fontId="6" fillId="67" borderId="0" applyNumberFormat="0" applyBorder="0" applyAlignment="0" applyProtection="0"/>
    <xf numFmtId="9" fontId="18" fillId="0" borderId="0" applyFont="0" applyFill="0" applyBorder="0" applyAlignment="0" applyProtection="0"/>
    <xf numFmtId="0" fontId="6" fillId="0" borderId="0"/>
    <xf numFmtId="0" fontId="6" fillId="67" borderId="0" applyNumberFormat="0" applyBorder="0" applyAlignment="0" applyProtection="0"/>
    <xf numFmtId="0" fontId="6" fillId="81" borderId="0" applyNumberFormat="0" applyBorder="0" applyAlignment="0" applyProtection="0"/>
    <xf numFmtId="0" fontId="95" fillId="0" borderId="0" applyNumberFormat="0" applyFill="0" applyBorder="0" applyAlignment="0" applyProtection="0"/>
    <xf numFmtId="0" fontId="6" fillId="78" borderId="0" applyNumberFormat="0" applyBorder="0" applyAlignment="0" applyProtection="0"/>
    <xf numFmtId="0" fontId="6" fillId="67" borderId="0" applyNumberFormat="0" applyBorder="0" applyAlignment="0" applyProtection="0"/>
    <xf numFmtId="0" fontId="6" fillId="73" borderId="0" applyNumberFormat="0" applyBorder="0" applyAlignment="0" applyProtection="0"/>
    <xf numFmtId="0" fontId="6" fillId="67" borderId="0" applyNumberFormat="0" applyBorder="0" applyAlignment="0" applyProtection="0"/>
    <xf numFmtId="0" fontId="20" fillId="72" borderId="84" applyNumberFormat="0" applyFont="0" applyAlignment="0" applyProtection="0"/>
    <xf numFmtId="0" fontId="6" fillId="89" borderId="0" applyNumberFormat="0" applyBorder="0" applyAlignment="0" applyProtection="0"/>
    <xf numFmtId="0" fontId="110" fillId="0" borderId="82" applyNumberFormat="0" applyFill="0" applyAlignment="0" applyProtection="0"/>
    <xf numFmtId="0" fontId="61" fillId="82" borderId="87" applyNumberFormat="0" applyFont="0" applyAlignment="0" applyProtection="0"/>
    <xf numFmtId="0" fontId="6" fillId="81" borderId="0" applyNumberFormat="0" applyBorder="0" applyAlignment="0" applyProtection="0"/>
    <xf numFmtId="0" fontId="37" fillId="84" borderId="0" applyNumberFormat="0" applyBorder="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96" fillId="0" borderId="0" applyNumberFormat="0" applyBorder="0" applyAlignment="0" applyProtection="0"/>
    <xf numFmtId="0" fontId="6" fillId="81" borderId="0" applyNumberFormat="0" applyBorder="0" applyAlignment="0" applyProtection="0"/>
    <xf numFmtId="0" fontId="6" fillId="67" borderId="0" applyNumberFormat="0" applyBorder="0" applyAlignment="0" applyProtection="0"/>
    <xf numFmtId="0" fontId="20" fillId="100" borderId="0" applyNumberFormat="0" applyBorder="0" applyAlignment="0" applyProtection="0"/>
    <xf numFmtId="0" fontId="20" fillId="100" borderId="0" applyNumberFormat="0" applyBorder="0" applyAlignment="0" applyProtection="0"/>
    <xf numFmtId="0" fontId="6" fillId="67" borderId="0" applyNumberFormat="0" applyBorder="0" applyAlignment="0" applyProtection="0"/>
    <xf numFmtId="0" fontId="6" fillId="81" borderId="0" applyNumberFormat="0" applyBorder="0" applyAlignment="0" applyProtection="0"/>
    <xf numFmtId="0" fontId="6" fillId="89" borderId="0" applyNumberFormat="0" applyBorder="0" applyAlignment="0" applyProtection="0"/>
    <xf numFmtId="0" fontId="6" fillId="67" borderId="0" applyNumberFormat="0" applyBorder="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6" fillId="73" borderId="0" applyNumberFormat="0" applyBorder="0" applyAlignment="0" applyProtection="0"/>
    <xf numFmtId="0" fontId="6" fillId="67" borderId="0" applyNumberFormat="0" applyBorder="0" applyAlignment="0" applyProtection="0"/>
    <xf numFmtId="0" fontId="20" fillId="100" borderId="0" applyNumberFormat="0" applyBorder="0" applyAlignment="0" applyProtection="0"/>
    <xf numFmtId="0" fontId="20" fillId="100" borderId="0" applyNumberFormat="0" applyBorder="0" applyAlignment="0" applyProtection="0"/>
    <xf numFmtId="0" fontId="6" fillId="67" borderId="0" applyNumberFormat="0" applyBorder="0" applyAlignment="0" applyProtection="0"/>
    <xf numFmtId="0" fontId="6" fillId="81" borderId="0" applyNumberFormat="0" applyBorder="0" applyAlignment="0" applyProtection="0"/>
    <xf numFmtId="0" fontId="6" fillId="68" borderId="0" applyNumberFormat="0" applyBorder="0" applyAlignment="0" applyProtection="0"/>
    <xf numFmtId="0" fontId="6" fillId="67" borderId="0" applyNumberFormat="0" applyBorder="0" applyAlignment="0" applyProtection="0"/>
    <xf numFmtId="0" fontId="20" fillId="100" borderId="0" applyNumberFormat="0" applyBorder="0" applyAlignment="0" applyProtection="0"/>
    <xf numFmtId="0" fontId="20" fillId="100" borderId="0" applyNumberFormat="0" applyBorder="0" applyAlignment="0" applyProtection="0"/>
    <xf numFmtId="0" fontId="43" fillId="0" borderId="1" applyNumberFormat="0" applyFill="0" applyAlignment="0" applyProtection="0"/>
    <xf numFmtId="0" fontId="43" fillId="0" borderId="1" applyNumberFormat="0" applyFill="0" applyAlignment="0" applyProtection="0"/>
    <xf numFmtId="0" fontId="6" fillId="67" borderId="0" applyNumberFormat="0" applyBorder="0" applyAlignment="0" applyProtection="0"/>
    <xf numFmtId="0" fontId="95" fillId="0" borderId="0" applyNumberFormat="0" applyFill="0" applyBorder="0" applyAlignment="0" applyProtection="0"/>
    <xf numFmtId="0" fontId="6" fillId="67" borderId="0" applyNumberFormat="0" applyBorder="0" applyAlignment="0" applyProtection="0"/>
    <xf numFmtId="0" fontId="6" fillId="81" borderId="0" applyNumberFormat="0" applyBorder="0" applyAlignment="0" applyProtection="0"/>
    <xf numFmtId="0" fontId="6" fillId="64" borderId="0" applyNumberFormat="0" applyBorder="0" applyAlignment="0" applyProtection="0"/>
    <xf numFmtId="0" fontId="6" fillId="0" borderId="0"/>
    <xf numFmtId="0" fontId="20" fillId="77" borderId="0" applyNumberFormat="0" applyBorder="0" applyAlignment="0" applyProtection="0"/>
    <xf numFmtId="0" fontId="6" fillId="89" borderId="0" applyNumberFormat="0" applyBorder="0" applyAlignment="0" applyProtection="0"/>
    <xf numFmtId="0" fontId="6" fillId="81" borderId="0" applyNumberFormat="0" applyBorder="0" applyAlignment="0" applyProtection="0"/>
    <xf numFmtId="0" fontId="6" fillId="73" borderId="0" applyNumberFormat="0" applyBorder="0" applyAlignment="0" applyProtection="0"/>
    <xf numFmtId="0" fontId="20" fillId="96" borderId="0" applyNumberFormat="0" applyBorder="0" applyAlignment="0" applyProtection="0"/>
    <xf numFmtId="0" fontId="6" fillId="64" borderId="0" applyNumberFormat="0" applyBorder="0" applyAlignment="0" applyProtection="0"/>
    <xf numFmtId="0" fontId="6" fillId="68" borderId="0" applyNumberFormat="0" applyBorder="0" applyAlignment="0" applyProtection="0"/>
    <xf numFmtId="0" fontId="6" fillId="67" borderId="0" applyNumberFormat="0" applyBorder="0" applyAlignment="0" applyProtection="0"/>
    <xf numFmtId="0" fontId="131" fillId="0" borderId="0" applyNumberFormat="0" applyFill="0" applyBorder="0" applyAlignment="0" applyProtection="0"/>
    <xf numFmtId="0" fontId="6" fillId="67" borderId="0" applyNumberFormat="0" applyBorder="0" applyAlignment="0" applyProtection="0"/>
    <xf numFmtId="0" fontId="6" fillId="76" borderId="0" applyNumberFormat="0" applyBorder="0" applyAlignment="0" applyProtection="0"/>
    <xf numFmtId="0" fontId="20" fillId="86" borderId="0" applyNumberFormat="0" applyBorder="0" applyAlignment="0" applyProtection="0"/>
    <xf numFmtId="0" fontId="6" fillId="0" borderId="0"/>
    <xf numFmtId="0" fontId="114" fillId="111" borderId="0" applyNumberFormat="0" applyBorder="0" applyAlignment="0" applyProtection="0"/>
    <xf numFmtId="0" fontId="20" fillId="77" borderId="0" applyNumberFormat="0" applyBorder="0" applyAlignment="0" applyProtection="0"/>
    <xf numFmtId="0" fontId="6" fillId="89" borderId="0" applyNumberFormat="0" applyBorder="0" applyAlignment="0" applyProtection="0"/>
    <xf numFmtId="0" fontId="6" fillId="81" borderId="0" applyNumberFormat="0" applyBorder="0" applyAlignment="0" applyProtection="0"/>
    <xf numFmtId="0" fontId="6" fillId="73" borderId="0" applyNumberFormat="0" applyBorder="0" applyAlignment="0" applyProtection="0"/>
    <xf numFmtId="0" fontId="20" fillId="96" borderId="0" applyNumberFormat="0" applyBorder="0" applyAlignment="0" applyProtection="0"/>
    <xf numFmtId="0" fontId="6" fillId="64"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81" borderId="0" applyNumberFormat="0" applyBorder="0" applyAlignment="0" applyProtection="0"/>
    <xf numFmtId="0" fontId="6" fillId="71" borderId="0" applyNumberFormat="0" applyBorder="0" applyAlignment="0" applyProtection="0"/>
    <xf numFmtId="0" fontId="6" fillId="67" borderId="0" applyNumberFormat="0" applyBorder="0" applyAlignment="0" applyProtection="0"/>
    <xf numFmtId="0" fontId="6" fillId="70" borderId="0" applyNumberFormat="0" applyBorder="0" applyAlignment="0" applyProtection="0"/>
    <xf numFmtId="0" fontId="6" fillId="76" borderId="0" applyNumberFormat="0" applyBorder="0" applyAlignment="0" applyProtection="0"/>
    <xf numFmtId="0" fontId="118" fillId="0" borderId="0" applyNumberFormat="0" applyFill="0" applyBorder="0" applyAlignment="0" applyProtection="0"/>
    <xf numFmtId="0" fontId="6" fillId="78" borderId="0" applyNumberFormat="0" applyBorder="0" applyAlignment="0" applyProtection="0"/>
    <xf numFmtId="0" fontId="6" fillId="65" borderId="0" applyNumberFormat="0" applyBorder="0" applyAlignment="0" applyProtection="0"/>
    <xf numFmtId="0" fontId="6" fillId="67" borderId="0" applyNumberFormat="0" applyBorder="0" applyAlignment="0" applyProtection="0"/>
    <xf numFmtId="0" fontId="37" fillId="104" borderId="0" applyNumberFormat="0" applyBorder="0" applyAlignment="0" applyProtection="0"/>
    <xf numFmtId="0" fontId="31" fillId="85" borderId="88" applyNumberFormat="0" applyAlignment="0" applyProtection="0"/>
    <xf numFmtId="0" fontId="31" fillId="85" borderId="88" applyNumberFormat="0" applyAlignment="0" applyProtection="0"/>
    <xf numFmtId="0" fontId="6" fillId="67" borderId="0" applyNumberFormat="0" applyBorder="0" applyAlignment="0" applyProtection="0"/>
    <xf numFmtId="0" fontId="20" fillId="92" borderId="0" applyNumberFormat="0" applyBorder="0" applyAlignment="0" applyProtection="0"/>
    <xf numFmtId="0" fontId="20" fillId="92" borderId="0" applyNumberFormat="0" applyBorder="0" applyAlignment="0" applyProtection="0"/>
    <xf numFmtId="0" fontId="105" fillId="108" borderId="0" applyNumberFormat="0" applyBorder="0" applyAlignment="0" applyProtection="0"/>
    <xf numFmtId="0" fontId="6" fillId="73" borderId="0" applyNumberFormat="0" applyBorder="0" applyAlignment="0" applyProtection="0"/>
    <xf numFmtId="0" fontId="20" fillId="88" borderId="0" applyNumberFormat="0" applyBorder="0" applyAlignment="0" applyProtection="0"/>
    <xf numFmtId="0" fontId="6" fillId="67" borderId="0" applyNumberFormat="0" applyBorder="0" applyAlignment="0" applyProtection="0"/>
    <xf numFmtId="0" fontId="6" fillId="71" borderId="0" applyNumberFormat="0" applyBorder="0" applyAlignment="0" applyProtection="0"/>
    <xf numFmtId="0" fontId="118" fillId="0" borderId="0" applyNumberFormat="0" applyFill="0" applyBorder="0" applyAlignment="0" applyProtection="0"/>
    <xf numFmtId="0" fontId="6" fillId="78" borderId="0" applyNumberFormat="0" applyBorder="0" applyAlignment="0" applyProtection="0"/>
    <xf numFmtId="0" fontId="6" fillId="65"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20" fillId="92" borderId="0" applyNumberFormat="0" applyBorder="0" applyAlignment="0" applyProtection="0"/>
    <xf numFmtId="0" fontId="20" fillId="92" borderId="0" applyNumberFormat="0" applyBorder="0" applyAlignment="0" applyProtection="0"/>
    <xf numFmtId="0" fontId="6" fillId="67" borderId="0" applyNumberFormat="0" applyBorder="0" applyAlignment="0" applyProtection="0"/>
    <xf numFmtId="0" fontId="6" fillId="71" borderId="0" applyNumberFormat="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0" fontId="6" fillId="73" borderId="0" applyNumberFormat="0" applyBorder="0" applyAlignment="0" applyProtection="0"/>
    <xf numFmtId="0" fontId="6" fillId="68" borderId="0" applyNumberFormat="0" applyBorder="0" applyAlignment="0" applyProtection="0"/>
    <xf numFmtId="0" fontId="6" fillId="71" borderId="0" applyNumberFormat="0" applyBorder="0" applyAlignment="0" applyProtection="0"/>
    <xf numFmtId="0" fontId="6" fillId="63" borderId="0" applyNumberFormat="0" applyBorder="0" applyAlignment="0" applyProtection="0"/>
    <xf numFmtId="0" fontId="6" fillId="67" borderId="0" applyNumberFormat="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6" fillId="67" borderId="0" applyNumberFormat="0" applyBorder="0" applyAlignment="0" applyProtection="0"/>
    <xf numFmtId="0" fontId="20" fillId="86" borderId="0" applyNumberFormat="0" applyBorder="0" applyAlignment="0" applyProtection="0"/>
    <xf numFmtId="0" fontId="20" fillId="86" borderId="0" applyNumberFormat="0" applyBorder="0" applyAlignment="0" applyProtection="0"/>
    <xf numFmtId="0" fontId="122" fillId="0" borderId="0"/>
    <xf numFmtId="0" fontId="6" fillId="76" borderId="0" applyNumberFormat="0" applyBorder="0" applyAlignment="0" applyProtection="0"/>
    <xf numFmtId="0" fontId="6" fillId="63" borderId="0" applyNumberFormat="0" applyBorder="0" applyAlignment="0" applyProtection="0"/>
    <xf numFmtId="43" fontId="20" fillId="0" borderId="0" applyFont="0" applyFill="0" applyBorder="0" applyAlignment="0" applyProtection="0"/>
    <xf numFmtId="43" fontId="18" fillId="0" borderId="0" applyFont="0" applyFill="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3" borderId="0" applyNumberFormat="0" applyBorder="0" applyAlignment="0" applyProtection="0"/>
    <xf numFmtId="0" fontId="6" fillId="67" borderId="0" applyNumberFormat="0" applyBorder="0" applyAlignment="0" applyProtection="0"/>
    <xf numFmtId="0" fontId="95" fillId="0" borderId="0" applyNumberFormat="0" applyFill="0" applyBorder="0" applyAlignment="0" applyProtection="0"/>
    <xf numFmtId="0" fontId="37" fillId="87" borderId="0" applyNumberFormat="0" applyBorder="0" applyAlignment="0" applyProtection="0"/>
    <xf numFmtId="0" fontId="6" fillId="64" borderId="0" applyNumberFormat="0" applyBorder="0" applyAlignment="0" applyProtection="0"/>
    <xf numFmtId="0" fontId="28" fillId="88" borderId="0" applyNumberFormat="0" applyBorder="0" applyAlignment="0" applyProtection="0"/>
    <xf numFmtId="0" fontId="28" fillId="88" borderId="0" applyNumberFormat="0" applyBorder="0" applyAlignment="0" applyProtection="0"/>
    <xf numFmtId="0" fontId="6" fillId="67" borderId="0" applyNumberFormat="0" applyBorder="0" applyAlignment="0" applyProtection="0"/>
    <xf numFmtId="0" fontId="20" fillId="86" borderId="0" applyNumberFormat="0" applyBorder="0" applyAlignment="0" applyProtection="0"/>
    <xf numFmtId="0" fontId="20" fillId="86" borderId="0" applyNumberFormat="0" applyBorder="0" applyAlignment="0" applyProtection="0"/>
    <xf numFmtId="0" fontId="122" fillId="0" borderId="0"/>
    <xf numFmtId="0" fontId="6" fillId="76"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3" borderId="0" applyNumberFormat="0" applyBorder="0" applyAlignment="0" applyProtection="0"/>
    <xf numFmtId="0" fontId="6" fillId="67" borderId="0" applyNumberFormat="0" applyBorder="0" applyAlignment="0" applyProtection="0"/>
    <xf numFmtId="0" fontId="95" fillId="0" borderId="0" applyNumberFormat="0" applyFill="0" applyBorder="0" applyAlignment="0" applyProtection="0"/>
    <xf numFmtId="0" fontId="37" fillId="87" borderId="0" applyNumberFormat="0" applyBorder="0" applyAlignment="0" applyProtection="0"/>
    <xf numFmtId="0" fontId="6" fillId="64" borderId="0" applyNumberFormat="0" applyBorder="0" applyAlignment="0" applyProtection="0"/>
    <xf numFmtId="0" fontId="6" fillId="78" borderId="0" applyNumberFormat="0" applyBorder="0" applyAlignment="0" applyProtection="0"/>
    <xf numFmtId="0" fontId="120" fillId="0" borderId="79" applyNumberFormat="0" applyFill="0" applyAlignment="0" applyProtection="0"/>
    <xf numFmtId="0" fontId="6" fillId="81" borderId="0" applyNumberFormat="0" applyBorder="0" applyAlignment="0" applyProtection="0"/>
    <xf numFmtId="0" fontId="6" fillId="67" borderId="0" applyNumberFormat="0" applyBorder="0" applyAlignment="0" applyProtection="0"/>
    <xf numFmtId="0" fontId="20" fillId="86" borderId="0" applyNumberFormat="0" applyBorder="0" applyAlignment="0" applyProtection="0"/>
    <xf numFmtId="0" fontId="20" fillId="86" borderId="0" applyNumberFormat="0" applyBorder="0" applyAlignment="0" applyProtection="0"/>
    <xf numFmtId="0" fontId="6" fillId="76"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81" borderId="0" applyNumberFormat="0" applyBorder="0" applyAlignment="0" applyProtection="0"/>
    <xf numFmtId="0" fontId="95" fillId="0" borderId="0" applyNumberFormat="0" applyFill="0" applyBorder="0" applyAlignment="0" applyProtection="0"/>
    <xf numFmtId="0" fontId="37" fillId="87" borderId="0" applyNumberFormat="0" applyBorder="0" applyAlignment="0" applyProtection="0"/>
    <xf numFmtId="0" fontId="6" fillId="64" borderId="0" applyNumberFormat="0" applyBorder="0" applyAlignment="0" applyProtection="0"/>
    <xf numFmtId="0" fontId="6" fillId="76" borderId="0" applyNumberFormat="0" applyBorder="0" applyAlignment="0" applyProtection="0"/>
    <xf numFmtId="0" fontId="6" fillId="78" borderId="0" applyNumberFormat="0" applyBorder="0" applyAlignment="0" applyProtection="0"/>
    <xf numFmtId="0" fontId="120" fillId="0" borderId="79" applyNumberFormat="0" applyFill="0" applyAlignment="0" applyProtection="0"/>
    <xf numFmtId="0" fontId="103" fillId="0" borderId="79" applyNumberFormat="0" applyFill="0" applyAlignment="0" applyProtection="0"/>
    <xf numFmtId="0" fontId="45" fillId="0" borderId="0" applyNumberFormat="0" applyFill="0" applyBorder="0" applyAlignment="0" applyProtection="0"/>
    <xf numFmtId="0" fontId="6" fillId="81" borderId="0" applyNumberFormat="0" applyBorder="0" applyAlignment="0" applyProtection="0"/>
    <xf numFmtId="0" fontId="6" fillId="81" borderId="0" applyNumberFormat="0" applyBorder="0" applyAlignment="0" applyProtection="0"/>
    <xf numFmtId="0" fontId="35" fillId="0" borderId="0" applyNumberFormat="0" applyFill="0" applyBorder="0" applyAlignment="0" applyProtection="0"/>
    <xf numFmtId="0" fontId="6" fillId="67" borderId="0" applyNumberFormat="0" applyBorder="0" applyAlignment="0" applyProtection="0"/>
    <xf numFmtId="0" fontId="20" fillId="86" borderId="0" applyNumberFormat="0" applyBorder="0" applyAlignment="0" applyProtection="0"/>
    <xf numFmtId="0" fontId="20" fillId="86" borderId="0" applyNumberFormat="0" applyBorder="0" applyAlignment="0" applyProtection="0"/>
    <xf numFmtId="0" fontId="44" fillId="0" borderId="2" applyNumberFormat="0" applyFill="0" applyAlignment="0" applyProtection="0"/>
    <xf numFmtId="0" fontId="28" fillId="88" borderId="0" applyNumberFormat="0" applyBorder="0" applyAlignment="0" applyProtection="0"/>
    <xf numFmtId="0" fontId="28" fillId="88" borderId="0" applyNumberFormat="0" applyBorder="0" applyAlignment="0" applyProtection="0"/>
    <xf numFmtId="0" fontId="96" fillId="0" borderId="0" applyNumberFormat="0" applyBorder="0" applyAlignment="0" applyProtection="0"/>
    <xf numFmtId="0" fontId="6" fillId="76"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81" borderId="0" applyNumberFormat="0" applyBorder="0" applyAlignment="0" applyProtection="0"/>
    <xf numFmtId="0" fontId="6" fillId="76" borderId="0" applyNumberFormat="0" applyBorder="0" applyAlignment="0" applyProtection="0"/>
    <xf numFmtId="0" fontId="6" fillId="68" borderId="0" applyNumberFormat="0" applyBorder="0" applyAlignment="0" applyProtection="0"/>
    <xf numFmtId="0" fontId="6" fillId="63" borderId="0" applyNumberFormat="0" applyBorder="0" applyAlignment="0" applyProtection="0"/>
    <xf numFmtId="0" fontId="6" fillId="67" borderId="0" applyNumberFormat="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6" fillId="67" borderId="0" applyNumberFormat="0" applyBorder="0" applyAlignment="0" applyProtection="0"/>
    <xf numFmtId="0" fontId="6" fillId="76" borderId="0" applyNumberFormat="0" applyBorder="0" applyAlignment="0" applyProtection="0"/>
    <xf numFmtId="0" fontId="18" fillId="0" borderId="84" applyNumberFormat="0" applyFont="0" applyAlignment="0" applyProtection="0"/>
    <xf numFmtId="0" fontId="6" fillId="67" borderId="0" applyNumberFormat="0" applyBorder="0" applyAlignment="0" applyProtection="0"/>
    <xf numFmtId="0" fontId="20" fillId="86" borderId="0" applyNumberFormat="0" applyBorder="0" applyAlignment="0" applyProtection="0"/>
    <xf numFmtId="0" fontId="20" fillId="86" borderId="0" applyNumberFormat="0" applyBorder="0" applyAlignment="0" applyProtection="0"/>
    <xf numFmtId="0" fontId="6" fillId="67"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20" fillId="75" borderId="0" applyNumberFormat="0" applyBorder="0" applyAlignment="0" applyProtection="0"/>
    <xf numFmtId="0" fontId="20" fillId="75" borderId="0" applyNumberFormat="0" applyBorder="0" applyAlignment="0" applyProtection="0"/>
    <xf numFmtId="0" fontId="6" fillId="67" borderId="0" applyNumberFormat="0" applyBorder="0" applyAlignment="0" applyProtection="0"/>
    <xf numFmtId="0" fontId="20" fillId="86" borderId="0" applyNumberFormat="0" applyBorder="0" applyAlignment="0" applyProtection="0"/>
    <xf numFmtId="0" fontId="20" fillId="86" borderId="0" applyNumberFormat="0" applyBorder="0" applyAlignment="0" applyProtection="0"/>
    <xf numFmtId="0" fontId="6" fillId="67"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106" borderId="0" applyNumberFormat="0" applyBorder="0" applyAlignment="0" applyProtection="0"/>
    <xf numFmtId="0" fontId="20" fillId="75" borderId="0" applyNumberFormat="0" applyBorder="0" applyAlignment="0" applyProtection="0"/>
    <xf numFmtId="0" fontId="20" fillId="75" borderId="0" applyNumberFormat="0" applyBorder="0" applyAlignment="0" applyProtection="0"/>
    <xf numFmtId="0" fontId="114" fillId="97" borderId="0" applyNumberFormat="0" applyBorder="0" applyAlignment="0" applyProtection="0"/>
    <xf numFmtId="0" fontId="18" fillId="0" borderId="0" applyNumberFormat="0" applyFont="0" applyFill="0" applyBorder="0" applyAlignment="0" applyProtection="0"/>
    <xf numFmtId="0" fontId="20" fillId="77" borderId="0" applyNumberFormat="0" applyBorder="0" applyAlignment="0" applyProtection="0"/>
    <xf numFmtId="0" fontId="6" fillId="67" borderId="0" applyNumberFormat="0" applyBorder="0" applyAlignment="0" applyProtection="0"/>
    <xf numFmtId="0" fontId="6" fillId="63" borderId="0" applyNumberFormat="0" applyBorder="0" applyAlignment="0" applyProtection="0"/>
    <xf numFmtId="0" fontId="44" fillId="0" borderId="2" applyNumberFormat="0" applyFill="0" applyAlignment="0" applyProtection="0"/>
    <xf numFmtId="0" fontId="6" fillId="67" borderId="0" applyNumberFormat="0" applyBorder="0" applyAlignment="0" applyProtection="0"/>
    <xf numFmtId="0" fontId="6" fillId="65" borderId="0" applyNumberFormat="0" applyBorder="0" applyAlignment="0" applyProtection="0"/>
    <xf numFmtId="0" fontId="20" fillId="86" borderId="0" applyNumberFormat="0" applyBorder="0" applyAlignment="0" applyProtection="0"/>
    <xf numFmtId="0" fontId="6" fillId="76" borderId="0" applyNumberFormat="0" applyBorder="0" applyAlignment="0" applyProtection="0"/>
    <xf numFmtId="0" fontId="37" fillId="106" borderId="0" applyNumberFormat="0" applyBorder="0" applyAlignment="0" applyProtection="0"/>
    <xf numFmtId="0" fontId="20" fillId="75" borderId="0" applyNumberFormat="0" applyBorder="0" applyAlignment="0" applyProtection="0"/>
    <xf numFmtId="0" fontId="20" fillId="75" borderId="0" applyNumberFormat="0" applyBorder="0" applyAlignment="0" applyProtection="0"/>
    <xf numFmtId="0" fontId="20" fillId="77" borderId="0" applyNumberFormat="0" applyBorder="0" applyAlignment="0" applyProtection="0"/>
    <xf numFmtId="0" fontId="6" fillId="67" borderId="0" applyNumberFormat="0" applyBorder="0" applyAlignment="0" applyProtection="0"/>
    <xf numFmtId="0" fontId="6" fillId="63" borderId="0" applyNumberFormat="0" applyBorder="0" applyAlignment="0" applyProtection="0"/>
    <xf numFmtId="0" fontId="6" fillId="67" borderId="0" applyNumberFormat="0" applyBorder="0" applyAlignment="0" applyProtection="0"/>
    <xf numFmtId="0" fontId="6" fillId="65" borderId="0" applyNumberFormat="0" applyBorder="0" applyAlignment="0" applyProtection="0"/>
    <xf numFmtId="0" fontId="20" fillId="86" borderId="0" applyNumberFormat="0" applyBorder="0" applyAlignment="0" applyProtection="0"/>
    <xf numFmtId="0" fontId="6" fillId="76" borderId="0" applyNumberFormat="0" applyBorder="0" applyAlignment="0" applyProtection="0"/>
    <xf numFmtId="0" fontId="37" fillId="106" borderId="0" applyNumberFormat="0" applyBorder="0" applyAlignment="0" applyProtection="0"/>
    <xf numFmtId="0" fontId="20" fillId="75" borderId="0" applyNumberFormat="0" applyBorder="0" applyAlignment="0" applyProtection="0"/>
    <xf numFmtId="0" fontId="20" fillId="75" borderId="0" applyNumberFormat="0" applyBorder="0" applyAlignment="0" applyProtection="0"/>
    <xf numFmtId="0" fontId="20" fillId="77" borderId="0" applyNumberFormat="0" applyBorder="0" applyAlignment="0" applyProtection="0"/>
    <xf numFmtId="0" fontId="6" fillId="67" borderId="0" applyNumberFormat="0" applyBorder="0" applyAlignment="0" applyProtection="0"/>
    <xf numFmtId="0" fontId="6" fillId="63" borderId="0" applyNumberFormat="0" applyBorder="0" applyAlignment="0" applyProtection="0"/>
    <xf numFmtId="0" fontId="6" fillId="67" borderId="0" applyNumberFormat="0" applyBorder="0" applyAlignment="0" applyProtection="0"/>
    <xf numFmtId="0" fontId="6" fillId="65" borderId="0" applyNumberFormat="0" applyBorder="0" applyAlignment="0" applyProtection="0"/>
    <xf numFmtId="0" fontId="20" fillId="86" borderId="0" applyNumberFormat="0" applyBorder="0" applyAlignment="0" applyProtection="0"/>
    <xf numFmtId="0" fontId="20" fillId="0" borderId="0"/>
    <xf numFmtId="0" fontId="6" fillId="78" borderId="0" applyNumberFormat="0" applyBorder="0" applyAlignment="0" applyProtection="0"/>
    <xf numFmtId="0" fontId="6" fillId="68"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76" borderId="0" applyNumberFormat="0" applyBorder="0" applyAlignment="0" applyProtection="0"/>
    <xf numFmtId="0" fontId="114" fillId="114" borderId="0" applyNumberFormat="0" applyBorder="0" applyAlignment="0" applyProtection="0"/>
    <xf numFmtId="0" fontId="20" fillId="75" borderId="0" applyNumberFormat="0" applyBorder="0" applyAlignment="0" applyProtection="0"/>
    <xf numFmtId="0" fontId="20" fillId="75" borderId="0" applyNumberFormat="0" applyBorder="0" applyAlignment="0" applyProtection="0"/>
    <xf numFmtId="0" fontId="45" fillId="0" borderId="0" applyNumberFormat="0" applyFill="0" applyBorder="0" applyAlignment="0" applyProtection="0"/>
    <xf numFmtId="0" fontId="20" fillId="77" borderId="0" applyNumberFormat="0" applyBorder="0" applyAlignment="0" applyProtection="0"/>
    <xf numFmtId="0" fontId="6" fillId="67" borderId="0" applyNumberFormat="0" applyBorder="0" applyAlignment="0" applyProtection="0"/>
    <xf numFmtId="0" fontId="6" fillId="76" borderId="0" applyNumberFormat="0" applyBorder="0" applyAlignment="0" applyProtection="0"/>
    <xf numFmtId="0" fontId="6" fillId="67" borderId="0" applyNumberFormat="0" applyBorder="0" applyAlignment="0" applyProtection="0"/>
    <xf numFmtId="0" fontId="20" fillId="86" borderId="0" applyNumberFormat="0" applyBorder="0" applyAlignment="0" applyProtection="0"/>
    <xf numFmtId="0" fontId="27" fillId="75" borderId="0" applyNumberFormat="0" applyBorder="0" applyAlignment="0" applyProtection="0"/>
    <xf numFmtId="0" fontId="6" fillId="78" borderId="0" applyNumberFormat="0" applyBorder="0" applyAlignment="0" applyProtection="0"/>
    <xf numFmtId="0" fontId="6" fillId="81" borderId="0" applyNumberFormat="0" applyBorder="0" applyAlignment="0" applyProtection="0"/>
    <xf numFmtId="0" fontId="6" fillId="68"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96" fillId="0" borderId="0" applyNumberFormat="0" applyBorder="0" applyAlignment="0" applyProtection="0"/>
    <xf numFmtId="0" fontId="6" fillId="76" borderId="0" applyNumberFormat="0" applyBorder="0" applyAlignment="0" applyProtection="0"/>
    <xf numFmtId="0" fontId="20" fillId="75" borderId="0" applyNumberFormat="0" applyBorder="0" applyAlignment="0" applyProtection="0"/>
    <xf numFmtId="0" fontId="20" fillId="75"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78" borderId="0" applyNumberFormat="0" applyBorder="0" applyAlignment="0" applyProtection="0"/>
    <xf numFmtId="0" fontId="6" fillId="76" borderId="0" applyNumberFormat="0" applyBorder="0" applyAlignment="0" applyProtection="0"/>
    <xf numFmtId="0" fontId="6" fillId="68" borderId="0" applyNumberFormat="0" applyBorder="0" applyAlignment="0" applyProtection="0"/>
    <xf numFmtId="0" fontId="6" fillId="63"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76" borderId="0" applyNumberFormat="0" applyBorder="0" applyAlignment="0" applyProtection="0"/>
    <xf numFmtId="0" fontId="6" fillId="65" borderId="0" applyNumberFormat="0" applyBorder="0" applyAlignment="0" applyProtection="0"/>
    <xf numFmtId="0" fontId="18" fillId="0" borderId="84" applyNumberFormat="0" applyFont="0" applyAlignment="0" applyProtection="0"/>
    <xf numFmtId="0" fontId="37" fillId="87" borderId="0" applyNumberFormat="0" applyBorder="0" applyAlignment="0" applyProtection="0"/>
    <xf numFmtId="0" fontId="6" fillId="63" borderId="0" applyNumberFormat="0" applyBorder="0" applyAlignment="0" applyProtection="0"/>
    <xf numFmtId="0" fontId="6" fillId="67" borderId="0" applyNumberFormat="0" applyBorder="0" applyAlignment="0" applyProtection="0"/>
    <xf numFmtId="0" fontId="6" fillId="76" borderId="0" applyNumberFormat="0" applyBorder="0" applyAlignment="0" applyProtection="0"/>
    <xf numFmtId="0" fontId="6" fillId="67" borderId="0" applyNumberFormat="0" applyBorder="0" applyAlignment="0" applyProtection="0"/>
    <xf numFmtId="0" fontId="114" fillId="113" borderId="0" applyNumberFormat="0" applyBorder="0" applyAlignment="0" applyProtection="0"/>
    <xf numFmtId="0" fontId="114" fillId="113" borderId="0" applyNumberFormat="0" applyBorder="0" applyAlignment="0" applyProtection="0"/>
    <xf numFmtId="0" fontId="6" fillId="65" borderId="0" applyNumberFormat="0" applyBorder="0" applyAlignment="0" applyProtection="0"/>
    <xf numFmtId="0" fontId="6" fillId="67" borderId="0" applyNumberFormat="0" applyBorder="0" applyAlignment="0" applyProtection="0"/>
    <xf numFmtId="0" fontId="6" fillId="76" borderId="0" applyNumberFormat="0" applyBorder="0" applyAlignment="0" applyProtection="0"/>
    <xf numFmtId="0" fontId="6" fillId="67" borderId="0" applyNumberFormat="0" applyBorder="0" applyAlignment="0" applyProtection="0"/>
    <xf numFmtId="0" fontId="114" fillId="113" borderId="0" applyNumberFormat="0" applyBorder="0" applyAlignment="0" applyProtection="0"/>
    <xf numFmtId="0" fontId="6" fillId="65" borderId="0" applyNumberFormat="0" applyBorder="0" applyAlignment="0" applyProtection="0"/>
    <xf numFmtId="0" fontId="20" fillId="94" borderId="0" applyNumberFormat="0" applyBorder="0" applyAlignment="0" applyProtection="0"/>
    <xf numFmtId="0" fontId="20" fillId="94" borderId="0" applyNumberFormat="0" applyBorder="0" applyAlignment="0" applyProtection="0"/>
    <xf numFmtId="0" fontId="6" fillId="81" borderId="0" applyNumberFormat="0" applyBorder="0" applyAlignment="0" applyProtection="0"/>
    <xf numFmtId="0" fontId="6" fillId="81" borderId="0" applyNumberFormat="0" applyBorder="0" applyAlignment="0" applyProtection="0"/>
    <xf numFmtId="0" fontId="6" fillId="67" borderId="0" applyNumberFormat="0" applyBorder="0" applyAlignment="0" applyProtection="0"/>
    <xf numFmtId="0" fontId="6" fillId="65" borderId="0" applyNumberFormat="0" applyBorder="0" applyAlignment="0" applyProtection="0"/>
    <xf numFmtId="0" fontId="6" fillId="67" borderId="0" applyNumberFormat="0" applyBorder="0" applyAlignment="0" applyProtection="0"/>
    <xf numFmtId="0" fontId="18" fillId="0" borderId="0"/>
    <xf numFmtId="0" fontId="18" fillId="0" borderId="0"/>
    <xf numFmtId="0" fontId="6" fillId="78" borderId="0" applyNumberFormat="0" applyBorder="0" applyAlignment="0" applyProtection="0"/>
    <xf numFmtId="0" fontId="6" fillId="64" borderId="0" applyNumberFormat="0" applyBorder="0" applyAlignment="0" applyProtection="0"/>
    <xf numFmtId="0" fontId="20" fillId="75" borderId="0" applyNumberFormat="0" applyBorder="0" applyAlignment="0" applyProtection="0"/>
    <xf numFmtId="0" fontId="20" fillId="75" borderId="0" applyNumberFormat="0" applyBorder="0" applyAlignment="0" applyProtection="0"/>
    <xf numFmtId="0" fontId="6" fillId="0" borderId="0"/>
    <xf numFmtId="0" fontId="6" fillId="67" borderId="0" applyNumberFormat="0" applyBorder="0" applyAlignment="0" applyProtection="0"/>
    <xf numFmtId="0" fontId="6" fillId="65" borderId="0" applyNumberFormat="0" applyBorder="0" applyAlignment="0" applyProtection="0"/>
    <xf numFmtId="0" fontId="26" fillId="0" borderId="16" applyNumberFormat="0" applyFill="0" applyAlignment="0" applyProtection="0"/>
    <xf numFmtId="0" fontId="120" fillId="0" borderId="89" applyNumberFormat="0" applyFill="0" applyAlignment="0" applyProtection="0"/>
    <xf numFmtId="0" fontId="6" fillId="67" borderId="0" applyNumberFormat="0" applyBorder="0" applyAlignment="0" applyProtection="0"/>
    <xf numFmtId="0" fontId="6" fillId="70" borderId="0" applyNumberFormat="0" applyBorder="0" applyAlignment="0" applyProtection="0"/>
    <xf numFmtId="9" fontId="18" fillId="0" borderId="0" applyFont="0" applyFill="0" applyBorder="0" applyAlignment="0" applyProtection="0"/>
    <xf numFmtId="0" fontId="37" fillId="103" borderId="0" applyNumberFormat="0" applyBorder="0" applyAlignment="0" applyProtection="0"/>
    <xf numFmtId="0" fontId="37" fillId="103" borderId="0" applyNumberFormat="0" applyBorder="0" applyAlignment="0" applyProtection="0"/>
    <xf numFmtId="0" fontId="18" fillId="0" borderId="84" applyNumberFormat="0" applyFont="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20" fillId="94" borderId="0" applyNumberFormat="0" applyBorder="0" applyAlignment="0" applyProtection="0"/>
    <xf numFmtId="0" fontId="20" fillId="94" borderId="0" applyNumberFormat="0" applyBorder="0" applyAlignment="0" applyProtection="0"/>
    <xf numFmtId="0" fontId="37" fillId="90" borderId="0" applyNumberFormat="0" applyBorder="0" applyAlignment="0" applyProtection="0"/>
    <xf numFmtId="0" fontId="6" fillId="81" borderId="0" applyNumberFormat="0" applyBorder="0" applyAlignment="0" applyProtection="0"/>
    <xf numFmtId="0" fontId="20" fillId="0" borderId="0"/>
    <xf numFmtId="0" fontId="20" fillId="0" borderId="0"/>
    <xf numFmtId="0" fontId="20" fillId="94" borderId="0" applyNumberFormat="0" applyBorder="0" applyAlignment="0" applyProtection="0"/>
    <xf numFmtId="0" fontId="6" fillId="67" borderId="0" applyNumberFormat="0" applyBorder="0" applyAlignment="0" applyProtection="0"/>
    <xf numFmtId="0" fontId="20" fillId="75" borderId="0" applyNumberFormat="0" applyBorder="0" applyAlignment="0" applyProtection="0"/>
    <xf numFmtId="0" fontId="20" fillId="75" borderId="0" applyNumberFormat="0" applyBorder="0" applyAlignment="0" applyProtection="0"/>
    <xf numFmtId="0" fontId="6" fillId="67" borderId="0" applyNumberFormat="0" applyBorder="0" applyAlignment="0" applyProtection="0"/>
    <xf numFmtId="0" fontId="6" fillId="0" borderId="0"/>
    <xf numFmtId="0" fontId="6" fillId="67" borderId="0" applyNumberFormat="0" applyBorder="0" applyAlignment="0" applyProtection="0"/>
    <xf numFmtId="0" fontId="6" fillId="65" borderId="0" applyNumberFormat="0" applyBorder="0" applyAlignment="0" applyProtection="0"/>
    <xf numFmtId="0" fontId="26" fillId="0" borderId="16" applyNumberFormat="0" applyFill="0" applyAlignment="0" applyProtection="0"/>
    <xf numFmtId="0" fontId="120" fillId="0" borderId="89" applyNumberFormat="0" applyFill="0" applyAlignment="0" applyProtection="0"/>
    <xf numFmtId="0" fontId="6" fillId="67" borderId="0" applyNumberFormat="0" applyBorder="0" applyAlignment="0" applyProtection="0"/>
    <xf numFmtId="0" fontId="6" fillId="70" borderId="0" applyNumberFormat="0" applyBorder="0" applyAlignment="0" applyProtection="0"/>
    <xf numFmtId="9" fontId="18" fillId="0" borderId="0" applyFont="0" applyFill="0" applyBorder="0" applyAlignment="0" applyProtection="0"/>
    <xf numFmtId="0" fontId="6" fillId="78" borderId="0" applyNumberFormat="0" applyBorder="0" applyAlignment="0" applyProtection="0"/>
    <xf numFmtId="172" fontId="18" fillId="0" borderId="0" applyFill="0" applyBorder="0" applyAlignment="0" applyProtection="0"/>
    <xf numFmtId="172" fontId="18" fillId="0" borderId="0" applyFill="0" applyBorder="0" applyAlignment="0" applyProtection="0"/>
    <xf numFmtId="0" fontId="6" fillId="89" borderId="0" applyNumberFormat="0" applyBorder="0" applyAlignment="0" applyProtection="0"/>
    <xf numFmtId="0" fontId="37" fillId="103" borderId="0" applyNumberFormat="0" applyBorder="0" applyAlignment="0" applyProtection="0"/>
    <xf numFmtId="0" fontId="37" fillId="103" borderId="0" applyNumberFormat="0" applyBorder="0" applyAlignment="0" applyProtection="0"/>
    <xf numFmtId="0" fontId="18" fillId="0" borderId="84" applyNumberFormat="0" applyFont="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6" fillId="64" borderId="0" applyNumberFormat="0" applyBorder="0" applyAlignment="0" applyProtection="0"/>
    <xf numFmtId="0" fontId="114" fillId="113" borderId="0" applyNumberFormat="0" applyBorder="0" applyAlignment="0" applyProtection="0"/>
    <xf numFmtId="0" fontId="6" fillId="78" borderId="0" applyNumberFormat="0" applyBorder="0" applyAlignment="0" applyProtection="0"/>
    <xf numFmtId="0" fontId="6" fillId="65"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7" borderId="0" applyNumberFormat="0" applyBorder="0" applyAlignment="0" applyProtection="0"/>
    <xf numFmtId="0" fontId="6" fillId="76" borderId="0" applyNumberFormat="0" applyBorder="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3" borderId="0" applyNumberFormat="0" applyBorder="0" applyAlignment="0" applyProtection="0"/>
    <xf numFmtId="0" fontId="96" fillId="0" borderId="0" applyNumberFormat="0" applyBorder="0" applyAlignment="0" applyProtection="0"/>
    <xf numFmtId="0" fontId="6" fillId="67" borderId="0" applyNumberFormat="0" applyBorder="0" applyAlignment="0" applyProtection="0"/>
    <xf numFmtId="0" fontId="20" fillId="79" borderId="0" applyNumberFormat="0" applyBorder="0" applyAlignment="0" applyProtection="0"/>
    <xf numFmtId="0" fontId="20" fillId="79" borderId="0" applyNumberFormat="0" applyBorder="0" applyAlignment="0" applyProtection="0"/>
    <xf numFmtId="0" fontId="6" fillId="81" borderId="0" applyNumberFormat="0" applyBorder="0" applyAlignment="0" applyProtection="0"/>
    <xf numFmtId="0" fontId="45" fillId="0" borderId="3" applyNumberFormat="0" applyFill="0" applyAlignment="0" applyProtection="0"/>
    <xf numFmtId="0" fontId="6" fillId="67" borderId="0" applyNumberFormat="0" applyBorder="0" applyAlignment="0" applyProtection="0"/>
    <xf numFmtId="0" fontId="6" fillId="65" borderId="0" applyNumberFormat="0" applyBorder="0" applyAlignment="0" applyProtection="0"/>
    <xf numFmtId="0" fontId="6" fillId="67" borderId="0" applyNumberFormat="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96" fillId="0" borderId="0" applyNumberFormat="0" applyBorder="0" applyAlignment="0" applyProtection="0"/>
    <xf numFmtId="0" fontId="6" fillId="67" borderId="0" applyNumberFormat="0" applyBorder="0" applyAlignment="0" applyProtection="0"/>
    <xf numFmtId="0" fontId="6" fillId="73" borderId="0" applyNumberFormat="0" applyBorder="0" applyAlignment="0" applyProtection="0"/>
    <xf numFmtId="0" fontId="6" fillId="63" borderId="0" applyNumberFormat="0" applyBorder="0" applyAlignment="0" applyProtection="0"/>
    <xf numFmtId="0" fontId="20" fillId="79" borderId="0" applyNumberFormat="0" applyBorder="0" applyAlignment="0" applyProtection="0"/>
    <xf numFmtId="0" fontId="20" fillId="79" borderId="0" applyNumberFormat="0" applyBorder="0" applyAlignment="0" applyProtection="0"/>
    <xf numFmtId="0" fontId="6" fillId="81" borderId="0" applyNumberFormat="0" applyBorder="0" applyAlignment="0" applyProtection="0"/>
    <xf numFmtId="0" fontId="45" fillId="0" borderId="3" applyNumberFormat="0" applyFill="0" applyAlignment="0" applyProtection="0"/>
    <xf numFmtId="0" fontId="20" fillId="0" borderId="0"/>
    <xf numFmtId="0" fontId="20" fillId="0" borderId="0"/>
    <xf numFmtId="0" fontId="20" fillId="94" borderId="0" applyNumberFormat="0" applyBorder="0" applyAlignment="0" applyProtection="0"/>
    <xf numFmtId="0" fontId="114" fillId="113"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18" fillId="0" borderId="0" applyNumberFormat="0" applyFont="0" applyFill="0" applyBorder="0" applyAlignment="0" applyProtection="0"/>
    <xf numFmtId="0" fontId="6" fillId="89" borderId="0" applyNumberFormat="0" applyBorder="0" applyAlignment="0" applyProtection="0"/>
    <xf numFmtId="0" fontId="6" fillId="65" borderId="0" applyNumberFormat="0" applyBorder="0" applyAlignment="0" applyProtection="0"/>
    <xf numFmtId="0" fontId="114" fillId="97" borderId="0" applyNumberFormat="0" applyBorder="0" applyAlignment="0" applyProtection="0"/>
    <xf numFmtId="0" fontId="6" fillId="76" borderId="0" applyNumberFormat="0" applyBorder="0" applyAlignment="0" applyProtection="0"/>
    <xf numFmtId="0" fontId="6" fillId="70" borderId="0" applyNumberFormat="0" applyBorder="0" applyAlignment="0" applyProtection="0"/>
    <xf numFmtId="0" fontId="118" fillId="0" borderId="0" applyNumberFormat="0" applyFill="0" applyBorder="0" applyAlignment="0" applyProtection="0"/>
    <xf numFmtId="0" fontId="20" fillId="75" borderId="0" applyNumberFormat="0" applyBorder="0" applyAlignment="0" applyProtection="0"/>
    <xf numFmtId="0" fontId="6" fillId="65" borderId="0" applyNumberFormat="0" applyBorder="0" applyAlignment="0" applyProtection="0"/>
    <xf numFmtId="0" fontId="6" fillId="70"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20" fillId="92" borderId="0" applyNumberFormat="0" applyBorder="0" applyAlignment="0" applyProtection="0"/>
    <xf numFmtId="0" fontId="20" fillId="92" borderId="0" applyNumberFormat="0" applyBorder="0" applyAlignment="0" applyProtection="0"/>
    <xf numFmtId="0" fontId="37" fillId="109" borderId="0" applyNumberFormat="0" applyBorder="0" applyAlignment="0" applyProtection="0"/>
    <xf numFmtId="0" fontId="6" fillId="81" borderId="0" applyNumberFormat="0" applyBorder="0" applyAlignment="0" applyProtection="0"/>
    <xf numFmtId="0" fontId="6" fillId="73"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20" fillId="96" borderId="0" applyNumberFormat="0" applyBorder="0" applyAlignment="0" applyProtection="0"/>
    <xf numFmtId="0" fontId="20" fillId="96" borderId="0" applyNumberFormat="0" applyBorder="0" applyAlignment="0" applyProtection="0"/>
    <xf numFmtId="0" fontId="6" fillId="73" borderId="0" applyNumberFormat="0" applyBorder="0" applyAlignment="0" applyProtection="0"/>
    <xf numFmtId="0" fontId="6" fillId="67" borderId="0" applyNumberFormat="0" applyBorder="0" applyAlignment="0" applyProtection="0"/>
    <xf numFmtId="0" fontId="6" fillId="81" borderId="0" applyNumberFormat="0" applyBorder="0" applyAlignment="0" applyProtection="0"/>
    <xf numFmtId="0" fontId="20" fillId="88" borderId="0" applyNumberFormat="0" applyBorder="0" applyAlignment="0" applyProtection="0"/>
    <xf numFmtId="0" fontId="20" fillId="88" borderId="0" applyNumberFormat="0" applyBorder="0" applyAlignment="0" applyProtection="0"/>
    <xf numFmtId="0" fontId="6" fillId="76" borderId="0" applyNumberFormat="0" applyBorder="0" applyAlignment="0" applyProtection="0"/>
    <xf numFmtId="0" fontId="37" fillId="104" borderId="0" applyNumberFormat="0" applyBorder="0" applyAlignment="0" applyProtection="0"/>
    <xf numFmtId="0" fontId="37" fillId="104" borderId="0" applyNumberFormat="0" applyBorder="0" applyAlignment="0" applyProtection="0"/>
    <xf numFmtId="0" fontId="6" fillId="81" borderId="0" applyNumberFormat="0" applyBorder="0" applyAlignment="0" applyProtection="0"/>
    <xf numFmtId="0" fontId="20" fillId="88" borderId="0" applyNumberFormat="0" applyBorder="0" applyAlignment="0" applyProtection="0"/>
    <xf numFmtId="0" fontId="6" fillId="67" borderId="0" applyNumberFormat="0" applyBorder="0" applyAlignment="0" applyProtection="0"/>
    <xf numFmtId="0" fontId="20" fillId="92" borderId="0" applyNumberFormat="0" applyBorder="0" applyAlignment="0" applyProtection="0"/>
    <xf numFmtId="0" fontId="20" fillId="92" borderId="0" applyNumberFormat="0" applyBorder="0" applyAlignment="0" applyProtection="0"/>
    <xf numFmtId="0" fontId="6" fillId="65" borderId="0" applyNumberFormat="0" applyBorder="0" applyAlignment="0" applyProtection="0"/>
    <xf numFmtId="0" fontId="114" fillId="97" borderId="0" applyNumberFormat="0" applyBorder="0" applyAlignment="0" applyProtection="0"/>
    <xf numFmtId="0" fontId="6" fillId="76" borderId="0" applyNumberFormat="0" applyBorder="0" applyAlignment="0" applyProtection="0"/>
    <xf numFmtId="0" fontId="6" fillId="70" borderId="0" applyNumberFormat="0" applyBorder="0" applyAlignment="0" applyProtection="0"/>
    <xf numFmtId="0" fontId="27" fillId="75" borderId="0" applyNumberFormat="0" applyBorder="0" applyAlignment="0" applyProtection="0"/>
    <xf numFmtId="0" fontId="6" fillId="78" borderId="0" applyNumberFormat="0" applyBorder="0" applyAlignment="0" applyProtection="0"/>
    <xf numFmtId="0" fontId="6" fillId="65" borderId="0" applyNumberFormat="0" applyBorder="0" applyAlignment="0" applyProtection="0"/>
    <xf numFmtId="0" fontId="6" fillId="67" borderId="0" applyNumberFormat="0" applyBorder="0" applyAlignment="0" applyProtection="0"/>
    <xf numFmtId="0" fontId="6" fillId="76" borderId="0" applyNumberFormat="0" applyBorder="0" applyAlignment="0" applyProtection="0"/>
    <xf numFmtId="0" fontId="6" fillId="78" borderId="0" applyNumberFormat="0" applyBorder="0" applyAlignment="0" applyProtection="0"/>
    <xf numFmtId="0" fontId="6" fillId="67" borderId="0" applyNumberFormat="0" applyBorder="0" applyAlignment="0" applyProtection="0"/>
    <xf numFmtId="0" fontId="20" fillId="92" borderId="0" applyNumberFormat="0" applyBorder="0" applyAlignment="0" applyProtection="0"/>
    <xf numFmtId="0" fontId="20" fillId="92" borderId="0" applyNumberFormat="0" applyBorder="0" applyAlignment="0" applyProtection="0"/>
    <xf numFmtId="0" fontId="6" fillId="67" borderId="0" applyNumberFormat="0" applyBorder="0" applyAlignment="0" applyProtection="0"/>
    <xf numFmtId="0" fontId="6" fillId="65" borderId="0" applyNumberFormat="0" applyBorder="0" applyAlignment="0" applyProtection="0"/>
    <xf numFmtId="0" fontId="6" fillId="73" borderId="0" applyNumberFormat="0" applyBorder="0" applyAlignment="0" applyProtection="0"/>
    <xf numFmtId="0" fontId="6" fillId="89" borderId="0" applyNumberFormat="0" applyBorder="0" applyAlignment="0" applyProtection="0"/>
    <xf numFmtId="172" fontId="18" fillId="0" borderId="0" applyFill="0" applyBorder="0" applyAlignment="0" applyProtection="0"/>
    <xf numFmtId="0" fontId="114" fillId="66" borderId="0" applyNumberFormat="0" applyBorder="0" applyAlignment="0" applyProtection="0"/>
    <xf numFmtId="0" fontId="6" fillId="67" borderId="0" applyNumberFormat="0" applyBorder="0" applyAlignment="0" applyProtection="0"/>
    <xf numFmtId="0" fontId="6" fillId="81" borderId="0" applyNumberFormat="0" applyBorder="0" applyAlignment="0" applyProtection="0"/>
    <xf numFmtId="0" fontId="6" fillId="76" borderId="0" applyNumberFormat="0" applyBorder="0" applyAlignment="0" applyProtection="0"/>
    <xf numFmtId="0" fontId="6" fillId="70" borderId="0" applyNumberFormat="0" applyBorder="0" applyAlignment="0" applyProtection="0"/>
    <xf numFmtId="0" fontId="6" fillId="63" borderId="0" applyNumberFormat="0" applyBorder="0" applyAlignment="0" applyProtection="0"/>
    <xf numFmtId="0" fontId="20" fillId="94" borderId="0" applyNumberFormat="0" applyBorder="0" applyAlignment="0" applyProtection="0"/>
    <xf numFmtId="0" fontId="20" fillId="94"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73" borderId="0" applyNumberFormat="0" applyBorder="0" applyAlignment="0" applyProtection="0"/>
    <xf numFmtId="0" fontId="6" fillId="67" borderId="0" applyNumberFormat="0" applyBorder="0" applyAlignment="0" applyProtection="0"/>
    <xf numFmtId="0" fontId="6" fillId="63" borderId="0" applyNumberFormat="0" applyBorder="0" applyAlignment="0" applyProtection="0"/>
    <xf numFmtId="0" fontId="6" fillId="89" borderId="0" applyNumberFormat="0" applyBorder="0" applyAlignment="0" applyProtection="0"/>
    <xf numFmtId="172" fontId="18" fillId="0" borderId="0" applyFill="0" applyBorder="0" applyAlignment="0" applyProtection="0"/>
    <xf numFmtId="0" fontId="109" fillId="98" borderId="80" applyNumberFormat="0" applyAlignment="0" applyProtection="0"/>
    <xf numFmtId="0" fontId="6" fillId="81" borderId="0" applyNumberFormat="0" applyBorder="0" applyAlignment="0" applyProtection="0"/>
    <xf numFmtId="0" fontId="20" fillId="94" borderId="0" applyNumberFormat="0" applyBorder="0" applyAlignment="0" applyProtection="0"/>
    <xf numFmtId="0" fontId="20" fillId="94" borderId="0" applyNumberFormat="0" applyBorder="0" applyAlignment="0" applyProtection="0"/>
    <xf numFmtId="0" fontId="6" fillId="67" borderId="0" applyNumberFormat="0" applyBorder="0" applyAlignment="0" applyProtection="0"/>
    <xf numFmtId="0" fontId="6" fillId="78" borderId="0" applyNumberFormat="0" applyBorder="0" applyAlignment="0" applyProtection="0"/>
    <xf numFmtId="0" fontId="6" fillId="67" borderId="0" applyNumberFormat="0" applyBorder="0" applyAlignment="0" applyProtection="0"/>
    <xf numFmtId="0" fontId="20" fillId="92" borderId="0" applyNumberFormat="0" applyBorder="0" applyAlignment="0" applyProtection="0"/>
    <xf numFmtId="0" fontId="20" fillId="92" borderId="0" applyNumberFormat="0" applyBorder="0" applyAlignment="0" applyProtection="0"/>
    <xf numFmtId="0" fontId="6" fillId="67" borderId="0" applyNumberFormat="0" applyBorder="0" applyAlignment="0" applyProtection="0"/>
    <xf numFmtId="0" fontId="20" fillId="96" borderId="0" applyNumberFormat="0" applyBorder="0" applyAlignment="0" applyProtection="0"/>
    <xf numFmtId="0" fontId="6" fillId="65" borderId="0" applyNumberFormat="0" applyBorder="0" applyAlignment="0" applyProtection="0"/>
    <xf numFmtId="0" fontId="119" fillId="0" borderId="0"/>
    <xf numFmtId="0" fontId="6" fillId="65" borderId="0" applyNumberFormat="0" applyBorder="0" applyAlignment="0" applyProtection="0"/>
    <xf numFmtId="0" fontId="6" fillId="76" borderId="0" applyNumberFormat="0" applyBorder="0" applyAlignment="0" applyProtection="0"/>
    <xf numFmtId="0" fontId="6" fillId="70" borderId="0" applyNumberFormat="0" applyBorder="0" applyAlignment="0" applyProtection="0"/>
    <xf numFmtId="0" fontId="6" fillId="67" borderId="0" applyNumberFormat="0" applyBorder="0" applyAlignment="0" applyProtection="0"/>
    <xf numFmtId="0" fontId="20" fillId="96" borderId="0" applyNumberFormat="0" applyBorder="0" applyAlignment="0" applyProtection="0"/>
    <xf numFmtId="0" fontId="6" fillId="76" borderId="0" applyNumberFormat="0" applyBorder="0" applyAlignment="0" applyProtection="0"/>
    <xf numFmtId="0" fontId="6" fillId="65" borderId="0" applyNumberFormat="0" applyBorder="0" applyAlignment="0" applyProtection="0"/>
    <xf numFmtId="0" fontId="6" fillId="67" borderId="0" applyNumberFormat="0" applyBorder="0" applyAlignment="0" applyProtection="0"/>
    <xf numFmtId="0" fontId="20" fillId="92" borderId="0" applyNumberFormat="0" applyBorder="0" applyAlignment="0" applyProtection="0"/>
    <xf numFmtId="0" fontId="37" fillId="104" borderId="0" applyNumberFormat="0" applyBorder="0" applyAlignment="0" applyProtection="0"/>
    <xf numFmtId="0" fontId="37" fillId="104" borderId="0" applyNumberFormat="0" applyBorder="0" applyAlignment="0" applyProtection="0"/>
    <xf numFmtId="0" fontId="31" fillId="85" borderId="88" applyNumberFormat="0" applyAlignment="0" applyProtection="0"/>
    <xf numFmtId="0" fontId="31" fillId="85" borderId="88" applyNumberFormat="0" applyAlignment="0" applyProtection="0"/>
    <xf numFmtId="0" fontId="6" fillId="81" borderId="0" applyNumberFormat="0" applyBorder="0" applyAlignment="0" applyProtection="0"/>
    <xf numFmtId="0" fontId="6" fillId="81" borderId="0" applyNumberFormat="0" applyBorder="0" applyAlignment="0" applyProtection="0"/>
    <xf numFmtId="0" fontId="6" fillId="65" borderId="0" applyNumberFormat="0" applyBorder="0" applyAlignment="0" applyProtection="0"/>
    <xf numFmtId="0" fontId="6" fillId="76" borderId="0" applyNumberFormat="0" applyBorder="0" applyAlignment="0" applyProtection="0"/>
    <xf numFmtId="0" fontId="6" fillId="70" borderId="0" applyNumberFormat="0" applyBorder="0" applyAlignment="0" applyProtection="0"/>
    <xf numFmtId="0" fontId="6" fillId="67" borderId="0" applyNumberFormat="0" applyBorder="0" applyAlignment="0" applyProtection="0"/>
    <xf numFmtId="0" fontId="20" fillId="92" borderId="0" applyNumberFormat="0" applyBorder="0" applyAlignment="0" applyProtection="0"/>
    <xf numFmtId="0" fontId="6" fillId="76" borderId="0" applyNumberFormat="0" applyBorder="0" applyAlignment="0" applyProtection="0"/>
    <xf numFmtId="0" fontId="6" fillId="73" borderId="0" applyNumberFormat="0" applyBorder="0" applyAlignment="0" applyProtection="0"/>
    <xf numFmtId="0" fontId="6" fillId="81" borderId="0" applyNumberFormat="0" applyBorder="0" applyAlignment="0" applyProtection="0"/>
    <xf numFmtId="0" fontId="6" fillId="76" borderId="0" applyNumberFormat="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6" fillId="67" borderId="0" applyNumberFormat="0" applyBorder="0" applyAlignment="0" applyProtection="0"/>
    <xf numFmtId="0" fontId="6" fillId="78" borderId="0" applyNumberFormat="0" applyBorder="0" applyAlignment="0" applyProtection="0"/>
    <xf numFmtId="0" fontId="6" fillId="65"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28" fillId="88" borderId="0" applyNumberFormat="0" applyBorder="0" applyAlignment="0" applyProtection="0"/>
    <xf numFmtId="0" fontId="28" fillId="88" borderId="0" applyNumberFormat="0" applyBorder="0" applyAlignment="0" applyProtection="0"/>
    <xf numFmtId="0" fontId="6" fillId="78" borderId="0" applyNumberFormat="0" applyBorder="0" applyAlignment="0" applyProtection="0"/>
    <xf numFmtId="0" fontId="125" fillId="0" borderId="80" applyNumberFormat="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67" borderId="0" applyNumberFormat="0" applyBorder="0" applyAlignment="0" applyProtection="0"/>
    <xf numFmtId="0" fontId="6" fillId="78"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81" borderId="0" applyNumberFormat="0" applyBorder="0" applyAlignment="0" applyProtection="0"/>
    <xf numFmtId="0" fontId="6" fillId="76" borderId="0" applyNumberFormat="0" applyBorder="0" applyAlignment="0" applyProtection="0"/>
    <xf numFmtId="0" fontId="6" fillId="70" borderId="0" applyNumberFormat="0" applyBorder="0" applyAlignment="0" applyProtection="0"/>
    <xf numFmtId="0" fontId="6" fillId="67" borderId="0" applyNumberFormat="0" applyBorder="0" applyAlignment="0" applyProtection="0"/>
    <xf numFmtId="0" fontId="6" fillId="81" borderId="0" applyNumberFormat="0" applyBorder="0" applyAlignment="0" applyProtection="0"/>
    <xf numFmtId="0" fontId="6" fillId="89" borderId="0" applyNumberFormat="0" applyBorder="0" applyAlignment="0" applyProtection="0"/>
    <xf numFmtId="0" fontId="6" fillId="65" borderId="0" applyNumberFormat="0" applyBorder="0" applyAlignment="0" applyProtection="0"/>
    <xf numFmtId="0" fontId="96" fillId="0" borderId="0" applyNumberFormat="0" applyBorder="0" applyAlignment="0" applyProtection="0"/>
    <xf numFmtId="0" fontId="37" fillId="103" borderId="0" applyNumberFormat="0" applyBorder="0" applyAlignment="0" applyProtection="0"/>
    <xf numFmtId="0" fontId="18" fillId="0" borderId="0" applyNumberFormat="0" applyFont="0" applyFill="0" applyBorder="0" applyAlignment="0" applyProtection="0"/>
    <xf numFmtId="0" fontId="20" fillId="75" borderId="0" applyNumberFormat="0" applyBorder="0" applyAlignment="0" applyProtection="0"/>
    <xf numFmtId="0" fontId="20" fillId="75" borderId="0" applyNumberFormat="0" applyBorder="0" applyAlignment="0" applyProtection="0"/>
    <xf numFmtId="0" fontId="6" fillId="71" borderId="0" applyNumberFormat="0" applyBorder="0" applyAlignment="0" applyProtection="0"/>
    <xf numFmtId="0" fontId="6" fillId="67" borderId="0" applyNumberFormat="0" applyBorder="0" applyAlignment="0" applyProtection="0"/>
    <xf numFmtId="0" fontId="6" fillId="81" borderId="0" applyNumberFormat="0" applyBorder="0" applyAlignment="0" applyProtection="0"/>
    <xf numFmtId="0" fontId="6" fillId="89" borderId="0" applyNumberFormat="0" applyBorder="0" applyAlignment="0" applyProtection="0"/>
    <xf numFmtId="0" fontId="96" fillId="0" borderId="0" applyNumberFormat="0" applyBorder="0" applyAlignment="0" applyProtection="0"/>
    <xf numFmtId="0" fontId="37" fillId="103" borderId="0" applyNumberFormat="0" applyBorder="0" applyAlignment="0" applyProtection="0"/>
    <xf numFmtId="0" fontId="20" fillId="75" borderId="0" applyNumberFormat="0" applyBorder="0" applyAlignment="0" applyProtection="0"/>
    <xf numFmtId="0" fontId="20" fillId="75"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5" borderId="0" applyNumberFormat="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76" borderId="0" applyNumberFormat="0" applyBorder="0" applyAlignment="0" applyProtection="0"/>
    <xf numFmtId="0" fontId="6" fillId="65" borderId="0" applyNumberFormat="0" applyBorder="0" applyAlignment="0" applyProtection="0"/>
    <xf numFmtId="0" fontId="6" fillId="67" borderId="0" applyNumberFormat="0" applyBorder="0" applyAlignment="0" applyProtection="0"/>
    <xf numFmtId="0" fontId="6" fillId="89" borderId="0" applyNumberFormat="0" applyBorder="0" applyAlignment="0" applyProtection="0"/>
    <xf numFmtId="0" fontId="96" fillId="0" borderId="0" applyNumberFormat="0" applyBorder="0" applyAlignment="0" applyProtection="0"/>
    <xf numFmtId="0" fontId="37" fillId="100" borderId="0" applyNumberFormat="0" applyBorder="0" applyAlignment="0" applyProtection="0"/>
    <xf numFmtId="0" fontId="20" fillId="75" borderId="0" applyNumberFormat="0" applyBorder="0" applyAlignment="0" applyProtection="0"/>
    <xf numFmtId="0" fontId="20" fillId="75" borderId="0" applyNumberFormat="0" applyBorder="0" applyAlignment="0" applyProtection="0"/>
    <xf numFmtId="0" fontId="6" fillId="65" borderId="0" applyNumberFormat="0" applyBorder="0" applyAlignment="0" applyProtection="0"/>
    <xf numFmtId="0" fontId="6" fillId="67" borderId="0" applyNumberFormat="0" applyBorder="0" applyAlignment="0" applyProtection="0"/>
    <xf numFmtId="0" fontId="20" fillId="100" borderId="0" applyNumberFormat="0" applyBorder="0" applyAlignment="0" applyProtection="0"/>
    <xf numFmtId="0" fontId="20" fillId="100" borderId="0" applyNumberFormat="0" applyBorder="0" applyAlignment="0" applyProtection="0"/>
    <xf numFmtId="0" fontId="20" fillId="94" borderId="0" applyNumberFormat="0" applyBorder="0" applyAlignment="0" applyProtection="0"/>
    <xf numFmtId="0" fontId="6" fillId="81"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89" borderId="0" applyNumberFormat="0" applyBorder="0" applyAlignment="0" applyProtection="0"/>
    <xf numFmtId="0" fontId="6" fillId="81" borderId="0" applyNumberFormat="0" applyBorder="0" applyAlignment="0" applyProtection="0"/>
    <xf numFmtId="0" fontId="6" fillId="64" borderId="0" applyNumberFormat="0" applyBorder="0" applyAlignment="0" applyProtection="0"/>
    <xf numFmtId="0" fontId="6" fillId="67" borderId="0" applyNumberFormat="0" applyBorder="0" applyAlignment="0" applyProtection="0"/>
    <xf numFmtId="0" fontId="6" fillId="81" borderId="0" applyNumberFormat="0" applyBorder="0" applyAlignment="0" applyProtection="0"/>
    <xf numFmtId="0" fontId="107" fillId="110" borderId="80" applyNumberFormat="0" applyAlignment="0" applyProtection="0"/>
    <xf numFmtId="0" fontId="6" fillId="65" borderId="0" applyNumberFormat="0" applyBorder="0" applyAlignment="0" applyProtection="0"/>
    <xf numFmtId="0" fontId="96" fillId="0" borderId="0" applyNumberFormat="0" applyBorder="0" applyAlignment="0" applyProtection="0"/>
    <xf numFmtId="0" fontId="37" fillId="104" borderId="0" applyNumberFormat="0" applyBorder="0" applyAlignment="0" applyProtection="0"/>
    <xf numFmtId="0" fontId="37" fillId="104" borderId="0" applyNumberFormat="0" applyBorder="0" applyAlignment="0" applyProtection="0"/>
    <xf numFmtId="0" fontId="20" fillId="75" borderId="0" applyNumberFormat="0" applyBorder="0" applyAlignment="0" applyProtection="0"/>
    <xf numFmtId="0" fontId="20" fillId="75" borderId="0" applyNumberFormat="0" applyBorder="0" applyAlignment="0" applyProtection="0"/>
    <xf numFmtId="0" fontId="6" fillId="71" borderId="0" applyNumberFormat="0" applyBorder="0" applyAlignment="0" applyProtection="0"/>
    <xf numFmtId="0" fontId="31" fillId="85" borderId="88" applyNumberFormat="0" applyAlignment="0" applyProtection="0"/>
    <xf numFmtId="0" fontId="31" fillId="85" borderId="88" applyNumberFormat="0" applyAlignment="0" applyProtection="0"/>
    <xf numFmtId="0" fontId="6" fillId="6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20" fillId="94" borderId="0" applyNumberFormat="0" applyBorder="0" applyAlignment="0" applyProtection="0"/>
    <xf numFmtId="0" fontId="20" fillId="94" borderId="0" applyNumberFormat="0" applyBorder="0" applyAlignment="0" applyProtection="0"/>
    <xf numFmtId="0" fontId="6" fillId="89" borderId="0" applyNumberFormat="0" applyBorder="0" applyAlignment="0" applyProtection="0"/>
    <xf numFmtId="0" fontId="6" fillId="81" borderId="0" applyNumberFormat="0" applyBorder="0" applyAlignment="0" applyProtection="0"/>
    <xf numFmtId="0" fontId="6" fillId="70" borderId="0" applyNumberFormat="0" applyBorder="0" applyAlignment="0" applyProtection="0"/>
    <xf numFmtId="0" fontId="6" fillId="67" borderId="0" applyNumberFormat="0" applyBorder="0" applyAlignment="0" applyProtection="0"/>
    <xf numFmtId="0" fontId="6" fillId="65" borderId="0" applyNumberFormat="0" applyBorder="0" applyAlignment="0" applyProtection="0"/>
    <xf numFmtId="0" fontId="96" fillId="0" borderId="0" applyNumberFormat="0" applyBorder="0" applyAlignment="0" applyProtection="0"/>
    <xf numFmtId="0" fontId="20" fillId="75" borderId="0" applyNumberFormat="0" applyBorder="0" applyAlignment="0" applyProtection="0"/>
    <xf numFmtId="0" fontId="20" fillId="75" borderId="0" applyNumberFormat="0" applyBorder="0" applyAlignment="0" applyProtection="0"/>
    <xf numFmtId="0" fontId="6" fillId="64"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20" fillId="100" borderId="0" applyNumberFormat="0" applyBorder="0" applyAlignment="0" applyProtection="0"/>
    <xf numFmtId="0" fontId="20" fillId="100" borderId="0" applyNumberFormat="0" applyBorder="0" applyAlignment="0" applyProtection="0"/>
    <xf numFmtId="0" fontId="6" fillId="67" borderId="0" applyNumberFormat="0" applyBorder="0" applyAlignment="0" applyProtection="0"/>
    <xf numFmtId="0" fontId="6" fillId="81" borderId="0" applyNumberFormat="0" applyBorder="0" applyAlignment="0" applyProtection="0"/>
    <xf numFmtId="0" fontId="6" fillId="67" borderId="0" applyNumberFormat="0" applyBorder="0" applyAlignment="0" applyProtection="0"/>
    <xf numFmtId="0" fontId="6" fillId="81" borderId="0" applyNumberFormat="0" applyBorder="0" applyAlignment="0" applyProtection="0"/>
    <xf numFmtId="0" fontId="6" fillId="78"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4" borderId="0" applyNumberFormat="0" applyBorder="0" applyAlignment="0" applyProtection="0"/>
    <xf numFmtId="0" fontId="6" fillId="68" borderId="0" applyNumberFormat="0" applyBorder="0" applyAlignment="0" applyProtection="0"/>
    <xf numFmtId="0" fontId="20" fillId="7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78" borderId="0" applyNumberFormat="0" applyBorder="0" applyAlignment="0" applyProtection="0"/>
    <xf numFmtId="0" fontId="6" fillId="67" borderId="0" applyNumberFormat="0" applyBorder="0" applyAlignment="0" applyProtection="0"/>
    <xf numFmtId="0" fontId="20" fillId="100" borderId="0" applyNumberFormat="0" applyBorder="0" applyAlignment="0" applyProtection="0"/>
    <xf numFmtId="0" fontId="20" fillId="100" borderId="0" applyNumberFormat="0" applyBorder="0" applyAlignment="0" applyProtection="0"/>
    <xf numFmtId="0" fontId="6" fillId="81"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20" fillId="77"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78" borderId="0" applyNumberFormat="0" applyBorder="0" applyAlignment="0" applyProtection="0"/>
    <xf numFmtId="0" fontId="6" fillId="67" borderId="0" applyNumberFormat="0" applyBorder="0" applyAlignment="0" applyProtection="0"/>
    <xf numFmtId="0" fontId="20" fillId="100" borderId="0" applyNumberFormat="0" applyBorder="0" applyAlignment="0" applyProtection="0"/>
    <xf numFmtId="0" fontId="20" fillId="100" borderId="0" applyNumberFormat="0" applyBorder="0" applyAlignment="0" applyProtection="0"/>
    <xf numFmtId="0" fontId="6" fillId="81" borderId="0" applyNumberFormat="0" applyBorder="0" applyAlignment="0" applyProtection="0"/>
    <xf numFmtId="0" fontId="20" fillId="77"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63" borderId="0" applyNumberFormat="0" applyBorder="0" applyAlignment="0" applyProtection="0"/>
    <xf numFmtId="0" fontId="126" fillId="0" borderId="81" applyNumberFormat="0" applyAlignment="0" applyProtection="0"/>
    <xf numFmtId="0" fontId="6" fillId="67" borderId="0" applyNumberFormat="0" applyBorder="0" applyAlignment="0" applyProtection="0"/>
    <xf numFmtId="0" fontId="6" fillId="78" borderId="0" applyNumberFormat="0" applyBorder="0" applyAlignment="0" applyProtection="0"/>
    <xf numFmtId="0" fontId="6" fillId="67" borderId="0" applyNumberFormat="0" applyBorder="0" applyAlignment="0" applyProtection="0"/>
    <xf numFmtId="0" fontId="20" fillId="100" borderId="0" applyNumberFormat="0" applyBorder="0" applyAlignment="0" applyProtection="0"/>
    <xf numFmtId="0" fontId="20" fillId="100" borderId="0" applyNumberFormat="0" applyBorder="0" applyAlignment="0" applyProtection="0"/>
    <xf numFmtId="0" fontId="6" fillId="81" borderId="0" applyNumberFormat="0" applyBorder="0" applyAlignment="0" applyProtection="0"/>
    <xf numFmtId="0" fontId="6" fillId="81" borderId="0" applyNumberFormat="0" applyBorder="0" applyAlignment="0" applyProtection="0"/>
    <xf numFmtId="0" fontId="6" fillId="71" borderId="0" applyNumberFormat="0" applyBorder="0" applyAlignment="0" applyProtection="0"/>
    <xf numFmtId="0" fontId="20" fillId="69" borderId="0" applyNumberFormat="0" applyBorder="0" applyAlignment="0" applyProtection="0"/>
    <xf numFmtId="0" fontId="18" fillId="0" borderId="0" applyNumberFormat="0" applyFont="0" applyFill="0" applyBorder="0" applyAlignment="0" applyProtection="0"/>
    <xf numFmtId="0" fontId="20" fillId="77" borderId="0" applyNumberFormat="0" applyBorder="0" applyAlignment="0" applyProtection="0"/>
    <xf numFmtId="0" fontId="6" fillId="63" borderId="0" applyNumberFormat="0" applyBorder="0" applyAlignment="0" applyProtection="0"/>
    <xf numFmtId="0" fontId="126" fillId="0" borderId="81" applyNumberFormat="0" applyAlignment="0" applyProtection="0"/>
    <xf numFmtId="0" fontId="6" fillId="81" borderId="0" applyNumberFormat="0" applyBorder="0" applyAlignment="0" applyProtection="0"/>
    <xf numFmtId="0" fontId="6" fillId="65" borderId="0" applyNumberFormat="0" applyBorder="0" applyAlignment="0" applyProtection="0"/>
    <xf numFmtId="0" fontId="6" fillId="64" borderId="0" applyNumberFormat="0" applyBorder="0" applyAlignment="0" applyProtection="0"/>
    <xf numFmtId="0" fontId="6" fillId="67" borderId="0" applyNumberFormat="0" applyBorder="0" applyAlignment="0" applyProtection="0"/>
    <xf numFmtId="0" fontId="95"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90" borderId="0" applyNumberFormat="0" applyBorder="0" applyAlignment="0" applyProtection="0"/>
    <xf numFmtId="0" fontId="37" fillId="90" borderId="0" applyNumberFormat="0" applyBorder="0" applyAlignment="0" applyProtection="0"/>
    <xf numFmtId="0" fontId="6" fillId="78" borderId="0" applyNumberFormat="0" applyBorder="0" applyAlignment="0" applyProtection="0"/>
    <xf numFmtId="0" fontId="6" fillId="67" borderId="0" applyNumberFormat="0" applyBorder="0" applyAlignment="0" applyProtection="0"/>
    <xf numFmtId="0" fontId="20" fillId="100" borderId="0" applyNumberFormat="0" applyBorder="0" applyAlignment="0" applyProtection="0"/>
    <xf numFmtId="0" fontId="20" fillId="100" borderId="0" applyNumberFormat="0" applyBorder="0" applyAlignment="0" applyProtection="0"/>
    <xf numFmtId="0" fontId="6" fillId="68" borderId="0" applyNumberFormat="0" applyBorder="0" applyAlignment="0" applyProtection="0"/>
    <xf numFmtId="0" fontId="114" fillId="114" borderId="0" applyNumberFormat="0" applyBorder="0" applyAlignment="0" applyProtection="0"/>
    <xf numFmtId="0" fontId="6" fillId="78" borderId="0" applyNumberFormat="0" applyBorder="0" applyAlignment="0" applyProtection="0"/>
    <xf numFmtId="0" fontId="6" fillId="67"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8" borderId="0" applyNumberFormat="0" applyBorder="0" applyAlignment="0" applyProtection="0"/>
    <xf numFmtId="0" fontId="6" fillId="67" borderId="0" applyNumberFormat="0" applyBorder="0" applyAlignment="0" applyProtection="0"/>
    <xf numFmtId="0" fontId="6" fillId="78" borderId="0" applyNumberFormat="0" applyBorder="0" applyAlignment="0" applyProtection="0"/>
    <xf numFmtId="0" fontId="96" fillId="0"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6" fillId="64" borderId="0" applyNumberFormat="0" applyBorder="0" applyAlignment="0" applyProtection="0"/>
    <xf numFmtId="0" fontId="18" fillId="0" borderId="0"/>
    <xf numFmtId="0" fontId="6" fillId="67" borderId="0" applyNumberFormat="0" applyBorder="0" applyAlignment="0" applyProtection="0"/>
    <xf numFmtId="0" fontId="6" fillId="70" borderId="0" applyNumberFormat="0" applyBorder="0" applyAlignment="0" applyProtection="0"/>
    <xf numFmtId="9" fontId="18" fillId="0" borderId="0" applyFont="0" applyFill="0" applyBorder="0" applyAlignment="0" applyProtection="0"/>
    <xf numFmtId="0" fontId="6" fillId="81" borderId="0" applyNumberFormat="0" applyBorder="0" applyAlignment="0" applyProtection="0"/>
    <xf numFmtId="0" fontId="18" fillId="0" borderId="0"/>
    <xf numFmtId="0" fontId="6" fillId="70" borderId="0" applyNumberFormat="0" applyBorder="0" applyAlignment="0" applyProtection="0"/>
    <xf numFmtId="9" fontId="18" fillId="0" borderId="0" applyFont="0" applyFill="0" applyBorder="0" applyAlignment="0" applyProtection="0"/>
    <xf numFmtId="0" fontId="6" fillId="67" borderId="0" applyNumberFormat="0" applyBorder="0" applyAlignment="0" applyProtection="0"/>
    <xf numFmtId="0" fontId="6" fillId="70" borderId="0" applyNumberFormat="0" applyBorder="0" applyAlignment="0" applyProtection="0"/>
    <xf numFmtId="9" fontId="18" fillId="0" borderId="0" applyFont="0" applyFill="0" applyBorder="0" applyAlignment="0" applyProtection="0"/>
    <xf numFmtId="0" fontId="37" fillId="87" borderId="0" applyNumberFormat="0" applyBorder="0" applyAlignment="0" applyProtection="0"/>
    <xf numFmtId="0" fontId="61" fillId="82" borderId="87" applyNumberFormat="0" applyFont="0" applyAlignment="0" applyProtection="0"/>
    <xf numFmtId="0" fontId="61" fillId="82" borderId="87" applyNumberFormat="0" applyFont="0" applyAlignment="0" applyProtection="0"/>
    <xf numFmtId="0" fontId="6" fillId="81" borderId="0" applyNumberFormat="0" applyBorder="0" applyAlignment="0" applyProtection="0"/>
    <xf numFmtId="0" fontId="6" fillId="73" borderId="0" applyNumberFormat="0" applyBorder="0" applyAlignment="0" applyProtection="0"/>
    <xf numFmtId="0" fontId="6" fillId="0" borderId="0"/>
    <xf numFmtId="0" fontId="6" fillId="67" borderId="0" applyNumberFormat="0" applyBorder="0" applyAlignment="0" applyProtection="0"/>
    <xf numFmtId="0" fontId="35" fillId="0" borderId="0" applyNumberFormat="0" applyFill="0" applyBorder="0" applyAlignment="0" applyProtection="0"/>
    <xf numFmtId="0" fontId="18" fillId="0" borderId="0"/>
    <xf numFmtId="9" fontId="18" fillId="0" borderId="0" applyFont="0" applyFill="0" applyBorder="0" applyAlignment="0" applyProtection="0"/>
    <xf numFmtId="0" fontId="20" fillId="92" borderId="0" applyNumberFormat="0" applyBorder="0" applyAlignment="0" applyProtection="0"/>
    <xf numFmtId="0" fontId="6" fillId="68"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20" fillId="0" borderId="89" applyNumberFormat="0" applyFill="0" applyAlignment="0" applyProtection="0"/>
    <xf numFmtId="0" fontId="114" fillId="95" borderId="0" applyNumberFormat="0" applyBorder="0" applyAlignment="0" applyProtection="0"/>
    <xf numFmtId="0" fontId="6" fillId="81" borderId="0" applyNumberFormat="0" applyBorder="0" applyAlignment="0" applyProtection="0"/>
    <xf numFmtId="9" fontId="18" fillId="0" borderId="0" applyFont="0" applyFill="0" applyBorder="0" applyAlignment="0" applyProtection="0"/>
    <xf numFmtId="0" fontId="6" fillId="64" borderId="0" applyNumberFormat="0" applyBorder="0" applyAlignment="0" applyProtection="0"/>
    <xf numFmtId="0" fontId="18" fillId="0" borderId="0"/>
    <xf numFmtId="0" fontId="20" fillId="77" borderId="0" applyNumberFormat="0" applyBorder="0" applyAlignment="0" applyProtection="0"/>
    <xf numFmtId="0" fontId="20" fillId="92" borderId="0" applyNumberFormat="0" applyBorder="0" applyAlignment="0" applyProtection="0"/>
    <xf numFmtId="0" fontId="20" fillId="92" borderId="0" applyNumberFormat="0" applyBorder="0" applyAlignment="0" applyProtection="0"/>
    <xf numFmtId="0" fontId="6" fillId="81" borderId="0" applyNumberFormat="0" applyBorder="0" applyAlignment="0" applyProtection="0"/>
    <xf numFmtId="0" fontId="108" fillId="98" borderId="81"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9" fillId="0" borderId="0"/>
    <xf numFmtId="0" fontId="6" fillId="67" borderId="0" applyNumberFormat="0" applyBorder="0" applyAlignment="0" applyProtection="0"/>
    <xf numFmtId="0" fontId="27" fillId="75" borderId="0" applyNumberFormat="0" applyBorder="0" applyAlignment="0" applyProtection="0"/>
    <xf numFmtId="0" fontId="6" fillId="78" borderId="0" applyNumberFormat="0" applyBorder="0" applyAlignment="0" applyProtection="0"/>
    <xf numFmtId="0" fontId="6" fillId="81" borderId="0" applyNumberFormat="0" applyBorder="0" applyAlignment="0" applyProtection="0"/>
    <xf numFmtId="0" fontId="6" fillId="6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67" borderId="0" applyNumberFormat="0" applyBorder="0" applyAlignment="0" applyProtection="0"/>
    <xf numFmtId="0" fontId="6" fillId="63" borderId="0" applyNumberFormat="0" applyBorder="0" applyAlignment="0" applyProtection="0"/>
    <xf numFmtId="0" fontId="6" fillId="67" borderId="0" applyNumberFormat="0" applyBorder="0" applyAlignment="0" applyProtection="0"/>
    <xf numFmtId="0" fontId="6" fillId="76" borderId="0" applyNumberFormat="0" applyBorder="0" applyAlignment="0" applyProtection="0"/>
    <xf numFmtId="0" fontId="18" fillId="0" borderId="84" applyNumberFormat="0" applyFont="0" applyAlignment="0" applyProtection="0"/>
    <xf numFmtId="0" fontId="6" fillId="67" borderId="0" applyNumberFormat="0" applyBorder="0" applyAlignment="0" applyProtection="0"/>
    <xf numFmtId="0" fontId="6" fillId="76" borderId="0" applyNumberFormat="0" applyBorder="0" applyAlignment="0" applyProtection="0"/>
    <xf numFmtId="0" fontId="6" fillId="67" borderId="0" applyNumberFormat="0" applyBorder="0" applyAlignment="0" applyProtection="0"/>
    <xf numFmtId="0" fontId="18" fillId="0" borderId="0" applyNumberFormat="0" applyFont="0" applyFill="0" applyBorder="0" applyAlignment="0" applyProtection="0"/>
    <xf numFmtId="0" fontId="6" fillId="76" borderId="0" applyNumberFormat="0" applyBorder="0" applyAlignment="0" applyProtection="0"/>
    <xf numFmtId="0" fontId="6" fillId="65" borderId="0" applyNumberFormat="0" applyBorder="0" applyAlignment="0" applyProtection="0"/>
    <xf numFmtId="0" fontId="131" fillId="0" borderId="0" applyNumberFormat="0" applyFill="0" applyBorder="0" applyAlignment="0" applyProtection="0"/>
    <xf numFmtId="0" fontId="6" fillId="67" borderId="0" applyNumberFormat="0" applyBorder="0" applyAlignment="0" applyProtection="0"/>
    <xf numFmtId="0" fontId="6" fillId="76" borderId="0" applyNumberFormat="0" applyBorder="0" applyAlignment="0" applyProtection="0"/>
    <xf numFmtId="38" fontId="117" fillId="0" borderId="0" applyFont="0" applyFill="0" applyBorder="0" applyAlignment="0" applyProtection="0"/>
    <xf numFmtId="0" fontId="6" fillId="67" borderId="0" applyNumberFormat="0" applyBorder="0" applyAlignment="0" applyProtection="0"/>
    <xf numFmtId="0" fontId="18" fillId="0" borderId="0" applyNumberFormat="0" applyFont="0" applyFill="0" applyBorder="0" applyAlignment="0" applyProtection="0"/>
    <xf numFmtId="0" fontId="6" fillId="76"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4" borderId="0" applyNumberFormat="0" applyBorder="0" applyAlignment="0" applyProtection="0"/>
    <xf numFmtId="0" fontId="6" fillId="76" borderId="0" applyNumberFormat="0" applyBorder="0" applyAlignment="0" applyProtection="0"/>
    <xf numFmtId="0" fontId="20" fillId="86" borderId="0" applyNumberFormat="0" applyBorder="0" applyAlignment="0" applyProtection="0"/>
    <xf numFmtId="0" fontId="18" fillId="0" borderId="0" applyNumberFormat="0" applyFont="0" applyFill="0" applyBorder="0" applyAlignment="0" applyProtection="0"/>
    <xf numFmtId="0" fontId="6" fillId="67" borderId="0" applyNumberFormat="0" applyBorder="0" applyAlignment="0" applyProtection="0"/>
    <xf numFmtId="0" fontId="6" fillId="73" borderId="0" applyNumberFormat="0" applyBorder="0" applyAlignment="0" applyProtection="0"/>
    <xf numFmtId="0" fontId="95" fillId="0" borderId="0" applyNumberFormat="0" applyFill="0" applyBorder="0" applyAlignment="0" applyProtection="0"/>
    <xf numFmtId="0" fontId="6" fillId="67" borderId="0" applyNumberFormat="0" applyBorder="0" applyAlignment="0" applyProtection="0"/>
    <xf numFmtId="0" fontId="6" fillId="68" borderId="0" applyNumberFormat="0" applyBorder="0" applyAlignment="0" applyProtection="0"/>
    <xf numFmtId="0" fontId="6" fillId="73" borderId="0" applyNumberFormat="0" applyBorder="0" applyAlignment="0" applyProtection="0"/>
    <xf numFmtId="0" fontId="6" fillId="67" borderId="0" applyNumberFormat="0" applyBorder="0" applyAlignment="0" applyProtection="0"/>
    <xf numFmtId="0" fontId="95" fillId="0" borderId="0" applyNumberFormat="0" applyFill="0" applyBorder="0" applyAlignment="0" applyProtection="0"/>
    <xf numFmtId="0" fontId="6" fillId="67" borderId="0" applyNumberFormat="0" applyBorder="0" applyAlignment="0" applyProtection="0"/>
    <xf numFmtId="0" fontId="6" fillId="81"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7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7" borderId="0" applyNumberFormat="0" applyBorder="0" applyAlignment="0" applyProtection="0"/>
    <xf numFmtId="0" fontId="6" fillId="76" borderId="0" applyNumberFormat="0" applyBorder="0" applyAlignment="0" applyProtection="0"/>
    <xf numFmtId="0" fontId="6" fillId="0" borderId="0"/>
    <xf numFmtId="0" fontId="6" fillId="76" borderId="0" applyNumberFormat="0" applyBorder="0" applyAlignment="0" applyProtection="0"/>
    <xf numFmtId="0" fontId="18" fillId="0" borderId="0" applyNumberFormat="0" applyFont="0" applyFill="0" applyBorder="0" applyAlignment="0" applyProtection="0"/>
    <xf numFmtId="0" fontId="6" fillId="71" borderId="0" applyNumberFormat="0" applyBorder="0" applyAlignment="0" applyProtection="0"/>
    <xf numFmtId="0" fontId="123" fillId="0" borderId="0" applyNumberFormat="0" applyBorder="0" applyAlignment="0" applyProtection="0"/>
    <xf numFmtId="0" fontId="59" fillId="91" borderId="0" applyNumberFormat="0" applyBorder="0" applyAlignment="0" applyProtection="0"/>
    <xf numFmtId="0" fontId="6" fillId="67" borderId="0" applyNumberFormat="0" applyBorder="0" applyAlignment="0" applyProtection="0"/>
    <xf numFmtId="0" fontId="95" fillId="0" borderId="0" applyNumberFormat="0" applyFill="0" applyBorder="0" applyAlignment="0" applyProtection="0"/>
    <xf numFmtId="0" fontId="37" fillId="104" borderId="0" applyNumberFormat="0" applyBorder="0" applyAlignment="0" applyProtection="0"/>
    <xf numFmtId="0" fontId="31" fillId="85" borderId="88" applyNumberFormat="0" applyAlignment="0" applyProtection="0"/>
    <xf numFmtId="0" fontId="31" fillId="85" borderId="88" applyNumberFormat="0" applyAlignment="0" applyProtection="0"/>
    <xf numFmtId="43" fontId="18" fillId="0" borderId="0" applyFont="0" applyFill="0" applyBorder="0" applyAlignment="0" applyProtection="0"/>
    <xf numFmtId="43" fontId="18" fillId="0" borderId="0" applyFont="0" applyFill="0" applyBorder="0" applyAlignment="0" applyProtection="0"/>
    <xf numFmtId="0" fontId="6" fillId="67" borderId="0" applyNumberFormat="0" applyBorder="0" applyAlignment="0" applyProtection="0"/>
    <xf numFmtId="0" fontId="6" fillId="76" borderId="0" applyNumberFormat="0" applyBorder="0" applyAlignment="0" applyProtection="0"/>
    <xf numFmtId="0" fontId="18" fillId="0" borderId="84" applyNumberFormat="0" applyFont="0" applyAlignment="0" applyProtection="0"/>
    <xf numFmtId="0" fontId="94" fillId="0" borderId="0" applyNumberFormat="0" applyFill="0" applyBorder="0" applyAlignment="0" applyProtection="0"/>
    <xf numFmtId="0" fontId="6" fillId="81" borderId="0" applyNumberFormat="0" applyBorder="0" applyAlignment="0" applyProtection="0"/>
    <xf numFmtId="0" fontId="123" fillId="0" borderId="0" applyNumberFormat="0" applyBorder="0" applyAlignment="0" applyProtection="0"/>
    <xf numFmtId="0" fontId="6" fillId="67" borderId="0" applyNumberFormat="0" applyBorder="0" applyAlignment="0" applyProtection="0"/>
    <xf numFmtId="0" fontId="18" fillId="0" borderId="0" applyNumberFormat="0" applyFont="0" applyFill="0" applyBorder="0" applyAlignment="0" applyProtection="0"/>
    <xf numFmtId="0" fontId="95" fillId="0" borderId="0" applyNumberForma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6" fillId="67" borderId="0" applyNumberFormat="0" applyBorder="0" applyAlignment="0" applyProtection="0"/>
    <xf numFmtId="0" fontId="6" fillId="81" borderId="0" applyNumberFormat="0" applyBorder="0" applyAlignment="0" applyProtection="0"/>
    <xf numFmtId="0" fontId="18" fillId="0" borderId="0"/>
    <xf numFmtId="0" fontId="95" fillId="0" borderId="0" applyNumberFormat="0" applyFill="0" applyBorder="0" applyAlignment="0" applyProtection="0"/>
    <xf numFmtId="0" fontId="6" fillId="67" borderId="0" applyNumberFormat="0" applyBorder="0" applyAlignment="0" applyProtection="0"/>
    <xf numFmtId="0" fontId="6" fillId="63" borderId="0" applyNumberFormat="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18" fillId="0" borderId="0"/>
    <xf numFmtId="0" fontId="95" fillId="0" borderId="0" applyNumberFormat="0" applyFill="0" applyBorder="0" applyAlignment="0" applyProtection="0"/>
    <xf numFmtId="0" fontId="6" fillId="70" borderId="0" applyNumberFormat="0" applyBorder="0" applyAlignment="0" applyProtection="0"/>
    <xf numFmtId="0" fontId="6" fillId="67" borderId="0" applyNumberFormat="0" applyBorder="0" applyAlignment="0" applyProtection="0"/>
    <xf numFmtId="0" fontId="6" fillId="63" borderId="0" applyNumberFormat="0" applyBorder="0" applyAlignment="0" applyProtection="0"/>
    <xf numFmtId="0" fontId="18" fillId="0" borderId="0" applyNumberFormat="0" applyFont="0" applyFill="0" applyBorder="0" applyAlignment="0" applyProtection="0"/>
    <xf numFmtId="0" fontId="6" fillId="67" borderId="0" applyNumberFormat="0" applyBorder="0" applyAlignment="0" applyProtection="0"/>
    <xf numFmtId="0" fontId="6" fillId="67" borderId="0" applyNumberFormat="0" applyBorder="0" applyAlignment="0" applyProtection="0"/>
    <xf numFmtId="0" fontId="114" fillId="105" borderId="0" applyNumberFormat="0" applyBorder="0" applyAlignment="0" applyProtection="0"/>
    <xf numFmtId="0" fontId="6" fillId="76" borderId="0" applyNumberFormat="0" applyBorder="0" applyAlignment="0" applyProtection="0"/>
    <xf numFmtId="0" fontId="37" fillId="69" borderId="0" applyNumberFormat="0" applyBorder="0" applyAlignment="0" applyProtection="0"/>
    <xf numFmtId="0" fontId="6" fillId="67"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0" borderId="0"/>
    <xf numFmtId="0" fontId="6" fillId="76" borderId="0" applyNumberFormat="0" applyBorder="0" applyAlignment="0" applyProtection="0"/>
    <xf numFmtId="0" fontId="6" fillId="71" borderId="0" applyNumberFormat="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6" fillId="81" borderId="0" applyNumberFormat="0" applyBorder="0" applyAlignment="0" applyProtection="0"/>
    <xf numFmtId="0" fontId="6" fillId="76" borderId="0" applyNumberFormat="0" applyBorder="0" applyAlignment="0" applyProtection="0"/>
    <xf numFmtId="0" fontId="6" fillId="64" borderId="0" applyNumberFormat="0" applyBorder="0" applyAlignment="0" applyProtection="0"/>
    <xf numFmtId="0" fontId="37" fillId="8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78" borderId="0" applyNumberFormat="0" applyBorder="0" applyAlignment="0" applyProtection="0"/>
    <xf numFmtId="0" fontId="6" fillId="81" borderId="0" applyNumberFormat="0" applyBorder="0" applyAlignment="0" applyProtection="0"/>
    <xf numFmtId="0" fontId="6" fillId="76" borderId="0" applyNumberFormat="0" applyBorder="0" applyAlignment="0" applyProtection="0"/>
    <xf numFmtId="0" fontId="20" fillId="7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72" borderId="84" applyNumberFormat="0" applyFont="0" applyAlignment="0" applyProtection="0"/>
    <xf numFmtId="0" fontId="6" fillId="67" borderId="0" applyNumberFormat="0" applyBorder="0" applyAlignment="0" applyProtection="0"/>
    <xf numFmtId="0" fontId="6" fillId="67"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76" borderId="0" applyNumberFormat="0" applyBorder="0" applyAlignment="0" applyProtection="0"/>
    <xf numFmtId="0" fontId="6" fillId="65" borderId="0" applyNumberFormat="0" applyBorder="0" applyAlignment="0" applyProtection="0"/>
    <xf numFmtId="0" fontId="37" fillId="8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172" fontId="18" fillId="0" borderId="0" applyFill="0" applyBorder="0" applyAlignment="0" applyProtection="0"/>
    <xf numFmtId="0" fontId="6" fillId="78" borderId="0" applyNumberFormat="0" applyBorder="0" applyAlignment="0" applyProtection="0"/>
    <xf numFmtId="0" fontId="18" fillId="0" borderId="0" applyNumberFormat="0" applyFont="0" applyFill="0" applyBorder="0" applyAlignment="0" applyProtection="0"/>
    <xf numFmtId="0" fontId="20" fillId="77" borderId="0" applyNumberFormat="0" applyBorder="0" applyAlignment="0" applyProtection="0"/>
    <xf numFmtId="0" fontId="6" fillId="63" borderId="0" applyNumberFormat="0" applyBorder="0" applyAlignment="0" applyProtection="0"/>
    <xf numFmtId="0" fontId="18" fillId="0" borderId="0"/>
    <xf numFmtId="0" fontId="6" fillId="6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172" fontId="18" fillId="0" borderId="0" applyFill="0" applyBorder="0" applyAlignment="0" applyProtection="0"/>
    <xf numFmtId="0" fontId="6" fillId="67" borderId="0" applyNumberFormat="0" applyBorder="0" applyAlignment="0" applyProtection="0"/>
    <xf numFmtId="0" fontId="6" fillId="0" borderId="0"/>
    <xf numFmtId="0" fontId="6" fillId="67" borderId="0" applyNumberFormat="0" applyBorder="0" applyAlignment="0" applyProtection="0"/>
    <xf numFmtId="172" fontId="18" fillId="0" borderId="0" applyFill="0" applyBorder="0" applyAlignment="0" applyProtection="0"/>
    <xf numFmtId="0" fontId="6" fillId="67" borderId="0" applyNumberFormat="0" applyBorder="0" applyAlignment="0" applyProtection="0"/>
    <xf numFmtId="0" fontId="6" fillId="71" borderId="0" applyNumberFormat="0" applyBorder="0" applyAlignment="0" applyProtection="0"/>
    <xf numFmtId="0" fontId="6" fillId="67" borderId="0" applyNumberFormat="0" applyBorder="0" applyAlignment="0" applyProtection="0"/>
    <xf numFmtId="0" fontId="105" fillId="108" borderId="0" applyNumberFormat="0" applyBorder="0" applyAlignment="0" applyProtection="0"/>
    <xf numFmtId="0" fontId="6" fillId="67" borderId="0" applyNumberFormat="0" applyBorder="0" applyAlignment="0" applyProtection="0"/>
    <xf numFmtId="0" fontId="20" fillId="77" borderId="0" applyNumberFormat="0" applyBorder="0" applyAlignment="0" applyProtection="0"/>
    <xf numFmtId="0" fontId="20" fillId="77" borderId="0" applyNumberFormat="0" applyBorder="0" applyAlignment="0" applyProtection="0"/>
    <xf numFmtId="0" fontId="6" fillId="67"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20" fillId="77" borderId="0" applyNumberFormat="0" applyBorder="0" applyAlignment="0" applyProtection="0"/>
    <xf numFmtId="0" fontId="18" fillId="0" borderId="0" applyNumberFormat="0" applyFont="0" applyFill="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78" borderId="0" applyNumberFormat="0" applyBorder="0" applyAlignment="0" applyProtection="0"/>
    <xf numFmtId="0" fontId="6" fillId="68" borderId="0" applyNumberFormat="0" applyBorder="0" applyAlignment="0" applyProtection="0"/>
    <xf numFmtId="0" fontId="6" fillId="67" borderId="0" applyNumberFormat="0" applyBorder="0" applyAlignment="0" applyProtection="0"/>
    <xf numFmtId="0" fontId="18" fillId="0" borderId="0"/>
    <xf numFmtId="0" fontId="6" fillId="67" borderId="0" applyNumberFormat="0" applyBorder="0" applyAlignment="0" applyProtection="0"/>
    <xf numFmtId="0" fontId="6" fillId="67" borderId="0" applyNumberFormat="0" applyBorder="0" applyAlignment="0" applyProtection="0"/>
    <xf numFmtId="0" fontId="37" fillId="106" borderId="0" applyNumberFormat="0" applyBorder="0" applyAlignment="0" applyProtection="0"/>
    <xf numFmtId="0" fontId="6" fillId="67" borderId="0" applyNumberFormat="0" applyBorder="0" applyAlignment="0" applyProtection="0"/>
    <xf numFmtId="0" fontId="6" fillId="78"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78"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20" fillId="77" borderId="0" applyNumberFormat="0" applyBorder="0" applyAlignment="0" applyProtection="0"/>
    <xf numFmtId="0" fontId="6" fillId="63"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96" fillId="0" borderId="0" applyNumberFormat="0" applyBorder="0" applyAlignment="0" applyProtection="0"/>
    <xf numFmtId="0" fontId="6" fillId="67"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3" borderId="0" applyNumberFormat="0" applyBorder="0" applyAlignment="0" applyProtection="0"/>
    <xf numFmtId="0" fontId="20" fillId="94" borderId="0" applyNumberFormat="0" applyBorder="0" applyAlignment="0" applyProtection="0"/>
    <xf numFmtId="0" fontId="6" fillId="63" borderId="0" applyNumberFormat="0" applyBorder="0" applyAlignment="0" applyProtection="0"/>
    <xf numFmtId="0" fontId="20" fillId="79" borderId="0" applyNumberFormat="0" applyBorder="0" applyAlignment="0" applyProtection="0"/>
    <xf numFmtId="0" fontId="20" fillId="79" borderId="0" applyNumberFormat="0" applyBorder="0" applyAlignment="0" applyProtection="0"/>
    <xf numFmtId="0" fontId="6" fillId="67"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0" fillId="79" borderId="0" applyNumberFormat="0" applyBorder="0" applyAlignment="0" applyProtection="0"/>
    <xf numFmtId="0" fontId="20" fillId="79" borderId="0" applyNumberFormat="0" applyBorder="0" applyAlignment="0" applyProtection="0"/>
    <xf numFmtId="0" fontId="96" fillId="0" borderId="0" applyNumberFormat="0" applyBorder="0" applyAlignment="0" applyProtection="0"/>
    <xf numFmtId="0" fontId="6" fillId="67" borderId="0" applyNumberFormat="0" applyBorder="0" applyAlignment="0" applyProtection="0"/>
    <xf numFmtId="0" fontId="6" fillId="63" borderId="0" applyNumberFormat="0" applyBorder="0" applyAlignment="0" applyProtection="0"/>
    <xf numFmtId="0" fontId="114" fillId="111"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70" borderId="0" applyNumberFormat="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6" fillId="64" borderId="0" applyNumberFormat="0" applyBorder="0" applyAlignment="0" applyProtection="0"/>
    <xf numFmtId="0" fontId="36" fillId="0" borderId="90" applyNumberFormat="0" applyFill="0" applyAlignment="0" applyProtection="0"/>
    <xf numFmtId="0" fontId="36" fillId="0" borderId="90" applyNumberFormat="0" applyFill="0" applyAlignment="0" applyProtection="0"/>
    <xf numFmtId="0" fontId="20" fillId="79" borderId="0" applyNumberFormat="0" applyBorder="0" applyAlignment="0" applyProtection="0"/>
    <xf numFmtId="0" fontId="20" fillId="79" borderId="0" applyNumberFormat="0" applyBorder="0" applyAlignment="0" applyProtection="0"/>
    <xf numFmtId="0" fontId="114" fillId="114" borderId="0" applyNumberFormat="0" applyBorder="0" applyAlignment="0" applyProtection="0"/>
    <xf numFmtId="0" fontId="6" fillId="67" borderId="0" applyNumberFormat="0" applyBorder="0" applyAlignment="0" applyProtection="0"/>
    <xf numFmtId="0" fontId="6" fillId="78" borderId="0" applyNumberFormat="0" applyBorder="0" applyAlignment="0" applyProtection="0"/>
    <xf numFmtId="0" fontId="6" fillId="67" borderId="0" applyNumberFormat="0" applyBorder="0" applyAlignment="0" applyProtection="0"/>
    <xf numFmtId="0" fontId="96" fillId="0" borderId="0" applyNumberFormat="0" applyBorder="0" applyAlignment="0" applyProtection="0"/>
    <xf numFmtId="0" fontId="6" fillId="7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6" borderId="0" applyNumberFormat="0" applyBorder="0" applyAlignment="0" applyProtection="0"/>
    <xf numFmtId="0" fontId="6" fillId="67"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20" fillId="79" borderId="0" applyNumberFormat="0" applyBorder="0" applyAlignment="0" applyProtection="0"/>
    <xf numFmtId="0" fontId="20" fillId="79" borderId="0" applyNumberFormat="0" applyBorder="0" applyAlignment="0" applyProtection="0"/>
    <xf numFmtId="0" fontId="18" fillId="0" borderId="84" applyNumberFormat="0" applyFont="0" applyAlignment="0" applyProtection="0"/>
    <xf numFmtId="0" fontId="6" fillId="67" borderId="0" applyNumberFormat="0" applyBorder="0" applyAlignment="0" applyProtection="0"/>
    <xf numFmtId="0" fontId="6" fillId="67" borderId="0" applyNumberFormat="0" applyBorder="0" applyAlignment="0" applyProtection="0"/>
    <xf numFmtId="0" fontId="96" fillId="0" borderId="0" applyNumberFormat="0" applyBorder="0" applyAlignment="0" applyProtection="0"/>
    <xf numFmtId="0" fontId="20" fillId="100" borderId="0" applyNumberFormat="0" applyBorder="0" applyAlignment="0" applyProtection="0"/>
    <xf numFmtId="0" fontId="6" fillId="73" borderId="0" applyNumberFormat="0" applyBorder="0" applyAlignment="0" applyProtection="0"/>
    <xf numFmtId="0" fontId="6" fillId="89" borderId="0" applyNumberFormat="0" applyBorder="0" applyAlignment="0" applyProtection="0"/>
    <xf numFmtId="0" fontId="6" fillId="67" borderId="0" applyNumberFormat="0" applyBorder="0" applyAlignment="0" applyProtection="0"/>
    <xf numFmtId="0" fontId="6" fillId="78" borderId="0" applyNumberFormat="0" applyBorder="0" applyAlignment="0" applyProtection="0"/>
    <xf numFmtId="0" fontId="6" fillId="71" borderId="0" applyNumberFormat="0" applyBorder="0" applyAlignment="0" applyProtection="0"/>
    <xf numFmtId="0" fontId="6" fillId="67"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78" borderId="0" applyNumberFormat="0" applyBorder="0" applyAlignment="0" applyProtection="0"/>
    <xf numFmtId="0" fontId="6" fillId="67" borderId="0" applyNumberFormat="0" applyBorder="0" applyAlignment="0" applyProtection="0"/>
    <xf numFmtId="0" fontId="20" fillId="79" borderId="0" applyNumberFormat="0" applyBorder="0" applyAlignment="0" applyProtection="0"/>
    <xf numFmtId="0" fontId="20" fillId="79" borderId="0" applyNumberFormat="0" applyBorder="0" applyAlignment="0" applyProtection="0"/>
    <xf numFmtId="0" fontId="18" fillId="0" borderId="84" applyNumberFormat="0" applyFont="0" applyAlignment="0" applyProtection="0"/>
    <xf numFmtId="0" fontId="6" fillId="78" borderId="0" applyNumberFormat="0" applyBorder="0" applyAlignment="0" applyProtection="0"/>
    <xf numFmtId="0" fontId="6" fillId="67" borderId="0" applyNumberFormat="0" applyBorder="0" applyAlignment="0" applyProtection="0"/>
    <xf numFmtId="0" fontId="20" fillId="79" borderId="0" applyNumberFormat="0" applyBorder="0" applyAlignment="0" applyProtection="0"/>
    <xf numFmtId="0" fontId="20" fillId="79" borderId="0" applyNumberFormat="0" applyBorder="0" applyAlignment="0" applyProtection="0"/>
    <xf numFmtId="0" fontId="18" fillId="0" borderId="84" applyNumberFormat="0" applyFont="0" applyAlignment="0" applyProtection="0"/>
    <xf numFmtId="0" fontId="114" fillId="113" borderId="0" applyNumberFormat="0" applyBorder="0" applyAlignment="0" applyProtection="0"/>
    <xf numFmtId="0" fontId="114" fillId="113" borderId="0" applyNumberFormat="0" applyBorder="0" applyAlignment="0" applyProtection="0"/>
    <xf numFmtId="0" fontId="6" fillId="67" borderId="0" applyNumberFormat="0" applyBorder="0" applyAlignment="0" applyProtection="0"/>
    <xf numFmtId="0" fontId="6" fillId="78" borderId="0" applyNumberFormat="0" applyBorder="0" applyAlignment="0" applyProtection="0"/>
    <xf numFmtId="0" fontId="6" fillId="67" borderId="0" applyNumberFormat="0" applyBorder="0" applyAlignment="0" applyProtection="0"/>
    <xf numFmtId="0" fontId="20" fillId="79" borderId="0" applyNumberFormat="0" applyBorder="0" applyAlignment="0" applyProtection="0"/>
    <xf numFmtId="0" fontId="20" fillId="79" borderId="0" applyNumberFormat="0" applyBorder="0" applyAlignment="0" applyProtection="0"/>
    <xf numFmtId="0" fontId="18" fillId="0" borderId="84" applyNumberFormat="0" applyFont="0" applyAlignment="0" applyProtection="0"/>
    <xf numFmtId="0" fontId="114" fillId="114" borderId="0" applyNumberFormat="0" applyBorder="0" applyAlignment="0" applyProtection="0"/>
    <xf numFmtId="0" fontId="6" fillId="67" borderId="0" applyNumberFormat="0" applyBorder="0" applyAlignment="0" applyProtection="0"/>
    <xf numFmtId="0" fontId="6" fillId="78" borderId="0" applyNumberFormat="0" applyBorder="0" applyAlignment="0" applyProtection="0"/>
    <xf numFmtId="0" fontId="6" fillId="67" borderId="0" applyNumberFormat="0" applyBorder="0" applyAlignment="0" applyProtection="0"/>
    <xf numFmtId="0" fontId="20" fillId="79" borderId="0" applyNumberFormat="0" applyBorder="0" applyAlignment="0" applyProtection="0"/>
    <xf numFmtId="0" fontId="20" fillId="79" borderId="0" applyNumberFormat="0" applyBorder="0" applyAlignment="0" applyProtection="0"/>
    <xf numFmtId="0" fontId="18" fillId="0" borderId="84" applyNumberFormat="0" applyFont="0" applyAlignment="0" applyProtection="0"/>
    <xf numFmtId="0" fontId="6" fillId="78" borderId="0" applyNumberFormat="0" applyBorder="0" applyAlignment="0" applyProtection="0"/>
    <xf numFmtId="0" fontId="6" fillId="67" borderId="0" applyNumberFormat="0" applyBorder="0" applyAlignment="0" applyProtection="0"/>
    <xf numFmtId="0" fontId="34" fillId="83" borderId="5" applyNumberFormat="0" applyAlignment="0" applyProtection="0"/>
    <xf numFmtId="0" fontId="34" fillId="83" borderId="5" applyNumberFormat="0" applyAlignment="0" applyProtection="0"/>
    <xf numFmtId="0" fontId="20" fillId="77" borderId="0" applyNumberFormat="0" applyBorder="0" applyAlignment="0" applyProtection="0"/>
    <xf numFmtId="0" fontId="20" fillId="77" borderId="0" applyNumberFormat="0" applyBorder="0" applyAlignment="0" applyProtection="0"/>
    <xf numFmtId="0" fontId="6" fillId="70" borderId="0" applyNumberFormat="0" applyBorder="0" applyAlignment="0" applyProtection="0"/>
    <xf numFmtId="0" fontId="6" fillId="81" borderId="0" applyNumberFormat="0" applyBorder="0" applyAlignment="0" applyProtection="0"/>
    <xf numFmtId="0" fontId="35" fillId="0" borderId="0" applyNumberFormat="0" applyFill="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6" fillId="67" borderId="0" applyNumberFormat="0" applyBorder="0" applyAlignment="0" applyProtection="0"/>
    <xf numFmtId="0" fontId="6" fillId="68" borderId="0" applyNumberFormat="0" applyBorder="0" applyAlignment="0" applyProtection="0"/>
    <xf numFmtId="0" fontId="6" fillId="63" borderId="0" applyNumberFormat="0" applyBorder="0" applyAlignment="0" applyProtection="0"/>
    <xf numFmtId="0" fontId="6" fillId="78" borderId="0" applyNumberFormat="0" applyBorder="0" applyAlignment="0" applyProtection="0"/>
    <xf numFmtId="0" fontId="6" fillId="67" borderId="0" applyNumberFormat="0" applyBorder="0" applyAlignment="0" applyProtection="0"/>
    <xf numFmtId="0" fontId="6" fillId="65" borderId="0" applyNumberFormat="0" applyBorder="0" applyAlignment="0" applyProtection="0"/>
    <xf numFmtId="0" fontId="6" fillId="0" borderId="0"/>
    <xf numFmtId="0" fontId="6" fillId="67" borderId="0" applyNumberFormat="0" applyBorder="0" applyAlignment="0" applyProtection="0"/>
    <xf numFmtId="0" fontId="18" fillId="0" borderId="0"/>
    <xf numFmtId="0" fontId="18" fillId="0" borderId="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7" borderId="0" applyNumberFormat="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6" fillId="67" borderId="0" applyNumberFormat="0" applyBorder="0" applyAlignment="0" applyProtection="0"/>
    <xf numFmtId="0" fontId="18" fillId="0" borderId="0" applyNumberFormat="0" applyFont="0" applyFill="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5" borderId="0" applyNumberFormat="0" applyBorder="0" applyAlignment="0" applyProtection="0"/>
    <xf numFmtId="0" fontId="95" fillId="0" borderId="0" applyNumberFormat="0" applyFill="0" applyBorder="0" applyAlignment="0" applyProtection="0"/>
    <xf numFmtId="0" fontId="6" fillId="76" borderId="0" applyNumberFormat="0" applyBorder="0" applyAlignment="0" applyProtection="0"/>
    <xf numFmtId="0" fontId="18" fillId="0" borderId="84" applyNumberFormat="0" applyFont="0" applyAlignment="0" applyProtection="0"/>
    <xf numFmtId="0" fontId="20" fillId="8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7" borderId="0" applyNumberFormat="0" applyBorder="0" applyAlignment="0" applyProtection="0"/>
    <xf numFmtId="0" fontId="6" fillId="64" borderId="0" applyNumberFormat="0" applyBorder="0" applyAlignment="0" applyProtection="0"/>
    <xf numFmtId="0" fontId="18" fillId="0" borderId="0"/>
    <xf numFmtId="0" fontId="18" fillId="0" borderId="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7" borderId="0" applyNumberFormat="0" applyBorder="0" applyAlignment="0" applyProtection="0"/>
    <xf numFmtId="0" fontId="20" fillId="77" borderId="0" applyNumberFormat="0" applyBorder="0" applyAlignment="0" applyProtection="0"/>
    <xf numFmtId="0" fontId="18" fillId="0" borderId="0" applyNumberFormat="0" applyFont="0" applyFill="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76" borderId="0" applyNumberFormat="0" applyBorder="0" applyAlignment="0" applyProtection="0"/>
    <xf numFmtId="0" fontId="6" fillId="67" borderId="0" applyNumberFormat="0" applyBorder="0" applyAlignment="0" applyProtection="0"/>
    <xf numFmtId="0" fontId="6" fillId="76" borderId="0" applyNumberFormat="0" applyBorder="0" applyAlignment="0" applyProtection="0"/>
    <xf numFmtId="0" fontId="6" fillId="67" borderId="0" applyNumberFormat="0" applyBorder="0" applyAlignment="0" applyProtection="0"/>
    <xf numFmtId="0" fontId="38" fillId="85" borderId="86" applyNumberFormat="0" applyAlignment="0" applyProtection="0"/>
    <xf numFmtId="0" fontId="20" fillId="94" borderId="0" applyNumberFormat="0" applyBorder="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0" fillId="92" borderId="0" applyNumberFormat="0" applyBorder="0" applyAlignment="0" applyProtection="0"/>
    <xf numFmtId="0" fontId="126" fillId="0" borderId="81" applyNumberFormat="0" applyAlignment="0" applyProtection="0"/>
    <xf numFmtId="0" fontId="6" fillId="76" borderId="0" applyNumberFormat="0" applyBorder="0" applyAlignment="0" applyProtection="0"/>
    <xf numFmtId="0" fontId="6" fillId="67" borderId="0" applyNumberFormat="0" applyBorder="0" applyAlignment="0" applyProtection="0"/>
    <xf numFmtId="0" fontId="6" fillId="81" borderId="0" applyNumberFormat="0" applyBorder="0" applyAlignment="0" applyProtection="0"/>
    <xf numFmtId="0" fontId="28" fillId="88" borderId="0" applyNumberFormat="0" applyBorder="0" applyAlignment="0" applyProtection="0"/>
    <xf numFmtId="0" fontId="28" fillId="88" borderId="0" applyNumberFormat="0" applyBorder="0" applyAlignment="0" applyProtection="0"/>
    <xf numFmtId="0" fontId="6" fillId="76" borderId="0" applyNumberFormat="0" applyBorder="0" applyAlignment="0" applyProtection="0"/>
    <xf numFmtId="0" fontId="20" fillId="8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20" fillId="77" borderId="0" applyNumberFormat="0" applyBorder="0" applyAlignment="0" applyProtection="0"/>
    <xf numFmtId="0" fontId="20" fillId="77" borderId="0" applyNumberFormat="0" applyBorder="0" applyAlignment="0" applyProtection="0"/>
    <xf numFmtId="0" fontId="6" fillId="70" borderId="0" applyNumberFormat="0" applyBorder="0" applyAlignment="0" applyProtection="0"/>
    <xf numFmtId="0" fontId="6" fillId="81" borderId="0" applyNumberFormat="0" applyBorder="0" applyAlignment="0" applyProtection="0"/>
    <xf numFmtId="0" fontId="35" fillId="0" borderId="0" applyNumberFormat="0" applyFill="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6" fillId="67" borderId="0" applyNumberFormat="0" applyBorder="0" applyAlignment="0" applyProtection="0"/>
    <xf numFmtId="0" fontId="6" fillId="63" borderId="0" applyNumberFormat="0" applyBorder="0" applyAlignment="0" applyProtection="0"/>
    <xf numFmtId="0" fontId="6" fillId="67" borderId="0" applyNumberFormat="0" applyBorder="0" applyAlignment="0" applyProtection="0"/>
    <xf numFmtId="0" fontId="114" fillId="113" borderId="0" applyNumberFormat="0" applyBorder="0" applyAlignment="0" applyProtection="0"/>
    <xf numFmtId="0" fontId="6" fillId="64" borderId="0" applyNumberFormat="0" applyBorder="0" applyAlignment="0" applyProtection="0"/>
    <xf numFmtId="0" fontId="108" fillId="98" borderId="81" applyNumberFormat="0" applyAlignment="0" applyProtection="0"/>
    <xf numFmtId="0" fontId="6" fillId="67" borderId="0" applyNumberFormat="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20" fillId="94" borderId="0" applyNumberFormat="0" applyBorder="0" applyAlignment="0" applyProtection="0"/>
    <xf numFmtId="0" fontId="20" fillId="94" borderId="0" applyNumberFormat="0" applyBorder="0" applyAlignment="0" applyProtection="0"/>
    <xf numFmtId="0" fontId="6" fillId="81" borderId="0" applyNumberFormat="0" applyBorder="0" applyAlignment="0" applyProtection="0"/>
    <xf numFmtId="0" fontId="18" fillId="0" borderId="0"/>
    <xf numFmtId="0" fontId="18" fillId="0" borderId="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7" borderId="0" applyNumberFormat="0" applyBorder="0" applyAlignment="0" applyProtection="0"/>
    <xf numFmtId="0" fontId="6" fillId="67" borderId="0" applyNumberFormat="0" applyBorder="0" applyAlignment="0" applyProtection="0"/>
    <xf numFmtId="0" fontId="18" fillId="0" borderId="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6" borderId="0" applyNumberFormat="0" applyBorder="0" applyAlignment="0" applyProtection="0"/>
    <xf numFmtId="0" fontId="6" fillId="81" borderId="0" applyNumberFormat="0" applyBorder="0" applyAlignment="0" applyProtection="0"/>
    <xf numFmtId="0" fontId="20" fillId="75" borderId="0" applyNumberFormat="0" applyBorder="0" applyAlignment="0" applyProtection="0"/>
    <xf numFmtId="0" fontId="20" fillId="75"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3" borderId="0" applyNumberFormat="0" applyBorder="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4" fillId="101" borderId="0" applyNumberFormat="0" applyBorder="0" applyAlignment="0" applyProtection="0"/>
    <xf numFmtId="0" fontId="6" fillId="78" borderId="0" applyNumberFormat="0" applyBorder="0" applyAlignment="0" applyProtection="0"/>
    <xf numFmtId="0" fontId="6" fillId="67" borderId="0" applyNumberFormat="0" applyBorder="0" applyAlignment="0" applyProtection="0"/>
    <xf numFmtId="0" fontId="6" fillId="76" borderId="0" applyNumberFormat="0" applyBorder="0" applyAlignment="0" applyProtection="0"/>
    <xf numFmtId="0" fontId="6" fillId="78" borderId="0" applyNumberFormat="0" applyBorder="0" applyAlignment="0" applyProtection="0"/>
    <xf numFmtId="0" fontId="38" fillId="85" borderId="86" applyNumberFormat="0" applyAlignment="0" applyProtection="0"/>
    <xf numFmtId="38" fontId="117" fillId="0" borderId="0" applyFont="0" applyFill="0" applyBorder="0" applyAlignment="0" applyProtection="0"/>
    <xf numFmtId="0" fontId="6" fillId="81" borderId="0" applyNumberFormat="0" applyBorder="0" applyAlignment="0" applyProtection="0"/>
    <xf numFmtId="0" fontId="6" fillId="73" borderId="0" applyNumberFormat="0" applyBorder="0" applyAlignment="0" applyProtection="0"/>
    <xf numFmtId="0" fontId="6" fillId="0" borderId="0"/>
    <xf numFmtId="0" fontId="6" fillId="67" borderId="0" applyNumberFormat="0" applyBorder="0" applyAlignment="0" applyProtection="0"/>
    <xf numFmtId="0" fontId="6" fillId="7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7" borderId="0" applyNumberFormat="0" applyBorder="0" applyAlignment="0" applyProtection="0"/>
    <xf numFmtId="0" fontId="6" fillId="64" borderId="0" applyNumberFormat="0" applyBorder="0" applyAlignment="0" applyProtection="0"/>
    <xf numFmtId="0" fontId="37" fillId="90" borderId="0" applyNumberFormat="0" applyBorder="0" applyAlignment="0" applyProtection="0"/>
    <xf numFmtId="0" fontId="18" fillId="0" borderId="0" applyNumberFormat="0" applyFont="0" applyFill="0" applyBorder="0" applyAlignment="0" applyProtection="0"/>
    <xf numFmtId="0" fontId="112" fillId="0" borderId="0" applyNumberFormat="0" applyFill="0" applyBorder="0" applyAlignment="0" applyProtection="0"/>
    <xf numFmtId="0" fontId="20" fillId="94" borderId="0" applyNumberFormat="0" applyBorder="0" applyAlignment="0" applyProtection="0"/>
    <xf numFmtId="0" fontId="20" fillId="94" borderId="0" applyNumberFormat="0" applyBorder="0" applyAlignment="0" applyProtection="0"/>
    <xf numFmtId="0" fontId="6" fillId="81" borderId="0" applyNumberFormat="0" applyBorder="0" applyAlignment="0" applyProtection="0"/>
    <xf numFmtId="0" fontId="18" fillId="0" borderId="0"/>
    <xf numFmtId="0" fontId="18" fillId="0" borderId="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78" borderId="0" applyNumberFormat="0" applyBorder="0" applyAlignment="0" applyProtection="0"/>
    <xf numFmtId="0" fontId="6" fillId="71" borderId="0" applyNumberFormat="0" applyBorder="0" applyAlignment="0" applyProtection="0"/>
    <xf numFmtId="0" fontId="20" fillId="72" borderId="84" applyNumberFormat="0" applyFont="0" applyAlignment="0" applyProtection="0"/>
    <xf numFmtId="0" fontId="6" fillId="81" borderId="0" applyNumberFormat="0" applyBorder="0" applyAlignment="0" applyProtection="0"/>
    <xf numFmtId="0" fontId="20" fillId="75" borderId="0" applyNumberFormat="0" applyBorder="0" applyAlignment="0" applyProtection="0"/>
    <xf numFmtId="0" fontId="20" fillId="75" borderId="0" applyNumberFormat="0" applyBorder="0" applyAlignment="0" applyProtection="0"/>
    <xf numFmtId="0" fontId="20" fillId="96" borderId="0" applyNumberFormat="0" applyBorder="0" applyAlignment="0" applyProtection="0"/>
    <xf numFmtId="0" fontId="18" fillId="0" borderId="0" applyProtection="0"/>
    <xf numFmtId="0" fontId="6" fillId="76" borderId="0" applyNumberFormat="0" applyBorder="0" applyAlignment="0" applyProtection="0"/>
    <xf numFmtId="0" fontId="20" fillId="94" borderId="0" applyNumberFormat="0" applyBorder="0" applyAlignment="0" applyProtection="0"/>
    <xf numFmtId="0" fontId="20" fillId="94" borderId="0" applyNumberFormat="0" applyBorder="0" applyAlignment="0" applyProtection="0"/>
    <xf numFmtId="0" fontId="6" fillId="81" borderId="0" applyNumberFormat="0" applyBorder="0" applyAlignment="0" applyProtection="0"/>
    <xf numFmtId="0" fontId="6" fillId="67" borderId="0" applyNumberFormat="0" applyBorder="0" applyAlignment="0" applyProtection="0"/>
    <xf numFmtId="0" fontId="6" fillId="65" borderId="0" applyNumberFormat="0" applyBorder="0" applyAlignment="0" applyProtection="0"/>
    <xf numFmtId="0" fontId="20" fillId="75" borderId="0" applyNumberFormat="0" applyBorder="0" applyAlignment="0" applyProtection="0"/>
    <xf numFmtId="0" fontId="6" fillId="67" borderId="0" applyNumberFormat="0" applyBorder="0" applyAlignment="0" applyProtection="0"/>
    <xf numFmtId="0" fontId="6" fillId="78" borderId="0" applyNumberFormat="0" applyBorder="0" applyAlignment="0" applyProtection="0"/>
    <xf numFmtId="0" fontId="6" fillId="64" borderId="0" applyNumberFormat="0" applyBorder="0" applyAlignment="0" applyProtection="0"/>
    <xf numFmtId="0" fontId="20" fillId="75" borderId="0" applyNumberFormat="0" applyBorder="0" applyAlignment="0" applyProtection="0"/>
    <xf numFmtId="0" fontId="20" fillId="75" borderId="0" applyNumberFormat="0" applyBorder="0" applyAlignment="0" applyProtection="0"/>
    <xf numFmtId="0" fontId="6" fillId="81" borderId="0" applyNumberFormat="0" applyBorder="0" applyAlignment="0" applyProtection="0"/>
    <xf numFmtId="0" fontId="27" fillId="75" borderId="0" applyNumberFormat="0" applyBorder="0" applyAlignment="0" applyProtection="0"/>
    <xf numFmtId="0" fontId="6" fillId="76" borderId="0" applyNumberFormat="0" applyBorder="0" applyAlignment="0" applyProtection="0"/>
    <xf numFmtId="0" fontId="6" fillId="67" borderId="0" applyNumberFormat="0" applyBorder="0" applyAlignment="0" applyProtection="0"/>
    <xf numFmtId="0" fontId="120" fillId="0" borderId="78" applyNumberFormat="0" applyFill="0" applyAlignment="0" applyProtection="0"/>
    <xf numFmtId="0" fontId="18" fillId="0" borderId="0" applyNumberFormat="0" applyFont="0" applyFill="0" applyBorder="0" applyAlignment="0" applyProtection="0"/>
    <xf numFmtId="0" fontId="6" fillId="65" borderId="0" applyNumberFormat="0" applyBorder="0" applyAlignment="0" applyProtection="0"/>
    <xf numFmtId="0" fontId="6" fillId="81" borderId="0" applyNumberFormat="0" applyBorder="0" applyAlignment="0" applyProtection="0"/>
    <xf numFmtId="0" fontId="6" fillId="76" borderId="0" applyNumberFormat="0" applyBorder="0" applyAlignment="0" applyProtection="0"/>
    <xf numFmtId="0" fontId="20" fillId="77" borderId="0" applyNumberFormat="0" applyBorder="0" applyAlignment="0" applyProtection="0"/>
    <xf numFmtId="0" fontId="20" fillId="77" borderId="0" applyNumberFormat="0" applyBorder="0" applyAlignment="0" applyProtection="0"/>
    <xf numFmtId="0" fontId="20" fillId="77" borderId="0" applyNumberFormat="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6" fillId="67" borderId="0" applyNumberFormat="0" applyBorder="0" applyAlignment="0" applyProtection="0"/>
    <xf numFmtId="0" fontId="18" fillId="0" borderId="0" applyNumberFormat="0" applyFont="0" applyFill="0" applyBorder="0" applyAlignment="0" applyProtection="0"/>
    <xf numFmtId="0" fontId="6" fillId="76" borderId="0" applyNumberFormat="0" applyBorder="0" applyAlignment="0" applyProtection="0"/>
    <xf numFmtId="0" fontId="6" fillId="67" borderId="0" applyNumberFormat="0" applyBorder="0" applyAlignment="0" applyProtection="0"/>
    <xf numFmtId="0" fontId="6" fillId="70"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20" fillId="77" borderId="0" applyNumberFormat="0" applyBorder="0" applyAlignment="0" applyProtection="0"/>
    <xf numFmtId="0" fontId="20" fillId="77" borderId="0" applyNumberFormat="0" applyBorder="0" applyAlignment="0" applyProtection="0"/>
    <xf numFmtId="0" fontId="6" fillId="70" borderId="0" applyNumberFormat="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6" fillId="67" borderId="0" applyNumberFormat="0" applyBorder="0" applyAlignment="0" applyProtection="0"/>
    <xf numFmtId="0" fontId="6" fillId="63" borderId="0" applyNumberFormat="0" applyBorder="0" applyAlignment="0" applyProtection="0"/>
    <xf numFmtId="0" fontId="6" fillId="67" borderId="0" applyNumberFormat="0" applyBorder="0" applyAlignment="0" applyProtection="0"/>
    <xf numFmtId="0" fontId="114" fillId="113" borderId="0" applyNumberFormat="0" applyBorder="0" applyAlignment="0" applyProtection="0"/>
    <xf numFmtId="0" fontId="6" fillId="64" borderId="0" applyNumberFormat="0" applyBorder="0" applyAlignment="0" applyProtection="0"/>
    <xf numFmtId="0" fontId="108" fillId="98" borderId="81" applyNumberFormat="0" applyAlignment="0" applyProtection="0"/>
    <xf numFmtId="0" fontId="6" fillId="78" borderId="0" applyNumberFormat="0" applyBorder="0" applyAlignment="0" applyProtection="0"/>
    <xf numFmtId="0" fontId="6" fillId="78" borderId="0" applyNumberFormat="0" applyBorder="0" applyAlignment="0" applyProtection="0"/>
    <xf numFmtId="0" fontId="6" fillId="67" borderId="0" applyNumberFormat="0" applyBorder="0" applyAlignment="0" applyProtection="0"/>
    <xf numFmtId="0" fontId="18" fillId="0" borderId="0"/>
    <xf numFmtId="0" fontId="18" fillId="0" borderId="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0" fillId="77" borderId="0" applyNumberFormat="0" applyBorder="0" applyAlignment="0" applyProtection="0"/>
    <xf numFmtId="0" fontId="47" fillId="0" borderId="6" applyNumberFormat="0" applyFill="0" applyAlignment="0" applyProtection="0"/>
    <xf numFmtId="0" fontId="6" fillId="65" borderId="0" applyNumberFormat="0" applyBorder="0" applyAlignment="0" applyProtection="0"/>
    <xf numFmtId="0" fontId="43" fillId="0" borderId="1" applyNumberFormat="0" applyFill="0" applyAlignment="0" applyProtection="0"/>
    <xf numFmtId="0" fontId="43" fillId="0" borderId="1" applyNumberFormat="0" applyFill="0" applyAlignment="0" applyProtection="0"/>
    <xf numFmtId="0" fontId="6" fillId="89" borderId="0" applyNumberFormat="0" applyBorder="0" applyAlignment="0" applyProtection="0"/>
    <xf numFmtId="0" fontId="6" fillId="73"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81" borderId="0" applyNumberFormat="0" applyBorder="0" applyAlignment="0" applyProtection="0"/>
    <xf numFmtId="0" fontId="6" fillId="63" borderId="0" applyNumberFormat="0" applyBorder="0" applyAlignment="0" applyProtection="0"/>
    <xf numFmtId="0" fontId="6" fillId="78" borderId="0" applyNumberFormat="0" applyBorder="0" applyAlignment="0" applyProtection="0"/>
    <xf numFmtId="0" fontId="20" fillId="77" borderId="0" applyNumberFormat="0" applyBorder="0" applyAlignment="0" applyProtection="0"/>
    <xf numFmtId="0" fontId="20" fillId="77" borderId="0" applyNumberFormat="0" applyBorder="0" applyAlignment="0" applyProtection="0"/>
    <xf numFmtId="0" fontId="6" fillId="70" borderId="0" applyNumberFormat="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6" fillId="67" borderId="0" applyNumberFormat="0" applyBorder="0" applyAlignment="0" applyProtection="0"/>
    <xf numFmtId="0" fontId="6" fillId="76" borderId="0" applyNumberFormat="0" applyBorder="0" applyAlignment="0" applyProtection="0"/>
    <xf numFmtId="0" fontId="6" fillId="67" borderId="0" applyNumberFormat="0" applyBorder="0" applyAlignment="0" applyProtection="0"/>
    <xf numFmtId="0" fontId="114" fillId="113" borderId="0" applyNumberFormat="0" applyBorder="0" applyAlignment="0" applyProtection="0"/>
    <xf numFmtId="0" fontId="6" fillId="64" borderId="0" applyNumberFormat="0" applyBorder="0" applyAlignment="0" applyProtection="0"/>
    <xf numFmtId="0" fontId="108" fillId="98" borderId="81" applyNumberFormat="0" applyAlignment="0" applyProtection="0"/>
    <xf numFmtId="0" fontId="114" fillId="114" borderId="0" applyNumberFormat="0" applyBorder="0" applyAlignment="0" applyProtection="0"/>
    <xf numFmtId="0" fontId="6" fillId="76" borderId="0" applyNumberFormat="0" applyBorder="0" applyAlignment="0" applyProtection="0"/>
    <xf numFmtId="0" fontId="18" fillId="0" borderId="0"/>
    <xf numFmtId="0" fontId="18" fillId="0" borderId="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0" fillId="77" borderId="0" applyNumberFormat="0" applyBorder="0" applyAlignment="0" applyProtection="0"/>
    <xf numFmtId="0" fontId="18" fillId="0" borderId="0" applyNumberFormat="0" applyFont="0" applyFill="0" applyBorder="0" applyAlignment="0" applyProtection="0"/>
    <xf numFmtId="0" fontId="6" fillId="65" borderId="0" applyNumberFormat="0" applyBorder="0" applyAlignment="0" applyProtection="0"/>
    <xf numFmtId="0" fontId="6" fillId="76" borderId="0" applyNumberFormat="0" applyBorder="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6" fillId="68" borderId="0" applyNumberFormat="0" applyBorder="0" applyAlignment="0" applyProtection="0"/>
    <xf numFmtId="0" fontId="6" fillId="89"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0" fillId="88" borderId="0" applyNumberFormat="0" applyBorder="0" applyAlignment="0" applyProtection="0"/>
    <xf numFmtId="0" fontId="6" fillId="89"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3"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81" borderId="0" applyNumberFormat="0" applyBorder="0" applyAlignment="0" applyProtection="0"/>
    <xf numFmtId="0" fontId="6" fillId="63" borderId="0" applyNumberFormat="0" applyBorder="0" applyAlignment="0" applyProtection="0"/>
    <xf numFmtId="0" fontId="20" fillId="77" borderId="0" applyNumberFormat="0" applyBorder="0" applyAlignment="0" applyProtection="0"/>
    <xf numFmtId="0" fontId="20" fillId="77" borderId="0" applyNumberFormat="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6" fillId="67" borderId="0" applyNumberFormat="0" applyBorder="0" applyAlignment="0" applyProtection="0"/>
    <xf numFmtId="0" fontId="6" fillId="76"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76" borderId="0" applyNumberFormat="0" applyBorder="0" applyAlignment="0" applyProtection="0"/>
    <xf numFmtId="0" fontId="6" fillId="73" borderId="0" applyNumberFormat="0" applyBorder="0" applyAlignment="0" applyProtection="0"/>
    <xf numFmtId="0" fontId="6" fillId="65" borderId="0" applyNumberFormat="0" applyBorder="0" applyAlignment="0" applyProtection="0"/>
    <xf numFmtId="0" fontId="18" fillId="0" borderId="0"/>
    <xf numFmtId="0" fontId="18" fillId="0" borderId="0"/>
    <xf numFmtId="0" fontId="6" fillId="71" borderId="0" applyNumberFormat="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76" borderId="0" applyNumberFormat="0" applyBorder="0" applyAlignment="0" applyProtection="0"/>
    <xf numFmtId="0" fontId="18" fillId="0" borderId="84" applyNumberFormat="0" applyFont="0" applyAlignment="0" applyProtection="0"/>
    <xf numFmtId="0" fontId="35" fillId="0" borderId="0" applyNumberFormat="0" applyFill="0" applyBorder="0" applyAlignment="0" applyProtection="0"/>
    <xf numFmtId="0" fontId="6" fillId="73" borderId="0" applyNumberFormat="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6" fillId="67" borderId="0" applyNumberFormat="0" applyBorder="0" applyAlignment="0" applyProtection="0"/>
    <xf numFmtId="0" fontId="6" fillId="65" borderId="0" applyNumberFormat="0" applyBorder="0" applyAlignment="0" applyProtection="0"/>
    <xf numFmtId="0" fontId="6" fillId="73" borderId="0" applyNumberFormat="0" applyBorder="0" applyAlignment="0" applyProtection="0"/>
    <xf numFmtId="0" fontId="6" fillId="67" borderId="0" applyNumberFormat="0" applyBorder="0" applyAlignment="0" applyProtection="0"/>
    <xf numFmtId="0" fontId="6" fillId="65" borderId="0" applyNumberFormat="0" applyBorder="0" applyAlignment="0" applyProtection="0"/>
    <xf numFmtId="0" fontId="6" fillId="73" borderId="0" applyNumberFormat="0" applyBorder="0" applyAlignment="0" applyProtection="0"/>
    <xf numFmtId="0" fontId="18" fillId="0" borderId="0"/>
    <xf numFmtId="0" fontId="18" fillId="0" borderId="0"/>
    <xf numFmtId="43" fontId="18" fillId="0" borderId="0" applyFont="0" applyFill="0" applyBorder="0" applyAlignment="0" applyProtection="0"/>
    <xf numFmtId="0" fontId="102" fillId="0" borderId="78" applyNumberFormat="0" applyFill="0" applyAlignment="0" applyProtection="0"/>
    <xf numFmtId="0" fontId="102" fillId="0" borderId="78" applyNumberFormat="0" applyFill="0" applyAlignment="0" applyProtection="0"/>
    <xf numFmtId="0" fontId="6" fillId="67" borderId="0" applyNumberFormat="0" applyBorder="0" applyAlignment="0" applyProtection="0"/>
    <xf numFmtId="0" fontId="6" fillId="65" borderId="0" applyNumberFormat="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6" fillId="67" borderId="0" applyNumberFormat="0" applyBorder="0" applyAlignment="0" applyProtection="0"/>
    <xf numFmtId="0" fontId="6" fillId="76" borderId="0" applyNumberFormat="0" applyBorder="0" applyAlignment="0" applyProtection="0"/>
    <xf numFmtId="0" fontId="6" fillId="65" borderId="0" applyNumberFormat="0" applyBorder="0" applyAlignment="0" applyProtection="0"/>
    <xf numFmtId="0" fontId="18" fillId="0" borderId="84" applyNumberFormat="0" applyFont="0" applyAlignment="0" applyProtection="0"/>
    <xf numFmtId="0" fontId="112" fillId="0" borderId="0" applyNumberFormat="0" applyFill="0" applyBorder="0" applyAlignment="0" applyProtection="0"/>
    <xf numFmtId="0" fontId="6" fillId="73" borderId="0" applyNumberFormat="0" applyBorder="0" applyAlignment="0" applyProtection="0"/>
    <xf numFmtId="0" fontId="37" fillId="87" borderId="0" applyNumberFormat="0" applyBorder="0" applyAlignment="0" applyProtection="0"/>
    <xf numFmtId="0" fontId="124" fillId="0" borderId="0" applyNumberFormat="0" applyFill="0" applyBorder="0" applyAlignment="0" applyProtection="0"/>
    <xf numFmtId="0" fontId="6" fillId="76"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76" borderId="0" applyNumberFormat="0" applyBorder="0" applyAlignment="0" applyProtection="0"/>
    <xf numFmtId="0" fontId="6" fillId="65" borderId="0" applyNumberFormat="0" applyBorder="0" applyAlignment="0" applyProtection="0"/>
    <xf numFmtId="0" fontId="6" fillId="67"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6"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89" borderId="0" applyNumberFormat="0" applyBorder="0" applyAlignment="0" applyProtection="0"/>
    <xf numFmtId="0" fontId="6" fillId="67" borderId="0" applyNumberFormat="0" applyBorder="0" applyAlignment="0" applyProtection="0"/>
    <xf numFmtId="9" fontId="18" fillId="0" borderId="0" applyFont="0" applyFill="0" applyBorder="0" applyAlignment="0" applyProtection="0"/>
    <xf numFmtId="0" fontId="47" fillId="0" borderId="6" applyNumberFormat="0" applyFill="0" applyAlignment="0" applyProtection="0"/>
    <xf numFmtId="0" fontId="47" fillId="0" borderId="6" applyNumberFormat="0" applyFill="0" applyAlignment="0" applyProtection="0"/>
    <xf numFmtId="0" fontId="6" fillId="71" borderId="0" applyNumberFormat="0" applyBorder="0" applyAlignment="0" applyProtection="0"/>
    <xf numFmtId="0" fontId="43" fillId="0" borderId="1" applyNumberFormat="0" applyFill="0" applyAlignment="0" applyProtection="0"/>
    <xf numFmtId="0" fontId="6" fillId="81" borderId="0" applyNumberFormat="0" applyBorder="0" applyAlignment="0" applyProtection="0"/>
    <xf numFmtId="0" fontId="20" fillId="96" borderId="0" applyNumberFormat="0" applyBorder="0" applyAlignment="0" applyProtection="0"/>
    <xf numFmtId="0" fontId="6" fillId="65" borderId="0" applyNumberFormat="0" applyBorder="0" applyAlignment="0" applyProtection="0"/>
    <xf numFmtId="0" fontId="6" fillId="71" borderId="0" applyNumberFormat="0" applyBorder="0" applyAlignment="0" applyProtection="0"/>
    <xf numFmtId="0" fontId="20" fillId="77" borderId="0" applyNumberFormat="0" applyBorder="0" applyAlignment="0" applyProtection="0"/>
    <xf numFmtId="0" fontId="36" fillId="0" borderId="90" applyNumberFormat="0" applyFill="0" applyAlignment="0" applyProtection="0"/>
    <xf numFmtId="0" fontId="36" fillId="0" borderId="90" applyNumberFormat="0" applyFill="0" applyAlignment="0" applyProtection="0"/>
    <xf numFmtId="0" fontId="20" fillId="79" borderId="0" applyNumberFormat="0" applyBorder="0" applyAlignment="0" applyProtection="0"/>
    <xf numFmtId="0" fontId="6" fillId="63" borderId="0" applyNumberFormat="0" applyBorder="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6" fillId="89"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73"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20" fillId="77" borderId="0" applyNumberFormat="0" applyBorder="0" applyAlignment="0" applyProtection="0"/>
    <xf numFmtId="0" fontId="20" fillId="77"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4" fillId="0" borderId="0" applyNumberFormat="0" applyFill="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6" fillId="67" borderId="0" applyNumberFormat="0" applyBorder="0" applyAlignment="0" applyProtection="0"/>
    <xf numFmtId="0" fontId="6" fillId="76" borderId="0" applyNumberFormat="0" applyBorder="0" applyAlignment="0" applyProtection="0"/>
    <xf numFmtId="0" fontId="6" fillId="0" borderId="0"/>
    <xf numFmtId="0" fontId="6" fillId="76" borderId="0" applyNumberFormat="0" applyBorder="0" applyAlignment="0" applyProtection="0"/>
    <xf numFmtId="0" fontId="6" fillId="67" borderId="0" applyNumberFormat="0" applyBorder="0" applyAlignment="0" applyProtection="0"/>
    <xf numFmtId="0" fontId="6" fillId="71" borderId="0" applyNumberFormat="0" applyBorder="0" applyAlignment="0" applyProtection="0"/>
    <xf numFmtId="0" fontId="6" fillId="65" borderId="0" applyNumberFormat="0" applyBorder="0" applyAlignment="0" applyProtection="0"/>
    <xf numFmtId="0" fontId="18" fillId="0" borderId="0"/>
    <xf numFmtId="0" fontId="18" fillId="0" borderId="0"/>
    <xf numFmtId="0" fontId="37" fillId="104" borderId="0" applyNumberFormat="0" applyBorder="0" applyAlignment="0" applyProtection="0"/>
    <xf numFmtId="0" fontId="6" fillId="71" borderId="0" applyNumberFormat="0" applyBorder="0" applyAlignment="0" applyProtection="0"/>
    <xf numFmtId="0" fontId="31" fillId="85" borderId="88" applyNumberFormat="0" applyAlignment="0" applyProtection="0"/>
    <xf numFmtId="0" fontId="31" fillId="85" borderId="88" applyNumberFormat="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76" borderId="0" applyNumberFormat="0" applyBorder="0" applyAlignment="0" applyProtection="0"/>
    <xf numFmtId="0" fontId="18" fillId="0" borderId="84" applyNumberFormat="0" applyFont="0" applyAlignment="0" applyProtection="0"/>
    <xf numFmtId="0" fontId="18" fillId="0" borderId="0"/>
    <xf numFmtId="0" fontId="18" fillId="0" borderId="0"/>
    <xf numFmtId="43" fontId="18" fillId="0" borderId="0" applyFont="0" applyFill="0" applyBorder="0" applyAlignment="0" applyProtection="0"/>
    <xf numFmtId="0" fontId="102" fillId="0" borderId="78" applyNumberFormat="0" applyFill="0" applyAlignment="0" applyProtection="0"/>
    <xf numFmtId="0" fontId="102" fillId="0" borderId="78" applyNumberFormat="0" applyFill="0" applyAlignment="0" applyProtection="0"/>
    <xf numFmtId="0" fontId="120" fillId="0" borderId="78" applyNumberFormat="0" applyFill="0" applyAlignment="0" applyProtection="0"/>
    <xf numFmtId="0" fontId="6" fillId="67" borderId="0" applyNumberFormat="0" applyBorder="0" applyAlignment="0" applyProtection="0"/>
    <xf numFmtId="0" fontId="6" fillId="65" borderId="0" applyNumberFormat="0" applyBorder="0" applyAlignment="0" applyProtection="0"/>
    <xf numFmtId="0" fontId="6" fillId="67" borderId="0" applyNumberFormat="0" applyBorder="0" applyAlignment="0" applyProtection="0"/>
    <xf numFmtId="0" fontId="6" fillId="76" borderId="0" applyNumberFormat="0" applyBorder="0" applyAlignment="0" applyProtection="0"/>
    <xf numFmtId="0" fontId="6" fillId="65" borderId="0" applyNumberFormat="0" applyBorder="0" applyAlignment="0" applyProtection="0"/>
    <xf numFmtId="0" fontId="18" fillId="0" borderId="84" applyNumberFormat="0" applyFont="0" applyAlignment="0" applyProtection="0"/>
    <xf numFmtId="0" fontId="6" fillId="67" borderId="0" applyNumberFormat="0" applyBorder="0" applyAlignment="0" applyProtection="0"/>
    <xf numFmtId="0" fontId="6" fillId="64" borderId="0" applyNumberFormat="0" applyBorder="0" applyAlignment="0" applyProtection="0"/>
    <xf numFmtId="0" fontId="120" fillId="0" borderId="78" applyNumberFormat="0" applyFill="0" applyAlignment="0" applyProtection="0"/>
    <xf numFmtId="0" fontId="6" fillId="76" borderId="0" applyNumberFormat="0" applyBorder="0" applyAlignment="0" applyProtection="0"/>
    <xf numFmtId="0" fontId="6" fillId="67" borderId="0" applyNumberFormat="0" applyBorder="0" applyAlignment="0" applyProtection="0"/>
    <xf numFmtId="0" fontId="6" fillId="76" borderId="0" applyNumberFormat="0" applyBorder="0" applyAlignment="0" applyProtection="0"/>
    <xf numFmtId="0" fontId="6" fillId="65" borderId="0" applyNumberFormat="0" applyBorder="0" applyAlignment="0" applyProtection="0"/>
    <xf numFmtId="0" fontId="6" fillId="76" borderId="0" applyNumberFormat="0" applyBorder="0" applyAlignment="0" applyProtection="0"/>
    <xf numFmtId="0" fontId="6" fillId="65" borderId="0" applyNumberFormat="0" applyBorder="0" applyAlignment="0" applyProtection="0"/>
    <xf numFmtId="0" fontId="18" fillId="0" borderId="0" applyNumberFormat="0" applyFont="0" applyFill="0" applyBorder="0" applyAlignment="0" applyProtection="0"/>
    <xf numFmtId="0" fontId="47" fillId="0" borderId="6" applyNumberFormat="0" applyFill="0" applyAlignment="0" applyProtection="0"/>
    <xf numFmtId="0" fontId="47" fillId="0" borderId="6" applyNumberFormat="0" applyFill="0" applyAlignment="0" applyProtection="0"/>
    <xf numFmtId="0" fontId="20" fillId="92" borderId="0" applyNumberFormat="0" applyBorder="0" applyAlignment="0" applyProtection="0"/>
    <xf numFmtId="0" fontId="20" fillId="92"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4" borderId="0" applyNumberFormat="0" applyBorder="0" applyAlignment="0" applyProtection="0"/>
    <xf numFmtId="0" fontId="120" fillId="0" borderId="78" applyNumberFormat="0" applyFill="0" applyAlignment="0" applyProtection="0"/>
    <xf numFmtId="0" fontId="6" fillId="76" borderId="0" applyNumberFormat="0" applyBorder="0" applyAlignment="0" applyProtection="0"/>
    <xf numFmtId="38" fontId="117" fillId="0" borderId="0" applyFont="0" applyFill="0" applyBorder="0" applyAlignment="0" applyProtection="0"/>
    <xf numFmtId="0" fontId="6" fillId="76" borderId="0" applyNumberFormat="0" applyBorder="0" applyAlignment="0" applyProtection="0"/>
    <xf numFmtId="0" fontId="20" fillId="92" borderId="0" applyNumberFormat="0" applyBorder="0" applyAlignment="0" applyProtection="0"/>
    <xf numFmtId="0" fontId="20" fillId="92" borderId="0" applyNumberFormat="0" applyBorder="0" applyAlignment="0" applyProtection="0"/>
    <xf numFmtId="0" fontId="6" fillId="67" borderId="0" applyNumberFormat="0" applyBorder="0" applyAlignment="0" applyProtection="0"/>
    <xf numFmtId="0" fontId="20" fillId="88" borderId="0" applyNumberFormat="0" applyBorder="0" applyAlignment="0" applyProtection="0"/>
    <xf numFmtId="0" fontId="112" fillId="0" borderId="0" applyNumberFormat="0" applyFill="0" applyBorder="0" applyAlignment="0" applyProtection="0"/>
    <xf numFmtId="0" fontId="6" fillId="89" borderId="0" applyNumberFormat="0" applyBorder="0" applyAlignment="0" applyProtection="0"/>
    <xf numFmtId="0" fontId="6" fillId="67" borderId="0" applyNumberFormat="0" applyBorder="0" applyAlignment="0" applyProtection="0"/>
    <xf numFmtId="0" fontId="6" fillId="73" borderId="0" applyNumberFormat="0" applyBorder="0" applyAlignment="0" applyProtection="0"/>
    <xf numFmtId="0" fontId="6" fillId="71" borderId="0" applyNumberFormat="0" applyBorder="0" applyAlignment="0" applyProtection="0"/>
    <xf numFmtId="0" fontId="6" fillId="89"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14" fillId="101" borderId="0" applyNumberFormat="0" applyBorder="0" applyAlignment="0" applyProtection="0"/>
    <xf numFmtId="0" fontId="114" fillId="101" borderId="0" applyNumberFormat="0" applyBorder="0" applyAlignment="0" applyProtection="0"/>
    <xf numFmtId="0" fontId="6" fillId="71" borderId="0" applyNumberFormat="0" applyBorder="0" applyAlignment="0" applyProtection="0"/>
    <xf numFmtId="0" fontId="6" fillId="81" borderId="0" applyNumberFormat="0" applyBorder="0" applyAlignment="0" applyProtection="0"/>
    <xf numFmtId="0" fontId="6" fillId="76" borderId="0" applyNumberFormat="0" applyBorder="0" applyAlignment="0" applyProtection="0"/>
    <xf numFmtId="0" fontId="6" fillId="63" borderId="0" applyNumberFormat="0" applyBorder="0" applyAlignment="0" applyProtection="0"/>
    <xf numFmtId="0" fontId="20" fillId="77" borderId="0" applyNumberFormat="0" applyBorder="0" applyAlignment="0" applyProtection="0"/>
    <xf numFmtId="0" fontId="20" fillId="77" borderId="0" applyNumberFormat="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70" borderId="0" applyNumberFormat="0" applyBorder="0" applyAlignment="0" applyProtection="0"/>
    <xf numFmtId="0" fontId="6" fillId="76" borderId="0" applyNumberFormat="0" applyBorder="0" applyAlignment="0" applyProtection="0"/>
    <xf numFmtId="0" fontId="6" fillId="65" borderId="0" applyNumberFormat="0" applyBorder="0" applyAlignment="0" applyProtection="0"/>
    <xf numFmtId="0" fontId="6" fillId="67"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xf numFmtId="0" fontId="18" fillId="0" borderId="0"/>
    <xf numFmtId="0" fontId="6" fillId="67" borderId="0" applyNumberFormat="0" applyBorder="0" applyAlignment="0" applyProtection="0"/>
    <xf numFmtId="0" fontId="38" fillId="85" borderId="86" applyNumberFormat="0" applyAlignment="0" applyProtection="0"/>
    <xf numFmtId="0" fontId="38" fillId="85" borderId="86" applyNumberFormat="0" applyAlignment="0" applyProtection="0"/>
    <xf numFmtId="0" fontId="18" fillId="0" borderId="0" applyNumberFormat="0" applyFont="0" applyFill="0" applyBorder="0" applyAlignment="0" applyProtection="0"/>
    <xf numFmtId="0" fontId="6" fillId="65"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20" fillId="69" borderId="0" applyNumberFormat="0" applyBorder="0" applyAlignment="0" applyProtection="0"/>
    <xf numFmtId="0" fontId="6" fillId="76" borderId="0" applyNumberFormat="0" applyBorder="0" applyAlignment="0" applyProtection="0"/>
    <xf numFmtId="0" fontId="6" fillId="71" borderId="0" applyNumberFormat="0" applyBorder="0" applyAlignment="0" applyProtection="0"/>
    <xf numFmtId="0" fontId="27" fillId="75"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71" borderId="0" applyNumberFormat="0" applyBorder="0" applyAlignment="0" applyProtection="0"/>
    <xf numFmtId="0" fontId="95" fillId="0" borderId="85" applyNumberFormat="0" applyFill="0" applyAlignment="0" applyProtection="0"/>
    <xf numFmtId="0" fontId="18" fillId="0" borderId="0" applyNumberFormat="0" applyFont="0" applyFill="0" applyBorder="0" applyAlignment="0" applyProtection="0"/>
    <xf numFmtId="0" fontId="6" fillId="73" borderId="0" applyNumberFormat="0" applyBorder="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6" fillId="76" borderId="0" applyNumberFormat="0" applyBorder="0" applyAlignment="0" applyProtection="0"/>
    <xf numFmtId="0" fontId="18" fillId="0" borderId="0" applyNumberFormat="0" applyFont="0" applyFill="0" applyBorder="0" applyAlignment="0" applyProtection="0"/>
    <xf numFmtId="0" fontId="6" fillId="72" borderId="84" applyNumberFormat="0" applyFont="0" applyAlignment="0" applyProtection="0"/>
    <xf numFmtId="0" fontId="18" fillId="0" borderId="84" applyNumberFormat="0" applyFont="0" applyAlignment="0" applyProtection="0"/>
    <xf numFmtId="0" fontId="96" fillId="0" borderId="0" applyNumberFormat="0" applyBorder="0" applyAlignment="0" applyProtection="0"/>
    <xf numFmtId="0" fontId="20" fillId="77" borderId="0" applyNumberFormat="0" applyBorder="0" applyAlignment="0" applyProtection="0"/>
    <xf numFmtId="0" fontId="20" fillId="77" borderId="0" applyNumberFormat="0" applyBorder="0" applyAlignment="0" applyProtection="0"/>
    <xf numFmtId="0" fontId="6" fillId="67" borderId="0" applyNumberFormat="0" applyBorder="0" applyAlignment="0" applyProtection="0"/>
    <xf numFmtId="0" fontId="18" fillId="0" borderId="0" applyNumberFormat="0" applyFont="0" applyFill="0" applyBorder="0" applyAlignment="0" applyProtection="0"/>
    <xf numFmtId="0" fontId="6" fillId="65" borderId="0" applyNumberFormat="0" applyBorder="0" applyAlignment="0" applyProtection="0"/>
    <xf numFmtId="0" fontId="125" fillId="0" borderId="80" applyNumberFormat="0" applyAlignment="0" applyProtection="0"/>
    <xf numFmtId="0" fontId="6" fillId="67" borderId="0" applyNumberFormat="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20" fillId="77" borderId="0" applyNumberFormat="0" applyBorder="0" applyAlignment="0" applyProtection="0"/>
    <xf numFmtId="0" fontId="20" fillId="77" borderId="0" applyNumberFormat="0" applyBorder="0" applyAlignment="0" applyProtection="0"/>
    <xf numFmtId="0" fontId="6" fillId="76" borderId="0" applyNumberFormat="0" applyBorder="0" applyAlignment="0" applyProtection="0"/>
    <xf numFmtId="0" fontId="6" fillId="65" borderId="0" applyNumberFormat="0" applyBorder="0" applyAlignment="0" applyProtection="0"/>
    <xf numFmtId="0" fontId="125" fillId="0" borderId="80" applyNumberFormat="0" applyAlignment="0" applyProtection="0"/>
    <xf numFmtId="0" fontId="6" fillId="67" borderId="0" applyNumberFormat="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6" fillId="67" borderId="0" applyNumberFormat="0" applyBorder="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6" fillId="65" borderId="0" applyNumberFormat="0" applyBorder="0" applyAlignment="0" applyProtection="0"/>
    <xf numFmtId="0" fontId="6" fillId="67" borderId="0" applyNumberFormat="0" applyBorder="0" applyAlignment="0" applyProtection="0"/>
    <xf numFmtId="0" fontId="6" fillId="65" borderId="0" applyNumberFormat="0" applyBorder="0" applyAlignment="0" applyProtection="0"/>
    <xf numFmtId="0" fontId="6" fillId="67" borderId="0" applyNumberFormat="0" applyBorder="0" applyAlignment="0" applyProtection="0"/>
    <xf numFmtId="0" fontId="120" fillId="0" borderId="78" applyNumberFormat="0" applyFill="0" applyAlignment="0" applyProtection="0"/>
    <xf numFmtId="0" fontId="102" fillId="0" borderId="78" applyNumberFormat="0" applyFill="0" applyAlignment="0" applyProtection="0"/>
    <xf numFmtId="0" fontId="102" fillId="0" borderId="78" applyNumberFormat="0" applyFill="0" applyAlignment="0" applyProtection="0"/>
    <xf numFmtId="0" fontId="18" fillId="0" borderId="0"/>
    <xf numFmtId="0" fontId="18" fillId="0" borderId="0"/>
    <xf numFmtId="0" fontId="6" fillId="76" borderId="0" applyNumberFormat="0" applyBorder="0" applyAlignment="0" applyProtection="0"/>
    <xf numFmtId="0" fontId="6" fillId="65" borderId="0" applyNumberFormat="0" applyBorder="0" applyAlignment="0" applyProtection="0"/>
    <xf numFmtId="0" fontId="6" fillId="67" borderId="0" applyNumberFormat="0" applyBorder="0" applyAlignment="0" applyProtection="0"/>
    <xf numFmtId="0" fontId="6" fillId="76" borderId="0" applyNumberFormat="0" applyBorder="0" applyAlignment="0" applyProtection="0"/>
    <xf numFmtId="0" fontId="6" fillId="67" borderId="0" applyNumberFormat="0" applyBorder="0" applyAlignment="0" applyProtection="0"/>
    <xf numFmtId="0" fontId="6" fillId="70" borderId="0" applyNumberFormat="0" applyBorder="0" applyAlignment="0" applyProtection="0"/>
    <xf numFmtId="0" fontId="6" fillId="76" borderId="0" applyNumberFormat="0" applyBorder="0" applyAlignment="0" applyProtection="0"/>
    <xf numFmtId="0" fontId="20" fillId="72" borderId="84" applyNumberFormat="0" applyFont="0" applyAlignment="0" applyProtection="0"/>
    <xf numFmtId="0" fontId="6" fillId="67" borderId="0" applyNumberFormat="0" applyBorder="0" applyAlignment="0" applyProtection="0"/>
    <xf numFmtId="0" fontId="20" fillId="92" borderId="0" applyNumberFormat="0" applyBorder="0" applyAlignment="0" applyProtection="0"/>
    <xf numFmtId="0" fontId="20" fillId="92" borderId="0" applyNumberFormat="0" applyBorder="0" applyAlignment="0" applyProtection="0"/>
    <xf numFmtId="0" fontId="104" fillId="0" borderId="0" applyNumberFormat="0" applyFill="0" applyBorder="0" applyAlignment="0" applyProtection="0"/>
    <xf numFmtId="0" fontId="30" fillId="79" borderId="86" applyNumberFormat="0" applyAlignment="0" applyProtection="0"/>
    <xf numFmtId="0" fontId="30" fillId="79" borderId="86" applyNumberFormat="0" applyAlignment="0" applyProtection="0"/>
    <xf numFmtId="0" fontId="6" fillId="67" borderId="0" applyNumberFormat="0" applyBorder="0" applyAlignment="0" applyProtection="0"/>
    <xf numFmtId="0" fontId="20" fillId="77" borderId="0" applyNumberFormat="0" applyBorder="0" applyAlignment="0" applyProtection="0"/>
    <xf numFmtId="0" fontId="61" fillId="82" borderId="87" applyNumberFormat="0" applyFont="0" applyAlignment="0" applyProtection="0"/>
    <xf numFmtId="0" fontId="6" fillId="63" borderId="0" applyNumberFormat="0" applyBorder="0" applyAlignment="0" applyProtection="0"/>
    <xf numFmtId="0" fontId="6" fillId="67" borderId="0" applyNumberFormat="0" applyBorder="0" applyAlignment="0" applyProtection="0"/>
    <xf numFmtId="0" fontId="20" fillId="96" borderId="0" applyNumberFormat="0" applyBorder="0" applyAlignment="0" applyProtection="0"/>
    <xf numFmtId="0" fontId="6" fillId="63" borderId="0" applyNumberFormat="0" applyBorder="0" applyAlignment="0" applyProtection="0"/>
    <xf numFmtId="0" fontId="20" fillId="77" borderId="0" applyNumberFormat="0" applyBorder="0" applyAlignment="0" applyProtection="0"/>
    <xf numFmtId="0" fontId="20" fillId="77" borderId="0" applyNumberFormat="0" applyBorder="0" applyAlignment="0" applyProtection="0"/>
    <xf numFmtId="0" fontId="120" fillId="0" borderId="78" applyNumberFormat="0" applyFill="0" applyAlignment="0" applyProtection="0"/>
    <xf numFmtId="0" fontId="6" fillId="67"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114" fillId="101" borderId="0" applyNumberFormat="0" applyBorder="0" applyAlignment="0" applyProtection="0"/>
    <xf numFmtId="0" fontId="6" fillId="71" borderId="0" applyNumberFormat="0" applyBorder="0" applyAlignment="0" applyProtection="0"/>
    <xf numFmtId="0" fontId="6" fillId="78" borderId="0" applyNumberFormat="0" applyBorder="0" applyAlignment="0" applyProtection="0"/>
    <xf numFmtId="0" fontId="27" fillId="75" borderId="0" applyNumberFormat="0" applyBorder="0" applyAlignment="0" applyProtection="0"/>
    <xf numFmtId="0" fontId="18" fillId="0" borderId="0" applyNumberFormat="0" applyFont="0" applyFill="0" applyBorder="0" applyAlignment="0" applyProtection="0"/>
    <xf numFmtId="0" fontId="6" fillId="76" borderId="0" applyNumberFormat="0" applyBorder="0" applyAlignment="0" applyProtection="0"/>
    <xf numFmtId="0" fontId="20" fillId="77" borderId="0" applyNumberFormat="0" applyBorder="0" applyAlignment="0" applyProtection="0"/>
    <xf numFmtId="0" fontId="20" fillId="77" borderId="0" applyNumberFormat="0" applyBorder="0" applyAlignment="0" applyProtection="0"/>
    <xf numFmtId="0" fontId="6" fillId="70" borderId="0" applyNumberFormat="0" applyBorder="0" applyAlignment="0" applyProtection="0"/>
    <xf numFmtId="0" fontId="6" fillId="67" borderId="0" applyNumberFormat="0" applyBorder="0" applyAlignment="0" applyProtection="0"/>
    <xf numFmtId="0" fontId="6" fillId="76" borderId="0" applyNumberFormat="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6" fillId="71" borderId="0" applyNumberFormat="0" applyBorder="0" applyAlignment="0" applyProtection="0"/>
    <xf numFmtId="0" fontId="6" fillId="78" borderId="0" applyNumberFormat="0" applyBorder="0" applyAlignment="0" applyProtection="0"/>
    <xf numFmtId="0" fontId="27" fillId="75" borderId="0" applyNumberFormat="0" applyBorder="0" applyAlignment="0" applyProtection="0"/>
    <xf numFmtId="0" fontId="18" fillId="0" borderId="0" applyNumberFormat="0" applyFont="0" applyFill="0" applyBorder="0" applyAlignment="0" applyProtection="0"/>
    <xf numFmtId="0" fontId="6" fillId="76" borderId="0" applyNumberFormat="0" applyBorder="0" applyAlignment="0" applyProtection="0"/>
    <xf numFmtId="0" fontId="20" fillId="79" borderId="0" applyNumberFormat="0" applyBorder="0" applyAlignment="0" applyProtection="0"/>
    <xf numFmtId="0" fontId="20" fillId="77" borderId="0" applyNumberFormat="0" applyBorder="0" applyAlignment="0" applyProtection="0"/>
    <xf numFmtId="0" fontId="20" fillId="7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18" fillId="0" borderId="0" applyNumberFormat="0" applyFont="0" applyFill="0" applyBorder="0" applyAlignment="0" applyProtection="0"/>
    <xf numFmtId="0" fontId="20" fillId="77" borderId="0" applyNumberFormat="0" applyBorder="0" applyAlignment="0" applyProtection="0"/>
    <xf numFmtId="0" fontId="20" fillId="77" borderId="0" applyNumberFormat="0" applyBorder="0" applyAlignment="0" applyProtection="0"/>
    <xf numFmtId="0" fontId="6" fillId="70" borderId="0" applyNumberFormat="0" applyBorder="0" applyAlignment="0" applyProtection="0"/>
    <xf numFmtId="0" fontId="6" fillId="76" borderId="0" applyNumberFormat="0" applyBorder="0" applyAlignment="0" applyProtection="0"/>
    <xf numFmtId="0" fontId="6" fillId="65"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5" borderId="0" applyNumberFormat="0" applyBorder="0" applyAlignment="0" applyProtection="0"/>
    <xf numFmtId="0" fontId="6" fillId="73" borderId="0" applyNumberFormat="0" applyBorder="0" applyAlignment="0" applyProtection="0"/>
    <xf numFmtId="0" fontId="125" fillId="0" borderId="80" applyNumberFormat="0" applyAlignment="0" applyProtection="0"/>
    <xf numFmtId="0" fontId="6" fillId="67"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7" borderId="0" applyNumberFormat="0" applyBorder="0" applyAlignment="0" applyProtection="0"/>
    <xf numFmtId="0" fontId="6" fillId="67" borderId="0" applyNumberFormat="0" applyBorder="0" applyAlignment="0" applyProtection="0"/>
    <xf numFmtId="0" fontId="20" fillId="7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20" fillId="79" borderId="0" applyNumberFormat="0" applyBorder="0" applyAlignment="0" applyProtection="0"/>
    <xf numFmtId="0" fontId="6" fillId="73" borderId="0" applyNumberFormat="0" applyBorder="0" applyAlignment="0" applyProtection="0"/>
    <xf numFmtId="0" fontId="20" fillId="77"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76" borderId="0" applyNumberFormat="0" applyBorder="0" applyAlignment="0" applyProtection="0"/>
    <xf numFmtId="0" fontId="61" fillId="82" borderId="87" applyNumberFormat="0" applyFont="0" applyAlignment="0" applyProtection="0"/>
    <xf numFmtId="0" fontId="20" fillId="77"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6" fillId="76" borderId="0" applyNumberFormat="0" applyBorder="0" applyAlignment="0" applyProtection="0"/>
    <xf numFmtId="0" fontId="6" fillId="67" borderId="0" applyNumberFormat="0" applyBorder="0" applyAlignment="0" applyProtection="0"/>
    <xf numFmtId="0" fontId="6" fillId="7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7" borderId="0" applyNumberFormat="0" applyBorder="0" applyAlignment="0" applyProtection="0"/>
    <xf numFmtId="0" fontId="18" fillId="0" borderId="0"/>
    <xf numFmtId="0" fontId="20" fillId="94" borderId="0" applyNumberFormat="0" applyBorder="0" applyAlignment="0" applyProtection="0"/>
    <xf numFmtId="0" fontId="6" fillId="76" borderId="0" applyNumberFormat="0" applyBorder="0" applyAlignment="0" applyProtection="0"/>
    <xf numFmtId="0" fontId="28" fillId="88" borderId="0" applyNumberFormat="0" applyBorder="0" applyAlignment="0" applyProtection="0"/>
    <xf numFmtId="0" fontId="28" fillId="88" borderId="0" applyNumberFormat="0" applyBorder="0" applyAlignment="0" applyProtection="0"/>
    <xf numFmtId="0" fontId="6" fillId="67" borderId="0" applyNumberFormat="0" applyBorder="0" applyAlignment="0" applyProtection="0"/>
    <xf numFmtId="0" fontId="18" fillId="0" borderId="0"/>
    <xf numFmtId="0" fontId="6" fillId="76" borderId="0" applyNumberFormat="0" applyBorder="0" applyAlignment="0" applyProtection="0"/>
    <xf numFmtId="0" fontId="20" fillId="96" borderId="0" applyNumberFormat="0" applyBorder="0" applyAlignment="0" applyProtection="0"/>
    <xf numFmtId="0" fontId="6" fillId="81" borderId="0" applyNumberFormat="0" applyBorder="0" applyAlignment="0" applyProtection="0"/>
    <xf numFmtId="0" fontId="20" fillId="72" borderId="84" applyNumberFormat="0" applyFont="0" applyAlignment="0" applyProtection="0"/>
    <xf numFmtId="0" fontId="114" fillId="111"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76" borderId="0" applyNumberFormat="0" applyBorder="0" applyAlignment="0" applyProtection="0"/>
    <xf numFmtId="0" fontId="20" fillId="79" borderId="0" applyNumberFormat="0" applyBorder="0" applyAlignment="0" applyProtection="0"/>
    <xf numFmtId="0" fontId="6" fillId="81" borderId="0" applyNumberFormat="0" applyBorder="0" applyAlignment="0" applyProtection="0"/>
    <xf numFmtId="0" fontId="20" fillId="75" borderId="0" applyNumberFormat="0" applyBorder="0" applyAlignment="0" applyProtection="0"/>
    <xf numFmtId="0" fontId="6" fillId="65" borderId="0" applyNumberFormat="0" applyBorder="0" applyAlignment="0" applyProtection="0"/>
    <xf numFmtId="0" fontId="6" fillId="67" borderId="0" applyNumberFormat="0" applyBorder="0" applyAlignment="0" applyProtection="0"/>
    <xf numFmtId="0" fontId="6" fillId="76" borderId="0" applyNumberFormat="0" applyBorder="0" applyAlignment="0" applyProtection="0"/>
    <xf numFmtId="0" fontId="6" fillId="64"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7"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20" fillId="77" borderId="0" applyNumberFormat="0" applyBorder="0" applyAlignment="0" applyProtection="0"/>
    <xf numFmtId="0" fontId="20" fillId="77" borderId="0" applyNumberFormat="0" applyBorder="0" applyAlignment="0" applyProtection="0"/>
    <xf numFmtId="0" fontId="6" fillId="71" borderId="0" applyNumberFormat="0" applyBorder="0" applyAlignment="0" applyProtection="0"/>
    <xf numFmtId="9" fontId="18" fillId="0" borderId="0" applyFont="0" applyFill="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89" borderId="0" applyNumberFormat="0" applyBorder="0" applyAlignment="0" applyProtection="0"/>
    <xf numFmtId="0" fontId="6" fillId="67" borderId="0" applyNumberFormat="0" applyBorder="0" applyAlignment="0" applyProtection="0"/>
    <xf numFmtId="0" fontId="6" fillId="76" borderId="0" applyNumberFormat="0" applyBorder="0" applyAlignment="0" applyProtection="0"/>
    <xf numFmtId="0" fontId="20" fillId="88" borderId="0" applyNumberFormat="0" applyBorder="0" applyAlignment="0" applyProtection="0"/>
    <xf numFmtId="0" fontId="20" fillId="88" borderId="0" applyNumberFormat="0" applyBorder="0" applyAlignment="0" applyProtection="0"/>
    <xf numFmtId="0" fontId="6" fillId="81" borderId="0" applyNumberFormat="0" applyBorder="0" applyAlignment="0" applyProtection="0"/>
    <xf numFmtId="0" fontId="6" fillId="76"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89" borderId="0" applyNumberFormat="0" applyBorder="0" applyAlignment="0" applyProtection="0"/>
    <xf numFmtId="0" fontId="6" fillId="76" borderId="0" applyNumberFormat="0" applyBorder="0" applyAlignment="0" applyProtection="0"/>
    <xf numFmtId="0" fontId="20" fillId="88" borderId="0" applyNumberFormat="0" applyBorder="0" applyAlignment="0" applyProtection="0"/>
    <xf numFmtId="0" fontId="20" fillId="88" borderId="0" applyNumberFormat="0" applyBorder="0" applyAlignment="0" applyProtection="0"/>
    <xf numFmtId="0" fontId="6" fillId="67" borderId="0" applyNumberFormat="0" applyBorder="0" applyAlignment="0" applyProtection="0"/>
    <xf numFmtId="0" fontId="6" fillId="76" borderId="0" applyNumberFormat="0" applyBorder="0" applyAlignment="0" applyProtection="0"/>
    <xf numFmtId="0" fontId="6" fillId="73" borderId="0" applyNumberFormat="0" applyBorder="0" applyAlignment="0" applyProtection="0"/>
    <xf numFmtId="0" fontId="6" fillId="64" borderId="0" applyNumberFormat="0" applyBorder="0" applyAlignment="0" applyProtection="0"/>
    <xf numFmtId="0" fontId="6" fillId="67" borderId="0" applyNumberFormat="0" applyBorder="0" applyAlignment="0" applyProtection="0"/>
    <xf numFmtId="38" fontId="117" fillId="0" borderId="0" applyFont="0" applyFill="0" applyBorder="0" applyAlignment="0" applyProtection="0"/>
    <xf numFmtId="0" fontId="37" fillId="84" borderId="0" applyNumberFormat="0" applyBorder="0" applyAlignment="0" applyProtection="0"/>
    <xf numFmtId="0" fontId="37" fillId="84" borderId="0" applyNumberFormat="0" applyBorder="0" applyAlignment="0" applyProtection="0"/>
    <xf numFmtId="0" fontId="6" fillId="67" borderId="0" applyNumberFormat="0" applyBorder="0" applyAlignment="0" applyProtection="0"/>
    <xf numFmtId="0" fontId="6" fillId="89"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3" borderId="0" applyNumberFormat="0" applyBorder="0" applyAlignment="0" applyProtection="0"/>
    <xf numFmtId="0" fontId="114" fillId="112" borderId="0" applyNumberFormat="0" applyBorder="0" applyAlignment="0" applyProtection="0"/>
    <xf numFmtId="0" fontId="6" fillId="64"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7" borderId="0" applyNumberFormat="0" applyBorder="0" applyAlignment="0" applyProtection="0"/>
    <xf numFmtId="0" fontId="37" fillId="103" borderId="0" applyNumberFormat="0" applyBorder="0" applyAlignment="0" applyProtection="0"/>
    <xf numFmtId="0" fontId="37" fillId="103" borderId="0" applyNumberFormat="0" applyBorder="0" applyAlignment="0" applyProtection="0"/>
    <xf numFmtId="0" fontId="6" fillId="67" borderId="0" applyNumberFormat="0" applyBorder="0" applyAlignment="0" applyProtection="0"/>
    <xf numFmtId="0" fontId="6" fillId="89" borderId="0" applyNumberFormat="0" applyBorder="0" applyAlignment="0" applyProtection="0"/>
    <xf numFmtId="0" fontId="18" fillId="0" borderId="0" applyNumberFormat="0" applyFont="0" applyFill="0" applyBorder="0" applyAlignment="0" applyProtection="0"/>
    <xf numFmtId="0" fontId="6" fillId="73" borderId="0" applyNumberFormat="0" applyBorder="0" applyAlignment="0" applyProtection="0"/>
    <xf numFmtId="0" fontId="114" fillId="112"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3"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63"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20" fillId="77"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1" borderId="0" applyNumberFormat="0" applyBorder="0" applyAlignment="0" applyProtection="0"/>
    <xf numFmtId="0" fontId="20" fillId="88" borderId="0" applyNumberFormat="0" applyBorder="0" applyAlignment="0" applyProtection="0"/>
    <xf numFmtId="0" fontId="6" fillId="63" borderId="0" applyNumberFormat="0" applyBorder="0" applyAlignment="0" applyProtection="0"/>
    <xf numFmtId="0" fontId="6" fillId="67" borderId="0" applyNumberFormat="0" applyBorder="0" applyAlignment="0" applyProtection="0"/>
    <xf numFmtId="0" fontId="6" fillId="81" borderId="0" applyNumberFormat="0" applyBorder="0" applyAlignment="0" applyProtection="0"/>
    <xf numFmtId="0" fontId="6" fillId="67" borderId="0" applyNumberFormat="0" applyBorder="0" applyAlignment="0" applyProtection="0"/>
    <xf numFmtId="0" fontId="20" fillId="77" borderId="0" applyNumberFormat="0" applyBorder="0" applyAlignment="0" applyProtection="0"/>
    <xf numFmtId="0" fontId="6" fillId="67" borderId="0" applyNumberFormat="0" applyBorder="0" applyAlignment="0" applyProtection="0"/>
    <xf numFmtId="0" fontId="6" fillId="73" borderId="0" applyNumberFormat="0" applyBorder="0" applyAlignment="0" applyProtection="0"/>
    <xf numFmtId="0" fontId="6" fillId="67" borderId="0" applyNumberFormat="0" applyBorder="0" applyAlignment="0" applyProtection="0"/>
    <xf numFmtId="0" fontId="6" fillId="73" borderId="0" applyNumberFormat="0" applyBorder="0" applyAlignment="0" applyProtection="0"/>
    <xf numFmtId="0" fontId="6" fillId="76" borderId="0" applyNumberFormat="0" applyBorder="0" applyAlignment="0" applyProtection="0"/>
    <xf numFmtId="0" fontId="6" fillId="78"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37" fillId="99" borderId="0" applyNumberFormat="0" applyBorder="0" applyAlignment="0" applyProtection="0"/>
    <xf numFmtId="0" fontId="37" fillId="99" borderId="0" applyNumberFormat="0" applyBorder="0" applyAlignment="0" applyProtection="0"/>
    <xf numFmtId="0" fontId="110" fillId="0" borderId="82" applyNumberFormat="0" applyFill="0" applyAlignment="0" applyProtection="0"/>
    <xf numFmtId="0" fontId="6" fillId="67" borderId="0" applyNumberFormat="0" applyBorder="0" applyAlignment="0" applyProtection="0"/>
    <xf numFmtId="0" fontId="6" fillId="73" borderId="0" applyNumberFormat="0" applyBorder="0" applyAlignment="0" applyProtection="0"/>
    <xf numFmtId="0" fontId="20" fillId="86" borderId="0" applyNumberFormat="0" applyBorder="0" applyAlignment="0" applyProtection="0"/>
    <xf numFmtId="0" fontId="6" fillId="76" borderId="0" applyNumberFormat="0" applyBorder="0" applyAlignment="0" applyProtection="0"/>
    <xf numFmtId="0" fontId="6" fillId="64" borderId="0" applyNumberFormat="0" applyBorder="0" applyAlignment="0" applyProtection="0"/>
    <xf numFmtId="0" fontId="6" fillId="67" borderId="0" applyNumberFormat="0" applyBorder="0" applyAlignment="0" applyProtection="0"/>
    <xf numFmtId="0" fontId="6" fillId="73" borderId="0" applyNumberFormat="0" applyBorder="0" applyAlignment="0" applyProtection="0"/>
    <xf numFmtId="0" fontId="6" fillId="64" borderId="0" applyNumberFormat="0" applyBorder="0" applyAlignment="0" applyProtection="0"/>
    <xf numFmtId="0" fontId="6" fillId="67" borderId="0" applyNumberFormat="0" applyBorder="0" applyAlignment="0" applyProtection="0"/>
    <xf numFmtId="0" fontId="6" fillId="73" borderId="0" applyNumberFormat="0" applyBorder="0" applyAlignment="0" applyProtection="0"/>
    <xf numFmtId="0" fontId="6" fillId="64" borderId="0" applyNumberFormat="0" applyBorder="0" applyAlignment="0" applyProtection="0"/>
    <xf numFmtId="0" fontId="6" fillId="68" borderId="0" applyNumberFormat="0" applyBorder="0" applyAlignment="0" applyProtection="0"/>
    <xf numFmtId="0" fontId="6" fillId="67" borderId="0" applyNumberFormat="0" applyBorder="0" applyAlignment="0" applyProtection="0"/>
    <xf numFmtId="0" fontId="6" fillId="73" borderId="0" applyNumberFormat="0" applyBorder="0" applyAlignment="0" applyProtection="0"/>
    <xf numFmtId="0" fontId="110" fillId="0" borderId="82" applyNumberFormat="0" applyFill="0" applyAlignment="0" applyProtection="0"/>
    <xf numFmtId="0" fontId="44" fillId="0" borderId="2" applyNumberFormat="0" applyFill="0" applyAlignment="0" applyProtection="0"/>
    <xf numFmtId="0" fontId="44" fillId="0" borderId="2" applyNumberFormat="0" applyFill="0" applyAlignment="0" applyProtection="0"/>
    <xf numFmtId="0" fontId="6" fillId="64"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7"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18" fillId="0" borderId="0" applyNumberFormat="0" applyFont="0" applyFill="0" applyBorder="0" applyAlignment="0" applyProtection="0"/>
    <xf numFmtId="0" fontId="6" fillId="63" borderId="0" applyNumberFormat="0" applyBorder="0" applyAlignment="0" applyProtection="0"/>
    <xf numFmtId="0" fontId="20" fillId="77" borderId="0" applyNumberFormat="0" applyBorder="0" applyAlignment="0" applyProtection="0"/>
    <xf numFmtId="0" fontId="20" fillId="77" borderId="0" applyNumberFormat="0" applyBorder="0" applyAlignment="0" applyProtection="0"/>
    <xf numFmtId="0" fontId="6" fillId="71" borderId="0" applyNumberFormat="0" applyBorder="0" applyAlignment="0" applyProtection="0"/>
    <xf numFmtId="0" fontId="6" fillId="67" borderId="0" applyNumberFormat="0" applyBorder="0" applyAlignment="0" applyProtection="0"/>
    <xf numFmtId="0" fontId="6" fillId="68" borderId="0" applyNumberFormat="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6" fillId="67" borderId="0" applyNumberFormat="0" applyBorder="0" applyAlignment="0" applyProtection="0"/>
    <xf numFmtId="9" fontId="18" fillId="0" borderId="0" applyFont="0" applyFill="0" applyBorder="0" applyAlignment="0" applyProtection="0"/>
    <xf numFmtId="0" fontId="6" fillId="63" borderId="0" applyNumberFormat="0" applyBorder="0" applyAlignment="0" applyProtection="0"/>
    <xf numFmtId="0" fontId="6" fillId="71" borderId="0" applyNumberFormat="0" applyBorder="0" applyAlignment="0" applyProtection="0"/>
    <xf numFmtId="0" fontId="6" fillId="68" borderId="0" applyNumberFormat="0" applyBorder="0" applyAlignment="0" applyProtection="0"/>
    <xf numFmtId="0" fontId="6" fillId="76" borderId="0" applyNumberFormat="0" applyBorder="0" applyAlignment="0" applyProtection="0"/>
    <xf numFmtId="0" fontId="6" fillId="67" borderId="0" applyNumberFormat="0" applyBorder="0" applyAlignment="0" applyProtection="0"/>
    <xf numFmtId="0" fontId="6" fillId="70" borderId="0" applyNumberFormat="0" applyBorder="0" applyAlignment="0" applyProtection="0"/>
    <xf numFmtId="0" fontId="6" fillId="76" borderId="0" applyNumberFormat="0" applyBorder="0" applyAlignment="0" applyProtection="0"/>
    <xf numFmtId="0" fontId="6" fillId="63"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38" fontId="117" fillId="0" borderId="0" applyFont="0" applyFill="0" applyBorder="0" applyAlignment="0" applyProtection="0"/>
    <xf numFmtId="0" fontId="6" fillId="81" borderId="0" applyNumberFormat="0" applyBorder="0" applyAlignment="0" applyProtection="0"/>
    <xf numFmtId="0" fontId="20" fillId="77" borderId="0" applyNumberFormat="0" applyBorder="0" applyAlignment="0" applyProtection="0"/>
    <xf numFmtId="0" fontId="6" fillId="67" borderId="0" applyNumberFormat="0" applyBorder="0" applyAlignment="0" applyProtection="0"/>
    <xf numFmtId="0" fontId="6" fillId="71" borderId="0" applyNumberFormat="0" applyBorder="0" applyAlignment="0" applyProtection="0"/>
    <xf numFmtId="0" fontId="6" fillId="67" borderId="0" applyNumberFormat="0" applyBorder="0" applyAlignment="0" applyProtection="0"/>
    <xf numFmtId="0" fontId="6" fillId="89" borderId="0" applyNumberFormat="0" applyBorder="0" applyAlignment="0" applyProtection="0"/>
    <xf numFmtId="0" fontId="6" fillId="68" borderId="0" applyNumberFormat="0" applyBorder="0" applyAlignment="0" applyProtection="0"/>
    <xf numFmtId="0" fontId="6" fillId="73" borderId="0" applyNumberFormat="0" applyBorder="0" applyAlignment="0" applyProtection="0"/>
    <xf numFmtId="0" fontId="18"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125" fillId="0" borderId="82" applyNumberFormat="0" applyFill="0" applyAlignment="0" applyProtection="0"/>
    <xf numFmtId="0" fontId="18" fillId="0" borderId="84" applyNumberFormat="0" applyFont="0" applyAlignment="0" applyProtection="0"/>
    <xf numFmtId="0" fontId="6" fillId="65" borderId="0" applyNumberFormat="0" applyBorder="0" applyAlignment="0" applyProtection="0"/>
    <xf numFmtId="0" fontId="36" fillId="0" borderId="90" applyNumberFormat="0" applyFill="0" applyAlignment="0" applyProtection="0"/>
    <xf numFmtId="0" fontId="36" fillId="0" borderId="90" applyNumberFormat="0" applyFill="0" applyAlignment="0" applyProtection="0"/>
    <xf numFmtId="0" fontId="20" fillId="77" borderId="0" applyNumberFormat="0" applyBorder="0" applyAlignment="0" applyProtection="0"/>
    <xf numFmtId="0" fontId="6" fillId="70" borderId="0" applyNumberFormat="0" applyBorder="0" applyAlignment="0" applyProtection="0"/>
    <xf numFmtId="0" fontId="20" fillId="72" borderId="84" applyNumberFormat="0" applyFont="0" applyAlignment="0" applyProtection="0"/>
    <xf numFmtId="0" fontId="6" fillId="76" borderId="0" applyNumberFormat="0" applyBorder="0" applyAlignment="0" applyProtection="0"/>
    <xf numFmtId="0" fontId="6" fillId="67" borderId="0" applyNumberFormat="0" applyBorder="0" applyAlignment="0" applyProtection="0"/>
    <xf numFmtId="0" fontId="114" fillId="114" borderId="0" applyNumberFormat="0" applyBorder="0" applyAlignment="0" applyProtection="0"/>
    <xf numFmtId="0" fontId="6" fillId="70" borderId="0" applyNumberFormat="0" applyBorder="0" applyAlignment="0" applyProtection="0"/>
    <xf numFmtId="0" fontId="6" fillId="67" borderId="0" applyNumberFormat="0" applyBorder="0" applyAlignment="0" applyProtection="0"/>
    <xf numFmtId="0" fontId="20" fillId="94" borderId="0" applyNumberFormat="0" applyBorder="0" applyAlignment="0" applyProtection="0"/>
    <xf numFmtId="0" fontId="20" fillId="75" borderId="0" applyNumberFormat="0" applyBorder="0" applyAlignment="0" applyProtection="0"/>
    <xf numFmtId="9" fontId="18" fillId="0" borderId="0" applyFont="0" applyFill="0" applyBorder="0" applyAlignment="0" applyProtection="0"/>
    <xf numFmtId="0" fontId="6" fillId="67" borderId="0" applyNumberFormat="0" applyBorder="0" applyAlignment="0" applyProtection="0"/>
    <xf numFmtId="0" fontId="20" fillId="77" borderId="0" applyNumberFormat="0" applyBorder="0" applyAlignment="0" applyProtection="0"/>
    <xf numFmtId="0" fontId="20" fillId="88" borderId="0" applyNumberFormat="0" applyBorder="0" applyAlignment="0" applyProtection="0"/>
    <xf numFmtId="0" fontId="20" fillId="88" borderId="0" applyNumberFormat="0" applyBorder="0" applyAlignment="0" applyProtection="0"/>
    <xf numFmtId="0" fontId="6" fillId="71" borderId="0" applyNumberFormat="0" applyBorder="0" applyAlignment="0" applyProtection="0"/>
    <xf numFmtId="0" fontId="18" fillId="0" borderId="0"/>
    <xf numFmtId="0" fontId="6" fillId="81" borderId="0" applyNumberFormat="0" applyBorder="0" applyAlignment="0" applyProtection="0"/>
    <xf numFmtId="0" fontId="125" fillId="0" borderId="82" applyNumberFormat="0" applyFill="0" applyAlignment="0" applyProtection="0"/>
    <xf numFmtId="0" fontId="6" fillId="76" borderId="0" applyNumberFormat="0" applyBorder="0" applyAlignment="0" applyProtection="0"/>
    <xf numFmtId="0" fontId="6" fillId="67"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20" fillId="100" borderId="0" applyNumberFormat="0" applyBorder="0" applyAlignment="0" applyProtection="0"/>
    <xf numFmtId="0" fontId="6" fillId="78" borderId="0" applyNumberFormat="0" applyBorder="0" applyAlignment="0" applyProtection="0"/>
    <xf numFmtId="0" fontId="6" fillId="65" borderId="0" applyNumberFormat="0" applyBorder="0" applyAlignment="0" applyProtection="0"/>
    <xf numFmtId="0" fontId="6" fillId="70" borderId="0" applyNumberFormat="0" applyBorder="0" applyAlignment="0" applyProtection="0"/>
    <xf numFmtId="0" fontId="6" fillId="76" borderId="0" applyNumberFormat="0" applyBorder="0" applyAlignment="0" applyProtection="0"/>
    <xf numFmtId="0" fontId="37" fillId="90" borderId="0" applyNumberFormat="0" applyBorder="0" applyAlignment="0" applyProtection="0"/>
    <xf numFmtId="0" fontId="6" fillId="73" borderId="0" applyNumberFormat="0" applyBorder="0" applyAlignment="0" applyProtection="0"/>
    <xf numFmtId="0" fontId="6" fillId="76" borderId="0" applyNumberFormat="0" applyBorder="0" applyAlignment="0" applyProtection="0"/>
    <xf numFmtId="0" fontId="6" fillId="67" borderId="0" applyNumberFormat="0" applyBorder="0" applyAlignment="0" applyProtection="0"/>
    <xf numFmtId="9" fontId="18" fillId="0" borderId="0" applyFont="0" applyFill="0" applyBorder="0" applyAlignment="0" applyProtection="0"/>
    <xf numFmtId="0" fontId="6" fillId="63" borderId="0" applyNumberFormat="0" applyBorder="0" applyAlignment="0" applyProtection="0"/>
    <xf numFmtId="0" fontId="6" fillId="81" borderId="0" applyNumberFormat="0" applyBorder="0" applyAlignment="0" applyProtection="0"/>
    <xf numFmtId="0" fontId="6" fillId="81" borderId="0" applyNumberFormat="0" applyBorder="0" applyAlignment="0" applyProtection="0"/>
    <xf numFmtId="0" fontId="6" fillId="81" borderId="0" applyNumberFormat="0" applyBorder="0" applyAlignment="0" applyProtection="0"/>
    <xf numFmtId="0" fontId="6" fillId="73" borderId="0" applyNumberFormat="0" applyBorder="0" applyAlignment="0" applyProtection="0"/>
    <xf numFmtId="0" fontId="6" fillId="89" borderId="0" applyNumberFormat="0" applyBorder="0" applyAlignment="0" applyProtection="0"/>
    <xf numFmtId="0" fontId="6" fillId="67" borderId="0" applyNumberFormat="0" applyBorder="0" applyAlignment="0" applyProtection="0"/>
    <xf numFmtId="0" fontId="20" fillId="77" borderId="0" applyNumberFormat="0" applyBorder="0" applyAlignment="0" applyProtection="0"/>
    <xf numFmtId="0" fontId="6" fillId="76" borderId="0" applyNumberFormat="0" applyBorder="0" applyAlignment="0" applyProtection="0"/>
    <xf numFmtId="0" fontId="6" fillId="67" borderId="0" applyNumberFormat="0" applyBorder="0" applyAlignment="0" applyProtection="0"/>
    <xf numFmtId="0" fontId="6" fillId="63" borderId="0" applyNumberFormat="0" applyBorder="0" applyAlignment="0" applyProtection="0"/>
    <xf numFmtId="0" fontId="6" fillId="81" borderId="0" applyNumberFormat="0" applyBorder="0" applyAlignment="0" applyProtection="0"/>
    <xf numFmtId="0" fontId="6" fillId="81" borderId="0" applyNumberFormat="0" applyBorder="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89" borderId="0" applyNumberFormat="0" applyBorder="0" applyAlignment="0" applyProtection="0"/>
    <xf numFmtId="0" fontId="6" fillId="67" borderId="0" applyNumberFormat="0" applyBorder="0" applyAlignment="0" applyProtection="0"/>
    <xf numFmtId="0" fontId="6" fillId="76" borderId="0" applyNumberFormat="0" applyBorder="0" applyAlignment="0" applyProtection="0"/>
    <xf numFmtId="0" fontId="20" fillId="77" borderId="0" applyNumberFormat="0" applyBorder="0" applyAlignment="0" applyProtection="0"/>
    <xf numFmtId="0" fontId="6" fillId="76" borderId="0" applyNumberFormat="0" applyBorder="0" applyAlignment="0" applyProtection="0"/>
    <xf numFmtId="0" fontId="6" fillId="67" borderId="0" applyNumberFormat="0" applyBorder="0" applyAlignment="0" applyProtection="0"/>
    <xf numFmtId="0" fontId="6" fillId="63" borderId="0" applyNumberFormat="0" applyBorder="0" applyAlignment="0" applyProtection="0"/>
    <xf numFmtId="0" fontId="6" fillId="81" borderId="0" applyNumberFormat="0" applyBorder="0" applyAlignment="0" applyProtection="0"/>
    <xf numFmtId="0" fontId="6" fillId="81"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89" borderId="0" applyNumberFormat="0" applyBorder="0" applyAlignment="0" applyProtection="0"/>
    <xf numFmtId="0" fontId="18" fillId="0" borderId="0" applyNumberFormat="0" applyFont="0" applyFill="0" applyBorder="0" applyAlignment="0" applyProtection="0"/>
    <xf numFmtId="0" fontId="6" fillId="76" borderId="0" applyNumberFormat="0" applyBorder="0" applyAlignment="0" applyProtection="0"/>
    <xf numFmtId="0" fontId="20" fillId="77" borderId="0" applyNumberFormat="0" applyBorder="0" applyAlignment="0" applyProtection="0"/>
    <xf numFmtId="0" fontId="6" fillId="76" borderId="0" applyNumberFormat="0" applyBorder="0" applyAlignment="0" applyProtection="0"/>
    <xf numFmtId="0" fontId="6" fillId="67" borderId="0" applyNumberFormat="0" applyBorder="0" applyAlignment="0" applyProtection="0"/>
    <xf numFmtId="0" fontId="6" fillId="76" borderId="0" applyNumberFormat="0" applyBorder="0" applyAlignment="0" applyProtection="0"/>
    <xf numFmtId="0" fontId="6" fillId="63" borderId="0" applyNumberFormat="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6" fillId="67" borderId="0" applyNumberFormat="0" applyBorder="0" applyAlignment="0" applyProtection="0"/>
    <xf numFmtId="0" fontId="102" fillId="0" borderId="78" applyNumberFormat="0" applyFill="0" applyAlignment="0" applyProtection="0"/>
    <xf numFmtId="0" fontId="43" fillId="0" borderId="1" applyNumberFormat="0" applyFill="0" applyAlignment="0" applyProtection="0"/>
    <xf numFmtId="0" fontId="18" fillId="0" borderId="0" applyNumberFormat="0" applyFont="0" applyFill="0" applyBorder="0" applyAlignment="0" applyProtection="0"/>
    <xf numFmtId="0" fontId="20" fillId="77" borderId="0" applyNumberFormat="0" applyBorder="0" applyAlignment="0" applyProtection="0"/>
    <xf numFmtId="0" fontId="6" fillId="81" borderId="0" applyNumberFormat="0" applyBorder="0" applyAlignment="0" applyProtection="0"/>
    <xf numFmtId="0" fontId="6" fillId="63" borderId="0" applyNumberFormat="0" applyBorder="0" applyAlignment="0" applyProtection="0"/>
    <xf numFmtId="0" fontId="6" fillId="70" borderId="0" applyNumberFormat="0" applyBorder="0" applyAlignment="0" applyProtection="0"/>
    <xf numFmtId="0" fontId="6" fillId="65" borderId="0" applyNumberFormat="0" applyBorder="0" applyAlignment="0" applyProtection="0"/>
    <xf numFmtId="0" fontId="6" fillId="76" borderId="0" applyNumberFormat="0" applyBorder="0" applyAlignment="0" applyProtection="0"/>
    <xf numFmtId="0" fontId="6" fillId="67" borderId="0" applyNumberFormat="0" applyBorder="0" applyAlignment="0" applyProtection="0"/>
    <xf numFmtId="0" fontId="6" fillId="76" borderId="0" applyNumberFormat="0" applyBorder="0" applyAlignment="0" applyProtection="0"/>
    <xf numFmtId="0" fontId="120" fillId="0" borderId="78" applyNumberFormat="0" applyFill="0" applyAlignment="0" applyProtection="0"/>
    <xf numFmtId="0" fontId="6" fillId="76" borderId="0" applyNumberFormat="0" applyBorder="0" applyAlignment="0" applyProtection="0"/>
    <xf numFmtId="0" fontId="6" fillId="71" borderId="0" applyNumberFormat="0" applyBorder="0" applyAlignment="0" applyProtection="0"/>
    <xf numFmtId="0" fontId="6" fillId="76" borderId="0" applyNumberFormat="0" applyBorder="0" applyAlignment="0" applyProtection="0"/>
    <xf numFmtId="0" fontId="6" fillId="81" borderId="0" applyNumberFormat="0" applyBorder="0" applyAlignment="0" applyProtection="0"/>
    <xf numFmtId="0" fontId="20" fillId="77" borderId="0" applyNumberFormat="0" applyBorder="0" applyAlignment="0" applyProtection="0"/>
    <xf numFmtId="0" fontId="6" fillId="71" borderId="0" applyNumberFormat="0" applyBorder="0" applyAlignment="0" applyProtection="0"/>
    <xf numFmtId="0" fontId="6" fillId="81" borderId="0" applyNumberFormat="0" applyBorder="0" applyAlignment="0" applyProtection="0"/>
    <xf numFmtId="0" fontId="20" fillId="75" borderId="0" applyNumberFormat="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6" fillId="89" borderId="0" applyNumberFormat="0" applyBorder="0" applyAlignment="0" applyProtection="0"/>
    <xf numFmtId="0" fontId="43" fillId="0" borderId="1" applyNumberFormat="0" applyFill="0" applyAlignment="0" applyProtection="0"/>
    <xf numFmtId="9" fontId="18" fillId="0" borderId="0" applyFont="0" applyFill="0" applyBorder="0" applyAlignment="0" applyProtection="0"/>
    <xf numFmtId="0" fontId="20" fillId="77" borderId="0" applyNumberFormat="0" applyBorder="0" applyAlignment="0" applyProtection="0"/>
    <xf numFmtId="0" fontId="6" fillId="63" borderId="0" applyNumberFormat="0" applyBorder="0" applyAlignment="0" applyProtection="0"/>
    <xf numFmtId="0" fontId="6" fillId="70" borderId="0" applyNumberFormat="0" applyBorder="0" applyAlignment="0" applyProtection="0"/>
    <xf numFmtId="0" fontId="6" fillId="76" borderId="0" applyNumberFormat="0" applyBorder="0" applyAlignment="0" applyProtection="0"/>
    <xf numFmtId="0" fontId="6" fillId="67" borderId="0" applyNumberFormat="0" applyBorder="0" applyAlignment="0" applyProtection="0"/>
    <xf numFmtId="0" fontId="20" fillId="94" borderId="0" applyNumberFormat="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20" fillId="100" borderId="0" applyNumberFormat="0" applyBorder="0" applyAlignment="0" applyProtection="0"/>
    <xf numFmtId="0" fontId="37" fillId="84" borderId="0" applyNumberFormat="0" applyBorder="0" applyAlignment="0" applyProtection="0"/>
    <xf numFmtId="0" fontId="37" fillId="84" borderId="0" applyNumberFormat="0" applyBorder="0" applyAlignment="0" applyProtection="0"/>
    <xf numFmtId="0" fontId="6" fillId="65" borderId="0" applyNumberFormat="0" applyBorder="0" applyAlignment="0" applyProtection="0"/>
    <xf numFmtId="0" fontId="6" fillId="76" borderId="0" applyNumberFormat="0" applyBorder="0" applyAlignment="0" applyProtection="0"/>
    <xf numFmtId="0" fontId="120" fillId="0" borderId="78" applyNumberFormat="0" applyFill="0" applyAlignment="0" applyProtection="0"/>
    <xf numFmtId="0" fontId="6" fillId="76" borderId="0" applyNumberFormat="0" applyBorder="0" applyAlignment="0" applyProtection="0"/>
    <xf numFmtId="0" fontId="6" fillId="76" borderId="0" applyNumberFormat="0" applyBorder="0" applyAlignment="0" applyProtection="0"/>
    <xf numFmtId="0" fontId="6" fillId="63" borderId="0" applyNumberFormat="0" applyBorder="0" applyAlignment="0" applyProtection="0"/>
    <xf numFmtId="0" fontId="6" fillId="81" borderId="0" applyNumberFormat="0" applyBorder="0" applyAlignment="0" applyProtection="0"/>
    <xf numFmtId="0" fontId="20" fillId="88" borderId="0" applyNumberFormat="0" applyBorder="0" applyAlignment="0" applyProtection="0"/>
    <xf numFmtId="0" fontId="6" fillId="81" borderId="0" applyNumberFormat="0" applyBorder="0" applyAlignment="0" applyProtection="0"/>
    <xf numFmtId="0" fontId="20" fillId="77" borderId="0" applyNumberFormat="0" applyBorder="0" applyAlignment="0" applyProtection="0"/>
    <xf numFmtId="0" fontId="6" fillId="71" borderId="0" applyNumberFormat="0" applyBorder="0" applyAlignment="0" applyProtection="0"/>
    <xf numFmtId="0" fontId="6" fillId="81" borderId="0" applyNumberFormat="0" applyBorder="0" applyAlignment="0" applyProtection="0"/>
    <xf numFmtId="9" fontId="18" fillId="0" borderId="0" applyFont="0" applyFill="0" applyBorder="0" applyAlignment="0" applyProtection="0"/>
    <xf numFmtId="0" fontId="20" fillId="77" borderId="0" applyNumberFormat="0" applyBorder="0" applyAlignment="0" applyProtection="0"/>
    <xf numFmtId="0" fontId="6" fillId="67" borderId="0" applyNumberFormat="0" applyBorder="0" applyAlignment="0" applyProtection="0"/>
    <xf numFmtId="0" fontId="6" fillId="76" borderId="0" applyNumberFormat="0" applyBorder="0" applyAlignment="0" applyProtection="0"/>
    <xf numFmtId="0" fontId="45" fillId="0" borderId="3" applyNumberFormat="0" applyFill="0" applyAlignment="0" applyProtection="0"/>
    <xf numFmtId="0" fontId="6" fillId="81" borderId="0" applyNumberFormat="0" applyBorder="0" applyAlignment="0" applyProtection="0"/>
    <xf numFmtId="0" fontId="20" fillId="77" borderId="0" applyNumberFormat="0" applyBorder="0" applyAlignment="0" applyProtection="0"/>
    <xf numFmtId="0" fontId="6" fillId="70" borderId="0" applyNumberFormat="0" applyBorder="0" applyAlignment="0" applyProtection="0"/>
    <xf numFmtId="0" fontId="6" fillId="76" borderId="0" applyNumberFormat="0" applyBorder="0" applyAlignment="0" applyProtection="0"/>
    <xf numFmtId="0" fontId="6" fillId="67" borderId="0" applyNumberFormat="0" applyBorder="0" applyAlignment="0" applyProtection="0"/>
    <xf numFmtId="0" fontId="6" fillId="81" borderId="0" applyNumberFormat="0" applyBorder="0" applyAlignment="0" applyProtection="0"/>
    <xf numFmtId="0" fontId="6" fillId="68" borderId="0" applyNumberFormat="0" applyBorder="0" applyAlignment="0" applyProtection="0"/>
    <xf numFmtId="0" fontId="114" fillId="66" borderId="0" applyNumberFormat="0" applyBorder="0" applyAlignment="0" applyProtection="0"/>
    <xf numFmtId="0" fontId="6" fillId="73" borderId="0" applyNumberFormat="0" applyBorder="0" applyAlignment="0" applyProtection="0"/>
    <xf numFmtId="0" fontId="6" fillId="63" borderId="0" applyNumberFormat="0" applyBorder="0" applyAlignment="0" applyProtection="0"/>
    <xf numFmtId="0" fontId="131" fillId="0" borderId="0" applyNumberFormat="0" applyFill="0" applyBorder="0" applyAlignment="0" applyProtection="0"/>
    <xf numFmtId="0" fontId="20" fillId="88"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73" borderId="0" applyNumberFormat="0" applyBorder="0" applyAlignment="0" applyProtection="0"/>
    <xf numFmtId="0" fontId="6" fillId="81" borderId="0" applyNumberFormat="0" applyBorder="0" applyAlignment="0" applyProtection="0"/>
    <xf numFmtId="0" fontId="37" fillId="109" borderId="0" applyNumberFormat="0" applyBorder="0" applyAlignment="0" applyProtection="0"/>
    <xf numFmtId="0" fontId="6" fillId="76" borderId="0" applyNumberFormat="0" applyBorder="0" applyAlignment="0" applyProtection="0"/>
    <xf numFmtId="0" fontId="20" fillId="88" borderId="0" applyNumberFormat="0" applyBorder="0" applyAlignment="0" applyProtection="0"/>
    <xf numFmtId="0" fontId="20" fillId="88" borderId="0" applyNumberFormat="0" applyBorder="0" applyAlignment="0" applyProtection="0"/>
    <xf numFmtId="0" fontId="6" fillId="81" borderId="0" applyNumberFormat="0" applyBorder="0" applyAlignment="0" applyProtection="0"/>
    <xf numFmtId="0" fontId="110" fillId="0" borderId="82" applyNumberFormat="0" applyFill="0" applyAlignment="0" applyProtection="0"/>
    <xf numFmtId="0" fontId="6" fillId="67" borderId="0" applyNumberFormat="0" applyBorder="0" applyAlignment="0" applyProtection="0"/>
    <xf numFmtId="0" fontId="6" fillId="73" borderId="0" applyNumberFormat="0" applyBorder="0" applyAlignment="0" applyProtection="0"/>
    <xf numFmtId="0" fontId="18" fillId="0" borderId="0" applyNumberFormat="0" applyFont="0" applyFill="0" applyBorder="0" applyAlignment="0" applyProtection="0"/>
    <xf numFmtId="0" fontId="6" fillId="63" borderId="0" applyNumberFormat="0" applyBorder="0" applyAlignment="0" applyProtection="0"/>
    <xf numFmtId="0" fontId="20" fillId="77" borderId="0" applyNumberFormat="0" applyBorder="0" applyAlignment="0" applyProtection="0"/>
    <xf numFmtId="0" fontId="20" fillId="77" borderId="0" applyNumberFormat="0" applyBorder="0" applyAlignment="0" applyProtection="0"/>
    <xf numFmtId="0" fontId="6" fillId="71" borderId="0" applyNumberFormat="0" applyBorder="0" applyAlignment="0" applyProtection="0"/>
    <xf numFmtId="0" fontId="20" fillId="88" borderId="0" applyNumberFormat="0" applyBorder="0" applyAlignment="0" applyProtection="0"/>
    <xf numFmtId="0" fontId="6" fillId="76" borderId="0" applyNumberFormat="0" applyBorder="0" applyAlignment="0" applyProtection="0"/>
    <xf numFmtId="0" fontId="131" fillId="0" borderId="0" applyNumberFormat="0" applyFill="0" applyBorder="0" applyAlignment="0" applyProtection="0"/>
    <xf numFmtId="0" fontId="6" fillId="67" borderId="0" applyNumberFormat="0" applyBorder="0" applyAlignment="0" applyProtection="0"/>
    <xf numFmtId="0" fontId="20" fillId="92" borderId="0" applyNumberFormat="0" applyBorder="0" applyAlignment="0" applyProtection="0"/>
    <xf numFmtId="0" fontId="20" fillId="92" borderId="0" applyNumberFormat="0" applyBorder="0" applyAlignment="0" applyProtection="0"/>
    <xf numFmtId="0" fontId="6" fillId="70" borderId="0" applyNumberFormat="0" applyBorder="0" applyAlignment="0" applyProtection="0"/>
    <xf numFmtId="0" fontId="6" fillId="67" borderId="0" applyNumberFormat="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6" fillId="71" borderId="0" applyNumberFormat="0" applyBorder="0" applyAlignment="0" applyProtection="0"/>
    <xf numFmtId="0" fontId="6" fillId="73" borderId="0" applyNumberFormat="0" applyBorder="0" applyAlignment="0" applyProtection="0"/>
    <xf numFmtId="0" fontId="6" fillId="67" borderId="0" applyNumberFormat="0" applyBorder="0" applyAlignment="0" applyProtection="0"/>
    <xf numFmtId="0" fontId="6" fillId="89" borderId="0" applyNumberFormat="0" applyBorder="0" applyAlignment="0" applyProtection="0"/>
    <xf numFmtId="0" fontId="6" fillId="73" borderId="0" applyNumberFormat="0" applyBorder="0" applyAlignment="0" applyProtection="0"/>
    <xf numFmtId="0" fontId="6" fillId="70"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76" borderId="0" applyNumberFormat="0" applyBorder="0" applyAlignment="0" applyProtection="0"/>
    <xf numFmtId="0" fontId="6" fillId="63" borderId="0" applyNumberFormat="0" applyBorder="0" applyAlignment="0" applyProtection="0"/>
    <xf numFmtId="0" fontId="6" fillId="65" borderId="0" applyNumberFormat="0" applyBorder="0" applyAlignment="0" applyProtection="0"/>
    <xf numFmtId="0" fontId="6" fillId="67" borderId="0" applyNumberFormat="0" applyBorder="0" applyAlignment="0" applyProtection="0"/>
    <xf numFmtId="0" fontId="6" fillId="68"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20" fillId="77" borderId="0" applyNumberFormat="0" applyBorder="0" applyAlignment="0" applyProtection="0"/>
    <xf numFmtId="0" fontId="120" fillId="0" borderId="79" applyNumberFormat="0" applyFill="0" applyAlignment="0" applyProtection="0"/>
    <xf numFmtId="0" fontId="6" fillId="63" borderId="0" applyNumberFormat="0" applyBorder="0" applyAlignment="0" applyProtection="0"/>
    <xf numFmtId="0" fontId="6" fillId="67" borderId="0" applyNumberFormat="0" applyBorder="0" applyAlignment="0" applyProtection="0"/>
    <xf numFmtId="38" fontId="117" fillId="0" borderId="0" applyFont="0" applyFill="0" applyBorder="0" applyAlignment="0" applyProtection="0"/>
    <xf numFmtId="0" fontId="6" fillId="81" borderId="0" applyNumberFormat="0" applyBorder="0" applyAlignment="0" applyProtection="0"/>
    <xf numFmtId="0" fontId="6" fillId="67" borderId="0" applyNumberFormat="0" applyBorder="0" applyAlignment="0" applyProtection="0"/>
    <xf numFmtId="0" fontId="6" fillId="89" borderId="0" applyNumberFormat="0" applyBorder="0" applyAlignment="0" applyProtection="0"/>
    <xf numFmtId="0" fontId="6" fillId="70" borderId="0" applyNumberFormat="0" applyBorder="0" applyAlignment="0" applyProtection="0"/>
    <xf numFmtId="0" fontId="6" fillId="71" borderId="0" applyNumberFormat="0" applyBorder="0" applyAlignment="0" applyProtection="0"/>
    <xf numFmtId="0" fontId="6" fillId="89" borderId="0" applyNumberFormat="0" applyBorder="0" applyAlignment="0" applyProtection="0"/>
    <xf numFmtId="0" fontId="6" fillId="70" borderId="0" applyNumberFormat="0" applyBorder="0" applyAlignment="0" applyProtection="0"/>
    <xf numFmtId="0" fontId="6" fillId="81" borderId="0" applyNumberFormat="0" applyBorder="0" applyAlignment="0" applyProtection="0"/>
    <xf numFmtId="0" fontId="20" fillId="77" borderId="0" applyNumberFormat="0" applyBorder="0" applyAlignment="0" applyProtection="0"/>
    <xf numFmtId="0" fontId="6" fillId="71" borderId="0" applyNumberFormat="0" applyBorder="0" applyAlignment="0" applyProtection="0"/>
    <xf numFmtId="0" fontId="6" fillId="89" borderId="0" applyNumberFormat="0" applyBorder="0" applyAlignment="0" applyProtection="0"/>
    <xf numFmtId="0" fontId="20" fillId="88" borderId="0" applyNumberFormat="0" applyBorder="0" applyAlignment="0" applyProtection="0"/>
    <xf numFmtId="0" fontId="6" fillId="63" borderId="0" applyNumberFormat="0" applyBorder="0" applyAlignment="0" applyProtection="0"/>
    <xf numFmtId="0" fontId="6" fillId="71" borderId="0" applyNumberFormat="0" applyBorder="0" applyAlignment="0" applyProtection="0"/>
    <xf numFmtId="0" fontId="20" fillId="92" borderId="0" applyNumberFormat="0" applyBorder="0" applyAlignment="0" applyProtection="0"/>
    <xf numFmtId="0" fontId="20" fillId="92" borderId="0" applyNumberFormat="0" applyBorder="0" applyAlignment="0" applyProtection="0"/>
    <xf numFmtId="0" fontId="6" fillId="65" borderId="0" applyNumberFormat="0" applyBorder="0" applyAlignment="0" applyProtection="0"/>
    <xf numFmtId="0" fontId="107" fillId="110" borderId="80" applyNumberFormat="0" applyAlignment="0" applyProtection="0"/>
    <xf numFmtId="0" fontId="6" fillId="70" borderId="0" applyNumberFormat="0" applyBorder="0" applyAlignment="0" applyProtection="0"/>
    <xf numFmtId="0" fontId="6" fillId="81" borderId="0" applyNumberFormat="0" applyBorder="0" applyAlignment="0" applyProtection="0"/>
    <xf numFmtId="0" fontId="6" fillId="89" borderId="0" applyNumberFormat="0" applyBorder="0" applyAlignment="0" applyProtection="0"/>
    <xf numFmtId="0" fontId="20" fillId="77" borderId="0" applyNumberFormat="0" applyBorder="0" applyAlignment="0" applyProtection="0"/>
    <xf numFmtId="0" fontId="114" fillId="74" borderId="0" applyNumberFormat="0" applyBorder="0" applyAlignment="0" applyProtection="0"/>
    <xf numFmtId="0" fontId="6" fillId="63" borderId="0" applyNumberFormat="0" applyBorder="0" applyAlignment="0" applyProtection="0"/>
    <xf numFmtId="0" fontId="6" fillId="71" borderId="0" applyNumberFormat="0" applyBorder="0" applyAlignment="0" applyProtection="0"/>
    <xf numFmtId="0" fontId="20" fillId="92" borderId="0" applyNumberFormat="0" applyBorder="0" applyAlignment="0" applyProtection="0"/>
    <xf numFmtId="0" fontId="20" fillId="92" borderId="0" applyNumberFormat="0" applyBorder="0" applyAlignment="0" applyProtection="0"/>
    <xf numFmtId="0" fontId="120" fillId="0" borderId="79" applyNumberFormat="0" applyFill="0" applyAlignment="0" applyProtection="0"/>
    <xf numFmtId="0" fontId="6" fillId="63" borderId="0" applyNumberFormat="0" applyBorder="0" applyAlignment="0" applyProtection="0"/>
    <xf numFmtId="0" fontId="6" fillId="67" borderId="0" applyNumberFormat="0" applyBorder="0" applyAlignment="0" applyProtection="0"/>
    <xf numFmtId="0" fontId="6" fillId="81" borderId="0" applyNumberFormat="0" applyBorder="0" applyAlignment="0" applyProtection="0"/>
    <xf numFmtId="0" fontId="6" fillId="89" borderId="0" applyNumberFormat="0" applyBorder="0" applyAlignment="0" applyProtection="0"/>
    <xf numFmtId="0" fontId="6" fillId="81" borderId="0" applyNumberFormat="0" applyBorder="0" applyAlignment="0" applyProtection="0"/>
    <xf numFmtId="0" fontId="6" fillId="67" borderId="0" applyNumberFormat="0" applyBorder="0" applyAlignment="0" applyProtection="0"/>
    <xf numFmtId="0" fontId="6" fillId="89"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70" borderId="0" applyNumberFormat="0" applyBorder="0" applyAlignment="0" applyProtection="0"/>
    <xf numFmtId="0" fontId="6" fillId="65" borderId="0" applyNumberFormat="0" applyBorder="0" applyAlignment="0" applyProtection="0"/>
    <xf numFmtId="0" fontId="6" fillId="76" borderId="0" applyNumberFormat="0" applyBorder="0" applyAlignment="0" applyProtection="0"/>
    <xf numFmtId="0" fontId="6" fillId="67" borderId="0" applyNumberFormat="0" applyBorder="0" applyAlignment="0" applyProtection="0"/>
    <xf numFmtId="0" fontId="6" fillId="76" borderId="0" applyNumberFormat="0" applyBorder="0" applyAlignment="0" applyProtection="0"/>
    <xf numFmtId="0" fontId="20" fillId="77" borderId="0" applyNumberFormat="0" applyBorder="0" applyAlignment="0" applyProtection="0"/>
    <xf numFmtId="0" fontId="6" fillId="81" borderId="0" applyNumberFormat="0" applyBorder="0" applyAlignment="0" applyProtection="0"/>
    <xf numFmtId="0" fontId="6" fillId="71" borderId="0" applyNumberFormat="0" applyBorder="0" applyAlignment="0" applyProtection="0"/>
    <xf numFmtId="0" fontId="18" fillId="0" borderId="0"/>
    <xf numFmtId="0" fontId="6" fillId="81" borderId="0" applyNumberFormat="0" applyBorder="0" applyAlignment="0" applyProtection="0"/>
    <xf numFmtId="0" fontId="125" fillId="0" borderId="82" applyNumberFormat="0" applyFill="0" applyAlignment="0" applyProtection="0"/>
    <xf numFmtId="0" fontId="102" fillId="0" borderId="78" applyNumberFormat="0" applyFill="0" applyAlignment="0" applyProtection="0"/>
    <xf numFmtId="0" fontId="6" fillId="67" borderId="0" applyNumberFormat="0" applyBorder="0" applyAlignment="0" applyProtection="0"/>
    <xf numFmtId="0" fontId="6" fillId="89" borderId="0" applyNumberFormat="0" applyBorder="0" applyAlignment="0" applyProtection="0"/>
    <xf numFmtId="0" fontId="6" fillId="7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6" fillId="67"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89" borderId="0" applyNumberFormat="0" applyBorder="0" applyAlignment="0" applyProtection="0"/>
    <xf numFmtId="0" fontId="6" fillId="70"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67" borderId="0" applyNumberFormat="0" applyBorder="0" applyAlignment="0" applyProtection="0"/>
    <xf numFmtId="0" fontId="6" fillId="73"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95" fillId="0" borderId="0" applyNumberFormat="0" applyFill="0" applyBorder="0" applyAlignment="0" applyProtection="0"/>
    <xf numFmtId="0" fontId="18" fillId="0" borderId="0" applyNumberFormat="0" applyFont="0" applyFill="0" applyBorder="0" applyAlignment="0" applyProtection="0"/>
    <xf numFmtId="0" fontId="6" fillId="67"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81" borderId="0" applyNumberFormat="0" applyBorder="0" applyAlignment="0" applyProtection="0"/>
    <xf numFmtId="0" fontId="95" fillId="0" borderId="0" applyNumberFormat="0" applyFill="0" applyBorder="0" applyAlignment="0" applyProtection="0"/>
    <xf numFmtId="0" fontId="18" fillId="0" borderId="0" applyNumberFormat="0" applyFont="0" applyFill="0" applyBorder="0" applyAlignment="0" applyProtection="0"/>
    <xf numFmtId="0" fontId="6" fillId="67" borderId="0" applyNumberFormat="0" applyBorder="0" applyAlignment="0" applyProtection="0"/>
    <xf numFmtId="0" fontId="6" fillId="73"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6" fillId="67" borderId="0" applyNumberFormat="0" applyBorder="0" applyAlignment="0" applyProtection="0"/>
    <xf numFmtId="0" fontId="6" fillId="81" borderId="0" applyNumberFormat="0" applyBorder="0" applyAlignment="0" applyProtection="0"/>
    <xf numFmtId="0" fontId="6" fillId="64" borderId="0" applyNumberFormat="0" applyBorder="0" applyAlignment="0" applyProtection="0"/>
    <xf numFmtId="0" fontId="6" fillId="67" borderId="0" applyNumberFormat="0" applyBorder="0" applyAlignment="0" applyProtection="0"/>
    <xf numFmtId="0" fontId="6" fillId="64"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7" borderId="0" applyNumberFormat="0" applyBorder="0" applyAlignment="0" applyProtection="0"/>
    <xf numFmtId="0" fontId="6" fillId="73" borderId="0" applyNumberFormat="0" applyBorder="0" applyAlignment="0" applyProtection="0"/>
    <xf numFmtId="0" fontId="18" fillId="0" borderId="0" applyNumberFormat="0" applyFont="0" applyFill="0" applyBorder="0" applyAlignment="0" applyProtection="0"/>
    <xf numFmtId="0" fontId="6" fillId="63"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0" fillId="77" borderId="0" applyNumberFormat="0" applyBorder="0" applyAlignment="0" applyProtection="0"/>
    <xf numFmtId="0" fontId="20" fillId="77" borderId="0" applyNumberFormat="0" applyBorder="0" applyAlignment="0" applyProtection="0"/>
    <xf numFmtId="0" fontId="6" fillId="81" borderId="0" applyNumberFormat="0" applyBorder="0" applyAlignment="0" applyProtection="0"/>
    <xf numFmtId="0" fontId="6" fillId="67" borderId="0" applyNumberFormat="0" applyBorder="0" applyAlignment="0" applyProtection="0"/>
    <xf numFmtId="0" fontId="102" fillId="0" borderId="78" applyNumberFormat="0" applyFill="0" applyAlignment="0" applyProtection="0"/>
    <xf numFmtId="0" fontId="6" fillId="89" borderId="0" applyNumberFormat="0" applyBorder="0" applyAlignment="0" applyProtection="0"/>
    <xf numFmtId="0" fontId="6" fillId="78" borderId="0" applyNumberFormat="0" applyBorder="0" applyAlignment="0" applyProtection="0"/>
    <xf numFmtId="0" fontId="37" fillId="106" borderId="0" applyNumberFormat="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81" borderId="0" applyNumberFormat="0" applyBorder="0" applyAlignment="0" applyProtection="0"/>
    <xf numFmtId="0" fontId="18" fillId="0" borderId="84" applyNumberFormat="0" applyFont="0" applyAlignment="0" applyProtection="0"/>
    <xf numFmtId="0" fontId="37" fillId="103" borderId="0" applyNumberFormat="0" applyBorder="0" applyAlignment="0" applyProtection="0"/>
    <xf numFmtId="0" fontId="37" fillId="103" borderId="0" applyNumberFormat="0" applyBorder="0" applyAlignment="0" applyProtection="0"/>
    <xf numFmtId="0" fontId="6" fillId="64" borderId="0" applyNumberFormat="0" applyBorder="0" applyAlignment="0" applyProtection="0"/>
    <xf numFmtId="0" fontId="6" fillId="78" borderId="0" applyNumberFormat="0" applyBorder="0" applyAlignment="0" applyProtection="0"/>
    <xf numFmtId="0" fontId="6" fillId="67" borderId="0" applyNumberFormat="0" applyBorder="0" applyAlignment="0" applyProtection="0"/>
    <xf numFmtId="0" fontId="6" fillId="0" borderId="0"/>
    <xf numFmtId="0" fontId="6" fillId="67" borderId="0" applyNumberFormat="0" applyBorder="0" applyAlignment="0" applyProtection="0"/>
    <xf numFmtId="0" fontId="6" fillId="89" borderId="0" applyNumberFormat="0" applyBorder="0" applyAlignment="0" applyProtection="0"/>
    <xf numFmtId="0" fontId="6" fillId="70" borderId="0" applyNumberFormat="0" applyBorder="0" applyAlignment="0" applyProtection="0"/>
    <xf numFmtId="0" fontId="28" fillId="88" borderId="0" applyNumberFormat="0" applyBorder="0" applyAlignment="0" applyProtection="0"/>
    <xf numFmtId="0" fontId="28" fillId="88" borderId="0" applyNumberFormat="0" applyBorder="0" applyAlignment="0" applyProtection="0"/>
    <xf numFmtId="0" fontId="6" fillId="71" borderId="0" applyNumberFormat="0" applyBorder="0" applyAlignment="0" applyProtection="0"/>
    <xf numFmtId="0" fontId="6" fillId="89" borderId="0" applyNumberFormat="0" applyBorder="0" applyAlignment="0" applyProtection="0"/>
    <xf numFmtId="0" fontId="6" fillId="81" borderId="0" applyNumberFormat="0" applyBorder="0" applyAlignment="0" applyProtection="0"/>
    <xf numFmtId="0" fontId="114" fillId="105" borderId="0" applyNumberFormat="0" applyBorder="0" applyAlignment="0" applyProtection="0"/>
    <xf numFmtId="0" fontId="6" fillId="67"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120" fillId="0" borderId="0" applyNumberFormat="0" applyFill="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18" fillId="0" borderId="84" applyNumberFormat="0" applyFont="0" applyAlignment="0" applyProtection="0"/>
    <xf numFmtId="0" fontId="37" fillId="103" borderId="0" applyNumberFormat="0" applyBorder="0" applyAlignment="0" applyProtection="0"/>
    <xf numFmtId="0" fontId="37" fillId="103" borderId="0" applyNumberFormat="0" applyBorder="0" applyAlignment="0" applyProtection="0"/>
    <xf numFmtId="0" fontId="6" fillId="89" borderId="0" applyNumberFormat="0" applyBorder="0" applyAlignment="0" applyProtection="0"/>
    <xf numFmtId="0" fontId="6" fillId="78" borderId="0" applyNumberFormat="0" applyBorder="0" applyAlignment="0" applyProtection="0"/>
    <xf numFmtId="0" fontId="6" fillId="67" borderId="0" applyNumberFormat="0" applyBorder="0" applyAlignment="0" applyProtection="0"/>
    <xf numFmtId="0" fontId="6" fillId="0" borderId="0"/>
    <xf numFmtId="0" fontId="6" fillId="89" borderId="0" applyNumberFormat="0" applyBorder="0" applyAlignment="0" applyProtection="0"/>
    <xf numFmtId="0" fontId="6" fillId="67" borderId="0" applyNumberFormat="0" applyBorder="0" applyAlignment="0" applyProtection="0"/>
    <xf numFmtId="0" fontId="47" fillId="0" borderId="6"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28" fillId="88" borderId="0" applyNumberFormat="0" applyBorder="0" applyAlignment="0" applyProtection="0"/>
    <xf numFmtId="0" fontId="28" fillId="88" borderId="0" applyNumberFormat="0" applyBorder="0" applyAlignment="0" applyProtection="0"/>
    <xf numFmtId="0" fontId="6" fillId="73" borderId="0" applyNumberFormat="0" applyBorder="0" applyAlignment="0" applyProtection="0"/>
    <xf numFmtId="0" fontId="6" fillId="70" borderId="0" applyNumberFormat="0" applyBorder="0" applyAlignment="0" applyProtection="0"/>
    <xf numFmtId="0" fontId="6" fillId="76" borderId="0" applyNumberFormat="0" applyBorder="0" applyAlignment="0" applyProtection="0"/>
    <xf numFmtId="0" fontId="20" fillId="88" borderId="0" applyNumberFormat="0" applyBorder="0" applyAlignment="0" applyProtection="0"/>
    <xf numFmtId="0" fontId="35" fillId="0" borderId="0" applyNumberFormat="0" applyFill="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67" borderId="0" applyNumberFormat="0" applyBorder="0" applyAlignment="0" applyProtection="0"/>
    <xf numFmtId="0" fontId="6" fillId="0" borderId="0"/>
    <xf numFmtId="0" fontId="6" fillId="0" borderId="0"/>
    <xf numFmtId="0" fontId="6" fillId="71" borderId="0" applyNumberFormat="0" applyBorder="0" applyAlignment="0" applyProtection="0"/>
    <xf numFmtId="0" fontId="6" fillId="73" borderId="0" applyNumberFormat="0" applyBorder="0" applyAlignment="0" applyProtection="0"/>
    <xf numFmtId="0" fontId="6" fillId="67" borderId="0" applyNumberFormat="0" applyBorder="0" applyAlignment="0" applyProtection="0"/>
    <xf numFmtId="0" fontId="20" fillId="79" borderId="0" applyNumberFormat="0" applyBorder="0" applyAlignment="0" applyProtection="0"/>
    <xf numFmtId="0" fontId="6" fillId="64" borderId="0" applyNumberFormat="0" applyBorder="0" applyAlignment="0" applyProtection="0"/>
    <xf numFmtId="0" fontId="6" fillId="71" borderId="0" applyNumberFormat="0" applyBorder="0" applyAlignment="0" applyProtection="0"/>
    <xf numFmtId="0" fontId="6" fillId="67" borderId="0" applyNumberFormat="0" applyBorder="0" applyAlignment="0" applyProtection="0"/>
    <xf numFmtId="0" fontId="6" fillId="73" borderId="0" applyNumberFormat="0" applyBorder="0" applyAlignment="0" applyProtection="0"/>
    <xf numFmtId="0" fontId="61" fillId="82" borderId="87" applyNumberFormat="0" applyFont="0" applyAlignment="0" applyProtection="0"/>
    <xf numFmtId="0" fontId="61" fillId="82" borderId="87" applyNumberFormat="0" applyFont="0" applyAlignment="0" applyProtection="0"/>
    <xf numFmtId="0" fontId="37" fillId="90" borderId="0" applyNumberFormat="0" applyBorder="0" applyAlignment="0" applyProtection="0"/>
    <xf numFmtId="0" fontId="37" fillId="90" borderId="0" applyNumberFormat="0" applyBorder="0" applyAlignment="0" applyProtection="0"/>
    <xf numFmtId="0" fontId="61" fillId="82" borderId="87" applyNumberFormat="0" applyFont="0" applyAlignment="0" applyProtection="0"/>
    <xf numFmtId="0" fontId="18" fillId="0" borderId="0" applyNumberFormat="0" applyFont="0" applyFill="0" applyBorder="0" applyAlignment="0" applyProtection="0"/>
    <xf numFmtId="0" fontId="20" fillId="75"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6" fillId="67" borderId="0" applyNumberFormat="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6" fillId="78" borderId="0" applyNumberFormat="0" applyBorder="0" applyAlignment="0" applyProtection="0"/>
    <xf numFmtId="0" fontId="6" fillId="0" borderId="0"/>
    <xf numFmtId="0" fontId="6" fillId="0" borderId="0"/>
    <xf numFmtId="0" fontId="6" fillId="73" borderId="0" applyNumberFormat="0" applyBorder="0" applyAlignment="0" applyProtection="0"/>
    <xf numFmtId="0" fontId="6" fillId="76" borderId="0" applyNumberFormat="0" applyBorder="0" applyAlignment="0" applyProtection="0"/>
    <xf numFmtId="0" fontId="6" fillId="0" borderId="0"/>
    <xf numFmtId="0" fontId="20" fillId="77" borderId="0" applyNumberFormat="0" applyBorder="0" applyAlignment="0" applyProtection="0"/>
    <xf numFmtId="0" fontId="6" fillId="65" borderId="0" applyNumberFormat="0" applyBorder="0" applyAlignment="0" applyProtection="0"/>
    <xf numFmtId="0" fontId="6" fillId="81" borderId="0" applyNumberFormat="0" applyBorder="0" applyAlignment="0" applyProtection="0"/>
    <xf numFmtId="0" fontId="6" fillId="63" borderId="0" applyNumberFormat="0" applyBorder="0" applyAlignment="0" applyProtection="0"/>
    <xf numFmtId="0" fontId="20" fillId="77" borderId="0" applyNumberFormat="0" applyBorder="0" applyAlignment="0" applyProtection="0"/>
    <xf numFmtId="0" fontId="18" fillId="0" borderId="0" applyNumberFormat="0" applyFont="0" applyFill="0" applyBorder="0" applyAlignment="0" applyProtection="0"/>
    <xf numFmtId="0" fontId="6" fillId="71" borderId="0" applyNumberFormat="0" applyBorder="0" applyAlignment="0" applyProtection="0"/>
    <xf numFmtId="0" fontId="6" fillId="81" borderId="0" applyNumberFormat="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8" fillId="0" borderId="0" applyNumberFormat="0" applyFont="0" applyFill="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6" fillId="0" borderId="0"/>
    <xf numFmtId="0" fontId="20" fillId="77" borderId="0" applyNumberFormat="0" applyBorder="0" applyAlignment="0" applyProtection="0"/>
    <xf numFmtId="0" fontId="20" fillId="100" borderId="0" applyNumberFormat="0" applyBorder="0" applyAlignment="0" applyProtection="0"/>
    <xf numFmtId="0" fontId="6" fillId="81" borderId="0" applyNumberFormat="0" applyBorder="0" applyAlignment="0" applyProtection="0"/>
    <xf numFmtId="43" fontId="18" fillId="0" borderId="0" applyFont="0" applyFill="0" applyBorder="0" applyAlignment="0" applyProtection="0"/>
    <xf numFmtId="0" fontId="6" fillId="72" borderId="84" applyNumberFormat="0" applyFont="0" applyAlignment="0" applyProtection="0"/>
    <xf numFmtId="0" fontId="6" fillId="7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63" borderId="0" applyNumberFormat="0" applyBorder="0" applyAlignment="0" applyProtection="0"/>
    <xf numFmtId="0" fontId="20" fillId="77" borderId="0" applyNumberFormat="0" applyBorder="0" applyAlignment="0" applyProtection="0"/>
    <xf numFmtId="0" fontId="6" fillId="72" borderId="84" applyNumberFormat="0" applyFont="0" applyAlignment="0" applyProtection="0"/>
    <xf numFmtId="0" fontId="6" fillId="70" borderId="0" applyNumberFormat="0" applyBorder="0" applyAlignment="0" applyProtection="0"/>
    <xf numFmtId="0" fontId="6" fillId="81" borderId="0" applyNumberFormat="0" applyBorder="0" applyAlignment="0" applyProtection="0"/>
    <xf numFmtId="43" fontId="18" fillId="0" borderId="0" applyFont="0" applyFill="0" applyBorder="0" applyAlignment="0" applyProtection="0"/>
    <xf numFmtId="0" fontId="6" fillId="0" borderId="0"/>
    <xf numFmtId="43" fontId="18" fillId="0" borderId="0" applyFont="0" applyFill="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63" borderId="0" applyNumberFormat="0" applyBorder="0" applyAlignment="0" applyProtection="0"/>
    <xf numFmtId="0" fontId="20" fillId="77" borderId="0" applyNumberFormat="0" applyBorder="0" applyAlignment="0" applyProtection="0"/>
    <xf numFmtId="0" fontId="6" fillId="65" borderId="0" applyNumberFormat="0" applyBorder="0" applyAlignment="0" applyProtection="0"/>
    <xf numFmtId="0" fontId="6" fillId="89"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6" borderId="0" applyNumberFormat="0" applyBorder="0" applyAlignment="0" applyProtection="0"/>
    <xf numFmtId="0" fontId="6" fillId="81"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18" fillId="0" borderId="84" applyNumberFormat="0" applyFont="0" applyAlignment="0" applyProtection="0"/>
    <xf numFmtId="0" fontId="6" fillId="7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8" borderId="0" applyNumberFormat="0" applyBorder="0" applyAlignment="0" applyProtection="0"/>
    <xf numFmtId="0" fontId="6" fillId="67" borderId="0" applyNumberFormat="0" applyBorder="0" applyAlignment="0" applyProtection="0"/>
    <xf numFmtId="0" fontId="6" fillId="73" borderId="0" applyNumberFormat="0" applyBorder="0" applyAlignment="0" applyProtection="0"/>
    <xf numFmtId="0" fontId="18" fillId="0" borderId="0" applyNumberFormat="0" applyFont="0" applyFill="0" applyBorder="0" applyAlignment="0" applyProtection="0"/>
    <xf numFmtId="0" fontId="6" fillId="63" borderId="0" applyNumberFormat="0" applyBorder="0" applyAlignment="0" applyProtection="0"/>
    <xf numFmtId="0" fontId="20" fillId="77" borderId="0" applyNumberFormat="0" applyBorder="0" applyAlignment="0" applyProtection="0"/>
    <xf numFmtId="0" fontId="20" fillId="77" borderId="0" applyNumberFormat="0" applyBorder="0" applyAlignment="0" applyProtection="0"/>
    <xf numFmtId="0" fontId="20" fillId="77" borderId="0" applyNumberFormat="0" applyBorder="0" applyAlignment="0" applyProtection="0"/>
    <xf numFmtId="0" fontId="20" fillId="77" borderId="0" applyNumberFormat="0" applyBorder="0" applyAlignment="0" applyProtection="0"/>
    <xf numFmtId="0" fontId="6" fillId="63" borderId="0" applyNumberFormat="0" applyBorder="0" applyAlignment="0" applyProtection="0"/>
    <xf numFmtId="0" fontId="20" fillId="77" borderId="0" applyNumberFormat="0" applyBorder="0" applyAlignment="0" applyProtection="0"/>
    <xf numFmtId="0" fontId="20" fillId="77" borderId="0" applyNumberFormat="0" applyBorder="0" applyAlignment="0" applyProtection="0"/>
    <xf numFmtId="0" fontId="20" fillId="77" borderId="0" applyNumberFormat="0" applyBorder="0" applyAlignment="0" applyProtection="0"/>
    <xf numFmtId="0" fontId="20" fillId="77" borderId="0" applyNumberFormat="0" applyBorder="0" applyAlignment="0" applyProtection="0"/>
    <xf numFmtId="0" fontId="20" fillId="77" borderId="0" applyNumberFormat="0" applyBorder="0" applyAlignment="0" applyProtection="0"/>
    <xf numFmtId="0" fontId="6" fillId="67" borderId="0" applyNumberFormat="0" applyBorder="0" applyAlignment="0" applyProtection="0"/>
    <xf numFmtId="0" fontId="6" fillId="76" borderId="0" applyNumberFormat="0" applyBorder="0" applyAlignment="0" applyProtection="0"/>
    <xf numFmtId="0" fontId="20" fillId="77" borderId="0" applyNumberFormat="0" applyBorder="0" applyAlignment="0" applyProtection="0"/>
    <xf numFmtId="0" fontId="114" fillId="111" borderId="0" applyNumberFormat="0" applyBorder="0" applyAlignment="0" applyProtection="0"/>
    <xf numFmtId="0" fontId="20" fillId="77" borderId="0" applyNumberFormat="0" applyBorder="0" applyAlignment="0" applyProtection="0"/>
    <xf numFmtId="0" fontId="6" fillId="64" borderId="0" applyNumberFormat="0" applyBorder="0" applyAlignment="0" applyProtection="0"/>
    <xf numFmtId="0" fontId="6" fillId="67" borderId="0" applyNumberFormat="0" applyBorder="0" applyAlignment="0" applyProtection="0"/>
    <xf numFmtId="0" fontId="43" fillId="0" borderId="1" applyNumberFormat="0" applyFill="0" applyAlignment="0" applyProtection="0"/>
    <xf numFmtId="0" fontId="43" fillId="0" borderId="1" applyNumberFormat="0" applyFill="0" applyAlignment="0" applyProtection="0"/>
    <xf numFmtId="0" fontId="20" fillId="77" borderId="0" applyNumberFormat="0" applyBorder="0" applyAlignment="0" applyProtection="0"/>
    <xf numFmtId="0" fontId="6" fillId="64" borderId="0" applyNumberFormat="0" applyBorder="0" applyAlignment="0" applyProtection="0"/>
    <xf numFmtId="0" fontId="6" fillId="65" borderId="0" applyNumberFormat="0" applyBorder="0" applyAlignment="0" applyProtection="0"/>
    <xf numFmtId="0" fontId="6" fillId="67" borderId="0" applyNumberFormat="0" applyBorder="0" applyAlignment="0" applyProtection="0"/>
    <xf numFmtId="0" fontId="33" fillId="0" borderId="0" applyNumberFormat="0" applyFill="0" applyBorder="0" applyAlignment="0" applyProtection="0"/>
    <xf numFmtId="0" fontId="6" fillId="81" borderId="0" applyNumberFormat="0" applyBorder="0" applyAlignment="0" applyProtection="0"/>
    <xf numFmtId="0" fontId="6" fillId="67" borderId="0" applyNumberFormat="0" applyBorder="0" applyAlignment="0" applyProtection="0"/>
    <xf numFmtId="0" fontId="6" fillId="64" borderId="0" applyNumberFormat="0" applyBorder="0" applyAlignment="0" applyProtection="0"/>
    <xf numFmtId="0" fontId="6" fillId="67" borderId="0" applyNumberFormat="0" applyBorder="0" applyAlignment="0" applyProtection="0"/>
    <xf numFmtId="0" fontId="6" fillId="73" borderId="0" applyNumberFormat="0" applyBorder="0" applyAlignment="0" applyProtection="0"/>
    <xf numFmtId="0" fontId="6" fillId="76" borderId="0" applyNumberFormat="0" applyBorder="0" applyAlignment="0" applyProtection="0"/>
    <xf numFmtId="0" fontId="6" fillId="67" borderId="0" applyNumberFormat="0" applyBorder="0" applyAlignment="0" applyProtection="0"/>
    <xf numFmtId="0" fontId="6" fillId="89" borderId="0" applyNumberFormat="0" applyBorder="0" applyAlignment="0" applyProtection="0"/>
    <xf numFmtId="0" fontId="6" fillId="78" borderId="0" applyNumberFormat="0" applyBorder="0" applyAlignment="0" applyProtection="0"/>
    <xf numFmtId="0" fontId="6" fillId="71" borderId="0" applyNumberFormat="0" applyBorder="0" applyAlignment="0" applyProtection="0"/>
    <xf numFmtId="0" fontId="6" fillId="65" borderId="0" applyNumberFormat="0" applyBorder="0" applyAlignment="0" applyProtection="0"/>
    <xf numFmtId="0" fontId="20" fillId="72" borderId="84" applyNumberFormat="0" applyFont="0" applyAlignment="0" applyProtection="0"/>
    <xf numFmtId="0" fontId="6" fillId="67" borderId="0" applyNumberFormat="0" applyBorder="0" applyAlignment="0" applyProtection="0"/>
    <xf numFmtId="0" fontId="6" fillId="89" borderId="0" applyNumberFormat="0" applyBorder="0" applyAlignment="0" applyProtection="0"/>
    <xf numFmtId="0" fontId="6" fillId="71" borderId="0" applyNumberFormat="0" applyBorder="0" applyAlignment="0" applyProtection="0"/>
    <xf numFmtId="0" fontId="20" fillId="72" borderId="84" applyNumberFormat="0" applyFont="0" applyAlignment="0" applyProtection="0"/>
    <xf numFmtId="0" fontId="6" fillId="67" borderId="0" applyNumberFormat="0" applyBorder="0" applyAlignment="0" applyProtection="0"/>
    <xf numFmtId="0" fontId="6" fillId="89" borderId="0" applyNumberFormat="0" applyBorder="0" applyAlignment="0" applyProtection="0"/>
    <xf numFmtId="0" fontId="61" fillId="82" borderId="87" applyNumberFormat="0" applyFont="0" applyAlignment="0" applyProtection="0"/>
    <xf numFmtId="0" fontId="61" fillId="82" borderId="87" applyNumberFormat="0" applyFont="0" applyAlignment="0" applyProtection="0"/>
    <xf numFmtId="0" fontId="6" fillId="70" borderId="0" applyNumberFormat="0" applyBorder="0" applyAlignment="0" applyProtection="0"/>
    <xf numFmtId="0" fontId="31" fillId="85" borderId="88" applyNumberFormat="0" applyAlignment="0" applyProtection="0"/>
    <xf numFmtId="0" fontId="6" fillId="81" borderId="0" applyNumberFormat="0" applyBorder="0" applyAlignment="0" applyProtection="0"/>
    <xf numFmtId="0" fontId="6" fillId="67" borderId="0" applyNumberFormat="0" applyBorder="0" applyAlignment="0" applyProtection="0"/>
    <xf numFmtId="0" fontId="6" fillId="89" borderId="0" applyNumberFormat="0" applyBorder="0" applyAlignment="0" applyProtection="0"/>
    <xf numFmtId="0" fontId="6" fillId="64" borderId="0" applyNumberFormat="0" applyBorder="0" applyAlignment="0" applyProtection="0"/>
    <xf numFmtId="0" fontId="6" fillId="7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8" borderId="0" applyNumberFormat="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7" fillId="84" borderId="0" applyNumberFormat="0" applyBorder="0" applyAlignment="0" applyProtection="0"/>
    <xf numFmtId="0" fontId="6" fillId="81" borderId="0" applyNumberFormat="0" applyBorder="0" applyAlignment="0" applyProtection="0"/>
    <xf numFmtId="0" fontId="114" fillId="105" borderId="0" applyNumberFormat="0" applyBorder="0" applyAlignment="0" applyProtection="0"/>
    <xf numFmtId="0" fontId="20" fillId="69" borderId="0" applyNumberFormat="0" applyBorder="0" applyAlignment="0" applyProtection="0"/>
    <xf numFmtId="0" fontId="20" fillId="69"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78" borderId="0" applyNumberFormat="0" applyBorder="0" applyAlignment="0" applyProtection="0"/>
    <xf numFmtId="0" fontId="6" fillId="67" borderId="0" applyNumberFormat="0" applyBorder="0" applyAlignment="0" applyProtection="0"/>
    <xf numFmtId="0" fontId="20" fillId="75" borderId="0" applyNumberFormat="0" applyBorder="0" applyAlignment="0" applyProtection="0"/>
    <xf numFmtId="0" fontId="20" fillId="75" borderId="0" applyNumberFormat="0" applyBorder="0" applyAlignment="0" applyProtection="0"/>
    <xf numFmtId="0" fontId="6" fillId="76" borderId="0" applyNumberFormat="0" applyBorder="0" applyAlignment="0" applyProtection="0"/>
    <xf numFmtId="0" fontId="20" fillId="75" borderId="0" applyNumberFormat="0" applyBorder="0" applyAlignment="0" applyProtection="0"/>
    <xf numFmtId="0" fontId="20" fillId="75" borderId="0" applyNumberFormat="0" applyBorder="0" applyAlignment="0" applyProtection="0"/>
    <xf numFmtId="0" fontId="18" fillId="0" borderId="0" applyNumberFormat="0" applyFont="0" applyFill="0" applyBorder="0" applyAlignment="0" applyProtection="0"/>
    <xf numFmtId="0" fontId="6" fillId="76" borderId="0" applyNumberFormat="0" applyBorder="0" applyAlignment="0" applyProtection="0"/>
    <xf numFmtId="0" fontId="6" fillId="67"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20" fillId="75" borderId="0" applyNumberFormat="0" applyBorder="0" applyAlignment="0" applyProtection="0"/>
    <xf numFmtId="0" fontId="20" fillId="75" borderId="0" applyNumberFormat="0" applyBorder="0" applyAlignment="0" applyProtection="0"/>
    <xf numFmtId="0" fontId="6" fillId="67" borderId="0" applyNumberFormat="0" applyBorder="0" applyAlignment="0" applyProtection="0"/>
    <xf numFmtId="0" fontId="6" fillId="89"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67" borderId="0" applyNumberFormat="0" applyBorder="0" applyAlignment="0" applyProtection="0"/>
    <xf numFmtId="0" fontId="6" fillId="76" borderId="0" applyNumberFormat="0" applyBorder="0" applyAlignment="0" applyProtection="0"/>
    <xf numFmtId="0" fontId="20" fillId="75" borderId="0" applyNumberFormat="0" applyBorder="0" applyAlignment="0" applyProtection="0"/>
    <xf numFmtId="0" fontId="18" fillId="0" borderId="0" applyNumberFormat="0" applyFont="0" applyFill="0" applyBorder="0" applyAlignment="0" applyProtection="0"/>
    <xf numFmtId="0" fontId="6" fillId="76" borderId="0" applyNumberFormat="0" applyBorder="0" applyAlignment="0" applyProtection="0"/>
    <xf numFmtId="0" fontId="20" fillId="75" borderId="0" applyNumberFormat="0" applyBorder="0" applyAlignment="0" applyProtection="0"/>
    <xf numFmtId="0" fontId="6" fillId="67"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67" borderId="0" applyNumberFormat="0" applyBorder="0" applyAlignment="0" applyProtection="0"/>
    <xf numFmtId="0" fontId="6" fillId="89"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20" fillId="75" borderId="0" applyNumberFormat="0" applyBorder="0" applyAlignment="0" applyProtection="0"/>
    <xf numFmtId="0" fontId="6" fillId="73" borderId="0" applyNumberFormat="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6" fillId="63" borderId="0" applyNumberFormat="0" applyBorder="0" applyAlignment="0" applyProtection="0"/>
    <xf numFmtId="0" fontId="125" fillId="0" borderId="80" applyNumberFormat="0" applyAlignment="0" applyProtection="0"/>
    <xf numFmtId="0" fontId="6" fillId="67" borderId="0" applyNumberFormat="0" applyBorder="0" applyAlignment="0" applyProtection="0"/>
    <xf numFmtId="0" fontId="6" fillId="0" borderId="0"/>
    <xf numFmtId="0" fontId="6" fillId="67" borderId="0" applyNumberFormat="0" applyBorder="0" applyAlignment="0" applyProtection="0"/>
    <xf numFmtId="0" fontId="6" fillId="89"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89" borderId="0" applyNumberFormat="0" applyBorder="0" applyAlignment="0" applyProtection="0"/>
    <xf numFmtId="0" fontId="45" fillId="0" borderId="3" applyNumberFormat="0" applyFill="0" applyAlignment="0" applyProtection="0"/>
    <xf numFmtId="0" fontId="6" fillId="7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67" borderId="0" applyNumberFormat="0" applyBorder="0" applyAlignment="0" applyProtection="0"/>
    <xf numFmtId="0" fontId="6" fillId="89" borderId="0" applyNumberFormat="0" applyBorder="0" applyAlignment="0" applyProtection="0"/>
    <xf numFmtId="0" fontId="45" fillId="0" borderId="3" applyNumberFormat="0" applyFill="0" applyAlignment="0" applyProtection="0"/>
    <xf numFmtId="0" fontId="6" fillId="78" borderId="0" applyNumberFormat="0" applyBorder="0" applyAlignment="0" applyProtection="0"/>
    <xf numFmtId="0" fontId="6" fillId="78" borderId="0" applyNumberFormat="0" applyBorder="0" applyAlignment="0" applyProtection="0"/>
    <xf numFmtId="0" fontId="6" fillId="73" borderId="0" applyNumberFormat="0" applyBorder="0" applyAlignment="0" applyProtection="0"/>
    <xf numFmtId="0" fontId="6" fillId="67" borderId="0" applyNumberFormat="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6" fillId="65" borderId="0" applyNumberFormat="0" applyBorder="0" applyAlignment="0" applyProtection="0"/>
    <xf numFmtId="0" fontId="6" fillId="67" borderId="0" applyNumberFormat="0" applyBorder="0" applyAlignment="0" applyProtection="0"/>
    <xf numFmtId="0" fontId="6" fillId="78" borderId="0" applyNumberFormat="0" applyBorder="0" applyAlignment="0" applyProtection="0"/>
    <xf numFmtId="0" fontId="109" fillId="98" borderId="80" applyNumberFormat="0" applyAlignment="0" applyProtection="0"/>
    <xf numFmtId="0" fontId="6" fillId="67" borderId="0" applyNumberFormat="0" applyBorder="0" applyAlignment="0" applyProtection="0"/>
    <xf numFmtId="0" fontId="6" fillId="0" borderId="0"/>
    <xf numFmtId="0" fontId="6" fillId="67" borderId="0" applyNumberFormat="0" applyBorder="0" applyAlignment="0" applyProtection="0"/>
    <xf numFmtId="0" fontId="6" fillId="68"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6" fillId="67" borderId="0" applyNumberFormat="0" applyBorder="0" applyAlignment="0" applyProtection="0"/>
    <xf numFmtId="0" fontId="6" fillId="68" borderId="0" applyNumberFormat="0" applyBorder="0" applyAlignment="0" applyProtection="0"/>
    <xf numFmtId="0" fontId="6" fillId="7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6" borderId="0" applyNumberFormat="0" applyBorder="0" applyAlignment="0" applyProtection="0"/>
    <xf numFmtId="0" fontId="20" fillId="69" borderId="0" applyNumberFormat="0" applyBorder="0" applyAlignment="0" applyProtection="0"/>
    <xf numFmtId="0" fontId="6" fillId="67" borderId="0" applyNumberFormat="0" applyBorder="0" applyAlignment="0" applyProtection="0"/>
    <xf numFmtId="0" fontId="6" fillId="89" borderId="0" applyNumberFormat="0" applyBorder="0" applyAlignment="0" applyProtection="0"/>
    <xf numFmtId="0" fontId="6" fillId="67" borderId="0" applyNumberFormat="0" applyBorder="0" applyAlignment="0" applyProtection="0"/>
    <xf numFmtId="0" fontId="6" fillId="78" borderId="0" applyNumberFormat="0" applyBorder="0" applyAlignment="0" applyProtection="0"/>
    <xf numFmtId="0" fontId="6" fillId="76" borderId="0" applyNumberFormat="0" applyBorder="0" applyAlignment="0" applyProtection="0"/>
    <xf numFmtId="0" fontId="6" fillId="78"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7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7" borderId="0" applyNumberFormat="0" applyBorder="0" applyAlignment="0" applyProtection="0"/>
    <xf numFmtId="0" fontId="6" fillId="78" borderId="0" applyNumberFormat="0" applyBorder="0" applyAlignment="0" applyProtection="0"/>
    <xf numFmtId="0" fontId="6" fillId="63" borderId="0" applyNumberFormat="0" applyBorder="0" applyAlignment="0" applyProtection="0"/>
    <xf numFmtId="0" fontId="6" fillId="76" borderId="0" applyNumberFormat="0" applyBorder="0" applyAlignment="0" applyProtection="0"/>
    <xf numFmtId="0" fontId="6" fillId="67" borderId="0" applyNumberFormat="0" applyBorder="0" applyAlignment="0" applyProtection="0"/>
    <xf numFmtId="0" fontId="6" fillId="0" borderId="0"/>
    <xf numFmtId="0" fontId="6" fillId="0" borderId="0"/>
    <xf numFmtId="0" fontId="6" fillId="67" borderId="0" applyNumberFormat="0" applyBorder="0" applyAlignment="0" applyProtection="0"/>
    <xf numFmtId="0" fontId="6" fillId="78" borderId="0" applyNumberFormat="0" applyBorder="0" applyAlignment="0" applyProtection="0"/>
    <xf numFmtId="0" fontId="6" fillId="7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7" borderId="0" applyNumberFormat="0" applyBorder="0" applyAlignment="0" applyProtection="0"/>
    <xf numFmtId="0" fontId="6" fillId="78" borderId="0" applyNumberFormat="0" applyBorder="0" applyAlignment="0" applyProtection="0"/>
    <xf numFmtId="0" fontId="6" fillId="67"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64" borderId="0" applyNumberFormat="0" applyBorder="0" applyAlignment="0" applyProtection="0"/>
    <xf numFmtId="0" fontId="6" fillId="78" borderId="0" applyNumberFormat="0" applyBorder="0" applyAlignment="0" applyProtection="0"/>
    <xf numFmtId="0" fontId="6" fillId="67"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7" borderId="0" applyNumberFormat="0" applyBorder="0" applyAlignment="0" applyProtection="0"/>
    <xf numFmtId="0" fontId="6" fillId="81" borderId="0" applyNumberFormat="0" applyBorder="0" applyAlignment="0" applyProtection="0"/>
    <xf numFmtId="0" fontId="6" fillId="67" borderId="0" applyNumberFormat="0" applyBorder="0" applyAlignment="0" applyProtection="0"/>
    <xf numFmtId="0" fontId="20" fillId="77" borderId="0" applyNumberFormat="0" applyBorder="0" applyAlignment="0" applyProtection="0"/>
    <xf numFmtId="0" fontId="95" fillId="0" borderId="85" applyNumberFormat="0" applyFill="0" applyAlignment="0" applyProtection="0"/>
    <xf numFmtId="0" fontId="6" fillId="73" borderId="0" applyNumberFormat="0" applyBorder="0" applyAlignment="0" applyProtection="0"/>
    <xf numFmtId="0" fontId="61" fillId="82" borderId="87" applyNumberFormat="0" applyFont="0" applyAlignment="0" applyProtection="0"/>
    <xf numFmtId="0" fontId="6" fillId="63"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78" borderId="0" applyNumberFormat="0" applyBorder="0" applyAlignment="0" applyProtection="0"/>
    <xf numFmtId="0" fontId="20" fillId="77" borderId="0" applyNumberFormat="0" applyBorder="0" applyAlignment="0" applyProtection="0"/>
    <xf numFmtId="0" fontId="20" fillId="77" borderId="0" applyNumberFormat="0" applyBorder="0" applyAlignment="0" applyProtection="0"/>
    <xf numFmtId="0" fontId="6" fillId="73" borderId="0" applyNumberFormat="0" applyBorder="0" applyAlignment="0" applyProtection="0"/>
    <xf numFmtId="0" fontId="20" fillId="77" borderId="0" applyNumberFormat="0" applyBorder="0" applyAlignment="0" applyProtection="0"/>
    <xf numFmtId="0" fontId="6" fillId="64" borderId="0" applyNumberFormat="0" applyBorder="0" applyAlignment="0" applyProtection="0"/>
    <xf numFmtId="0" fontId="6" fillId="65" borderId="0" applyNumberFormat="0" applyBorder="0" applyAlignment="0" applyProtection="0"/>
    <xf numFmtId="0" fontId="6" fillId="67" borderId="0" applyNumberFormat="0" applyBorder="0" applyAlignment="0" applyProtection="0"/>
    <xf numFmtId="0" fontId="6" fillId="76" borderId="0" applyNumberFormat="0" applyBorder="0" applyAlignment="0" applyProtection="0"/>
    <xf numFmtId="0" fontId="6" fillId="64" borderId="0" applyNumberFormat="0" applyBorder="0" applyAlignment="0" applyProtection="0"/>
    <xf numFmtId="0" fontId="6" fillId="71" borderId="0" applyNumberFormat="0" applyBorder="0" applyAlignment="0" applyProtection="0"/>
    <xf numFmtId="0" fontId="6" fillId="67" borderId="0" applyNumberFormat="0" applyBorder="0" applyAlignment="0" applyProtection="0"/>
    <xf numFmtId="0" fontId="6" fillId="89" borderId="0" applyNumberFormat="0" applyBorder="0" applyAlignment="0" applyProtection="0"/>
    <xf numFmtId="0" fontId="6" fillId="65" borderId="0" applyNumberFormat="0" applyBorder="0" applyAlignment="0" applyProtection="0"/>
    <xf numFmtId="0" fontId="6" fillId="89" borderId="0" applyNumberFormat="0" applyBorder="0" applyAlignment="0" applyProtection="0"/>
    <xf numFmtId="0" fontId="61" fillId="82" borderId="87" applyNumberFormat="0" applyFont="0" applyAlignment="0" applyProtection="0"/>
    <xf numFmtId="0" fontId="61" fillId="82" borderId="87" applyNumberFormat="0" applyFont="0" applyAlignment="0" applyProtection="0"/>
    <xf numFmtId="0" fontId="6" fillId="76" borderId="0" applyNumberFormat="0" applyBorder="0" applyAlignment="0" applyProtection="0"/>
    <xf numFmtId="0" fontId="6" fillId="73" borderId="0" applyNumberFormat="0" applyBorder="0" applyAlignment="0" applyProtection="0"/>
    <xf numFmtId="0" fontId="45" fillId="0" borderId="3" applyNumberFormat="0" applyFill="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18" fillId="0" borderId="84" applyNumberFormat="0" applyFont="0" applyAlignment="0" applyProtection="0"/>
    <xf numFmtId="0" fontId="30" fillId="79" borderId="86" applyNumberFormat="0" applyAlignment="0" applyProtection="0"/>
    <xf numFmtId="0" fontId="30" fillId="79" borderId="86" applyNumberFormat="0" applyAlignment="0" applyProtection="0"/>
    <xf numFmtId="0" fontId="6" fillId="70"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5" borderId="0" applyNumberFormat="0" applyBorder="0" applyAlignment="0" applyProtection="0"/>
    <xf numFmtId="0" fontId="6" fillId="67" borderId="0" applyNumberFormat="0" applyBorder="0" applyAlignment="0" applyProtection="0"/>
    <xf numFmtId="0" fontId="6" fillId="76" borderId="0" applyNumberFormat="0" applyBorder="0" applyAlignment="0" applyProtection="0"/>
    <xf numFmtId="0" fontId="6" fillId="64" borderId="0" applyNumberFormat="0" applyBorder="0" applyAlignment="0" applyProtection="0"/>
    <xf numFmtId="0" fontId="6" fillId="71" borderId="0" applyNumberFormat="0" applyBorder="0" applyAlignment="0" applyProtection="0"/>
    <xf numFmtId="0" fontId="6" fillId="67"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89" borderId="0" applyNumberFormat="0" applyBorder="0" applyAlignment="0" applyProtection="0"/>
    <xf numFmtId="0" fontId="6" fillId="68" borderId="0" applyNumberFormat="0" applyBorder="0" applyAlignment="0" applyProtection="0"/>
    <xf numFmtId="0" fontId="6" fillId="76" borderId="0" applyNumberFormat="0" applyBorder="0" applyAlignment="0" applyProtection="0"/>
    <xf numFmtId="0" fontId="6" fillId="73" borderId="0" applyNumberFormat="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6" fillId="70"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6" fillId="78" borderId="0" applyNumberFormat="0" applyBorder="0" applyAlignment="0" applyProtection="0"/>
    <xf numFmtId="0" fontId="6" fillId="0" borderId="0"/>
    <xf numFmtId="0" fontId="6" fillId="0" borderId="0"/>
    <xf numFmtId="0" fontId="6" fillId="73" borderId="0" applyNumberFormat="0" applyBorder="0" applyAlignment="0" applyProtection="0"/>
    <xf numFmtId="0" fontId="6" fillId="67" borderId="0" applyNumberFormat="0" applyBorder="0" applyAlignment="0" applyProtection="0"/>
    <xf numFmtId="0" fontId="6" fillId="76" borderId="0" applyNumberFormat="0" applyBorder="0" applyAlignment="0" applyProtection="0"/>
    <xf numFmtId="0" fontId="6" fillId="63" borderId="0" applyNumberFormat="0" applyBorder="0" applyAlignment="0" applyProtection="0"/>
    <xf numFmtId="0" fontId="6" fillId="0" borderId="0"/>
    <xf numFmtId="0" fontId="6" fillId="65" borderId="0" applyNumberFormat="0" applyBorder="0" applyAlignment="0" applyProtection="0"/>
    <xf numFmtId="0" fontId="6" fillId="65" borderId="0" applyNumberFormat="0" applyBorder="0" applyAlignment="0" applyProtection="0"/>
    <xf numFmtId="0" fontId="18" fillId="0" borderId="0" applyNumberFormat="0" applyFont="0" applyFill="0" applyBorder="0" applyAlignment="0" applyProtection="0"/>
    <xf numFmtId="0" fontId="6" fillId="78" borderId="0" applyNumberFormat="0" applyBorder="0" applyAlignment="0" applyProtection="0"/>
    <xf numFmtId="0" fontId="6" fillId="0" borderId="0"/>
    <xf numFmtId="0" fontId="6" fillId="0" borderId="0"/>
    <xf numFmtId="0" fontId="20" fillId="72" borderId="84" applyNumberFormat="0" applyFont="0" applyAlignment="0" applyProtection="0"/>
    <xf numFmtId="0" fontId="6" fillId="67" borderId="0" applyNumberFormat="0" applyBorder="0" applyAlignment="0" applyProtection="0"/>
    <xf numFmtId="0" fontId="6" fillId="63"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76" borderId="0" applyNumberFormat="0" applyBorder="0" applyAlignment="0" applyProtection="0"/>
    <xf numFmtId="0" fontId="6" fillId="65" borderId="0" applyNumberFormat="0" applyBorder="0" applyAlignment="0" applyProtection="0"/>
    <xf numFmtId="0" fontId="6" fillId="78" borderId="0" applyNumberFormat="0" applyBorder="0" applyAlignment="0" applyProtection="0"/>
    <xf numFmtId="0" fontId="6" fillId="0" borderId="0"/>
    <xf numFmtId="0" fontId="6" fillId="0" borderId="0"/>
    <xf numFmtId="0" fontId="61" fillId="82" borderId="87" applyNumberFormat="0" applyFont="0" applyAlignment="0" applyProtection="0"/>
    <xf numFmtId="0" fontId="18" fillId="0" borderId="0" applyNumberFormat="0" applyFont="0" applyFill="0" applyBorder="0" applyAlignment="0" applyProtection="0"/>
    <xf numFmtId="0" fontId="20" fillId="75" borderId="0" applyNumberFormat="0" applyBorder="0" applyAlignment="0" applyProtection="0"/>
    <xf numFmtId="0" fontId="31" fillId="85" borderId="88" applyNumberFormat="0" applyAlignment="0" applyProtection="0"/>
    <xf numFmtId="0" fontId="37" fillId="104" borderId="0" applyNumberFormat="0" applyBorder="0" applyAlignment="0" applyProtection="0"/>
    <xf numFmtId="0" fontId="37" fillId="104" borderId="0" applyNumberFormat="0" applyBorder="0" applyAlignment="0" applyProtection="0"/>
    <xf numFmtId="0" fontId="20" fillId="72" borderId="84" applyNumberFormat="0" applyFont="0" applyAlignment="0" applyProtection="0"/>
    <xf numFmtId="0" fontId="6" fillId="67" borderId="0" applyNumberFormat="0" applyBorder="0" applyAlignment="0" applyProtection="0"/>
    <xf numFmtId="0" fontId="18" fillId="0" borderId="0" applyNumberFormat="0" applyFont="0" applyFill="0" applyBorder="0" applyAlignment="0" applyProtection="0"/>
    <xf numFmtId="0" fontId="6" fillId="63" borderId="0" applyNumberFormat="0" applyBorder="0" applyAlignment="0" applyProtection="0"/>
    <xf numFmtId="0" fontId="6" fillId="76" borderId="0" applyNumberFormat="0" applyBorder="0" applyAlignment="0" applyProtection="0"/>
    <xf numFmtId="0" fontId="6" fillId="65"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8" borderId="0" applyNumberFormat="0" applyBorder="0" applyAlignment="0" applyProtection="0"/>
    <xf numFmtId="0" fontId="6" fillId="67" borderId="0" applyNumberFormat="0" applyBorder="0" applyAlignment="0" applyProtection="0"/>
    <xf numFmtId="0" fontId="6" fillId="63" borderId="0" applyNumberFormat="0" applyBorder="0" applyAlignment="0" applyProtection="0"/>
    <xf numFmtId="0" fontId="6" fillId="76" borderId="0" applyNumberFormat="0" applyBorder="0" applyAlignment="0" applyProtection="0"/>
    <xf numFmtId="0" fontId="18" fillId="0" borderId="0" applyNumberFormat="0" applyFont="0" applyFill="0" applyBorder="0" applyAlignment="0" applyProtection="0"/>
    <xf numFmtId="0" fontId="20" fillId="94" borderId="0" applyNumberFormat="0" applyBorder="0" applyAlignment="0" applyProtection="0"/>
    <xf numFmtId="0" fontId="6" fillId="0" borderId="0"/>
    <xf numFmtId="0" fontId="6" fillId="0" borderId="0"/>
    <xf numFmtId="0" fontId="6" fillId="64" borderId="0" applyNumberFormat="0" applyBorder="0" applyAlignment="0" applyProtection="0"/>
    <xf numFmtId="0" fontId="6" fillId="67" borderId="0" applyNumberFormat="0" applyBorder="0" applyAlignment="0" applyProtection="0"/>
    <xf numFmtId="0" fontId="6" fillId="73" borderId="0" applyNumberFormat="0" applyBorder="0" applyAlignment="0" applyProtection="0"/>
    <xf numFmtId="0" fontId="18" fillId="0" borderId="0" applyNumberFormat="0" applyFont="0" applyFill="0" applyBorder="0" applyAlignment="0" applyProtection="0"/>
    <xf numFmtId="0" fontId="6" fillId="0" borderId="0"/>
    <xf numFmtId="0" fontId="6" fillId="63" borderId="0" applyNumberFormat="0" applyBorder="0" applyAlignment="0" applyProtection="0"/>
    <xf numFmtId="0" fontId="125" fillId="0" borderId="80" applyNumberFormat="0" applyAlignment="0" applyProtection="0"/>
    <xf numFmtId="0" fontId="6" fillId="76" borderId="0" applyNumberFormat="0" applyBorder="0" applyAlignment="0" applyProtection="0"/>
    <xf numFmtId="0" fontId="28" fillId="88" borderId="0" applyNumberFormat="0" applyBorder="0" applyAlignment="0" applyProtection="0"/>
    <xf numFmtId="0" fontId="28" fillId="88" borderId="0" applyNumberFormat="0" applyBorder="0" applyAlignment="0" applyProtection="0"/>
    <xf numFmtId="0" fontId="6" fillId="67" borderId="0" applyNumberFormat="0" applyBorder="0" applyAlignment="0" applyProtection="0"/>
    <xf numFmtId="0" fontId="6" fillId="73" borderId="0" applyNumberFormat="0" applyBorder="0" applyAlignment="0" applyProtection="0"/>
    <xf numFmtId="0" fontId="18" fillId="0" borderId="0" applyNumberFormat="0" applyFont="0" applyFill="0" applyBorder="0" applyAlignment="0" applyProtection="0"/>
    <xf numFmtId="0" fontId="6" fillId="0" borderId="0"/>
    <xf numFmtId="9" fontId="18" fillId="0" borderId="0" applyFont="0" applyFill="0" applyBorder="0" applyAlignment="0" applyProtection="0"/>
    <xf numFmtId="9" fontId="18" fillId="0" borderId="0" applyFont="0" applyFill="0" applyBorder="0" applyAlignment="0" applyProtection="0"/>
    <xf numFmtId="0" fontId="20" fillId="100" borderId="0" applyNumberFormat="0" applyBorder="0" applyAlignment="0" applyProtection="0"/>
    <xf numFmtId="0" fontId="6" fillId="67" borderId="0" applyNumberFormat="0" applyBorder="0" applyAlignment="0" applyProtection="0"/>
    <xf numFmtId="0" fontId="6" fillId="65" borderId="0" applyNumberFormat="0" applyBorder="0" applyAlignment="0" applyProtection="0"/>
    <xf numFmtId="0" fontId="6" fillId="76" borderId="0" applyNumberFormat="0" applyBorder="0" applyAlignment="0" applyProtection="0"/>
    <xf numFmtId="0" fontId="6" fillId="67" borderId="0" applyNumberFormat="0" applyBorder="0" applyAlignment="0" applyProtection="0"/>
    <xf numFmtId="0" fontId="20" fillId="0" borderId="0"/>
    <xf numFmtId="0" fontId="20" fillId="0" borderId="0"/>
    <xf numFmtId="0" fontId="120" fillId="0" borderId="0" applyNumberFormat="0" applyFill="0" applyBorder="0" applyAlignment="0" applyProtection="0"/>
    <xf numFmtId="0" fontId="6" fillId="67"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0" fillId="0" borderId="0" applyNumberFormat="0" applyFill="0" applyBorder="0" applyAlignment="0" applyProtection="0"/>
    <xf numFmtId="0" fontId="6" fillId="67"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67" borderId="0" applyNumberFormat="0" applyBorder="0" applyAlignment="0" applyProtection="0"/>
    <xf numFmtId="0" fontId="6" fillId="78"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63" borderId="0" applyNumberFormat="0" applyBorder="0" applyAlignment="0" applyProtection="0"/>
    <xf numFmtId="0" fontId="6" fillId="67" borderId="0" applyNumberFormat="0" applyBorder="0" applyAlignment="0" applyProtection="0"/>
    <xf numFmtId="0" fontId="20" fillId="88" borderId="0" applyNumberFormat="0" applyBorder="0" applyAlignment="0" applyProtection="0"/>
    <xf numFmtId="0" fontId="20" fillId="88" borderId="0" applyNumberFormat="0" applyBorder="0" applyAlignment="0" applyProtection="0"/>
    <xf numFmtId="0" fontId="6" fillId="63" borderId="0" applyNumberFormat="0" applyBorder="0" applyAlignment="0" applyProtection="0"/>
    <xf numFmtId="0" fontId="6" fillId="67" borderId="0" applyNumberFormat="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20" fillId="88" borderId="0" applyNumberFormat="0" applyBorder="0" applyAlignment="0" applyProtection="0"/>
    <xf numFmtId="0" fontId="20" fillId="8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3" borderId="0" applyNumberFormat="0" applyBorder="0" applyAlignment="0" applyProtection="0"/>
    <xf numFmtId="0" fontId="6" fillId="67"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67" borderId="0" applyNumberFormat="0" applyBorder="0" applyAlignment="0" applyProtection="0"/>
    <xf numFmtId="0" fontId="20" fillId="88" borderId="0" applyNumberFormat="0" applyBorder="0" applyAlignment="0" applyProtection="0"/>
    <xf numFmtId="0" fontId="20" fillId="88" borderId="0" applyNumberFormat="0" applyBorder="0" applyAlignment="0" applyProtection="0"/>
    <xf numFmtId="0" fontId="6" fillId="81" borderId="0" applyNumberFormat="0" applyBorder="0" applyAlignment="0" applyProtection="0"/>
    <xf numFmtId="0" fontId="118" fillId="0" borderId="0" applyNumberFormat="0" applyFill="0" applyBorder="0" applyAlignment="0" applyProtection="0"/>
    <xf numFmtId="0" fontId="6" fillId="76"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81" borderId="0" applyNumberFormat="0" applyBorder="0" applyAlignment="0" applyProtection="0"/>
    <xf numFmtId="0" fontId="6" fillId="81" borderId="0" applyNumberFormat="0" applyBorder="0" applyAlignment="0" applyProtection="0"/>
    <xf numFmtId="0" fontId="20" fillId="88" borderId="0" applyNumberFormat="0" applyBorder="0" applyAlignment="0" applyProtection="0"/>
    <xf numFmtId="0" fontId="20" fillId="88" borderId="0" applyNumberFormat="0" applyBorder="0" applyAlignment="0" applyProtection="0"/>
    <xf numFmtId="0" fontId="110" fillId="0" borderId="82" applyNumberFormat="0" applyFill="0" applyAlignment="0" applyProtection="0"/>
    <xf numFmtId="0" fontId="6" fillId="81" borderId="0" applyNumberFormat="0" applyBorder="0" applyAlignment="0" applyProtection="0"/>
    <xf numFmtId="0" fontId="6" fillId="73" borderId="0" applyNumberFormat="0" applyBorder="0" applyAlignment="0" applyProtection="0"/>
    <xf numFmtId="0" fontId="6" fillId="67" borderId="0" applyNumberFormat="0" applyBorder="0" applyAlignment="0" applyProtection="0"/>
    <xf numFmtId="0" fontId="6" fillId="73" borderId="0" applyNumberFormat="0" applyBorder="0" applyAlignment="0" applyProtection="0"/>
    <xf numFmtId="0" fontId="6" fillId="67" borderId="0" applyNumberFormat="0" applyBorder="0" applyAlignment="0" applyProtection="0"/>
    <xf numFmtId="0" fontId="6" fillId="64" borderId="0" applyNumberFormat="0" applyBorder="0" applyAlignment="0" applyProtection="0"/>
    <xf numFmtId="0" fontId="6" fillId="73"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7" borderId="0" applyNumberFormat="0" applyBorder="0" applyAlignment="0" applyProtection="0"/>
    <xf numFmtId="0" fontId="6" fillId="81" borderId="0" applyNumberFormat="0" applyBorder="0" applyAlignment="0" applyProtection="0"/>
    <xf numFmtId="0" fontId="6" fillId="89" borderId="0" applyNumberFormat="0" applyBorder="0" applyAlignment="0" applyProtection="0"/>
    <xf numFmtId="0" fontId="6" fillId="64" borderId="0" applyNumberFormat="0" applyBorder="0" applyAlignment="0" applyProtection="0"/>
    <xf numFmtId="0" fontId="6" fillId="73" borderId="0" applyNumberFormat="0" applyBorder="0" applyAlignment="0" applyProtection="0"/>
    <xf numFmtId="0" fontId="6" fillId="67" borderId="0" applyNumberFormat="0" applyBorder="0" applyAlignment="0" applyProtection="0"/>
    <xf numFmtId="0" fontId="6" fillId="73" borderId="0" applyNumberFormat="0" applyBorder="0" applyAlignment="0" applyProtection="0"/>
    <xf numFmtId="0" fontId="20" fillId="75" borderId="0" applyNumberFormat="0" applyBorder="0" applyAlignment="0" applyProtection="0"/>
    <xf numFmtId="0" fontId="114" fillId="101" borderId="0" applyNumberFormat="0" applyBorder="0" applyAlignment="0" applyProtection="0"/>
    <xf numFmtId="0" fontId="6" fillId="81" borderId="0" applyNumberFormat="0" applyBorder="0" applyAlignment="0" applyProtection="0"/>
    <xf numFmtId="0" fontId="6" fillId="89" borderId="0" applyNumberFormat="0" applyBorder="0" applyAlignment="0" applyProtection="0"/>
    <xf numFmtId="0" fontId="6" fillId="67" borderId="0" applyNumberFormat="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6" fillId="63" borderId="0" applyNumberFormat="0" applyBorder="0" applyAlignment="0" applyProtection="0"/>
    <xf numFmtId="0" fontId="6" fillId="67" borderId="0" applyNumberFormat="0" applyBorder="0" applyAlignment="0" applyProtection="0"/>
    <xf numFmtId="0" fontId="6" fillId="81" borderId="0" applyNumberFormat="0" applyBorder="0" applyAlignment="0" applyProtection="0"/>
    <xf numFmtId="0" fontId="18" fillId="0" borderId="0"/>
    <xf numFmtId="0" fontId="6" fillId="63" borderId="0" applyNumberFormat="0" applyBorder="0" applyAlignment="0" applyProtection="0"/>
    <xf numFmtId="0" fontId="6" fillId="67" borderId="0" applyNumberFormat="0" applyBorder="0" applyAlignment="0" applyProtection="0"/>
    <xf numFmtId="0" fontId="18" fillId="0" borderId="84" applyNumberFormat="0" applyFont="0" applyAlignment="0" applyProtection="0"/>
    <xf numFmtId="0" fontId="6" fillId="89" borderId="0" applyNumberFormat="0" applyBorder="0" applyAlignment="0" applyProtection="0"/>
    <xf numFmtId="0" fontId="6" fillId="89" borderId="0" applyNumberFormat="0" applyBorder="0" applyAlignment="0" applyProtection="0"/>
    <xf numFmtId="0" fontId="6" fillId="81" borderId="0" applyNumberFormat="0" applyBorder="0" applyAlignment="0" applyProtection="0"/>
    <xf numFmtId="0" fontId="6" fillId="63" borderId="0" applyNumberFormat="0" applyBorder="0" applyAlignment="0" applyProtection="0"/>
    <xf numFmtId="0" fontId="6" fillId="67" borderId="0" applyNumberFormat="0" applyBorder="0" applyAlignment="0" applyProtection="0"/>
    <xf numFmtId="0" fontId="18" fillId="0" borderId="84" applyNumberFormat="0" applyFont="0" applyAlignment="0" applyProtection="0"/>
    <xf numFmtId="0" fontId="6" fillId="89" borderId="0" applyNumberFormat="0" applyBorder="0" applyAlignment="0" applyProtection="0"/>
    <xf numFmtId="0" fontId="6" fillId="81"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73" borderId="0" applyNumberFormat="0" applyBorder="0" applyAlignment="0" applyProtection="0"/>
    <xf numFmtId="0" fontId="18" fillId="0" borderId="0" applyNumberFormat="0" applyFont="0" applyFill="0" applyBorder="0" applyAlignment="0" applyProtection="0"/>
    <xf numFmtId="0" fontId="6" fillId="73" borderId="0" applyNumberFormat="0" applyBorder="0" applyAlignment="0" applyProtection="0"/>
    <xf numFmtId="0" fontId="20" fillId="75" borderId="0" applyNumberFormat="0" applyBorder="0" applyAlignment="0" applyProtection="0"/>
    <xf numFmtId="0" fontId="114" fillId="101" borderId="0" applyNumberFormat="0" applyBorder="0" applyAlignment="0" applyProtection="0"/>
    <xf numFmtId="0" fontId="37" fillId="87" borderId="0" applyNumberFormat="0" applyBorder="0" applyAlignment="0" applyProtection="0"/>
    <xf numFmtId="0" fontId="18" fillId="0" borderId="84" applyNumberFormat="0" applyFont="0" applyAlignment="0" applyProtection="0"/>
    <xf numFmtId="0" fontId="6" fillId="81" borderId="0" applyNumberFormat="0" applyBorder="0" applyAlignment="0" applyProtection="0"/>
    <xf numFmtId="0" fontId="111" fillId="93" borderId="83" applyNumberFormat="0" applyAlignment="0" applyProtection="0"/>
    <xf numFmtId="0" fontId="6" fillId="89" borderId="0" applyNumberFormat="0" applyBorder="0" applyAlignment="0" applyProtection="0"/>
    <xf numFmtId="0" fontId="6" fillId="67" borderId="0" applyNumberFormat="0" applyBorder="0" applyAlignment="0" applyProtection="0"/>
    <xf numFmtId="0" fontId="18" fillId="0" borderId="0" applyNumberFormat="0" applyFont="0" applyFill="0" applyBorder="0" applyAlignment="0" applyProtection="0"/>
    <xf numFmtId="0" fontId="6" fillId="63" borderId="0" applyNumberFormat="0" applyBorder="0" applyAlignment="0" applyProtection="0"/>
    <xf numFmtId="0" fontId="6" fillId="67" borderId="0" applyNumberFormat="0" applyBorder="0" applyAlignment="0" applyProtection="0"/>
    <xf numFmtId="0" fontId="6" fillId="63" borderId="0" applyNumberFormat="0" applyBorder="0" applyAlignment="0" applyProtection="0"/>
    <xf numFmtId="0" fontId="6" fillId="67" borderId="0" applyNumberFormat="0" applyBorder="0" applyAlignment="0" applyProtection="0"/>
    <xf numFmtId="0" fontId="6" fillId="63" borderId="0" applyNumberFormat="0" applyBorder="0" applyAlignment="0" applyProtection="0"/>
    <xf numFmtId="0" fontId="6" fillId="67" borderId="0" applyNumberFormat="0" applyBorder="0" applyAlignment="0" applyProtection="0"/>
    <xf numFmtId="0" fontId="6" fillId="78" borderId="0" applyNumberFormat="0" applyBorder="0" applyAlignment="0" applyProtection="0"/>
    <xf numFmtId="0" fontId="6" fillId="67" borderId="0" applyNumberFormat="0" applyBorder="0" applyAlignment="0" applyProtection="0"/>
    <xf numFmtId="0" fontId="6" fillId="63" borderId="0" applyNumberFormat="0" applyBorder="0" applyAlignment="0" applyProtection="0"/>
    <xf numFmtId="0" fontId="6" fillId="67" borderId="0" applyNumberFormat="0" applyBorder="0" applyAlignment="0" applyProtection="0"/>
    <xf numFmtId="0" fontId="6" fillId="63" borderId="0" applyNumberFormat="0" applyBorder="0" applyAlignment="0" applyProtection="0"/>
    <xf numFmtId="0" fontId="6" fillId="67" borderId="0" applyNumberFormat="0" applyBorder="0" applyAlignment="0" applyProtection="0"/>
    <xf numFmtId="0" fontId="6" fillId="73" borderId="0" applyNumberFormat="0" applyBorder="0" applyAlignment="0" applyProtection="0"/>
    <xf numFmtId="0" fontId="6" fillId="63"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7"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20" fillId="77" borderId="0" applyNumberFormat="0" applyBorder="0" applyAlignment="0" applyProtection="0"/>
    <xf numFmtId="0" fontId="61" fillId="82" borderId="87" applyNumberFormat="0" applyFont="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7" borderId="0" applyNumberFormat="0" applyBorder="0" applyAlignment="0" applyProtection="0"/>
    <xf numFmtId="0" fontId="61" fillId="82" borderId="87" applyNumberFormat="0" applyFont="0" applyAlignment="0" applyProtection="0"/>
    <xf numFmtId="0" fontId="6" fillId="63" borderId="0" applyNumberFormat="0" applyBorder="0" applyAlignment="0" applyProtection="0"/>
    <xf numFmtId="0" fontId="18" fillId="0" borderId="0" applyNumberFormat="0" applyFont="0" applyFill="0" applyBorder="0" applyAlignment="0" applyProtection="0"/>
    <xf numFmtId="0" fontId="6" fillId="63" borderId="0" applyNumberFormat="0" applyBorder="0" applyAlignment="0" applyProtection="0"/>
    <xf numFmtId="0" fontId="6" fillId="67" borderId="0" applyNumberFormat="0" applyBorder="0" applyAlignment="0" applyProtection="0"/>
    <xf numFmtId="0" fontId="6" fillId="73"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81" borderId="0" applyNumberFormat="0" applyBorder="0" applyAlignment="0" applyProtection="0"/>
    <xf numFmtId="0" fontId="6" fillId="63" borderId="0" applyNumberFormat="0" applyBorder="0" applyAlignment="0" applyProtection="0"/>
    <xf numFmtId="0" fontId="6" fillId="67" borderId="0" applyNumberFormat="0" applyBorder="0" applyAlignment="0" applyProtection="0"/>
    <xf numFmtId="0" fontId="20" fillId="77" borderId="0" applyNumberFormat="0" applyBorder="0" applyAlignment="0" applyProtection="0"/>
    <xf numFmtId="0" fontId="20" fillId="77" borderId="0" applyNumberFormat="0" applyBorder="0" applyAlignment="0" applyProtection="0"/>
    <xf numFmtId="0" fontId="6" fillId="76" borderId="0" applyNumberFormat="0" applyBorder="0" applyAlignment="0" applyProtection="0"/>
    <xf numFmtId="0" fontId="6" fillId="78"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81" borderId="0" applyNumberFormat="0" applyBorder="0" applyAlignment="0" applyProtection="0"/>
    <xf numFmtId="0" fontId="6" fillId="63" borderId="0" applyNumberFormat="0" applyBorder="0" applyAlignment="0" applyProtection="0"/>
    <xf numFmtId="0" fontId="6" fillId="67" borderId="0" applyNumberFormat="0" applyBorder="0" applyAlignment="0" applyProtection="0"/>
    <xf numFmtId="0" fontId="20" fillId="77" borderId="0" applyNumberFormat="0" applyBorder="0" applyAlignment="0" applyProtection="0"/>
    <xf numFmtId="0" fontId="20" fillId="77" borderId="0" applyNumberFormat="0" applyBorder="0" applyAlignment="0" applyProtection="0"/>
    <xf numFmtId="0" fontId="6" fillId="76" borderId="0" applyNumberFormat="0" applyBorder="0" applyAlignment="0" applyProtection="0"/>
    <xf numFmtId="0" fontId="6" fillId="70" borderId="0" applyNumberFormat="0" applyBorder="0" applyAlignment="0" applyProtection="0"/>
    <xf numFmtId="0" fontId="6" fillId="78"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81" borderId="0" applyNumberFormat="0" applyBorder="0" applyAlignment="0" applyProtection="0"/>
    <xf numFmtId="0" fontId="6" fillId="81" borderId="0" applyNumberFormat="0" applyBorder="0" applyAlignment="0" applyProtection="0"/>
    <xf numFmtId="0" fontId="6" fillId="63" borderId="0" applyNumberFormat="0" applyBorder="0" applyAlignment="0" applyProtection="0"/>
    <xf numFmtId="0" fontId="6" fillId="67" borderId="0" applyNumberFormat="0" applyBorder="0" applyAlignment="0" applyProtection="0"/>
    <xf numFmtId="0" fontId="114" fillId="105" borderId="0" applyNumberFormat="0" applyBorder="0" applyAlignment="0" applyProtection="0"/>
    <xf numFmtId="0" fontId="20" fillId="77" borderId="0" applyNumberFormat="0" applyBorder="0" applyAlignment="0" applyProtection="0"/>
    <xf numFmtId="0" fontId="20" fillId="77" borderId="0" applyNumberFormat="0" applyBorder="0" applyAlignment="0" applyProtection="0"/>
    <xf numFmtId="0" fontId="6" fillId="70" borderId="0" applyNumberFormat="0" applyBorder="0" applyAlignment="0" applyProtection="0"/>
    <xf numFmtId="0" fontId="6" fillId="78" borderId="0" applyNumberFormat="0" applyBorder="0" applyAlignment="0" applyProtection="0"/>
    <xf numFmtId="0" fontId="6" fillId="76" borderId="0" applyNumberFormat="0" applyBorder="0" applyAlignment="0" applyProtection="0"/>
    <xf numFmtId="0" fontId="114" fillId="105"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73" borderId="0" applyNumberFormat="0" applyBorder="0" applyAlignment="0" applyProtection="0"/>
    <xf numFmtId="0" fontId="6" fillId="81" borderId="0" applyNumberFormat="0" applyBorder="0" applyAlignment="0" applyProtection="0"/>
    <xf numFmtId="0" fontId="6" fillId="81" borderId="0" applyNumberFormat="0" applyBorder="0" applyAlignment="0" applyProtection="0"/>
    <xf numFmtId="0" fontId="6" fillId="67" borderId="0" applyNumberFormat="0" applyBorder="0" applyAlignment="0" applyProtection="0"/>
    <xf numFmtId="0" fontId="20" fillId="86" borderId="0" applyNumberFormat="0" applyBorder="0" applyAlignment="0" applyProtection="0"/>
    <xf numFmtId="0" fontId="20" fillId="77" borderId="0" applyNumberFormat="0" applyBorder="0" applyAlignment="0" applyProtection="0"/>
    <xf numFmtId="0" fontId="20" fillId="77" borderId="0" applyNumberFormat="0" applyBorder="0" applyAlignment="0" applyProtection="0"/>
    <xf numFmtId="0" fontId="20" fillId="77" borderId="0" applyNumberFormat="0" applyBorder="0" applyAlignment="0" applyProtection="0"/>
    <xf numFmtId="0" fontId="20" fillId="77" borderId="0" applyNumberFormat="0" applyBorder="0" applyAlignment="0" applyProtection="0"/>
    <xf numFmtId="0" fontId="6" fillId="73" borderId="0" applyNumberFormat="0" applyBorder="0" applyAlignment="0" applyProtection="0"/>
    <xf numFmtId="0" fontId="20" fillId="77" borderId="0" applyNumberFormat="0" applyBorder="0" applyAlignment="0" applyProtection="0"/>
    <xf numFmtId="0" fontId="20" fillId="77" borderId="0" applyNumberFormat="0" applyBorder="0" applyAlignment="0" applyProtection="0"/>
    <xf numFmtId="0" fontId="20" fillId="77" borderId="0" applyNumberFormat="0" applyBorder="0" applyAlignment="0" applyProtection="0"/>
    <xf numFmtId="0" fontId="20" fillId="77"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81" borderId="0" applyNumberFormat="0" applyBorder="0" applyAlignment="0" applyProtection="0"/>
    <xf numFmtId="0" fontId="20" fillId="77" borderId="0" applyNumberFormat="0" applyBorder="0" applyAlignment="0" applyProtection="0"/>
    <xf numFmtId="0" fontId="20" fillId="77"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81" borderId="0" applyNumberFormat="0" applyBorder="0" applyAlignment="0" applyProtection="0"/>
    <xf numFmtId="0" fontId="6" fillId="70" borderId="0" applyNumberFormat="0" applyBorder="0" applyAlignment="0" applyProtection="0"/>
    <xf numFmtId="0" fontId="107" fillId="110" borderId="80"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0" fillId="77" borderId="0" applyNumberFormat="0" applyBorder="0" applyAlignment="0" applyProtection="0"/>
    <xf numFmtId="0" fontId="20" fillId="77" borderId="0" applyNumberFormat="0" applyBorder="0" applyAlignment="0" applyProtection="0"/>
    <xf numFmtId="0" fontId="6" fillId="65"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0" fillId="77" borderId="0" applyNumberFormat="0" applyBorder="0" applyAlignment="0" applyProtection="0"/>
    <xf numFmtId="0" fontId="6" fillId="65" borderId="0" applyNumberFormat="0" applyBorder="0" applyAlignment="0" applyProtection="0"/>
    <xf numFmtId="0" fontId="6" fillId="67" borderId="0" applyNumberFormat="0" applyBorder="0" applyAlignment="0" applyProtection="0"/>
    <xf numFmtId="0" fontId="6" fillId="65" borderId="0" applyNumberFormat="0" applyBorder="0" applyAlignment="0" applyProtection="0"/>
    <xf numFmtId="0" fontId="6" fillId="67" borderId="0" applyNumberFormat="0" applyBorder="0" applyAlignment="0" applyProtection="0"/>
    <xf numFmtId="0" fontId="6" fillId="89" borderId="0" applyNumberFormat="0" applyBorder="0" applyAlignment="0" applyProtection="0"/>
    <xf numFmtId="0" fontId="6" fillId="65" borderId="0" applyNumberFormat="0" applyBorder="0" applyAlignment="0" applyProtection="0"/>
    <xf numFmtId="0" fontId="6" fillId="67" borderId="0" applyNumberFormat="0" applyBorder="0" applyAlignment="0" applyProtection="0"/>
    <xf numFmtId="0" fontId="6" fillId="65" borderId="0" applyNumberFormat="0" applyBorder="0" applyAlignment="0" applyProtection="0"/>
    <xf numFmtId="0" fontId="6" fillId="67" borderId="0" applyNumberFormat="0" applyBorder="0" applyAlignment="0" applyProtection="0"/>
    <xf numFmtId="0" fontId="6" fillId="65" borderId="0" applyNumberFormat="0" applyBorder="0" applyAlignment="0" applyProtection="0"/>
    <xf numFmtId="0" fontId="6" fillId="67" borderId="0" applyNumberFormat="0" applyBorder="0" applyAlignment="0" applyProtection="0"/>
    <xf numFmtId="0" fontId="6" fillId="81" borderId="0" applyNumberFormat="0" applyBorder="0" applyAlignment="0" applyProtection="0"/>
    <xf numFmtId="0" fontId="6" fillId="65" borderId="0" applyNumberFormat="0" applyBorder="0" applyAlignment="0" applyProtection="0"/>
    <xf numFmtId="0" fontId="6" fillId="67" borderId="0" applyNumberFormat="0" applyBorder="0" applyAlignment="0" applyProtection="0"/>
    <xf numFmtId="0" fontId="6" fillId="65"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37" fillId="109" borderId="0" applyNumberFormat="0" applyBorder="0" applyAlignment="0" applyProtection="0"/>
    <xf numFmtId="0" fontId="37" fillId="109" borderId="0" applyNumberFormat="0" applyBorder="0" applyAlignment="0" applyProtection="0"/>
    <xf numFmtId="0" fontId="36" fillId="0" borderId="90" applyNumberFormat="0" applyFill="0" applyAlignment="0" applyProtection="0"/>
    <xf numFmtId="0" fontId="6" fillId="63"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94" fillId="0" borderId="0" applyNumberFormat="0" applyFill="0" applyBorder="0" applyAlignment="0" applyProtection="0"/>
    <xf numFmtId="0" fontId="18" fillId="0" borderId="0" applyNumberFormat="0" applyFont="0" applyFill="0" applyBorder="0" applyAlignment="0" applyProtection="0"/>
    <xf numFmtId="0" fontId="20" fillId="88" borderId="0" applyNumberFormat="0" applyBorder="0" applyAlignment="0" applyProtection="0"/>
    <xf numFmtId="0" fontId="20" fillId="88" borderId="0" applyNumberFormat="0" applyBorder="0" applyAlignment="0" applyProtection="0"/>
    <xf numFmtId="0" fontId="18" fillId="0" borderId="0" applyNumberFormat="0" applyFont="0" applyFill="0" applyBorder="0" applyAlignment="0" applyProtection="0"/>
    <xf numFmtId="0" fontId="6" fillId="89" borderId="0" applyNumberFormat="0" applyBorder="0" applyAlignment="0" applyProtection="0"/>
    <xf numFmtId="0" fontId="18" fillId="0" borderId="0" applyNumberFormat="0" applyFont="0" applyFill="0" applyBorder="0" applyAlignment="0" applyProtection="0"/>
    <xf numFmtId="0" fontId="6" fillId="71" borderId="0" applyNumberFormat="0" applyBorder="0" applyAlignment="0" applyProtection="0"/>
    <xf numFmtId="0" fontId="6" fillId="78" borderId="0" applyNumberFormat="0" applyBorder="0" applyAlignment="0" applyProtection="0"/>
    <xf numFmtId="0" fontId="20" fillId="88" borderId="0" applyNumberFormat="0" applyBorder="0" applyAlignment="0" applyProtection="0"/>
    <xf numFmtId="0" fontId="6" fillId="64" borderId="0" applyNumberFormat="0" applyBorder="0" applyAlignment="0" applyProtection="0"/>
    <xf numFmtId="0" fontId="6" fillId="70" borderId="0" applyNumberFormat="0" applyBorder="0" applyAlignment="0" applyProtection="0"/>
    <xf numFmtId="0" fontId="6" fillId="67" borderId="0" applyNumberFormat="0" applyBorder="0" applyAlignment="0" applyProtection="0"/>
    <xf numFmtId="0" fontId="36" fillId="0" borderId="90" applyNumberFormat="0" applyFill="0" applyAlignment="0" applyProtection="0"/>
    <xf numFmtId="0" fontId="6" fillId="63" borderId="0" applyNumberFormat="0" applyBorder="0" applyAlignment="0" applyProtection="0"/>
    <xf numFmtId="0" fontId="94" fillId="0" borderId="0" applyNumberFormat="0" applyFill="0" applyBorder="0" applyAlignment="0" applyProtection="0"/>
    <xf numFmtId="0" fontId="18" fillId="0" borderId="0" applyNumberFormat="0" applyFont="0" applyFill="0" applyBorder="0" applyAlignment="0" applyProtection="0"/>
    <xf numFmtId="0" fontId="20" fillId="88" borderId="0" applyNumberFormat="0" applyBorder="0" applyAlignment="0" applyProtection="0"/>
    <xf numFmtId="0" fontId="20" fillId="88" borderId="0" applyNumberFormat="0" applyBorder="0" applyAlignment="0" applyProtection="0"/>
    <xf numFmtId="0" fontId="18" fillId="0" borderId="0" applyNumberFormat="0" applyFont="0" applyFill="0" applyBorder="0" applyAlignment="0" applyProtection="0"/>
    <xf numFmtId="0" fontId="6" fillId="71" borderId="0" applyNumberFormat="0" applyBorder="0" applyAlignment="0" applyProtection="0"/>
    <xf numFmtId="0" fontId="6" fillId="78" borderId="0" applyNumberFormat="0" applyBorder="0" applyAlignment="0" applyProtection="0"/>
    <xf numFmtId="38" fontId="117" fillId="0" borderId="0" applyFont="0" applyFill="0" applyBorder="0" applyAlignment="0" applyProtection="0"/>
    <xf numFmtId="0" fontId="6" fillId="76" borderId="0" applyNumberFormat="0" applyBorder="0" applyAlignment="0" applyProtection="0"/>
    <xf numFmtId="0" fontId="114" fillId="66" borderId="0" applyNumberFormat="0" applyBorder="0" applyAlignment="0" applyProtection="0"/>
    <xf numFmtId="0" fontId="6" fillId="76" borderId="0" applyNumberFormat="0" applyBorder="0" applyAlignment="0" applyProtection="0"/>
    <xf numFmtId="0" fontId="118" fillId="0" borderId="0" applyNumberFormat="0" applyFill="0" applyBorder="0" applyAlignment="0" applyProtection="0"/>
    <xf numFmtId="0" fontId="20" fillId="88" borderId="0" applyNumberFormat="0" applyBorder="0" applyAlignment="0" applyProtection="0"/>
    <xf numFmtId="0" fontId="6" fillId="64" borderId="0" applyNumberFormat="0" applyBorder="0" applyAlignment="0" applyProtection="0"/>
    <xf numFmtId="0" fontId="6" fillId="70" borderId="0" applyNumberFormat="0" applyBorder="0" applyAlignment="0" applyProtection="0"/>
    <xf numFmtId="0" fontId="6" fillId="67" borderId="0" applyNumberFormat="0" applyBorder="0" applyAlignment="0" applyProtection="0"/>
    <xf numFmtId="0" fontId="36" fillId="0" borderId="90" applyNumberFormat="0" applyFill="0" applyAlignment="0" applyProtection="0"/>
    <xf numFmtId="0" fontId="6" fillId="63" borderId="0" applyNumberFormat="0" applyBorder="0" applyAlignment="0" applyProtection="0"/>
    <xf numFmtId="0" fontId="94" fillId="0" borderId="0" applyNumberFormat="0" applyFill="0" applyBorder="0" applyAlignment="0" applyProtection="0"/>
    <xf numFmtId="0" fontId="18" fillId="0" borderId="0" applyNumberFormat="0" applyFont="0" applyFill="0" applyBorder="0" applyAlignment="0" applyProtection="0"/>
    <xf numFmtId="0" fontId="20" fillId="88" borderId="0" applyNumberFormat="0" applyBorder="0" applyAlignment="0" applyProtection="0"/>
    <xf numFmtId="0" fontId="20" fillId="88" borderId="0" applyNumberFormat="0" applyBorder="0" applyAlignment="0" applyProtection="0"/>
    <xf numFmtId="0" fontId="18" fillId="0" borderId="0" applyNumberFormat="0" applyFont="0" applyFill="0" applyBorder="0" applyAlignment="0" applyProtection="0"/>
    <xf numFmtId="0" fontId="6" fillId="71" borderId="0" applyNumberFormat="0" applyBorder="0" applyAlignment="0" applyProtection="0"/>
    <xf numFmtId="0" fontId="6" fillId="78" borderId="0" applyNumberFormat="0" applyBorder="0" applyAlignment="0" applyProtection="0"/>
    <xf numFmtId="38" fontId="117" fillId="0" borderId="0" applyFont="0" applyFill="0" applyBorder="0" applyAlignment="0" applyProtection="0"/>
    <xf numFmtId="0" fontId="6" fillId="76" borderId="0" applyNumberFormat="0" applyBorder="0" applyAlignment="0" applyProtection="0"/>
    <xf numFmtId="0" fontId="114" fillId="66" borderId="0" applyNumberFormat="0" applyBorder="0" applyAlignment="0" applyProtection="0"/>
    <xf numFmtId="0" fontId="130" fillId="0" borderId="80" applyNumberFormat="0" applyAlignment="0" applyProtection="0"/>
    <xf numFmtId="0" fontId="6" fillId="7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8" fillId="0" borderId="0" applyNumberForma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20" fillId="88"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64" borderId="0" applyNumberFormat="0" applyBorder="0" applyAlignment="0" applyProtection="0"/>
    <xf numFmtId="0" fontId="6" fillId="70"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104" fillId="0" borderId="89" applyNumberFormat="0" applyFill="0" applyAlignment="0" applyProtection="0"/>
    <xf numFmtId="0" fontId="6" fillId="65" borderId="0" applyNumberFormat="0" applyBorder="0" applyAlignment="0" applyProtection="0"/>
    <xf numFmtId="0" fontId="20" fillId="75" borderId="0" applyNumberFormat="0" applyBorder="0" applyAlignment="0" applyProtection="0"/>
    <xf numFmtId="0" fontId="47" fillId="0" borderId="6" applyNumberFormat="0" applyFill="0" applyAlignment="0" applyProtection="0"/>
    <xf numFmtId="0" fontId="6" fillId="64" borderId="0" applyNumberFormat="0" applyBorder="0" applyAlignment="0" applyProtection="0"/>
    <xf numFmtId="0" fontId="6" fillId="67" borderId="0" applyNumberFormat="0" applyBorder="0" applyAlignment="0" applyProtection="0"/>
    <xf numFmtId="0" fontId="6" fillId="76" borderId="0" applyNumberFormat="0" applyBorder="0" applyAlignment="0" applyProtection="0"/>
    <xf numFmtId="0" fontId="6" fillId="78" borderId="0" applyNumberFormat="0" applyBorder="0" applyAlignment="0" applyProtection="0"/>
    <xf numFmtId="0" fontId="6" fillId="65" borderId="0" applyNumberFormat="0" applyBorder="0" applyAlignment="0" applyProtection="0"/>
    <xf numFmtId="0" fontId="20" fillId="75" borderId="0" applyNumberFormat="0" applyBorder="0" applyAlignment="0" applyProtection="0"/>
    <xf numFmtId="0" fontId="6" fillId="64" borderId="0" applyNumberFormat="0" applyBorder="0" applyAlignment="0" applyProtection="0"/>
    <xf numFmtId="0" fontId="120" fillId="0" borderId="78" applyNumberFormat="0" applyFill="0" applyAlignment="0" applyProtection="0"/>
    <xf numFmtId="0" fontId="6" fillId="67" borderId="0" applyNumberFormat="0" applyBorder="0" applyAlignment="0" applyProtection="0"/>
    <xf numFmtId="0" fontId="6" fillId="65" borderId="0" applyNumberFormat="0" applyBorder="0" applyAlignment="0" applyProtection="0"/>
    <xf numFmtId="0" fontId="6" fillId="76" borderId="0" applyNumberFormat="0" applyBorder="0" applyAlignment="0" applyProtection="0"/>
    <xf numFmtId="0" fontId="107" fillId="110" borderId="80" applyNumberFormat="0" applyAlignment="0" applyProtection="0"/>
    <xf numFmtId="0" fontId="6" fillId="65" borderId="0" applyNumberFormat="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20" fillId="75" borderId="0" applyNumberFormat="0" applyBorder="0" applyAlignment="0" applyProtection="0"/>
    <xf numFmtId="9" fontId="18" fillId="0" borderId="0" applyFont="0" applyFill="0" applyBorder="0" applyAlignment="0" applyProtection="0"/>
    <xf numFmtId="0" fontId="6" fillId="64" borderId="0" applyNumberFormat="0" applyBorder="0" applyAlignment="0" applyProtection="0"/>
    <xf numFmtId="0" fontId="120" fillId="0" borderId="78" applyNumberFormat="0" applyFill="0" applyAlignment="0" applyProtection="0"/>
    <xf numFmtId="0" fontId="6" fillId="6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4" borderId="0" applyNumberFormat="0" applyBorder="0" applyAlignment="0" applyProtection="0"/>
    <xf numFmtId="0" fontId="20" fillId="72" borderId="84" applyNumberFormat="0" applyFont="0" applyAlignment="0" applyProtection="0"/>
    <xf numFmtId="0" fontId="6" fillId="67" borderId="0" applyNumberFormat="0" applyBorder="0" applyAlignment="0" applyProtection="0"/>
    <xf numFmtId="0" fontId="20" fillId="92" borderId="0" applyNumberFormat="0" applyBorder="0" applyAlignment="0" applyProtection="0"/>
    <xf numFmtId="0" fontId="30" fillId="79" borderId="86" applyNumberFormat="0" applyAlignment="0" applyProtection="0"/>
    <xf numFmtId="0" fontId="30" fillId="79" borderId="86" applyNumberFormat="0" applyAlignment="0" applyProtection="0"/>
    <xf numFmtId="0" fontId="6" fillId="64" borderId="0" applyNumberFormat="0" applyBorder="0" applyAlignment="0" applyProtection="0"/>
    <xf numFmtId="0" fontId="6" fillId="73" borderId="0" applyNumberFormat="0" applyBorder="0" applyAlignment="0" applyProtection="0"/>
    <xf numFmtId="0" fontId="6" fillId="76" borderId="0" applyNumberFormat="0" applyBorder="0" applyAlignment="0" applyProtection="0"/>
    <xf numFmtId="0" fontId="20" fillId="72" borderId="84" applyNumberFormat="0" applyFont="0" applyAlignment="0" applyProtection="0"/>
    <xf numFmtId="0" fontId="6" fillId="67" borderId="0" applyNumberFormat="0" applyBorder="0" applyAlignment="0" applyProtection="0"/>
    <xf numFmtId="0" fontId="20" fillId="92" borderId="0" applyNumberFormat="0" applyBorder="0" applyAlignment="0" applyProtection="0"/>
    <xf numFmtId="0" fontId="6" fillId="64" borderId="0" applyNumberFormat="0" applyBorder="0" applyAlignment="0" applyProtection="0"/>
    <xf numFmtId="0" fontId="6" fillId="73" borderId="0" applyNumberFormat="0" applyBorder="0" applyAlignment="0" applyProtection="0"/>
    <xf numFmtId="0" fontId="6" fillId="65" borderId="0" applyNumberFormat="0" applyBorder="0" applyAlignment="0" applyProtection="0"/>
    <xf numFmtId="0" fontId="6" fillId="76" borderId="0" applyNumberFormat="0" applyBorder="0" applyAlignment="0" applyProtection="0"/>
    <xf numFmtId="0" fontId="107" fillId="110" borderId="80" applyNumberFormat="0" applyAlignment="0" applyProtection="0"/>
    <xf numFmtId="0" fontId="6" fillId="67" borderId="0" applyNumberFormat="0" applyBorder="0" applyAlignment="0" applyProtection="0"/>
    <xf numFmtId="43" fontId="18" fillId="0" borderId="0" applyFont="0" applyFill="0" applyBorder="0" applyAlignment="0" applyProtection="0"/>
    <xf numFmtId="0" fontId="20" fillId="92" borderId="0" applyNumberFormat="0" applyBorder="0" applyAlignment="0" applyProtection="0"/>
    <xf numFmtId="0" fontId="6" fillId="67" borderId="0" applyNumberFormat="0" applyBorder="0" applyAlignment="0" applyProtection="0"/>
    <xf numFmtId="0" fontId="20" fillId="88" borderId="0" applyNumberFormat="0" applyBorder="0" applyAlignment="0" applyProtection="0"/>
    <xf numFmtId="0" fontId="6" fillId="63" borderId="0" applyNumberFormat="0" applyBorder="0" applyAlignment="0" applyProtection="0"/>
    <xf numFmtId="0" fontId="6" fillId="67" borderId="0" applyNumberFormat="0" applyBorder="0" applyAlignment="0" applyProtection="0"/>
    <xf numFmtId="0" fontId="6" fillId="89" borderId="0" applyNumberFormat="0" applyBorder="0" applyAlignment="0" applyProtection="0"/>
    <xf numFmtId="0" fontId="20" fillId="79" borderId="0" applyNumberFormat="0" applyBorder="0" applyAlignment="0" applyProtection="0"/>
    <xf numFmtId="0" fontId="18" fillId="0" borderId="0" applyNumberFormat="0" applyFont="0" applyFill="0" applyBorder="0" applyAlignment="0" applyProtection="0"/>
    <xf numFmtId="0" fontId="6" fillId="63" borderId="0" applyNumberFormat="0" applyBorder="0" applyAlignment="0" applyProtection="0"/>
    <xf numFmtId="0" fontId="6" fillId="67" borderId="0" applyNumberFormat="0" applyBorder="0" applyAlignment="0" applyProtection="0"/>
    <xf numFmtId="0" fontId="6" fillId="71" borderId="0" applyNumberFormat="0" applyBorder="0" applyAlignment="0" applyProtection="0"/>
    <xf numFmtId="0" fontId="6" fillId="70" borderId="0" applyNumberFormat="0" applyBorder="0" applyAlignment="0" applyProtection="0"/>
    <xf numFmtId="0" fontId="6" fillId="67" borderId="0" applyNumberFormat="0" applyBorder="0" applyAlignment="0" applyProtection="0"/>
    <xf numFmtId="0" fontId="6" fillId="89" borderId="0" applyNumberFormat="0" applyBorder="0" applyAlignment="0" applyProtection="0"/>
    <xf numFmtId="0" fontId="6" fillId="67" borderId="0" applyNumberFormat="0" applyBorder="0" applyAlignment="0" applyProtection="0"/>
    <xf numFmtId="0" fontId="18" fillId="0" borderId="0" applyNumberFormat="0" applyFont="0" applyFill="0" applyBorder="0" applyAlignment="0" applyProtection="0"/>
    <xf numFmtId="0" fontId="6" fillId="63" borderId="0" applyNumberFormat="0" applyBorder="0" applyAlignment="0" applyProtection="0"/>
    <xf numFmtId="0" fontId="6" fillId="67" borderId="0" applyNumberFormat="0" applyBorder="0" applyAlignment="0" applyProtection="0"/>
    <xf numFmtId="0" fontId="6" fillId="71"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67" borderId="0" applyNumberFormat="0" applyBorder="0" applyAlignment="0" applyProtection="0"/>
    <xf numFmtId="0" fontId="6" fillId="68" borderId="0" applyNumberFormat="0" applyBorder="0" applyAlignment="0" applyProtection="0"/>
    <xf numFmtId="0" fontId="6" fillId="67"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67" borderId="0" applyNumberFormat="0" applyBorder="0" applyAlignment="0" applyProtection="0"/>
    <xf numFmtId="0" fontId="20" fillId="92" borderId="0" applyNumberFormat="0" applyBorder="0" applyAlignment="0" applyProtection="0"/>
    <xf numFmtId="0" fontId="38" fillId="85" borderId="86" applyNumberFormat="0" applyAlignment="0" applyProtection="0"/>
    <xf numFmtId="0" fontId="38" fillId="85" borderId="86" applyNumberFormat="0" applyAlignment="0" applyProtection="0"/>
    <xf numFmtId="0" fontId="6" fillId="67" borderId="0" applyNumberFormat="0" applyBorder="0" applyAlignment="0" applyProtection="0"/>
    <xf numFmtId="0" fontId="20" fillId="92" borderId="0" applyNumberFormat="0" applyBorder="0" applyAlignment="0" applyProtection="0"/>
    <xf numFmtId="0" fontId="106" fillId="80" borderId="0" applyNumberFormat="0" applyBorder="0" applyAlignment="0" applyProtection="0"/>
    <xf numFmtId="0" fontId="6" fillId="67" borderId="0" applyNumberFormat="0" applyBorder="0" applyAlignment="0" applyProtection="0"/>
    <xf numFmtId="0" fontId="6" fillId="73"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67" borderId="0" applyNumberFormat="0" applyBorder="0" applyAlignment="0" applyProtection="0"/>
    <xf numFmtId="0" fontId="94" fillId="0" borderId="0" applyNumberFormat="0" applyFill="0" applyBorder="0" applyAlignment="0" applyProtection="0"/>
    <xf numFmtId="0" fontId="20" fillId="96"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20" fillId="9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0" fillId="96"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67" borderId="0" applyNumberFormat="0" applyBorder="0" applyAlignment="0" applyProtection="0"/>
    <xf numFmtId="0" fontId="6" fillId="67" borderId="0" applyNumberFormat="0" applyBorder="0" applyAlignment="0" applyProtection="0"/>
    <xf numFmtId="0" fontId="20" fillId="69" borderId="0" applyNumberFormat="0" applyBorder="0" applyAlignment="0" applyProtection="0"/>
    <xf numFmtId="0" fontId="38" fillId="85" borderId="86" applyNumberFormat="0" applyAlignment="0" applyProtection="0"/>
    <xf numFmtId="0" fontId="38" fillId="85" borderId="86" applyNumberFormat="0" applyAlignment="0" applyProtection="0"/>
    <xf numFmtId="0" fontId="6" fillId="71" borderId="0" applyNumberFormat="0" applyBorder="0" applyAlignment="0" applyProtection="0"/>
    <xf numFmtId="0" fontId="18" fillId="0" borderId="0"/>
    <xf numFmtId="0" fontId="18" fillId="0" borderId="0"/>
    <xf numFmtId="0" fontId="6" fillId="65" borderId="0" applyNumberFormat="0" applyBorder="0" applyAlignment="0" applyProtection="0"/>
    <xf numFmtId="0" fontId="6" fillId="67" borderId="0" applyNumberFormat="0" applyBorder="0" applyAlignment="0" applyProtection="0"/>
    <xf numFmtId="0" fontId="6" fillId="71"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114" fillId="113" borderId="0" applyNumberFormat="0" applyBorder="0" applyAlignment="0" applyProtection="0"/>
    <xf numFmtId="0" fontId="20" fillId="86" borderId="0" applyNumberFormat="0" applyBorder="0" applyAlignment="0" applyProtection="0"/>
    <xf numFmtId="0" fontId="6" fillId="67" borderId="0" applyNumberFormat="0" applyBorder="0" applyAlignment="0" applyProtection="0"/>
    <xf numFmtId="0" fontId="6" fillId="71" borderId="0" applyNumberFormat="0" applyBorder="0" applyAlignment="0" applyProtection="0"/>
    <xf numFmtId="0" fontId="6" fillId="65" borderId="0" applyNumberFormat="0" applyBorder="0" applyAlignment="0" applyProtection="0"/>
    <xf numFmtId="0" fontId="6" fillId="67" borderId="0" applyNumberFormat="0" applyBorder="0" applyAlignment="0" applyProtection="0"/>
    <xf numFmtId="43" fontId="18" fillId="0" borderId="0" applyFont="0" applyFill="0" applyBorder="0" applyAlignment="0" applyProtection="0"/>
    <xf numFmtId="0" fontId="6" fillId="71" borderId="0" applyNumberFormat="0" applyBorder="0" applyAlignment="0" applyProtection="0"/>
    <xf numFmtId="0" fontId="37" fillId="87" borderId="0" applyNumberFormat="0" applyBorder="0" applyAlignment="0" applyProtection="0"/>
    <xf numFmtId="0" fontId="114" fillId="113" borderId="0" applyNumberFormat="0" applyBorder="0" applyAlignment="0" applyProtection="0"/>
    <xf numFmtId="0" fontId="6" fillId="67" borderId="0" applyNumberFormat="0" applyBorder="0" applyAlignment="0" applyProtection="0"/>
    <xf numFmtId="0" fontId="20" fillId="8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0" fontId="6" fillId="76" borderId="0" applyNumberFormat="0" applyBorder="0" applyAlignment="0" applyProtection="0"/>
    <xf numFmtId="0" fontId="6" fillId="65" borderId="0" applyNumberFormat="0" applyBorder="0" applyAlignment="0" applyProtection="0"/>
    <xf numFmtId="0" fontId="6" fillId="67" borderId="0" applyNumberFormat="0" applyBorder="0" applyAlignment="0" applyProtection="0"/>
    <xf numFmtId="0" fontId="45" fillId="0" borderId="3" applyNumberFormat="0" applyFill="0" applyAlignment="0" applyProtection="0"/>
    <xf numFmtId="0" fontId="45" fillId="0" borderId="3" applyNumberFormat="0" applyFill="0" applyAlignment="0" applyProtection="0"/>
    <xf numFmtId="43" fontId="18" fillId="0" borderId="0" applyFont="0" applyFill="0" applyBorder="0" applyAlignment="0" applyProtection="0"/>
    <xf numFmtId="0" fontId="37" fillId="88" borderId="0" applyNumberFormat="0" applyBorder="0" applyAlignment="0" applyProtection="0"/>
    <xf numFmtId="0" fontId="114" fillId="113" borderId="0" applyNumberFormat="0" applyBorder="0" applyAlignment="0" applyProtection="0"/>
    <xf numFmtId="0" fontId="20" fillId="86" borderId="0" applyNumberFormat="0" applyBorder="0" applyAlignment="0" applyProtection="0"/>
    <xf numFmtId="0" fontId="6" fillId="67" borderId="0" applyNumberFormat="0" applyBorder="0" applyAlignment="0" applyProtection="0"/>
    <xf numFmtId="0" fontId="6" fillId="78" borderId="0" applyNumberFormat="0" applyBorder="0" applyAlignment="0" applyProtection="0"/>
    <xf numFmtId="0" fontId="20" fillId="75" borderId="0" applyNumberFormat="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6" fillId="89" borderId="0" applyNumberFormat="0" applyBorder="0" applyAlignment="0" applyProtection="0"/>
    <xf numFmtId="0" fontId="6" fillId="70" borderId="0" applyNumberFormat="0" applyBorder="0" applyAlignment="0" applyProtection="0"/>
    <xf numFmtId="0" fontId="6" fillId="76" borderId="0" applyNumberFormat="0" applyBorder="0" applyAlignment="0" applyProtection="0"/>
    <xf numFmtId="0" fontId="6" fillId="70" borderId="0" applyNumberFormat="0" applyBorder="0" applyAlignment="0" applyProtection="0"/>
    <xf numFmtId="0" fontId="6" fillId="67"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1" borderId="0" applyNumberFormat="0" applyBorder="0" applyAlignment="0" applyProtection="0"/>
    <xf numFmtId="0" fontId="6" fillId="81" borderId="0" applyNumberFormat="0" applyBorder="0" applyAlignment="0" applyProtection="0"/>
    <xf numFmtId="0" fontId="6" fillId="89" borderId="0" applyNumberFormat="0" applyBorder="0" applyAlignment="0" applyProtection="0"/>
    <xf numFmtId="0" fontId="6" fillId="67" borderId="0" applyNumberFormat="0" applyBorder="0" applyAlignment="0" applyProtection="0"/>
    <xf numFmtId="0" fontId="36" fillId="0" borderId="90" applyNumberFormat="0" applyFill="0" applyAlignment="0" applyProtection="0"/>
    <xf numFmtId="0" fontId="36" fillId="0" borderId="90" applyNumberFormat="0" applyFill="0" applyAlignment="0" applyProtection="0"/>
    <xf numFmtId="0" fontId="6" fillId="64" borderId="0" applyNumberFormat="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6" fillId="81" borderId="0" applyNumberFormat="0" applyBorder="0" applyAlignment="0" applyProtection="0"/>
    <xf numFmtId="9" fontId="18" fillId="0" borderId="0" applyFont="0" applyFill="0" applyBorder="0" applyAlignment="0" applyProtection="0"/>
    <xf numFmtId="0" fontId="61" fillId="82" borderId="87" applyNumberFormat="0" applyFont="0" applyAlignment="0" applyProtection="0"/>
    <xf numFmtId="0" fontId="20" fillId="94" borderId="0" applyNumberFormat="0" applyBorder="0" applyAlignment="0" applyProtection="0"/>
    <xf numFmtId="0" fontId="20" fillId="94" borderId="0" applyNumberFormat="0" applyBorder="0" applyAlignment="0" applyProtection="0"/>
    <xf numFmtId="0" fontId="6" fillId="68"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18"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7" borderId="0" applyNumberFormat="0" applyBorder="0" applyAlignment="0" applyProtection="0"/>
    <xf numFmtId="0" fontId="18" fillId="0" borderId="0"/>
    <xf numFmtId="0" fontId="20" fillId="96"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67" borderId="0" applyNumberFormat="0" applyBorder="0" applyAlignment="0" applyProtection="0"/>
    <xf numFmtId="0" fontId="6" fillId="71" borderId="0" applyNumberFormat="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6" fillId="67" borderId="0" applyNumberFormat="0" applyBorder="0" applyAlignment="0" applyProtection="0"/>
    <xf numFmtId="0" fontId="6" fillId="68" borderId="0" applyNumberFormat="0" applyBorder="0" applyAlignment="0" applyProtection="0"/>
    <xf numFmtId="0" fontId="6" fillId="67" borderId="0" applyNumberFormat="0" applyBorder="0" applyAlignment="0" applyProtection="0"/>
    <xf numFmtId="0" fontId="95" fillId="0" borderId="0" applyNumberFormat="0" applyFill="0" applyBorder="0" applyAlignment="0" applyProtection="0"/>
    <xf numFmtId="0" fontId="94" fillId="0" borderId="0" applyNumberFormat="0" applyFill="0" applyBorder="0" applyAlignment="0" applyProtection="0"/>
    <xf numFmtId="0" fontId="95" fillId="0" borderId="0" applyNumberFormat="0" applyFill="0" applyBorder="0" applyAlignment="0" applyProtection="0"/>
    <xf numFmtId="0" fontId="6" fillId="67" borderId="0" applyNumberFormat="0" applyBorder="0" applyAlignment="0" applyProtection="0"/>
    <xf numFmtId="0" fontId="18" fillId="0" borderId="0"/>
    <xf numFmtId="0" fontId="18" fillId="0" borderId="0"/>
    <xf numFmtId="0" fontId="18" fillId="0" borderId="84" applyNumberFormat="0" applyFont="0" applyAlignment="0" applyProtection="0"/>
    <xf numFmtId="0" fontId="20" fillId="79" borderId="0" applyNumberFormat="0" applyBorder="0" applyAlignment="0" applyProtection="0"/>
    <xf numFmtId="0" fontId="20" fillId="72"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95" fillId="0" borderId="0" applyNumberFormat="0" applyFill="0" applyBorder="0" applyAlignment="0" applyProtection="0"/>
    <xf numFmtId="0" fontId="6" fillId="67" borderId="0" applyNumberFormat="0" applyBorder="0" applyAlignment="0" applyProtection="0"/>
    <xf numFmtId="0" fontId="18" fillId="0" borderId="0"/>
    <xf numFmtId="0" fontId="18" fillId="0" borderId="0"/>
    <xf numFmtId="0" fontId="18" fillId="0" borderId="84" applyNumberFormat="0" applyFont="0" applyAlignment="0" applyProtection="0"/>
    <xf numFmtId="0" fontId="20" fillId="79" borderId="0" applyNumberFormat="0" applyBorder="0" applyAlignment="0" applyProtection="0"/>
    <xf numFmtId="0" fontId="6" fillId="67" borderId="0" applyNumberFormat="0" applyBorder="0" applyAlignment="0" applyProtection="0"/>
    <xf numFmtId="0" fontId="6" fillId="78" borderId="0" applyNumberFormat="0" applyBorder="0" applyAlignment="0" applyProtection="0"/>
    <xf numFmtId="0" fontId="6" fillId="67" borderId="0" applyNumberFormat="0" applyBorder="0" applyAlignment="0" applyProtection="0"/>
    <xf numFmtId="0" fontId="6" fillId="78" borderId="0" applyNumberFormat="0" applyBorder="0" applyAlignment="0" applyProtection="0"/>
    <xf numFmtId="0" fontId="95" fillId="0" borderId="0" applyNumberFormat="0" applyFill="0" applyBorder="0" applyAlignment="0" applyProtection="0"/>
    <xf numFmtId="0" fontId="6" fillId="73" borderId="0" applyNumberFormat="0" applyBorder="0" applyAlignment="0" applyProtection="0"/>
    <xf numFmtId="0" fontId="6" fillId="70" borderId="0" applyNumberFormat="0" applyBorder="0" applyAlignment="0" applyProtection="0"/>
    <xf numFmtId="0" fontId="20" fillId="86" borderId="0" applyNumberFormat="0" applyBorder="0" applyAlignment="0" applyProtection="0"/>
    <xf numFmtId="0" fontId="6" fillId="67" borderId="0" applyNumberFormat="0" applyBorder="0" applyAlignment="0" applyProtection="0"/>
    <xf numFmtId="0" fontId="6" fillId="70" borderId="0" applyNumberFormat="0" applyBorder="0" applyAlignment="0" applyProtection="0"/>
    <xf numFmtId="0" fontId="20" fillId="75" borderId="0" applyNumberFormat="0" applyBorder="0" applyAlignment="0" applyProtection="0"/>
    <xf numFmtId="0" fontId="95" fillId="0" borderId="0" applyNumberFormat="0" applyFill="0" applyBorder="0" applyAlignment="0" applyProtection="0"/>
    <xf numFmtId="0" fontId="6" fillId="73" borderId="0" applyNumberFormat="0" applyBorder="0" applyAlignment="0" applyProtection="0"/>
    <xf numFmtId="0" fontId="6" fillId="71" borderId="0" applyNumberFormat="0" applyBorder="0" applyAlignment="0" applyProtection="0"/>
    <xf numFmtId="0" fontId="20" fillId="0" borderId="0"/>
    <xf numFmtId="0" fontId="6" fillId="81" borderId="0" applyNumberFormat="0" applyBorder="0" applyAlignment="0" applyProtection="0"/>
    <xf numFmtId="0" fontId="6" fillId="73" borderId="0" applyNumberFormat="0" applyBorder="0" applyAlignment="0" applyProtection="0"/>
    <xf numFmtId="0" fontId="6" fillId="67" borderId="0" applyNumberFormat="0" applyBorder="0" applyAlignment="0" applyProtection="0"/>
    <xf numFmtId="0" fontId="6" fillId="73" borderId="0" applyNumberFormat="0" applyBorder="0" applyAlignment="0" applyProtection="0"/>
    <xf numFmtId="0" fontId="6" fillId="68"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73" borderId="0" applyNumberFormat="0" applyBorder="0" applyAlignment="0" applyProtection="0"/>
    <xf numFmtId="0" fontId="6" fillId="76" borderId="0" applyNumberFormat="0" applyBorder="0" applyAlignment="0" applyProtection="0"/>
    <xf numFmtId="0" fontId="6" fillId="70" borderId="0" applyNumberFormat="0" applyBorder="0" applyAlignment="0" applyProtection="0"/>
    <xf numFmtId="0" fontId="6" fillId="67" borderId="0" applyNumberFormat="0" applyBorder="0" applyAlignment="0" applyProtection="0"/>
    <xf numFmtId="0" fontId="6" fillId="73" borderId="0" applyNumberFormat="0" applyBorder="0" applyAlignment="0" applyProtection="0"/>
    <xf numFmtId="0" fontId="6" fillId="68" borderId="0" applyNumberFormat="0" applyBorder="0" applyAlignment="0" applyProtection="0"/>
    <xf numFmtId="0" fontId="6" fillId="81" borderId="0" applyNumberFormat="0" applyBorder="0" applyAlignment="0" applyProtection="0"/>
    <xf numFmtId="0" fontId="6" fillId="73"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0" fillId="92" borderId="0" applyNumberFormat="0" applyBorder="0" applyAlignment="0" applyProtection="0"/>
    <xf numFmtId="0" fontId="6" fillId="67" borderId="0" applyNumberFormat="0" applyBorder="0" applyAlignment="0" applyProtection="0"/>
    <xf numFmtId="0" fontId="20" fillId="77" borderId="0" applyNumberFormat="0" applyBorder="0" applyAlignment="0" applyProtection="0"/>
    <xf numFmtId="0" fontId="6" fillId="67" borderId="0" applyNumberFormat="0" applyBorder="0" applyAlignment="0" applyProtection="0"/>
    <xf numFmtId="0" fontId="6" fillId="63" borderId="0" applyNumberFormat="0" applyBorder="0" applyAlignment="0" applyProtection="0"/>
    <xf numFmtId="0" fontId="102" fillId="0" borderId="78" applyNumberFormat="0" applyFill="0" applyAlignment="0" applyProtection="0"/>
    <xf numFmtId="0" fontId="6" fillId="63"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8" borderId="0" applyNumberFormat="0" applyBorder="0" applyAlignment="0" applyProtection="0"/>
    <xf numFmtId="0" fontId="6" fillId="67" borderId="0" applyNumberFormat="0" applyBorder="0" applyAlignment="0" applyProtection="0"/>
    <xf numFmtId="0" fontId="6" fillId="89" borderId="0" applyNumberFormat="0" applyBorder="0" applyAlignment="0" applyProtection="0"/>
    <xf numFmtId="0" fontId="6" fillId="63" borderId="0" applyNumberFormat="0" applyBorder="0" applyAlignment="0" applyProtection="0"/>
    <xf numFmtId="0" fontId="6" fillId="67" borderId="0" applyNumberFormat="0" applyBorder="0" applyAlignment="0" applyProtection="0"/>
    <xf numFmtId="0" fontId="20"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7" borderId="0" applyNumberFormat="0" applyBorder="0" applyAlignment="0" applyProtection="0"/>
    <xf numFmtId="0" fontId="20" fillId="0" borderId="0"/>
    <xf numFmtId="0" fontId="6" fillId="67" borderId="0" applyNumberFormat="0" applyBorder="0" applyAlignment="0" applyProtection="0"/>
    <xf numFmtId="0" fontId="6" fillId="73"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81" borderId="0" applyNumberFormat="0" applyBorder="0" applyAlignment="0" applyProtection="0"/>
    <xf numFmtId="0" fontId="6" fillId="70" borderId="0" applyNumberFormat="0" applyBorder="0" applyAlignment="0" applyProtection="0"/>
    <xf numFmtId="0" fontId="20" fillId="77" borderId="0" applyNumberFormat="0" applyBorder="0" applyAlignment="0" applyProtection="0"/>
    <xf numFmtId="0" fontId="20" fillId="77" borderId="0" applyNumberFormat="0" applyBorder="0" applyAlignment="0" applyProtection="0"/>
    <xf numFmtId="0" fontId="6" fillId="65" borderId="0" applyNumberFormat="0" applyBorder="0" applyAlignment="0" applyProtection="0"/>
    <xf numFmtId="0" fontId="130" fillId="0" borderId="80" applyNumberFormat="0" applyAlignment="0" applyProtection="0"/>
    <xf numFmtId="0" fontId="20" fillId="77" borderId="0" applyNumberFormat="0" applyBorder="0" applyAlignment="0" applyProtection="0"/>
    <xf numFmtId="0" fontId="6" fillId="63"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6" borderId="0" applyNumberFormat="0" applyBorder="0" applyAlignment="0" applyProtection="0"/>
    <xf numFmtId="0" fontId="6" fillId="67" borderId="0" applyNumberFormat="0" applyBorder="0" applyAlignment="0" applyProtection="0"/>
    <xf numFmtId="0" fontId="6" fillId="65" borderId="0" applyNumberFormat="0" applyBorder="0" applyAlignment="0" applyProtection="0"/>
    <xf numFmtId="0" fontId="6" fillId="78" borderId="0" applyNumberFormat="0" applyBorder="0" applyAlignment="0" applyProtection="0"/>
    <xf numFmtId="0" fontId="6" fillId="67" borderId="0" applyNumberFormat="0" applyBorder="0" applyAlignment="0" applyProtection="0"/>
    <xf numFmtId="0" fontId="20" fillId="92" borderId="0" applyNumberFormat="0" applyBorder="0" applyAlignment="0" applyProtection="0"/>
    <xf numFmtId="0" fontId="6" fillId="71"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114" fillId="113" borderId="0" applyNumberFormat="0" applyBorder="0" applyAlignment="0" applyProtection="0"/>
    <xf numFmtId="0" fontId="6" fillId="71" borderId="0" applyNumberFormat="0" applyBorder="0" applyAlignment="0" applyProtection="0"/>
    <xf numFmtId="0" fontId="6" fillId="65" borderId="0" applyNumberFormat="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6" fillId="63"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67" borderId="0" applyNumberFormat="0" applyBorder="0" applyAlignment="0" applyProtection="0"/>
    <xf numFmtId="0" fontId="47" fillId="0" borderId="6" applyNumberFormat="0" applyFill="0" applyAlignment="0" applyProtection="0"/>
    <xf numFmtId="0" fontId="47" fillId="0" borderId="6" applyNumberFormat="0" applyFill="0" applyAlignment="0" applyProtection="0"/>
    <xf numFmtId="0" fontId="6" fillId="65" borderId="0" applyNumberFormat="0" applyBorder="0" applyAlignment="0" applyProtection="0"/>
    <xf numFmtId="0" fontId="6" fillId="78" borderId="0" applyNumberFormat="0" applyBorder="0" applyAlignment="0" applyProtection="0"/>
    <xf numFmtId="9" fontId="18" fillId="0" borderId="0" applyFont="0" applyFill="0" applyBorder="0" applyAlignment="0" applyProtection="0"/>
    <xf numFmtId="0" fontId="6" fillId="71"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9" fontId="18" fillId="0" borderId="0" applyFont="0" applyFill="0" applyBorder="0" applyAlignment="0" applyProtection="0"/>
    <xf numFmtId="0" fontId="20" fillId="92" borderId="0" applyNumberFormat="0" applyBorder="0" applyAlignment="0" applyProtection="0"/>
    <xf numFmtId="0" fontId="6" fillId="71" borderId="0" applyNumberFormat="0" applyBorder="0" applyAlignment="0" applyProtection="0"/>
    <xf numFmtId="0" fontId="114" fillId="113" borderId="0" applyNumberFormat="0" applyBorder="0" applyAlignment="0" applyProtection="0"/>
    <xf numFmtId="0" fontId="18" fillId="0" borderId="0" applyNumberFormat="0" applyFont="0" applyFill="0" applyBorder="0" applyAlignment="0" applyProtection="0"/>
    <xf numFmtId="0" fontId="6" fillId="67" borderId="0" applyNumberFormat="0" applyBorder="0" applyAlignment="0" applyProtection="0"/>
    <xf numFmtId="0" fontId="114" fillId="113" borderId="0" applyNumberFormat="0" applyBorder="0" applyAlignment="0" applyProtection="0"/>
    <xf numFmtId="43" fontId="18" fillId="0" borderId="0" applyFont="0" applyFill="0" applyBorder="0" applyAlignment="0" applyProtection="0"/>
    <xf numFmtId="0" fontId="6" fillId="71" borderId="0" applyNumberFormat="0" applyBorder="0" applyAlignment="0" applyProtection="0"/>
    <xf numFmtId="0" fontId="6" fillId="78"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114" fillId="113" borderId="0" applyNumberFormat="0" applyBorder="0" applyAlignment="0" applyProtection="0"/>
    <xf numFmtId="0" fontId="6" fillId="71" borderId="0" applyNumberFormat="0" applyBorder="0" applyAlignment="0" applyProtection="0"/>
    <xf numFmtId="0" fontId="43" fillId="0" borderId="1" applyNumberFormat="0" applyFill="0" applyAlignment="0" applyProtection="0"/>
    <xf numFmtId="0" fontId="6" fillId="78" borderId="0" applyNumberFormat="0" applyBorder="0" applyAlignment="0" applyProtection="0"/>
    <xf numFmtId="0" fontId="6" fillId="67" borderId="0" applyNumberFormat="0" applyBorder="0" applyAlignment="0" applyProtection="0"/>
    <xf numFmtId="0" fontId="6" fillId="70" borderId="0" applyNumberFormat="0" applyBorder="0" applyAlignment="0" applyProtection="0"/>
    <xf numFmtId="0" fontId="20" fillId="92" borderId="0" applyNumberFormat="0" applyBorder="0" applyAlignment="0" applyProtection="0"/>
    <xf numFmtId="0" fontId="6" fillId="76" borderId="0" applyNumberFormat="0" applyBorder="0" applyAlignment="0" applyProtection="0"/>
    <xf numFmtId="0" fontId="6" fillId="71" borderId="0" applyNumberFormat="0" applyBorder="0" applyAlignment="0" applyProtection="0"/>
    <xf numFmtId="0" fontId="6" fillId="67" borderId="0" applyNumberFormat="0" applyBorder="0" applyAlignment="0" applyProtection="0"/>
    <xf numFmtId="0" fontId="6" fillId="65" borderId="0" applyNumberFormat="0" applyBorder="0" applyAlignment="0" applyProtection="0"/>
    <xf numFmtId="0" fontId="6" fillId="67" borderId="0" applyNumberFormat="0" applyBorder="0" applyAlignment="0" applyProtection="0"/>
    <xf numFmtId="0" fontId="6" fillId="71" borderId="0" applyNumberFormat="0" applyBorder="0" applyAlignment="0" applyProtection="0"/>
    <xf numFmtId="0" fontId="114" fillId="113" borderId="0" applyNumberFormat="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20" fillId="92" borderId="0" applyNumberFormat="0" applyBorder="0" applyAlignment="0" applyProtection="0"/>
    <xf numFmtId="0" fontId="6" fillId="7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1"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5" borderId="0" applyNumberFormat="0" applyBorder="0" applyAlignment="0" applyProtection="0"/>
    <xf numFmtId="0" fontId="6" fillId="67" borderId="0" applyNumberFormat="0" applyBorder="0" applyAlignment="0" applyProtection="0"/>
    <xf numFmtId="0" fontId="6" fillId="71" borderId="0" applyNumberFormat="0" applyBorder="0" applyAlignment="0" applyProtection="0"/>
    <xf numFmtId="0" fontId="114" fillId="113" borderId="0" applyNumberFormat="0" applyBorder="0" applyAlignment="0" applyProtection="0"/>
    <xf numFmtId="0" fontId="18" fillId="0" borderId="0" applyNumberFormat="0" applyFont="0" applyFill="0" applyBorder="0" applyAlignment="0" applyProtection="0"/>
    <xf numFmtId="0" fontId="6" fillId="64"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114" fillId="113" borderId="0" applyNumberFormat="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0" fontId="6" fillId="63"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67" borderId="0" applyNumberFormat="0" applyBorder="0" applyAlignment="0" applyProtection="0"/>
    <xf numFmtId="0" fontId="20" fillId="92" borderId="0" applyNumberFormat="0" applyBorder="0" applyAlignment="0" applyProtection="0"/>
    <xf numFmtId="0" fontId="18" fillId="0" borderId="0" applyNumberFormat="0" applyFont="0" applyFill="0" applyBorder="0" applyAlignment="0" applyProtection="0"/>
    <xf numFmtId="0" fontId="6" fillId="0" borderId="0"/>
    <xf numFmtId="0" fontId="6" fillId="0" borderId="0"/>
    <xf numFmtId="0" fontId="6" fillId="78" borderId="0" applyNumberFormat="0" applyBorder="0" applyAlignment="0" applyProtection="0"/>
    <xf numFmtId="0" fontId="6" fillId="67" borderId="0" applyNumberFormat="0" applyBorder="0" applyAlignment="0" applyProtection="0"/>
    <xf numFmtId="0" fontId="6" fillId="63" borderId="0" applyNumberFormat="0" applyBorder="0" applyAlignment="0" applyProtection="0"/>
    <xf numFmtId="0" fontId="6" fillId="71" borderId="0" applyNumberFormat="0" applyBorder="0" applyAlignment="0" applyProtection="0"/>
    <xf numFmtId="0" fontId="114" fillId="113" borderId="0" applyNumberFormat="0" applyBorder="0" applyAlignment="0" applyProtection="0"/>
    <xf numFmtId="0" fontId="6" fillId="67" borderId="0" applyNumberFormat="0" applyBorder="0" applyAlignment="0" applyProtection="0"/>
    <xf numFmtId="0" fontId="6" fillId="63" borderId="0" applyNumberFormat="0" applyBorder="0" applyAlignment="0" applyProtection="0"/>
    <xf numFmtId="0" fontId="6" fillId="71" borderId="0" applyNumberFormat="0" applyBorder="0" applyAlignment="0" applyProtection="0"/>
    <xf numFmtId="0" fontId="114" fillId="113" borderId="0" applyNumberFormat="0" applyBorder="0" applyAlignment="0" applyProtection="0"/>
    <xf numFmtId="0" fontId="6" fillId="67" borderId="0" applyNumberFormat="0" applyBorder="0" applyAlignment="0" applyProtection="0"/>
    <xf numFmtId="0" fontId="6" fillId="63" borderId="0" applyNumberFormat="0" applyBorder="0" applyAlignment="0" applyProtection="0"/>
    <xf numFmtId="0" fontId="6" fillId="71" borderId="0" applyNumberFormat="0" applyBorder="0" applyAlignment="0" applyProtection="0"/>
    <xf numFmtId="0" fontId="114" fillId="113" borderId="0" applyNumberFormat="0" applyBorder="0" applyAlignment="0" applyProtection="0"/>
    <xf numFmtId="0" fontId="6" fillId="67"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14" fillId="113" borderId="0" applyNumberFormat="0" applyBorder="0" applyAlignment="0" applyProtection="0"/>
    <xf numFmtId="0" fontId="6" fillId="78" borderId="0" applyNumberFormat="0" applyBorder="0" applyAlignment="0" applyProtection="0"/>
    <xf numFmtId="0" fontId="6" fillId="67" borderId="0" applyNumberFormat="0" applyBorder="0" applyAlignment="0" applyProtection="0"/>
    <xf numFmtId="0" fontId="114" fillId="113" borderId="0" applyNumberFormat="0" applyBorder="0" applyAlignment="0" applyProtection="0"/>
    <xf numFmtId="0" fontId="6" fillId="70" borderId="0" applyNumberFormat="0" applyBorder="0" applyAlignment="0" applyProtection="0"/>
    <xf numFmtId="0" fontId="6" fillId="76" borderId="0" applyNumberFormat="0" applyBorder="0" applyAlignment="0" applyProtection="0"/>
    <xf numFmtId="0" fontId="6" fillId="71" borderId="0" applyNumberFormat="0" applyBorder="0" applyAlignment="0" applyProtection="0"/>
    <xf numFmtId="0" fontId="6" fillId="78" borderId="0" applyNumberFormat="0" applyBorder="0" applyAlignment="0" applyProtection="0"/>
    <xf numFmtId="0" fontId="120" fillId="0" borderId="89" applyNumberFormat="0" applyFill="0" applyAlignment="0" applyProtection="0"/>
    <xf numFmtId="0" fontId="120" fillId="0" borderId="79" applyNumberFormat="0" applyFill="0" applyAlignment="0" applyProtection="0"/>
    <xf numFmtId="0" fontId="6" fillId="67" borderId="0" applyNumberFormat="0" applyBorder="0" applyAlignment="0" applyProtection="0"/>
    <xf numFmtId="0" fontId="114" fillId="113" borderId="0" applyNumberFormat="0" applyBorder="0" applyAlignment="0" applyProtection="0"/>
    <xf numFmtId="0" fontId="6" fillId="70" borderId="0" applyNumberFormat="0" applyBorder="0" applyAlignment="0" applyProtection="0"/>
    <xf numFmtId="0" fontId="6" fillId="76" borderId="0" applyNumberFormat="0" applyBorder="0" applyAlignment="0" applyProtection="0"/>
    <xf numFmtId="0" fontId="6" fillId="71" borderId="0" applyNumberFormat="0" applyBorder="0" applyAlignment="0" applyProtection="0"/>
    <xf numFmtId="0" fontId="6" fillId="78" borderId="0" applyNumberFormat="0" applyBorder="0" applyAlignment="0" applyProtection="0"/>
    <xf numFmtId="0" fontId="45" fillId="0" borderId="3" applyNumberFormat="0" applyFill="0" applyAlignment="0" applyProtection="0"/>
    <xf numFmtId="0" fontId="120" fillId="0" borderId="79" applyNumberFormat="0" applyFill="0" applyAlignment="0" applyProtection="0"/>
    <xf numFmtId="0" fontId="6" fillId="67" borderId="0" applyNumberFormat="0" applyBorder="0" applyAlignment="0" applyProtection="0"/>
    <xf numFmtId="0" fontId="114" fillId="113"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6" fillId="76" borderId="0" applyNumberFormat="0" applyBorder="0" applyAlignment="0" applyProtection="0"/>
    <xf numFmtId="0" fontId="6" fillId="71" borderId="0" applyNumberFormat="0" applyBorder="0" applyAlignment="0" applyProtection="0"/>
    <xf numFmtId="0" fontId="6" fillId="78" borderId="0" applyNumberFormat="0" applyBorder="0" applyAlignment="0" applyProtection="0"/>
    <xf numFmtId="0" fontId="20" fillId="72" borderId="84" applyNumberFormat="0" applyFont="0" applyAlignment="0" applyProtection="0"/>
    <xf numFmtId="0" fontId="6" fillId="67" borderId="0" applyNumberFormat="0" applyBorder="0" applyAlignment="0" applyProtection="0"/>
    <xf numFmtId="0" fontId="20" fillId="86" borderId="0" applyNumberFormat="0" applyBorder="0" applyAlignment="0" applyProtection="0"/>
    <xf numFmtId="0" fontId="6" fillId="63" borderId="0" applyNumberFormat="0" applyBorder="0" applyAlignment="0" applyProtection="0"/>
    <xf numFmtId="0" fontId="20" fillId="92" borderId="0" applyNumberFormat="0" applyBorder="0" applyAlignment="0" applyProtection="0"/>
    <xf numFmtId="0" fontId="20" fillId="92" borderId="0" applyNumberFormat="0" applyBorder="0" applyAlignment="0" applyProtection="0"/>
    <xf numFmtId="0" fontId="6" fillId="78"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45" fillId="0" borderId="3" applyNumberFormat="0" applyFill="0" applyAlignment="0" applyProtection="0"/>
    <xf numFmtId="0" fontId="20" fillId="72" borderId="84" applyNumberFormat="0" applyFont="0" applyAlignment="0" applyProtection="0"/>
    <xf numFmtId="0" fontId="6" fillId="67" borderId="0" applyNumberFormat="0" applyBorder="0" applyAlignment="0" applyProtection="0"/>
    <xf numFmtId="0" fontId="6" fillId="63" borderId="0" applyNumberFormat="0" applyBorder="0" applyAlignment="0" applyProtection="0"/>
    <xf numFmtId="0" fontId="20" fillId="92" borderId="0" applyNumberFormat="0" applyBorder="0" applyAlignment="0" applyProtection="0"/>
    <xf numFmtId="0" fontId="20" fillId="92" borderId="0" applyNumberFormat="0" applyBorder="0" applyAlignment="0" applyProtection="0"/>
    <xf numFmtId="0" fontId="6" fillId="78" borderId="0" applyNumberFormat="0" applyBorder="0" applyAlignment="0" applyProtection="0"/>
    <xf numFmtId="0" fontId="31" fillId="85" borderId="88" applyNumberFormat="0" applyAlignment="0" applyProtection="0"/>
    <xf numFmtId="0" fontId="31" fillId="85" borderId="88" applyNumberFormat="0" applyAlignment="0" applyProtection="0"/>
    <xf numFmtId="0" fontId="37" fillId="104" borderId="0" applyNumberFormat="0" applyBorder="0" applyAlignment="0" applyProtection="0"/>
    <xf numFmtId="0" fontId="37" fillId="104" borderId="0" applyNumberFormat="0" applyBorder="0" applyAlignment="0" applyProtection="0"/>
    <xf numFmtId="0" fontId="6" fillId="67" borderId="0" applyNumberFormat="0" applyBorder="0" applyAlignment="0" applyProtection="0"/>
    <xf numFmtId="0" fontId="6" fillId="63" borderId="0" applyNumberFormat="0" applyBorder="0" applyAlignment="0" applyProtection="0"/>
    <xf numFmtId="0" fontId="20" fillId="92" borderId="0" applyNumberFormat="0" applyBorder="0" applyAlignment="0" applyProtection="0"/>
    <xf numFmtId="0" fontId="20" fillId="92" borderId="0" applyNumberFormat="0" applyBorder="0" applyAlignment="0" applyProtection="0"/>
    <xf numFmtId="0" fontId="6" fillId="78" borderId="0" applyNumberFormat="0" applyBorder="0" applyAlignment="0" applyProtection="0"/>
    <xf numFmtId="0" fontId="6" fillId="65" borderId="0" applyNumberFormat="0" applyBorder="0" applyAlignment="0" applyProtection="0"/>
    <xf numFmtId="0" fontId="37" fillId="99"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78" borderId="0" applyNumberFormat="0" applyBorder="0" applyAlignment="0" applyProtection="0"/>
    <xf numFmtId="0" fontId="6" fillId="64" borderId="0" applyNumberFormat="0" applyBorder="0" applyAlignment="0" applyProtection="0"/>
    <xf numFmtId="0" fontId="6" fillId="67" borderId="0" applyNumberFormat="0" applyBorder="0" applyAlignment="0" applyProtection="0"/>
    <xf numFmtId="0" fontId="6" fillId="64" borderId="0" applyNumberFormat="0" applyBorder="0" applyAlignment="0" applyProtection="0"/>
    <xf numFmtId="0" fontId="6" fillId="67" borderId="0" applyNumberFormat="0" applyBorder="0" applyAlignment="0" applyProtection="0"/>
    <xf numFmtId="0" fontId="6" fillId="64" borderId="0" applyNumberFormat="0" applyBorder="0" applyAlignment="0" applyProtection="0"/>
    <xf numFmtId="0" fontId="6" fillId="67" borderId="0" applyNumberFormat="0" applyBorder="0" applyAlignment="0" applyProtection="0"/>
    <xf numFmtId="0" fontId="6" fillId="64" borderId="0" applyNumberFormat="0" applyBorder="0" applyAlignment="0" applyProtection="0"/>
    <xf numFmtId="0" fontId="6" fillId="67" borderId="0" applyNumberFormat="0" applyBorder="0" applyAlignment="0" applyProtection="0"/>
    <xf numFmtId="0" fontId="18" fillId="0" borderId="0" applyNumberFormat="0" applyFont="0" applyFill="0" applyBorder="0" applyAlignment="0" applyProtection="0"/>
    <xf numFmtId="0" fontId="6" fillId="76"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8" borderId="0" applyNumberFormat="0" applyBorder="0" applyAlignment="0" applyProtection="0"/>
    <xf numFmtId="0" fontId="6" fillId="67"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73" borderId="0" applyNumberFormat="0" applyBorder="0" applyAlignment="0" applyProtection="0"/>
    <xf numFmtId="0" fontId="6" fillId="81" borderId="0" applyNumberFormat="0" applyBorder="0" applyAlignment="0" applyProtection="0"/>
    <xf numFmtId="0" fontId="37" fillId="90" borderId="0" applyNumberFormat="0" applyBorder="0" applyAlignment="0" applyProtection="0"/>
    <xf numFmtId="0" fontId="6" fillId="81"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20" fillId="77" borderId="0" applyNumberFormat="0" applyBorder="0" applyAlignment="0" applyProtection="0"/>
    <xf numFmtId="0" fontId="20" fillId="77" borderId="0" applyNumberFormat="0" applyBorder="0" applyAlignment="0" applyProtection="0"/>
    <xf numFmtId="0" fontId="6" fillId="67" borderId="0" applyNumberFormat="0" applyBorder="0" applyAlignment="0" applyProtection="0"/>
    <xf numFmtId="0" fontId="6" fillId="63" borderId="0" applyNumberFormat="0" applyBorder="0" applyAlignment="0" applyProtection="0"/>
    <xf numFmtId="0" fontId="6" fillId="81" borderId="0" applyNumberFormat="0" applyBorder="0" applyAlignment="0" applyProtection="0"/>
    <xf numFmtId="0" fontId="6" fillId="81"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6" fillId="89" borderId="0" applyNumberFormat="0" applyBorder="0" applyAlignment="0" applyProtection="0"/>
    <xf numFmtId="0" fontId="37" fillId="90"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73" borderId="0" applyNumberFormat="0" applyBorder="0" applyAlignment="0" applyProtection="0"/>
    <xf numFmtId="0" fontId="6" fillId="81" borderId="0" applyNumberFormat="0" applyBorder="0" applyAlignment="0" applyProtection="0"/>
    <xf numFmtId="0" fontId="37" fillId="90" borderId="0" applyNumberFormat="0" applyBorder="0" applyAlignment="0" applyProtection="0"/>
    <xf numFmtId="0" fontId="6" fillId="63" borderId="0" applyNumberFormat="0" applyBorder="0" applyAlignment="0" applyProtection="0"/>
    <xf numFmtId="0" fontId="20" fillId="77" borderId="0" applyNumberFormat="0" applyBorder="0" applyAlignment="0" applyProtection="0"/>
    <xf numFmtId="0" fontId="20" fillId="77" borderId="0" applyNumberFormat="0" applyBorder="0" applyAlignment="0" applyProtection="0"/>
    <xf numFmtId="0" fontId="6" fillId="67" borderId="0" applyNumberFormat="0" applyBorder="0" applyAlignment="0" applyProtection="0"/>
    <xf numFmtId="0" fontId="20" fillId="92" borderId="0" applyNumberFormat="0" applyBorder="0" applyAlignment="0" applyProtection="0"/>
    <xf numFmtId="0" fontId="6" fillId="63" borderId="0" applyNumberFormat="0" applyBorder="0" applyAlignment="0" applyProtection="0"/>
    <xf numFmtId="0" fontId="6" fillId="81" borderId="0" applyNumberFormat="0" applyBorder="0" applyAlignment="0" applyProtection="0"/>
    <xf numFmtId="0" fontId="6" fillId="81"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73" borderId="0" applyNumberFormat="0" applyBorder="0" applyAlignment="0" applyProtection="0"/>
    <xf numFmtId="0" fontId="31" fillId="85" borderId="88" applyNumberFormat="0" applyAlignment="0" applyProtection="0"/>
    <xf numFmtId="0" fontId="31" fillId="85" borderId="88"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89" borderId="0" applyNumberFormat="0" applyBorder="0" applyAlignment="0" applyProtection="0"/>
    <xf numFmtId="0" fontId="37" fillId="90" borderId="0" applyNumberFormat="0" applyBorder="0" applyAlignment="0" applyProtection="0"/>
    <xf numFmtId="0" fontId="6" fillId="63" borderId="0" applyNumberFormat="0" applyBorder="0" applyAlignment="0" applyProtection="0"/>
    <xf numFmtId="0" fontId="59" fillId="91" borderId="0" applyNumberFormat="0" applyBorder="0" applyAlignment="0" applyProtection="0"/>
    <xf numFmtId="0" fontId="59" fillId="91" borderId="0" applyNumberFormat="0" applyBorder="0" applyAlignment="0" applyProtection="0"/>
    <xf numFmtId="0" fontId="20" fillId="77" borderId="0" applyNumberFormat="0" applyBorder="0" applyAlignment="0" applyProtection="0"/>
    <xf numFmtId="0" fontId="20" fillId="77" borderId="0" applyNumberFormat="0" applyBorder="0" applyAlignment="0" applyProtection="0"/>
    <xf numFmtId="0" fontId="6" fillId="67" borderId="0" applyNumberFormat="0" applyBorder="0" applyAlignment="0" applyProtection="0"/>
    <xf numFmtId="0" fontId="6" fillId="81" borderId="0" applyNumberFormat="0" applyBorder="0" applyAlignment="0" applyProtection="0"/>
    <xf numFmtId="0" fontId="6" fillId="67" borderId="0" applyNumberFormat="0" applyBorder="0" applyAlignment="0" applyProtection="0"/>
    <xf numFmtId="0" fontId="6" fillId="63" borderId="0" applyNumberFormat="0" applyBorder="0" applyAlignment="0" applyProtection="0"/>
    <xf numFmtId="0" fontId="61" fillId="82" borderId="87" applyNumberFormat="0" applyFont="0" applyAlignment="0" applyProtection="0"/>
    <xf numFmtId="0" fontId="61" fillId="82" borderId="87" applyNumberFormat="0" applyFont="0" applyAlignment="0" applyProtection="0"/>
    <xf numFmtId="0" fontId="6" fillId="81" borderId="0" applyNumberFormat="0" applyBorder="0" applyAlignment="0" applyProtection="0"/>
    <xf numFmtId="0" fontId="37" fillId="84" borderId="0" applyNumberFormat="0" applyBorder="0" applyAlignment="0" applyProtection="0"/>
    <xf numFmtId="0" fontId="37" fillId="84" borderId="0" applyNumberFormat="0" applyBorder="0" applyAlignment="0" applyProtection="0"/>
    <xf numFmtId="0" fontId="6" fillId="81" borderId="0" applyNumberFormat="0" applyBorder="0" applyAlignment="0" applyProtection="0"/>
    <xf numFmtId="0" fontId="6" fillId="73" borderId="0" applyNumberFormat="0" applyBorder="0" applyAlignment="0" applyProtection="0"/>
    <xf numFmtId="0" fontId="6" fillId="89"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18" fillId="0" borderId="0" applyNumberFormat="0" applyFont="0" applyFill="0" applyBorder="0" applyAlignment="0" applyProtection="0"/>
    <xf numFmtId="0" fontId="38" fillId="85" borderId="86" applyNumberFormat="0" applyAlignment="0" applyProtection="0"/>
    <xf numFmtId="0" fontId="38" fillId="85" borderId="86" applyNumberFormat="0" applyAlignment="0" applyProtection="0"/>
    <xf numFmtId="0" fontId="6" fillId="67" borderId="0" applyNumberFormat="0" applyBorder="0" applyAlignment="0" applyProtection="0"/>
    <xf numFmtId="0" fontId="20" fillId="92" borderId="0" applyNumberFormat="0" applyBorder="0" applyAlignment="0" applyProtection="0"/>
    <xf numFmtId="0" fontId="106" fillId="80" borderId="0" applyNumberFormat="0" applyBorder="0" applyAlignment="0" applyProtection="0"/>
    <xf numFmtId="0" fontId="6" fillId="63" borderId="0" applyNumberFormat="0" applyBorder="0" applyAlignment="0" applyProtection="0"/>
    <xf numFmtId="0" fontId="61" fillId="82" borderId="87" applyNumberFormat="0" applyFont="0" applyAlignment="0" applyProtection="0"/>
    <xf numFmtId="0" fontId="61" fillId="82" borderId="87" applyNumberFormat="0" applyFont="0" applyAlignment="0" applyProtection="0"/>
    <xf numFmtId="0" fontId="6" fillId="81" borderId="0" applyNumberFormat="0" applyBorder="0" applyAlignment="0" applyProtection="0"/>
    <xf numFmtId="0" fontId="37" fillId="84" borderId="0" applyNumberFormat="0" applyBorder="0" applyAlignment="0" applyProtection="0"/>
    <xf numFmtId="0" fontId="37" fillId="84" borderId="0" applyNumberFormat="0" applyBorder="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89"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67" borderId="0" applyNumberFormat="0" applyBorder="0" applyAlignment="0" applyProtection="0"/>
    <xf numFmtId="0" fontId="6" fillId="63" borderId="0" applyNumberFormat="0" applyBorder="0" applyAlignment="0" applyProtection="0"/>
    <xf numFmtId="0" fontId="6" fillId="67" borderId="0" applyNumberFormat="0" applyBorder="0" applyAlignment="0" applyProtection="0"/>
    <xf numFmtId="0" fontId="6" fillId="68" borderId="0" applyNumberFormat="0" applyBorder="0" applyAlignment="0" applyProtection="0"/>
    <xf numFmtId="0" fontId="18" fillId="0" borderId="0" applyNumberFormat="0" applyFont="0" applyFill="0" applyBorder="0" applyAlignment="0" applyProtection="0"/>
    <xf numFmtId="0" fontId="44" fillId="0" borderId="2" applyNumberFormat="0" applyFill="0" applyAlignment="0" applyProtection="0"/>
    <xf numFmtId="0" fontId="6" fillId="63" borderId="0" applyNumberFormat="0" applyBorder="0" applyAlignment="0" applyProtection="0"/>
    <xf numFmtId="0" fontId="6" fillId="67" borderId="0" applyNumberFormat="0" applyBorder="0" applyAlignment="0" applyProtection="0"/>
    <xf numFmtId="0" fontId="6" fillId="81" borderId="0" applyNumberFormat="0" applyBorder="0" applyAlignment="0" applyProtection="0"/>
    <xf numFmtId="0" fontId="37" fillId="109" borderId="0" applyNumberFormat="0" applyBorder="0" applyAlignment="0" applyProtection="0"/>
    <xf numFmtId="0" fontId="37" fillId="109" borderId="0" applyNumberFormat="0" applyBorder="0" applyAlignment="0" applyProtection="0"/>
    <xf numFmtId="0" fontId="120" fillId="0" borderId="79" applyNumberFormat="0" applyFill="0" applyAlignment="0" applyProtection="0"/>
    <xf numFmtId="0" fontId="25" fillId="0" borderId="15" applyNumberFormat="0" applyFill="0" applyAlignment="0" applyProtection="0"/>
    <xf numFmtId="0" fontId="6" fillId="63" borderId="0" applyNumberFormat="0" applyBorder="0" applyAlignment="0" applyProtection="0"/>
    <xf numFmtId="0" fontId="6" fillId="65" borderId="0" applyNumberFormat="0" applyBorder="0" applyAlignment="0" applyProtection="0"/>
    <xf numFmtId="0" fontId="6" fillId="67" borderId="0" applyNumberFormat="0" applyBorder="0" applyAlignment="0" applyProtection="0"/>
    <xf numFmtId="0" fontId="6" fillId="81" borderId="0" applyNumberFormat="0" applyBorder="0" applyAlignment="0" applyProtection="0"/>
    <xf numFmtId="0" fontId="120" fillId="0" borderId="79" applyNumberFormat="0" applyFill="0" applyAlignment="0" applyProtection="0"/>
    <xf numFmtId="0" fontId="25" fillId="0" borderId="15" applyNumberFormat="0" applyFill="0" applyAlignment="0" applyProtection="0"/>
    <xf numFmtId="0" fontId="6" fillId="63" borderId="0" applyNumberFormat="0" applyBorder="0" applyAlignment="0" applyProtection="0"/>
    <xf numFmtId="0" fontId="6" fillId="65" borderId="0" applyNumberFormat="0" applyBorder="0" applyAlignment="0" applyProtection="0"/>
    <xf numFmtId="0" fontId="6" fillId="67" borderId="0" applyNumberFormat="0" applyBorder="0" applyAlignment="0" applyProtection="0"/>
    <xf numFmtId="0" fontId="6" fillId="64" borderId="0" applyNumberFormat="0" applyBorder="0" applyAlignment="0" applyProtection="0"/>
    <xf numFmtId="0" fontId="6" fillId="81" borderId="0" applyNumberFormat="0" applyBorder="0" applyAlignment="0" applyProtection="0"/>
    <xf numFmtId="0" fontId="6" fillId="89" borderId="0" applyNumberFormat="0" applyBorder="0" applyAlignment="0" applyProtection="0"/>
    <xf numFmtId="0" fontId="6" fillId="67" borderId="0" applyNumberFormat="0" applyBorder="0" applyAlignment="0" applyProtection="0"/>
    <xf numFmtId="0" fontId="6" fillId="63" borderId="0" applyNumberFormat="0" applyBorder="0" applyAlignment="0" applyProtection="0"/>
    <xf numFmtId="0" fontId="38" fillId="85" borderId="86" applyNumberFormat="0" applyAlignment="0" applyProtection="0"/>
    <xf numFmtId="0" fontId="38" fillId="85" borderId="86"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89" borderId="0" applyNumberFormat="0" applyBorder="0" applyAlignment="0" applyProtection="0"/>
    <xf numFmtId="0" fontId="6" fillId="64" borderId="0" applyNumberFormat="0" applyBorder="0" applyAlignment="0" applyProtection="0"/>
    <xf numFmtId="0" fontId="6" fillId="81" borderId="0" applyNumberFormat="0" applyBorder="0" applyAlignment="0" applyProtection="0"/>
    <xf numFmtId="0" fontId="6" fillId="73" borderId="0" applyNumberFormat="0" applyBorder="0" applyAlignment="0" applyProtection="0"/>
    <xf numFmtId="0" fontId="6" fillId="63" borderId="0" applyNumberFormat="0" applyBorder="0" applyAlignment="0" applyProtection="0"/>
    <xf numFmtId="0" fontId="6" fillId="67" borderId="0" applyNumberFormat="0" applyBorder="0" applyAlignment="0" applyProtection="0"/>
    <xf numFmtId="0" fontId="6" fillId="73"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89" borderId="0" applyNumberFormat="0" applyBorder="0" applyAlignment="0" applyProtection="0"/>
    <xf numFmtId="0" fontId="6" fillId="81" borderId="0" applyNumberFormat="0" applyBorder="0" applyAlignment="0" applyProtection="0"/>
    <xf numFmtId="0" fontId="6" fillId="73"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8" borderId="0" applyNumberFormat="0" applyBorder="0" applyAlignment="0" applyProtection="0"/>
    <xf numFmtId="0" fontId="33" fillId="0" borderId="0" applyNumberFormat="0" applyFill="0" applyBorder="0" applyAlignment="0" applyProtection="0"/>
    <xf numFmtId="0" fontId="6" fillId="81" borderId="0" applyNumberFormat="0" applyBorder="0" applyAlignment="0" applyProtection="0"/>
    <xf numFmtId="0" fontId="6" fillId="67" borderId="0" applyNumberFormat="0" applyBorder="0" applyAlignment="0" applyProtection="0"/>
    <xf numFmtId="0" fontId="6" fillId="0" borderId="0"/>
    <xf numFmtId="0" fontId="33" fillId="0" borderId="0" applyNumberFormat="0" applyFill="0" applyBorder="0" applyAlignment="0" applyProtection="0"/>
    <xf numFmtId="0" fontId="6" fillId="81" borderId="0" applyNumberFormat="0" applyBorder="0" applyAlignment="0" applyProtection="0"/>
    <xf numFmtId="0" fontId="6" fillId="89" borderId="0" applyNumberFormat="0" applyBorder="0" applyAlignment="0" applyProtection="0"/>
    <xf numFmtId="0" fontId="6" fillId="64" borderId="0" applyNumberFormat="0" applyBorder="0" applyAlignment="0" applyProtection="0"/>
    <xf numFmtId="0" fontId="37" fillId="90" borderId="0" applyNumberFormat="0" applyBorder="0" applyAlignment="0" applyProtection="0"/>
    <xf numFmtId="0" fontId="6" fillId="67" borderId="0" applyNumberFormat="0" applyBorder="0" applyAlignment="0" applyProtection="0"/>
    <xf numFmtId="0" fontId="6" fillId="0" borderId="0"/>
    <xf numFmtId="0" fontId="6" fillId="67" borderId="0" applyNumberFormat="0" applyBorder="0" applyAlignment="0" applyProtection="0"/>
    <xf numFmtId="0" fontId="6" fillId="67" borderId="0" applyNumberFormat="0" applyBorder="0" applyAlignment="0" applyProtection="0"/>
    <xf numFmtId="0" fontId="6" fillId="68" borderId="0" applyNumberFormat="0" applyBorder="0" applyAlignment="0" applyProtection="0"/>
    <xf numFmtId="0" fontId="118" fillId="0" borderId="0" applyNumberFormat="0" applyFill="0" applyBorder="0" applyAlignment="0" applyProtection="0"/>
    <xf numFmtId="0" fontId="6" fillId="81" borderId="0" applyNumberFormat="0" applyBorder="0" applyAlignment="0" applyProtection="0"/>
    <xf numFmtId="0" fontId="18" fillId="0" borderId="0"/>
    <xf numFmtId="0" fontId="6" fillId="71"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78"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6" fillId="67" borderId="0" applyNumberFormat="0" applyBorder="0" applyAlignment="0" applyProtection="0"/>
    <xf numFmtId="0" fontId="6" fillId="68" borderId="0" applyNumberFormat="0" applyBorder="0" applyAlignment="0" applyProtection="0"/>
    <xf numFmtId="0" fontId="20" fillId="92" borderId="0" applyNumberFormat="0" applyBorder="0" applyAlignment="0" applyProtection="0"/>
    <xf numFmtId="0" fontId="20" fillId="92" borderId="0" applyNumberFormat="0" applyBorder="0" applyAlignment="0" applyProtection="0"/>
    <xf numFmtId="0" fontId="6" fillId="78"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20" fillId="92" borderId="0" applyNumberFormat="0" applyBorder="0" applyAlignment="0" applyProtection="0"/>
    <xf numFmtId="0" fontId="6" fillId="67" borderId="0" applyNumberFormat="0" applyBorder="0" applyAlignment="0" applyProtection="0"/>
    <xf numFmtId="0" fontId="6" fillId="89" borderId="0" applyNumberFormat="0" applyBorder="0" applyAlignment="0" applyProtection="0"/>
    <xf numFmtId="0" fontId="34" fillId="83" borderId="5" applyNumberFormat="0" applyAlignment="0" applyProtection="0"/>
    <xf numFmtId="0" fontId="6" fillId="78" borderId="0" applyNumberFormat="0" applyBorder="0" applyAlignment="0" applyProtection="0"/>
    <xf numFmtId="0" fontId="6" fillId="67" borderId="0" applyNumberFormat="0" applyBorder="0" applyAlignment="0" applyProtection="0"/>
    <xf numFmtId="0" fontId="6" fillId="89" borderId="0" applyNumberFormat="0" applyBorder="0" applyAlignment="0" applyProtection="0"/>
    <xf numFmtId="0" fontId="18" fillId="0" borderId="0" applyNumberFormat="0" applyFont="0" applyFill="0" applyBorder="0" applyAlignment="0" applyProtection="0"/>
    <xf numFmtId="0" fontId="6" fillId="78" borderId="0" applyNumberFormat="0" applyBorder="0" applyAlignment="0" applyProtection="0"/>
    <xf numFmtId="0" fontId="18" fillId="0" borderId="0" applyNumberFormat="0" applyFont="0" applyFill="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89" borderId="0" applyNumberFormat="0" applyBorder="0" applyAlignment="0" applyProtection="0"/>
    <xf numFmtId="0" fontId="18" fillId="0" borderId="0" applyNumberFormat="0" applyFont="0" applyFill="0" applyBorder="0" applyAlignment="0" applyProtection="0"/>
    <xf numFmtId="0" fontId="6" fillId="78" borderId="0" applyNumberFormat="0" applyBorder="0" applyAlignment="0" applyProtection="0"/>
    <xf numFmtId="0" fontId="6" fillId="76"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73" borderId="0" applyNumberFormat="0" applyBorder="0" applyAlignment="0" applyProtection="0"/>
    <xf numFmtId="0" fontId="6" fillId="81" borderId="0" applyNumberFormat="0" applyBorder="0" applyAlignment="0" applyProtection="0"/>
    <xf numFmtId="0" fontId="37" fillId="90" borderId="0" applyNumberFormat="0" applyBorder="0" applyAlignment="0" applyProtection="0"/>
    <xf numFmtId="0" fontId="6" fillId="81"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6" fillId="81" borderId="0" applyNumberFormat="0" applyBorder="0" applyAlignment="0" applyProtection="0"/>
    <xf numFmtId="0" fontId="20" fillId="77" borderId="0" applyNumberFormat="0" applyBorder="0" applyAlignment="0" applyProtection="0"/>
    <xf numFmtId="0" fontId="20" fillId="77" borderId="0" applyNumberFormat="0" applyBorder="0" applyAlignment="0" applyProtection="0"/>
    <xf numFmtId="0" fontId="20" fillId="94"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73"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89" borderId="0" applyNumberFormat="0" applyBorder="0" applyAlignment="0" applyProtection="0"/>
    <xf numFmtId="0" fontId="37" fillId="90" borderId="0" applyNumberFormat="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6" fillId="63" borderId="0" applyNumberFormat="0" applyBorder="0" applyAlignment="0" applyProtection="0"/>
    <xf numFmtId="0" fontId="20" fillId="79" borderId="0" applyNumberFormat="0" applyBorder="0" applyAlignment="0" applyProtection="0"/>
    <xf numFmtId="0" fontId="20" fillId="77" borderId="0" applyNumberFormat="0" applyBorder="0" applyAlignment="0" applyProtection="0"/>
    <xf numFmtId="0" fontId="20" fillId="77" borderId="0" applyNumberFormat="0" applyBorder="0" applyAlignment="0" applyProtection="0"/>
    <xf numFmtId="0" fontId="61" fillId="82" borderId="87" applyNumberFormat="0" applyFont="0" applyAlignment="0" applyProtection="0"/>
    <xf numFmtId="0" fontId="61" fillId="82" borderId="87" applyNumberFormat="0" applyFont="0" applyAlignment="0" applyProtection="0"/>
    <xf numFmtId="0" fontId="6" fillId="68" borderId="0" applyNumberFormat="0" applyBorder="0" applyAlignment="0" applyProtection="0"/>
    <xf numFmtId="0" fontId="20" fillId="77" borderId="0" applyNumberFormat="0" applyBorder="0" applyAlignment="0" applyProtection="0"/>
    <xf numFmtId="0" fontId="6" fillId="65" borderId="0" applyNumberFormat="0" applyBorder="0" applyAlignment="0" applyProtection="0"/>
    <xf numFmtId="0" fontId="130" fillId="0" borderId="80" applyNumberFormat="0" applyAlignment="0" applyProtection="0"/>
    <xf numFmtId="0" fontId="6" fillId="67"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20" fillId="69" borderId="0" applyNumberFormat="0" applyBorder="0" applyAlignment="0" applyProtection="0"/>
    <xf numFmtId="0" fontId="18" fillId="0" borderId="0" applyNumberFormat="0" applyFont="0" applyFill="0" applyBorder="0" applyAlignment="0" applyProtection="0"/>
    <xf numFmtId="0" fontId="6" fillId="65" borderId="0" applyNumberFormat="0" applyBorder="0" applyAlignment="0" applyProtection="0"/>
    <xf numFmtId="0" fontId="34" fillId="83" borderId="5" applyNumberFormat="0" applyAlignment="0" applyProtection="0"/>
    <xf numFmtId="0" fontId="6" fillId="78" borderId="0" applyNumberFormat="0" applyBorder="0" applyAlignment="0" applyProtection="0"/>
    <xf numFmtId="0" fontId="6" fillId="81" borderId="0" applyNumberFormat="0" applyBorder="0" applyAlignment="0" applyProtection="0"/>
    <xf numFmtId="0" fontId="6" fillId="81" borderId="0" applyNumberFormat="0" applyBorder="0" applyAlignment="0" applyProtection="0"/>
    <xf numFmtId="38" fontId="117" fillId="0" borderId="0" applyFont="0" applyFill="0" applyBorder="0" applyAlignment="0" applyProtection="0"/>
    <xf numFmtId="0" fontId="18" fillId="0" borderId="84" applyNumberFormat="0" applyFont="0" applyAlignment="0" applyProtection="0"/>
    <xf numFmtId="0" fontId="20" fillId="94" borderId="0" applyNumberFormat="0" applyBorder="0" applyAlignment="0" applyProtection="0"/>
    <xf numFmtId="0" fontId="6" fillId="63" borderId="0" applyNumberFormat="0" applyBorder="0" applyAlignment="0" applyProtection="0"/>
    <xf numFmtId="0" fontId="6" fillId="67" borderId="0" applyNumberFormat="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6" fillId="71" borderId="0" applyNumberFormat="0" applyBorder="0" applyAlignment="0" applyProtection="0"/>
    <xf numFmtId="0" fontId="6" fillId="81"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63" borderId="0" applyNumberFormat="0" applyBorder="0" applyAlignment="0" applyProtection="0"/>
    <xf numFmtId="9" fontId="18" fillId="0" borderId="0" applyFont="0" applyFill="0" applyBorder="0" applyAlignment="0" applyProtection="0"/>
    <xf numFmtId="0" fontId="6" fillId="67" borderId="0" applyNumberFormat="0" applyBorder="0" applyAlignment="0" applyProtection="0"/>
    <xf numFmtId="0" fontId="120" fillId="0" borderId="0" applyNumberForma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64"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3"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88" fillId="0" borderId="0" applyNumberFormat="0" applyFill="0" applyBorder="0" applyAlignment="0" applyProtection="0"/>
    <xf numFmtId="0" fontId="6" fillId="81" borderId="0" applyNumberFormat="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20" fillId="94" borderId="0" applyNumberFormat="0" applyBorder="0" applyAlignment="0" applyProtection="0"/>
    <xf numFmtId="0" fontId="120" fillId="0" borderId="0" applyNumberFormat="0" applyFill="0" applyBorder="0" applyAlignment="0" applyProtection="0"/>
    <xf numFmtId="0" fontId="6" fillId="63" borderId="0" applyNumberFormat="0" applyBorder="0" applyAlignment="0" applyProtection="0"/>
    <xf numFmtId="0" fontId="6" fillId="67" borderId="0" applyNumberFormat="0" applyBorder="0" applyAlignment="0" applyProtection="0"/>
    <xf numFmtId="0" fontId="88" fillId="0" borderId="0" applyNumberFormat="0" applyFill="0" applyBorder="0" applyAlignment="0" applyProtection="0"/>
    <xf numFmtId="0" fontId="6" fillId="81" borderId="0" applyNumberFormat="0" applyBorder="0" applyAlignment="0" applyProtection="0"/>
    <xf numFmtId="0" fontId="6" fillId="63" borderId="0" applyNumberFormat="0" applyBorder="0" applyAlignment="0" applyProtection="0"/>
    <xf numFmtId="0" fontId="20" fillId="94" borderId="0" applyNumberFormat="0" applyBorder="0" applyAlignment="0" applyProtection="0"/>
    <xf numFmtId="0" fontId="20" fillId="94" borderId="0" applyNumberFormat="0" applyBorder="0" applyAlignment="0" applyProtection="0"/>
    <xf numFmtId="0" fontId="6" fillId="63" borderId="0" applyNumberFormat="0" applyBorder="0" applyAlignment="0" applyProtection="0"/>
    <xf numFmtId="0" fontId="6" fillId="67" borderId="0" applyNumberFormat="0" applyBorder="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6" fillId="89" borderId="0" applyNumberFormat="0" applyBorder="0" applyAlignment="0" applyProtection="0"/>
    <xf numFmtId="0" fontId="18" fillId="0" borderId="0"/>
    <xf numFmtId="0" fontId="18" fillId="0" borderId="0"/>
    <xf numFmtId="0" fontId="88" fillId="0" borderId="0" applyNumberFormat="0" applyFill="0" applyBorder="0" applyAlignment="0" applyProtection="0"/>
    <xf numFmtId="0" fontId="6" fillId="81" borderId="0" applyNumberFormat="0" applyBorder="0" applyAlignment="0" applyProtection="0"/>
    <xf numFmtId="0" fontId="61" fillId="82" borderId="87" applyNumberFormat="0" applyFont="0" applyAlignment="0" applyProtection="0"/>
    <xf numFmtId="0" fontId="6" fillId="63" borderId="0" applyNumberFormat="0" applyBorder="0" applyAlignment="0" applyProtection="0"/>
    <xf numFmtId="0" fontId="20" fillId="94" borderId="0" applyNumberFormat="0" applyBorder="0" applyAlignment="0" applyProtection="0"/>
    <xf numFmtId="0" fontId="20" fillId="94" borderId="0" applyNumberFormat="0" applyBorder="0" applyAlignment="0" applyProtection="0"/>
    <xf numFmtId="0" fontId="45" fillId="0" borderId="3" applyNumberFormat="0" applyFill="0" applyAlignment="0" applyProtection="0"/>
    <xf numFmtId="0" fontId="45" fillId="0" borderId="3" applyNumberFormat="0" applyFill="0" applyAlignment="0" applyProtection="0"/>
    <xf numFmtId="0" fontId="6" fillId="63"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3" borderId="0" applyNumberFormat="0" applyBorder="0" applyAlignment="0" applyProtection="0"/>
    <xf numFmtId="0" fontId="28" fillId="88" borderId="0" applyNumberFormat="0" applyBorder="0" applyAlignment="0" applyProtection="0"/>
    <xf numFmtId="0" fontId="28" fillId="88" borderId="0" applyNumberFormat="0" applyBorder="0" applyAlignment="0" applyProtection="0"/>
    <xf numFmtId="0" fontId="6" fillId="65" borderId="0" applyNumberFormat="0" applyBorder="0" applyAlignment="0" applyProtection="0"/>
    <xf numFmtId="0" fontId="6" fillId="81"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63" borderId="0" applyNumberFormat="0" applyBorder="0" applyAlignment="0" applyProtection="0"/>
    <xf numFmtId="0" fontId="6" fillId="67" borderId="0" applyNumberFormat="0" applyBorder="0" applyAlignment="0" applyProtection="0"/>
    <xf numFmtId="0" fontId="6" fillId="81" borderId="0" applyNumberFormat="0" applyBorder="0" applyAlignment="0" applyProtection="0"/>
    <xf numFmtId="0" fontId="20" fillId="94" borderId="0" applyNumberFormat="0" applyBorder="0" applyAlignment="0" applyProtection="0"/>
    <xf numFmtId="0" fontId="20" fillId="94" borderId="0" applyNumberFormat="0" applyBorder="0" applyAlignment="0" applyProtection="0"/>
    <xf numFmtId="0" fontId="18" fillId="0" borderId="0" applyNumberFormat="0" applyFont="0" applyFill="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81" borderId="0" applyNumberFormat="0" applyBorder="0" applyAlignment="0" applyProtection="0"/>
    <xf numFmtId="0" fontId="126" fillId="0" borderId="81" applyNumberFormat="0" applyAlignment="0" applyProtection="0"/>
    <xf numFmtId="0" fontId="6" fillId="63" borderId="0" applyNumberFormat="0" applyBorder="0" applyAlignment="0" applyProtection="0"/>
    <xf numFmtId="0" fontId="6" fillId="63" borderId="0" applyNumberFormat="0" applyBorder="0" applyAlignment="0" applyProtection="0"/>
    <xf numFmtId="0" fontId="6" fillId="67" borderId="0" applyNumberFormat="0" applyBorder="0" applyAlignment="0" applyProtection="0"/>
    <xf numFmtId="43" fontId="18" fillId="0" borderId="0" applyFont="0" applyFill="0" applyBorder="0" applyAlignment="0" applyProtection="0"/>
    <xf numFmtId="0" fontId="6" fillId="71" borderId="0" applyNumberFormat="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6" fillId="78"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7" borderId="0" applyNumberFormat="0" applyBorder="0" applyAlignment="0" applyProtection="0"/>
    <xf numFmtId="0" fontId="6" fillId="81" borderId="0" applyNumberFormat="0" applyBorder="0" applyAlignment="0" applyProtection="0"/>
    <xf numFmtId="0" fontId="6" fillId="63" borderId="0" applyNumberFormat="0" applyBorder="0" applyAlignment="0" applyProtection="0"/>
    <xf numFmtId="0" fontId="6" fillId="67" borderId="0" applyNumberFormat="0" applyBorder="0" applyAlignment="0" applyProtection="0"/>
    <xf numFmtId="0" fontId="6" fillId="81" borderId="0" applyNumberFormat="0" applyBorder="0" applyAlignment="0" applyProtection="0"/>
    <xf numFmtId="0" fontId="20" fillId="94" borderId="0" applyNumberFormat="0" applyBorder="0" applyAlignment="0" applyProtection="0"/>
    <xf numFmtId="0" fontId="20" fillId="94" borderId="0" applyNumberFormat="0" applyBorder="0" applyAlignment="0" applyProtection="0"/>
    <xf numFmtId="0" fontId="6" fillId="68" borderId="0" applyNumberFormat="0" applyBorder="0" applyAlignment="0" applyProtection="0"/>
    <xf numFmtId="0" fontId="6" fillId="81" borderId="0" applyNumberFormat="0" applyBorder="0" applyAlignment="0" applyProtection="0"/>
    <xf numFmtId="0" fontId="6" fillId="63" borderId="0" applyNumberFormat="0" applyBorder="0" applyAlignment="0" applyProtection="0"/>
    <xf numFmtId="0" fontId="6" fillId="67" borderId="0" applyNumberFormat="0" applyBorder="0" applyAlignment="0" applyProtection="0"/>
    <xf numFmtId="0" fontId="6" fillId="81" borderId="0" applyNumberFormat="0" applyBorder="0" applyAlignment="0" applyProtection="0"/>
    <xf numFmtId="0" fontId="20" fillId="92" borderId="0" applyNumberFormat="0" applyBorder="0" applyAlignment="0" applyProtection="0"/>
    <xf numFmtId="0" fontId="20" fillId="94" borderId="0" applyNumberFormat="0" applyBorder="0" applyAlignment="0" applyProtection="0"/>
    <xf numFmtId="0" fontId="20" fillId="94" borderId="0" applyNumberFormat="0" applyBorder="0" applyAlignment="0" applyProtection="0"/>
    <xf numFmtId="0" fontId="6" fillId="81" borderId="0" applyNumberFormat="0" applyBorder="0" applyAlignment="0" applyProtection="0"/>
    <xf numFmtId="0" fontId="61" fillId="82" borderId="87" applyNumberFormat="0" applyFont="0" applyAlignment="0" applyProtection="0"/>
    <xf numFmtId="0" fontId="20" fillId="94" borderId="0" applyNumberFormat="0" applyBorder="0" applyAlignment="0" applyProtection="0"/>
    <xf numFmtId="0" fontId="20" fillId="94" borderId="0" applyNumberFormat="0" applyBorder="0" applyAlignment="0" applyProtection="0"/>
    <xf numFmtId="0" fontId="6" fillId="63" borderId="0" applyNumberFormat="0" applyBorder="0" applyAlignment="0" applyProtection="0"/>
    <xf numFmtId="0" fontId="6" fillId="67" borderId="0" applyNumberFormat="0" applyBorder="0" applyAlignment="0" applyProtection="0"/>
    <xf numFmtId="0" fontId="6" fillId="81" borderId="0" applyNumberFormat="0" applyBorder="0" applyAlignment="0" applyProtection="0"/>
    <xf numFmtId="0" fontId="6" fillId="63" borderId="0" applyNumberFormat="0" applyBorder="0" applyAlignment="0" applyProtection="0"/>
    <xf numFmtId="0" fontId="6" fillId="67" borderId="0" applyNumberFormat="0" applyBorder="0" applyAlignment="0" applyProtection="0"/>
    <xf numFmtId="0" fontId="120" fillId="0" borderId="89" applyNumberFormat="0" applyFill="0" applyAlignment="0" applyProtection="0"/>
    <xf numFmtId="0" fontId="6" fillId="65" borderId="0" applyNumberFormat="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6" fillId="78"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6" fillId="63" borderId="0" applyNumberFormat="0" applyBorder="0" applyAlignment="0" applyProtection="0"/>
    <xf numFmtId="0" fontId="6" fillId="67" borderId="0" applyNumberFormat="0" applyBorder="0" applyAlignment="0" applyProtection="0"/>
    <xf numFmtId="0" fontId="120" fillId="0" borderId="89" applyNumberFormat="0" applyFill="0" applyAlignment="0" applyProtection="0"/>
    <xf numFmtId="0" fontId="6" fillId="65" borderId="0" applyNumberFormat="0" applyBorder="0" applyAlignment="0" applyProtection="0"/>
    <xf numFmtId="0" fontId="18" fillId="0" borderId="0" applyNumberFormat="0" applyFont="0" applyFill="0" applyBorder="0" applyAlignment="0" applyProtection="0"/>
    <xf numFmtId="0" fontId="20" fillId="92" borderId="0" applyNumberFormat="0" applyBorder="0" applyAlignment="0" applyProtection="0"/>
    <xf numFmtId="0" fontId="6" fillId="81" borderId="0" applyNumberFormat="0" applyBorder="0" applyAlignment="0" applyProtection="0"/>
    <xf numFmtId="0" fontId="6" fillId="89" borderId="0" applyNumberFormat="0" applyBorder="0" applyAlignment="0" applyProtection="0"/>
    <xf numFmtId="0" fontId="34" fillId="83" borderId="5" applyNumberFormat="0" applyAlignment="0" applyProtection="0"/>
    <xf numFmtId="0" fontId="6" fillId="78" borderId="0" applyNumberFormat="0" applyBorder="0" applyAlignment="0" applyProtection="0"/>
    <xf numFmtId="0" fontId="6" fillId="63" borderId="0" applyNumberFormat="0" applyBorder="0" applyAlignment="0" applyProtection="0"/>
    <xf numFmtId="0" fontId="6" fillId="67" borderId="0" applyNumberFormat="0" applyBorder="0" applyAlignment="0" applyProtection="0"/>
    <xf numFmtId="0" fontId="6" fillId="81" borderId="0" applyNumberFormat="0" applyBorder="0" applyAlignment="0" applyProtection="0"/>
    <xf numFmtId="0" fontId="6" fillId="67" borderId="0" applyNumberFormat="0" applyBorder="0" applyAlignment="0" applyProtection="0"/>
    <xf numFmtId="0" fontId="6" fillId="81" borderId="0" applyNumberFormat="0" applyBorder="0" applyAlignment="0" applyProtection="0"/>
    <xf numFmtId="0" fontId="6" fillId="63" borderId="0" applyNumberFormat="0" applyBorder="0" applyAlignment="0" applyProtection="0"/>
    <xf numFmtId="0" fontId="6" fillId="67" borderId="0" applyNumberFormat="0" applyBorder="0" applyAlignment="0" applyProtection="0"/>
    <xf numFmtId="0" fontId="6" fillId="63" borderId="0" applyNumberFormat="0" applyBorder="0" applyAlignment="0" applyProtection="0"/>
    <xf numFmtId="0" fontId="6" fillId="81" borderId="0" applyNumberFormat="0" applyBorder="0" applyAlignment="0" applyProtection="0"/>
    <xf numFmtId="0" fontId="6" fillId="81" borderId="0" applyNumberFormat="0" applyBorder="0" applyAlignment="0" applyProtection="0"/>
    <xf numFmtId="0" fontId="6" fillId="89"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63"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120" fillId="0" borderId="89" applyNumberFormat="0" applyFill="0" applyAlignment="0" applyProtection="0"/>
    <xf numFmtId="0" fontId="6" fillId="67" borderId="0" applyNumberFormat="0" applyBorder="0" applyAlignment="0" applyProtection="0"/>
    <xf numFmtId="0" fontId="120" fillId="0" borderId="89" applyNumberFormat="0" applyFill="0" applyAlignment="0" applyProtection="0"/>
    <xf numFmtId="0" fontId="6" fillId="67" borderId="0" applyNumberFormat="0" applyBorder="0" applyAlignment="0" applyProtection="0"/>
    <xf numFmtId="0" fontId="6" fillId="7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xf numFmtId="0" fontId="6" fillId="78" borderId="0" applyNumberFormat="0" applyBorder="0" applyAlignment="0" applyProtection="0"/>
    <xf numFmtId="0" fontId="6" fillId="89" borderId="0" applyNumberFormat="0" applyBorder="0" applyAlignment="0" applyProtection="0"/>
    <xf numFmtId="0" fontId="18" fillId="0" borderId="0"/>
    <xf numFmtId="0" fontId="18" fillId="0" borderId="0"/>
    <xf numFmtId="0" fontId="6" fillId="81" borderId="0" applyNumberFormat="0" applyBorder="0" applyAlignment="0" applyProtection="0"/>
    <xf numFmtId="0" fontId="6" fillId="89" borderId="0" applyNumberFormat="0" applyBorder="0" applyAlignment="0" applyProtection="0"/>
    <xf numFmtId="0" fontId="6" fillId="67" borderId="0" applyNumberFormat="0" applyBorder="0" applyAlignment="0" applyProtection="0"/>
    <xf numFmtId="0" fontId="6" fillId="78" borderId="0" applyNumberFormat="0" applyBorder="0" applyAlignment="0" applyProtection="0"/>
    <xf numFmtId="0" fontId="6" fillId="67" borderId="0" applyNumberFormat="0" applyBorder="0" applyAlignment="0" applyProtection="0"/>
    <xf numFmtId="0" fontId="6" fillId="81" borderId="0" applyNumberFormat="0" applyBorder="0" applyAlignment="0" applyProtection="0"/>
    <xf numFmtId="0" fontId="20" fillId="79" borderId="0" applyNumberFormat="0" applyBorder="0" applyAlignment="0" applyProtection="0"/>
    <xf numFmtId="0" fontId="20" fillId="79" borderId="0" applyNumberFormat="0" applyBorder="0" applyAlignment="0" applyProtection="0"/>
    <xf numFmtId="0" fontId="6" fillId="67" borderId="0" applyNumberFormat="0" applyBorder="0" applyAlignment="0" applyProtection="0"/>
    <xf numFmtId="9" fontId="18" fillId="0" borderId="0" applyFont="0" applyFill="0" applyBorder="0" applyAlignment="0" applyProtection="0"/>
    <xf numFmtId="0" fontId="6" fillId="64" borderId="0" applyNumberFormat="0" applyBorder="0" applyAlignment="0" applyProtection="0"/>
    <xf numFmtId="0" fontId="6" fillId="78" borderId="0" applyNumberFormat="0" applyBorder="0" applyAlignment="0" applyProtection="0"/>
    <xf numFmtId="0" fontId="6" fillId="64" borderId="0" applyNumberFormat="0" applyBorder="0" applyAlignment="0" applyProtection="0"/>
    <xf numFmtId="0" fontId="6" fillId="67" borderId="0" applyNumberFormat="0" applyBorder="0" applyAlignment="0" applyProtection="0"/>
    <xf numFmtId="0" fontId="6" fillId="64"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73" borderId="0" applyNumberFormat="0" applyBorder="0" applyAlignment="0" applyProtection="0"/>
    <xf numFmtId="0" fontId="20" fillId="79" borderId="0" applyNumberFormat="0" applyBorder="0" applyAlignment="0" applyProtection="0"/>
    <xf numFmtId="0" fontId="20" fillId="79" borderId="0" applyNumberFormat="0" applyBorder="0" applyAlignment="0" applyProtection="0"/>
    <xf numFmtId="0" fontId="6" fillId="81" borderId="0" applyNumberFormat="0" applyBorder="0" applyAlignment="0" applyProtection="0"/>
    <xf numFmtId="0" fontId="20" fillId="75" borderId="0" applyNumberFormat="0" applyBorder="0" applyAlignment="0" applyProtection="0"/>
    <xf numFmtId="0" fontId="6" fillId="78" borderId="0" applyNumberFormat="0" applyBorder="0" applyAlignment="0" applyProtection="0"/>
    <xf numFmtId="0" fontId="6" fillId="67" borderId="0" applyNumberFormat="0" applyBorder="0" applyAlignment="0" applyProtection="0"/>
    <xf numFmtId="0" fontId="6" fillId="64" borderId="0" applyNumberFormat="0" applyBorder="0" applyAlignment="0" applyProtection="0"/>
    <xf numFmtId="0" fontId="6" fillId="78" borderId="0" applyNumberFormat="0" applyBorder="0" applyAlignment="0" applyProtection="0"/>
    <xf numFmtId="0" fontId="6" fillId="67" borderId="0" applyNumberFormat="0" applyBorder="0" applyAlignment="0" applyProtection="0"/>
    <xf numFmtId="0" fontId="6" fillId="89" borderId="0" applyNumberFormat="0" applyBorder="0" applyAlignment="0" applyProtection="0"/>
    <xf numFmtId="0" fontId="6" fillId="78" borderId="0" applyNumberFormat="0" applyBorder="0" applyAlignment="0" applyProtection="0"/>
    <xf numFmtId="0" fontId="6" fillId="64" borderId="0" applyNumberFormat="0" applyBorder="0" applyAlignment="0" applyProtection="0"/>
    <xf numFmtId="0" fontId="6" fillId="78" borderId="0" applyNumberFormat="0" applyBorder="0" applyAlignment="0" applyProtection="0"/>
    <xf numFmtId="0" fontId="6" fillId="67" borderId="0" applyNumberFormat="0" applyBorder="0" applyAlignment="0" applyProtection="0"/>
    <xf numFmtId="0" fontId="18" fillId="0" borderId="0" applyNumberFormat="0" applyFont="0" applyFill="0" applyBorder="0" applyAlignment="0" applyProtection="0"/>
    <xf numFmtId="0" fontId="6" fillId="67" borderId="0" applyNumberFormat="0" applyBorder="0" applyAlignment="0" applyProtection="0"/>
    <xf numFmtId="0" fontId="6" fillId="89" borderId="0" applyNumberFormat="0" applyBorder="0" applyAlignment="0" applyProtection="0"/>
    <xf numFmtId="0" fontId="6" fillId="70" borderId="0" applyNumberFormat="0" applyBorder="0" applyAlignment="0" applyProtection="0"/>
    <xf numFmtId="0" fontId="6" fillId="78" borderId="0" applyNumberFormat="0" applyBorder="0" applyAlignment="0" applyProtection="0"/>
    <xf numFmtId="0" fontId="6" fillId="64" borderId="0" applyNumberFormat="0" applyBorder="0" applyAlignment="0" applyProtection="0"/>
    <xf numFmtId="0" fontId="6" fillId="67" borderId="0" applyNumberFormat="0" applyBorder="0" applyAlignment="0" applyProtection="0"/>
    <xf numFmtId="0" fontId="18" fillId="0" borderId="0" applyNumberFormat="0" applyFont="0" applyFill="0" applyBorder="0" applyAlignment="0" applyProtection="0"/>
    <xf numFmtId="0" fontId="18" fillId="0" borderId="0"/>
    <xf numFmtId="0" fontId="6" fillId="76" borderId="0" applyNumberFormat="0" applyBorder="0" applyAlignment="0" applyProtection="0"/>
    <xf numFmtId="43" fontId="20" fillId="0" borderId="0" applyFont="0" applyFill="0" applyBorder="0" applyAlignment="0" applyProtection="0"/>
    <xf numFmtId="0" fontId="96" fillId="0"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8" borderId="0" applyNumberFormat="0" applyBorder="0" applyAlignment="0" applyProtection="0"/>
    <xf numFmtId="0" fontId="59" fillId="91" borderId="0" applyNumberFormat="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6" fillId="76" borderId="0" applyNumberFormat="0" applyBorder="0" applyAlignment="0" applyProtection="0"/>
    <xf numFmtId="0" fontId="18" fillId="0" borderId="0" applyNumberFormat="0" applyFont="0" applyFill="0" applyBorder="0" applyAlignment="0" applyProtection="0"/>
    <xf numFmtId="0" fontId="20" fillId="86" borderId="0" applyNumberFormat="0" applyBorder="0" applyAlignment="0" applyProtection="0"/>
    <xf numFmtId="0" fontId="6" fillId="76"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6" fillId="67" borderId="0" applyNumberFormat="0" applyBorder="0" applyAlignment="0" applyProtection="0"/>
    <xf numFmtId="0" fontId="6" fillId="76" borderId="0" applyNumberFormat="0" applyBorder="0" applyAlignment="0" applyProtection="0"/>
    <xf numFmtId="0" fontId="34" fillId="83" borderId="5" applyNumberFormat="0" applyAlignment="0" applyProtection="0"/>
    <xf numFmtId="0" fontId="34" fillId="83" borderId="5" applyNumberFormat="0" applyAlignment="0" applyProtection="0"/>
    <xf numFmtId="0" fontId="20" fillId="96" borderId="0" applyNumberFormat="0" applyBorder="0" applyAlignment="0" applyProtection="0"/>
    <xf numFmtId="0" fontId="20" fillId="96" borderId="0" applyNumberFormat="0" applyBorder="0" applyAlignment="0" applyProtection="0"/>
    <xf numFmtId="0" fontId="6" fillId="67"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6" fillId="67" borderId="0" applyNumberFormat="0" applyBorder="0" applyAlignment="0" applyProtection="0"/>
    <xf numFmtId="0" fontId="20" fillId="92" borderId="0" applyNumberFormat="0" applyBorder="0" applyAlignment="0" applyProtection="0"/>
    <xf numFmtId="0" fontId="6" fillId="76" borderId="0" applyNumberFormat="0" applyBorder="0" applyAlignment="0" applyProtection="0"/>
    <xf numFmtId="0" fontId="6" fillId="67" borderId="0" applyNumberFormat="0" applyBorder="0" applyAlignment="0" applyProtection="0"/>
    <xf numFmtId="0" fontId="18" fillId="0" borderId="0" applyNumberFormat="0" applyFont="0" applyFill="0" applyBorder="0" applyAlignment="0" applyProtection="0"/>
    <xf numFmtId="0" fontId="6" fillId="76" borderId="0" applyNumberFormat="0" applyBorder="0" applyAlignment="0" applyProtection="0"/>
    <xf numFmtId="0" fontId="6" fillId="67" borderId="0" applyNumberFormat="0" applyBorder="0" applyAlignment="0" applyProtection="0"/>
    <xf numFmtId="0" fontId="18" fillId="0" borderId="0" applyNumberFormat="0" applyFont="0" applyFill="0" applyBorder="0" applyAlignment="0" applyProtection="0"/>
    <xf numFmtId="0" fontId="6" fillId="76" borderId="0" applyNumberFormat="0" applyBorder="0" applyAlignment="0" applyProtection="0"/>
    <xf numFmtId="0" fontId="6" fillId="76" borderId="0" applyNumberFormat="0" applyBorder="0" applyAlignment="0" applyProtection="0"/>
    <xf numFmtId="0" fontId="6" fillId="67" borderId="0" applyNumberFormat="0" applyBorder="0" applyAlignment="0" applyProtection="0"/>
    <xf numFmtId="0" fontId="20" fillId="92" borderId="0" applyNumberFormat="0" applyBorder="0" applyAlignment="0" applyProtection="0"/>
    <xf numFmtId="0" fontId="106" fillId="80" borderId="0" applyNumberFormat="0" applyBorder="0" applyAlignment="0" applyProtection="0"/>
    <xf numFmtId="0" fontId="6" fillId="67" borderId="0" applyNumberFormat="0" applyBorder="0" applyAlignment="0" applyProtection="0"/>
    <xf numFmtId="0" fontId="6" fillId="68" borderId="0" applyNumberFormat="0" applyBorder="0" applyAlignment="0" applyProtection="0"/>
    <xf numFmtId="0" fontId="59" fillId="91" borderId="0" applyNumberFormat="0" applyBorder="0" applyAlignment="0" applyProtection="0"/>
    <xf numFmtId="0" fontId="6" fillId="67" borderId="0" applyNumberFormat="0" applyBorder="0" applyAlignment="0" applyProtection="0"/>
    <xf numFmtId="0" fontId="18" fillId="0" borderId="84" applyNumberFormat="0" applyFont="0" applyAlignment="0" applyProtection="0"/>
    <xf numFmtId="0" fontId="6" fillId="67" borderId="0" applyNumberFormat="0" applyBorder="0" applyAlignment="0" applyProtection="0"/>
    <xf numFmtId="0" fontId="20" fillId="75" borderId="0" applyNumberFormat="0" applyBorder="0" applyAlignment="0" applyProtection="0"/>
    <xf numFmtId="0" fontId="6" fillId="67" borderId="0" applyNumberFormat="0" applyBorder="0" applyAlignment="0" applyProtection="0"/>
    <xf numFmtId="0" fontId="59" fillId="91" borderId="0" applyNumberFormat="0" applyBorder="0" applyAlignment="0" applyProtection="0"/>
    <xf numFmtId="0" fontId="6" fillId="67" borderId="0" applyNumberFormat="0" applyBorder="0" applyAlignment="0" applyProtection="0"/>
    <xf numFmtId="0" fontId="59" fillId="91" borderId="0" applyNumberFormat="0" applyBorder="0" applyAlignment="0" applyProtection="0"/>
    <xf numFmtId="0" fontId="20" fillId="72" borderId="84" applyNumberFormat="0" applyFont="0" applyAlignment="0" applyProtection="0"/>
    <xf numFmtId="0" fontId="6" fillId="81" borderId="0" applyNumberFormat="0" applyBorder="0" applyAlignment="0" applyProtection="0"/>
    <xf numFmtId="0" fontId="6" fillId="67" borderId="0" applyNumberFormat="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0" fillId="100" borderId="0" applyNumberFormat="0" applyBorder="0" applyAlignment="0" applyProtection="0"/>
    <xf numFmtId="0" fontId="6" fillId="70" borderId="0" applyNumberFormat="0" applyBorder="0" applyAlignment="0" applyProtection="0"/>
    <xf numFmtId="0" fontId="6" fillId="78" borderId="0" applyNumberFormat="0" applyBorder="0" applyAlignment="0" applyProtection="0"/>
    <xf numFmtId="0" fontId="6" fillId="65" borderId="0" applyNumberFormat="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37" fillId="90"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67" borderId="0" applyNumberFormat="0" applyBorder="0" applyAlignment="0" applyProtection="0"/>
    <xf numFmtId="0" fontId="37" fillId="109" borderId="0" applyNumberFormat="0" applyBorder="0" applyAlignment="0" applyProtection="0"/>
    <xf numFmtId="0" fontId="37" fillId="109" borderId="0" applyNumberFormat="0" applyBorder="0" applyAlignment="0" applyProtection="0"/>
    <xf numFmtId="0" fontId="6" fillId="63" borderId="0" applyNumberFormat="0" applyBorder="0" applyAlignment="0" applyProtection="0"/>
    <xf numFmtId="0" fontId="6" fillId="67" borderId="0" applyNumberFormat="0" applyBorder="0" applyAlignment="0" applyProtection="0"/>
    <xf numFmtId="0" fontId="6" fillId="6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3" borderId="0" applyNumberFormat="0" applyBorder="0" applyAlignment="0" applyProtection="0"/>
    <xf numFmtId="0" fontId="6" fillId="67" borderId="0" applyNumberFormat="0" applyBorder="0" applyAlignment="0" applyProtection="0"/>
    <xf numFmtId="0" fontId="6" fillId="68" borderId="0" applyNumberFormat="0" applyBorder="0" applyAlignment="0" applyProtection="0"/>
    <xf numFmtId="0" fontId="6" fillId="81" borderId="0" applyNumberFormat="0" applyBorder="0" applyAlignment="0" applyProtection="0"/>
    <xf numFmtId="0" fontId="95"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3" borderId="0" applyNumberFormat="0" applyBorder="0" applyAlignment="0" applyProtection="0"/>
    <xf numFmtId="0" fontId="6" fillId="67" borderId="0" applyNumberFormat="0" applyBorder="0" applyAlignment="0" applyProtection="0"/>
    <xf numFmtId="0" fontId="6" fillId="81" borderId="0" applyNumberFormat="0" applyBorder="0" applyAlignment="0" applyProtection="0"/>
    <xf numFmtId="0" fontId="95"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3" borderId="0" applyNumberFormat="0" applyBorder="0" applyAlignment="0" applyProtection="0"/>
    <xf numFmtId="0" fontId="6" fillId="67"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3" borderId="0" applyNumberFormat="0" applyBorder="0" applyAlignment="0" applyProtection="0"/>
    <xf numFmtId="0" fontId="6" fillId="67" borderId="0" applyNumberFormat="0" applyBorder="0" applyAlignment="0" applyProtection="0"/>
    <xf numFmtId="0" fontId="18" fillId="0" borderId="84" applyNumberFormat="0" applyFont="0" applyAlignment="0" applyProtection="0"/>
    <xf numFmtId="0" fontId="6" fillId="76" borderId="0" applyNumberFormat="0" applyBorder="0" applyAlignment="0" applyProtection="0"/>
    <xf numFmtId="0" fontId="34" fillId="83" borderId="5" applyNumberFormat="0" applyAlignment="0" applyProtection="0"/>
    <xf numFmtId="0" fontId="34" fillId="83" borderId="5"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20" fillId="72" borderId="84" applyNumberFormat="0" applyFont="0" applyAlignment="0" applyProtection="0"/>
    <xf numFmtId="0" fontId="6" fillId="76" borderId="0" applyNumberFormat="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6" fillId="63" borderId="0" applyNumberFormat="0" applyBorder="0" applyAlignment="0" applyProtection="0"/>
    <xf numFmtId="0" fontId="6" fillId="67" borderId="0" applyNumberFormat="0" applyBorder="0" applyAlignment="0" applyProtection="0"/>
    <xf numFmtId="0" fontId="6" fillId="68" borderId="0" applyNumberFormat="0" applyBorder="0" applyAlignment="0" applyProtection="0"/>
    <xf numFmtId="0" fontId="18" fillId="0" borderId="0" applyNumberFormat="0" applyFont="0" applyFill="0" applyBorder="0" applyAlignment="0" applyProtection="0"/>
    <xf numFmtId="0" fontId="61" fillId="82" borderId="87" applyNumberFormat="0" applyFont="0" applyAlignment="0" applyProtection="0"/>
    <xf numFmtId="0" fontId="6" fillId="63" borderId="0" applyNumberFormat="0" applyBorder="0" applyAlignment="0" applyProtection="0"/>
    <xf numFmtId="0" fontId="6" fillId="67" borderId="0" applyNumberFormat="0" applyBorder="0" applyAlignment="0" applyProtection="0"/>
    <xf numFmtId="0" fontId="6" fillId="71" borderId="0" applyNumberFormat="0" applyBorder="0" applyAlignment="0" applyProtection="0"/>
    <xf numFmtId="0" fontId="6" fillId="89"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6" fillId="6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9" fillId="0" borderId="0" applyNumberFormat="0" applyFill="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6" fillId="63"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18" fillId="0" borderId="84" applyNumberFormat="0" applyFont="0" applyAlignment="0" applyProtection="0"/>
    <xf numFmtId="0" fontId="6" fillId="67" borderId="0" applyNumberFormat="0" applyBorder="0" applyAlignment="0" applyProtection="0"/>
    <xf numFmtId="0" fontId="18" fillId="0" borderId="0" applyNumberFormat="0" applyFont="0" applyFill="0" applyBorder="0" applyAlignment="0" applyProtection="0"/>
    <xf numFmtId="0" fontId="6" fillId="76" borderId="0" applyNumberFormat="0" applyBorder="0" applyAlignment="0" applyProtection="0"/>
    <xf numFmtId="0" fontId="34" fillId="83" borderId="5" applyNumberFormat="0" applyAlignment="0" applyProtection="0"/>
    <xf numFmtId="0" fontId="34" fillId="83" borderId="5" applyNumberFormat="0" applyAlignment="0" applyProtection="0"/>
    <xf numFmtId="0" fontId="6" fillId="81"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114" fillId="111"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70" borderId="0" applyNumberFormat="0" applyBorder="0" applyAlignment="0" applyProtection="0"/>
    <xf numFmtId="0" fontId="6" fillId="76" borderId="0" applyNumberFormat="0" applyBorder="0" applyAlignment="0" applyProtection="0"/>
    <xf numFmtId="0" fontId="6" fillId="67" borderId="0" applyNumberFormat="0" applyBorder="0" applyAlignment="0" applyProtection="0"/>
    <xf numFmtId="0" fontId="18" fillId="0" borderId="0" applyNumberFormat="0" applyFont="0" applyFill="0" applyBorder="0" applyAlignment="0" applyProtection="0"/>
    <xf numFmtId="0" fontId="20" fillId="72" borderId="84" applyNumberFormat="0" applyFont="0" applyAlignment="0" applyProtection="0"/>
    <xf numFmtId="0" fontId="6" fillId="81"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6" fillId="81" borderId="0" applyNumberFormat="0" applyBorder="0" applyAlignment="0" applyProtection="0"/>
    <xf numFmtId="0" fontId="6" fillId="63" borderId="0" applyNumberFormat="0" applyBorder="0" applyAlignment="0" applyProtection="0"/>
    <xf numFmtId="0" fontId="6" fillId="70" borderId="0" applyNumberFormat="0" applyBorder="0" applyAlignment="0" applyProtection="0"/>
    <xf numFmtId="0" fontId="6" fillId="76" borderId="0" applyNumberFormat="0" applyBorder="0" applyAlignment="0" applyProtection="0"/>
    <xf numFmtId="0" fontId="6" fillId="67"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6" fillId="81" borderId="0" applyNumberFormat="0" applyBorder="0" applyAlignment="0" applyProtection="0"/>
    <xf numFmtId="0" fontId="6" fillId="63" borderId="0" applyNumberFormat="0" applyBorder="0" applyAlignment="0" applyProtection="0"/>
    <xf numFmtId="0" fontId="6" fillId="76" borderId="0" applyNumberFormat="0" applyBorder="0" applyAlignment="0" applyProtection="0"/>
    <xf numFmtId="0" fontId="6" fillId="67" borderId="0" applyNumberFormat="0" applyBorder="0" applyAlignment="0" applyProtection="0"/>
    <xf numFmtId="0" fontId="6" fillId="70" borderId="0" applyNumberFormat="0" applyBorder="0" applyAlignment="0" applyProtection="0"/>
    <xf numFmtId="0" fontId="20" fillId="94" borderId="0" applyNumberFormat="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0" fillId="100" borderId="0" applyNumberFormat="0" applyBorder="0" applyAlignment="0" applyProtection="0"/>
    <xf numFmtId="0" fontId="47" fillId="0" borderId="6" applyNumberFormat="0" applyFill="0" applyAlignment="0" applyProtection="0"/>
    <xf numFmtId="0" fontId="37" fillId="84" borderId="0" applyNumberFormat="0" applyBorder="0" applyAlignment="0" applyProtection="0"/>
    <xf numFmtId="0" fontId="118" fillId="0" borderId="0" applyNumberFormat="0" applyFill="0" applyBorder="0" applyAlignment="0" applyProtection="0"/>
    <xf numFmtId="0" fontId="6" fillId="65"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8" borderId="0" applyNumberFormat="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6" fillId="0" borderId="0"/>
    <xf numFmtId="0" fontId="6" fillId="67" borderId="0" applyNumberFormat="0" applyBorder="0" applyAlignment="0" applyProtection="0"/>
    <xf numFmtId="0" fontId="6" fillId="73" borderId="0" applyNumberFormat="0" applyBorder="0" applyAlignment="0" applyProtection="0"/>
    <xf numFmtId="0" fontId="6" fillId="81" borderId="0" applyNumberFormat="0" applyBorder="0" applyAlignment="0" applyProtection="0"/>
    <xf numFmtId="0" fontId="20" fillId="96" borderId="0" applyNumberFormat="0" applyBorder="0" applyAlignment="0" applyProtection="0"/>
    <xf numFmtId="0" fontId="107" fillId="110" borderId="80" applyNumberFormat="0" applyAlignment="0" applyProtection="0"/>
    <xf numFmtId="0" fontId="6" fillId="67" borderId="0" applyNumberFormat="0" applyBorder="0" applyAlignment="0" applyProtection="0"/>
    <xf numFmtId="0" fontId="6" fillId="73" borderId="0" applyNumberFormat="0" applyBorder="0" applyAlignment="0" applyProtection="0"/>
    <xf numFmtId="0" fontId="61" fillId="82" borderId="87" applyNumberFormat="0" applyFont="0" applyAlignment="0" applyProtection="0"/>
    <xf numFmtId="0" fontId="18" fillId="82" borderId="87" applyNumberFormat="0" applyFont="0" applyAlignment="0" applyProtection="0"/>
    <xf numFmtId="0" fontId="6" fillId="63" borderId="0" applyNumberFormat="0" applyBorder="0" applyAlignment="0" applyProtection="0"/>
    <xf numFmtId="0" fontId="6" fillId="81" borderId="0" applyNumberFormat="0" applyBorder="0" applyAlignment="0" applyProtection="0"/>
    <xf numFmtId="0" fontId="6" fillId="81" borderId="0" applyNumberFormat="0" applyBorder="0" applyAlignment="0" applyProtection="0"/>
    <xf numFmtId="0" fontId="6" fillId="71" borderId="0" applyNumberFormat="0" applyBorder="0" applyAlignment="0" applyProtection="0"/>
    <xf numFmtId="0" fontId="6" fillId="89" borderId="0" applyNumberFormat="0" applyBorder="0" applyAlignment="0" applyProtection="0"/>
    <xf numFmtId="0" fontId="6" fillId="68" borderId="0" applyNumberFormat="0" applyBorder="0" applyAlignment="0" applyProtection="0"/>
    <xf numFmtId="0" fontId="129" fillId="0" borderId="0" applyNumberFormat="0" applyFill="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6" fillId="73" borderId="0" applyNumberFormat="0" applyBorder="0" applyAlignment="0" applyProtection="0"/>
    <xf numFmtId="0" fontId="6" fillId="67" borderId="0" applyNumberFormat="0" applyBorder="0" applyAlignment="0" applyProtection="0"/>
    <xf numFmtId="0" fontId="18" fillId="0" borderId="0" applyNumberFormat="0" applyFont="0" applyFill="0" applyBorder="0" applyAlignment="0" applyProtection="0"/>
    <xf numFmtId="0" fontId="61" fillId="82" borderId="87" applyNumberFormat="0" applyFont="0" applyAlignment="0" applyProtection="0"/>
    <xf numFmtId="0" fontId="18" fillId="82" borderId="87" applyNumberFormat="0" applyFont="0" applyAlignment="0" applyProtection="0"/>
    <xf numFmtId="0" fontId="6" fillId="63" borderId="0" applyNumberFormat="0" applyBorder="0" applyAlignment="0" applyProtection="0"/>
    <xf numFmtId="0" fontId="6" fillId="81" borderId="0" applyNumberFormat="0" applyBorder="0" applyAlignment="0" applyProtection="0"/>
    <xf numFmtId="0" fontId="6" fillId="67" borderId="0" applyNumberFormat="0" applyBorder="0" applyAlignment="0" applyProtection="0"/>
    <xf numFmtId="0" fontId="6" fillId="73"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6" fillId="68" borderId="0" applyNumberFormat="0" applyBorder="0" applyAlignment="0" applyProtection="0"/>
    <xf numFmtId="0" fontId="6" fillId="76" borderId="0" applyNumberFormat="0" applyBorder="0" applyAlignment="0" applyProtection="0"/>
    <xf numFmtId="0" fontId="6" fillId="67" borderId="0" applyNumberFormat="0" applyBorder="0" applyAlignment="0" applyProtection="0"/>
    <xf numFmtId="0" fontId="59" fillId="91" borderId="0" applyNumberFormat="0" applyBorder="0" applyAlignment="0" applyProtection="0"/>
    <xf numFmtId="0" fontId="6" fillId="70" borderId="0" applyNumberFormat="0" applyBorder="0" applyAlignment="0" applyProtection="0"/>
    <xf numFmtId="0" fontId="20" fillId="94"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8" borderId="0" applyNumberFormat="0" applyBorder="0" applyAlignment="0" applyProtection="0"/>
    <xf numFmtId="0" fontId="18" fillId="0" borderId="0" applyNumberFormat="0" applyFont="0" applyFill="0" applyBorder="0" applyAlignment="0" applyProtection="0"/>
    <xf numFmtId="0" fontId="59" fillId="91" borderId="0" applyNumberFormat="0" applyBorder="0" applyAlignment="0" applyProtection="0"/>
    <xf numFmtId="0" fontId="123" fillId="0" borderId="0" applyNumberFormat="0" applyBorder="0" applyAlignment="0" applyProtection="0"/>
    <xf numFmtId="0" fontId="6" fillId="65" borderId="0" applyNumberFormat="0" applyBorder="0" applyAlignment="0" applyProtection="0"/>
    <xf numFmtId="0" fontId="6" fillId="67" borderId="0" applyNumberFormat="0" applyBorder="0" applyAlignment="0" applyProtection="0"/>
    <xf numFmtId="0" fontId="96" fillId="0" borderId="0" applyNumberFormat="0" applyBorder="0" applyAlignment="0" applyProtection="0"/>
    <xf numFmtId="0" fontId="37" fillId="90" borderId="0" applyNumberFormat="0" applyBorder="0" applyAlignment="0" applyProtection="0"/>
    <xf numFmtId="0" fontId="133" fillId="115" borderId="0" applyNumberFormat="0" applyBorder="0" applyAlignment="0" applyProtection="0"/>
    <xf numFmtId="0" fontId="133" fillId="115" borderId="0" applyNumberFormat="0" applyBorder="0" applyAlignment="0" applyProtection="0"/>
    <xf numFmtId="0" fontId="133" fillId="115" borderId="0" applyNumberFormat="0" applyBorder="0" applyAlignment="0" applyProtection="0"/>
    <xf numFmtId="0" fontId="6" fillId="78" borderId="0" applyNumberFormat="0" applyBorder="0" applyAlignment="0" applyProtection="0"/>
    <xf numFmtId="0" fontId="95" fillId="0" borderId="0" applyNumberFormat="0" applyFill="0" applyBorder="0" applyAlignment="0" applyProtection="0"/>
    <xf numFmtId="0" fontId="6" fillId="65" borderId="0" applyNumberFormat="0" applyBorder="0" applyAlignment="0" applyProtection="0"/>
    <xf numFmtId="0" fontId="6" fillId="67" borderId="0" applyNumberFormat="0" applyBorder="0" applyAlignment="0" applyProtection="0"/>
    <xf numFmtId="0" fontId="114" fillId="105"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8" borderId="0" applyNumberFormat="0" applyBorder="0" applyAlignment="0" applyProtection="0"/>
    <xf numFmtId="0" fontId="123" fillId="0" borderId="0" applyNumberFormat="0" applyBorder="0" applyAlignment="0" applyProtection="0"/>
    <xf numFmtId="0" fontId="6" fillId="81" borderId="0" applyNumberFormat="0" applyBorder="0" applyAlignment="0" applyProtection="0"/>
    <xf numFmtId="0" fontId="6" fillId="81" borderId="0" applyNumberFormat="0" applyBorder="0" applyAlignment="0" applyProtection="0"/>
    <xf numFmtId="0" fontId="6" fillId="67" borderId="0" applyNumberFormat="0" applyBorder="0" applyAlignment="0" applyProtection="0"/>
    <xf numFmtId="0" fontId="133" fillId="115" borderId="0" applyNumberFormat="0" applyBorder="0" applyAlignment="0" applyProtection="0"/>
    <xf numFmtId="0" fontId="6" fillId="81" borderId="0" applyNumberFormat="0" applyBorder="0" applyAlignment="0" applyProtection="0"/>
    <xf numFmtId="0" fontId="6" fillId="67" borderId="0" applyNumberFormat="0" applyBorder="0" applyAlignment="0" applyProtection="0"/>
    <xf numFmtId="0" fontId="6" fillId="81" borderId="0" applyNumberFormat="0" applyBorder="0" applyAlignment="0" applyProtection="0"/>
    <xf numFmtId="0" fontId="6" fillId="63" borderId="0" applyNumberFormat="0" applyBorder="0" applyAlignment="0" applyProtection="0"/>
    <xf numFmtId="0" fontId="6" fillId="67" borderId="0" applyNumberFormat="0" applyBorder="0" applyAlignment="0" applyProtection="0"/>
    <xf numFmtId="0" fontId="6" fillId="89" borderId="0" applyNumberFormat="0" applyBorder="0" applyAlignment="0" applyProtection="0"/>
    <xf numFmtId="0" fontId="61" fillId="82" borderId="87" applyNumberFormat="0" applyFont="0" applyAlignment="0" applyProtection="0"/>
    <xf numFmtId="0" fontId="6" fillId="63" borderId="0" applyNumberFormat="0" applyBorder="0" applyAlignment="0" applyProtection="0"/>
    <xf numFmtId="0" fontId="6" fillId="67" borderId="0" applyNumberFormat="0" applyBorder="0" applyAlignment="0" applyProtection="0"/>
    <xf numFmtId="0" fontId="6" fillId="71" borderId="0" applyNumberFormat="0" applyBorder="0" applyAlignment="0" applyProtection="0"/>
    <xf numFmtId="0" fontId="6" fillId="89" borderId="0" applyNumberFormat="0" applyBorder="0" applyAlignment="0" applyProtection="0"/>
    <xf numFmtId="0" fontId="6" fillId="76" borderId="0" applyNumberFormat="0" applyBorder="0" applyAlignment="0" applyProtection="0"/>
    <xf numFmtId="0" fontId="6" fillId="81"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89"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20" fillId="77" borderId="0" applyNumberFormat="0" applyBorder="0" applyAlignment="0" applyProtection="0"/>
    <xf numFmtId="0" fontId="6" fillId="78" borderId="0" applyNumberFormat="0" applyBorder="0" applyAlignment="0" applyProtection="0"/>
    <xf numFmtId="0" fontId="20" fillId="94"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76" borderId="0" applyNumberFormat="0" applyBorder="0" applyAlignment="0" applyProtection="0"/>
    <xf numFmtId="0" fontId="6" fillId="81" borderId="0" applyNumberFormat="0" applyBorder="0" applyAlignment="0" applyProtection="0"/>
    <xf numFmtId="0" fontId="20" fillId="77" borderId="0" applyNumberFormat="0" applyBorder="0" applyAlignment="0" applyProtection="0"/>
    <xf numFmtId="0" fontId="6" fillId="78" borderId="0" applyNumberFormat="0" applyBorder="0" applyAlignment="0" applyProtection="0"/>
    <xf numFmtId="0" fontId="20" fillId="94" borderId="0" applyNumberFormat="0" applyBorder="0" applyAlignment="0" applyProtection="0"/>
    <xf numFmtId="0" fontId="6" fillId="71"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0" fontId="6" fillId="76" borderId="0" applyNumberFormat="0" applyBorder="0" applyAlignment="0" applyProtection="0"/>
    <xf numFmtId="0" fontId="20" fillId="77" borderId="0" applyNumberFormat="0" applyBorder="0" applyAlignment="0" applyProtection="0"/>
    <xf numFmtId="0" fontId="108" fillId="98" borderId="81" applyNumberFormat="0" applyAlignment="0" applyProtection="0"/>
    <xf numFmtId="0" fontId="6" fillId="78" borderId="0" applyNumberFormat="0" applyBorder="0" applyAlignment="0" applyProtection="0"/>
    <xf numFmtId="0" fontId="6" fillId="71"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6" fillId="81" borderId="0" applyNumberFormat="0" applyBorder="0" applyAlignment="0" applyProtection="0"/>
    <xf numFmtId="0" fontId="6" fillId="76" borderId="0" applyNumberFormat="0" applyBorder="0" applyAlignment="0" applyProtection="0"/>
    <xf numFmtId="0" fontId="6" fillId="71" borderId="0" applyNumberFormat="0" applyBorder="0" applyAlignment="0" applyProtection="0"/>
    <xf numFmtId="0" fontId="20" fillId="77"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78" borderId="0" applyNumberFormat="0" applyBorder="0" applyAlignment="0" applyProtection="0"/>
    <xf numFmtId="0" fontId="6" fillId="81" borderId="0" applyNumberFormat="0" applyBorder="0" applyAlignment="0" applyProtection="0"/>
    <xf numFmtId="0" fontId="6" fillId="76" borderId="0" applyNumberFormat="0" applyBorder="0" applyAlignment="0" applyProtection="0"/>
    <xf numFmtId="0" fontId="18" fillId="0" borderId="0" applyNumberFormat="0" applyFont="0" applyFill="0" applyBorder="0" applyAlignment="0" applyProtection="0"/>
    <xf numFmtId="0" fontId="6" fillId="72" borderId="84" applyNumberFormat="0" applyFont="0" applyAlignment="0" applyProtection="0"/>
    <xf numFmtId="0" fontId="18" fillId="0" borderId="84" applyNumberFormat="0" applyFont="0" applyAlignment="0" applyProtection="0"/>
    <xf numFmtId="0" fontId="96" fillId="0"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6" fillId="71" borderId="0" applyNumberFormat="0" applyBorder="0" applyAlignment="0" applyProtection="0"/>
    <xf numFmtId="0" fontId="20" fillId="77" borderId="0" applyNumberFormat="0" applyBorder="0" applyAlignment="0" applyProtection="0"/>
    <xf numFmtId="0" fontId="6" fillId="78" borderId="0" applyNumberFormat="0" applyBorder="0" applyAlignment="0" applyProtection="0"/>
    <xf numFmtId="0" fontId="120" fillId="0" borderId="89" applyNumberFormat="0" applyFill="0" applyAlignment="0" applyProtection="0"/>
    <xf numFmtId="0" fontId="6" fillId="64"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43" fontId="18" fillId="0" borderId="0" applyFont="0" applyFill="0" applyBorder="0" applyAlignment="0" applyProtection="0"/>
    <xf numFmtId="0" fontId="6" fillId="71" borderId="0" applyNumberFormat="0" applyBorder="0" applyAlignment="0" applyProtection="0"/>
    <xf numFmtId="0" fontId="20" fillId="88" borderId="0" applyNumberFormat="0" applyBorder="0" applyAlignment="0" applyProtection="0"/>
    <xf numFmtId="0" fontId="6" fillId="65" borderId="0" applyNumberFormat="0" applyBorder="0" applyAlignment="0" applyProtection="0"/>
    <xf numFmtId="0" fontId="6" fillId="89" borderId="0" applyNumberFormat="0" applyBorder="0" applyAlignment="0" applyProtection="0"/>
    <xf numFmtId="0" fontId="20" fillId="92" borderId="0" applyNumberFormat="0" applyBorder="0" applyAlignment="0" applyProtection="0"/>
    <xf numFmtId="0" fontId="6" fillId="63" borderId="0" applyNumberFormat="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6" fillId="89" borderId="0" applyNumberFormat="0" applyBorder="0" applyAlignment="0" applyProtection="0"/>
    <xf numFmtId="0" fontId="18" fillId="0" borderId="84" applyNumberFormat="0" applyFont="0" applyAlignment="0" applyProtection="0"/>
    <xf numFmtId="0" fontId="6" fillId="76" borderId="0" applyNumberFormat="0" applyBorder="0" applyAlignment="0" applyProtection="0"/>
    <xf numFmtId="0" fontId="20" fillId="75" borderId="0" applyNumberFormat="0" applyBorder="0" applyAlignment="0" applyProtection="0"/>
    <xf numFmtId="0" fontId="20" fillId="75" borderId="0" applyNumberFormat="0" applyBorder="0" applyAlignment="0" applyProtection="0"/>
    <xf numFmtId="0" fontId="113" fillId="0" borderId="85" applyNumberFormat="0" applyFill="0" applyAlignment="0" applyProtection="0"/>
    <xf numFmtId="0" fontId="6" fillId="63" borderId="0" applyNumberFormat="0" applyBorder="0" applyAlignment="0" applyProtection="0"/>
    <xf numFmtId="0" fontId="20" fillId="88" borderId="0" applyNumberFormat="0" applyBorder="0" applyAlignment="0" applyProtection="0"/>
    <xf numFmtId="0" fontId="18" fillId="0" borderId="0" applyNumberFormat="0" applyFont="0" applyFill="0" applyBorder="0" applyAlignment="0" applyProtection="0"/>
    <xf numFmtId="0" fontId="6" fillId="71"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81" borderId="0" applyNumberFormat="0" applyBorder="0" applyAlignment="0" applyProtection="0"/>
    <xf numFmtId="0" fontId="6" fillId="76" borderId="0" applyNumberFormat="0" applyBorder="0" applyAlignment="0" applyProtection="0"/>
    <xf numFmtId="0" fontId="20" fillId="75" borderId="0" applyNumberFormat="0" applyBorder="0" applyAlignment="0" applyProtection="0"/>
    <xf numFmtId="0" fontId="6" fillId="63" borderId="0" applyNumberFormat="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6" fillId="81" borderId="0" applyNumberFormat="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61" fillId="82" borderId="87" applyNumberFormat="0" applyFont="0" applyAlignment="0" applyProtection="0"/>
    <xf numFmtId="0" fontId="18" fillId="0" borderId="0" applyNumberFormat="0" applyFont="0" applyFill="0" applyBorder="0" applyAlignment="0" applyProtection="0"/>
    <xf numFmtId="0" fontId="6" fillId="63" borderId="0" applyNumberFormat="0" applyBorder="0" applyAlignment="0" applyProtection="0"/>
    <xf numFmtId="0" fontId="6" fillId="81" borderId="0" applyNumberFormat="0" applyBorder="0" applyAlignment="0" applyProtection="0"/>
    <xf numFmtId="0" fontId="6" fillId="81" borderId="0" applyNumberFormat="0" applyBorder="0" applyAlignment="0" applyProtection="0"/>
    <xf numFmtId="0" fontId="6" fillId="71" borderId="0" applyNumberFormat="0" applyBorder="0" applyAlignment="0" applyProtection="0"/>
    <xf numFmtId="0" fontId="6" fillId="89" borderId="0" applyNumberFormat="0" applyBorder="0" applyAlignment="0" applyProtection="0"/>
    <xf numFmtId="0" fontId="6" fillId="81" borderId="0" applyNumberFormat="0" applyBorder="0" applyAlignment="0" applyProtection="0"/>
    <xf numFmtId="0" fontId="37" fillId="84" borderId="0" applyNumberFormat="0" applyBorder="0" applyAlignment="0" applyProtection="0"/>
    <xf numFmtId="0" fontId="37" fillId="84" borderId="0" applyNumberFormat="0" applyBorder="0" applyAlignment="0" applyProtection="0"/>
    <xf numFmtId="0" fontId="20" fillId="92" borderId="0" applyNumberFormat="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6" fillId="89" borderId="0" applyNumberFormat="0" applyBorder="0" applyAlignment="0" applyProtection="0"/>
    <xf numFmtId="0" fontId="6" fillId="0" borderId="0"/>
    <xf numFmtId="0" fontId="6" fillId="71" borderId="0" applyNumberFormat="0" applyBorder="0" applyAlignment="0" applyProtection="0"/>
    <xf numFmtId="0" fontId="6" fillId="64" borderId="0" applyNumberFormat="0" applyBorder="0" applyAlignment="0" applyProtection="0"/>
    <xf numFmtId="0" fontId="6" fillId="81"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70" borderId="0" applyNumberFormat="0" applyBorder="0" applyAlignment="0" applyProtection="0"/>
    <xf numFmtId="0" fontId="6" fillId="76" borderId="0" applyNumberFormat="0" applyBorder="0" applyAlignment="0" applyProtection="0"/>
    <xf numFmtId="0" fontId="6" fillId="64" borderId="0" applyNumberFormat="0" applyBorder="0" applyAlignment="0" applyProtection="0"/>
    <xf numFmtId="0" fontId="6" fillId="81" borderId="0" applyNumberFormat="0" applyBorder="0" applyAlignment="0" applyProtection="0"/>
    <xf numFmtId="43" fontId="18" fillId="0" borderId="0" applyFont="0" applyFill="0" applyBorder="0" applyAlignment="0" applyProtection="0"/>
    <xf numFmtId="0" fontId="6" fillId="71" borderId="0" applyNumberFormat="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6" fillId="76" borderId="0" applyNumberFormat="0" applyBorder="0" applyAlignment="0" applyProtection="0"/>
    <xf numFmtId="0" fontId="6" fillId="68" borderId="0" applyNumberFormat="0" applyBorder="0" applyAlignment="0" applyProtection="0"/>
    <xf numFmtId="0" fontId="28" fillId="88" borderId="0" applyNumberFormat="0" applyBorder="0" applyAlignment="0" applyProtection="0"/>
    <xf numFmtId="0" fontId="28" fillId="88" borderId="0" applyNumberFormat="0" applyBorder="0" applyAlignment="0" applyProtection="0"/>
    <xf numFmtId="0" fontId="6" fillId="81" borderId="0" applyNumberFormat="0" applyBorder="0" applyAlignment="0" applyProtection="0"/>
    <xf numFmtId="0" fontId="6" fillId="71" borderId="0" applyNumberFormat="0" applyBorder="0" applyAlignment="0" applyProtection="0"/>
    <xf numFmtId="0" fontId="6" fillId="89" borderId="0" applyNumberFormat="0" applyBorder="0" applyAlignment="0" applyProtection="0"/>
    <xf numFmtId="0" fontId="6" fillId="81" borderId="0" applyNumberFormat="0" applyBorder="0" applyAlignment="0" applyProtection="0"/>
    <xf numFmtId="0" fontId="6" fillId="71" borderId="0" applyNumberFormat="0" applyBorder="0" applyAlignment="0" applyProtection="0"/>
    <xf numFmtId="0" fontId="6" fillId="89" borderId="0" applyNumberFormat="0" applyBorder="0" applyAlignment="0" applyProtection="0"/>
    <xf numFmtId="0" fontId="6" fillId="81" borderId="0" applyNumberFormat="0" applyBorder="0" applyAlignment="0" applyProtection="0"/>
    <xf numFmtId="0" fontId="6" fillId="81" borderId="0" applyNumberFormat="0" applyBorder="0" applyAlignment="0" applyProtection="0"/>
    <xf numFmtId="0" fontId="37" fillId="84" borderId="0" applyNumberFormat="0" applyBorder="0" applyAlignment="0" applyProtection="0"/>
    <xf numFmtId="0" fontId="37" fillId="84" borderId="0" applyNumberFormat="0" applyBorder="0" applyAlignment="0" applyProtection="0"/>
    <xf numFmtId="0" fontId="6" fillId="78" borderId="0" applyNumberFormat="0" applyBorder="0" applyAlignment="0" applyProtection="0"/>
    <xf numFmtId="0" fontId="6" fillId="73" borderId="0" applyNumberFormat="0" applyBorder="0" applyAlignment="0" applyProtection="0"/>
    <xf numFmtId="0" fontId="20" fillId="92" borderId="0" applyNumberFormat="0" applyBorder="0" applyAlignment="0" applyProtection="0"/>
    <xf numFmtId="0" fontId="20" fillId="92" borderId="0" applyNumberFormat="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6" fillId="89" borderId="0" applyNumberFormat="0" applyBorder="0" applyAlignment="0" applyProtection="0"/>
    <xf numFmtId="0" fontId="6" fillId="73" borderId="0" applyNumberFormat="0" applyBorder="0" applyAlignment="0" applyProtection="0"/>
    <xf numFmtId="0" fontId="6" fillId="0" borderId="0"/>
    <xf numFmtId="0" fontId="6" fillId="89" borderId="0" applyNumberFormat="0" applyBorder="0" applyAlignment="0" applyProtection="0"/>
    <xf numFmtId="0" fontId="18" fillId="0" borderId="0"/>
    <xf numFmtId="0" fontId="18" fillId="0" borderId="0"/>
    <xf numFmtId="0" fontId="6" fillId="71" borderId="0" applyNumberFormat="0" applyBorder="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6" fillId="65" borderId="0" applyNumberFormat="0" applyBorder="0" applyAlignment="0" applyProtection="0"/>
    <xf numFmtId="0" fontId="20" fillId="79" borderId="0" applyNumberFormat="0" applyBorder="0" applyAlignment="0" applyProtection="0"/>
    <xf numFmtId="0" fontId="20" fillId="79" borderId="0" applyNumberFormat="0" applyBorder="0" applyAlignment="0" applyProtection="0"/>
    <xf numFmtId="0" fontId="6" fillId="89" borderId="0" applyNumberFormat="0" applyBorder="0" applyAlignment="0" applyProtection="0"/>
    <xf numFmtId="0" fontId="6" fillId="71" borderId="0" applyNumberFormat="0" applyBorder="0" applyAlignment="0" applyProtection="0"/>
    <xf numFmtId="0" fontId="6" fillId="81" borderId="0" applyNumberFormat="0" applyBorder="0" applyAlignment="0" applyProtection="0"/>
    <xf numFmtId="0" fontId="6" fillId="65" borderId="0" applyNumberFormat="0" applyBorder="0" applyAlignment="0" applyProtection="0"/>
    <xf numFmtId="0" fontId="20" fillId="79" borderId="0" applyNumberFormat="0" applyBorder="0" applyAlignment="0" applyProtection="0"/>
    <xf numFmtId="0" fontId="20" fillId="79" borderId="0" applyNumberFormat="0" applyBorder="0" applyAlignment="0" applyProtection="0"/>
    <xf numFmtId="0" fontId="6" fillId="81" borderId="0" applyNumberFormat="0" applyBorder="0" applyAlignment="0" applyProtection="0"/>
    <xf numFmtId="0" fontId="37" fillId="84" borderId="0" applyNumberFormat="0" applyBorder="0" applyAlignment="0" applyProtection="0"/>
    <xf numFmtId="0" fontId="37" fillId="84" borderId="0" applyNumberFormat="0" applyBorder="0" applyAlignment="0" applyProtection="0"/>
    <xf numFmtId="0" fontId="6" fillId="78" borderId="0" applyNumberFormat="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6" fillId="73" borderId="0" applyNumberFormat="0" applyBorder="0" applyAlignment="0" applyProtection="0"/>
    <xf numFmtId="0" fontId="120" fillId="0" borderId="89" applyNumberFormat="0" applyFill="0" applyAlignment="0" applyProtection="0"/>
    <xf numFmtId="0" fontId="20" fillId="92" borderId="0" applyNumberFormat="0" applyBorder="0" applyAlignment="0" applyProtection="0"/>
    <xf numFmtId="0" fontId="20" fillId="92" borderId="0" applyNumberFormat="0" applyBorder="0" applyAlignment="0" applyProtection="0"/>
    <xf numFmtId="0" fontId="6" fillId="81" borderId="0" applyNumberFormat="0" applyBorder="0" applyAlignment="0" applyProtection="0"/>
    <xf numFmtId="0" fontId="59" fillId="91" borderId="0" applyNumberFormat="0" applyBorder="0" applyAlignment="0" applyProtection="0"/>
    <xf numFmtId="0" fontId="6" fillId="89" borderId="0" applyNumberFormat="0" applyBorder="0" applyAlignment="0" applyProtection="0"/>
    <xf numFmtId="0" fontId="6" fillId="0" borderId="0"/>
    <xf numFmtId="0" fontId="18" fillId="0" borderId="0" applyNumberFormat="0" applyFont="0" applyFill="0" applyBorder="0" applyAlignment="0" applyProtection="0"/>
    <xf numFmtId="0" fontId="20" fillId="79" borderId="0" applyNumberFormat="0" applyBorder="0" applyAlignment="0" applyProtection="0"/>
    <xf numFmtId="0" fontId="20" fillId="79" borderId="0" applyNumberFormat="0" applyBorder="0" applyAlignment="0" applyProtection="0"/>
    <xf numFmtId="0" fontId="6" fillId="81" borderId="0" applyNumberFormat="0" applyBorder="0" applyAlignment="0" applyProtection="0"/>
    <xf numFmtId="0" fontId="20" fillId="79" borderId="0" applyNumberFormat="0" applyBorder="0" applyAlignment="0" applyProtection="0"/>
    <xf numFmtId="0" fontId="20" fillId="79" borderId="0" applyNumberFormat="0" applyBorder="0" applyAlignment="0" applyProtection="0"/>
    <xf numFmtId="0" fontId="6" fillId="81" borderId="0" applyNumberFormat="0" applyBorder="0" applyAlignment="0" applyProtection="0"/>
    <xf numFmtId="0" fontId="37" fillId="106" borderId="0" applyNumberFormat="0" applyBorder="0" applyAlignment="0" applyProtection="0"/>
    <xf numFmtId="0" fontId="45" fillId="0" borderId="3" applyNumberFormat="0" applyFill="0" applyAlignment="0" applyProtection="0"/>
    <xf numFmtId="0" fontId="20" fillId="92" borderId="0" applyNumberFormat="0" applyBorder="0" applyAlignment="0" applyProtection="0"/>
    <xf numFmtId="0" fontId="20" fillId="92" borderId="0" applyNumberFormat="0" applyBorder="0" applyAlignment="0" applyProtection="0"/>
    <xf numFmtId="0" fontId="6" fillId="81" borderId="0" applyNumberFormat="0" applyBorder="0" applyAlignment="0" applyProtection="0"/>
    <xf numFmtId="0" fontId="6" fillId="89" borderId="0" applyNumberFormat="0" applyBorder="0" applyAlignment="0" applyProtection="0"/>
    <xf numFmtId="0" fontId="20" fillId="96" borderId="0" applyNumberFormat="0" applyBorder="0" applyAlignment="0" applyProtection="0"/>
    <xf numFmtId="0" fontId="6" fillId="64" borderId="0" applyNumberFormat="0" applyBorder="0" applyAlignment="0" applyProtection="0"/>
    <xf numFmtId="0" fontId="6" fillId="81" borderId="0" applyNumberFormat="0" applyBorder="0" applyAlignment="0" applyProtection="0"/>
    <xf numFmtId="0" fontId="6" fillId="64" borderId="0" applyNumberFormat="0" applyBorder="0" applyAlignment="0" applyProtection="0"/>
    <xf numFmtId="0" fontId="6" fillId="81" borderId="0" applyNumberFormat="0" applyBorder="0" applyAlignment="0" applyProtection="0"/>
    <xf numFmtId="0" fontId="6" fillId="64" borderId="0" applyNumberFormat="0" applyBorder="0" applyAlignment="0" applyProtection="0"/>
    <xf numFmtId="0" fontId="6" fillId="81" borderId="0" applyNumberFormat="0" applyBorder="0" applyAlignment="0" applyProtection="0"/>
    <xf numFmtId="0" fontId="37" fillId="104" borderId="0" applyNumberFormat="0" applyBorder="0" applyAlignment="0" applyProtection="0"/>
    <xf numFmtId="0" fontId="6" fillId="81" borderId="0" applyNumberFormat="0" applyBorder="0" applyAlignment="0" applyProtection="0"/>
    <xf numFmtId="0" fontId="6" fillId="81" borderId="0" applyNumberFormat="0" applyBorder="0" applyAlignment="0" applyProtection="0"/>
    <xf numFmtId="0" fontId="20" fillId="92" borderId="0" applyNumberFormat="0" applyBorder="0" applyAlignment="0" applyProtection="0"/>
    <xf numFmtId="0" fontId="20" fillId="92" borderId="0" applyNumberFormat="0" applyBorder="0" applyAlignment="0" applyProtection="0"/>
    <xf numFmtId="0" fontId="96" fillId="0"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81" borderId="0" applyNumberFormat="0" applyBorder="0" applyAlignment="0" applyProtection="0"/>
    <xf numFmtId="0" fontId="6" fillId="64" borderId="0" applyNumberFormat="0" applyBorder="0" applyAlignment="0" applyProtection="0"/>
    <xf numFmtId="0" fontId="6" fillId="81" borderId="0" applyNumberFormat="0" applyBorder="0" applyAlignment="0" applyProtection="0"/>
    <xf numFmtId="0" fontId="6" fillId="64" borderId="0" applyNumberFormat="0" applyBorder="0" applyAlignment="0" applyProtection="0"/>
    <xf numFmtId="0" fontId="6" fillId="81" borderId="0" applyNumberFormat="0" applyBorder="0" applyAlignment="0" applyProtection="0"/>
    <xf numFmtId="0" fontId="37" fillId="103" borderId="0" applyNumberFormat="0" applyBorder="0" applyAlignment="0" applyProtection="0"/>
    <xf numFmtId="0" fontId="6" fillId="81" borderId="0" applyNumberFormat="0" applyBorder="0" applyAlignment="0" applyProtection="0"/>
    <xf numFmtId="0" fontId="6" fillId="81" borderId="0" applyNumberFormat="0" applyBorder="0" applyAlignment="0" applyProtection="0"/>
    <xf numFmtId="0" fontId="20" fillId="92" borderId="0" applyNumberFormat="0" applyBorder="0" applyAlignment="0" applyProtection="0"/>
    <xf numFmtId="0" fontId="6" fillId="81" borderId="0" applyNumberFormat="0" applyBorder="0" applyAlignment="0" applyProtection="0"/>
    <xf numFmtId="0" fontId="20" fillId="88" borderId="0" applyNumberFormat="0" applyBorder="0" applyAlignment="0" applyProtection="0"/>
    <xf numFmtId="0" fontId="6" fillId="81"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6" fillId="70" borderId="0" applyNumberFormat="0" applyBorder="0" applyAlignment="0" applyProtection="0"/>
    <xf numFmtId="0" fontId="6" fillId="78" borderId="0" applyNumberFormat="0" applyBorder="0" applyAlignment="0" applyProtection="0"/>
    <xf numFmtId="0" fontId="27" fillId="75"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08" fillId="98" borderId="81" applyNumberFormat="0" applyAlignment="0" applyProtection="0"/>
    <xf numFmtId="0" fontId="6" fillId="81" borderId="0" applyNumberFormat="0" applyBorder="0" applyAlignment="0" applyProtection="0"/>
    <xf numFmtId="0" fontId="20" fillId="92" borderId="0" applyNumberFormat="0" applyBorder="0" applyAlignment="0" applyProtection="0"/>
    <xf numFmtId="0" fontId="6" fillId="81" borderId="0" applyNumberFormat="0" applyBorder="0" applyAlignment="0" applyProtection="0"/>
    <xf numFmtId="9" fontId="18" fillId="0" borderId="0" applyFont="0" applyFill="0" applyBorder="0" applyAlignment="0" applyProtection="0"/>
    <xf numFmtId="0" fontId="6" fillId="71" borderId="0" applyNumberFormat="0" applyBorder="0" applyAlignment="0" applyProtection="0"/>
    <xf numFmtId="0" fontId="6" fillId="81" borderId="0" applyNumberFormat="0" applyBorder="0" applyAlignment="0" applyProtection="0"/>
    <xf numFmtId="0" fontId="6" fillId="76" borderId="0" applyNumberFormat="0" applyBorder="0" applyAlignment="0" applyProtection="0"/>
    <xf numFmtId="0" fontId="6" fillId="65"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08" fillId="98" borderId="81" applyNumberFormat="0" applyAlignment="0" applyProtection="0"/>
    <xf numFmtId="9" fontId="18" fillId="0" borderId="0" applyFont="0" applyFill="0" applyBorder="0" applyAlignment="0" applyProtection="0"/>
    <xf numFmtId="0" fontId="6" fillId="81" borderId="0" applyNumberFormat="0" applyBorder="0" applyAlignment="0" applyProtection="0"/>
    <xf numFmtId="0" fontId="6" fillId="63" borderId="0" applyNumberFormat="0" applyBorder="0" applyAlignment="0" applyProtection="0"/>
    <xf numFmtId="0" fontId="6" fillId="7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1" fillId="82" borderId="87" applyNumberFormat="0" applyFont="0" applyAlignment="0" applyProtection="0"/>
    <xf numFmtId="0" fontId="6" fillId="70" borderId="0" applyNumberFormat="0" applyBorder="0" applyAlignment="0" applyProtection="0"/>
    <xf numFmtId="0" fontId="27" fillId="75"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6" fillId="81" borderId="0" applyNumberFormat="0" applyBorder="0" applyAlignment="0" applyProtection="0"/>
    <xf numFmtId="0" fontId="6" fillId="81" borderId="0" applyNumberFormat="0" applyBorder="0" applyAlignment="0" applyProtection="0"/>
    <xf numFmtId="0" fontId="96" fillId="0" borderId="0" applyNumberFormat="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6" fillId="81" borderId="0" applyNumberFormat="0" applyBorder="0" applyAlignment="0" applyProtection="0"/>
    <xf numFmtId="0" fontId="20" fillId="88" borderId="0" applyNumberFormat="0" applyBorder="0" applyAlignment="0" applyProtection="0"/>
    <xf numFmtId="0" fontId="20" fillId="88" borderId="0" applyNumberFormat="0" applyBorder="0" applyAlignment="0" applyProtection="0"/>
    <xf numFmtId="0" fontId="6" fillId="81" borderId="0" applyNumberFormat="0" applyBorder="0" applyAlignment="0" applyProtection="0"/>
    <xf numFmtId="0" fontId="118" fillId="0" borderId="0" applyNumberFormat="0" applyFill="0" applyBorder="0" applyAlignment="0" applyProtection="0"/>
    <xf numFmtId="0" fontId="6" fillId="71" borderId="0" applyNumberFormat="0" applyBorder="0" applyAlignment="0" applyProtection="0"/>
    <xf numFmtId="0" fontId="20" fillId="88" borderId="0" applyNumberFormat="0" applyBorder="0" applyAlignment="0" applyProtection="0"/>
    <xf numFmtId="0" fontId="20" fillId="88" borderId="0" applyNumberFormat="0" applyBorder="0" applyAlignment="0" applyProtection="0"/>
    <xf numFmtId="0" fontId="6" fillId="81" borderId="0" applyNumberFormat="0" applyBorder="0" applyAlignment="0" applyProtection="0"/>
    <xf numFmtId="0" fontId="118" fillId="0" borderId="0" applyNumberFormat="0" applyFill="0" applyBorder="0" applyAlignment="0" applyProtection="0"/>
    <xf numFmtId="0" fontId="6" fillId="64" borderId="0" applyNumberFormat="0" applyBorder="0" applyAlignment="0" applyProtection="0"/>
    <xf numFmtId="0" fontId="6" fillId="76" borderId="0" applyNumberFormat="0" applyBorder="0" applyAlignment="0" applyProtection="0"/>
    <xf numFmtId="0" fontId="6" fillId="78" borderId="0" applyNumberFormat="0" applyBorder="0" applyAlignment="0" applyProtection="0"/>
    <xf numFmtId="0" fontId="27" fillId="75" borderId="0" applyNumberFormat="0" applyBorder="0" applyAlignment="0" applyProtection="0"/>
    <xf numFmtId="0" fontId="112" fillId="0" borderId="0" applyNumberFormat="0" applyFill="0" applyBorder="0" applyAlignment="0" applyProtection="0"/>
    <xf numFmtId="0" fontId="6" fillId="70" borderId="0" applyNumberFormat="0" applyBorder="0" applyAlignment="0" applyProtection="0"/>
    <xf numFmtId="0" fontId="6" fillId="65" borderId="0" applyNumberFormat="0" applyBorder="0" applyAlignment="0" applyProtection="0"/>
    <xf numFmtId="9" fontId="18" fillId="0" borderId="0" applyFont="0" applyFill="0" applyBorder="0" applyAlignment="0" applyProtection="0"/>
    <xf numFmtId="0" fontId="6" fillId="81" borderId="0" applyNumberFormat="0" applyBorder="0" applyAlignment="0" applyProtection="0"/>
    <xf numFmtId="0" fontId="61" fillId="82" borderId="87" applyNumberFormat="0" applyFont="0" applyAlignment="0" applyProtection="0"/>
    <xf numFmtId="0" fontId="20" fillId="96" borderId="0" applyNumberFormat="0" applyBorder="0" applyAlignment="0" applyProtection="0"/>
    <xf numFmtId="0" fontId="6" fillId="81" borderId="0" applyNumberFormat="0" applyBorder="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96" fillId="0" borderId="0" applyNumberFormat="0" applyBorder="0" applyAlignment="0" applyProtection="0"/>
    <xf numFmtId="0" fontId="114" fillId="74" borderId="0" applyNumberFormat="0" applyBorder="0" applyAlignment="0" applyProtection="0"/>
    <xf numFmtId="0" fontId="37" fillId="84" borderId="0" applyNumberFormat="0" applyBorder="0" applyAlignment="0" applyProtection="0"/>
    <xf numFmtId="0" fontId="6" fillId="81" borderId="0" applyNumberFormat="0" applyBorder="0" applyAlignment="0" applyProtection="0"/>
    <xf numFmtId="0" fontId="6" fillId="73" borderId="0" applyNumberFormat="0" applyBorder="0" applyAlignment="0" applyProtection="0"/>
    <xf numFmtId="0" fontId="18"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125" fillId="0" borderId="82" applyNumberFormat="0" applyFill="0" applyAlignment="0" applyProtection="0"/>
    <xf numFmtId="0" fontId="6" fillId="76"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73" borderId="0" applyNumberFormat="0" applyBorder="0" applyAlignment="0" applyProtection="0"/>
    <xf numFmtId="0" fontId="6" fillId="81" borderId="0" applyNumberFormat="0" applyBorder="0" applyAlignment="0" applyProtection="0"/>
    <xf numFmtId="0" fontId="20" fillId="88" borderId="0" applyNumberFormat="0" applyBorder="0" applyAlignment="0" applyProtection="0"/>
    <xf numFmtId="0" fontId="20" fillId="88" borderId="0" applyNumberFormat="0" applyBorder="0" applyAlignment="0" applyProtection="0"/>
    <xf numFmtId="0" fontId="6" fillId="81"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18" fillId="0" borderId="0" applyNumberFormat="0" applyFont="0" applyFill="0" applyBorder="0" applyAlignment="0" applyProtection="0"/>
    <xf numFmtId="0" fontId="20" fillId="96" borderId="0" applyNumberFormat="0" applyBorder="0" applyAlignment="0" applyProtection="0"/>
    <xf numFmtId="0" fontId="20" fillId="96"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73" borderId="0" applyNumberFormat="0" applyBorder="0" applyAlignment="0" applyProtection="0"/>
    <xf numFmtId="0" fontId="6" fillId="81" borderId="0" applyNumberFormat="0" applyBorder="0" applyAlignment="0" applyProtection="0"/>
    <xf numFmtId="0" fontId="37" fillId="109" borderId="0" applyNumberFormat="0" applyBorder="0" applyAlignment="0" applyProtection="0"/>
    <xf numFmtId="0" fontId="20" fillId="88" borderId="0" applyNumberFormat="0" applyBorder="0" applyAlignment="0" applyProtection="0"/>
    <xf numFmtId="0" fontId="20" fillId="88" borderId="0" applyNumberFormat="0" applyBorder="0" applyAlignment="0" applyProtection="0"/>
    <xf numFmtId="0" fontId="6" fillId="81" borderId="0" applyNumberFormat="0" applyBorder="0" applyAlignment="0" applyProtection="0"/>
    <xf numFmtId="0" fontId="6" fillId="73" borderId="0" applyNumberFormat="0" applyBorder="0" applyAlignment="0" applyProtection="0"/>
    <xf numFmtId="0" fontId="18" fillId="0" borderId="0"/>
    <xf numFmtId="0" fontId="6" fillId="76" borderId="0" applyNumberFormat="0" applyBorder="0" applyAlignment="0" applyProtection="0"/>
    <xf numFmtId="0" fontId="20" fillId="88" borderId="0" applyNumberFormat="0" applyBorder="0" applyAlignment="0" applyProtection="0"/>
    <xf numFmtId="0" fontId="20" fillId="88" borderId="0" applyNumberFormat="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6" fillId="81" borderId="0" applyNumberFormat="0" applyBorder="0" applyAlignment="0" applyProtection="0"/>
    <xf numFmtId="0" fontId="6" fillId="73" borderId="0" applyNumberFormat="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120" fillId="0" borderId="78" applyNumberFormat="0" applyFill="0" applyAlignment="0" applyProtection="0"/>
    <xf numFmtId="0" fontId="6" fillId="70" borderId="0" applyNumberFormat="0" applyBorder="0" applyAlignment="0" applyProtection="0"/>
    <xf numFmtId="0" fontId="107" fillId="110" borderId="80" applyNumberFormat="0" applyAlignment="0" applyProtection="0"/>
    <xf numFmtId="0" fontId="6" fillId="81" borderId="0" applyNumberFormat="0" applyBorder="0" applyAlignment="0" applyProtection="0"/>
    <xf numFmtId="0" fontId="96" fillId="0" borderId="0" applyNumberFormat="0" applyBorder="0" applyAlignment="0" applyProtection="0"/>
    <xf numFmtId="0" fontId="114" fillId="74" borderId="0" applyNumberFormat="0" applyBorder="0" applyAlignment="0" applyProtection="0"/>
    <xf numFmtId="0" fontId="6" fillId="81" borderId="0" applyNumberFormat="0" applyBorder="0" applyAlignment="0" applyProtection="0"/>
    <xf numFmtId="0" fontId="6" fillId="89" borderId="0" applyNumberFormat="0" applyBorder="0" applyAlignment="0" applyProtection="0"/>
    <xf numFmtId="0" fontId="6" fillId="64" borderId="0" applyNumberFormat="0" applyBorder="0" applyAlignment="0" applyProtection="0"/>
    <xf numFmtId="0" fontId="6" fillId="73" borderId="0" applyNumberFormat="0" applyBorder="0" applyAlignment="0" applyProtection="0"/>
    <xf numFmtId="0" fontId="6" fillId="81" borderId="0" applyNumberFormat="0" applyBorder="0" applyAlignment="0" applyProtection="0"/>
    <xf numFmtId="0" fontId="6" fillId="89" borderId="0" applyNumberFormat="0" applyBorder="0" applyAlignment="0" applyProtection="0"/>
    <xf numFmtId="0" fontId="6" fillId="64" borderId="0" applyNumberFormat="0" applyBorder="0" applyAlignment="0" applyProtection="0"/>
    <xf numFmtId="0" fontId="6" fillId="73" borderId="0" applyNumberFormat="0" applyBorder="0" applyAlignment="0" applyProtection="0"/>
    <xf numFmtId="0" fontId="6" fillId="81" borderId="0" applyNumberFormat="0" applyBorder="0" applyAlignment="0" applyProtection="0"/>
    <xf numFmtId="0" fontId="6" fillId="89" borderId="0" applyNumberFormat="0" applyBorder="0" applyAlignment="0" applyProtection="0"/>
    <xf numFmtId="0" fontId="6" fillId="73" borderId="0" applyNumberFormat="0" applyBorder="0" applyAlignment="0" applyProtection="0"/>
    <xf numFmtId="0" fontId="6" fillId="81" borderId="0" applyNumberFormat="0" applyBorder="0" applyAlignment="0" applyProtection="0"/>
    <xf numFmtId="0" fontId="37" fillId="69" borderId="0" applyNumberFormat="0" applyBorder="0" applyAlignment="0" applyProtection="0"/>
    <xf numFmtId="0" fontId="37" fillId="69" borderId="0" applyNumberFormat="0" applyBorder="0" applyAlignment="0" applyProtection="0"/>
    <xf numFmtId="0" fontId="6" fillId="64" borderId="0" applyNumberFormat="0" applyBorder="0" applyAlignment="0" applyProtection="0"/>
    <xf numFmtId="0" fontId="6" fillId="73" borderId="0" applyNumberFormat="0" applyBorder="0" applyAlignment="0" applyProtection="0"/>
    <xf numFmtId="0" fontId="6" fillId="81" borderId="0" applyNumberFormat="0" applyBorder="0" applyAlignment="0" applyProtection="0"/>
    <xf numFmtId="0" fontId="6" fillId="68" borderId="0" applyNumberFormat="0" applyBorder="0" applyAlignment="0" applyProtection="0"/>
    <xf numFmtId="0" fontId="6" fillId="63" borderId="0" applyNumberFormat="0" applyBorder="0" applyAlignment="0" applyProtection="0"/>
    <xf numFmtId="0" fontId="6" fillId="73" borderId="0" applyNumberFormat="0" applyBorder="0" applyAlignment="0" applyProtection="0"/>
    <xf numFmtId="0" fontId="6" fillId="81" borderId="0" applyNumberFormat="0" applyBorder="0" applyAlignment="0" applyProtection="0"/>
    <xf numFmtId="0" fontId="37" fillId="69" borderId="0" applyNumberFormat="0" applyBorder="0" applyAlignment="0" applyProtection="0"/>
    <xf numFmtId="0" fontId="37" fillId="69" borderId="0" applyNumberFormat="0" applyBorder="0" applyAlignment="0" applyProtection="0"/>
    <xf numFmtId="0" fontId="6" fillId="64" borderId="0" applyNumberFormat="0" applyBorder="0" applyAlignment="0" applyProtection="0"/>
    <xf numFmtId="0" fontId="6" fillId="73" borderId="0" applyNumberFormat="0" applyBorder="0" applyAlignment="0" applyProtection="0"/>
    <xf numFmtId="0" fontId="6" fillId="81" borderId="0" applyNumberFormat="0" applyBorder="0" applyAlignment="0" applyProtection="0"/>
    <xf numFmtId="0" fontId="37" fillId="69" borderId="0" applyNumberFormat="0" applyBorder="0" applyAlignment="0" applyProtection="0"/>
    <xf numFmtId="0" fontId="37" fillId="69" borderId="0" applyNumberFormat="0" applyBorder="0" applyAlignment="0" applyProtection="0"/>
    <xf numFmtId="0" fontId="6" fillId="64" borderId="0" applyNumberFormat="0" applyBorder="0" applyAlignment="0" applyProtection="0"/>
    <xf numFmtId="0" fontId="6" fillId="73"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6" fillId="81" borderId="0" applyNumberFormat="0" applyBorder="0" applyAlignment="0" applyProtection="0"/>
    <xf numFmtId="0" fontId="37" fillId="69" borderId="0" applyNumberFormat="0" applyBorder="0" applyAlignment="0" applyProtection="0"/>
    <xf numFmtId="0" fontId="37" fillId="69" borderId="0" applyNumberFormat="0" applyBorder="0" applyAlignment="0" applyProtection="0"/>
    <xf numFmtId="0" fontId="6" fillId="73" borderId="0" applyNumberFormat="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20" fillId="88" borderId="0" applyNumberFormat="0" applyBorder="0" applyAlignment="0" applyProtection="0"/>
    <xf numFmtId="0" fontId="37" fillId="103" borderId="0" applyNumberFormat="0" applyBorder="0" applyAlignment="0" applyProtection="0"/>
    <xf numFmtId="0" fontId="37" fillId="103" borderId="0" applyNumberFormat="0" applyBorder="0" applyAlignment="0" applyProtection="0"/>
    <xf numFmtId="0" fontId="6" fillId="64" borderId="0" applyNumberFormat="0" applyBorder="0" applyAlignment="0" applyProtection="0"/>
    <xf numFmtId="0" fontId="6" fillId="73" borderId="0" applyNumberFormat="0" applyBorder="0" applyAlignment="0" applyProtection="0"/>
    <xf numFmtId="0" fontId="20" fillId="75" borderId="0" applyNumberFormat="0" applyBorder="0" applyAlignment="0" applyProtection="0"/>
    <xf numFmtId="0" fontId="20" fillId="75" borderId="0" applyNumberFormat="0" applyBorder="0" applyAlignment="0" applyProtection="0"/>
    <xf numFmtId="0" fontId="20" fillId="88" borderId="0" applyNumberFormat="0" applyBorder="0" applyAlignment="0" applyProtection="0"/>
    <xf numFmtId="0" fontId="6" fillId="89" borderId="0" applyNumberFormat="0" applyBorder="0" applyAlignment="0" applyProtection="0"/>
    <xf numFmtId="0" fontId="6" fillId="64" borderId="0" applyNumberFormat="0" applyBorder="0" applyAlignment="0" applyProtection="0"/>
    <xf numFmtId="0" fontId="6" fillId="73" borderId="0" applyNumberFormat="0" applyBorder="0" applyAlignment="0" applyProtection="0"/>
    <xf numFmtId="0" fontId="6" fillId="81" borderId="0" applyNumberFormat="0" applyBorder="0" applyAlignment="0" applyProtection="0"/>
    <xf numFmtId="0" fontId="6" fillId="71" borderId="0" applyNumberFormat="0" applyBorder="0" applyAlignment="0" applyProtection="0"/>
    <xf numFmtId="0" fontId="6" fillId="78" borderId="0" applyNumberFormat="0" applyBorder="0" applyAlignment="0" applyProtection="0"/>
    <xf numFmtId="0" fontId="6" fillId="81" borderId="0" applyNumberFormat="0" applyBorder="0" applyAlignment="0" applyProtection="0"/>
    <xf numFmtId="0" fontId="6" fillId="81" borderId="0" applyNumberFormat="0" applyBorder="0" applyAlignment="0" applyProtection="0"/>
    <xf numFmtId="0" fontId="20" fillId="94" borderId="0" applyNumberFormat="0" applyBorder="0" applyAlignment="0" applyProtection="0"/>
    <xf numFmtId="0" fontId="20" fillId="94"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96" fillId="0" borderId="0" applyNumberFormat="0" applyBorder="0" applyAlignment="0" applyProtection="0"/>
    <xf numFmtId="0" fontId="20" fillId="75" borderId="0" applyNumberFormat="0" applyBorder="0" applyAlignment="0" applyProtection="0"/>
    <xf numFmtId="0" fontId="20" fillId="75" borderId="0" applyNumberFormat="0" applyBorder="0" applyAlignment="0" applyProtection="0"/>
    <xf numFmtId="0" fontId="6" fillId="81" borderId="0" applyNumberFormat="0" applyBorder="0" applyAlignment="0" applyProtection="0"/>
    <xf numFmtId="0" fontId="6" fillId="89" borderId="0" applyNumberFormat="0" applyBorder="0" applyAlignment="0" applyProtection="0"/>
    <xf numFmtId="0" fontId="6" fillId="65" borderId="0" applyNumberFormat="0" applyBorder="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6" fillId="89"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18" fillId="0" borderId="0" applyNumberFormat="0" applyFont="0" applyFill="0" applyBorder="0" applyAlignment="0" applyProtection="0"/>
    <xf numFmtId="0" fontId="6" fillId="76" borderId="0" applyNumberFormat="0" applyBorder="0" applyAlignment="0" applyProtection="0"/>
    <xf numFmtId="0" fontId="6" fillId="73" borderId="0" applyNumberFormat="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6" fillId="81" borderId="0" applyNumberFormat="0" applyBorder="0" applyAlignment="0" applyProtection="0"/>
    <xf numFmtId="0" fontId="88" fillId="0" borderId="0" applyNumberFormat="0" applyFill="0" applyBorder="0" applyAlignment="0" applyProtection="0"/>
    <xf numFmtId="0" fontId="20" fillId="88" borderId="0" applyNumberFormat="0" applyBorder="0" applyAlignment="0" applyProtection="0"/>
    <xf numFmtId="0" fontId="6" fillId="81" borderId="0" applyNumberFormat="0" applyBorder="0" applyAlignment="0" applyProtection="0"/>
    <xf numFmtId="0" fontId="6" fillId="65" borderId="0" applyNumberFormat="0" applyBorder="0" applyAlignment="0" applyProtection="0"/>
    <xf numFmtId="0" fontId="18" fillId="0" borderId="0" applyNumberFormat="0" applyFont="0" applyFill="0" applyBorder="0" applyAlignment="0" applyProtection="0"/>
    <xf numFmtId="0" fontId="20" fillId="88" borderId="0" applyNumberFormat="0" applyBorder="0" applyAlignment="0" applyProtection="0"/>
    <xf numFmtId="0" fontId="6" fillId="68" borderId="0" applyNumberFormat="0" applyBorder="0" applyAlignment="0" applyProtection="0"/>
    <xf numFmtId="0" fontId="6" fillId="81" borderId="0" applyNumberFormat="0" applyBorder="0" applyAlignment="0" applyProtection="0"/>
    <xf numFmtId="0" fontId="6" fillId="63" borderId="0" applyNumberFormat="0" applyBorder="0" applyAlignment="0" applyProtection="0"/>
    <xf numFmtId="0" fontId="6" fillId="71"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20" fillId="88" borderId="0" applyNumberFormat="0" applyBorder="0" applyAlignment="0" applyProtection="0"/>
    <xf numFmtId="0" fontId="6" fillId="65" borderId="0" applyNumberFormat="0" applyBorder="0" applyAlignment="0" applyProtection="0"/>
    <xf numFmtId="0" fontId="95" fillId="0" borderId="0" applyNumberForma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63" borderId="0" applyNumberFormat="0" applyBorder="0" applyAlignment="0" applyProtection="0"/>
    <xf numFmtId="0" fontId="20" fillId="88" borderId="0" applyNumberFormat="0" applyBorder="0" applyAlignment="0" applyProtection="0"/>
    <xf numFmtId="0" fontId="6" fillId="65" borderId="0" applyNumberFormat="0" applyBorder="0" applyAlignment="0" applyProtection="0"/>
    <xf numFmtId="0" fontId="95" fillId="0" borderId="0" applyNumberFormat="0" applyFill="0" applyBorder="0" applyAlignment="0" applyProtection="0"/>
    <xf numFmtId="0" fontId="18" fillId="0" borderId="0" applyNumberFormat="0" applyFont="0" applyFill="0" applyBorder="0" applyAlignment="0" applyProtection="0"/>
    <xf numFmtId="0" fontId="6" fillId="63" borderId="0" applyNumberFormat="0" applyBorder="0" applyAlignment="0" applyProtection="0"/>
    <xf numFmtId="0" fontId="20" fillId="88" borderId="0" applyNumberFormat="0" applyBorder="0" applyAlignment="0" applyProtection="0"/>
    <xf numFmtId="9" fontId="18" fillId="0" borderId="0" applyFont="0" applyFill="0" applyBorder="0" applyAlignment="0" applyProtection="0"/>
    <xf numFmtId="0" fontId="6" fillId="63" borderId="0" applyNumberFormat="0" applyBorder="0" applyAlignment="0" applyProtection="0"/>
    <xf numFmtId="0" fontId="20" fillId="88" borderId="0" applyNumberFormat="0" applyBorder="0" applyAlignment="0" applyProtection="0"/>
    <xf numFmtId="0" fontId="20" fillId="88" borderId="0" applyNumberFormat="0" applyBorder="0" applyAlignment="0" applyProtection="0"/>
    <xf numFmtId="0" fontId="6" fillId="76"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7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6" fillId="63" borderId="0" applyNumberFormat="0" applyBorder="0" applyAlignment="0" applyProtection="0"/>
    <xf numFmtId="0" fontId="20" fillId="88" borderId="0" applyNumberFormat="0" applyBorder="0" applyAlignment="0" applyProtection="0"/>
    <xf numFmtId="0" fontId="20" fillId="88" borderId="0" applyNumberFormat="0" applyBorder="0" applyAlignment="0" applyProtection="0"/>
    <xf numFmtId="0" fontId="6" fillId="65" borderId="0" applyNumberFormat="0" applyBorder="0" applyAlignment="0" applyProtection="0"/>
    <xf numFmtId="0" fontId="6" fillId="76" borderId="0" applyNumberFormat="0" applyBorder="0" applyAlignment="0" applyProtection="0"/>
    <xf numFmtId="0" fontId="37" fillId="69" borderId="0" applyNumberFormat="0" applyBorder="0" applyAlignment="0" applyProtection="0"/>
    <xf numFmtId="38" fontId="117" fillId="0" borderId="0" applyFont="0" applyFill="0" applyBorder="0" applyAlignment="0" applyProtection="0"/>
    <xf numFmtId="9" fontId="18" fillId="0" borderId="0" applyFont="0" applyFill="0" applyBorder="0" applyAlignment="0" applyProtection="0"/>
    <xf numFmtId="0" fontId="6" fillId="63" borderId="0" applyNumberFormat="0" applyBorder="0" applyAlignment="0" applyProtection="0"/>
    <xf numFmtId="0" fontId="20" fillId="88" borderId="0" applyNumberFormat="0" applyBorder="0" applyAlignment="0" applyProtection="0"/>
    <xf numFmtId="0" fontId="20" fillId="88" borderId="0" applyNumberFormat="0" applyBorder="0" applyAlignment="0" applyProtection="0"/>
    <xf numFmtId="0" fontId="20" fillId="88" borderId="0" applyNumberFormat="0" applyBorder="0" applyAlignment="0" applyProtection="0"/>
    <xf numFmtId="0" fontId="20" fillId="88" borderId="0" applyNumberFormat="0" applyBorder="0" applyAlignment="0" applyProtection="0"/>
    <xf numFmtId="0" fontId="6" fillId="63" borderId="0" applyNumberFormat="0" applyBorder="0" applyAlignment="0" applyProtection="0"/>
    <xf numFmtId="0" fontId="6" fillId="71" borderId="0" applyNumberFormat="0" applyBorder="0" applyAlignment="0" applyProtection="0"/>
    <xf numFmtId="0" fontId="20" fillId="88" borderId="0" applyNumberFormat="0" applyBorder="0" applyAlignment="0" applyProtection="0"/>
    <xf numFmtId="0" fontId="6" fillId="65" borderId="0" applyNumberFormat="0" applyBorder="0" applyAlignment="0" applyProtection="0"/>
    <xf numFmtId="0" fontId="6" fillId="89" borderId="0" applyNumberFormat="0" applyBorder="0" applyAlignment="0" applyProtection="0"/>
    <xf numFmtId="0" fontId="18" fillId="0" borderId="0" applyNumberFormat="0" applyFont="0" applyFill="0" applyBorder="0" applyAlignment="0" applyProtection="0"/>
    <xf numFmtId="0" fontId="18" fillId="0" borderId="0"/>
    <xf numFmtId="0" fontId="6" fillId="71" borderId="0" applyNumberFormat="0" applyBorder="0" applyAlignment="0" applyProtection="0"/>
    <xf numFmtId="0" fontId="6" fillId="81" borderId="0" applyNumberFormat="0" applyBorder="0" applyAlignment="0" applyProtection="0"/>
    <xf numFmtId="0" fontId="6" fillId="71" borderId="0" applyNumberFormat="0" applyBorder="0" applyAlignment="0" applyProtection="0"/>
    <xf numFmtId="0" fontId="6" fillId="89" borderId="0" applyNumberFormat="0" applyBorder="0" applyAlignment="0" applyProtection="0"/>
    <xf numFmtId="0" fontId="6" fillId="81" borderId="0" applyNumberFormat="0" applyBorder="0" applyAlignment="0" applyProtection="0"/>
    <xf numFmtId="0" fontId="34" fillId="83" borderId="5" applyNumberFormat="0" applyAlignment="0" applyProtection="0"/>
    <xf numFmtId="0" fontId="34" fillId="83" borderId="5" applyNumberFormat="0" applyAlignment="0" applyProtection="0"/>
    <xf numFmtId="0" fontId="20" fillId="92" borderId="0" applyNumberFormat="0" applyBorder="0" applyAlignment="0" applyProtection="0"/>
    <xf numFmtId="0" fontId="6" fillId="76" borderId="0" applyNumberFormat="0" applyBorder="0" applyAlignment="0" applyProtection="0"/>
    <xf numFmtId="0" fontId="6" fillId="63" borderId="0" applyNumberFormat="0" applyBorder="0" applyAlignment="0" applyProtection="0"/>
    <xf numFmtId="0" fontId="37" fillId="87" borderId="0" applyNumberFormat="0" applyBorder="0" applyAlignment="0" applyProtection="0"/>
    <xf numFmtId="0" fontId="6" fillId="81" borderId="0" applyNumberFormat="0" applyBorder="0" applyAlignment="0" applyProtection="0"/>
    <xf numFmtId="0" fontId="6" fillId="70" borderId="0" applyNumberFormat="0" applyBorder="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4" fillId="0" borderId="0" applyNumberFormat="0" applyFill="0" applyBorder="0" applyAlignment="0" applyProtection="0"/>
    <xf numFmtId="0" fontId="18" fillId="0" borderId="0" applyNumberFormat="0" applyFont="0" applyFill="0" applyBorder="0" applyAlignment="0" applyProtection="0"/>
    <xf numFmtId="0" fontId="6" fillId="71" borderId="0" applyNumberFormat="0" applyBorder="0" applyAlignment="0" applyProtection="0"/>
    <xf numFmtId="0" fontId="6" fillId="81" borderId="0" applyNumberFormat="0" applyBorder="0" applyAlignment="0" applyProtection="0"/>
    <xf numFmtId="0" fontId="6" fillId="71" borderId="0" applyNumberFormat="0" applyBorder="0" applyAlignment="0" applyProtection="0"/>
    <xf numFmtId="0" fontId="6" fillId="81" borderId="0" applyNumberFormat="0" applyBorder="0" applyAlignment="0" applyProtection="0"/>
    <xf numFmtId="0" fontId="34" fillId="83" borderId="5" applyNumberFormat="0" applyAlignment="0" applyProtection="0"/>
    <xf numFmtId="0" fontId="18" fillId="0" borderId="0" applyNumberFormat="0" applyFont="0" applyFill="0" applyBorder="0" applyAlignment="0" applyProtection="0"/>
    <xf numFmtId="0" fontId="6" fillId="71" borderId="0" applyNumberFormat="0" applyBorder="0" applyAlignment="0" applyProtection="0"/>
    <xf numFmtId="0" fontId="6" fillId="81" borderId="0" applyNumberFormat="0" applyBorder="0" applyAlignment="0" applyProtection="0"/>
    <xf numFmtId="0" fontId="34" fillId="83" borderId="5"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34" fillId="83" borderId="5" applyNumberFormat="0" applyAlignment="0" applyProtection="0"/>
    <xf numFmtId="0" fontId="31" fillId="85" borderId="88" applyNumberFormat="0" applyAlignment="0" applyProtection="0"/>
    <xf numFmtId="0" fontId="6" fillId="81" borderId="0" applyNumberFormat="0" applyBorder="0" applyAlignment="0" applyProtection="0"/>
    <xf numFmtId="0" fontId="114" fillId="112" borderId="0" applyNumberFormat="0" applyBorder="0" applyAlignment="0" applyProtection="0"/>
    <xf numFmtId="0" fontId="6" fillId="78" borderId="0" applyNumberFormat="0" applyBorder="0" applyAlignment="0" applyProtection="0"/>
    <xf numFmtId="0" fontId="6" fillId="71" borderId="0" applyNumberFormat="0" applyBorder="0" applyAlignment="0" applyProtection="0"/>
    <xf numFmtId="0" fontId="6" fillId="81" borderId="0" applyNumberFormat="0" applyBorder="0" applyAlignment="0" applyProtection="0"/>
    <xf numFmtId="0" fontId="6" fillId="71" borderId="0" applyNumberFormat="0" applyBorder="0" applyAlignment="0" applyProtection="0"/>
    <xf numFmtId="0" fontId="6" fillId="89" borderId="0" applyNumberFormat="0" applyBorder="0" applyAlignment="0" applyProtection="0"/>
    <xf numFmtId="0" fontId="6" fillId="81" borderId="0" applyNumberFormat="0" applyBorder="0" applyAlignment="0" applyProtection="0"/>
    <xf numFmtId="0" fontId="6" fillId="89" borderId="0" applyNumberFormat="0" applyBorder="0" applyAlignment="0" applyProtection="0"/>
    <xf numFmtId="0" fontId="6" fillId="70" borderId="0" applyNumberFormat="0" applyBorder="0" applyAlignment="0" applyProtection="0"/>
    <xf numFmtId="0" fontId="6" fillId="68" borderId="0" applyNumberFormat="0" applyBorder="0" applyAlignment="0" applyProtection="0"/>
    <xf numFmtId="0" fontId="6" fillId="81" borderId="0" applyNumberFormat="0" applyBorder="0" applyAlignment="0" applyProtection="0"/>
    <xf numFmtId="0" fontId="6" fillId="63" borderId="0" applyNumberFormat="0" applyBorder="0" applyAlignment="0" applyProtection="0"/>
    <xf numFmtId="0" fontId="37" fillId="90" borderId="0" applyNumberFormat="0" applyBorder="0" applyAlignment="0" applyProtection="0"/>
    <xf numFmtId="0" fontId="6" fillId="81" borderId="0" applyNumberFormat="0" applyBorder="0" applyAlignment="0" applyProtection="0"/>
    <xf numFmtId="0" fontId="6" fillId="89" borderId="0" applyNumberFormat="0" applyBorder="0" applyAlignment="0" applyProtection="0"/>
    <xf numFmtId="0" fontId="6" fillId="70" borderId="0" applyNumberFormat="0" applyBorder="0" applyAlignment="0" applyProtection="0"/>
    <xf numFmtId="0" fontId="6" fillId="68" borderId="0" applyNumberFormat="0" applyBorder="0" applyAlignment="0" applyProtection="0"/>
    <xf numFmtId="0" fontId="6" fillId="81" borderId="0" applyNumberFormat="0" applyBorder="0" applyAlignment="0" applyProtection="0"/>
    <xf numFmtId="0" fontId="124" fillId="0" borderId="0" applyNumberFormat="0" applyFill="0" applyBorder="0" applyAlignment="0" applyProtection="0"/>
    <xf numFmtId="0" fontId="18" fillId="0" borderId="0" applyNumberFormat="0" applyFont="0" applyFill="0" applyBorder="0" applyAlignment="0" applyProtection="0"/>
    <xf numFmtId="0" fontId="6" fillId="71" borderId="0" applyNumberFormat="0" applyBorder="0" applyAlignment="0" applyProtection="0"/>
    <xf numFmtId="0" fontId="6" fillId="63" borderId="0" applyNumberFormat="0" applyBorder="0" applyAlignment="0" applyProtection="0"/>
    <xf numFmtId="0" fontId="37" fillId="90" borderId="0" applyNumberFormat="0" applyBorder="0" applyAlignment="0" applyProtection="0"/>
    <xf numFmtId="0" fontId="6" fillId="89" borderId="0" applyNumberFormat="0" applyBorder="0" applyAlignment="0" applyProtection="0"/>
    <xf numFmtId="0" fontId="6" fillId="81" borderId="0" applyNumberFormat="0" applyBorder="0" applyAlignment="0" applyProtection="0"/>
    <xf numFmtId="0" fontId="6" fillId="89" borderId="0" applyNumberFormat="0" applyBorder="0" applyAlignment="0" applyProtection="0"/>
    <xf numFmtId="0" fontId="6" fillId="81" borderId="0" applyNumberFormat="0" applyBorder="0" applyAlignment="0" applyProtection="0"/>
    <xf numFmtId="0" fontId="6" fillId="89"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3" borderId="0" applyNumberFormat="0" applyBorder="0" applyAlignment="0" applyProtection="0"/>
    <xf numFmtId="0" fontId="6" fillId="81" borderId="0" applyNumberFormat="0" applyBorder="0" applyAlignment="0" applyProtection="0"/>
    <xf numFmtId="0" fontId="37" fillId="84" borderId="0" applyNumberFormat="0" applyBorder="0" applyAlignment="0" applyProtection="0"/>
    <xf numFmtId="0" fontId="6" fillId="89" borderId="0" applyNumberFormat="0" applyBorder="0" applyAlignment="0" applyProtection="0"/>
    <xf numFmtId="0" fontId="6" fillId="71" borderId="0" applyNumberFormat="0" applyBorder="0" applyAlignment="0" applyProtection="0"/>
    <xf numFmtId="0" fontId="6" fillId="81" borderId="0" applyNumberFormat="0" applyBorder="0" applyAlignment="0" applyProtection="0"/>
    <xf numFmtId="0" fontId="6" fillId="81" borderId="0" applyNumberFormat="0" applyBorder="0" applyAlignment="0" applyProtection="0"/>
    <xf numFmtId="0" fontId="114" fillId="74" borderId="0" applyNumberFormat="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6" fillId="81" borderId="0" applyNumberFormat="0" applyBorder="0" applyAlignment="0" applyProtection="0"/>
    <xf numFmtId="0" fontId="37" fillId="84" borderId="0" applyNumberFormat="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6" fillId="81" borderId="0" applyNumberFormat="0" applyBorder="0" applyAlignment="0" applyProtection="0"/>
    <xf numFmtId="0" fontId="37" fillId="84" borderId="0" applyNumberFormat="0" applyBorder="0" applyAlignment="0" applyProtection="0"/>
    <xf numFmtId="0" fontId="6" fillId="81" borderId="0" applyNumberFormat="0" applyBorder="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61" fillId="82" borderId="87" applyNumberFormat="0" applyFont="0" applyAlignment="0" applyProtection="0"/>
    <xf numFmtId="0" fontId="18" fillId="0" borderId="84" applyNumberFormat="0" applyFont="0" applyAlignment="0" applyProtection="0"/>
    <xf numFmtId="0" fontId="6" fillId="81" borderId="0" applyNumberFormat="0" applyBorder="0" applyAlignment="0" applyProtection="0"/>
    <xf numFmtId="0" fontId="61" fillId="82" borderId="87" applyNumberFormat="0" applyFont="0" applyAlignment="0" applyProtection="0"/>
    <xf numFmtId="0" fontId="18" fillId="0" borderId="84" applyNumberFormat="0" applyFont="0" applyAlignment="0" applyProtection="0"/>
    <xf numFmtId="0" fontId="6" fillId="81" borderId="0" applyNumberFormat="0" applyBorder="0" applyAlignment="0" applyProtection="0"/>
    <xf numFmtId="0" fontId="6" fillId="81" borderId="0" applyNumberFormat="0" applyBorder="0" applyAlignment="0" applyProtection="0"/>
    <xf numFmtId="0" fontId="6" fillId="81" borderId="0" applyNumberFormat="0" applyBorder="0" applyAlignment="0" applyProtection="0"/>
    <xf numFmtId="0" fontId="6" fillId="76" borderId="0" applyNumberFormat="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114" fillId="112" borderId="0" applyNumberFormat="0" applyBorder="0" applyAlignment="0" applyProtection="0"/>
    <xf numFmtId="0" fontId="6" fillId="78" borderId="0" applyNumberFormat="0" applyBorder="0" applyAlignment="0" applyProtection="0"/>
    <xf numFmtId="0" fontId="6" fillId="63" borderId="0" applyNumberFormat="0" applyBorder="0" applyAlignment="0" applyProtection="0"/>
    <xf numFmtId="0" fontId="6" fillId="81" borderId="0" applyNumberFormat="0" applyBorder="0" applyAlignment="0" applyProtection="0"/>
    <xf numFmtId="0" fontId="6" fillId="73" borderId="0" applyNumberFormat="0" applyBorder="0" applyAlignment="0" applyProtection="0"/>
    <xf numFmtId="0" fontId="20" fillId="92" borderId="0" applyNumberFormat="0" applyBorder="0" applyAlignment="0" applyProtection="0"/>
    <xf numFmtId="0" fontId="18" fillId="0" borderId="0"/>
    <xf numFmtId="0" fontId="6" fillId="81" borderId="0" applyNumberFormat="0" applyBorder="0" applyAlignment="0" applyProtection="0"/>
    <xf numFmtId="0" fontId="95" fillId="0" borderId="0" applyNumberFormat="0" applyFill="0" applyBorder="0" applyAlignment="0" applyProtection="0"/>
    <xf numFmtId="0" fontId="6" fillId="63" borderId="0" applyNumberFormat="0" applyBorder="0" applyAlignment="0" applyProtection="0"/>
    <xf numFmtId="0" fontId="18" fillId="82" borderId="87" applyNumberFormat="0" applyFont="0" applyAlignment="0" applyProtection="0"/>
    <xf numFmtId="0" fontId="61" fillId="82" borderId="87" applyNumberFormat="0" applyFont="0" applyAlignment="0" applyProtection="0"/>
    <xf numFmtId="0" fontId="6" fillId="81" borderId="0" applyNumberFormat="0" applyBorder="0" applyAlignment="0" applyProtection="0"/>
    <xf numFmtId="0" fontId="37" fillId="87" borderId="0" applyNumberFormat="0" applyBorder="0" applyAlignment="0" applyProtection="0"/>
    <xf numFmtId="0" fontId="20" fillId="86" borderId="0" applyNumberFormat="0" applyBorder="0" applyAlignment="0" applyProtection="0"/>
    <xf numFmtId="0" fontId="6" fillId="7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6" fillId="81" borderId="0" applyNumberFormat="0" applyBorder="0" applyAlignment="0" applyProtection="0"/>
    <xf numFmtId="0" fontId="6" fillId="78" borderId="0" applyNumberFormat="0" applyBorder="0" applyAlignment="0" applyProtection="0"/>
    <xf numFmtId="0" fontId="114" fillId="107" borderId="0" applyNumberFormat="0" applyBorder="0" applyAlignment="0" applyProtection="0"/>
    <xf numFmtId="0" fontId="20" fillId="96" borderId="0" applyNumberFormat="0" applyBorder="0" applyAlignment="0" applyProtection="0"/>
    <xf numFmtId="0" fontId="37" fillId="69" borderId="0" applyNumberFormat="0" applyBorder="0" applyAlignment="0" applyProtection="0"/>
    <xf numFmtId="0" fontId="18" fillId="82" borderId="87" applyNumberFormat="0" applyFont="0" applyAlignment="0" applyProtection="0"/>
    <xf numFmtId="0" fontId="6" fillId="81" borderId="0" applyNumberFormat="0" applyBorder="0" applyAlignment="0" applyProtection="0"/>
    <xf numFmtId="0" fontId="96" fillId="0" borderId="0" applyNumberFormat="0" applyBorder="0" applyAlignment="0" applyProtection="0"/>
    <xf numFmtId="0" fontId="18" fillId="82" borderId="87" applyNumberFormat="0" applyFont="0" applyAlignment="0" applyProtection="0"/>
    <xf numFmtId="0" fontId="6" fillId="81" borderId="0" applyNumberFormat="0" applyBorder="0" applyAlignment="0" applyProtection="0"/>
    <xf numFmtId="0" fontId="96" fillId="0" borderId="0" applyNumberFormat="0" applyBorder="0" applyAlignment="0" applyProtection="0"/>
    <xf numFmtId="0" fontId="6" fillId="63" borderId="0" applyNumberFormat="0" applyBorder="0" applyAlignment="0" applyProtection="0"/>
    <xf numFmtId="0" fontId="18" fillId="82" borderId="87" applyNumberFormat="0" applyFont="0" applyAlignment="0" applyProtection="0"/>
    <xf numFmtId="0" fontId="61" fillId="82" borderId="87" applyNumberFormat="0" applyFont="0" applyAlignment="0" applyProtection="0"/>
    <xf numFmtId="0" fontId="6" fillId="81" borderId="0" applyNumberFormat="0" applyBorder="0" applyAlignment="0" applyProtection="0"/>
    <xf numFmtId="0" fontId="37" fillId="87" borderId="0" applyNumberFormat="0" applyBorder="0" applyAlignment="0" applyProtection="0"/>
    <xf numFmtId="0" fontId="6" fillId="89" borderId="0" applyNumberFormat="0" applyBorder="0" applyAlignment="0" applyProtection="0"/>
    <xf numFmtId="0" fontId="20" fillId="100" borderId="0" applyNumberFormat="0" applyBorder="0" applyAlignment="0" applyProtection="0"/>
    <xf numFmtId="0" fontId="6" fillId="68" borderId="0" applyNumberFormat="0" applyBorder="0" applyAlignment="0" applyProtection="0"/>
    <xf numFmtId="0" fontId="6" fillId="81" borderId="0" applyNumberFormat="0" applyBorder="0" applyAlignment="0" applyProtection="0"/>
    <xf numFmtId="0" fontId="6" fillId="7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114" fillId="107" borderId="0" applyNumberFormat="0" applyBorder="0" applyAlignment="0" applyProtection="0"/>
    <xf numFmtId="0" fontId="6" fillId="68" borderId="0" applyNumberFormat="0" applyBorder="0" applyAlignment="0" applyProtection="0"/>
    <xf numFmtId="0" fontId="6" fillId="81" borderId="0" applyNumberFormat="0" applyBorder="0" applyAlignment="0" applyProtection="0"/>
    <xf numFmtId="0" fontId="18" fillId="0" borderId="84" applyNumberFormat="0" applyFont="0" applyAlignment="0" applyProtection="0"/>
    <xf numFmtId="0" fontId="6" fillId="65" borderId="0" applyNumberFormat="0" applyBorder="0" applyAlignment="0" applyProtection="0"/>
    <xf numFmtId="0" fontId="114" fillId="95" borderId="0" applyNumberFormat="0" applyBorder="0" applyAlignment="0" applyProtection="0"/>
    <xf numFmtId="0" fontId="18" fillId="82" borderId="87" applyNumberFormat="0" applyFont="0" applyAlignment="0" applyProtection="0"/>
    <xf numFmtId="0" fontId="6" fillId="81" borderId="0" applyNumberFormat="0" applyBorder="0" applyAlignment="0" applyProtection="0"/>
    <xf numFmtId="0" fontId="96" fillId="0" borderId="0" applyNumberFormat="0" applyBorder="0" applyAlignment="0" applyProtection="0"/>
    <xf numFmtId="0" fontId="18" fillId="0" borderId="84" applyNumberFormat="0" applyFont="0" applyAlignment="0" applyProtection="0"/>
    <xf numFmtId="0" fontId="6" fillId="65" borderId="0" applyNumberFormat="0" applyBorder="0" applyAlignment="0" applyProtection="0"/>
    <xf numFmtId="0" fontId="106" fillId="80" borderId="0" applyNumberFormat="0" applyBorder="0" applyAlignment="0" applyProtection="0"/>
    <xf numFmtId="0" fontId="18" fillId="82" borderId="87" applyNumberFormat="0" applyFont="0" applyAlignment="0" applyProtection="0"/>
    <xf numFmtId="0" fontId="6" fillId="81" borderId="0" applyNumberFormat="0" applyBorder="0" applyAlignment="0" applyProtection="0"/>
    <xf numFmtId="0" fontId="96" fillId="0" borderId="0" applyNumberFormat="0" applyBorder="0" applyAlignment="0" applyProtection="0"/>
    <xf numFmtId="0" fontId="6" fillId="89" borderId="0" applyNumberFormat="0" applyBorder="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89" borderId="0" applyNumberFormat="0" applyBorder="0" applyAlignment="0" applyProtection="0"/>
    <xf numFmtId="0" fontId="6" fillId="71" borderId="0" applyNumberFormat="0" applyBorder="0" applyAlignment="0" applyProtection="0"/>
    <xf numFmtId="0" fontId="6" fillId="89" borderId="0" applyNumberFormat="0" applyBorder="0" applyAlignment="0" applyProtection="0"/>
    <xf numFmtId="0" fontId="18" fillId="82" borderId="87" applyNumberFormat="0" applyFont="0" applyAlignment="0" applyProtection="0"/>
    <xf numFmtId="0" fontId="61" fillId="82" borderId="87" applyNumberFormat="0" applyFont="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4" borderId="0" applyNumberFormat="0" applyBorder="0" applyAlignment="0" applyProtection="0"/>
    <xf numFmtId="0" fontId="6" fillId="70"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6" fillId="70"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0" fontId="6" fillId="64" borderId="0" applyNumberFormat="0" applyBorder="0" applyAlignment="0" applyProtection="0"/>
    <xf numFmtId="0" fontId="6" fillId="68" borderId="0" applyNumberFormat="0" applyBorder="0" applyAlignment="0" applyProtection="0"/>
    <xf numFmtId="0" fontId="6" fillId="81" borderId="0" applyNumberFormat="0" applyBorder="0" applyAlignment="0" applyProtection="0"/>
    <xf numFmtId="0" fontId="18" fillId="82" borderId="87" applyNumberFormat="0" applyFont="0" applyAlignment="0" applyProtection="0"/>
    <xf numFmtId="0" fontId="6" fillId="81" borderId="0" applyNumberFormat="0" applyBorder="0" applyAlignment="0" applyProtection="0"/>
    <xf numFmtId="0" fontId="6" fillId="63"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9" fontId="18" fillId="0" borderId="0" applyFont="0" applyFill="0" applyBorder="0" applyAlignment="0" applyProtection="0"/>
    <xf numFmtId="0" fontId="18" fillId="82" borderId="87" applyNumberFormat="0" applyFont="0" applyAlignment="0" applyProtection="0"/>
    <xf numFmtId="0" fontId="6" fillId="81" borderId="0" applyNumberFormat="0" applyBorder="0" applyAlignment="0" applyProtection="0"/>
    <xf numFmtId="0" fontId="6" fillId="63"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65" borderId="0" applyNumberFormat="0" applyBorder="0" applyAlignment="0" applyProtection="0"/>
    <xf numFmtId="0" fontId="120" fillId="0" borderId="79" applyNumberFormat="0" applyFill="0" applyAlignment="0" applyProtection="0"/>
    <xf numFmtId="0" fontId="6" fillId="63" borderId="0" applyNumberFormat="0" applyBorder="0" applyAlignment="0" applyProtection="0"/>
    <xf numFmtId="0" fontId="6" fillId="76" borderId="0" applyNumberFormat="0" applyBorder="0" applyAlignment="0" applyProtection="0"/>
    <xf numFmtId="0" fontId="6" fillId="71" borderId="0" applyNumberFormat="0" applyBorder="0" applyAlignment="0" applyProtection="0"/>
    <xf numFmtId="0" fontId="6" fillId="76" borderId="0" applyNumberFormat="0" applyBorder="0" applyAlignment="0" applyProtection="0"/>
    <xf numFmtId="0" fontId="6" fillId="81" borderId="0" applyNumberFormat="0" applyBorder="0" applyAlignment="0" applyProtection="0"/>
    <xf numFmtId="0" fontId="6" fillId="89" borderId="0" applyNumberFormat="0" applyBorder="0" applyAlignment="0" applyProtection="0"/>
    <xf numFmtId="0" fontId="6" fillId="71" borderId="0" applyNumberFormat="0" applyBorder="0" applyAlignment="0" applyProtection="0"/>
    <xf numFmtId="0" fontId="6" fillId="89" borderId="0" applyNumberFormat="0" applyBorder="0" applyAlignment="0" applyProtection="0"/>
    <xf numFmtId="0" fontId="18" fillId="82" borderId="87" applyNumberFormat="0" applyFont="0" applyAlignment="0" applyProtection="0"/>
    <xf numFmtId="0" fontId="61" fillId="82" borderId="87" applyNumberFormat="0" applyFont="0" applyAlignment="0" applyProtection="0"/>
    <xf numFmtId="0" fontId="6" fillId="81" borderId="0" applyNumberFormat="0" applyBorder="0" applyAlignment="0" applyProtection="0"/>
    <xf numFmtId="0" fontId="6" fillId="65" borderId="0" applyNumberFormat="0" applyBorder="0" applyAlignment="0" applyProtection="0"/>
    <xf numFmtId="0" fontId="120" fillId="0" borderId="79" applyNumberFormat="0" applyFill="0" applyAlignment="0" applyProtection="0"/>
    <xf numFmtId="0" fontId="6" fillId="63"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6" fillId="81" borderId="0" applyNumberFormat="0" applyBorder="0" applyAlignment="0" applyProtection="0"/>
    <xf numFmtId="0" fontId="6" fillId="81" borderId="0" applyNumberFormat="0" applyBorder="0" applyAlignment="0" applyProtection="0"/>
    <xf numFmtId="0" fontId="6" fillId="7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6" fillId="89" borderId="0" applyNumberFormat="0" applyBorder="0" applyAlignment="0" applyProtection="0"/>
    <xf numFmtId="0" fontId="18" fillId="0" borderId="84" applyNumberFormat="0" applyFont="0" applyAlignment="0" applyProtection="0"/>
    <xf numFmtId="0" fontId="20" fillId="75" borderId="0" applyNumberFormat="0" applyBorder="0" applyAlignment="0" applyProtection="0"/>
    <xf numFmtId="0" fontId="45" fillId="0" borderId="3"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6" fillId="89" borderId="0" applyNumberFormat="0" applyBorder="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6" borderId="0" applyNumberFormat="0" applyBorder="0" applyAlignment="0" applyProtection="0"/>
    <xf numFmtId="0" fontId="37" fillId="87" borderId="0" applyNumberFormat="0" applyBorder="0" applyAlignment="0" applyProtection="0"/>
    <xf numFmtId="0" fontId="20" fillId="8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3" borderId="0" applyNumberFormat="0" applyBorder="0" applyAlignment="0" applyProtection="0"/>
    <xf numFmtId="0" fontId="6" fillId="81" borderId="0" applyNumberFormat="0" applyBorder="0" applyAlignment="0" applyProtection="0"/>
    <xf numFmtId="0" fontId="6" fillId="81" borderId="0" applyNumberFormat="0" applyBorder="0" applyAlignment="0" applyProtection="0"/>
    <xf numFmtId="0" fontId="6" fillId="81" borderId="0" applyNumberFormat="0" applyBorder="0" applyAlignment="0" applyProtection="0"/>
    <xf numFmtId="0" fontId="37" fillId="90" borderId="0" applyNumberFormat="0" applyBorder="0" applyAlignment="0" applyProtection="0"/>
    <xf numFmtId="0" fontId="6" fillId="89" borderId="0" applyNumberFormat="0" applyBorder="0" applyAlignment="0" applyProtection="0"/>
    <xf numFmtId="0" fontId="37" fillId="90" borderId="0" applyNumberFormat="0" applyBorder="0" applyAlignment="0" applyProtection="0"/>
    <xf numFmtId="0" fontId="120" fillId="0" borderId="79" applyNumberFormat="0" applyFill="0" applyAlignment="0" applyProtection="0"/>
    <xf numFmtId="0" fontId="6" fillId="68" borderId="0" applyNumberFormat="0" applyBorder="0" applyAlignment="0" applyProtection="0"/>
    <xf numFmtId="0" fontId="6" fillId="81" borderId="0" applyNumberFormat="0" applyBorder="0" applyAlignment="0" applyProtection="0"/>
    <xf numFmtId="0" fontId="114" fillId="105" borderId="0" applyNumberFormat="0" applyBorder="0" applyAlignment="0" applyProtection="0"/>
    <xf numFmtId="0" fontId="6" fillId="76" borderId="0" applyNumberFormat="0" applyBorder="0" applyAlignment="0" applyProtection="0"/>
    <xf numFmtId="0" fontId="20" fillId="92" borderId="0" applyNumberFormat="0" applyBorder="0" applyAlignment="0" applyProtection="0"/>
    <xf numFmtId="0" fontId="6" fillId="89" borderId="0" applyNumberFormat="0" applyBorder="0" applyAlignment="0" applyProtection="0"/>
    <xf numFmtId="0" fontId="20" fillId="96" borderId="0" applyNumberFormat="0" applyBorder="0" applyAlignment="0" applyProtection="0"/>
    <xf numFmtId="0" fontId="6" fillId="81" borderId="0" applyNumberFormat="0" applyBorder="0" applyAlignment="0" applyProtection="0"/>
    <xf numFmtId="0" fontId="96" fillId="0" borderId="0" applyNumberFormat="0" applyBorder="0" applyAlignment="0" applyProtection="0"/>
    <xf numFmtId="0" fontId="6" fillId="81" borderId="0" applyNumberFormat="0" applyBorder="0" applyAlignment="0" applyProtection="0"/>
    <xf numFmtId="0" fontId="96" fillId="0" borderId="0" applyNumberFormat="0" applyBorder="0" applyAlignment="0" applyProtection="0"/>
    <xf numFmtId="0" fontId="20" fillId="92" borderId="0" applyNumberFormat="0" applyBorder="0" applyAlignment="0" applyProtection="0"/>
    <xf numFmtId="0" fontId="20" fillId="92" borderId="0" applyNumberFormat="0" applyBorder="0" applyAlignment="0" applyProtection="0"/>
    <xf numFmtId="0" fontId="6" fillId="63" borderId="0" applyNumberFormat="0" applyBorder="0" applyAlignment="0" applyProtection="0"/>
    <xf numFmtId="0" fontId="20" fillId="94" borderId="0" applyNumberFormat="0" applyBorder="0" applyAlignment="0" applyProtection="0"/>
    <xf numFmtId="0" fontId="6" fillId="73" borderId="0" applyNumberFormat="0" applyBorder="0" applyAlignment="0" applyProtection="0"/>
    <xf numFmtId="0" fontId="6" fillId="81" borderId="0" applyNumberFormat="0" applyBorder="0" applyAlignment="0" applyProtection="0"/>
    <xf numFmtId="0" fontId="37" fillId="90" borderId="0" applyNumberFormat="0" applyBorder="0" applyAlignment="0" applyProtection="0"/>
    <xf numFmtId="0" fontId="6" fillId="89"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6" borderId="0" applyNumberFormat="0" applyBorder="0" applyAlignment="0" applyProtection="0"/>
    <xf numFmtId="0" fontId="6" fillId="68" borderId="0" applyNumberFormat="0" applyBorder="0" applyAlignment="0" applyProtection="0"/>
    <xf numFmtId="0" fontId="6" fillId="81" borderId="0" applyNumberFormat="0" applyBorder="0" applyAlignment="0" applyProtection="0"/>
    <xf numFmtId="0" fontId="114" fillId="105" borderId="0" applyNumberFormat="0" applyBorder="0" applyAlignment="0" applyProtection="0"/>
    <xf numFmtId="0" fontId="6" fillId="63" borderId="0" applyNumberFormat="0" applyBorder="0" applyAlignment="0" applyProtection="0"/>
    <xf numFmtId="0" fontId="6" fillId="89"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6" borderId="0" applyNumberFormat="0" applyBorder="0" applyAlignment="0" applyProtection="0"/>
    <xf numFmtId="0" fontId="6" fillId="76" borderId="0" applyNumberFormat="0" applyBorder="0" applyAlignment="0" applyProtection="0"/>
    <xf numFmtId="0" fontId="6" fillId="65" borderId="0" applyNumberFormat="0" applyBorder="0" applyAlignment="0" applyProtection="0"/>
    <xf numFmtId="0" fontId="6" fillId="81" borderId="0" applyNumberFormat="0" applyBorder="0" applyAlignment="0" applyProtection="0"/>
    <xf numFmtId="0" fontId="96" fillId="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6" borderId="0" applyNumberFormat="0" applyBorder="0" applyAlignment="0" applyProtection="0"/>
    <xf numFmtId="0" fontId="6" fillId="65" borderId="0" applyNumberFormat="0" applyBorder="0" applyAlignment="0" applyProtection="0"/>
    <xf numFmtId="0" fontId="28" fillId="88" borderId="0" applyNumberFormat="0" applyBorder="0" applyAlignment="0" applyProtection="0"/>
    <xf numFmtId="0" fontId="6" fillId="81" borderId="0" applyNumberFormat="0" applyBorder="0" applyAlignment="0" applyProtection="0"/>
    <xf numFmtId="0" fontId="96" fillId="0" borderId="0" applyNumberFormat="0" applyBorder="0" applyAlignment="0" applyProtection="0"/>
    <xf numFmtId="0" fontId="6" fillId="63" borderId="0" applyNumberFormat="0" applyBorder="0" applyAlignment="0" applyProtection="0"/>
    <xf numFmtId="0" fontId="6" fillId="73" borderId="0" applyNumberFormat="0" applyBorder="0" applyAlignment="0" applyProtection="0"/>
    <xf numFmtId="0" fontId="37" fillId="99" borderId="0" applyNumberFormat="0" applyBorder="0" applyAlignment="0" applyProtection="0"/>
    <xf numFmtId="0" fontId="37" fillId="99" borderId="0" applyNumberFormat="0" applyBorder="0" applyAlignment="0" applyProtection="0"/>
    <xf numFmtId="0" fontId="6" fillId="71" borderId="0" applyNumberFormat="0" applyBorder="0" applyAlignment="0" applyProtection="0"/>
    <xf numFmtId="0" fontId="6" fillId="81"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81" borderId="0" applyNumberFormat="0" applyBorder="0" applyAlignment="0" applyProtection="0"/>
    <xf numFmtId="0" fontId="6" fillId="63" borderId="0" applyNumberFormat="0" applyBorder="0" applyAlignment="0" applyProtection="0"/>
    <xf numFmtId="0" fontId="6" fillId="89" borderId="0" applyNumberFormat="0" applyBorder="0" applyAlignment="0" applyProtection="0"/>
    <xf numFmtId="0" fontId="6" fillId="81" borderId="0" applyNumberFormat="0" applyBorder="0" applyAlignment="0" applyProtection="0"/>
    <xf numFmtId="0" fontId="6" fillId="63" borderId="0" applyNumberFormat="0" applyBorder="0" applyAlignment="0" applyProtection="0"/>
    <xf numFmtId="0" fontId="6" fillId="89" borderId="0" applyNumberFormat="0" applyBorder="0" applyAlignment="0" applyProtection="0"/>
    <xf numFmtId="9" fontId="18" fillId="0" borderId="0" applyFont="0" applyFill="0" applyBorder="0" applyAlignment="0" applyProtection="0"/>
    <xf numFmtId="0" fontId="6" fillId="81" borderId="0" applyNumberFormat="0" applyBorder="0" applyAlignment="0" applyProtection="0"/>
    <xf numFmtId="0" fontId="6" fillId="63" borderId="0" applyNumberFormat="0" applyBorder="0" applyAlignment="0" applyProtection="0"/>
    <xf numFmtId="0" fontId="6" fillId="73" borderId="0" applyNumberFormat="0" applyBorder="0" applyAlignment="0" applyProtection="0"/>
    <xf numFmtId="0" fontId="37" fillId="99" borderId="0" applyNumberFormat="0" applyBorder="0" applyAlignment="0" applyProtection="0"/>
    <xf numFmtId="0" fontId="6" fillId="76" borderId="0" applyNumberFormat="0" applyBorder="0" applyAlignment="0" applyProtection="0"/>
    <xf numFmtId="0" fontId="114" fillId="107" borderId="0" applyNumberFormat="0" applyBorder="0" applyAlignment="0" applyProtection="0"/>
    <xf numFmtId="0" fontId="6" fillId="81" borderId="0" applyNumberFormat="0" applyBorder="0" applyAlignment="0" applyProtection="0"/>
    <xf numFmtId="0" fontId="6" fillId="6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81" borderId="0" applyNumberFormat="0" applyBorder="0" applyAlignment="0" applyProtection="0"/>
    <xf numFmtId="0" fontId="37" fillId="84" borderId="0" applyNumberFormat="0" applyBorder="0" applyAlignment="0" applyProtection="0"/>
    <xf numFmtId="0" fontId="20" fillId="72" borderId="84" applyNumberFormat="0" applyFont="0" applyAlignment="0" applyProtection="0"/>
    <xf numFmtId="0" fontId="6" fillId="73" borderId="0" applyNumberFormat="0" applyBorder="0" applyAlignment="0" applyProtection="0"/>
    <xf numFmtId="0" fontId="6" fillId="64" borderId="0" applyNumberFormat="0" applyBorder="0" applyAlignment="0" applyProtection="0"/>
    <xf numFmtId="0" fontId="6" fillId="81" borderId="0" applyNumberFormat="0" applyBorder="0" applyAlignment="0" applyProtection="0"/>
    <xf numFmtId="0" fontId="6" fillId="81" borderId="0" applyNumberFormat="0" applyBorder="0" applyAlignment="0" applyProtection="0"/>
    <xf numFmtId="0" fontId="114" fillId="66" borderId="0" applyNumberFormat="0" applyBorder="0" applyAlignment="0" applyProtection="0"/>
    <xf numFmtId="0" fontId="20" fillId="96" borderId="0" applyNumberFormat="0" applyBorder="0" applyAlignment="0" applyProtection="0"/>
    <xf numFmtId="0" fontId="6" fillId="73"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81" borderId="0" applyNumberFormat="0" applyBorder="0" applyAlignment="0" applyProtection="0"/>
    <xf numFmtId="0" fontId="96" fillId="0" borderId="0" applyNumberFormat="0" applyBorder="0" applyAlignment="0" applyProtection="0"/>
    <xf numFmtId="0" fontId="20" fillId="96" borderId="0" applyNumberFormat="0" applyBorder="0" applyAlignment="0" applyProtection="0"/>
    <xf numFmtId="0" fontId="6" fillId="78" borderId="0" applyNumberFormat="0" applyBorder="0" applyAlignment="0" applyProtection="0"/>
    <xf numFmtId="0" fontId="6" fillId="81" borderId="0" applyNumberFormat="0" applyBorder="0" applyAlignment="0" applyProtection="0"/>
    <xf numFmtId="0" fontId="6" fillId="81" borderId="0" applyNumberFormat="0" applyBorder="0" applyAlignment="0" applyProtection="0"/>
    <xf numFmtId="0" fontId="96" fillId="0"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6" fillId="63" borderId="0" applyNumberFormat="0" applyBorder="0" applyAlignment="0" applyProtection="0"/>
    <xf numFmtId="0" fontId="6" fillId="73"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81" borderId="0" applyNumberFormat="0" applyBorder="0" applyAlignment="0" applyProtection="0"/>
    <xf numFmtId="0" fontId="96" fillId="0" borderId="0" applyNumberFormat="0" applyBorder="0" applyAlignment="0" applyProtection="0"/>
    <xf numFmtId="0" fontId="61" fillId="82" borderId="87" applyNumberFormat="0" applyFont="0" applyAlignment="0" applyProtection="0"/>
    <xf numFmtId="0" fontId="6" fillId="73" borderId="0" applyNumberFormat="0" applyBorder="0" applyAlignment="0" applyProtection="0"/>
    <xf numFmtId="0" fontId="6" fillId="81" borderId="0" applyNumberFormat="0" applyBorder="0" applyAlignment="0" applyProtection="0"/>
    <xf numFmtId="0" fontId="37" fillId="84" borderId="0" applyNumberFormat="0" applyBorder="0" applyAlignment="0" applyProtection="0"/>
    <xf numFmtId="0" fontId="20" fillId="72" borderId="84" applyNumberFormat="0" applyFont="0" applyAlignment="0" applyProtection="0"/>
    <xf numFmtId="0" fontId="6" fillId="73" borderId="0" applyNumberFormat="0" applyBorder="0" applyAlignment="0" applyProtection="0"/>
    <xf numFmtId="0" fontId="6" fillId="64" borderId="0" applyNumberFormat="0" applyBorder="0" applyAlignment="0" applyProtection="0"/>
    <xf numFmtId="0" fontId="6" fillId="81" borderId="0" applyNumberFormat="0" applyBorder="0" applyAlignment="0" applyProtection="0"/>
    <xf numFmtId="0" fontId="114" fillId="66" borderId="0" applyNumberFormat="0" applyBorder="0" applyAlignment="0" applyProtection="0"/>
    <xf numFmtId="0" fontId="6" fillId="64" borderId="0" applyNumberFormat="0" applyBorder="0" applyAlignment="0" applyProtection="0"/>
    <xf numFmtId="0" fontId="6" fillId="73" borderId="0" applyNumberFormat="0" applyBorder="0" applyAlignment="0" applyProtection="0"/>
    <xf numFmtId="0" fontId="6" fillId="65" borderId="0" applyNumberFormat="0" applyBorder="0" applyAlignment="0" applyProtection="0"/>
    <xf numFmtId="0" fontId="6" fillId="78" borderId="0" applyNumberFormat="0" applyBorder="0" applyAlignment="0" applyProtection="0"/>
    <xf numFmtId="0" fontId="6" fillId="81" borderId="0" applyNumberFormat="0" applyBorder="0" applyAlignment="0" applyProtection="0"/>
    <xf numFmtId="0" fontId="96" fillId="0" borderId="0" applyNumberFormat="0" applyBorder="0" applyAlignment="0" applyProtection="0"/>
    <xf numFmtId="0" fontId="6" fillId="63" borderId="0" applyNumberFormat="0" applyBorder="0" applyAlignment="0" applyProtection="0"/>
    <xf numFmtId="0" fontId="6" fillId="73" borderId="0" applyNumberFormat="0" applyBorder="0" applyAlignment="0" applyProtection="0"/>
    <xf numFmtId="0" fontId="6" fillId="81" borderId="0" applyNumberFormat="0" applyBorder="0" applyAlignment="0" applyProtection="0"/>
    <xf numFmtId="0" fontId="20" fillId="72" borderId="84" applyNumberFormat="0" applyFont="0" applyAlignment="0" applyProtection="0"/>
    <xf numFmtId="0" fontId="6" fillId="73" borderId="0" applyNumberFormat="0" applyBorder="0" applyAlignment="0" applyProtection="0"/>
    <xf numFmtId="0" fontId="6" fillId="89" borderId="0" applyNumberFormat="0" applyBorder="0" applyAlignment="0" applyProtection="0"/>
    <xf numFmtId="0" fontId="18" fillId="0" borderId="0"/>
    <xf numFmtId="0" fontId="6" fillId="64" borderId="0" applyNumberFormat="0" applyBorder="0" applyAlignment="0" applyProtection="0"/>
    <xf numFmtId="0" fontId="6" fillId="81" borderId="0" applyNumberFormat="0" applyBorder="0" applyAlignment="0" applyProtection="0"/>
    <xf numFmtId="0" fontId="6" fillId="64" borderId="0" applyNumberFormat="0" applyBorder="0" applyAlignment="0" applyProtection="0"/>
    <xf numFmtId="0" fontId="6" fillId="89" borderId="0" applyNumberFormat="0" applyBorder="0" applyAlignment="0" applyProtection="0"/>
    <xf numFmtId="0" fontId="6" fillId="63" borderId="0" applyNumberFormat="0" applyBorder="0" applyAlignment="0" applyProtection="0"/>
    <xf numFmtId="0" fontId="6" fillId="89" borderId="0" applyNumberFormat="0" applyBorder="0" applyAlignment="0" applyProtection="0"/>
    <xf numFmtId="0" fontId="6" fillId="81" borderId="0" applyNumberFormat="0" applyBorder="0" applyAlignment="0" applyProtection="0"/>
    <xf numFmtId="0" fontId="6" fillId="78" borderId="0" applyNumberFormat="0" applyBorder="0" applyAlignment="0" applyProtection="0"/>
    <xf numFmtId="0" fontId="6" fillId="76" borderId="0" applyNumberFormat="0" applyBorder="0" applyAlignment="0" applyProtection="0"/>
    <xf numFmtId="0" fontId="6" fillId="81" borderId="0" applyNumberFormat="0" applyBorder="0" applyAlignment="0" applyProtection="0"/>
    <xf numFmtId="0" fontId="6" fillId="63" borderId="0" applyNumberFormat="0" applyBorder="0" applyAlignment="0" applyProtection="0"/>
    <xf numFmtId="0" fontId="6" fillId="73" borderId="0" applyNumberFormat="0" applyBorder="0" applyAlignment="0" applyProtection="0"/>
    <xf numFmtId="0" fontId="6" fillId="81" borderId="0" applyNumberFormat="0" applyBorder="0" applyAlignment="0" applyProtection="0"/>
    <xf numFmtId="0" fontId="114" fillId="97" borderId="0" applyNumberFormat="0" applyBorder="0" applyAlignment="0" applyProtection="0"/>
    <xf numFmtId="0" fontId="6" fillId="89" borderId="0" applyNumberFormat="0" applyBorder="0" applyAlignment="0" applyProtection="0"/>
    <xf numFmtId="0" fontId="6" fillId="73" borderId="0" applyNumberFormat="0" applyBorder="0" applyAlignment="0" applyProtection="0"/>
    <xf numFmtId="0" fontId="6" fillId="81" borderId="0" applyNumberFormat="0" applyBorder="0" applyAlignment="0" applyProtection="0"/>
    <xf numFmtId="0" fontId="20" fillId="100" borderId="0" applyNumberFormat="0" applyBorder="0" applyAlignment="0" applyProtection="0"/>
    <xf numFmtId="0" fontId="6" fillId="89" borderId="0" applyNumberFormat="0" applyBorder="0" applyAlignment="0" applyProtection="0"/>
    <xf numFmtId="0" fontId="6" fillId="73" borderId="0" applyNumberFormat="0" applyBorder="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20" fillId="96" borderId="0" applyNumberFormat="0" applyBorder="0" applyAlignment="0" applyProtection="0"/>
    <xf numFmtId="0" fontId="6" fillId="81" borderId="0" applyNumberFormat="0" applyBorder="0" applyAlignment="0" applyProtection="0"/>
    <xf numFmtId="0" fontId="20" fillId="100" borderId="0" applyNumberFormat="0" applyBorder="0" applyAlignment="0" applyProtection="0"/>
    <xf numFmtId="0" fontId="20" fillId="100" borderId="0" applyNumberFormat="0" applyBorder="0" applyAlignment="0" applyProtection="0"/>
    <xf numFmtId="0" fontId="6" fillId="89" borderId="0" applyNumberFormat="0" applyBorder="0" applyAlignment="0" applyProtection="0"/>
    <xf numFmtId="0" fontId="6" fillId="63" borderId="0" applyNumberFormat="0" applyBorder="0" applyAlignment="0" applyProtection="0"/>
    <xf numFmtId="0" fontId="6" fillId="73" borderId="0" applyNumberFormat="0" applyBorder="0" applyAlignment="0" applyProtection="0"/>
    <xf numFmtId="0" fontId="6" fillId="81" borderId="0" applyNumberFormat="0" applyBorder="0" applyAlignment="0" applyProtection="0"/>
    <xf numFmtId="0" fontId="6" fillId="81" borderId="0" applyNumberFormat="0" applyBorder="0" applyAlignment="0" applyProtection="0"/>
    <xf numFmtId="0" fontId="114" fillId="97" borderId="0" applyNumberFormat="0" applyBorder="0" applyAlignment="0" applyProtection="0"/>
    <xf numFmtId="0" fontId="6" fillId="89" borderId="0" applyNumberFormat="0" applyBorder="0" applyAlignment="0" applyProtection="0"/>
    <xf numFmtId="0" fontId="6" fillId="73" borderId="0" applyNumberFormat="0" applyBorder="0" applyAlignment="0" applyProtection="0"/>
    <xf numFmtId="0" fontId="6" fillId="81" borderId="0" applyNumberFormat="0" applyBorder="0" applyAlignment="0" applyProtection="0"/>
    <xf numFmtId="0" fontId="114" fillId="97"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73" borderId="0" applyNumberFormat="0" applyBorder="0" applyAlignment="0" applyProtection="0"/>
    <xf numFmtId="0" fontId="6" fillId="81" borderId="0" applyNumberFormat="0" applyBorder="0" applyAlignment="0" applyProtection="0"/>
    <xf numFmtId="0" fontId="37" fillId="86" borderId="0" applyNumberFormat="0" applyBorder="0" applyAlignment="0" applyProtection="0"/>
    <xf numFmtId="0" fontId="37" fillId="86" borderId="0" applyNumberFormat="0" applyBorder="0" applyAlignment="0" applyProtection="0"/>
    <xf numFmtId="0" fontId="6" fillId="73" borderId="0" applyNumberFormat="0" applyBorder="0" applyAlignment="0" applyProtection="0"/>
    <xf numFmtId="0" fontId="36" fillId="0" borderId="90" applyNumberFormat="0" applyFill="0" applyAlignment="0" applyProtection="0"/>
    <xf numFmtId="0" fontId="36" fillId="0" borderId="90" applyNumberFormat="0" applyFill="0" applyAlignment="0" applyProtection="0"/>
    <xf numFmtId="0" fontId="6" fillId="71" borderId="0" applyNumberFormat="0" applyBorder="0" applyAlignment="0" applyProtection="0"/>
    <xf numFmtId="0" fontId="6" fillId="81" borderId="0" applyNumberFormat="0" applyBorder="0" applyAlignment="0" applyProtection="0"/>
    <xf numFmtId="0" fontId="6" fillId="73" borderId="0" applyNumberFormat="0" applyBorder="0" applyAlignment="0" applyProtection="0"/>
    <xf numFmtId="0" fontId="6" fillId="81" borderId="0" applyNumberFormat="0" applyBorder="0" applyAlignment="0" applyProtection="0"/>
    <xf numFmtId="0" fontId="37" fillId="86" borderId="0" applyNumberFormat="0" applyBorder="0" applyAlignment="0" applyProtection="0"/>
    <xf numFmtId="0" fontId="37" fillId="86" borderId="0" applyNumberFormat="0" applyBorder="0" applyAlignment="0" applyProtection="0"/>
    <xf numFmtId="0" fontId="6" fillId="73" borderId="0" applyNumberFormat="0" applyBorder="0" applyAlignment="0" applyProtection="0"/>
    <xf numFmtId="0" fontId="6" fillId="81" borderId="0" applyNumberFormat="0" applyBorder="0" applyAlignment="0" applyProtection="0"/>
    <xf numFmtId="0" fontId="37" fillId="86" borderId="0" applyNumberFormat="0" applyBorder="0" applyAlignment="0" applyProtection="0"/>
    <xf numFmtId="0" fontId="37" fillId="86" borderId="0" applyNumberFormat="0" applyBorder="0" applyAlignment="0" applyProtection="0"/>
    <xf numFmtId="0" fontId="20" fillId="86" borderId="0" applyNumberFormat="0" applyBorder="0" applyAlignment="0" applyProtection="0"/>
    <xf numFmtId="0" fontId="20" fillId="92" borderId="0" applyNumberFormat="0" applyBorder="0" applyAlignment="0" applyProtection="0"/>
    <xf numFmtId="0" fontId="6" fillId="73"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20" fillId="88" borderId="0" applyNumberFormat="0" applyBorder="0" applyAlignment="0" applyProtection="0"/>
    <xf numFmtId="0" fontId="37" fillId="103" borderId="0" applyNumberFormat="0" applyBorder="0" applyAlignment="0" applyProtection="0"/>
    <xf numFmtId="0" fontId="6" fillId="73" borderId="0" applyNumberFormat="0" applyBorder="0" applyAlignment="0" applyProtection="0"/>
    <xf numFmtId="0" fontId="20" fillId="88" borderId="0" applyNumberFormat="0" applyBorder="0" applyAlignment="0" applyProtection="0"/>
    <xf numFmtId="0" fontId="6" fillId="81" borderId="0" applyNumberFormat="0" applyBorder="0" applyAlignment="0" applyProtection="0"/>
    <xf numFmtId="0" fontId="6" fillId="89" borderId="0" applyNumberFormat="0" applyBorder="0" applyAlignment="0" applyProtection="0"/>
    <xf numFmtId="0" fontId="6" fillId="63" borderId="0" applyNumberFormat="0" applyBorder="0" applyAlignment="0" applyProtection="0"/>
    <xf numFmtId="0" fontId="20" fillId="88" borderId="0" applyNumberFormat="0" applyBorder="0" applyAlignment="0" applyProtection="0"/>
    <xf numFmtId="0" fontId="6" fillId="70" borderId="0" applyNumberFormat="0" applyBorder="0" applyAlignment="0" applyProtection="0"/>
    <xf numFmtId="0" fontId="20" fillId="86" borderId="0" applyNumberFormat="0" applyBorder="0" applyAlignment="0" applyProtection="0"/>
    <xf numFmtId="0" fontId="6" fillId="89" borderId="0" applyNumberFormat="0" applyBorder="0" applyAlignment="0" applyProtection="0"/>
    <xf numFmtId="0" fontId="18" fillId="0" borderId="0"/>
    <xf numFmtId="0" fontId="18" fillId="0" borderId="0"/>
    <xf numFmtId="43" fontId="18" fillId="0" borderId="0" applyFont="0" applyFill="0" applyBorder="0" applyAlignment="0" applyProtection="0"/>
    <xf numFmtId="43" fontId="18" fillId="0" borderId="0" applyFont="0" applyFill="0" applyBorder="0" applyAlignment="0" applyProtection="0"/>
    <xf numFmtId="0" fontId="6" fillId="65" borderId="0" applyNumberFormat="0" applyBorder="0" applyAlignment="0" applyProtection="0"/>
    <xf numFmtId="0" fontId="6" fillId="76" borderId="0" applyNumberFormat="0" applyBorder="0" applyAlignment="0" applyProtection="0"/>
    <xf numFmtId="0" fontId="6" fillId="81" borderId="0" applyNumberFormat="0" applyBorder="0" applyAlignment="0" applyProtection="0"/>
    <xf numFmtId="0" fontId="6" fillId="70" borderId="0" applyNumberFormat="0" applyBorder="0" applyAlignment="0" applyProtection="0"/>
    <xf numFmtId="0" fontId="6" fillId="65" borderId="0" applyNumberFormat="0" applyBorder="0" applyAlignment="0" applyProtection="0"/>
    <xf numFmtId="0" fontId="37" fillId="109" borderId="0" applyNumberFormat="0" applyBorder="0" applyAlignment="0" applyProtection="0"/>
    <xf numFmtId="0" fontId="6" fillId="76" borderId="0" applyNumberFormat="0" applyBorder="0" applyAlignment="0" applyProtection="0"/>
    <xf numFmtId="0" fontId="6" fillId="81" borderId="0" applyNumberFormat="0" applyBorder="0" applyAlignment="0" applyProtection="0"/>
    <xf numFmtId="0" fontId="120" fillId="0" borderId="79" applyNumberFormat="0" applyFill="0" applyAlignment="0" applyProtection="0"/>
    <xf numFmtId="0" fontId="44" fillId="0" borderId="2" applyNumberFormat="0" applyFill="0" applyAlignment="0" applyProtection="0"/>
    <xf numFmtId="0" fontId="18" fillId="0" borderId="0" applyNumberFormat="0" applyFont="0" applyFill="0" applyBorder="0" applyAlignment="0" applyProtection="0"/>
    <xf numFmtId="0" fontId="37" fillId="103" borderId="0" applyNumberFormat="0" applyBorder="0" applyAlignment="0" applyProtection="0"/>
    <xf numFmtId="0" fontId="18" fillId="0" borderId="84" applyNumberFormat="0" applyFont="0" applyAlignment="0" applyProtection="0"/>
    <xf numFmtId="0" fontId="6" fillId="70" borderId="0" applyNumberFormat="0" applyBorder="0" applyAlignment="0" applyProtection="0"/>
    <xf numFmtId="0" fontId="6" fillId="70" borderId="0" applyNumberFormat="0" applyBorder="0" applyAlignment="0" applyProtection="0"/>
    <xf numFmtId="0" fontId="6" fillId="78" borderId="0" applyNumberFormat="0" applyBorder="0" applyAlignment="0" applyProtection="0"/>
    <xf numFmtId="0" fontId="6" fillId="81" borderId="0" applyNumberFormat="0" applyBorder="0" applyAlignment="0" applyProtection="0"/>
    <xf numFmtId="0" fontId="20" fillId="72" borderId="84" applyNumberFormat="0" applyFont="0" applyAlignment="0" applyProtection="0"/>
    <xf numFmtId="0" fontId="6" fillId="70" borderId="0" applyNumberFormat="0" applyBorder="0" applyAlignment="0" applyProtection="0"/>
    <xf numFmtId="0" fontId="6" fillId="70" borderId="0" applyNumberFormat="0" applyBorder="0" applyAlignment="0" applyProtection="0"/>
    <xf numFmtId="0" fontId="6" fillId="78" borderId="0" applyNumberFormat="0" applyBorder="0" applyAlignment="0" applyProtection="0"/>
    <xf numFmtId="0" fontId="6" fillId="81" borderId="0" applyNumberFormat="0" applyBorder="0" applyAlignment="0" applyProtection="0"/>
    <xf numFmtId="0" fontId="28" fillId="88" borderId="0" applyNumberFormat="0" applyBorder="0" applyAlignment="0" applyProtection="0"/>
    <xf numFmtId="0" fontId="6" fillId="81" borderId="0" applyNumberFormat="0" applyBorder="0" applyAlignment="0" applyProtection="0"/>
    <xf numFmtId="0" fontId="28" fillId="88" borderId="0" applyNumberFormat="0" applyBorder="0" applyAlignment="0" applyProtection="0"/>
    <xf numFmtId="0" fontId="6" fillId="81" borderId="0" applyNumberFormat="0" applyBorder="0" applyAlignment="0" applyProtection="0"/>
    <xf numFmtId="0" fontId="28" fillId="88" borderId="0" applyNumberFormat="0" applyBorder="0" applyAlignment="0" applyProtection="0"/>
    <xf numFmtId="0" fontId="6" fillId="81" borderId="0" applyNumberFormat="0" applyBorder="0" applyAlignment="0" applyProtection="0"/>
    <xf numFmtId="0" fontId="6" fillId="81" borderId="0" applyNumberFormat="0" applyBorder="0" applyAlignment="0" applyProtection="0"/>
    <xf numFmtId="0" fontId="18" fillId="0" borderId="0"/>
    <xf numFmtId="0" fontId="6" fillId="81" borderId="0" applyNumberFormat="0" applyBorder="0" applyAlignment="0" applyProtection="0"/>
    <xf numFmtId="0" fontId="6" fillId="89" borderId="0" applyNumberFormat="0" applyBorder="0" applyAlignment="0" applyProtection="0"/>
    <xf numFmtId="0" fontId="37" fillId="87" borderId="0" applyNumberFormat="0" applyBorder="0" applyAlignment="0" applyProtection="0"/>
    <xf numFmtId="0" fontId="18" fillId="0" borderId="84" applyNumberFormat="0" applyFont="0" applyAlignment="0" applyProtection="0"/>
    <xf numFmtId="0" fontId="6" fillId="81" borderId="0" applyNumberFormat="0" applyBorder="0" applyAlignment="0" applyProtection="0"/>
    <xf numFmtId="0" fontId="111" fillId="93" borderId="83" applyNumberFormat="0" applyAlignment="0" applyProtection="0"/>
    <xf numFmtId="0" fontId="6" fillId="71" borderId="0" applyNumberFormat="0" applyBorder="0" applyAlignment="0" applyProtection="0"/>
    <xf numFmtId="0" fontId="6" fillId="89" borderId="0" applyNumberFormat="0" applyBorder="0" applyAlignment="0" applyProtection="0"/>
    <xf numFmtId="0" fontId="6" fillId="81" borderId="0" applyNumberFormat="0" applyBorder="0" applyAlignment="0" applyProtection="0"/>
    <xf numFmtId="0" fontId="18" fillId="0" borderId="84" applyNumberFormat="0" applyFont="0" applyAlignment="0" applyProtection="0"/>
    <xf numFmtId="0" fontId="6" fillId="63" borderId="0" applyNumberFormat="0" applyBorder="0" applyAlignment="0" applyProtection="0"/>
    <xf numFmtId="0" fontId="30" fillId="79" borderId="86" applyNumberFormat="0" applyAlignment="0" applyProtection="0"/>
    <xf numFmtId="0" fontId="6" fillId="89" borderId="0" applyNumberFormat="0" applyBorder="0" applyAlignment="0" applyProtection="0"/>
    <xf numFmtId="0" fontId="6" fillId="89" borderId="0" applyNumberFormat="0" applyBorder="0" applyAlignment="0" applyProtection="0"/>
    <xf numFmtId="0" fontId="6" fillId="78" borderId="0" applyNumberFormat="0" applyBorder="0" applyAlignment="0" applyProtection="0"/>
    <xf numFmtId="0" fontId="124" fillId="0" borderId="0" applyNumberForma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20" fillId="72" borderId="84" applyNumberFormat="0" applyFont="0" applyAlignment="0" applyProtection="0"/>
    <xf numFmtId="0" fontId="6" fillId="81" borderId="0" applyNumberFormat="0" applyBorder="0" applyAlignment="0" applyProtection="0"/>
    <xf numFmtId="0" fontId="6" fillId="78" borderId="0" applyNumberFormat="0" applyBorder="0" applyAlignment="0" applyProtection="0"/>
    <xf numFmtId="0" fontId="18" fillId="0" borderId="0" applyNumberFormat="0" applyFont="0" applyFill="0" applyBorder="0" applyAlignment="0" applyProtection="0"/>
    <xf numFmtId="0" fontId="20" fillId="69" borderId="0" applyNumberFormat="0" applyBorder="0" applyAlignment="0" applyProtection="0"/>
    <xf numFmtId="0" fontId="6" fillId="81" borderId="0" applyNumberFormat="0" applyBorder="0" applyAlignment="0" applyProtection="0"/>
    <xf numFmtId="0" fontId="34" fillId="83" borderId="5" applyNumberFormat="0" applyAlignment="0" applyProtection="0"/>
    <xf numFmtId="0" fontId="6" fillId="89" borderId="0" applyNumberFormat="0" applyBorder="0" applyAlignment="0" applyProtection="0"/>
    <xf numFmtId="0" fontId="6" fillId="89" borderId="0" applyNumberFormat="0" applyBorder="0" applyAlignment="0" applyProtection="0"/>
    <xf numFmtId="0" fontId="6" fillId="7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81" borderId="0" applyNumberFormat="0" applyBorder="0" applyAlignment="0" applyProtection="0"/>
    <xf numFmtId="0" fontId="18" fillId="0" borderId="84" applyNumberFormat="0" applyFont="0" applyAlignment="0" applyProtection="0"/>
    <xf numFmtId="0" fontId="6" fillId="63" borderId="0" applyNumberFormat="0" applyBorder="0" applyAlignment="0" applyProtection="0"/>
    <xf numFmtId="0" fontId="30" fillId="79" borderId="86" applyNumberFormat="0" applyAlignment="0" applyProtection="0"/>
    <xf numFmtId="0" fontId="30" fillId="79" borderId="86" applyNumberFormat="0" applyAlignment="0" applyProtection="0"/>
    <xf numFmtId="0" fontId="6" fillId="89" borderId="0" applyNumberFormat="0" applyBorder="0" applyAlignment="0" applyProtection="0"/>
    <xf numFmtId="0" fontId="20" fillId="88" borderId="0" applyNumberFormat="0" applyBorder="0" applyAlignment="0" applyProtection="0"/>
    <xf numFmtId="0" fontId="37" fillId="69" borderId="0" applyNumberFormat="0" applyBorder="0" applyAlignment="0" applyProtection="0"/>
    <xf numFmtId="0" fontId="37" fillId="69"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8" borderId="0" applyNumberFormat="0" applyBorder="0" applyAlignment="0" applyProtection="0"/>
    <xf numFmtId="0" fontId="6" fillId="89" borderId="0" applyNumberFormat="0" applyBorder="0" applyAlignment="0" applyProtection="0"/>
    <xf numFmtId="0" fontId="6" fillId="71" borderId="0" applyNumberFormat="0" applyBorder="0" applyAlignment="0" applyProtection="0"/>
    <xf numFmtId="0" fontId="6" fillId="89" borderId="0" applyNumberFormat="0" applyBorder="0" applyAlignment="0" applyProtection="0"/>
    <xf numFmtId="0" fontId="6" fillId="81"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84" applyNumberFormat="0" applyFont="0" applyAlignment="0" applyProtection="0"/>
    <xf numFmtId="0" fontId="30" fillId="79" borderId="86" applyNumberFormat="0" applyAlignment="0" applyProtection="0"/>
    <xf numFmtId="0" fontId="30" fillId="79" borderId="86" applyNumberFormat="0" applyAlignment="0" applyProtection="0"/>
    <xf numFmtId="0" fontId="20" fillId="8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89"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89" borderId="0" applyNumberFormat="0" applyBorder="0" applyAlignment="0" applyProtection="0"/>
    <xf numFmtId="0" fontId="6" fillId="71" borderId="0" applyNumberFormat="0" applyBorder="0" applyAlignment="0" applyProtection="0"/>
    <xf numFmtId="0" fontId="6" fillId="89" borderId="0" applyNumberFormat="0" applyBorder="0" applyAlignment="0" applyProtection="0"/>
    <xf numFmtId="0" fontId="6" fillId="81" borderId="0" applyNumberFormat="0" applyBorder="0" applyAlignment="0" applyProtection="0"/>
    <xf numFmtId="0" fontId="18" fillId="0" borderId="84" applyNumberFormat="0" applyFont="0" applyAlignment="0" applyProtection="0"/>
    <xf numFmtId="0" fontId="30" fillId="79" borderId="86" applyNumberFormat="0" applyAlignment="0" applyProtection="0"/>
    <xf numFmtId="0" fontId="30" fillId="79" borderId="86" applyNumberFormat="0" applyAlignment="0" applyProtection="0"/>
    <xf numFmtId="0" fontId="6" fillId="89" borderId="0" applyNumberFormat="0" applyBorder="0" applyAlignment="0" applyProtection="0"/>
    <xf numFmtId="0" fontId="47" fillId="0" borderId="6"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18" fillId="0" borderId="84" applyNumberFormat="0" applyFont="0" applyAlignment="0" applyProtection="0"/>
    <xf numFmtId="0" fontId="30" fillId="79" borderId="86" applyNumberFormat="0" applyAlignment="0" applyProtection="0"/>
    <xf numFmtId="0" fontId="30" fillId="79" borderId="86" applyNumberFormat="0" applyAlignment="0" applyProtection="0"/>
    <xf numFmtId="0" fontId="6" fillId="73" borderId="0" applyNumberFormat="0" applyBorder="0" applyAlignment="0" applyProtection="0"/>
    <xf numFmtId="0" fontId="6" fillId="81" borderId="0" applyNumberFormat="0" applyBorder="0" applyAlignment="0" applyProtection="0"/>
    <xf numFmtId="0" fontId="95" fillId="0" borderId="0" applyNumberFormat="0" applyFill="0" applyBorder="0" applyAlignment="0" applyProtection="0"/>
    <xf numFmtId="0" fontId="6" fillId="81"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71" borderId="0" applyNumberFormat="0" applyBorder="0" applyAlignment="0" applyProtection="0"/>
    <xf numFmtId="0" fontId="95" fillId="0" borderId="85" applyNumberFormat="0" applyFill="0" applyAlignment="0" applyProtection="0"/>
    <xf numFmtId="0" fontId="18" fillId="0" borderId="0" applyNumberFormat="0" applyFont="0" applyFill="0" applyBorder="0" applyAlignment="0" applyProtection="0"/>
    <xf numFmtId="0" fontId="6" fillId="89" borderId="0" applyNumberFormat="0" applyBorder="0" applyAlignment="0" applyProtection="0"/>
    <xf numFmtId="0" fontId="20" fillId="69" borderId="0" applyNumberFormat="0" applyBorder="0" applyAlignment="0" applyProtection="0"/>
    <xf numFmtId="0" fontId="6" fillId="81" borderId="0" applyNumberFormat="0" applyBorder="0" applyAlignment="0" applyProtection="0"/>
    <xf numFmtId="0" fontId="18" fillId="0" borderId="84" applyNumberFormat="0" applyFont="0" applyAlignment="0" applyProtection="0"/>
    <xf numFmtId="0" fontId="34" fillId="83" borderId="5"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95" fillId="0" borderId="85" applyNumberFormat="0" applyFill="0" applyAlignment="0" applyProtection="0"/>
    <xf numFmtId="172" fontId="18" fillId="0" borderId="0" applyFill="0" applyBorder="0" applyAlignment="0" applyProtection="0"/>
    <xf numFmtId="0" fontId="6" fillId="63" borderId="0" applyNumberFormat="0" applyBorder="0" applyAlignment="0" applyProtection="0"/>
    <xf numFmtId="0" fontId="20" fillId="94" borderId="0" applyNumberFormat="0" applyBorder="0" applyAlignment="0" applyProtection="0"/>
    <xf numFmtId="0" fontId="6" fillId="71" borderId="0" applyNumberFormat="0" applyBorder="0" applyAlignment="0" applyProtection="0"/>
    <xf numFmtId="0" fontId="6" fillId="81" borderId="0" applyNumberFormat="0" applyBorder="0" applyAlignment="0" applyProtection="0"/>
    <xf numFmtId="0" fontId="6" fillId="0" borderId="0"/>
    <xf numFmtId="0" fontId="20" fillId="88" borderId="0" applyNumberFormat="0" applyBorder="0" applyAlignment="0" applyProtection="0"/>
    <xf numFmtId="0" fontId="37" fillId="86" borderId="0" applyNumberFormat="0" applyBorder="0" applyAlignment="0" applyProtection="0"/>
    <xf numFmtId="0" fontId="37" fillId="86"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71" borderId="0" applyNumberFormat="0" applyBorder="0" applyAlignment="0" applyProtection="0"/>
    <xf numFmtId="0" fontId="6" fillId="65" borderId="0" applyNumberFormat="0" applyBorder="0" applyAlignment="0" applyProtection="0"/>
    <xf numFmtId="0" fontId="20" fillId="96" borderId="0" applyNumberFormat="0" applyBorder="0" applyAlignment="0" applyProtection="0"/>
    <xf numFmtId="0" fontId="6" fillId="81" borderId="0" applyNumberFormat="0" applyBorder="0" applyAlignment="0" applyProtection="0"/>
    <xf numFmtId="0" fontId="6" fillId="71" borderId="0" applyNumberFormat="0" applyBorder="0" applyAlignment="0" applyProtection="0"/>
    <xf numFmtId="0" fontId="6" fillId="89" borderId="0" applyNumberFormat="0" applyBorder="0" applyAlignment="0" applyProtection="0"/>
    <xf numFmtId="0" fontId="20" fillId="88" borderId="0" applyNumberFormat="0" applyBorder="0" applyAlignment="0" applyProtection="0"/>
    <xf numFmtId="0" fontId="20" fillId="69" borderId="0" applyNumberFormat="0" applyBorder="0" applyAlignment="0" applyProtection="0"/>
    <xf numFmtId="0" fontId="6" fillId="89" borderId="0" applyNumberFormat="0" applyBorder="0" applyAlignment="0" applyProtection="0"/>
    <xf numFmtId="0" fontId="20" fillId="88" borderId="0" applyNumberFormat="0" applyBorder="0" applyAlignment="0" applyProtection="0"/>
    <xf numFmtId="0" fontId="20" fillId="88" borderId="0" applyNumberFormat="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81" borderId="0" applyNumberFormat="0" applyBorder="0" applyAlignment="0" applyProtection="0"/>
    <xf numFmtId="0" fontId="95" fillId="0" borderId="85" applyNumberFormat="0" applyFill="0" applyAlignment="0" applyProtection="0"/>
    <xf numFmtId="0" fontId="6" fillId="63" borderId="0" applyNumberFormat="0" applyBorder="0" applyAlignment="0" applyProtection="0"/>
    <xf numFmtId="0" fontId="6" fillId="73" borderId="0" applyNumberFormat="0" applyBorder="0" applyAlignment="0" applyProtection="0"/>
    <xf numFmtId="0" fontId="6" fillId="71" borderId="0" applyNumberFormat="0" applyBorder="0" applyAlignment="0" applyProtection="0"/>
    <xf numFmtId="0" fontId="20" fillId="88"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81" borderId="0" applyNumberFormat="0" applyBorder="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6" fillId="72" borderId="84" applyNumberFormat="0" applyFont="0" applyAlignment="0" applyProtection="0"/>
    <xf numFmtId="0" fontId="34" fillId="83" borderId="5" applyNumberFormat="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20" fillId="86" borderId="0" applyNumberFormat="0" applyBorder="0" applyAlignment="0" applyProtection="0"/>
    <xf numFmtId="0" fontId="6" fillId="71" borderId="0" applyNumberFormat="0" applyBorder="0" applyAlignment="0" applyProtection="0"/>
    <xf numFmtId="0" fontId="20" fillId="92" borderId="0" applyNumberFormat="0" applyBorder="0" applyAlignment="0" applyProtection="0"/>
    <xf numFmtId="0" fontId="6" fillId="73" borderId="0" applyNumberFormat="0" applyBorder="0" applyAlignment="0" applyProtection="0"/>
    <xf numFmtId="0" fontId="37" fillId="90" borderId="0" applyNumberFormat="0" applyBorder="0" applyAlignment="0" applyProtection="0"/>
    <xf numFmtId="0" fontId="6" fillId="71" borderId="0" applyNumberFormat="0" applyBorder="0" applyAlignment="0" applyProtection="0"/>
    <xf numFmtId="0" fontId="6" fillId="65" borderId="0" applyNumberFormat="0" applyBorder="0" applyAlignment="0" applyProtection="0"/>
    <xf numFmtId="0" fontId="6" fillId="81" borderId="0" applyNumberFormat="0" applyBorder="0" applyAlignment="0" applyProtection="0"/>
    <xf numFmtId="0" fontId="6" fillId="89" borderId="0" applyNumberFormat="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6" fillId="81" borderId="0" applyNumberFormat="0" applyBorder="0" applyAlignment="0" applyProtection="0"/>
    <xf numFmtId="0" fontId="37" fillId="103" borderId="0" applyNumberFormat="0" applyBorder="0" applyAlignment="0" applyProtection="0"/>
    <xf numFmtId="0" fontId="6" fillId="81" borderId="0" applyNumberFormat="0" applyBorder="0" applyAlignment="0" applyProtection="0"/>
    <xf numFmtId="0" fontId="6" fillId="81" borderId="0" applyNumberFormat="0" applyBorder="0" applyAlignment="0" applyProtection="0"/>
    <xf numFmtId="0" fontId="6" fillId="71" borderId="0" applyNumberFormat="0" applyBorder="0" applyAlignment="0" applyProtection="0"/>
    <xf numFmtId="0" fontId="28" fillId="88" borderId="0" applyNumberFormat="0" applyBorder="0" applyAlignment="0" applyProtection="0"/>
    <xf numFmtId="0" fontId="28" fillId="88" borderId="0" applyNumberFormat="0" applyBorder="0" applyAlignment="0" applyProtection="0"/>
    <xf numFmtId="0" fontId="6" fillId="89" borderId="0" applyNumberFormat="0" applyBorder="0" applyAlignment="0" applyProtection="0"/>
    <xf numFmtId="0" fontId="6" fillId="81" borderId="0" applyNumberFormat="0" applyBorder="0" applyAlignment="0" applyProtection="0"/>
    <xf numFmtId="0" fontId="6" fillId="70" borderId="0" applyNumberFormat="0" applyBorder="0" applyAlignment="0" applyProtection="0"/>
    <xf numFmtId="0" fontId="6" fillId="76" borderId="0" applyNumberFormat="0" applyBorder="0" applyAlignment="0" applyProtection="0"/>
    <xf numFmtId="0" fontId="6" fillId="81" borderId="0" applyNumberFormat="0" applyBorder="0" applyAlignment="0" applyProtection="0"/>
    <xf numFmtId="0" fontId="20" fillId="88" borderId="0" applyNumberFormat="0" applyBorder="0" applyAlignment="0" applyProtection="0"/>
    <xf numFmtId="0" fontId="20" fillId="88" borderId="0" applyNumberFormat="0" applyBorder="0" applyAlignment="0" applyProtection="0"/>
    <xf numFmtId="0" fontId="6" fillId="70" borderId="0" applyNumberFormat="0" applyBorder="0" applyAlignment="0" applyProtection="0"/>
    <xf numFmtId="0" fontId="6" fillId="89" borderId="0" applyNumberFormat="0" applyBorder="0" applyAlignment="0" applyProtection="0"/>
    <xf numFmtId="0" fontId="47" fillId="0" borderId="6" applyNumberFormat="0" applyFill="0" applyAlignment="0" applyProtection="0"/>
    <xf numFmtId="0" fontId="47" fillId="0" borderId="6" applyNumberFormat="0" applyFill="0" applyAlignment="0" applyProtection="0"/>
    <xf numFmtId="0" fontId="6" fillId="70" borderId="0" applyNumberFormat="0" applyBorder="0" applyAlignment="0" applyProtection="0"/>
    <xf numFmtId="0" fontId="6" fillId="76" borderId="0" applyNumberFormat="0" applyBorder="0" applyAlignment="0" applyProtection="0"/>
    <xf numFmtId="0" fontId="20" fillId="88" borderId="0" applyNumberFormat="0" applyBorder="0" applyAlignment="0" applyProtection="0"/>
    <xf numFmtId="0" fontId="20" fillId="88" borderId="0" applyNumberFormat="0" applyBorder="0" applyAlignment="0" applyProtection="0"/>
    <xf numFmtId="0" fontId="20" fillId="88" borderId="0" applyNumberFormat="0" applyBorder="0" applyAlignment="0" applyProtection="0"/>
    <xf numFmtId="0" fontId="20" fillId="88" borderId="0" applyNumberFormat="0" applyBorder="0" applyAlignment="0" applyProtection="0"/>
    <xf numFmtId="0" fontId="6" fillId="89"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20" fillId="88" borderId="0" applyNumberFormat="0" applyBorder="0" applyAlignment="0" applyProtection="0"/>
    <xf numFmtId="0" fontId="20" fillId="88" borderId="0" applyNumberFormat="0" applyBorder="0" applyAlignment="0" applyProtection="0"/>
    <xf numFmtId="0" fontId="18" fillId="0" borderId="0" applyNumberFormat="0" applyFont="0" applyFill="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78" borderId="0" applyNumberFormat="0" applyBorder="0" applyAlignment="0" applyProtection="0"/>
    <xf numFmtId="0" fontId="6" fillId="63" borderId="0" applyNumberFormat="0" applyBorder="0" applyAlignment="0" applyProtection="0"/>
    <xf numFmtId="0" fontId="20" fillId="88" borderId="0" applyNumberFormat="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6" fillId="89" borderId="0" applyNumberFormat="0" applyBorder="0" applyAlignment="0" applyProtection="0"/>
    <xf numFmtId="0" fontId="18" fillId="0" borderId="0"/>
    <xf numFmtId="0" fontId="18" fillId="0" borderId="0"/>
    <xf numFmtId="0" fontId="6" fillId="81" borderId="0" applyNumberFormat="0" applyBorder="0" applyAlignment="0" applyProtection="0"/>
    <xf numFmtId="0" fontId="6" fillId="89" borderId="0" applyNumberFormat="0" applyBorder="0" applyAlignment="0" applyProtection="0"/>
    <xf numFmtId="0" fontId="114" fillId="101" borderId="0" applyNumberFormat="0" applyBorder="0" applyAlignment="0" applyProtection="0"/>
    <xf numFmtId="0" fontId="6" fillId="78" borderId="0" applyNumberFormat="0" applyBorder="0" applyAlignment="0" applyProtection="0"/>
    <xf numFmtId="0" fontId="6" fillId="81" borderId="0" applyNumberFormat="0" applyBorder="0" applyAlignment="0" applyProtection="0"/>
    <xf numFmtId="0" fontId="6" fillId="78" borderId="0" applyNumberFormat="0" applyBorder="0" applyAlignment="0" applyProtection="0"/>
    <xf numFmtId="0" fontId="18" fillId="0" borderId="0" applyNumberFormat="0" applyFont="0" applyFill="0" applyBorder="0" applyAlignment="0" applyProtection="0"/>
    <xf numFmtId="0" fontId="20" fillId="86" borderId="0" applyNumberFormat="0" applyBorder="0" applyAlignment="0" applyProtection="0"/>
    <xf numFmtId="0" fontId="6" fillId="81" borderId="0" applyNumberFormat="0" applyBorder="0" applyAlignment="0" applyProtection="0"/>
    <xf numFmtId="0" fontId="6" fillId="89" borderId="0" applyNumberFormat="0" applyBorder="0" applyAlignment="0" applyProtection="0"/>
    <xf numFmtId="0" fontId="6" fillId="76" borderId="0" applyNumberFormat="0" applyBorder="0" applyAlignment="0" applyProtection="0"/>
    <xf numFmtId="0" fontId="6" fillId="89" borderId="0" applyNumberFormat="0" applyBorder="0" applyAlignment="0" applyProtection="0"/>
    <xf numFmtId="0" fontId="114" fillId="101" borderId="0" applyNumberFormat="0" applyBorder="0" applyAlignment="0" applyProtection="0"/>
    <xf numFmtId="172" fontId="18" fillId="0" borderId="0" applyFill="0" applyBorder="0" applyAlignment="0" applyProtection="0"/>
    <xf numFmtId="0" fontId="6" fillId="81" borderId="0" applyNumberFormat="0" applyBorder="0" applyAlignment="0" applyProtection="0"/>
    <xf numFmtId="0" fontId="6" fillId="89" borderId="0" applyNumberFormat="0" applyBorder="0" applyAlignment="0" applyProtection="0"/>
    <xf numFmtId="0" fontId="6" fillId="76" borderId="0" applyNumberFormat="0" applyBorder="0" applyAlignment="0" applyProtection="0"/>
    <xf numFmtId="0" fontId="37" fillId="90" borderId="0" applyNumberFormat="0" applyBorder="0" applyAlignment="0" applyProtection="0"/>
    <xf numFmtId="0" fontId="20" fillId="88" borderId="0" applyNumberFormat="0" applyBorder="0" applyAlignment="0" applyProtection="0"/>
    <xf numFmtId="0" fontId="18" fillId="0" borderId="0"/>
    <xf numFmtId="0" fontId="6" fillId="76" borderId="0" applyNumberFormat="0" applyBorder="0" applyAlignment="0" applyProtection="0"/>
    <xf numFmtId="0" fontId="114" fillId="101" borderId="0" applyNumberFormat="0" applyBorder="0" applyAlignment="0" applyProtection="0"/>
    <xf numFmtId="0" fontId="6" fillId="89"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95" fillId="0" borderId="0" applyNumberFormat="0" applyFill="0" applyBorder="0" applyAlignment="0" applyProtection="0"/>
    <xf numFmtId="0" fontId="6" fillId="81" borderId="0" applyNumberFormat="0" applyBorder="0" applyAlignment="0" applyProtection="0"/>
    <xf numFmtId="0" fontId="6" fillId="89" borderId="0" applyNumberFormat="0" applyBorder="0" applyAlignment="0" applyProtection="0"/>
    <xf numFmtId="0" fontId="20" fillId="88" borderId="0" applyNumberFormat="0" applyBorder="0" applyAlignment="0" applyProtection="0"/>
    <xf numFmtId="0" fontId="6" fillId="89"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37" fillId="90" borderId="0" applyNumberFormat="0" applyBorder="0" applyAlignment="0" applyProtection="0"/>
    <xf numFmtId="0" fontId="6" fillId="81" borderId="0" applyNumberFormat="0" applyBorder="0" applyAlignment="0" applyProtection="0"/>
    <xf numFmtId="0" fontId="6" fillId="76" borderId="0" applyNumberFormat="0" applyBorder="0" applyAlignment="0" applyProtection="0"/>
    <xf numFmtId="0" fontId="114" fillId="10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89"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6" fillId="0" borderId="0"/>
    <xf numFmtId="0" fontId="6" fillId="76" borderId="0" applyNumberFormat="0" applyBorder="0" applyAlignment="0" applyProtection="0"/>
    <xf numFmtId="0" fontId="114" fillId="101"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89"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47" fillId="0" borderId="6"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6" fillId="73"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89"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61" fillId="82" borderId="87" applyNumberFormat="0" applyFont="0" applyAlignment="0" applyProtection="0"/>
    <xf numFmtId="0" fontId="61" fillId="82" borderId="87" applyNumberFormat="0" applyFont="0" applyAlignment="0" applyProtection="0"/>
    <xf numFmtId="0" fontId="6" fillId="76" borderId="0" applyNumberFormat="0" applyBorder="0" applyAlignment="0" applyProtection="0"/>
    <xf numFmtId="0" fontId="6" fillId="73" borderId="0" applyNumberFormat="0" applyBorder="0" applyAlignment="0" applyProtection="0"/>
    <xf numFmtId="0" fontId="45" fillId="0" borderId="3" applyNumberFormat="0" applyFill="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6" fillId="81" borderId="0" applyNumberFormat="0" applyBorder="0" applyAlignment="0" applyProtection="0"/>
    <xf numFmtId="0" fontId="6" fillId="81" borderId="0" applyNumberFormat="0" applyBorder="0" applyAlignment="0" applyProtection="0"/>
    <xf numFmtId="0" fontId="6" fillId="78" borderId="0" applyNumberFormat="0" applyBorder="0" applyAlignment="0" applyProtection="0"/>
    <xf numFmtId="0" fontId="20" fillId="86" borderId="0" applyNumberFormat="0" applyBorder="0" applyAlignment="0" applyProtection="0"/>
    <xf numFmtId="0" fontId="6" fillId="81" borderId="0" applyNumberFormat="0" applyBorder="0" applyAlignment="0" applyProtection="0"/>
    <xf numFmtId="0" fontId="6" fillId="89" borderId="0" applyNumberFormat="0" applyBorder="0" applyAlignment="0" applyProtection="0"/>
    <xf numFmtId="0" fontId="6" fillId="76" borderId="0" applyNumberFormat="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6" fillId="81" borderId="0" applyNumberFormat="0" applyBorder="0" applyAlignment="0" applyProtection="0"/>
    <xf numFmtId="0" fontId="37" fillId="103" borderId="0" applyNumberFormat="0" applyBorder="0" applyAlignment="0" applyProtection="0"/>
    <xf numFmtId="0" fontId="6" fillId="65" borderId="0" applyNumberFormat="0" applyBorder="0" applyAlignment="0" applyProtection="0"/>
    <xf numFmtId="0" fontId="6" fillId="81" borderId="0" applyNumberFormat="0" applyBorder="0" applyAlignment="0" applyProtection="0"/>
    <xf numFmtId="0" fontId="6" fillId="89" borderId="0" applyNumberFormat="0" applyBorder="0" applyAlignment="0" applyProtection="0"/>
    <xf numFmtId="0" fontId="20" fillId="94" borderId="0" applyNumberFormat="0" applyBorder="0" applyAlignment="0" applyProtection="0"/>
    <xf numFmtId="0" fontId="6" fillId="81" borderId="0" applyNumberFormat="0" applyBorder="0" applyAlignment="0" applyProtection="0"/>
    <xf numFmtId="0" fontId="20" fillId="88" borderId="0" applyNumberFormat="0" applyBorder="0" applyAlignment="0" applyProtection="0"/>
    <xf numFmtId="0" fontId="6" fillId="81" borderId="0" applyNumberFormat="0" applyBorder="0" applyAlignment="0" applyProtection="0"/>
    <xf numFmtId="0" fontId="94" fillId="0" borderId="0" applyNumberFormat="0" applyFill="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20" fillId="88" borderId="0" applyNumberFormat="0" applyBorder="0" applyAlignment="0" applyProtection="0"/>
    <xf numFmtId="0" fontId="20" fillId="88" borderId="0" applyNumberFormat="0" applyBorder="0" applyAlignment="0" applyProtection="0"/>
    <xf numFmtId="38" fontId="117" fillId="0" borderId="0" applyFont="0" applyFill="0" applyBorder="0" applyAlignment="0" applyProtection="0"/>
    <xf numFmtId="0" fontId="6" fillId="76" borderId="0" applyNumberFormat="0" applyBorder="0" applyAlignment="0" applyProtection="0"/>
    <xf numFmtId="0" fontId="114" fillId="66" borderId="0" applyNumberFormat="0" applyBorder="0" applyAlignment="0" applyProtection="0"/>
    <xf numFmtId="0" fontId="33" fillId="0" borderId="0" applyNumberFormat="0" applyFill="0" applyBorder="0" applyAlignment="0" applyProtection="0"/>
    <xf numFmtId="0" fontId="6" fillId="81" borderId="0" applyNumberFormat="0" applyBorder="0" applyAlignment="0" applyProtection="0"/>
    <xf numFmtId="0" fontId="6" fillId="81" borderId="0" applyNumberFormat="0" applyBorder="0" applyAlignment="0" applyProtection="0"/>
    <xf numFmtId="0" fontId="109" fillId="98" borderId="80" applyNumberFormat="0" applyAlignment="0" applyProtection="0"/>
    <xf numFmtId="0" fontId="6" fillId="65"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8" fillId="0" borderId="0" applyNumberFormat="0" applyFill="0" applyBorder="0" applyAlignment="0" applyProtection="0"/>
    <xf numFmtId="0" fontId="18" fillId="0" borderId="0" applyNumberFormat="0" applyFont="0" applyFill="0" applyBorder="0" applyAlignment="0" applyProtection="0"/>
    <xf numFmtId="0" fontId="20" fillId="88" borderId="0" applyNumberFormat="0" applyBorder="0" applyAlignment="0" applyProtection="0"/>
    <xf numFmtId="0" fontId="6" fillId="64" borderId="0" applyNumberFormat="0" applyBorder="0" applyAlignment="0" applyProtection="0"/>
    <xf numFmtId="0" fontId="6" fillId="81" borderId="0" applyNumberFormat="0" applyBorder="0" applyAlignment="0" applyProtection="0"/>
    <xf numFmtId="0" fontId="6" fillId="65" borderId="0" applyNumberFormat="0" applyBorder="0" applyAlignment="0" applyProtection="0"/>
    <xf numFmtId="0" fontId="6" fillId="76" borderId="0" applyNumberFormat="0" applyBorder="0" applyAlignment="0" applyProtection="0"/>
    <xf numFmtId="0" fontId="6" fillId="81" borderId="0" applyNumberFormat="0" applyBorder="0" applyAlignment="0" applyProtection="0"/>
    <xf numFmtId="0" fontId="6" fillId="81" borderId="0" applyNumberFormat="0" applyBorder="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20" fillId="94" borderId="0" applyNumberFormat="0" applyBorder="0" applyAlignment="0" applyProtection="0"/>
    <xf numFmtId="0" fontId="20" fillId="94" borderId="0" applyNumberFormat="0" applyBorder="0" applyAlignment="0" applyProtection="0"/>
    <xf numFmtId="0" fontId="6" fillId="81" borderId="0" applyNumberFormat="0" applyBorder="0" applyAlignment="0" applyProtection="0"/>
    <xf numFmtId="0" fontId="6" fillId="78" borderId="0" applyNumberFormat="0" applyBorder="0" applyAlignment="0" applyProtection="0"/>
    <xf numFmtId="0" fontId="18" fillId="0" borderId="0" applyNumberFormat="0" applyFont="0" applyFill="0" applyBorder="0" applyAlignment="0" applyProtection="0"/>
    <xf numFmtId="0" fontId="6" fillId="64" borderId="0" applyNumberFormat="0" applyBorder="0" applyAlignment="0" applyProtection="0"/>
    <xf numFmtId="0" fontId="6" fillId="81" borderId="0" applyNumberFormat="0" applyBorder="0" applyAlignment="0" applyProtection="0"/>
    <xf numFmtId="0" fontId="6" fillId="65" borderId="0" applyNumberFormat="0" applyBorder="0" applyAlignment="0" applyProtection="0"/>
    <xf numFmtId="0" fontId="6" fillId="81" borderId="0" applyNumberFormat="0" applyBorder="0" applyAlignment="0" applyProtection="0"/>
    <xf numFmtId="0" fontId="6" fillId="81" borderId="0" applyNumberFormat="0" applyBorder="0" applyAlignment="0" applyProtection="0"/>
    <xf numFmtId="0" fontId="6" fillId="0" borderId="0"/>
    <xf numFmtId="0" fontId="18" fillId="0" borderId="0" applyNumberFormat="0" applyFont="0" applyFill="0" applyBorder="0" applyAlignment="0" applyProtection="0"/>
    <xf numFmtId="0" fontId="6" fillId="81" borderId="0" applyNumberFormat="0" applyBorder="0" applyAlignment="0" applyProtection="0"/>
    <xf numFmtId="0" fontId="20" fillId="94" borderId="0" applyNumberFormat="0" applyBorder="0" applyAlignment="0" applyProtection="0"/>
    <xf numFmtId="0" fontId="20" fillId="94" borderId="0" applyNumberFormat="0" applyBorder="0" applyAlignment="0" applyProtection="0"/>
    <xf numFmtId="0" fontId="6" fillId="81" borderId="0" applyNumberFormat="0" applyBorder="0" applyAlignment="0" applyProtection="0"/>
    <xf numFmtId="0" fontId="6" fillId="71" borderId="0" applyNumberFormat="0" applyBorder="0" applyAlignment="0" applyProtection="0"/>
    <xf numFmtId="0" fontId="6" fillId="78" borderId="0" applyNumberFormat="0" applyBorder="0" applyAlignment="0" applyProtection="0"/>
    <xf numFmtId="0" fontId="94" fillId="0" borderId="0" applyNumberFormat="0" applyFill="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20" fillId="88" borderId="0" applyNumberFormat="0" applyBorder="0" applyAlignment="0" applyProtection="0"/>
    <xf numFmtId="0" fontId="20" fillId="88" borderId="0" applyNumberFormat="0" applyBorder="0" applyAlignment="0" applyProtection="0"/>
    <xf numFmtId="0" fontId="6" fillId="65" borderId="0" applyNumberFormat="0" applyBorder="0" applyAlignment="0" applyProtection="0"/>
    <xf numFmtId="0" fontId="130" fillId="0" borderId="80" applyNumberFormat="0" applyAlignment="0" applyProtection="0"/>
    <xf numFmtId="0" fontId="118" fillId="0" borderId="0" applyNumberFormat="0" applyFill="0" applyBorder="0" applyAlignment="0" applyProtection="0"/>
    <xf numFmtId="0" fontId="18" fillId="0" borderId="0" applyNumberFormat="0" applyFont="0" applyFill="0" applyBorder="0" applyAlignment="0" applyProtection="0"/>
    <xf numFmtId="0" fontId="20" fillId="88" borderId="0" applyNumberFormat="0" applyBorder="0" applyAlignment="0" applyProtection="0"/>
    <xf numFmtId="0" fontId="6" fillId="81" borderId="0" applyNumberFormat="0" applyBorder="0" applyAlignment="0" applyProtection="0"/>
    <xf numFmtId="0" fontId="6" fillId="81" borderId="0" applyNumberFormat="0" applyBorder="0" applyAlignment="0" applyProtection="0"/>
    <xf numFmtId="0" fontId="6" fillId="71" borderId="0" applyNumberFormat="0" applyBorder="0" applyAlignment="0" applyProtection="0"/>
    <xf numFmtId="0" fontId="20" fillId="88" borderId="0" applyNumberFormat="0" applyBorder="0" applyAlignment="0" applyProtection="0"/>
    <xf numFmtId="0" fontId="47" fillId="0" borderId="6" applyNumberFormat="0" applyFill="0" applyAlignment="0" applyProtection="0"/>
    <xf numFmtId="0" fontId="47" fillId="0" borderId="6" applyNumberFormat="0" applyFill="0" applyAlignment="0" applyProtection="0"/>
    <xf numFmtId="0" fontId="33" fillId="0" borderId="0" applyNumberFormat="0" applyFill="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20" fillId="88" borderId="0" applyNumberFormat="0" applyBorder="0" applyAlignment="0" applyProtection="0"/>
    <xf numFmtId="0" fontId="20" fillId="88" borderId="0" applyNumberFormat="0" applyBorder="0" applyAlignment="0" applyProtection="0"/>
    <xf numFmtId="43" fontId="18" fillId="0" borderId="0" applyFont="0" applyFill="0" applyBorder="0" applyAlignment="0" applyProtection="0"/>
    <xf numFmtId="0" fontId="20" fillId="88" borderId="0" applyNumberFormat="0" applyBorder="0" applyAlignment="0" applyProtection="0"/>
    <xf numFmtId="0" fontId="6" fillId="68" borderId="0" applyNumberFormat="0" applyBorder="0" applyAlignment="0" applyProtection="0"/>
    <xf numFmtId="0" fontId="37" fillId="84" borderId="0" applyNumberFormat="0" applyBorder="0" applyAlignment="0" applyProtection="0"/>
    <xf numFmtId="0" fontId="37" fillId="84" borderId="0" applyNumberFormat="0" applyBorder="0" applyAlignment="0" applyProtection="0"/>
    <xf numFmtId="0" fontId="6" fillId="65" borderId="0" applyNumberFormat="0" applyBorder="0" applyAlignment="0" applyProtection="0"/>
    <xf numFmtId="0" fontId="130" fillId="0" borderId="80" applyNumberFormat="0" applyAlignment="0" applyProtection="0"/>
    <xf numFmtId="0" fontId="118" fillId="0" borderId="0" applyNumberFormat="0" applyFill="0" applyBorder="0" applyAlignment="0" applyProtection="0"/>
    <xf numFmtId="0" fontId="6" fillId="81" borderId="0" applyNumberFormat="0" applyBorder="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20" fillId="88" borderId="0" applyNumberFormat="0" applyBorder="0" applyAlignment="0" applyProtection="0"/>
    <xf numFmtId="0" fontId="6" fillId="81" borderId="0" applyNumberFormat="0" applyBorder="0" applyAlignment="0" applyProtection="0"/>
    <xf numFmtId="0" fontId="6" fillId="65"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0" fillId="75" borderId="0" applyNumberFormat="0" applyBorder="0" applyAlignment="0" applyProtection="0"/>
    <xf numFmtId="0" fontId="6" fillId="65" borderId="0" applyNumberFormat="0" applyBorder="0" applyAlignment="0" applyProtection="0"/>
    <xf numFmtId="0" fontId="6" fillId="76" borderId="0" applyNumberFormat="0" applyBorder="0" applyAlignment="0" applyProtection="0"/>
    <xf numFmtId="0" fontId="33" fillId="0" borderId="0" applyNumberFormat="0" applyFill="0" applyBorder="0" applyAlignment="0" applyProtection="0"/>
    <xf numFmtId="0" fontId="6" fillId="81" borderId="0" applyNumberFormat="0" applyBorder="0" applyAlignment="0" applyProtection="0"/>
    <xf numFmtId="0" fontId="6" fillId="81" borderId="0" applyNumberFormat="0" applyBorder="0" applyAlignment="0" applyProtection="0"/>
    <xf numFmtId="0" fontId="20" fillId="75" borderId="0" applyNumberFormat="0" applyBorder="0" applyAlignment="0" applyProtection="0"/>
    <xf numFmtId="0" fontId="6" fillId="81" borderId="0" applyNumberFormat="0" applyBorder="0" applyAlignment="0" applyProtection="0"/>
    <xf numFmtId="0" fontId="6" fillId="81" borderId="0" applyNumberFormat="0" applyBorder="0" applyAlignment="0" applyProtection="0"/>
    <xf numFmtId="0" fontId="6" fillId="81" borderId="0" applyNumberFormat="0" applyBorder="0" applyAlignment="0" applyProtection="0"/>
    <xf numFmtId="0" fontId="6" fillId="81" borderId="0" applyNumberFormat="0" applyBorder="0" applyAlignment="0" applyProtection="0"/>
    <xf numFmtId="9" fontId="18" fillId="0" borderId="0" applyFont="0" applyFill="0" applyBorder="0" applyAlignment="0" applyProtection="0"/>
    <xf numFmtId="0" fontId="6" fillId="64" borderId="0" applyNumberFormat="0" applyBorder="0" applyAlignment="0" applyProtection="0"/>
    <xf numFmtId="0" fontId="6" fillId="81" borderId="0" applyNumberFormat="0" applyBorder="0" applyAlignment="0" applyProtection="0"/>
    <xf numFmtId="0" fontId="59" fillId="91" borderId="0" applyNumberFormat="0" applyBorder="0" applyAlignment="0" applyProtection="0"/>
    <xf numFmtId="0" fontId="6" fillId="81" borderId="0" applyNumberFormat="0" applyBorder="0" applyAlignment="0" applyProtection="0"/>
    <xf numFmtId="0" fontId="6" fillId="81" borderId="0" applyNumberFormat="0" applyBorder="0" applyAlignment="0" applyProtection="0"/>
    <xf numFmtId="0" fontId="6" fillId="0" borderId="0"/>
    <xf numFmtId="0" fontId="6" fillId="0" borderId="0"/>
    <xf numFmtId="0" fontId="6" fillId="81" borderId="0" applyNumberFormat="0" applyBorder="0" applyAlignment="0" applyProtection="0"/>
    <xf numFmtId="0" fontId="6" fillId="81" borderId="0" applyNumberFormat="0" applyBorder="0" applyAlignment="0" applyProtection="0"/>
    <xf numFmtId="0" fontId="6" fillId="0" borderId="0"/>
    <xf numFmtId="0" fontId="18" fillId="0" borderId="0" applyNumberFormat="0" applyFont="0" applyFill="0" applyBorder="0" applyAlignment="0" applyProtection="0"/>
    <xf numFmtId="0" fontId="6" fillId="71" borderId="0" applyNumberFormat="0" applyBorder="0" applyAlignment="0" applyProtection="0"/>
    <xf numFmtId="0" fontId="6" fillId="81" borderId="0" applyNumberFormat="0" applyBorder="0" applyAlignment="0" applyProtection="0"/>
    <xf numFmtId="0" fontId="6" fillId="81" borderId="0" applyNumberFormat="0" applyBorder="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1" borderId="0" applyNumberFormat="0" applyBorder="0" applyAlignment="0" applyProtection="0"/>
    <xf numFmtId="0" fontId="6" fillId="81" borderId="0" applyNumberFormat="0" applyBorder="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129" fillId="0" borderId="0" applyNumberFormat="0" applyFill="0" applyBorder="0" applyAlignment="0" applyProtection="0"/>
    <xf numFmtId="0" fontId="124" fillId="0" borderId="0" applyNumberFormat="0" applyFill="0" applyBorder="0" applyAlignment="0" applyProtection="0"/>
    <xf numFmtId="0" fontId="18" fillId="0" borderId="0" applyNumberFormat="0" applyFont="0" applyFill="0" applyBorder="0" applyAlignment="0" applyProtection="0"/>
    <xf numFmtId="0" fontId="6" fillId="71" borderId="0" applyNumberFormat="0" applyBorder="0" applyAlignment="0" applyProtection="0"/>
    <xf numFmtId="0" fontId="6" fillId="81" borderId="0" applyNumberFormat="0" applyBorder="0" applyAlignment="0" applyProtection="0"/>
    <xf numFmtId="0" fontId="6" fillId="81" borderId="0" applyNumberFormat="0" applyBorder="0" applyAlignment="0" applyProtection="0"/>
    <xf numFmtId="0" fontId="6" fillId="0" borderId="0"/>
    <xf numFmtId="0" fontId="18" fillId="0" borderId="0" applyNumberFormat="0" applyFont="0" applyFill="0" applyBorder="0" applyAlignment="0" applyProtection="0"/>
    <xf numFmtId="0" fontId="20" fillId="96" borderId="0" applyNumberFormat="0" applyBorder="0" applyAlignment="0" applyProtection="0"/>
    <xf numFmtId="0" fontId="6" fillId="63" borderId="0" applyNumberFormat="0" applyBorder="0" applyAlignment="0" applyProtection="0"/>
    <xf numFmtId="0" fontId="20" fillId="88" borderId="0" applyNumberFormat="0" applyBorder="0" applyAlignment="0" applyProtection="0"/>
    <xf numFmtId="0" fontId="95" fillId="0" borderId="85" applyNumberFormat="0" applyFill="0" applyAlignment="0" applyProtection="0"/>
    <xf numFmtId="0" fontId="6" fillId="89" borderId="0" applyNumberFormat="0" applyBorder="0" applyAlignment="0" applyProtection="0"/>
    <xf numFmtId="0" fontId="18" fillId="0" borderId="0"/>
    <xf numFmtId="0" fontId="18" fillId="0" borderId="0"/>
    <xf numFmtId="0" fontId="6" fillId="81" borderId="0" applyNumberFormat="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6" fillId="73" borderId="0" applyNumberFormat="0" applyBorder="0" applyAlignment="0" applyProtection="0"/>
    <xf numFmtId="0" fontId="6" fillId="78" borderId="0" applyNumberFormat="0" applyBorder="0" applyAlignment="0" applyProtection="0"/>
    <xf numFmtId="0" fontId="28" fillId="88"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6" fillId="63" borderId="0" applyNumberFormat="0" applyBorder="0" applyAlignment="0" applyProtection="0"/>
    <xf numFmtId="0" fontId="6" fillId="65" borderId="0" applyNumberFormat="0" applyBorder="0" applyAlignment="0" applyProtection="0"/>
    <xf numFmtId="0" fontId="20" fillId="94" borderId="0" applyNumberFormat="0" applyBorder="0" applyAlignment="0" applyProtection="0"/>
    <xf numFmtId="0" fontId="6" fillId="73"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81" borderId="0" applyNumberFormat="0" applyBorder="0" applyAlignment="0" applyProtection="0"/>
    <xf numFmtId="0" fontId="96" fillId="0" borderId="0" applyNumberFormat="0" applyBorder="0" applyAlignment="0" applyProtection="0"/>
    <xf numFmtId="0" fontId="18" fillId="0" borderId="0"/>
    <xf numFmtId="0" fontId="6" fillId="81" borderId="0" applyNumberFormat="0" applyBorder="0" applyAlignment="0" applyProtection="0"/>
    <xf numFmtId="0" fontId="6" fillId="81" borderId="0" applyNumberFormat="0" applyBorder="0" applyAlignment="0" applyProtection="0"/>
    <xf numFmtId="0" fontId="6" fillId="73" borderId="0" applyNumberFormat="0" applyBorder="0" applyAlignment="0" applyProtection="0"/>
    <xf numFmtId="0" fontId="6" fillId="81" borderId="0" applyNumberFormat="0" applyBorder="0" applyAlignment="0" applyProtection="0"/>
    <xf numFmtId="0" fontId="94" fillId="0" borderId="0" applyNumberFormat="0" applyFill="0" applyBorder="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89"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37" fillId="84" borderId="0" applyNumberFormat="0" applyBorder="0" applyAlignment="0" applyProtection="0"/>
    <xf numFmtId="0" fontId="37" fillId="84" borderId="0" applyNumberFormat="0" applyBorder="0" applyAlignment="0" applyProtection="0"/>
    <xf numFmtId="0" fontId="6" fillId="68" borderId="0" applyNumberFormat="0" applyBorder="0" applyAlignment="0" applyProtection="0"/>
    <xf numFmtId="0" fontId="6" fillId="73" borderId="0" applyNumberFormat="0" applyBorder="0" applyAlignment="0" applyProtection="0"/>
    <xf numFmtId="0" fontId="20" fillId="92" borderId="0" applyNumberFormat="0" applyBorder="0" applyAlignment="0" applyProtection="0"/>
    <xf numFmtId="0" fontId="6" fillId="81" borderId="0" applyNumberFormat="0" applyBorder="0" applyAlignment="0" applyProtection="0"/>
    <xf numFmtId="0" fontId="6" fillId="71" borderId="0" applyNumberFormat="0" applyBorder="0" applyAlignment="0" applyProtection="0"/>
    <xf numFmtId="0" fontId="95" fillId="0" borderId="85" applyNumberFormat="0" applyFill="0" applyAlignment="0" applyProtection="0"/>
    <xf numFmtId="0" fontId="107" fillId="110" borderId="80" applyNumberFormat="0" applyAlignment="0" applyProtection="0"/>
    <xf numFmtId="0" fontId="6" fillId="81" borderId="0" applyNumberFormat="0" applyBorder="0" applyAlignment="0" applyProtection="0"/>
    <xf numFmtId="0" fontId="6" fillId="68" borderId="0" applyNumberFormat="0" applyBorder="0" applyAlignment="0" applyProtection="0"/>
    <xf numFmtId="0" fontId="6" fillId="76" borderId="0" applyNumberFormat="0" applyBorder="0" applyAlignment="0" applyProtection="0"/>
    <xf numFmtId="0" fontId="20" fillId="88" borderId="0" applyNumberFormat="0" applyBorder="0" applyAlignment="0" applyProtection="0"/>
    <xf numFmtId="0" fontId="6" fillId="81" borderId="0" applyNumberFormat="0" applyBorder="0" applyAlignment="0" applyProtection="0"/>
    <xf numFmtId="0" fontId="6" fillId="76" borderId="0" applyNumberFormat="0" applyBorder="0" applyAlignment="0" applyProtection="0"/>
    <xf numFmtId="0" fontId="18" fillId="0" borderId="0" applyNumberFormat="0" applyFont="0" applyFill="0" applyBorder="0" applyAlignment="0" applyProtection="0"/>
    <xf numFmtId="0" fontId="6" fillId="89" borderId="0" applyNumberFormat="0" applyBorder="0" applyAlignment="0" applyProtection="0"/>
    <xf numFmtId="0" fontId="20" fillId="88" borderId="0" applyNumberFormat="0" applyBorder="0" applyAlignment="0" applyProtection="0"/>
    <xf numFmtId="0" fontId="6" fillId="68" borderId="0" applyNumberFormat="0" applyBorder="0" applyAlignment="0" applyProtection="0"/>
    <xf numFmtId="0" fontId="6" fillId="89" borderId="0" applyNumberFormat="0" applyBorder="0" applyAlignment="0" applyProtection="0"/>
    <xf numFmtId="0" fontId="6" fillId="81" borderId="0" applyNumberFormat="0" applyBorder="0" applyAlignment="0" applyProtection="0"/>
    <xf numFmtId="0" fontId="6" fillId="7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89" borderId="0" applyNumberFormat="0" applyBorder="0" applyAlignment="0" applyProtection="0"/>
    <xf numFmtId="0" fontId="6" fillId="7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89" borderId="0" applyNumberFormat="0" applyBorder="0" applyAlignment="0" applyProtection="0"/>
    <xf numFmtId="0" fontId="106" fillId="80" borderId="0" applyNumberFormat="0" applyBorder="0" applyAlignment="0" applyProtection="0"/>
    <xf numFmtId="0" fontId="106" fillId="80" borderId="0" applyNumberFormat="0" applyBorder="0" applyAlignment="0" applyProtection="0"/>
    <xf numFmtId="0" fontId="128" fillId="0" borderId="0" applyNumberFormat="0" applyBorder="0" applyAlignment="0" applyProtection="0"/>
    <xf numFmtId="0" fontId="6" fillId="81" borderId="0" applyNumberFormat="0" applyBorder="0" applyAlignment="0" applyProtection="0"/>
    <xf numFmtId="0" fontId="20" fillId="79" borderId="0" applyNumberFormat="0" applyBorder="0" applyAlignment="0" applyProtection="0"/>
    <xf numFmtId="0" fontId="6" fillId="64"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89" borderId="0" applyNumberFormat="0" applyBorder="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37" fillId="84" borderId="0" applyNumberFormat="0" applyBorder="0" applyAlignment="0" applyProtection="0"/>
    <xf numFmtId="0" fontId="37" fillId="84" borderId="0" applyNumberFormat="0" applyBorder="0" applyAlignment="0" applyProtection="0"/>
    <xf numFmtId="0" fontId="6" fillId="68" borderId="0" applyNumberFormat="0" applyBorder="0" applyAlignment="0" applyProtection="0"/>
    <xf numFmtId="0" fontId="6" fillId="73" borderId="0" applyNumberFormat="0" applyBorder="0" applyAlignment="0" applyProtection="0"/>
    <xf numFmtId="0" fontId="20" fillId="92" borderId="0" applyNumberFormat="0" applyBorder="0" applyAlignment="0" applyProtection="0"/>
    <xf numFmtId="0" fontId="6" fillId="81" borderId="0" applyNumberFormat="0" applyBorder="0" applyAlignment="0" applyProtection="0"/>
    <xf numFmtId="0" fontId="34" fillId="83" borderId="5" applyNumberFormat="0" applyAlignment="0" applyProtection="0"/>
    <xf numFmtId="0" fontId="6" fillId="81" borderId="0" applyNumberFormat="0" applyBorder="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20" fillId="92" borderId="0" applyNumberFormat="0" applyBorder="0" applyAlignment="0" applyProtection="0"/>
    <xf numFmtId="0" fontId="20" fillId="88" borderId="0" applyNumberFormat="0" applyBorder="0" applyAlignment="0" applyProtection="0"/>
    <xf numFmtId="0" fontId="6" fillId="81" borderId="0" applyNumberFormat="0" applyBorder="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20" fillId="79" borderId="0" applyNumberFormat="0" applyBorder="0" applyAlignment="0" applyProtection="0"/>
    <xf numFmtId="0" fontId="18" fillId="0" borderId="0"/>
    <xf numFmtId="0" fontId="18" fillId="0" borderId="0"/>
    <xf numFmtId="0" fontId="20" fillId="96" borderId="0" applyNumberFormat="0" applyBorder="0" applyAlignment="0" applyProtection="0"/>
    <xf numFmtId="0" fontId="6" fillId="81" borderId="0" applyNumberFormat="0" applyBorder="0" applyAlignment="0" applyProtection="0"/>
    <xf numFmtId="0" fontId="37" fillId="84" borderId="0" applyNumberFormat="0" applyBorder="0" applyAlignment="0" applyProtection="0"/>
    <xf numFmtId="0" fontId="6" fillId="64"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6" fillId="70" borderId="0" applyNumberFormat="0" applyBorder="0" applyAlignment="0" applyProtection="0"/>
    <xf numFmtId="0" fontId="6" fillId="81" borderId="0" applyNumberFormat="0" applyBorder="0" applyAlignment="0" applyProtection="0"/>
    <xf numFmtId="0" fontId="37" fillId="84"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89"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18" fillId="0" borderId="0" applyNumberFormat="0" applyFont="0" applyFill="0" applyBorder="0" applyAlignment="0" applyProtection="0"/>
    <xf numFmtId="0" fontId="6" fillId="63" borderId="0" applyNumberFormat="0" applyBorder="0" applyAlignment="0" applyProtection="0"/>
    <xf numFmtId="0" fontId="6" fillId="73" borderId="0" applyNumberFormat="0" applyBorder="0" applyAlignment="0" applyProtection="0"/>
    <xf numFmtId="0" fontId="61" fillId="82" borderId="87" applyNumberFormat="0" applyFont="0" applyAlignment="0" applyProtection="0"/>
    <xf numFmtId="0" fontId="61" fillId="82" borderId="87" applyNumberFormat="0" applyFont="0" applyAlignment="0" applyProtection="0"/>
    <xf numFmtId="0" fontId="6" fillId="81" borderId="0" applyNumberFormat="0" applyBorder="0" applyAlignment="0" applyProtection="0"/>
    <xf numFmtId="0" fontId="37" fillId="84" borderId="0" applyNumberFormat="0" applyBorder="0" applyAlignment="0" applyProtection="0"/>
    <xf numFmtId="0" fontId="37" fillId="84"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89"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6" fillId="73" borderId="0" applyNumberFormat="0" applyBorder="0" applyAlignment="0" applyProtection="0"/>
    <xf numFmtId="0" fontId="61" fillId="82" borderId="87" applyNumberFormat="0" applyFont="0" applyAlignment="0" applyProtection="0"/>
    <xf numFmtId="0" fontId="6" fillId="81" borderId="0" applyNumberFormat="0" applyBorder="0" applyAlignment="0" applyProtection="0"/>
    <xf numFmtId="0" fontId="37" fillId="84" borderId="0" applyNumberFormat="0" applyBorder="0" applyAlignment="0" applyProtection="0"/>
    <xf numFmtId="0" fontId="37" fillId="84" borderId="0" applyNumberFormat="0" applyBorder="0" applyAlignment="0" applyProtection="0"/>
    <xf numFmtId="0" fontId="20" fillId="8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6" borderId="0" applyNumberFormat="0" applyBorder="0" applyAlignment="0" applyProtection="0"/>
    <xf numFmtId="0" fontId="6" fillId="73" borderId="0" applyNumberFormat="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37" fillId="84" borderId="0" applyNumberFormat="0" applyBorder="0" applyAlignment="0" applyProtection="0"/>
    <xf numFmtId="0" fontId="37" fillId="84" borderId="0" applyNumberFormat="0" applyBorder="0" applyAlignment="0" applyProtection="0"/>
    <xf numFmtId="0" fontId="6" fillId="70" borderId="0" applyNumberFormat="0" applyBorder="0" applyAlignment="0" applyProtection="0"/>
    <xf numFmtId="0" fontId="37" fillId="109" borderId="0" applyNumberFormat="0" applyBorder="0" applyAlignment="0" applyProtection="0"/>
    <xf numFmtId="0" fontId="37" fillId="109" borderId="0" applyNumberFormat="0" applyBorder="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37" fillId="84" borderId="0" applyNumberFormat="0" applyBorder="0" applyAlignment="0" applyProtection="0"/>
    <xf numFmtId="0" fontId="37" fillId="84"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6" fillId="73"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37" fillId="84" borderId="0" applyNumberFormat="0" applyBorder="0" applyAlignment="0" applyProtection="0"/>
    <xf numFmtId="0" fontId="37" fillId="84" borderId="0" applyNumberFormat="0" applyBorder="0" applyAlignment="0" applyProtection="0"/>
    <xf numFmtId="0" fontId="6" fillId="70" borderId="0" applyNumberFormat="0" applyBorder="0" applyAlignment="0" applyProtection="0"/>
    <xf numFmtId="0" fontId="37" fillId="103" borderId="0" applyNumberFormat="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37" fillId="84" borderId="0" applyNumberFormat="0" applyBorder="0" applyAlignment="0" applyProtection="0"/>
    <xf numFmtId="0" fontId="37" fillId="84" borderId="0" applyNumberFormat="0" applyBorder="0" applyAlignment="0" applyProtection="0"/>
    <xf numFmtId="0" fontId="6" fillId="89" borderId="0" applyNumberFormat="0" applyBorder="0" applyAlignment="0" applyProtection="0"/>
    <xf numFmtId="0" fontId="20" fillId="92"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6" fillId="89" borderId="0" applyNumberFormat="0" applyBorder="0" applyAlignment="0" applyProtection="0"/>
    <xf numFmtId="0" fontId="34" fillId="83" borderId="5" applyNumberFormat="0" applyAlignment="0" applyProtection="0"/>
    <xf numFmtId="0" fontId="6" fillId="89" borderId="0" applyNumberFormat="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37" fillId="84" borderId="0" applyNumberFormat="0" applyBorder="0" applyAlignment="0" applyProtection="0"/>
    <xf numFmtId="0" fontId="37" fillId="84" borderId="0" applyNumberFormat="0" applyBorder="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37" fillId="84" borderId="0" applyNumberFormat="0" applyBorder="0" applyAlignment="0" applyProtection="0"/>
    <xf numFmtId="0" fontId="37" fillId="84" borderId="0" applyNumberFormat="0" applyBorder="0" applyAlignment="0" applyProtection="0"/>
    <xf numFmtId="0" fontId="6" fillId="78" borderId="0" applyNumberFormat="0" applyBorder="0" applyAlignment="0" applyProtection="0"/>
    <xf numFmtId="0" fontId="20" fillId="92" borderId="0" applyNumberFormat="0" applyBorder="0" applyAlignment="0" applyProtection="0"/>
    <xf numFmtId="0" fontId="6" fillId="81" borderId="0" applyNumberFormat="0" applyBorder="0" applyAlignment="0" applyProtection="0"/>
    <xf numFmtId="0" fontId="6" fillId="89" borderId="0" applyNumberFormat="0" applyBorder="0" applyAlignment="0" applyProtection="0"/>
    <xf numFmtId="0" fontId="18" fillId="0" borderId="0" applyNumberFormat="0" applyFont="0" applyFill="0" applyBorder="0" applyAlignment="0" applyProtection="0"/>
    <xf numFmtId="0" fontId="34" fillId="83" borderId="5" applyNumberFormat="0" applyAlignment="0" applyProtection="0"/>
    <xf numFmtId="0" fontId="34" fillId="83" borderId="5" applyNumberFormat="0" applyAlignment="0" applyProtection="0"/>
    <xf numFmtId="0" fontId="6" fillId="78" borderId="0" applyNumberFormat="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37" fillId="84" borderId="0" applyNumberFormat="0" applyBorder="0" applyAlignment="0" applyProtection="0"/>
    <xf numFmtId="0" fontId="37" fillId="84" borderId="0" applyNumberFormat="0" applyBorder="0" applyAlignment="0" applyProtection="0"/>
    <xf numFmtId="0" fontId="6" fillId="71" borderId="0" applyNumberFormat="0" applyBorder="0" applyAlignment="0" applyProtection="0"/>
    <xf numFmtId="0" fontId="27" fillId="75" borderId="0" applyNumberFormat="0" applyBorder="0" applyAlignment="0" applyProtection="0"/>
    <xf numFmtId="0" fontId="18" fillId="0" borderId="0" applyNumberFormat="0" applyFont="0" applyFill="0" applyBorder="0" applyAlignment="0" applyProtection="0"/>
    <xf numFmtId="0" fontId="6" fillId="89" borderId="0" applyNumberFormat="0" applyBorder="0" applyAlignment="0" applyProtection="0"/>
    <xf numFmtId="0" fontId="18" fillId="0" borderId="0" applyNumberFormat="0" applyFont="0" applyFill="0" applyBorder="0" applyAlignment="0" applyProtection="0"/>
    <xf numFmtId="0" fontId="37" fillId="90" borderId="0" applyNumberFormat="0" applyBorder="0" applyAlignment="0" applyProtection="0"/>
    <xf numFmtId="0" fontId="37" fillId="90" borderId="0" applyNumberFormat="0" applyBorder="0" applyAlignment="0" applyProtection="0"/>
    <xf numFmtId="0" fontId="6" fillId="71" borderId="0" applyNumberFormat="0" applyBorder="0" applyAlignment="0" applyProtection="0"/>
    <xf numFmtId="0" fontId="6" fillId="81" borderId="0" applyNumberFormat="0" applyBorder="0" applyAlignment="0" applyProtection="0"/>
    <xf numFmtId="0" fontId="6" fillId="81" borderId="0" applyNumberFormat="0" applyBorder="0" applyAlignment="0" applyProtection="0"/>
    <xf numFmtId="0" fontId="6" fillId="81" borderId="0" applyNumberFormat="0" applyBorder="0" applyAlignment="0" applyProtection="0"/>
    <xf numFmtId="0" fontId="6" fillId="81" borderId="0" applyNumberFormat="0" applyBorder="0" applyAlignment="0" applyProtection="0"/>
    <xf numFmtId="0" fontId="6" fillId="63" borderId="0" applyNumberFormat="0" applyBorder="0" applyAlignment="0" applyProtection="0"/>
    <xf numFmtId="0" fontId="6" fillId="81" borderId="0" applyNumberFormat="0" applyBorder="0" applyAlignment="0" applyProtection="0"/>
    <xf numFmtId="0" fontId="20" fillId="69" borderId="0" applyNumberFormat="0" applyBorder="0" applyAlignment="0" applyProtection="0"/>
    <xf numFmtId="0" fontId="61" fillId="82" borderId="87" applyNumberFormat="0" applyFont="0" applyAlignment="0" applyProtection="0"/>
    <xf numFmtId="0" fontId="6" fillId="63" borderId="0" applyNumberFormat="0" applyBorder="0" applyAlignment="0" applyProtection="0"/>
    <xf numFmtId="0" fontId="6" fillId="81" borderId="0" applyNumberFormat="0" applyBorder="0" applyAlignment="0" applyProtection="0"/>
    <xf numFmtId="0" fontId="20" fillId="69" borderId="0" applyNumberFormat="0" applyBorder="0" applyAlignment="0" applyProtection="0"/>
    <xf numFmtId="0" fontId="124" fillId="0" borderId="0" applyNumberFormat="0" applyFill="0" applyBorder="0" applyAlignment="0" applyProtection="0"/>
    <xf numFmtId="0" fontId="6" fillId="81" borderId="0" applyNumberFormat="0" applyBorder="0" applyAlignment="0" applyProtection="0"/>
    <xf numFmtId="0" fontId="6" fillId="64" borderId="0" applyNumberFormat="0" applyBorder="0" applyAlignment="0" applyProtection="0"/>
    <xf numFmtId="0" fontId="6" fillId="65" borderId="0" applyNumberFormat="0" applyBorder="0" applyAlignment="0" applyProtection="0"/>
    <xf numFmtId="0" fontId="6" fillId="81" borderId="0" applyNumberFormat="0" applyBorder="0" applyAlignment="0" applyProtection="0"/>
    <xf numFmtId="0" fontId="6" fillId="89" borderId="0" applyNumberFormat="0" applyBorder="0" applyAlignment="0" applyProtection="0"/>
    <xf numFmtId="0" fontId="6" fillId="64" borderId="0" applyNumberFormat="0" applyBorder="0" applyAlignment="0" applyProtection="0"/>
    <xf numFmtId="0" fontId="6" fillId="65"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6" fillId="71" borderId="0" applyNumberFormat="0" applyBorder="0" applyAlignment="0" applyProtection="0"/>
    <xf numFmtId="0" fontId="6" fillId="89" borderId="0" applyNumberFormat="0" applyBorder="0" applyAlignment="0" applyProtection="0"/>
    <xf numFmtId="0" fontId="6" fillId="64" borderId="0" applyNumberFormat="0" applyBorder="0" applyAlignment="0" applyProtection="0"/>
    <xf numFmtId="0" fontId="6" fillId="65" borderId="0" applyNumberFormat="0" applyBorder="0" applyAlignment="0" applyProtection="0"/>
    <xf numFmtId="0" fontId="6" fillId="81" borderId="0" applyNumberFormat="0" applyBorder="0" applyAlignment="0" applyProtection="0"/>
    <xf numFmtId="0" fontId="6" fillId="71" borderId="0" applyNumberFormat="0" applyBorder="0" applyAlignment="0" applyProtection="0"/>
    <xf numFmtId="0" fontId="6" fillId="89" borderId="0" applyNumberFormat="0" applyBorder="0" applyAlignment="0" applyProtection="0"/>
    <xf numFmtId="0" fontId="6" fillId="81" borderId="0" applyNumberFormat="0" applyBorder="0" applyAlignment="0" applyProtection="0"/>
    <xf numFmtId="0" fontId="20" fillId="96" borderId="0" applyNumberFormat="0" applyBorder="0" applyAlignment="0" applyProtection="0"/>
    <xf numFmtId="0" fontId="6" fillId="63" borderId="0" applyNumberFormat="0" applyBorder="0" applyAlignment="0" applyProtection="0"/>
    <xf numFmtId="0" fontId="18" fillId="0" borderId="0" applyNumberFormat="0" applyFont="0" applyFill="0" applyBorder="0" applyAlignment="0" applyProtection="0"/>
    <xf numFmtId="0" fontId="6" fillId="71" borderId="0" applyNumberFormat="0" applyBorder="0" applyAlignment="0" applyProtection="0"/>
    <xf numFmtId="0" fontId="6" fillId="81" borderId="0" applyNumberFormat="0" applyBorder="0" applyAlignment="0" applyProtection="0"/>
    <xf numFmtId="0" fontId="6" fillId="63" borderId="0" applyNumberFormat="0" applyBorder="0" applyAlignment="0" applyProtection="0"/>
    <xf numFmtId="0" fontId="20" fillId="96" borderId="0" applyNumberFormat="0" applyBorder="0" applyAlignment="0" applyProtection="0"/>
    <xf numFmtId="0" fontId="6" fillId="71" borderId="0" applyNumberFormat="0" applyBorder="0" applyAlignment="0" applyProtection="0"/>
    <xf numFmtId="0" fontId="6" fillId="81" borderId="0" applyNumberFormat="0" applyBorder="0" applyAlignment="0" applyProtection="0"/>
    <xf numFmtId="0" fontId="6" fillId="70" borderId="0" applyNumberFormat="0" applyBorder="0" applyAlignment="0" applyProtection="0"/>
    <xf numFmtId="0" fontId="6" fillId="81" borderId="0" applyNumberFormat="0" applyBorder="0" applyAlignment="0" applyProtection="0"/>
    <xf numFmtId="0" fontId="6" fillId="89" borderId="0" applyNumberFormat="0" applyBorder="0" applyAlignment="0" applyProtection="0"/>
    <xf numFmtId="0" fontId="120" fillId="0" borderId="89" applyNumberFormat="0" applyFill="0" applyAlignment="0" applyProtection="0"/>
    <xf numFmtId="0" fontId="20" fillId="94" borderId="0" applyNumberFormat="0" applyBorder="0" applyAlignment="0" applyProtection="0"/>
    <xf numFmtId="0" fontId="20" fillId="94" borderId="0" applyNumberFormat="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6" fillId="73" borderId="0" applyNumberFormat="0" applyBorder="0" applyAlignment="0" applyProtection="0"/>
    <xf numFmtId="0" fontId="6" fillId="63" borderId="0" applyNumberFormat="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6" fillId="63" borderId="0" applyNumberFormat="0" applyBorder="0" applyAlignment="0" applyProtection="0"/>
    <xf numFmtId="0" fontId="6" fillId="81" borderId="0" applyNumberFormat="0" applyBorder="0" applyAlignment="0" applyProtection="0"/>
    <xf numFmtId="0" fontId="6" fillId="70" borderId="0" applyNumberFormat="0" applyBorder="0" applyAlignment="0" applyProtection="0"/>
    <xf numFmtId="0" fontId="6" fillId="81" borderId="0" applyNumberFormat="0" applyBorder="0" applyAlignment="0" applyProtection="0"/>
    <xf numFmtId="0" fontId="6" fillId="89" borderId="0" applyNumberFormat="0" applyBorder="0" applyAlignment="0" applyProtection="0"/>
    <xf numFmtId="0" fontId="45" fillId="0" borderId="3" applyNumberFormat="0" applyFill="0" applyAlignment="0" applyProtection="0"/>
    <xf numFmtId="0" fontId="20" fillId="94" borderId="0" applyNumberFormat="0" applyBorder="0" applyAlignment="0" applyProtection="0"/>
    <xf numFmtId="0" fontId="20" fillId="94" borderId="0" applyNumberFormat="0" applyBorder="0" applyAlignment="0" applyProtection="0"/>
    <xf numFmtId="0" fontId="6" fillId="81" borderId="0" applyNumberFormat="0" applyBorder="0" applyAlignment="0" applyProtection="0"/>
    <xf numFmtId="0" fontId="6" fillId="76" borderId="0" applyNumberFormat="0" applyBorder="0" applyAlignment="0" applyProtection="0"/>
    <xf numFmtId="0" fontId="20" fillId="88" borderId="0" applyNumberFormat="0" applyBorder="0" applyAlignment="0" applyProtection="0"/>
    <xf numFmtId="0" fontId="6" fillId="81" borderId="0" applyNumberFormat="0" applyBorder="0" applyAlignment="0" applyProtection="0"/>
    <xf numFmtId="0" fontId="37" fillId="104" borderId="0" applyNumberFormat="0" applyBorder="0" applyAlignment="0" applyProtection="0"/>
    <xf numFmtId="0" fontId="37" fillId="104" borderId="0" applyNumberFormat="0" applyBorder="0" applyAlignment="0" applyProtection="0"/>
    <xf numFmtId="0" fontId="6" fillId="81"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37" fillId="104" borderId="0" applyNumberFormat="0" applyBorder="0" applyAlignment="0" applyProtection="0"/>
    <xf numFmtId="0" fontId="37" fillId="104" borderId="0" applyNumberFormat="0" applyBorder="0" applyAlignment="0" applyProtection="0"/>
    <xf numFmtId="0" fontId="6" fillId="76" borderId="0" applyNumberFormat="0" applyBorder="0" applyAlignment="0" applyProtection="0"/>
    <xf numFmtId="0" fontId="6" fillId="89" borderId="0" applyNumberFormat="0" applyBorder="0" applyAlignment="0" applyProtection="0"/>
    <xf numFmtId="0" fontId="6" fillId="81" borderId="0" applyNumberFormat="0" applyBorder="0" applyAlignment="0" applyProtection="0"/>
    <xf numFmtId="0" fontId="37" fillId="104" borderId="0" applyNumberFormat="0" applyBorder="0" applyAlignment="0" applyProtection="0"/>
    <xf numFmtId="0" fontId="37" fillId="104" borderId="0" applyNumberFormat="0" applyBorder="0" applyAlignment="0" applyProtection="0"/>
    <xf numFmtId="0" fontId="6" fillId="76" borderId="0" applyNumberFormat="0" applyBorder="0" applyAlignment="0" applyProtection="0"/>
    <xf numFmtId="0" fontId="6" fillId="89" borderId="0" applyNumberFormat="0" applyBorder="0" applyAlignment="0" applyProtection="0"/>
    <xf numFmtId="0" fontId="6" fillId="76" borderId="0" applyNumberFormat="0" applyBorder="0" applyAlignment="0" applyProtection="0"/>
    <xf numFmtId="0" fontId="120" fillId="0" borderId="79"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89" borderId="0" applyNumberFormat="0" applyBorder="0" applyAlignment="0" applyProtection="0"/>
    <xf numFmtId="0" fontId="128" fillId="0" borderId="0" applyNumberFormat="0" applyBorder="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37" fillId="104" borderId="0" applyNumberFormat="0" applyBorder="0" applyAlignment="0" applyProtection="0"/>
    <xf numFmtId="0" fontId="37" fillId="104" borderId="0" applyNumberFormat="0" applyBorder="0" applyAlignment="0" applyProtection="0"/>
    <xf numFmtId="0" fontId="6" fillId="0" borderId="0"/>
    <xf numFmtId="0" fontId="18" fillId="0" borderId="0" applyNumberFormat="0" applyFont="0" applyFill="0" applyBorder="0" applyAlignment="0" applyProtection="0"/>
    <xf numFmtId="0" fontId="20" fillId="79" borderId="0" applyNumberFormat="0" applyBorder="0" applyAlignment="0" applyProtection="0"/>
    <xf numFmtId="38" fontId="117" fillId="0" borderId="0" applyFont="0" applyFill="0" applyBorder="0" applyAlignment="0" applyProtection="0"/>
    <xf numFmtId="0" fontId="108" fillId="98" borderId="81" applyNumberFormat="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37" fillId="104" borderId="0" applyNumberFormat="0" applyBorder="0" applyAlignment="0" applyProtection="0"/>
    <xf numFmtId="0" fontId="37" fillId="104" borderId="0" applyNumberFormat="0" applyBorder="0" applyAlignment="0" applyProtection="0"/>
    <xf numFmtId="0" fontId="6" fillId="0" borderId="0"/>
    <xf numFmtId="0" fontId="6" fillId="89" borderId="0" applyNumberFormat="0" applyBorder="0" applyAlignment="0" applyProtection="0"/>
    <xf numFmtId="0" fontId="6" fillId="81" borderId="0" applyNumberFormat="0" applyBorder="0" applyAlignment="0" applyProtection="0"/>
    <xf numFmtId="0" fontId="6" fillId="81" borderId="0" applyNumberFormat="0" applyBorder="0" applyAlignment="0" applyProtection="0"/>
    <xf numFmtId="0" fontId="31" fillId="85" borderId="88" applyNumberFormat="0" applyAlignment="0" applyProtection="0"/>
    <xf numFmtId="0" fontId="31" fillId="85" borderId="88" applyNumberFormat="0" applyAlignment="0" applyProtection="0"/>
    <xf numFmtId="0" fontId="37" fillId="104" borderId="0" applyNumberFormat="0" applyBorder="0" applyAlignment="0" applyProtection="0"/>
    <xf numFmtId="0" fontId="37" fillId="104" borderId="0" applyNumberFormat="0" applyBorder="0" applyAlignment="0" applyProtection="0"/>
    <xf numFmtId="0" fontId="20" fillId="8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3" borderId="0" applyNumberFormat="0" applyBorder="0" applyAlignment="0" applyProtection="0"/>
    <xf numFmtId="0" fontId="6" fillId="81" borderId="0" applyNumberFormat="0" applyBorder="0" applyAlignment="0" applyProtection="0"/>
    <xf numFmtId="0" fontId="31" fillId="85" borderId="88" applyNumberFormat="0" applyAlignment="0" applyProtection="0"/>
    <xf numFmtId="0" fontId="31" fillId="85" borderId="88" applyNumberFormat="0" applyAlignment="0" applyProtection="0"/>
    <xf numFmtId="0" fontId="37" fillId="104" borderId="0" applyNumberFormat="0" applyBorder="0" applyAlignment="0" applyProtection="0"/>
    <xf numFmtId="0" fontId="37" fillId="104" borderId="0" applyNumberFormat="0" applyBorder="0" applyAlignment="0" applyProtection="0"/>
    <xf numFmtId="0" fontId="20" fillId="92" borderId="0" applyNumberFormat="0" applyBorder="0" applyAlignment="0" applyProtection="0"/>
    <xf numFmtId="0" fontId="6" fillId="81" borderId="0" applyNumberFormat="0" applyBorder="0" applyAlignment="0" applyProtection="0"/>
    <xf numFmtId="0" fontId="31" fillId="85" borderId="88" applyNumberFormat="0" applyAlignment="0" applyProtection="0"/>
    <xf numFmtId="0" fontId="31" fillId="85" borderId="88" applyNumberFormat="0" applyAlignment="0" applyProtection="0"/>
    <xf numFmtId="0" fontId="37" fillId="104" borderId="0" applyNumberFormat="0" applyBorder="0" applyAlignment="0" applyProtection="0"/>
    <xf numFmtId="0" fontId="37" fillId="104" borderId="0" applyNumberFormat="0" applyBorder="0" applyAlignment="0" applyProtection="0"/>
    <xf numFmtId="0" fontId="6" fillId="81" borderId="0" applyNumberFormat="0" applyBorder="0" applyAlignment="0" applyProtection="0"/>
    <xf numFmtId="0" fontId="93" fillId="0" borderId="0" applyNumberFormat="0" applyFill="0" applyBorder="0" applyAlignment="0" applyProtection="0">
      <alignment vertical="top"/>
      <protection locked="0"/>
    </xf>
    <xf numFmtId="0" fontId="31" fillId="85" borderId="88" applyNumberFormat="0" applyAlignment="0" applyProtection="0"/>
    <xf numFmtId="0" fontId="31" fillId="85" borderId="88" applyNumberFormat="0" applyAlignment="0" applyProtection="0"/>
    <xf numFmtId="0" fontId="37" fillId="104" borderId="0" applyNumberFormat="0" applyBorder="0" applyAlignment="0" applyProtection="0"/>
    <xf numFmtId="0" fontId="37" fillId="104" borderId="0" applyNumberFormat="0" applyBorder="0" applyAlignment="0" applyProtection="0"/>
    <xf numFmtId="0" fontId="6" fillId="0" borderId="0"/>
    <xf numFmtId="0" fontId="18" fillId="0" borderId="0" applyNumberFormat="0" applyFont="0" applyFill="0" applyBorder="0" applyAlignment="0" applyProtection="0"/>
    <xf numFmtId="0" fontId="20" fillId="79" borderId="0" applyNumberFormat="0" applyBorder="0" applyAlignment="0" applyProtection="0"/>
    <xf numFmtId="0" fontId="18" fillId="0" borderId="0"/>
    <xf numFmtId="0" fontId="18" fillId="0" borderId="0"/>
    <xf numFmtId="0" fontId="6" fillId="89" borderId="0" applyNumberFormat="0" applyBorder="0" applyAlignment="0" applyProtection="0"/>
    <xf numFmtId="0" fontId="6" fillId="76" borderId="0" applyNumberFormat="0" applyBorder="0" applyAlignment="0" applyProtection="0"/>
    <xf numFmtId="0" fontId="6" fillId="73" borderId="0" applyNumberFormat="0" applyBorder="0" applyAlignment="0" applyProtection="0"/>
    <xf numFmtId="0" fontId="6" fillId="0" borderId="0"/>
    <xf numFmtId="0" fontId="37" fillId="104" borderId="0" applyNumberFormat="0" applyBorder="0" applyAlignment="0" applyProtection="0"/>
    <xf numFmtId="0" fontId="37" fillId="104" borderId="0" applyNumberFormat="0" applyBorder="0" applyAlignment="0" applyProtection="0"/>
    <xf numFmtId="0" fontId="31" fillId="85" borderId="88" applyNumberFormat="0" applyAlignment="0" applyProtection="0"/>
    <xf numFmtId="0" fontId="31" fillId="85" borderId="88" applyNumberFormat="0" applyAlignment="0" applyProtection="0"/>
    <xf numFmtId="0" fontId="93" fillId="0" borderId="0" applyNumberFormat="0" applyFill="0" applyBorder="0" applyAlignment="0" applyProtection="0">
      <alignment vertical="top"/>
      <protection locked="0"/>
    </xf>
    <xf numFmtId="0" fontId="6" fillId="81" borderId="0" applyNumberFormat="0" applyBorder="0" applyAlignment="0" applyProtection="0"/>
    <xf numFmtId="38" fontId="117" fillId="0" borderId="0" applyFont="0" applyFill="0" applyBorder="0" applyAlignment="0" applyProtection="0"/>
    <xf numFmtId="0" fontId="20" fillId="88" borderId="0" applyNumberFormat="0" applyBorder="0" applyAlignment="0" applyProtection="0"/>
    <xf numFmtId="0" fontId="6" fillId="81" borderId="0" applyNumberFormat="0" applyBorder="0" applyAlignment="0" applyProtection="0"/>
    <xf numFmtId="0" fontId="6" fillId="81" borderId="0" applyNumberFormat="0" applyBorder="0" applyAlignment="0" applyProtection="0"/>
    <xf numFmtId="0" fontId="6" fillId="81" borderId="0" applyNumberFormat="0" applyBorder="0" applyAlignment="0" applyProtection="0"/>
    <xf numFmtId="0" fontId="20" fillId="88" borderId="0" applyNumberFormat="0" applyBorder="0" applyAlignment="0" applyProtection="0"/>
    <xf numFmtId="0" fontId="6" fillId="81" borderId="0" applyNumberFormat="0" applyBorder="0" applyAlignment="0" applyProtection="0"/>
    <xf numFmtId="0" fontId="6" fillId="81" borderId="0" applyNumberFormat="0" applyBorder="0" applyAlignment="0" applyProtection="0"/>
    <xf numFmtId="0" fontId="6" fillId="81" borderId="0" applyNumberFormat="0" applyBorder="0" applyAlignment="0" applyProtection="0"/>
    <xf numFmtId="0" fontId="6" fillId="81" borderId="0" applyNumberFormat="0" applyBorder="0" applyAlignment="0" applyProtection="0"/>
    <xf numFmtId="0" fontId="6" fillId="89" borderId="0" applyNumberFormat="0" applyBorder="0" applyAlignment="0" applyProtection="0"/>
    <xf numFmtId="0" fontId="47" fillId="0" borderId="6" applyNumberFormat="0" applyFill="0" applyAlignment="0" applyProtection="0"/>
    <xf numFmtId="0" fontId="47" fillId="0" borderId="6" applyNumberFormat="0" applyFill="0" applyAlignment="0" applyProtection="0"/>
    <xf numFmtId="0" fontId="6" fillId="70" borderId="0" applyNumberFormat="0" applyBorder="0" applyAlignment="0" applyProtection="0"/>
    <xf numFmtId="0" fontId="6" fillId="81" borderId="0" applyNumberFormat="0" applyBorder="0" applyAlignment="0" applyProtection="0"/>
    <xf numFmtId="0" fontId="20" fillId="92" borderId="0" applyNumberFormat="0" applyBorder="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20" fillId="94" borderId="0" applyNumberFormat="0" applyBorder="0" applyAlignment="0" applyProtection="0"/>
    <xf numFmtId="0" fontId="20" fillId="92" borderId="0" applyNumberFormat="0" applyBorder="0" applyAlignment="0" applyProtection="0"/>
    <xf numFmtId="0" fontId="6" fillId="89" borderId="0" applyNumberFormat="0" applyBorder="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6" fillId="89" borderId="0" applyNumberFormat="0" applyBorder="0" applyAlignment="0" applyProtection="0"/>
    <xf numFmtId="0" fontId="31" fillId="85" borderId="88" applyNumberFormat="0" applyAlignment="0" applyProtection="0"/>
    <xf numFmtId="0" fontId="31" fillId="85" borderId="88" applyNumberFormat="0" applyAlignment="0" applyProtection="0"/>
    <xf numFmtId="0" fontId="6" fillId="81" borderId="0" applyNumberFormat="0" applyBorder="0" applyAlignment="0" applyProtection="0"/>
    <xf numFmtId="0" fontId="33" fillId="0" borderId="0" applyNumberFormat="0" applyFill="0" applyBorder="0" applyAlignment="0" applyProtection="0"/>
    <xf numFmtId="0" fontId="18" fillId="0" borderId="84" applyNumberFormat="0" applyFont="0" applyAlignment="0" applyProtection="0"/>
    <xf numFmtId="0" fontId="37" fillId="103" borderId="0" applyNumberFormat="0" applyBorder="0" applyAlignment="0" applyProtection="0"/>
    <xf numFmtId="0" fontId="37" fillId="103" borderId="0" applyNumberFormat="0" applyBorder="0" applyAlignment="0" applyProtection="0"/>
    <xf numFmtId="0" fontId="37" fillId="103" borderId="0" applyNumberFormat="0" applyBorder="0" applyAlignment="0" applyProtection="0"/>
    <xf numFmtId="0" fontId="6" fillId="81" borderId="0" applyNumberFormat="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96" fillId="0" borderId="0" applyNumberFormat="0" applyBorder="0" applyAlignment="0" applyProtection="0"/>
    <xf numFmtId="0" fontId="18" fillId="0" borderId="84" applyNumberFormat="0" applyFont="0" applyAlignment="0" applyProtection="0"/>
    <xf numFmtId="0" fontId="6" fillId="81" borderId="0" applyNumberFormat="0" applyBorder="0" applyAlignment="0" applyProtection="0"/>
    <xf numFmtId="0" fontId="6" fillId="76" borderId="0" applyNumberFormat="0" applyBorder="0" applyAlignment="0" applyProtection="0"/>
    <xf numFmtId="0" fontId="18" fillId="0" borderId="0" applyNumberFormat="0" applyFont="0" applyFill="0" applyBorder="0" applyAlignment="0" applyProtection="0"/>
    <xf numFmtId="0" fontId="6" fillId="78" borderId="0" applyNumberFormat="0" applyBorder="0" applyAlignment="0" applyProtection="0"/>
    <xf numFmtId="0" fontId="18" fillId="0" borderId="0" applyNumberFormat="0" applyFont="0" applyFill="0" applyBorder="0" applyAlignment="0" applyProtection="0"/>
    <xf numFmtId="0" fontId="6" fillId="0" borderId="0"/>
    <xf numFmtId="0" fontId="6" fillId="76" borderId="0" applyNumberFormat="0" applyBorder="0" applyAlignment="0" applyProtection="0"/>
    <xf numFmtId="0" fontId="20" fillId="86" borderId="0" applyNumberFormat="0" applyBorder="0" applyAlignment="0" applyProtection="0"/>
    <xf numFmtId="0" fontId="45" fillId="0" borderId="3" applyNumberFormat="0" applyFill="0" applyAlignment="0" applyProtection="0"/>
    <xf numFmtId="0" fontId="20" fillId="92" borderId="0" applyNumberFormat="0" applyBorder="0" applyAlignment="0" applyProtection="0"/>
    <xf numFmtId="0" fontId="6" fillId="0" borderId="0"/>
    <xf numFmtId="0" fontId="6" fillId="78" borderId="0" applyNumberFormat="0" applyBorder="0" applyAlignment="0" applyProtection="0"/>
    <xf numFmtId="43" fontId="18" fillId="0" borderId="0" applyFont="0" applyFill="0" applyBorder="0" applyAlignment="0" applyProtection="0"/>
    <xf numFmtId="0" fontId="6" fillId="0" borderId="0"/>
    <xf numFmtId="0" fontId="6" fillId="76" borderId="0" applyNumberFormat="0" applyBorder="0" applyAlignment="0" applyProtection="0"/>
    <xf numFmtId="0" fontId="18" fillId="0" borderId="0"/>
    <xf numFmtId="0" fontId="18" fillId="0" borderId="0"/>
    <xf numFmtId="0" fontId="6" fillId="73" borderId="0" applyNumberFormat="0" applyBorder="0" applyAlignment="0" applyProtection="0"/>
    <xf numFmtId="0" fontId="20" fillId="86" borderId="0" applyNumberFormat="0" applyBorder="0" applyAlignment="0" applyProtection="0"/>
    <xf numFmtId="0" fontId="106" fillId="80" borderId="0" applyNumberFormat="0" applyBorder="0" applyAlignment="0" applyProtection="0"/>
    <xf numFmtId="0" fontId="6" fillId="89" borderId="0" applyNumberFormat="0" applyBorder="0" applyAlignment="0" applyProtection="0"/>
    <xf numFmtId="0" fontId="20" fillId="94" borderId="0" applyNumberFormat="0" applyBorder="0" applyAlignment="0" applyProtection="0"/>
    <xf numFmtId="0" fontId="114" fillId="111" borderId="0" applyNumberFormat="0" applyBorder="0" applyAlignment="0" applyProtection="0"/>
    <xf numFmtId="0" fontId="96" fillId="0" borderId="0" applyNumberFormat="0" applyBorder="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89" borderId="0" applyNumberFormat="0" applyBorder="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6" fillId="89" borderId="0" applyNumberFormat="0" applyBorder="0" applyAlignment="0" applyProtection="0"/>
    <xf numFmtId="0" fontId="6" fillId="78" borderId="0" applyNumberFormat="0" applyBorder="0" applyAlignment="0" applyProtection="0"/>
    <xf numFmtId="0" fontId="6" fillId="64" borderId="0" applyNumberFormat="0" applyBorder="0" applyAlignment="0" applyProtection="0"/>
    <xf numFmtId="0" fontId="37" fillId="103" borderId="0" applyNumberFormat="0" applyBorder="0" applyAlignment="0" applyProtection="0"/>
    <xf numFmtId="0" fontId="37" fillId="103" borderId="0" applyNumberFormat="0" applyBorder="0" applyAlignment="0" applyProtection="0"/>
    <xf numFmtId="0" fontId="18" fillId="0" borderId="84" applyNumberFormat="0" applyFont="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6" fillId="64" borderId="0" applyNumberFormat="0" applyBorder="0" applyAlignment="0" applyProtection="0"/>
    <xf numFmtId="0" fontId="105" fillId="108" borderId="0" applyNumberFormat="0" applyBorder="0" applyAlignment="0" applyProtection="0"/>
    <xf numFmtId="0" fontId="105" fillId="108" borderId="0" applyNumberFormat="0" applyBorder="0" applyAlignment="0" applyProtection="0"/>
    <xf numFmtId="0" fontId="105" fillId="108" borderId="0" applyNumberFormat="0" applyBorder="0" applyAlignment="0" applyProtection="0"/>
    <xf numFmtId="0" fontId="6" fillId="78" borderId="0" applyNumberFormat="0" applyBorder="0" applyAlignment="0" applyProtection="0"/>
    <xf numFmtId="0" fontId="6" fillId="64" borderId="0" applyNumberFormat="0" applyBorder="0" applyAlignment="0" applyProtection="0"/>
    <xf numFmtId="0" fontId="37" fillId="103" borderId="0" applyNumberFormat="0" applyBorder="0" applyAlignment="0" applyProtection="0"/>
    <xf numFmtId="0" fontId="37" fillId="103" borderId="0" applyNumberFormat="0" applyBorder="0" applyAlignment="0" applyProtection="0"/>
    <xf numFmtId="0" fontId="18" fillId="0" borderId="84" applyNumberFormat="0" applyFont="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6" fillId="7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20" fillId="94" borderId="0" applyNumberFormat="0" applyBorder="0" applyAlignment="0" applyProtection="0"/>
    <xf numFmtId="0" fontId="6" fillId="89" borderId="0" applyNumberFormat="0" applyBorder="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6" fillId="89" borderId="0" applyNumberFormat="0" applyBorder="0" applyAlignment="0" applyProtection="0"/>
    <xf numFmtId="0" fontId="37" fillId="103" borderId="0" applyNumberFormat="0" applyBorder="0" applyAlignment="0" applyProtection="0"/>
    <xf numFmtId="0" fontId="37" fillId="103" borderId="0" applyNumberFormat="0" applyBorder="0" applyAlignment="0" applyProtection="0"/>
    <xf numFmtId="0" fontId="18" fillId="0" borderId="84" applyNumberFormat="0" applyFont="0" applyAlignment="0" applyProtection="0"/>
    <xf numFmtId="0" fontId="6" fillId="81" borderId="0" applyNumberFormat="0" applyBorder="0" applyAlignment="0" applyProtection="0"/>
    <xf numFmtId="0" fontId="33" fillId="0" borderId="0" applyNumberFormat="0" applyFill="0" applyBorder="0" applyAlignment="0" applyProtection="0"/>
    <xf numFmtId="0" fontId="18" fillId="0" borderId="0" applyNumberFormat="0" applyFont="0" applyFill="0" applyBorder="0" applyAlignment="0" applyProtection="0"/>
    <xf numFmtId="0" fontId="120" fillId="0" borderId="0" applyNumberFormat="0" applyFill="0" applyBorder="0" applyAlignment="0" applyProtection="0"/>
    <xf numFmtId="0" fontId="6" fillId="81" borderId="0" applyNumberFormat="0" applyBorder="0" applyAlignment="0" applyProtection="0"/>
    <xf numFmtId="0" fontId="33" fillId="0" borderId="0" applyNumberFormat="0" applyFill="0" applyBorder="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33" fillId="0" borderId="0" applyNumberFormat="0" applyFill="0" applyBorder="0" applyAlignment="0" applyProtection="0"/>
    <xf numFmtId="0" fontId="94" fillId="0" borderId="0" applyNumberFormat="0" applyFill="0" applyBorder="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33" fillId="0" borderId="0" applyNumberFormat="0" applyFill="0" applyBorder="0" applyAlignment="0" applyProtection="0"/>
    <xf numFmtId="0" fontId="88" fillId="0" borderId="0" applyNumberFormat="0" applyFill="0" applyBorder="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33" fillId="0" borderId="0" applyNumberFormat="0" applyFill="0" applyBorder="0" applyAlignment="0" applyProtection="0"/>
    <xf numFmtId="0" fontId="88" fillId="0" borderId="0" applyNumberFormat="0" applyFill="0" applyBorder="0" applyAlignment="0" applyProtection="0"/>
    <xf numFmtId="0" fontId="20" fillId="88" borderId="0" applyNumberFormat="0" applyBorder="0" applyAlignment="0" applyProtection="0"/>
    <xf numFmtId="0" fontId="20" fillId="88"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18" fillId="0" borderId="0" applyNumberFormat="0" applyFont="0" applyFill="0" applyBorder="0" applyAlignment="0" applyProtection="0"/>
    <xf numFmtId="0" fontId="20" fillId="96" borderId="0" applyNumberFormat="0" applyBorder="0" applyAlignment="0" applyProtection="0"/>
    <xf numFmtId="0" fontId="6" fillId="78" borderId="0" applyNumberFormat="0" applyBorder="0" applyAlignment="0" applyProtection="0"/>
    <xf numFmtId="0" fontId="6" fillId="81" borderId="0" applyNumberFormat="0" applyBorder="0" applyAlignment="0" applyProtection="0"/>
    <xf numFmtId="0" fontId="18" fillId="0" borderId="84" applyNumberFormat="0" applyFont="0" applyAlignment="0" applyProtection="0"/>
    <xf numFmtId="0" fontId="6" fillId="81" borderId="0" applyNumberFormat="0" applyBorder="0" applyAlignment="0" applyProtection="0"/>
    <xf numFmtId="0" fontId="6" fillId="71" borderId="0" applyNumberFormat="0" applyBorder="0" applyAlignment="0" applyProtection="0"/>
    <xf numFmtId="0" fontId="20" fillId="94" borderId="0" applyNumberFormat="0" applyBorder="0" applyAlignment="0" applyProtection="0"/>
    <xf numFmtId="0" fontId="6" fillId="81" borderId="0" applyNumberFormat="0" applyBorder="0" applyAlignment="0" applyProtection="0"/>
    <xf numFmtId="0" fontId="6" fillId="81" borderId="0" applyNumberFormat="0" applyBorder="0" applyAlignment="0" applyProtection="0"/>
    <xf numFmtId="0" fontId="18" fillId="0" borderId="84" applyNumberFormat="0" applyFont="0" applyAlignment="0" applyProtection="0"/>
    <xf numFmtId="0" fontId="6" fillId="81" borderId="0" applyNumberFormat="0" applyBorder="0" applyAlignment="0" applyProtection="0"/>
    <xf numFmtId="0" fontId="18" fillId="0" borderId="84" applyNumberFormat="0" applyFont="0" applyAlignment="0" applyProtection="0"/>
    <xf numFmtId="0" fontId="6" fillId="71" borderId="0" applyNumberFormat="0" applyBorder="0" applyAlignment="0" applyProtection="0"/>
    <xf numFmtId="0" fontId="88" fillId="0" borderId="0" applyNumberFormat="0" applyFill="0" applyBorder="0" applyAlignment="0" applyProtection="0"/>
    <xf numFmtId="0" fontId="6" fillId="78" borderId="0" applyNumberFormat="0" applyBorder="0" applyAlignment="0" applyProtection="0"/>
    <xf numFmtId="0" fontId="6" fillId="81" borderId="0" applyNumberFormat="0" applyBorder="0" applyAlignment="0" applyProtection="0"/>
    <xf numFmtId="0" fontId="18" fillId="0" borderId="84" applyNumberFormat="0" applyFont="0" applyAlignment="0" applyProtection="0"/>
    <xf numFmtId="0" fontId="6" fillId="81" borderId="0" applyNumberFormat="0" applyBorder="0" applyAlignment="0" applyProtection="0"/>
    <xf numFmtId="0" fontId="6" fillId="65" borderId="0" applyNumberFormat="0" applyBorder="0" applyAlignment="0" applyProtection="0"/>
    <xf numFmtId="0" fontId="6" fillId="71" borderId="0" applyNumberFormat="0" applyBorder="0" applyAlignment="0" applyProtection="0"/>
    <xf numFmtId="0" fontId="6" fillId="81" borderId="0" applyNumberFormat="0" applyBorder="0" applyAlignment="0" applyProtection="0"/>
    <xf numFmtId="0" fontId="6" fillId="65" borderId="0" applyNumberFormat="0" applyBorder="0" applyAlignment="0" applyProtection="0"/>
    <xf numFmtId="0" fontId="6" fillId="81" borderId="0" applyNumberFormat="0" applyBorder="0" applyAlignment="0" applyProtection="0"/>
    <xf numFmtId="0" fontId="6" fillId="65" borderId="0" applyNumberFormat="0" applyBorder="0" applyAlignment="0" applyProtection="0"/>
    <xf numFmtId="0" fontId="6" fillId="81" borderId="0" applyNumberFormat="0" applyBorder="0" applyAlignment="0" applyProtection="0"/>
    <xf numFmtId="0" fontId="20" fillId="88" borderId="0" applyNumberFormat="0" applyBorder="0" applyAlignment="0" applyProtection="0"/>
    <xf numFmtId="0" fontId="6" fillId="76" borderId="0" applyNumberFormat="0" applyBorder="0" applyAlignment="0" applyProtection="0"/>
    <xf numFmtId="0" fontId="20" fillId="88" borderId="0" applyNumberFormat="0" applyBorder="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4" borderId="0" applyNumberFormat="0" applyBorder="0" applyAlignment="0" applyProtection="0"/>
    <xf numFmtId="0" fontId="20" fillId="88" borderId="0" applyNumberFormat="0" applyBorder="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0" fillId="100" borderId="0" applyNumberFormat="0" applyBorder="0" applyAlignment="0" applyProtection="0"/>
    <xf numFmtId="0" fontId="6" fillId="64" borderId="0" applyNumberFormat="0" applyBorder="0" applyAlignment="0" applyProtection="0"/>
    <xf numFmtId="0" fontId="6" fillId="76" borderId="0" applyNumberFormat="0" applyBorder="0" applyAlignment="0" applyProtection="0"/>
    <xf numFmtId="0" fontId="113" fillId="0" borderId="85" applyNumberFormat="0" applyFill="0" applyAlignment="0" applyProtection="0"/>
    <xf numFmtId="0" fontId="6" fillId="81" borderId="0" applyNumberFormat="0" applyBorder="0" applyAlignment="0" applyProtection="0"/>
    <xf numFmtId="0" fontId="20" fillId="88" borderId="0" applyNumberFormat="0" applyBorder="0" applyAlignment="0" applyProtection="0"/>
    <xf numFmtId="0" fontId="20" fillId="88" borderId="0" applyNumberFormat="0" applyBorder="0" applyAlignment="0" applyProtection="0"/>
    <xf numFmtId="0" fontId="6" fillId="81" borderId="0" applyNumberFormat="0" applyBorder="0" applyAlignment="0" applyProtection="0"/>
    <xf numFmtId="0" fontId="6" fillId="63" borderId="0" applyNumberFormat="0" applyBorder="0" applyAlignment="0" applyProtection="0"/>
    <xf numFmtId="0" fontId="20" fillId="88" borderId="0" applyNumberFormat="0" applyBorder="0" applyAlignment="0" applyProtection="0"/>
    <xf numFmtId="0" fontId="6" fillId="81" borderId="0" applyNumberFormat="0" applyBorder="0" applyAlignment="0" applyProtection="0"/>
    <xf numFmtId="0" fontId="6" fillId="63" borderId="0" applyNumberFormat="0" applyBorder="0" applyAlignment="0" applyProtection="0"/>
    <xf numFmtId="0" fontId="105" fillId="108" borderId="0" applyNumberFormat="0" applyBorder="0" applyAlignment="0" applyProtection="0"/>
    <xf numFmtId="0" fontId="20" fillId="88" borderId="0" applyNumberFormat="0" applyBorder="0" applyAlignment="0" applyProtection="0"/>
    <xf numFmtId="0" fontId="6" fillId="81" borderId="0" applyNumberFormat="0" applyBorder="0" applyAlignment="0" applyProtection="0"/>
    <xf numFmtId="0" fontId="121" fillId="0" borderId="0" applyNumberFormat="0" applyBorder="0" applyAlignment="0" applyProtection="0"/>
    <xf numFmtId="0" fontId="6" fillId="81" borderId="0" applyNumberFormat="0" applyBorder="0" applyAlignment="0" applyProtection="0"/>
    <xf numFmtId="0" fontId="6" fillId="81" borderId="0" applyNumberFormat="0" applyBorder="0" applyAlignment="0" applyProtection="0"/>
    <xf numFmtId="0" fontId="121" fillId="0" borderId="0" applyNumberFormat="0" applyBorder="0" applyAlignment="0" applyProtection="0"/>
    <xf numFmtId="0" fontId="6" fillId="81" borderId="0" applyNumberFormat="0" applyBorder="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05" fillId="108" borderId="0" applyNumberFormat="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121" fillId="0" borderId="0" applyNumberFormat="0" applyBorder="0" applyAlignment="0" applyProtection="0"/>
    <xf numFmtId="0" fontId="6" fillId="78" borderId="0" applyNumberFormat="0" applyBorder="0" applyAlignment="0" applyProtection="0"/>
    <xf numFmtId="0" fontId="121" fillId="0" borderId="0" applyNumberFormat="0" applyBorder="0" applyAlignment="0" applyProtection="0"/>
    <xf numFmtId="0" fontId="6" fillId="81" borderId="0" applyNumberFormat="0" applyBorder="0" applyAlignment="0" applyProtection="0"/>
    <xf numFmtId="0" fontId="105" fillId="108" borderId="0" applyNumberFormat="0" applyBorder="0" applyAlignment="0" applyProtection="0"/>
    <xf numFmtId="0" fontId="6" fillId="7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05" fillId="108" borderId="0" applyNumberFormat="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6" fillId="78" borderId="0" applyNumberFormat="0" applyBorder="0" applyAlignment="0" applyProtection="0"/>
    <xf numFmtId="172" fontId="18" fillId="0" borderId="0" applyFill="0" applyBorder="0" applyAlignment="0" applyProtection="0"/>
    <xf numFmtId="172" fontId="18" fillId="0" borderId="0" applyFill="0" applyBorder="0" applyAlignment="0" applyProtection="0"/>
    <xf numFmtId="0" fontId="6" fillId="81"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21" fillId="0" borderId="0" applyNumberFormat="0" applyBorder="0" applyAlignment="0" applyProtection="0"/>
    <xf numFmtId="0" fontId="6" fillId="78" borderId="0" applyNumberFormat="0" applyBorder="0" applyAlignment="0" applyProtection="0"/>
    <xf numFmtId="0" fontId="6" fillId="71" borderId="0" applyNumberFormat="0" applyBorder="0" applyAlignment="0" applyProtection="0"/>
    <xf numFmtId="0" fontId="121" fillId="0" borderId="0" applyNumberFormat="0" applyBorder="0" applyAlignment="0" applyProtection="0"/>
    <xf numFmtId="0" fontId="6" fillId="81" borderId="0" applyNumberFormat="0" applyBorder="0" applyAlignment="0" applyProtection="0"/>
    <xf numFmtId="0" fontId="105" fillId="108" borderId="0" applyNumberFormat="0" applyBorder="0" applyAlignment="0" applyProtection="0"/>
    <xf numFmtId="0" fontId="6" fillId="7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05" fillId="108" borderId="0" applyNumberFormat="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6" fillId="78" borderId="0" applyNumberFormat="0" applyBorder="0" applyAlignment="0" applyProtection="0"/>
    <xf numFmtId="0" fontId="6" fillId="70" borderId="0" applyNumberFormat="0" applyBorder="0" applyAlignment="0" applyProtection="0"/>
    <xf numFmtId="172" fontId="18" fillId="0" borderId="0" applyFill="0" applyBorder="0" applyAlignment="0" applyProtection="0"/>
    <xf numFmtId="172" fontId="18" fillId="0" borderId="0" applyFill="0" applyBorder="0" applyAlignment="0" applyProtection="0"/>
    <xf numFmtId="0" fontId="114" fillId="107" borderId="0" applyNumberFormat="0" applyBorder="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20" fillId="88" borderId="0" applyNumberFormat="0" applyBorder="0" applyAlignment="0" applyProtection="0"/>
    <xf numFmtId="0" fontId="20" fillId="88" borderId="0" applyNumberFormat="0" applyBorder="0" applyAlignment="0" applyProtection="0"/>
    <xf numFmtId="0" fontId="6" fillId="63" borderId="0" applyNumberFormat="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6" fillId="65" borderId="0" applyNumberFormat="0" applyBorder="0" applyAlignment="0" applyProtection="0"/>
    <xf numFmtId="0" fontId="6" fillId="81" borderId="0" applyNumberFormat="0" applyBorder="0" applyAlignment="0" applyProtection="0"/>
    <xf numFmtId="0" fontId="131" fillId="0" borderId="0" applyNumberFormat="0" applyFill="0" applyBorder="0" applyAlignment="0" applyProtection="0"/>
    <xf numFmtId="0" fontId="6" fillId="63" borderId="0" applyNumberFormat="0" applyBorder="0" applyAlignment="0" applyProtection="0"/>
    <xf numFmtId="0" fontId="6" fillId="73" borderId="0" applyNumberFormat="0" applyBorder="0" applyAlignment="0" applyProtection="0"/>
    <xf numFmtId="0" fontId="6" fillId="81" borderId="0" applyNumberFormat="0" applyBorder="0" applyAlignment="0" applyProtection="0"/>
    <xf numFmtId="0" fontId="47" fillId="0" borderId="6" applyNumberFormat="0" applyFill="0" applyAlignment="0" applyProtection="0"/>
    <xf numFmtId="0" fontId="47" fillId="0" borderId="6" applyNumberFormat="0" applyFill="0" applyAlignment="0" applyProtection="0"/>
    <xf numFmtId="0" fontId="6" fillId="65" borderId="0" applyNumberFormat="0" applyBorder="0" applyAlignment="0" applyProtection="0"/>
    <xf numFmtId="0" fontId="6" fillId="73" borderId="0" applyNumberFormat="0" applyBorder="0" applyAlignment="0" applyProtection="0"/>
    <xf numFmtId="0" fontId="20" fillId="88" borderId="0" applyNumberFormat="0" applyBorder="0" applyAlignment="0" applyProtection="0"/>
    <xf numFmtId="0" fontId="6" fillId="7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5" borderId="0" applyNumberFormat="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6" fillId="76" borderId="0" applyNumberFormat="0" applyBorder="0" applyAlignment="0" applyProtection="0"/>
    <xf numFmtId="38" fontId="117" fillId="0" borderId="0" applyFont="0" applyFill="0" applyBorder="0" applyAlignment="0" applyProtection="0"/>
    <xf numFmtId="0" fontId="96" fillId="0" borderId="0" applyNumberFormat="0" applyBorder="0" applyAlignment="0" applyProtection="0"/>
    <xf numFmtId="0" fontId="6" fillId="73" borderId="0" applyNumberFormat="0" applyBorder="0" applyAlignment="0" applyProtection="0"/>
    <xf numFmtId="0" fontId="20" fillId="88" borderId="0" applyNumberFormat="0" applyBorder="0" applyAlignment="0" applyProtection="0"/>
    <xf numFmtId="0" fontId="6" fillId="7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65"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3" borderId="0" applyNumberFormat="0" applyBorder="0" applyAlignment="0" applyProtection="0"/>
    <xf numFmtId="0" fontId="6" fillId="81" borderId="0" applyNumberFormat="0" applyBorder="0" applyAlignment="0" applyProtection="0"/>
    <xf numFmtId="0" fontId="47" fillId="0" borderId="6" applyNumberFormat="0" applyFill="0" applyAlignment="0" applyProtection="0"/>
    <xf numFmtId="0" fontId="47" fillId="0" borderId="6" applyNumberFormat="0" applyFill="0" applyAlignment="0" applyProtection="0"/>
    <xf numFmtId="0" fontId="6" fillId="65" borderId="0" applyNumberFormat="0" applyBorder="0" applyAlignment="0" applyProtection="0"/>
    <xf numFmtId="0" fontId="6" fillId="89" borderId="0" applyNumberFormat="0" applyBorder="0" applyAlignment="0" applyProtection="0"/>
    <xf numFmtId="0" fontId="6" fillId="76" borderId="0" applyNumberFormat="0" applyBorder="0" applyAlignment="0" applyProtection="0"/>
    <xf numFmtId="0" fontId="114" fillId="95" borderId="0" applyNumberFormat="0" applyBorder="0" applyAlignment="0" applyProtection="0"/>
    <xf numFmtId="0" fontId="114" fillId="95"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20" fillId="88" borderId="0" applyNumberFormat="0" applyBorder="0" applyAlignment="0" applyProtection="0"/>
    <xf numFmtId="0" fontId="6" fillId="89" borderId="0" applyNumberFormat="0" applyBorder="0" applyAlignment="0" applyProtection="0"/>
    <xf numFmtId="0" fontId="6" fillId="76" borderId="0" applyNumberFormat="0" applyBorder="0" applyAlignment="0" applyProtection="0"/>
    <xf numFmtId="0" fontId="114" fillId="114" borderId="0" applyNumberFormat="0" applyBorder="0" applyAlignment="0" applyProtection="0"/>
    <xf numFmtId="0" fontId="20" fillId="88" borderId="0" applyNumberFormat="0" applyBorder="0" applyAlignment="0" applyProtection="0"/>
    <xf numFmtId="0" fontId="6" fillId="65" borderId="0" applyNumberFormat="0" applyBorder="0" applyAlignment="0" applyProtection="0"/>
    <xf numFmtId="0" fontId="6" fillId="81" borderId="0" applyNumberFormat="0" applyBorder="0" applyAlignment="0" applyProtection="0"/>
    <xf numFmtId="0" fontId="131" fillId="0" borderId="0" applyNumberFormat="0" applyFill="0" applyBorder="0" applyAlignment="0" applyProtection="0"/>
    <xf numFmtId="0" fontId="6" fillId="63" borderId="0" applyNumberFormat="0" applyBorder="0" applyAlignment="0" applyProtection="0"/>
    <xf numFmtId="0" fontId="6" fillId="89" borderId="0" applyNumberFormat="0" applyBorder="0" applyAlignment="0" applyProtection="0"/>
    <xf numFmtId="0" fontId="6" fillId="76" borderId="0" applyNumberFormat="0" applyBorder="0" applyAlignment="0" applyProtection="0"/>
    <xf numFmtId="0" fontId="45" fillId="0" borderId="0" applyNumberFormat="0" applyFill="0" applyBorder="0" applyAlignment="0" applyProtection="0"/>
    <xf numFmtId="0" fontId="6" fillId="70" borderId="0" applyNumberFormat="0" applyBorder="0" applyAlignment="0" applyProtection="0"/>
    <xf numFmtId="0" fontId="114" fillId="95" borderId="0" applyNumberFormat="0" applyBorder="0" applyAlignment="0" applyProtection="0"/>
    <xf numFmtId="0" fontId="114" fillId="95" borderId="0" applyNumberFormat="0" applyBorder="0" applyAlignment="0" applyProtection="0"/>
    <xf numFmtId="0" fontId="6" fillId="81" borderId="0" applyNumberFormat="0" applyBorder="0" applyAlignment="0" applyProtection="0"/>
    <xf numFmtId="0" fontId="6" fillId="81" borderId="0" applyNumberFormat="0" applyBorder="0" applyAlignment="0" applyProtection="0"/>
    <xf numFmtId="0" fontId="131" fillId="0" borderId="0" applyNumberFormat="0" applyFill="0" applyBorder="0" applyAlignment="0" applyProtection="0"/>
    <xf numFmtId="0" fontId="6" fillId="63" borderId="0" applyNumberFormat="0" applyBorder="0" applyAlignment="0" applyProtection="0"/>
    <xf numFmtId="0" fontId="6" fillId="89" borderId="0" applyNumberFormat="0" applyBorder="0" applyAlignment="0" applyProtection="0"/>
    <xf numFmtId="0" fontId="6" fillId="76" borderId="0" applyNumberFormat="0" applyBorder="0" applyAlignment="0" applyProtection="0"/>
    <xf numFmtId="0" fontId="6" fillId="70" borderId="0" applyNumberFormat="0" applyBorder="0" applyAlignment="0" applyProtection="0"/>
    <xf numFmtId="0" fontId="6" fillId="81" borderId="0" applyNumberFormat="0" applyBorder="0" applyAlignment="0" applyProtection="0"/>
    <xf numFmtId="0" fontId="6" fillId="89" borderId="0" applyNumberFormat="0" applyBorder="0" applyAlignment="0" applyProtection="0"/>
    <xf numFmtId="0" fontId="6" fillId="70" borderId="0" applyNumberFormat="0" applyBorder="0" applyAlignment="0" applyProtection="0"/>
    <xf numFmtId="0" fontId="6" fillId="81" borderId="0" applyNumberFormat="0" applyBorder="0" applyAlignment="0" applyProtection="0"/>
    <xf numFmtId="0" fontId="105" fillId="108" borderId="0" applyNumberFormat="0" applyBorder="0" applyAlignment="0" applyProtection="0"/>
    <xf numFmtId="0" fontId="6" fillId="81" borderId="0" applyNumberFormat="0" applyBorder="0" applyAlignment="0" applyProtection="0"/>
    <xf numFmtId="0" fontId="131" fillId="0" borderId="0" applyNumberFormat="0" applyFill="0" applyBorder="0" applyAlignment="0" applyProtection="0"/>
    <xf numFmtId="0" fontId="121" fillId="0" borderId="0" applyNumberFormat="0" applyBorder="0" applyAlignment="0" applyProtection="0"/>
    <xf numFmtId="0" fontId="6" fillId="81" borderId="0" applyNumberFormat="0" applyBorder="0" applyAlignment="0" applyProtection="0"/>
    <xf numFmtId="0" fontId="121" fillId="0" borderId="0" applyNumberFormat="0" applyBorder="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70" borderId="0" applyNumberFormat="0" applyBorder="0" applyAlignment="0" applyProtection="0"/>
    <xf numFmtId="0" fontId="20" fillId="88" borderId="0" applyNumberFormat="0" applyBorder="0" applyAlignment="0" applyProtection="0"/>
    <xf numFmtId="0" fontId="20" fillId="88" borderId="0" applyNumberFormat="0" applyBorder="0" applyAlignment="0" applyProtection="0"/>
    <xf numFmtId="0" fontId="6" fillId="63" borderId="0" applyNumberFormat="0" applyBorder="0" applyAlignment="0" applyProtection="0"/>
    <xf numFmtId="0" fontId="18" fillId="0" borderId="0" applyNumberFormat="0" applyFont="0" applyFill="0" applyBorder="0" applyAlignment="0" applyProtection="0"/>
    <xf numFmtId="0" fontId="37" fillId="69" borderId="0" applyNumberFormat="0" applyBorder="0" applyAlignment="0" applyProtection="0"/>
    <xf numFmtId="0" fontId="6" fillId="81" borderId="0" applyNumberFormat="0" applyBorder="0" applyAlignment="0" applyProtection="0"/>
    <xf numFmtId="0" fontId="6" fillId="78" borderId="0" applyNumberFormat="0" applyBorder="0" applyAlignment="0" applyProtection="0"/>
    <xf numFmtId="0" fontId="6" fillId="65" borderId="0" applyNumberFormat="0" applyBorder="0" applyAlignment="0" applyProtection="0"/>
    <xf numFmtId="0" fontId="6" fillId="81" borderId="0" applyNumberFormat="0" applyBorder="0" applyAlignment="0" applyProtection="0"/>
    <xf numFmtId="0" fontId="6" fillId="81" borderId="0" applyNumberFormat="0" applyBorder="0" applyAlignment="0" applyProtection="0"/>
    <xf numFmtId="0" fontId="6" fillId="81" borderId="0" applyNumberFormat="0" applyBorder="0" applyAlignment="0" applyProtection="0"/>
    <xf numFmtId="0" fontId="6" fillId="72" borderId="84" applyNumberFormat="0" applyFont="0" applyAlignment="0" applyProtection="0"/>
    <xf numFmtId="0" fontId="6" fillId="65" borderId="0" applyNumberFormat="0" applyBorder="0" applyAlignment="0" applyProtection="0"/>
    <xf numFmtId="0" fontId="37" fillId="109" borderId="0" applyNumberFormat="0" applyBorder="0" applyAlignment="0" applyProtection="0"/>
    <xf numFmtId="0" fontId="37" fillId="109" borderId="0" applyNumberFormat="0" applyBorder="0" applyAlignment="0" applyProtection="0"/>
    <xf numFmtId="0" fontId="6" fillId="65" borderId="0" applyNumberFormat="0" applyBorder="0" applyAlignment="0" applyProtection="0"/>
    <xf numFmtId="0" fontId="114" fillId="113" borderId="0" applyNumberFormat="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6" fillId="7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6" fillId="81" borderId="0" applyNumberFormat="0" applyBorder="0" applyAlignment="0" applyProtection="0"/>
    <xf numFmtId="0" fontId="112" fillId="0" borderId="0" applyNumberFormat="0" applyFill="0" applyBorder="0" applyAlignment="0" applyProtection="0"/>
    <xf numFmtId="0" fontId="6" fillId="7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0" fillId="88" borderId="0" applyNumberFormat="0" applyBorder="0" applyAlignment="0" applyProtection="0"/>
    <xf numFmtId="0" fontId="6" fillId="7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0" fillId="88" borderId="0" applyNumberFormat="0" applyBorder="0" applyAlignment="0" applyProtection="0"/>
    <xf numFmtId="0" fontId="6" fillId="7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6" fillId="81" borderId="0" applyNumberFormat="0" applyBorder="0" applyAlignment="0" applyProtection="0"/>
    <xf numFmtId="0" fontId="6" fillId="7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0" fillId="88" borderId="0" applyNumberFormat="0" applyBorder="0" applyAlignment="0" applyProtection="0"/>
    <xf numFmtId="0" fontId="131" fillId="0" borderId="0" applyNumberFormat="0" applyFill="0" applyBorder="0" applyAlignment="0" applyProtection="0"/>
    <xf numFmtId="0" fontId="20" fillId="88" borderId="0" applyNumberFormat="0" applyBorder="0" applyAlignment="0" applyProtection="0"/>
    <xf numFmtId="0" fontId="131" fillId="0" borderId="0" applyNumberFormat="0" applyFill="0" applyBorder="0" applyAlignment="0" applyProtection="0"/>
    <xf numFmtId="0" fontId="43" fillId="0" borderId="1" applyNumberFormat="0" applyFill="0" applyAlignment="0" applyProtection="0"/>
    <xf numFmtId="0" fontId="43" fillId="0" borderId="1" applyNumberFormat="0" applyFill="0" applyAlignment="0" applyProtection="0"/>
    <xf numFmtId="0" fontId="6" fillId="7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6" fillId="81" borderId="0" applyNumberFormat="0" applyBorder="0" applyAlignment="0" applyProtection="0"/>
    <xf numFmtId="0" fontId="6" fillId="78" borderId="0" applyNumberFormat="0" applyBorder="0" applyAlignment="0" applyProtection="0"/>
    <xf numFmtId="0" fontId="120" fillId="0" borderId="79" applyNumberFormat="0" applyFill="0" applyAlignment="0" applyProtection="0"/>
    <xf numFmtId="0" fontId="103" fillId="0" borderId="79" applyNumberFormat="0" applyFill="0" applyAlignment="0" applyProtection="0"/>
    <xf numFmtId="0" fontId="20" fillId="86" borderId="0" applyNumberFormat="0" applyBorder="0" applyAlignment="0" applyProtection="0"/>
    <xf numFmtId="0" fontId="20" fillId="86" borderId="0" applyNumberFormat="0" applyBorder="0" applyAlignment="0" applyProtection="0"/>
    <xf numFmtId="0" fontId="96" fillId="0" borderId="0" applyNumberFormat="0" applyBorder="0" applyAlignment="0" applyProtection="0"/>
    <xf numFmtId="0" fontId="6" fillId="76" borderId="0" applyNumberFormat="0" applyBorder="0" applyAlignment="0" applyProtection="0"/>
    <xf numFmtId="0" fontId="6" fillId="78" borderId="0" applyNumberFormat="0" applyBorder="0" applyAlignment="0" applyProtection="0"/>
    <xf numFmtId="0" fontId="103" fillId="0" borderId="79" applyNumberFormat="0" applyFill="0" applyAlignment="0" applyProtection="0"/>
    <xf numFmtId="0" fontId="103" fillId="0" borderId="79" applyNumberFormat="0" applyFill="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6" borderId="0" applyNumberFormat="0" applyBorder="0" applyAlignment="0" applyProtection="0"/>
    <xf numFmtId="0" fontId="20" fillId="86" borderId="0" applyNumberFormat="0" applyBorder="0" applyAlignment="0" applyProtection="0"/>
    <xf numFmtId="0" fontId="20" fillId="86" borderId="0" applyNumberFormat="0" applyBorder="0" applyAlignment="0" applyProtection="0"/>
    <xf numFmtId="0" fontId="6" fillId="89" borderId="0" applyNumberFormat="0" applyBorder="0" applyAlignment="0" applyProtection="0"/>
    <xf numFmtId="0" fontId="96" fillId="0" borderId="0" applyNumberFormat="0" applyBorder="0" applyAlignment="0" applyProtection="0"/>
    <xf numFmtId="0" fontId="6" fillId="76" borderId="0" applyNumberFormat="0" applyBorder="0" applyAlignment="0" applyProtection="0"/>
    <xf numFmtId="0" fontId="121" fillId="0" borderId="0" applyNumberFormat="0" applyBorder="0" applyAlignment="0" applyProtection="0"/>
    <xf numFmtId="0" fontId="120" fillId="0" borderId="0" applyNumberFormat="0" applyFill="0" applyBorder="0" applyAlignment="0" applyProtection="0"/>
    <xf numFmtId="0" fontId="20" fillId="88" borderId="0" applyNumberFormat="0" applyBorder="0" applyAlignment="0" applyProtection="0"/>
    <xf numFmtId="0" fontId="131" fillId="0" borderId="0" applyNumberFormat="0" applyFill="0" applyBorder="0" applyAlignment="0" applyProtection="0"/>
    <xf numFmtId="0" fontId="20" fillId="75" borderId="0" applyNumberFormat="0" applyBorder="0" applyAlignment="0" applyProtection="0"/>
    <xf numFmtId="0" fontId="20" fillId="75" borderId="0" applyNumberFormat="0" applyBorder="0" applyAlignment="0" applyProtection="0"/>
    <xf numFmtId="0" fontId="6" fillId="76" borderId="0" applyNumberFormat="0" applyBorder="0" applyAlignment="0" applyProtection="0"/>
    <xf numFmtId="0" fontId="18" fillId="0" borderId="0" applyNumberFormat="0" applyFont="0" applyFill="0" applyBorder="0" applyAlignment="0" applyProtection="0"/>
    <xf numFmtId="0" fontId="20" fillId="8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6" fillId="68"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27" fillId="75" borderId="0" applyNumberFormat="0" applyBorder="0" applyAlignment="0" applyProtection="0"/>
    <xf numFmtId="0" fontId="6" fillId="78" borderId="0" applyNumberFormat="0" applyBorder="0" applyAlignment="0" applyProtection="0"/>
    <xf numFmtId="0" fontId="114" fillId="97" borderId="0" applyNumberFormat="0" applyBorder="0" applyAlignment="0" applyProtection="0"/>
    <xf numFmtId="0" fontId="96" fillId="0" borderId="0" applyNumberFormat="0" applyBorder="0" applyAlignment="0" applyProtection="0"/>
    <xf numFmtId="0" fontId="6" fillId="76" borderId="0" applyNumberFormat="0" applyBorder="0" applyAlignment="0" applyProtection="0"/>
    <xf numFmtId="0" fontId="20" fillId="75" borderId="0" applyNumberFormat="0" applyBorder="0" applyAlignment="0" applyProtection="0"/>
    <xf numFmtId="0" fontId="20" fillId="75" borderId="0" applyNumberFormat="0" applyBorder="0" applyAlignment="0" applyProtection="0"/>
    <xf numFmtId="0" fontId="95" fillId="0" borderId="85" applyNumberFormat="0" applyFill="0" applyAlignment="0" applyProtection="0"/>
    <xf numFmtId="0" fontId="105" fillId="108" borderId="0" applyNumberFormat="0" applyBorder="0" applyAlignment="0" applyProtection="0"/>
    <xf numFmtId="0" fontId="6" fillId="78" borderId="0" applyNumberFormat="0" applyBorder="0" applyAlignment="0" applyProtection="0"/>
    <xf numFmtId="0" fontId="6" fillId="81"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6" borderId="0" applyNumberFormat="0" applyBorder="0" applyAlignment="0" applyProtection="0"/>
    <xf numFmtId="0" fontId="114" fillId="97" borderId="0" applyNumberFormat="0" applyBorder="0" applyAlignment="0" applyProtection="0"/>
    <xf numFmtId="0" fontId="96" fillId="0" borderId="0" applyNumberFormat="0" applyBorder="0" applyAlignment="0" applyProtection="0"/>
    <xf numFmtId="0" fontId="6" fillId="76" borderId="0" applyNumberFormat="0" applyBorder="0" applyAlignment="0" applyProtection="0"/>
    <xf numFmtId="0" fontId="121" fillId="0" borderId="0" applyNumberFormat="0" applyBorder="0" applyAlignment="0" applyProtection="0"/>
    <xf numFmtId="0" fontId="120" fillId="0" borderId="0" applyNumberFormat="0" applyFill="0" applyBorder="0" applyAlignment="0" applyProtection="0"/>
    <xf numFmtId="0" fontId="20" fillId="88" borderId="0" applyNumberFormat="0" applyBorder="0" applyAlignment="0" applyProtection="0"/>
    <xf numFmtId="0" fontId="27" fillId="75" borderId="0" applyNumberFormat="0" applyBorder="0" applyAlignment="0" applyProtection="0"/>
    <xf numFmtId="0" fontId="6" fillId="78" borderId="0" applyNumberFormat="0" applyBorder="0" applyAlignment="0" applyProtection="0"/>
    <xf numFmtId="0" fontId="6" fillId="81"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6" borderId="0" applyNumberFormat="0" applyBorder="0" applyAlignment="0" applyProtection="0"/>
    <xf numFmtId="0" fontId="6" fillId="7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38" fontId="117" fillId="0" borderId="0" applyFont="0" applyFill="0" applyBorder="0" applyAlignment="0" applyProtection="0"/>
    <xf numFmtId="0" fontId="27" fillId="75" borderId="0" applyNumberFormat="0" applyBorder="0" applyAlignment="0" applyProtection="0"/>
    <xf numFmtId="0" fontId="6" fillId="78" borderId="0" applyNumberFormat="0" applyBorder="0" applyAlignment="0" applyProtection="0"/>
    <xf numFmtId="0" fontId="105" fillId="108" borderId="0" applyNumberFormat="0" applyBorder="0" applyAlignment="0" applyProtection="0"/>
    <xf numFmtId="0" fontId="6" fillId="78" borderId="0" applyNumberFormat="0" applyBorder="0" applyAlignment="0" applyProtection="0"/>
    <xf numFmtId="0" fontId="6" fillId="81" borderId="0" applyNumberFormat="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6" borderId="0" applyNumberFormat="0" applyBorder="0" applyAlignment="0" applyProtection="0"/>
    <xf numFmtId="0" fontId="121" fillId="0" borderId="0" applyNumberFormat="0" applyBorder="0" applyAlignment="0" applyProtection="0"/>
    <xf numFmtId="0" fontId="18" fillId="0" borderId="0" applyNumberFormat="0" applyFont="0" applyFill="0" applyBorder="0" applyAlignment="0" applyProtection="0"/>
    <xf numFmtId="0" fontId="120" fillId="0" borderId="0" applyNumberFormat="0" applyFill="0" applyBorder="0" applyAlignment="0" applyProtection="0"/>
    <xf numFmtId="0" fontId="20" fillId="8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7" fillId="75" borderId="0" applyNumberFormat="0" applyBorder="0" applyAlignment="0" applyProtection="0"/>
    <xf numFmtId="0" fontId="61" fillId="82" borderId="87" applyNumberFormat="0" applyFont="0" applyAlignment="0" applyProtection="0"/>
    <xf numFmtId="0" fontId="6" fillId="81" borderId="0" applyNumberFormat="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6" borderId="0" applyNumberFormat="0" applyBorder="0" applyAlignment="0" applyProtection="0"/>
    <xf numFmtId="0" fontId="6" fillId="63" borderId="0" applyNumberFormat="0" applyBorder="0" applyAlignment="0" applyProtection="0"/>
    <xf numFmtId="0" fontId="6" fillId="7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6" fillId="81" borderId="0" applyNumberFormat="0" applyBorder="0" applyAlignment="0" applyProtection="0"/>
    <xf numFmtId="0" fontId="114" fillId="111" borderId="0" applyNumberFormat="0" applyBorder="0" applyAlignment="0" applyProtection="0"/>
    <xf numFmtId="0" fontId="114" fillId="111" borderId="0" applyNumberFormat="0" applyBorder="0" applyAlignment="0" applyProtection="0"/>
    <xf numFmtId="0" fontId="6" fillId="76" borderId="0" applyNumberFormat="0" applyBorder="0" applyAlignment="0" applyProtection="0"/>
    <xf numFmtId="0" fontId="18" fillId="0" borderId="0" applyNumberFormat="0" applyFont="0" applyFill="0" applyBorder="0" applyAlignment="0" applyProtection="0"/>
    <xf numFmtId="0" fontId="105" fillId="108" borderId="0" applyNumberFormat="0" applyBorder="0" applyAlignment="0" applyProtection="0"/>
    <xf numFmtId="0" fontId="6" fillId="78" borderId="0" applyNumberFormat="0" applyBorder="0" applyAlignment="0" applyProtection="0"/>
    <xf numFmtId="0" fontId="27" fillId="75" borderId="0" applyNumberFormat="0" applyBorder="0" applyAlignment="0" applyProtection="0"/>
    <xf numFmtId="0" fontId="61" fillId="82" borderId="87" applyNumberFormat="0" applyFont="0" applyAlignment="0" applyProtection="0"/>
    <xf numFmtId="0" fontId="6" fillId="81" borderId="0" applyNumberFormat="0" applyBorder="0" applyAlignment="0" applyProtection="0"/>
    <xf numFmtId="0" fontId="6" fillId="7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21" fillId="0" borderId="0" applyNumberFormat="0" applyBorder="0" applyAlignment="0" applyProtection="0"/>
    <xf numFmtId="0" fontId="6" fillId="78"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121" fillId="0" borderId="0" applyNumberFormat="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70" borderId="0" applyNumberFormat="0" applyBorder="0" applyAlignment="0" applyProtection="0"/>
    <xf numFmtId="0" fontId="20" fillId="88" borderId="0" applyNumberFormat="0" applyBorder="0" applyAlignment="0" applyProtection="0"/>
    <xf numFmtId="0" fontId="20" fillId="8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3" borderId="0" applyNumberFormat="0" applyBorder="0" applyAlignment="0" applyProtection="0"/>
    <xf numFmtId="0" fontId="20" fillId="88" borderId="0" applyNumberFormat="0" applyBorder="0" applyAlignment="0" applyProtection="0"/>
    <xf numFmtId="0" fontId="61" fillId="82" borderId="87" applyNumberFormat="0" applyFont="0" applyAlignment="0" applyProtection="0"/>
    <xf numFmtId="0" fontId="61" fillId="82" borderId="87" applyNumberFormat="0" applyFont="0" applyAlignment="0" applyProtection="0"/>
    <xf numFmtId="38" fontId="117" fillId="0" borderId="0" applyFont="0" applyFill="0" applyBorder="0" applyAlignment="0" applyProtection="0"/>
    <xf numFmtId="38" fontId="117" fillId="0" borderId="0" applyFont="0" applyFill="0" applyBorder="0" applyAlignment="0" applyProtection="0"/>
    <xf numFmtId="0" fontId="131" fillId="0" borderId="0" applyNumberFormat="0" applyFill="0" applyBorder="0" applyAlignment="0" applyProtection="0"/>
    <xf numFmtId="0" fontId="6" fillId="63" borderId="0" applyNumberFormat="0" applyBorder="0" applyAlignment="0" applyProtection="0"/>
    <xf numFmtId="0" fontId="6" fillId="78" borderId="0" applyNumberFormat="0" applyBorder="0" applyAlignment="0" applyProtection="0"/>
    <xf numFmtId="0" fontId="6" fillId="81" borderId="0" applyNumberFormat="0" applyBorder="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96" fillId="0" borderId="0" applyNumberFormat="0" applyBorder="0" applyAlignment="0" applyProtection="0"/>
    <xf numFmtId="0" fontId="6" fillId="81" borderId="0" applyNumberFormat="0" applyBorder="0" applyAlignment="0" applyProtection="0"/>
    <xf numFmtId="0" fontId="6" fillId="70" borderId="0" applyNumberFormat="0" applyBorder="0" applyAlignment="0" applyProtection="0"/>
    <xf numFmtId="0" fontId="6" fillId="78" borderId="0" applyNumberFormat="0" applyBorder="0" applyAlignment="0" applyProtection="0"/>
    <xf numFmtId="0" fontId="20" fillId="88" borderId="0" applyNumberFormat="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6" fillId="78" borderId="0" applyNumberFormat="0" applyBorder="0" applyAlignment="0" applyProtection="0"/>
    <xf numFmtId="0" fontId="20" fillId="88" borderId="0" applyNumberFormat="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8" borderId="0" applyNumberFormat="0" applyBorder="0" applyAlignment="0" applyProtection="0"/>
    <xf numFmtId="0" fontId="20" fillId="88" borderId="0" applyNumberFormat="0" applyBorder="0" applyAlignment="0" applyProtection="0"/>
    <xf numFmtId="0" fontId="61" fillId="82" borderId="87" applyNumberFormat="0" applyFont="0" applyAlignment="0" applyProtection="0"/>
    <xf numFmtId="0" fontId="61" fillId="82" borderId="87" applyNumberFormat="0" applyFont="0" applyAlignment="0" applyProtection="0"/>
    <xf numFmtId="0" fontId="131" fillId="0" borderId="0" applyNumberFormat="0" applyFill="0" applyBorder="0" applyAlignment="0" applyProtection="0"/>
    <xf numFmtId="0" fontId="6" fillId="81" borderId="0" applyNumberFormat="0" applyBorder="0" applyAlignment="0" applyProtection="0"/>
    <xf numFmtId="0" fontId="61" fillId="82" borderId="87" applyNumberFormat="0" applyFont="0" applyAlignment="0" applyProtection="0"/>
    <xf numFmtId="0" fontId="61" fillId="82" borderId="87" applyNumberFormat="0" applyFont="0" applyAlignment="0" applyProtection="0"/>
    <xf numFmtId="38" fontId="117" fillId="0" borderId="0" applyFont="0" applyFill="0" applyBorder="0" applyAlignment="0" applyProtection="0"/>
    <xf numFmtId="0" fontId="131" fillId="0" borderId="0" applyNumberFormat="0" applyFill="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8" borderId="0" applyNumberFormat="0" applyBorder="0" applyAlignment="0" applyProtection="0"/>
    <xf numFmtId="0" fontId="6" fillId="76" borderId="0" applyNumberFormat="0" applyBorder="0" applyAlignment="0" applyProtection="0"/>
    <xf numFmtId="0" fontId="121" fillId="0" borderId="0" applyNumberFormat="0" applyBorder="0" applyAlignment="0" applyProtection="0"/>
    <xf numFmtId="0" fontId="120" fillId="0" borderId="0" applyNumberFormat="0" applyFill="0" applyBorder="0" applyAlignment="0" applyProtection="0"/>
    <xf numFmtId="0" fontId="6" fillId="81" borderId="0" applyNumberFormat="0" applyBorder="0" applyAlignment="0" applyProtection="0"/>
    <xf numFmtId="0" fontId="61" fillId="82" borderId="87" applyNumberFormat="0" applyFont="0" applyAlignment="0" applyProtection="0"/>
    <xf numFmtId="0" fontId="131" fillId="0" borderId="0" applyNumberFormat="0" applyFill="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6" fillId="6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27" fillId="75" borderId="0" applyNumberFormat="0" applyBorder="0" applyAlignment="0" applyProtection="0"/>
    <xf numFmtId="0" fontId="6" fillId="78" borderId="0" applyNumberFormat="0" applyBorder="0" applyAlignment="0" applyProtection="0"/>
    <xf numFmtId="0" fontId="121" fillId="0" borderId="0" applyNumberFormat="0" applyBorder="0" applyAlignment="0" applyProtection="0"/>
    <xf numFmtId="0" fontId="120" fillId="0" borderId="0" applyNumberFormat="0" applyFill="0" applyBorder="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27" fillId="75" borderId="0" applyNumberFormat="0" applyBorder="0" applyAlignment="0" applyProtection="0"/>
    <xf numFmtId="0" fontId="6" fillId="78" borderId="0" applyNumberFormat="0" applyBorder="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121" fillId="0" borderId="0" applyNumberFormat="0" applyBorder="0" applyAlignment="0" applyProtection="0"/>
    <xf numFmtId="0" fontId="18" fillId="0" borderId="84" applyNumberFormat="0" applyFont="0" applyAlignment="0" applyProtection="0"/>
    <xf numFmtId="0" fontId="120" fillId="0" borderId="0" applyNumberFormat="0" applyFill="0" applyBorder="0" applyAlignment="0" applyProtection="0"/>
    <xf numFmtId="0" fontId="6" fillId="81" borderId="0" applyNumberFormat="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18" fillId="0" borderId="0" applyNumberFormat="0" applyFont="0" applyFill="0" applyBorder="0" applyAlignment="0" applyProtection="0"/>
    <xf numFmtId="0" fontId="47" fillId="0" borderId="6" applyNumberFormat="0" applyFill="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1" fillId="0" borderId="0" applyNumberFormat="0" applyBorder="0" applyAlignment="0" applyProtection="0"/>
    <xf numFmtId="0" fontId="6" fillId="78" borderId="0" applyNumberFormat="0" applyBorder="0" applyAlignment="0" applyProtection="0"/>
    <xf numFmtId="0" fontId="37" fillId="84" borderId="0" applyNumberFormat="0" applyBorder="0" applyAlignment="0" applyProtection="0"/>
    <xf numFmtId="0" fontId="37" fillId="84" borderId="0" applyNumberFormat="0" applyBorder="0" applyAlignment="0" applyProtection="0"/>
    <xf numFmtId="0" fontId="121" fillId="0" borderId="0" applyNumberFormat="0" applyBorder="0" applyAlignment="0" applyProtection="0"/>
    <xf numFmtId="0" fontId="18" fillId="0" borderId="84" applyNumberFormat="0" applyFont="0" applyAlignment="0" applyProtection="0"/>
    <xf numFmtId="38" fontId="117" fillId="0" borderId="0" applyFont="0" applyFill="0" applyBorder="0" applyAlignment="0" applyProtection="0"/>
    <xf numFmtId="0" fontId="104" fillId="0" borderId="0" applyNumberFormat="0" applyFill="0" applyBorder="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6" fillId="76" borderId="0" applyNumberFormat="0" applyBorder="0" applyAlignment="0" applyProtection="0"/>
    <xf numFmtId="0" fontId="105" fillId="108" borderId="0" applyNumberFormat="0" applyBorder="0" applyAlignment="0" applyProtection="0"/>
    <xf numFmtId="0" fontId="6" fillId="78" borderId="0" applyNumberFormat="0" applyBorder="0" applyAlignment="0" applyProtection="0"/>
    <xf numFmtId="0" fontId="59" fillId="91" borderId="0" applyNumberFormat="0" applyBorder="0" applyAlignment="0" applyProtection="0"/>
    <xf numFmtId="0" fontId="59" fillId="9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6" borderId="0" applyNumberFormat="0" applyBorder="0" applyAlignment="0" applyProtection="0"/>
    <xf numFmtId="0" fontId="6" fillId="68" borderId="0" applyNumberFormat="0" applyBorder="0" applyAlignment="0" applyProtection="0"/>
    <xf numFmtId="0" fontId="27" fillId="75" borderId="0" applyNumberFormat="0" applyBorder="0" applyAlignment="0" applyProtection="0"/>
    <xf numFmtId="0" fontId="61" fillId="82" borderId="87" applyNumberFormat="0" applyFont="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8" borderId="0" applyNumberFormat="0" applyBorder="0" applyAlignment="0" applyProtection="0"/>
    <xf numFmtId="0" fontId="6" fillId="81"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1" fillId="0" borderId="0" applyNumberFormat="0" applyBorder="0" applyAlignment="0" applyProtection="0"/>
    <xf numFmtId="0" fontId="6" fillId="78" borderId="0" applyNumberFormat="0" applyBorder="0" applyAlignment="0" applyProtection="0"/>
    <xf numFmtId="0" fontId="37" fillId="103" borderId="0" applyNumberFormat="0" applyBorder="0" applyAlignment="0" applyProtection="0"/>
    <xf numFmtId="0" fontId="37" fillId="103" borderId="0" applyNumberFormat="0" applyBorder="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121" fillId="0" borderId="0" applyNumberFormat="0" applyBorder="0" applyAlignment="0" applyProtection="0"/>
    <xf numFmtId="0" fontId="18" fillId="0" borderId="84" applyNumberFormat="0" applyFont="0" applyAlignment="0" applyProtection="0"/>
    <xf numFmtId="0" fontId="20" fillId="88" borderId="0" applyNumberFormat="0" applyBorder="0" applyAlignment="0" applyProtection="0"/>
    <xf numFmtId="0" fontId="20" fillId="92" borderId="0" applyNumberFormat="0" applyBorder="0" applyAlignment="0" applyProtection="0"/>
    <xf numFmtId="0" fontId="20" fillId="92" borderId="0" applyNumberFormat="0" applyBorder="0" applyAlignment="0" applyProtection="0"/>
    <xf numFmtId="0" fontId="20" fillId="88" borderId="0" applyNumberFormat="0" applyBorder="0" applyAlignment="0" applyProtection="0"/>
    <xf numFmtId="0" fontId="88" fillId="0" borderId="0" applyNumberFormat="0" applyFill="0" applyBorder="0" applyAlignment="0" applyProtection="0"/>
    <xf numFmtId="0" fontId="20" fillId="92" borderId="0" applyNumberFormat="0" applyBorder="0" applyAlignment="0" applyProtection="0"/>
    <xf numFmtId="0" fontId="20" fillId="92" borderId="0" applyNumberFormat="0" applyBorder="0" applyAlignment="0" applyProtection="0"/>
    <xf numFmtId="0" fontId="20" fillId="88" borderId="0" applyNumberFormat="0" applyBorder="0" applyAlignment="0" applyProtection="0"/>
    <xf numFmtId="0" fontId="88" fillId="0" borderId="0" applyNumberFormat="0" applyFill="0" applyBorder="0" applyAlignment="0" applyProtection="0"/>
    <xf numFmtId="0" fontId="6" fillId="81" borderId="0" applyNumberFormat="0" applyBorder="0" applyAlignment="0" applyProtection="0"/>
    <xf numFmtId="0" fontId="6" fillId="71" borderId="0" applyNumberFormat="0" applyBorder="0" applyAlignment="0" applyProtection="0"/>
    <xf numFmtId="0" fontId="20" fillId="69" borderId="0" applyNumberFormat="0" applyBorder="0" applyAlignment="0" applyProtection="0"/>
    <xf numFmtId="0" fontId="36" fillId="0" borderId="90" applyNumberFormat="0" applyFill="0" applyAlignment="0" applyProtection="0"/>
    <xf numFmtId="0" fontId="20" fillId="92" borderId="0" applyNumberFormat="0" applyBorder="0" applyAlignment="0" applyProtection="0"/>
    <xf numFmtId="0" fontId="20" fillId="92" borderId="0" applyNumberFormat="0" applyBorder="0" applyAlignment="0" applyProtection="0"/>
    <xf numFmtId="0" fontId="20" fillId="88" borderId="0" applyNumberFormat="0" applyBorder="0" applyAlignment="0" applyProtection="0"/>
    <xf numFmtId="0" fontId="88" fillId="0" borderId="0" applyNumberFormat="0" applyFill="0" applyBorder="0" applyAlignment="0" applyProtection="0"/>
    <xf numFmtId="0" fontId="6" fillId="81" borderId="0" applyNumberFormat="0" applyBorder="0" applyAlignment="0" applyProtection="0"/>
    <xf numFmtId="0" fontId="20" fillId="92" borderId="0" applyNumberFormat="0" applyBorder="0" applyAlignment="0" applyProtection="0"/>
    <xf numFmtId="0" fontId="20" fillId="92" borderId="0" applyNumberFormat="0" applyBorder="0" applyAlignment="0" applyProtection="0"/>
    <xf numFmtId="0" fontId="20" fillId="88" borderId="0" applyNumberFormat="0" applyBorder="0" applyAlignment="0" applyProtection="0"/>
    <xf numFmtId="0" fontId="88" fillId="0" borderId="0" applyNumberFormat="0" applyFill="0" applyBorder="0" applyAlignment="0" applyProtection="0"/>
    <xf numFmtId="0" fontId="6" fillId="0" borderId="0"/>
    <xf numFmtId="0" fontId="6" fillId="81" borderId="0" applyNumberFormat="0" applyBorder="0" applyAlignment="0" applyProtection="0"/>
    <xf numFmtId="0" fontId="20" fillId="92" borderId="0" applyNumberFormat="0" applyBorder="0" applyAlignment="0" applyProtection="0"/>
    <xf numFmtId="0" fontId="20" fillId="92" borderId="0" applyNumberFormat="0" applyBorder="0" applyAlignment="0" applyProtection="0"/>
    <xf numFmtId="0" fontId="20" fillId="88" borderId="0" applyNumberFormat="0" applyBorder="0" applyAlignment="0" applyProtection="0"/>
    <xf numFmtId="0" fontId="6" fillId="65" borderId="0" applyNumberFormat="0" applyBorder="0" applyAlignment="0" applyProtection="0"/>
    <xf numFmtId="0" fontId="6" fillId="81" borderId="0" applyNumberFormat="0" applyBorder="0" applyAlignment="0" applyProtection="0"/>
    <xf numFmtId="0" fontId="20" fillId="100" borderId="0" applyNumberFormat="0" applyBorder="0" applyAlignment="0" applyProtection="0"/>
    <xf numFmtId="0" fontId="6" fillId="70" borderId="0" applyNumberFormat="0" applyBorder="0" applyAlignment="0" applyProtection="0"/>
    <xf numFmtId="0" fontId="107" fillId="110" borderId="80" applyNumberFormat="0" applyAlignment="0" applyProtection="0"/>
    <xf numFmtId="0" fontId="6" fillId="65" borderId="0" applyNumberFormat="0" applyBorder="0" applyAlignment="0" applyProtection="0"/>
    <xf numFmtId="0" fontId="20" fillId="92" borderId="0" applyNumberFormat="0" applyBorder="0" applyAlignment="0" applyProtection="0"/>
    <xf numFmtId="0" fontId="20" fillId="92" borderId="0" applyNumberFormat="0" applyBorder="0" applyAlignment="0" applyProtection="0"/>
    <xf numFmtId="0" fontId="6" fillId="71" borderId="0" applyNumberFormat="0" applyBorder="0" applyAlignment="0" applyProtection="0"/>
    <xf numFmtId="0" fontId="6" fillId="63" borderId="0" applyNumberFormat="0" applyBorder="0" applyAlignment="0" applyProtection="0"/>
    <xf numFmtId="0" fontId="20" fillId="88" borderId="0" applyNumberFormat="0" applyBorder="0" applyAlignment="0" applyProtection="0"/>
    <xf numFmtId="0" fontId="6" fillId="81" borderId="0" applyNumberFormat="0" applyBorder="0" applyAlignment="0" applyProtection="0"/>
    <xf numFmtId="0" fontId="6" fillId="70" borderId="0" applyNumberFormat="0" applyBorder="0" applyAlignment="0" applyProtection="0"/>
    <xf numFmtId="0" fontId="31" fillId="85" borderId="88" applyNumberFormat="0" applyAlignment="0" applyProtection="0"/>
    <xf numFmtId="0" fontId="31" fillId="85" borderId="88" applyNumberFormat="0" applyAlignment="0" applyProtection="0"/>
    <xf numFmtId="0" fontId="6" fillId="81" borderId="0" applyNumberFormat="0" applyBorder="0" applyAlignment="0" applyProtection="0"/>
    <xf numFmtId="0" fontId="6" fillId="7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6" fillId="78" borderId="0" applyNumberFormat="0" applyBorder="0" applyAlignment="0" applyProtection="0"/>
    <xf numFmtId="172" fontId="18" fillId="0" borderId="0" applyFill="0" applyBorder="0" applyAlignment="0" applyProtection="0"/>
    <xf numFmtId="172" fontId="18" fillId="0" borderId="0" applyFill="0" applyBorder="0" applyAlignment="0" applyProtection="0"/>
    <xf numFmtId="0" fontId="6" fillId="81" borderId="0" applyNumberFormat="0" applyBorder="0" applyAlignment="0" applyProtection="0"/>
    <xf numFmtId="0" fontId="114" fillId="107" borderId="0" applyNumberFormat="0" applyBorder="0" applyAlignment="0" applyProtection="0"/>
    <xf numFmtId="0" fontId="6" fillId="70" borderId="0" applyNumberFormat="0" applyBorder="0" applyAlignment="0" applyProtection="0"/>
    <xf numFmtId="0" fontId="61" fillId="82" borderId="87"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6" fillId="65" borderId="0" applyNumberFormat="0" applyBorder="0" applyAlignment="0" applyProtection="0"/>
    <xf numFmtId="0" fontId="20" fillId="88" borderId="0" applyNumberFormat="0" applyBorder="0" applyAlignment="0" applyProtection="0"/>
    <xf numFmtId="0" fontId="20" fillId="88" borderId="0" applyNumberFormat="0" applyBorder="0" applyAlignment="0" applyProtection="0"/>
    <xf numFmtId="0" fontId="6" fillId="63" borderId="0" applyNumberFormat="0" applyBorder="0" applyAlignment="0" applyProtection="0"/>
    <xf numFmtId="0" fontId="114" fillId="111" borderId="0" applyNumberFormat="0" applyBorder="0" applyAlignment="0" applyProtection="0"/>
    <xf numFmtId="0" fontId="20" fillId="88"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73" borderId="0" applyNumberFormat="0" applyBorder="0" applyAlignment="0" applyProtection="0"/>
    <xf numFmtId="0" fontId="18" fillId="0" borderId="0" applyNumberFormat="0" applyFont="0" applyFill="0" applyBorder="0" applyAlignment="0" applyProtection="0"/>
    <xf numFmtId="0" fontId="6" fillId="76" borderId="0" applyNumberFormat="0" applyBorder="0" applyAlignment="0" applyProtection="0"/>
    <xf numFmtId="0" fontId="6" fillId="78" borderId="0" applyNumberFormat="0" applyBorder="0" applyAlignment="0" applyProtection="0"/>
    <xf numFmtId="0" fontId="20" fillId="88" borderId="0" applyNumberFormat="0" applyBorder="0" applyAlignment="0" applyProtection="0"/>
    <xf numFmtId="0" fontId="20" fillId="88" borderId="0" applyNumberFormat="0" applyBorder="0" applyAlignment="0" applyProtection="0"/>
    <xf numFmtId="0" fontId="27" fillId="75" borderId="0" applyNumberFormat="0" applyBorder="0" applyAlignment="0" applyProtection="0"/>
    <xf numFmtId="0" fontId="6" fillId="78" borderId="0" applyNumberFormat="0" applyBorder="0" applyAlignment="0" applyProtection="0"/>
    <xf numFmtId="0" fontId="109" fillId="98" borderId="80" applyNumberFormat="0" applyAlignment="0" applyProtection="0"/>
    <xf numFmtId="38" fontId="117" fillId="0" borderId="0" applyFont="0" applyFill="0" applyBorder="0" applyAlignment="0" applyProtection="0"/>
    <xf numFmtId="0" fontId="20" fillId="88" borderId="0" applyNumberFormat="0" applyBorder="0" applyAlignment="0" applyProtection="0"/>
    <xf numFmtId="0" fontId="20" fillId="88" borderId="0" applyNumberFormat="0" applyBorder="0" applyAlignment="0" applyProtection="0"/>
    <xf numFmtId="0" fontId="27" fillId="75" borderId="0" applyNumberFormat="0" applyBorder="0" applyAlignment="0" applyProtection="0"/>
    <xf numFmtId="0" fontId="6" fillId="78" borderId="0" applyNumberFormat="0" applyBorder="0" applyAlignment="0" applyProtection="0"/>
    <xf numFmtId="0" fontId="20" fillId="88" borderId="0" applyNumberFormat="0" applyBorder="0" applyAlignment="0" applyProtection="0"/>
    <xf numFmtId="0" fontId="20" fillId="88" borderId="0" applyNumberFormat="0" applyBorder="0" applyAlignment="0" applyProtection="0"/>
    <xf numFmtId="0" fontId="6" fillId="81" borderId="0" applyNumberFormat="0" applyBorder="0" applyAlignment="0" applyProtection="0"/>
    <xf numFmtId="0" fontId="6" fillId="64" borderId="0" applyNumberFormat="0" applyBorder="0" applyAlignment="0" applyProtection="0"/>
    <xf numFmtId="0" fontId="120" fillId="0" borderId="89" applyNumberFormat="0" applyFill="0" applyAlignment="0" applyProtection="0"/>
    <xf numFmtId="0" fontId="105" fillId="108" borderId="0" applyNumberFormat="0" applyBorder="0" applyAlignment="0" applyProtection="0"/>
    <xf numFmtId="0" fontId="6" fillId="78" borderId="0" applyNumberFormat="0" applyBorder="0" applyAlignment="0" applyProtection="0"/>
    <xf numFmtId="0" fontId="6" fillId="89" borderId="0" applyNumberFormat="0" applyBorder="0" applyAlignment="0" applyProtection="0"/>
    <xf numFmtId="43" fontId="18" fillId="0" borderId="0" applyFont="0" applyFill="0" applyBorder="0" applyAlignment="0" applyProtection="0"/>
    <xf numFmtId="0" fontId="20" fillId="88" borderId="0" applyNumberFormat="0" applyBorder="0" applyAlignment="0" applyProtection="0"/>
    <xf numFmtId="0" fontId="20" fillId="88" borderId="0" applyNumberFormat="0" applyBorder="0" applyAlignment="0" applyProtection="0"/>
    <xf numFmtId="0" fontId="6" fillId="71" borderId="0" applyNumberFormat="0" applyBorder="0" applyAlignment="0" applyProtection="0"/>
    <xf numFmtId="0" fontId="6" fillId="81" borderId="0" applyNumberFormat="0" applyBorder="0" applyAlignment="0" applyProtection="0"/>
    <xf numFmtId="0" fontId="6" fillId="64" borderId="0" applyNumberFormat="0" applyBorder="0" applyAlignment="0" applyProtection="0"/>
    <xf numFmtId="0" fontId="120" fillId="0" borderId="89" applyNumberFormat="0" applyFill="0" applyAlignment="0" applyProtection="0"/>
    <xf numFmtId="0" fontId="120" fillId="0" borderId="0" applyNumberFormat="0" applyFill="0" applyBorder="0" applyAlignment="0" applyProtection="0"/>
    <xf numFmtId="0" fontId="6" fillId="89" borderId="0" applyNumberFormat="0" applyBorder="0" applyAlignment="0" applyProtection="0"/>
    <xf numFmtId="0" fontId="18" fillId="0" borderId="0" applyNumberFormat="0" applyFont="0" applyFill="0" applyBorder="0" applyAlignment="0" applyProtection="0"/>
    <xf numFmtId="0" fontId="20" fillId="88" borderId="0" applyNumberFormat="0" applyBorder="0" applyAlignment="0" applyProtection="0"/>
    <xf numFmtId="0" fontId="20" fillId="88" borderId="0" applyNumberFormat="0" applyBorder="0" applyAlignment="0" applyProtection="0"/>
    <xf numFmtId="0" fontId="6" fillId="71" borderId="0" applyNumberFormat="0" applyBorder="0" applyAlignment="0" applyProtection="0"/>
    <xf numFmtId="0" fontId="121" fillId="0" borderId="0" applyNumberFormat="0" applyBorder="0" applyAlignment="0" applyProtection="0"/>
    <xf numFmtId="0" fontId="6" fillId="78" borderId="0" applyNumberFormat="0" applyBorder="0" applyAlignment="0" applyProtection="0"/>
    <xf numFmtId="0" fontId="121" fillId="0" borderId="0" applyNumberFormat="0" applyBorder="0" applyAlignment="0" applyProtection="0"/>
    <xf numFmtId="0" fontId="6" fillId="81" borderId="0" applyNumberFormat="0" applyBorder="0" applyAlignment="0" applyProtection="0"/>
    <xf numFmtId="0" fontId="61" fillId="82" borderId="87" applyNumberFormat="0" applyFont="0" applyAlignment="0" applyProtection="0"/>
    <xf numFmtId="0" fontId="105" fillId="108" borderId="0" applyNumberFormat="0" applyBorder="0" applyAlignment="0" applyProtection="0"/>
    <xf numFmtId="0" fontId="6" fillId="78" borderId="0" applyNumberFormat="0" applyBorder="0" applyAlignment="0" applyProtection="0"/>
    <xf numFmtId="0" fontId="6" fillId="76" borderId="0" applyNumberFormat="0" applyBorder="0" applyAlignment="0" applyProtection="0"/>
    <xf numFmtId="0" fontId="6" fillId="7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7" fillId="75" borderId="0" applyNumberFormat="0" applyBorder="0" applyAlignment="0" applyProtection="0"/>
    <xf numFmtId="0" fontId="6" fillId="81" borderId="0" applyNumberFormat="0" applyBorder="0" applyAlignment="0" applyProtection="0"/>
    <xf numFmtId="0" fontId="6" fillId="76"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81" borderId="0" applyNumberFormat="0" applyBorder="0" applyAlignment="0" applyProtection="0"/>
    <xf numFmtId="0" fontId="114" fillId="101" borderId="0" applyNumberFormat="0" applyBorder="0" applyAlignment="0" applyProtection="0"/>
    <xf numFmtId="0" fontId="6" fillId="65" borderId="0" applyNumberFormat="0" applyBorder="0" applyAlignment="0" applyProtection="0"/>
    <xf numFmtId="0" fontId="37" fillId="87" borderId="0" applyNumberFormat="0" applyBorder="0" applyAlignment="0" applyProtection="0"/>
    <xf numFmtId="0" fontId="6" fillId="63" borderId="0" applyNumberFormat="0" applyBorder="0" applyAlignment="0" applyProtection="0"/>
    <xf numFmtId="0" fontId="6" fillId="70" borderId="0" applyNumberFormat="0" applyBorder="0" applyAlignment="0" applyProtection="0"/>
    <xf numFmtId="0" fontId="6" fillId="78" borderId="0" applyNumberFormat="0" applyBorder="0" applyAlignment="0" applyProtection="0"/>
    <xf numFmtId="0" fontId="6" fillId="70" borderId="0" applyNumberFormat="0" applyBorder="0" applyAlignment="0" applyProtection="0"/>
    <xf numFmtId="0" fontId="123" fillId="0" borderId="0" applyNumberFormat="0" applyBorder="0" applyAlignment="0" applyProtection="0"/>
    <xf numFmtId="0" fontId="6" fillId="81" borderId="0" applyNumberFormat="0" applyBorder="0" applyAlignment="0" applyProtection="0"/>
    <xf numFmtId="195" fontId="18" fillId="0" borderId="0" applyFont="0" applyFill="0" applyBorder="0" applyAlignment="0" applyProtection="0"/>
    <xf numFmtId="0" fontId="6" fillId="70" borderId="0" applyNumberFormat="0" applyBorder="0" applyAlignment="0" applyProtection="0"/>
    <xf numFmtId="0" fontId="6" fillId="78" borderId="0" applyNumberFormat="0" applyBorder="0" applyAlignment="0" applyProtection="0"/>
    <xf numFmtId="0" fontId="6" fillId="70" borderId="0" applyNumberFormat="0" applyBorder="0" applyAlignment="0" applyProtection="0"/>
    <xf numFmtId="0" fontId="123" fillId="0" borderId="0" applyNumberFormat="0" applyBorder="0" applyAlignment="0" applyProtection="0"/>
    <xf numFmtId="0" fontId="6" fillId="81" borderId="0" applyNumberFormat="0" applyBorder="0" applyAlignment="0" applyProtection="0"/>
    <xf numFmtId="0" fontId="6" fillId="65" borderId="0" applyNumberFormat="0" applyBorder="0" applyAlignment="0" applyProtection="0"/>
    <xf numFmtId="0" fontId="123" fillId="0" borderId="0" applyNumberFormat="0" applyBorder="0" applyAlignment="0" applyProtection="0"/>
    <xf numFmtId="0" fontId="6" fillId="81" borderId="0" applyNumberFormat="0" applyBorder="0" applyAlignment="0" applyProtection="0"/>
    <xf numFmtId="0" fontId="6" fillId="65" borderId="0" applyNumberFormat="0" applyBorder="0" applyAlignment="0" applyProtection="0"/>
    <xf numFmtId="0" fontId="121" fillId="0" borderId="0" applyNumberFormat="0" applyBorder="0" applyAlignment="0" applyProtection="0"/>
    <xf numFmtId="0" fontId="6" fillId="78" borderId="0" applyNumberFormat="0" applyBorder="0" applyAlignment="0" applyProtection="0"/>
    <xf numFmtId="0" fontId="6" fillId="70" borderId="0" applyNumberFormat="0" applyBorder="0" applyAlignment="0" applyProtection="0"/>
    <xf numFmtId="0" fontId="121" fillId="0" borderId="0" applyNumberFormat="0" applyBorder="0" applyAlignment="0" applyProtection="0"/>
    <xf numFmtId="0" fontId="20" fillId="96" borderId="0" applyNumberFormat="0" applyBorder="0" applyAlignment="0" applyProtection="0"/>
    <xf numFmtId="0" fontId="6" fillId="81" borderId="0" applyNumberFormat="0" applyBorder="0" applyAlignment="0" applyProtection="0"/>
    <xf numFmtId="0" fontId="27" fillId="75" borderId="0" applyNumberFormat="0" applyBorder="0" applyAlignment="0" applyProtection="0"/>
    <xf numFmtId="0" fontId="6" fillId="81" borderId="0" applyNumberFormat="0" applyBorder="0" applyAlignment="0" applyProtection="0"/>
    <xf numFmtId="0" fontId="6" fillId="81" borderId="0" applyNumberFormat="0" applyBorder="0" applyAlignment="0" applyProtection="0"/>
    <xf numFmtId="0" fontId="37" fillId="90" borderId="0" applyNumberFormat="0" applyBorder="0" applyAlignment="0" applyProtection="0"/>
    <xf numFmtId="0" fontId="6" fillId="63" borderId="0" applyNumberFormat="0" applyBorder="0" applyAlignment="0" applyProtection="0"/>
    <xf numFmtId="0" fontId="6" fillId="0" borderId="0"/>
    <xf numFmtId="0" fontId="18" fillId="0" borderId="0" applyNumberFormat="0" applyFont="0" applyFill="0" applyBorder="0" applyAlignment="0" applyProtection="0"/>
    <xf numFmtId="0" fontId="123" fillId="0" borderId="0" applyNumberFormat="0" applyBorder="0" applyAlignment="0" applyProtection="0"/>
    <xf numFmtId="0" fontId="6" fillId="81" borderId="0" applyNumberFormat="0" applyBorder="0" applyAlignment="0" applyProtection="0"/>
    <xf numFmtId="0" fontId="133" fillId="115" borderId="0" applyNumberFormat="0" applyBorder="0" applyAlignment="0" applyProtection="0"/>
    <xf numFmtId="0" fontId="123" fillId="0" borderId="0" applyNumberFormat="0" applyBorder="0" applyAlignment="0" applyProtection="0"/>
    <xf numFmtId="0" fontId="6" fillId="81" borderId="0" applyNumberFormat="0" applyBorder="0" applyAlignment="0" applyProtection="0"/>
    <xf numFmtId="0" fontId="6" fillId="65" borderId="0" applyNumberFormat="0" applyBorder="0" applyAlignment="0" applyProtection="0"/>
    <xf numFmtId="0" fontId="133" fillId="115" borderId="0" applyNumberFormat="0" applyBorder="0" applyAlignment="0" applyProtection="0"/>
    <xf numFmtId="0" fontId="123" fillId="0" borderId="0" applyNumberFormat="0" applyBorder="0" applyAlignment="0" applyProtection="0"/>
    <xf numFmtId="0" fontId="6" fillId="81" borderId="0" applyNumberFormat="0" applyBorder="0" applyAlignment="0" applyProtection="0"/>
    <xf numFmtId="0" fontId="6" fillId="65" borderId="0" applyNumberFormat="0" applyBorder="0" applyAlignment="0" applyProtection="0"/>
    <xf numFmtId="0" fontId="133" fillId="115" borderId="0" applyNumberFormat="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6" fillId="65" borderId="0" applyNumberFormat="0" applyBorder="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6" fillId="81"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20" fillId="75"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43" fontId="18" fillId="0" borderId="0" applyFont="0" applyFill="0" applyBorder="0" applyAlignment="0" applyProtection="0"/>
    <xf numFmtId="0" fontId="20" fillId="75" borderId="0" applyNumberFormat="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6" fillId="89" borderId="0" applyNumberFormat="0" applyBorder="0" applyAlignment="0" applyProtection="0"/>
    <xf numFmtId="0" fontId="20" fillId="75"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6" fillId="89" borderId="0" applyNumberFormat="0" applyBorder="0" applyAlignment="0" applyProtection="0"/>
    <xf numFmtId="172" fontId="18" fillId="0" borderId="0" applyFill="0" applyBorder="0" applyAlignment="0" applyProtection="0"/>
    <xf numFmtId="0" fontId="20" fillId="75" borderId="0" applyNumberFormat="0" applyBorder="0" applyAlignment="0" applyProtection="0"/>
    <xf numFmtId="0" fontId="6" fillId="73" borderId="0" applyNumberFormat="0" applyBorder="0" applyAlignment="0" applyProtection="0"/>
    <xf numFmtId="0" fontId="59" fillId="91" borderId="0" applyNumberFormat="0" applyBorder="0" applyAlignment="0" applyProtection="0"/>
    <xf numFmtId="0" fontId="6" fillId="81" borderId="0" applyNumberFormat="0" applyBorder="0" applyAlignment="0" applyProtection="0"/>
    <xf numFmtId="0" fontId="6" fillId="81" borderId="0" applyNumberFormat="0" applyBorder="0" applyAlignment="0" applyProtection="0"/>
    <xf numFmtId="0" fontId="6" fillId="64" borderId="0" applyNumberFormat="0" applyBorder="0" applyAlignment="0" applyProtection="0"/>
    <xf numFmtId="0" fontId="6" fillId="89" borderId="0" applyNumberFormat="0" applyBorder="0" applyAlignment="0" applyProtection="0"/>
    <xf numFmtId="172" fontId="18" fillId="0" borderId="0" applyFill="0" applyBorder="0" applyAlignment="0" applyProtection="0"/>
    <xf numFmtId="0" fontId="20" fillId="75" borderId="0" applyNumberFormat="0" applyBorder="0" applyAlignment="0" applyProtection="0"/>
    <xf numFmtId="0" fontId="18" fillId="0" borderId="84" applyNumberFormat="0" applyFont="0" applyAlignment="0" applyProtection="0"/>
    <xf numFmtId="0" fontId="18" fillId="0" borderId="84" applyNumberFormat="0" applyFont="0" applyAlignment="0" applyProtection="0"/>
    <xf numFmtId="0" fontId="6" fillId="81" borderId="0" applyNumberFormat="0" applyBorder="0" applyAlignment="0" applyProtection="0"/>
    <xf numFmtId="0" fontId="6" fillId="81" borderId="0" applyNumberFormat="0" applyBorder="0" applyAlignment="0" applyProtection="0"/>
    <xf numFmtId="0" fontId="6" fillId="64" borderId="0" applyNumberFormat="0" applyBorder="0" applyAlignment="0" applyProtection="0"/>
    <xf numFmtId="0" fontId="6" fillId="89" borderId="0" applyNumberFormat="0" applyBorder="0" applyAlignment="0" applyProtection="0"/>
    <xf numFmtId="0" fontId="20" fillId="96" borderId="0" applyNumberFormat="0" applyBorder="0" applyAlignment="0" applyProtection="0"/>
    <xf numFmtId="0" fontId="6" fillId="81" borderId="0" applyNumberFormat="0" applyBorder="0" applyAlignment="0" applyProtection="0"/>
    <xf numFmtId="0" fontId="18" fillId="0" borderId="0"/>
    <xf numFmtId="0" fontId="18" fillId="0" borderId="0"/>
    <xf numFmtId="0" fontId="6" fillId="70" borderId="0" applyNumberFormat="0" applyBorder="0" applyAlignment="0" applyProtection="0"/>
    <xf numFmtId="0" fontId="6" fillId="81" borderId="0" applyNumberFormat="0" applyBorder="0" applyAlignment="0" applyProtection="0"/>
    <xf numFmtId="0" fontId="6" fillId="68" borderId="0" applyNumberFormat="0" applyBorder="0" applyAlignment="0" applyProtection="0"/>
    <xf numFmtId="0" fontId="6" fillId="89" borderId="0" applyNumberFormat="0" applyBorder="0" applyAlignment="0" applyProtection="0"/>
    <xf numFmtId="0" fontId="6" fillId="81" borderId="0" applyNumberFormat="0" applyBorder="0" applyAlignment="0" applyProtection="0"/>
    <xf numFmtId="0" fontId="6" fillId="71" borderId="0" applyNumberFormat="0" applyBorder="0" applyAlignment="0" applyProtection="0"/>
    <xf numFmtId="0" fontId="18" fillId="0" borderId="0"/>
    <xf numFmtId="0" fontId="18" fillId="0" borderId="0"/>
    <xf numFmtId="0" fontId="6" fillId="70" borderId="0" applyNumberFormat="0" applyBorder="0" applyAlignment="0" applyProtection="0"/>
    <xf numFmtId="0" fontId="6" fillId="81" borderId="0" applyNumberFormat="0" applyBorder="0" applyAlignment="0" applyProtection="0"/>
    <xf numFmtId="0" fontId="6" fillId="68" borderId="0" applyNumberFormat="0" applyBorder="0" applyAlignment="0" applyProtection="0"/>
    <xf numFmtId="0" fontId="18" fillId="0" borderId="0"/>
    <xf numFmtId="0" fontId="18" fillId="0" borderId="0"/>
    <xf numFmtId="0" fontId="6" fillId="81" borderId="0" applyNumberFormat="0" applyBorder="0" applyAlignment="0" applyProtection="0"/>
    <xf numFmtId="0" fontId="6" fillId="68" borderId="0" applyNumberFormat="0" applyBorder="0" applyAlignment="0" applyProtection="0"/>
    <xf numFmtId="0" fontId="6" fillId="81" borderId="0" applyNumberFormat="0" applyBorder="0" applyAlignment="0" applyProtection="0"/>
    <xf numFmtId="0" fontId="6" fillId="71" borderId="0" applyNumberFormat="0" applyBorder="0" applyAlignment="0" applyProtection="0"/>
    <xf numFmtId="0" fontId="59" fillId="91" borderId="0" applyNumberFormat="0" applyBorder="0" applyAlignment="0" applyProtection="0"/>
    <xf numFmtId="0" fontId="59" fillId="91" borderId="0" applyNumberFormat="0" applyBorder="0" applyAlignment="0" applyProtection="0"/>
    <xf numFmtId="0" fontId="6" fillId="89" borderId="0" applyNumberFormat="0" applyBorder="0" applyAlignment="0" applyProtection="0"/>
    <xf numFmtId="0" fontId="20" fillId="96" borderId="0" applyNumberFormat="0" applyBorder="0" applyAlignment="0" applyProtection="0"/>
    <xf numFmtId="9" fontId="18" fillId="0" borderId="0" applyFont="0" applyFill="0" applyBorder="0" applyAlignment="0" applyProtection="0"/>
    <xf numFmtId="0" fontId="6" fillId="81" borderId="0" applyNumberFormat="0" applyBorder="0" applyAlignment="0" applyProtection="0"/>
    <xf numFmtId="0" fontId="6" fillId="81" borderId="0" applyNumberFormat="0" applyBorder="0" applyAlignment="0" applyProtection="0"/>
    <xf numFmtId="0" fontId="20" fillId="100" borderId="0" applyNumberFormat="0" applyBorder="0" applyAlignment="0" applyProtection="0"/>
    <xf numFmtId="0" fontId="59" fillId="91" borderId="0" applyNumberFormat="0" applyBorder="0" applyAlignment="0" applyProtection="0"/>
    <xf numFmtId="0" fontId="59" fillId="91" borderId="0" applyNumberFormat="0" applyBorder="0" applyAlignment="0" applyProtection="0"/>
    <xf numFmtId="0" fontId="6" fillId="89" borderId="0" applyNumberFormat="0" applyBorder="0" applyAlignment="0" applyProtection="0"/>
    <xf numFmtId="0" fontId="6" fillId="81" borderId="0" applyNumberFormat="0" applyBorder="0" applyAlignment="0" applyProtection="0"/>
    <xf numFmtId="0" fontId="6" fillId="71" borderId="0" applyNumberFormat="0" applyBorder="0" applyAlignment="0" applyProtection="0"/>
    <xf numFmtId="0" fontId="6" fillId="81" borderId="0" applyNumberFormat="0" applyBorder="0" applyAlignment="0" applyProtection="0"/>
    <xf numFmtId="0" fontId="20" fillId="100" borderId="0" applyNumberFormat="0" applyBorder="0" applyAlignment="0" applyProtection="0"/>
    <xf numFmtId="0" fontId="6" fillId="81" borderId="0" applyNumberFormat="0" applyBorder="0" applyAlignment="0" applyProtection="0"/>
    <xf numFmtId="0" fontId="20" fillId="100" borderId="0" applyNumberFormat="0" applyBorder="0" applyAlignment="0" applyProtection="0"/>
    <xf numFmtId="0" fontId="59" fillId="91" borderId="0" applyNumberFormat="0" applyBorder="0" applyAlignment="0" applyProtection="0"/>
    <xf numFmtId="0" fontId="59" fillId="91" borderId="0" applyNumberFormat="0" applyBorder="0" applyAlignment="0" applyProtection="0"/>
    <xf numFmtId="0" fontId="6" fillId="81" borderId="0" applyNumberFormat="0" applyBorder="0" applyAlignment="0" applyProtection="0"/>
    <xf numFmtId="0" fontId="6" fillId="71" borderId="0" applyNumberFormat="0" applyBorder="0" applyAlignment="0" applyProtection="0"/>
    <xf numFmtId="0" fontId="6" fillId="81" borderId="0" applyNumberFormat="0" applyBorder="0" applyAlignment="0" applyProtection="0"/>
    <xf numFmtId="0" fontId="6" fillId="68" borderId="0" applyNumberFormat="0" applyBorder="0" applyAlignment="0" applyProtection="0"/>
    <xf numFmtId="0" fontId="6" fillId="81" borderId="0" applyNumberFormat="0" applyBorder="0" applyAlignment="0" applyProtection="0"/>
    <xf numFmtId="0" fontId="6" fillId="64" borderId="0" applyNumberFormat="0" applyBorder="0" applyAlignment="0" applyProtection="0"/>
    <xf numFmtId="0" fontId="6" fillId="81" borderId="0" applyNumberFormat="0" applyBorder="0" applyAlignment="0" applyProtection="0"/>
    <xf numFmtId="0" fontId="6" fillId="68" borderId="0" applyNumberFormat="0" applyBorder="0" applyAlignment="0" applyProtection="0"/>
    <xf numFmtId="0" fontId="6" fillId="81" borderId="0" applyNumberFormat="0" applyBorder="0" applyAlignment="0" applyProtection="0"/>
    <xf numFmtId="0" fontId="6" fillId="64" borderId="0" applyNumberFormat="0" applyBorder="0" applyAlignment="0" applyProtection="0"/>
    <xf numFmtId="0" fontId="6" fillId="81" borderId="0" applyNumberFormat="0" applyBorder="0" applyAlignment="0" applyProtection="0"/>
    <xf numFmtId="0" fontId="6" fillId="68" borderId="0" applyNumberFormat="0" applyBorder="0" applyAlignment="0" applyProtection="0"/>
    <xf numFmtId="0" fontId="6" fillId="81" borderId="0" applyNumberFormat="0" applyBorder="0" applyAlignment="0" applyProtection="0"/>
    <xf numFmtId="0" fontId="6" fillId="64" borderId="0" applyNumberFormat="0" applyBorder="0" applyAlignment="0" applyProtection="0"/>
    <xf numFmtId="0" fontId="6" fillId="0" borderId="0"/>
    <xf numFmtId="0" fontId="6" fillId="81" borderId="0" applyNumberFormat="0" applyBorder="0" applyAlignment="0" applyProtection="0"/>
    <xf numFmtId="0" fontId="6" fillId="68" borderId="0" applyNumberFormat="0" applyBorder="0" applyAlignment="0" applyProtection="0"/>
    <xf numFmtId="0" fontId="6" fillId="81" borderId="0" applyNumberFormat="0" applyBorder="0" applyAlignment="0" applyProtection="0"/>
    <xf numFmtId="0" fontId="6" fillId="0" borderId="0"/>
    <xf numFmtId="0" fontId="6" fillId="81" borderId="0" applyNumberFormat="0" applyBorder="0" applyAlignment="0" applyProtection="0"/>
    <xf numFmtId="0" fontId="6" fillId="68" borderId="0" applyNumberFormat="0" applyBorder="0" applyAlignment="0" applyProtection="0"/>
    <xf numFmtId="0" fontId="6" fillId="70" borderId="0" applyNumberFormat="0" applyBorder="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6" fillId="68" borderId="0" applyNumberFormat="0" applyBorder="0" applyAlignment="0" applyProtection="0"/>
    <xf numFmtId="0" fontId="6" fillId="70" borderId="0" applyNumberFormat="0" applyBorder="0" applyAlignment="0" applyProtection="0"/>
    <xf numFmtId="0" fontId="6" fillId="0" borderId="0"/>
    <xf numFmtId="0" fontId="6" fillId="81" borderId="0" applyNumberFormat="0" applyBorder="0" applyAlignment="0" applyProtection="0"/>
    <xf numFmtId="0" fontId="6" fillId="81" borderId="0" applyNumberFormat="0" applyBorder="0" applyAlignment="0" applyProtection="0"/>
    <xf numFmtId="0" fontId="6" fillId="89" borderId="0" applyNumberFormat="0" applyBorder="0" applyAlignment="0" applyProtection="0"/>
    <xf numFmtId="0" fontId="6" fillId="71" borderId="0" applyNumberFormat="0" applyBorder="0" applyAlignment="0" applyProtection="0"/>
    <xf numFmtId="0" fontId="6" fillId="70" borderId="0" applyNumberFormat="0" applyBorder="0" applyAlignment="0" applyProtection="0"/>
    <xf numFmtId="0" fontId="44" fillId="0" borderId="2" applyNumberFormat="0" applyFill="0" applyAlignment="0" applyProtection="0"/>
    <xf numFmtId="0" fontId="18" fillId="0" borderId="0" applyNumberFormat="0" applyFont="0" applyFill="0" applyBorder="0" applyAlignment="0" applyProtection="0"/>
    <xf numFmtId="0" fontId="118" fillId="0" borderId="0" applyNumberFormat="0" applyFill="0" applyBorder="0" applyAlignment="0" applyProtection="0"/>
    <xf numFmtId="0" fontId="6" fillId="70" borderId="0" applyNumberFormat="0" applyBorder="0" applyAlignment="0" applyProtection="0"/>
    <xf numFmtId="0" fontId="6" fillId="81" borderId="0" applyNumberFormat="0" applyBorder="0" applyAlignment="0" applyProtection="0"/>
    <xf numFmtId="0" fontId="6" fillId="71" borderId="0" applyNumberFormat="0" applyBorder="0" applyAlignment="0" applyProtection="0"/>
    <xf numFmtId="0" fontId="6" fillId="73" borderId="0" applyNumberFormat="0" applyBorder="0" applyAlignment="0" applyProtection="0"/>
    <xf numFmtId="0" fontId="6" fillId="70" borderId="0" applyNumberFormat="0" applyBorder="0" applyAlignment="0" applyProtection="0"/>
    <xf numFmtId="0" fontId="18" fillId="0" borderId="0" applyNumberFormat="0" applyFont="0" applyFill="0" applyBorder="0" applyAlignment="0" applyProtection="0"/>
    <xf numFmtId="0" fontId="6" fillId="89" borderId="0" applyNumberFormat="0" applyBorder="0" applyAlignment="0" applyProtection="0"/>
    <xf numFmtId="0" fontId="18" fillId="0" borderId="0" applyNumberFormat="0" applyFont="0" applyFill="0" applyBorder="0" applyAlignment="0" applyProtection="0"/>
    <xf numFmtId="0" fontId="118" fillId="0" borderId="0" applyNumberFormat="0" applyFill="0" applyBorder="0" applyAlignment="0" applyProtection="0"/>
    <xf numFmtId="0" fontId="6" fillId="81" borderId="0" applyNumberFormat="0" applyBorder="0" applyAlignment="0" applyProtection="0"/>
    <xf numFmtId="0" fontId="6" fillId="63" borderId="0" applyNumberFormat="0" applyBorder="0" applyAlignment="0" applyProtection="0"/>
    <xf numFmtId="0" fontId="6" fillId="89" borderId="0" applyNumberFormat="0" applyBorder="0" applyAlignment="0" applyProtection="0"/>
    <xf numFmtId="0" fontId="20" fillId="96" borderId="0" applyNumberFormat="0" applyBorder="0" applyAlignment="0" applyProtection="0"/>
    <xf numFmtId="9" fontId="18" fillId="0" borderId="0" applyFont="0" applyFill="0" applyBorder="0" applyAlignment="0" applyProtection="0"/>
    <xf numFmtId="0" fontId="6" fillId="81" borderId="0" applyNumberFormat="0" applyBorder="0" applyAlignment="0" applyProtection="0"/>
    <xf numFmtId="0" fontId="6" fillId="70" borderId="0" applyNumberFormat="0" applyBorder="0" applyAlignment="0" applyProtection="0"/>
    <xf numFmtId="0" fontId="6" fillId="89" borderId="0" applyNumberFormat="0" applyBorder="0" applyAlignment="0" applyProtection="0"/>
    <xf numFmtId="0" fontId="6" fillId="71" borderId="0" applyNumberFormat="0" applyBorder="0" applyAlignment="0" applyProtection="0"/>
    <xf numFmtId="0" fontId="6" fillId="63" borderId="0" applyNumberFormat="0" applyBorder="0" applyAlignment="0" applyProtection="0"/>
    <xf numFmtId="0" fontId="6" fillId="81" borderId="0" applyNumberFormat="0" applyBorder="0" applyAlignment="0" applyProtection="0"/>
    <xf numFmtId="0" fontId="6" fillId="70" borderId="0" applyNumberFormat="0" applyBorder="0" applyAlignment="0" applyProtection="0"/>
    <xf numFmtId="0" fontId="120" fillId="0" borderId="0" applyNumberFormat="0" applyFill="0" applyBorder="0" applyAlignment="0" applyProtection="0"/>
    <xf numFmtId="0" fontId="6" fillId="71" borderId="0" applyNumberFormat="0" applyBorder="0" applyAlignment="0" applyProtection="0"/>
    <xf numFmtId="0" fontId="20" fillId="79" borderId="0" applyNumberFormat="0" applyBorder="0" applyAlignment="0" applyProtection="0"/>
    <xf numFmtId="0" fontId="6" fillId="63" borderId="0" applyNumberFormat="0" applyBorder="0" applyAlignment="0" applyProtection="0"/>
    <xf numFmtId="0" fontId="18" fillId="0" borderId="0" applyNumberFormat="0" applyFont="0" applyFill="0" applyBorder="0" applyAlignment="0" applyProtection="0"/>
    <xf numFmtId="0" fontId="6" fillId="89" borderId="0" applyNumberFormat="0" applyBorder="0" applyAlignment="0" applyProtection="0"/>
    <xf numFmtId="0" fontId="6" fillId="81" borderId="0" applyNumberFormat="0" applyBorder="0" applyAlignment="0" applyProtection="0"/>
    <xf numFmtId="0" fontId="6" fillId="73" borderId="0" applyNumberFormat="0" applyBorder="0" applyAlignment="0" applyProtection="0"/>
    <xf numFmtId="0" fontId="6" fillId="78" borderId="0" applyNumberFormat="0" applyBorder="0" applyAlignment="0" applyProtection="0"/>
    <xf numFmtId="0" fontId="6" fillId="81" borderId="0" applyNumberFormat="0" applyBorder="0" applyAlignment="0" applyProtection="0"/>
    <xf numFmtId="0" fontId="6" fillId="81" borderId="0" applyNumberFormat="0" applyBorder="0" applyAlignment="0" applyProtection="0"/>
    <xf numFmtId="0" fontId="6" fillId="70" borderId="0" applyNumberFormat="0" applyBorder="0" applyAlignment="0" applyProtection="0"/>
    <xf numFmtId="0" fontId="37" fillId="109" borderId="0" applyNumberFormat="0" applyBorder="0" applyAlignment="0" applyProtection="0"/>
    <xf numFmtId="0" fontId="37" fillId="109" borderId="0" applyNumberFormat="0" applyBorder="0" applyAlignment="0" applyProtection="0"/>
    <xf numFmtId="0" fontId="6" fillId="81" borderId="0" applyNumberFormat="0" applyBorder="0" applyAlignment="0" applyProtection="0"/>
    <xf numFmtId="0" fontId="6" fillId="78" borderId="0" applyNumberFormat="0" applyBorder="0" applyAlignment="0" applyProtection="0"/>
    <xf numFmtId="0" fontId="6" fillId="81" borderId="0" applyNumberFormat="0" applyBorder="0" applyAlignment="0" applyProtection="0"/>
    <xf numFmtId="0" fontId="6" fillId="70" borderId="0" applyNumberFormat="0" applyBorder="0" applyAlignment="0" applyProtection="0"/>
    <xf numFmtId="0" fontId="45" fillId="0" borderId="0" applyNumberFormat="0" applyFill="0" applyBorder="0" applyAlignment="0" applyProtection="0"/>
    <xf numFmtId="0" fontId="6" fillId="78" borderId="0" applyNumberFormat="0" applyBorder="0" applyAlignment="0" applyProtection="0"/>
    <xf numFmtId="0" fontId="6" fillId="81" borderId="0" applyNumberFormat="0" applyBorder="0" applyAlignment="0" applyProtection="0"/>
    <xf numFmtId="0" fontId="20" fillId="79" borderId="0" applyNumberFormat="0" applyBorder="0" applyAlignment="0" applyProtection="0"/>
    <xf numFmtId="38" fontId="117" fillId="0" borderId="0" applyFont="0" applyFill="0" applyBorder="0" applyAlignment="0" applyProtection="0"/>
    <xf numFmtId="0" fontId="6" fillId="64" borderId="0" applyNumberFormat="0" applyBorder="0" applyAlignment="0" applyProtection="0"/>
    <xf numFmtId="0" fontId="130" fillId="0" borderId="80" applyNumberFormat="0" applyAlignment="0" applyProtection="0"/>
    <xf numFmtId="0" fontId="6" fillId="89" borderId="0" applyNumberFormat="0" applyBorder="0" applyAlignment="0" applyProtection="0"/>
    <xf numFmtId="0" fontId="6" fillId="81" borderId="0" applyNumberFormat="0" applyBorder="0" applyAlignment="0" applyProtection="0"/>
    <xf numFmtId="0" fontId="6" fillId="81" borderId="0" applyNumberFormat="0" applyBorder="0" applyAlignment="0" applyProtection="0"/>
    <xf numFmtId="0" fontId="6" fillId="68" borderId="0" applyNumberFormat="0" applyBorder="0" applyAlignment="0" applyProtection="0"/>
    <xf numFmtId="0" fontId="6" fillId="81" borderId="0" applyNumberFormat="0" applyBorder="0" applyAlignment="0" applyProtection="0"/>
    <xf numFmtId="0" fontId="6" fillId="6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6" fillId="68" borderId="0" applyNumberFormat="0" applyBorder="0" applyAlignment="0" applyProtection="0"/>
    <xf numFmtId="0" fontId="20" fillId="69" borderId="0" applyNumberFormat="0" applyBorder="0" applyAlignment="0" applyProtection="0"/>
    <xf numFmtId="9" fontId="18" fillId="0" borderId="0" applyFont="0" applyFill="0" applyBorder="0" applyAlignment="0" applyProtection="0"/>
    <xf numFmtId="0" fontId="6" fillId="73" borderId="0" applyNumberFormat="0" applyBorder="0" applyAlignment="0" applyProtection="0"/>
    <xf numFmtId="0" fontId="6" fillId="81" borderId="0" applyNumberFormat="0" applyBorder="0" applyAlignment="0" applyProtection="0"/>
    <xf numFmtId="0" fontId="6" fillId="70" borderId="0" applyNumberFormat="0" applyBorder="0" applyAlignment="0" applyProtection="0"/>
    <xf numFmtId="0" fontId="6" fillId="89" borderId="0" applyNumberFormat="0" applyBorder="0" applyAlignment="0" applyProtection="0"/>
    <xf numFmtId="0" fontId="6" fillId="64" borderId="0" applyNumberFormat="0" applyBorder="0" applyAlignment="0" applyProtection="0"/>
    <xf numFmtId="0" fontId="6" fillId="81" borderId="0" applyNumberFormat="0" applyBorder="0" applyAlignment="0" applyProtection="0"/>
    <xf numFmtId="0" fontId="6" fillId="70" borderId="0" applyNumberFormat="0" applyBorder="0" applyAlignment="0" applyProtection="0"/>
    <xf numFmtId="0" fontId="6" fillId="63" borderId="0" applyNumberFormat="0" applyBorder="0" applyAlignment="0" applyProtection="0"/>
    <xf numFmtId="0" fontId="6" fillId="89" borderId="0" applyNumberFormat="0" applyBorder="0" applyAlignment="0" applyProtection="0"/>
    <xf numFmtId="0" fontId="6" fillId="64" borderId="0" applyNumberFormat="0" applyBorder="0" applyAlignment="0" applyProtection="0"/>
    <xf numFmtId="9" fontId="18" fillId="0" borderId="0" applyFont="0" applyFill="0" applyBorder="0" applyAlignment="0" applyProtection="0"/>
    <xf numFmtId="0" fontId="20" fillId="69"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6" fillId="76" borderId="0" applyNumberFormat="0" applyBorder="0" applyAlignment="0" applyProtection="0"/>
    <xf numFmtId="0" fontId="6" fillId="70" borderId="0" applyNumberFormat="0" applyBorder="0" applyAlignment="0" applyProtection="0"/>
    <xf numFmtId="0" fontId="6" fillId="81" borderId="0" applyNumberFormat="0" applyBorder="0" applyAlignment="0" applyProtection="0"/>
    <xf numFmtId="0" fontId="6" fillId="70" borderId="0" applyNumberFormat="0" applyBorder="0" applyAlignment="0" applyProtection="0"/>
    <xf numFmtId="0" fontId="96" fillId="0" borderId="0" applyNumberFormat="0" applyBorder="0" applyAlignment="0" applyProtection="0"/>
    <xf numFmtId="0" fontId="6" fillId="81" borderId="0" applyNumberFormat="0" applyBorder="0" applyAlignment="0" applyProtection="0"/>
    <xf numFmtId="0" fontId="6" fillId="76" borderId="0" applyNumberFormat="0" applyBorder="0" applyAlignment="0" applyProtection="0"/>
    <xf numFmtId="0" fontId="6" fillId="70" borderId="0" applyNumberFormat="0" applyBorder="0" applyAlignment="0" applyProtection="0"/>
    <xf numFmtId="0" fontId="6" fillId="71" borderId="0" applyNumberFormat="0" applyBorder="0" applyAlignment="0" applyProtection="0"/>
    <xf numFmtId="0" fontId="18" fillId="0" borderId="0" applyNumberFormat="0" applyFont="0" applyFill="0" applyBorder="0" applyAlignment="0" applyProtection="0"/>
    <xf numFmtId="0" fontId="124" fillId="0" borderId="0" applyNumberFormat="0" applyFill="0" applyBorder="0" applyAlignment="0" applyProtection="0"/>
    <xf numFmtId="0" fontId="127" fillId="0" borderId="0" applyNumberFormat="0" applyFill="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6" fillId="68" borderId="0" applyNumberFormat="0" applyBorder="0" applyAlignment="0" applyProtection="0"/>
    <xf numFmtId="0" fontId="6" fillId="71" borderId="0" applyNumberFormat="0" applyBorder="0" applyAlignment="0" applyProtection="0"/>
    <xf numFmtId="0" fontId="18" fillId="0" borderId="0" applyNumberFormat="0" applyFont="0" applyFill="0" applyBorder="0" applyAlignment="0" applyProtection="0"/>
    <xf numFmtId="0" fontId="124" fillId="0" borderId="0" applyNumberFormat="0" applyFill="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6" fillId="68" borderId="0" applyNumberFormat="0" applyBorder="0" applyAlignment="0" applyProtection="0"/>
    <xf numFmtId="0" fontId="6" fillId="7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6" fillId="68" borderId="0" applyNumberFormat="0" applyBorder="0" applyAlignment="0" applyProtection="0"/>
    <xf numFmtId="0" fontId="6" fillId="7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8" borderId="0" applyNumberFormat="0" applyBorder="0" applyAlignment="0" applyProtection="0"/>
    <xf numFmtId="0" fontId="6" fillId="64" borderId="0" applyNumberFormat="0" applyBorder="0" applyAlignment="0" applyProtection="0"/>
    <xf numFmtId="0" fontId="6" fillId="78" borderId="0" applyNumberFormat="0" applyBorder="0" applyAlignment="0" applyProtection="0"/>
    <xf numFmtId="0" fontId="20" fillId="69" borderId="0" applyNumberFormat="0" applyBorder="0" applyAlignment="0" applyProtection="0"/>
    <xf numFmtId="0" fontId="6" fillId="81" borderId="0" applyNumberFormat="0" applyBorder="0" applyAlignment="0" applyProtection="0"/>
    <xf numFmtId="0" fontId="6" fillId="70" borderId="0" applyNumberFormat="0" applyBorder="0" applyAlignment="0" applyProtection="0"/>
    <xf numFmtId="0" fontId="20" fillId="75"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8" borderId="0" applyNumberFormat="0" applyBorder="0" applyAlignment="0" applyProtection="0"/>
    <xf numFmtId="0" fontId="6" fillId="64" borderId="0" applyNumberFormat="0" applyBorder="0" applyAlignment="0" applyProtection="0"/>
    <xf numFmtId="0" fontId="6" fillId="78" borderId="0" applyNumberFormat="0" applyBorder="0" applyAlignment="0" applyProtection="0"/>
    <xf numFmtId="0" fontId="6" fillId="81" borderId="0" applyNumberFormat="0" applyBorder="0" applyAlignment="0" applyProtection="0"/>
    <xf numFmtId="0" fontId="6" fillId="70" borderId="0" applyNumberFormat="0" applyBorder="0" applyAlignment="0" applyProtection="0"/>
    <xf numFmtId="0" fontId="6" fillId="81" borderId="0" applyNumberFormat="0" applyBorder="0" applyAlignment="0" applyProtection="0"/>
    <xf numFmtId="0" fontId="6" fillId="71" borderId="0" applyNumberFormat="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6" fillId="71" borderId="0" applyNumberFormat="0" applyBorder="0" applyAlignment="0" applyProtection="0"/>
    <xf numFmtId="0" fontId="18" fillId="0" borderId="0" applyNumberFormat="0" applyFont="0" applyFill="0" applyBorder="0" applyAlignment="0" applyProtection="0"/>
    <xf numFmtId="0" fontId="124" fillId="0" borderId="0" applyNumberFormat="0" applyFill="0" applyBorder="0" applyAlignment="0" applyProtection="0"/>
    <xf numFmtId="0" fontId="6" fillId="71" borderId="0" applyNumberFormat="0" applyBorder="0" applyAlignment="0" applyProtection="0"/>
    <xf numFmtId="0" fontId="18" fillId="0" borderId="0" applyNumberFormat="0" applyFont="0" applyFill="0" applyBorder="0" applyAlignment="0" applyProtection="0"/>
    <xf numFmtId="0" fontId="124" fillId="0" borderId="0" applyNumberFormat="0" applyFill="0" applyBorder="0" applyAlignment="0" applyProtection="0"/>
    <xf numFmtId="0" fontId="6" fillId="81" borderId="0" applyNumberFormat="0" applyBorder="0" applyAlignment="0" applyProtection="0"/>
    <xf numFmtId="0" fontId="6" fillId="68" borderId="0" applyNumberFormat="0" applyBorder="0" applyAlignment="0" applyProtection="0"/>
    <xf numFmtId="0" fontId="6" fillId="81" borderId="0" applyNumberFormat="0" applyBorder="0" applyAlignment="0" applyProtection="0"/>
    <xf numFmtId="0" fontId="6" fillId="73" borderId="0" applyNumberFormat="0" applyBorder="0" applyAlignment="0" applyProtection="0"/>
    <xf numFmtId="0" fontId="95" fillId="0" borderId="85" applyNumberFormat="0" applyFill="0" applyAlignment="0" applyProtection="0"/>
    <xf numFmtId="0" fontId="6" fillId="78" borderId="0" applyNumberFormat="0" applyBorder="0" applyAlignment="0" applyProtection="0"/>
    <xf numFmtId="0" fontId="18" fillId="0" borderId="0"/>
    <xf numFmtId="0" fontId="18" fillId="0" borderId="0"/>
    <xf numFmtId="0" fontId="6" fillId="89" borderId="0" applyNumberFormat="0" applyBorder="0" applyAlignment="0" applyProtection="0"/>
    <xf numFmtId="0" fontId="6" fillId="70" borderId="0" applyNumberFormat="0" applyBorder="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6" fillId="78" borderId="0" applyNumberFormat="0" applyBorder="0" applyAlignment="0" applyProtection="0"/>
    <xf numFmtId="0" fontId="20" fillId="75" borderId="0" applyNumberFormat="0" applyBorder="0" applyAlignment="0" applyProtection="0"/>
    <xf numFmtId="0" fontId="6" fillId="78" borderId="0" applyNumberFormat="0" applyBorder="0" applyAlignment="0" applyProtection="0"/>
    <xf numFmtId="0" fontId="18" fillId="0" borderId="0"/>
    <xf numFmtId="0" fontId="18" fillId="0" borderId="0"/>
    <xf numFmtId="0" fontId="6" fillId="89" borderId="0" applyNumberFormat="0" applyBorder="0" applyAlignment="0" applyProtection="0"/>
    <xf numFmtId="0" fontId="6" fillId="70" borderId="0" applyNumberFormat="0" applyBorder="0" applyAlignment="0" applyProtection="0"/>
    <xf numFmtId="0" fontId="6" fillId="81" borderId="0" applyNumberFormat="0" applyBorder="0" applyAlignment="0" applyProtection="0"/>
    <xf numFmtId="0" fontId="27" fillId="75" borderId="0" applyNumberFormat="0" applyBorder="0" applyAlignment="0" applyProtection="0"/>
    <xf numFmtId="0" fontId="95" fillId="0" borderId="85" applyNumberFormat="0" applyFill="0" applyAlignment="0" applyProtection="0"/>
    <xf numFmtId="0" fontId="6" fillId="81" borderId="0" applyNumberFormat="0" applyBorder="0" applyAlignment="0" applyProtection="0"/>
    <xf numFmtId="0" fontId="105" fillId="108" borderId="0" applyNumberFormat="0" applyBorder="0" applyAlignment="0" applyProtection="0"/>
    <xf numFmtId="0" fontId="95" fillId="0" borderId="85" applyNumberFormat="0" applyFill="0" applyAlignment="0" applyProtection="0"/>
    <xf numFmtId="0" fontId="6" fillId="81" borderId="0" applyNumberFormat="0" applyBorder="0" applyAlignment="0" applyProtection="0"/>
    <xf numFmtId="0" fontId="6" fillId="81" borderId="0" applyNumberFormat="0" applyBorder="0" applyAlignment="0" applyProtection="0"/>
    <xf numFmtId="0" fontId="6" fillId="68" borderId="0" applyNumberFormat="0" applyBorder="0" applyAlignment="0" applyProtection="0"/>
    <xf numFmtId="0" fontId="6" fillId="81" borderId="0" applyNumberFormat="0" applyBorder="0" applyAlignment="0" applyProtection="0"/>
    <xf numFmtId="0" fontId="6" fillId="63" borderId="0" applyNumberFormat="0" applyBorder="0" applyAlignment="0" applyProtection="0"/>
    <xf numFmtId="0" fontId="61" fillId="82" borderId="87" applyNumberFormat="0" applyFont="0" applyAlignment="0" applyProtection="0"/>
    <xf numFmtId="0" fontId="6" fillId="81" borderId="0" applyNumberFormat="0" applyBorder="0" applyAlignment="0" applyProtection="0"/>
    <xf numFmtId="0" fontId="6" fillId="81" borderId="0" applyNumberFormat="0" applyBorder="0" applyAlignment="0" applyProtection="0"/>
    <xf numFmtId="0" fontId="6" fillId="71" borderId="0" applyNumberFormat="0" applyBorder="0" applyAlignment="0" applyProtection="0"/>
    <xf numFmtId="0" fontId="6" fillId="81" borderId="0" applyNumberFormat="0" applyBorder="0" applyAlignment="0" applyProtection="0"/>
    <xf numFmtId="0" fontId="6" fillId="68" borderId="0" applyNumberFormat="0" applyBorder="0" applyAlignment="0" applyProtection="0"/>
    <xf numFmtId="38" fontId="117" fillId="0" borderId="0" applyFont="0" applyFill="0" applyBorder="0" applyAlignment="0" applyProtection="0"/>
    <xf numFmtId="0" fontId="6" fillId="7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38" fontId="117" fillId="0" borderId="0" applyFont="0" applyFill="0" applyBorder="0" applyAlignment="0" applyProtection="0"/>
    <xf numFmtId="0" fontId="6" fillId="81" borderId="0" applyNumberFormat="0" applyBorder="0" applyAlignment="0" applyProtection="0"/>
    <xf numFmtId="0" fontId="6" fillId="81" borderId="0" applyNumberFormat="0" applyBorder="0" applyAlignment="0" applyProtection="0"/>
    <xf numFmtId="0" fontId="6" fillId="71" borderId="0" applyNumberFormat="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0" fontId="6" fillId="81" borderId="0" applyNumberFormat="0" applyBorder="0" applyAlignment="0" applyProtection="0"/>
    <xf numFmtId="0" fontId="6" fillId="71" borderId="0" applyNumberFormat="0" applyBorder="0" applyAlignment="0" applyProtection="0"/>
    <xf numFmtId="43" fontId="18" fillId="0" borderId="0" applyFont="0" applyFill="0" applyBorder="0" applyAlignment="0" applyProtection="0"/>
    <xf numFmtId="0" fontId="6" fillId="81" borderId="0" applyNumberFormat="0" applyBorder="0" applyAlignment="0" applyProtection="0"/>
    <xf numFmtId="0" fontId="6" fillId="68" borderId="0" applyNumberFormat="0" applyBorder="0" applyAlignment="0" applyProtection="0"/>
    <xf numFmtId="0" fontId="6" fillId="81" borderId="0" applyNumberFormat="0" applyBorder="0" applyAlignment="0" applyProtection="0"/>
    <xf numFmtId="0" fontId="6" fillId="64" borderId="0" applyNumberFormat="0" applyBorder="0" applyAlignment="0" applyProtection="0"/>
    <xf numFmtId="0" fontId="120" fillId="0" borderId="89" applyNumberFormat="0" applyFill="0" applyAlignment="0" applyProtection="0"/>
    <xf numFmtId="0" fontId="45" fillId="0" borderId="0" applyNumberFormat="0" applyFill="0" applyBorder="0" applyAlignment="0" applyProtection="0"/>
    <xf numFmtId="0" fontId="6" fillId="89" borderId="0" applyNumberFormat="0" applyBorder="0" applyAlignment="0" applyProtection="0"/>
    <xf numFmtId="0" fontId="18" fillId="0" borderId="0" applyNumberFormat="0" applyFont="0" applyFill="0" applyBorder="0" applyAlignment="0" applyProtection="0"/>
    <xf numFmtId="0" fontId="111" fillId="93" borderId="83" applyNumberFormat="0" applyAlignment="0" applyProtection="0"/>
    <xf numFmtId="0" fontId="6" fillId="65" borderId="0" applyNumberFormat="0" applyBorder="0" applyAlignment="0" applyProtection="0"/>
    <xf numFmtId="0" fontId="37" fillId="69"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20" fillId="88" borderId="0" applyNumberFormat="0" applyBorder="0" applyAlignment="0" applyProtection="0"/>
    <xf numFmtId="0" fontId="20" fillId="88" borderId="0" applyNumberFormat="0" applyBorder="0" applyAlignment="0" applyProtection="0"/>
    <xf numFmtId="0" fontId="6" fillId="71" borderId="0" applyNumberFormat="0" applyBorder="0" applyAlignment="0" applyProtection="0"/>
    <xf numFmtId="0" fontId="18" fillId="0" borderId="0"/>
    <xf numFmtId="0" fontId="18" fillId="0" borderId="0" applyNumberFormat="0" applyFont="0" applyFill="0" applyBorder="0" applyAlignment="0" applyProtection="0"/>
    <xf numFmtId="0" fontId="6" fillId="89" borderId="0" applyNumberFormat="0" applyBorder="0" applyAlignment="0" applyProtection="0"/>
    <xf numFmtId="0" fontId="18" fillId="0" borderId="0" applyNumberFormat="0" applyFont="0" applyFill="0" applyBorder="0" applyAlignment="0" applyProtection="0"/>
    <xf numFmtId="0" fontId="37" fillId="90" borderId="0" applyNumberFormat="0" applyBorder="0" applyAlignment="0" applyProtection="0"/>
    <xf numFmtId="0" fontId="37" fillId="69"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65" borderId="0" applyNumberFormat="0" applyBorder="0" applyAlignment="0" applyProtection="0"/>
    <xf numFmtId="0" fontId="20" fillId="88" borderId="0" applyNumberFormat="0" applyBorder="0" applyAlignment="0" applyProtection="0"/>
    <xf numFmtId="0" fontId="20" fillId="88" borderId="0" applyNumberFormat="0" applyBorder="0" applyAlignment="0" applyProtection="0"/>
    <xf numFmtId="0" fontId="6" fillId="71" borderId="0" applyNumberFormat="0" applyBorder="0" applyAlignment="0" applyProtection="0"/>
    <xf numFmtId="0" fontId="18" fillId="0" borderId="0"/>
    <xf numFmtId="0" fontId="18" fillId="0" borderId="0"/>
    <xf numFmtId="0" fontId="6" fillId="89" borderId="0" applyNumberFormat="0" applyBorder="0" applyAlignment="0" applyProtection="0"/>
    <xf numFmtId="0" fontId="20" fillId="86" borderId="0" applyNumberFormat="0" applyBorder="0" applyAlignment="0" applyProtection="0"/>
    <xf numFmtId="0" fontId="6" fillId="70"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37" fillId="90" borderId="0" applyNumberFormat="0" applyBorder="0" applyAlignment="0" applyProtection="0"/>
    <xf numFmtId="0" fontId="20" fillId="88" borderId="0" applyNumberFormat="0" applyBorder="0" applyAlignment="0" applyProtection="0"/>
    <xf numFmtId="0" fontId="20" fillId="88" borderId="0" applyNumberFormat="0" applyBorder="0" applyAlignment="0" applyProtection="0"/>
    <xf numFmtId="0" fontId="6" fillId="89" borderId="0" applyNumberFormat="0" applyBorder="0" applyAlignment="0" applyProtection="0"/>
    <xf numFmtId="0" fontId="20" fillId="88" borderId="0" applyNumberFormat="0" applyBorder="0" applyAlignment="0" applyProtection="0"/>
    <xf numFmtId="0" fontId="20" fillId="88" borderId="0" applyNumberFormat="0" applyBorder="0" applyAlignment="0" applyProtection="0"/>
    <xf numFmtId="0" fontId="18" fillId="0" borderId="0"/>
    <xf numFmtId="0" fontId="18" fillId="0" borderId="0"/>
    <xf numFmtId="0" fontId="6" fillId="89" borderId="0" applyNumberFormat="0" applyBorder="0" applyAlignment="0" applyProtection="0"/>
    <xf numFmtId="0" fontId="6" fillId="7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89" borderId="0" applyNumberFormat="0" applyBorder="0" applyAlignment="0" applyProtection="0"/>
    <xf numFmtId="0" fontId="6" fillId="64" borderId="0" applyNumberFormat="0" applyBorder="0" applyAlignment="0" applyProtection="0"/>
    <xf numFmtId="0" fontId="20" fillId="88" borderId="0" applyNumberFormat="0" applyBorder="0" applyAlignment="0" applyProtection="0"/>
    <xf numFmtId="0" fontId="20" fillId="88" borderId="0" applyNumberFormat="0" applyBorder="0" applyAlignment="0" applyProtection="0"/>
    <xf numFmtId="0" fontId="18" fillId="0" borderId="0"/>
    <xf numFmtId="0" fontId="18" fillId="0" borderId="0"/>
    <xf numFmtId="0" fontId="6" fillId="89" borderId="0" applyNumberFormat="0" applyBorder="0" applyAlignment="0" applyProtection="0"/>
    <xf numFmtId="0" fontId="18" fillId="0" borderId="0" applyNumberFormat="0" applyFont="0" applyFill="0" applyBorder="0" applyAlignment="0" applyProtection="0"/>
    <xf numFmtId="0" fontId="36" fillId="0" borderId="90" applyNumberFormat="0" applyFill="0" applyAlignment="0" applyProtection="0"/>
    <xf numFmtId="0" fontId="105" fillId="108" borderId="0" applyNumberFormat="0" applyBorder="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6" fillId="81" borderId="0" applyNumberFormat="0" applyBorder="0" applyAlignment="0" applyProtection="0"/>
    <xf numFmtId="0" fontId="88" fillId="0" borderId="0" applyNumberFormat="0" applyFill="0" applyBorder="0" applyAlignment="0" applyProtection="0"/>
    <xf numFmtId="0" fontId="6" fillId="76" borderId="0" applyNumberFormat="0" applyBorder="0" applyAlignment="0" applyProtection="0"/>
    <xf numFmtId="0" fontId="6" fillId="73" borderId="0" applyNumberFormat="0" applyBorder="0" applyAlignment="0" applyProtection="0"/>
    <xf numFmtId="0" fontId="6" fillId="76" borderId="0" applyNumberFormat="0" applyBorder="0" applyAlignment="0" applyProtection="0"/>
    <xf numFmtId="0" fontId="6" fillId="70" borderId="0" applyNumberFormat="0" applyBorder="0" applyAlignment="0" applyProtection="0"/>
    <xf numFmtId="9" fontId="18" fillId="0" borderId="0" applyFont="0" applyFill="0" applyBorder="0" applyAlignment="0" applyProtection="0"/>
    <xf numFmtId="0" fontId="47" fillId="0" borderId="6" applyNumberFormat="0" applyFill="0" applyAlignment="0" applyProtection="0"/>
    <xf numFmtId="0" fontId="6" fillId="89" borderId="0" applyNumberFormat="0" applyBorder="0" applyAlignment="0" applyProtection="0"/>
    <xf numFmtId="172" fontId="18" fillId="0" borderId="0" applyFill="0" applyBorder="0" applyAlignment="0" applyProtection="0"/>
    <xf numFmtId="172" fontId="18" fillId="0" borderId="0" applyFill="0" applyBorder="0" applyAlignment="0" applyProtection="0"/>
    <xf numFmtId="0" fontId="6" fillId="76" borderId="0" applyNumberFormat="0" applyBorder="0" applyAlignment="0" applyProtection="0"/>
    <xf numFmtId="0" fontId="6" fillId="70"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6" fillId="81" borderId="0" applyNumberFormat="0" applyBorder="0" applyAlignment="0" applyProtection="0"/>
    <xf numFmtId="0" fontId="6" fillId="0" borderId="0"/>
    <xf numFmtId="0" fontId="6" fillId="71" borderId="0" applyNumberFormat="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6" fillId="64" borderId="0" applyNumberFormat="0" applyBorder="0" applyAlignment="0" applyProtection="0"/>
    <xf numFmtId="0" fontId="6" fillId="81" borderId="0" applyNumberFormat="0" applyBorder="0" applyAlignment="0" applyProtection="0"/>
    <xf numFmtId="0" fontId="18" fillId="0" borderId="0"/>
    <xf numFmtId="0" fontId="6" fillId="64" borderId="0" applyNumberFormat="0" applyBorder="0" applyAlignment="0" applyProtection="0"/>
    <xf numFmtId="0" fontId="6" fillId="76" borderId="0" applyNumberFormat="0" applyBorder="0" applyAlignment="0" applyProtection="0"/>
    <xf numFmtId="0" fontId="6" fillId="70" borderId="0" applyNumberFormat="0" applyBorder="0" applyAlignment="0" applyProtection="0"/>
    <xf numFmtId="0" fontId="6" fillId="68" borderId="0" applyNumberFormat="0" applyBorder="0" applyAlignment="0" applyProtection="0"/>
    <xf numFmtId="9" fontId="18" fillId="0" borderId="0" applyFont="0" applyFill="0" applyBorder="0" applyAlignment="0" applyProtection="0"/>
    <xf numFmtId="0" fontId="18" fillId="0" borderId="0" applyProtection="0"/>
    <xf numFmtId="0" fontId="18" fillId="0" borderId="0" applyNumberFormat="0" applyFont="0" applyFill="0" applyBorder="0" applyAlignment="0" applyProtection="0"/>
    <xf numFmtId="0" fontId="102" fillId="0" borderId="78" applyNumberFormat="0" applyFill="0" applyAlignment="0" applyProtection="0"/>
    <xf numFmtId="0" fontId="6" fillId="89" borderId="0" applyNumberFormat="0" applyBorder="0" applyAlignment="0" applyProtection="0"/>
    <xf numFmtId="0" fontId="6" fillId="81" borderId="0" applyNumberFormat="0" applyBorder="0" applyAlignment="0" applyProtection="0"/>
    <xf numFmtId="0" fontId="6" fillId="76" borderId="0" applyNumberFormat="0" applyBorder="0" applyAlignment="0" applyProtection="0"/>
    <xf numFmtId="0" fontId="6" fillId="70" borderId="0" applyNumberFormat="0" applyBorder="0" applyAlignment="0" applyProtection="0"/>
    <xf numFmtId="0" fontId="6" fillId="68" borderId="0" applyNumberFormat="0" applyBorder="0" applyAlignment="0" applyProtection="0"/>
    <xf numFmtId="9" fontId="18" fillId="0" borderId="0" applyFont="0" applyFill="0" applyBorder="0" applyAlignment="0" applyProtection="0"/>
    <xf numFmtId="0" fontId="18" fillId="0" borderId="0" applyProtection="0"/>
    <xf numFmtId="0" fontId="114" fillId="111" borderId="0" applyNumberFormat="0" applyBorder="0" applyAlignment="0" applyProtection="0"/>
    <xf numFmtId="0" fontId="18" fillId="0" borderId="0" applyNumberFormat="0" applyFont="0" applyFill="0" applyBorder="0" applyAlignment="0" applyProtection="0"/>
    <xf numFmtId="0" fontId="6" fillId="89" borderId="0" applyNumberFormat="0" applyBorder="0" applyAlignment="0" applyProtection="0"/>
    <xf numFmtId="0" fontId="6" fillId="81" borderId="0" applyNumberFormat="0" applyBorder="0" applyAlignment="0" applyProtection="0"/>
    <xf numFmtId="0" fontId="6" fillId="65" borderId="0" applyNumberFormat="0" applyBorder="0" applyAlignment="0" applyProtection="0"/>
    <xf numFmtId="0" fontId="18" fillId="0" borderId="0" applyProtection="0"/>
    <xf numFmtId="0" fontId="18" fillId="0" borderId="0" applyNumberFormat="0" applyFont="0" applyFill="0" applyBorder="0" applyAlignment="0" applyProtection="0"/>
    <xf numFmtId="0" fontId="6" fillId="89" borderId="0" applyNumberFormat="0" applyBorder="0" applyAlignment="0" applyProtection="0"/>
    <xf numFmtId="0" fontId="6" fillId="81" borderId="0" applyNumberFormat="0" applyBorder="0" applyAlignment="0" applyProtection="0"/>
    <xf numFmtId="0" fontId="6" fillId="65" borderId="0" applyNumberFormat="0" applyBorder="0" applyAlignment="0" applyProtection="0"/>
    <xf numFmtId="0" fontId="27" fillId="75" borderId="0" applyNumberFormat="0" applyBorder="0" applyAlignment="0" applyProtection="0"/>
    <xf numFmtId="0" fontId="105" fillId="108" borderId="0" applyNumberFormat="0" applyBorder="0" applyAlignment="0" applyProtection="0"/>
    <xf numFmtId="0" fontId="18" fillId="0" borderId="84" applyNumberFormat="0" applyFont="0" applyAlignment="0" applyProtection="0"/>
    <xf numFmtId="0" fontId="6" fillId="81" borderId="0" applyNumberFormat="0" applyBorder="0" applyAlignment="0" applyProtection="0"/>
    <xf numFmtId="0" fontId="94" fillId="0" borderId="0" applyNumberFormat="0" applyFill="0" applyBorder="0" applyAlignment="0" applyProtection="0"/>
    <xf numFmtId="0" fontId="6" fillId="76" borderId="0" applyNumberFormat="0" applyBorder="0" applyAlignment="0" applyProtection="0"/>
    <xf numFmtId="0" fontId="6" fillId="64" borderId="0" applyNumberFormat="0" applyBorder="0" applyAlignment="0" applyProtection="0"/>
    <xf numFmtId="0" fontId="6" fillId="76" borderId="0" applyNumberFormat="0" applyBorder="0" applyAlignment="0" applyProtection="0"/>
    <xf numFmtId="0" fontId="6" fillId="70" borderId="0" applyNumberFormat="0" applyBorder="0" applyAlignment="0" applyProtection="0"/>
    <xf numFmtId="9" fontId="18" fillId="0" borderId="0" applyFont="0" applyFill="0" applyBorder="0" applyAlignment="0" applyProtection="0"/>
    <xf numFmtId="0" fontId="20" fillId="94" borderId="0" applyNumberFormat="0" applyBorder="0" applyAlignment="0" applyProtection="0"/>
    <xf numFmtId="0" fontId="6" fillId="81" borderId="0" applyNumberFormat="0" applyBorder="0" applyAlignment="0" applyProtection="0"/>
    <xf numFmtId="0" fontId="6" fillId="81" borderId="0" applyNumberFormat="0" applyBorder="0" applyAlignment="0" applyProtection="0"/>
    <xf numFmtId="0" fontId="6" fillId="73" borderId="0" applyNumberFormat="0" applyBorder="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6" fillId="64" borderId="0" applyNumberFormat="0" applyBorder="0" applyAlignment="0" applyProtection="0"/>
    <xf numFmtId="0" fontId="20" fillId="94" borderId="0" applyNumberFormat="0" applyBorder="0" applyAlignment="0" applyProtection="0"/>
    <xf numFmtId="0" fontId="6" fillId="64" borderId="0" applyNumberFormat="0" applyBorder="0" applyAlignment="0" applyProtection="0"/>
    <xf numFmtId="0" fontId="6" fillId="81"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73" borderId="0" applyNumberFormat="0" applyBorder="0" applyAlignment="0" applyProtection="0"/>
    <xf numFmtId="0" fontId="6" fillId="81" borderId="0" applyNumberFormat="0" applyBorder="0" applyAlignment="0" applyProtection="0"/>
    <xf numFmtId="0" fontId="18" fillId="0" borderId="0"/>
    <xf numFmtId="0" fontId="6" fillId="64" borderId="0" applyNumberFormat="0" applyBorder="0" applyAlignment="0" applyProtection="0"/>
    <xf numFmtId="0" fontId="6" fillId="0" borderId="0"/>
    <xf numFmtId="0" fontId="6" fillId="89" borderId="0" applyNumberFormat="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6" fillId="81" borderId="0" applyNumberFormat="0" applyBorder="0" applyAlignment="0" applyProtection="0"/>
    <xf numFmtId="0" fontId="20" fillId="96" borderId="0" applyNumberFormat="0" applyBorder="0" applyAlignment="0" applyProtection="0"/>
    <xf numFmtId="0" fontId="18" fillId="0" borderId="0" applyNumberFormat="0" applyFont="0" applyFill="0" applyBorder="0" applyAlignment="0" applyProtection="0"/>
    <xf numFmtId="0" fontId="6" fillId="73" borderId="0" applyNumberFormat="0" applyBorder="0" applyAlignment="0" applyProtection="0"/>
    <xf numFmtId="0" fontId="6" fillId="81" borderId="0" applyNumberFormat="0" applyBorder="0" applyAlignment="0" applyProtection="0"/>
    <xf numFmtId="0" fontId="6" fillId="73" borderId="0" applyNumberFormat="0" applyBorder="0" applyAlignment="0" applyProtection="0"/>
    <xf numFmtId="0" fontId="18" fillId="0" borderId="0" applyNumberFormat="0" applyFont="0" applyFill="0" applyBorder="0" applyAlignment="0" applyProtection="0"/>
    <xf numFmtId="0" fontId="6" fillId="63"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4" borderId="0" applyNumberFormat="0" applyBorder="0" applyAlignment="0" applyProtection="0"/>
    <xf numFmtId="0" fontId="44" fillId="0" borderId="2" applyNumberFormat="0" applyFill="0" applyAlignment="0" applyProtection="0"/>
    <xf numFmtId="0" fontId="44" fillId="0" borderId="2" applyNumberFormat="0" applyFill="0" applyAlignment="0" applyProtection="0"/>
    <xf numFmtId="0" fontId="18" fillId="0" borderId="0" applyNumberFormat="0" applyFont="0" applyFill="0" applyBorder="0" applyAlignment="0" applyProtection="0"/>
    <xf numFmtId="0" fontId="6" fillId="89" borderId="0" applyNumberFormat="0" applyBorder="0" applyAlignment="0" applyProtection="0"/>
    <xf numFmtId="0" fontId="6" fillId="81" borderId="0" applyNumberFormat="0" applyBorder="0" applyAlignment="0" applyProtection="0"/>
    <xf numFmtId="0" fontId="6" fillId="73" borderId="0" applyNumberFormat="0" applyBorder="0" applyAlignment="0" applyProtection="0"/>
    <xf numFmtId="0" fontId="18" fillId="0" borderId="0" applyNumberFormat="0" applyFont="0" applyFill="0" applyBorder="0" applyAlignment="0" applyProtection="0"/>
    <xf numFmtId="0" fontId="6" fillId="63" borderId="0" applyNumberFormat="0" applyBorder="0" applyAlignment="0" applyProtection="0"/>
    <xf numFmtId="0" fontId="114" fillId="102" borderId="0" applyNumberFormat="0" applyBorder="0" applyAlignment="0" applyProtection="0"/>
    <xf numFmtId="0" fontId="6" fillId="64" borderId="0" applyNumberFormat="0" applyBorder="0" applyAlignment="0" applyProtection="0"/>
    <xf numFmtId="0" fontId="18" fillId="0" borderId="0" applyNumberFormat="0" applyFont="0" applyFill="0" applyBorder="0" applyAlignment="0" applyProtection="0"/>
    <xf numFmtId="0" fontId="114" fillId="111"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89" borderId="0" applyNumberFormat="0" applyBorder="0" applyAlignment="0" applyProtection="0"/>
    <xf numFmtId="0" fontId="18" fillId="0" borderId="0"/>
    <xf numFmtId="0" fontId="6" fillId="81" borderId="0" applyNumberFormat="0" applyBorder="0" applyAlignment="0" applyProtection="0"/>
    <xf numFmtId="0" fontId="6" fillId="81" borderId="0" applyNumberFormat="0" applyBorder="0" applyAlignment="0" applyProtection="0"/>
    <xf numFmtId="0" fontId="124" fillId="0" borderId="0" applyNumberFormat="0" applyFill="0" applyBorder="0" applyAlignment="0" applyProtection="0"/>
    <xf numFmtId="0" fontId="6" fillId="73" borderId="0" applyNumberFormat="0" applyBorder="0" applyAlignment="0" applyProtection="0"/>
    <xf numFmtId="0" fontId="18" fillId="0" borderId="0" applyNumberFormat="0" applyFont="0" applyFill="0" applyBorder="0" applyAlignment="0" applyProtection="0"/>
    <xf numFmtId="0" fontId="31" fillId="85" borderId="88" applyNumberFormat="0" applyAlignment="0" applyProtection="0"/>
    <xf numFmtId="0" fontId="126" fillId="0" borderId="81"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5" borderId="0" applyNumberFormat="0" applyBorder="0" applyAlignment="0" applyProtection="0"/>
    <xf numFmtId="0" fontId="6" fillId="64" borderId="0" applyNumberFormat="0" applyBorder="0" applyAlignment="0" applyProtection="0"/>
    <xf numFmtId="38" fontId="117" fillId="0" borderId="0" applyFont="0" applyFill="0" applyBorder="0" applyAlignment="0" applyProtection="0"/>
    <xf numFmtId="0" fontId="6" fillId="81" borderId="0" applyNumberFormat="0" applyBorder="0" applyAlignment="0" applyProtection="0"/>
    <xf numFmtId="0" fontId="124" fillId="0" borderId="0" applyNumberFormat="0" applyFill="0" applyBorder="0" applyAlignment="0" applyProtection="0"/>
    <xf numFmtId="0" fontId="6" fillId="73" borderId="0" applyNumberFormat="0" applyBorder="0" applyAlignment="0" applyProtection="0"/>
    <xf numFmtId="0" fontId="18" fillId="0" borderId="0" applyNumberFormat="0" applyFont="0" applyFill="0" applyBorder="0" applyAlignment="0" applyProtection="0"/>
    <xf numFmtId="0" fontId="31" fillId="85" borderId="88" applyNumberFormat="0" applyAlignment="0" applyProtection="0"/>
    <xf numFmtId="0" fontId="126" fillId="0" borderId="81" applyNumberFormat="0" applyAlignment="0" applyProtection="0"/>
    <xf numFmtId="0" fontId="114" fillId="102" borderId="0" applyNumberFormat="0" applyBorder="0" applyAlignment="0" applyProtection="0"/>
    <xf numFmtId="0" fontId="6" fillId="65" borderId="0" applyNumberFormat="0" applyBorder="0" applyAlignment="0" applyProtection="0"/>
    <xf numFmtId="0" fontId="6" fillId="64" borderId="0" applyNumberFormat="0" applyBorder="0" applyAlignment="0" applyProtection="0"/>
    <xf numFmtId="43" fontId="18" fillId="0" borderId="0" applyFont="0" applyFill="0" applyBorder="0" applyAlignment="0" applyProtection="0"/>
    <xf numFmtId="0" fontId="6" fillId="81" borderId="0" applyNumberFormat="0" applyBorder="0" applyAlignment="0" applyProtection="0"/>
    <xf numFmtId="0" fontId="124" fillId="0" borderId="0" applyNumberFormat="0" applyFill="0" applyBorder="0" applyAlignment="0" applyProtection="0"/>
    <xf numFmtId="0" fontId="6" fillId="81"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6" fillId="73" borderId="0" applyNumberFormat="0" applyBorder="0" applyAlignment="0" applyProtection="0"/>
    <xf numFmtId="0" fontId="126" fillId="0" borderId="81"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4" borderId="0" applyNumberFormat="0" applyBorder="0" applyAlignment="0" applyProtection="0"/>
    <xf numFmtId="0" fontId="6" fillId="81"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6" fillId="73" borderId="0" applyNumberFormat="0" applyBorder="0" applyAlignment="0" applyProtection="0"/>
    <xf numFmtId="0" fontId="126" fillId="0" borderId="81" applyNumberFormat="0" applyAlignment="0" applyProtection="0"/>
    <xf numFmtId="0" fontId="6" fillId="64" borderId="0" applyNumberFormat="0" applyBorder="0" applyAlignment="0" applyProtection="0"/>
    <xf numFmtId="0" fontId="6" fillId="81"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6" fillId="81" borderId="0" applyNumberFormat="0" applyBorder="0" applyAlignment="0" applyProtection="0"/>
    <xf numFmtId="0" fontId="6" fillId="81" borderId="0" applyNumberFormat="0" applyBorder="0" applyAlignment="0" applyProtection="0"/>
    <xf numFmtId="0" fontId="6" fillId="81" borderId="0" applyNumberFormat="0" applyBorder="0" applyAlignment="0" applyProtection="0"/>
    <xf numFmtId="0" fontId="6" fillId="81" borderId="0" applyNumberFormat="0" applyBorder="0" applyAlignment="0" applyProtection="0"/>
    <xf numFmtId="0" fontId="6" fillId="64" borderId="0" applyNumberFormat="0" applyBorder="0" applyAlignment="0" applyProtection="0"/>
    <xf numFmtId="0" fontId="6" fillId="81" borderId="0" applyNumberFormat="0" applyBorder="0" applyAlignment="0" applyProtection="0"/>
    <xf numFmtId="0" fontId="6" fillId="81" borderId="0" applyNumberFormat="0" applyBorder="0" applyAlignment="0" applyProtection="0"/>
    <xf numFmtId="0" fontId="20" fillId="94"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81" borderId="0" applyNumberFormat="0" applyBorder="0" applyAlignment="0" applyProtection="0"/>
    <xf numFmtId="0" fontId="114" fillId="66" borderId="0" applyNumberFormat="0" applyBorder="0" applyAlignment="0" applyProtection="0"/>
    <xf numFmtId="0" fontId="34" fillId="83" borderId="5" applyNumberFormat="0" applyAlignment="0" applyProtection="0"/>
    <xf numFmtId="0" fontId="6" fillId="89" borderId="0" applyNumberFormat="0" applyBorder="0" applyAlignment="0" applyProtection="0"/>
    <xf numFmtId="0" fontId="31" fillId="85" borderId="88" applyNumberFormat="0" applyAlignment="0" applyProtection="0"/>
    <xf numFmtId="0" fontId="6" fillId="64" borderId="0" applyNumberFormat="0" applyBorder="0" applyAlignment="0" applyProtection="0"/>
    <xf numFmtId="0" fontId="6" fillId="73" borderId="0" applyNumberFormat="0" applyBorder="0" applyAlignment="0" applyProtection="0"/>
    <xf numFmtId="0" fontId="6" fillId="81" borderId="0" applyNumberFormat="0" applyBorder="0" applyAlignment="0" applyProtection="0"/>
    <xf numFmtId="0" fontId="6" fillId="89" borderId="0" applyNumberFormat="0" applyBorder="0" applyAlignment="0" applyProtection="0"/>
    <xf numFmtId="0" fontId="108" fillId="98" borderId="81" applyNumberFormat="0" applyAlignment="0" applyProtection="0"/>
    <xf numFmtId="0" fontId="20" fillId="96" borderId="0" applyNumberFormat="0" applyBorder="0" applyAlignment="0" applyProtection="0"/>
    <xf numFmtId="0" fontId="20" fillId="94" borderId="0" applyNumberFormat="0" applyBorder="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114" fillId="97" borderId="0" applyNumberFormat="0" applyBorder="0" applyAlignment="0" applyProtection="0"/>
    <xf numFmtId="0" fontId="6" fillId="81" borderId="0" applyNumberFormat="0" applyBorder="0" applyAlignment="0" applyProtection="0"/>
    <xf numFmtId="0" fontId="6" fillId="7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8" borderId="0" applyNumberFormat="0" applyBorder="0" applyAlignment="0" applyProtection="0"/>
    <xf numFmtId="0" fontId="6" fillId="81" borderId="0" applyNumberFormat="0" applyBorder="0" applyAlignment="0" applyProtection="0"/>
    <xf numFmtId="0" fontId="6" fillId="76" borderId="0" applyNumberFormat="0" applyBorder="0" applyAlignment="0" applyProtection="0"/>
    <xf numFmtId="0" fontId="6" fillId="78" borderId="0" applyNumberFormat="0" applyBorder="0" applyAlignment="0" applyProtection="0"/>
    <xf numFmtId="0" fontId="120" fillId="0" borderId="0" applyNumberFormat="0" applyFill="0" applyBorder="0" applyAlignment="0" applyProtection="0"/>
    <xf numFmtId="0" fontId="6" fillId="81" borderId="0" applyNumberFormat="0" applyBorder="0" applyAlignment="0" applyProtection="0"/>
    <xf numFmtId="0" fontId="35" fillId="0" borderId="0" applyNumberFormat="0" applyFill="0" applyBorder="0" applyAlignment="0" applyProtection="0"/>
    <xf numFmtId="0" fontId="96" fillId="0" borderId="0" applyNumberFormat="0" applyBorder="0" applyAlignment="0" applyProtection="0"/>
    <xf numFmtId="0" fontId="6" fillId="76"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7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6" fillId="78" borderId="0" applyNumberFormat="0" applyBorder="0" applyAlignment="0" applyProtection="0"/>
    <xf numFmtId="0" fontId="45" fillId="0" borderId="0" applyNumberFormat="0" applyFill="0" applyBorder="0" applyAlignment="0" applyProtection="0"/>
    <xf numFmtId="0" fontId="96" fillId="0" borderId="0" applyNumberFormat="0" applyBorder="0" applyAlignment="0" applyProtection="0"/>
    <xf numFmtId="0" fontId="6" fillId="76" borderId="0" applyNumberFormat="0" applyBorder="0" applyAlignment="0" applyProtection="0"/>
    <xf numFmtId="0" fontId="6" fillId="0" borderId="0"/>
    <xf numFmtId="0" fontId="6" fillId="68" borderId="0" applyNumberFormat="0" applyBorder="0" applyAlignment="0" applyProtection="0"/>
    <xf numFmtId="0" fontId="6" fillId="81" borderId="0" applyNumberFormat="0" applyBorder="0" applyAlignment="0" applyProtection="0"/>
    <xf numFmtId="0" fontId="6" fillId="78" borderId="0" applyNumberFormat="0" applyBorder="0" applyAlignment="0" applyProtection="0"/>
    <xf numFmtId="0" fontId="18" fillId="0" borderId="0" applyNumberFormat="0" applyFont="0" applyFill="0" applyBorder="0" applyAlignment="0" applyProtection="0"/>
    <xf numFmtId="0" fontId="6" fillId="78" borderId="0" applyNumberFormat="0" applyBorder="0" applyAlignment="0" applyProtection="0"/>
    <xf numFmtId="0" fontId="6" fillId="0" borderId="0"/>
    <xf numFmtId="0" fontId="6" fillId="81" borderId="0" applyNumberFormat="0" applyBorder="0" applyAlignment="0" applyProtection="0"/>
    <xf numFmtId="0" fontId="6" fillId="68" borderId="0" applyNumberFormat="0" applyBorder="0" applyAlignment="0" applyProtection="0"/>
    <xf numFmtId="0" fontId="20" fillId="0" borderId="0"/>
    <xf numFmtId="0" fontId="6" fillId="78" borderId="0" applyNumberFormat="0" applyBorder="0" applyAlignment="0" applyProtection="0"/>
    <xf numFmtId="0" fontId="6" fillId="0" borderId="0"/>
    <xf numFmtId="0" fontId="6" fillId="81" borderId="0" applyNumberFormat="0" applyBorder="0" applyAlignment="0" applyProtection="0"/>
    <xf numFmtId="0" fontId="6" fillId="68" borderId="0" applyNumberFormat="0" applyBorder="0" applyAlignment="0" applyProtection="0"/>
    <xf numFmtId="0" fontId="20" fillId="0" borderId="0"/>
    <xf numFmtId="0" fontId="6" fillId="7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6" fillId="6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0" fillId="94" borderId="0" applyNumberFormat="0" applyBorder="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114" fillId="97" borderId="0" applyNumberFormat="0" applyBorder="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81" borderId="0" applyNumberFormat="0" applyBorder="0" applyAlignment="0" applyProtection="0"/>
    <xf numFmtId="0" fontId="6" fillId="78" borderId="0" applyNumberFormat="0" applyBorder="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6" fillId="0" borderId="0" applyNumberFormat="0" applyFill="0" applyBorder="0" applyAlignment="0" applyProtection="0">
      <alignment vertical="top"/>
      <protection locked="0"/>
    </xf>
    <xf numFmtId="0" fontId="6" fillId="76" borderId="0" applyNumberFormat="0" applyBorder="0" applyAlignment="0" applyProtection="0"/>
    <xf numFmtId="0" fontId="6" fillId="63" borderId="0" applyNumberFormat="0" applyBorder="0" applyAlignment="0" applyProtection="0"/>
    <xf numFmtId="0" fontId="18" fillId="0" borderId="84" applyNumberFormat="0" applyFont="0" applyAlignment="0" applyProtection="0"/>
    <xf numFmtId="0" fontId="6" fillId="78" borderId="0" applyNumberFormat="0" applyBorder="0" applyAlignment="0" applyProtection="0"/>
    <xf numFmtId="0" fontId="120" fillId="0" borderId="0" applyNumberFormat="0" applyFill="0" applyBorder="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6" fillId="0" borderId="0" applyNumberFormat="0" applyFill="0" applyBorder="0" applyAlignment="0" applyProtection="0">
      <alignment vertical="top"/>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6"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63" borderId="0" applyNumberFormat="0" applyBorder="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8" borderId="0" applyNumberFormat="0" applyBorder="0" applyAlignment="0" applyProtection="0"/>
    <xf numFmtId="0" fontId="45" fillId="0" borderId="0" applyNumberFormat="0" applyFill="0" applyBorder="0" applyAlignment="0" applyProtection="0"/>
    <xf numFmtId="0" fontId="116" fillId="0" borderId="0" applyNumberFormat="0" applyFill="0" applyBorder="0" applyAlignment="0" applyProtection="0">
      <alignment vertical="top"/>
      <protection locked="0"/>
    </xf>
    <xf numFmtId="0" fontId="6" fillId="76" borderId="0" applyNumberFormat="0" applyBorder="0" applyAlignment="0" applyProtection="0"/>
    <xf numFmtId="0" fontId="6" fillId="63" borderId="0" applyNumberFormat="0" applyBorder="0" applyAlignment="0" applyProtection="0"/>
    <xf numFmtId="0" fontId="18" fillId="0" borderId="84" applyNumberFormat="0" applyFont="0" applyAlignment="0" applyProtection="0"/>
    <xf numFmtId="0" fontId="6" fillId="0" borderId="0"/>
    <xf numFmtId="0" fontId="6" fillId="81" borderId="0" applyNumberFormat="0" applyBorder="0" applyAlignment="0" applyProtection="0"/>
    <xf numFmtId="0" fontId="6" fillId="78" borderId="0" applyNumberFormat="0" applyBorder="0" applyAlignment="0" applyProtection="0"/>
    <xf numFmtId="0" fontId="18" fillId="0" borderId="0" applyNumberFormat="0" applyFont="0" applyFill="0" applyBorder="0" applyAlignment="0" applyProtection="0"/>
    <xf numFmtId="0" fontId="6" fillId="78" borderId="0" applyNumberFormat="0" applyBorder="0" applyAlignment="0" applyProtection="0"/>
    <xf numFmtId="0" fontId="6" fillId="81" borderId="0" applyNumberFormat="0" applyBorder="0" applyAlignment="0" applyProtection="0"/>
    <xf numFmtId="0" fontId="6" fillId="68" borderId="0" applyNumberFormat="0" applyBorder="0" applyAlignment="0" applyProtection="0"/>
    <xf numFmtId="0" fontId="20" fillId="0" borderId="0"/>
    <xf numFmtId="0" fontId="6" fillId="78" borderId="0" applyNumberFormat="0" applyBorder="0" applyAlignment="0" applyProtection="0"/>
    <xf numFmtId="0" fontId="6" fillId="81" borderId="0" applyNumberFormat="0" applyBorder="0" applyAlignment="0" applyProtection="0"/>
    <xf numFmtId="0" fontId="6" fillId="68" borderId="0" applyNumberFormat="0" applyBorder="0" applyAlignment="0" applyProtection="0"/>
    <xf numFmtId="0" fontId="6" fillId="71" borderId="0" applyNumberFormat="0" applyBorder="0" applyAlignment="0" applyProtection="0"/>
    <xf numFmtId="0" fontId="47" fillId="0" borderId="6" applyNumberFormat="0" applyFill="0" applyAlignment="0" applyProtection="0"/>
    <xf numFmtId="0" fontId="47" fillId="0" borderId="6" applyNumberFormat="0" applyFill="0" applyAlignment="0" applyProtection="0"/>
    <xf numFmtId="0" fontId="20" fillId="88" borderId="0" applyNumberFormat="0" applyBorder="0" applyAlignment="0" applyProtection="0"/>
    <xf numFmtId="0" fontId="6" fillId="64" borderId="0" applyNumberFormat="0" applyBorder="0" applyAlignment="0" applyProtection="0"/>
    <xf numFmtId="0" fontId="18" fillId="82" borderId="87"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0" fillId="94" borderId="0" applyNumberFormat="0" applyBorder="0" applyAlignment="0" applyProtection="0"/>
    <xf numFmtId="0" fontId="18" fillId="0" borderId="84" applyNumberFormat="0" applyFont="0" applyAlignment="0" applyProtection="0"/>
    <xf numFmtId="0" fontId="6" fillId="81" borderId="0" applyNumberFormat="0" applyBorder="0" applyAlignment="0" applyProtection="0"/>
    <xf numFmtId="0" fontId="28" fillId="88" borderId="0" applyNumberFormat="0" applyBorder="0" applyAlignment="0" applyProtection="0"/>
    <xf numFmtId="0" fontId="28" fillId="88" borderId="0" applyNumberFormat="0" applyBorder="0" applyAlignment="0" applyProtection="0"/>
    <xf numFmtId="0" fontId="6" fillId="81" borderId="0" applyNumberFormat="0" applyBorder="0" applyAlignment="0" applyProtection="0"/>
    <xf numFmtId="0" fontId="18" fillId="0" borderId="84" applyNumberFormat="0" applyFont="0" applyAlignment="0" applyProtection="0"/>
    <xf numFmtId="0" fontId="6" fillId="78" borderId="0" applyNumberFormat="0" applyBorder="0" applyAlignment="0" applyProtection="0"/>
    <xf numFmtId="0" fontId="20" fillId="69" borderId="0" applyNumberFormat="0" applyBorder="0" applyAlignment="0" applyProtection="0"/>
    <xf numFmtId="0" fontId="28" fillId="88" borderId="0" applyNumberFormat="0" applyBorder="0" applyAlignment="0" applyProtection="0"/>
    <xf numFmtId="0" fontId="28" fillId="88" borderId="0" applyNumberFormat="0" applyBorder="0" applyAlignment="0" applyProtection="0"/>
    <xf numFmtId="0" fontId="6" fillId="81" borderId="0" applyNumberFormat="0" applyBorder="0" applyAlignment="0" applyProtection="0"/>
    <xf numFmtId="0" fontId="18" fillId="0" borderId="84" applyNumberFormat="0" applyFont="0" applyAlignment="0" applyProtection="0"/>
    <xf numFmtId="0" fontId="38" fillId="85" borderId="86" applyNumberFormat="0" applyAlignment="0" applyProtection="0"/>
    <xf numFmtId="0" fontId="6" fillId="78" borderId="0" applyNumberFormat="0" applyBorder="0" applyAlignment="0" applyProtection="0"/>
    <xf numFmtId="0" fontId="6" fillId="78" borderId="0" applyNumberFormat="0" applyBorder="0" applyAlignment="0" applyProtection="0"/>
    <xf numFmtId="0" fontId="6" fillId="81" borderId="0" applyNumberFormat="0" applyBorder="0" applyAlignment="0" applyProtection="0"/>
    <xf numFmtId="0" fontId="6" fillId="7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8" fillId="85" borderId="86" applyNumberFormat="0" applyAlignment="0" applyProtection="0"/>
    <xf numFmtId="0" fontId="38" fillId="85" borderId="86" applyNumberFormat="0" applyAlignment="0" applyProtection="0"/>
    <xf numFmtId="0" fontId="6" fillId="78" borderId="0" applyNumberFormat="0" applyBorder="0" applyAlignment="0" applyProtection="0"/>
    <xf numFmtId="0" fontId="6" fillId="81" borderId="0" applyNumberFormat="0" applyBorder="0" applyAlignment="0" applyProtection="0"/>
    <xf numFmtId="0" fontId="20" fillId="69" borderId="0" applyNumberFormat="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3" borderId="0" applyNumberFormat="0" applyBorder="0" applyAlignment="0" applyProtection="0"/>
    <xf numFmtId="0" fontId="126" fillId="0" borderId="81" applyNumberFormat="0" applyAlignment="0" applyProtection="0"/>
    <xf numFmtId="0" fontId="6" fillId="76" borderId="0" applyNumberFormat="0" applyBorder="0" applyAlignment="0" applyProtection="0"/>
    <xf numFmtId="0" fontId="38" fillId="85" borderId="86" applyNumberFormat="0" applyAlignment="0" applyProtection="0"/>
    <xf numFmtId="0" fontId="38" fillId="85" borderId="86" applyNumberFormat="0" applyAlignment="0" applyProtection="0"/>
    <xf numFmtId="0" fontId="6" fillId="78" borderId="0" applyNumberFormat="0" applyBorder="0" applyAlignment="0" applyProtection="0"/>
    <xf numFmtId="0" fontId="6" fillId="81" borderId="0" applyNumberFormat="0" applyBorder="0" applyAlignment="0" applyProtection="0"/>
    <xf numFmtId="0" fontId="6" fillId="76"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63" borderId="0" applyNumberFormat="0" applyBorder="0" applyAlignment="0" applyProtection="0"/>
    <xf numFmtId="0" fontId="126" fillId="0" borderId="81" applyNumberFormat="0" applyAlignment="0" applyProtection="0"/>
    <xf numFmtId="0" fontId="6" fillId="0" borderId="0"/>
    <xf numFmtId="0" fontId="6" fillId="81" borderId="0" applyNumberFormat="0" applyBorder="0" applyAlignment="0" applyProtection="0"/>
    <xf numFmtId="0" fontId="6" fillId="78" borderId="0" applyNumberFormat="0" applyBorder="0" applyAlignment="0" applyProtection="0"/>
    <xf numFmtId="0" fontId="6" fillId="72" borderId="84" applyNumberFormat="0" applyFont="0" applyAlignment="0" applyProtection="0"/>
    <xf numFmtId="0" fontId="6" fillId="71" borderId="0" applyNumberFormat="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27" fillId="0" borderId="0" applyNumberFormat="0" applyFill="0" applyBorder="0" applyAlignment="0" applyProtection="0"/>
    <xf numFmtId="0" fontId="129" fillId="0" borderId="0" applyNumberFormat="0" applyFill="0" applyBorder="0" applyAlignment="0" applyProtection="0"/>
    <xf numFmtId="0" fontId="6" fillId="71" borderId="0" applyNumberFormat="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27"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8" borderId="0" applyNumberFormat="0" applyBorder="0" applyAlignment="0" applyProtection="0"/>
    <xf numFmtId="0" fontId="6" fillId="72" borderId="84" applyNumberFormat="0" applyFont="0" applyAlignment="0" applyProtection="0"/>
    <xf numFmtId="0" fontId="6" fillId="81" borderId="0" applyNumberFormat="0" applyBorder="0" applyAlignment="0" applyProtection="0"/>
    <xf numFmtId="0" fontId="20" fillId="100" borderId="0" applyNumberFormat="0" applyBorder="0" applyAlignment="0" applyProtection="0"/>
    <xf numFmtId="0" fontId="20" fillId="0" borderId="0"/>
    <xf numFmtId="0" fontId="20" fillId="0" borderId="0"/>
    <xf numFmtId="0" fontId="6" fillId="78" borderId="0" applyNumberFormat="0" applyBorder="0" applyAlignment="0" applyProtection="0"/>
    <xf numFmtId="0" fontId="6" fillId="72" borderId="84" applyNumberFormat="0" applyFont="0" applyAlignment="0" applyProtection="0"/>
    <xf numFmtId="0" fontId="6" fillId="81" borderId="0" applyNumberFormat="0" applyBorder="0" applyAlignment="0" applyProtection="0"/>
    <xf numFmtId="0" fontId="6" fillId="71" borderId="0" applyNumberFormat="0" applyBorder="0" applyAlignment="0" applyProtection="0"/>
    <xf numFmtId="43" fontId="18" fillId="0" borderId="0" applyFont="0" applyFill="0" applyBorder="0" applyAlignment="0" applyProtection="0"/>
    <xf numFmtId="0" fontId="20" fillId="0" borderId="0"/>
    <xf numFmtId="0" fontId="20" fillId="0" borderId="0"/>
    <xf numFmtId="0" fontId="6" fillId="78" borderId="0" applyNumberFormat="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4" fillId="97" borderId="0" applyNumberFormat="0" applyBorder="0" applyAlignment="0" applyProtection="0"/>
    <xf numFmtId="0" fontId="6" fillId="81" borderId="0" applyNumberFormat="0" applyBorder="0" applyAlignment="0" applyProtection="0"/>
    <xf numFmtId="0" fontId="6" fillId="78" borderId="0" applyNumberFormat="0" applyBorder="0" applyAlignment="0" applyProtection="0"/>
    <xf numFmtId="0" fontId="6" fillId="73" borderId="0" applyNumberFormat="0" applyBorder="0" applyAlignment="0" applyProtection="0"/>
    <xf numFmtId="0" fontId="20" fillId="69" borderId="0" applyNumberFormat="0" applyBorder="0" applyAlignment="0" applyProtection="0"/>
    <xf numFmtId="0" fontId="20" fillId="75" borderId="0" applyNumberFormat="0" applyBorder="0" applyAlignment="0" applyProtection="0"/>
    <xf numFmtId="0" fontId="6" fillId="73" borderId="0" applyNumberFormat="0" applyBorder="0" applyAlignment="0" applyProtection="0"/>
    <xf numFmtId="0" fontId="6" fillId="78" borderId="0" applyNumberFormat="0" applyBorder="0" applyAlignment="0" applyProtection="0"/>
    <xf numFmtId="0" fontId="6" fillId="81"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2" borderId="84" applyNumberFormat="0" applyFont="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6" fillId="71" borderId="0" applyNumberFormat="0" applyBorder="0" applyAlignment="0" applyProtection="0"/>
    <xf numFmtId="43" fontId="18" fillId="0" borderId="0" applyFont="0" applyFill="0" applyBorder="0" applyAlignment="0" applyProtection="0"/>
    <xf numFmtId="0" fontId="127" fillId="0" borderId="0" applyNumberFormat="0" applyFill="0" applyBorder="0" applyAlignment="0" applyProtection="0"/>
    <xf numFmtId="0" fontId="18" fillId="0" borderId="0" applyNumberFormat="0" applyFont="0" applyFill="0" applyBorder="0" applyAlignment="0" applyProtection="0"/>
    <xf numFmtId="0" fontId="6" fillId="71" borderId="0" applyNumberFormat="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8" borderId="0" applyNumberFormat="0" applyBorder="0" applyAlignment="0" applyProtection="0"/>
    <xf numFmtId="0" fontId="6" fillId="81" borderId="0" applyNumberFormat="0" applyBorder="0" applyAlignment="0" applyProtection="0"/>
    <xf numFmtId="0" fontId="20" fillId="100" borderId="0" applyNumberFormat="0" applyBorder="0" applyAlignment="0" applyProtection="0"/>
    <xf numFmtId="0" fontId="6" fillId="78" borderId="0" applyNumberFormat="0" applyBorder="0" applyAlignment="0" applyProtection="0"/>
    <xf numFmtId="0" fontId="20" fillId="94" borderId="0" applyNumberFormat="0" applyBorder="0" applyAlignment="0" applyProtection="0"/>
    <xf numFmtId="0" fontId="20" fillId="88" borderId="0" applyNumberFormat="0" applyBorder="0" applyAlignment="0" applyProtection="0"/>
    <xf numFmtId="0" fontId="37" fillId="106" borderId="0" applyNumberFormat="0" applyBorder="0" applyAlignment="0" applyProtection="0"/>
    <xf numFmtId="0" fontId="6" fillId="71" borderId="0" applyNumberFormat="0" applyBorder="0" applyAlignment="0" applyProtection="0"/>
    <xf numFmtId="0" fontId="6" fillId="89" borderId="0" applyNumberFormat="0" applyBorder="0" applyAlignment="0" applyProtection="0"/>
    <xf numFmtId="0" fontId="20" fillId="94" borderId="0" applyNumberFormat="0" applyBorder="0" applyAlignment="0" applyProtection="0"/>
    <xf numFmtId="0" fontId="20" fillId="94" borderId="0" applyNumberFormat="0" applyBorder="0" applyAlignment="0" applyProtection="0"/>
    <xf numFmtId="0" fontId="6" fillId="63" borderId="0" applyNumberFormat="0" applyBorder="0" applyAlignment="0" applyProtection="0"/>
    <xf numFmtId="0" fontId="61" fillId="82" borderId="87" applyNumberFormat="0" applyFont="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88" fillId="0" borderId="0" applyNumberFormat="0" applyFill="0" applyBorder="0" applyAlignment="0" applyProtection="0"/>
    <xf numFmtId="0" fontId="6" fillId="0" borderId="0"/>
    <xf numFmtId="0" fontId="6" fillId="89" borderId="0" applyNumberFormat="0" applyBorder="0" applyAlignment="0" applyProtection="0"/>
    <xf numFmtId="0" fontId="18" fillId="0" borderId="0" applyNumberFormat="0" applyFont="0" applyFill="0" applyBorder="0" applyAlignment="0" applyProtection="0"/>
    <xf numFmtId="0" fontId="6" fillId="72" borderId="84" applyNumberFormat="0" applyFont="0" applyAlignment="0" applyProtection="0"/>
    <xf numFmtId="0" fontId="6" fillId="78" borderId="0" applyNumberFormat="0" applyBorder="0" applyAlignment="0" applyProtection="0"/>
    <xf numFmtId="0" fontId="6" fillId="81" borderId="0" applyNumberFormat="0" applyBorder="0" applyAlignment="0" applyProtection="0"/>
    <xf numFmtId="0" fontId="6" fillId="71" borderId="0" applyNumberFormat="0" applyBorder="0" applyAlignment="0" applyProtection="0"/>
    <xf numFmtId="0" fontId="37" fillId="103" borderId="0" applyNumberFormat="0" applyBorder="0" applyAlignment="0" applyProtection="0"/>
    <xf numFmtId="0" fontId="37" fillId="103" borderId="0" applyNumberFormat="0" applyBorder="0" applyAlignment="0" applyProtection="0"/>
    <xf numFmtId="0" fontId="6" fillId="89" borderId="0" applyNumberFormat="0" applyBorder="0" applyAlignment="0" applyProtection="0"/>
    <xf numFmtId="0" fontId="20" fillId="94" borderId="0" applyNumberFormat="0" applyBorder="0" applyAlignment="0" applyProtection="0"/>
    <xf numFmtId="0" fontId="6" fillId="81" borderId="0" applyNumberFormat="0" applyBorder="0" applyAlignment="0" applyProtection="0"/>
    <xf numFmtId="0" fontId="6" fillId="64"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89" borderId="0" applyNumberFormat="0" applyBorder="0" applyAlignment="0" applyProtection="0"/>
    <xf numFmtId="0" fontId="20" fillId="94" borderId="0" applyNumberFormat="0" applyBorder="0" applyAlignment="0" applyProtection="0"/>
    <xf numFmtId="0" fontId="6" fillId="81" borderId="0" applyNumberFormat="0" applyBorder="0" applyAlignment="0" applyProtection="0"/>
    <xf numFmtId="0" fontId="6" fillId="89"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8" borderId="0" applyNumberFormat="0" applyBorder="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6" fillId="71" borderId="0" applyNumberFormat="0" applyBorder="0" applyAlignment="0" applyProtection="0"/>
    <xf numFmtId="0" fontId="116" fillId="0" borderId="0" applyNumberFormat="0" applyFill="0" applyBorder="0" applyAlignment="0" applyProtection="0">
      <alignment vertical="top"/>
      <protection locked="0"/>
    </xf>
    <xf numFmtId="0" fontId="37" fillId="103" borderId="0" applyNumberFormat="0" applyBorder="0" applyAlignment="0" applyProtection="0"/>
    <xf numFmtId="0" fontId="37" fillId="103" borderId="0" applyNumberFormat="0" applyBorder="0" applyAlignment="0" applyProtection="0"/>
    <xf numFmtId="0" fontId="6" fillId="89" borderId="0" applyNumberFormat="0" applyBorder="0" applyAlignment="0" applyProtection="0"/>
    <xf numFmtId="0" fontId="6" fillId="63" borderId="0" applyNumberFormat="0" applyBorder="0" applyAlignment="0" applyProtection="0"/>
    <xf numFmtId="9" fontId="18" fillId="0" borderId="0" applyFont="0" applyFill="0" applyBorder="0" applyAlignment="0" applyProtection="0"/>
    <xf numFmtId="0" fontId="114" fillId="105" borderId="0" applyNumberFormat="0" applyBorder="0" applyAlignment="0" applyProtection="0"/>
    <xf numFmtId="0" fontId="6" fillId="81" borderId="0" applyNumberFormat="0" applyBorder="0" applyAlignment="0" applyProtection="0"/>
    <xf numFmtId="0" fontId="6" fillId="78" borderId="0" applyNumberFormat="0" applyBorder="0" applyAlignment="0" applyProtection="0"/>
    <xf numFmtId="0" fontId="18" fillId="0" borderId="0" applyNumberFormat="0" applyFont="0" applyFill="0" applyBorder="0" applyAlignment="0" applyProtection="0"/>
    <xf numFmtId="0" fontId="6" fillId="71" borderId="0" applyNumberFormat="0" applyBorder="0" applyAlignment="0" applyProtection="0"/>
    <xf numFmtId="0" fontId="116" fillId="0" borderId="0" applyNumberFormat="0" applyFill="0" applyBorder="0" applyAlignment="0" applyProtection="0">
      <alignment vertical="top"/>
      <protection locked="0"/>
    </xf>
    <xf numFmtId="0" fontId="37" fillId="103" borderId="0" applyNumberFormat="0" applyBorder="0" applyAlignment="0" applyProtection="0"/>
    <xf numFmtId="0" fontId="37" fillId="103" borderId="0" applyNumberFormat="0" applyBorder="0" applyAlignment="0" applyProtection="0"/>
    <xf numFmtId="0" fontId="6" fillId="89" borderId="0" applyNumberFormat="0" applyBorder="0" applyAlignment="0" applyProtection="0"/>
    <xf numFmtId="0" fontId="6" fillId="63"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8" borderId="0" applyNumberFormat="0" applyBorder="0" applyAlignment="0" applyProtection="0"/>
    <xf numFmtId="0" fontId="6" fillId="81" borderId="0" applyNumberFormat="0" applyBorder="0" applyAlignment="0" applyProtection="0"/>
    <xf numFmtId="0" fontId="6" fillId="68" borderId="0" applyNumberFormat="0" applyBorder="0" applyAlignment="0" applyProtection="0"/>
    <xf numFmtId="0" fontId="116" fillId="0" borderId="0" applyNumberFormat="0" applyFill="0" applyBorder="0" applyAlignment="0" applyProtection="0">
      <alignment vertical="top"/>
      <protection locked="0"/>
    </xf>
    <xf numFmtId="0" fontId="37" fillId="103" borderId="0" applyNumberFormat="0" applyBorder="0" applyAlignment="0" applyProtection="0"/>
    <xf numFmtId="0" fontId="37" fillId="103" borderId="0" applyNumberFormat="0" applyBorder="0" applyAlignment="0" applyProtection="0"/>
    <xf numFmtId="0" fontId="6" fillId="89" borderId="0" applyNumberFormat="0" applyBorder="0" applyAlignment="0" applyProtection="0"/>
    <xf numFmtId="0" fontId="6" fillId="63" borderId="0" applyNumberFormat="0" applyBorder="0" applyAlignment="0" applyProtection="0"/>
    <xf numFmtId="0" fontId="6" fillId="76" borderId="0" applyNumberFormat="0" applyBorder="0" applyAlignment="0" applyProtection="0"/>
    <xf numFmtId="0" fontId="114" fillId="111" borderId="0" applyNumberFormat="0" applyBorder="0" applyAlignment="0" applyProtection="0"/>
    <xf numFmtId="0" fontId="6" fillId="64" borderId="0" applyNumberFormat="0" applyBorder="0" applyAlignment="0" applyProtection="0"/>
    <xf numFmtId="0" fontId="20" fillId="88" borderId="0" applyNumberFormat="0" applyBorder="0" applyAlignment="0" applyProtection="0"/>
    <xf numFmtId="0" fontId="20" fillId="88" borderId="0" applyNumberFormat="0" applyBorder="0" applyAlignment="0" applyProtection="0"/>
    <xf numFmtId="0" fontId="107" fillId="110" borderId="80" applyNumberFormat="0" applyAlignment="0" applyProtection="0"/>
    <xf numFmtId="0" fontId="20" fillId="96" borderId="0" applyNumberFormat="0" applyBorder="0" applyAlignment="0" applyProtection="0"/>
    <xf numFmtId="0" fontId="20" fillId="79" borderId="0" applyNumberFormat="0" applyBorder="0" applyAlignment="0" applyProtection="0"/>
    <xf numFmtId="0" fontId="6" fillId="76" borderId="0" applyNumberFormat="0" applyBorder="0" applyAlignment="0" applyProtection="0"/>
    <xf numFmtId="0" fontId="107" fillId="110" borderId="80" applyNumberFormat="0" applyAlignment="0" applyProtection="0"/>
    <xf numFmtId="0" fontId="6" fillId="65" borderId="0" applyNumberFormat="0" applyBorder="0" applyAlignment="0" applyProtection="0"/>
    <xf numFmtId="0" fontId="6" fillId="65" borderId="0" applyNumberFormat="0" applyBorder="0" applyAlignment="0" applyProtection="0"/>
    <xf numFmtId="0" fontId="20" fillId="88" borderId="0" applyNumberFormat="0" applyBorder="0" applyAlignment="0" applyProtection="0"/>
    <xf numFmtId="0" fontId="20" fillId="88" borderId="0" applyNumberFormat="0" applyBorder="0" applyAlignment="0" applyProtection="0"/>
    <xf numFmtId="0" fontId="6" fillId="64" borderId="0" applyNumberFormat="0" applyBorder="0" applyAlignment="0" applyProtection="0"/>
    <xf numFmtId="0" fontId="20" fillId="88" borderId="0" applyNumberFormat="0" applyBorder="0" applyAlignment="0" applyProtection="0"/>
    <xf numFmtId="0" fontId="20" fillId="88" borderId="0" applyNumberFormat="0" applyBorder="0" applyAlignment="0" applyProtection="0"/>
    <xf numFmtId="0" fontId="107" fillId="110" borderId="80" applyNumberFormat="0" applyAlignment="0" applyProtection="0"/>
    <xf numFmtId="0" fontId="6" fillId="65" borderId="0" applyNumberFormat="0" applyBorder="0" applyAlignment="0" applyProtection="0"/>
    <xf numFmtId="0" fontId="6" fillId="65" borderId="0" applyNumberFormat="0" applyBorder="0" applyAlignment="0" applyProtection="0"/>
    <xf numFmtId="0" fontId="107" fillId="110" borderId="80" applyNumberFormat="0" applyAlignment="0" applyProtection="0"/>
    <xf numFmtId="0" fontId="6" fillId="65" borderId="0" applyNumberFormat="0" applyBorder="0" applyAlignment="0" applyProtection="0"/>
    <xf numFmtId="0" fontId="6" fillId="65" borderId="0" applyNumberFormat="0" applyBorder="0" applyAlignment="0" applyProtection="0"/>
    <xf numFmtId="0" fontId="37" fillId="104" borderId="0" applyNumberFormat="0" applyBorder="0" applyAlignment="0" applyProtection="0"/>
    <xf numFmtId="0" fontId="37" fillId="104" borderId="0" applyNumberFormat="0" applyBorder="0" applyAlignment="0" applyProtection="0"/>
    <xf numFmtId="0" fontId="20" fillId="88" borderId="0" applyNumberFormat="0" applyBorder="0" applyAlignment="0" applyProtection="0"/>
    <xf numFmtId="0" fontId="20" fillId="8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3" borderId="0" applyNumberFormat="0" applyBorder="0" applyAlignment="0" applyProtection="0"/>
    <xf numFmtId="0" fontId="6" fillId="81" borderId="0" applyNumberFormat="0" applyBorder="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124" fillId="0" borderId="0" applyNumberFormat="0" applyFill="0" applyBorder="0" applyAlignment="0" applyProtection="0"/>
    <xf numFmtId="0" fontId="106" fillId="80"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6" fillId="70" borderId="0" applyNumberFormat="0" applyBorder="0" applyAlignment="0" applyProtection="0"/>
    <xf numFmtId="0" fontId="6" fillId="68" borderId="0" applyNumberFormat="0" applyBorder="0" applyAlignment="0" applyProtection="0"/>
    <xf numFmtId="0" fontId="6" fillId="81" borderId="0" applyNumberFormat="0" applyBorder="0" applyAlignment="0" applyProtection="0"/>
    <xf numFmtId="0" fontId="6" fillId="71" borderId="0" applyNumberFormat="0" applyBorder="0" applyAlignment="0" applyProtection="0"/>
    <xf numFmtId="0" fontId="6" fillId="73" borderId="0" applyNumberFormat="0" applyBorder="0" applyAlignment="0" applyProtection="0"/>
    <xf numFmtId="0" fontId="6" fillId="81" borderId="0" applyNumberFormat="0" applyBorder="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124" fillId="0" borderId="0" applyNumberFormat="0" applyFill="0" applyBorder="0" applyAlignment="0" applyProtection="0"/>
    <xf numFmtId="0" fontId="6" fillId="68" borderId="0" applyNumberFormat="0" applyBorder="0" applyAlignment="0" applyProtection="0"/>
    <xf numFmtId="0" fontId="6" fillId="81" borderId="0" applyNumberFormat="0" applyBorder="0" applyAlignment="0" applyProtection="0"/>
    <xf numFmtId="0" fontId="6" fillId="71" borderId="0" applyNumberFormat="0" applyBorder="0" applyAlignment="0" applyProtection="0"/>
    <xf numFmtId="0" fontId="6" fillId="81" borderId="0" applyNumberFormat="0" applyBorder="0" applyAlignment="0" applyProtection="0"/>
    <xf numFmtId="0" fontId="6" fillId="71" borderId="0" applyNumberFormat="0" applyBorder="0" applyAlignment="0" applyProtection="0"/>
    <xf numFmtId="0" fontId="6" fillId="81" borderId="0" applyNumberFormat="0" applyBorder="0" applyAlignment="0" applyProtection="0"/>
    <xf numFmtId="0" fontId="6" fillId="71" borderId="0" applyNumberFormat="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0" fontId="20" fillId="100" borderId="0" applyNumberFormat="0" applyBorder="0" applyAlignment="0" applyProtection="0"/>
    <xf numFmtId="0" fontId="6" fillId="78" borderId="0" applyNumberFormat="0" applyBorder="0" applyAlignment="0" applyProtection="0"/>
    <xf numFmtId="0" fontId="6" fillId="81" borderId="0" applyNumberFormat="0" applyBorder="0" applyAlignment="0" applyProtection="0"/>
    <xf numFmtId="0" fontId="6" fillId="78" borderId="0" applyNumberFormat="0" applyBorder="0" applyAlignment="0" applyProtection="0"/>
    <xf numFmtId="0" fontId="6" fillId="81" borderId="0" applyNumberFormat="0" applyBorder="0" applyAlignment="0" applyProtection="0"/>
    <xf numFmtId="0" fontId="6" fillId="71" borderId="0" applyNumberFormat="0" applyBorder="0" applyAlignment="0" applyProtection="0"/>
    <xf numFmtId="0" fontId="6" fillId="78" borderId="0" applyNumberFormat="0" applyBorder="0" applyAlignment="0" applyProtection="0"/>
    <xf numFmtId="0" fontId="6" fillId="81" borderId="0" applyNumberFormat="0" applyBorder="0" applyAlignment="0" applyProtection="0"/>
    <xf numFmtId="0" fontId="6" fillId="71" borderId="0" applyNumberFormat="0" applyBorder="0" applyAlignment="0" applyProtection="0"/>
    <xf numFmtId="0" fontId="6" fillId="78" borderId="0" applyNumberFormat="0" applyBorder="0" applyAlignment="0" applyProtection="0"/>
    <xf numFmtId="0" fontId="6" fillId="81" borderId="0" applyNumberFormat="0" applyBorder="0" applyAlignment="0" applyProtection="0"/>
    <xf numFmtId="0" fontId="6" fillId="78" borderId="0" applyNumberFormat="0" applyBorder="0" applyAlignment="0" applyProtection="0"/>
    <xf numFmtId="0" fontId="6" fillId="81" borderId="0" applyNumberFormat="0" applyBorder="0" applyAlignment="0" applyProtection="0"/>
    <xf numFmtId="0" fontId="6" fillId="78" borderId="0" applyNumberFormat="0" applyBorder="0" applyAlignment="0" applyProtection="0"/>
    <xf numFmtId="0" fontId="6" fillId="81" borderId="0" applyNumberFormat="0" applyBorder="0" applyAlignment="0" applyProtection="0"/>
    <xf numFmtId="0" fontId="6" fillId="78" borderId="0" applyNumberFormat="0" applyBorder="0" applyAlignment="0" applyProtection="0"/>
    <xf numFmtId="0" fontId="6" fillId="81" borderId="0" applyNumberFormat="0" applyBorder="0" applyAlignment="0" applyProtection="0"/>
    <xf numFmtId="0" fontId="6" fillId="81" borderId="0" applyNumberFormat="0" applyBorder="0" applyAlignment="0" applyProtection="0"/>
    <xf numFmtId="0" fontId="6" fillId="78" borderId="0" applyNumberFormat="0" applyBorder="0" applyAlignment="0" applyProtection="0"/>
    <xf numFmtId="0" fontId="6" fillId="81" borderId="0" applyNumberFormat="0" applyBorder="0" applyAlignment="0" applyProtection="0"/>
    <xf numFmtId="0" fontId="44" fillId="0" borderId="2" applyNumberFormat="0" applyFill="0" applyAlignment="0" applyProtection="0"/>
    <xf numFmtId="0" fontId="6" fillId="78" borderId="0" applyNumberFormat="0" applyBorder="0" applyAlignment="0" applyProtection="0"/>
    <xf numFmtId="0" fontId="6" fillId="81" borderId="0" applyNumberFormat="0" applyBorder="0" applyAlignment="0" applyProtection="0"/>
    <xf numFmtId="0" fontId="6" fillId="78" borderId="0" applyNumberFormat="0" applyBorder="0" applyAlignment="0" applyProtection="0"/>
    <xf numFmtId="0" fontId="6" fillId="81" borderId="0" applyNumberFormat="0" applyBorder="0" applyAlignment="0" applyProtection="0"/>
    <xf numFmtId="0" fontId="6" fillId="78" borderId="0" applyNumberFormat="0" applyBorder="0" applyAlignment="0" applyProtection="0"/>
    <xf numFmtId="0" fontId="6" fillId="81" borderId="0" applyNumberFormat="0" applyBorder="0" applyAlignment="0" applyProtection="0"/>
    <xf numFmtId="0" fontId="6" fillId="78" borderId="0" applyNumberFormat="0" applyBorder="0" applyAlignment="0" applyProtection="0"/>
    <xf numFmtId="0" fontId="6" fillId="81" borderId="0" applyNumberFormat="0" applyBorder="0" applyAlignment="0" applyProtection="0"/>
    <xf numFmtId="0" fontId="6" fillId="78" borderId="0" applyNumberFormat="0" applyBorder="0" applyAlignment="0" applyProtection="0"/>
    <xf numFmtId="0" fontId="6" fillId="81" borderId="0" applyNumberFormat="0" applyBorder="0" applyAlignment="0" applyProtection="0"/>
    <xf numFmtId="0" fontId="20" fillId="92" borderId="0" applyNumberFormat="0" applyBorder="0" applyAlignment="0" applyProtection="0"/>
    <xf numFmtId="0" fontId="20" fillId="94" borderId="0" applyNumberFormat="0" applyBorder="0" applyAlignment="0" applyProtection="0"/>
    <xf numFmtId="0" fontId="6" fillId="81" borderId="0" applyNumberFormat="0" applyBorder="0" applyAlignment="0" applyProtection="0"/>
    <xf numFmtId="0" fontId="6" fillId="81" borderId="0" applyNumberFormat="0" applyBorder="0" applyAlignment="0" applyProtection="0"/>
    <xf numFmtId="0" fontId="6" fillId="89"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1" fillId="82" borderId="87" applyNumberFormat="0" applyFont="0" applyAlignment="0" applyProtection="0"/>
    <xf numFmtId="0" fontId="96" fillId="0" borderId="0" applyNumberFormat="0" applyBorder="0" applyAlignment="0" applyProtection="0"/>
    <xf numFmtId="0" fontId="37" fillId="103" borderId="0" applyNumberFormat="0" applyBorder="0" applyAlignment="0" applyProtection="0"/>
    <xf numFmtId="0" fontId="18" fillId="0" borderId="0" applyNumberFormat="0" applyFont="0" applyFill="0" applyBorder="0" applyAlignment="0" applyProtection="0"/>
    <xf numFmtId="0" fontId="20" fillId="75" borderId="0" applyNumberFormat="0" applyBorder="0" applyAlignment="0" applyProtection="0"/>
    <xf numFmtId="0" fontId="20" fillId="75" borderId="0" applyNumberFormat="0" applyBorder="0" applyAlignment="0" applyProtection="0"/>
    <xf numFmtId="0" fontId="6" fillId="71" borderId="0" applyNumberFormat="0" applyBorder="0" applyAlignment="0" applyProtection="0"/>
    <xf numFmtId="0" fontId="6" fillId="81" borderId="0" applyNumberFormat="0" applyBorder="0" applyAlignment="0" applyProtection="0"/>
    <xf numFmtId="38" fontId="117" fillId="0" borderId="0" applyFont="0" applyFill="0" applyBorder="0" applyAlignment="0" applyProtection="0"/>
    <xf numFmtId="0" fontId="6" fillId="68" borderId="0" applyNumberFormat="0" applyBorder="0" applyAlignment="0" applyProtection="0"/>
    <xf numFmtId="0" fontId="6" fillId="81" borderId="0" applyNumberFormat="0" applyBorder="0" applyAlignment="0" applyProtection="0"/>
    <xf numFmtId="0" fontId="107" fillId="110" borderId="80" applyNumberFormat="0" applyAlignment="0" applyProtection="0"/>
    <xf numFmtId="0" fontId="6" fillId="65"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114" fillId="112" borderId="0" applyNumberFormat="0" applyBorder="0" applyAlignment="0" applyProtection="0"/>
    <xf numFmtId="0" fontId="96" fillId="0" borderId="0" applyNumberFormat="0" applyBorder="0" applyAlignment="0" applyProtection="0"/>
    <xf numFmtId="0" fontId="20" fillId="75" borderId="0" applyNumberFormat="0" applyBorder="0" applyAlignment="0" applyProtection="0"/>
    <xf numFmtId="0" fontId="20" fillId="75" borderId="0" applyNumberFormat="0" applyBorder="0" applyAlignment="0" applyProtection="0"/>
    <xf numFmtId="0" fontId="6" fillId="71" borderId="0" applyNumberFormat="0" applyBorder="0" applyAlignment="0" applyProtection="0"/>
    <xf numFmtId="0" fontId="6" fillId="81" borderId="0" applyNumberFormat="0" applyBorder="0" applyAlignment="0" applyProtection="0"/>
    <xf numFmtId="38" fontId="117" fillId="0" borderId="0" applyFont="0" applyFill="0" applyBorder="0" applyAlignment="0" applyProtection="0"/>
    <xf numFmtId="0" fontId="6" fillId="0" borderId="0"/>
    <xf numFmtId="0" fontId="6" fillId="68" borderId="0" applyNumberFormat="0" applyBorder="0" applyAlignment="0" applyProtection="0"/>
    <xf numFmtId="0" fontId="6" fillId="81" borderId="0" applyNumberFormat="0" applyBorder="0" applyAlignment="0" applyProtection="0"/>
    <xf numFmtId="0" fontId="6" fillId="71" borderId="0" applyNumberFormat="0" applyBorder="0" applyAlignment="0" applyProtection="0"/>
    <xf numFmtId="0" fontId="6" fillId="81" borderId="0" applyNumberFormat="0" applyBorder="0" applyAlignment="0" applyProtection="0"/>
    <xf numFmtId="38" fontId="117" fillId="0" borderId="0" applyFont="0" applyFill="0" applyBorder="0" applyAlignment="0" applyProtection="0"/>
    <xf numFmtId="0" fontId="6" fillId="7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0" borderId="0"/>
    <xf numFmtId="0" fontId="6" fillId="81" borderId="0" applyNumberFormat="0" applyBorder="0" applyAlignment="0" applyProtection="0"/>
    <xf numFmtId="0" fontId="6" fillId="68" borderId="0" applyNumberFormat="0" applyBorder="0" applyAlignment="0" applyProtection="0"/>
    <xf numFmtId="0" fontId="6" fillId="71" borderId="0" applyNumberFormat="0" applyBorder="0" applyAlignment="0" applyProtection="0"/>
    <xf numFmtId="0" fontId="95" fillId="0" borderId="0" applyNumberFormat="0" applyFill="0" applyBorder="0" applyAlignment="0" applyProtection="0"/>
    <xf numFmtId="0" fontId="6" fillId="0" borderId="0"/>
    <xf numFmtId="0" fontId="6" fillId="81" borderId="0" applyNumberFormat="0" applyBorder="0" applyAlignment="0" applyProtection="0"/>
    <xf numFmtId="0" fontId="6" fillId="68" borderId="0" applyNumberFormat="0" applyBorder="0" applyAlignment="0" applyProtection="0"/>
    <xf numFmtId="0" fontId="43" fillId="0" borderId="1" applyNumberFormat="0" applyFill="0" applyAlignment="0" applyProtection="0"/>
    <xf numFmtId="0" fontId="95" fillId="0" borderId="0" applyNumberFormat="0" applyFill="0" applyBorder="0" applyAlignment="0" applyProtection="0"/>
    <xf numFmtId="0" fontId="6" fillId="81" borderId="0" applyNumberFormat="0" applyBorder="0" applyAlignment="0" applyProtection="0"/>
    <xf numFmtId="0" fontId="6" fillId="68" borderId="0" applyNumberFormat="0" applyBorder="0" applyAlignment="0" applyProtection="0"/>
    <xf numFmtId="0" fontId="6" fillId="81" borderId="0" applyNumberFormat="0" applyBorder="0" applyAlignment="0" applyProtection="0"/>
    <xf numFmtId="0" fontId="6" fillId="81" borderId="0" applyNumberFormat="0" applyBorder="0" applyAlignment="0" applyProtection="0"/>
    <xf numFmtId="0" fontId="6" fillId="81" borderId="0" applyNumberFormat="0" applyBorder="0" applyAlignment="0" applyProtection="0"/>
    <xf numFmtId="0" fontId="6" fillId="81" borderId="0" applyNumberFormat="0" applyBorder="0" applyAlignment="0" applyProtection="0"/>
    <xf numFmtId="0" fontId="6" fillId="81" borderId="0" applyNumberFormat="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14" fillId="95" borderId="0" applyNumberFormat="0" applyBorder="0" applyAlignment="0" applyProtection="0"/>
    <xf numFmtId="0" fontId="6" fillId="63" borderId="0" applyNumberFormat="0" applyBorder="0" applyAlignment="0" applyProtection="0"/>
    <xf numFmtId="0" fontId="6" fillId="76" borderId="0" applyNumberFormat="0" applyBorder="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6" fillId="0" borderId="0"/>
    <xf numFmtId="0" fontId="6" fillId="81" borderId="0" applyNumberFormat="0" applyBorder="0" applyAlignment="0" applyProtection="0"/>
    <xf numFmtId="0" fontId="6" fillId="71" borderId="0" applyNumberFormat="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14" fillId="95" borderId="0" applyNumberFormat="0" applyBorder="0" applyAlignment="0" applyProtection="0"/>
    <xf numFmtId="0" fontId="6" fillId="63" borderId="0" applyNumberFormat="0" applyBorder="0" applyAlignment="0" applyProtection="0"/>
    <xf numFmtId="0" fontId="6" fillId="76" borderId="0" applyNumberFormat="0" applyBorder="0" applyAlignment="0" applyProtection="0"/>
    <xf numFmtId="0" fontId="6" fillId="81" borderId="0" applyNumberFormat="0" applyBorder="0" applyAlignment="0" applyProtection="0"/>
    <xf numFmtId="0" fontId="20" fillId="69" borderId="0" applyNumberFormat="0" applyBorder="0" applyAlignment="0" applyProtection="0"/>
    <xf numFmtId="0" fontId="20" fillId="69" borderId="0" applyNumberFormat="0" applyBorder="0" applyAlignment="0" applyProtection="0"/>
    <xf numFmtId="0" fontId="6" fillId="81" borderId="0" applyNumberFormat="0" applyBorder="0" applyAlignment="0" applyProtection="0"/>
    <xf numFmtId="0" fontId="20" fillId="69" borderId="0" applyNumberFormat="0" applyBorder="0" applyAlignment="0" applyProtection="0"/>
    <xf numFmtId="0" fontId="20" fillId="69" borderId="0" applyNumberFormat="0" applyBorder="0" applyAlignment="0" applyProtection="0"/>
    <xf numFmtId="0" fontId="45" fillId="0" borderId="0" applyNumberFormat="0" applyFill="0" applyBorder="0" applyAlignment="0" applyProtection="0"/>
    <xf numFmtId="0" fontId="6" fillId="81" borderId="0" applyNumberFormat="0" applyBorder="0" applyAlignment="0" applyProtection="0"/>
    <xf numFmtId="0" fontId="20" fillId="69" borderId="0" applyNumberFormat="0" applyBorder="0" applyAlignment="0" applyProtection="0"/>
    <xf numFmtId="0" fontId="20" fillId="69" borderId="0" applyNumberFormat="0" applyBorder="0" applyAlignment="0" applyProtection="0"/>
    <xf numFmtId="0" fontId="6" fillId="7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6" fillId="81" borderId="0" applyNumberFormat="0" applyBorder="0" applyAlignment="0" applyProtection="0"/>
    <xf numFmtId="0" fontId="6" fillId="68" borderId="0" applyNumberFormat="0" applyBorder="0" applyAlignment="0" applyProtection="0"/>
    <xf numFmtId="0" fontId="6" fillId="71" borderId="0" applyNumberFormat="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6" fillId="68" borderId="0" applyNumberFormat="0" applyBorder="0" applyAlignment="0" applyProtection="0"/>
    <xf numFmtId="0" fontId="6" fillId="70" borderId="0" applyNumberFormat="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6" fillId="68" borderId="0" applyNumberFormat="0" applyBorder="0" applyAlignment="0" applyProtection="0"/>
    <xf numFmtId="0" fontId="6" fillId="70" borderId="0" applyNumberFormat="0" applyBorder="0" applyAlignment="0" applyProtection="0"/>
    <xf numFmtId="0" fontId="6" fillId="81" borderId="0" applyNumberFormat="0" applyBorder="0" applyAlignment="0" applyProtection="0"/>
    <xf numFmtId="0" fontId="6" fillId="78" borderId="0" applyNumberFormat="0" applyBorder="0" applyAlignment="0" applyProtection="0"/>
    <xf numFmtId="0" fontId="6" fillId="71" borderId="0" applyNumberFormat="0" applyBorder="0" applyAlignment="0" applyProtection="0"/>
    <xf numFmtId="0" fontId="20" fillId="94" borderId="0" applyNumberFormat="0" applyBorder="0" applyAlignment="0" applyProtection="0"/>
    <xf numFmtId="0" fontId="20" fillId="94" borderId="0" applyNumberFormat="0" applyBorder="0" applyAlignment="0" applyProtection="0"/>
    <xf numFmtId="0" fontId="6" fillId="81" borderId="0" applyNumberFormat="0" applyBorder="0" applyAlignment="0" applyProtection="0"/>
    <xf numFmtId="0" fontId="94" fillId="0" borderId="0" applyNumberFormat="0" applyFill="0" applyBorder="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0" fillId="69" borderId="0" applyNumberFormat="0" applyBorder="0" applyAlignment="0" applyProtection="0"/>
    <xf numFmtId="0" fontId="36" fillId="0" borderId="90" applyNumberFormat="0" applyFill="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0" fillId="69"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0" borderId="0"/>
    <xf numFmtId="0" fontId="6" fillId="81" borderId="0" applyNumberFormat="0" applyBorder="0" applyAlignment="0" applyProtection="0"/>
    <xf numFmtId="0" fontId="6" fillId="70" borderId="0" applyNumberFormat="0" applyBorder="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0" fillId="69" borderId="0" applyNumberFormat="0" applyBorder="0" applyAlignment="0" applyProtection="0"/>
    <xf numFmtId="0" fontId="36" fillId="0" borderId="90" applyNumberFormat="0" applyFill="0" applyAlignment="0" applyProtection="0"/>
    <xf numFmtId="0" fontId="96" fillId="0" borderId="0" applyNumberFormat="0" applyBorder="0" applyAlignment="0" applyProtection="0"/>
    <xf numFmtId="0" fontId="37" fillId="84" borderId="0" applyNumberFormat="0" applyBorder="0" applyAlignment="0" applyProtection="0"/>
    <xf numFmtId="0" fontId="18" fillId="0" borderId="0" applyNumberFormat="0" applyFont="0" applyFill="0" applyBorder="0" applyAlignment="0" applyProtection="0"/>
    <xf numFmtId="0" fontId="20" fillId="75"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3" borderId="0" applyNumberFormat="0" applyBorder="0" applyAlignment="0" applyProtection="0"/>
    <xf numFmtId="0" fontId="6" fillId="65" borderId="0" applyNumberFormat="0" applyBorder="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0" fontId="6" fillId="81" borderId="0" applyNumberFormat="0" applyBorder="0" applyAlignment="0" applyProtection="0"/>
    <xf numFmtId="0" fontId="6" fillId="78" borderId="0" applyNumberFormat="0" applyBorder="0" applyAlignment="0" applyProtection="0"/>
    <xf numFmtId="0" fontId="6" fillId="72" borderId="84" applyNumberFormat="0" applyFont="0" applyAlignment="0" applyProtection="0"/>
    <xf numFmtId="0" fontId="18" fillId="0" borderId="0" applyNumberFormat="0" applyFont="0" applyFill="0" applyBorder="0" applyAlignment="0" applyProtection="0"/>
    <xf numFmtId="0" fontId="6" fillId="71" borderId="0" applyNumberFormat="0" applyBorder="0" applyAlignment="0" applyProtection="0"/>
    <xf numFmtId="0" fontId="6" fillId="71" borderId="0" applyNumberFormat="0" applyBorder="0" applyAlignment="0" applyProtection="0"/>
    <xf numFmtId="0" fontId="18" fillId="0" borderId="0" applyNumberFormat="0" applyFont="0" applyFill="0" applyBorder="0" applyAlignment="0" applyProtection="0"/>
    <xf numFmtId="0" fontId="6" fillId="71" borderId="0" applyNumberFormat="0" applyBorder="0" applyAlignment="0" applyProtection="0"/>
    <xf numFmtId="0" fontId="6" fillId="7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6" fillId="81" borderId="0" applyNumberFormat="0" applyBorder="0" applyAlignment="0" applyProtection="0"/>
    <xf numFmtId="0" fontId="20" fillId="100" borderId="0" applyNumberFormat="0" applyBorder="0" applyAlignment="0" applyProtection="0"/>
    <xf numFmtId="0" fontId="6" fillId="81" borderId="0" applyNumberFormat="0" applyBorder="0" applyAlignment="0" applyProtection="0"/>
    <xf numFmtId="0" fontId="6" fillId="73" borderId="0" applyNumberFormat="0" applyBorder="0" applyAlignment="0" applyProtection="0"/>
    <xf numFmtId="0" fontId="95" fillId="0" borderId="85" applyNumberFormat="0" applyFill="0" applyAlignment="0" applyProtection="0"/>
    <xf numFmtId="0" fontId="6" fillId="7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6" fillId="65" borderId="0" applyNumberFormat="0" applyBorder="0" applyAlignment="0" applyProtection="0"/>
    <xf numFmtId="0" fontId="20" fillId="75" borderId="0" applyNumberFormat="0" applyBorder="0" applyAlignment="0" applyProtection="0"/>
    <xf numFmtId="0" fontId="6" fillId="64"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20" fillId="94" borderId="0" applyNumberFormat="0" applyBorder="0" applyAlignment="0" applyProtection="0"/>
    <xf numFmtId="0" fontId="20" fillId="94" borderId="0" applyNumberFormat="0" applyBorder="0" applyAlignment="0" applyProtection="0"/>
    <xf numFmtId="0" fontId="61" fillId="82" borderId="87" applyNumberFormat="0" applyFont="0" applyAlignment="0" applyProtection="0"/>
    <xf numFmtId="0" fontId="6" fillId="81" borderId="0" applyNumberFormat="0" applyBorder="0" applyAlignment="0" applyProtection="0"/>
    <xf numFmtId="0" fontId="6" fillId="65" borderId="0" applyNumberFormat="0" applyBorder="0" applyAlignment="0" applyProtection="0"/>
    <xf numFmtId="0" fontId="20" fillId="88" borderId="0" applyNumberFormat="0" applyBorder="0" applyAlignment="0" applyProtection="0"/>
    <xf numFmtId="0" fontId="20" fillId="88" borderId="0" applyNumberFormat="0" applyBorder="0" applyAlignment="0" applyProtection="0"/>
    <xf numFmtId="0" fontId="6" fillId="63" borderId="0" applyNumberFormat="0" applyBorder="0" applyAlignment="0" applyProtection="0"/>
    <xf numFmtId="0" fontId="18" fillId="0" borderId="0"/>
    <xf numFmtId="0" fontId="134" fillId="0" borderId="0" applyNumberFormat="0" applyFill="0" applyBorder="0" applyAlignment="0" applyProtection="0"/>
    <xf numFmtId="0" fontId="6" fillId="64"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3" borderId="0" applyNumberFormat="0" applyBorder="0" applyAlignment="0" applyProtection="0"/>
    <xf numFmtId="0" fontId="6" fillId="68" borderId="0" applyNumberFormat="0" applyBorder="0" applyAlignment="0" applyProtection="0"/>
    <xf numFmtId="0" fontId="6" fillId="81" borderId="0" applyNumberFormat="0" applyBorder="0" applyAlignment="0" applyProtection="0"/>
    <xf numFmtId="0" fontId="128" fillId="0" borderId="0" applyNumberFormat="0" applyBorder="0" applyAlignment="0" applyProtection="0"/>
    <xf numFmtId="0" fontId="110" fillId="0" borderId="82" applyNumberFormat="0" applyFill="0" applyAlignment="0" applyProtection="0"/>
    <xf numFmtId="0" fontId="38" fillId="85" borderId="86" applyNumberFormat="0" applyAlignment="0" applyProtection="0"/>
    <xf numFmtId="0" fontId="38" fillId="85" borderId="86" applyNumberFormat="0" applyAlignment="0" applyProtection="0"/>
    <xf numFmtId="0" fontId="6" fillId="63" borderId="0" applyNumberFormat="0" applyBorder="0" applyAlignment="0" applyProtection="0"/>
    <xf numFmtId="0" fontId="120" fillId="0" borderId="79" applyNumberFormat="0" applyFill="0" applyAlignment="0" applyProtection="0"/>
    <xf numFmtId="0" fontId="18" fillId="0" borderId="0"/>
    <xf numFmtId="0" fontId="18" fillId="0" borderId="0"/>
    <xf numFmtId="0" fontId="6" fillId="73"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68" borderId="0" applyNumberFormat="0" applyBorder="0" applyAlignment="0" applyProtection="0"/>
    <xf numFmtId="0" fontId="114" fillId="66" borderId="0" applyNumberFormat="0" applyBorder="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6" fillId="7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59" fillId="91" borderId="0" applyNumberFormat="0" applyBorder="0" applyAlignment="0" applyProtection="0"/>
    <xf numFmtId="0" fontId="59" fillId="91" borderId="0" applyNumberFormat="0" applyBorder="0" applyAlignment="0" applyProtection="0"/>
    <xf numFmtId="0" fontId="6" fillId="81" borderId="0" applyNumberFormat="0" applyBorder="0" applyAlignment="0" applyProtection="0"/>
    <xf numFmtId="0" fontId="6" fillId="81" borderId="0" applyNumberFormat="0" applyBorder="0" applyAlignment="0" applyProtection="0"/>
    <xf numFmtId="0" fontId="6" fillId="81" borderId="0" applyNumberFormat="0" applyBorder="0" applyAlignment="0" applyProtection="0"/>
    <xf numFmtId="0" fontId="6" fillId="81" borderId="0" applyNumberFormat="0" applyBorder="0" applyAlignment="0" applyProtection="0"/>
    <xf numFmtId="0" fontId="6" fillId="81" borderId="0" applyNumberFormat="0" applyBorder="0" applyAlignment="0" applyProtection="0"/>
    <xf numFmtId="0" fontId="6" fillId="81" borderId="0" applyNumberFormat="0" applyBorder="0" applyAlignment="0" applyProtection="0"/>
    <xf numFmtId="0" fontId="6" fillId="81" borderId="0" applyNumberFormat="0" applyBorder="0" applyAlignment="0" applyProtection="0"/>
    <xf numFmtId="0" fontId="6" fillId="70" borderId="0" applyNumberFormat="0" applyBorder="0" applyAlignment="0" applyProtection="0"/>
    <xf numFmtId="0" fontId="6" fillId="81" borderId="0" applyNumberFormat="0" applyBorder="0" applyAlignment="0" applyProtection="0"/>
    <xf numFmtId="0" fontId="114" fillId="102" borderId="0" applyNumberFormat="0" applyBorder="0" applyAlignment="0" applyProtection="0"/>
    <xf numFmtId="0" fontId="6" fillId="70" borderId="0" applyNumberFormat="0" applyBorder="0" applyAlignment="0" applyProtection="0"/>
    <xf numFmtId="0" fontId="6" fillId="0" borderId="0"/>
    <xf numFmtId="0" fontId="6" fillId="81" borderId="0" applyNumberFormat="0" applyBorder="0" applyAlignment="0" applyProtection="0"/>
    <xf numFmtId="0" fontId="6" fillId="78" borderId="0" applyNumberFormat="0" applyBorder="0" applyAlignment="0" applyProtection="0"/>
    <xf numFmtId="0" fontId="6" fillId="81" borderId="0" applyNumberFormat="0" applyBorder="0" applyAlignment="0" applyProtection="0"/>
    <xf numFmtId="0" fontId="6" fillId="78" borderId="0" applyNumberFormat="0" applyBorder="0" applyAlignment="0" applyProtection="0"/>
    <xf numFmtId="0" fontId="6" fillId="81" borderId="0" applyNumberFormat="0" applyBorder="0" applyAlignment="0" applyProtection="0"/>
    <xf numFmtId="0" fontId="6" fillId="81" borderId="0" applyNumberFormat="0" applyBorder="0" applyAlignment="0" applyProtection="0"/>
    <xf numFmtId="0" fontId="6" fillId="71" borderId="0" applyNumberFormat="0" applyBorder="0" applyAlignment="0" applyProtection="0"/>
    <xf numFmtId="0" fontId="6" fillId="76" borderId="0" applyNumberFormat="0" applyBorder="0" applyAlignment="0" applyProtection="0"/>
    <xf numFmtId="0" fontId="6" fillId="65" borderId="0" applyNumberFormat="0" applyBorder="0" applyAlignment="0" applyProtection="0"/>
    <xf numFmtId="0" fontId="20" fillId="72" borderId="84" applyNumberFormat="0" applyFont="0" applyAlignment="0" applyProtection="0"/>
    <xf numFmtId="0" fontId="6" fillId="63" borderId="0" applyNumberFormat="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6" fillId="81" borderId="0" applyNumberFormat="0" applyBorder="0" applyAlignment="0" applyProtection="0"/>
    <xf numFmtId="0" fontId="6" fillId="73" borderId="0" applyNumberFormat="0" applyBorder="0" applyAlignment="0" applyProtection="0"/>
    <xf numFmtId="0" fontId="6" fillId="81" borderId="0" applyNumberFormat="0" applyBorder="0" applyAlignment="0" applyProtection="0"/>
    <xf numFmtId="0" fontId="109" fillId="98" borderId="80" applyNumberFormat="0" applyAlignment="0" applyProtection="0"/>
    <xf numFmtId="0" fontId="6" fillId="81" borderId="0" applyNumberFormat="0" applyBorder="0" applyAlignment="0" applyProtection="0"/>
    <xf numFmtId="0" fontId="109" fillId="98" borderId="80" applyNumberFormat="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6" fillId="81"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6" fillId="81"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6" fillId="81"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6" fillId="81" borderId="0" applyNumberFormat="0" applyBorder="0" applyAlignment="0" applyProtection="0"/>
    <xf numFmtId="0" fontId="6" fillId="0" borderId="0"/>
    <xf numFmtId="0" fontId="6" fillId="81"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6" fillId="81"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6" fillId="81"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6" fillId="81" borderId="0" applyNumberFormat="0" applyBorder="0" applyAlignment="0" applyProtection="0"/>
    <xf numFmtId="0" fontId="6" fillId="76" borderId="0" applyNumberFormat="0" applyBorder="0" applyAlignment="0" applyProtection="0"/>
    <xf numFmtId="0" fontId="6" fillId="71" borderId="0" applyNumberFormat="0" applyBorder="0" applyAlignment="0" applyProtection="0"/>
    <xf numFmtId="0" fontId="6" fillId="0" borderId="0"/>
    <xf numFmtId="0" fontId="6" fillId="81" borderId="0" applyNumberFormat="0" applyBorder="0" applyAlignment="0" applyProtection="0"/>
    <xf numFmtId="0" fontId="6" fillId="68" borderId="0" applyNumberFormat="0" applyBorder="0" applyAlignment="0" applyProtection="0"/>
    <xf numFmtId="0" fontId="114" fillId="111" borderId="0" applyNumberFormat="0" applyBorder="0" applyAlignment="0" applyProtection="0"/>
    <xf numFmtId="0" fontId="6" fillId="71" borderId="0" applyNumberFormat="0" applyBorder="0" applyAlignment="0" applyProtection="0"/>
    <xf numFmtId="0" fontId="6" fillId="70" borderId="0" applyNumberFormat="0" applyBorder="0" applyAlignment="0" applyProtection="0"/>
    <xf numFmtId="0" fontId="6" fillId="76" borderId="0" applyNumberFormat="0" applyBorder="0" applyAlignment="0" applyProtection="0"/>
    <xf numFmtId="0" fontId="6" fillId="0" borderId="0"/>
    <xf numFmtId="0" fontId="6" fillId="81" borderId="0" applyNumberFormat="0" applyBorder="0" applyAlignment="0" applyProtection="0"/>
    <xf numFmtId="0" fontId="6" fillId="68" borderId="0" applyNumberFormat="0" applyBorder="0" applyAlignment="0" applyProtection="0"/>
    <xf numFmtId="0" fontId="43" fillId="0" borderId="1" applyNumberFormat="0" applyFill="0" applyAlignment="0" applyProtection="0"/>
    <xf numFmtId="0" fontId="6" fillId="81" borderId="0" applyNumberFormat="0" applyBorder="0" applyAlignment="0" applyProtection="0"/>
    <xf numFmtId="0" fontId="6" fillId="68" borderId="0" applyNumberFormat="0" applyBorder="0" applyAlignment="0" applyProtection="0"/>
    <xf numFmtId="0" fontId="6" fillId="81" borderId="0" applyNumberFormat="0" applyBorder="0" applyAlignment="0" applyProtection="0"/>
    <xf numFmtId="0" fontId="6" fillId="81" borderId="0" applyNumberFormat="0" applyBorder="0" applyAlignment="0" applyProtection="0"/>
    <xf numFmtId="0" fontId="6" fillId="64" borderId="0" applyNumberFormat="0" applyBorder="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4" borderId="0" applyNumberFormat="0" applyBorder="0" applyAlignment="0" applyProtection="0"/>
    <xf numFmtId="0" fontId="120" fillId="0" borderId="89" applyNumberFormat="0" applyFill="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4" borderId="0" applyNumberFormat="0" applyBorder="0" applyAlignment="0" applyProtection="0"/>
    <xf numFmtId="0" fontId="120" fillId="0" borderId="89" applyNumberFormat="0" applyFill="0" applyAlignment="0" applyProtection="0"/>
    <xf numFmtId="0" fontId="6" fillId="81" borderId="0" applyNumberFormat="0" applyBorder="0" applyAlignment="0" applyProtection="0"/>
    <xf numFmtId="0" fontId="6" fillId="64" borderId="0" applyNumberFormat="0" applyBorder="0" applyAlignment="0" applyProtection="0"/>
    <xf numFmtId="0" fontId="6" fillId="65" borderId="0" applyNumberFormat="0" applyBorder="0" applyAlignment="0" applyProtection="0"/>
    <xf numFmtId="38" fontId="117" fillId="0" borderId="0" applyFont="0" applyFill="0" applyBorder="0" applyAlignment="0" applyProtection="0"/>
    <xf numFmtId="0" fontId="6" fillId="76" borderId="0" applyNumberFormat="0" applyBorder="0" applyAlignment="0" applyProtection="0"/>
    <xf numFmtId="0" fontId="6" fillId="63" borderId="0" applyNumberFormat="0" applyBorder="0" applyAlignment="0" applyProtection="0"/>
    <xf numFmtId="0" fontId="20" fillId="92" borderId="0" applyNumberFormat="0" applyBorder="0" applyAlignment="0" applyProtection="0"/>
    <xf numFmtId="0" fontId="6" fillId="0" borderId="0"/>
    <xf numFmtId="0" fontId="6" fillId="81" borderId="0" applyNumberFormat="0" applyBorder="0" applyAlignment="0" applyProtection="0"/>
    <xf numFmtId="0" fontId="6" fillId="64" borderId="0" applyNumberFormat="0" applyBorder="0" applyAlignment="0" applyProtection="0"/>
    <xf numFmtId="0" fontId="6" fillId="65" borderId="0" applyNumberFormat="0" applyBorder="0" applyAlignment="0" applyProtection="0"/>
    <xf numFmtId="38" fontId="117" fillId="0" borderId="0" applyFont="0" applyFill="0" applyBorder="0" applyAlignment="0" applyProtection="0"/>
    <xf numFmtId="0" fontId="6" fillId="76" borderId="0" applyNumberFormat="0" applyBorder="0" applyAlignment="0" applyProtection="0"/>
    <xf numFmtId="0" fontId="6" fillId="63" borderId="0" applyNumberFormat="0" applyBorder="0" applyAlignment="0" applyProtection="0"/>
    <xf numFmtId="0" fontId="20" fillId="92" borderId="0" applyNumberFormat="0" applyBorder="0" applyAlignment="0" applyProtection="0"/>
    <xf numFmtId="0" fontId="105" fillId="108" borderId="0" applyNumberFormat="0" applyBorder="0" applyAlignment="0" applyProtection="0"/>
    <xf numFmtId="0" fontId="6" fillId="78" borderId="0" applyNumberFormat="0" applyBorder="0" applyAlignment="0" applyProtection="0"/>
    <xf numFmtId="0" fontId="6" fillId="72" borderId="84" applyNumberFormat="0" applyFont="0" applyAlignment="0" applyProtection="0"/>
    <xf numFmtId="0" fontId="6" fillId="89" borderId="0" applyNumberFormat="0" applyBorder="0" applyAlignment="0" applyProtection="0"/>
    <xf numFmtId="43" fontId="18" fillId="0" borderId="0" applyFont="0" applyFill="0" applyBorder="0" applyAlignment="0" applyProtection="0"/>
    <xf numFmtId="0" fontId="20" fillId="88" borderId="0" applyNumberFormat="0" applyBorder="0" applyAlignment="0" applyProtection="0"/>
    <xf numFmtId="0" fontId="20" fillId="69" borderId="0" applyNumberFormat="0" applyBorder="0" applyAlignment="0" applyProtection="0"/>
    <xf numFmtId="0" fontId="6" fillId="81" borderId="0" applyNumberFormat="0" applyBorder="0" applyAlignment="0" applyProtection="0"/>
    <xf numFmtId="0" fontId="6" fillId="64" borderId="0" applyNumberFormat="0" applyBorder="0" applyAlignment="0" applyProtection="0"/>
    <xf numFmtId="0" fontId="120" fillId="0" borderId="89" applyNumberFormat="0" applyFill="0" applyAlignment="0" applyProtection="0"/>
    <xf numFmtId="0" fontId="104" fillId="0" borderId="89" applyNumberFormat="0" applyFill="0" applyAlignment="0" applyProtection="0"/>
    <xf numFmtId="0" fontId="6" fillId="89" borderId="0" applyNumberFormat="0" applyBorder="0" applyAlignment="0" applyProtection="0"/>
    <xf numFmtId="0" fontId="18" fillId="0" borderId="0" applyNumberFormat="0" applyFont="0" applyFill="0" applyBorder="0" applyAlignment="0" applyProtection="0"/>
    <xf numFmtId="0" fontId="20" fillId="88" borderId="0" applyNumberFormat="0" applyBorder="0" applyAlignment="0" applyProtection="0"/>
    <xf numFmtId="0" fontId="6" fillId="81" borderId="0" applyNumberFormat="0" applyBorder="0" applyAlignment="0" applyProtection="0"/>
    <xf numFmtId="0" fontId="6" fillId="64" borderId="0" applyNumberFormat="0" applyBorder="0" applyAlignment="0" applyProtection="0"/>
    <xf numFmtId="0" fontId="120" fillId="0" borderId="89" applyNumberFormat="0" applyFill="0" applyAlignment="0" applyProtection="0"/>
    <xf numFmtId="0" fontId="104" fillId="0" borderId="89" applyNumberFormat="0" applyFill="0" applyAlignment="0" applyProtection="0"/>
    <xf numFmtId="0" fontId="45" fillId="0" borderId="0" applyNumberFormat="0" applyFill="0" applyBorder="0" applyAlignment="0" applyProtection="0"/>
    <xf numFmtId="0" fontId="6" fillId="81" borderId="0" applyNumberFormat="0" applyBorder="0" applyAlignment="0" applyProtection="0"/>
    <xf numFmtId="0" fontId="6" fillId="64" borderId="0" applyNumberFormat="0" applyBorder="0" applyAlignment="0" applyProtection="0"/>
    <xf numFmtId="0" fontId="120" fillId="0" borderId="89" applyNumberFormat="0" applyFill="0" applyAlignment="0" applyProtection="0"/>
    <xf numFmtId="0" fontId="104" fillId="0" borderId="89" applyNumberFormat="0" applyFill="0" applyAlignment="0" applyProtection="0"/>
    <xf numFmtId="0" fontId="6" fillId="81" borderId="0" applyNumberFormat="0" applyBorder="0" applyAlignment="0" applyProtection="0"/>
    <xf numFmtId="0" fontId="6" fillId="68" borderId="0" applyNumberFormat="0" applyBorder="0" applyAlignment="0" applyProtection="0"/>
    <xf numFmtId="0" fontId="6" fillId="70"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81" borderId="0" applyNumberFormat="0" applyBorder="0" applyAlignment="0" applyProtection="0"/>
    <xf numFmtId="0" fontId="6" fillId="68" borderId="0" applyNumberFormat="0" applyBorder="0" applyAlignment="0" applyProtection="0"/>
    <xf numFmtId="0" fontId="6" fillId="70" borderId="0" applyNumberFormat="0" applyBorder="0" applyAlignment="0" applyProtection="0"/>
    <xf numFmtId="0" fontId="6" fillId="64" borderId="0" applyNumberFormat="0" applyBorder="0" applyAlignment="0" applyProtection="0"/>
    <xf numFmtId="0" fontId="6" fillId="81" borderId="0" applyNumberFormat="0" applyBorder="0" applyAlignment="0" applyProtection="0"/>
    <xf numFmtId="0" fontId="6" fillId="68" borderId="0" applyNumberFormat="0" applyBorder="0" applyAlignment="0" applyProtection="0"/>
    <xf numFmtId="0" fontId="6" fillId="70" borderId="0" applyNumberFormat="0" applyBorder="0" applyAlignment="0" applyProtection="0"/>
    <xf numFmtId="0" fontId="6" fillId="64" borderId="0" applyNumberFormat="0" applyBorder="0" applyAlignment="0" applyProtection="0"/>
    <xf numFmtId="0" fontId="6" fillId="81" borderId="0" applyNumberFormat="0" applyBorder="0" applyAlignment="0" applyProtection="0"/>
    <xf numFmtId="0" fontId="6" fillId="81" borderId="0" applyNumberFormat="0" applyBorder="0" applyAlignment="0" applyProtection="0"/>
    <xf numFmtId="0" fontId="6" fillId="81" borderId="0" applyNumberFormat="0" applyBorder="0" applyAlignment="0" applyProtection="0"/>
    <xf numFmtId="0" fontId="6" fillId="81" borderId="0" applyNumberFormat="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6" fillId="81" borderId="0" applyNumberFormat="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6" fillId="81" borderId="0" applyNumberFormat="0" applyBorder="0" applyAlignment="0" applyProtection="0"/>
    <xf numFmtId="43" fontId="18" fillId="0" borderId="0" applyFont="0" applyFill="0" applyBorder="0" applyAlignment="0" applyProtection="0"/>
    <xf numFmtId="0" fontId="6" fillId="72" borderId="84" applyNumberFormat="0" applyFont="0" applyAlignment="0" applyProtection="0"/>
    <xf numFmtId="0" fontId="20" fillId="96" borderId="0" applyNumberFormat="0" applyBorder="0" applyAlignment="0" applyProtection="0"/>
    <xf numFmtId="0" fontId="6" fillId="81" borderId="0" applyNumberFormat="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0" fillId="96" borderId="0" applyNumberFormat="0" applyBorder="0" applyAlignment="0" applyProtection="0"/>
    <xf numFmtId="0" fontId="20" fillId="96" borderId="0" applyNumberFormat="0" applyBorder="0" applyAlignment="0" applyProtection="0"/>
    <xf numFmtId="0" fontId="6" fillId="72" borderId="84" applyNumberFormat="0" applyFont="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6" fillId="71" borderId="0" applyNumberFormat="0" applyBorder="0" applyAlignment="0" applyProtection="0"/>
    <xf numFmtId="0" fontId="6" fillId="81" borderId="0" applyNumberFormat="0" applyBorder="0" applyAlignment="0" applyProtection="0"/>
    <xf numFmtId="0" fontId="6" fillId="70" borderId="0" applyNumberFormat="0" applyBorder="0" applyAlignment="0" applyProtection="0"/>
    <xf numFmtId="0" fontId="6" fillId="65" borderId="0" applyNumberFormat="0" applyBorder="0" applyAlignment="0" applyProtection="0"/>
    <xf numFmtId="0" fontId="6" fillId="71" borderId="0" applyNumberFormat="0" applyBorder="0" applyAlignment="0" applyProtection="0"/>
    <xf numFmtId="0" fontId="30" fillId="79" borderId="86" applyNumberFormat="0" applyAlignment="0" applyProtection="0"/>
    <xf numFmtId="0" fontId="30" fillId="79" borderId="86" applyNumberFormat="0" applyAlignment="0" applyProtection="0"/>
    <xf numFmtId="0" fontId="6" fillId="63" borderId="0" applyNumberFormat="0" applyBorder="0" applyAlignment="0" applyProtection="0"/>
    <xf numFmtId="0" fontId="20" fillId="75" borderId="0" applyNumberFormat="0" applyBorder="0" applyAlignment="0" applyProtection="0"/>
    <xf numFmtId="0" fontId="6" fillId="81" borderId="0" applyNumberFormat="0" applyBorder="0" applyAlignment="0" applyProtection="0"/>
    <xf numFmtId="0" fontId="118" fillId="0" borderId="0" applyNumberFormat="0" applyFill="0" applyBorder="0" applyAlignment="0" applyProtection="0"/>
    <xf numFmtId="0" fontId="6" fillId="81" borderId="0" applyNumberFormat="0" applyBorder="0" applyAlignment="0" applyProtection="0"/>
    <xf numFmtId="0" fontId="6" fillId="78" borderId="0" applyNumberFormat="0" applyBorder="0" applyAlignment="0" applyProtection="0"/>
    <xf numFmtId="0" fontId="118" fillId="0" borderId="0" applyNumberFormat="0" applyFill="0" applyBorder="0" applyAlignment="0" applyProtection="0"/>
    <xf numFmtId="0" fontId="6" fillId="81" borderId="0" applyNumberFormat="0" applyBorder="0" applyAlignment="0" applyProtection="0"/>
    <xf numFmtId="0" fontId="6" fillId="78" borderId="0" applyNumberFormat="0" applyBorder="0" applyAlignment="0" applyProtection="0"/>
    <xf numFmtId="0" fontId="118" fillId="0" borderId="0" applyNumberFormat="0" applyFill="0" applyBorder="0" applyAlignment="0" applyProtection="0"/>
    <xf numFmtId="0" fontId="6" fillId="81" borderId="0" applyNumberFormat="0" applyBorder="0" applyAlignment="0" applyProtection="0"/>
    <xf numFmtId="0" fontId="20" fillId="100" borderId="0" applyNumberFormat="0" applyBorder="0" applyAlignment="0" applyProtection="0"/>
    <xf numFmtId="0" fontId="6" fillId="70" borderId="0" applyNumberFormat="0" applyBorder="0" applyAlignment="0" applyProtection="0"/>
    <xf numFmtId="0" fontId="6" fillId="81" borderId="0" applyNumberFormat="0" applyBorder="0" applyAlignment="0" applyProtection="0"/>
    <xf numFmtId="0" fontId="6" fillId="71" borderId="0" applyNumberFormat="0" applyBorder="0" applyAlignment="0" applyProtection="0"/>
    <xf numFmtId="0" fontId="6" fillId="81" borderId="0" applyNumberFormat="0" applyBorder="0" applyAlignment="0" applyProtection="0"/>
    <xf numFmtId="0" fontId="6" fillId="71" borderId="0" applyNumberFormat="0" applyBorder="0" applyAlignment="0" applyProtection="0"/>
    <xf numFmtId="0" fontId="20" fillId="75" borderId="0" applyNumberFormat="0" applyBorder="0" applyAlignment="0" applyProtection="0"/>
    <xf numFmtId="0" fontId="6" fillId="63" borderId="0" applyNumberFormat="0" applyBorder="0" applyAlignment="0" applyProtection="0"/>
    <xf numFmtId="0" fontId="6" fillId="81" borderId="0" applyNumberFormat="0" applyBorder="0" applyAlignment="0" applyProtection="0"/>
    <xf numFmtId="0" fontId="6" fillId="89" borderId="0" applyNumberFormat="0" applyBorder="0" applyAlignment="0" applyProtection="0"/>
    <xf numFmtId="0" fontId="6" fillId="81" borderId="0" applyNumberFormat="0" applyBorder="0" applyAlignment="0" applyProtection="0"/>
    <xf numFmtId="0" fontId="6" fillId="89" borderId="0" applyNumberFormat="0" applyBorder="0" applyAlignment="0" applyProtection="0"/>
    <xf numFmtId="0" fontId="6" fillId="81" borderId="0" applyNumberFormat="0" applyBorder="0" applyAlignment="0" applyProtection="0"/>
    <xf numFmtId="0" fontId="20" fillId="88" borderId="0" applyNumberFormat="0" applyBorder="0" applyAlignment="0" applyProtection="0"/>
    <xf numFmtId="0" fontId="20" fillId="88"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133" fillId="115" borderId="0" applyNumberFormat="0" applyBorder="0" applyAlignment="0" applyProtection="0"/>
    <xf numFmtId="0" fontId="6" fillId="64" borderId="0" applyNumberFormat="0" applyBorder="0" applyAlignment="0" applyProtection="0"/>
    <xf numFmtId="0" fontId="6" fillId="81" borderId="0" applyNumberFormat="0" applyBorder="0" applyAlignment="0" applyProtection="0"/>
    <xf numFmtId="0" fontId="6" fillId="81" borderId="0" applyNumberFormat="0" applyBorder="0" applyAlignment="0" applyProtection="0"/>
    <xf numFmtId="0" fontId="6" fillId="64" borderId="0" applyNumberFormat="0" applyBorder="0" applyAlignment="0" applyProtection="0"/>
    <xf numFmtId="0" fontId="6" fillId="81" borderId="0" applyNumberFormat="0" applyBorder="0" applyAlignment="0" applyProtection="0"/>
    <xf numFmtId="0" fontId="6" fillId="64" borderId="0" applyNumberFormat="0" applyBorder="0" applyAlignment="0" applyProtection="0"/>
    <xf numFmtId="0" fontId="37" fillId="87" borderId="0" applyNumberFormat="0" applyBorder="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4" borderId="0" applyNumberFormat="0" applyBorder="0" applyAlignment="0" applyProtection="0"/>
    <xf numFmtId="0" fontId="114" fillId="95" borderId="0" applyNumberFormat="0" applyBorder="0" applyAlignment="0" applyProtection="0"/>
    <xf numFmtId="0" fontId="6" fillId="65" borderId="0" applyNumberFormat="0" applyBorder="0" applyAlignment="0" applyProtection="0"/>
    <xf numFmtId="0" fontId="37" fillId="87" borderId="0" applyNumberFormat="0" applyBorder="0" applyAlignment="0" applyProtection="0"/>
    <xf numFmtId="0" fontId="6" fillId="81" borderId="0" applyNumberFormat="0" applyBorder="0" applyAlignment="0" applyProtection="0"/>
    <xf numFmtId="0" fontId="6" fillId="64" borderId="0" applyNumberFormat="0" applyBorder="0" applyAlignment="0" applyProtection="0"/>
    <xf numFmtId="0" fontId="34" fillId="83" borderId="5" applyNumberFormat="0" applyAlignment="0" applyProtection="0"/>
    <xf numFmtId="0" fontId="18" fillId="0" borderId="0" applyNumberFormat="0" applyFont="0" applyFill="0" applyBorder="0" applyAlignment="0" applyProtection="0"/>
    <xf numFmtId="0" fontId="6" fillId="63" borderId="0" applyNumberFormat="0" applyBorder="0" applyAlignment="0" applyProtection="0"/>
    <xf numFmtId="0" fontId="28" fillId="88" borderId="0" applyNumberFormat="0" applyBorder="0" applyAlignment="0" applyProtection="0"/>
    <xf numFmtId="0" fontId="28" fillId="88" borderId="0" applyNumberFormat="0" applyBorder="0" applyAlignment="0" applyProtection="0"/>
    <xf numFmtId="0" fontId="6" fillId="64" borderId="0" applyNumberFormat="0" applyBorder="0" applyAlignment="0" applyProtection="0"/>
    <xf numFmtId="0" fontId="6" fillId="81" borderId="0" applyNumberFormat="0" applyBorder="0" applyAlignment="0" applyProtection="0"/>
    <xf numFmtId="0" fontId="37" fillId="86" borderId="0" applyNumberFormat="0" applyBorder="0" applyAlignment="0" applyProtection="0"/>
    <xf numFmtId="0" fontId="6" fillId="63" borderId="0" applyNumberFormat="0" applyBorder="0" applyAlignment="0" applyProtection="0"/>
    <xf numFmtId="9" fontId="18" fillId="0" borderId="0" applyFont="0" applyFill="0" applyBorder="0" applyAlignment="0" applyProtection="0"/>
    <xf numFmtId="0" fontId="133" fillId="115" borderId="0" applyNumberFormat="0" applyBorder="0" applyAlignment="0" applyProtection="0"/>
    <xf numFmtId="0" fontId="6" fillId="64" borderId="0" applyNumberFormat="0" applyBorder="0" applyAlignment="0" applyProtection="0"/>
    <xf numFmtId="0" fontId="6" fillId="81" borderId="0" applyNumberFormat="0" applyBorder="0" applyAlignment="0" applyProtection="0"/>
    <xf numFmtId="0" fontId="6" fillId="81" borderId="0" applyNumberFormat="0" applyBorder="0" applyAlignment="0" applyProtection="0"/>
    <xf numFmtId="0" fontId="6" fillId="64" borderId="0" applyNumberFormat="0" applyBorder="0" applyAlignment="0" applyProtection="0"/>
    <xf numFmtId="0" fontId="37" fillId="86" borderId="0" applyNumberFormat="0" applyBorder="0" applyAlignment="0" applyProtection="0"/>
    <xf numFmtId="0" fontId="6" fillId="63" borderId="0" applyNumberFormat="0" applyBorder="0" applyAlignment="0" applyProtection="0"/>
    <xf numFmtId="9" fontId="18" fillId="0" borderId="0" applyFont="0" applyFill="0" applyBorder="0" applyAlignment="0" applyProtection="0"/>
    <xf numFmtId="0" fontId="114" fillId="95" borderId="0" applyNumberFormat="0" applyBorder="0" applyAlignment="0" applyProtection="0"/>
    <xf numFmtId="0" fontId="6" fillId="81" borderId="0" applyNumberFormat="0" applyBorder="0" applyAlignment="0" applyProtection="0"/>
    <xf numFmtId="0" fontId="6" fillId="64" borderId="0" applyNumberFormat="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4" borderId="0" applyNumberFormat="0" applyBorder="0" applyAlignment="0" applyProtection="0"/>
    <xf numFmtId="0" fontId="37" fillId="86" borderId="0" applyNumberFormat="0" applyBorder="0" applyAlignment="0" applyProtection="0"/>
    <xf numFmtId="0" fontId="37" fillId="86" borderId="0" applyNumberFormat="0" applyBorder="0" applyAlignment="0" applyProtection="0"/>
    <xf numFmtId="0" fontId="6" fillId="65" borderId="0" applyNumberFormat="0" applyBorder="0" applyAlignment="0" applyProtection="0"/>
    <xf numFmtId="0" fontId="114" fillId="95" borderId="0" applyNumberFormat="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6" fillId="64" borderId="0" applyNumberFormat="0" applyBorder="0" applyAlignment="0" applyProtection="0"/>
    <xf numFmtId="0" fontId="111" fillId="93" borderId="83" applyNumberFormat="0" applyAlignment="0" applyProtection="0"/>
    <xf numFmtId="0" fontId="18" fillId="0" borderId="0" applyNumberFormat="0" applyFont="0" applyFill="0" applyBorder="0" applyAlignment="0" applyProtection="0"/>
    <xf numFmtId="0" fontId="6" fillId="63" borderId="0" applyNumberFormat="0" applyBorder="0" applyAlignment="0" applyProtection="0"/>
    <xf numFmtId="0" fontId="6" fillId="81" borderId="0" applyNumberFormat="0" applyBorder="0" applyAlignment="0" applyProtection="0"/>
    <xf numFmtId="0" fontId="6" fillId="64" borderId="0" applyNumberFormat="0" applyBorder="0" applyAlignment="0" applyProtection="0"/>
    <xf numFmtId="0" fontId="6" fillId="81" borderId="0" applyNumberFormat="0" applyBorder="0" applyAlignment="0" applyProtection="0"/>
    <xf numFmtId="0" fontId="6" fillId="64" borderId="0" applyNumberFormat="0" applyBorder="0" applyAlignment="0" applyProtection="0"/>
    <xf numFmtId="0" fontId="6" fillId="81" borderId="0" applyNumberFormat="0" applyBorder="0" applyAlignment="0" applyProtection="0"/>
    <xf numFmtId="0" fontId="6" fillId="64" borderId="0" applyNumberFormat="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4" borderId="0" applyNumberFormat="0" applyBorder="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37" fillId="109" borderId="0" applyNumberFormat="0" applyBorder="0" applyAlignment="0" applyProtection="0"/>
    <xf numFmtId="0" fontId="6" fillId="63" borderId="0" applyNumberFormat="0" applyBorder="0" applyAlignment="0" applyProtection="0"/>
    <xf numFmtId="0" fontId="37" fillId="87" borderId="0" applyNumberFormat="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37" fillId="87" borderId="0" applyNumberFormat="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6" fillId="63" borderId="0" applyNumberFormat="0" applyBorder="0" applyAlignment="0" applyProtection="0"/>
    <xf numFmtId="0" fontId="88" fillId="0" borderId="0" applyNumberFormat="0" applyFill="0" applyBorder="0" applyAlignment="0" applyProtection="0"/>
    <xf numFmtId="0" fontId="114" fillId="107" borderId="0" applyNumberFormat="0" applyBorder="0" applyAlignment="0" applyProtection="0"/>
    <xf numFmtId="0" fontId="37" fillId="87" borderId="0" applyNumberFormat="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3" borderId="0" applyNumberFormat="0" applyBorder="0" applyAlignment="0" applyProtection="0"/>
    <xf numFmtId="0" fontId="88" fillId="0" borderId="0" applyNumberFormat="0" applyFill="0" applyBorder="0" applyAlignment="0" applyProtection="0"/>
    <xf numFmtId="0" fontId="59" fillId="91" borderId="0" applyNumberFormat="0" applyBorder="0" applyAlignment="0" applyProtection="0"/>
    <xf numFmtId="0" fontId="6" fillId="81" borderId="0" applyNumberFormat="0" applyBorder="0" applyAlignment="0" applyProtection="0"/>
    <xf numFmtId="0" fontId="37" fillId="103" borderId="0" applyNumberFormat="0" applyBorder="0" applyAlignment="0" applyProtection="0"/>
    <xf numFmtId="0" fontId="18" fillId="0" borderId="0" applyNumberFormat="0" applyFont="0" applyFill="0" applyBorder="0" applyAlignment="0" applyProtection="0"/>
    <xf numFmtId="0" fontId="37" fillId="109" borderId="0" applyNumberFormat="0" applyBorder="0" applyAlignment="0" applyProtection="0"/>
    <xf numFmtId="0" fontId="6" fillId="63" borderId="0" applyNumberFormat="0" applyBorder="0" applyAlignment="0" applyProtection="0"/>
    <xf numFmtId="0" fontId="6" fillId="81" borderId="0" applyNumberFormat="0" applyBorder="0" applyAlignment="0" applyProtection="0"/>
    <xf numFmtId="0" fontId="6" fillId="81" borderId="0" applyNumberFormat="0" applyBorder="0" applyAlignment="0" applyProtection="0"/>
    <xf numFmtId="0" fontId="114" fillId="107" borderId="0" applyNumberFormat="0" applyBorder="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8" borderId="0" applyNumberFormat="0" applyBorder="0" applyAlignment="0" applyProtection="0"/>
    <xf numFmtId="0" fontId="6" fillId="81" borderId="0" applyNumberFormat="0" applyBorder="0" applyAlignment="0" applyProtection="0"/>
    <xf numFmtId="0" fontId="6" fillId="81" borderId="0" applyNumberFormat="0" applyBorder="0" applyAlignment="0" applyProtection="0"/>
    <xf numFmtId="0" fontId="6" fillId="78" borderId="0" applyNumberFormat="0" applyBorder="0" applyAlignment="0" applyProtection="0"/>
    <xf numFmtId="0" fontId="6" fillId="81" borderId="0" applyNumberFormat="0" applyBorder="0" applyAlignment="0" applyProtection="0"/>
    <xf numFmtId="0" fontId="6" fillId="78" borderId="0" applyNumberFormat="0" applyBorder="0" applyAlignment="0" applyProtection="0"/>
    <xf numFmtId="0" fontId="6" fillId="81" borderId="0" applyNumberFormat="0" applyBorder="0" applyAlignment="0" applyProtection="0"/>
    <xf numFmtId="0" fontId="114" fillId="107" borderId="0" applyNumberFormat="0" applyBorder="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8" borderId="0" applyNumberFormat="0" applyBorder="0" applyAlignment="0" applyProtection="0"/>
    <xf numFmtId="0" fontId="6" fillId="64" borderId="0" applyNumberFormat="0" applyBorder="0" applyAlignment="0" applyProtection="0"/>
    <xf numFmtId="0" fontId="6" fillId="81" borderId="0" applyNumberFormat="0" applyBorder="0" applyAlignment="0" applyProtection="0"/>
    <xf numFmtId="0" fontId="6" fillId="81" borderId="0" applyNumberFormat="0" applyBorder="0" applyAlignment="0" applyProtection="0"/>
    <xf numFmtId="0" fontId="6" fillId="76" borderId="0" applyNumberFormat="0" applyBorder="0" applyAlignment="0" applyProtection="0"/>
    <xf numFmtId="0" fontId="20" fillId="86" borderId="0" applyNumberFormat="0" applyBorder="0" applyAlignment="0" applyProtection="0"/>
    <xf numFmtId="0" fontId="6" fillId="78" borderId="0" applyNumberFormat="0" applyBorder="0" applyAlignment="0" applyProtection="0"/>
    <xf numFmtId="0" fontId="6" fillId="81" borderId="0" applyNumberFormat="0" applyBorder="0" applyAlignment="0" applyProtection="0"/>
    <xf numFmtId="0" fontId="6" fillId="76" borderId="0" applyNumberFormat="0" applyBorder="0" applyAlignment="0" applyProtection="0"/>
    <xf numFmtId="0" fontId="20" fillId="86" borderId="0" applyNumberFormat="0" applyBorder="0" applyAlignment="0" applyProtection="0"/>
    <xf numFmtId="0" fontId="6" fillId="78" borderId="0" applyNumberFormat="0" applyBorder="0" applyAlignment="0" applyProtection="0"/>
    <xf numFmtId="0" fontId="6" fillId="64" borderId="0" applyNumberFormat="0" applyBorder="0" applyAlignment="0" applyProtection="0"/>
    <xf numFmtId="0" fontId="6" fillId="81" borderId="0" applyNumberFormat="0" applyBorder="0" applyAlignment="0" applyProtection="0"/>
    <xf numFmtId="0" fontId="18" fillId="0" borderId="0"/>
    <xf numFmtId="0" fontId="6" fillId="81" borderId="0" applyNumberFormat="0" applyBorder="0" applyAlignment="0" applyProtection="0"/>
    <xf numFmtId="0" fontId="6" fillId="70" borderId="0" applyNumberFormat="0" applyBorder="0" applyAlignment="0" applyProtection="0"/>
    <xf numFmtId="9" fontId="6" fillId="0" borderId="0" applyFont="0" applyFill="0" applyBorder="0" applyAlignment="0" applyProtection="0"/>
    <xf numFmtId="0" fontId="6" fillId="81" borderId="0" applyNumberFormat="0" applyBorder="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6"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xf numFmtId="0" fontId="6" fillId="81" borderId="0" applyNumberFormat="0" applyBorder="0" applyAlignment="0" applyProtection="0"/>
    <xf numFmtId="0" fontId="6" fillId="64" borderId="0" applyNumberFormat="0" applyBorder="0" applyAlignment="0" applyProtection="0"/>
    <xf numFmtId="0" fontId="6" fillId="76" borderId="0" applyNumberFormat="0" applyBorder="0" applyAlignment="0" applyProtection="0"/>
    <xf numFmtId="0" fontId="6" fillId="63" borderId="0" applyNumberFormat="0" applyBorder="0" applyAlignment="0" applyProtection="0"/>
    <xf numFmtId="0" fontId="20" fillId="92" borderId="0" applyNumberFormat="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6" fillId="73" borderId="0" applyNumberFormat="0" applyBorder="0" applyAlignment="0" applyProtection="0"/>
    <xf numFmtId="0" fontId="6" fillId="81"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9" fontId="18" fillId="0" borderId="0" applyFont="0" applyFill="0" applyBorder="0" applyAlignment="0" applyProtection="0"/>
    <xf numFmtId="0" fontId="6" fillId="81" borderId="0" applyNumberFormat="0" applyBorder="0" applyAlignment="0" applyProtection="0"/>
    <xf numFmtId="0" fontId="106" fillId="80" borderId="0" applyNumberFormat="0" applyBorder="0" applyAlignment="0" applyProtection="0"/>
    <xf numFmtId="0" fontId="6" fillId="70" borderId="0" applyNumberFormat="0" applyBorder="0" applyAlignment="0" applyProtection="0"/>
    <xf numFmtId="0" fontId="6" fillId="81" borderId="0" applyNumberFormat="0" applyBorder="0" applyAlignment="0" applyProtection="0"/>
    <xf numFmtId="0" fontId="6" fillId="70" borderId="0" applyNumberFormat="0" applyBorder="0" applyAlignment="0" applyProtection="0"/>
    <xf numFmtId="0" fontId="6" fillId="81" borderId="0" applyNumberFormat="0" applyBorder="0" applyAlignment="0" applyProtection="0"/>
    <xf numFmtId="0" fontId="6" fillId="70" borderId="0" applyNumberFormat="0" applyBorder="0" applyAlignment="0" applyProtection="0"/>
    <xf numFmtId="0" fontId="6" fillId="81" borderId="0" applyNumberFormat="0" applyBorder="0" applyAlignment="0" applyProtection="0"/>
    <xf numFmtId="0" fontId="6" fillId="70" borderId="0" applyNumberFormat="0" applyBorder="0" applyAlignment="0" applyProtection="0"/>
    <xf numFmtId="9" fontId="18" fillId="0" borderId="0" applyFont="0" applyFill="0" applyBorder="0" applyAlignment="0" applyProtection="0"/>
    <xf numFmtId="0" fontId="6" fillId="81" borderId="0" applyNumberFormat="0" applyBorder="0" applyAlignment="0" applyProtection="0"/>
    <xf numFmtId="0" fontId="106" fillId="80" borderId="0" applyNumberFormat="0" applyBorder="0" applyAlignment="0" applyProtection="0"/>
    <xf numFmtId="0" fontId="6" fillId="65" borderId="0" applyNumberFormat="0" applyBorder="0" applyAlignment="0" applyProtection="0"/>
    <xf numFmtId="0" fontId="6" fillId="70" borderId="0" applyNumberFormat="0" applyBorder="0" applyAlignment="0" applyProtection="0"/>
    <xf numFmtId="0" fontId="6" fillId="81" borderId="0" applyNumberFormat="0" applyBorder="0" applyAlignment="0" applyProtection="0"/>
    <xf numFmtId="0" fontId="6" fillId="70" borderId="0" applyNumberFormat="0" applyBorder="0" applyAlignment="0" applyProtection="0"/>
    <xf numFmtId="0" fontId="6" fillId="81"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81" borderId="0" applyNumberFormat="0" applyBorder="0" applyAlignment="0" applyProtection="0"/>
    <xf numFmtId="0" fontId="6" fillId="64" borderId="0" applyNumberFormat="0" applyBorder="0" applyAlignment="0" applyProtection="0"/>
    <xf numFmtId="9" fontId="18" fillId="0" borderId="0" applyFont="0" applyFill="0" applyBorder="0" applyAlignment="0" applyProtection="0"/>
    <xf numFmtId="0" fontId="6" fillId="81" borderId="0" applyNumberFormat="0" applyBorder="0" applyAlignment="0" applyProtection="0"/>
    <xf numFmtId="9" fontId="18" fillId="0" borderId="0" applyFont="0" applyFill="0" applyBorder="0" applyAlignment="0" applyProtection="0"/>
    <xf numFmtId="0" fontId="6" fillId="81" borderId="0" applyNumberFormat="0" applyBorder="0" applyAlignment="0" applyProtection="0"/>
    <xf numFmtId="9" fontId="18" fillId="0" borderId="0" applyFont="0" applyFill="0" applyBorder="0" applyAlignment="0" applyProtection="0"/>
    <xf numFmtId="0" fontId="6" fillId="70" borderId="0" applyNumberFormat="0" applyBorder="0" applyAlignment="0" applyProtection="0"/>
    <xf numFmtId="0" fontId="6" fillId="81" borderId="0" applyNumberFormat="0" applyBorder="0" applyAlignment="0" applyProtection="0"/>
    <xf numFmtId="0" fontId="6" fillId="68" borderId="0" applyNumberFormat="0" applyBorder="0" applyAlignment="0" applyProtection="0"/>
    <xf numFmtId="0" fontId="20" fillId="100" borderId="0" applyNumberFormat="0" applyBorder="0" applyAlignment="0" applyProtection="0"/>
    <xf numFmtId="0" fontId="37" fillId="109" borderId="0" applyNumberFormat="0" applyBorder="0" applyAlignment="0" applyProtection="0"/>
    <xf numFmtId="0" fontId="37" fillId="109" borderId="0" applyNumberFormat="0" applyBorder="0" applyAlignment="0" applyProtection="0"/>
    <xf numFmtId="0" fontId="6" fillId="81" borderId="0" applyNumberFormat="0" applyBorder="0" applyAlignment="0" applyProtection="0"/>
    <xf numFmtId="0" fontId="6" fillId="81" borderId="0" applyNumberFormat="0" applyBorder="0" applyAlignment="0" applyProtection="0"/>
    <xf numFmtId="0" fontId="6" fillId="64" borderId="0" applyNumberFormat="0" applyBorder="0" applyAlignment="0" applyProtection="0"/>
    <xf numFmtId="0" fontId="6" fillId="81" borderId="0" applyNumberFormat="0" applyBorder="0" applyAlignment="0" applyProtection="0"/>
    <xf numFmtId="0" fontId="6" fillId="64" borderId="0" applyNumberFormat="0" applyBorder="0" applyAlignment="0" applyProtection="0"/>
    <xf numFmtId="0" fontId="36" fillId="0" borderId="90" applyNumberFormat="0" applyFill="0" applyAlignment="0" applyProtection="0"/>
    <xf numFmtId="0" fontId="6" fillId="81" borderId="0" applyNumberFormat="0" applyBorder="0" applyAlignment="0" applyProtection="0"/>
    <xf numFmtId="0" fontId="6" fillId="64" borderId="0" applyNumberFormat="0" applyBorder="0" applyAlignment="0" applyProtection="0"/>
    <xf numFmtId="0" fontId="36" fillId="0" borderId="90" applyNumberFormat="0" applyFill="0" applyAlignment="0" applyProtection="0"/>
    <xf numFmtId="0" fontId="6" fillId="7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6" fillId="64" borderId="0" applyNumberFormat="0" applyBorder="0" applyAlignment="0" applyProtection="0"/>
    <xf numFmtId="0" fontId="6" fillId="76" borderId="0" applyNumberFormat="0" applyBorder="0" applyAlignment="0" applyProtection="0"/>
    <xf numFmtId="0" fontId="6" fillId="63" borderId="0" applyNumberFormat="0" applyBorder="0" applyAlignment="0" applyProtection="0"/>
    <xf numFmtId="0" fontId="20" fillId="92" borderId="0" applyNumberFormat="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6" fillId="64" borderId="0" applyNumberFormat="0" applyBorder="0" applyAlignment="0" applyProtection="0"/>
    <xf numFmtId="0" fontId="6" fillId="81" borderId="0" applyNumberFormat="0" applyBorder="0" applyAlignment="0" applyProtection="0"/>
    <xf numFmtId="0" fontId="6" fillId="64" borderId="0" applyNumberFormat="0" applyBorder="0" applyAlignment="0" applyProtection="0"/>
    <xf numFmtId="0" fontId="6" fillId="81" borderId="0" applyNumberFormat="0" applyBorder="0" applyAlignment="0" applyProtection="0"/>
    <xf numFmtId="0" fontId="6" fillId="64"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6" fillId="78"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6" fillId="64" borderId="0" applyNumberFormat="0" applyBorder="0" applyAlignment="0" applyProtection="0"/>
    <xf numFmtId="0" fontId="6" fillId="81"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70" borderId="0" applyNumberFormat="0" applyBorder="0" applyAlignment="0" applyProtection="0"/>
    <xf numFmtId="0" fontId="6" fillId="76"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70"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81" borderId="0" applyNumberFormat="0" applyBorder="0" applyAlignment="0" applyProtection="0"/>
    <xf numFmtId="0" fontId="6" fillId="78" borderId="0" applyNumberFormat="0" applyBorder="0" applyAlignment="0" applyProtection="0"/>
    <xf numFmtId="0" fontId="6" fillId="70" borderId="0" applyNumberFormat="0" applyBorder="0" applyAlignment="0" applyProtection="0"/>
    <xf numFmtId="9" fontId="18" fillId="0" borderId="0" applyFont="0" applyFill="0" applyBorder="0" applyAlignment="0" applyProtection="0"/>
    <xf numFmtId="0" fontId="18" fillId="0" borderId="84" applyNumberFormat="0" applyFont="0" applyAlignment="0" applyProtection="0"/>
    <xf numFmtId="0" fontId="114" fillId="111" borderId="0" applyNumberFormat="0" applyBorder="0" applyAlignment="0" applyProtection="0"/>
    <xf numFmtId="0" fontId="20" fillId="75" borderId="0" applyNumberFormat="0" applyBorder="0" applyAlignment="0" applyProtection="0"/>
    <xf numFmtId="0" fontId="6" fillId="65" borderId="0" applyNumberFormat="0" applyBorder="0" applyAlignment="0" applyProtection="0"/>
    <xf numFmtId="0" fontId="6" fillId="81" borderId="0" applyNumberFormat="0" applyBorder="0" applyAlignment="0" applyProtection="0"/>
    <xf numFmtId="0" fontId="20" fillId="69" borderId="0" applyNumberFormat="0" applyBorder="0" applyAlignment="0" applyProtection="0"/>
    <xf numFmtId="0" fontId="36" fillId="0" borderId="90" applyNumberFormat="0" applyFill="0" applyAlignment="0" applyProtection="0"/>
    <xf numFmtId="0" fontId="6" fillId="76" borderId="0" applyNumberFormat="0" applyBorder="0" applyAlignment="0" applyProtection="0"/>
    <xf numFmtId="0" fontId="18" fillId="0" borderId="0" applyNumberFormat="0" applyFont="0" applyFill="0" applyBorder="0" applyAlignment="0" applyProtection="0"/>
    <xf numFmtId="0" fontId="20" fillId="75" borderId="0" applyNumberFormat="0" applyBorder="0" applyAlignment="0" applyProtection="0"/>
    <xf numFmtId="0" fontId="20" fillId="96" borderId="0" applyNumberFormat="0" applyBorder="0" applyAlignment="0" applyProtection="0"/>
    <xf numFmtId="0" fontId="6" fillId="81" borderId="0" applyNumberFormat="0" applyBorder="0" applyAlignment="0" applyProtection="0"/>
    <xf numFmtId="0" fontId="20" fillId="69" borderId="0" applyNumberFormat="0" applyBorder="0" applyAlignment="0" applyProtection="0"/>
    <xf numFmtId="0" fontId="18" fillId="0" borderId="0" applyNumberFormat="0" applyFont="0" applyFill="0" applyBorder="0" applyAlignment="0" applyProtection="0"/>
    <xf numFmtId="0" fontId="20" fillId="75" borderId="0" applyNumberFormat="0" applyBorder="0" applyAlignment="0" applyProtection="0"/>
    <xf numFmtId="0" fontId="20" fillId="69"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6" borderId="0" applyNumberFormat="0" applyBorder="0" applyAlignment="0" applyProtection="0"/>
    <xf numFmtId="0" fontId="6" fillId="65" borderId="0" applyNumberFormat="0" applyBorder="0" applyAlignment="0" applyProtection="0"/>
    <xf numFmtId="9" fontId="18" fillId="0" borderId="0" applyFont="0" applyFill="0" applyBorder="0" applyAlignment="0" applyProtection="0"/>
    <xf numFmtId="0" fontId="6" fillId="81" borderId="0" applyNumberFormat="0" applyBorder="0" applyAlignment="0" applyProtection="0"/>
    <xf numFmtId="0" fontId="20" fillId="69" borderId="0" applyNumberFormat="0" applyBorder="0" applyAlignment="0" applyProtection="0"/>
    <xf numFmtId="0" fontId="18"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70" borderId="0" applyNumberFormat="0" applyBorder="0" applyAlignment="0" applyProtection="0"/>
    <xf numFmtId="0" fontId="20" fillId="75" borderId="0" applyNumberFormat="0" applyBorder="0" applyAlignment="0" applyProtection="0"/>
    <xf numFmtId="0" fontId="20" fillId="86" borderId="0" applyNumberFormat="0" applyBorder="0" applyAlignment="0" applyProtection="0"/>
    <xf numFmtId="0" fontId="6" fillId="76" borderId="0" applyNumberFormat="0" applyBorder="0" applyAlignment="0" applyProtection="0"/>
    <xf numFmtId="0" fontId="6" fillId="65" borderId="0" applyNumberFormat="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20" fillId="100" borderId="0" applyNumberFormat="0" applyBorder="0" applyAlignment="0" applyProtection="0"/>
    <xf numFmtId="0" fontId="6" fillId="68" borderId="0" applyNumberFormat="0" applyBorder="0" applyAlignment="0" applyProtection="0"/>
    <xf numFmtId="0" fontId="6" fillId="70"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70" borderId="0" applyNumberFormat="0" applyBorder="0" applyAlignment="0" applyProtection="0"/>
    <xf numFmtId="0" fontId="20" fillId="75" borderId="0" applyNumberFormat="0" applyBorder="0" applyAlignment="0" applyProtection="0"/>
    <xf numFmtId="0" fontId="20" fillId="92"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5" borderId="0" applyNumberFormat="0" applyBorder="0" applyAlignment="0" applyProtection="0"/>
    <xf numFmtId="0" fontId="18" fillId="0" borderId="84" applyNumberFormat="0" applyFont="0" applyAlignment="0" applyProtection="0"/>
    <xf numFmtId="0" fontId="6" fillId="81" borderId="0" applyNumberFormat="0" applyBorder="0" applyAlignment="0" applyProtection="0"/>
    <xf numFmtId="0" fontId="6" fillId="68" borderId="0" applyNumberFormat="0" applyBorder="0" applyAlignment="0" applyProtection="0"/>
    <xf numFmtId="0" fontId="6" fillId="7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6" fillId="81" borderId="0" applyNumberFormat="0" applyBorder="0" applyAlignment="0" applyProtection="0"/>
    <xf numFmtId="0" fontId="20" fillId="69" borderId="0" applyNumberFormat="0" applyBorder="0" applyAlignment="0" applyProtection="0"/>
    <xf numFmtId="0" fontId="6" fillId="76" borderId="0" applyNumberFormat="0" applyBorder="0" applyAlignment="0" applyProtection="0"/>
    <xf numFmtId="9" fontId="18" fillId="0" borderId="0" applyFont="0" applyFill="0" applyBorder="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6" fillId="71" borderId="0" applyNumberFormat="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6" borderId="0" applyNumberFormat="0" applyBorder="0" applyAlignment="0" applyProtection="0"/>
    <xf numFmtId="0" fontId="6" fillId="65" borderId="0" applyNumberFormat="0" applyBorder="0" applyAlignment="0" applyProtection="0"/>
    <xf numFmtId="0" fontId="6" fillId="81" borderId="0" applyNumberFormat="0" applyBorder="0" applyAlignment="0" applyProtection="0"/>
    <xf numFmtId="0" fontId="18" fillId="0" borderId="0"/>
    <xf numFmtId="0" fontId="6" fillId="71"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70" borderId="0" applyNumberFormat="0" applyBorder="0" applyAlignment="0" applyProtection="0"/>
    <xf numFmtId="9" fontId="18" fillId="0" borderId="0" applyFont="0" applyFill="0" applyBorder="0" applyAlignment="0" applyProtection="0"/>
    <xf numFmtId="0" fontId="6" fillId="76" borderId="0" applyNumberFormat="0" applyBorder="0" applyAlignment="0" applyProtection="0"/>
    <xf numFmtId="0" fontId="6" fillId="65" borderId="0" applyNumberFormat="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20" fillId="100" borderId="0" applyNumberFormat="0" applyBorder="0" applyAlignment="0" applyProtection="0"/>
    <xf numFmtId="0" fontId="6" fillId="68" borderId="0" applyNumberFormat="0" applyBorder="0" applyAlignment="0" applyProtection="0"/>
    <xf numFmtId="0" fontId="6" fillId="70"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6" fillId="70" borderId="0" applyNumberFormat="0" applyBorder="0" applyAlignment="0" applyProtection="0"/>
    <xf numFmtId="9" fontId="18" fillId="0" borderId="0" applyFont="0" applyFill="0" applyBorder="0" applyAlignment="0" applyProtection="0"/>
    <xf numFmtId="0" fontId="6" fillId="81" borderId="0" applyNumberFormat="0" applyBorder="0" applyAlignment="0" applyProtection="0"/>
    <xf numFmtId="0" fontId="20" fillId="69" borderId="0" applyNumberFormat="0" applyBorder="0" applyAlignment="0" applyProtection="0"/>
    <xf numFmtId="0" fontId="6" fillId="76" borderId="0" applyNumberFormat="0" applyBorder="0" applyAlignment="0" applyProtection="0"/>
    <xf numFmtId="0" fontId="6" fillId="70" borderId="0" applyNumberFormat="0" applyBorder="0" applyAlignment="0" applyProtection="0"/>
    <xf numFmtId="0" fontId="6" fillId="81" borderId="0" applyNumberFormat="0" applyBorder="0" applyAlignment="0" applyProtection="0"/>
    <xf numFmtId="0" fontId="20" fillId="75" borderId="0" applyNumberFormat="0" applyBorder="0" applyAlignment="0" applyProtection="0"/>
    <xf numFmtId="0" fontId="6" fillId="76" borderId="0" applyNumberFormat="0" applyBorder="0" applyAlignment="0" applyProtection="0"/>
    <xf numFmtId="0" fontId="6" fillId="70" borderId="0" applyNumberFormat="0" applyBorder="0" applyAlignment="0" applyProtection="0"/>
    <xf numFmtId="0" fontId="6" fillId="81" borderId="0" applyNumberFormat="0" applyBorder="0" applyAlignment="0" applyProtection="0"/>
    <xf numFmtId="0" fontId="18" fillId="0" borderId="0" applyNumberFormat="0" applyFont="0" applyFill="0" applyBorder="0" applyAlignment="0" applyProtection="0"/>
    <xf numFmtId="0" fontId="6" fillId="71" borderId="0" applyNumberFormat="0" applyBorder="0" applyAlignment="0" applyProtection="0"/>
    <xf numFmtId="43" fontId="18" fillId="0" borderId="0" applyFont="0" applyFill="0" applyBorder="0" applyAlignment="0" applyProtection="0"/>
    <xf numFmtId="0" fontId="20" fillId="75"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5" borderId="0" applyNumberFormat="0" applyBorder="0" applyAlignment="0" applyProtection="0"/>
    <xf numFmtId="0" fontId="18" fillId="0" borderId="0"/>
    <xf numFmtId="0" fontId="6" fillId="70" borderId="0" applyNumberFormat="0" applyBorder="0" applyAlignment="0" applyProtection="0"/>
    <xf numFmtId="0" fontId="6" fillId="76" borderId="0" applyNumberFormat="0" applyBorder="0" applyAlignment="0" applyProtection="0"/>
    <xf numFmtId="0" fontId="6" fillId="81" borderId="0" applyNumberFormat="0" applyBorder="0" applyAlignment="0" applyProtection="0"/>
    <xf numFmtId="0" fontId="18" fillId="0" borderId="0"/>
    <xf numFmtId="0" fontId="6" fillId="71"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18" fillId="0" borderId="0"/>
    <xf numFmtId="0" fontId="6" fillId="70" borderId="0" applyNumberFormat="0" applyBorder="0" applyAlignment="0" applyProtection="0"/>
    <xf numFmtId="0" fontId="6" fillId="76" borderId="0" applyNumberFormat="0" applyBorder="0" applyAlignment="0" applyProtection="0"/>
    <xf numFmtId="0" fontId="20" fillId="75"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65" borderId="0" applyNumberFormat="0" applyBorder="0" applyAlignment="0" applyProtection="0"/>
    <xf numFmtId="0" fontId="18" fillId="0" borderId="0" applyNumberFormat="0" applyFont="0" applyFill="0" applyBorder="0" applyAlignment="0" applyProtection="0"/>
    <xf numFmtId="0" fontId="6" fillId="81" borderId="0" applyNumberFormat="0" applyBorder="0" applyAlignment="0" applyProtection="0"/>
    <xf numFmtId="0" fontId="6" fillId="68" borderId="0" applyNumberFormat="0" applyBorder="0" applyAlignment="0" applyProtection="0"/>
    <xf numFmtId="0" fontId="6" fillId="76" borderId="0" applyNumberFormat="0" applyBorder="0" applyAlignment="0" applyProtection="0"/>
    <xf numFmtId="0" fontId="18" fillId="0" borderId="84" applyNumberFormat="0" applyFont="0" applyAlignment="0" applyProtection="0"/>
    <xf numFmtId="0" fontId="20" fillId="88" borderId="0" applyNumberFormat="0" applyBorder="0" applyAlignment="0" applyProtection="0"/>
    <xf numFmtId="0" fontId="6" fillId="64" borderId="0" applyNumberFormat="0" applyBorder="0" applyAlignment="0" applyProtection="0"/>
    <xf numFmtId="0" fontId="18" fillId="82" borderId="87" applyNumberFormat="0" applyFont="0" applyAlignment="0" applyProtection="0"/>
    <xf numFmtId="0" fontId="113" fillId="0" borderId="85" applyNumberFormat="0" applyFill="0" applyAlignment="0" applyProtection="0"/>
    <xf numFmtId="0" fontId="6" fillId="76" borderId="0" applyNumberFormat="0" applyBorder="0" applyAlignment="0" applyProtection="0"/>
    <xf numFmtId="0" fontId="6" fillId="81" borderId="0" applyNumberFormat="0" applyBorder="0" applyAlignment="0" applyProtection="0"/>
    <xf numFmtId="0" fontId="6" fillId="76" borderId="0" applyNumberFormat="0" applyBorder="0" applyAlignment="0" applyProtection="0"/>
    <xf numFmtId="0" fontId="6" fillId="81" borderId="0" applyNumberFormat="0" applyBorder="0" applyAlignment="0" applyProtection="0"/>
    <xf numFmtId="0" fontId="6" fillId="76" borderId="0" applyNumberFormat="0" applyBorder="0" applyAlignment="0" applyProtection="0"/>
    <xf numFmtId="0" fontId="6" fillId="81" borderId="0" applyNumberFormat="0" applyBorder="0" applyAlignment="0" applyProtection="0"/>
    <xf numFmtId="0" fontId="6" fillId="89"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6" fillId="81" borderId="0" applyNumberFormat="0" applyBorder="0" applyAlignment="0" applyProtection="0"/>
    <xf numFmtId="0" fontId="6" fillId="68" borderId="0" applyNumberFormat="0" applyBorder="0" applyAlignment="0" applyProtection="0"/>
    <xf numFmtId="0" fontId="6" fillId="76" borderId="0" applyNumberFormat="0" applyBorder="0" applyAlignment="0" applyProtection="0"/>
    <xf numFmtId="0" fontId="37" fillId="84" borderId="0" applyNumberFormat="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6" fillId="78" borderId="0" applyNumberFormat="0" applyBorder="0" applyAlignment="0" applyProtection="0"/>
    <xf numFmtId="0" fontId="20" fillId="88" borderId="0" applyNumberFormat="0" applyBorder="0" applyAlignment="0" applyProtection="0"/>
    <xf numFmtId="0" fontId="27" fillId="75" borderId="0" applyNumberFormat="0" applyBorder="0" applyAlignment="0" applyProtection="0"/>
    <xf numFmtId="0" fontId="6" fillId="78" borderId="0" applyNumberFormat="0" applyBorder="0" applyAlignment="0" applyProtection="0"/>
    <xf numFmtId="0" fontId="6" fillId="72" borderId="84" applyNumberFormat="0" applyFont="0" applyAlignment="0" applyProtection="0"/>
    <xf numFmtId="0" fontId="109" fillId="98" borderId="80" applyNumberFormat="0" applyAlignment="0" applyProtection="0"/>
    <xf numFmtId="0" fontId="20" fillId="88" borderId="0" applyNumberFormat="0" applyBorder="0" applyAlignment="0" applyProtection="0"/>
    <xf numFmtId="0" fontId="27" fillId="75" borderId="0" applyNumberFormat="0" applyBorder="0" applyAlignment="0" applyProtection="0"/>
    <xf numFmtId="0" fontId="6" fillId="78" borderId="0" applyNumberFormat="0" applyBorder="0" applyAlignment="0" applyProtection="0"/>
    <xf numFmtId="0" fontId="6" fillId="72" borderId="84" applyNumberFormat="0" applyFont="0" applyAlignment="0" applyProtection="0"/>
    <xf numFmtId="0" fontId="20" fillId="88" borderId="0" applyNumberFormat="0" applyBorder="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37" fillId="103" borderId="0" applyNumberFormat="0" applyBorder="0" applyAlignment="0" applyProtection="0"/>
    <xf numFmtId="0" fontId="37" fillId="103" borderId="0" applyNumberFormat="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20" fillId="75" borderId="0" applyNumberFormat="0" applyBorder="0" applyAlignment="0" applyProtection="0"/>
    <xf numFmtId="0" fontId="114" fillId="95" borderId="0" applyNumberFormat="0" applyBorder="0" applyAlignment="0" applyProtection="0"/>
    <xf numFmtId="0" fontId="6" fillId="89"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65" borderId="0" applyNumberFormat="0" applyBorder="0" applyAlignment="0" applyProtection="0"/>
    <xf numFmtId="0" fontId="6" fillId="89" borderId="0" applyNumberFormat="0" applyBorder="0" applyAlignment="0" applyProtection="0"/>
    <xf numFmtId="0" fontId="6" fillId="78" borderId="0" applyNumberFormat="0" applyBorder="0" applyAlignment="0" applyProtection="0"/>
    <xf numFmtId="0" fontId="6" fillId="76" borderId="0" applyNumberFormat="0" applyBorder="0" applyAlignment="0" applyProtection="0"/>
    <xf numFmtId="0" fontId="18" fillId="0" borderId="0" applyNumberFormat="0" applyFont="0" applyFill="0" applyBorder="0" applyAlignment="0" applyProtection="0"/>
    <xf numFmtId="0" fontId="37" fillId="84" borderId="0" applyNumberFormat="0" applyBorder="0" applyAlignment="0" applyProtection="0"/>
    <xf numFmtId="0" fontId="6" fillId="76" borderId="0" applyNumberFormat="0" applyBorder="0" applyAlignment="0" applyProtection="0"/>
    <xf numFmtId="0" fontId="6" fillId="73" borderId="0" applyNumberFormat="0" applyBorder="0" applyAlignment="0" applyProtection="0"/>
    <xf numFmtId="0" fontId="6" fillId="65" borderId="0" applyNumberFormat="0" applyBorder="0" applyAlignment="0" applyProtection="0"/>
    <xf numFmtId="0" fontId="6" fillId="78" borderId="0" applyNumberFormat="0" applyBorder="0" applyAlignment="0" applyProtection="0"/>
    <xf numFmtId="0" fontId="6" fillId="76" borderId="0" applyNumberFormat="0" applyBorder="0" applyAlignment="0" applyProtection="0"/>
    <xf numFmtId="0" fontId="6" fillId="78" borderId="0" applyNumberFormat="0" applyBorder="0" applyAlignment="0" applyProtection="0"/>
    <xf numFmtId="0" fontId="6" fillId="70" borderId="0" applyNumberFormat="0" applyBorder="0" applyAlignment="0" applyProtection="0"/>
    <xf numFmtId="0" fontId="6" fillId="76" borderId="0" applyNumberFormat="0" applyBorder="0" applyAlignment="0" applyProtection="0"/>
    <xf numFmtId="0" fontId="114" fillId="105" borderId="0" applyNumberFormat="0" applyBorder="0" applyAlignment="0" applyProtection="0"/>
    <xf numFmtId="0" fontId="6" fillId="76" borderId="0" applyNumberFormat="0" applyBorder="0" applyAlignment="0" applyProtection="0"/>
    <xf numFmtId="0" fontId="6" fillId="78" borderId="0" applyNumberFormat="0" applyBorder="0" applyAlignment="0" applyProtection="0"/>
    <xf numFmtId="0" fontId="6" fillId="70" borderId="0" applyNumberFormat="0" applyBorder="0" applyAlignment="0" applyProtection="0"/>
    <xf numFmtId="0" fontId="6" fillId="78"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47" fillId="0" borderId="6" applyNumberFormat="0" applyFill="0" applyAlignment="0" applyProtection="0"/>
    <xf numFmtId="0" fontId="6" fillId="63" borderId="0" applyNumberFormat="0" applyBorder="0" applyAlignment="0" applyProtection="0"/>
    <xf numFmtId="9" fontId="18" fillId="0" borderId="0" applyFont="0" applyFill="0" applyBorder="0" applyAlignment="0" applyProtection="0"/>
    <xf numFmtId="0" fontId="6" fillId="76" borderId="0" applyNumberFormat="0" applyBorder="0" applyAlignment="0" applyProtection="0"/>
    <xf numFmtId="0" fontId="20" fillId="72" borderId="84" applyNumberFormat="0" applyFont="0" applyAlignment="0" applyProtection="0"/>
    <xf numFmtId="0" fontId="6" fillId="70" borderId="0" applyNumberFormat="0" applyBorder="0" applyAlignment="0" applyProtection="0"/>
    <xf numFmtId="0" fontId="47" fillId="0" borderId="6" applyNumberFormat="0" applyFill="0" applyAlignment="0" applyProtection="0"/>
    <xf numFmtId="0" fontId="6" fillId="65" borderId="0" applyNumberFormat="0" applyBorder="0" applyAlignment="0" applyProtection="0"/>
    <xf numFmtId="0" fontId="43" fillId="0" borderId="1" applyNumberFormat="0" applyFill="0" applyAlignment="0" applyProtection="0"/>
    <xf numFmtId="0" fontId="37" fillId="90" borderId="0" applyNumberFormat="0" applyBorder="0" applyAlignment="0" applyProtection="0"/>
    <xf numFmtId="0" fontId="6" fillId="76" borderId="0" applyNumberFormat="0" applyBorder="0" applyAlignment="0" applyProtection="0"/>
    <xf numFmtId="0" fontId="20" fillId="72" borderId="84" applyNumberFormat="0" applyFont="0" applyAlignment="0" applyProtection="0"/>
    <xf numFmtId="0" fontId="6" fillId="70" borderId="0" applyNumberFormat="0" applyBorder="0" applyAlignment="0" applyProtection="0"/>
    <xf numFmtId="0" fontId="6" fillId="73" borderId="0" applyNumberFormat="0" applyBorder="0" applyAlignment="0" applyProtection="0"/>
    <xf numFmtId="0" fontId="6" fillId="78"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59" fillId="91" borderId="0" applyNumberFormat="0" applyBorder="0" applyAlignment="0" applyProtection="0"/>
    <xf numFmtId="0" fontId="59" fillId="91" borderId="0" applyNumberFormat="0" applyBorder="0" applyAlignment="0" applyProtection="0"/>
    <xf numFmtId="0" fontId="37" fillId="90" borderId="0" applyNumberFormat="0" applyBorder="0" applyAlignment="0" applyProtection="0"/>
    <xf numFmtId="0" fontId="6" fillId="76" borderId="0" applyNumberFormat="0" applyBorder="0" applyAlignment="0" applyProtection="0"/>
    <xf numFmtId="0" fontId="18" fillId="0" borderId="0"/>
    <xf numFmtId="43" fontId="18" fillId="0" borderId="0" applyFont="0" applyFill="0" applyBorder="0" applyAlignment="0" applyProtection="0"/>
    <xf numFmtId="43" fontId="18" fillId="0" borderId="0" applyFont="0" applyFill="0" applyBorder="0" applyAlignment="0" applyProtection="0"/>
    <xf numFmtId="0" fontId="6" fillId="73" borderId="0" applyNumberFormat="0" applyBorder="0" applyAlignment="0" applyProtection="0"/>
    <xf numFmtId="0" fontId="6" fillId="78"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18" fillId="0" borderId="0"/>
    <xf numFmtId="0" fontId="6" fillId="73"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20" fillId="86" borderId="0" applyNumberFormat="0" applyBorder="0" applyAlignment="0" applyProtection="0"/>
    <xf numFmtId="0" fontId="6" fillId="76" borderId="0" applyNumberFormat="0" applyBorder="0" applyAlignment="0" applyProtection="0"/>
    <xf numFmtId="0" fontId="20" fillId="86"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18" fillId="0" borderId="84" applyNumberFormat="0" applyFont="0" applyAlignment="0" applyProtection="0"/>
    <xf numFmtId="0" fontId="125" fillId="0" borderId="82" applyNumberFormat="0" applyFill="0" applyAlignment="0" applyProtection="0"/>
    <xf numFmtId="0" fontId="6" fillId="63" borderId="0" applyNumberFormat="0" applyBorder="0" applyAlignment="0" applyProtection="0"/>
    <xf numFmtId="0" fontId="6" fillId="76" borderId="0" applyNumberFormat="0" applyBorder="0" applyAlignment="0" applyProtection="0"/>
    <xf numFmtId="0" fontId="18" fillId="0" borderId="84" applyNumberFormat="0" applyFont="0" applyAlignment="0" applyProtection="0"/>
    <xf numFmtId="0" fontId="6" fillId="76" borderId="0" applyNumberFormat="0" applyBorder="0" applyAlignment="0" applyProtection="0"/>
    <xf numFmtId="0" fontId="6" fillId="7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6" borderId="0" applyNumberFormat="0" applyBorder="0" applyAlignment="0" applyProtection="0"/>
    <xf numFmtId="0" fontId="20" fillId="86" borderId="0" applyNumberFormat="0" applyBorder="0" applyAlignment="0" applyProtection="0"/>
    <xf numFmtId="0" fontId="20" fillId="92" borderId="0" applyNumberFormat="0" applyBorder="0" applyAlignment="0" applyProtection="0"/>
    <xf numFmtId="0" fontId="96" fillId="0" borderId="0" applyNumberFormat="0" applyBorder="0" applyAlignment="0" applyProtection="0"/>
    <xf numFmtId="0" fontId="6" fillId="76" borderId="0" applyNumberFormat="0" applyBorder="0" applyAlignment="0" applyProtection="0"/>
    <xf numFmtId="0" fontId="45" fillId="0" borderId="0" applyNumberFormat="0" applyFill="0" applyBorder="0" applyAlignment="0" applyProtection="0"/>
    <xf numFmtId="0" fontId="37" fillId="103" borderId="0" applyNumberFormat="0" applyBorder="0" applyAlignment="0" applyProtection="0"/>
    <xf numFmtId="0" fontId="37" fillId="103" borderId="0" applyNumberFormat="0" applyBorder="0" applyAlignment="0" applyProtection="0"/>
    <xf numFmtId="0" fontId="6" fillId="76" borderId="0" applyNumberFormat="0" applyBorder="0" applyAlignment="0" applyProtection="0"/>
    <xf numFmtId="0" fontId="6" fillId="70" borderId="0" applyNumberFormat="0" applyBorder="0" applyAlignment="0" applyProtection="0"/>
    <xf numFmtId="0" fontId="6" fillId="63" borderId="0" applyNumberFormat="0" applyBorder="0" applyAlignment="0" applyProtection="0"/>
    <xf numFmtId="0" fontId="6" fillId="76" borderId="0" applyNumberFormat="0" applyBorder="0" applyAlignment="0" applyProtection="0"/>
    <xf numFmtId="0" fontId="20" fillId="86" borderId="0" applyNumberFormat="0" applyBorder="0" applyAlignment="0" applyProtection="0"/>
    <xf numFmtId="0" fontId="6" fillId="76" borderId="0" applyNumberFormat="0" applyBorder="0" applyAlignment="0" applyProtection="0"/>
    <xf numFmtId="0" fontId="6" fillId="7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6" borderId="0" applyNumberFormat="0" applyBorder="0" applyAlignment="0" applyProtection="0"/>
    <xf numFmtId="0" fontId="20" fillId="86" borderId="0" applyNumberFormat="0" applyBorder="0" applyAlignment="0" applyProtection="0"/>
    <xf numFmtId="0" fontId="20" fillId="86" borderId="0" applyNumberFormat="0" applyBorder="0" applyAlignment="0" applyProtection="0"/>
    <xf numFmtId="0" fontId="6" fillId="76" borderId="0" applyNumberFormat="0" applyBorder="0" applyAlignment="0" applyProtection="0"/>
    <xf numFmtId="0" fontId="6" fillId="70" borderId="0" applyNumberFormat="0" applyBorder="0" applyAlignment="0" applyProtection="0"/>
    <xf numFmtId="0" fontId="6" fillId="76" borderId="0" applyNumberFormat="0" applyBorder="0" applyAlignment="0" applyProtection="0"/>
    <xf numFmtId="0" fontId="20" fillId="86" borderId="0" applyNumberFormat="0" applyBorder="0" applyAlignment="0" applyProtection="0"/>
    <xf numFmtId="0" fontId="20" fillId="86" borderId="0" applyNumberFormat="0" applyBorder="0" applyAlignment="0" applyProtection="0"/>
    <xf numFmtId="0" fontId="6" fillId="76" borderId="0" applyNumberFormat="0" applyBorder="0" applyAlignment="0" applyProtection="0"/>
    <xf numFmtId="0" fontId="6" fillId="70" borderId="0" applyNumberFormat="0" applyBorder="0" applyAlignment="0" applyProtection="0"/>
    <xf numFmtId="0" fontId="6" fillId="76" borderId="0" applyNumberFormat="0" applyBorder="0" applyAlignment="0" applyProtection="0"/>
    <xf numFmtId="0" fontId="6" fillId="70" borderId="0" applyNumberFormat="0" applyBorder="0" applyAlignment="0" applyProtection="0"/>
    <xf numFmtId="0" fontId="6" fillId="63" borderId="0" applyNumberFormat="0" applyBorder="0" applyAlignment="0" applyProtection="0"/>
    <xf numFmtId="0" fontId="6" fillId="76" borderId="0" applyNumberFormat="0" applyBorder="0" applyAlignment="0" applyProtection="0"/>
    <xf numFmtId="0" fontId="20" fillId="86" borderId="0" applyNumberFormat="0" applyBorder="0" applyAlignment="0" applyProtection="0"/>
    <xf numFmtId="0" fontId="20" fillId="86" borderId="0" applyNumberFormat="0" applyBorder="0" applyAlignment="0" applyProtection="0"/>
    <xf numFmtId="0" fontId="6" fillId="76" borderId="0" applyNumberFormat="0" applyBorder="0" applyAlignment="0" applyProtection="0"/>
    <xf numFmtId="0" fontId="6" fillId="70" borderId="0" applyNumberFormat="0" applyBorder="0" applyAlignment="0" applyProtection="0"/>
    <xf numFmtId="0" fontId="6" fillId="76" borderId="0" applyNumberFormat="0" applyBorder="0" applyAlignment="0" applyProtection="0"/>
    <xf numFmtId="0" fontId="6" fillId="71" borderId="0" applyNumberFormat="0" applyBorder="0" applyAlignment="0" applyProtection="0"/>
    <xf numFmtId="0" fontId="18" fillId="0" borderId="0" applyNumberFormat="0" applyFont="0" applyFill="0" applyBorder="0" applyAlignment="0" applyProtection="0"/>
    <xf numFmtId="0" fontId="6" fillId="76" borderId="0" applyNumberFormat="0" applyBorder="0" applyAlignment="0" applyProtection="0"/>
    <xf numFmtId="0" fontId="20" fillId="86" borderId="0" applyNumberFormat="0" applyBorder="0" applyAlignment="0" applyProtection="0"/>
    <xf numFmtId="0" fontId="20" fillId="86" borderId="0" applyNumberFormat="0" applyBorder="0" applyAlignment="0" applyProtection="0"/>
    <xf numFmtId="0" fontId="6" fillId="76" borderId="0" applyNumberFormat="0" applyBorder="0" applyAlignment="0" applyProtection="0"/>
    <xf numFmtId="0" fontId="6" fillId="70" borderId="0" applyNumberFormat="0" applyBorder="0" applyAlignment="0" applyProtection="0"/>
    <xf numFmtId="0" fontId="6" fillId="78" borderId="0" applyNumberFormat="0" applyBorder="0" applyAlignment="0" applyProtection="0"/>
    <xf numFmtId="0" fontId="6" fillId="76" borderId="0" applyNumberFormat="0" applyBorder="0" applyAlignment="0" applyProtection="0"/>
    <xf numFmtId="0" fontId="6" fillId="71" borderId="0" applyNumberFormat="0" applyBorder="0" applyAlignment="0" applyProtection="0"/>
    <xf numFmtId="0" fontId="6" fillId="70" borderId="0" applyNumberFormat="0" applyBorder="0" applyAlignment="0" applyProtection="0"/>
    <xf numFmtId="0" fontId="20" fillId="94" borderId="0" applyNumberFormat="0" applyBorder="0" applyAlignment="0" applyProtection="0"/>
    <xf numFmtId="0" fontId="6" fillId="76" borderId="0" applyNumberFormat="0" applyBorder="0" applyAlignment="0" applyProtection="0"/>
    <xf numFmtId="0" fontId="20" fillId="86" borderId="0" applyNumberFormat="0" applyBorder="0" applyAlignment="0" applyProtection="0"/>
    <xf numFmtId="0" fontId="20" fillId="86" borderId="0" applyNumberFormat="0" applyBorder="0" applyAlignment="0" applyProtection="0"/>
    <xf numFmtId="0" fontId="6" fillId="76" borderId="0" applyNumberFormat="0" applyBorder="0" applyAlignment="0" applyProtection="0"/>
    <xf numFmtId="0" fontId="6" fillId="70" borderId="0" applyNumberFormat="0" applyBorder="0" applyAlignment="0" applyProtection="0"/>
    <xf numFmtId="0" fontId="6" fillId="78" borderId="0" applyNumberFormat="0" applyBorder="0" applyAlignment="0" applyProtection="0"/>
    <xf numFmtId="0" fontId="6" fillId="76" borderId="0" applyNumberFormat="0" applyBorder="0" applyAlignment="0" applyProtection="0"/>
    <xf numFmtId="0" fontId="6" fillId="70" borderId="0" applyNumberFormat="0" applyBorder="0" applyAlignment="0" applyProtection="0"/>
    <xf numFmtId="9" fontId="18" fillId="0" borderId="0" applyFont="0" applyFill="0" applyBorder="0" applyAlignment="0" applyProtection="0"/>
    <xf numFmtId="0" fontId="6" fillId="78" borderId="0" applyNumberFormat="0" applyBorder="0" applyAlignment="0" applyProtection="0"/>
    <xf numFmtId="0" fontId="6" fillId="7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0" fillId="75" borderId="0" applyNumberFormat="0" applyBorder="0" applyAlignment="0" applyProtection="0"/>
    <xf numFmtId="0" fontId="20" fillId="75" borderId="0" applyNumberFormat="0" applyBorder="0" applyAlignment="0" applyProtection="0"/>
    <xf numFmtId="0" fontId="18" fillId="0" borderId="84" applyNumberFormat="0" applyFont="0" applyAlignment="0" applyProtection="0"/>
    <xf numFmtId="0" fontId="6" fillId="63" borderId="0" applyNumberFormat="0" applyBorder="0" applyAlignment="0" applyProtection="0"/>
    <xf numFmtId="0" fontId="120" fillId="0" borderId="79" applyNumberFormat="0" applyFill="0" applyAlignment="0" applyProtection="0"/>
    <xf numFmtId="0" fontId="6" fillId="76" borderId="0" applyNumberFormat="0" applyBorder="0" applyAlignment="0" applyProtection="0"/>
    <xf numFmtId="0" fontId="6" fillId="76" borderId="0" applyNumberFormat="0" applyBorder="0" applyAlignment="0" applyProtection="0"/>
    <xf numFmtId="0" fontId="6" fillId="70"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0" fillId="75" borderId="0" applyNumberFormat="0" applyBorder="0" applyAlignment="0" applyProtection="0"/>
    <xf numFmtId="0" fontId="20" fillId="75" borderId="0" applyNumberFormat="0" applyBorder="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6" fillId="76" borderId="0" applyNumberFormat="0" applyBorder="0" applyAlignment="0" applyProtection="0"/>
    <xf numFmtId="0" fontId="6" fillId="76" borderId="0" applyNumberFormat="0" applyBorder="0" applyAlignment="0" applyProtection="0"/>
    <xf numFmtId="0" fontId="6" fillId="70" borderId="0" applyNumberFormat="0" applyBorder="0" applyAlignment="0" applyProtection="0"/>
    <xf numFmtId="0" fontId="6" fillId="78" borderId="0" applyNumberFormat="0" applyBorder="0" applyAlignment="0" applyProtection="0"/>
    <xf numFmtId="0" fontId="18" fillId="0" borderId="0" applyNumberFormat="0" applyFont="0" applyFill="0" applyBorder="0" applyAlignment="0" applyProtection="0"/>
    <xf numFmtId="0" fontId="20" fillId="75" borderId="0" applyNumberFormat="0" applyBorder="0" applyAlignment="0" applyProtection="0"/>
    <xf numFmtId="0" fontId="20" fillId="75" borderId="0" applyNumberFormat="0" applyBorder="0" applyAlignment="0" applyProtection="0"/>
    <xf numFmtId="0" fontId="6" fillId="76" borderId="0" applyNumberFormat="0" applyBorder="0" applyAlignment="0" applyProtection="0"/>
    <xf numFmtId="0" fontId="18" fillId="0" borderId="84" applyNumberFormat="0" applyFont="0" applyAlignment="0" applyProtection="0"/>
    <xf numFmtId="0" fontId="6" fillId="65"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6" fillId="70" borderId="0" applyNumberFormat="0" applyBorder="0" applyAlignment="0" applyProtection="0"/>
    <xf numFmtId="0" fontId="6" fillId="89" borderId="0" applyNumberFormat="0" applyBorder="0" applyAlignment="0" applyProtection="0"/>
    <xf numFmtId="0" fontId="6" fillId="76"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6" borderId="0" applyNumberFormat="0" applyBorder="0" applyAlignment="0" applyProtection="0"/>
    <xf numFmtId="0" fontId="6" fillId="68" borderId="0" applyNumberFormat="0" applyBorder="0" applyAlignment="0" applyProtection="0"/>
    <xf numFmtId="0" fontId="6" fillId="70" borderId="0" applyNumberFormat="0" applyBorder="0" applyAlignment="0" applyProtection="0"/>
    <xf numFmtId="0" fontId="120" fillId="0" borderId="78" applyNumberFormat="0" applyFill="0" applyAlignment="0" applyProtection="0"/>
    <xf numFmtId="0" fontId="6" fillId="89" borderId="0" applyNumberFormat="0" applyBorder="0" applyAlignment="0" applyProtection="0"/>
    <xf numFmtId="0" fontId="6" fillId="76" borderId="0" applyNumberFormat="0" applyBorder="0" applyAlignment="0" applyProtection="0"/>
    <xf numFmtId="0" fontId="6" fillId="71" borderId="0" applyNumberFormat="0" applyBorder="0" applyAlignment="0" applyProtection="0"/>
    <xf numFmtId="0" fontId="6" fillId="63" borderId="0" applyNumberFormat="0" applyBorder="0" applyAlignment="0" applyProtection="0"/>
    <xf numFmtId="0" fontId="6" fillId="76" borderId="0" applyNumberFormat="0" applyBorder="0" applyAlignment="0" applyProtection="0"/>
    <xf numFmtId="0" fontId="6" fillId="68" borderId="0" applyNumberFormat="0" applyBorder="0" applyAlignment="0" applyProtection="0"/>
    <xf numFmtId="0" fontId="6" fillId="70" borderId="0" applyNumberFormat="0" applyBorder="0" applyAlignment="0" applyProtection="0"/>
    <xf numFmtId="0" fontId="120" fillId="0" borderId="78" applyNumberFormat="0" applyFill="0" applyAlignment="0" applyProtection="0"/>
    <xf numFmtId="0" fontId="6" fillId="89" borderId="0" applyNumberFormat="0" applyBorder="0" applyAlignment="0" applyProtection="0"/>
    <xf numFmtId="0" fontId="6" fillId="76" borderId="0" applyNumberFormat="0" applyBorder="0" applyAlignment="0" applyProtection="0"/>
    <xf numFmtId="0" fontId="6" fillId="71" borderId="0" applyNumberFormat="0" applyBorder="0" applyAlignment="0" applyProtection="0"/>
    <xf numFmtId="0" fontId="6" fillId="63" borderId="0" applyNumberFormat="0" applyBorder="0" applyAlignment="0" applyProtection="0"/>
    <xf numFmtId="0" fontId="6" fillId="76" borderId="0" applyNumberFormat="0" applyBorder="0" applyAlignment="0" applyProtection="0"/>
    <xf numFmtId="0" fontId="6" fillId="68" borderId="0" applyNumberFormat="0" applyBorder="0" applyAlignment="0" applyProtection="0"/>
    <xf numFmtId="0" fontId="6" fillId="70" borderId="0" applyNumberFormat="0" applyBorder="0" applyAlignment="0" applyProtection="0"/>
    <xf numFmtId="0" fontId="120" fillId="0" borderId="78" applyNumberFormat="0" applyFill="0" applyAlignment="0" applyProtection="0"/>
    <xf numFmtId="0" fontId="6" fillId="76"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70" borderId="0" applyNumberFormat="0" applyBorder="0" applyAlignment="0" applyProtection="0"/>
    <xf numFmtId="0" fontId="6" fillId="76"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70" borderId="0" applyNumberFormat="0" applyBorder="0" applyAlignment="0" applyProtection="0"/>
    <xf numFmtId="0" fontId="6" fillId="76"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70" borderId="0" applyNumberFormat="0" applyBorder="0" applyAlignment="0" applyProtection="0"/>
    <xf numFmtId="0" fontId="6" fillId="78" borderId="0" applyNumberFormat="0" applyBorder="0" applyAlignment="0" applyProtection="0"/>
    <xf numFmtId="0" fontId="6" fillId="7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0" fillId="94" borderId="0" applyNumberFormat="0" applyBorder="0" applyAlignment="0" applyProtection="0"/>
    <xf numFmtId="0" fontId="20" fillId="94" borderId="0" applyNumberFormat="0" applyBorder="0" applyAlignment="0" applyProtection="0"/>
    <xf numFmtId="0" fontId="18" fillId="0" borderId="84" applyNumberFormat="0" applyFont="0" applyAlignment="0" applyProtection="0"/>
    <xf numFmtId="0" fontId="6" fillId="63" borderId="0" applyNumberFormat="0" applyBorder="0" applyAlignment="0" applyProtection="0"/>
    <xf numFmtId="0" fontId="114" fillId="114" borderId="0" applyNumberFormat="0" applyBorder="0" applyAlignment="0" applyProtection="0"/>
    <xf numFmtId="0" fontId="6" fillId="73" borderId="0" applyNumberFormat="0" applyBorder="0" applyAlignment="0" applyProtection="0"/>
    <xf numFmtId="0" fontId="6" fillId="76" borderId="0" applyNumberFormat="0" applyBorder="0" applyAlignment="0" applyProtection="0"/>
    <xf numFmtId="0" fontId="6" fillId="72" borderId="84" applyNumberFormat="0" applyFont="0" applyAlignment="0" applyProtection="0"/>
    <xf numFmtId="0" fontId="20" fillId="86" borderId="0" applyNumberFormat="0" applyBorder="0" applyAlignment="0" applyProtection="0"/>
    <xf numFmtId="0" fontId="6" fillId="78" borderId="0" applyNumberFormat="0" applyBorder="0" applyAlignment="0" applyProtection="0"/>
    <xf numFmtId="0" fontId="6" fillId="76" borderId="0" applyNumberFormat="0" applyBorder="0" applyAlignment="0" applyProtection="0"/>
    <xf numFmtId="0" fontId="18" fillId="0" borderId="0" applyNumberFormat="0" applyFont="0" applyFill="0" applyBorder="0" applyAlignment="0" applyProtection="0"/>
    <xf numFmtId="0" fontId="20" fillId="94" borderId="0" applyNumberFormat="0" applyBorder="0" applyAlignment="0" applyProtection="0"/>
    <xf numFmtId="0" fontId="20" fillId="94" borderId="0" applyNumberFormat="0" applyBorder="0" applyAlignment="0" applyProtection="0"/>
    <xf numFmtId="0" fontId="18" fillId="0" borderId="84" applyNumberFormat="0" applyFont="0" applyAlignment="0" applyProtection="0"/>
    <xf numFmtId="0" fontId="114" fillId="114" borderId="0" applyNumberFormat="0" applyBorder="0" applyAlignment="0" applyProtection="0"/>
    <xf numFmtId="0" fontId="6" fillId="76" borderId="0" applyNumberFormat="0" applyBorder="0" applyAlignment="0" applyProtection="0"/>
    <xf numFmtId="0" fontId="6" fillId="72" borderId="84" applyNumberFormat="0" applyFont="0" applyAlignment="0" applyProtection="0"/>
    <xf numFmtId="0" fontId="6" fillId="73" borderId="0" applyNumberFormat="0" applyBorder="0" applyAlignment="0" applyProtection="0"/>
    <xf numFmtId="0" fontId="20" fillId="86" borderId="0" applyNumberFormat="0" applyBorder="0" applyAlignment="0" applyProtection="0"/>
    <xf numFmtId="0" fontId="6" fillId="76" borderId="0" applyNumberFormat="0" applyBorder="0" applyAlignment="0" applyProtection="0"/>
    <xf numFmtId="0" fontId="6" fillId="89"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0" fontId="6" fillId="76" borderId="0" applyNumberFormat="0" applyBorder="0" applyAlignment="0" applyProtection="0"/>
    <xf numFmtId="0" fontId="6" fillId="7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90" borderId="0" applyNumberFormat="0" applyBorder="0" applyAlignment="0" applyProtection="0"/>
    <xf numFmtId="0" fontId="20" fillId="86" borderId="0" applyNumberFormat="0" applyBorder="0" applyAlignment="0" applyProtection="0"/>
    <xf numFmtId="0" fontId="20" fillId="86" borderId="0" applyNumberFormat="0" applyBorder="0" applyAlignment="0" applyProtection="0"/>
    <xf numFmtId="0" fontId="6" fillId="76" borderId="0" applyNumberFormat="0" applyBorder="0" applyAlignment="0" applyProtection="0"/>
    <xf numFmtId="0" fontId="6" fillId="70" borderId="0" applyNumberFormat="0" applyBorder="0" applyAlignment="0" applyProtection="0"/>
    <xf numFmtId="0" fontId="6" fillId="78" borderId="0" applyNumberFormat="0" applyBorder="0" applyAlignment="0" applyProtection="0"/>
    <xf numFmtId="0" fontId="6" fillId="71" borderId="0" applyNumberFormat="0" applyBorder="0" applyAlignment="0" applyProtection="0"/>
    <xf numFmtId="0" fontId="6" fillId="70" borderId="0" applyNumberFormat="0" applyBorder="0" applyAlignment="0" applyProtection="0"/>
    <xf numFmtId="0" fontId="6" fillId="76" borderId="0" applyNumberFormat="0" applyBorder="0" applyAlignment="0" applyProtection="0"/>
    <xf numFmtId="9" fontId="18" fillId="0" borderId="0" applyFont="0" applyFill="0" applyBorder="0" applyAlignment="0" applyProtection="0"/>
    <xf numFmtId="0" fontId="6" fillId="76"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20" fillId="86" borderId="0" applyNumberFormat="0" applyBorder="0" applyAlignment="0" applyProtection="0"/>
    <xf numFmtId="0" fontId="6" fillId="78" borderId="0" applyNumberFormat="0" applyBorder="0" applyAlignment="0" applyProtection="0"/>
    <xf numFmtId="0" fontId="6" fillId="71" borderId="0" applyNumberFormat="0" applyBorder="0" applyAlignment="0" applyProtection="0"/>
    <xf numFmtId="0" fontId="6" fillId="70"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6" borderId="0" applyNumberFormat="0" applyBorder="0" applyAlignment="0" applyProtection="0"/>
    <xf numFmtId="0" fontId="20" fillId="86" borderId="0" applyNumberFormat="0" applyBorder="0" applyAlignment="0" applyProtection="0"/>
    <xf numFmtId="0" fontId="20" fillId="75" borderId="0" applyNumberFormat="0" applyBorder="0" applyAlignment="0" applyProtection="0"/>
    <xf numFmtId="0" fontId="6" fillId="76" borderId="0" applyNumberFormat="0" applyBorder="0" applyAlignment="0" applyProtection="0"/>
    <xf numFmtId="0" fontId="6" fillId="70" borderId="0" applyNumberFormat="0" applyBorder="0" applyAlignment="0" applyProtection="0"/>
    <xf numFmtId="0" fontId="6" fillId="76" borderId="0" applyNumberFormat="0" applyBorder="0" applyAlignment="0" applyProtection="0"/>
    <xf numFmtId="0" fontId="6" fillId="70" borderId="0" applyNumberFormat="0" applyBorder="0" applyAlignment="0" applyProtection="0"/>
    <xf numFmtId="0" fontId="20" fillId="75" borderId="0" applyNumberFormat="0" applyBorder="0" applyAlignment="0" applyProtection="0"/>
    <xf numFmtId="0" fontId="6" fillId="76" borderId="0" applyNumberFormat="0" applyBorder="0" applyAlignment="0" applyProtection="0"/>
    <xf numFmtId="0" fontId="6" fillId="70" borderId="0" applyNumberFormat="0" applyBorder="0" applyAlignment="0" applyProtection="0"/>
    <xf numFmtId="0" fontId="6" fillId="76" borderId="0" applyNumberFormat="0" applyBorder="0" applyAlignment="0" applyProtection="0"/>
    <xf numFmtId="0" fontId="6" fillId="70"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76" borderId="0" applyNumberFormat="0" applyBorder="0" applyAlignment="0" applyProtection="0"/>
    <xf numFmtId="0" fontId="6" fillId="70" borderId="0" applyNumberFormat="0" applyBorder="0" applyAlignment="0" applyProtection="0"/>
    <xf numFmtId="0" fontId="20" fillId="75" borderId="0" applyNumberFormat="0" applyBorder="0" applyAlignment="0" applyProtection="0"/>
    <xf numFmtId="0" fontId="6" fillId="65" borderId="0" applyNumberFormat="0" applyBorder="0" applyAlignment="0" applyProtection="0"/>
    <xf numFmtId="0" fontId="18" fillId="0" borderId="84" applyNumberFormat="0" applyFont="0" applyAlignment="0" applyProtection="0"/>
    <xf numFmtId="0" fontId="6" fillId="0" borderId="0"/>
    <xf numFmtId="0" fontId="6" fillId="89" borderId="0" applyNumberFormat="0" applyBorder="0" applyAlignment="0" applyProtection="0"/>
    <xf numFmtId="0" fontId="6" fillId="89" borderId="0" applyNumberFormat="0" applyBorder="0" applyAlignment="0" applyProtection="0"/>
    <xf numFmtId="0" fontId="20" fillId="75" borderId="0" applyNumberFormat="0" applyBorder="0" applyAlignment="0" applyProtection="0"/>
    <xf numFmtId="0" fontId="6" fillId="0" borderId="0"/>
    <xf numFmtId="0" fontId="6" fillId="89" borderId="0" applyNumberFormat="0" applyBorder="0" applyAlignment="0" applyProtection="0"/>
    <xf numFmtId="0" fontId="20" fillId="75" borderId="0" applyNumberFormat="0" applyBorder="0" applyAlignment="0" applyProtection="0"/>
    <xf numFmtId="0" fontId="20" fillId="75" borderId="0" applyNumberFormat="0" applyBorder="0" applyAlignment="0" applyProtection="0"/>
    <xf numFmtId="0" fontId="6" fillId="0" borderId="0"/>
    <xf numFmtId="0" fontId="6" fillId="89" borderId="0" applyNumberFormat="0" applyBorder="0" applyAlignment="0" applyProtection="0"/>
    <xf numFmtId="0" fontId="59" fillId="91" borderId="0" applyNumberFormat="0" applyBorder="0" applyAlignment="0" applyProtection="0"/>
    <xf numFmtId="0" fontId="20" fillId="75" borderId="0" applyNumberFormat="0" applyBorder="0" applyAlignment="0" applyProtection="0"/>
    <xf numFmtId="0" fontId="20" fillId="75" borderId="0" applyNumberFormat="0" applyBorder="0" applyAlignment="0" applyProtection="0"/>
    <xf numFmtId="0" fontId="6" fillId="89" borderId="0" applyNumberFormat="0" applyBorder="0" applyAlignment="0" applyProtection="0"/>
    <xf numFmtId="0" fontId="20" fillId="75" borderId="0" applyNumberFormat="0" applyBorder="0" applyAlignment="0" applyProtection="0"/>
    <xf numFmtId="0" fontId="20" fillId="75" borderId="0" applyNumberFormat="0" applyBorder="0" applyAlignment="0" applyProtection="0"/>
    <xf numFmtId="0" fontId="20" fillId="75" borderId="0" applyNumberFormat="0" applyBorder="0" applyAlignment="0" applyProtection="0"/>
    <xf numFmtId="0" fontId="20" fillId="75" borderId="0" applyNumberFormat="0" applyBorder="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37" fillId="103" borderId="0" applyNumberFormat="0" applyBorder="0" applyAlignment="0" applyProtection="0"/>
    <xf numFmtId="0" fontId="37" fillId="103" borderId="0" applyNumberFormat="0" applyBorder="0" applyAlignment="0" applyProtection="0"/>
    <xf numFmtId="0" fontId="20" fillId="75" borderId="0" applyNumberFormat="0" applyBorder="0" applyAlignment="0" applyProtection="0"/>
    <xf numFmtId="0" fontId="114" fillId="95" borderId="0" applyNumberFormat="0" applyBorder="0" applyAlignment="0" applyProtection="0"/>
    <xf numFmtId="0" fontId="6" fillId="89"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65" borderId="0" applyNumberFormat="0" applyBorder="0" applyAlignment="0" applyProtection="0"/>
    <xf numFmtId="0" fontId="18" fillId="0" borderId="0"/>
    <xf numFmtId="0" fontId="18" fillId="0" borderId="0"/>
    <xf numFmtId="0" fontId="6" fillId="89" borderId="0" applyNumberFormat="0" applyBorder="0" applyAlignment="0" applyProtection="0"/>
    <xf numFmtId="0" fontId="6" fillId="73" borderId="0" applyNumberFormat="0" applyBorder="0" applyAlignment="0" applyProtection="0"/>
    <xf numFmtId="0" fontId="20" fillId="86" borderId="0" applyNumberFormat="0" applyBorder="0" applyAlignment="0" applyProtection="0"/>
    <xf numFmtId="0" fontId="20" fillId="86"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6" fillId="71" borderId="0" applyNumberFormat="0" applyBorder="0" applyAlignment="0" applyProtection="0"/>
    <xf numFmtId="0" fontId="114" fillId="97" borderId="0" applyNumberFormat="0" applyBorder="0" applyAlignment="0" applyProtection="0"/>
    <xf numFmtId="0" fontId="6" fillId="76" borderId="0" applyNumberFormat="0" applyBorder="0" applyAlignment="0" applyProtection="0"/>
    <xf numFmtId="0" fontId="6" fillId="70" borderId="0" applyNumberFormat="0" applyBorder="0" applyAlignment="0" applyProtection="0"/>
    <xf numFmtId="0" fontId="20" fillId="94" borderId="0" applyNumberFormat="0" applyBorder="0" applyAlignment="0" applyProtection="0"/>
    <xf numFmtId="0" fontId="37" fillId="90" borderId="0" applyNumberFormat="0" applyBorder="0" applyAlignment="0" applyProtection="0"/>
    <xf numFmtId="0" fontId="20" fillId="86" borderId="0" applyNumberFormat="0" applyBorder="0" applyAlignment="0" applyProtection="0"/>
    <xf numFmtId="0" fontId="20" fillId="86" borderId="0" applyNumberFormat="0" applyBorder="0" applyAlignment="0" applyProtection="0"/>
    <xf numFmtId="0" fontId="6" fillId="76" borderId="0" applyNumberFormat="0" applyBorder="0" applyAlignment="0" applyProtection="0"/>
    <xf numFmtId="0" fontId="6" fillId="70" borderId="0" applyNumberFormat="0" applyBorder="0" applyAlignment="0" applyProtection="0"/>
    <xf numFmtId="0" fontId="6" fillId="78" borderId="0" applyNumberFormat="0" applyBorder="0" applyAlignment="0" applyProtection="0"/>
    <xf numFmtId="0" fontId="6" fillId="76" borderId="0" applyNumberFormat="0" applyBorder="0" applyAlignment="0" applyProtection="0"/>
    <xf numFmtId="0" fontId="6" fillId="70" borderId="0" applyNumberFormat="0" applyBorder="0" applyAlignment="0" applyProtection="0"/>
    <xf numFmtId="9" fontId="18" fillId="0" borderId="0" applyFont="0" applyFill="0" applyBorder="0" applyAlignment="0" applyProtection="0"/>
    <xf numFmtId="0" fontId="6" fillId="76" borderId="0" applyNumberFormat="0" applyBorder="0" applyAlignment="0" applyProtection="0"/>
    <xf numFmtId="0" fontId="118" fillId="0" borderId="0" applyNumberFormat="0" applyFill="0" applyBorder="0" applyAlignment="0" applyProtection="0"/>
    <xf numFmtId="0" fontId="6" fillId="76" borderId="0" applyNumberFormat="0" applyBorder="0" applyAlignment="0" applyProtection="0"/>
    <xf numFmtId="0" fontId="6" fillId="70" borderId="0" applyNumberFormat="0" applyBorder="0" applyAlignment="0" applyProtection="0"/>
    <xf numFmtId="0" fontId="6" fillId="76" borderId="0" applyNumberFormat="0" applyBorder="0" applyAlignment="0" applyProtection="0"/>
    <xf numFmtId="0" fontId="6" fillId="70" borderId="0" applyNumberFormat="0" applyBorder="0" applyAlignment="0" applyProtection="0"/>
    <xf numFmtId="0" fontId="6" fillId="76" borderId="0" applyNumberFormat="0" applyBorder="0" applyAlignment="0" applyProtection="0"/>
    <xf numFmtId="0" fontId="6" fillId="70" borderId="0" applyNumberFormat="0" applyBorder="0" applyAlignment="0" applyProtection="0"/>
    <xf numFmtId="0" fontId="6" fillId="76" borderId="0" applyNumberFormat="0" applyBorder="0" applyAlignment="0" applyProtection="0"/>
    <xf numFmtId="0" fontId="6" fillId="70" borderId="0" applyNumberFormat="0" applyBorder="0" applyAlignment="0" applyProtection="0"/>
    <xf numFmtId="0" fontId="6" fillId="76" borderId="0" applyNumberFormat="0" applyBorder="0" applyAlignment="0" applyProtection="0"/>
    <xf numFmtId="0" fontId="6" fillId="70" borderId="0" applyNumberFormat="0" applyBorder="0" applyAlignment="0" applyProtection="0"/>
    <xf numFmtId="0" fontId="6" fillId="89" borderId="0" applyNumberFormat="0" applyBorder="0" applyAlignment="0" applyProtection="0"/>
    <xf numFmtId="0" fontId="28" fillId="88" borderId="0" applyNumberFormat="0" applyBorder="0" applyAlignment="0" applyProtection="0"/>
    <xf numFmtId="0" fontId="28" fillId="88" borderId="0" applyNumberFormat="0" applyBorder="0" applyAlignment="0" applyProtection="0"/>
    <xf numFmtId="0" fontId="6" fillId="76" borderId="0" applyNumberFormat="0" applyBorder="0" applyAlignment="0" applyProtection="0"/>
    <xf numFmtId="0" fontId="38" fillId="85" borderId="86" applyNumberFormat="0" applyAlignment="0" applyProtection="0"/>
    <xf numFmtId="0" fontId="20" fillId="86"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38" fontId="117" fillId="0" borderId="0" applyFont="0" applyFill="0" applyBorder="0" applyAlignment="0" applyProtection="0"/>
    <xf numFmtId="0" fontId="6" fillId="89" borderId="0" applyNumberFormat="0" applyBorder="0" applyAlignment="0" applyProtection="0"/>
    <xf numFmtId="0" fontId="6" fillId="73" borderId="0" applyNumberFormat="0" applyBorder="0" applyAlignment="0" applyProtection="0"/>
    <xf numFmtId="0" fontId="37" fillId="103" borderId="0" applyNumberFormat="0" applyBorder="0" applyAlignment="0" applyProtection="0"/>
    <xf numFmtId="0" fontId="37" fillId="103" borderId="0" applyNumberFormat="0" applyBorder="0" applyAlignment="0" applyProtection="0"/>
    <xf numFmtId="0" fontId="6" fillId="76" borderId="0" applyNumberFormat="0" applyBorder="0" applyAlignment="0" applyProtection="0"/>
    <xf numFmtId="0" fontId="6" fillId="63" borderId="0" applyNumberFormat="0" applyBorder="0" applyAlignment="0" applyProtection="0"/>
    <xf numFmtId="0" fontId="6" fillId="76" borderId="0" applyNumberFormat="0" applyBorder="0" applyAlignment="0" applyProtection="0"/>
    <xf numFmtId="0" fontId="18" fillId="0" borderId="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6" borderId="0" applyNumberFormat="0" applyBorder="0" applyAlignment="0" applyProtection="0"/>
    <xf numFmtId="0" fontId="18" fillId="0" borderId="0" applyProtection="0"/>
    <xf numFmtId="0" fontId="6" fillId="76" borderId="0" applyNumberFormat="0" applyBorder="0" applyAlignment="0" applyProtection="0"/>
    <xf numFmtId="0" fontId="6" fillId="78" borderId="0" applyNumberFormat="0" applyBorder="0" applyAlignment="0" applyProtection="0"/>
    <xf numFmtId="0" fontId="6" fillId="70" borderId="0" applyNumberFormat="0" applyBorder="0" applyAlignment="0" applyProtection="0"/>
    <xf numFmtId="0" fontId="18" fillId="0" borderId="0" applyProtection="0"/>
    <xf numFmtId="0" fontId="18" fillId="0" borderId="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6" borderId="0" applyNumberFormat="0" applyBorder="0" applyAlignment="0" applyProtection="0"/>
    <xf numFmtId="0" fontId="6" fillId="78" borderId="0" applyNumberFormat="0" applyBorder="0" applyAlignment="0" applyProtection="0"/>
    <xf numFmtId="0" fontId="6" fillId="70" borderId="0" applyNumberFormat="0" applyBorder="0" applyAlignment="0" applyProtection="0"/>
    <xf numFmtId="0" fontId="18" fillId="0" borderId="0" applyProtection="0"/>
    <xf numFmtId="0" fontId="18" fillId="0" borderId="0" applyProtection="0"/>
    <xf numFmtId="0" fontId="6" fillId="76" borderId="0" applyNumberFormat="0" applyBorder="0" applyAlignment="0" applyProtection="0"/>
    <xf numFmtId="0" fontId="6" fillId="7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03" fillId="0" borderId="79" applyNumberFormat="0" applyFill="0" applyAlignment="0" applyProtection="0"/>
    <xf numFmtId="0" fontId="6" fillId="76" borderId="0" applyNumberFormat="0" applyBorder="0" applyAlignment="0" applyProtection="0"/>
    <xf numFmtId="0" fontId="20" fillId="86" borderId="0" applyNumberFormat="0" applyBorder="0" applyAlignment="0" applyProtection="0"/>
    <xf numFmtId="0" fontId="20" fillId="86" borderId="0" applyNumberFormat="0" applyBorder="0" applyAlignment="0" applyProtection="0"/>
    <xf numFmtId="0" fontId="45" fillId="0" borderId="3" applyNumberFormat="0" applyFill="0" applyAlignment="0" applyProtection="0"/>
    <xf numFmtId="0" fontId="6" fillId="89" borderId="0" applyNumberFormat="0" applyBorder="0" applyAlignment="0" applyProtection="0"/>
    <xf numFmtId="0" fontId="6" fillId="76" borderId="0" applyNumberFormat="0" applyBorder="0" applyAlignment="0" applyProtection="0"/>
    <xf numFmtId="0" fontId="20" fillId="69" borderId="0" applyNumberFormat="0" applyBorder="0" applyAlignment="0" applyProtection="0"/>
    <xf numFmtId="0" fontId="20" fillId="69" borderId="0" applyNumberFormat="0" applyBorder="0" applyAlignment="0" applyProtection="0"/>
    <xf numFmtId="0" fontId="6" fillId="76" borderId="0" applyNumberFormat="0" applyBorder="0" applyAlignment="0" applyProtection="0"/>
    <xf numFmtId="0" fontId="20" fillId="69" borderId="0" applyNumberFormat="0" applyBorder="0" applyAlignment="0" applyProtection="0"/>
    <xf numFmtId="0" fontId="20" fillId="69" borderId="0" applyNumberFormat="0" applyBorder="0" applyAlignment="0" applyProtection="0"/>
    <xf numFmtId="0" fontId="6" fillId="76" borderId="0" applyNumberFormat="0" applyBorder="0" applyAlignment="0" applyProtection="0"/>
    <xf numFmtId="0" fontId="20" fillId="69" borderId="0" applyNumberFormat="0" applyBorder="0" applyAlignment="0" applyProtection="0"/>
    <xf numFmtId="0" fontId="20" fillId="69" borderId="0" applyNumberFormat="0" applyBorder="0" applyAlignment="0" applyProtection="0"/>
    <xf numFmtId="0" fontId="6" fillId="78" borderId="0" applyNumberFormat="0" applyBorder="0" applyAlignment="0" applyProtection="0"/>
    <xf numFmtId="0" fontId="6" fillId="76" borderId="0" applyNumberFormat="0" applyBorder="0" applyAlignment="0" applyProtection="0"/>
    <xf numFmtId="0" fontId="20" fillId="69" borderId="0" applyNumberFormat="0" applyBorder="0" applyAlignment="0" applyProtection="0"/>
    <xf numFmtId="0" fontId="6" fillId="78" borderId="0" applyNumberFormat="0" applyBorder="0" applyAlignment="0" applyProtection="0"/>
    <xf numFmtId="0" fontId="6" fillId="76" borderId="0" applyNumberFormat="0" applyBorder="0" applyAlignment="0" applyProtection="0"/>
    <xf numFmtId="0" fontId="20" fillId="69" borderId="0" applyNumberFormat="0" applyBorder="0" applyAlignment="0" applyProtection="0"/>
    <xf numFmtId="0" fontId="6" fillId="0" borderId="0"/>
    <xf numFmtId="0" fontId="6" fillId="78" borderId="0" applyNumberFormat="0" applyBorder="0" applyAlignment="0" applyProtection="0"/>
    <xf numFmtId="43" fontId="18" fillId="0" borderId="0" applyFont="0" applyFill="0" applyBorder="0" applyAlignment="0" applyProtection="0"/>
    <xf numFmtId="0" fontId="103" fillId="0" borderId="79" applyNumberFormat="0" applyFill="0" applyAlignment="0" applyProtection="0"/>
    <xf numFmtId="0" fontId="6" fillId="73" borderId="0" applyNumberFormat="0" applyBorder="0" applyAlignment="0" applyProtection="0"/>
    <xf numFmtId="0" fontId="20" fillId="86" borderId="0" applyNumberFormat="0" applyBorder="0" applyAlignment="0" applyProtection="0"/>
    <xf numFmtId="0" fontId="20" fillId="86"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8" borderId="0" applyNumberFormat="0" applyBorder="0" applyAlignment="0" applyProtection="0"/>
    <xf numFmtId="0" fontId="114" fillId="74" borderId="0" applyNumberFormat="0" applyBorder="0" applyAlignment="0" applyProtection="0"/>
    <xf numFmtId="0" fontId="6" fillId="76"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78" borderId="0" applyNumberFormat="0" applyBorder="0" applyAlignment="0" applyProtection="0"/>
    <xf numFmtId="0" fontId="114" fillId="74" borderId="0" applyNumberFormat="0" applyBorder="0" applyAlignment="0" applyProtection="0"/>
    <xf numFmtId="0" fontId="6" fillId="7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89" borderId="0" applyNumberFormat="0" applyBorder="0" applyAlignment="0" applyProtection="0"/>
    <xf numFmtId="0" fontId="6" fillId="89" borderId="0" applyNumberFormat="0" applyBorder="0" applyAlignment="0" applyProtection="0"/>
    <xf numFmtId="0" fontId="18" fillId="0" borderId="0" applyNumberFormat="0" applyFont="0" applyFill="0" applyBorder="0" applyAlignment="0" applyProtection="0"/>
    <xf numFmtId="0" fontId="6" fillId="76" borderId="0" applyNumberFormat="0" applyBorder="0" applyAlignment="0" applyProtection="0"/>
    <xf numFmtId="0" fontId="6" fillId="89" borderId="0" applyNumberFormat="0" applyBorder="0" applyAlignment="0" applyProtection="0"/>
    <xf numFmtId="0" fontId="6" fillId="7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6" borderId="0" applyNumberFormat="0" applyBorder="0" applyAlignment="0" applyProtection="0"/>
    <xf numFmtId="0" fontId="105" fillId="108" borderId="0" applyNumberFormat="0" applyBorder="0" applyAlignment="0" applyProtection="0"/>
    <xf numFmtId="0" fontId="6" fillId="78"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5" borderId="0" applyNumberFormat="0" applyBorder="0" applyAlignment="0" applyProtection="0"/>
    <xf numFmtId="0" fontId="18" fillId="0" borderId="0"/>
    <xf numFmtId="0" fontId="18" fillId="0" borderId="0"/>
    <xf numFmtId="0" fontId="6" fillId="89" borderId="0" applyNumberFormat="0" applyBorder="0" applyAlignment="0" applyProtection="0"/>
    <xf numFmtId="0" fontId="6" fillId="70" borderId="0" applyNumberFormat="0" applyBorder="0" applyAlignment="0" applyProtection="0"/>
    <xf numFmtId="0" fontId="61" fillId="82" borderId="87" applyNumberFormat="0" applyFont="0" applyAlignment="0" applyProtection="0"/>
    <xf numFmtId="0" fontId="18" fillId="0" borderId="84" applyNumberFormat="0" applyFont="0" applyAlignment="0" applyProtection="0"/>
    <xf numFmtId="0" fontId="37" fillId="103" borderId="0" applyNumberFormat="0" applyBorder="0" applyAlignment="0" applyProtection="0"/>
    <xf numFmtId="0" fontId="37" fillId="103" borderId="0" applyNumberFormat="0" applyBorder="0" applyAlignment="0" applyProtection="0"/>
    <xf numFmtId="0" fontId="20" fillId="75" borderId="0" applyNumberFormat="0" applyBorder="0" applyAlignment="0" applyProtection="0"/>
    <xf numFmtId="0" fontId="59" fillId="91" borderId="0" applyNumberFormat="0" applyBorder="0" applyAlignment="0" applyProtection="0"/>
    <xf numFmtId="0" fontId="45" fillId="0" borderId="3" applyNumberFormat="0" applyFill="0" applyAlignment="0" applyProtection="0"/>
    <xf numFmtId="0" fontId="45" fillId="0" borderId="3" applyNumberFormat="0" applyFill="0" applyAlignment="0" applyProtection="0"/>
    <xf numFmtId="0" fontId="6" fillId="89"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0" fillId="75" borderId="0" applyNumberFormat="0" applyBorder="0" applyAlignment="0" applyProtection="0"/>
    <xf numFmtId="0" fontId="6" fillId="76" borderId="0" applyNumberFormat="0" applyBorder="0" applyAlignment="0" applyProtection="0"/>
    <xf numFmtId="0" fontId="20" fillId="92" borderId="0" applyNumberFormat="0" applyBorder="0" applyAlignment="0" applyProtection="0"/>
    <xf numFmtId="0" fontId="20" fillId="92" borderId="0" applyNumberFormat="0" applyBorder="0" applyAlignment="0" applyProtection="0"/>
    <xf numFmtId="0" fontId="95" fillId="0" borderId="0" applyNumberFormat="0" applyFill="0" applyBorder="0" applyAlignment="0" applyProtection="0"/>
    <xf numFmtId="0" fontId="6" fillId="76"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20" fillId="86" borderId="0" applyNumberFormat="0" applyBorder="0" applyAlignment="0" applyProtection="0"/>
    <xf numFmtId="0" fontId="20" fillId="92" borderId="0" applyNumberFormat="0" applyBorder="0" applyAlignment="0" applyProtection="0"/>
    <xf numFmtId="0" fontId="20" fillId="92" borderId="0" applyNumberFormat="0" applyBorder="0" applyAlignment="0" applyProtection="0"/>
    <xf numFmtId="0" fontId="95" fillId="0" borderId="0" applyNumberFormat="0" applyFill="0" applyBorder="0" applyAlignment="0" applyProtection="0"/>
    <xf numFmtId="0" fontId="6" fillId="76" borderId="0" applyNumberFormat="0" applyBorder="0" applyAlignment="0" applyProtection="0"/>
    <xf numFmtId="0" fontId="38" fillId="85" borderId="86" applyNumberFormat="0" applyAlignment="0" applyProtection="0"/>
    <xf numFmtId="0" fontId="6" fillId="76" borderId="0" applyNumberFormat="0" applyBorder="0" applyAlignment="0" applyProtection="0"/>
    <xf numFmtId="0" fontId="6" fillId="76" borderId="0" applyNumberFormat="0" applyBorder="0" applyAlignment="0" applyProtection="0"/>
    <xf numFmtId="0" fontId="20" fillId="92" borderId="0" applyNumberFormat="0" applyBorder="0" applyAlignment="0" applyProtection="0"/>
    <xf numFmtId="0" fontId="20" fillId="92" borderId="0" applyNumberFormat="0" applyBorder="0" applyAlignment="0" applyProtection="0"/>
    <xf numFmtId="0" fontId="6" fillId="78" borderId="0" applyNumberFormat="0" applyBorder="0" applyAlignment="0" applyProtection="0"/>
    <xf numFmtId="0" fontId="6" fillId="76"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76" borderId="0" applyNumberFormat="0" applyBorder="0" applyAlignment="0" applyProtection="0"/>
    <xf numFmtId="0" fontId="114" fillId="107" borderId="0" applyNumberFormat="0" applyBorder="0" applyAlignment="0" applyProtection="0"/>
    <xf numFmtId="0" fontId="6" fillId="76" borderId="0" applyNumberFormat="0" applyBorder="0" applyAlignment="0" applyProtection="0"/>
    <xf numFmtId="0" fontId="18" fillId="0" borderId="84" applyNumberFormat="0" applyFont="0" applyAlignment="0" applyProtection="0"/>
    <xf numFmtId="0" fontId="6" fillId="89" borderId="0" applyNumberFormat="0" applyBorder="0" applyAlignment="0" applyProtection="0"/>
    <xf numFmtId="0" fontId="18" fillId="0" borderId="0" applyNumberFormat="0" applyFont="0" applyFill="0" applyBorder="0" applyAlignment="0" applyProtection="0"/>
    <xf numFmtId="0" fontId="6" fillId="76" borderId="0" applyNumberFormat="0" applyBorder="0" applyAlignment="0" applyProtection="0"/>
    <xf numFmtId="0" fontId="114" fillId="107" borderId="0" applyNumberFormat="0" applyBorder="0" applyAlignment="0" applyProtection="0"/>
    <xf numFmtId="0" fontId="6" fillId="76" borderId="0" applyNumberFormat="0" applyBorder="0" applyAlignment="0" applyProtection="0"/>
    <xf numFmtId="0" fontId="20" fillId="72" borderId="84" applyNumberFormat="0" applyFont="0" applyAlignment="0" applyProtection="0"/>
    <xf numFmtId="0" fontId="114" fillId="107" borderId="0" applyNumberFormat="0" applyBorder="0" applyAlignment="0" applyProtection="0"/>
    <xf numFmtId="0" fontId="6" fillId="76" borderId="0" applyNumberFormat="0" applyBorder="0" applyAlignment="0" applyProtection="0"/>
    <xf numFmtId="0" fontId="20" fillId="72" borderId="84" applyNumberFormat="0" applyFont="0" applyAlignment="0" applyProtection="0"/>
    <xf numFmtId="0" fontId="6" fillId="76" borderId="0" applyNumberFormat="0" applyBorder="0" applyAlignment="0" applyProtection="0"/>
    <xf numFmtId="0" fontId="20" fillId="92" borderId="0" applyNumberFormat="0" applyBorder="0" applyAlignment="0" applyProtection="0"/>
    <xf numFmtId="0" fontId="20" fillId="92"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76" borderId="0" applyNumberFormat="0" applyBorder="0" applyAlignment="0" applyProtection="0"/>
    <xf numFmtId="0" fontId="6" fillId="76" borderId="0" applyNumberFormat="0" applyBorder="0" applyAlignment="0" applyProtection="0"/>
    <xf numFmtId="0" fontId="18" fillId="0" borderId="0" applyProtection="0"/>
    <xf numFmtId="0" fontId="6" fillId="76"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20" fillId="92" borderId="0" applyNumberFormat="0" applyBorder="0" applyAlignment="0" applyProtection="0"/>
    <xf numFmtId="0" fontId="20" fillId="92" borderId="0" applyNumberFormat="0" applyBorder="0" applyAlignment="0" applyProtection="0"/>
    <xf numFmtId="0" fontId="37" fillId="109" borderId="0" applyNumberFormat="0" applyBorder="0" applyAlignment="0" applyProtection="0"/>
    <xf numFmtId="0" fontId="37" fillId="109"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131" fillId="0" borderId="0" applyNumberFormat="0" applyFill="0" applyBorder="0" applyAlignment="0" applyProtection="0"/>
    <xf numFmtId="0" fontId="18" fillId="0" borderId="84" applyNumberFormat="0" applyFont="0" applyAlignment="0" applyProtection="0"/>
    <xf numFmtId="0" fontId="37" fillId="103" borderId="0" applyNumberFormat="0" applyBorder="0" applyAlignment="0" applyProtection="0"/>
    <xf numFmtId="0" fontId="37" fillId="103"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6" fillId="68"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35" fillId="0" borderId="0" applyNumberFormat="0" applyFill="0" applyBorder="0" applyAlignment="0" applyProtection="0"/>
    <xf numFmtId="0" fontId="20" fillId="75" borderId="0" applyNumberFormat="0" applyBorder="0" applyAlignment="0" applyProtection="0"/>
    <xf numFmtId="0" fontId="20" fillId="75"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6" fillId="89" borderId="0" applyNumberFormat="0" applyBorder="0" applyAlignment="0" applyProtection="0"/>
    <xf numFmtId="0" fontId="120" fillId="0" borderId="79" applyNumberFormat="0" applyFill="0" applyAlignment="0" applyProtection="0"/>
    <xf numFmtId="0" fontId="6" fillId="76" borderId="0" applyNumberFormat="0" applyBorder="0" applyAlignment="0" applyProtection="0"/>
    <xf numFmtId="0" fontId="20" fillId="92"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6" fillId="89" borderId="0" applyNumberFormat="0" applyBorder="0" applyAlignment="0" applyProtection="0"/>
    <xf numFmtId="0" fontId="6" fillId="71" borderId="0" applyNumberFormat="0" applyBorder="0" applyAlignment="0" applyProtection="0"/>
    <xf numFmtId="0" fontId="120" fillId="0" borderId="79" applyNumberFormat="0" applyFill="0" applyAlignment="0" applyProtection="0"/>
    <xf numFmtId="0" fontId="6" fillId="76" borderId="0" applyNumberFormat="0" applyBorder="0" applyAlignment="0" applyProtection="0"/>
    <xf numFmtId="0" fontId="6" fillId="71" borderId="0" applyNumberFormat="0" applyBorder="0" applyAlignment="0" applyProtection="0"/>
    <xf numFmtId="0" fontId="37" fillId="103" borderId="0" applyNumberFormat="0" applyBorder="0" applyAlignment="0" applyProtection="0"/>
    <xf numFmtId="0" fontId="37" fillId="103" borderId="0" applyNumberFormat="0" applyBorder="0" applyAlignment="0" applyProtection="0"/>
    <xf numFmtId="0" fontId="6" fillId="76" borderId="0" applyNumberFormat="0" applyBorder="0" applyAlignment="0" applyProtection="0"/>
    <xf numFmtId="0" fontId="30" fillId="79" borderId="86" applyNumberFormat="0" applyAlignment="0" applyProtection="0"/>
    <xf numFmtId="0" fontId="30" fillId="79" borderId="86" applyNumberFormat="0" applyAlignment="0" applyProtection="0"/>
    <xf numFmtId="0" fontId="18" fillId="0" borderId="84" applyNumberFormat="0" applyFont="0" applyAlignment="0" applyProtection="0"/>
    <xf numFmtId="0" fontId="6" fillId="76" borderId="0" applyNumberFormat="0" applyBorder="0" applyAlignment="0" applyProtection="0"/>
    <xf numFmtId="0" fontId="30" fillId="79" borderId="86" applyNumberFormat="0" applyAlignment="0" applyProtection="0"/>
    <xf numFmtId="0" fontId="30" fillId="79" borderId="86" applyNumberFormat="0" applyAlignment="0" applyProtection="0"/>
    <xf numFmtId="0" fontId="18" fillId="0" borderId="84" applyNumberFormat="0" applyFont="0" applyAlignment="0" applyProtection="0"/>
    <xf numFmtId="0" fontId="6" fillId="76" borderId="0" applyNumberFormat="0" applyBorder="0" applyAlignment="0" applyProtection="0"/>
    <xf numFmtId="0" fontId="30" fillId="79" borderId="86" applyNumberFormat="0" applyAlignment="0" applyProtection="0"/>
    <xf numFmtId="0" fontId="6" fillId="76" borderId="0" applyNumberFormat="0" applyBorder="0" applyAlignment="0" applyProtection="0"/>
    <xf numFmtId="0" fontId="6" fillId="76" borderId="0" applyNumberFormat="0" applyBorder="0" applyAlignment="0" applyProtection="0"/>
    <xf numFmtId="0" fontId="6" fillId="78" borderId="0" applyNumberFormat="0" applyBorder="0" applyAlignment="0" applyProtection="0"/>
    <xf numFmtId="0" fontId="6" fillId="89" borderId="0" applyNumberFormat="0" applyBorder="0" applyAlignment="0" applyProtection="0"/>
    <xf numFmtId="0" fontId="116" fillId="0" borderId="0" applyNumberFormat="0" applyFill="0" applyBorder="0" applyAlignment="0" applyProtection="0">
      <alignment vertical="top"/>
      <protection locked="0"/>
    </xf>
    <xf numFmtId="0" fontId="6" fillId="76" borderId="0" applyNumberFormat="0" applyBorder="0" applyAlignment="0" applyProtection="0"/>
    <xf numFmtId="0" fontId="45" fillId="0" borderId="0" applyNumberFormat="0" applyFill="0" applyBorder="0" applyAlignment="0" applyProtection="0"/>
    <xf numFmtId="0" fontId="6" fillId="89"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0" fillId="75" borderId="0" applyNumberFormat="0" applyBorder="0" applyAlignment="0" applyProtection="0"/>
    <xf numFmtId="0" fontId="20" fillId="75" borderId="0" applyNumberFormat="0" applyBorder="0" applyAlignment="0" applyProtection="0"/>
    <xf numFmtId="0" fontId="18" fillId="0" borderId="84" applyNumberFormat="0" applyFont="0" applyAlignment="0" applyProtection="0"/>
    <xf numFmtId="0" fontId="6" fillId="76" borderId="0" applyNumberFormat="0" applyBorder="0" applyAlignment="0" applyProtection="0"/>
    <xf numFmtId="0" fontId="6" fillId="78" borderId="0" applyNumberFormat="0" applyBorder="0" applyAlignment="0" applyProtection="0"/>
    <xf numFmtId="0" fontId="20" fillId="75" borderId="0" applyNumberFormat="0" applyBorder="0" applyAlignment="0" applyProtection="0"/>
    <xf numFmtId="0" fontId="6" fillId="78" borderId="0" applyNumberFormat="0" applyBorder="0" applyAlignment="0" applyProtection="0"/>
    <xf numFmtId="0" fontId="6" fillId="89" borderId="0" applyNumberFormat="0" applyBorder="0" applyAlignment="0" applyProtection="0"/>
    <xf numFmtId="0" fontId="6" fillId="76" borderId="0" applyNumberFormat="0" applyBorder="0" applyAlignment="0" applyProtection="0"/>
    <xf numFmtId="0" fontId="6" fillId="78" borderId="0" applyNumberFormat="0" applyBorder="0" applyAlignment="0" applyProtection="0"/>
    <xf numFmtId="0" fontId="6" fillId="89" borderId="0" applyNumberFormat="0" applyBorder="0" applyAlignment="0" applyProtection="0"/>
    <xf numFmtId="0" fontId="18" fillId="0" borderId="0" applyNumberFormat="0" applyFont="0" applyFill="0" applyBorder="0" applyAlignment="0" applyProtection="0"/>
    <xf numFmtId="0" fontId="20" fillId="75" borderId="0" applyNumberFormat="0" applyBorder="0" applyAlignment="0" applyProtection="0"/>
    <xf numFmtId="0" fontId="20" fillId="75" borderId="0" applyNumberFormat="0" applyBorder="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3" borderId="0" applyNumberFormat="0" applyBorder="0" applyAlignment="0" applyProtection="0"/>
    <xf numFmtId="0" fontId="6" fillId="76" borderId="0" applyNumberFormat="0" applyBorder="0" applyAlignment="0" applyProtection="0"/>
    <xf numFmtId="0" fontId="6" fillId="78" borderId="0" applyNumberFormat="0" applyBorder="0" applyAlignment="0" applyProtection="0"/>
    <xf numFmtId="0" fontId="6" fillId="7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0" fillId="75" borderId="0" applyNumberFormat="0" applyBorder="0" applyAlignment="0" applyProtection="0"/>
    <xf numFmtId="0" fontId="20" fillId="75" borderId="0" applyNumberFormat="0" applyBorder="0" applyAlignment="0" applyProtection="0"/>
    <xf numFmtId="0" fontId="18" fillId="0" borderId="84" applyNumberFormat="0" applyFont="0" applyAlignment="0" applyProtection="0"/>
    <xf numFmtId="0" fontId="6" fillId="63" borderId="0" applyNumberFormat="0" applyBorder="0" applyAlignment="0" applyProtection="0"/>
    <xf numFmtId="0" fontId="120" fillId="0" borderId="79" applyNumberFormat="0" applyFill="0" applyAlignment="0" applyProtection="0"/>
    <xf numFmtId="0" fontId="6" fillId="73"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18" fillId="0" borderId="0"/>
    <xf numFmtId="0" fontId="6" fillId="0" borderId="0"/>
    <xf numFmtId="0" fontId="6" fillId="76" borderId="0" applyNumberFormat="0" applyBorder="0" applyAlignment="0" applyProtection="0"/>
    <xf numFmtId="0" fontId="6" fillId="63" borderId="0" applyNumberFormat="0" applyBorder="0" applyAlignment="0" applyProtection="0"/>
    <xf numFmtId="0" fontId="6" fillId="68" borderId="0" applyNumberFormat="0" applyBorder="0" applyAlignment="0" applyProtection="0"/>
    <xf numFmtId="0" fontId="6" fillId="76" borderId="0" applyNumberFormat="0" applyBorder="0" applyAlignment="0" applyProtection="0"/>
    <xf numFmtId="0" fontId="18" fillId="0" borderId="0" applyNumberFormat="0" applyFont="0" applyFill="0" applyBorder="0" applyAlignment="0" applyProtection="0"/>
    <xf numFmtId="0" fontId="6" fillId="7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0" fontId="6" fillId="76" borderId="0" applyNumberFormat="0" applyBorder="0" applyAlignment="0" applyProtection="0"/>
    <xf numFmtId="0" fontId="6" fillId="64" borderId="0" applyNumberFormat="0" applyBorder="0" applyAlignment="0" applyProtection="0"/>
    <xf numFmtId="0" fontId="18" fillId="0" borderId="0" applyNumberFormat="0" applyFont="0" applyFill="0" applyBorder="0" applyAlignment="0" applyProtection="0"/>
    <xf numFmtId="0" fontId="6" fillId="73" borderId="0" applyNumberFormat="0" applyBorder="0" applyAlignment="0" applyProtection="0"/>
    <xf numFmtId="0" fontId="6" fillId="76" borderId="0" applyNumberFormat="0" applyBorder="0" applyAlignment="0" applyProtection="0"/>
    <xf numFmtId="0" fontId="37" fillId="69" borderId="0" applyNumberFormat="0" applyBorder="0" applyAlignment="0" applyProtection="0"/>
    <xf numFmtId="0" fontId="6" fillId="76" borderId="0" applyNumberFormat="0" applyBorder="0" applyAlignment="0" applyProtection="0"/>
    <xf numFmtId="0" fontId="6" fillId="64" borderId="0" applyNumberFormat="0" applyBorder="0" applyAlignment="0" applyProtection="0"/>
    <xf numFmtId="0" fontId="6" fillId="73" borderId="0" applyNumberFormat="0" applyBorder="0" applyAlignment="0" applyProtection="0"/>
    <xf numFmtId="0" fontId="6" fillId="76" borderId="0" applyNumberFormat="0" applyBorder="0" applyAlignment="0" applyProtection="0"/>
    <xf numFmtId="0" fontId="18" fillId="0" borderId="0" applyNumberFormat="0" applyFont="0" applyFill="0" applyBorder="0" applyAlignment="0" applyProtection="0"/>
    <xf numFmtId="0" fontId="6" fillId="78" borderId="0" applyNumberFormat="0" applyBorder="0" applyAlignment="0" applyProtection="0"/>
    <xf numFmtId="0" fontId="20" fillId="0" borderId="0"/>
    <xf numFmtId="0" fontId="20" fillId="0" borderId="0"/>
    <xf numFmtId="0" fontId="6" fillId="78" borderId="0" applyNumberFormat="0" applyBorder="0" applyAlignment="0" applyProtection="0"/>
    <xf numFmtId="0" fontId="114" fillId="105" borderId="0" applyNumberFormat="0" applyBorder="0" applyAlignment="0" applyProtection="0"/>
    <xf numFmtId="0" fontId="6" fillId="76" borderId="0" applyNumberFormat="0" applyBorder="0" applyAlignment="0" applyProtection="0"/>
    <xf numFmtId="0" fontId="6" fillId="64" borderId="0" applyNumberFormat="0" applyBorder="0" applyAlignment="0" applyProtection="0"/>
    <xf numFmtId="0" fontId="59" fillId="91" borderId="0" applyNumberFormat="0" applyBorder="0" applyAlignment="0" applyProtection="0"/>
    <xf numFmtId="0" fontId="114" fillId="105" borderId="0" applyNumberFormat="0" applyBorder="0" applyAlignment="0" applyProtection="0"/>
    <xf numFmtId="0" fontId="6" fillId="76" borderId="0" applyNumberFormat="0" applyBorder="0" applyAlignment="0" applyProtection="0"/>
    <xf numFmtId="0" fontId="6" fillId="78" borderId="0" applyNumberFormat="0" applyBorder="0" applyAlignment="0" applyProtection="0"/>
    <xf numFmtId="0" fontId="114" fillId="105" borderId="0" applyNumberFormat="0" applyBorder="0" applyAlignment="0" applyProtection="0"/>
    <xf numFmtId="0" fontId="6" fillId="76" borderId="0" applyNumberFormat="0" applyBorder="0" applyAlignment="0" applyProtection="0"/>
    <xf numFmtId="0" fontId="37" fillId="69" borderId="0" applyNumberFormat="0" applyBorder="0" applyAlignment="0" applyProtection="0"/>
    <xf numFmtId="0" fontId="6" fillId="76" borderId="0" applyNumberFormat="0" applyBorder="0" applyAlignment="0" applyProtection="0"/>
    <xf numFmtId="0" fontId="6" fillId="0" borderId="0"/>
    <xf numFmtId="0" fontId="6" fillId="76" borderId="0" applyNumberFormat="0" applyBorder="0" applyAlignment="0" applyProtection="0"/>
    <xf numFmtId="0" fontId="6" fillId="76" borderId="0" applyNumberFormat="0" applyBorder="0" applyAlignment="0" applyProtection="0"/>
    <xf numFmtId="0" fontId="6" fillId="78" borderId="0" applyNumberFormat="0" applyBorder="0" applyAlignment="0" applyProtection="0"/>
    <xf numFmtId="0" fontId="6" fillId="70" borderId="0" applyNumberFormat="0" applyBorder="0" applyAlignment="0" applyProtection="0"/>
    <xf numFmtId="0" fontId="6" fillId="76" borderId="0" applyNumberFormat="0" applyBorder="0" applyAlignment="0" applyProtection="0"/>
    <xf numFmtId="0" fontId="6" fillId="68" borderId="0" applyNumberFormat="0" applyBorder="0" applyAlignment="0" applyProtection="0"/>
    <xf numFmtId="0" fontId="6" fillId="0" borderId="0"/>
    <xf numFmtId="0" fontId="6" fillId="76" borderId="0" applyNumberFormat="0" applyBorder="0" applyAlignment="0" applyProtection="0"/>
    <xf numFmtId="0" fontId="6" fillId="7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6" borderId="0" applyNumberFormat="0" applyBorder="0" applyAlignment="0" applyProtection="0"/>
    <xf numFmtId="0" fontId="6" fillId="68" borderId="0" applyNumberFormat="0" applyBorder="0" applyAlignment="0" applyProtection="0"/>
    <xf numFmtId="0" fontId="6" fillId="78" borderId="0" applyNumberFormat="0" applyBorder="0" applyAlignment="0" applyProtection="0"/>
    <xf numFmtId="0" fontId="20" fillId="75" borderId="0" applyNumberFormat="0" applyBorder="0" applyAlignment="0" applyProtection="0"/>
    <xf numFmtId="0" fontId="20" fillId="75" borderId="0" applyNumberFormat="0" applyBorder="0" applyAlignment="0" applyProtection="0"/>
    <xf numFmtId="0" fontId="6" fillId="76" borderId="0" applyNumberFormat="0" applyBorder="0" applyAlignment="0" applyProtection="0"/>
    <xf numFmtId="0" fontId="18" fillId="0" borderId="84" applyNumberFormat="0" applyFont="0" applyAlignment="0" applyProtection="0"/>
    <xf numFmtId="0" fontId="6" fillId="76" borderId="0" applyNumberFormat="0" applyBorder="0" applyAlignment="0" applyProtection="0"/>
    <xf numFmtId="0" fontId="6" fillId="70" borderId="0" applyNumberFormat="0" applyBorder="0" applyAlignment="0" applyProtection="0"/>
    <xf numFmtId="0" fontId="6" fillId="0" borderId="0"/>
    <xf numFmtId="0" fontId="6" fillId="76"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6" fillId="68" borderId="0" applyNumberFormat="0" applyBorder="0" applyAlignment="0" applyProtection="0"/>
    <xf numFmtId="0" fontId="6" fillId="65" borderId="0" applyNumberFormat="0" applyBorder="0" applyAlignment="0" applyProtection="0"/>
    <xf numFmtId="38" fontId="117" fillId="0" borderId="0" applyFont="0" applyFill="0" applyBorder="0" applyAlignment="0" applyProtection="0"/>
    <xf numFmtId="0" fontId="18" fillId="0" borderId="0"/>
    <xf numFmtId="0" fontId="18" fillId="0" borderId="0"/>
    <xf numFmtId="0" fontId="6" fillId="89" borderId="0" applyNumberFormat="0" applyBorder="0" applyAlignment="0" applyProtection="0"/>
    <xf numFmtId="0" fontId="6" fillId="70" borderId="0" applyNumberFormat="0" applyBorder="0" applyAlignment="0" applyProtection="0"/>
    <xf numFmtId="0" fontId="61" fillId="82" borderId="87" applyNumberFormat="0" applyFont="0" applyAlignment="0" applyProtection="0"/>
    <xf numFmtId="0" fontId="18" fillId="0" borderId="84" applyNumberFormat="0" applyFont="0" applyAlignment="0" applyProtection="0"/>
    <xf numFmtId="0" fontId="37" fillId="103" borderId="0" applyNumberFormat="0" applyBorder="0" applyAlignment="0" applyProtection="0"/>
    <xf numFmtId="0" fontId="37" fillId="103" borderId="0" applyNumberFormat="0" applyBorder="0" applyAlignment="0" applyProtection="0"/>
    <xf numFmtId="0" fontId="20" fillId="75" borderId="0" applyNumberFormat="0" applyBorder="0" applyAlignment="0" applyProtection="0"/>
    <xf numFmtId="0" fontId="6" fillId="73" borderId="0" applyNumberFormat="0" applyBorder="0" applyAlignment="0" applyProtection="0"/>
    <xf numFmtId="0" fontId="6" fillId="78" borderId="0" applyNumberFormat="0" applyBorder="0" applyAlignment="0" applyProtection="0"/>
    <xf numFmtId="0" fontId="6" fillId="76" borderId="0" applyNumberFormat="0" applyBorder="0" applyAlignment="0" applyProtection="0"/>
    <xf numFmtId="0" fontId="6" fillId="73" borderId="0" applyNumberFormat="0" applyBorder="0" applyAlignment="0" applyProtection="0"/>
    <xf numFmtId="0" fontId="6" fillId="76" borderId="0" applyNumberFormat="0" applyBorder="0" applyAlignment="0" applyProtection="0"/>
    <xf numFmtId="0" fontId="6" fillId="89" borderId="0" applyNumberFormat="0" applyBorder="0" applyAlignment="0" applyProtection="0"/>
    <xf numFmtId="0" fontId="6" fillId="73" borderId="0" applyNumberFormat="0" applyBorder="0" applyAlignment="0" applyProtection="0"/>
    <xf numFmtId="0" fontId="6" fillId="76" borderId="0" applyNumberFormat="0" applyBorder="0" applyAlignment="0" applyProtection="0"/>
    <xf numFmtId="0" fontId="6" fillId="78" borderId="0" applyNumberFormat="0" applyBorder="0" applyAlignment="0" applyProtection="0"/>
    <xf numFmtId="0" fontId="6" fillId="76" borderId="0" applyNumberFormat="0" applyBorder="0" applyAlignment="0" applyProtection="0"/>
    <xf numFmtId="0" fontId="6" fillId="89" borderId="0" applyNumberFormat="0" applyBorder="0" applyAlignment="0" applyProtection="0"/>
    <xf numFmtId="0" fontId="6" fillId="7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4"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6" fillId="89" borderId="0" applyNumberFormat="0" applyBorder="0" applyAlignment="0" applyProtection="0"/>
    <xf numFmtId="0" fontId="6" fillId="71" borderId="0" applyNumberFormat="0" applyBorder="0" applyAlignment="0" applyProtection="0"/>
    <xf numFmtId="0" fontId="6" fillId="76" borderId="0" applyNumberFormat="0" applyBorder="0" applyAlignment="0" applyProtection="0"/>
    <xf numFmtId="0" fontId="6" fillId="89" borderId="0" applyNumberFormat="0" applyBorder="0" applyAlignment="0" applyProtection="0"/>
    <xf numFmtId="0" fontId="6" fillId="71"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6" fillId="78" borderId="0" applyNumberFormat="0" applyBorder="0" applyAlignment="0" applyProtection="0"/>
    <xf numFmtId="0" fontId="6" fillId="71" borderId="0" applyNumberFormat="0" applyBorder="0" applyAlignment="0" applyProtection="0"/>
    <xf numFmtId="0" fontId="6" fillId="76" borderId="0" applyNumberFormat="0" applyBorder="0" applyAlignment="0" applyProtection="0"/>
    <xf numFmtId="9" fontId="18" fillId="0" borderId="0" applyFont="0" applyFill="0" applyBorder="0" applyAlignment="0" applyProtection="0"/>
    <xf numFmtId="0" fontId="6" fillId="76"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18" fillId="0" borderId="0" applyNumberFormat="0" applyFont="0" applyFill="0" applyBorder="0" applyAlignment="0" applyProtection="0"/>
    <xf numFmtId="0" fontId="6" fillId="73" borderId="0" applyNumberFormat="0" applyBorder="0" applyAlignment="0" applyProtection="0"/>
    <xf numFmtId="0" fontId="6" fillId="70" borderId="0" applyNumberFormat="0" applyBorder="0" applyAlignment="0" applyProtection="0"/>
    <xf numFmtId="0" fontId="37" fillId="103" borderId="0" applyNumberFormat="0" applyBorder="0" applyAlignment="0" applyProtection="0"/>
    <xf numFmtId="0" fontId="37" fillId="103"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6" fillId="78" borderId="0" applyNumberFormat="0" applyBorder="0" applyAlignment="0" applyProtection="0"/>
    <xf numFmtId="0" fontId="6" fillId="65" borderId="0" applyNumberFormat="0" applyBorder="0" applyAlignment="0" applyProtection="0"/>
    <xf numFmtId="0" fontId="6" fillId="76"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73"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8" borderId="0" applyNumberFormat="0" applyBorder="0" applyAlignment="0" applyProtection="0"/>
    <xf numFmtId="0" fontId="37" fillId="104" borderId="0" applyNumberFormat="0" applyBorder="0" applyAlignment="0" applyProtection="0"/>
    <xf numFmtId="0" fontId="37" fillId="104" borderId="0" applyNumberFormat="0" applyBorder="0" applyAlignment="0" applyProtection="0"/>
    <xf numFmtId="0" fontId="31" fillId="85" borderId="88" applyNumberFormat="0" applyAlignment="0" applyProtection="0"/>
    <xf numFmtId="0" fontId="43" fillId="0" borderId="1" applyNumberFormat="0" applyFill="0" applyAlignment="0" applyProtection="0"/>
    <xf numFmtId="0" fontId="20" fillId="75" borderId="0" applyNumberFormat="0" applyBorder="0" applyAlignment="0" applyProtection="0"/>
    <xf numFmtId="0" fontId="38" fillId="85" borderId="86" applyNumberFormat="0" applyAlignment="0" applyProtection="0"/>
    <xf numFmtId="0" fontId="38" fillId="85" borderId="86" applyNumberFormat="0" applyAlignment="0" applyProtection="0"/>
    <xf numFmtId="0" fontId="6" fillId="78" borderId="0" applyNumberFormat="0" applyBorder="0" applyAlignment="0" applyProtection="0"/>
    <xf numFmtId="0" fontId="6" fillId="76" borderId="0" applyNumberFormat="0" applyBorder="0" applyAlignment="0" applyProtection="0"/>
    <xf numFmtId="0" fontId="6" fillId="63" borderId="0" applyNumberFormat="0" applyBorder="0" applyAlignment="0" applyProtection="0"/>
    <xf numFmtId="0" fontId="6" fillId="72" borderId="84" applyNumberFormat="0" applyFont="0" applyAlignment="0" applyProtection="0"/>
    <xf numFmtId="0" fontId="126" fillId="0" borderId="81" applyNumberFormat="0" applyAlignment="0" applyProtection="0"/>
    <xf numFmtId="0" fontId="38" fillId="85" borderId="86" applyNumberFormat="0" applyAlignment="0" applyProtection="0"/>
    <xf numFmtId="0" fontId="38" fillId="85" borderId="86" applyNumberFormat="0" applyAlignment="0" applyProtection="0"/>
    <xf numFmtId="0" fontId="6" fillId="78" borderId="0" applyNumberFormat="0" applyBorder="0" applyAlignment="0" applyProtection="0"/>
    <xf numFmtId="0" fontId="6" fillId="89" borderId="0" applyNumberFormat="0" applyBorder="0" applyAlignment="0" applyProtection="0"/>
    <xf numFmtId="0" fontId="6" fillId="76" borderId="0" applyNumberFormat="0" applyBorder="0" applyAlignment="0" applyProtection="0"/>
    <xf numFmtId="0" fontId="45" fillId="0" borderId="0" applyNumberFormat="0" applyFill="0" applyBorder="0" applyAlignment="0" applyProtection="0"/>
    <xf numFmtId="0" fontId="6" fillId="76" borderId="0" applyNumberFormat="0" applyBorder="0" applyAlignment="0" applyProtection="0"/>
    <xf numFmtId="0" fontId="20" fillId="79"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6" fillId="89" borderId="0" applyNumberFormat="0" applyBorder="0" applyAlignment="0" applyProtection="0"/>
    <xf numFmtId="0" fontId="6" fillId="76" borderId="0" applyNumberFormat="0" applyBorder="0" applyAlignment="0" applyProtection="0"/>
    <xf numFmtId="0" fontId="6" fillId="73" borderId="0" applyNumberFormat="0" applyBorder="0" applyAlignment="0" applyProtection="0"/>
    <xf numFmtId="0" fontId="6" fillId="76" borderId="0" applyNumberFormat="0" applyBorder="0" applyAlignment="0" applyProtection="0"/>
    <xf numFmtId="0" fontId="6" fillId="73" borderId="0" applyNumberFormat="0" applyBorder="0" applyAlignment="0" applyProtection="0"/>
    <xf numFmtId="0" fontId="6" fillId="76" borderId="0" applyNumberFormat="0" applyBorder="0" applyAlignment="0" applyProtection="0"/>
    <xf numFmtId="0" fontId="20" fillId="75" borderId="0" applyNumberFormat="0" applyBorder="0" applyAlignment="0" applyProtection="0"/>
    <xf numFmtId="0" fontId="6" fillId="76" borderId="0" applyNumberFormat="0" applyBorder="0" applyAlignment="0" applyProtection="0"/>
    <xf numFmtId="0" fontId="6" fillId="70"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76" borderId="0" applyNumberFormat="0" applyBorder="0" applyAlignment="0" applyProtection="0"/>
    <xf numFmtId="0" fontId="18" fillId="0" borderId="0" applyNumberFormat="0" applyFont="0" applyFill="0" applyBorder="0" applyAlignment="0" applyProtection="0"/>
    <xf numFmtId="0" fontId="6" fillId="76" borderId="0" applyNumberFormat="0" applyBorder="0" applyAlignment="0" applyProtection="0"/>
    <xf numFmtId="0" fontId="6" fillId="70" borderId="0" applyNumberFormat="0" applyBorder="0" applyAlignment="0" applyProtection="0"/>
    <xf numFmtId="0" fontId="6" fillId="89" borderId="0" applyNumberFormat="0" applyBorder="0" applyAlignment="0" applyProtection="0"/>
    <xf numFmtId="0" fontId="6" fillId="64" borderId="0" applyNumberFormat="0" applyBorder="0" applyAlignment="0" applyProtection="0"/>
    <xf numFmtId="0" fontId="6" fillId="76" borderId="0" applyNumberFormat="0" applyBorder="0" applyAlignment="0" applyProtection="0"/>
    <xf numFmtId="0" fontId="18" fillId="0" borderId="0" applyNumberFormat="0" applyFont="0" applyFill="0" applyBorder="0" applyAlignment="0" applyProtection="0"/>
    <xf numFmtId="0" fontId="6" fillId="76" borderId="0" applyNumberFormat="0" applyBorder="0" applyAlignment="0" applyProtection="0"/>
    <xf numFmtId="0" fontId="6" fillId="76" borderId="0" applyNumberFormat="0" applyBorder="0" applyAlignment="0" applyProtection="0"/>
    <xf numFmtId="0" fontId="18" fillId="0" borderId="0" applyNumberFormat="0" applyFont="0" applyFill="0" applyBorder="0" applyAlignment="0" applyProtection="0"/>
    <xf numFmtId="0" fontId="6" fillId="7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6" borderId="0" applyNumberFormat="0" applyBorder="0" applyAlignment="0" applyProtection="0"/>
    <xf numFmtId="0" fontId="6" fillId="70" borderId="0" applyNumberFormat="0" applyBorder="0" applyAlignment="0" applyProtection="0"/>
    <xf numFmtId="0" fontId="18" fillId="0" borderId="0"/>
    <xf numFmtId="0" fontId="6" fillId="73" borderId="0" applyNumberFormat="0" applyBorder="0" applyAlignment="0" applyProtection="0"/>
    <xf numFmtId="0" fontId="6" fillId="76" borderId="0" applyNumberFormat="0" applyBorder="0" applyAlignment="0" applyProtection="0"/>
    <xf numFmtId="0" fontId="18" fillId="0" borderId="0"/>
    <xf numFmtId="0" fontId="18" fillId="0" borderId="0" applyNumberFormat="0" applyFont="0" applyFill="0" applyBorder="0" applyAlignment="0" applyProtection="0"/>
    <xf numFmtId="0" fontId="6" fillId="73" borderId="0" applyNumberFormat="0" applyBorder="0" applyAlignment="0" applyProtection="0"/>
    <xf numFmtId="0" fontId="6" fillId="7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6" borderId="0" applyNumberFormat="0" applyBorder="0" applyAlignment="0" applyProtection="0"/>
    <xf numFmtId="0" fontId="6" fillId="73" borderId="0" applyNumberFormat="0" applyBorder="0" applyAlignment="0" applyProtection="0"/>
    <xf numFmtId="0" fontId="6" fillId="64" borderId="0" applyNumberFormat="0" applyBorder="0" applyAlignment="0" applyProtection="0"/>
    <xf numFmtId="0" fontId="6" fillId="78" borderId="0" applyNumberFormat="0" applyBorder="0" applyAlignment="0" applyProtection="0"/>
    <xf numFmtId="0" fontId="6" fillId="76" borderId="0" applyNumberFormat="0" applyBorder="0" applyAlignment="0" applyProtection="0"/>
    <xf numFmtId="0" fontId="6" fillId="73" borderId="0" applyNumberFormat="0" applyBorder="0" applyAlignment="0" applyProtection="0"/>
    <xf numFmtId="0" fontId="6" fillId="78" borderId="0" applyNumberFormat="0" applyBorder="0" applyAlignment="0" applyProtection="0"/>
    <xf numFmtId="0" fontId="6" fillId="64" borderId="0" applyNumberFormat="0" applyBorder="0" applyAlignment="0" applyProtection="0"/>
    <xf numFmtId="0" fontId="27" fillId="75"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18" fillId="0" borderId="0" applyNumberFormat="0" applyFont="0" applyFill="0" applyBorder="0" applyAlignment="0" applyProtection="0"/>
    <xf numFmtId="0" fontId="6" fillId="76" borderId="0" applyNumberFormat="0" applyBorder="0" applyAlignment="0" applyProtection="0"/>
    <xf numFmtId="0" fontId="18" fillId="0" borderId="84" applyNumberFormat="0" applyFont="0" applyAlignment="0" applyProtection="0"/>
    <xf numFmtId="0" fontId="6" fillId="65" borderId="0" applyNumberFormat="0" applyBorder="0" applyAlignment="0" applyProtection="0"/>
    <xf numFmtId="0" fontId="6" fillId="76" borderId="0" applyNumberFormat="0" applyBorder="0" applyAlignment="0" applyProtection="0"/>
    <xf numFmtId="0" fontId="6" fillId="70" borderId="0" applyNumberFormat="0" applyBorder="0" applyAlignment="0" applyProtection="0"/>
    <xf numFmtId="0" fontId="6" fillId="0" borderId="0"/>
    <xf numFmtId="0" fontId="6" fillId="76" borderId="0" applyNumberFormat="0" applyBorder="0" applyAlignment="0" applyProtection="0"/>
    <xf numFmtId="0" fontId="6" fillId="7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6" borderId="0" applyNumberFormat="0" applyBorder="0" applyAlignment="0" applyProtection="0"/>
    <xf numFmtId="0" fontId="6" fillId="64" borderId="0" applyNumberFormat="0" applyBorder="0" applyAlignment="0" applyProtection="0"/>
    <xf numFmtId="0" fontId="61" fillId="82" borderId="87" applyNumberFormat="0" applyFont="0" applyAlignment="0" applyProtection="0"/>
    <xf numFmtId="0" fontId="6" fillId="0" borderId="0"/>
    <xf numFmtId="0" fontId="6" fillId="76" borderId="0" applyNumberFormat="0" applyBorder="0" applyAlignment="0" applyProtection="0"/>
    <xf numFmtId="0" fontId="6" fillId="78" borderId="0" applyNumberFormat="0" applyBorder="0" applyAlignment="0" applyProtection="0"/>
    <xf numFmtId="0" fontId="6" fillId="76" borderId="0" applyNumberFormat="0" applyBorder="0" applyAlignment="0" applyProtection="0"/>
    <xf numFmtId="0" fontId="6" fillId="64" borderId="0" applyNumberFormat="0" applyBorder="0" applyAlignment="0" applyProtection="0"/>
    <xf numFmtId="0" fontId="61" fillId="82" borderId="87" applyNumberFormat="0" applyFont="0" applyAlignment="0" applyProtection="0"/>
    <xf numFmtId="0" fontId="6" fillId="78" borderId="0" applyNumberFormat="0" applyBorder="0" applyAlignment="0" applyProtection="0"/>
    <xf numFmtId="0" fontId="114" fillId="111" borderId="0" applyNumberFormat="0" applyBorder="0" applyAlignment="0" applyProtection="0"/>
    <xf numFmtId="0" fontId="6" fillId="76" borderId="0" applyNumberFormat="0" applyBorder="0" applyAlignment="0" applyProtection="0"/>
    <xf numFmtId="0" fontId="18" fillId="0" borderId="84" applyNumberFormat="0" applyFont="0" applyAlignment="0" applyProtection="0"/>
    <xf numFmtId="0" fontId="6" fillId="76" borderId="0" applyNumberFormat="0" applyBorder="0" applyAlignment="0" applyProtection="0"/>
    <xf numFmtId="0" fontId="6" fillId="70"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6" fillId="0" borderId="0"/>
    <xf numFmtId="0" fontId="6" fillId="76" borderId="0" applyNumberFormat="0" applyBorder="0" applyAlignment="0" applyProtection="0"/>
    <xf numFmtId="0" fontId="6" fillId="76" borderId="0" applyNumberFormat="0" applyBorder="0" applyAlignment="0" applyProtection="0"/>
    <xf numFmtId="0" fontId="61" fillId="82" borderId="87" applyNumberFormat="0" applyFont="0" applyAlignment="0" applyProtection="0"/>
    <xf numFmtId="0" fontId="37" fillId="103" borderId="0" applyNumberFormat="0" applyBorder="0" applyAlignment="0" applyProtection="0"/>
    <xf numFmtId="0" fontId="18" fillId="0" borderId="0" applyNumberFormat="0" applyFont="0" applyFill="0" applyBorder="0" applyAlignment="0" applyProtection="0"/>
    <xf numFmtId="0" fontId="20" fillId="75" borderId="0" applyNumberFormat="0" applyBorder="0" applyAlignment="0" applyProtection="0"/>
    <xf numFmtId="0" fontId="6" fillId="73" borderId="0" applyNumberFormat="0" applyBorder="0" applyAlignment="0" applyProtection="0"/>
    <xf numFmtId="0" fontId="18" fillId="0" borderId="0" applyNumberFormat="0" applyFont="0" applyFill="0" applyBorder="0" applyAlignment="0" applyProtection="0"/>
    <xf numFmtId="0" fontId="95" fillId="0" borderId="85" applyNumberFormat="0" applyFill="0" applyAlignment="0" applyProtection="0"/>
    <xf numFmtId="0" fontId="6" fillId="76" borderId="0" applyNumberFormat="0" applyBorder="0" applyAlignment="0" applyProtection="0"/>
    <xf numFmtId="0" fontId="6" fillId="71"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76" borderId="0" applyNumberFormat="0" applyBorder="0" applyAlignment="0" applyProtection="0"/>
    <xf numFmtId="0" fontId="6" fillId="71" borderId="0" applyNumberFormat="0" applyBorder="0" applyAlignment="0" applyProtection="0"/>
    <xf numFmtId="0" fontId="6" fillId="76" borderId="0" applyNumberFormat="0" applyBorder="0" applyAlignment="0" applyProtection="0"/>
    <xf numFmtId="0" fontId="6" fillId="71" borderId="0" applyNumberFormat="0" applyBorder="0" applyAlignment="0" applyProtection="0"/>
    <xf numFmtId="0" fontId="6" fillId="73" borderId="0" applyNumberFormat="0" applyBorder="0" applyAlignment="0" applyProtection="0"/>
    <xf numFmtId="0" fontId="6" fillId="63" borderId="0" applyNumberFormat="0" applyBorder="0" applyAlignment="0" applyProtection="0"/>
    <xf numFmtId="0" fontId="95" fillId="0" borderId="85" applyNumberFormat="0" applyFill="0" applyAlignment="0" applyProtection="0"/>
    <xf numFmtId="0" fontId="6" fillId="76" borderId="0" applyNumberFormat="0" applyBorder="0" applyAlignment="0" applyProtection="0"/>
    <xf numFmtId="0" fontId="6" fillId="76" borderId="0" applyNumberFormat="0" applyBorder="0" applyAlignment="0" applyProtection="0"/>
    <xf numFmtId="0" fontId="6" fillId="71" borderId="0" applyNumberFormat="0" applyBorder="0" applyAlignment="0" applyProtection="0"/>
    <xf numFmtId="0" fontId="18" fillId="0" borderId="0" applyNumberFormat="0" applyFont="0" applyFill="0" applyBorder="0" applyAlignment="0" applyProtection="0"/>
    <xf numFmtId="0" fontId="20" fillId="94" borderId="0" applyNumberFormat="0" applyBorder="0" applyAlignment="0" applyProtection="0"/>
    <xf numFmtId="0" fontId="6" fillId="73" borderId="0" applyNumberFormat="0" applyBorder="0" applyAlignment="0" applyProtection="0"/>
    <xf numFmtId="0" fontId="6" fillId="63" borderId="0" applyNumberFormat="0" applyBorder="0" applyAlignment="0" applyProtection="0"/>
    <xf numFmtId="0" fontId="95" fillId="0" borderId="85" applyNumberFormat="0" applyFill="0" applyAlignment="0" applyProtection="0"/>
    <xf numFmtId="0" fontId="6" fillId="78" borderId="0" applyNumberFormat="0" applyBorder="0" applyAlignment="0" applyProtection="0"/>
    <xf numFmtId="0" fontId="6" fillId="7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0" fillId="94" borderId="0" applyNumberFormat="0" applyBorder="0" applyAlignment="0" applyProtection="0"/>
    <xf numFmtId="0" fontId="20" fillId="94" borderId="0" applyNumberFormat="0" applyBorder="0" applyAlignment="0" applyProtection="0"/>
    <xf numFmtId="0" fontId="18" fillId="0" borderId="84" applyNumberFormat="0" applyFont="0" applyAlignment="0" applyProtection="0"/>
    <xf numFmtId="0" fontId="6" fillId="63" borderId="0" applyNumberFormat="0" applyBorder="0" applyAlignment="0" applyProtection="0"/>
    <xf numFmtId="0" fontId="6" fillId="76" borderId="0" applyNumberFormat="0" applyBorder="0" applyAlignment="0" applyProtection="0"/>
    <xf numFmtId="0" fontId="6" fillId="71" borderId="0" applyNumberFormat="0" applyBorder="0" applyAlignment="0" applyProtection="0"/>
    <xf numFmtId="0" fontId="18" fillId="0" borderId="0" applyNumberFormat="0" applyFont="0" applyFill="0" applyBorder="0" applyAlignment="0" applyProtection="0"/>
    <xf numFmtId="0" fontId="127" fillId="0" borderId="0" applyNumberFormat="0" applyFill="0" applyBorder="0" applyAlignment="0" applyProtection="0"/>
    <xf numFmtId="0" fontId="6" fillId="63" borderId="0" applyNumberFormat="0" applyBorder="0" applyAlignment="0" applyProtection="0"/>
    <xf numFmtId="0" fontId="95" fillId="0" borderId="85" applyNumberFormat="0" applyFill="0" applyAlignment="0" applyProtection="0"/>
    <xf numFmtId="0" fontId="6" fillId="76" borderId="0" applyNumberFormat="0" applyBorder="0" applyAlignment="0" applyProtection="0"/>
    <xf numFmtId="43" fontId="18" fillId="0" borderId="0" applyFont="0" applyFill="0" applyBorder="0" applyAlignment="0" applyProtection="0"/>
    <xf numFmtId="0" fontId="6" fillId="76"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7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6" borderId="0" applyNumberFormat="0" applyBorder="0" applyAlignment="0" applyProtection="0"/>
    <xf numFmtId="38" fontId="117" fillId="0" borderId="0" applyFont="0" applyFill="0" applyBorder="0" applyAlignment="0" applyProtection="0"/>
    <xf numFmtId="43" fontId="18" fillId="0" borderId="0" applyFont="0" applyFill="0" applyBorder="0" applyAlignment="0" applyProtection="0"/>
    <xf numFmtId="0" fontId="6" fillId="76" borderId="0" applyNumberFormat="0" applyBorder="0" applyAlignment="0" applyProtection="0"/>
    <xf numFmtId="0" fontId="6" fillId="76" borderId="0" applyNumberFormat="0" applyBorder="0" applyAlignment="0" applyProtection="0"/>
    <xf numFmtId="0" fontId="18" fillId="0" borderId="0" applyNumberFormat="0" applyFont="0" applyFill="0" applyBorder="0" applyAlignment="0" applyProtection="0"/>
    <xf numFmtId="0" fontId="6" fillId="76" borderId="0" applyNumberFormat="0" applyBorder="0" applyAlignment="0" applyProtection="0"/>
    <xf numFmtId="43" fontId="18" fillId="0" borderId="0" applyFont="0" applyFill="0" applyBorder="0" applyAlignment="0" applyProtection="0"/>
    <xf numFmtId="0" fontId="6" fillId="76" borderId="0" applyNumberFormat="0" applyBorder="0" applyAlignment="0" applyProtection="0"/>
    <xf numFmtId="0" fontId="18" fillId="0" borderId="0" applyNumberFormat="0" applyFont="0" applyFill="0" applyBorder="0" applyAlignment="0" applyProtection="0"/>
    <xf numFmtId="0" fontId="6" fillId="76" borderId="0" applyNumberFormat="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6" fillId="76" borderId="0" applyNumberFormat="0" applyBorder="0" applyAlignment="0" applyProtection="0"/>
    <xf numFmtId="0" fontId="18" fillId="0" borderId="0" applyNumberFormat="0" applyFont="0" applyFill="0" applyBorder="0" applyAlignment="0" applyProtection="0"/>
    <xf numFmtId="0" fontId="6" fillId="89" borderId="0" applyNumberFormat="0" applyBorder="0" applyAlignment="0" applyProtection="0"/>
    <xf numFmtId="0" fontId="6" fillId="76" borderId="0" applyNumberFormat="0" applyBorder="0" applyAlignment="0" applyProtection="0"/>
    <xf numFmtId="0" fontId="18" fillId="0" borderId="0" applyNumberFormat="0" applyFont="0" applyFill="0" applyBorder="0" applyAlignment="0" applyProtection="0"/>
    <xf numFmtId="0" fontId="6" fillId="76" borderId="0" applyNumberFormat="0" applyBorder="0" applyAlignment="0" applyProtection="0"/>
    <xf numFmtId="0" fontId="6" fillId="73" borderId="0" applyNumberFormat="0" applyBorder="0" applyAlignment="0" applyProtection="0"/>
    <xf numFmtId="0" fontId="18" fillId="0" borderId="0" applyNumberFormat="0" applyFont="0" applyFill="0" applyBorder="0" applyAlignment="0" applyProtection="0"/>
    <xf numFmtId="0" fontId="37" fillId="84" borderId="0" applyNumberFormat="0" applyBorder="0" applyAlignment="0" applyProtection="0"/>
    <xf numFmtId="0" fontId="6" fillId="76" borderId="0" applyNumberFormat="0" applyBorder="0" applyAlignment="0" applyProtection="0"/>
    <xf numFmtId="0" fontId="6" fillId="73" borderId="0" applyNumberFormat="0" applyBorder="0" applyAlignment="0" applyProtection="0"/>
    <xf numFmtId="0" fontId="6" fillId="65" borderId="0" applyNumberFormat="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6" fillId="76"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114" fillId="97" borderId="0" applyNumberFormat="0" applyBorder="0" applyAlignment="0" applyProtection="0"/>
    <xf numFmtId="0" fontId="6" fillId="78" borderId="0" applyNumberFormat="0" applyBorder="0" applyAlignment="0" applyProtection="0"/>
    <xf numFmtId="0" fontId="6" fillId="65" borderId="0" applyNumberFormat="0" applyBorder="0" applyAlignment="0" applyProtection="0"/>
    <xf numFmtId="0" fontId="18" fillId="0" borderId="0" applyNumberFormat="0" applyFont="0" applyFill="0" applyBorder="0" applyAlignment="0" applyProtection="0"/>
    <xf numFmtId="0" fontId="20" fillId="69" borderId="0" applyNumberFormat="0" applyBorder="0" applyAlignment="0" applyProtection="0"/>
    <xf numFmtId="43" fontId="18" fillId="0" borderId="0" applyFont="0" applyFill="0" applyBorder="0" applyAlignment="0" applyProtection="0"/>
    <xf numFmtId="0" fontId="133" fillId="115"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6" borderId="0" applyNumberFormat="0" applyBorder="0" applyAlignment="0" applyProtection="0"/>
    <xf numFmtId="0" fontId="6" fillId="73" borderId="0" applyNumberFormat="0" applyBorder="0" applyAlignment="0" applyProtection="0"/>
    <xf numFmtId="0" fontId="6" fillId="78" borderId="0" applyNumberFormat="0" applyBorder="0" applyAlignment="0" applyProtection="0"/>
    <xf numFmtId="0" fontId="6" fillId="65" borderId="0" applyNumberFormat="0" applyBorder="0" applyAlignment="0" applyProtection="0"/>
    <xf numFmtId="0" fontId="96" fillId="0" borderId="0" applyNumberFormat="0" applyBorder="0" applyAlignment="0" applyProtection="0"/>
    <xf numFmtId="0" fontId="37" fillId="104" borderId="0" applyNumberFormat="0" applyBorder="0" applyAlignment="0" applyProtection="0"/>
    <xf numFmtId="0" fontId="37" fillId="104" borderId="0" applyNumberFormat="0" applyBorder="0" applyAlignment="0" applyProtection="0"/>
    <xf numFmtId="0" fontId="31" fillId="85" borderId="88" applyNumberFormat="0" applyAlignment="0" applyProtection="0"/>
    <xf numFmtId="0" fontId="31" fillId="85" borderId="88" applyNumberFormat="0" applyAlignment="0" applyProtection="0"/>
    <xf numFmtId="0" fontId="20" fillId="75" borderId="0" applyNumberFormat="0" applyBorder="0" applyAlignment="0" applyProtection="0"/>
    <xf numFmtId="0" fontId="6" fillId="73" borderId="0" applyNumberFormat="0" applyBorder="0" applyAlignment="0" applyProtection="0"/>
    <xf numFmtId="0" fontId="6" fillId="65" borderId="0" applyNumberFormat="0" applyBorder="0" applyAlignment="0" applyProtection="0"/>
    <xf numFmtId="0" fontId="6" fillId="78" borderId="0" applyNumberFormat="0" applyBorder="0" applyAlignment="0" applyProtection="0"/>
    <xf numFmtId="0" fontId="6" fillId="65" borderId="0" applyNumberFormat="0" applyBorder="0" applyAlignment="0" applyProtection="0"/>
    <xf numFmtId="0" fontId="6" fillId="76" borderId="0" applyNumberFormat="0" applyBorder="0" applyAlignment="0" applyProtection="0"/>
    <xf numFmtId="0" fontId="128" fillId="0" borderId="0" applyNumberFormat="0" applyBorder="0" applyAlignment="0" applyProtection="0"/>
    <xf numFmtId="0" fontId="38" fillId="85" borderId="86" applyNumberFormat="0" applyAlignment="0" applyProtection="0"/>
    <xf numFmtId="0" fontId="6" fillId="73" borderId="0" applyNumberFormat="0" applyBorder="0" applyAlignment="0" applyProtection="0"/>
    <xf numFmtId="0" fontId="6" fillId="78"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76" borderId="0" applyNumberFormat="0" applyBorder="0" applyAlignment="0" applyProtection="0"/>
    <xf numFmtId="0" fontId="128" fillId="0" borderId="0" applyNumberFormat="0" applyBorder="0" applyAlignment="0" applyProtection="0"/>
    <xf numFmtId="0" fontId="38" fillId="85" borderId="86" applyNumberFormat="0" applyAlignment="0" applyProtection="0"/>
    <xf numFmtId="0" fontId="6" fillId="73" borderId="0" applyNumberFormat="0" applyBorder="0" applyAlignment="0" applyProtection="0"/>
    <xf numFmtId="0" fontId="6" fillId="76" borderId="0" applyNumberFormat="0" applyBorder="0" applyAlignment="0" applyProtection="0"/>
    <xf numFmtId="0" fontId="18" fillId="0" borderId="0" applyNumberFormat="0" applyFont="0" applyFill="0" applyBorder="0" applyAlignment="0" applyProtection="0"/>
    <xf numFmtId="0" fontId="37" fillId="104" borderId="0" applyNumberFormat="0" applyBorder="0" applyAlignment="0" applyProtection="0"/>
    <xf numFmtId="0" fontId="37" fillId="104" borderId="0" applyNumberFormat="0" applyBorder="0" applyAlignment="0" applyProtection="0"/>
    <xf numFmtId="0" fontId="31" fillId="85" borderId="88" applyNumberFormat="0" applyAlignment="0" applyProtection="0"/>
    <xf numFmtId="0" fontId="31" fillId="85" borderId="88" applyNumberFormat="0" applyAlignment="0" applyProtection="0"/>
    <xf numFmtId="0" fontId="20" fillId="75" borderId="0" applyNumberFormat="0" applyBorder="0" applyAlignment="0" applyProtection="0"/>
    <xf numFmtId="0" fontId="6" fillId="65"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6" fillId="73" borderId="0" applyNumberFormat="0" applyBorder="0" applyAlignment="0" applyProtection="0"/>
    <xf numFmtId="0" fontId="6" fillId="76" borderId="0" applyNumberFormat="0" applyBorder="0" applyAlignment="0" applyProtection="0"/>
    <xf numFmtId="0" fontId="18" fillId="0" borderId="0" applyNumberFormat="0" applyFont="0" applyFill="0" applyBorder="0" applyAlignment="0" applyProtection="0"/>
    <xf numFmtId="0" fontId="6" fillId="73" borderId="0" applyNumberFormat="0" applyBorder="0" applyAlignment="0" applyProtection="0"/>
    <xf numFmtId="0" fontId="6" fillId="76" borderId="0" applyNumberFormat="0" applyBorder="0" applyAlignment="0" applyProtection="0"/>
    <xf numFmtId="43" fontId="18" fillId="0" borderId="0" applyFont="0" applyFill="0" applyBorder="0" applyAlignment="0" applyProtection="0"/>
    <xf numFmtId="0" fontId="6" fillId="76" borderId="0" applyNumberFormat="0" applyBorder="0" applyAlignment="0" applyProtection="0"/>
    <xf numFmtId="0" fontId="6" fillId="70" borderId="0" applyNumberFormat="0" applyBorder="0" applyAlignment="0" applyProtection="0"/>
    <xf numFmtId="0" fontId="18" fillId="0" borderId="0" applyNumberFormat="0" applyFont="0" applyFill="0" applyBorder="0" applyAlignment="0" applyProtection="0"/>
    <xf numFmtId="0" fontId="6" fillId="76" borderId="0" applyNumberFormat="0" applyBorder="0" applyAlignment="0" applyProtection="0"/>
    <xf numFmtId="0" fontId="6" fillId="70"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20" fillId="82" borderId="0" applyNumberFormat="0" applyBorder="0" applyAlignment="0" applyProtection="0"/>
    <xf numFmtId="0" fontId="6" fillId="76" borderId="0" applyNumberFormat="0" applyBorder="0" applyAlignment="0" applyProtection="0"/>
    <xf numFmtId="0" fontId="6" fillId="7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89" borderId="0" applyNumberFormat="0" applyBorder="0" applyAlignment="0" applyProtection="0"/>
    <xf numFmtId="0" fontId="6" fillId="89" borderId="0" applyNumberFormat="0" applyBorder="0" applyAlignment="0" applyProtection="0"/>
    <xf numFmtId="0" fontId="20" fillId="82" borderId="0" applyNumberFormat="0" applyBorder="0" applyAlignment="0" applyProtection="0"/>
    <xf numFmtId="0" fontId="6" fillId="76" borderId="0" applyNumberFormat="0" applyBorder="0" applyAlignment="0" applyProtection="0"/>
    <xf numFmtId="0" fontId="61" fillId="82" borderId="87" applyNumberFormat="0" applyFont="0" applyAlignment="0" applyProtection="0"/>
    <xf numFmtId="0" fontId="37" fillId="103" borderId="0" applyNumberFormat="0" applyBorder="0" applyAlignment="0" applyProtection="0"/>
    <xf numFmtId="0" fontId="18" fillId="0" borderId="0" applyNumberFormat="0" applyFont="0" applyFill="0" applyBorder="0" applyAlignment="0" applyProtection="0"/>
    <xf numFmtId="0" fontId="20" fillId="75" borderId="0" applyNumberFormat="0" applyBorder="0" applyAlignment="0" applyProtection="0"/>
    <xf numFmtId="0" fontId="20" fillId="75" borderId="0" applyNumberFormat="0" applyBorder="0" applyAlignment="0" applyProtection="0"/>
    <xf numFmtId="0" fontId="6" fillId="71" borderId="0" applyNumberFormat="0" applyBorder="0" applyAlignment="0" applyProtection="0"/>
    <xf numFmtId="0" fontId="6" fillId="63" borderId="0" applyNumberFormat="0" applyBorder="0" applyAlignment="0" applyProtection="0"/>
    <xf numFmtId="0" fontId="18" fillId="0" borderId="0" applyNumberFormat="0" applyFont="0" applyFill="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1" borderId="0" applyNumberFormat="0" applyBorder="0" applyAlignment="0" applyProtection="0"/>
    <xf numFmtId="0" fontId="6" fillId="76" borderId="0" applyNumberFormat="0" applyBorder="0" applyAlignment="0" applyProtection="0"/>
    <xf numFmtId="0" fontId="6" fillId="78"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6" borderId="0" applyNumberFormat="0" applyBorder="0" applyAlignment="0" applyProtection="0"/>
    <xf numFmtId="0" fontId="6" fillId="65" borderId="0" applyNumberFormat="0" applyBorder="0" applyAlignment="0" applyProtection="0"/>
    <xf numFmtId="0" fontId="6" fillId="71" borderId="0" applyNumberFormat="0" applyBorder="0" applyAlignment="0" applyProtection="0"/>
    <xf numFmtId="0" fontId="28" fillId="88" borderId="0" applyNumberFormat="0" applyBorder="0" applyAlignment="0" applyProtection="0"/>
    <xf numFmtId="0" fontId="6" fillId="63" borderId="0" applyNumberFormat="0" applyBorder="0" applyAlignment="0" applyProtection="0"/>
    <xf numFmtId="43" fontId="18" fillId="0" borderId="0" applyFont="0" applyFill="0" applyBorder="0" applyAlignment="0" applyProtection="0"/>
    <xf numFmtId="0" fontId="6" fillId="76" borderId="0" applyNumberFormat="0" applyBorder="0" applyAlignment="0" applyProtection="0"/>
    <xf numFmtId="0" fontId="6" fillId="65" borderId="0" applyNumberFormat="0" applyBorder="0" applyAlignment="0" applyProtection="0"/>
    <xf numFmtId="0" fontId="6" fillId="78" borderId="0" applyNumberFormat="0" applyBorder="0" applyAlignment="0" applyProtection="0"/>
    <xf numFmtId="0" fontId="6" fillId="71" borderId="0" applyNumberFormat="0" applyBorder="0" applyAlignment="0" applyProtection="0"/>
    <xf numFmtId="0" fontId="6" fillId="76" borderId="0" applyNumberFormat="0" applyBorder="0" applyAlignment="0" applyProtection="0"/>
    <xf numFmtId="9" fontId="18" fillId="0" borderId="0" applyFont="0" applyFill="0" applyBorder="0" applyAlignment="0" applyProtection="0"/>
    <xf numFmtId="0" fontId="6" fillId="78" borderId="0" applyNumberFormat="0" applyBorder="0" applyAlignment="0" applyProtection="0"/>
    <xf numFmtId="0" fontId="6" fillId="71" borderId="0" applyNumberFormat="0" applyBorder="0" applyAlignment="0" applyProtection="0"/>
    <xf numFmtId="0" fontId="6" fillId="70" borderId="0" applyNumberFormat="0" applyBorder="0" applyAlignment="0" applyProtection="0"/>
    <xf numFmtId="0" fontId="6" fillId="76" borderId="0" applyNumberFormat="0" applyBorder="0" applyAlignment="0" applyProtection="0"/>
    <xf numFmtId="9" fontId="18" fillId="0" borderId="0" applyFont="0" applyFill="0" applyBorder="0" applyAlignment="0" applyProtection="0"/>
    <xf numFmtId="0" fontId="6" fillId="76" borderId="0" applyNumberFormat="0" applyBorder="0" applyAlignment="0" applyProtection="0"/>
    <xf numFmtId="0" fontId="6" fillId="78" borderId="0" applyNumberFormat="0" applyBorder="0" applyAlignment="0" applyProtection="0"/>
    <xf numFmtId="0" fontId="6" fillId="71" borderId="0" applyNumberFormat="0" applyBorder="0" applyAlignment="0" applyProtection="0"/>
    <xf numFmtId="0" fontId="6" fillId="70"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71" borderId="0" applyNumberFormat="0" applyBorder="0" applyAlignment="0" applyProtection="0"/>
    <xf numFmtId="0" fontId="6" fillId="64"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76"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71" borderId="0" applyNumberFormat="0" applyBorder="0" applyAlignment="0" applyProtection="0"/>
    <xf numFmtId="0" fontId="6" fillId="70" borderId="0" applyNumberFormat="0" applyBorder="0" applyAlignment="0" applyProtection="0"/>
    <xf numFmtId="0" fontId="6" fillId="76"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71" borderId="0" applyNumberFormat="0" applyBorder="0" applyAlignment="0" applyProtection="0"/>
    <xf numFmtId="0" fontId="6" fillId="76"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71" borderId="0" applyNumberFormat="0" applyBorder="0" applyAlignment="0" applyProtection="0"/>
    <xf numFmtId="0" fontId="6" fillId="70"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6" fillId="71" borderId="0" applyNumberFormat="0" applyBorder="0" applyAlignment="0" applyProtection="0"/>
    <xf numFmtId="0" fontId="20" fillId="92" borderId="0" applyNumberFormat="0" applyBorder="0" applyAlignment="0" applyProtection="0"/>
    <xf numFmtId="0" fontId="6" fillId="70" borderId="0" applyNumberFormat="0" applyBorder="0" applyAlignment="0" applyProtection="0"/>
    <xf numFmtId="0" fontId="6" fillId="76" borderId="0" applyNumberFormat="0" applyBorder="0" applyAlignment="0" applyProtection="0"/>
    <xf numFmtId="0" fontId="20" fillId="92" borderId="0" applyNumberFormat="0" applyBorder="0" applyAlignment="0" applyProtection="0"/>
    <xf numFmtId="0" fontId="6" fillId="70" borderId="0" applyNumberFormat="0" applyBorder="0" applyAlignment="0" applyProtection="0"/>
    <xf numFmtId="0" fontId="6" fillId="76" borderId="0" applyNumberFormat="0" applyBorder="0" applyAlignment="0" applyProtection="0"/>
    <xf numFmtId="0" fontId="20" fillId="92" borderId="0" applyNumberFormat="0" applyBorder="0" applyAlignment="0" applyProtection="0"/>
    <xf numFmtId="0" fontId="6" fillId="76" borderId="0" applyNumberFormat="0" applyBorder="0" applyAlignment="0" applyProtection="0"/>
    <xf numFmtId="0" fontId="20" fillId="92" borderId="0" applyNumberFormat="0" applyBorder="0" applyAlignment="0" applyProtection="0"/>
    <xf numFmtId="0" fontId="114" fillId="111" borderId="0" applyNumberFormat="0" applyBorder="0" applyAlignment="0" applyProtection="0"/>
    <xf numFmtId="0" fontId="114" fillId="111"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6" fillId="71" borderId="0" applyNumberFormat="0" applyBorder="0" applyAlignment="0" applyProtection="0"/>
    <xf numFmtId="0" fontId="20" fillId="92" borderId="0" applyNumberFormat="0" applyBorder="0" applyAlignment="0" applyProtection="0"/>
    <xf numFmtId="0" fontId="6" fillId="65" borderId="0" applyNumberFormat="0" applyBorder="0" applyAlignment="0" applyProtection="0"/>
    <xf numFmtId="0" fontId="6" fillId="76" borderId="0" applyNumberFormat="0" applyBorder="0" applyAlignment="0" applyProtection="0"/>
    <xf numFmtId="0" fontId="20" fillId="75" borderId="0" applyNumberFormat="0" applyBorder="0" applyAlignment="0" applyProtection="0"/>
    <xf numFmtId="0" fontId="6" fillId="63" borderId="0" applyNumberFormat="0" applyBorder="0" applyAlignment="0" applyProtection="0"/>
    <xf numFmtId="0" fontId="6" fillId="65" borderId="0" applyNumberFormat="0" applyBorder="0" applyAlignment="0" applyProtection="0"/>
    <xf numFmtId="0" fontId="6" fillId="71" borderId="0" applyNumberFormat="0" applyBorder="0" applyAlignment="0" applyProtection="0"/>
    <xf numFmtId="0" fontId="28" fillId="88" borderId="0" applyNumberFormat="0" applyBorder="0" applyAlignment="0" applyProtection="0"/>
    <xf numFmtId="0" fontId="28" fillId="88" borderId="0" applyNumberFormat="0" applyBorder="0" applyAlignment="0" applyProtection="0"/>
    <xf numFmtId="0" fontId="6" fillId="63"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6" fillId="65" borderId="0" applyNumberFormat="0" applyBorder="0" applyAlignment="0" applyProtection="0"/>
    <xf numFmtId="0" fontId="6" fillId="71" borderId="0" applyNumberFormat="0" applyBorder="0" applyAlignment="0" applyProtection="0"/>
    <xf numFmtId="43" fontId="18" fillId="0" borderId="0" applyFont="0" applyFill="0" applyBorder="0" applyAlignment="0" applyProtection="0"/>
    <xf numFmtId="0" fontId="28" fillId="88" borderId="0" applyNumberFormat="0" applyBorder="0" applyAlignment="0" applyProtection="0"/>
    <xf numFmtId="0" fontId="6" fillId="63"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0" borderId="0"/>
    <xf numFmtId="0" fontId="6" fillId="63" borderId="0" applyNumberFormat="0" applyBorder="0" applyAlignment="0" applyProtection="0"/>
    <xf numFmtId="0" fontId="6" fillId="76" borderId="0" applyNumberFormat="0" applyBorder="0" applyAlignment="0" applyProtection="0"/>
    <xf numFmtId="0" fontId="20" fillId="75" borderId="0" applyNumberFormat="0" applyBorder="0" applyAlignment="0" applyProtection="0"/>
    <xf numFmtId="0" fontId="6" fillId="78" borderId="0" applyNumberFormat="0" applyBorder="0" applyAlignment="0" applyProtection="0"/>
    <xf numFmtId="43" fontId="18" fillId="0" borderId="0" applyFont="0" applyFill="0" applyBorder="0" applyAlignment="0" applyProtection="0"/>
    <xf numFmtId="0" fontId="6" fillId="71" borderId="0" applyNumberFormat="0" applyBorder="0" applyAlignment="0" applyProtection="0"/>
    <xf numFmtId="0" fontId="18" fillId="0" borderId="0" applyNumberFormat="0" applyFont="0" applyFill="0" applyBorder="0" applyAlignment="0" applyProtection="0"/>
    <xf numFmtId="0" fontId="6" fillId="65" borderId="0" applyNumberFormat="0" applyBorder="0" applyAlignment="0" applyProtection="0"/>
    <xf numFmtId="0" fontId="6" fillId="71" borderId="0" applyNumberFormat="0" applyBorder="0" applyAlignment="0" applyProtection="0"/>
    <xf numFmtId="0" fontId="34" fillId="83" borderId="5" applyNumberFormat="0" applyAlignment="0" applyProtection="0"/>
    <xf numFmtId="0" fontId="34" fillId="83" borderId="5" applyNumberFormat="0" applyAlignment="0" applyProtection="0"/>
    <xf numFmtId="0" fontId="20" fillId="75" borderId="0" applyNumberFormat="0" applyBorder="0" applyAlignment="0" applyProtection="0"/>
    <xf numFmtId="0" fontId="37" fillId="87" borderId="0" applyNumberFormat="0" applyBorder="0" applyAlignment="0" applyProtection="0"/>
    <xf numFmtId="0" fontId="6" fillId="63" borderId="0" applyNumberFormat="0" applyBorder="0" applyAlignment="0" applyProtection="0"/>
    <xf numFmtId="0" fontId="114" fillId="111"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6" fillId="71" borderId="0" applyNumberFormat="0" applyBorder="0" applyAlignment="0" applyProtection="0"/>
    <xf numFmtId="0" fontId="20" fillId="92"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6" fillId="63" borderId="0" applyNumberFormat="0" applyBorder="0" applyAlignment="0" applyProtection="0"/>
    <xf numFmtId="0" fontId="6" fillId="71" borderId="0" applyNumberFormat="0" applyBorder="0" applyAlignment="0" applyProtection="0"/>
    <xf numFmtId="0" fontId="6" fillId="76" borderId="0" applyNumberFormat="0" applyBorder="0" applyAlignment="0" applyProtection="0"/>
    <xf numFmtId="0" fontId="6" fillId="65" borderId="0" applyNumberFormat="0" applyBorder="0" applyAlignment="0" applyProtection="0"/>
    <xf numFmtId="0" fontId="20" fillId="72" borderId="84" applyNumberFormat="0" applyFont="0" applyAlignment="0" applyProtection="0"/>
    <xf numFmtId="0" fontId="6" fillId="63"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1" borderId="0" applyNumberFormat="0" applyBorder="0" applyAlignment="0" applyProtection="0"/>
    <xf numFmtId="0" fontId="6" fillId="76" borderId="0" applyNumberFormat="0" applyBorder="0" applyAlignment="0" applyProtection="0"/>
    <xf numFmtId="0" fontId="6" fillId="65" borderId="0" applyNumberFormat="0" applyBorder="0" applyAlignment="0" applyProtection="0"/>
    <xf numFmtId="0" fontId="6" fillId="63"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6" fillId="63" borderId="0" applyNumberFormat="0" applyBorder="0" applyAlignment="0" applyProtection="0"/>
    <xf numFmtId="0" fontId="6" fillId="71" borderId="0" applyNumberFormat="0" applyBorder="0" applyAlignment="0" applyProtection="0"/>
    <xf numFmtId="0" fontId="34" fillId="83" borderId="5" applyNumberFormat="0" applyAlignment="0" applyProtection="0"/>
    <xf numFmtId="0" fontId="20" fillId="75" borderId="0" applyNumberFormat="0" applyBorder="0" applyAlignment="0" applyProtection="0"/>
    <xf numFmtId="0" fontId="37" fillId="90" borderId="0" applyNumberFormat="0" applyBorder="0" applyAlignment="0" applyProtection="0"/>
    <xf numFmtId="0" fontId="6" fillId="63" borderId="0" applyNumberFormat="0" applyBorder="0" applyAlignment="0" applyProtection="0"/>
    <xf numFmtId="0" fontId="6" fillId="76"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63"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20" fillId="92" borderId="0" applyNumberFormat="0" applyBorder="0" applyAlignment="0" applyProtection="0"/>
    <xf numFmtId="0" fontId="20" fillId="75" borderId="0" applyNumberFormat="0" applyBorder="0" applyAlignment="0" applyProtection="0"/>
    <xf numFmtId="0" fontId="6" fillId="76" borderId="0" applyNumberFormat="0" applyBorder="0" applyAlignment="0" applyProtection="0"/>
    <xf numFmtId="0" fontId="6" fillId="63"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20" fillId="92" borderId="0" applyNumberFormat="0" applyBorder="0" applyAlignment="0" applyProtection="0"/>
    <xf numFmtId="0" fontId="20" fillId="75" borderId="0" applyNumberFormat="0" applyBorder="0" applyAlignment="0" applyProtection="0"/>
    <xf numFmtId="0" fontId="6" fillId="76" borderId="0" applyNumberFormat="0" applyBorder="0" applyAlignment="0" applyProtection="0"/>
    <xf numFmtId="0" fontId="6" fillId="63" borderId="0" applyNumberFormat="0" applyBorder="0" applyAlignment="0" applyProtection="0"/>
    <xf numFmtId="0" fontId="18" fillId="0" borderId="0" applyNumberFormat="0" applyFont="0" applyFill="0" applyBorder="0" applyAlignment="0" applyProtection="0"/>
    <xf numFmtId="0" fontId="6" fillId="76" borderId="0" applyNumberFormat="0" applyBorder="0" applyAlignment="0" applyProtection="0"/>
    <xf numFmtId="0" fontId="6" fillId="76" borderId="0" applyNumberFormat="0" applyBorder="0" applyAlignment="0" applyProtection="0"/>
    <xf numFmtId="0" fontId="20" fillId="86" borderId="0" applyNumberFormat="0" applyBorder="0" applyAlignment="0" applyProtection="0"/>
    <xf numFmtId="0" fontId="20" fillId="92"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3" borderId="0" applyNumberFormat="0" applyBorder="0" applyAlignment="0" applyProtection="0"/>
    <xf numFmtId="0" fontId="6" fillId="7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3" borderId="0" applyNumberFormat="0" applyBorder="0" applyAlignment="0" applyProtection="0"/>
    <xf numFmtId="0" fontId="6" fillId="76" borderId="0" applyNumberFormat="0" applyBorder="0" applyAlignment="0" applyProtection="0"/>
    <xf numFmtId="0" fontId="37" fillId="84" borderId="0" applyNumberFormat="0" applyBorder="0" applyAlignment="0" applyProtection="0"/>
    <xf numFmtId="0" fontId="6" fillId="68" borderId="0" applyNumberFormat="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6" fillId="7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3" borderId="0" applyNumberFormat="0" applyBorder="0" applyAlignment="0" applyProtection="0"/>
    <xf numFmtId="0" fontId="6" fillId="76" borderId="0" applyNumberFormat="0" applyBorder="0" applyAlignment="0" applyProtection="0"/>
    <xf numFmtId="0" fontId="27" fillId="75" borderId="0" applyNumberFormat="0" applyBorder="0" applyAlignment="0" applyProtection="0"/>
    <xf numFmtId="0" fontId="6" fillId="78" borderId="0" applyNumberFormat="0" applyBorder="0" applyAlignment="0" applyProtection="0"/>
    <xf numFmtId="0" fontId="6" fillId="72"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09" fillId="98" borderId="80" applyNumberFormat="0" applyAlignment="0" applyProtection="0"/>
    <xf numFmtId="0" fontId="6" fillId="63" borderId="0" applyNumberFormat="0" applyBorder="0" applyAlignment="0" applyProtection="0"/>
    <xf numFmtId="0" fontId="6" fillId="76" borderId="0" applyNumberFormat="0" applyBorder="0" applyAlignment="0" applyProtection="0"/>
    <xf numFmtId="0" fontId="18" fillId="0" borderId="0" applyNumberFormat="0" applyFont="0" applyFill="0" applyBorder="0" applyAlignment="0" applyProtection="0"/>
    <xf numFmtId="0" fontId="20" fillId="92" borderId="0" applyNumberFormat="0" applyBorder="0" applyAlignment="0" applyProtection="0"/>
    <xf numFmtId="0" fontId="20" fillId="92"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6" fillId="65"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87"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76" borderId="0" applyNumberFormat="0" applyBorder="0" applyAlignment="0" applyProtection="0"/>
    <xf numFmtId="0" fontId="6" fillId="65" borderId="0" applyNumberFormat="0" applyBorder="0" applyAlignment="0" applyProtection="0"/>
    <xf numFmtId="0" fontId="18" fillId="0" borderId="0" applyNumberFormat="0" applyFont="0" applyFill="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76" borderId="0" applyNumberFormat="0" applyBorder="0" applyAlignment="0" applyProtection="0"/>
    <xf numFmtId="0" fontId="6" fillId="78"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18" fillId="0" borderId="0" applyNumberFormat="0" applyFont="0" applyFill="0" applyBorder="0" applyAlignment="0" applyProtection="0"/>
    <xf numFmtId="0" fontId="114" fillId="97"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76" borderId="0" applyNumberFormat="0" applyBorder="0" applyAlignment="0" applyProtection="0"/>
    <xf numFmtId="0" fontId="27" fillId="75" borderId="0" applyNumberFormat="0" applyBorder="0" applyAlignment="0" applyProtection="0"/>
    <xf numFmtId="0" fontId="6" fillId="78" borderId="0" applyNumberFormat="0" applyBorder="0" applyAlignment="0" applyProtection="0"/>
    <xf numFmtId="0" fontId="6" fillId="72" borderId="84" applyNumberFormat="0" applyFont="0" applyAlignment="0" applyProtection="0"/>
    <xf numFmtId="0" fontId="6" fillId="65" borderId="0" applyNumberFormat="0" applyBorder="0" applyAlignment="0" applyProtection="0"/>
    <xf numFmtId="0" fontId="18" fillId="0" borderId="0" applyNumberFormat="0" applyFont="0" applyFill="0" applyBorder="0" applyAlignment="0" applyProtection="0"/>
    <xf numFmtId="0" fontId="109" fillId="98" borderId="80" applyNumberFormat="0" applyAlignment="0" applyProtection="0"/>
    <xf numFmtId="0" fontId="6" fillId="63" borderId="0" applyNumberFormat="0" applyBorder="0" applyAlignment="0" applyProtection="0"/>
    <xf numFmtId="0" fontId="6" fillId="63"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20" fillId="92" borderId="0" applyNumberFormat="0" applyBorder="0" applyAlignment="0" applyProtection="0"/>
    <xf numFmtId="0" fontId="20" fillId="92" borderId="0" applyNumberFormat="0" applyBorder="0" applyAlignment="0" applyProtection="0"/>
    <xf numFmtId="0" fontId="6" fillId="76"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37" fillId="99" borderId="0" applyNumberFormat="0" applyBorder="0" applyAlignment="0" applyProtection="0"/>
    <xf numFmtId="0" fontId="37" fillId="99" borderId="0" applyNumberFormat="0" applyBorder="0" applyAlignment="0" applyProtection="0"/>
    <xf numFmtId="0" fontId="6" fillId="73" borderId="0" applyNumberFormat="0" applyBorder="0" applyAlignment="0" applyProtection="0"/>
    <xf numFmtId="0" fontId="6" fillId="76" borderId="0" applyNumberFormat="0" applyBorder="0" applyAlignment="0" applyProtection="0"/>
    <xf numFmtId="0" fontId="20" fillId="92" borderId="0" applyNumberFormat="0" applyBorder="0" applyAlignment="0" applyProtection="0"/>
    <xf numFmtId="0" fontId="6" fillId="63" borderId="0" applyNumberFormat="0" applyBorder="0" applyAlignment="0" applyProtection="0"/>
    <xf numFmtId="0" fontId="6" fillId="89" borderId="0" applyNumberFormat="0" applyBorder="0" applyAlignment="0" applyProtection="0"/>
    <xf numFmtId="172" fontId="18" fillId="0" borderId="0" applyFill="0" applyBorder="0" applyAlignment="0" applyProtection="0"/>
    <xf numFmtId="172" fontId="18" fillId="0" borderId="0" applyFill="0" applyBorder="0" applyAlignment="0" applyProtection="0"/>
    <xf numFmtId="0" fontId="6" fillId="76" borderId="0" applyNumberFormat="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6" fillId="76"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20" fillId="92" borderId="0" applyNumberFormat="0" applyBorder="0" applyAlignment="0" applyProtection="0"/>
    <xf numFmtId="0" fontId="6" fillId="63" borderId="0" applyNumberFormat="0" applyBorder="0" applyAlignment="0" applyProtection="0"/>
    <xf numFmtId="0" fontId="6" fillId="89" borderId="0" applyNumberFormat="0" applyBorder="0" applyAlignment="0" applyProtection="0"/>
    <xf numFmtId="172" fontId="18" fillId="0" borderId="0" applyFill="0" applyBorder="0" applyAlignment="0" applyProtection="0"/>
    <xf numFmtId="172" fontId="18" fillId="0" borderId="0" applyFill="0" applyBorder="0" applyAlignment="0" applyProtection="0"/>
    <xf numFmtId="0" fontId="6" fillId="0" borderId="0"/>
    <xf numFmtId="0" fontId="6" fillId="76" borderId="0" applyNumberFormat="0" applyBorder="0" applyAlignment="0" applyProtection="0"/>
    <xf numFmtId="0" fontId="18" fillId="0" borderId="0" applyNumberFormat="0" applyFont="0" applyFill="0" applyBorder="0" applyAlignment="0" applyProtection="0"/>
    <xf numFmtId="0" fontId="6" fillId="78" borderId="0" applyNumberFormat="0" applyBorder="0" applyAlignment="0" applyProtection="0"/>
    <xf numFmtId="0" fontId="6" fillId="76" borderId="0" applyNumberFormat="0" applyBorder="0" applyAlignment="0" applyProtection="0"/>
    <xf numFmtId="0" fontId="20" fillId="92" borderId="0" applyNumberFormat="0" applyBorder="0" applyAlignment="0" applyProtection="0"/>
    <xf numFmtId="0" fontId="6" fillId="63" borderId="0" applyNumberFormat="0" applyBorder="0" applyAlignment="0" applyProtection="0"/>
    <xf numFmtId="0" fontId="6" fillId="89" borderId="0" applyNumberFormat="0" applyBorder="0" applyAlignment="0" applyProtection="0"/>
    <xf numFmtId="38" fontId="117" fillId="0" borderId="0" applyFont="0" applyFill="0" applyBorder="0" applyAlignment="0" applyProtection="0"/>
    <xf numFmtId="172" fontId="18" fillId="0" borderId="0" applyFill="0" applyBorder="0" applyAlignment="0" applyProtection="0"/>
    <xf numFmtId="172" fontId="18" fillId="0" borderId="0" applyFill="0" applyBorder="0" applyAlignment="0" applyProtection="0"/>
    <xf numFmtId="0" fontId="6" fillId="0" borderId="0"/>
    <xf numFmtId="0" fontId="6" fillId="76" borderId="0" applyNumberFormat="0" applyBorder="0" applyAlignment="0" applyProtection="0"/>
    <xf numFmtId="0" fontId="18" fillId="0" borderId="0" applyNumberFormat="0" applyFont="0" applyFill="0" applyBorder="0" applyAlignment="0" applyProtection="0"/>
    <xf numFmtId="0" fontId="6" fillId="78" borderId="0" applyNumberFormat="0" applyBorder="0" applyAlignment="0" applyProtection="0"/>
    <xf numFmtId="0" fontId="6" fillId="72" borderId="84" applyNumberFormat="0" applyFont="0" applyAlignment="0" applyProtection="0"/>
    <xf numFmtId="0" fontId="38" fillId="85" borderId="86" applyNumberFormat="0" applyAlignment="0" applyProtection="0"/>
    <xf numFmtId="0" fontId="20" fillId="92" borderId="0" applyNumberFormat="0" applyBorder="0" applyAlignment="0" applyProtection="0"/>
    <xf numFmtId="0" fontId="6" fillId="63"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20" fillId="92" borderId="0" applyNumberFormat="0" applyBorder="0" applyAlignment="0" applyProtection="0"/>
    <xf numFmtId="0" fontId="20" fillId="92" borderId="0" applyNumberFormat="0" applyBorder="0" applyAlignment="0" applyProtection="0"/>
    <xf numFmtId="0" fontId="6" fillId="76" borderId="0" applyNumberFormat="0" applyBorder="0" applyAlignment="0" applyProtection="0"/>
    <xf numFmtId="0" fontId="6" fillId="68" borderId="0" applyNumberFormat="0" applyBorder="0" applyAlignment="0" applyProtection="0"/>
    <xf numFmtId="0" fontId="6" fillId="73" borderId="0" applyNumberFormat="0" applyBorder="0" applyAlignment="0" applyProtection="0"/>
    <xf numFmtId="0" fontId="37" fillId="104" borderId="0" applyNumberFormat="0" applyBorder="0" applyAlignment="0" applyProtection="0"/>
    <xf numFmtId="0" fontId="37" fillId="104" borderId="0" applyNumberFormat="0" applyBorder="0" applyAlignment="0" applyProtection="0"/>
    <xf numFmtId="0" fontId="6" fillId="76" borderId="0" applyNumberFormat="0" applyBorder="0" applyAlignment="0" applyProtection="0"/>
    <xf numFmtId="0" fontId="6" fillId="63" borderId="0" applyNumberFormat="0" applyBorder="0" applyAlignment="0" applyProtection="0"/>
    <xf numFmtId="0" fontId="6" fillId="89" borderId="0" applyNumberFormat="0" applyBorder="0" applyAlignment="0" applyProtection="0"/>
    <xf numFmtId="172" fontId="18" fillId="0" borderId="0" applyFill="0" applyBorder="0" applyAlignment="0" applyProtection="0"/>
    <xf numFmtId="172" fontId="18" fillId="0" borderId="0" applyFill="0" applyBorder="0" applyAlignment="0" applyProtection="0"/>
    <xf numFmtId="0" fontId="6" fillId="76" borderId="0" applyNumberFormat="0" applyBorder="0" applyAlignment="0" applyProtection="0"/>
    <xf numFmtId="0" fontId="6" fillId="68" borderId="0" applyNumberFormat="0" applyBorder="0" applyAlignment="0" applyProtection="0"/>
    <xf numFmtId="0" fontId="37" fillId="104" borderId="0" applyNumberFormat="0" applyBorder="0" applyAlignment="0" applyProtection="0"/>
    <xf numFmtId="0" fontId="37" fillId="104" borderId="0" applyNumberFormat="0" applyBorder="0" applyAlignment="0" applyProtection="0"/>
    <xf numFmtId="0" fontId="6" fillId="76" borderId="0" applyNumberFormat="0" applyBorder="0" applyAlignment="0" applyProtection="0"/>
    <xf numFmtId="0" fontId="6" fillId="63" borderId="0" applyNumberFormat="0" applyBorder="0" applyAlignment="0" applyProtection="0"/>
    <xf numFmtId="0" fontId="6" fillId="89" borderId="0" applyNumberFormat="0" applyBorder="0" applyAlignment="0" applyProtection="0"/>
    <xf numFmtId="172" fontId="18" fillId="0" borderId="0" applyFill="0" applyBorder="0" applyAlignment="0" applyProtection="0"/>
    <xf numFmtId="172" fontId="18" fillId="0" borderId="0" applyFill="0" applyBorder="0" applyAlignment="0" applyProtection="0"/>
    <xf numFmtId="0" fontId="6" fillId="0" borderId="0"/>
    <xf numFmtId="0" fontId="6" fillId="76" borderId="0" applyNumberFormat="0" applyBorder="0" applyAlignment="0" applyProtection="0"/>
    <xf numFmtId="0" fontId="6" fillId="68" borderId="0" applyNumberFormat="0" applyBorder="0" applyAlignment="0" applyProtection="0"/>
    <xf numFmtId="0" fontId="37" fillId="104" borderId="0" applyNumberFormat="0" applyBorder="0" applyAlignment="0" applyProtection="0"/>
    <xf numFmtId="0" fontId="37" fillId="104" borderId="0" applyNumberFormat="0" applyBorder="0" applyAlignment="0" applyProtection="0"/>
    <xf numFmtId="0" fontId="6" fillId="76" borderId="0" applyNumberFormat="0" applyBorder="0" applyAlignment="0" applyProtection="0"/>
    <xf numFmtId="0" fontId="6" fillId="63" borderId="0" applyNumberFormat="0" applyBorder="0" applyAlignment="0" applyProtection="0"/>
    <xf numFmtId="0" fontId="18" fillId="0" borderId="0"/>
    <xf numFmtId="0" fontId="18" fillId="0" borderId="0"/>
    <xf numFmtId="0" fontId="6" fillId="89" borderId="0" applyNumberFormat="0" applyBorder="0" applyAlignment="0" applyProtection="0"/>
    <xf numFmtId="0" fontId="61" fillId="82" borderId="87" applyNumberFormat="0" applyFont="0" applyAlignment="0" applyProtection="0"/>
    <xf numFmtId="0" fontId="114" fillId="111" borderId="0" applyNumberFormat="0" applyBorder="0" applyAlignment="0" applyProtection="0"/>
    <xf numFmtId="0" fontId="37" fillId="103" borderId="0" applyNumberFormat="0" applyBorder="0" applyAlignment="0" applyProtection="0"/>
    <xf numFmtId="0" fontId="18" fillId="0" borderId="0" applyNumberFormat="0" applyFont="0" applyFill="0" applyBorder="0" applyAlignment="0" applyProtection="0"/>
    <xf numFmtId="0" fontId="20" fillId="75" borderId="0" applyNumberFormat="0" applyBorder="0" applyAlignment="0" applyProtection="0"/>
    <xf numFmtId="0" fontId="20" fillId="75" borderId="0" applyNumberFormat="0" applyBorder="0" applyAlignment="0" applyProtection="0"/>
    <xf numFmtId="0" fontId="6" fillId="71" borderId="0" applyNumberFormat="0" applyBorder="0" applyAlignment="0" applyProtection="0"/>
    <xf numFmtId="0" fontId="6" fillId="63" borderId="0" applyNumberFormat="0" applyBorder="0" applyAlignment="0" applyProtection="0"/>
    <xf numFmtId="0" fontId="18" fillId="0" borderId="0" applyNumberFormat="0" applyFont="0" applyFill="0" applyBorder="0" applyAlignment="0" applyProtection="0"/>
    <xf numFmtId="0" fontId="6" fillId="76"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8" borderId="0" applyNumberFormat="0" applyBorder="0" applyAlignment="0" applyProtection="0"/>
    <xf numFmtId="0" fontId="103" fillId="0" borderId="79" applyNumberFormat="0" applyFill="0" applyAlignment="0" applyProtection="0"/>
    <xf numFmtId="0" fontId="103" fillId="0" borderId="79" applyNumberFormat="0" applyFill="0" applyAlignment="0" applyProtection="0"/>
    <xf numFmtId="0" fontId="96" fillId="0" borderId="0" applyNumberFormat="0" applyBorder="0" applyAlignment="0" applyProtection="0"/>
    <xf numFmtId="0" fontId="114" fillId="111" borderId="0" applyNumberFormat="0" applyBorder="0" applyAlignment="0" applyProtection="0"/>
    <xf numFmtId="0" fontId="114" fillId="111" borderId="0" applyNumberFormat="0" applyBorder="0" applyAlignment="0" applyProtection="0"/>
    <xf numFmtId="0" fontId="20" fillId="75" borderId="0" applyNumberFormat="0" applyBorder="0" applyAlignment="0" applyProtection="0"/>
    <xf numFmtId="0" fontId="6" fillId="76" borderId="0" applyNumberFormat="0" applyBorder="0" applyAlignment="0" applyProtection="0"/>
    <xf numFmtId="0" fontId="20" fillId="92" borderId="0" applyNumberFormat="0" applyBorder="0" applyAlignment="0" applyProtection="0"/>
    <xf numFmtId="0" fontId="20" fillId="92" borderId="0" applyNumberFormat="0" applyBorder="0" applyAlignment="0" applyProtection="0"/>
    <xf numFmtId="0" fontId="6" fillId="89" borderId="0" applyNumberFormat="0" applyBorder="0" applyAlignment="0" applyProtection="0"/>
    <xf numFmtId="0" fontId="6" fillId="70"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89" borderId="0" applyNumberFormat="0" applyBorder="0" applyAlignment="0" applyProtection="0"/>
    <xf numFmtId="0" fontId="114" fillId="111" borderId="0" applyNumberFormat="0" applyBorder="0" applyAlignment="0" applyProtection="0"/>
    <xf numFmtId="0" fontId="6" fillId="76" borderId="0" applyNumberFormat="0" applyBorder="0" applyAlignment="0" applyProtection="0"/>
    <xf numFmtId="0" fontId="20" fillId="75" borderId="0" applyNumberFormat="0" applyBorder="0" applyAlignment="0" applyProtection="0"/>
    <xf numFmtId="0" fontId="6" fillId="65" borderId="0" applyNumberFormat="0" applyBorder="0" applyAlignment="0" applyProtection="0"/>
    <xf numFmtId="0" fontId="6" fillId="89" borderId="0" applyNumberFormat="0" applyBorder="0" applyAlignment="0" applyProtection="0"/>
    <xf numFmtId="196" fontId="18" fillId="0" borderId="0" applyFont="0" applyFill="0" applyBorder="0" applyAlignment="0" applyProtection="0"/>
    <xf numFmtId="0" fontId="6" fillId="76" borderId="0" applyNumberFormat="0" applyBorder="0" applyAlignment="0" applyProtection="0"/>
    <xf numFmtId="0" fontId="20" fillId="75" borderId="0" applyNumberFormat="0" applyBorder="0" applyAlignment="0" applyProtection="0"/>
    <xf numFmtId="0" fontId="6" fillId="89" borderId="0" applyNumberFormat="0" applyBorder="0" applyAlignment="0" applyProtection="0"/>
    <xf numFmtId="0" fontId="6" fillId="64" borderId="0" applyNumberFormat="0" applyBorder="0" applyAlignment="0" applyProtection="0"/>
    <xf numFmtId="0" fontId="20" fillId="75" borderId="0" applyNumberFormat="0" applyBorder="0" applyAlignment="0" applyProtection="0"/>
    <xf numFmtId="0" fontId="6" fillId="76" borderId="0" applyNumberFormat="0" applyBorder="0" applyAlignment="0" applyProtection="0"/>
    <xf numFmtId="0" fontId="20" fillId="92" borderId="0" applyNumberFormat="0" applyBorder="0" applyAlignment="0" applyProtection="0"/>
    <xf numFmtId="0" fontId="20" fillId="92" borderId="0" applyNumberFormat="0" applyBorder="0" applyAlignment="0" applyProtection="0"/>
    <xf numFmtId="0" fontId="6" fillId="89" borderId="0" applyNumberFormat="0" applyBorder="0" applyAlignment="0" applyProtection="0"/>
    <xf numFmtId="0" fontId="20" fillId="96" borderId="0" applyNumberFormat="0" applyBorder="0" applyAlignment="0" applyProtection="0"/>
    <xf numFmtId="0" fontId="20" fillId="75" borderId="0" applyNumberFormat="0" applyBorder="0" applyAlignment="0" applyProtection="0"/>
    <xf numFmtId="0" fontId="6" fillId="76" borderId="0" applyNumberFormat="0" applyBorder="0" applyAlignment="0" applyProtection="0"/>
    <xf numFmtId="0" fontId="20" fillId="92" borderId="0" applyNumberFormat="0" applyBorder="0" applyAlignment="0" applyProtection="0"/>
    <xf numFmtId="0" fontId="20" fillId="92" borderId="0" applyNumberFormat="0" applyBorder="0" applyAlignment="0" applyProtection="0"/>
    <xf numFmtId="0" fontId="18" fillId="0" borderId="84" applyNumberFormat="0" applyFont="0" applyAlignment="0" applyProtection="0"/>
    <xf numFmtId="0" fontId="18" fillId="0" borderId="84" applyNumberFormat="0" applyFont="0" applyAlignment="0" applyProtection="0"/>
    <xf numFmtId="0" fontId="37" fillId="103" borderId="0" applyNumberFormat="0" applyBorder="0" applyAlignment="0" applyProtection="0"/>
    <xf numFmtId="0" fontId="37" fillId="103"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6" fillId="89"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114" fillId="111" borderId="0" applyNumberFormat="0" applyBorder="0" applyAlignment="0" applyProtection="0"/>
    <xf numFmtId="0" fontId="114" fillId="111" borderId="0" applyNumberFormat="0" applyBorder="0" applyAlignment="0" applyProtection="0"/>
    <xf numFmtId="0" fontId="114" fillId="111" borderId="0" applyNumberFormat="0" applyBorder="0" applyAlignment="0" applyProtection="0"/>
    <xf numFmtId="0" fontId="6" fillId="76" borderId="0" applyNumberFormat="0" applyBorder="0" applyAlignment="0" applyProtection="0"/>
    <xf numFmtId="0" fontId="6" fillId="65" borderId="0" applyNumberFormat="0" applyBorder="0" applyAlignment="0" applyProtection="0"/>
    <xf numFmtId="0" fontId="20" fillId="75" borderId="0" applyNumberFormat="0" applyBorder="0" applyAlignment="0" applyProtection="0"/>
    <xf numFmtId="0" fontId="20" fillId="72" borderId="84" applyNumberFormat="0" applyFont="0" applyAlignment="0" applyProtection="0"/>
    <xf numFmtId="0" fontId="6" fillId="73" borderId="0" applyNumberFormat="0" applyBorder="0" applyAlignment="0" applyProtection="0"/>
    <xf numFmtId="0" fontId="6" fillId="63" borderId="0" applyNumberFormat="0" applyBorder="0" applyAlignment="0" applyProtection="0"/>
    <xf numFmtId="0" fontId="6" fillId="89" borderId="0" applyNumberFormat="0" applyBorder="0" applyAlignment="0" applyProtection="0"/>
    <xf numFmtId="0" fontId="20" fillId="75" borderId="0" applyNumberFormat="0" applyBorder="0" applyAlignment="0" applyProtection="0"/>
    <xf numFmtId="0" fontId="20" fillId="72" borderId="84" applyNumberFormat="0" applyFont="0" applyAlignment="0" applyProtection="0"/>
    <xf numFmtId="0" fontId="6" fillId="73" borderId="0" applyNumberFormat="0" applyBorder="0" applyAlignment="0" applyProtection="0"/>
    <xf numFmtId="0" fontId="6" fillId="63" borderId="0" applyNumberFormat="0" applyBorder="0" applyAlignment="0" applyProtection="0"/>
    <xf numFmtId="0" fontId="6" fillId="89" borderId="0" applyNumberFormat="0" applyBorder="0" applyAlignment="0" applyProtection="0"/>
    <xf numFmtId="0" fontId="6" fillId="78" borderId="0" applyNumberFormat="0" applyBorder="0" applyAlignment="0" applyProtection="0"/>
    <xf numFmtId="0" fontId="18" fillId="0" borderId="0"/>
    <xf numFmtId="0" fontId="6" fillId="89" borderId="0" applyNumberFormat="0" applyBorder="0" applyAlignment="0" applyProtection="0"/>
    <xf numFmtId="0" fontId="18" fillId="0" borderId="0" applyNumberFormat="0" applyFont="0" applyFill="0" applyBorder="0" applyAlignment="0" applyProtection="0"/>
    <xf numFmtId="0" fontId="20" fillId="75" borderId="0" applyNumberFormat="0" applyBorder="0" applyAlignment="0" applyProtection="0"/>
    <xf numFmtId="0" fontId="6" fillId="63" borderId="0" applyNumberFormat="0" applyBorder="0" applyAlignment="0" applyProtection="0"/>
    <xf numFmtId="0" fontId="6" fillId="78" borderId="0" applyNumberFormat="0" applyBorder="0" applyAlignment="0" applyProtection="0"/>
    <xf numFmtId="0" fontId="6" fillId="89" borderId="0" applyNumberFormat="0" applyBorder="0" applyAlignment="0" applyProtection="0"/>
    <xf numFmtId="0" fontId="18" fillId="0" borderId="0" applyNumberFormat="0" applyFont="0" applyFill="0" applyBorder="0" applyAlignment="0" applyProtection="0"/>
    <xf numFmtId="0" fontId="20" fillId="75"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63"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89" borderId="0" applyNumberFormat="0" applyBorder="0" applyAlignment="0" applyProtection="0"/>
    <xf numFmtId="0" fontId="6" fillId="64" borderId="0" applyNumberFormat="0" applyBorder="0" applyAlignment="0" applyProtection="0"/>
    <xf numFmtId="0" fontId="6" fillId="76" borderId="0" applyNumberFormat="0" applyBorder="0" applyAlignment="0" applyProtection="0"/>
    <xf numFmtId="0" fontId="6" fillId="65" borderId="0" applyNumberFormat="0" applyBorder="0" applyAlignment="0" applyProtection="0"/>
    <xf numFmtId="0" fontId="6" fillId="78" borderId="0" applyNumberFormat="0" applyBorder="0" applyAlignment="0" applyProtection="0"/>
    <xf numFmtId="0" fontId="18" fillId="0" borderId="0"/>
    <xf numFmtId="0" fontId="6" fillId="89" borderId="0" applyNumberFormat="0" applyBorder="0" applyAlignment="0" applyProtection="0"/>
    <xf numFmtId="0" fontId="18" fillId="0" borderId="0" applyNumberFormat="0" applyFont="0" applyFill="0" applyBorder="0" applyAlignment="0" applyProtection="0"/>
    <xf numFmtId="0" fontId="6" fillId="76" borderId="0" applyNumberFormat="0" applyBorder="0" applyAlignment="0" applyProtection="0"/>
    <xf numFmtId="0" fontId="6" fillId="78" borderId="0" applyNumberFormat="0" applyBorder="0" applyAlignment="0" applyProtection="0"/>
    <xf numFmtId="0" fontId="28" fillId="88" borderId="0" applyNumberFormat="0" applyBorder="0" applyAlignment="0" applyProtection="0"/>
    <xf numFmtId="0" fontId="28" fillId="88" borderId="0" applyNumberFormat="0" applyBorder="0" applyAlignment="0" applyProtection="0"/>
    <xf numFmtId="0" fontId="6" fillId="76" borderId="0" applyNumberFormat="0" applyBorder="0" applyAlignment="0" applyProtection="0"/>
    <xf numFmtId="0" fontId="38" fillId="85" borderId="86"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89" borderId="0" applyNumberFormat="0" applyBorder="0" applyAlignment="0" applyProtection="0"/>
    <xf numFmtId="0" fontId="20" fillId="96" borderId="0" applyNumberFormat="0" applyBorder="0" applyAlignment="0" applyProtection="0"/>
    <xf numFmtId="0" fontId="6" fillId="76" borderId="0" applyNumberFormat="0" applyBorder="0" applyAlignment="0" applyProtection="0"/>
    <xf numFmtId="0" fontId="18" fillId="0" borderId="0"/>
    <xf numFmtId="0" fontId="6" fillId="89" borderId="0" applyNumberFormat="0" applyBorder="0" applyAlignment="0" applyProtection="0"/>
    <xf numFmtId="0" fontId="18" fillId="0" borderId="0" applyNumberFormat="0" applyFont="0" applyFill="0" applyBorder="0" applyAlignment="0" applyProtection="0"/>
    <xf numFmtId="0" fontId="20" fillId="0" borderId="0"/>
    <xf numFmtId="0" fontId="20" fillId="0" borderId="0"/>
    <xf numFmtId="0" fontId="6" fillId="78" borderId="0" applyNumberFormat="0" applyBorder="0" applyAlignment="0" applyProtection="0"/>
    <xf numFmtId="0" fontId="6" fillId="68" borderId="0" applyNumberFormat="0" applyBorder="0" applyAlignment="0" applyProtection="0"/>
    <xf numFmtId="0" fontId="6" fillId="76" borderId="0" applyNumberFormat="0" applyBorder="0" applyAlignment="0" applyProtection="0"/>
    <xf numFmtId="0" fontId="18" fillId="0" borderId="84" applyNumberFormat="0" applyFont="0" applyAlignment="0" applyProtection="0"/>
    <xf numFmtId="0" fontId="18" fillId="0" borderId="84" applyNumberFormat="0" applyFont="0" applyAlignment="0" applyProtection="0"/>
    <xf numFmtId="0" fontId="27" fillId="75" borderId="0" applyNumberFormat="0" applyBorder="0" applyAlignment="0" applyProtection="0"/>
    <xf numFmtId="0" fontId="27" fillId="75" borderId="0" applyNumberFormat="0" applyBorder="0" applyAlignment="0" applyProtection="0"/>
    <xf numFmtId="0" fontId="6" fillId="78" borderId="0" applyNumberFormat="0" applyBorder="0" applyAlignment="0" applyProtection="0"/>
    <xf numFmtId="0" fontId="6" fillId="68" borderId="0" applyNumberFormat="0" applyBorder="0" applyAlignment="0" applyProtection="0"/>
    <xf numFmtId="0" fontId="38" fillId="85" borderId="86"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6" borderId="0" applyNumberFormat="0" applyBorder="0" applyAlignment="0" applyProtection="0"/>
    <xf numFmtId="0" fontId="18" fillId="0" borderId="84" applyNumberFormat="0" applyFont="0" applyAlignment="0" applyProtection="0"/>
    <xf numFmtId="0" fontId="18" fillId="0" borderId="84" applyNumberFormat="0" applyFont="0" applyAlignment="0" applyProtection="0"/>
    <xf numFmtId="0" fontId="6" fillId="89"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6" borderId="0" applyNumberFormat="0" applyBorder="0" applyAlignment="0" applyProtection="0"/>
    <xf numFmtId="0" fontId="6" fillId="89" borderId="0" applyNumberFormat="0" applyBorder="0" applyAlignment="0" applyProtection="0"/>
    <xf numFmtId="0" fontId="18" fillId="0" borderId="0" applyNumberFormat="0" applyFont="0" applyFill="0" applyBorder="0" applyAlignment="0" applyProtection="0"/>
    <xf numFmtId="0" fontId="6" fillId="76" borderId="0" applyNumberFormat="0" applyBorder="0" applyAlignment="0" applyProtection="0"/>
    <xf numFmtId="0" fontId="6" fillId="76" borderId="0" applyNumberFormat="0" applyBorder="0" applyAlignment="0" applyProtection="0"/>
    <xf numFmtId="0" fontId="6" fillId="70" borderId="0" applyNumberFormat="0" applyBorder="0" applyAlignment="0" applyProtection="0"/>
    <xf numFmtId="0" fontId="6" fillId="76" borderId="0" applyNumberFormat="0" applyBorder="0" applyAlignment="0" applyProtection="0"/>
    <xf numFmtId="0" fontId="6" fillId="70" borderId="0" applyNumberFormat="0" applyBorder="0" applyAlignment="0" applyProtection="0"/>
    <xf numFmtId="0" fontId="114" fillId="101" borderId="0" applyNumberFormat="0" applyBorder="0" applyAlignment="0" applyProtection="0"/>
    <xf numFmtId="0" fontId="6" fillId="73" borderId="0" applyNumberFormat="0" applyBorder="0" applyAlignment="0" applyProtection="0"/>
    <xf numFmtId="0" fontId="107" fillId="110" borderId="80" applyNumberFormat="0" applyAlignment="0" applyProtection="0"/>
    <xf numFmtId="0" fontId="6" fillId="65" borderId="0" applyNumberFormat="0" applyBorder="0" applyAlignment="0" applyProtection="0"/>
    <xf numFmtId="0" fontId="6" fillId="76" borderId="0" applyNumberFormat="0" applyBorder="0" applyAlignment="0" applyProtection="0"/>
    <xf numFmtId="0" fontId="6" fillId="71" borderId="0" applyNumberFormat="0" applyBorder="0" applyAlignment="0" applyProtection="0"/>
    <xf numFmtId="0" fontId="118" fillId="0" borderId="0" applyNumberFormat="0" applyFill="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6" borderId="0" applyNumberFormat="0" applyBorder="0" applyAlignment="0" applyProtection="0"/>
    <xf numFmtId="0" fontId="6" fillId="89"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114" fillId="111" borderId="0" applyNumberFormat="0" applyBorder="0" applyAlignment="0" applyProtection="0"/>
    <xf numFmtId="0" fontId="114" fillId="111" borderId="0" applyNumberFormat="0" applyBorder="0" applyAlignment="0" applyProtection="0"/>
    <xf numFmtId="0" fontId="114" fillId="111" borderId="0" applyNumberFormat="0" applyBorder="0" applyAlignment="0" applyProtection="0"/>
    <xf numFmtId="0" fontId="20" fillId="75" borderId="0" applyNumberFormat="0" applyBorder="0" applyAlignment="0" applyProtection="0"/>
    <xf numFmtId="0" fontId="6" fillId="73" borderId="0" applyNumberFormat="0" applyBorder="0" applyAlignment="0" applyProtection="0"/>
    <xf numFmtId="0" fontId="6" fillId="76" borderId="0" applyNumberFormat="0" applyBorder="0" applyAlignment="0" applyProtection="0"/>
    <xf numFmtId="0" fontId="6" fillId="73" borderId="0" applyNumberFormat="0" applyBorder="0" applyAlignment="0" applyProtection="0"/>
    <xf numFmtId="0" fontId="20" fillId="75"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4" borderId="0" applyNumberFormat="0" applyBorder="0" applyAlignment="0" applyProtection="0"/>
    <xf numFmtId="38" fontId="117" fillId="0" borderId="0" applyFont="0" applyFill="0" applyBorder="0" applyAlignment="0" applyProtection="0"/>
    <xf numFmtId="0" fontId="6" fillId="73" borderId="0" applyNumberFormat="0" applyBorder="0" applyAlignment="0" applyProtection="0"/>
    <xf numFmtId="0" fontId="6" fillId="76" borderId="0" applyNumberFormat="0" applyBorder="0" applyAlignment="0" applyProtection="0"/>
    <xf numFmtId="0" fontId="6" fillId="89" borderId="0" applyNumberFormat="0" applyBorder="0" applyAlignment="0" applyProtection="0"/>
    <xf numFmtId="0" fontId="6" fillId="64" borderId="0" applyNumberFormat="0" applyBorder="0" applyAlignment="0" applyProtection="0"/>
    <xf numFmtId="0" fontId="20" fillId="75" borderId="0" applyNumberFormat="0" applyBorder="0" applyAlignment="0" applyProtection="0"/>
    <xf numFmtId="0" fontId="6" fillId="89" borderId="0" applyNumberFormat="0" applyBorder="0" applyAlignment="0" applyProtection="0"/>
    <xf numFmtId="0" fontId="6" fillId="64" borderId="0" applyNumberFormat="0" applyBorder="0" applyAlignment="0" applyProtection="0"/>
    <xf numFmtId="0" fontId="6" fillId="65" borderId="0" applyNumberFormat="0" applyBorder="0" applyAlignment="0" applyProtection="0"/>
    <xf numFmtId="0" fontId="20" fillId="75" borderId="0" applyNumberFormat="0" applyBorder="0" applyAlignment="0" applyProtection="0"/>
    <xf numFmtId="0" fontId="43" fillId="0" borderId="1" applyNumberFormat="0" applyFill="0" applyAlignment="0" applyProtection="0"/>
    <xf numFmtId="0" fontId="43" fillId="0" borderId="1" applyNumberFormat="0" applyFill="0" applyAlignment="0" applyProtection="0"/>
    <xf numFmtId="0" fontId="6" fillId="73" borderId="0" applyNumberFormat="0" applyBorder="0" applyAlignment="0" applyProtection="0"/>
    <xf numFmtId="0" fontId="6" fillId="76" borderId="0" applyNumberFormat="0" applyBorder="0" applyAlignment="0" applyProtection="0"/>
    <xf numFmtId="0" fontId="6" fillId="72" borderId="84" applyNumberFormat="0" applyFont="0" applyAlignment="0" applyProtection="0"/>
    <xf numFmtId="0" fontId="6" fillId="89" borderId="0" applyNumberFormat="0" applyBorder="0" applyAlignment="0" applyProtection="0"/>
    <xf numFmtId="0" fontId="18" fillId="0" borderId="0" applyNumberFormat="0" applyFont="0" applyFill="0" applyBorder="0" applyAlignment="0" applyProtection="0"/>
    <xf numFmtId="0" fontId="6" fillId="65"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3" borderId="0" applyNumberFormat="0" applyBorder="0" applyAlignment="0" applyProtection="0"/>
    <xf numFmtId="0" fontId="6" fillId="76" borderId="0" applyNumberFormat="0" applyBorder="0" applyAlignment="0" applyProtection="0"/>
    <xf numFmtId="0" fontId="20" fillId="0" borderId="0"/>
    <xf numFmtId="0" fontId="20" fillId="0" borderId="0"/>
    <xf numFmtId="0" fontId="6" fillId="78" borderId="0" applyNumberFormat="0" applyBorder="0" applyAlignment="0" applyProtection="0"/>
    <xf numFmtId="0" fontId="18" fillId="0" borderId="0"/>
    <xf numFmtId="0" fontId="6" fillId="89" borderId="0" applyNumberFormat="0" applyBorder="0" applyAlignment="0" applyProtection="0"/>
    <xf numFmtId="0" fontId="18" fillId="0" borderId="0" applyNumberFormat="0" applyFont="0" applyFill="0" applyBorder="0" applyAlignment="0" applyProtection="0"/>
    <xf numFmtId="0" fontId="20" fillId="75" borderId="0" applyNumberFormat="0" applyBorder="0" applyAlignment="0" applyProtection="0"/>
    <xf numFmtId="0" fontId="6" fillId="73" borderId="0" applyNumberFormat="0" applyBorder="0" applyAlignment="0" applyProtection="0"/>
    <xf numFmtId="0" fontId="6" fillId="76" borderId="0" applyNumberFormat="0" applyBorder="0" applyAlignment="0" applyProtection="0"/>
    <xf numFmtId="0" fontId="6" fillId="89"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3" borderId="0" applyNumberFormat="0" applyBorder="0" applyAlignment="0" applyProtection="0"/>
    <xf numFmtId="0" fontId="6" fillId="76" borderId="0" applyNumberFormat="0" applyBorder="0" applyAlignment="0" applyProtection="0"/>
    <xf numFmtId="0" fontId="18" fillId="0" borderId="0"/>
    <xf numFmtId="0" fontId="6" fillId="89" borderId="0" applyNumberFormat="0" applyBorder="0" applyAlignment="0" applyProtection="0"/>
    <xf numFmtId="0" fontId="18" fillId="0" borderId="0" applyNumberFormat="0" applyFont="0" applyFill="0" applyBorder="0" applyAlignment="0" applyProtection="0"/>
    <xf numFmtId="0" fontId="20" fillId="75" borderId="0" applyNumberFormat="0" applyBorder="0" applyAlignment="0" applyProtection="0"/>
    <xf numFmtId="0" fontId="6" fillId="73" borderId="0" applyNumberFormat="0" applyBorder="0" applyAlignment="0" applyProtection="0"/>
    <xf numFmtId="0" fontId="6" fillId="76" borderId="0" applyNumberFormat="0" applyBorder="0" applyAlignment="0" applyProtection="0"/>
    <xf numFmtId="0" fontId="6" fillId="89" borderId="0" applyNumberFormat="0" applyBorder="0" applyAlignment="0" applyProtection="0"/>
    <xf numFmtId="0" fontId="6" fillId="73" borderId="0" applyNumberFormat="0" applyBorder="0" applyAlignment="0" applyProtection="0"/>
    <xf numFmtId="0" fontId="6" fillId="7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3" borderId="0" applyNumberFormat="0" applyBorder="0" applyAlignment="0" applyProtection="0"/>
    <xf numFmtId="0" fontId="6" fillId="76" borderId="0" applyNumberFormat="0" applyBorder="0" applyAlignment="0" applyProtection="0"/>
    <xf numFmtId="0" fontId="20" fillId="75" borderId="0" applyNumberFormat="0" applyBorder="0" applyAlignment="0" applyProtection="0"/>
    <xf numFmtId="0" fontId="6" fillId="89"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6"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76" borderId="0" applyNumberFormat="0" applyBorder="0" applyAlignment="0" applyProtection="0"/>
    <xf numFmtId="0" fontId="27" fillId="75"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6" borderId="0" applyNumberFormat="0" applyBorder="0" applyAlignment="0" applyProtection="0"/>
    <xf numFmtId="0" fontId="6" fillId="73" borderId="0" applyNumberFormat="0" applyBorder="0" applyAlignment="0" applyProtection="0"/>
    <xf numFmtId="0" fontId="6" fillId="63" borderId="0" applyNumberFormat="0" applyBorder="0" applyAlignment="0" applyProtection="0"/>
    <xf numFmtId="43" fontId="18" fillId="0" borderId="0" applyFont="0" applyFill="0" applyBorder="0" applyAlignment="0" applyProtection="0"/>
    <xf numFmtId="0" fontId="95" fillId="0" borderId="85" applyNumberFormat="0" applyFill="0" applyAlignment="0" applyProtection="0"/>
    <xf numFmtId="0" fontId="6" fillId="71"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89"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114" fillId="111" borderId="0" applyNumberFormat="0" applyBorder="0" applyAlignment="0" applyProtection="0"/>
    <xf numFmtId="0" fontId="20" fillId="75"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6" fillId="73" borderId="0" applyNumberFormat="0" applyBorder="0" applyAlignment="0" applyProtection="0"/>
    <xf numFmtId="0" fontId="6" fillId="76"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20" fillId="75" borderId="0" applyNumberFormat="0" applyBorder="0" applyAlignment="0" applyProtection="0"/>
    <xf numFmtId="0" fontId="6" fillId="73" borderId="0" applyNumberFormat="0" applyBorder="0" applyAlignment="0" applyProtection="0"/>
    <xf numFmtId="0" fontId="6" fillId="76" borderId="0" applyNumberFormat="0" applyBorder="0" applyAlignment="0" applyProtection="0"/>
    <xf numFmtId="0" fontId="6" fillId="89" borderId="0" applyNumberFormat="0" applyBorder="0" applyAlignment="0" applyProtection="0"/>
    <xf numFmtId="0" fontId="6" fillId="64" borderId="0" applyNumberFormat="0" applyBorder="0" applyAlignment="0" applyProtection="0"/>
    <xf numFmtId="0" fontId="20" fillId="75" borderId="0" applyNumberFormat="0" applyBorder="0" applyAlignment="0" applyProtection="0"/>
    <xf numFmtId="0" fontId="18" fillId="0" borderId="0" applyNumberFormat="0" applyFont="0" applyFill="0" applyBorder="0" applyAlignment="0" applyProtection="0"/>
    <xf numFmtId="0" fontId="6" fillId="76" borderId="0" applyNumberFormat="0" applyBorder="0" applyAlignment="0" applyProtection="0"/>
    <xf numFmtId="0" fontId="18" fillId="0" borderId="0" applyNumberFormat="0" applyFont="0" applyFill="0" applyBorder="0" applyAlignment="0" applyProtection="0"/>
    <xf numFmtId="0" fontId="6" fillId="76" borderId="0" applyNumberFormat="0" applyBorder="0" applyAlignment="0" applyProtection="0"/>
    <xf numFmtId="0" fontId="18" fillId="0" borderId="0" applyNumberFormat="0" applyFont="0" applyFill="0" applyBorder="0" applyAlignment="0" applyProtection="0"/>
    <xf numFmtId="0" fontId="37" fillId="84" borderId="0" applyNumberFormat="0" applyBorder="0" applyAlignment="0" applyProtection="0"/>
    <xf numFmtId="0" fontId="37" fillId="84" borderId="0" applyNumberFormat="0" applyBorder="0" applyAlignment="0" applyProtection="0"/>
    <xf numFmtId="0" fontId="61" fillId="82" borderId="87" applyNumberFormat="0" applyFont="0" applyAlignment="0" applyProtection="0"/>
    <xf numFmtId="0" fontId="6" fillId="76" borderId="0" applyNumberFormat="0" applyBorder="0" applyAlignment="0" applyProtection="0"/>
    <xf numFmtId="43" fontId="18" fillId="0" borderId="0" applyFont="0" applyFill="0" applyBorder="0" applyAlignment="0" applyProtection="0"/>
    <xf numFmtId="0" fontId="37" fillId="103" borderId="0" applyNumberFormat="0" applyBorder="0" applyAlignment="0" applyProtection="0"/>
    <xf numFmtId="0" fontId="37" fillId="103" borderId="0" applyNumberFormat="0" applyBorder="0" applyAlignment="0" applyProtection="0"/>
    <xf numFmtId="0" fontId="6" fillId="76" borderId="0" applyNumberFormat="0" applyBorder="0" applyAlignment="0" applyProtection="0"/>
    <xf numFmtId="0" fontId="6" fillId="73" borderId="0" applyNumberFormat="0" applyBorder="0" applyAlignment="0" applyProtection="0"/>
    <xf numFmtId="0" fontId="6" fillId="64" borderId="0" applyNumberFormat="0" applyBorder="0" applyAlignment="0" applyProtection="0"/>
    <xf numFmtId="38" fontId="117" fillId="0" borderId="0" applyFont="0" applyFill="0" applyBorder="0" applyAlignment="0" applyProtection="0"/>
    <xf numFmtId="0" fontId="20" fillId="75" borderId="0" applyNumberFormat="0" applyBorder="0" applyAlignment="0" applyProtection="0"/>
    <xf numFmtId="0" fontId="6" fillId="65" borderId="0" applyNumberFormat="0" applyBorder="0" applyAlignment="0" applyProtection="0"/>
    <xf numFmtId="0" fontId="120" fillId="0" borderId="89" applyNumberFormat="0" applyFill="0" applyAlignment="0" applyProtection="0"/>
    <xf numFmtId="0" fontId="6" fillId="70" borderId="0" applyNumberFormat="0" applyBorder="0" applyAlignment="0" applyProtection="0"/>
    <xf numFmtId="0" fontId="6" fillId="73" borderId="0" applyNumberFormat="0" applyBorder="0" applyAlignment="0" applyProtection="0"/>
    <xf numFmtId="0" fontId="6" fillId="64" borderId="0" applyNumberFormat="0" applyBorder="0" applyAlignment="0" applyProtection="0"/>
    <xf numFmtId="0" fontId="6" fillId="78" borderId="0" applyNumberFormat="0" applyBorder="0" applyAlignment="0" applyProtection="0"/>
    <xf numFmtId="0" fontId="18" fillId="0" borderId="84" applyNumberFormat="0" applyFont="0" applyAlignment="0" applyProtection="0"/>
    <xf numFmtId="0" fontId="96" fillId="0" borderId="0" applyNumberFormat="0" applyBorder="0" applyAlignment="0" applyProtection="0"/>
    <xf numFmtId="0" fontId="20" fillId="75" borderId="0" applyNumberFormat="0" applyBorder="0" applyAlignment="0" applyProtection="0"/>
    <xf numFmtId="0" fontId="6" fillId="65" borderId="0" applyNumberFormat="0" applyBorder="0" applyAlignment="0" applyProtection="0"/>
    <xf numFmtId="0" fontId="6" fillId="70" borderId="0" applyNumberFormat="0" applyBorder="0" applyAlignment="0" applyProtection="0"/>
    <xf numFmtId="9" fontId="18" fillId="0" borderId="0" applyFont="0" applyFill="0" applyBorder="0" applyAlignment="0" applyProtection="0"/>
    <xf numFmtId="0" fontId="6" fillId="78" borderId="0" applyNumberFormat="0" applyBorder="0" applyAlignment="0" applyProtection="0"/>
    <xf numFmtId="0" fontId="6" fillId="64" borderId="0" applyNumberFormat="0" applyBorder="0" applyAlignment="0" applyProtection="0"/>
    <xf numFmtId="0" fontId="18" fillId="0" borderId="84" applyNumberFormat="0" applyFont="0" applyAlignment="0" applyProtection="0"/>
    <xf numFmtId="0" fontId="96" fillId="0" borderId="0" applyNumberFormat="0" applyBorder="0" applyAlignment="0" applyProtection="0"/>
    <xf numFmtId="0" fontId="20" fillId="75" borderId="0" applyNumberFormat="0" applyBorder="0" applyAlignment="0" applyProtection="0"/>
    <xf numFmtId="0" fontId="6" fillId="65" borderId="0" applyNumberFormat="0" applyBorder="0" applyAlignment="0" applyProtection="0"/>
    <xf numFmtId="0" fontId="6" fillId="76" borderId="0" applyNumberFormat="0" applyBorder="0" applyAlignment="0" applyProtection="0"/>
    <xf numFmtId="0" fontId="6" fillId="63" borderId="0" applyNumberFormat="0" applyBorder="0" applyAlignment="0" applyProtection="0"/>
    <xf numFmtId="0" fontId="18" fillId="0" borderId="0" applyNumberFormat="0" applyFont="0" applyFill="0" applyBorder="0" applyAlignment="0" applyProtection="0"/>
    <xf numFmtId="0" fontId="6" fillId="89" borderId="0" applyNumberFormat="0" applyBorder="0" applyAlignment="0" applyProtection="0"/>
    <xf numFmtId="0" fontId="6" fillId="89" borderId="0" applyNumberFormat="0" applyBorder="0" applyAlignment="0" applyProtection="0"/>
    <xf numFmtId="0" fontId="96" fillId="0" borderId="0" applyNumberFormat="0" applyBorder="0" applyAlignment="0" applyProtection="0"/>
    <xf numFmtId="0" fontId="37" fillId="100" borderId="0" applyNumberFormat="0" applyBorder="0" applyAlignment="0" applyProtection="0"/>
    <xf numFmtId="0" fontId="20" fillId="75" borderId="0" applyNumberFormat="0" applyBorder="0" applyAlignment="0" applyProtection="0"/>
    <xf numFmtId="0" fontId="20" fillId="75" borderId="0" applyNumberFormat="0" applyBorder="0" applyAlignment="0" applyProtection="0"/>
    <xf numFmtId="0" fontId="6" fillId="73" borderId="0" applyNumberFormat="0" applyBorder="0" applyAlignment="0" applyProtection="0"/>
    <xf numFmtId="0" fontId="6" fillId="64" borderId="0" applyNumberFormat="0" applyBorder="0" applyAlignment="0" applyProtection="0"/>
    <xf numFmtId="0" fontId="6" fillId="89" borderId="0" applyNumberFormat="0" applyBorder="0" applyAlignment="0" applyProtection="0"/>
    <xf numFmtId="0" fontId="96" fillId="0" borderId="0" applyNumberFormat="0" applyBorder="0" applyAlignment="0" applyProtection="0"/>
    <xf numFmtId="0" fontId="20" fillId="75" borderId="0" applyNumberFormat="0" applyBorder="0" applyAlignment="0" applyProtection="0"/>
    <xf numFmtId="0" fontId="20" fillId="75" borderId="0" applyNumberFormat="0" applyBorder="0" applyAlignment="0" applyProtection="0"/>
    <xf numFmtId="0" fontId="133" fillId="115" borderId="0" applyNumberFormat="0" applyBorder="0" applyAlignment="0" applyProtection="0"/>
    <xf numFmtId="0" fontId="6" fillId="73" borderId="0" applyNumberFormat="0" applyBorder="0" applyAlignment="0" applyProtection="0"/>
    <xf numFmtId="0" fontId="6" fillId="64" borderId="0" applyNumberFormat="0" applyBorder="0" applyAlignment="0" applyProtection="0"/>
    <xf numFmtId="0" fontId="6" fillId="89" borderId="0" applyNumberFormat="0" applyBorder="0" applyAlignment="0" applyProtection="0"/>
    <xf numFmtId="0" fontId="20" fillId="75" borderId="0" applyNumberFormat="0" applyBorder="0" applyAlignment="0" applyProtection="0"/>
    <xf numFmtId="0" fontId="20" fillId="75" borderId="0" applyNumberFormat="0" applyBorder="0" applyAlignment="0" applyProtection="0"/>
    <xf numFmtId="0" fontId="6" fillId="73" borderId="0" applyNumberFormat="0" applyBorder="0" applyAlignment="0" applyProtection="0"/>
    <xf numFmtId="0" fontId="6" fillId="64" borderId="0" applyNumberFormat="0" applyBorder="0" applyAlignment="0" applyProtection="0"/>
    <xf numFmtId="0" fontId="114" fillId="111" borderId="0" applyNumberFormat="0" applyBorder="0" applyAlignment="0" applyProtection="0"/>
    <xf numFmtId="0" fontId="20" fillId="7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120" fillId="0" borderId="89" applyNumberFormat="0" applyFill="0" applyAlignment="0" applyProtection="0"/>
    <xf numFmtId="0" fontId="6" fillId="78" borderId="0" applyNumberFormat="0" applyBorder="0" applyAlignment="0" applyProtection="0"/>
    <xf numFmtId="0" fontId="6" fillId="73" borderId="0" applyNumberFormat="0" applyBorder="0" applyAlignment="0" applyProtection="0"/>
    <xf numFmtId="0" fontId="6" fillId="89" borderId="0" applyNumberFormat="0" applyBorder="0" applyAlignment="0" applyProtection="0"/>
    <xf numFmtId="0" fontId="20" fillId="75" borderId="0" applyNumberFormat="0" applyBorder="0" applyAlignment="0" applyProtection="0"/>
    <xf numFmtId="0" fontId="20" fillId="75" borderId="0" applyNumberFormat="0" applyBorder="0" applyAlignment="0" applyProtection="0"/>
    <xf numFmtId="0" fontId="20" fillId="96" borderId="0" applyNumberFormat="0" applyBorder="0" applyAlignment="0" applyProtection="0"/>
    <xf numFmtId="0" fontId="28" fillId="88" borderId="0" applyNumberFormat="0" applyBorder="0" applyAlignment="0" applyProtection="0"/>
    <xf numFmtId="0" fontId="28" fillId="88" borderId="0" applyNumberFormat="0" applyBorder="0" applyAlignment="0" applyProtection="0"/>
    <xf numFmtId="0" fontId="6" fillId="78" borderId="0" applyNumberFormat="0" applyBorder="0" applyAlignment="0" applyProtection="0"/>
    <xf numFmtId="0" fontId="6" fillId="64" borderId="0" applyNumberFormat="0" applyBorder="0" applyAlignment="0" applyProtection="0"/>
    <xf numFmtId="0" fontId="20" fillId="75" borderId="0" applyNumberFormat="0" applyBorder="0" applyAlignment="0" applyProtection="0"/>
    <xf numFmtId="0" fontId="20" fillId="75" borderId="0" applyNumberFormat="0" applyBorder="0" applyAlignment="0" applyProtection="0"/>
    <xf numFmtId="0" fontId="6" fillId="78" borderId="0" applyNumberFormat="0" applyBorder="0" applyAlignment="0" applyProtection="0"/>
    <xf numFmtId="0" fontId="6" fillId="64" borderId="0" applyNumberFormat="0" applyBorder="0" applyAlignment="0" applyProtection="0"/>
    <xf numFmtId="0" fontId="20" fillId="75" borderId="0" applyNumberFormat="0" applyBorder="0" applyAlignment="0" applyProtection="0"/>
    <xf numFmtId="0" fontId="20" fillId="75" borderId="0" applyNumberFormat="0" applyBorder="0" applyAlignment="0" applyProtection="0"/>
    <xf numFmtId="0" fontId="6" fillId="76" borderId="0" applyNumberFormat="0" applyBorder="0" applyAlignment="0" applyProtection="0"/>
    <xf numFmtId="0" fontId="20" fillId="75" borderId="0" applyNumberFormat="0" applyBorder="0" applyAlignment="0" applyProtection="0"/>
    <xf numFmtId="0" fontId="20" fillId="75"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20" fillId="92" borderId="0" applyNumberFormat="0" applyBorder="0" applyAlignment="0" applyProtection="0"/>
    <xf numFmtId="0" fontId="6" fillId="89" borderId="0" applyNumberFormat="0" applyBorder="0" applyAlignment="0" applyProtection="0"/>
    <xf numFmtId="0" fontId="114" fillId="95" borderId="0" applyNumberFormat="0" applyBorder="0" applyAlignment="0" applyProtection="0"/>
    <xf numFmtId="0" fontId="6" fillId="89" borderId="0" applyNumberFormat="0" applyBorder="0" applyAlignment="0" applyProtection="0"/>
    <xf numFmtId="0" fontId="20" fillId="75" borderId="0" applyNumberFormat="0" applyBorder="0" applyAlignment="0" applyProtection="0"/>
    <xf numFmtId="0" fontId="20" fillId="75" borderId="0" applyNumberFormat="0" applyBorder="0" applyAlignment="0" applyProtection="0"/>
    <xf numFmtId="0" fontId="20" fillId="92" borderId="0" applyNumberFormat="0" applyBorder="0" applyAlignment="0" applyProtection="0"/>
    <xf numFmtId="0" fontId="6" fillId="89" borderId="0" applyNumberFormat="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6" fillId="78" borderId="0" applyNumberFormat="0" applyBorder="0" applyAlignment="0" applyProtection="0"/>
    <xf numFmtId="0" fontId="20" fillId="69" borderId="0" applyNumberFormat="0" applyBorder="0" applyAlignment="0" applyProtection="0"/>
    <xf numFmtId="0" fontId="114" fillId="95" borderId="0" applyNumberFormat="0" applyBorder="0" applyAlignment="0" applyProtection="0"/>
    <xf numFmtId="0" fontId="6" fillId="89"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0" fillId="75" borderId="0" applyNumberFormat="0" applyBorder="0" applyAlignment="0" applyProtection="0"/>
    <xf numFmtId="0" fontId="20" fillId="75" borderId="0" applyNumberFormat="0" applyBorder="0" applyAlignment="0" applyProtection="0"/>
    <xf numFmtId="0" fontId="6" fillId="76" borderId="0" applyNumberFormat="0" applyBorder="0" applyAlignment="0" applyProtection="0"/>
    <xf numFmtId="0" fontId="6" fillId="89" borderId="0" applyNumberFormat="0" applyBorder="0" applyAlignment="0" applyProtection="0"/>
    <xf numFmtId="0" fontId="102" fillId="0" borderId="78" applyNumberFormat="0" applyFill="0" applyAlignment="0" applyProtection="0"/>
    <xf numFmtId="0" fontId="6" fillId="76"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6" fillId="68"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6" fillId="76" borderId="0" applyNumberFormat="0" applyBorder="0" applyAlignment="0" applyProtection="0"/>
    <xf numFmtId="0" fontId="6" fillId="76" borderId="0" applyNumberFormat="0" applyBorder="0" applyAlignment="0" applyProtection="0"/>
    <xf numFmtId="0" fontId="18" fillId="0" borderId="0" applyNumberFormat="0" applyFont="0" applyFill="0" applyBorder="0" applyAlignment="0" applyProtection="0"/>
    <xf numFmtId="0" fontId="6" fillId="76" borderId="0" applyNumberFormat="0" applyBorder="0" applyAlignment="0" applyProtection="0"/>
    <xf numFmtId="0" fontId="6" fillId="76" borderId="0" applyNumberFormat="0" applyBorder="0" applyAlignment="0" applyProtection="0"/>
    <xf numFmtId="0" fontId="6" fillId="68"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6" fillId="68"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18" fillId="0" borderId="84" applyNumberFormat="0" applyFont="0" applyAlignment="0" applyProtection="0"/>
    <xf numFmtId="0" fontId="96" fillId="0" borderId="0" applyNumberFormat="0" applyBorder="0" applyAlignment="0" applyProtection="0"/>
    <xf numFmtId="0" fontId="120" fillId="0" borderId="0" applyNumberFormat="0" applyFill="0" applyBorder="0" applyAlignment="0" applyProtection="0"/>
    <xf numFmtId="0" fontId="6" fillId="76" borderId="0" applyNumberFormat="0" applyBorder="0" applyAlignment="0" applyProtection="0"/>
    <xf numFmtId="0" fontId="18" fillId="0" borderId="0" applyNumberFormat="0" applyFont="0" applyFill="0" applyBorder="0" applyAlignment="0" applyProtection="0"/>
    <xf numFmtId="0" fontId="120" fillId="0" borderId="0" applyNumberFormat="0" applyFill="0" applyBorder="0" applyAlignment="0" applyProtection="0"/>
    <xf numFmtId="0" fontId="6" fillId="76" borderId="0" applyNumberFormat="0" applyBorder="0" applyAlignment="0" applyProtection="0"/>
    <xf numFmtId="0" fontId="18" fillId="0" borderId="0" applyNumberFormat="0" applyFont="0" applyFill="0" applyBorder="0" applyAlignment="0" applyProtection="0"/>
    <xf numFmtId="0" fontId="61" fillId="82" borderId="87" applyNumberFormat="0" applyFont="0" applyAlignment="0" applyProtection="0"/>
    <xf numFmtId="0" fontId="18" fillId="0" borderId="0" applyNumberFormat="0" applyFont="0" applyFill="0" applyBorder="0" applyAlignment="0" applyProtection="0"/>
    <xf numFmtId="0" fontId="120" fillId="0" borderId="0" applyNumberFormat="0" applyFill="0" applyBorder="0" applyAlignment="0" applyProtection="0"/>
    <xf numFmtId="0" fontId="6" fillId="76" borderId="0" applyNumberFormat="0" applyBorder="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96" fillId="0" borderId="0" applyNumberFormat="0" applyBorder="0" applyAlignment="0" applyProtection="0"/>
    <xf numFmtId="0" fontId="120" fillId="0" borderId="0" applyNumberFormat="0" applyFill="0" applyBorder="0" applyAlignment="0" applyProtection="0"/>
    <xf numFmtId="0" fontId="6" fillId="76" borderId="0" applyNumberFormat="0" applyBorder="0" applyAlignment="0" applyProtection="0"/>
    <xf numFmtId="0" fontId="18" fillId="0" borderId="0" applyNumberFormat="0" applyFont="0" applyFill="0" applyBorder="0" applyAlignment="0" applyProtection="0"/>
    <xf numFmtId="0" fontId="6" fillId="7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6"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18" fillId="0" borderId="84" applyNumberFormat="0" applyFont="0" applyAlignment="0" applyProtection="0"/>
    <xf numFmtId="0" fontId="96" fillId="0"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6" fillId="64" borderId="0" applyNumberFormat="0" applyBorder="0" applyAlignment="0" applyProtection="0"/>
    <xf numFmtId="0" fontId="6" fillId="76" borderId="0" applyNumberFormat="0" applyBorder="0" applyAlignment="0" applyProtection="0"/>
    <xf numFmtId="0" fontId="6" fillId="64" borderId="0" applyNumberFormat="0" applyBorder="0" applyAlignment="0" applyProtection="0"/>
    <xf numFmtId="0" fontId="6" fillId="78" borderId="0" applyNumberFormat="0" applyBorder="0" applyAlignment="0" applyProtection="0"/>
    <xf numFmtId="0" fontId="6" fillId="72" borderId="84" applyNumberFormat="0" applyFont="0" applyAlignment="0" applyProtection="0"/>
    <xf numFmtId="0" fontId="20" fillId="0" borderId="0"/>
    <xf numFmtId="0" fontId="20" fillId="0" borderId="0"/>
    <xf numFmtId="0" fontId="6" fillId="78" borderId="0" applyNumberFormat="0" applyBorder="0" applyAlignment="0" applyProtection="0"/>
    <xf numFmtId="0" fontId="18" fillId="0" borderId="0" applyNumberFormat="0" applyFont="0" applyFill="0" applyBorder="0" applyAlignment="0" applyProtection="0"/>
    <xf numFmtId="172" fontId="18" fillId="0" borderId="0" applyFill="0" applyBorder="0" applyAlignment="0" applyProtection="0"/>
    <xf numFmtId="0" fontId="59" fillId="91" borderId="0" applyNumberFormat="0" applyBorder="0" applyAlignment="0" applyProtection="0"/>
    <xf numFmtId="0" fontId="6" fillId="76" borderId="0" applyNumberFormat="0" applyBorder="0" applyAlignment="0" applyProtection="0"/>
    <xf numFmtId="0" fontId="6" fillId="64" borderId="0" applyNumberFormat="0" applyBorder="0" applyAlignment="0" applyProtection="0"/>
    <xf numFmtId="0" fontId="6" fillId="78" borderId="0" applyNumberFormat="0" applyBorder="0" applyAlignment="0" applyProtection="0"/>
    <xf numFmtId="0" fontId="133" fillId="115" borderId="0" applyNumberFormat="0" applyBorder="0" applyAlignment="0" applyProtection="0"/>
    <xf numFmtId="0" fontId="6" fillId="76" borderId="0" applyNumberFormat="0" applyBorder="0" applyAlignment="0" applyProtection="0"/>
    <xf numFmtId="0" fontId="6" fillId="65" borderId="0" applyNumberFormat="0" applyBorder="0" applyAlignment="0" applyProtection="0"/>
    <xf numFmtId="0" fontId="37" fillId="69" borderId="0" applyNumberFormat="0" applyBorder="0" applyAlignment="0" applyProtection="0"/>
    <xf numFmtId="0" fontId="20" fillId="0" borderId="0"/>
    <xf numFmtId="0" fontId="20" fillId="0" borderId="0"/>
    <xf numFmtId="0" fontId="6" fillId="78" borderId="0" applyNumberFormat="0" applyBorder="0" applyAlignment="0" applyProtection="0"/>
    <xf numFmtId="0" fontId="6" fillId="76" borderId="0" applyNumberFormat="0" applyBorder="0" applyAlignment="0" applyProtection="0"/>
    <xf numFmtId="0" fontId="6" fillId="64" borderId="0" applyNumberFormat="0" applyBorder="0" applyAlignment="0" applyProtection="0"/>
    <xf numFmtId="0" fontId="37" fillId="69" borderId="0" applyNumberFormat="0" applyBorder="0" applyAlignment="0" applyProtection="0"/>
    <xf numFmtId="0" fontId="6" fillId="76" borderId="0" applyNumberFormat="0" applyBorder="0" applyAlignment="0" applyProtection="0"/>
    <xf numFmtId="0" fontId="6" fillId="65" borderId="0" applyNumberFormat="0" applyBorder="0" applyAlignment="0" applyProtection="0"/>
    <xf numFmtId="0" fontId="6" fillId="0" borderId="0"/>
    <xf numFmtId="0" fontId="6" fillId="76" borderId="0" applyNumberFormat="0" applyBorder="0" applyAlignment="0" applyProtection="0"/>
    <xf numFmtId="0" fontId="6" fillId="63" borderId="0" applyNumberFormat="0" applyBorder="0" applyAlignment="0" applyProtection="0"/>
    <xf numFmtId="0" fontId="6" fillId="71" borderId="0" applyNumberFormat="0" applyBorder="0" applyAlignment="0" applyProtection="0"/>
    <xf numFmtId="0" fontId="6" fillId="76" borderId="0" applyNumberFormat="0" applyBorder="0" applyAlignment="0" applyProtection="0"/>
    <xf numFmtId="0" fontId="6" fillId="63" borderId="0" applyNumberFormat="0" applyBorder="0" applyAlignment="0" applyProtection="0"/>
    <xf numFmtId="0" fontId="6" fillId="71" borderId="0" applyNumberFormat="0" applyBorder="0" applyAlignment="0" applyProtection="0"/>
    <xf numFmtId="0" fontId="6" fillId="78" borderId="0" applyNumberFormat="0" applyBorder="0" applyAlignment="0" applyProtection="0"/>
    <xf numFmtId="0" fontId="37" fillId="69"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37" fillId="69" borderId="0" applyNumberFormat="0" applyBorder="0" applyAlignment="0" applyProtection="0"/>
    <xf numFmtId="0" fontId="127" fillId="0" borderId="0" applyNumberFormat="0" applyFill="0" applyBorder="0" applyAlignment="0" applyProtection="0"/>
    <xf numFmtId="0" fontId="6" fillId="76" borderId="0" applyNumberFormat="0" applyBorder="0" applyAlignment="0" applyProtection="0"/>
    <xf numFmtId="0" fontId="6" fillId="65" borderId="0" applyNumberFormat="0" applyBorder="0" applyAlignment="0" applyProtection="0"/>
    <xf numFmtId="0" fontId="6" fillId="0" borderId="0"/>
    <xf numFmtId="0" fontId="6" fillId="76" borderId="0" applyNumberFormat="0" applyBorder="0" applyAlignment="0" applyProtection="0"/>
    <xf numFmtId="0" fontId="6" fillId="0" borderId="0"/>
    <xf numFmtId="0" fontId="6" fillId="76" borderId="0" applyNumberFormat="0" applyBorder="0" applyAlignment="0" applyProtection="0"/>
    <xf numFmtId="0" fontId="6" fillId="63" borderId="0" applyNumberFormat="0" applyBorder="0" applyAlignment="0" applyProtection="0"/>
    <xf numFmtId="0" fontId="6" fillId="76" borderId="0" applyNumberFormat="0" applyBorder="0" applyAlignment="0" applyProtection="0"/>
    <xf numFmtId="0" fontId="6" fillId="63" borderId="0" applyNumberFormat="0" applyBorder="0" applyAlignment="0" applyProtection="0"/>
    <xf numFmtId="0" fontId="6" fillId="7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76" borderId="0" applyNumberFormat="0" applyBorder="0" applyAlignment="0" applyProtection="0"/>
    <xf numFmtId="0" fontId="120" fillId="0" borderId="89" applyNumberFormat="0" applyFill="0" applyAlignment="0" applyProtection="0"/>
    <xf numFmtId="0" fontId="104" fillId="0" borderId="89" applyNumberFormat="0" applyFill="0" applyAlignment="0" applyProtection="0"/>
    <xf numFmtId="0" fontId="37" fillId="69" borderId="0" applyNumberFormat="0" applyBorder="0" applyAlignment="0" applyProtection="0"/>
    <xf numFmtId="0" fontId="6" fillId="76" borderId="0" applyNumberFormat="0" applyBorder="0" applyAlignment="0" applyProtection="0"/>
    <xf numFmtId="0" fontId="104" fillId="0" borderId="89" applyNumberFormat="0" applyFill="0" applyAlignment="0" applyProtection="0"/>
    <xf numFmtId="0" fontId="104" fillId="0" borderId="89" applyNumberFormat="0" applyFill="0" applyAlignment="0" applyProtection="0"/>
    <xf numFmtId="0" fontId="6" fillId="76" borderId="0" applyNumberFormat="0" applyBorder="0" applyAlignment="0" applyProtection="0"/>
    <xf numFmtId="0" fontId="37" fillId="69" borderId="0" applyNumberFormat="0" applyBorder="0" applyAlignment="0" applyProtection="0"/>
    <xf numFmtId="0" fontId="6" fillId="76" borderId="0" applyNumberFormat="0" applyBorder="0" applyAlignment="0" applyProtection="0"/>
    <xf numFmtId="0" fontId="6" fillId="0" borderId="0"/>
    <xf numFmtId="0" fontId="6" fillId="76" borderId="0" applyNumberFormat="0" applyBorder="0" applyAlignment="0" applyProtection="0"/>
    <xf numFmtId="0" fontId="6" fillId="0" borderId="0"/>
    <xf numFmtId="0" fontId="6" fillId="76" borderId="0" applyNumberFormat="0" applyBorder="0" applyAlignment="0" applyProtection="0"/>
    <xf numFmtId="0" fontId="6" fillId="63"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20" fillId="86" borderId="0" applyNumberFormat="0" applyBorder="0" applyAlignment="0" applyProtection="0"/>
    <xf numFmtId="0" fontId="20" fillId="86" borderId="0" applyNumberFormat="0" applyBorder="0" applyAlignment="0" applyProtection="0"/>
    <xf numFmtId="0" fontId="6" fillId="76" borderId="0" applyNumberFormat="0" applyBorder="0" applyAlignment="0" applyProtection="0"/>
    <xf numFmtId="0" fontId="20" fillId="86" borderId="0" applyNumberFormat="0" applyBorder="0" applyAlignment="0" applyProtection="0"/>
    <xf numFmtId="0" fontId="20" fillId="86" borderId="0" applyNumberFormat="0" applyBorder="0" applyAlignment="0" applyProtection="0"/>
    <xf numFmtId="0" fontId="6" fillId="76" borderId="0" applyNumberFormat="0" applyBorder="0" applyAlignment="0" applyProtection="0"/>
    <xf numFmtId="0" fontId="6" fillId="0" borderId="0"/>
    <xf numFmtId="0" fontId="6" fillId="76" borderId="0" applyNumberFormat="0" applyBorder="0" applyAlignment="0" applyProtection="0"/>
    <xf numFmtId="0" fontId="6" fillId="76" borderId="0" applyNumberFormat="0" applyBorder="0" applyAlignment="0" applyProtection="0"/>
    <xf numFmtId="0" fontId="20" fillId="0" borderId="0"/>
    <xf numFmtId="0" fontId="20"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6" borderId="0" applyNumberFormat="0" applyBorder="0" applyAlignment="0" applyProtection="0"/>
    <xf numFmtId="0" fontId="20" fillId="0" borderId="0"/>
    <xf numFmtId="0" fontId="20" fillId="0" borderId="0"/>
    <xf numFmtId="0" fontId="37" fillId="69" borderId="0" applyNumberFormat="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6" fillId="76" borderId="0" applyNumberFormat="0" applyBorder="0" applyAlignment="0" applyProtection="0"/>
    <xf numFmtId="0" fontId="105" fillId="108" borderId="0" applyNumberFormat="0" applyBorder="0" applyAlignment="0" applyProtection="0"/>
    <xf numFmtId="0" fontId="6" fillId="76" borderId="0" applyNumberFormat="0" applyBorder="0" applyAlignment="0" applyProtection="0"/>
    <xf numFmtId="0" fontId="6" fillId="0" borderId="0"/>
    <xf numFmtId="0" fontId="6" fillId="76" borderId="0" applyNumberFormat="0" applyBorder="0" applyAlignment="0" applyProtection="0"/>
    <xf numFmtId="0" fontId="105" fillId="108" borderId="0" applyNumberFormat="0" applyBorder="0" applyAlignment="0" applyProtection="0"/>
    <xf numFmtId="0" fontId="6" fillId="76" borderId="0" applyNumberFormat="0" applyBorder="0" applyAlignment="0" applyProtection="0"/>
    <xf numFmtId="0" fontId="6" fillId="0" borderId="0"/>
    <xf numFmtId="0" fontId="6" fillId="89" borderId="0" applyNumberFormat="0" applyBorder="0" applyAlignment="0" applyProtection="0"/>
    <xf numFmtId="0" fontId="6" fillId="89" borderId="0" applyNumberFormat="0" applyBorder="0" applyAlignment="0" applyProtection="0"/>
    <xf numFmtId="0" fontId="6" fillId="76" borderId="0" applyNumberFormat="0" applyBorder="0" applyAlignment="0" applyProtection="0"/>
    <xf numFmtId="0" fontId="37" fillId="90" borderId="0" applyNumberFormat="0" applyBorder="0" applyAlignment="0" applyProtection="0"/>
    <xf numFmtId="0" fontId="6" fillId="76" borderId="0" applyNumberFormat="0" applyBorder="0" applyAlignment="0" applyProtection="0"/>
    <xf numFmtId="0" fontId="6" fillId="72" borderId="84" applyNumberFormat="0" applyFont="0" applyAlignment="0" applyProtection="0"/>
    <xf numFmtId="0" fontId="20" fillId="75" borderId="0" applyNumberFormat="0" applyBorder="0" applyAlignment="0" applyProtection="0"/>
    <xf numFmtId="0" fontId="20" fillId="75" borderId="0" applyNumberFormat="0" applyBorder="0" applyAlignment="0" applyProtection="0"/>
    <xf numFmtId="0" fontId="114" fillId="95" borderId="0" applyNumberFormat="0" applyBorder="0" applyAlignment="0" applyProtection="0"/>
    <xf numFmtId="0" fontId="6" fillId="89"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65" borderId="0" applyNumberFormat="0" applyBorder="0" applyAlignment="0" applyProtection="0"/>
    <xf numFmtId="0" fontId="20" fillId="92" borderId="0" applyNumberFormat="0" applyBorder="0" applyAlignment="0" applyProtection="0"/>
    <xf numFmtId="0" fontId="43" fillId="0" borderId="1" applyNumberFormat="0" applyFill="0" applyAlignment="0" applyProtection="0"/>
    <xf numFmtId="0" fontId="43" fillId="0" borderId="1" applyNumberFormat="0" applyFill="0" applyAlignment="0" applyProtection="0"/>
    <xf numFmtId="0" fontId="20" fillId="69" borderId="0" applyNumberFormat="0" applyBorder="0" applyAlignment="0" applyProtection="0"/>
    <xf numFmtId="0" fontId="18" fillId="0" borderId="0"/>
    <xf numFmtId="0" fontId="18" fillId="0" borderId="0"/>
    <xf numFmtId="0" fontId="20" fillId="92" borderId="0" applyNumberFormat="0" applyBorder="0" applyAlignment="0" applyProtection="0"/>
    <xf numFmtId="0" fontId="20" fillId="69" borderId="0" applyNumberFormat="0" applyBorder="0" applyAlignment="0" applyProtection="0"/>
    <xf numFmtId="0" fontId="20" fillId="75" borderId="0" applyNumberFormat="0" applyBorder="0" applyAlignment="0" applyProtection="0"/>
    <xf numFmtId="0" fontId="20" fillId="75" borderId="0" applyNumberFormat="0" applyBorder="0" applyAlignment="0" applyProtection="0"/>
    <xf numFmtId="38" fontId="117" fillId="0" borderId="0" applyFont="0" applyFill="0" applyBorder="0" applyAlignment="0" applyProtection="0"/>
    <xf numFmtId="0" fontId="114" fillId="95"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65" borderId="0" applyNumberFormat="0" applyBorder="0" applyAlignment="0" applyProtection="0"/>
    <xf numFmtId="0" fontId="18" fillId="0" borderId="0"/>
    <xf numFmtId="0" fontId="18" fillId="0" borderId="0"/>
    <xf numFmtId="0" fontId="20" fillId="92" borderId="0" applyNumberFormat="0" applyBorder="0" applyAlignment="0" applyProtection="0"/>
    <xf numFmtId="0" fontId="20" fillId="69" borderId="0" applyNumberFormat="0" applyBorder="0" applyAlignment="0" applyProtection="0"/>
    <xf numFmtId="38" fontId="117" fillId="0" borderId="0" applyFont="0" applyFill="0" applyBorder="0" applyAlignment="0" applyProtection="0"/>
    <xf numFmtId="0" fontId="20" fillId="75" borderId="0" applyNumberFormat="0" applyBorder="0" applyAlignment="0" applyProtection="0"/>
    <xf numFmtId="0" fontId="20" fillId="75" borderId="0" applyNumberFormat="0" applyBorder="0" applyAlignment="0" applyProtection="0"/>
    <xf numFmtId="0" fontId="18" fillId="0" borderId="0"/>
    <xf numFmtId="0" fontId="18" fillId="0" borderId="0"/>
    <xf numFmtId="0" fontId="20" fillId="92" borderId="0" applyNumberFormat="0" applyBorder="0" applyAlignment="0" applyProtection="0"/>
    <xf numFmtId="0" fontId="20" fillId="69" borderId="0" applyNumberFormat="0" applyBorder="0" applyAlignment="0" applyProtection="0"/>
    <xf numFmtId="0" fontId="20" fillId="75" borderId="0" applyNumberFormat="0" applyBorder="0" applyAlignment="0" applyProtection="0"/>
    <xf numFmtId="0" fontId="20" fillId="75" borderId="0" applyNumberFormat="0" applyBorder="0" applyAlignment="0" applyProtection="0"/>
    <xf numFmtId="0" fontId="18" fillId="0" borderId="0"/>
    <xf numFmtId="0" fontId="18" fillId="0" borderId="0"/>
    <xf numFmtId="0" fontId="6" fillId="89" borderId="0" applyNumberFormat="0" applyBorder="0" applyAlignment="0" applyProtection="0"/>
    <xf numFmtId="0" fontId="20" fillId="69" borderId="0" applyNumberFormat="0" applyBorder="0" applyAlignment="0" applyProtection="0"/>
    <xf numFmtId="0" fontId="59" fillId="91" borderId="0" applyNumberFormat="0" applyBorder="0" applyAlignment="0" applyProtection="0"/>
    <xf numFmtId="0" fontId="20" fillId="75" borderId="0" applyNumberFormat="0" applyBorder="0" applyAlignment="0" applyProtection="0"/>
    <xf numFmtId="0" fontId="20" fillId="75"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6" fillId="89" borderId="0" applyNumberFormat="0" applyBorder="0" applyAlignment="0" applyProtection="0"/>
    <xf numFmtId="0" fontId="20" fillId="92" borderId="0" applyNumberFormat="0" applyBorder="0" applyAlignment="0" applyProtection="0"/>
    <xf numFmtId="0" fontId="120" fillId="0" borderId="0" applyNumberFormat="0" applyFill="0" applyBorder="0" applyAlignment="0" applyProtection="0"/>
    <xf numFmtId="0" fontId="6" fillId="76" borderId="0" applyNumberFormat="0" applyBorder="0" applyAlignment="0" applyProtection="0"/>
    <xf numFmtId="0" fontId="6" fillId="89" borderId="0" applyNumberFormat="0" applyBorder="0" applyAlignment="0" applyProtection="0"/>
    <xf numFmtId="0" fontId="20" fillId="92" borderId="0" applyNumberFormat="0" applyBorder="0" applyAlignment="0" applyProtection="0"/>
    <xf numFmtId="0" fontId="120" fillId="0" borderId="0" applyNumberFormat="0" applyFill="0" applyBorder="0" applyAlignment="0" applyProtection="0"/>
    <xf numFmtId="0" fontId="104" fillId="0" borderId="0" applyNumberFormat="0" applyFill="0" applyBorder="0" applyAlignment="0" applyProtection="0"/>
    <xf numFmtId="0" fontId="6" fillId="76"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114" fillId="107" borderId="0" applyNumberFormat="0" applyBorder="0" applyAlignment="0" applyProtection="0"/>
    <xf numFmtId="0" fontId="18" fillId="0" borderId="0" applyNumberFormat="0" applyFont="0" applyFill="0" applyBorder="0" applyAlignment="0" applyProtection="0"/>
    <xf numFmtId="0" fontId="6" fillId="76" borderId="0" applyNumberFormat="0" applyBorder="0" applyAlignment="0" applyProtection="0"/>
    <xf numFmtId="0" fontId="6" fillId="73" borderId="0" applyNumberFormat="0" applyBorder="0" applyAlignment="0" applyProtection="0"/>
    <xf numFmtId="0" fontId="114" fillId="107" borderId="0" applyNumberFormat="0" applyBorder="0" applyAlignment="0" applyProtection="0"/>
    <xf numFmtId="0" fontId="18" fillId="0" borderId="0" applyNumberFormat="0" applyFon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6" fillId="76" borderId="0" applyNumberFormat="0" applyBorder="0" applyAlignment="0" applyProtection="0"/>
    <xf numFmtId="0" fontId="6" fillId="76"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6" fillId="64" borderId="0" applyNumberFormat="0" applyBorder="0" applyAlignment="0" applyProtection="0"/>
    <xf numFmtId="0" fontId="6" fillId="76" borderId="0" applyNumberFormat="0" applyBorder="0" applyAlignment="0" applyProtection="0"/>
    <xf numFmtId="0" fontId="6" fillId="64" borderId="0" applyNumberFormat="0" applyBorder="0" applyAlignment="0" applyProtection="0"/>
    <xf numFmtId="43" fontId="18" fillId="0" borderId="0" applyFont="0" applyFill="0" applyBorder="0" applyAlignment="0" applyProtection="0"/>
    <xf numFmtId="0" fontId="6" fillId="76" borderId="0" applyNumberFormat="0" applyBorder="0" applyAlignment="0" applyProtection="0"/>
    <xf numFmtId="0" fontId="6" fillId="64" borderId="0" applyNumberFormat="0" applyBorder="0" applyAlignment="0" applyProtection="0"/>
    <xf numFmtId="0" fontId="108" fillId="98" borderId="81" applyNumberFormat="0" applyAlignment="0" applyProtection="0"/>
    <xf numFmtId="0" fontId="120" fillId="0" borderId="89" applyNumberFormat="0" applyFill="0" applyAlignment="0" applyProtection="0"/>
    <xf numFmtId="0" fontId="18" fillId="0" borderId="0" applyNumberFormat="0" applyFont="0" applyFill="0" applyBorder="0" applyAlignment="0" applyProtection="0"/>
    <xf numFmtId="0" fontId="96" fillId="0" borderId="0" applyNumberFormat="0" applyBorder="0" applyAlignment="0" applyProtection="0"/>
    <xf numFmtId="0" fontId="18" fillId="0" borderId="84" applyNumberFormat="0" applyFont="0" applyAlignment="0" applyProtection="0"/>
    <xf numFmtId="0" fontId="6" fillId="72" borderId="84" applyNumberFormat="0" applyFont="0" applyAlignment="0" applyProtection="0"/>
    <xf numFmtId="0" fontId="6" fillId="76" borderId="0" applyNumberFormat="0" applyBorder="0" applyAlignment="0" applyProtection="0"/>
    <xf numFmtId="0" fontId="88" fillId="0" borderId="0" applyNumberFormat="0" applyFill="0" applyBorder="0" applyAlignment="0" applyProtection="0"/>
    <xf numFmtId="0" fontId="6" fillId="64" borderId="0" applyNumberFormat="0" applyBorder="0" applyAlignment="0" applyProtection="0"/>
    <xf numFmtId="0" fontId="120" fillId="0" borderId="89" applyNumberFormat="0" applyFill="0" applyAlignment="0" applyProtection="0"/>
    <xf numFmtId="0" fontId="6" fillId="76" borderId="0" applyNumberFormat="0" applyBorder="0" applyAlignment="0" applyProtection="0"/>
    <xf numFmtId="0" fontId="18" fillId="0" borderId="0" applyNumberFormat="0" applyFont="0" applyFill="0" applyBorder="0" applyAlignment="0" applyProtection="0"/>
    <xf numFmtId="0" fontId="6" fillId="76" borderId="0" applyNumberFormat="0" applyBorder="0" applyAlignment="0" applyProtection="0"/>
    <xf numFmtId="43" fontId="18" fillId="0" borderId="0" applyFont="0" applyFill="0" applyBorder="0" applyAlignment="0" applyProtection="0"/>
    <xf numFmtId="0" fontId="6" fillId="76" borderId="0" applyNumberFormat="0" applyBorder="0" applyAlignment="0" applyProtection="0"/>
    <xf numFmtId="0" fontId="6" fillId="0" borderId="0"/>
    <xf numFmtId="0" fontId="6" fillId="76" borderId="0" applyNumberFormat="0" applyBorder="0" applyAlignment="0" applyProtection="0"/>
    <xf numFmtId="0" fontId="6" fillId="76" borderId="0" applyNumberFormat="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6" fillId="76" borderId="0" applyNumberFormat="0" applyBorder="0" applyAlignment="0" applyProtection="0"/>
    <xf numFmtId="38" fontId="117" fillId="0" borderId="0" applyFont="0" applyFill="0" applyBorder="0" applyAlignment="0" applyProtection="0"/>
    <xf numFmtId="0" fontId="6" fillId="73" borderId="0" applyNumberFormat="0" applyBorder="0" applyAlignment="0" applyProtection="0"/>
    <xf numFmtId="0" fontId="6" fillId="76" borderId="0" applyNumberFormat="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30" fillId="0" borderId="80" applyNumberFormat="0" applyAlignment="0" applyProtection="0"/>
    <xf numFmtId="0" fontId="6" fillId="76" borderId="0" applyNumberFormat="0" applyBorder="0" applyAlignment="0" applyProtection="0"/>
    <xf numFmtId="38" fontId="117" fillId="0" borderId="0" applyFont="0" applyFill="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37" fillId="84" borderId="0" applyNumberFormat="0" applyBorder="0" applyAlignment="0" applyProtection="0"/>
    <xf numFmtId="0" fontId="37" fillId="84" borderId="0" applyNumberFormat="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6" fillId="76" borderId="0" applyNumberFormat="0" applyBorder="0" applyAlignment="0" applyProtection="0"/>
    <xf numFmtId="38" fontId="117" fillId="0" borderId="0" applyFont="0" applyFill="0" applyBorder="0" applyAlignment="0" applyProtection="0"/>
    <xf numFmtId="0" fontId="120" fillId="0" borderId="0" applyNumberFormat="0" applyFill="0" applyBorder="0" applyAlignment="0" applyProtection="0"/>
    <xf numFmtId="0" fontId="104" fillId="0" borderId="0" applyNumberFormat="0" applyFill="0" applyBorder="0" applyAlignment="0" applyProtection="0"/>
    <xf numFmtId="0" fontId="37" fillId="84" borderId="0" applyNumberFormat="0" applyBorder="0" applyAlignment="0" applyProtection="0"/>
    <xf numFmtId="0" fontId="37" fillId="84" borderId="0" applyNumberFormat="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6" fillId="76" borderId="0" applyNumberFormat="0" applyBorder="0" applyAlignment="0" applyProtection="0"/>
    <xf numFmtId="38" fontId="117" fillId="0" borderId="0" applyFont="0" applyFill="0" applyBorder="0" applyAlignment="0" applyProtection="0"/>
    <xf numFmtId="0" fontId="104" fillId="0" borderId="0" applyNumberFormat="0" applyFill="0" applyBorder="0" applyAlignment="0" applyProtection="0"/>
    <xf numFmtId="0" fontId="104" fillId="0" borderId="0" applyNumberFormat="0" applyFill="0" applyBorder="0" applyAlignment="0" applyProtection="0"/>
    <xf numFmtId="0" fontId="6" fillId="76" borderId="0" applyNumberFormat="0" applyBorder="0" applyAlignment="0" applyProtection="0"/>
    <xf numFmtId="0" fontId="6" fillId="76" borderId="0" applyNumberFormat="0" applyBorder="0" applyAlignment="0" applyProtection="0"/>
    <xf numFmtId="38" fontId="117" fillId="0" borderId="0" applyFont="0" applyFill="0" applyBorder="0" applyAlignment="0" applyProtection="0"/>
    <xf numFmtId="0" fontId="6" fillId="76" borderId="0" applyNumberFormat="0" applyBorder="0" applyAlignment="0" applyProtection="0"/>
    <xf numFmtId="0" fontId="6" fillId="65" borderId="0" applyNumberFormat="0" applyBorder="0" applyAlignment="0" applyProtection="0"/>
    <xf numFmtId="38" fontId="117" fillId="0" borderId="0" applyFont="0" applyFill="0" applyBorder="0" applyAlignment="0" applyProtection="0"/>
    <xf numFmtId="0" fontId="6" fillId="0" borderId="0"/>
    <xf numFmtId="0" fontId="6" fillId="76" borderId="0" applyNumberFormat="0" applyBorder="0" applyAlignment="0" applyProtection="0"/>
    <xf numFmtId="0" fontId="6" fillId="73" borderId="0" applyNumberFormat="0" applyBorder="0" applyAlignment="0" applyProtection="0"/>
    <xf numFmtId="0" fontId="6" fillId="76" borderId="0" applyNumberFormat="0" applyBorder="0" applyAlignment="0" applyProtection="0"/>
    <xf numFmtId="38" fontId="117" fillId="0" borderId="0" applyFont="0" applyFill="0" applyBorder="0" applyAlignment="0" applyProtection="0"/>
    <xf numFmtId="0" fontId="114" fillId="105" borderId="0" applyNumberFormat="0" applyBorder="0" applyAlignment="0" applyProtection="0"/>
    <xf numFmtId="0" fontId="114" fillId="105" borderId="0" applyNumberFormat="0" applyBorder="0" applyAlignment="0" applyProtection="0"/>
    <xf numFmtId="0" fontId="114" fillId="105" borderId="0" applyNumberFormat="0" applyBorder="0" applyAlignment="0" applyProtection="0"/>
    <xf numFmtId="0" fontId="6" fillId="73" borderId="0" applyNumberFormat="0" applyBorder="0" applyAlignment="0" applyProtection="0"/>
    <xf numFmtId="0" fontId="6" fillId="76" borderId="0" applyNumberFormat="0" applyBorder="0" applyAlignment="0" applyProtection="0"/>
    <xf numFmtId="38" fontId="117" fillId="0" borderId="0" applyFont="0" applyFill="0" applyBorder="0" applyAlignment="0" applyProtection="0"/>
    <xf numFmtId="0" fontId="6" fillId="0" borderId="0"/>
    <xf numFmtId="0" fontId="6" fillId="76"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18" fillId="0" borderId="0" applyNumberFormat="0" applyFont="0" applyFill="0" applyBorder="0" applyAlignment="0" applyProtection="0"/>
    <xf numFmtId="0" fontId="6" fillId="76" borderId="0" applyNumberFormat="0" applyBorder="0" applyAlignment="0" applyProtection="0"/>
    <xf numFmtId="0" fontId="6" fillId="78" borderId="0" applyNumberFormat="0" applyBorder="0" applyAlignment="0" applyProtection="0"/>
    <xf numFmtId="0" fontId="6" fillId="76" borderId="0" applyNumberFormat="0" applyBorder="0" applyAlignment="0" applyProtection="0"/>
    <xf numFmtId="0" fontId="6" fillId="0" borderId="0"/>
    <xf numFmtId="0" fontId="6" fillId="76" borderId="0" applyNumberFormat="0" applyBorder="0" applyAlignment="0" applyProtection="0"/>
    <xf numFmtId="0" fontId="6" fillId="78"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6" fillId="73" borderId="0" applyNumberFormat="0" applyBorder="0" applyAlignment="0" applyProtection="0"/>
    <xf numFmtId="0" fontId="6" fillId="76" borderId="0" applyNumberFormat="0" applyBorder="0" applyAlignment="0" applyProtection="0"/>
    <xf numFmtId="0" fontId="20" fillId="69" borderId="0" applyNumberFormat="0" applyBorder="0" applyAlignment="0" applyProtection="0"/>
    <xf numFmtId="0" fontId="20" fillId="69" borderId="0" applyNumberFormat="0" applyBorder="0" applyAlignment="0" applyProtection="0"/>
    <xf numFmtId="0" fontId="104" fillId="0" borderId="89" applyNumberFormat="0" applyFill="0" applyAlignment="0" applyProtection="0"/>
    <xf numFmtId="0" fontId="6" fillId="76" borderId="0" applyNumberFormat="0" applyBorder="0" applyAlignment="0" applyProtection="0"/>
    <xf numFmtId="0" fontId="96" fillId="0" borderId="0" applyNumberFormat="0" applyBorder="0" applyAlignment="0" applyProtection="0"/>
    <xf numFmtId="0" fontId="20" fillId="69" borderId="0" applyNumberFormat="0" applyBorder="0" applyAlignment="0" applyProtection="0"/>
    <xf numFmtId="0" fontId="20" fillId="69" borderId="0" applyNumberFormat="0" applyBorder="0" applyAlignment="0" applyProtection="0"/>
    <xf numFmtId="0" fontId="6" fillId="76" borderId="0" applyNumberFormat="0" applyBorder="0" applyAlignment="0" applyProtection="0"/>
    <xf numFmtId="0" fontId="6" fillId="0" borderId="0"/>
    <xf numFmtId="0" fontId="6" fillId="76" borderId="0" applyNumberFormat="0" applyBorder="0" applyAlignment="0" applyProtection="0"/>
    <xf numFmtId="0" fontId="6" fillId="76"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76" borderId="0" applyNumberFormat="0" applyBorder="0" applyAlignment="0" applyProtection="0"/>
    <xf numFmtId="0" fontId="6" fillId="89" borderId="0" applyNumberFormat="0" applyBorder="0" applyAlignment="0" applyProtection="0"/>
    <xf numFmtId="0" fontId="6" fillId="76" borderId="0" applyNumberFormat="0" applyBorder="0" applyAlignment="0" applyProtection="0"/>
    <xf numFmtId="0" fontId="20" fillId="75" borderId="0" applyNumberFormat="0" applyBorder="0" applyAlignment="0" applyProtection="0"/>
    <xf numFmtId="0" fontId="6" fillId="0" borderId="0"/>
    <xf numFmtId="0" fontId="6" fillId="89" borderId="0" applyNumberFormat="0" applyBorder="0" applyAlignment="0" applyProtection="0"/>
    <xf numFmtId="0" fontId="6" fillId="7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6" borderId="0" applyNumberFormat="0" applyBorder="0" applyAlignment="0" applyProtection="0"/>
    <xf numFmtId="0" fontId="18" fillId="0" borderId="0"/>
    <xf numFmtId="0" fontId="18" fillId="0" borderId="0"/>
    <xf numFmtId="0" fontId="6" fillId="89" borderId="0" applyNumberFormat="0" applyBorder="0" applyAlignment="0" applyProtection="0"/>
    <xf numFmtId="0" fontId="20" fillId="69" borderId="0" applyNumberFormat="0" applyBorder="0" applyAlignment="0" applyProtection="0"/>
    <xf numFmtId="0" fontId="133" fillId="115" borderId="0" applyNumberFormat="0" applyBorder="0" applyAlignment="0" applyProtection="0"/>
    <xf numFmtId="0" fontId="20" fillId="75" borderId="0" applyNumberFormat="0" applyBorder="0" applyAlignment="0" applyProtection="0"/>
    <xf numFmtId="0" fontId="20" fillId="75" borderId="0" applyNumberFormat="0" applyBorder="0" applyAlignment="0" applyProtection="0"/>
    <xf numFmtId="0" fontId="6" fillId="71" borderId="0" applyNumberFormat="0" applyBorder="0" applyAlignment="0" applyProtection="0"/>
    <xf numFmtId="0" fontId="114" fillId="111" borderId="0" applyNumberFormat="0" applyBorder="0" applyAlignment="0" applyProtection="0"/>
    <xf numFmtId="0" fontId="20" fillId="75" borderId="0" applyNumberFormat="0" applyBorder="0" applyAlignment="0" applyProtection="0"/>
    <xf numFmtId="0" fontId="20" fillId="75" borderId="0" applyNumberFormat="0" applyBorder="0" applyAlignment="0" applyProtection="0"/>
    <xf numFmtId="0" fontId="6" fillId="71" borderId="0" applyNumberFormat="0" applyBorder="0" applyAlignment="0" applyProtection="0"/>
    <xf numFmtId="0" fontId="114" fillId="112" borderId="0" applyNumberFormat="0" applyBorder="0" applyAlignment="0" applyProtection="0"/>
    <xf numFmtId="0" fontId="6" fillId="76" borderId="0" applyNumberFormat="0" applyBorder="0" applyAlignment="0" applyProtection="0"/>
    <xf numFmtId="0" fontId="6" fillId="65" borderId="0" applyNumberFormat="0" applyBorder="0" applyAlignment="0" applyProtection="0"/>
    <xf numFmtId="0" fontId="6" fillId="76"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65" borderId="0" applyNumberFormat="0" applyBorder="0" applyAlignment="0" applyProtection="0"/>
    <xf numFmtId="0" fontId="6" fillId="76"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5" borderId="0" applyNumberFormat="0" applyBorder="0" applyAlignment="0" applyProtection="0"/>
    <xf numFmtId="0" fontId="6" fillId="76" borderId="0" applyNumberFormat="0" applyBorder="0" applyAlignment="0" applyProtection="0"/>
    <xf numFmtId="0" fontId="6" fillId="70" borderId="0" applyNumberFormat="0" applyBorder="0" applyAlignment="0" applyProtection="0"/>
    <xf numFmtId="0" fontId="6" fillId="89" borderId="0" applyNumberFormat="0" applyBorder="0" applyAlignment="0" applyProtection="0"/>
    <xf numFmtId="0" fontId="106" fillId="80" borderId="0" applyNumberFormat="0" applyBorder="0" applyAlignment="0" applyProtection="0"/>
    <xf numFmtId="0" fontId="6" fillId="65" borderId="0" applyNumberFormat="0" applyBorder="0" applyAlignment="0" applyProtection="0"/>
    <xf numFmtId="0" fontId="125" fillId="0" borderId="80" applyNumberFormat="0" applyAlignment="0" applyProtection="0"/>
    <xf numFmtId="0" fontId="6" fillId="76" borderId="0" applyNumberFormat="0" applyBorder="0" applyAlignment="0" applyProtection="0"/>
    <xf numFmtId="0" fontId="6" fillId="70" borderId="0" applyNumberFormat="0" applyBorder="0" applyAlignment="0" applyProtection="0"/>
    <xf numFmtId="0" fontId="6" fillId="73"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6" fillId="70" borderId="0" applyNumberFormat="0" applyBorder="0" applyAlignment="0" applyProtection="0"/>
    <xf numFmtId="0" fontId="114" fillId="105" borderId="0" applyNumberFormat="0" applyBorder="0" applyAlignment="0" applyProtection="0"/>
    <xf numFmtId="0" fontId="38" fillId="85" borderId="86" applyNumberFormat="0" applyAlignment="0" applyProtection="0"/>
    <xf numFmtId="0" fontId="6" fillId="76" borderId="0" applyNumberFormat="0" applyBorder="0" applyAlignment="0" applyProtection="0"/>
    <xf numFmtId="0" fontId="6" fillId="70" borderId="0" applyNumberFormat="0" applyBorder="0" applyAlignment="0" applyProtection="0"/>
    <xf numFmtId="0" fontId="6" fillId="73"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5" borderId="0" applyNumberFormat="0" applyBorder="0" applyAlignment="0" applyProtection="0"/>
    <xf numFmtId="0" fontId="96" fillId="0" borderId="0" applyNumberFormat="0" applyBorder="0" applyAlignment="0" applyProtection="0"/>
    <xf numFmtId="0" fontId="61" fillId="82" borderId="87" applyNumberFormat="0" applyFont="0" applyAlignment="0" applyProtection="0"/>
    <xf numFmtId="0" fontId="61" fillId="82" borderId="87" applyNumberFormat="0" applyFont="0" applyAlignment="0" applyProtection="0"/>
    <xf numFmtId="0" fontId="6" fillId="7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65" borderId="0" applyNumberFormat="0" applyBorder="0" applyAlignment="0" applyProtection="0"/>
    <xf numFmtId="0" fontId="6" fillId="7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6" borderId="0" applyNumberFormat="0" applyBorder="0" applyAlignment="0" applyProtection="0"/>
    <xf numFmtId="0" fontId="6" fillId="7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1" borderId="0" applyNumberFormat="0" applyBorder="0" applyAlignment="0" applyProtection="0"/>
    <xf numFmtId="0" fontId="6" fillId="78" borderId="0" applyNumberFormat="0" applyBorder="0" applyAlignment="0" applyProtection="0"/>
    <xf numFmtId="0" fontId="6" fillId="72" borderId="84" applyNumberFormat="0" applyFont="0" applyAlignment="0" applyProtection="0"/>
    <xf numFmtId="0" fontId="6" fillId="76" borderId="0" applyNumberFormat="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6" fillId="78" borderId="0" applyNumberFormat="0" applyBorder="0" applyAlignment="0" applyProtection="0"/>
    <xf numFmtId="0" fontId="6" fillId="70" borderId="0" applyNumberFormat="0" applyBorder="0" applyAlignment="0" applyProtection="0"/>
    <xf numFmtId="0" fontId="6" fillId="72" borderId="84" applyNumberFormat="0" applyFont="0" applyAlignment="0" applyProtection="0"/>
    <xf numFmtId="9" fontId="18" fillId="0" borderId="0" applyFont="0" applyFill="0" applyBorder="0" applyAlignment="0" applyProtection="0"/>
    <xf numFmtId="0" fontId="6" fillId="65" borderId="0" applyNumberFormat="0" applyBorder="0" applyAlignment="0" applyProtection="0"/>
    <xf numFmtId="0" fontId="18" fillId="0" borderId="0" applyNumberFormat="0" applyFont="0" applyFill="0" applyBorder="0" applyAlignment="0" applyProtection="0"/>
    <xf numFmtId="0" fontId="6" fillId="76" borderId="0" applyNumberFormat="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6" fillId="76" borderId="0" applyNumberFormat="0" applyBorder="0" applyAlignment="0" applyProtection="0"/>
    <xf numFmtId="0" fontId="6" fillId="76" borderId="0" applyNumberFormat="0" applyBorder="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6" fillId="76" borderId="0" applyNumberFormat="0" applyBorder="0" applyAlignment="0" applyProtection="0"/>
    <xf numFmtId="0" fontId="6" fillId="76" borderId="0" applyNumberFormat="0" applyBorder="0" applyAlignment="0" applyProtection="0"/>
    <xf numFmtId="0" fontId="6" fillId="89" borderId="0" applyNumberFormat="0" applyBorder="0" applyAlignment="0" applyProtection="0"/>
    <xf numFmtId="0" fontId="6" fillId="76" borderId="0" applyNumberFormat="0" applyBorder="0" applyAlignment="0" applyProtection="0"/>
    <xf numFmtId="0" fontId="6" fillId="0" borderId="0"/>
    <xf numFmtId="0" fontId="6" fillId="89" borderId="0" applyNumberFormat="0" applyBorder="0" applyAlignment="0" applyProtection="0"/>
    <xf numFmtId="0" fontId="6" fillId="76" borderId="0" applyNumberFormat="0" applyBorder="0" applyAlignment="0" applyProtection="0"/>
    <xf numFmtId="0" fontId="96" fillId="0" borderId="0" applyNumberFormat="0" applyBorder="0" applyAlignment="0" applyProtection="0"/>
    <xf numFmtId="0" fontId="20" fillId="75" borderId="0" applyNumberFormat="0" applyBorder="0" applyAlignment="0" applyProtection="0"/>
    <xf numFmtId="0" fontId="20" fillId="75" borderId="0" applyNumberFormat="0" applyBorder="0" applyAlignment="0" applyProtection="0"/>
    <xf numFmtId="0" fontId="6" fillId="64" borderId="0" applyNumberFormat="0" applyBorder="0" applyAlignment="0" applyProtection="0"/>
    <xf numFmtId="0" fontId="20" fillId="79" borderId="0" applyNumberFormat="0" applyBorder="0" applyAlignment="0" applyProtection="0"/>
    <xf numFmtId="0" fontId="6" fillId="64" borderId="0" applyNumberFormat="0" applyBorder="0" applyAlignment="0" applyProtection="0"/>
    <xf numFmtId="0" fontId="61" fillId="82" borderId="87" applyNumberFormat="0" applyFont="0" applyAlignment="0" applyProtection="0"/>
    <xf numFmtId="0" fontId="6" fillId="89" borderId="0" applyNumberFormat="0" applyBorder="0" applyAlignment="0" applyProtection="0"/>
    <xf numFmtId="0" fontId="96" fillId="0" borderId="0" applyNumberFormat="0" applyBorder="0" applyAlignment="0" applyProtection="0"/>
    <xf numFmtId="0" fontId="20" fillId="75" borderId="0" applyNumberFormat="0" applyBorder="0" applyAlignment="0" applyProtection="0"/>
    <xf numFmtId="0" fontId="20" fillId="75" borderId="0" applyNumberFormat="0" applyBorder="0" applyAlignment="0" applyProtection="0"/>
    <xf numFmtId="0" fontId="6" fillId="64" borderId="0" applyNumberFormat="0" applyBorder="0" applyAlignment="0" applyProtection="0"/>
    <xf numFmtId="0" fontId="6" fillId="76" borderId="0" applyNumberFormat="0" applyBorder="0" applyAlignment="0" applyProtection="0"/>
    <xf numFmtId="0" fontId="6" fillId="68" borderId="0" applyNumberFormat="0" applyBorder="0" applyAlignment="0" applyProtection="0"/>
    <xf numFmtId="0" fontId="18" fillId="0" borderId="0" applyNumberFormat="0" applyFont="0" applyFill="0" applyBorder="0" applyAlignment="0" applyProtection="0"/>
    <xf numFmtId="0" fontId="6" fillId="71" borderId="0" applyNumberFormat="0" applyBorder="0" applyAlignment="0" applyProtection="0"/>
    <xf numFmtId="0" fontId="6" fillId="76" borderId="0" applyNumberFormat="0" applyBorder="0" applyAlignment="0" applyProtection="0"/>
    <xf numFmtId="0" fontId="113" fillId="0" borderId="85" applyNumberFormat="0" applyFill="0" applyAlignment="0" applyProtection="0"/>
    <xf numFmtId="0" fontId="20" fillId="100"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76" borderId="0" applyNumberFormat="0" applyBorder="0" applyAlignment="0" applyProtection="0"/>
    <xf numFmtId="0" fontId="6" fillId="71" borderId="0" applyNumberFormat="0" applyBorder="0" applyAlignment="0" applyProtection="0"/>
    <xf numFmtId="0" fontId="6" fillId="76" borderId="0" applyNumberFormat="0" applyBorder="0" applyAlignment="0" applyProtection="0"/>
    <xf numFmtId="0" fontId="6" fillId="71" borderId="0" applyNumberFormat="0" applyBorder="0" applyAlignment="0" applyProtection="0"/>
    <xf numFmtId="0" fontId="6" fillId="76" borderId="0" applyNumberFormat="0" applyBorder="0" applyAlignment="0" applyProtection="0"/>
    <xf numFmtId="0" fontId="6" fillId="70" borderId="0" applyNumberFormat="0" applyBorder="0" applyAlignment="0" applyProtection="0"/>
    <xf numFmtId="0" fontId="18" fillId="0" borderId="0" applyNumberFormat="0" applyFont="0" applyFill="0" applyBorder="0" applyAlignment="0" applyProtection="0"/>
    <xf numFmtId="0" fontId="6" fillId="76" borderId="0" applyNumberFormat="0" applyBorder="0" applyAlignment="0" applyProtection="0"/>
    <xf numFmtId="0" fontId="6" fillId="70" borderId="0" applyNumberFormat="0" applyBorder="0" applyAlignment="0" applyProtection="0"/>
    <xf numFmtId="0" fontId="18" fillId="0" borderId="0" applyNumberFormat="0" applyFont="0" applyFill="0" applyBorder="0" applyAlignment="0" applyProtection="0"/>
    <xf numFmtId="0" fontId="45" fillId="0" borderId="0" applyNumberFormat="0" applyFill="0" applyBorder="0" applyAlignment="0" applyProtection="0"/>
    <xf numFmtId="0" fontId="6" fillId="76" borderId="0" applyNumberFormat="0" applyBorder="0" applyAlignment="0" applyProtection="0"/>
    <xf numFmtId="0" fontId="6" fillId="70" borderId="0" applyNumberFormat="0" applyBorder="0" applyAlignment="0" applyProtection="0"/>
    <xf numFmtId="0" fontId="18" fillId="0" borderId="0" applyNumberFormat="0" applyFont="0" applyFill="0" applyBorder="0" applyAlignment="0" applyProtection="0"/>
    <xf numFmtId="0" fontId="6" fillId="76" borderId="0" applyNumberFormat="0" applyBorder="0" applyAlignment="0" applyProtection="0"/>
    <xf numFmtId="0" fontId="6" fillId="68"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6" fillId="76" borderId="0" applyNumberFormat="0" applyBorder="0" applyAlignment="0" applyProtection="0"/>
    <xf numFmtId="0" fontId="20" fillId="100" borderId="0" applyNumberFormat="0" applyBorder="0" applyAlignment="0" applyProtection="0"/>
    <xf numFmtId="38" fontId="117" fillId="0" borderId="0" applyFont="0" applyFill="0" applyBorder="0" applyAlignment="0" applyProtection="0"/>
    <xf numFmtId="0" fontId="6" fillId="76" borderId="0" applyNumberFormat="0" applyBorder="0" applyAlignment="0" applyProtection="0"/>
    <xf numFmtId="0" fontId="6" fillId="76"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6" fillId="76" borderId="0" applyNumberFormat="0" applyBorder="0" applyAlignment="0" applyProtection="0"/>
    <xf numFmtId="0" fontId="6" fillId="70" borderId="0" applyNumberFormat="0" applyBorder="0" applyAlignment="0" applyProtection="0"/>
    <xf numFmtId="0" fontId="59" fillId="91" borderId="0" applyNumberFormat="0" applyBorder="0" applyAlignment="0" applyProtection="0"/>
    <xf numFmtId="0" fontId="59" fillId="91" borderId="0" applyNumberFormat="0" applyBorder="0" applyAlignment="0" applyProtection="0"/>
    <xf numFmtId="0" fontId="6" fillId="76" borderId="0" applyNumberFormat="0" applyBorder="0" applyAlignment="0" applyProtection="0"/>
    <xf numFmtId="0" fontId="6" fillId="68" borderId="0" applyNumberFormat="0" applyBorder="0" applyAlignment="0" applyProtection="0"/>
    <xf numFmtId="0" fontId="106" fillId="80"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6" fillId="76" borderId="0" applyNumberFormat="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0" fontId="27" fillId="75" borderId="0" applyNumberFormat="0" applyBorder="0" applyAlignment="0" applyProtection="0"/>
    <xf numFmtId="0" fontId="27" fillId="75" borderId="0" applyNumberFormat="0" applyBorder="0" applyAlignment="0" applyProtection="0"/>
    <xf numFmtId="0" fontId="6" fillId="65" borderId="0" applyNumberFormat="0" applyBorder="0" applyAlignment="0" applyProtection="0"/>
    <xf numFmtId="0" fontId="106" fillId="80"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6" fillId="76" borderId="0" applyNumberFormat="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0" fontId="27" fillId="75" borderId="0" applyNumberFormat="0" applyBorder="0" applyAlignment="0" applyProtection="0"/>
    <xf numFmtId="0" fontId="27" fillId="75" borderId="0" applyNumberFormat="0" applyBorder="0" applyAlignment="0" applyProtection="0"/>
    <xf numFmtId="0" fontId="6" fillId="65" borderId="0" applyNumberFormat="0" applyBorder="0" applyAlignment="0" applyProtection="0"/>
    <xf numFmtId="38" fontId="117" fillId="0" borderId="0" applyFont="0" applyFill="0" applyBorder="0" applyAlignment="0" applyProtection="0"/>
    <xf numFmtId="0" fontId="106" fillId="80"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6" fillId="76" borderId="0" applyNumberFormat="0" applyBorder="0" applyAlignment="0" applyProtection="0"/>
    <xf numFmtId="0" fontId="114" fillId="66" borderId="0" applyNumberFormat="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20" fillId="96" borderId="0" applyNumberFormat="0" applyBorder="0" applyAlignment="0" applyProtection="0"/>
    <xf numFmtId="0" fontId="43" fillId="0" borderId="1" applyNumberFormat="0" applyFill="0" applyAlignment="0" applyProtection="0"/>
    <xf numFmtId="0" fontId="6" fillId="76" borderId="0" applyNumberFormat="0" applyBorder="0" applyAlignment="0" applyProtection="0"/>
    <xf numFmtId="0" fontId="20" fillId="96" borderId="0" applyNumberFormat="0" applyBorder="0" applyAlignment="0" applyProtection="0"/>
    <xf numFmtId="38" fontId="117" fillId="0" borderId="0" applyFont="0" applyFill="0" applyBorder="0" applyAlignment="0" applyProtection="0"/>
    <xf numFmtId="0" fontId="96" fillId="0" borderId="0" applyNumberFormat="0" applyBorder="0" applyAlignment="0" applyProtection="0"/>
    <xf numFmtId="0" fontId="61" fillId="82" borderId="87" applyNumberFormat="0" applyFont="0" applyAlignment="0" applyProtection="0"/>
    <xf numFmtId="0" fontId="6" fillId="76" borderId="0" applyNumberFormat="0" applyBorder="0" applyAlignment="0" applyProtection="0"/>
    <xf numFmtId="0" fontId="20" fillId="96" borderId="0" applyNumberFormat="0" applyBorder="0" applyAlignment="0" applyProtection="0"/>
    <xf numFmtId="0" fontId="6" fillId="78" borderId="0" applyNumberFormat="0" applyBorder="0" applyAlignment="0" applyProtection="0"/>
    <xf numFmtId="0" fontId="6" fillId="76" borderId="0" applyNumberFormat="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6" fillId="76" borderId="0" applyNumberFormat="0" applyBorder="0" applyAlignment="0" applyProtection="0"/>
    <xf numFmtId="0" fontId="96" fillId="0" borderId="0" applyNumberFormat="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6" fillId="76" borderId="0" applyNumberFormat="0" applyBorder="0" applyAlignment="0" applyProtection="0"/>
    <xf numFmtId="0" fontId="6" fillId="76" borderId="0" applyNumberFormat="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6" fillId="0" borderId="0"/>
    <xf numFmtId="0" fontId="6" fillId="76" borderId="0" applyNumberFormat="0" applyBorder="0" applyAlignment="0" applyProtection="0"/>
    <xf numFmtId="0" fontId="18" fillId="0" borderId="0" applyNumberFormat="0" applyFont="0" applyFill="0" applyBorder="0" applyAlignment="0" applyProtection="0"/>
    <xf numFmtId="0" fontId="43" fillId="0" borderId="1" applyNumberFormat="0" applyFill="0" applyAlignment="0" applyProtection="0"/>
    <xf numFmtId="0" fontId="6" fillId="76" borderId="0" applyNumberFormat="0" applyBorder="0" applyAlignment="0" applyProtection="0"/>
    <xf numFmtId="0" fontId="18" fillId="0" borderId="0" applyNumberFormat="0" applyFont="0" applyFill="0" applyBorder="0" applyAlignment="0" applyProtection="0"/>
    <xf numFmtId="0" fontId="6" fillId="76" borderId="0" applyNumberFormat="0" applyBorder="0" applyAlignment="0" applyProtection="0"/>
    <xf numFmtId="0" fontId="6" fillId="68" borderId="0" applyNumberFormat="0" applyBorder="0" applyAlignment="0" applyProtection="0"/>
    <xf numFmtId="0" fontId="6" fillId="76" borderId="0" applyNumberFormat="0" applyBorder="0" applyAlignment="0" applyProtection="0"/>
    <xf numFmtId="0" fontId="6" fillId="68" borderId="0" applyNumberFormat="0" applyBorder="0" applyAlignment="0" applyProtection="0"/>
    <xf numFmtId="0" fontId="6" fillId="76" borderId="0" applyNumberFormat="0" applyBorder="0" applyAlignment="0" applyProtection="0"/>
    <xf numFmtId="0" fontId="6" fillId="68" borderId="0" applyNumberFormat="0" applyBorder="0" applyAlignment="0" applyProtection="0"/>
    <xf numFmtId="0" fontId="20" fillId="92" borderId="0" applyNumberFormat="0" applyBorder="0" applyAlignment="0" applyProtection="0"/>
    <xf numFmtId="0" fontId="6" fillId="76" borderId="0" applyNumberFormat="0" applyBorder="0" applyAlignment="0" applyProtection="0"/>
    <xf numFmtId="0" fontId="6" fillId="68" borderId="0" applyNumberFormat="0" applyBorder="0" applyAlignment="0" applyProtection="0"/>
    <xf numFmtId="0" fontId="20" fillId="92" borderId="0" applyNumberFormat="0" applyBorder="0" applyAlignment="0" applyProtection="0"/>
    <xf numFmtId="0" fontId="6" fillId="76" borderId="0" applyNumberFormat="0" applyBorder="0" applyAlignment="0" applyProtection="0"/>
    <xf numFmtId="0" fontId="6" fillId="65" borderId="0" applyNumberFormat="0" applyBorder="0" applyAlignment="0" applyProtection="0"/>
    <xf numFmtId="0" fontId="6" fillId="68" borderId="0" applyNumberFormat="0" applyBorder="0" applyAlignment="0" applyProtection="0"/>
    <xf numFmtId="0" fontId="20" fillId="92" borderId="0" applyNumberFormat="0" applyBorder="0" applyAlignment="0" applyProtection="0"/>
    <xf numFmtId="0" fontId="6" fillId="76" borderId="0" applyNumberFormat="0" applyBorder="0" applyAlignment="0" applyProtection="0"/>
    <xf numFmtId="0" fontId="6" fillId="65" borderId="0" applyNumberFormat="0" applyBorder="0" applyAlignment="0" applyProtection="0"/>
    <xf numFmtId="0" fontId="6" fillId="68"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113" fillId="0" borderId="85" applyNumberFormat="0" applyFill="0" applyAlignment="0" applyProtection="0"/>
    <xf numFmtId="0" fontId="6" fillId="76" borderId="0" applyNumberFormat="0" applyBorder="0" applyAlignment="0" applyProtection="0"/>
    <xf numFmtId="0" fontId="6" fillId="76" borderId="0" applyNumberFormat="0" applyBorder="0" applyAlignment="0" applyProtection="0"/>
    <xf numFmtId="0" fontId="6" fillId="64" borderId="0" applyNumberFormat="0" applyBorder="0" applyAlignment="0" applyProtection="0"/>
    <xf numFmtId="0" fontId="6" fillId="89" borderId="0" applyNumberFormat="0" applyBorder="0" applyAlignment="0" applyProtection="0"/>
    <xf numFmtId="186" fontId="18" fillId="0" borderId="0" applyFont="0" applyFill="0" applyBorder="0" applyAlignment="0" applyProtection="0"/>
    <xf numFmtId="172" fontId="18" fillId="0" borderId="0" applyFill="0" applyBorder="0" applyAlignment="0" applyProtection="0"/>
    <xf numFmtId="172" fontId="18" fillId="0" borderId="0" applyFill="0" applyBorder="0" applyAlignment="0" applyProtection="0"/>
    <xf numFmtId="0" fontId="6" fillId="76" borderId="0" applyNumberFormat="0" applyBorder="0" applyAlignment="0" applyProtection="0"/>
    <xf numFmtId="0" fontId="113" fillId="0" borderId="85" applyNumberFormat="0" applyFill="0" applyAlignment="0" applyProtection="0"/>
    <xf numFmtId="0" fontId="20" fillId="94"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6" fillId="65" borderId="0" applyNumberFormat="0" applyBorder="0" applyAlignment="0" applyProtection="0"/>
    <xf numFmtId="0" fontId="20" fillId="94" borderId="0" applyNumberFormat="0" applyBorder="0" applyAlignment="0" applyProtection="0"/>
    <xf numFmtId="0" fontId="6" fillId="64" borderId="0" applyNumberFormat="0" applyBorder="0" applyAlignment="0" applyProtection="0"/>
    <xf numFmtId="0" fontId="6" fillId="89" borderId="0" applyNumberFormat="0" applyBorder="0" applyAlignment="0" applyProtection="0"/>
    <xf numFmtId="172" fontId="18" fillId="0" borderId="0" applyFill="0" applyBorder="0" applyAlignment="0" applyProtection="0"/>
    <xf numFmtId="172" fontId="18" fillId="0" borderId="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6" fillId="0" borderId="0"/>
    <xf numFmtId="0" fontId="6" fillId="76" borderId="0" applyNumberFormat="0" applyBorder="0" applyAlignment="0" applyProtection="0"/>
    <xf numFmtId="0" fontId="6" fillId="76" borderId="0" applyNumberFormat="0" applyBorder="0" applyAlignment="0" applyProtection="0"/>
    <xf numFmtId="0" fontId="18" fillId="0" borderId="0" applyNumberFormat="0" applyFont="0" applyFill="0" applyBorder="0" applyAlignment="0" applyProtection="0"/>
    <xf numFmtId="0" fontId="6" fillId="76" borderId="0" applyNumberFormat="0" applyBorder="0" applyAlignment="0" applyProtection="0"/>
    <xf numFmtId="0" fontId="18" fillId="0" borderId="0" applyNumberFormat="0" applyFont="0" applyFill="0" applyBorder="0" applyAlignment="0" applyProtection="0"/>
    <xf numFmtId="0" fontId="6" fillId="64" borderId="0" applyNumberFormat="0" applyBorder="0" applyAlignment="0" applyProtection="0"/>
    <xf numFmtId="0" fontId="47" fillId="0" borderId="6" applyNumberFormat="0" applyFill="0" applyAlignment="0" applyProtection="0"/>
    <xf numFmtId="0" fontId="6" fillId="89" borderId="0" applyNumberFormat="0" applyBorder="0" applyAlignment="0" applyProtection="0"/>
    <xf numFmtId="172" fontId="18" fillId="0" borderId="0" applyFill="0" applyBorder="0" applyAlignment="0" applyProtection="0"/>
    <xf numFmtId="172" fontId="18" fillId="0" borderId="0" applyFill="0" applyBorder="0" applyAlignment="0" applyProtection="0"/>
    <xf numFmtId="0" fontId="6" fillId="76" borderId="0" applyNumberFormat="0" applyBorder="0" applyAlignment="0" applyProtection="0"/>
    <xf numFmtId="0" fontId="20" fillId="86" borderId="0" applyNumberFormat="0" applyBorder="0" applyAlignment="0" applyProtection="0"/>
    <xf numFmtId="0" fontId="18" fillId="0" borderId="0" applyNumberFormat="0" applyFont="0" applyFill="0" applyBorder="0" applyAlignment="0" applyProtection="0"/>
    <xf numFmtId="0" fontId="6" fillId="76"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6" fillId="78" borderId="0" applyNumberFormat="0" applyBorder="0" applyAlignment="0" applyProtection="0"/>
    <xf numFmtId="172" fontId="18" fillId="0" borderId="0" applyFill="0" applyBorder="0" applyAlignment="0" applyProtection="0"/>
    <xf numFmtId="172" fontId="18" fillId="0" borderId="0" applyFill="0" applyBorder="0" applyAlignment="0" applyProtection="0"/>
    <xf numFmtId="0" fontId="6" fillId="76" borderId="0" applyNumberFormat="0" applyBorder="0" applyAlignment="0" applyProtection="0"/>
    <xf numFmtId="0" fontId="6" fillId="76" borderId="0" applyNumberFormat="0" applyBorder="0" applyAlignment="0" applyProtection="0"/>
    <xf numFmtId="0" fontId="6" fillId="78" borderId="0" applyNumberFormat="0" applyBorder="0" applyAlignment="0" applyProtection="0"/>
    <xf numFmtId="0" fontId="6" fillId="64" borderId="0" applyNumberFormat="0" applyBorder="0" applyAlignment="0" applyProtection="0"/>
    <xf numFmtId="0" fontId="6" fillId="63" borderId="0" applyNumberFormat="0" applyBorder="0" applyAlignment="0" applyProtection="0"/>
    <xf numFmtId="0" fontId="6" fillId="76" borderId="0" applyNumberFormat="0" applyBorder="0" applyAlignment="0" applyProtection="0"/>
    <xf numFmtId="0" fontId="6" fillId="64" borderId="0" applyNumberFormat="0" applyBorder="0" applyAlignment="0" applyProtection="0"/>
    <xf numFmtId="0" fontId="6" fillId="78" borderId="0" applyNumberFormat="0" applyBorder="0" applyAlignment="0" applyProtection="0"/>
    <xf numFmtId="0" fontId="6" fillId="89" borderId="0" applyNumberFormat="0" applyBorder="0" applyAlignment="0" applyProtection="0"/>
    <xf numFmtId="172" fontId="18" fillId="0" borderId="0" applyFill="0" applyBorder="0" applyAlignment="0" applyProtection="0"/>
    <xf numFmtId="172" fontId="18" fillId="0" borderId="0" applyFill="0" applyBorder="0" applyAlignment="0" applyProtection="0"/>
    <xf numFmtId="0" fontId="6" fillId="78" borderId="0" applyNumberFormat="0" applyBorder="0" applyAlignment="0" applyProtection="0"/>
    <xf numFmtId="0" fontId="6" fillId="76" borderId="0" applyNumberFormat="0" applyBorder="0" applyAlignment="0" applyProtection="0"/>
    <xf numFmtId="0" fontId="6" fillId="78"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20" fillId="86" borderId="0" applyNumberFormat="0" applyBorder="0" applyAlignment="0" applyProtection="0"/>
    <xf numFmtId="0" fontId="18" fillId="0" borderId="0" applyNumberFormat="0" applyFont="0" applyFill="0" applyBorder="0" applyAlignment="0" applyProtection="0"/>
    <xf numFmtId="0" fontId="6" fillId="76" borderId="0" applyNumberFormat="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37" fillId="87" borderId="0" applyNumberFormat="0" applyBorder="0" applyAlignment="0" applyProtection="0"/>
    <xf numFmtId="0" fontId="37" fillId="87" borderId="0" applyNumberFormat="0" applyBorder="0" applyAlignment="0" applyProtection="0"/>
    <xf numFmtId="0" fontId="6" fillId="76" borderId="0" applyNumberFormat="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37" fillId="87" borderId="0" applyNumberFormat="0" applyBorder="0" applyAlignment="0" applyProtection="0"/>
    <xf numFmtId="0" fontId="37" fillId="87" borderId="0" applyNumberFormat="0" applyBorder="0" applyAlignment="0" applyProtection="0"/>
    <xf numFmtId="0" fontId="6" fillId="76" borderId="0" applyNumberFormat="0" applyBorder="0" applyAlignment="0" applyProtection="0"/>
    <xf numFmtId="0" fontId="6" fillId="89" borderId="0" applyNumberFormat="0" applyBorder="0" applyAlignment="0" applyProtection="0"/>
    <xf numFmtId="172" fontId="18" fillId="0" borderId="0" applyFill="0" applyBorder="0" applyAlignment="0" applyProtection="0"/>
    <xf numFmtId="172" fontId="18" fillId="0" borderId="0" applyFill="0" applyBorder="0" applyAlignment="0" applyProtection="0"/>
    <xf numFmtId="0" fontId="6" fillId="76"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20" fillId="75" borderId="0" applyNumberFormat="0" applyBorder="0" applyAlignment="0" applyProtection="0"/>
    <xf numFmtId="0" fontId="6" fillId="89" borderId="0" applyNumberFormat="0" applyBorder="0" applyAlignment="0" applyProtection="0"/>
    <xf numFmtId="0" fontId="6" fillId="76" borderId="0" applyNumberFormat="0" applyBorder="0" applyAlignment="0" applyProtection="0"/>
    <xf numFmtId="0" fontId="20" fillId="75" borderId="0" applyNumberFormat="0" applyBorder="0" applyAlignment="0" applyProtection="0"/>
    <xf numFmtId="0" fontId="6" fillId="68"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27" fillId="75" borderId="0" applyNumberFormat="0" applyBorder="0" applyAlignment="0" applyProtection="0"/>
    <xf numFmtId="0" fontId="27" fillId="75" borderId="0" applyNumberFormat="0" applyBorder="0" applyAlignment="0" applyProtection="0"/>
    <xf numFmtId="0" fontId="6" fillId="64"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172" fontId="18" fillId="0" borderId="0" applyFill="0" applyBorder="0" applyAlignment="0" applyProtection="0"/>
    <xf numFmtId="172" fontId="18" fillId="0" borderId="0" applyFill="0" applyBorder="0" applyAlignment="0" applyProtection="0"/>
    <xf numFmtId="0" fontId="6" fillId="76" borderId="0" applyNumberFormat="0" applyBorder="0" applyAlignment="0" applyProtection="0"/>
    <xf numFmtId="0" fontId="113" fillId="0" borderId="85" applyNumberFormat="0" applyFill="0" applyAlignment="0" applyProtection="0"/>
    <xf numFmtId="0" fontId="6" fillId="89" borderId="0" applyNumberFormat="0" applyBorder="0" applyAlignment="0" applyProtection="0"/>
    <xf numFmtId="0" fontId="6" fillId="89" borderId="0" applyNumberFormat="0" applyBorder="0" applyAlignment="0" applyProtection="0"/>
    <xf numFmtId="172" fontId="18" fillId="0" borderId="0" applyFill="0" applyBorder="0" applyAlignment="0" applyProtection="0"/>
    <xf numFmtId="172" fontId="18" fillId="0" borderId="0" applyFill="0" applyBorder="0" applyAlignment="0" applyProtection="0"/>
    <xf numFmtId="0" fontId="6" fillId="76" borderId="0" applyNumberFormat="0" applyBorder="0" applyAlignment="0" applyProtection="0"/>
    <xf numFmtId="0" fontId="20" fillId="79" borderId="0" applyNumberFormat="0" applyBorder="0" applyAlignment="0" applyProtection="0"/>
    <xf numFmtId="0" fontId="128" fillId="0" borderId="0" applyNumberFormat="0" applyBorder="0" applyAlignment="0" applyProtection="0"/>
    <xf numFmtId="0" fontId="6" fillId="89" borderId="0" applyNumberFormat="0" applyBorder="0" applyAlignment="0" applyProtection="0"/>
    <xf numFmtId="172" fontId="18" fillId="0" borderId="0" applyFill="0" applyBorder="0" applyAlignment="0" applyProtection="0"/>
    <xf numFmtId="172" fontId="18" fillId="0" borderId="0" applyFill="0" applyBorder="0" applyAlignment="0" applyProtection="0"/>
    <xf numFmtId="0" fontId="6" fillId="76" borderId="0" applyNumberFormat="0" applyBorder="0" applyAlignment="0" applyProtection="0"/>
    <xf numFmtId="0" fontId="20" fillId="75" borderId="0" applyNumberFormat="0" applyBorder="0" applyAlignment="0" applyProtection="0"/>
    <xf numFmtId="0" fontId="18"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6" fillId="76" borderId="0" applyNumberFormat="0" applyBorder="0" applyAlignment="0" applyProtection="0"/>
    <xf numFmtId="0" fontId="6" fillId="70" borderId="0" applyNumberFormat="0" applyBorder="0" applyAlignment="0" applyProtection="0"/>
    <xf numFmtId="0" fontId="6" fillId="68" borderId="0" applyNumberFormat="0" applyBorder="0" applyAlignment="0" applyProtection="0"/>
    <xf numFmtId="0" fontId="6" fillId="70" borderId="0" applyNumberFormat="0" applyBorder="0" applyAlignment="0" applyProtection="0"/>
    <xf numFmtId="0" fontId="18" fillId="0" borderId="0" applyNumberFormat="0" applyFont="0" applyFill="0" applyBorder="0" applyAlignment="0" applyProtection="0"/>
    <xf numFmtId="0" fontId="118" fillId="0" borderId="0" applyNumberFormat="0" applyFill="0" applyBorder="0" applyAlignment="0" applyProtection="0"/>
    <xf numFmtId="0" fontId="6" fillId="76" borderId="0" applyNumberFormat="0" applyBorder="0" applyAlignment="0" applyProtection="0"/>
    <xf numFmtId="0" fontId="6" fillId="68" borderId="0" applyNumberFormat="0" applyBorder="0" applyAlignment="0" applyProtection="0"/>
    <xf numFmtId="0" fontId="18" fillId="0" borderId="0" applyNumberFormat="0" applyFont="0" applyFill="0" applyBorder="0" applyAlignment="0" applyProtection="0"/>
    <xf numFmtId="0" fontId="118" fillId="0" borderId="0" applyNumberFormat="0" applyFill="0" applyBorder="0" applyAlignment="0" applyProtection="0"/>
    <xf numFmtId="0" fontId="6" fillId="76" borderId="0" applyNumberFormat="0" applyBorder="0" applyAlignment="0" applyProtection="0"/>
    <xf numFmtId="0" fontId="6" fillId="68" borderId="0" applyNumberFormat="0" applyBorder="0" applyAlignment="0" applyProtection="0"/>
    <xf numFmtId="0" fontId="18" fillId="0" borderId="0"/>
    <xf numFmtId="0" fontId="6" fillId="70" borderId="0" applyNumberFormat="0" applyBorder="0" applyAlignment="0" applyProtection="0"/>
    <xf numFmtId="0" fontId="6" fillId="7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0" fontId="6" fillId="7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6" fillId="68" borderId="0" applyNumberFormat="0" applyBorder="0" applyAlignment="0" applyProtection="0"/>
    <xf numFmtId="0" fontId="6" fillId="7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0" fontId="6" fillId="76" borderId="0" applyNumberFormat="0" applyBorder="0" applyAlignment="0" applyProtection="0"/>
    <xf numFmtId="0" fontId="6" fillId="68" borderId="0" applyNumberFormat="0" applyBorder="0" applyAlignment="0" applyProtection="0"/>
    <xf numFmtId="0" fontId="6" fillId="76" borderId="0" applyNumberFormat="0" applyBorder="0" applyAlignment="0" applyProtection="0"/>
    <xf numFmtId="0" fontId="6" fillId="68" borderId="0" applyNumberFormat="0" applyBorder="0" applyAlignment="0" applyProtection="0"/>
    <xf numFmtId="0" fontId="6" fillId="76" borderId="0" applyNumberFormat="0" applyBorder="0" applyAlignment="0" applyProtection="0"/>
    <xf numFmtId="0" fontId="6" fillId="68" borderId="0" applyNumberFormat="0" applyBorder="0" applyAlignment="0" applyProtection="0"/>
    <xf numFmtId="0" fontId="6" fillId="7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0" fontId="38" fillId="85" borderId="86" applyNumberFormat="0" applyAlignment="0" applyProtection="0"/>
    <xf numFmtId="0" fontId="38" fillId="85" borderId="86" applyNumberFormat="0" applyAlignment="0" applyProtection="0"/>
    <xf numFmtId="0" fontId="6" fillId="7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0" fontId="6" fillId="7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0" fontId="6" fillId="76" borderId="0" applyNumberFormat="0" applyBorder="0" applyAlignment="0" applyProtection="0"/>
    <xf numFmtId="0" fontId="6" fillId="68" borderId="0" applyNumberFormat="0" applyBorder="0" applyAlignment="0" applyProtection="0"/>
    <xf numFmtId="0" fontId="6" fillId="7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0" fontId="6" fillId="7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6" borderId="0" applyNumberFormat="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6" fillId="7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8"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8" borderId="0" applyNumberFormat="0" applyBorder="0" applyAlignment="0" applyProtection="0"/>
    <xf numFmtId="0" fontId="6" fillId="7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6" borderId="0" applyNumberFormat="0" applyBorder="0" applyAlignment="0" applyProtection="0"/>
    <xf numFmtId="0" fontId="6" fillId="7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4" borderId="0" applyNumberFormat="0" applyBorder="0" applyAlignment="0" applyProtection="0"/>
    <xf numFmtId="0" fontId="6" fillId="78" borderId="0" applyNumberFormat="0" applyBorder="0" applyAlignment="0" applyProtection="0"/>
    <xf numFmtId="0" fontId="6" fillId="7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6" borderId="0" applyNumberFormat="0" applyBorder="0" applyAlignment="0" applyProtection="0"/>
    <xf numFmtId="0" fontId="6" fillId="78" borderId="0" applyNumberFormat="0" applyBorder="0" applyAlignment="0" applyProtection="0"/>
    <xf numFmtId="0" fontId="6" fillId="76" borderId="0" applyNumberFormat="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6" fillId="76" borderId="0" applyNumberFormat="0" applyBorder="0" applyAlignment="0" applyProtection="0"/>
    <xf numFmtId="0" fontId="18" fillId="0" borderId="84" applyNumberFormat="0" applyFont="0" applyAlignment="0" applyProtection="0"/>
    <xf numFmtId="0" fontId="18" fillId="0" borderId="84" applyNumberFormat="0" applyFont="0" applyAlignment="0" applyProtection="0"/>
    <xf numFmtId="0" fontId="37" fillId="103" borderId="0" applyNumberFormat="0" applyBorder="0" applyAlignment="0" applyProtection="0"/>
    <xf numFmtId="0" fontId="37" fillId="103" borderId="0" applyNumberFormat="0" applyBorder="0" applyAlignment="0" applyProtection="0"/>
    <xf numFmtId="0" fontId="6" fillId="76" borderId="0" applyNumberFormat="0" applyBorder="0" applyAlignment="0" applyProtection="0"/>
    <xf numFmtId="0" fontId="105" fillId="10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18" fillId="0" borderId="84" applyNumberFormat="0" applyFont="0" applyAlignment="0" applyProtection="0"/>
    <xf numFmtId="0" fontId="18" fillId="0" borderId="84" applyNumberFormat="0" applyFont="0" applyAlignment="0" applyProtection="0"/>
    <xf numFmtId="0" fontId="37" fillId="103" borderId="0" applyNumberFormat="0" applyBorder="0" applyAlignment="0" applyProtection="0"/>
    <xf numFmtId="0" fontId="37" fillId="103" borderId="0" applyNumberFormat="0" applyBorder="0" applyAlignment="0" applyProtection="0"/>
    <xf numFmtId="0" fontId="38" fillId="85" borderId="86" applyNumberFormat="0" applyAlignment="0" applyProtection="0"/>
    <xf numFmtId="0" fontId="6" fillId="76" borderId="0" applyNumberFormat="0" applyBorder="0" applyAlignment="0" applyProtection="0"/>
    <xf numFmtId="0" fontId="18" fillId="0" borderId="0" applyNumberFormat="0" applyFont="0" applyFill="0" applyBorder="0" applyAlignment="0" applyProtection="0"/>
    <xf numFmtId="0" fontId="6" fillId="76"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6" fillId="68" borderId="0" applyNumberFormat="0" applyBorder="0" applyAlignment="0" applyProtection="0"/>
    <xf numFmtId="0" fontId="18" fillId="0" borderId="84" applyNumberFormat="0" applyFont="0" applyAlignment="0" applyProtection="0"/>
    <xf numFmtId="0" fontId="18" fillId="0" borderId="84" applyNumberFormat="0" applyFont="0" applyAlignment="0" applyProtection="0"/>
    <xf numFmtId="0" fontId="6" fillId="76"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6" fillId="68" borderId="0" applyNumberFormat="0" applyBorder="0" applyAlignment="0" applyProtection="0"/>
    <xf numFmtId="0" fontId="18" fillId="0" borderId="84" applyNumberFormat="0" applyFont="0" applyAlignment="0" applyProtection="0"/>
    <xf numFmtId="0" fontId="18" fillId="0" borderId="84" applyNumberFormat="0" applyFont="0" applyAlignment="0" applyProtection="0"/>
    <xf numFmtId="0" fontId="6" fillId="76"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6" fillId="68" borderId="0" applyNumberFormat="0" applyBorder="0" applyAlignment="0" applyProtection="0"/>
    <xf numFmtId="0" fontId="18" fillId="0" borderId="84" applyNumberFormat="0" applyFont="0" applyAlignment="0" applyProtection="0"/>
    <xf numFmtId="0" fontId="18" fillId="0" borderId="84" applyNumberFormat="0" applyFont="0" applyAlignment="0" applyProtection="0"/>
    <xf numFmtId="0" fontId="6" fillId="7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6" borderId="0" applyNumberFormat="0" applyBorder="0" applyAlignment="0" applyProtection="0"/>
    <xf numFmtId="0" fontId="6" fillId="68" borderId="0" applyNumberFormat="0" applyBorder="0" applyAlignment="0" applyProtection="0"/>
    <xf numFmtId="0" fontId="18" fillId="0" borderId="0" applyProtection="0"/>
    <xf numFmtId="0" fontId="6" fillId="76" borderId="0" applyNumberFormat="0" applyBorder="0" applyAlignment="0" applyProtection="0"/>
    <xf numFmtId="0" fontId="6" fillId="68" borderId="0" applyNumberFormat="0" applyBorder="0" applyAlignment="0" applyProtection="0"/>
    <xf numFmtId="0" fontId="6" fillId="76"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76" borderId="0" applyNumberFormat="0" applyBorder="0" applyAlignment="0" applyProtection="0"/>
    <xf numFmtId="0" fontId="6" fillId="68" borderId="0" applyNumberFormat="0" applyBorder="0" applyAlignment="0" applyProtection="0"/>
    <xf numFmtId="0" fontId="6" fillId="76" borderId="0" applyNumberFormat="0" applyBorder="0" applyAlignment="0" applyProtection="0"/>
    <xf numFmtId="0" fontId="6" fillId="68"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6" fillId="73" borderId="0" applyNumberFormat="0" applyBorder="0" applyAlignment="0" applyProtection="0"/>
    <xf numFmtId="0" fontId="6" fillId="76"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3" borderId="0" applyNumberFormat="0" applyBorder="0" applyAlignment="0" applyProtection="0"/>
    <xf numFmtId="0" fontId="6" fillId="76" borderId="0" applyNumberFormat="0" applyBorder="0" applyAlignment="0" applyProtection="0"/>
    <xf numFmtId="0" fontId="6" fillId="78"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6" fillId="73" borderId="0" applyNumberFormat="0" applyBorder="0" applyAlignment="0" applyProtection="0"/>
    <xf numFmtId="0" fontId="6" fillId="76" borderId="0" applyNumberFormat="0" applyBorder="0" applyAlignment="0" applyProtection="0"/>
    <xf numFmtId="0" fontId="6" fillId="64" borderId="0" applyNumberFormat="0" applyBorder="0" applyAlignment="0" applyProtection="0"/>
    <xf numFmtId="0" fontId="6" fillId="76" borderId="0" applyNumberFormat="0" applyBorder="0" applyAlignment="0" applyProtection="0"/>
    <xf numFmtId="0" fontId="6" fillId="64"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6" fillId="76" borderId="0" applyNumberFormat="0" applyBorder="0" applyAlignment="0" applyProtection="0"/>
    <xf numFmtId="0" fontId="20" fillId="75" borderId="0" applyNumberFormat="0" applyBorder="0" applyAlignment="0" applyProtection="0"/>
    <xf numFmtId="0" fontId="20" fillId="75" borderId="0" applyNumberFormat="0" applyBorder="0" applyAlignment="0" applyProtection="0"/>
    <xf numFmtId="0" fontId="6" fillId="68" borderId="0" applyNumberFormat="0" applyBorder="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6" fillId="76" borderId="0" applyNumberFormat="0" applyBorder="0" applyAlignment="0" applyProtection="0"/>
    <xf numFmtId="0" fontId="6" fillId="71" borderId="0" applyNumberFormat="0" applyBorder="0" applyAlignment="0" applyProtection="0"/>
    <xf numFmtId="0" fontId="6" fillId="73" borderId="0" applyNumberFormat="0" applyBorder="0" applyAlignment="0" applyProtection="0"/>
    <xf numFmtId="0" fontId="6" fillId="76" borderId="0" applyNumberFormat="0" applyBorder="0" applyAlignment="0" applyProtection="0"/>
    <xf numFmtId="0" fontId="6" fillId="78" borderId="0" applyNumberFormat="0" applyBorder="0" applyAlignment="0" applyProtection="0"/>
    <xf numFmtId="0" fontId="6" fillId="65"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6" borderId="0" applyNumberFormat="0" applyBorder="0" applyAlignment="0" applyProtection="0"/>
    <xf numFmtId="0" fontId="6" fillId="73" borderId="0" applyNumberFormat="0" applyBorder="0" applyAlignment="0" applyProtection="0"/>
    <xf numFmtId="0" fontId="20" fillId="79" borderId="0" applyNumberFormat="0" applyBorder="0" applyAlignment="0" applyProtection="0"/>
    <xf numFmtId="0" fontId="6" fillId="76" borderId="0" applyNumberFormat="0" applyBorder="0" applyAlignment="0" applyProtection="0"/>
    <xf numFmtId="0" fontId="114" fillId="95" borderId="0" applyNumberFormat="0" applyBorder="0" applyAlignment="0" applyProtection="0"/>
    <xf numFmtId="0" fontId="6" fillId="89" borderId="0" applyNumberFormat="0" applyBorder="0" applyAlignment="0" applyProtection="0"/>
    <xf numFmtId="0" fontId="6" fillId="73" borderId="0" applyNumberFormat="0" applyBorder="0" applyAlignment="0" applyProtection="0"/>
    <xf numFmtId="0" fontId="20" fillId="75"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20" fillId="92"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89" borderId="0" applyNumberFormat="0" applyBorder="0" applyAlignment="0" applyProtection="0"/>
    <xf numFmtId="0" fontId="6" fillId="78" borderId="0" applyNumberFormat="0" applyBorder="0" applyAlignment="0" applyProtection="0"/>
    <xf numFmtId="0" fontId="20" fillId="92" borderId="0" applyNumberFormat="0" applyBorder="0" applyAlignment="0" applyProtection="0"/>
    <xf numFmtId="0" fontId="6" fillId="89" borderId="0" applyNumberFormat="0" applyBorder="0" applyAlignment="0" applyProtection="0"/>
    <xf numFmtId="38" fontId="117" fillId="0" borderId="0" applyFont="0" applyFill="0" applyBorder="0" applyAlignment="0" applyProtection="0"/>
    <xf numFmtId="0" fontId="114" fillId="95" borderId="0" applyNumberFormat="0" applyBorder="0" applyAlignment="0" applyProtection="0"/>
    <xf numFmtId="0" fontId="6" fillId="89"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0" fillId="75" borderId="0" applyNumberFormat="0" applyBorder="0" applyAlignment="0" applyProtection="0"/>
    <xf numFmtId="0" fontId="6" fillId="89"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20" fillId="92" borderId="0" applyNumberFormat="0" applyBorder="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6" fillId="89" borderId="0" applyNumberFormat="0" applyBorder="0" applyAlignment="0" applyProtection="0"/>
    <xf numFmtId="0" fontId="6" fillId="89" borderId="0" applyNumberFormat="0" applyBorder="0" applyAlignment="0" applyProtection="0"/>
    <xf numFmtId="0" fontId="6" fillId="73" borderId="0" applyNumberFormat="0" applyBorder="0" applyAlignment="0" applyProtection="0"/>
    <xf numFmtId="0" fontId="6" fillId="63" borderId="0" applyNumberFormat="0" applyBorder="0" applyAlignment="0" applyProtection="0"/>
    <xf numFmtId="0" fontId="6" fillId="89" borderId="0" applyNumberFormat="0" applyBorder="0" applyAlignment="0" applyProtection="0"/>
    <xf numFmtId="172" fontId="18" fillId="0" borderId="0" applyFill="0" applyBorder="0" applyAlignment="0" applyProtection="0"/>
    <xf numFmtId="0" fontId="6" fillId="89" borderId="0" applyNumberFormat="0" applyBorder="0" applyAlignment="0" applyProtection="0"/>
    <xf numFmtId="0" fontId="6" fillId="73" borderId="0" applyNumberFormat="0" applyBorder="0" applyAlignment="0" applyProtection="0"/>
    <xf numFmtId="0" fontId="6" fillId="89" borderId="0" applyNumberFormat="0" applyBorder="0" applyAlignment="0" applyProtection="0"/>
    <xf numFmtId="172" fontId="18" fillId="0" borderId="0" applyFill="0" applyBorder="0" applyAlignment="0" applyProtection="0"/>
    <xf numFmtId="172" fontId="18" fillId="0" borderId="0" applyFill="0" applyBorder="0" applyAlignment="0" applyProtection="0"/>
    <xf numFmtId="0" fontId="6" fillId="89"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89"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73" borderId="0" applyNumberFormat="0" applyBorder="0" applyAlignment="0" applyProtection="0"/>
    <xf numFmtId="0" fontId="6" fillId="63" borderId="0" applyNumberFormat="0" applyBorder="0" applyAlignment="0" applyProtection="0"/>
    <xf numFmtId="0" fontId="6" fillId="89" borderId="0" applyNumberFormat="0" applyBorder="0" applyAlignment="0" applyProtection="0"/>
    <xf numFmtId="172" fontId="18" fillId="0" borderId="0" applyFill="0" applyBorder="0" applyAlignment="0" applyProtection="0"/>
    <xf numFmtId="172" fontId="18" fillId="0" borderId="0" applyFill="0" applyBorder="0" applyAlignment="0" applyProtection="0"/>
    <xf numFmtId="0" fontId="6" fillId="89" borderId="0" applyNumberFormat="0" applyBorder="0" applyAlignment="0" applyProtection="0"/>
    <xf numFmtId="0" fontId="6" fillId="78" borderId="0" applyNumberFormat="0" applyBorder="0" applyAlignment="0" applyProtection="0"/>
    <xf numFmtId="0" fontId="6" fillId="89" borderId="0" applyNumberFormat="0" applyBorder="0" applyAlignment="0" applyProtection="0"/>
    <xf numFmtId="172" fontId="18" fillId="0" borderId="0" applyFill="0" applyBorder="0" applyAlignment="0" applyProtection="0"/>
    <xf numFmtId="172" fontId="18" fillId="0" borderId="0" applyFill="0" applyBorder="0" applyAlignment="0" applyProtection="0"/>
    <xf numFmtId="0" fontId="6" fillId="89" borderId="0" applyNumberFormat="0" applyBorder="0" applyAlignment="0" applyProtection="0"/>
    <xf numFmtId="172" fontId="18" fillId="0" borderId="0" applyFill="0" applyBorder="0" applyAlignment="0" applyProtection="0"/>
    <xf numFmtId="172" fontId="18" fillId="0" borderId="0" applyFill="0" applyBorder="0" applyAlignment="0" applyProtection="0"/>
    <xf numFmtId="0" fontId="6" fillId="63" borderId="0" applyNumberFormat="0" applyBorder="0" applyAlignment="0" applyProtection="0"/>
    <xf numFmtId="0" fontId="6" fillId="89" borderId="0" applyNumberFormat="0" applyBorder="0" applyAlignment="0" applyProtection="0"/>
    <xf numFmtId="172" fontId="18" fillId="0" borderId="0" applyFill="0" applyBorder="0" applyAlignment="0" applyProtection="0"/>
    <xf numFmtId="172" fontId="18" fillId="0" borderId="0" applyFill="0" applyBorder="0" applyAlignment="0" applyProtection="0"/>
    <xf numFmtId="0" fontId="6" fillId="63" borderId="0" applyNumberFormat="0" applyBorder="0" applyAlignment="0" applyProtection="0"/>
    <xf numFmtId="0" fontId="6" fillId="89" borderId="0" applyNumberFormat="0" applyBorder="0" applyAlignment="0" applyProtection="0"/>
    <xf numFmtId="172" fontId="18" fillId="0" borderId="0" applyFill="0" applyBorder="0" applyAlignment="0" applyProtection="0"/>
    <xf numFmtId="172" fontId="18" fillId="0" borderId="0" applyFill="0" applyBorder="0" applyAlignment="0" applyProtection="0"/>
    <xf numFmtId="0" fontId="6" fillId="89" borderId="0" applyNumberFormat="0" applyBorder="0" applyAlignment="0" applyProtection="0"/>
    <xf numFmtId="172" fontId="18" fillId="0" borderId="0" applyFill="0" applyBorder="0" applyAlignment="0" applyProtection="0"/>
    <xf numFmtId="172" fontId="18" fillId="0" borderId="0" applyFill="0" applyBorder="0" applyAlignment="0" applyProtection="0"/>
    <xf numFmtId="0" fontId="6" fillId="89" borderId="0" applyNumberFormat="0" applyBorder="0" applyAlignment="0" applyProtection="0"/>
    <xf numFmtId="172" fontId="18" fillId="0" borderId="0" applyFill="0" applyBorder="0" applyAlignment="0" applyProtection="0"/>
    <xf numFmtId="172" fontId="18" fillId="0" borderId="0" applyFill="0" applyBorder="0" applyAlignment="0" applyProtection="0"/>
    <xf numFmtId="0" fontId="6" fillId="73" borderId="0" applyNumberFormat="0" applyBorder="0" applyAlignment="0" applyProtection="0"/>
    <xf numFmtId="0" fontId="6" fillId="89" borderId="0" applyNumberFormat="0" applyBorder="0" applyAlignment="0" applyProtection="0"/>
    <xf numFmtId="0" fontId="6" fillId="78" borderId="0" applyNumberFormat="0" applyBorder="0" applyAlignment="0" applyProtection="0"/>
    <xf numFmtId="0" fontId="6" fillId="89" borderId="0" applyNumberFormat="0" applyBorder="0" applyAlignment="0" applyProtection="0"/>
    <xf numFmtId="186" fontId="18" fillId="0" borderId="0" applyFont="0" applyFill="0" applyBorder="0" applyAlignment="0" applyProtection="0"/>
    <xf numFmtId="0" fontId="6" fillId="78" borderId="0" applyNumberFormat="0" applyBorder="0" applyAlignment="0" applyProtection="0"/>
    <xf numFmtId="0" fontId="105" fillId="108" borderId="0" applyNumberFormat="0" applyBorder="0" applyAlignment="0" applyProtection="0"/>
    <xf numFmtId="0" fontId="6" fillId="78" borderId="0" applyNumberFormat="0" applyBorder="0" applyAlignment="0" applyProtection="0"/>
    <xf numFmtId="0" fontId="6" fillId="72" borderId="84" applyNumberFormat="0" applyFont="0" applyAlignment="0" applyProtection="0"/>
    <xf numFmtId="0" fontId="6" fillId="89" borderId="0" applyNumberFormat="0" applyBorder="0" applyAlignment="0" applyProtection="0"/>
    <xf numFmtId="186" fontId="18" fillId="0" borderId="0" applyFont="0" applyFill="0" applyBorder="0" applyAlignment="0" applyProtection="0"/>
    <xf numFmtId="0" fontId="6" fillId="78" borderId="0" applyNumberFormat="0" applyBorder="0" applyAlignment="0" applyProtection="0"/>
    <xf numFmtId="0" fontId="6" fillId="89" borderId="0" applyNumberFormat="0" applyBorder="0" applyAlignment="0" applyProtection="0"/>
    <xf numFmtId="0" fontId="18" fillId="0" borderId="0" applyNumberFormat="0" applyFont="0" applyFill="0" applyBorder="0" applyAlignment="0" applyProtection="0"/>
    <xf numFmtId="0" fontId="6" fillId="89" borderId="0" applyNumberFormat="0" applyBorder="0" applyAlignment="0" applyProtection="0"/>
    <xf numFmtId="0" fontId="6" fillId="71" borderId="0" applyNumberFormat="0" applyBorder="0" applyAlignment="0" applyProtection="0"/>
    <xf numFmtId="0" fontId="6" fillId="70" borderId="0" applyNumberFormat="0" applyBorder="0" applyAlignment="0" applyProtection="0"/>
    <xf numFmtId="0" fontId="6" fillId="89" borderId="0" applyNumberFormat="0" applyBorder="0" applyAlignment="0" applyProtection="0"/>
    <xf numFmtId="43" fontId="18" fillId="0" borderId="0" applyFont="0" applyFill="0" applyBorder="0" applyAlignment="0" applyProtection="0"/>
    <xf numFmtId="0" fontId="6" fillId="73" borderId="0" applyNumberFormat="0" applyBorder="0" applyAlignment="0" applyProtection="0"/>
    <xf numFmtId="0" fontId="6" fillId="72" borderId="84" applyNumberFormat="0" applyFont="0" applyAlignment="0" applyProtection="0"/>
    <xf numFmtId="0" fontId="18" fillId="0" borderId="0"/>
    <xf numFmtId="0" fontId="18" fillId="0" borderId="0"/>
    <xf numFmtId="0" fontId="37" fillId="69" borderId="0" applyNumberFormat="0" applyBorder="0" applyAlignment="0" applyProtection="0"/>
    <xf numFmtId="0" fontId="6" fillId="89" borderId="0" applyNumberFormat="0" applyBorder="0" applyAlignment="0" applyProtection="0"/>
    <xf numFmtId="0" fontId="96" fillId="0" borderId="83" applyNumberFormat="0" applyAlignment="0" applyProtection="0"/>
    <xf numFmtId="0" fontId="6" fillId="89" borderId="0" applyNumberFormat="0" applyBorder="0" applyAlignment="0" applyProtection="0"/>
    <xf numFmtId="0" fontId="6" fillId="71" borderId="0" applyNumberFormat="0" applyBorder="0" applyAlignment="0" applyProtection="0"/>
    <xf numFmtId="0" fontId="20" fillId="92" borderId="0" applyNumberFormat="0" applyBorder="0" applyAlignment="0" applyProtection="0"/>
    <xf numFmtId="0" fontId="20" fillId="92" borderId="0" applyNumberFormat="0" applyBorder="0" applyAlignment="0" applyProtection="0"/>
    <xf numFmtId="0" fontId="6" fillId="71" borderId="0" applyNumberFormat="0" applyBorder="0" applyAlignment="0" applyProtection="0"/>
    <xf numFmtId="0" fontId="61" fillId="82" borderId="87" applyNumberFormat="0" applyFont="0" applyAlignment="0" applyProtection="0"/>
    <xf numFmtId="0" fontId="96" fillId="0" borderId="83" applyNumberFormat="0" applyAlignment="0" applyProtection="0"/>
    <xf numFmtId="0" fontId="37" fillId="69" borderId="0" applyNumberFormat="0" applyBorder="0" applyAlignment="0" applyProtection="0"/>
    <xf numFmtId="0" fontId="6" fillId="89" borderId="0" applyNumberFormat="0" applyBorder="0" applyAlignment="0" applyProtection="0"/>
    <xf numFmtId="0" fontId="114" fillId="74" borderId="0" applyNumberFormat="0" applyBorder="0" applyAlignment="0" applyProtection="0"/>
    <xf numFmtId="0" fontId="6" fillId="89" borderId="0" applyNumberFormat="0" applyBorder="0" applyAlignment="0" applyProtection="0"/>
    <xf numFmtId="0" fontId="20" fillId="92" borderId="0" applyNumberFormat="0" applyBorder="0" applyAlignment="0" applyProtection="0"/>
    <xf numFmtId="0" fontId="20" fillId="92" borderId="0" applyNumberFormat="0" applyBorder="0" applyAlignment="0" applyProtection="0"/>
    <xf numFmtId="0" fontId="6" fillId="71" borderId="0" applyNumberFormat="0" applyBorder="0" applyAlignment="0" applyProtection="0"/>
    <xf numFmtId="0" fontId="61" fillId="82" borderId="87" applyNumberFormat="0" applyFont="0" applyAlignment="0" applyProtection="0"/>
    <xf numFmtId="0" fontId="96" fillId="0" borderId="83" applyNumberFormat="0" applyAlignment="0" applyProtection="0"/>
    <xf numFmtId="0" fontId="37" fillId="69"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20" fillId="92" borderId="0" applyNumberFormat="0" applyBorder="0" applyAlignment="0" applyProtection="0"/>
    <xf numFmtId="0" fontId="20" fillId="92" borderId="0" applyNumberFormat="0" applyBorder="0" applyAlignment="0" applyProtection="0"/>
    <xf numFmtId="9" fontId="18" fillId="0" borderId="0" applyFont="0" applyFill="0" applyBorder="0" applyAlignment="0" applyProtection="0"/>
    <xf numFmtId="0" fontId="96" fillId="0" borderId="83" applyNumberFormat="0" applyAlignment="0" applyProtection="0"/>
    <xf numFmtId="0" fontId="37" fillId="86" borderId="0" applyNumberFormat="0" applyBorder="0" applyAlignment="0" applyProtection="0"/>
    <xf numFmtId="0" fontId="20" fillId="79" borderId="0" applyNumberFormat="0" applyBorder="0" applyAlignment="0" applyProtection="0"/>
    <xf numFmtId="0" fontId="6" fillId="89" borderId="0" applyNumberFormat="0" applyBorder="0" applyAlignment="0" applyProtection="0"/>
    <xf numFmtId="0" fontId="20" fillId="92" borderId="0" applyNumberFormat="0" applyBorder="0" applyAlignment="0" applyProtection="0"/>
    <xf numFmtId="0" fontId="20" fillId="92" borderId="0" applyNumberFormat="0" applyBorder="0" applyAlignment="0" applyProtection="0"/>
    <xf numFmtId="0" fontId="6" fillId="63" borderId="0" applyNumberFormat="0" applyBorder="0" applyAlignment="0" applyProtection="0"/>
    <xf numFmtId="9" fontId="18" fillId="0" borderId="0" applyFont="0" applyFill="0" applyBorder="0" applyAlignment="0" applyProtection="0"/>
    <xf numFmtId="0" fontId="6" fillId="89" borderId="0" applyNumberFormat="0" applyBorder="0" applyAlignment="0" applyProtection="0"/>
    <xf numFmtId="0" fontId="6" fillId="71" borderId="0" applyNumberFormat="0" applyBorder="0" applyAlignment="0" applyProtection="0"/>
    <xf numFmtId="0" fontId="114" fillId="74"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89" borderId="0" applyNumberFormat="0" applyBorder="0" applyAlignment="0" applyProtection="0"/>
    <xf numFmtId="0" fontId="6" fillId="89"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78" borderId="0" applyNumberFormat="0" applyBorder="0" applyAlignment="0" applyProtection="0"/>
    <xf numFmtId="0" fontId="6" fillId="0" borderId="0"/>
    <xf numFmtId="0" fontId="6" fillId="0" borderId="0"/>
    <xf numFmtId="0" fontId="6" fillId="89" borderId="0" applyNumberFormat="0" applyBorder="0" applyAlignment="0" applyProtection="0"/>
    <xf numFmtId="0" fontId="18" fillId="0" borderId="0" applyNumberFormat="0" applyFont="0" applyFill="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63"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70" borderId="0" applyNumberFormat="0" applyBorder="0" applyAlignment="0" applyProtection="0"/>
    <xf numFmtId="9" fontId="18" fillId="0" borderId="0" applyFont="0" applyFill="0" applyBorder="0" applyAlignment="0" applyProtection="0"/>
    <xf numFmtId="0" fontId="6" fillId="0" borderId="0"/>
    <xf numFmtId="0" fontId="6" fillId="89"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63" borderId="0" applyNumberFormat="0" applyBorder="0" applyAlignment="0" applyProtection="0"/>
    <xf numFmtId="9" fontId="18" fillId="0" borderId="0" applyFont="0" applyFill="0" applyBorder="0" applyAlignment="0" applyProtection="0"/>
    <xf numFmtId="0" fontId="6" fillId="0" borderId="0"/>
    <xf numFmtId="0" fontId="6" fillId="89" borderId="0" applyNumberFormat="0" applyBorder="0" applyAlignment="0" applyProtection="0"/>
    <xf numFmtId="0" fontId="6" fillId="89"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78" borderId="0" applyNumberFormat="0" applyBorder="0" applyAlignment="0" applyProtection="0"/>
    <xf numFmtId="0" fontId="6" fillId="0" borderId="0"/>
    <xf numFmtId="0" fontId="6" fillId="0" borderId="0"/>
    <xf numFmtId="0" fontId="6" fillId="89" borderId="0" applyNumberFormat="0" applyBorder="0" applyAlignment="0" applyProtection="0"/>
    <xf numFmtId="0" fontId="18" fillId="0" borderId="0" applyNumberFormat="0" applyFont="0" applyFill="0" applyBorder="0" applyAlignment="0" applyProtection="0"/>
    <xf numFmtId="0" fontId="20" fillId="92" borderId="0" applyNumberFormat="0" applyBorder="0" applyAlignment="0" applyProtection="0"/>
    <xf numFmtId="0" fontId="6" fillId="89" borderId="0" applyNumberFormat="0" applyBorder="0" applyAlignment="0" applyProtection="0"/>
    <xf numFmtId="0" fontId="6" fillId="63"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63" borderId="0" applyNumberFormat="0" applyBorder="0" applyAlignment="0" applyProtection="0"/>
    <xf numFmtId="0" fontId="6" fillId="0" borderId="0"/>
    <xf numFmtId="0" fontId="6" fillId="89" borderId="0" applyNumberFormat="0" applyBorder="0" applyAlignment="0" applyProtection="0"/>
    <xf numFmtId="0" fontId="6" fillId="89" borderId="0" applyNumberFormat="0" applyBorder="0" applyAlignment="0" applyProtection="0"/>
    <xf numFmtId="0" fontId="6" fillId="78" borderId="0" applyNumberFormat="0" applyBorder="0" applyAlignment="0" applyProtection="0"/>
    <xf numFmtId="0" fontId="18" fillId="0" borderId="0"/>
    <xf numFmtId="0" fontId="6" fillId="89"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89" borderId="0" applyNumberFormat="0" applyBorder="0" applyAlignment="0" applyProtection="0"/>
    <xf numFmtId="0" fontId="18" fillId="0" borderId="0" applyNumberFormat="0" applyFont="0" applyFill="0" applyBorder="0" applyAlignment="0" applyProtection="0"/>
    <xf numFmtId="0" fontId="18" fillId="0" borderId="0"/>
    <xf numFmtId="0" fontId="6" fillId="89" borderId="0" applyNumberFormat="0" applyBorder="0" applyAlignment="0" applyProtection="0"/>
    <xf numFmtId="0" fontId="6" fillId="70" borderId="0" applyNumberFormat="0" applyBorder="0" applyAlignment="0" applyProtection="0"/>
    <xf numFmtId="0" fontId="20" fillId="86" borderId="0" applyNumberFormat="0" applyBorder="0" applyAlignment="0" applyProtection="0"/>
    <xf numFmtId="0" fontId="6" fillId="68"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63" borderId="0" applyNumberFormat="0" applyBorder="0" applyAlignment="0" applyProtection="0"/>
    <xf numFmtId="0" fontId="18" fillId="0" borderId="0" applyNumberFormat="0" applyFont="0" applyFill="0" applyBorder="0" applyAlignment="0" applyProtection="0"/>
    <xf numFmtId="0" fontId="18" fillId="0" borderId="0"/>
    <xf numFmtId="0" fontId="6" fillId="89" borderId="0" applyNumberFormat="0" applyBorder="0" applyAlignment="0" applyProtection="0"/>
    <xf numFmtId="0" fontId="6" fillId="70" borderId="0" applyNumberFormat="0" applyBorder="0" applyAlignment="0" applyProtection="0"/>
    <xf numFmtId="0" fontId="20" fillId="8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xf numFmtId="0" fontId="6" fillId="89" borderId="0" applyNumberFormat="0" applyBorder="0" applyAlignment="0" applyProtection="0"/>
    <xf numFmtId="0" fontId="6" fillId="70" borderId="0" applyNumberFormat="0" applyBorder="0" applyAlignment="0" applyProtection="0"/>
    <xf numFmtId="0" fontId="6" fillId="73" borderId="0" applyNumberFormat="0" applyBorder="0" applyAlignment="0" applyProtection="0"/>
    <xf numFmtId="0" fontId="20" fillId="92" borderId="0" applyNumberFormat="0" applyBorder="0" applyAlignment="0" applyProtection="0"/>
    <xf numFmtId="0" fontId="20" fillId="86" borderId="0" applyNumberFormat="0" applyBorder="0" applyAlignment="0" applyProtection="0"/>
    <xf numFmtId="0" fontId="18" fillId="0" borderId="0"/>
    <xf numFmtId="0" fontId="6" fillId="89" borderId="0" applyNumberFormat="0" applyBorder="0" applyAlignment="0" applyProtection="0"/>
    <xf numFmtId="0" fontId="6" fillId="70" borderId="0" applyNumberFormat="0" applyBorder="0" applyAlignment="0" applyProtection="0"/>
    <xf numFmtId="0" fontId="6" fillId="89" borderId="0" applyNumberFormat="0" applyBorder="0" applyAlignment="0" applyProtection="0"/>
    <xf numFmtId="0" fontId="6" fillId="73" borderId="0" applyNumberFormat="0" applyBorder="0" applyAlignment="0" applyProtection="0"/>
    <xf numFmtId="0" fontId="6" fillId="89" borderId="0" applyNumberFormat="0" applyBorder="0" applyAlignment="0" applyProtection="0"/>
    <xf numFmtId="0" fontId="6" fillId="68"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120" fillId="0" borderId="78" applyNumberFormat="0" applyFill="0" applyAlignment="0" applyProtection="0"/>
    <xf numFmtId="0" fontId="18" fillId="0" borderId="0" applyNumberFormat="0" applyFont="0" applyFill="0" applyBorder="0" applyAlignment="0" applyProtection="0"/>
    <xf numFmtId="0" fontId="20" fillId="92" borderId="0" applyNumberFormat="0" applyBorder="0" applyAlignment="0" applyProtection="0"/>
    <xf numFmtId="0" fontId="6" fillId="68" borderId="0" applyNumberFormat="0" applyBorder="0" applyAlignment="0" applyProtection="0"/>
    <xf numFmtId="9" fontId="18" fillId="0" borderId="0" applyFont="0" applyFill="0" applyBorder="0" applyAlignment="0" applyProtection="0"/>
    <xf numFmtId="0" fontId="120" fillId="0" borderId="79" applyNumberFormat="0" applyFill="0" applyAlignment="0" applyProtection="0"/>
    <xf numFmtId="0" fontId="20" fillId="92" borderId="0" applyNumberFormat="0" applyBorder="0" applyAlignment="0" applyProtection="0"/>
    <xf numFmtId="0" fontId="6" fillId="65" borderId="0" applyNumberFormat="0" applyBorder="0" applyAlignment="0" applyProtection="0"/>
    <xf numFmtId="0" fontId="6" fillId="68" borderId="0" applyNumberFormat="0" applyBorder="0" applyAlignment="0" applyProtection="0"/>
    <xf numFmtId="0" fontId="120" fillId="0" borderId="79"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89" borderId="0" applyNumberFormat="0" applyBorder="0" applyAlignment="0" applyProtection="0"/>
    <xf numFmtId="0" fontId="6" fillId="63" borderId="0" applyNumberFormat="0" applyBorder="0" applyAlignment="0" applyProtection="0"/>
    <xf numFmtId="0" fontId="20" fillId="92"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65" borderId="0" applyNumberFormat="0" applyBorder="0" applyAlignment="0" applyProtection="0"/>
    <xf numFmtId="0" fontId="6" fillId="68" borderId="0" applyNumberFormat="0" applyBorder="0" applyAlignment="0" applyProtection="0"/>
    <xf numFmtId="0" fontId="120" fillId="0" borderId="79" applyNumberFormat="0" applyFill="0" applyAlignment="0" applyProtection="0"/>
    <xf numFmtId="0" fontId="20" fillId="92" borderId="0" applyNumberFormat="0" applyBorder="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6" fillId="89" borderId="0" applyNumberFormat="0" applyBorder="0" applyAlignment="0" applyProtection="0"/>
    <xf numFmtId="0" fontId="20" fillId="69" borderId="0" applyNumberFormat="0" applyBorder="0" applyAlignment="0" applyProtection="0"/>
    <xf numFmtId="0" fontId="6" fillId="64" borderId="0" applyNumberFormat="0" applyBorder="0" applyAlignment="0" applyProtection="0"/>
    <xf numFmtId="0" fontId="111" fillId="93" borderId="83" applyNumberFormat="0" applyAlignment="0" applyProtection="0"/>
    <xf numFmtId="0" fontId="20" fillId="79"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20" fillId="79" borderId="0" applyNumberFormat="0" applyBorder="0" applyAlignment="0" applyProtection="0"/>
    <xf numFmtId="0" fontId="6" fillId="89" borderId="0" applyNumberFormat="0" applyBorder="0" applyAlignment="0" applyProtection="0"/>
    <xf numFmtId="0" fontId="6" fillId="63" borderId="0" applyNumberFormat="0" applyBorder="0" applyAlignment="0" applyProtection="0"/>
    <xf numFmtId="0" fontId="20" fillId="79"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64" borderId="0" applyNumberFormat="0" applyBorder="0" applyAlignment="0" applyProtection="0"/>
    <xf numFmtId="0" fontId="6" fillId="89" borderId="0" applyNumberFormat="0" applyBorder="0" applyAlignment="0" applyProtection="0"/>
    <xf numFmtId="0" fontId="6" fillId="70" borderId="0" applyNumberFormat="0" applyBorder="0" applyAlignment="0" applyProtection="0"/>
    <xf numFmtId="0" fontId="6" fillId="89"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70" borderId="0" applyNumberFormat="0" applyBorder="0" applyAlignment="0" applyProtection="0"/>
    <xf numFmtId="0" fontId="6" fillId="89" borderId="0" applyNumberFormat="0" applyBorder="0" applyAlignment="0" applyProtection="0"/>
    <xf numFmtId="0" fontId="6" fillId="78" borderId="0" applyNumberFormat="0" applyBorder="0" applyAlignment="0" applyProtection="0"/>
    <xf numFmtId="0" fontId="6" fillId="89" borderId="0" applyNumberFormat="0" applyBorder="0" applyAlignment="0" applyProtection="0"/>
    <xf numFmtId="0" fontId="6" fillId="71" borderId="0" applyNumberFormat="0" applyBorder="0" applyAlignment="0" applyProtection="0"/>
    <xf numFmtId="0" fontId="6" fillId="73" borderId="0" applyNumberFormat="0" applyBorder="0" applyAlignment="0" applyProtection="0"/>
    <xf numFmtId="0" fontId="6" fillId="89" borderId="0" applyNumberFormat="0" applyBorder="0" applyAlignment="0" applyProtection="0"/>
    <xf numFmtId="0" fontId="6" fillId="64" borderId="0" applyNumberFormat="0" applyBorder="0" applyAlignment="0" applyProtection="0"/>
    <xf numFmtId="0" fontId="6" fillId="71" borderId="0" applyNumberFormat="0" applyBorder="0" applyAlignment="0" applyProtection="0"/>
    <xf numFmtId="0" fontId="6" fillId="89" borderId="0" applyNumberFormat="0" applyBorder="0" applyAlignment="0" applyProtection="0"/>
    <xf numFmtId="0" fontId="6" fillId="64"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71" borderId="0" applyNumberFormat="0" applyBorder="0" applyAlignment="0" applyProtection="0"/>
    <xf numFmtId="0" fontId="6" fillId="89" borderId="0" applyNumberFormat="0" applyBorder="0" applyAlignment="0" applyProtection="0"/>
    <xf numFmtId="0" fontId="6" fillId="71" borderId="0" applyNumberFormat="0" applyBorder="0" applyAlignment="0" applyProtection="0"/>
    <xf numFmtId="0" fontId="6" fillId="89"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89" borderId="0" applyNumberFormat="0" applyBorder="0" applyAlignment="0" applyProtection="0"/>
    <xf numFmtId="0" fontId="6" fillId="89" borderId="0" applyNumberFormat="0" applyBorder="0" applyAlignment="0" applyProtection="0"/>
    <xf numFmtId="0" fontId="47" fillId="0" borderId="6" applyNumberFormat="0" applyFill="0" applyAlignment="0" applyProtection="0"/>
    <xf numFmtId="0" fontId="47" fillId="0" borderId="6" applyNumberFormat="0" applyFill="0" applyAlignment="0" applyProtection="0"/>
    <xf numFmtId="0" fontId="6" fillId="89" borderId="0" applyNumberFormat="0" applyBorder="0" applyAlignment="0" applyProtection="0"/>
    <xf numFmtId="0" fontId="6" fillId="70" borderId="0" applyNumberFormat="0" applyBorder="0" applyAlignment="0" applyProtection="0"/>
    <xf numFmtId="0" fontId="6" fillId="73" borderId="0" applyNumberFormat="0" applyBorder="0" applyAlignment="0" applyProtection="0"/>
    <xf numFmtId="0" fontId="6" fillId="89" borderId="0" applyNumberFormat="0" applyBorder="0" applyAlignment="0" applyProtection="0"/>
    <xf numFmtId="0" fontId="6" fillId="73" borderId="0" applyNumberFormat="0" applyBorder="0" applyAlignment="0" applyProtection="0"/>
    <xf numFmtId="0" fontId="6" fillId="89" borderId="0" applyNumberFormat="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6" fillId="73" borderId="0" applyNumberFormat="0" applyBorder="0" applyAlignment="0" applyProtection="0"/>
    <xf numFmtId="0" fontId="6" fillId="73" borderId="0" applyNumberFormat="0" applyBorder="0" applyAlignment="0" applyProtection="0"/>
    <xf numFmtId="0" fontId="130" fillId="0" borderId="80" applyNumberFormat="0" applyAlignment="0" applyProtection="0"/>
    <xf numFmtId="0" fontId="6" fillId="89" borderId="0" applyNumberFormat="0" applyBorder="0" applyAlignment="0" applyProtection="0"/>
    <xf numFmtId="0" fontId="6" fillId="89" borderId="0" applyNumberFormat="0" applyBorder="0" applyAlignment="0" applyProtection="0"/>
    <xf numFmtId="0" fontId="6" fillId="73" borderId="0" applyNumberFormat="0" applyBorder="0" applyAlignment="0" applyProtection="0"/>
    <xf numFmtId="0" fontId="6" fillId="89" borderId="0" applyNumberFormat="0" applyBorder="0" applyAlignment="0" applyProtection="0"/>
    <xf numFmtId="0" fontId="6" fillId="78" borderId="0" applyNumberFormat="0" applyBorder="0" applyAlignment="0" applyProtection="0"/>
    <xf numFmtId="0" fontId="20" fillId="96" borderId="0" applyNumberFormat="0" applyBorder="0" applyAlignment="0" applyProtection="0"/>
    <xf numFmtId="0" fontId="6" fillId="64"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71" borderId="0" applyNumberFormat="0" applyBorder="0" applyAlignment="0" applyProtection="0"/>
    <xf numFmtId="0" fontId="28" fillId="88" borderId="0" applyNumberFormat="0" applyBorder="0" applyAlignment="0" applyProtection="0"/>
    <xf numFmtId="0" fontId="28" fillId="88" borderId="0" applyNumberFormat="0" applyBorder="0" applyAlignment="0" applyProtection="0"/>
    <xf numFmtId="0" fontId="6" fillId="70" borderId="0" applyNumberFormat="0" applyBorder="0" applyAlignment="0" applyProtection="0"/>
    <xf numFmtId="0" fontId="6" fillId="89" borderId="0" applyNumberFormat="0" applyBorder="0" applyAlignment="0" applyProtection="0"/>
    <xf numFmtId="0" fontId="6" fillId="73" borderId="0" applyNumberFormat="0" applyBorder="0" applyAlignment="0" applyProtection="0"/>
    <xf numFmtId="0" fontId="6" fillId="72" borderId="84" applyNumberFormat="0" applyFont="0" applyAlignment="0" applyProtection="0"/>
    <xf numFmtId="0" fontId="6" fillId="73" borderId="0" applyNumberFormat="0" applyBorder="0" applyAlignment="0" applyProtection="0"/>
    <xf numFmtId="0" fontId="31" fillId="85" borderId="88" applyNumberFormat="0" applyAlignment="0" applyProtection="0"/>
    <xf numFmtId="0" fontId="18" fillId="0" borderId="0" applyNumberFormat="0" applyFont="0" applyFill="0" applyBorder="0" applyAlignment="0" applyProtection="0"/>
    <xf numFmtId="0" fontId="6" fillId="63"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4" fillId="102" borderId="0" applyNumberFormat="0" applyBorder="0" applyAlignment="0" applyProtection="0"/>
    <xf numFmtId="0" fontId="6" fillId="64" borderId="0" applyNumberFormat="0" applyBorder="0" applyAlignment="0" applyProtection="0"/>
    <xf numFmtId="0" fontId="18" fillId="0" borderId="0" applyNumberFormat="0" applyFont="0" applyFill="0" applyBorder="0" applyAlignment="0" applyProtection="0"/>
    <xf numFmtId="0" fontId="6" fillId="89" borderId="0" applyNumberFormat="0" applyBorder="0" applyAlignment="0" applyProtection="0"/>
    <xf numFmtId="38" fontId="117" fillId="0" borderId="0" applyFont="0" applyFill="0" applyBorder="0" applyAlignment="0" applyProtection="0"/>
    <xf numFmtId="0" fontId="6" fillId="73" borderId="0" applyNumberFormat="0" applyBorder="0" applyAlignment="0" applyProtection="0"/>
    <xf numFmtId="0" fontId="6" fillId="89" borderId="0" applyNumberFormat="0" applyBorder="0" applyAlignment="0" applyProtection="0"/>
    <xf numFmtId="0" fontId="6" fillId="73" borderId="0" applyNumberFormat="0" applyBorder="0" applyAlignment="0" applyProtection="0"/>
    <xf numFmtId="0" fontId="6" fillId="89"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3" borderId="0" applyNumberFormat="0" applyBorder="0" applyAlignment="0" applyProtection="0"/>
    <xf numFmtId="0" fontId="20" fillId="94" borderId="0" applyNumberFormat="0" applyBorder="0" applyAlignment="0" applyProtection="0"/>
    <xf numFmtId="0" fontId="18" fillId="0" borderId="0"/>
    <xf numFmtId="0" fontId="6" fillId="89" borderId="0" applyNumberFormat="0" applyBorder="0" applyAlignment="0" applyProtection="0"/>
    <xf numFmtId="0" fontId="18" fillId="0" borderId="0" applyNumberFormat="0" applyFont="0" applyFill="0" applyBorder="0" applyAlignment="0" applyProtection="0"/>
    <xf numFmtId="0" fontId="6" fillId="89"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114" fillId="95" borderId="0" applyNumberFormat="0" applyBorder="0" applyAlignment="0" applyProtection="0"/>
    <xf numFmtId="0" fontId="6" fillId="89" borderId="0" applyNumberFormat="0" applyBorder="0" applyAlignment="0" applyProtection="0"/>
    <xf numFmtId="0" fontId="6" fillId="78" borderId="0" applyNumberFormat="0" applyBorder="0" applyAlignment="0" applyProtection="0"/>
    <xf numFmtId="0" fontId="6" fillId="89" borderId="0" applyNumberFormat="0" applyBorder="0" applyAlignment="0" applyProtection="0"/>
    <xf numFmtId="0" fontId="18" fillId="0" borderId="0" applyNumberFormat="0" applyFont="0" applyFill="0" applyBorder="0" applyAlignment="0" applyProtection="0"/>
    <xf numFmtId="0" fontId="6" fillId="89" borderId="0" applyNumberFormat="0" applyBorder="0" applyAlignment="0" applyProtection="0"/>
    <xf numFmtId="0" fontId="114" fillId="95" borderId="0" applyNumberFormat="0" applyBorder="0" applyAlignment="0" applyProtection="0"/>
    <xf numFmtId="0" fontId="6" fillId="89"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89" borderId="0" applyNumberFormat="0" applyBorder="0" applyAlignment="0" applyProtection="0"/>
    <xf numFmtId="0" fontId="6" fillId="89" borderId="0" applyNumberFormat="0" applyBorder="0" applyAlignment="0" applyProtection="0"/>
    <xf numFmtId="0" fontId="96" fillId="0" borderId="0" applyNumberFormat="0" applyBorder="0" applyAlignment="0" applyProtection="0"/>
    <xf numFmtId="0" fontId="20" fillId="100" borderId="0" applyNumberFormat="0" applyBorder="0" applyAlignment="0" applyProtection="0"/>
    <xf numFmtId="0" fontId="6" fillId="73" borderId="0" applyNumberFormat="0" applyBorder="0" applyAlignment="0" applyProtection="0"/>
    <xf numFmtId="0" fontId="6" fillId="89" borderId="0" applyNumberFormat="0" applyBorder="0" applyAlignment="0" applyProtection="0"/>
    <xf numFmtId="0" fontId="6" fillId="78" borderId="0" applyNumberFormat="0" applyBorder="0" applyAlignment="0" applyProtection="0"/>
    <xf numFmtId="0" fontId="6" fillId="71" borderId="0" applyNumberFormat="0" applyBorder="0" applyAlignment="0" applyProtection="0"/>
    <xf numFmtId="0" fontId="18" fillId="0" borderId="0" applyNumberFormat="0" applyFont="0" applyFill="0" applyBorder="0" applyAlignment="0" applyProtection="0"/>
    <xf numFmtId="0" fontId="6" fillId="89" borderId="0" applyNumberFormat="0" applyBorder="0" applyAlignment="0" applyProtection="0"/>
    <xf numFmtId="0" fontId="18" fillId="0" borderId="0"/>
    <xf numFmtId="0" fontId="6" fillId="89" borderId="0" applyNumberFormat="0" applyBorder="0" applyAlignment="0" applyProtection="0"/>
    <xf numFmtId="0" fontId="6" fillId="73" borderId="0" applyNumberFormat="0" applyBorder="0" applyAlignment="0" applyProtection="0"/>
    <xf numFmtId="0" fontId="6" fillId="71" borderId="0" applyNumberFormat="0" applyBorder="0" applyAlignment="0" applyProtection="0"/>
    <xf numFmtId="0" fontId="6" fillId="89" borderId="0" applyNumberFormat="0" applyBorder="0" applyAlignment="0" applyProtection="0"/>
    <xf numFmtId="0" fontId="6" fillId="78" borderId="0" applyNumberFormat="0" applyBorder="0" applyAlignment="0" applyProtection="0"/>
    <xf numFmtId="0" fontId="20" fillId="69" borderId="0" applyNumberFormat="0" applyBorder="0" applyAlignment="0" applyProtection="0"/>
    <xf numFmtId="0" fontId="6" fillId="78" borderId="0" applyNumberFormat="0" applyBorder="0" applyAlignment="0" applyProtection="0"/>
    <xf numFmtId="0" fontId="6" fillId="89" borderId="0" applyNumberFormat="0" applyBorder="0" applyAlignment="0" applyProtection="0"/>
    <xf numFmtId="0" fontId="6" fillId="63" borderId="0" applyNumberFormat="0" applyBorder="0" applyAlignment="0" applyProtection="0"/>
    <xf numFmtId="0" fontId="18" fillId="0" borderId="0"/>
    <xf numFmtId="0" fontId="6" fillId="89"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1" borderId="0" applyNumberFormat="0" applyBorder="0" applyAlignment="0" applyProtection="0"/>
    <xf numFmtId="0" fontId="6" fillId="89" borderId="0" applyNumberFormat="0" applyBorder="0" applyAlignment="0" applyProtection="0"/>
    <xf numFmtId="0" fontId="6" fillId="71" borderId="0" applyNumberFormat="0" applyBorder="0" applyAlignment="0" applyProtection="0"/>
    <xf numFmtId="0" fontId="6" fillId="70" borderId="0" applyNumberFormat="0" applyBorder="0" applyAlignment="0" applyProtection="0"/>
    <xf numFmtId="0" fontId="6" fillId="73" borderId="0" applyNumberFormat="0" applyBorder="0" applyAlignment="0" applyProtection="0"/>
    <xf numFmtId="0" fontId="18" fillId="0" borderId="0" applyNumberFormat="0" applyFont="0" applyFill="0" applyBorder="0" applyAlignment="0" applyProtection="0"/>
    <xf numFmtId="0" fontId="27" fillId="75" borderId="0" applyNumberFormat="0" applyBorder="0" applyAlignment="0" applyProtection="0"/>
    <xf numFmtId="0" fontId="6" fillId="71"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6" fillId="63" borderId="0" applyNumberFormat="0" applyBorder="0" applyAlignment="0" applyProtection="0"/>
    <xf numFmtId="43" fontId="18" fillId="0" borderId="0" applyFont="0" applyFill="0" applyBorder="0" applyAlignment="0" applyProtection="0"/>
    <xf numFmtId="0" fontId="6" fillId="89" borderId="0" applyNumberFormat="0" applyBorder="0" applyAlignment="0" applyProtection="0"/>
    <xf numFmtId="0" fontId="18" fillId="0" borderId="0"/>
    <xf numFmtId="0" fontId="6" fillId="89"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18" fillId="0" borderId="0" applyNumberFormat="0" applyFont="0" applyFill="0" applyBorder="0" applyAlignment="0" applyProtection="0"/>
    <xf numFmtId="0" fontId="18" fillId="0" borderId="0"/>
    <xf numFmtId="0" fontId="6" fillId="89" borderId="0" applyNumberFormat="0" applyBorder="0" applyAlignment="0" applyProtection="0"/>
    <xf numFmtId="0" fontId="6" fillId="70" borderId="0" applyNumberFormat="0" applyBorder="0" applyAlignment="0" applyProtection="0"/>
    <xf numFmtId="0" fontId="18" fillId="0" borderId="0"/>
    <xf numFmtId="0" fontId="6" fillId="89" borderId="0" applyNumberFormat="0" applyBorder="0" applyAlignment="0" applyProtection="0"/>
    <xf numFmtId="0" fontId="6" fillId="70" borderId="0" applyNumberFormat="0" applyBorder="0" applyAlignment="0" applyProtection="0"/>
    <xf numFmtId="0" fontId="6" fillId="89" borderId="0" applyNumberFormat="0" applyBorder="0" applyAlignment="0" applyProtection="0"/>
    <xf numFmtId="0" fontId="6" fillId="71" borderId="0" applyNumberFormat="0" applyBorder="0" applyAlignment="0" applyProtection="0"/>
    <xf numFmtId="0" fontId="6" fillId="89" borderId="0" applyNumberFormat="0" applyBorder="0" applyAlignment="0" applyProtection="0"/>
    <xf numFmtId="0" fontId="6" fillId="71" borderId="0" applyNumberFormat="0" applyBorder="0" applyAlignment="0" applyProtection="0"/>
    <xf numFmtId="0" fontId="6" fillId="89" borderId="0" applyNumberFormat="0" applyBorder="0" applyAlignment="0" applyProtection="0"/>
    <xf numFmtId="0" fontId="20" fillId="92" borderId="0" applyNumberFormat="0" applyBorder="0" applyAlignment="0" applyProtection="0"/>
    <xf numFmtId="0" fontId="18" fillId="0" borderId="84" applyNumberFormat="0" applyFont="0" applyAlignment="0" applyProtection="0"/>
    <xf numFmtId="0" fontId="61" fillId="82" borderId="87" applyNumberFormat="0" applyFont="0" applyAlignment="0" applyProtection="0"/>
    <xf numFmtId="0" fontId="95" fillId="0" borderId="0" applyNumberFormat="0" applyFill="0" applyBorder="0" applyAlignment="0" applyProtection="0"/>
    <xf numFmtId="0" fontId="6" fillId="89" borderId="0" applyNumberFormat="0" applyBorder="0" applyAlignment="0" applyProtection="0"/>
    <xf numFmtId="0" fontId="18" fillId="0" borderId="0" applyNumberFormat="0" applyFont="0" applyFill="0" applyBorder="0" applyAlignment="0" applyProtection="0"/>
    <xf numFmtId="0" fontId="6" fillId="78" borderId="0" applyNumberFormat="0" applyBorder="0" applyAlignment="0" applyProtection="0"/>
    <xf numFmtId="0" fontId="6" fillId="89" borderId="0" applyNumberFormat="0" applyBorder="0" applyAlignment="0" applyProtection="0"/>
    <xf numFmtId="0" fontId="20" fillId="92" borderId="0" applyNumberFormat="0" applyBorder="0" applyAlignment="0" applyProtection="0"/>
    <xf numFmtId="0" fontId="18" fillId="0" borderId="84" applyNumberFormat="0" applyFont="0" applyAlignment="0" applyProtection="0"/>
    <xf numFmtId="0" fontId="6" fillId="89" borderId="0" applyNumberFormat="0" applyBorder="0" applyAlignment="0" applyProtection="0"/>
    <xf numFmtId="0" fontId="95" fillId="0" borderId="0" applyNumberFormat="0" applyFill="0" applyBorder="0" applyAlignment="0" applyProtection="0"/>
    <xf numFmtId="0" fontId="6" fillId="89" borderId="0" applyNumberFormat="0" applyBorder="0" applyAlignment="0" applyProtection="0"/>
    <xf numFmtId="0" fontId="103" fillId="0" borderId="79" applyNumberFormat="0" applyFill="0" applyAlignment="0" applyProtection="0"/>
    <xf numFmtId="0" fontId="18" fillId="0" borderId="0" applyNumberFormat="0" applyFont="0" applyFill="0" applyBorder="0" applyAlignment="0" applyProtection="0"/>
    <xf numFmtId="0" fontId="6" fillId="89" borderId="0" applyNumberFormat="0" applyBorder="0" applyAlignment="0" applyProtection="0"/>
    <xf numFmtId="0" fontId="6" fillId="0" borderId="0"/>
    <xf numFmtId="0" fontId="18" fillId="0" borderId="0" applyNumberFormat="0" applyFont="0" applyFill="0" applyBorder="0" applyAlignment="0" applyProtection="0"/>
    <xf numFmtId="0" fontId="6" fillId="89" borderId="0" applyNumberFormat="0" applyBorder="0" applyAlignment="0" applyProtection="0"/>
    <xf numFmtId="0" fontId="6" fillId="78" borderId="0" applyNumberFormat="0" applyBorder="0" applyAlignment="0" applyProtection="0"/>
    <xf numFmtId="0" fontId="6" fillId="7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0" fillId="92" borderId="0" applyNumberFormat="0" applyBorder="0" applyAlignment="0" applyProtection="0"/>
    <xf numFmtId="0" fontId="20" fillId="92" borderId="0" applyNumberFormat="0" applyBorder="0" applyAlignment="0" applyProtection="0"/>
    <xf numFmtId="0" fontId="18" fillId="0" borderId="84" applyNumberFormat="0" applyFont="0" applyAlignment="0" applyProtection="0"/>
    <xf numFmtId="0" fontId="6" fillId="89" borderId="0" applyNumberFormat="0" applyBorder="0" applyAlignment="0" applyProtection="0"/>
    <xf numFmtId="0" fontId="6" fillId="63" borderId="0" applyNumberFormat="0" applyBorder="0" applyAlignment="0" applyProtection="0"/>
    <xf numFmtId="0" fontId="20" fillId="72" borderId="84" applyNumberFormat="0" applyFont="0" applyAlignment="0" applyProtection="0"/>
    <xf numFmtId="0" fontId="6" fillId="7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0" fillId="92" borderId="0" applyNumberFormat="0" applyBorder="0" applyAlignment="0" applyProtection="0"/>
    <xf numFmtId="0" fontId="20" fillId="92" borderId="0" applyNumberFormat="0" applyBorder="0" applyAlignment="0" applyProtection="0"/>
    <xf numFmtId="0" fontId="18" fillId="0" borderId="84" applyNumberFormat="0" applyFont="0" applyAlignment="0" applyProtection="0"/>
    <xf numFmtId="0" fontId="6" fillId="89" borderId="0" applyNumberFormat="0" applyBorder="0" applyAlignment="0" applyProtection="0"/>
    <xf numFmtId="0" fontId="18" fillId="0" borderId="0" applyNumberFormat="0" applyFont="0" applyFill="0" applyBorder="0" applyAlignment="0" applyProtection="0"/>
    <xf numFmtId="0" fontId="6" fillId="89" borderId="0" applyNumberFormat="0" applyBorder="0" applyAlignment="0" applyProtection="0"/>
    <xf numFmtId="0" fontId="20" fillId="92" borderId="0" applyNumberFormat="0" applyBorder="0" applyAlignment="0" applyProtection="0"/>
    <xf numFmtId="0" fontId="20" fillId="92" borderId="0" applyNumberFormat="0" applyBorder="0" applyAlignment="0" applyProtection="0"/>
    <xf numFmtId="0" fontId="18" fillId="0" borderId="84" applyNumberFormat="0" applyFont="0" applyAlignment="0" applyProtection="0"/>
    <xf numFmtId="0" fontId="6" fillId="89"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0" borderId="0"/>
    <xf numFmtId="0" fontId="6" fillId="0" borderId="0"/>
    <xf numFmtId="0" fontId="6" fillId="89" borderId="0" applyNumberFormat="0" applyBorder="0" applyAlignment="0" applyProtection="0"/>
    <xf numFmtId="0" fontId="95" fillId="0" borderId="0" applyNumberFormat="0" applyFill="0" applyBorder="0" applyAlignment="0" applyProtection="0"/>
    <xf numFmtId="0" fontId="6" fillId="89" borderId="0" applyNumberFormat="0" applyBorder="0" applyAlignment="0" applyProtection="0"/>
    <xf numFmtId="0" fontId="20" fillId="94"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18" fillId="0" borderId="0" applyNumberFormat="0" applyFont="0" applyFill="0" applyBorder="0" applyAlignment="0" applyProtection="0"/>
    <xf numFmtId="0" fontId="6" fillId="89" borderId="0" applyNumberFormat="0" applyBorder="0" applyAlignment="0" applyProtection="0"/>
    <xf numFmtId="0" fontId="6" fillId="71" borderId="0" applyNumberFormat="0" applyBorder="0" applyAlignment="0" applyProtection="0"/>
    <xf numFmtId="0" fontId="18" fillId="0" borderId="0" applyNumberFormat="0" applyFont="0" applyFill="0" applyBorder="0" applyAlignment="0" applyProtection="0"/>
    <xf numFmtId="0" fontId="6" fillId="89" borderId="0" applyNumberFormat="0" applyBorder="0" applyAlignment="0" applyProtection="0"/>
    <xf numFmtId="0" fontId="6" fillId="71" borderId="0" applyNumberFormat="0" applyBorder="0" applyAlignment="0" applyProtection="0"/>
    <xf numFmtId="0" fontId="6" fillId="89" borderId="0" applyNumberFormat="0" applyBorder="0" applyAlignment="0" applyProtection="0"/>
    <xf numFmtId="0" fontId="114" fillId="113" borderId="0" applyNumberFormat="0" applyBorder="0" applyAlignment="0" applyProtection="0"/>
    <xf numFmtId="0" fontId="6" fillId="89" borderId="0" applyNumberFormat="0" applyBorder="0" applyAlignment="0" applyProtection="0"/>
    <xf numFmtId="0" fontId="114" fillId="107" borderId="0" applyNumberFormat="0" applyBorder="0" applyAlignment="0" applyProtection="0"/>
    <xf numFmtId="0" fontId="114" fillId="113" borderId="0" applyNumberFormat="0" applyBorder="0" applyAlignment="0" applyProtection="0"/>
    <xf numFmtId="0" fontId="6" fillId="89" borderId="0" applyNumberFormat="0" applyBorder="0" applyAlignment="0" applyProtection="0"/>
    <xf numFmtId="0" fontId="6" fillId="65" borderId="0" applyNumberFormat="0" applyBorder="0" applyAlignment="0" applyProtection="0"/>
    <xf numFmtId="0" fontId="6" fillId="72" borderId="84" applyNumberFormat="0" applyFont="0" applyAlignment="0" applyProtection="0"/>
    <xf numFmtId="0" fontId="114" fillId="113" borderId="0" applyNumberFormat="0" applyBorder="0" applyAlignment="0" applyProtection="0"/>
    <xf numFmtId="0" fontId="6" fillId="89" borderId="0" applyNumberFormat="0" applyBorder="0" applyAlignment="0" applyProtection="0"/>
    <xf numFmtId="0" fontId="108" fillId="98" borderId="81" applyNumberFormat="0" applyAlignment="0" applyProtection="0"/>
    <xf numFmtId="0" fontId="6" fillId="65" borderId="0" applyNumberFormat="0" applyBorder="0" applyAlignment="0" applyProtection="0"/>
    <xf numFmtId="0" fontId="33" fillId="0" borderId="0" applyNumberFormat="0" applyFill="0" applyBorder="0" applyAlignment="0" applyProtection="0"/>
    <xf numFmtId="0" fontId="111" fillId="93" borderId="83" applyNumberFormat="0" applyAlignment="0" applyProtection="0"/>
    <xf numFmtId="0" fontId="18" fillId="0" borderId="84" applyNumberFormat="0" applyFont="0" applyAlignment="0" applyProtection="0"/>
    <xf numFmtId="0" fontId="37" fillId="87" borderId="0" applyNumberFormat="0" applyBorder="0" applyAlignment="0" applyProtection="0"/>
    <xf numFmtId="0" fontId="6" fillId="89"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4" fillId="113" borderId="0" applyNumberFormat="0" applyBorder="0" applyAlignment="0" applyProtection="0"/>
    <xf numFmtId="0" fontId="20" fillId="92"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73" borderId="0" applyNumberFormat="0" applyBorder="0" applyAlignment="0" applyProtection="0"/>
    <xf numFmtId="0" fontId="47" fillId="0" borderId="6" applyNumberFormat="0" applyFill="0" applyAlignment="0" applyProtection="0"/>
    <xf numFmtId="0" fontId="111" fillId="93" borderId="83" applyNumberFormat="0" applyAlignment="0" applyProtection="0"/>
    <xf numFmtId="0" fontId="20" fillId="92" borderId="0" applyNumberFormat="0" applyBorder="0" applyAlignment="0" applyProtection="0"/>
    <xf numFmtId="0" fontId="18" fillId="0" borderId="84" applyNumberFormat="0" applyFont="0" applyAlignment="0" applyProtection="0"/>
    <xf numFmtId="0" fontId="37" fillId="87" borderId="0" applyNumberFormat="0" applyBorder="0" applyAlignment="0" applyProtection="0"/>
    <xf numFmtId="0" fontId="6" fillId="89"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73"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6" fillId="89"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20" fillId="92" borderId="0" applyNumberFormat="0" applyBorder="0" applyAlignment="0" applyProtection="0"/>
    <xf numFmtId="0" fontId="18" fillId="0" borderId="84" applyNumberFormat="0" applyFont="0" applyAlignment="0" applyProtection="0"/>
    <xf numFmtId="0" fontId="6" fillId="73"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6" fillId="89"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3" borderId="0" applyNumberFormat="0" applyBorder="0" applyAlignment="0" applyProtection="0"/>
    <xf numFmtId="0" fontId="6" fillId="78" borderId="0" applyNumberFormat="0" applyBorder="0" applyAlignment="0" applyProtection="0"/>
    <xf numFmtId="0" fontId="18" fillId="0" borderId="0"/>
    <xf numFmtId="0" fontId="37" fillId="87" borderId="0" applyNumberFormat="0" applyBorder="0" applyAlignment="0" applyProtection="0"/>
    <xf numFmtId="0" fontId="37" fillId="87" borderId="0" applyNumberFormat="0" applyBorder="0" applyAlignment="0" applyProtection="0"/>
    <xf numFmtId="0" fontId="6" fillId="89" borderId="0" applyNumberFormat="0" applyBorder="0" applyAlignment="0" applyProtection="0"/>
    <xf numFmtId="0" fontId="18" fillId="0" borderId="0" applyNumberFormat="0" applyFont="0" applyFill="0" applyBorder="0" applyAlignment="0" applyProtection="0"/>
    <xf numFmtId="0" fontId="6" fillId="89"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2" borderId="84" applyNumberFormat="0" applyFont="0" applyAlignment="0" applyProtection="0"/>
    <xf numFmtId="0" fontId="6" fillId="89" borderId="0" applyNumberFormat="0" applyBorder="0" applyAlignment="0" applyProtection="0"/>
    <xf numFmtId="0" fontId="6" fillId="73" borderId="0" applyNumberFormat="0" applyBorder="0" applyAlignment="0" applyProtection="0"/>
    <xf numFmtId="0" fontId="6" fillId="89"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3" borderId="0" applyNumberFormat="0" applyBorder="0" applyAlignment="0" applyProtection="0"/>
    <xf numFmtId="0" fontId="20" fillId="0" borderId="0"/>
    <xf numFmtId="0" fontId="20" fillId="0" borderId="0"/>
    <xf numFmtId="0" fontId="6" fillId="78" borderId="0" applyNumberFormat="0" applyBorder="0" applyAlignment="0" applyProtection="0"/>
    <xf numFmtId="0" fontId="114" fillId="101" borderId="0" applyNumberFormat="0" applyBorder="0" applyAlignment="0" applyProtection="0"/>
    <xf numFmtId="0" fontId="18" fillId="0" borderId="0"/>
    <xf numFmtId="0" fontId="37" fillId="87" borderId="0" applyNumberFormat="0" applyBorder="0" applyAlignment="0" applyProtection="0"/>
    <xf numFmtId="0" fontId="37" fillId="87" borderId="0" applyNumberFormat="0" applyBorder="0" applyAlignment="0" applyProtection="0"/>
    <xf numFmtId="0" fontId="6" fillId="89" borderId="0" applyNumberFormat="0" applyBorder="0" applyAlignment="0" applyProtection="0"/>
    <xf numFmtId="0" fontId="18" fillId="0" borderId="0" applyNumberFormat="0" applyFont="0" applyFill="0" applyBorder="0" applyAlignment="0" applyProtection="0"/>
    <xf numFmtId="0" fontId="20" fillId="92" borderId="0" applyNumberFormat="0" applyBorder="0" applyAlignment="0" applyProtection="0"/>
    <xf numFmtId="0" fontId="20" fillId="92" borderId="0" applyNumberFormat="0" applyBorder="0" applyAlignment="0" applyProtection="0"/>
    <xf numFmtId="0" fontId="20" fillId="92" borderId="0" applyNumberFormat="0" applyBorder="0" applyAlignment="0" applyProtection="0"/>
    <xf numFmtId="0" fontId="20" fillId="92" borderId="0" applyNumberFormat="0" applyBorder="0" applyAlignment="0" applyProtection="0"/>
    <xf numFmtId="0" fontId="95" fillId="0" borderId="85"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0" fillId="92" borderId="0" applyNumberFormat="0" applyBorder="0" applyAlignment="0" applyProtection="0"/>
    <xf numFmtId="0" fontId="20" fillId="92" borderId="0" applyNumberFormat="0" applyBorder="0" applyAlignment="0" applyProtection="0"/>
    <xf numFmtId="0" fontId="18" fillId="0" borderId="84" applyNumberFormat="0" applyFont="0" applyAlignment="0" applyProtection="0"/>
    <xf numFmtId="0" fontId="6" fillId="78" borderId="0" applyNumberFormat="0" applyBorder="0" applyAlignment="0" applyProtection="0"/>
    <xf numFmtId="0" fontId="6" fillId="63" borderId="0" applyNumberFormat="0" applyBorder="0" applyAlignment="0" applyProtection="0"/>
    <xf numFmtId="0" fontId="18" fillId="0" borderId="0" applyNumberFormat="0" applyFont="0" applyFill="0" applyBorder="0" applyAlignment="0" applyProtection="0"/>
    <xf numFmtId="0" fontId="20" fillId="92" borderId="0" applyNumberFormat="0" applyBorder="0" applyAlignment="0" applyProtection="0"/>
    <xf numFmtId="0" fontId="20" fillId="92" borderId="0" applyNumberFormat="0" applyBorder="0" applyAlignment="0" applyProtection="0"/>
    <xf numFmtId="0" fontId="18" fillId="0" borderId="84" applyNumberFormat="0" applyFont="0" applyAlignment="0" applyProtection="0"/>
    <xf numFmtId="0" fontId="6" fillId="78" borderId="0" applyNumberFormat="0" applyBorder="0" applyAlignment="0" applyProtection="0"/>
    <xf numFmtId="0" fontId="6" fillId="7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0" fillId="92" borderId="0" applyNumberFormat="0" applyBorder="0" applyAlignment="0" applyProtection="0"/>
    <xf numFmtId="0" fontId="20" fillId="92" borderId="0" applyNumberFormat="0" applyBorder="0" applyAlignment="0" applyProtection="0"/>
    <xf numFmtId="0" fontId="18" fillId="0" borderId="84" applyNumberFormat="0" applyFont="0" applyAlignment="0" applyProtection="0"/>
    <xf numFmtId="0" fontId="6" fillId="63" borderId="0" applyNumberFormat="0" applyBorder="0" applyAlignment="0" applyProtection="0"/>
    <xf numFmtId="0" fontId="20" fillId="72" borderId="84" applyNumberFormat="0" applyFont="0" applyAlignment="0" applyProtection="0"/>
    <xf numFmtId="0" fontId="20" fillId="92" borderId="0" applyNumberFormat="0" applyBorder="0" applyAlignment="0" applyProtection="0"/>
    <xf numFmtId="0" fontId="18" fillId="0" borderId="84" applyNumberFormat="0" applyFont="0" applyAlignment="0" applyProtection="0"/>
    <xf numFmtId="0" fontId="61" fillId="82" borderId="87" applyNumberFormat="0" applyFont="0" applyAlignment="0" applyProtection="0"/>
    <xf numFmtId="0" fontId="6" fillId="89" borderId="0" applyNumberFormat="0" applyBorder="0" applyAlignment="0" applyProtection="0"/>
    <xf numFmtId="0" fontId="6" fillId="78"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78" borderId="0" applyNumberFormat="0" applyBorder="0" applyAlignment="0" applyProtection="0"/>
    <xf numFmtId="0" fontId="6" fillId="70" borderId="0" applyNumberFormat="0" applyBorder="0" applyAlignment="0" applyProtection="0"/>
    <xf numFmtId="0" fontId="6" fillId="71"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78" borderId="0" applyNumberFormat="0" applyBorder="0" applyAlignment="0" applyProtection="0"/>
    <xf numFmtId="0" fontId="6" fillId="70" borderId="0" applyNumberFormat="0" applyBorder="0" applyAlignment="0" applyProtection="0"/>
    <xf numFmtId="0" fontId="6" fillId="72" borderId="84" applyNumberFormat="0" applyFont="0" applyAlignment="0" applyProtection="0"/>
    <xf numFmtId="0" fontId="6" fillId="70" borderId="0" applyNumberFormat="0" applyBorder="0" applyAlignment="0" applyProtection="0"/>
    <xf numFmtId="0" fontId="6" fillId="70" borderId="0" applyNumberFormat="0" applyBorder="0" applyAlignment="0" applyProtection="0"/>
    <xf numFmtId="9" fontId="18" fillId="0" borderId="0" applyFont="0" applyFill="0" applyBorder="0" applyAlignment="0" applyProtection="0"/>
    <xf numFmtId="0" fontId="6" fillId="89" borderId="0" applyNumberFormat="0" applyBorder="0" applyAlignment="0" applyProtection="0"/>
    <xf numFmtId="0" fontId="6" fillId="78"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9" fontId="18" fillId="0" borderId="0" applyFont="0" applyFill="0" applyBorder="0" applyAlignment="0" applyProtection="0"/>
    <xf numFmtId="0" fontId="6" fillId="89" borderId="0" applyNumberFormat="0" applyBorder="0" applyAlignment="0" applyProtection="0"/>
    <xf numFmtId="0" fontId="6" fillId="89" borderId="0" applyNumberFormat="0" applyBorder="0" applyAlignment="0" applyProtection="0"/>
    <xf numFmtId="0" fontId="114" fillId="114"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43" fontId="18" fillId="0" borderId="0" applyFont="0" applyFill="0" applyBorder="0" applyAlignment="0" applyProtection="0"/>
    <xf numFmtId="0" fontId="6" fillId="89" borderId="0" applyNumberFormat="0" applyBorder="0" applyAlignment="0" applyProtection="0"/>
    <xf numFmtId="0" fontId="6" fillId="89" borderId="0" applyNumberFormat="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6" fillId="89" borderId="0" applyNumberFormat="0" applyBorder="0" applyAlignment="0" applyProtection="0"/>
    <xf numFmtId="43" fontId="18" fillId="0" borderId="0" applyFont="0" applyFill="0" applyBorder="0" applyAlignment="0" applyProtection="0"/>
    <xf numFmtId="0" fontId="20" fillId="96" borderId="0" applyNumberFormat="0" applyBorder="0" applyAlignment="0" applyProtection="0"/>
    <xf numFmtId="0" fontId="20" fillId="96"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34" fillId="83" borderId="5" applyNumberFormat="0" applyAlignment="0" applyProtection="0"/>
    <xf numFmtId="0" fontId="34" fillId="83" borderId="5" applyNumberFormat="0" applyAlignment="0" applyProtection="0"/>
    <xf numFmtId="0" fontId="6" fillId="89"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43" fontId="18" fillId="0" borderId="0" applyFont="0" applyFill="0" applyBorder="0" applyAlignment="0" applyProtection="0"/>
    <xf numFmtId="0" fontId="20" fillId="0" borderId="0"/>
    <xf numFmtId="0" fontId="20" fillId="0" borderId="0"/>
    <xf numFmtId="0" fontId="6" fillId="78" borderId="0" applyNumberFormat="0" applyBorder="0" applyAlignment="0" applyProtection="0"/>
    <xf numFmtId="0" fontId="6" fillId="89" borderId="0" applyNumberFormat="0" applyBorder="0" applyAlignment="0" applyProtection="0"/>
    <xf numFmtId="43" fontId="18" fillId="0" borderId="0" applyFont="0" applyFill="0" applyBorder="0" applyAlignment="0" applyProtection="0"/>
    <xf numFmtId="0" fontId="18" fillId="0" borderId="0"/>
    <xf numFmtId="0" fontId="20" fillId="92" borderId="0" applyNumberFormat="0" applyBorder="0" applyAlignment="0" applyProtection="0"/>
    <xf numFmtId="0" fontId="18" fillId="0" borderId="0" applyNumberFormat="0" applyFont="0" applyFill="0" applyBorder="0" applyAlignment="0" applyProtection="0"/>
    <xf numFmtId="0" fontId="6" fillId="89" borderId="0" applyNumberFormat="0" applyBorder="0" applyAlignment="0" applyProtection="0"/>
    <xf numFmtId="0" fontId="18" fillId="0" borderId="0" applyNumberFormat="0" applyFont="0" applyFill="0" applyBorder="0" applyAlignment="0" applyProtection="0"/>
    <xf numFmtId="0" fontId="18" fillId="0" borderId="0"/>
    <xf numFmtId="0" fontId="18" fillId="0" borderId="0"/>
    <xf numFmtId="0" fontId="6" fillId="89" borderId="0" applyNumberFormat="0" applyBorder="0" applyAlignment="0" applyProtection="0"/>
    <xf numFmtId="0" fontId="6" fillId="89"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3" borderId="0" applyNumberFormat="0" applyBorder="0" applyAlignment="0" applyProtection="0"/>
    <xf numFmtId="0" fontId="106" fillId="80" borderId="0" applyNumberFormat="0" applyBorder="0" applyAlignment="0" applyProtection="0"/>
    <xf numFmtId="0" fontId="6" fillId="89"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31"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3"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89"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37" fillId="86" borderId="0" applyNumberFormat="0" applyBorder="0" applyAlignment="0" applyProtection="0"/>
    <xf numFmtId="0" fontId="37" fillId="86" borderId="0" applyNumberFormat="0" applyBorder="0" applyAlignment="0" applyProtection="0"/>
    <xf numFmtId="0" fontId="6" fillId="89"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86" borderId="0" applyNumberFormat="0" applyBorder="0" applyAlignment="0" applyProtection="0"/>
    <xf numFmtId="0" fontId="37" fillId="86"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28" fillId="88" borderId="0" applyNumberFormat="0" applyBorder="0" applyAlignment="0" applyProtection="0"/>
    <xf numFmtId="0" fontId="6" fillId="89"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3"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3" borderId="0" applyNumberFormat="0" applyBorder="0" applyAlignment="0" applyProtection="0"/>
    <xf numFmtId="0" fontId="6" fillId="64" borderId="0" applyNumberFormat="0" applyBorder="0" applyAlignment="0" applyProtection="0"/>
    <xf numFmtId="0" fontId="6" fillId="89"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73" borderId="0" applyNumberFormat="0" applyBorder="0" applyAlignment="0" applyProtection="0"/>
    <xf numFmtId="0" fontId="28" fillId="88" borderId="0" applyNumberFormat="0" applyBorder="0" applyAlignment="0" applyProtection="0"/>
    <xf numFmtId="0" fontId="6" fillId="89"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89" borderId="0" applyNumberFormat="0" applyBorder="0" applyAlignment="0" applyProtection="0"/>
    <xf numFmtId="0" fontId="20" fillId="92" borderId="0" applyNumberFormat="0" applyBorder="0" applyAlignment="0" applyProtection="0"/>
    <xf numFmtId="0" fontId="20" fillId="92" borderId="0" applyNumberFormat="0" applyBorder="0" applyAlignment="0" applyProtection="0"/>
    <xf numFmtId="0" fontId="18" fillId="0" borderId="84" applyNumberFormat="0" applyFont="0" applyAlignment="0" applyProtection="0"/>
    <xf numFmtId="0" fontId="6" fillId="89" borderId="0" applyNumberFormat="0" applyBorder="0" applyAlignment="0" applyProtection="0"/>
    <xf numFmtId="0" fontId="20" fillId="92" borderId="0" applyNumberFormat="0" applyBorder="0" applyAlignment="0" applyProtection="0"/>
    <xf numFmtId="0" fontId="20" fillId="92" borderId="0" applyNumberFormat="0" applyBorder="0" applyAlignment="0" applyProtection="0"/>
    <xf numFmtId="0" fontId="18" fillId="0" borderId="84" applyNumberFormat="0" applyFont="0" applyAlignment="0" applyProtection="0"/>
    <xf numFmtId="0" fontId="20" fillId="92" borderId="0" applyNumberFormat="0" applyBorder="0" applyAlignment="0" applyProtection="0"/>
    <xf numFmtId="0" fontId="61" fillId="82" borderId="87" applyNumberFormat="0" applyFont="0" applyAlignment="0" applyProtection="0"/>
    <xf numFmtId="0" fontId="37" fillId="90" borderId="0" applyNumberFormat="0" applyBorder="0" applyAlignment="0" applyProtection="0"/>
    <xf numFmtId="0" fontId="6" fillId="89"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95" fillId="0" borderId="0" applyNumberFormat="0" applyFill="0" applyBorder="0" applyAlignment="0" applyProtection="0"/>
    <xf numFmtId="0" fontId="6" fillId="73" borderId="0" applyNumberFormat="0" applyBorder="0" applyAlignment="0" applyProtection="0"/>
    <xf numFmtId="0" fontId="6" fillId="89" borderId="0" applyNumberFormat="0" applyBorder="0" applyAlignment="0" applyProtection="0"/>
    <xf numFmtId="0" fontId="20" fillId="96" borderId="0" applyNumberFormat="0" applyBorder="0" applyAlignment="0" applyProtection="0"/>
    <xf numFmtId="0" fontId="6" fillId="89"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6" fillId="89"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35" fillId="0" borderId="0" applyNumberFormat="0" applyFill="0" applyBorder="0" applyAlignment="0" applyProtection="0"/>
    <xf numFmtId="0" fontId="6" fillId="89" borderId="0" applyNumberFormat="0" applyBorder="0" applyAlignment="0" applyProtection="0"/>
    <xf numFmtId="0" fontId="37" fillId="104" borderId="0" applyNumberFormat="0" applyBorder="0" applyAlignment="0" applyProtection="0"/>
    <xf numFmtId="0" fontId="20" fillId="86" borderId="0" applyNumberFormat="0" applyBorder="0" applyAlignment="0" applyProtection="0"/>
    <xf numFmtId="0" fontId="37" fillId="90" borderId="0" applyNumberFormat="0" applyBorder="0" applyAlignment="0" applyProtection="0"/>
    <xf numFmtId="38" fontId="117" fillId="0" borderId="0" applyFont="0" applyFill="0" applyBorder="0" applyAlignment="0" applyProtection="0"/>
    <xf numFmtId="0" fontId="6" fillId="89" borderId="0" applyNumberFormat="0" applyBorder="0" applyAlignment="0" applyProtection="0"/>
    <xf numFmtId="0" fontId="6" fillId="73" borderId="0" applyNumberFormat="0" applyBorder="0" applyAlignment="0" applyProtection="0"/>
    <xf numFmtId="0" fontId="6" fillId="89" borderId="0" applyNumberFormat="0" applyBorder="0" applyAlignment="0" applyProtection="0"/>
    <xf numFmtId="0" fontId="6" fillId="65" borderId="0" applyNumberFormat="0" applyBorder="0" applyAlignment="0" applyProtection="0"/>
    <xf numFmtId="0" fontId="96" fillId="0"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43" fontId="18" fillId="0" borderId="0" applyFont="0" applyFill="0" applyBorder="0" applyAlignment="0" applyProtection="0"/>
    <xf numFmtId="0" fontId="20" fillId="94" borderId="0" applyNumberFormat="0" applyBorder="0" applyAlignment="0" applyProtection="0"/>
    <xf numFmtId="0" fontId="6" fillId="73"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65" borderId="0" applyNumberFormat="0" applyBorder="0" applyAlignment="0" applyProtection="0"/>
    <xf numFmtId="0" fontId="114" fillId="74"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114" fillId="74"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78" borderId="0" applyNumberFormat="0" applyBorder="0" applyAlignment="0" applyProtection="0"/>
    <xf numFmtId="0" fontId="6" fillId="89" borderId="0" applyNumberFormat="0" applyBorder="0" applyAlignment="0" applyProtection="0"/>
    <xf numFmtId="0" fontId="6" fillId="65" borderId="0" applyNumberFormat="0" applyBorder="0" applyAlignment="0" applyProtection="0"/>
    <xf numFmtId="0" fontId="6" fillId="89"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6" fillId="89" borderId="0" applyNumberFormat="0" applyBorder="0" applyAlignment="0" applyProtection="0"/>
    <xf numFmtId="0" fontId="120" fillId="0" borderId="79" applyNumberFormat="0" applyFill="0" applyAlignment="0" applyProtection="0"/>
    <xf numFmtId="0" fontId="103" fillId="0" borderId="79" applyNumberFormat="0" applyFill="0" applyAlignment="0" applyProtection="0"/>
    <xf numFmtId="0" fontId="6" fillId="65" borderId="0" applyNumberFormat="0" applyBorder="0" applyAlignment="0" applyProtection="0"/>
    <xf numFmtId="0" fontId="33" fillId="0" borderId="0" applyNumberFormat="0" applyFill="0" applyBorder="0" applyAlignment="0" applyProtection="0"/>
    <xf numFmtId="0" fontId="20" fillId="100" borderId="0" applyNumberFormat="0" applyBorder="0" applyAlignment="0" applyProtection="0"/>
    <xf numFmtId="0" fontId="20" fillId="100" borderId="0" applyNumberFormat="0" applyBorder="0" applyAlignment="0" applyProtection="0"/>
    <xf numFmtId="0" fontId="20" fillId="92" borderId="0" applyNumberFormat="0" applyBorder="0" applyAlignment="0" applyProtection="0"/>
    <xf numFmtId="0" fontId="6" fillId="73" borderId="0" applyNumberFormat="0" applyBorder="0" applyAlignment="0" applyProtection="0"/>
    <xf numFmtId="0" fontId="18" fillId="0" borderId="0" applyNumberFormat="0" applyFont="0" applyFill="0" applyBorder="0" applyAlignment="0" applyProtection="0"/>
    <xf numFmtId="0" fontId="6" fillId="89" borderId="0" applyNumberFormat="0" applyBorder="0" applyAlignment="0" applyProtection="0"/>
    <xf numFmtId="0" fontId="6" fillId="73" borderId="0" applyNumberFormat="0" applyBorder="0" applyAlignment="0" applyProtection="0"/>
    <xf numFmtId="0" fontId="18" fillId="0" borderId="0" applyNumberFormat="0" applyFont="0" applyFill="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18" fillId="0" borderId="0"/>
    <xf numFmtId="0" fontId="18" fillId="0" borderId="0"/>
    <xf numFmtId="0" fontId="6" fillId="89" borderId="0" applyNumberFormat="0" applyBorder="0" applyAlignment="0" applyProtection="0"/>
    <xf numFmtId="0" fontId="20" fillId="92" borderId="0" applyNumberFormat="0" applyBorder="0" applyAlignment="0" applyProtection="0"/>
    <xf numFmtId="0" fontId="18" fillId="0" borderId="0"/>
    <xf numFmtId="0" fontId="18" fillId="0" borderId="0"/>
    <xf numFmtId="0" fontId="6" fillId="89" borderId="0" applyNumberFormat="0" applyBorder="0" applyAlignment="0" applyProtection="0"/>
    <xf numFmtId="0" fontId="6" fillId="70" borderId="0" applyNumberFormat="0" applyBorder="0" applyAlignment="0" applyProtection="0"/>
    <xf numFmtId="0" fontId="6" fillId="89" borderId="0" applyNumberFormat="0" applyBorder="0" applyAlignment="0" applyProtection="0"/>
    <xf numFmtId="0" fontId="6" fillId="70" borderId="0" applyNumberFormat="0" applyBorder="0" applyAlignment="0" applyProtection="0"/>
    <xf numFmtId="0" fontId="6" fillId="64" borderId="0" applyNumberFormat="0" applyBorder="0" applyAlignment="0" applyProtection="0"/>
    <xf numFmtId="0" fontId="6" fillId="89" borderId="0" applyNumberFormat="0" applyBorder="0" applyAlignment="0" applyProtection="0"/>
    <xf numFmtId="0" fontId="6" fillId="70" borderId="0" applyNumberFormat="0" applyBorder="0" applyAlignment="0" applyProtection="0"/>
    <xf numFmtId="0" fontId="6" fillId="73" borderId="0" applyNumberFormat="0" applyBorder="0" applyAlignment="0" applyProtection="0"/>
    <xf numFmtId="0" fontId="106" fillId="80" borderId="0" applyNumberFormat="0" applyBorder="0" applyAlignment="0" applyProtection="0"/>
    <xf numFmtId="0" fontId="6" fillId="89"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3" borderId="0" applyNumberFormat="0" applyBorder="0" applyAlignment="0" applyProtection="0"/>
    <xf numFmtId="0" fontId="6" fillId="89" borderId="0" applyNumberFormat="0" applyBorder="0" applyAlignment="0" applyProtection="0"/>
    <xf numFmtId="0" fontId="18" fillId="0" borderId="0"/>
    <xf numFmtId="0" fontId="18" fillId="0" borderId="0"/>
    <xf numFmtId="0" fontId="6" fillId="89" borderId="0" applyNumberFormat="0" applyBorder="0" applyAlignment="0" applyProtection="0"/>
    <xf numFmtId="0" fontId="6" fillId="70" borderId="0" applyNumberFormat="0" applyBorder="0" applyAlignment="0" applyProtection="0"/>
    <xf numFmtId="0" fontId="18" fillId="0" borderId="0" applyNumberFormat="0" applyFont="0" applyFill="0" applyBorder="0" applyAlignment="0" applyProtection="0"/>
    <xf numFmtId="0" fontId="114" fillId="112" borderId="0" applyNumberFormat="0" applyBorder="0" applyAlignment="0" applyProtection="0"/>
    <xf numFmtId="0" fontId="6" fillId="73" borderId="0" applyNumberFormat="0" applyBorder="0" applyAlignment="0" applyProtection="0"/>
    <xf numFmtId="0" fontId="106" fillId="80" borderId="0" applyNumberFormat="0" applyBorder="0" applyAlignment="0" applyProtection="0"/>
    <xf numFmtId="0" fontId="6" fillId="89"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4" fillId="112" borderId="0" applyNumberFormat="0" applyBorder="0" applyAlignment="0" applyProtection="0"/>
    <xf numFmtId="0" fontId="6" fillId="73" borderId="0" applyNumberFormat="0" applyBorder="0" applyAlignment="0" applyProtection="0"/>
    <xf numFmtId="0" fontId="6" fillId="89" borderId="0" applyNumberFormat="0" applyBorder="0" applyAlignment="0" applyProtection="0"/>
    <xf numFmtId="0" fontId="6" fillId="73" borderId="0" applyNumberFormat="0" applyBorder="0" applyAlignment="0" applyProtection="0"/>
    <xf numFmtId="0" fontId="28" fillId="88" borderId="0" applyNumberFormat="0" applyBorder="0" applyAlignment="0" applyProtection="0"/>
    <xf numFmtId="0" fontId="6" fillId="89"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4" borderId="0" applyNumberFormat="0" applyBorder="0" applyAlignment="0" applyProtection="0"/>
    <xf numFmtId="0" fontId="18" fillId="0" borderId="0" applyNumberFormat="0" applyFont="0" applyFill="0" applyBorder="0" applyAlignment="0" applyProtection="0"/>
    <xf numFmtId="0" fontId="6" fillId="73" borderId="0" applyNumberFormat="0" applyBorder="0" applyAlignment="0" applyProtection="0"/>
    <xf numFmtId="0" fontId="6" fillId="89" borderId="0" applyNumberFormat="0" applyBorder="0" applyAlignment="0" applyProtection="0"/>
    <xf numFmtId="0" fontId="28" fillId="88" borderId="0" applyNumberFormat="0" applyBorder="0" applyAlignment="0" applyProtection="0"/>
    <xf numFmtId="0" fontId="6" fillId="89" borderId="0" applyNumberFormat="0" applyBorder="0" applyAlignment="0" applyProtection="0"/>
    <xf numFmtId="0" fontId="114" fillId="107"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89" borderId="0" applyNumberFormat="0" applyBorder="0" applyAlignment="0" applyProtection="0"/>
    <xf numFmtId="0" fontId="20" fillId="92" borderId="0" applyNumberFormat="0" applyBorder="0" applyAlignment="0" applyProtection="0"/>
    <xf numFmtId="0" fontId="6" fillId="68"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70" borderId="0" applyNumberFormat="0" applyBorder="0" applyAlignment="0" applyProtection="0"/>
    <xf numFmtId="0" fontId="6" fillId="68" borderId="0" applyNumberFormat="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37" fillId="69" borderId="0" applyNumberFormat="0" applyBorder="0" applyAlignment="0" applyProtection="0"/>
    <xf numFmtId="0" fontId="37" fillId="69"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20" fillId="79" borderId="0" applyNumberFormat="0" applyBorder="0" applyAlignment="0" applyProtection="0"/>
    <xf numFmtId="0" fontId="6" fillId="70" borderId="0" applyNumberFormat="0" applyBorder="0" applyAlignment="0" applyProtection="0"/>
    <xf numFmtId="0" fontId="6" fillId="68" borderId="0" applyNumberFormat="0" applyBorder="0" applyAlignment="0" applyProtection="0"/>
    <xf numFmtId="0" fontId="37" fillId="69" borderId="0" applyNumberFormat="0" applyBorder="0" applyAlignment="0" applyProtection="0"/>
    <xf numFmtId="0" fontId="37" fillId="69"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20" fillId="79" borderId="0" applyNumberFormat="0" applyBorder="0" applyAlignment="0" applyProtection="0"/>
    <xf numFmtId="0" fontId="20" fillId="92" borderId="0" applyNumberFormat="0" applyBorder="0" applyAlignment="0" applyProtection="0"/>
    <xf numFmtId="0" fontId="20" fillId="92" borderId="0" applyNumberFormat="0" applyBorder="0" applyAlignment="0" applyProtection="0"/>
    <xf numFmtId="0" fontId="6" fillId="71" borderId="0" applyNumberFormat="0" applyBorder="0" applyAlignment="0" applyProtection="0"/>
    <xf numFmtId="0" fontId="61" fillId="82" borderId="87" applyNumberFormat="0" applyFont="0" applyAlignment="0" applyProtection="0"/>
    <xf numFmtId="0" fontId="6" fillId="73" borderId="0" applyNumberFormat="0" applyBorder="0" applyAlignment="0" applyProtection="0"/>
    <xf numFmtId="0" fontId="6" fillId="63" borderId="0" applyNumberFormat="0" applyBorder="0" applyAlignment="0" applyProtection="0"/>
    <xf numFmtId="0" fontId="6" fillId="89" borderId="0" applyNumberFormat="0" applyBorder="0" applyAlignment="0" applyProtection="0"/>
    <xf numFmtId="0" fontId="20" fillId="100" borderId="0" applyNumberFormat="0" applyBorder="0" applyAlignment="0" applyProtection="0"/>
    <xf numFmtId="0" fontId="20" fillId="100" borderId="0" applyNumberFormat="0" applyBorder="0" applyAlignment="0" applyProtection="0"/>
    <xf numFmtId="0" fontId="6" fillId="73" borderId="0" applyNumberFormat="0" applyBorder="0" applyAlignment="0" applyProtection="0"/>
    <xf numFmtId="0" fontId="6" fillId="89" borderId="0" applyNumberFormat="0" applyBorder="0" applyAlignment="0" applyProtection="0"/>
    <xf numFmtId="0" fontId="6" fillId="68" borderId="0" applyNumberFormat="0" applyBorder="0" applyAlignment="0" applyProtection="0"/>
    <xf numFmtId="0" fontId="6" fillId="89" borderId="0" applyNumberFormat="0" applyBorder="0" applyAlignment="0" applyProtection="0"/>
    <xf numFmtId="0" fontId="6" fillId="63" borderId="0" applyNumberFormat="0" applyBorder="0" applyAlignment="0" applyProtection="0"/>
    <xf numFmtId="0" fontId="18" fillId="0" borderId="0" applyNumberFormat="0" applyFont="0" applyFill="0" applyBorder="0" applyAlignment="0" applyProtection="0"/>
    <xf numFmtId="0" fontId="20" fillId="79" borderId="0" applyNumberFormat="0" applyBorder="0" applyAlignment="0" applyProtection="0"/>
    <xf numFmtId="0" fontId="6" fillId="68"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107" fillId="110" borderId="80" applyNumberFormat="0" applyAlignment="0" applyProtection="0"/>
    <xf numFmtId="0" fontId="6" fillId="68" borderId="0" applyNumberFormat="0" applyBorder="0" applyAlignment="0" applyProtection="0"/>
    <xf numFmtId="0" fontId="6" fillId="89" borderId="0" applyNumberFormat="0" applyBorder="0" applyAlignment="0" applyProtection="0"/>
    <xf numFmtId="0" fontId="20" fillId="79" borderId="0" applyNumberFormat="0" applyBorder="0" applyAlignment="0" applyProtection="0"/>
    <xf numFmtId="0" fontId="6" fillId="89" borderId="0" applyNumberFormat="0" applyBorder="0" applyAlignment="0" applyProtection="0"/>
    <xf numFmtId="0" fontId="6" fillId="68"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18" fillId="0" borderId="0" applyNumberFormat="0" applyFont="0" applyFill="0" applyBorder="0" applyAlignment="0" applyProtection="0"/>
    <xf numFmtId="0" fontId="6" fillId="78" borderId="0" applyNumberFormat="0" applyBorder="0" applyAlignment="0" applyProtection="0"/>
    <xf numFmtId="0" fontId="6" fillId="89" borderId="0" applyNumberFormat="0" applyBorder="0" applyAlignment="0" applyProtection="0"/>
    <xf numFmtId="0" fontId="18" fillId="0" borderId="0" applyNumberFormat="0" applyFont="0" applyFill="0" applyBorder="0" applyAlignment="0" applyProtection="0"/>
    <xf numFmtId="0" fontId="6" fillId="78" borderId="0" applyNumberFormat="0" applyBorder="0" applyAlignment="0" applyProtection="0"/>
    <xf numFmtId="0" fontId="6" fillId="72" borderId="84" applyNumberFormat="0" applyFont="0" applyAlignment="0" applyProtection="0"/>
    <xf numFmtId="0" fontId="6" fillId="89" borderId="0" applyNumberFormat="0" applyBorder="0" applyAlignment="0" applyProtection="0"/>
    <xf numFmtId="0" fontId="18" fillId="0" borderId="0" applyNumberFormat="0" applyFont="0" applyFill="0" applyBorder="0" applyAlignment="0" applyProtection="0"/>
    <xf numFmtId="0" fontId="95" fillId="0" borderId="85" applyNumberFormat="0" applyFill="0" applyAlignment="0" applyProtection="0"/>
    <xf numFmtId="0" fontId="20" fillId="92" borderId="0" applyNumberFormat="0" applyBorder="0" applyAlignment="0" applyProtection="0"/>
    <xf numFmtId="0" fontId="6" fillId="89" borderId="0" applyNumberFormat="0" applyBorder="0" applyAlignment="0" applyProtection="0"/>
    <xf numFmtId="172" fontId="18" fillId="0" borderId="0" applyFill="0" applyBorder="0" applyAlignment="0" applyProtection="0"/>
    <xf numFmtId="172" fontId="18" fillId="0" borderId="0" applyFill="0" applyBorder="0" applyAlignment="0" applyProtection="0"/>
    <xf numFmtId="0" fontId="6" fillId="68"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120" fillId="0" borderId="89" applyNumberFormat="0" applyFill="0" applyAlignment="0" applyProtection="0"/>
    <xf numFmtId="0" fontId="6" fillId="68"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120" fillId="0" borderId="89" applyNumberFormat="0" applyFill="0" applyAlignment="0" applyProtection="0"/>
    <xf numFmtId="0" fontId="104" fillId="0" borderId="89" applyNumberFormat="0" applyFill="0" applyAlignment="0" applyProtection="0"/>
    <xf numFmtId="0" fontId="6" fillId="65" borderId="0" applyNumberFormat="0" applyBorder="0" applyAlignment="0" applyProtection="0"/>
    <xf numFmtId="0" fontId="6" fillId="68" borderId="0" applyNumberFormat="0" applyBorder="0" applyAlignment="0" applyProtection="0"/>
    <xf numFmtId="0" fontId="6" fillId="89" borderId="0" applyNumberFormat="0" applyBorder="0" applyAlignment="0" applyProtection="0"/>
    <xf numFmtId="0" fontId="120" fillId="0" borderId="89" applyNumberFormat="0" applyFill="0" applyAlignment="0" applyProtection="0"/>
    <xf numFmtId="0" fontId="104" fillId="0" borderId="89" applyNumberFormat="0" applyFill="0" applyAlignment="0" applyProtection="0"/>
    <xf numFmtId="0" fontId="6" fillId="65" borderId="0" applyNumberFormat="0" applyBorder="0" applyAlignment="0" applyProtection="0"/>
    <xf numFmtId="0" fontId="33" fillId="0" borderId="0" applyNumberFormat="0" applyFill="0" applyBorder="0" applyAlignment="0" applyProtection="0"/>
    <xf numFmtId="0" fontId="6" fillId="68" borderId="0" applyNumberFormat="0" applyBorder="0" applyAlignment="0" applyProtection="0"/>
    <xf numFmtId="0" fontId="20" fillId="92" borderId="0" applyNumberFormat="0" applyBorder="0" applyAlignment="0" applyProtection="0"/>
    <xf numFmtId="0" fontId="6" fillId="89" borderId="0" applyNumberFormat="0" applyBorder="0" applyAlignment="0" applyProtection="0"/>
    <xf numFmtId="172" fontId="18" fillId="0" borderId="0" applyFill="0" applyBorder="0" applyAlignment="0" applyProtection="0"/>
    <xf numFmtId="172" fontId="18" fillId="0" borderId="0" applyFill="0" applyBorder="0" applyAlignment="0" applyProtection="0"/>
    <xf numFmtId="0" fontId="6" fillId="68" borderId="0" applyNumberFormat="0" applyBorder="0" applyAlignment="0" applyProtection="0"/>
    <xf numFmtId="0" fontId="20" fillId="72" borderId="84" applyNumberFormat="0" applyFont="0" applyAlignment="0" applyProtection="0"/>
    <xf numFmtId="0" fontId="20" fillId="92" borderId="0" applyNumberFormat="0" applyBorder="0" applyAlignment="0" applyProtection="0"/>
    <xf numFmtId="0" fontId="6" fillId="68" borderId="0" applyNumberFormat="0" applyBorder="0" applyAlignment="0" applyProtection="0"/>
    <xf numFmtId="0" fontId="6" fillId="73" borderId="0" applyNumberFormat="0" applyBorder="0" applyAlignment="0" applyProtection="0"/>
    <xf numFmtId="0" fontId="6" fillId="89" borderId="0" applyNumberFormat="0" applyBorder="0" applyAlignment="0" applyProtection="0"/>
    <xf numFmtId="172" fontId="18" fillId="0" borderId="0" applyFill="0" applyBorder="0" applyAlignment="0" applyProtection="0"/>
    <xf numFmtId="172" fontId="18" fillId="0" borderId="0" applyFill="0" applyBorder="0" applyAlignment="0" applyProtection="0"/>
    <xf numFmtId="0" fontId="6" fillId="68" borderId="0" applyNumberFormat="0" applyBorder="0" applyAlignment="0" applyProtection="0"/>
    <xf numFmtId="0" fontId="6" fillId="6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3" borderId="0" applyNumberFormat="0" applyBorder="0" applyAlignment="0" applyProtection="0"/>
    <xf numFmtId="0" fontId="6" fillId="89" borderId="0" applyNumberFormat="0" applyBorder="0" applyAlignment="0" applyProtection="0"/>
    <xf numFmtId="0" fontId="6" fillId="68"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73" borderId="0" applyNumberFormat="0" applyBorder="0" applyAlignment="0" applyProtection="0"/>
    <xf numFmtId="0" fontId="6" fillId="89" borderId="0" applyNumberFormat="0" applyBorder="0" applyAlignment="0" applyProtection="0"/>
    <xf numFmtId="43" fontId="18" fillId="0" borderId="0" applyFont="0" applyFill="0" applyBorder="0" applyAlignment="0" applyProtection="0"/>
    <xf numFmtId="0" fontId="6" fillId="68"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73" borderId="0" applyNumberFormat="0" applyBorder="0" applyAlignment="0" applyProtection="0"/>
    <xf numFmtId="0" fontId="6" fillId="89" borderId="0" applyNumberFormat="0" applyBorder="0" applyAlignment="0" applyProtection="0"/>
    <xf numFmtId="43" fontId="18" fillId="0" borderId="0" applyFont="0" applyFill="0" applyBorder="0" applyAlignment="0" applyProtection="0"/>
    <xf numFmtId="0" fontId="6" fillId="68" borderId="0" applyNumberFormat="0" applyBorder="0" applyAlignment="0" applyProtection="0"/>
    <xf numFmtId="0" fontId="27" fillId="75" borderId="0" applyNumberFormat="0" applyBorder="0" applyAlignment="0" applyProtection="0"/>
    <xf numFmtId="0" fontId="27" fillId="75" borderId="0" applyNumberFormat="0" applyBorder="0" applyAlignment="0" applyProtection="0"/>
    <xf numFmtId="0" fontId="6" fillId="68" borderId="0" applyNumberFormat="0" applyBorder="0" applyAlignment="0" applyProtection="0"/>
    <xf numFmtId="0" fontId="6" fillId="89"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27" fillId="75" borderId="0" applyNumberFormat="0" applyBorder="0" applyAlignment="0" applyProtection="0"/>
    <xf numFmtId="0" fontId="27" fillId="75" borderId="0" applyNumberFormat="0" applyBorder="0" applyAlignment="0" applyProtection="0"/>
    <xf numFmtId="0" fontId="6" fillId="89"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6" fillId="64" borderId="0" applyNumberFormat="0" applyBorder="0" applyAlignment="0" applyProtection="0"/>
    <xf numFmtId="0" fontId="27" fillId="75" borderId="0" applyNumberFormat="0" applyBorder="0" applyAlignment="0" applyProtection="0"/>
    <xf numFmtId="0" fontId="27" fillId="75" borderId="0" applyNumberFormat="0" applyBorder="0" applyAlignment="0" applyProtection="0"/>
    <xf numFmtId="0" fontId="6" fillId="89"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6" fillId="64"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78" borderId="0" applyNumberFormat="0" applyBorder="0" applyAlignment="0" applyProtection="0"/>
    <xf numFmtId="0" fontId="6" fillId="89" borderId="0" applyNumberFormat="0" applyBorder="0" applyAlignment="0" applyProtection="0"/>
    <xf numFmtId="0" fontId="20" fillId="92" borderId="0" applyNumberFormat="0" applyBorder="0" applyAlignment="0" applyProtection="0"/>
    <xf numFmtId="172" fontId="18" fillId="0" borderId="0" applyFill="0" applyBorder="0" applyAlignment="0" applyProtection="0"/>
    <xf numFmtId="172" fontId="18" fillId="0" borderId="0" applyFill="0" applyBorder="0" applyAlignment="0" applyProtection="0"/>
    <xf numFmtId="0" fontId="18" fillId="0" borderId="0"/>
    <xf numFmtId="0" fontId="18" fillId="0" borderId="0"/>
    <xf numFmtId="0" fontId="6" fillId="89"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20" fillId="92" borderId="0" applyNumberFormat="0" applyBorder="0" applyAlignment="0" applyProtection="0"/>
    <xf numFmtId="172" fontId="18" fillId="0" borderId="0" applyFill="0" applyBorder="0" applyAlignment="0" applyProtection="0"/>
    <xf numFmtId="172" fontId="18" fillId="0" borderId="0" applyFill="0" applyBorder="0" applyAlignment="0" applyProtection="0"/>
    <xf numFmtId="0" fontId="18" fillId="0" borderId="0"/>
    <xf numFmtId="0" fontId="18" fillId="0" borderId="0"/>
    <xf numFmtId="0" fontId="6" fillId="89" borderId="0" applyNumberFormat="0" applyBorder="0" applyAlignment="0" applyProtection="0"/>
    <xf numFmtId="0" fontId="6" fillId="89" borderId="0" applyNumberFormat="0" applyBorder="0" applyAlignment="0" applyProtection="0"/>
    <xf numFmtId="0" fontId="6" fillId="70"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18" fillId="0" borderId="0"/>
    <xf numFmtId="0" fontId="18" fillId="0" borderId="0"/>
    <xf numFmtId="0" fontId="6" fillId="89" borderId="0" applyNumberFormat="0" applyBorder="0" applyAlignment="0" applyProtection="0"/>
    <xf numFmtId="0" fontId="6" fillId="89" borderId="0" applyNumberFormat="0" applyBorder="0" applyAlignment="0" applyProtection="0"/>
    <xf numFmtId="0" fontId="6" fillId="70" borderId="0" applyNumberFormat="0" applyBorder="0" applyAlignment="0" applyProtection="0"/>
    <xf numFmtId="0" fontId="18" fillId="0" borderId="0" applyNumberFormat="0" applyFont="0" applyFill="0" applyBorder="0" applyAlignment="0" applyProtection="0"/>
    <xf numFmtId="0" fontId="37" fillId="90" borderId="0" applyNumberFormat="0" applyBorder="0" applyAlignment="0" applyProtection="0"/>
    <xf numFmtId="0" fontId="6" fillId="89" borderId="0" applyNumberFormat="0" applyBorder="0" applyAlignment="0" applyProtection="0"/>
    <xf numFmtId="172" fontId="18" fillId="0" borderId="0" applyFill="0" applyBorder="0" applyAlignment="0" applyProtection="0"/>
    <xf numFmtId="172" fontId="18" fillId="0" borderId="0" applyFill="0" applyBorder="0" applyAlignment="0" applyProtection="0"/>
    <xf numFmtId="0" fontId="18" fillId="0" borderId="0"/>
    <xf numFmtId="0" fontId="20" fillId="0" borderId="0"/>
    <xf numFmtId="0" fontId="6" fillId="68" borderId="0" applyNumberFormat="0" applyBorder="0" applyAlignment="0" applyProtection="0"/>
    <xf numFmtId="0" fontId="6" fillId="89"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0" fillId="96" borderId="0" applyNumberFormat="0" applyBorder="0" applyAlignment="0" applyProtection="0"/>
    <xf numFmtId="0" fontId="20" fillId="96" borderId="0" applyNumberFormat="0" applyBorder="0" applyAlignment="0" applyProtection="0"/>
    <xf numFmtId="0" fontId="6" fillId="68" borderId="0" applyNumberFormat="0" applyBorder="0" applyAlignment="0" applyProtection="0"/>
    <xf numFmtId="0" fontId="6" fillId="73" borderId="0" applyNumberFormat="0" applyBorder="0" applyAlignment="0" applyProtection="0"/>
    <xf numFmtId="0" fontId="6" fillId="89" borderId="0" applyNumberFormat="0" applyBorder="0" applyAlignment="0" applyProtection="0"/>
    <xf numFmtId="0" fontId="18" fillId="0" borderId="0"/>
    <xf numFmtId="0" fontId="20" fillId="96" borderId="0" applyNumberFormat="0" applyBorder="0" applyAlignment="0" applyProtection="0"/>
    <xf numFmtId="0" fontId="20" fillId="96" borderId="0" applyNumberFormat="0" applyBorder="0" applyAlignment="0" applyProtection="0"/>
    <xf numFmtId="0" fontId="6" fillId="68" borderId="0" applyNumberFormat="0" applyBorder="0" applyAlignment="0" applyProtection="0"/>
    <xf numFmtId="0" fontId="6" fillId="89" borderId="0" applyNumberFormat="0" applyBorder="0" applyAlignment="0" applyProtection="0"/>
    <xf numFmtId="0" fontId="6" fillId="70" borderId="0" applyNumberFormat="0" applyBorder="0" applyAlignment="0" applyProtection="0"/>
    <xf numFmtId="0" fontId="6" fillId="89" borderId="0" applyNumberFormat="0" applyBorder="0" applyAlignment="0" applyProtection="0"/>
    <xf numFmtId="0" fontId="31" fillId="85" borderId="88" applyNumberFormat="0" applyAlignment="0" applyProtection="0"/>
    <xf numFmtId="0" fontId="31" fillId="85" borderId="88" applyNumberFormat="0" applyAlignment="0" applyProtection="0"/>
    <xf numFmtId="172" fontId="18" fillId="0" borderId="0" applyFill="0" applyBorder="0" applyAlignment="0" applyProtection="0"/>
    <xf numFmtId="172" fontId="18" fillId="0" borderId="0" applyFill="0" applyBorder="0" applyAlignment="0" applyProtection="0"/>
    <xf numFmtId="0" fontId="18" fillId="0" borderId="0"/>
    <xf numFmtId="0" fontId="20" fillId="0" borderId="0"/>
    <xf numFmtId="0" fontId="6" fillId="68" borderId="0" applyNumberFormat="0" applyBorder="0" applyAlignment="0" applyProtection="0"/>
    <xf numFmtId="0" fontId="6" fillId="73" borderId="0" applyNumberFormat="0" applyBorder="0" applyAlignment="0" applyProtection="0"/>
    <xf numFmtId="0" fontId="106" fillId="80" borderId="0" applyNumberFormat="0" applyBorder="0" applyAlignment="0" applyProtection="0"/>
    <xf numFmtId="0" fontId="6" fillId="89" borderId="0" applyNumberFormat="0" applyBorder="0" applyAlignment="0" applyProtection="0"/>
    <xf numFmtId="172" fontId="18" fillId="0" borderId="0" applyFill="0" applyBorder="0" applyAlignment="0" applyProtection="0"/>
    <xf numFmtId="172" fontId="18" fillId="0" borderId="0" applyFill="0" applyBorder="0" applyAlignment="0" applyProtection="0"/>
    <xf numFmtId="0" fontId="18" fillId="0" borderId="0" applyNumberFormat="0" applyFont="0" applyFill="0" applyBorder="0" applyAlignment="0" applyProtection="0"/>
    <xf numFmtId="0" fontId="18" fillId="0" borderId="0"/>
    <xf numFmtId="0" fontId="6" fillId="68" borderId="0" applyNumberFormat="0" applyBorder="0" applyAlignment="0" applyProtection="0"/>
    <xf numFmtId="0" fontId="6" fillId="68" borderId="0" applyNumberFormat="0" applyBorder="0" applyAlignment="0" applyProtection="0"/>
    <xf numFmtId="0" fontId="6" fillId="73" borderId="0" applyNumberFormat="0" applyBorder="0" applyAlignment="0" applyProtection="0"/>
    <xf numFmtId="0" fontId="6" fillId="89" borderId="0" applyNumberFormat="0" applyBorder="0" applyAlignment="0" applyProtection="0"/>
    <xf numFmtId="0" fontId="20" fillId="0" borderId="0"/>
    <xf numFmtId="0" fontId="18" fillId="0" borderId="0"/>
    <xf numFmtId="0" fontId="6" fillId="68" borderId="0" applyNumberFormat="0" applyBorder="0" applyAlignment="0" applyProtection="0"/>
    <xf numFmtId="9" fontId="18" fillId="0" borderId="0" applyFont="0" applyFill="0" applyBorder="0" applyAlignment="0" applyProtection="0"/>
    <xf numFmtId="0" fontId="18" fillId="0" borderId="0"/>
    <xf numFmtId="0" fontId="18" fillId="0" borderId="0"/>
    <xf numFmtId="0" fontId="105" fillId="108" borderId="0" applyNumberFormat="0" applyBorder="0" applyAlignment="0" applyProtection="0"/>
    <xf numFmtId="0" fontId="6" fillId="89" borderId="0" applyNumberFormat="0" applyBorder="0" applyAlignment="0" applyProtection="0"/>
    <xf numFmtId="0" fontId="6" fillId="70" borderId="0" applyNumberFormat="0" applyBorder="0" applyAlignment="0" applyProtection="0"/>
    <xf numFmtId="0" fontId="6" fillId="89" borderId="0" applyNumberFormat="0" applyBorder="0" applyAlignment="0" applyProtection="0"/>
    <xf numFmtId="172" fontId="18" fillId="0" borderId="0" applyFill="0" applyBorder="0" applyAlignment="0" applyProtection="0"/>
    <xf numFmtId="172" fontId="18" fillId="0" borderId="0" applyFill="0" applyBorder="0" applyAlignment="0" applyProtection="0"/>
    <xf numFmtId="0" fontId="6" fillId="89" borderId="0" applyNumberFormat="0" applyBorder="0" applyAlignment="0" applyProtection="0"/>
    <xf numFmtId="0" fontId="20" fillId="69" borderId="0" applyNumberFormat="0" applyBorder="0" applyAlignment="0" applyProtection="0"/>
    <xf numFmtId="0" fontId="20" fillId="69" borderId="0" applyNumberFormat="0" applyBorder="0" applyAlignment="0" applyProtection="0"/>
    <xf numFmtId="0" fontId="20" fillId="69" borderId="0" applyNumberFormat="0" applyBorder="0" applyAlignment="0" applyProtection="0"/>
    <xf numFmtId="0" fontId="20" fillId="69" borderId="0" applyNumberFormat="0" applyBorder="0" applyAlignment="0" applyProtection="0"/>
    <xf numFmtId="0" fontId="6" fillId="73" borderId="0" applyNumberFormat="0" applyBorder="0" applyAlignment="0" applyProtection="0"/>
    <xf numFmtId="0" fontId="6" fillId="89" borderId="0" applyNumberFormat="0" applyBorder="0" applyAlignment="0" applyProtection="0"/>
    <xf numFmtId="0" fontId="6" fillId="64" borderId="0" applyNumberFormat="0" applyBorder="0" applyAlignment="0" applyProtection="0"/>
    <xf numFmtId="0" fontId="6" fillId="89" borderId="0" applyNumberFormat="0" applyBorder="0" applyAlignment="0" applyProtection="0"/>
    <xf numFmtId="172" fontId="18" fillId="0" borderId="0" applyFill="0" applyBorder="0" applyAlignment="0" applyProtection="0"/>
    <xf numFmtId="172" fontId="18" fillId="0" borderId="0" applyFill="0" applyBorder="0" applyAlignment="0" applyProtection="0"/>
    <xf numFmtId="0" fontId="6" fillId="73" borderId="0" applyNumberFormat="0" applyBorder="0" applyAlignment="0" applyProtection="0"/>
    <xf numFmtId="0" fontId="28" fillId="88" borderId="0" applyNumberFormat="0" applyBorder="0" applyAlignment="0" applyProtection="0"/>
    <xf numFmtId="0" fontId="6" fillId="89" borderId="0" applyNumberFormat="0" applyBorder="0" applyAlignment="0" applyProtection="0"/>
    <xf numFmtId="172" fontId="18" fillId="0" borderId="0" applyFill="0" applyBorder="0" applyAlignment="0" applyProtection="0"/>
    <xf numFmtId="172" fontId="18" fillId="0" borderId="0" applyFill="0" applyBorder="0" applyAlignment="0" applyProtection="0"/>
    <xf numFmtId="0" fontId="6" fillId="73" borderId="0" applyNumberFormat="0" applyBorder="0" applyAlignment="0" applyProtection="0"/>
    <xf numFmtId="0" fontId="6" fillId="89" borderId="0" applyNumberFormat="0" applyBorder="0" applyAlignment="0" applyProtection="0"/>
    <xf numFmtId="0" fontId="18" fillId="0" borderId="0"/>
    <xf numFmtId="0" fontId="18" fillId="0" borderId="0"/>
    <xf numFmtId="0" fontId="6" fillId="89" borderId="0" applyNumberFormat="0" applyBorder="0" applyAlignment="0" applyProtection="0"/>
    <xf numFmtId="0" fontId="6" fillId="70" borderId="0" applyNumberFormat="0" applyBorder="0" applyAlignment="0" applyProtection="0"/>
    <xf numFmtId="0" fontId="6" fillId="78" borderId="0" applyNumberFormat="0" applyBorder="0" applyAlignment="0" applyProtection="0"/>
    <xf numFmtId="0" fontId="6" fillId="89" borderId="0" applyNumberFormat="0" applyBorder="0" applyAlignment="0" applyProtection="0"/>
    <xf numFmtId="172" fontId="18" fillId="0" borderId="0" applyFill="0" applyBorder="0" applyAlignment="0" applyProtection="0"/>
    <xf numFmtId="172" fontId="18" fillId="0" borderId="0" applyFill="0" applyBorder="0" applyAlignment="0" applyProtection="0"/>
    <xf numFmtId="0" fontId="6" fillId="89" borderId="0" applyNumberFormat="0" applyBorder="0" applyAlignment="0" applyProtection="0"/>
    <xf numFmtId="172" fontId="18" fillId="0" borderId="0" applyFill="0" applyBorder="0" applyAlignment="0" applyProtection="0"/>
    <xf numFmtId="172" fontId="18" fillId="0" borderId="0" applyFill="0" applyBorder="0" applyAlignment="0" applyProtection="0"/>
    <xf numFmtId="0" fontId="28" fillId="88" borderId="0" applyNumberFormat="0" applyBorder="0" applyAlignment="0" applyProtection="0"/>
    <xf numFmtId="0" fontId="6" fillId="89" borderId="0" applyNumberFormat="0" applyBorder="0" applyAlignment="0" applyProtection="0"/>
    <xf numFmtId="172" fontId="18" fillId="0" borderId="0" applyFill="0" applyBorder="0" applyAlignment="0" applyProtection="0"/>
    <xf numFmtId="172" fontId="18" fillId="0" borderId="0" applyFill="0" applyBorder="0" applyAlignment="0" applyProtection="0"/>
    <xf numFmtId="0" fontId="6" fillId="89" borderId="0" applyNumberFormat="0" applyBorder="0" applyAlignment="0" applyProtection="0"/>
    <xf numFmtId="0" fontId="123" fillId="0"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34" fillId="83" borderId="5" applyNumberFormat="0" applyAlignment="0" applyProtection="0"/>
    <xf numFmtId="0" fontId="114" fillId="95" borderId="0" applyNumberFormat="0" applyBorder="0" applyAlignment="0" applyProtection="0"/>
    <xf numFmtId="0" fontId="37" fillId="69" borderId="0" applyNumberFormat="0" applyBorder="0" applyAlignment="0" applyProtection="0"/>
    <xf numFmtId="0" fontId="37" fillId="69" borderId="0" applyNumberFormat="0" applyBorder="0" applyAlignment="0" applyProtection="0"/>
    <xf numFmtId="0" fontId="6" fillId="89" borderId="0" applyNumberFormat="0" applyBorder="0" applyAlignment="0" applyProtection="0"/>
    <xf numFmtId="0" fontId="6" fillId="71" borderId="0" applyNumberFormat="0" applyBorder="0" applyAlignment="0" applyProtection="0"/>
    <xf numFmtId="0" fontId="6" fillId="89" borderId="0" applyNumberFormat="0" applyBorder="0" applyAlignment="0" applyProtection="0"/>
    <xf numFmtId="0" fontId="20" fillId="92" borderId="0" applyNumberFormat="0" applyBorder="0" applyAlignment="0" applyProtection="0"/>
    <xf numFmtId="0" fontId="114" fillId="95" borderId="0" applyNumberFormat="0" applyBorder="0" applyAlignment="0" applyProtection="0"/>
    <xf numFmtId="0" fontId="114" fillId="95" borderId="0" applyNumberFormat="0" applyBorder="0" applyAlignment="0" applyProtection="0"/>
    <xf numFmtId="0" fontId="6" fillId="89" borderId="0" applyNumberFormat="0" applyBorder="0" applyAlignment="0" applyProtection="0"/>
    <xf numFmtId="0" fontId="6" fillId="71" borderId="0" applyNumberFormat="0" applyBorder="0" applyAlignment="0" applyProtection="0"/>
    <xf numFmtId="0" fontId="20" fillId="92" borderId="0" applyNumberFormat="0" applyBorder="0" applyAlignment="0" applyProtection="0"/>
    <xf numFmtId="0" fontId="6" fillId="89" borderId="0" applyNumberFormat="0" applyBorder="0" applyAlignment="0" applyProtection="0"/>
    <xf numFmtId="0" fontId="6" fillId="68" borderId="0" applyNumberFormat="0" applyBorder="0" applyAlignment="0" applyProtection="0"/>
    <xf numFmtId="0" fontId="6" fillId="89" borderId="0" applyNumberFormat="0" applyBorder="0" applyAlignment="0" applyProtection="0"/>
    <xf numFmtId="0" fontId="6" fillId="71" borderId="0" applyNumberFormat="0" applyBorder="0" applyAlignment="0" applyProtection="0"/>
    <xf numFmtId="0" fontId="18" fillId="0" borderId="0" applyNumberFormat="0" applyFont="0" applyFill="0" applyBorder="0" applyAlignment="0" applyProtection="0"/>
    <xf numFmtId="0" fontId="20" fillId="92" borderId="0" applyNumberFormat="0" applyBorder="0" applyAlignment="0" applyProtection="0"/>
    <xf numFmtId="0" fontId="6" fillId="89" borderId="0" applyNumberFormat="0" applyBorder="0" applyAlignment="0" applyProtection="0"/>
    <xf numFmtId="0" fontId="114" fillId="95" borderId="0" applyNumberFormat="0" applyBorder="0" applyAlignment="0" applyProtection="0"/>
    <xf numFmtId="0" fontId="37" fillId="69" borderId="0" applyNumberFormat="0" applyBorder="0" applyAlignment="0" applyProtection="0"/>
    <xf numFmtId="0" fontId="37" fillId="69" borderId="0" applyNumberFormat="0" applyBorder="0" applyAlignment="0" applyProtection="0"/>
    <xf numFmtId="0" fontId="6" fillId="89" borderId="0" applyNumberFormat="0" applyBorder="0" applyAlignment="0" applyProtection="0"/>
    <xf numFmtId="0" fontId="6" fillId="7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1" borderId="0" applyNumberFormat="0" applyBorder="0" applyAlignment="0" applyProtection="0"/>
    <xf numFmtId="0" fontId="6" fillId="89" borderId="0" applyNumberFormat="0" applyBorder="0" applyAlignment="0" applyProtection="0"/>
    <xf numFmtId="0" fontId="20" fillId="92" borderId="0" applyNumberFormat="0" applyBorder="0" applyAlignment="0" applyProtection="0"/>
    <xf numFmtId="0" fontId="18" fillId="0" borderId="0" applyNumberFormat="0" applyFont="0" applyFill="0" applyBorder="0" applyAlignment="0" applyProtection="0"/>
    <xf numFmtId="0" fontId="114" fillId="95" borderId="0" applyNumberFormat="0" applyBorder="0" applyAlignment="0" applyProtection="0"/>
    <xf numFmtId="0" fontId="37" fillId="69" borderId="0" applyNumberFormat="0" applyBorder="0" applyAlignment="0" applyProtection="0"/>
    <xf numFmtId="0" fontId="37" fillId="69" borderId="0" applyNumberFormat="0" applyBorder="0" applyAlignment="0" applyProtection="0"/>
    <xf numFmtId="0" fontId="6" fillId="89" borderId="0" applyNumberFormat="0" applyBorder="0" applyAlignment="0" applyProtection="0"/>
    <xf numFmtId="0" fontId="6" fillId="71"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65" borderId="0" applyNumberFormat="0" applyBorder="0" applyAlignment="0" applyProtection="0"/>
    <xf numFmtId="0" fontId="18" fillId="0" borderId="0"/>
    <xf numFmtId="0" fontId="18" fillId="0" borderId="0"/>
    <xf numFmtId="0" fontId="6" fillId="71" borderId="0" applyNumberFormat="0" applyBorder="0" applyAlignment="0" applyProtection="0"/>
    <xf numFmtId="0" fontId="6" fillId="89" borderId="0" applyNumberFormat="0" applyBorder="0" applyAlignment="0" applyProtection="0"/>
    <xf numFmtId="0" fontId="20" fillId="92" borderId="0" applyNumberFormat="0" applyBorder="0" applyAlignment="0" applyProtection="0"/>
    <xf numFmtId="0" fontId="114" fillId="95" borderId="0" applyNumberFormat="0" applyBorder="0" applyAlignment="0" applyProtection="0"/>
    <xf numFmtId="0" fontId="37" fillId="69" borderId="0" applyNumberFormat="0" applyBorder="0" applyAlignment="0" applyProtection="0"/>
    <xf numFmtId="0" fontId="6" fillId="89"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65" borderId="0" applyNumberFormat="0" applyBorder="0" applyAlignment="0" applyProtection="0"/>
    <xf numFmtId="0" fontId="6" fillId="71" borderId="0" applyNumberFormat="0" applyBorder="0" applyAlignment="0" applyProtection="0"/>
    <xf numFmtId="0" fontId="18" fillId="0" borderId="0"/>
    <xf numFmtId="0" fontId="18" fillId="0" borderId="0"/>
    <xf numFmtId="0" fontId="6" fillId="89" borderId="0" applyNumberFormat="0" applyBorder="0" applyAlignment="0" applyProtection="0"/>
    <xf numFmtId="0" fontId="20" fillId="92" borderId="0" applyNumberFormat="0" applyBorder="0" applyAlignment="0" applyProtection="0"/>
    <xf numFmtId="0" fontId="18" fillId="0" borderId="0"/>
    <xf numFmtId="0" fontId="18" fillId="0" borderId="0"/>
    <xf numFmtId="0" fontId="6" fillId="89" borderId="0" applyNumberFormat="0" applyBorder="0" applyAlignment="0" applyProtection="0"/>
    <xf numFmtId="0" fontId="6" fillId="89"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47" fillId="0" borderId="6" applyNumberFormat="0" applyFill="0" applyAlignment="0" applyProtection="0"/>
    <xf numFmtId="0" fontId="47" fillId="0" borderId="6" applyNumberFormat="0" applyFill="0" applyAlignment="0" applyProtection="0"/>
    <xf numFmtId="0" fontId="6" fillId="89" borderId="0" applyNumberFormat="0" applyBorder="0" applyAlignment="0" applyProtection="0"/>
    <xf numFmtId="0" fontId="6" fillId="70" borderId="0" applyNumberFormat="0" applyBorder="0" applyAlignment="0" applyProtection="0"/>
    <xf numFmtId="0" fontId="18" fillId="0" borderId="0"/>
    <xf numFmtId="0" fontId="18" fillId="0" borderId="0"/>
    <xf numFmtId="0" fontId="38" fillId="85" borderId="86" applyNumberFormat="0" applyAlignment="0" applyProtection="0"/>
    <xf numFmtId="0" fontId="38" fillId="85" borderId="86" applyNumberFormat="0" applyAlignment="0" applyProtection="0"/>
    <xf numFmtId="0" fontId="6" fillId="89" borderId="0" applyNumberFormat="0" applyBorder="0" applyAlignment="0" applyProtection="0"/>
    <xf numFmtId="0" fontId="6" fillId="89" borderId="0" applyNumberFormat="0" applyBorder="0" applyAlignment="0" applyProtection="0"/>
    <xf numFmtId="0" fontId="6" fillId="70" borderId="0" applyNumberFormat="0" applyBorder="0" applyAlignment="0" applyProtection="0"/>
    <xf numFmtId="0" fontId="47" fillId="0" borderId="6" applyNumberFormat="0" applyFill="0" applyAlignment="0" applyProtection="0"/>
    <xf numFmtId="0" fontId="47" fillId="0" borderId="6" applyNumberFormat="0" applyFill="0" applyAlignment="0" applyProtection="0"/>
    <xf numFmtId="0" fontId="6" fillId="89"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47" fillId="0" borderId="6" applyNumberFormat="0" applyFill="0" applyAlignment="0" applyProtection="0"/>
    <xf numFmtId="0" fontId="47" fillId="0" borderId="6" applyNumberFormat="0" applyFill="0" applyAlignment="0" applyProtection="0"/>
    <xf numFmtId="0" fontId="6" fillId="89"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1" fillId="85" borderId="88" applyNumberFormat="0" applyAlignment="0" applyProtection="0"/>
    <xf numFmtId="0" fontId="6" fillId="70" borderId="0" applyNumberFormat="0" applyBorder="0" applyAlignment="0" applyProtection="0"/>
    <xf numFmtId="0" fontId="18" fillId="0" borderId="0"/>
    <xf numFmtId="0" fontId="18" fillId="0" borderId="0"/>
    <xf numFmtId="0" fontId="6" fillId="89" borderId="0" applyNumberFormat="0" applyBorder="0" applyAlignment="0" applyProtection="0"/>
    <xf numFmtId="0" fontId="6" fillId="70" borderId="0" applyNumberFormat="0" applyBorder="0" applyAlignment="0" applyProtection="0"/>
    <xf numFmtId="0" fontId="6" fillId="89"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6" fillId="89"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18" fillId="0" borderId="0"/>
    <xf numFmtId="0" fontId="18" fillId="0" borderId="0"/>
    <xf numFmtId="0" fontId="6" fillId="89" borderId="0" applyNumberFormat="0" applyBorder="0" applyAlignment="0" applyProtection="0"/>
    <xf numFmtId="0" fontId="6" fillId="70" borderId="0" applyNumberFormat="0" applyBorder="0" applyAlignment="0" applyProtection="0"/>
    <xf numFmtId="0" fontId="6" fillId="78" borderId="0" applyNumberFormat="0" applyBorder="0" applyAlignment="0" applyProtection="0"/>
    <xf numFmtId="0" fontId="6" fillId="89"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89" borderId="0" applyNumberFormat="0" applyBorder="0" applyAlignment="0" applyProtection="0"/>
    <xf numFmtId="0" fontId="28" fillId="88" borderId="0" applyNumberFormat="0" applyBorder="0" applyAlignment="0" applyProtection="0"/>
    <xf numFmtId="0" fontId="28" fillId="88" borderId="0" applyNumberFormat="0" applyBorder="0" applyAlignment="0" applyProtection="0"/>
    <xf numFmtId="0" fontId="6" fillId="70" borderId="0" applyNumberFormat="0" applyBorder="0" applyAlignment="0" applyProtection="0"/>
    <xf numFmtId="0" fontId="6" fillId="89" borderId="0" applyNumberFormat="0" applyBorder="0" applyAlignment="0" applyProtection="0"/>
    <xf numFmtId="0" fontId="20" fillId="92" borderId="0" applyNumberFormat="0" applyBorder="0" applyAlignment="0" applyProtection="0"/>
    <xf numFmtId="0" fontId="6" fillId="89" borderId="0" applyNumberFormat="0" applyBorder="0" applyAlignment="0" applyProtection="0"/>
    <xf numFmtId="0" fontId="6" fillId="64" borderId="0" applyNumberFormat="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20" fillId="92" borderId="0" applyNumberFormat="0" applyBorder="0" applyAlignment="0" applyProtection="0"/>
    <xf numFmtId="0" fontId="18" fillId="0" borderId="0" applyNumberFormat="0" applyFont="0" applyFill="0" applyBorder="0" applyAlignment="0" applyProtection="0"/>
    <xf numFmtId="0" fontId="20" fillId="92" borderId="0" applyNumberFormat="0" applyBorder="0" applyAlignment="0" applyProtection="0"/>
    <xf numFmtId="0" fontId="6" fillId="64" borderId="0" applyNumberFormat="0" applyBorder="0" applyAlignment="0" applyProtection="0"/>
    <xf numFmtId="0" fontId="18" fillId="0" borderId="0" applyNumberFormat="0" applyFont="0" applyFill="0" applyBorder="0" applyAlignment="0" applyProtection="0"/>
    <xf numFmtId="0" fontId="6" fillId="89"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89" borderId="0" applyNumberFormat="0" applyBorder="0" applyAlignment="0" applyProtection="0"/>
    <xf numFmtId="0" fontId="18" fillId="0" borderId="0" applyNumberFormat="0" applyFont="0" applyFill="0" applyBorder="0" applyAlignment="0" applyProtection="0"/>
    <xf numFmtId="0" fontId="20" fillId="92" borderId="0" applyNumberFormat="0" applyBorder="0" applyAlignment="0" applyProtection="0"/>
    <xf numFmtId="0" fontId="6" fillId="73" borderId="0" applyNumberFormat="0" applyBorder="0" applyAlignment="0" applyProtection="0"/>
    <xf numFmtId="0" fontId="20" fillId="92" borderId="0" applyNumberFormat="0" applyBorder="0" applyAlignment="0" applyProtection="0"/>
    <xf numFmtId="0" fontId="6" fillId="73" borderId="0" applyNumberFormat="0" applyBorder="0" applyAlignment="0" applyProtection="0"/>
    <xf numFmtId="0" fontId="20" fillId="92"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8"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0" fillId="92" borderId="0" applyNumberFormat="0" applyBorder="0" applyAlignment="0" applyProtection="0"/>
    <xf numFmtId="0" fontId="6" fillId="7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0" fillId="92" borderId="0" applyNumberFormat="0" applyBorder="0" applyAlignment="0" applyProtection="0"/>
    <xf numFmtId="0" fontId="6" fillId="73" borderId="0" applyNumberFormat="0" applyBorder="0" applyAlignment="0" applyProtection="0"/>
    <xf numFmtId="0" fontId="6" fillId="0" borderId="0"/>
    <xf numFmtId="0" fontId="6" fillId="78" borderId="0" applyNumberFormat="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8" fillId="0" borderId="0" applyNumberFormat="0" applyBorder="0" applyAlignment="0" applyProtection="0"/>
    <xf numFmtId="0" fontId="6" fillId="89" borderId="0" applyNumberFormat="0" applyBorder="0" applyAlignment="0" applyProtection="0"/>
    <xf numFmtId="0" fontId="6" fillId="73" borderId="0" applyNumberFormat="0" applyBorder="0" applyAlignment="0" applyProtection="0"/>
    <xf numFmtId="0" fontId="6" fillId="89"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89" borderId="0" applyNumberFormat="0" applyBorder="0" applyAlignment="0" applyProtection="0"/>
    <xf numFmtId="0" fontId="6" fillId="89" borderId="0" applyNumberFormat="0" applyBorder="0" applyAlignment="0" applyProtection="0"/>
    <xf numFmtId="0" fontId="20" fillId="92" borderId="0" applyNumberFormat="0" applyBorder="0" applyAlignment="0" applyProtection="0"/>
    <xf numFmtId="0" fontId="95" fillId="0" borderId="85" applyNumberFormat="0" applyFill="0" applyAlignment="0" applyProtection="0"/>
    <xf numFmtId="0" fontId="36" fillId="0" borderId="90" applyNumberFormat="0" applyFill="0" applyAlignment="0" applyProtection="0"/>
    <xf numFmtId="0" fontId="20" fillId="92" borderId="0" applyNumberFormat="0" applyBorder="0" applyAlignment="0" applyProtection="0"/>
    <xf numFmtId="0" fontId="95" fillId="0" borderId="85" applyNumberFormat="0" applyFill="0" applyAlignment="0" applyProtection="0"/>
    <xf numFmtId="0" fontId="6" fillId="89" borderId="0" applyNumberFormat="0" applyBorder="0" applyAlignment="0" applyProtection="0"/>
    <xf numFmtId="0" fontId="116" fillId="0" borderId="0" applyNumberFormat="0" applyFill="0" applyBorder="0" applyAlignment="0" applyProtection="0">
      <alignment vertical="top"/>
      <protection locked="0"/>
    </xf>
    <xf numFmtId="0" fontId="6" fillId="70" borderId="0" applyNumberFormat="0" applyBorder="0" applyAlignment="0" applyProtection="0"/>
    <xf numFmtId="0" fontId="6" fillId="78" borderId="0" applyNumberFormat="0" applyBorder="0" applyAlignment="0" applyProtection="0"/>
    <xf numFmtId="0" fontId="6" fillId="89" borderId="0" applyNumberFormat="0" applyBorder="0" applyAlignment="0" applyProtection="0"/>
    <xf numFmtId="0" fontId="6" fillId="0" borderId="0"/>
    <xf numFmtId="0" fontId="20" fillId="0" borderId="0"/>
    <xf numFmtId="0" fontId="20" fillId="0" borderId="0"/>
    <xf numFmtId="0" fontId="18" fillId="0" borderId="0"/>
    <xf numFmtId="0" fontId="6" fillId="73" borderId="0" applyNumberFormat="0" applyBorder="0" applyAlignment="0" applyProtection="0"/>
    <xf numFmtId="0" fontId="6" fillId="0" borderId="0"/>
    <xf numFmtId="0" fontId="6" fillId="78" borderId="0" applyNumberFormat="0" applyBorder="0" applyAlignment="0" applyProtection="0"/>
    <xf numFmtId="0" fontId="6" fillId="89" borderId="0" applyNumberFormat="0" applyBorder="0" applyAlignment="0" applyProtection="0"/>
    <xf numFmtId="0" fontId="6" fillId="78" borderId="0" applyNumberFormat="0" applyBorder="0" applyAlignment="0" applyProtection="0"/>
    <xf numFmtId="0" fontId="6" fillId="89" borderId="0" applyNumberFormat="0" applyBorder="0" applyAlignment="0" applyProtection="0"/>
    <xf numFmtId="0" fontId="6" fillId="0" borderId="0"/>
    <xf numFmtId="0" fontId="6" fillId="78" borderId="0" applyNumberFormat="0" applyBorder="0" applyAlignment="0" applyProtection="0"/>
    <xf numFmtId="0" fontId="6" fillId="89" borderId="0" applyNumberFormat="0" applyBorder="0" applyAlignment="0" applyProtection="0"/>
    <xf numFmtId="0" fontId="6" fillId="65" borderId="0" applyNumberFormat="0" applyBorder="0" applyAlignment="0" applyProtection="0"/>
    <xf numFmtId="0" fontId="105" fillId="108" borderId="0" applyNumberFormat="0" applyBorder="0" applyAlignment="0" applyProtection="0"/>
    <xf numFmtId="0" fontId="6" fillId="78"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65" borderId="0" applyNumberFormat="0" applyBorder="0" applyAlignment="0" applyProtection="0"/>
    <xf numFmtId="0" fontId="105" fillId="108" borderId="0" applyNumberFormat="0" applyBorder="0" applyAlignment="0" applyProtection="0"/>
    <xf numFmtId="0" fontId="6" fillId="78" borderId="0" applyNumberFormat="0" applyBorder="0" applyAlignment="0" applyProtection="0"/>
    <xf numFmtId="0" fontId="6" fillId="89" borderId="0" applyNumberFormat="0" applyBorder="0" applyAlignment="0" applyProtection="0"/>
    <xf numFmtId="0" fontId="6" fillId="73" borderId="0" applyNumberFormat="0" applyBorder="0" applyAlignment="0" applyProtection="0"/>
    <xf numFmtId="0" fontId="6" fillId="89" borderId="0" applyNumberFormat="0" applyBorder="0" applyAlignment="0" applyProtection="0"/>
    <xf numFmtId="0" fontId="31" fillId="85" borderId="88" applyNumberFormat="0" applyAlignment="0" applyProtection="0"/>
    <xf numFmtId="0" fontId="6" fillId="6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124" fillId="0" borderId="0" applyNumberFormat="0" applyFill="0" applyBorder="0" applyAlignment="0" applyProtection="0"/>
    <xf numFmtId="0" fontId="6" fillId="73" borderId="0" applyNumberFormat="0" applyBorder="0" applyAlignment="0" applyProtection="0"/>
    <xf numFmtId="0" fontId="6" fillId="89" borderId="0" applyNumberFormat="0" applyBorder="0" applyAlignment="0" applyProtection="0"/>
    <xf numFmtId="0" fontId="20" fillId="96" borderId="0" applyNumberFormat="0" applyBorder="0" applyAlignment="0" applyProtection="0"/>
    <xf numFmtId="0" fontId="6" fillId="89" borderId="0" applyNumberFormat="0" applyBorder="0" applyAlignment="0" applyProtection="0"/>
    <xf numFmtId="0" fontId="47" fillId="0" borderId="6"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3" borderId="0" applyNumberFormat="0" applyBorder="0" applyAlignment="0" applyProtection="0"/>
    <xf numFmtId="0" fontId="6" fillId="89" borderId="0" applyNumberFormat="0" applyBorder="0" applyAlignment="0" applyProtection="0"/>
    <xf numFmtId="0" fontId="133" fillId="115" borderId="0" applyNumberFormat="0" applyBorder="0" applyAlignment="0" applyProtection="0"/>
    <xf numFmtId="0" fontId="96" fillId="0" borderId="83" applyNumberFormat="0" applyAlignment="0" applyProtection="0"/>
    <xf numFmtId="0" fontId="37" fillId="69" borderId="0" applyNumberFormat="0" applyBorder="0" applyAlignment="0" applyProtection="0"/>
    <xf numFmtId="0" fontId="6" fillId="89" borderId="0" applyNumberFormat="0" applyBorder="0" applyAlignment="0" applyProtection="0"/>
    <xf numFmtId="0" fontId="109" fillId="98" borderId="80" applyNumberFormat="0" applyAlignment="0" applyProtection="0"/>
    <xf numFmtId="0" fontId="20" fillId="92" borderId="0" applyNumberFormat="0" applyBorder="0" applyAlignment="0" applyProtection="0"/>
    <xf numFmtId="0" fontId="20" fillId="92"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90" borderId="0" applyNumberFormat="0" applyBorder="0" applyAlignment="0" applyProtection="0"/>
    <xf numFmtId="0" fontId="37" fillId="90" borderId="0" applyNumberFormat="0" applyBorder="0" applyAlignment="0" applyProtection="0"/>
    <xf numFmtId="0" fontId="6" fillId="89"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73"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8" borderId="0" applyNumberFormat="0" applyBorder="0" applyAlignment="0" applyProtection="0"/>
    <xf numFmtId="0" fontId="6" fillId="72" borderId="84" applyNumberFormat="0" applyFont="0" applyAlignment="0" applyProtection="0"/>
    <xf numFmtId="0" fontId="126" fillId="0" borderId="81" applyNumberFormat="0" applyAlignment="0" applyProtection="0"/>
    <xf numFmtId="0" fontId="44" fillId="0" borderId="2" applyNumberFormat="0" applyFill="0" applyAlignment="0" applyProtection="0"/>
    <xf numFmtId="0" fontId="44" fillId="0" borderId="2" applyNumberFormat="0" applyFill="0" applyAlignment="0" applyProtection="0"/>
    <xf numFmtId="0" fontId="6" fillId="89" borderId="0" applyNumberFormat="0" applyBorder="0" applyAlignment="0" applyProtection="0"/>
    <xf numFmtId="0" fontId="20" fillId="92" borderId="0" applyNumberFormat="0" applyBorder="0" applyAlignment="0" applyProtection="0"/>
    <xf numFmtId="0" fontId="6" fillId="89" borderId="0" applyNumberFormat="0" applyBorder="0" applyAlignment="0" applyProtection="0"/>
    <xf numFmtId="0" fontId="6" fillId="78" borderId="0" applyNumberFormat="0" applyBorder="0" applyAlignment="0" applyProtection="0"/>
    <xf numFmtId="0" fontId="6" fillId="70" borderId="0" applyNumberFormat="0" applyBorder="0" applyAlignment="0" applyProtection="0"/>
    <xf numFmtId="0" fontId="6" fillId="72" borderId="84" applyNumberFormat="0" applyFont="0" applyAlignment="0" applyProtection="0"/>
    <xf numFmtId="0" fontId="18" fillId="0" borderId="0" applyNumberFormat="0" applyFont="0" applyFill="0" applyBorder="0" applyAlignment="0" applyProtection="0"/>
    <xf numFmtId="0" fontId="126" fillId="0" borderId="81" applyNumberFormat="0" applyAlignment="0" applyProtection="0"/>
    <xf numFmtId="0" fontId="44" fillId="0" borderId="2" applyNumberFormat="0" applyFill="0" applyAlignment="0" applyProtection="0"/>
    <xf numFmtId="0" fontId="44" fillId="0" borderId="2" applyNumberFormat="0" applyFill="0" applyAlignment="0" applyProtection="0"/>
    <xf numFmtId="0" fontId="6" fillId="65" borderId="0" applyNumberFormat="0" applyBorder="0" applyAlignment="0" applyProtection="0"/>
    <xf numFmtId="0" fontId="6" fillId="78" borderId="0" applyNumberFormat="0" applyBorder="0" applyAlignment="0" applyProtection="0"/>
    <xf numFmtId="0" fontId="6" fillId="89" borderId="0" applyNumberFormat="0" applyBorder="0" applyAlignment="0" applyProtection="0"/>
    <xf numFmtId="0" fontId="114" fillId="95" borderId="0" applyNumberFormat="0" applyBorder="0" applyAlignment="0" applyProtection="0"/>
    <xf numFmtId="0" fontId="6" fillId="89"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38" fillId="85" borderId="86" applyNumberFormat="0" applyAlignment="0" applyProtection="0"/>
    <xf numFmtId="0" fontId="38" fillId="85" borderId="86" applyNumberFormat="0" applyAlignment="0" applyProtection="0"/>
    <xf numFmtId="0" fontId="6" fillId="78" borderId="0" applyNumberFormat="0" applyBorder="0" applyAlignment="0" applyProtection="0"/>
    <xf numFmtId="0" fontId="6" fillId="89" borderId="0" applyNumberFormat="0" applyBorder="0" applyAlignment="0" applyProtection="0"/>
    <xf numFmtId="0" fontId="47" fillId="0" borderId="6" applyNumberFormat="0" applyFill="0" applyAlignment="0" applyProtection="0"/>
    <xf numFmtId="0" fontId="47" fillId="0" borderId="6" applyNumberFormat="0" applyFill="0" applyAlignment="0" applyProtection="0"/>
    <xf numFmtId="0" fontId="6" fillId="65" borderId="0" applyNumberFormat="0" applyBorder="0" applyAlignment="0" applyProtection="0"/>
    <xf numFmtId="0" fontId="6" fillId="78" borderId="0" applyNumberFormat="0" applyBorder="0" applyAlignment="0" applyProtection="0"/>
    <xf numFmtId="0" fontId="18" fillId="0" borderId="0"/>
    <xf numFmtId="0" fontId="18" fillId="0" borderId="0"/>
    <xf numFmtId="0" fontId="6" fillId="89" borderId="0" applyNumberFormat="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6" fillId="89" borderId="0" applyNumberFormat="0" applyBorder="0" applyAlignment="0" applyProtection="0"/>
    <xf numFmtId="0" fontId="6" fillId="65" borderId="0" applyNumberFormat="0" applyBorder="0" applyAlignment="0" applyProtection="0"/>
    <xf numFmtId="0" fontId="18" fillId="0" borderId="0"/>
    <xf numFmtId="0" fontId="18" fillId="0" borderId="0"/>
    <xf numFmtId="0" fontId="6" fillId="89" borderId="0" applyNumberFormat="0" applyBorder="0" applyAlignment="0" applyProtection="0"/>
    <xf numFmtId="0" fontId="6" fillId="89" borderId="0" applyNumberFormat="0" applyBorder="0" applyAlignment="0" applyProtection="0"/>
    <xf numFmtId="0" fontId="6" fillId="64" borderId="0" applyNumberFormat="0" applyBorder="0" applyAlignment="0" applyProtection="0"/>
    <xf numFmtId="0" fontId="6" fillId="89" borderId="0" applyNumberFormat="0" applyBorder="0" applyAlignment="0" applyProtection="0"/>
    <xf numFmtId="0" fontId="6" fillId="65" borderId="0" applyNumberFormat="0" applyBorder="0" applyAlignment="0" applyProtection="0"/>
    <xf numFmtId="0" fontId="18" fillId="0" borderId="0"/>
    <xf numFmtId="0" fontId="18" fillId="0" borderId="0"/>
    <xf numFmtId="0" fontId="6" fillId="89" borderId="0" applyNumberFormat="0" applyBorder="0" applyAlignment="0" applyProtection="0"/>
    <xf numFmtId="0" fontId="111" fillId="93" borderId="83" applyNumberFormat="0" applyAlignment="0" applyProtection="0"/>
    <xf numFmtId="0" fontId="105" fillId="108" borderId="0" applyNumberFormat="0" applyBorder="0" applyAlignment="0" applyProtection="0"/>
    <xf numFmtId="0" fontId="6" fillId="78" borderId="0" applyNumberFormat="0" applyBorder="0" applyAlignment="0" applyProtection="0"/>
    <xf numFmtId="0" fontId="96" fillId="0" borderId="83" applyNumberFormat="0" applyAlignment="0" applyProtection="0"/>
    <xf numFmtId="0" fontId="6" fillId="64"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31" fillId="85" borderId="88" applyNumberFormat="0" applyAlignment="0" applyProtection="0"/>
    <xf numFmtId="0" fontId="6" fillId="65" borderId="0" applyNumberFormat="0" applyBorder="0" applyAlignment="0" applyProtection="0"/>
    <xf numFmtId="0" fontId="6" fillId="78" borderId="0" applyNumberFormat="0" applyBorder="0" applyAlignment="0" applyProtection="0"/>
    <xf numFmtId="0" fontId="18" fillId="0" borderId="0"/>
    <xf numFmtId="0" fontId="18" fillId="0" borderId="0"/>
    <xf numFmtId="0" fontId="6" fillId="89" borderId="0" applyNumberFormat="0" applyBorder="0" applyAlignment="0" applyProtection="0"/>
    <xf numFmtId="0" fontId="37" fillId="84" borderId="0" applyNumberFormat="0" applyBorder="0" applyAlignment="0" applyProtection="0"/>
    <xf numFmtId="0" fontId="37" fillId="84" borderId="0" applyNumberFormat="0" applyBorder="0" applyAlignment="0" applyProtection="0"/>
    <xf numFmtId="0" fontId="96" fillId="0" borderId="83" applyNumberFormat="0" applyAlignment="0" applyProtection="0"/>
    <xf numFmtId="0" fontId="6" fillId="78" borderId="0" applyNumberFormat="0" applyBorder="0" applyAlignment="0" applyProtection="0"/>
    <xf numFmtId="0" fontId="111" fillId="93" borderId="83" applyNumberFormat="0" applyAlignment="0" applyProtection="0"/>
    <xf numFmtId="0" fontId="6" fillId="70" borderId="0" applyNumberFormat="0" applyBorder="0" applyAlignment="0" applyProtection="0"/>
    <xf numFmtId="0" fontId="6" fillId="89" borderId="0" applyNumberFormat="0" applyBorder="0" applyAlignment="0" applyProtection="0"/>
    <xf numFmtId="0" fontId="6" fillId="65" borderId="0" applyNumberFormat="0" applyBorder="0" applyAlignment="0" applyProtection="0"/>
    <xf numFmtId="0" fontId="6" fillId="89" borderId="0" applyNumberFormat="0" applyBorder="0" applyAlignment="0" applyProtection="0"/>
    <xf numFmtId="0" fontId="6" fillId="70" borderId="0" applyNumberFormat="0" applyBorder="0" applyAlignment="0" applyProtection="0"/>
    <xf numFmtId="0" fontId="6" fillId="78" borderId="0" applyNumberFormat="0" applyBorder="0" applyAlignment="0" applyProtection="0"/>
    <xf numFmtId="0" fontId="6" fillId="71" borderId="0" applyNumberFormat="0" applyBorder="0" applyAlignment="0" applyProtection="0"/>
    <xf numFmtId="0" fontId="18" fillId="0" borderId="0"/>
    <xf numFmtId="0" fontId="18" fillId="0" borderId="0"/>
    <xf numFmtId="0" fontId="37" fillId="103" borderId="0" applyNumberFormat="0" applyBorder="0" applyAlignment="0" applyProtection="0"/>
    <xf numFmtId="0" fontId="37" fillId="103" borderId="0" applyNumberFormat="0" applyBorder="0" applyAlignment="0" applyProtection="0"/>
    <xf numFmtId="0" fontId="6" fillId="89" borderId="0" applyNumberFormat="0" applyBorder="0" applyAlignment="0" applyProtection="0"/>
    <xf numFmtId="0" fontId="96" fillId="0" borderId="83" applyNumberFormat="0" applyAlignment="0" applyProtection="0"/>
    <xf numFmtId="0" fontId="20" fillId="92" borderId="0" applyNumberFormat="0" applyBorder="0" applyAlignment="0" applyProtection="0"/>
    <xf numFmtId="0" fontId="20" fillId="92" borderId="0" applyNumberFormat="0" applyBorder="0" applyAlignment="0" applyProtection="0"/>
    <xf numFmtId="0" fontId="18" fillId="0" borderId="84" applyNumberFormat="0" applyFont="0" applyAlignment="0" applyProtection="0"/>
    <xf numFmtId="0" fontId="20" fillId="92" borderId="0" applyNumberFormat="0" applyBorder="0" applyAlignment="0" applyProtection="0"/>
    <xf numFmtId="0" fontId="18" fillId="0" borderId="84" applyNumberFormat="0" applyFont="0" applyAlignment="0" applyProtection="0"/>
    <xf numFmtId="0" fontId="6" fillId="89" borderId="0" applyNumberFormat="0" applyBorder="0" applyAlignment="0" applyProtection="0"/>
    <xf numFmtId="172" fontId="18" fillId="0" borderId="0" applyFill="0" applyBorder="0" applyAlignment="0" applyProtection="0"/>
    <xf numFmtId="172" fontId="18" fillId="0" borderId="0" applyFill="0" applyBorder="0" applyAlignment="0" applyProtection="0"/>
    <xf numFmtId="0" fontId="6" fillId="89" borderId="0" applyNumberFormat="0" applyBorder="0" applyAlignment="0" applyProtection="0"/>
    <xf numFmtId="172" fontId="18" fillId="0" borderId="0" applyFill="0" applyBorder="0" applyAlignment="0" applyProtection="0"/>
    <xf numFmtId="172" fontId="18" fillId="0" borderId="0" applyFill="0" applyBorder="0" applyAlignment="0" applyProtection="0"/>
    <xf numFmtId="0" fontId="111" fillId="93" borderId="83" applyNumberFormat="0" applyAlignment="0" applyProtection="0"/>
    <xf numFmtId="0" fontId="37" fillId="69" borderId="0" applyNumberFormat="0" applyBorder="0" applyAlignment="0" applyProtection="0"/>
    <xf numFmtId="0" fontId="6" fillId="89" borderId="0" applyNumberFormat="0" applyBorder="0" applyAlignment="0" applyProtection="0"/>
    <xf numFmtId="0" fontId="18" fillId="0" borderId="0" applyNumberFormat="0" applyFont="0" applyFill="0" applyBorder="0" applyAlignment="0" applyProtection="0"/>
    <xf numFmtId="0" fontId="20" fillId="92" borderId="0" applyNumberFormat="0" applyBorder="0" applyAlignment="0" applyProtection="0"/>
    <xf numFmtId="0" fontId="20" fillId="92" borderId="0" applyNumberFormat="0" applyBorder="0" applyAlignment="0" applyProtection="0"/>
    <xf numFmtId="0" fontId="6" fillId="64"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43" fontId="18" fillId="0" borderId="0" applyFont="0" applyFill="0" applyBorder="0" applyAlignment="0" applyProtection="0"/>
    <xf numFmtId="0" fontId="20" fillId="92" borderId="0" applyNumberFormat="0" applyBorder="0" applyAlignment="0" applyProtection="0"/>
    <xf numFmtId="0" fontId="20" fillId="92" borderId="0" applyNumberFormat="0" applyBorder="0" applyAlignment="0" applyProtection="0"/>
    <xf numFmtId="0" fontId="6" fillId="89"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43" fontId="18" fillId="0" borderId="0" applyFont="0" applyFill="0" applyBorder="0" applyAlignment="0" applyProtection="0"/>
    <xf numFmtId="0" fontId="6" fillId="64" borderId="0" applyNumberFormat="0" applyBorder="0" applyAlignment="0" applyProtection="0"/>
    <xf numFmtId="0" fontId="20" fillId="92" borderId="0" applyNumberFormat="0" applyBorder="0" applyAlignment="0" applyProtection="0"/>
    <xf numFmtId="0" fontId="20" fillId="92" borderId="0" applyNumberFormat="0" applyBorder="0" applyAlignment="0" applyProtection="0"/>
    <xf numFmtId="0" fontId="6" fillId="89" borderId="0" applyNumberFormat="0" applyBorder="0" applyAlignment="0" applyProtection="0"/>
    <xf numFmtId="0" fontId="6" fillId="68" borderId="0" applyNumberFormat="0" applyBorder="0" applyAlignment="0" applyProtection="0"/>
    <xf numFmtId="0" fontId="20" fillId="92" borderId="0" applyNumberFormat="0" applyBorder="0" applyAlignment="0" applyProtection="0"/>
    <xf numFmtId="0" fontId="20" fillId="92" borderId="0" applyNumberFormat="0" applyBorder="0" applyAlignment="0" applyProtection="0"/>
    <xf numFmtId="0" fontId="6" fillId="63" borderId="0" applyNumberFormat="0" applyBorder="0" applyAlignment="0" applyProtection="0"/>
    <xf numFmtId="0" fontId="6" fillId="89"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20" fillId="0" borderId="79" applyNumberFormat="0" applyFill="0" applyAlignment="0" applyProtection="0"/>
    <xf numFmtId="0" fontId="6" fillId="68" borderId="0" applyNumberFormat="0" applyBorder="0" applyAlignment="0" applyProtection="0"/>
    <xf numFmtId="0" fontId="20" fillId="92" borderId="0" applyNumberFormat="0" applyBorder="0" applyAlignment="0" applyProtection="0"/>
    <xf numFmtId="0" fontId="20" fillId="92" borderId="0" applyNumberFormat="0" applyBorder="0" applyAlignment="0" applyProtection="0"/>
    <xf numFmtId="0" fontId="6" fillId="63" borderId="0" applyNumberFormat="0" applyBorder="0" applyAlignment="0" applyProtection="0"/>
    <xf numFmtId="0" fontId="37" fillId="103" borderId="0" applyNumberFormat="0" applyBorder="0" applyAlignment="0" applyProtection="0"/>
    <xf numFmtId="0" fontId="20" fillId="92" borderId="0" applyNumberFormat="0" applyBorder="0" applyAlignment="0" applyProtection="0"/>
    <xf numFmtId="0" fontId="6" fillId="89" borderId="0" applyNumberFormat="0" applyBorder="0" applyAlignment="0" applyProtection="0"/>
    <xf numFmtId="0" fontId="120" fillId="0" borderId="79" applyNumberFormat="0" applyFill="0" applyAlignment="0" applyProtection="0"/>
    <xf numFmtId="0" fontId="20" fillId="92" borderId="0" applyNumberFormat="0" applyBorder="0" applyAlignment="0" applyProtection="0"/>
    <xf numFmtId="0" fontId="20" fillId="92" borderId="0" applyNumberFormat="0" applyBorder="0" applyAlignment="0" applyProtection="0"/>
    <xf numFmtId="0" fontId="20" fillId="92" borderId="0" applyNumberFormat="0" applyBorder="0" applyAlignment="0" applyProtection="0"/>
    <xf numFmtId="0" fontId="20" fillId="92" borderId="0" applyNumberFormat="0" applyBorder="0" applyAlignment="0" applyProtection="0"/>
    <xf numFmtId="0" fontId="20" fillId="92" borderId="0" applyNumberFormat="0" applyBorder="0" applyAlignment="0" applyProtection="0"/>
    <xf numFmtId="0" fontId="20" fillId="92" borderId="0" applyNumberFormat="0" applyBorder="0" applyAlignment="0" applyProtection="0"/>
    <xf numFmtId="0" fontId="6" fillId="78" borderId="0" applyNumberFormat="0" applyBorder="0" applyAlignment="0" applyProtection="0"/>
    <xf numFmtId="0" fontId="6" fillId="64" borderId="0" applyNumberFormat="0" applyBorder="0" applyAlignment="0" applyProtection="0"/>
    <xf numFmtId="0" fontId="20" fillId="92" borderId="0" applyNumberFormat="0" applyBorder="0" applyAlignment="0" applyProtection="0"/>
    <xf numFmtId="0" fontId="20" fillId="92" borderId="0" applyNumberFormat="0" applyBorder="0" applyAlignment="0" applyProtection="0"/>
    <xf numFmtId="0" fontId="6" fillId="78" borderId="0" applyNumberFormat="0" applyBorder="0" applyAlignment="0" applyProtection="0"/>
    <xf numFmtId="0" fontId="20" fillId="92" borderId="0" applyNumberFormat="0" applyBorder="0" applyAlignment="0" applyProtection="0"/>
    <xf numFmtId="0" fontId="20" fillId="92" borderId="0" applyNumberFormat="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6" fillId="78" borderId="0" applyNumberFormat="0" applyBorder="0" applyAlignment="0" applyProtection="0"/>
    <xf numFmtId="0" fontId="6" fillId="89" borderId="0" applyNumberFormat="0" applyBorder="0" applyAlignment="0" applyProtection="0"/>
    <xf numFmtId="0" fontId="20" fillId="92" borderId="0" applyNumberFormat="0" applyBorder="0" applyAlignment="0" applyProtection="0"/>
    <xf numFmtId="0" fontId="20" fillId="92" borderId="0" applyNumberFormat="0" applyBorder="0" applyAlignment="0" applyProtection="0"/>
    <xf numFmtId="0" fontId="6" fillId="78" borderId="0" applyNumberFormat="0" applyBorder="0" applyAlignment="0" applyProtection="0"/>
    <xf numFmtId="0" fontId="6" fillId="71" borderId="0" applyNumberFormat="0" applyBorder="0" applyAlignment="0" applyProtection="0"/>
    <xf numFmtId="0" fontId="20" fillId="92" borderId="0" applyNumberFormat="0" applyBorder="0" applyAlignment="0" applyProtection="0"/>
    <xf numFmtId="0" fontId="20" fillId="92" borderId="0" applyNumberFormat="0" applyBorder="0" applyAlignment="0" applyProtection="0"/>
    <xf numFmtId="0" fontId="6" fillId="89"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89" borderId="0" applyNumberFormat="0" applyBorder="0" applyAlignment="0" applyProtection="0"/>
    <xf numFmtId="0" fontId="6" fillId="64" borderId="0" applyNumberFormat="0" applyBorder="0" applyAlignment="0" applyProtection="0"/>
    <xf numFmtId="0" fontId="6" fillId="89" borderId="0" applyNumberFormat="0" applyBorder="0" applyAlignment="0" applyProtection="0"/>
    <xf numFmtId="0" fontId="6" fillId="64" borderId="0" applyNumberFormat="0" applyBorder="0" applyAlignment="0" applyProtection="0"/>
    <xf numFmtId="0" fontId="6" fillId="89" borderId="0" applyNumberFormat="0" applyBorder="0" applyAlignment="0" applyProtection="0"/>
    <xf numFmtId="0" fontId="6" fillId="64" borderId="0" applyNumberFormat="0" applyBorder="0" applyAlignment="0" applyProtection="0"/>
    <xf numFmtId="0" fontId="6" fillId="89" borderId="0" applyNumberFormat="0" applyBorder="0" applyAlignment="0" applyProtection="0"/>
    <xf numFmtId="0" fontId="6" fillId="64" borderId="0" applyNumberFormat="0" applyBorder="0" applyAlignment="0" applyProtection="0"/>
    <xf numFmtId="0" fontId="6" fillId="78" borderId="0" applyNumberFormat="0" applyBorder="0" applyAlignment="0" applyProtection="0"/>
    <xf numFmtId="0" fontId="6" fillId="89" borderId="0" applyNumberFormat="0" applyBorder="0" applyAlignment="0" applyProtection="0"/>
    <xf numFmtId="0" fontId="6" fillId="73"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89" borderId="0" applyNumberFormat="0" applyBorder="0" applyAlignment="0" applyProtection="0"/>
    <xf numFmtId="0" fontId="6" fillId="64" borderId="0" applyNumberFormat="0" applyBorder="0" applyAlignment="0" applyProtection="0"/>
    <xf numFmtId="0" fontId="6" fillId="73" borderId="0" applyNumberFormat="0" applyBorder="0" applyAlignment="0" applyProtection="0"/>
    <xf numFmtId="0" fontId="6" fillId="89" borderId="0" applyNumberFormat="0" applyBorder="0" applyAlignment="0" applyProtection="0"/>
    <xf numFmtId="0" fontId="6" fillId="64"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89"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89" borderId="0" applyNumberFormat="0" applyBorder="0" applyAlignment="0" applyProtection="0"/>
    <xf numFmtId="0" fontId="37" fillId="103" borderId="0" applyNumberFormat="0" applyBorder="0" applyAlignment="0" applyProtection="0"/>
    <xf numFmtId="0" fontId="6" fillId="70" borderId="0" applyNumberFormat="0" applyBorder="0" applyAlignment="0" applyProtection="0"/>
    <xf numFmtId="0" fontId="6" fillId="0" borderId="0"/>
    <xf numFmtId="0" fontId="6" fillId="89" borderId="0" applyNumberFormat="0" applyBorder="0" applyAlignment="0" applyProtection="0"/>
    <xf numFmtId="0" fontId="59" fillId="91"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28" fillId="88" borderId="0" applyNumberFormat="0" applyBorder="0" applyAlignment="0" applyProtection="0"/>
    <xf numFmtId="0" fontId="28" fillId="88" borderId="0" applyNumberFormat="0" applyBorder="0" applyAlignment="0" applyProtection="0"/>
    <xf numFmtId="0" fontId="6" fillId="70" borderId="0" applyNumberFormat="0" applyBorder="0" applyAlignment="0" applyProtection="0"/>
    <xf numFmtId="0" fontId="6" fillId="89" borderId="0" applyNumberFormat="0" applyBorder="0" applyAlignment="0" applyProtection="0"/>
    <xf numFmtId="0" fontId="6" fillId="0" borderId="0"/>
    <xf numFmtId="0" fontId="6" fillId="89" borderId="0" applyNumberFormat="0" applyBorder="0" applyAlignment="0" applyProtection="0"/>
    <xf numFmtId="0" fontId="6" fillId="0" borderId="0"/>
    <xf numFmtId="0" fontId="6" fillId="89" borderId="0" applyNumberFormat="0" applyBorder="0" applyAlignment="0" applyProtection="0"/>
    <xf numFmtId="0" fontId="96" fillId="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89" borderId="0" applyNumberFormat="0" applyBorder="0" applyAlignment="0" applyProtection="0"/>
    <xf numFmtId="0" fontId="6" fillId="89" borderId="0" applyNumberFormat="0" applyBorder="0" applyAlignment="0" applyProtection="0"/>
    <xf numFmtId="0" fontId="18" fillId="0" borderId="0" applyNumberFormat="0" applyFont="0" applyFill="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0" borderId="0"/>
    <xf numFmtId="0" fontId="37" fillId="69" borderId="0" applyNumberFormat="0" applyBorder="0" applyAlignment="0" applyProtection="0"/>
    <xf numFmtId="0" fontId="37" fillId="69"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20" fillId="69" borderId="0" applyNumberFormat="0" applyBorder="0" applyAlignment="0" applyProtection="0"/>
    <xf numFmtId="0" fontId="20" fillId="72"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71" borderId="0" applyNumberFormat="0" applyBorder="0" applyAlignment="0" applyProtection="0"/>
    <xf numFmtId="0" fontId="6" fillId="89" borderId="0" applyNumberFormat="0" applyBorder="0" applyAlignment="0" applyProtection="0"/>
    <xf numFmtId="0" fontId="6" fillId="71" borderId="0" applyNumberFormat="0" applyBorder="0" applyAlignment="0" applyProtection="0"/>
    <xf numFmtId="0" fontId="6" fillId="73" borderId="0" applyNumberFormat="0" applyBorder="0" applyAlignment="0" applyProtection="0"/>
    <xf numFmtId="0" fontId="114" fillId="95" borderId="0" applyNumberFormat="0" applyBorder="0" applyAlignment="0" applyProtection="0"/>
    <xf numFmtId="0" fontId="6" fillId="89" borderId="0" applyNumberFormat="0" applyBorder="0" applyAlignment="0" applyProtection="0"/>
    <xf numFmtId="43" fontId="18" fillId="0" borderId="0" applyFont="0" applyFill="0" applyBorder="0" applyAlignment="0" applyProtection="0"/>
    <xf numFmtId="0" fontId="6" fillId="78" borderId="0" applyNumberFormat="0" applyBorder="0" applyAlignment="0" applyProtection="0"/>
    <xf numFmtId="0" fontId="6" fillId="78" borderId="0" applyNumberFormat="0" applyBorder="0" applyAlignment="0" applyProtection="0"/>
    <xf numFmtId="0" fontId="104" fillId="0" borderId="89" applyNumberFormat="0" applyFill="0" applyAlignment="0" applyProtection="0"/>
    <xf numFmtId="0" fontId="6" fillId="78" borderId="0" applyNumberFormat="0" applyBorder="0" applyAlignment="0" applyProtection="0"/>
    <xf numFmtId="0" fontId="114" fillId="95" borderId="0" applyNumberFormat="0" applyBorder="0" applyAlignment="0" applyProtection="0"/>
    <xf numFmtId="0" fontId="6" fillId="89"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8" borderId="0" applyNumberFormat="0" applyBorder="0" applyAlignment="0" applyProtection="0"/>
    <xf numFmtId="0" fontId="114" fillId="95" borderId="0" applyNumberFormat="0" applyBorder="0" applyAlignment="0" applyProtection="0"/>
    <xf numFmtId="0" fontId="6" fillId="89"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73" borderId="0" applyNumberFormat="0" applyBorder="0" applyAlignment="0" applyProtection="0"/>
    <xf numFmtId="0" fontId="6" fillId="89"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20" fillId="69" borderId="0" applyNumberFormat="0" applyBorder="0" applyAlignment="0" applyProtection="0"/>
    <xf numFmtId="0" fontId="20" fillId="69"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6" fillId="78" borderId="0" applyNumberFormat="0" applyBorder="0" applyAlignment="0" applyProtection="0"/>
    <xf numFmtId="0" fontId="20" fillId="69" borderId="0" applyNumberFormat="0" applyBorder="0" applyAlignment="0" applyProtection="0"/>
    <xf numFmtId="0" fontId="20" fillId="69" borderId="0" applyNumberFormat="0" applyBorder="0" applyAlignment="0" applyProtection="0"/>
    <xf numFmtId="0" fontId="6" fillId="71" borderId="0" applyNumberFormat="0" applyBorder="0" applyAlignment="0" applyProtection="0"/>
    <xf numFmtId="0" fontId="6" fillId="89"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104" borderId="0" applyNumberFormat="0" applyBorder="0" applyAlignment="0" applyProtection="0"/>
    <xf numFmtId="0" fontId="37" fillId="104" borderId="0" applyNumberFormat="0" applyBorder="0" applyAlignment="0" applyProtection="0"/>
    <xf numFmtId="0" fontId="31" fillId="85" borderId="88" applyNumberFormat="0" applyAlignment="0" applyProtection="0"/>
    <xf numFmtId="0" fontId="31" fillId="85" borderId="88" applyNumberFormat="0" applyAlignment="0" applyProtection="0"/>
    <xf numFmtId="0" fontId="6" fillId="78" borderId="0" applyNumberFormat="0" applyBorder="0" applyAlignment="0" applyProtection="0"/>
    <xf numFmtId="0" fontId="20" fillId="69" borderId="0" applyNumberFormat="0" applyBorder="0" applyAlignment="0" applyProtection="0"/>
    <xf numFmtId="0" fontId="20" fillId="69" borderId="0" applyNumberFormat="0" applyBorder="0" applyAlignment="0" applyProtection="0"/>
    <xf numFmtId="0" fontId="6" fillId="71" borderId="0" applyNumberFormat="0" applyBorder="0" applyAlignment="0" applyProtection="0"/>
    <xf numFmtId="0" fontId="6" fillId="89"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78" borderId="0" applyNumberFormat="0" applyBorder="0" applyAlignment="0" applyProtection="0"/>
    <xf numFmtId="0" fontId="6" fillId="89" borderId="0" applyNumberFormat="0" applyBorder="0" applyAlignment="0" applyProtection="0"/>
    <xf numFmtId="0" fontId="6" fillId="78" borderId="0" applyNumberFormat="0" applyBorder="0" applyAlignment="0" applyProtection="0"/>
    <xf numFmtId="0" fontId="6" fillId="71" borderId="0" applyNumberFormat="0" applyBorder="0" applyAlignment="0" applyProtection="0"/>
    <xf numFmtId="0" fontId="6" fillId="89"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0" fillId="92" borderId="0" applyNumberFormat="0" applyBorder="0" applyAlignment="0" applyProtection="0"/>
    <xf numFmtId="0" fontId="18" fillId="0" borderId="0" applyNumberFormat="0" applyFont="0" applyFill="0" applyBorder="0" applyAlignment="0" applyProtection="0"/>
    <xf numFmtId="0" fontId="6" fillId="89" borderId="0" applyNumberFormat="0" applyBorder="0" applyAlignment="0" applyProtection="0"/>
    <xf numFmtId="0" fontId="120" fillId="0" borderId="79" applyNumberFormat="0" applyFill="0" applyAlignment="0" applyProtection="0"/>
    <xf numFmtId="0" fontId="18" fillId="0" borderId="0" applyNumberFormat="0" applyFont="0" applyFill="0" applyBorder="0" applyAlignment="0" applyProtection="0"/>
    <xf numFmtId="0" fontId="34" fillId="83" borderId="5" applyNumberFormat="0" applyAlignment="0" applyProtection="0"/>
    <xf numFmtId="0" fontId="6" fillId="89" borderId="0" applyNumberFormat="0" applyBorder="0" applyAlignment="0" applyProtection="0"/>
    <xf numFmtId="0" fontId="18" fillId="0" borderId="84" applyNumberFormat="0" applyFont="0" applyAlignment="0" applyProtection="0"/>
    <xf numFmtId="0" fontId="6" fillId="89" borderId="0" applyNumberFormat="0" applyBorder="0" applyAlignment="0" applyProtection="0"/>
    <xf numFmtId="0" fontId="6" fillId="89" borderId="0" applyNumberFormat="0" applyBorder="0" applyAlignment="0" applyProtection="0"/>
    <xf numFmtId="0" fontId="6" fillId="71" borderId="0" applyNumberFormat="0" applyBorder="0" applyAlignment="0" applyProtection="0"/>
    <xf numFmtId="0" fontId="6" fillId="89" borderId="0" applyNumberFormat="0" applyBorder="0" applyAlignment="0" applyProtection="0"/>
    <xf numFmtId="0" fontId="6" fillId="71" borderId="0" applyNumberFormat="0" applyBorder="0" applyAlignment="0" applyProtection="0"/>
    <xf numFmtId="0" fontId="6" fillId="0" borderId="0"/>
    <xf numFmtId="0" fontId="6" fillId="73" borderId="0" applyNumberFormat="0" applyBorder="0" applyAlignment="0" applyProtection="0"/>
    <xf numFmtId="0" fontId="6" fillId="89" borderId="0" applyNumberFormat="0" applyBorder="0" applyAlignment="0" applyProtection="0"/>
    <xf numFmtId="0" fontId="6" fillId="0" borderId="0"/>
    <xf numFmtId="0" fontId="6" fillId="73" borderId="0" applyNumberFormat="0" applyBorder="0" applyAlignment="0" applyProtection="0"/>
    <xf numFmtId="0" fontId="6" fillId="89" borderId="0" applyNumberFormat="0" applyBorder="0" applyAlignment="0" applyProtection="0"/>
    <xf numFmtId="0" fontId="59" fillId="91" borderId="0" applyNumberFormat="0" applyBorder="0" applyAlignment="0" applyProtection="0"/>
    <xf numFmtId="0" fontId="6" fillId="73" borderId="0" applyNumberFormat="0" applyBorder="0" applyAlignment="0" applyProtection="0"/>
    <xf numFmtId="0" fontId="6" fillId="89" borderId="0" applyNumberFormat="0" applyBorder="0" applyAlignment="0" applyProtection="0"/>
    <xf numFmtId="0" fontId="18" fillId="0" borderId="0" applyNumberFormat="0" applyFont="0" applyFill="0" applyBorder="0" applyAlignment="0" applyProtection="0"/>
    <xf numFmtId="0" fontId="34" fillId="83" borderId="5" applyNumberFormat="0" applyAlignment="0" applyProtection="0"/>
    <xf numFmtId="0" fontId="18" fillId="0" borderId="0" applyNumberFormat="0" applyFont="0" applyFill="0" applyBorder="0" applyAlignment="0" applyProtection="0"/>
    <xf numFmtId="0" fontId="6" fillId="89" borderId="0" applyNumberFormat="0" applyBorder="0" applyAlignment="0" applyProtection="0"/>
    <xf numFmtId="0" fontId="18" fillId="0" borderId="84" applyNumberFormat="0" applyFont="0" applyAlignment="0" applyProtection="0"/>
    <xf numFmtId="0" fontId="34" fillId="83" borderId="5" applyNumberFormat="0" applyAlignment="0" applyProtection="0"/>
    <xf numFmtId="0" fontId="18" fillId="0" borderId="0" applyNumberFormat="0" applyFont="0" applyFill="0" applyBorder="0" applyAlignment="0" applyProtection="0"/>
    <xf numFmtId="0" fontId="6" fillId="89" borderId="0" applyNumberFormat="0" applyBorder="0" applyAlignment="0" applyProtection="0"/>
    <xf numFmtId="0" fontId="18" fillId="0" borderId="84" applyNumberFormat="0" applyFont="0" applyAlignment="0" applyProtection="0"/>
    <xf numFmtId="0" fontId="6" fillId="0" borderId="0"/>
    <xf numFmtId="0" fontId="37" fillId="69" borderId="0" applyNumberFormat="0" applyBorder="0" applyAlignment="0" applyProtection="0"/>
    <xf numFmtId="0" fontId="37" fillId="69" borderId="0" applyNumberFormat="0" applyBorder="0" applyAlignment="0" applyProtection="0"/>
    <xf numFmtId="0" fontId="6" fillId="73" borderId="0" applyNumberFormat="0" applyBorder="0" applyAlignment="0" applyProtection="0"/>
    <xf numFmtId="0" fontId="6" fillId="89" borderId="0" applyNumberFormat="0" applyBorder="0" applyAlignment="0" applyProtection="0"/>
    <xf numFmtId="0" fontId="6" fillId="0" borderId="0"/>
    <xf numFmtId="0" fontId="37" fillId="69" borderId="0" applyNumberFormat="0" applyBorder="0" applyAlignment="0" applyProtection="0"/>
    <xf numFmtId="0" fontId="37" fillId="69" borderId="0" applyNumberFormat="0" applyBorder="0" applyAlignment="0" applyProtection="0"/>
    <xf numFmtId="0" fontId="6" fillId="89" borderId="0" applyNumberFormat="0" applyBorder="0" applyAlignment="0" applyProtection="0"/>
    <xf numFmtId="0" fontId="96" fillId="0" borderId="0" applyNumberFormat="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37" fillId="69" borderId="0" applyNumberFormat="0" applyBorder="0" applyAlignment="0" applyProtection="0"/>
    <xf numFmtId="0" fontId="37" fillId="69" borderId="0" applyNumberFormat="0" applyBorder="0" applyAlignment="0" applyProtection="0"/>
    <xf numFmtId="0" fontId="6" fillId="89" borderId="0" applyNumberFormat="0" applyBorder="0" applyAlignment="0" applyProtection="0"/>
    <xf numFmtId="0" fontId="34" fillId="83" borderId="5" applyNumberFormat="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6" fillId="89" borderId="0" applyNumberFormat="0" applyBorder="0" applyAlignment="0" applyProtection="0"/>
    <xf numFmtId="0" fontId="6" fillId="68" borderId="0" applyNumberFormat="0" applyBorder="0" applyAlignment="0" applyProtection="0"/>
    <xf numFmtId="0" fontId="34" fillId="83" borderId="5" applyNumberFormat="0" applyAlignment="0" applyProtection="0"/>
    <xf numFmtId="0" fontId="34" fillId="83" borderId="5" applyNumberFormat="0" applyAlignment="0" applyProtection="0"/>
    <xf numFmtId="0" fontId="6" fillId="89" borderId="0" applyNumberFormat="0" applyBorder="0" applyAlignment="0" applyProtection="0"/>
    <xf numFmtId="0" fontId="18" fillId="0" borderId="0" applyNumberFormat="0" applyFont="0" applyFill="0" applyBorder="0" applyAlignment="0" applyProtection="0"/>
    <xf numFmtId="0" fontId="37" fillId="69" borderId="0" applyNumberFormat="0" applyBorder="0" applyAlignment="0" applyProtection="0"/>
    <xf numFmtId="0" fontId="37" fillId="69"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34" fillId="83" borderId="5" applyNumberFormat="0" applyAlignment="0" applyProtection="0"/>
    <xf numFmtId="0" fontId="34" fillId="83" borderId="5" applyNumberFormat="0" applyAlignment="0" applyProtection="0"/>
    <xf numFmtId="0" fontId="18" fillId="0" borderId="84" applyNumberFormat="0" applyFont="0" applyAlignment="0" applyProtection="0"/>
    <xf numFmtId="0" fontId="6" fillId="89" borderId="0" applyNumberFormat="0" applyBorder="0" applyAlignment="0" applyProtection="0"/>
    <xf numFmtId="0" fontId="37" fillId="69" borderId="0" applyNumberFormat="0" applyBorder="0" applyAlignment="0" applyProtection="0"/>
    <xf numFmtId="0" fontId="37" fillId="69" borderId="0" applyNumberFormat="0" applyBorder="0" applyAlignment="0" applyProtection="0"/>
    <xf numFmtId="0" fontId="6" fillId="89" borderId="0" applyNumberFormat="0" applyBorder="0" applyAlignment="0" applyProtection="0"/>
    <xf numFmtId="0" fontId="34" fillId="83" borderId="5" applyNumberFormat="0" applyAlignment="0" applyProtection="0"/>
    <xf numFmtId="0" fontId="34" fillId="83" borderId="5" applyNumberFormat="0" applyAlignment="0" applyProtection="0"/>
    <xf numFmtId="0" fontId="18" fillId="0" borderId="84" applyNumberFormat="0" applyFont="0" applyAlignment="0" applyProtection="0"/>
    <xf numFmtId="0" fontId="6" fillId="89"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0" borderId="0"/>
    <xf numFmtId="0" fontId="37" fillId="69" borderId="0" applyNumberFormat="0" applyBorder="0" applyAlignment="0" applyProtection="0"/>
    <xf numFmtId="0" fontId="37" fillId="69" borderId="0" applyNumberFormat="0" applyBorder="0" applyAlignment="0" applyProtection="0"/>
    <xf numFmtId="0" fontId="6" fillId="89" borderId="0" applyNumberFormat="0" applyBorder="0" applyAlignment="0" applyProtection="0"/>
    <xf numFmtId="0" fontId="37" fillId="69" borderId="0" applyNumberFormat="0" applyBorder="0" applyAlignment="0" applyProtection="0"/>
    <xf numFmtId="0" fontId="6" fillId="89" borderId="0" applyNumberFormat="0" applyBorder="0" applyAlignment="0" applyProtection="0"/>
    <xf numFmtId="0" fontId="34" fillId="83" borderId="5" applyNumberFormat="0" applyAlignment="0" applyProtection="0"/>
    <xf numFmtId="0" fontId="34" fillId="83" borderId="5" applyNumberFormat="0" applyAlignment="0" applyProtection="0"/>
    <xf numFmtId="0" fontId="18" fillId="0" borderId="0" applyNumberFormat="0" applyFon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6" fillId="89" borderId="0" applyNumberFormat="0" applyBorder="0" applyAlignment="0" applyProtection="0"/>
    <xf numFmtId="0" fontId="6" fillId="89"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89" borderId="0" applyNumberFormat="0" applyBorder="0" applyAlignment="0" applyProtection="0"/>
    <xf numFmtId="0" fontId="6" fillId="78"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0" borderId="0"/>
    <xf numFmtId="0" fontId="6" fillId="89"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0" fillId="92" borderId="0" applyNumberFormat="0" applyBorder="0" applyAlignment="0" applyProtection="0"/>
    <xf numFmtId="0" fontId="34" fillId="83" borderId="5" applyNumberFormat="0" applyAlignment="0" applyProtection="0"/>
    <xf numFmtId="0" fontId="34" fillId="83" borderId="5" applyNumberFormat="0" applyAlignment="0" applyProtection="0"/>
    <xf numFmtId="0" fontId="6" fillId="89"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89" borderId="0" applyNumberFormat="0" applyBorder="0" applyAlignment="0" applyProtection="0"/>
    <xf numFmtId="0" fontId="37" fillId="86" borderId="0" applyNumberFormat="0" applyBorder="0" applyAlignment="0" applyProtection="0"/>
    <xf numFmtId="0" fontId="37" fillId="86" borderId="0" applyNumberFormat="0" applyBorder="0" applyAlignment="0" applyProtection="0"/>
    <xf numFmtId="0" fontId="6" fillId="89" borderId="0" applyNumberFormat="0" applyBorder="0" applyAlignment="0" applyProtection="0"/>
    <xf numFmtId="0" fontId="6" fillId="71" borderId="0" applyNumberFormat="0" applyBorder="0" applyAlignment="0" applyProtection="0"/>
    <xf numFmtId="0" fontId="37" fillId="86" borderId="0" applyNumberFormat="0" applyBorder="0" applyAlignment="0" applyProtection="0"/>
    <xf numFmtId="0" fontId="37" fillId="86" borderId="0" applyNumberFormat="0" applyBorder="0" applyAlignment="0" applyProtection="0"/>
    <xf numFmtId="0" fontId="6" fillId="89" borderId="0" applyNumberFormat="0" applyBorder="0" applyAlignment="0" applyProtection="0"/>
    <xf numFmtId="0" fontId="6" fillId="71" borderId="0" applyNumberFormat="0" applyBorder="0" applyAlignment="0" applyProtection="0"/>
    <xf numFmtId="0" fontId="37" fillId="86" borderId="0" applyNumberFormat="0" applyBorder="0" applyAlignment="0" applyProtection="0"/>
    <xf numFmtId="0" fontId="37" fillId="86" borderId="0" applyNumberFormat="0" applyBorder="0" applyAlignment="0" applyProtection="0"/>
    <xf numFmtId="0" fontId="6" fillId="89" borderId="0" applyNumberFormat="0" applyBorder="0" applyAlignment="0" applyProtection="0"/>
    <xf numFmtId="0" fontId="6" fillId="71" borderId="0" applyNumberFormat="0" applyBorder="0" applyAlignment="0" applyProtection="0"/>
    <xf numFmtId="0" fontId="133" fillId="115" borderId="0" applyNumberFormat="0" applyBorder="0" applyAlignment="0" applyProtection="0"/>
    <xf numFmtId="0" fontId="96" fillId="0" borderId="83" applyNumberFormat="0" applyAlignment="0" applyProtection="0"/>
    <xf numFmtId="0" fontId="37" fillId="86" borderId="0" applyNumberFormat="0" applyBorder="0" applyAlignment="0" applyProtection="0"/>
    <xf numFmtId="0" fontId="20" fillId="79" borderId="0" applyNumberFormat="0" applyBorder="0" applyAlignment="0" applyProtection="0"/>
    <xf numFmtId="0" fontId="20" fillId="92" borderId="0" applyNumberFormat="0" applyBorder="0" applyAlignment="0" applyProtection="0"/>
    <xf numFmtId="0" fontId="20" fillId="92" borderId="0" applyNumberFormat="0" applyBorder="0" applyAlignment="0" applyProtection="0"/>
    <xf numFmtId="0" fontId="6" fillId="63"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0" fillId="92" borderId="0" applyNumberFormat="0" applyBorder="0" applyAlignment="0" applyProtection="0"/>
    <xf numFmtId="0" fontId="20" fillId="94" borderId="0" applyNumberFormat="0" applyBorder="0" applyAlignment="0" applyProtection="0"/>
    <xf numFmtId="0" fontId="6" fillId="78" borderId="0" applyNumberFormat="0" applyBorder="0" applyAlignment="0" applyProtection="0"/>
    <xf numFmtId="0" fontId="6" fillId="89" borderId="0" applyNumberFormat="0" applyBorder="0" applyAlignment="0" applyProtection="0"/>
    <xf numFmtId="0" fontId="20" fillId="79" borderId="0" applyNumberFormat="0" applyBorder="0" applyAlignment="0" applyProtection="0"/>
    <xf numFmtId="0" fontId="20" fillId="94" borderId="0" applyNumberFormat="0" applyBorder="0" applyAlignment="0" applyProtection="0"/>
    <xf numFmtId="0" fontId="6" fillId="78" borderId="0" applyNumberFormat="0" applyBorder="0" applyAlignment="0" applyProtection="0"/>
    <xf numFmtId="0" fontId="6" fillId="89"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0" fillId="79" borderId="0" applyNumberFormat="0" applyBorder="0" applyAlignment="0" applyProtection="0"/>
    <xf numFmtId="0" fontId="6" fillId="78" borderId="0" applyNumberFormat="0" applyBorder="0" applyAlignment="0" applyProtection="0"/>
    <xf numFmtId="0" fontId="20" fillId="94" borderId="0" applyNumberFormat="0" applyBorder="0" applyAlignment="0" applyProtection="0"/>
    <xf numFmtId="0" fontId="18" fillId="0" borderId="0" applyNumberFormat="0" applyFont="0" applyFill="0" applyBorder="0" applyAlignment="0" applyProtection="0"/>
    <xf numFmtId="0" fontId="6" fillId="71" borderId="0" applyNumberFormat="0" applyBorder="0" applyAlignment="0" applyProtection="0"/>
    <xf numFmtId="0" fontId="6" fillId="89" borderId="0" applyNumberFormat="0" applyBorder="0" applyAlignment="0" applyProtection="0"/>
    <xf numFmtId="0" fontId="6" fillId="71" borderId="0" applyNumberFormat="0" applyBorder="0" applyAlignment="0" applyProtection="0"/>
    <xf numFmtId="0" fontId="6" fillId="63" borderId="0" applyNumberFormat="0" applyBorder="0" applyAlignment="0" applyProtection="0"/>
    <xf numFmtId="0" fontId="6" fillId="78" borderId="0" applyNumberFormat="0" applyBorder="0" applyAlignment="0" applyProtection="0"/>
    <xf numFmtId="0" fontId="20" fillId="94" borderId="0" applyNumberFormat="0" applyBorder="0" applyAlignment="0" applyProtection="0"/>
    <xf numFmtId="0" fontId="18" fillId="0" borderId="0" applyNumberFormat="0" applyFont="0" applyFill="0" applyBorder="0" applyAlignment="0" applyProtection="0"/>
    <xf numFmtId="0" fontId="6" fillId="71" borderId="0" applyNumberFormat="0" applyBorder="0" applyAlignment="0" applyProtection="0"/>
    <xf numFmtId="0" fontId="6" fillId="89" borderId="0" applyNumberFormat="0" applyBorder="0" applyAlignment="0" applyProtection="0"/>
    <xf numFmtId="0" fontId="6" fillId="71" borderId="0" applyNumberFormat="0" applyBorder="0" applyAlignment="0" applyProtection="0"/>
    <xf numFmtId="0" fontId="6" fillId="63"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8" borderId="0" applyNumberFormat="0" applyBorder="0" applyAlignment="0" applyProtection="0"/>
    <xf numFmtId="0" fontId="20" fillId="94" borderId="0" applyNumberFormat="0" applyBorder="0" applyAlignment="0" applyProtection="0"/>
    <xf numFmtId="0" fontId="6" fillId="68" borderId="0" applyNumberFormat="0" applyBorder="0" applyAlignment="0" applyProtection="0"/>
    <xf numFmtId="0" fontId="6" fillId="89" borderId="0" applyNumberFormat="0" applyBorder="0" applyAlignment="0" applyProtection="0"/>
    <xf numFmtId="0" fontId="6" fillId="63" borderId="0" applyNumberFormat="0" applyBorder="0" applyAlignment="0" applyProtection="0"/>
    <xf numFmtId="0" fontId="20" fillId="94" borderId="0" applyNumberFormat="0" applyBorder="0" applyAlignment="0" applyProtection="0"/>
    <xf numFmtId="0" fontId="20" fillId="94" borderId="0" applyNumberFormat="0" applyBorder="0" applyAlignment="0" applyProtection="0"/>
    <xf numFmtId="0" fontId="6" fillId="63" borderId="0" applyNumberFormat="0" applyBorder="0" applyAlignment="0" applyProtection="0"/>
    <xf numFmtId="0" fontId="61" fillId="82" borderId="87" applyNumberFormat="0" applyFont="0" applyAlignment="0" applyProtection="0"/>
    <xf numFmtId="0" fontId="18" fillId="0" borderId="0" applyNumberFormat="0" applyFont="0" applyFill="0" applyBorder="0" applyAlignment="0" applyProtection="0"/>
    <xf numFmtId="0" fontId="6" fillId="89" borderId="0" applyNumberFormat="0" applyBorder="0" applyAlignment="0" applyProtection="0"/>
    <xf numFmtId="0" fontId="20" fillId="94" borderId="0" applyNumberFormat="0" applyBorder="0" applyAlignment="0" applyProtection="0"/>
    <xf numFmtId="0" fontId="6" fillId="71" borderId="0" applyNumberFormat="0" applyBorder="0" applyAlignment="0" applyProtection="0"/>
    <xf numFmtId="0" fontId="37" fillId="103" borderId="0" applyNumberFormat="0" applyBorder="0" applyAlignment="0" applyProtection="0"/>
    <xf numFmtId="0" fontId="37" fillId="103" borderId="0" applyNumberFormat="0" applyBorder="0" applyAlignment="0" applyProtection="0"/>
    <xf numFmtId="0" fontId="6" fillId="89" borderId="0" applyNumberFormat="0" applyBorder="0" applyAlignment="0" applyProtection="0"/>
    <xf numFmtId="0" fontId="20" fillId="94" borderId="0" applyNumberFormat="0" applyBorder="0" applyAlignment="0" applyProtection="0"/>
    <xf numFmtId="0" fontId="18" fillId="0" borderId="0" applyNumberFormat="0" applyFont="0" applyFill="0" applyBorder="0" applyAlignment="0" applyProtection="0"/>
    <xf numFmtId="0" fontId="6" fillId="71" borderId="0" applyNumberFormat="0" applyBorder="0" applyAlignment="0" applyProtection="0"/>
    <xf numFmtId="0" fontId="116" fillId="0" borderId="0" applyNumberFormat="0" applyFill="0" applyBorder="0" applyAlignment="0" applyProtection="0">
      <alignment vertical="top"/>
      <protection locked="0"/>
    </xf>
    <xf numFmtId="0" fontId="37" fillId="103" borderId="0" applyNumberFormat="0" applyBorder="0" applyAlignment="0" applyProtection="0"/>
    <xf numFmtId="0" fontId="37" fillId="103" borderId="0" applyNumberFormat="0" applyBorder="0" applyAlignment="0" applyProtection="0"/>
    <xf numFmtId="0" fontId="6" fillId="89" borderId="0" applyNumberFormat="0" applyBorder="0" applyAlignment="0" applyProtection="0"/>
    <xf numFmtId="0" fontId="6" fillId="63" borderId="0" applyNumberFormat="0" applyBorder="0" applyAlignment="0" applyProtection="0"/>
    <xf numFmtId="0" fontId="20" fillId="94" borderId="0" applyNumberFormat="0" applyBorder="0" applyAlignment="0" applyProtection="0"/>
    <xf numFmtId="0" fontId="43" fillId="0" borderId="1" applyNumberFormat="0" applyFill="0" applyAlignment="0" applyProtection="0"/>
    <xf numFmtId="0" fontId="43" fillId="0" borderId="1" applyNumberFormat="0" applyFill="0" applyAlignment="0" applyProtection="0"/>
    <xf numFmtId="0" fontId="18" fillId="0" borderId="0" applyNumberFormat="0" applyFont="0" applyFill="0" applyBorder="0" applyAlignment="0" applyProtection="0"/>
    <xf numFmtId="0" fontId="6" fillId="71" borderId="0" applyNumberFormat="0" applyBorder="0" applyAlignment="0" applyProtection="0"/>
    <xf numFmtId="0" fontId="116" fillId="0" borderId="0" applyNumberFormat="0" applyFill="0" applyBorder="0" applyAlignment="0" applyProtection="0">
      <alignment vertical="top"/>
      <protection locked="0"/>
    </xf>
    <xf numFmtId="0" fontId="37" fillId="103" borderId="0" applyNumberFormat="0" applyBorder="0" applyAlignment="0" applyProtection="0"/>
    <xf numFmtId="0" fontId="37" fillId="103" borderId="0" applyNumberFormat="0" applyBorder="0" applyAlignment="0" applyProtection="0"/>
    <xf numFmtId="0" fontId="6" fillId="89" borderId="0" applyNumberFormat="0" applyBorder="0" applyAlignment="0" applyProtection="0"/>
    <xf numFmtId="0" fontId="6" fillId="63" borderId="0" applyNumberFormat="0" applyBorder="0" applyAlignment="0" applyProtection="0"/>
    <xf numFmtId="0" fontId="20" fillId="94" borderId="0" applyNumberFormat="0" applyBorder="0" applyAlignment="0" applyProtection="0"/>
    <xf numFmtId="0" fontId="20" fillId="94" borderId="0" applyNumberFormat="0" applyBorder="0" applyAlignment="0" applyProtection="0"/>
    <xf numFmtId="0" fontId="61" fillId="82" borderId="87"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1" fillId="93" borderId="83" applyNumberFormat="0" applyAlignment="0" applyProtection="0"/>
    <xf numFmtId="0" fontId="37" fillId="109" borderId="0" applyNumberFormat="0" applyBorder="0" applyAlignment="0" applyProtection="0"/>
    <xf numFmtId="0" fontId="37" fillId="109" borderId="0" applyNumberFormat="0" applyBorder="0" applyAlignment="0" applyProtection="0"/>
    <xf numFmtId="0" fontId="6" fillId="89" borderId="0" applyNumberFormat="0" applyBorder="0" applyAlignment="0" applyProtection="0"/>
    <xf numFmtId="0" fontId="6" fillId="64" borderId="0" applyNumberFormat="0" applyBorder="0" applyAlignment="0" applyProtection="0"/>
    <xf numFmtId="0" fontId="6" fillId="73" borderId="0" applyNumberFormat="0" applyBorder="0" applyAlignment="0" applyProtection="0"/>
    <xf numFmtId="0" fontId="36" fillId="0" borderId="90" applyNumberFormat="0" applyFill="0" applyAlignment="0" applyProtection="0"/>
    <xf numFmtId="0" fontId="36" fillId="0" borderId="90" applyNumberFormat="0" applyFill="0" applyAlignment="0" applyProtection="0"/>
    <xf numFmtId="0" fontId="6" fillId="89"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0" fillId="94"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71" borderId="0" applyNumberFormat="0" applyBorder="0" applyAlignment="0" applyProtection="0"/>
    <xf numFmtId="0" fontId="20" fillId="94" borderId="0" applyNumberFormat="0" applyBorder="0" applyAlignment="0" applyProtection="0"/>
    <xf numFmtId="0" fontId="18" fillId="0" borderId="0" applyNumberFormat="0" applyFont="0" applyFill="0" applyBorder="0" applyAlignment="0" applyProtection="0"/>
    <xf numFmtId="0" fontId="6" fillId="71" borderId="0" applyNumberFormat="0" applyBorder="0" applyAlignment="0" applyProtection="0"/>
    <xf numFmtId="0" fontId="116" fillId="0" borderId="0" applyNumberFormat="0" applyFill="0" applyBorder="0" applyAlignment="0" applyProtection="0">
      <alignment vertical="top"/>
      <protection locked="0"/>
    </xf>
    <xf numFmtId="0" fontId="6" fillId="89"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8" borderId="0" applyNumberFormat="0" applyBorder="0" applyAlignment="0" applyProtection="0"/>
    <xf numFmtId="0" fontId="116" fillId="0" borderId="0" applyNumberFormat="0" applyFill="0" applyBorder="0" applyAlignment="0" applyProtection="0">
      <alignment vertical="top"/>
      <protection locked="0"/>
    </xf>
    <xf numFmtId="0" fontId="6" fillId="89"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0" fillId="94" borderId="0" applyNumberFormat="0" applyBorder="0" applyAlignment="0" applyProtection="0"/>
    <xf numFmtId="0" fontId="20" fillId="94" borderId="0" applyNumberFormat="0" applyBorder="0" applyAlignment="0" applyProtection="0"/>
    <xf numFmtId="0" fontId="61" fillId="82" borderId="87" applyNumberFormat="0" applyFont="0" applyAlignment="0" applyProtection="0"/>
    <xf numFmtId="9" fontId="18" fillId="0" borderId="0" applyFont="0" applyFill="0" applyBorder="0" applyAlignment="0" applyProtection="0"/>
    <xf numFmtId="0" fontId="6" fillId="89"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4" borderId="0" applyNumberFormat="0" applyBorder="0" applyAlignment="0" applyProtection="0"/>
    <xf numFmtId="0" fontId="6" fillId="89" borderId="0" applyNumberFormat="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16" fillId="0" borderId="0" applyNumberFormat="0" applyFill="0" applyBorder="0" applyAlignment="0" applyProtection="0">
      <alignment vertical="top"/>
      <protection locked="0"/>
    </xf>
    <xf numFmtId="0" fontId="6" fillId="89" borderId="0" applyNumberFormat="0" applyBorder="0" applyAlignment="0" applyProtection="0"/>
    <xf numFmtId="0" fontId="116" fillId="0" borderId="0" applyNumberFormat="0" applyFill="0" applyBorder="0" applyAlignment="0" applyProtection="0">
      <alignment vertical="top"/>
      <protection locked="0"/>
    </xf>
    <xf numFmtId="0" fontId="6" fillId="89" borderId="0" applyNumberFormat="0" applyBorder="0" applyAlignment="0" applyProtection="0"/>
    <xf numFmtId="0" fontId="20" fillId="94" borderId="0" applyNumberFormat="0" applyBorder="0" applyAlignment="0" applyProtection="0"/>
    <xf numFmtId="0" fontId="20" fillId="94" borderId="0" applyNumberFormat="0" applyBorder="0" applyAlignment="0" applyProtection="0"/>
    <xf numFmtId="0" fontId="61" fillId="82" borderId="87" applyNumberFormat="0" applyFont="0" applyAlignment="0" applyProtection="0"/>
    <xf numFmtId="9" fontId="18" fillId="0" borderId="0" applyFont="0" applyFill="0" applyBorder="0" applyAlignment="0" applyProtection="0"/>
    <xf numFmtId="0" fontId="6" fillId="89" borderId="0" applyNumberFormat="0" applyBorder="0" applyAlignment="0" applyProtection="0"/>
    <xf numFmtId="0" fontId="6" fillId="89" borderId="0" applyNumberFormat="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6" fillId="71" borderId="0" applyNumberFormat="0" applyBorder="0" applyAlignment="0" applyProtection="0"/>
    <xf numFmtId="0" fontId="6" fillId="64" borderId="0" applyNumberFormat="0" applyBorder="0" applyAlignment="0" applyProtection="0"/>
    <xf numFmtId="0" fontId="6" fillId="89" borderId="0" applyNumberFormat="0" applyBorder="0" applyAlignment="0" applyProtection="0"/>
    <xf numFmtId="0" fontId="116" fillId="0" borderId="0" applyNumberFormat="0" applyFill="0" applyBorder="0" applyAlignment="0" applyProtection="0">
      <alignment vertical="top"/>
      <protection locked="0"/>
    </xf>
    <xf numFmtId="0" fontId="6" fillId="89" borderId="0" applyNumberFormat="0" applyBorder="0" applyAlignment="0" applyProtection="0"/>
    <xf numFmtId="0" fontId="116" fillId="0" borderId="0" applyNumberFormat="0" applyFill="0" applyBorder="0" applyAlignment="0" applyProtection="0">
      <alignment vertical="top"/>
      <protection locked="0"/>
    </xf>
    <xf numFmtId="0" fontId="6" fillId="89" borderId="0" applyNumberFormat="0" applyBorder="0" applyAlignment="0" applyProtection="0"/>
    <xf numFmtId="0" fontId="37" fillId="106" borderId="0" applyNumberFormat="0" applyBorder="0" applyAlignment="0" applyProtection="0"/>
    <xf numFmtId="9" fontId="18" fillId="0" borderId="0" applyFont="0" applyFill="0" applyBorder="0" applyAlignment="0" applyProtection="0"/>
    <xf numFmtId="0" fontId="20" fillId="94" borderId="0" applyNumberFormat="0" applyBorder="0" applyAlignment="0" applyProtection="0"/>
    <xf numFmtId="0" fontId="20" fillId="94" borderId="0" applyNumberFormat="0" applyBorder="0" applyAlignment="0" applyProtection="0"/>
    <xf numFmtId="9" fontId="18" fillId="0" borderId="0" applyFont="0" applyFill="0" applyBorder="0" applyAlignment="0" applyProtection="0"/>
    <xf numFmtId="0" fontId="6" fillId="89" borderId="0" applyNumberFormat="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6" fillId="71" borderId="0" applyNumberFormat="0" applyBorder="0" applyAlignment="0" applyProtection="0"/>
    <xf numFmtId="0" fontId="6" fillId="78"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6" fillId="89" borderId="0" applyNumberFormat="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37" fillId="87" borderId="0" applyNumberFormat="0" applyBorder="0" applyAlignment="0" applyProtection="0"/>
    <xf numFmtId="0" fontId="37" fillId="87" borderId="0" applyNumberFormat="0" applyBorder="0" applyAlignment="0" applyProtection="0"/>
    <xf numFmtId="0" fontId="6" fillId="89" borderId="0" applyNumberFormat="0" applyBorder="0" applyAlignment="0" applyProtection="0"/>
    <xf numFmtId="0" fontId="6" fillId="64" borderId="0" applyNumberFormat="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37" fillId="87" borderId="0" applyNumberFormat="0" applyBorder="0" applyAlignment="0" applyProtection="0"/>
    <xf numFmtId="0" fontId="37" fillId="87" borderId="0" applyNumberFormat="0" applyBorder="0" applyAlignment="0" applyProtection="0"/>
    <xf numFmtId="0" fontId="6" fillId="89" borderId="0" applyNumberFormat="0" applyBorder="0" applyAlignment="0" applyProtection="0"/>
    <xf numFmtId="0" fontId="6" fillId="64" borderId="0" applyNumberFormat="0" applyBorder="0" applyAlignment="0" applyProtection="0"/>
    <xf numFmtId="0" fontId="20" fillId="94" borderId="0" applyNumberFormat="0" applyBorder="0" applyAlignment="0" applyProtection="0"/>
    <xf numFmtId="0" fontId="20" fillId="94" borderId="0" applyNumberFormat="0" applyBorder="0" applyAlignment="0" applyProtection="0"/>
    <xf numFmtId="0" fontId="6" fillId="89"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6" fillId="89" borderId="0" applyNumberFormat="0" applyBorder="0" applyAlignment="0" applyProtection="0"/>
    <xf numFmtId="0" fontId="20" fillId="94" borderId="0" applyNumberFormat="0" applyBorder="0" applyAlignment="0" applyProtection="0"/>
    <xf numFmtId="0" fontId="20" fillId="94" borderId="0" applyNumberFormat="0" applyBorder="0" applyAlignment="0" applyProtection="0"/>
    <xf numFmtId="0" fontId="6" fillId="89" borderId="0" applyNumberFormat="0" applyBorder="0" applyAlignment="0" applyProtection="0"/>
    <xf numFmtId="0" fontId="44" fillId="0" borderId="2" applyNumberFormat="0" applyFill="0" applyAlignment="0" applyProtection="0"/>
    <xf numFmtId="0" fontId="6" fillId="89" borderId="0" applyNumberFormat="0" applyBorder="0" applyAlignment="0" applyProtection="0"/>
    <xf numFmtId="0" fontId="18" fillId="0" borderId="84" applyNumberFormat="0" applyFont="0" applyAlignment="0" applyProtection="0"/>
    <xf numFmtId="0" fontId="18" fillId="0" borderId="84" applyNumberFormat="0" applyFont="0" applyAlignment="0" applyProtection="0"/>
    <xf numFmtId="0" fontId="20" fillId="94" borderId="0" applyNumberFormat="0" applyBorder="0" applyAlignment="0" applyProtection="0"/>
    <xf numFmtId="0" fontId="20" fillId="94" borderId="0" applyNumberFormat="0" applyBorder="0" applyAlignment="0" applyProtection="0"/>
    <xf numFmtId="0" fontId="6" fillId="65" borderId="0" applyNumberFormat="0" applyBorder="0" applyAlignment="0" applyProtection="0"/>
    <xf numFmtId="0" fontId="6" fillId="89" borderId="0" applyNumberFormat="0" applyBorder="0" applyAlignment="0" applyProtection="0"/>
    <xf numFmtId="0" fontId="96" fillId="0" borderId="83" applyNumberFormat="0" applyAlignment="0" applyProtection="0"/>
    <xf numFmtId="0" fontId="34" fillId="83" borderId="5" applyNumberFormat="0" applyAlignment="0" applyProtection="0"/>
    <xf numFmtId="0" fontId="6" fillId="89" borderId="0" applyNumberFormat="0" applyBorder="0" applyAlignment="0" applyProtection="0"/>
    <xf numFmtId="0" fontId="18" fillId="0" borderId="0" applyNumberFormat="0" applyFont="0" applyFill="0" applyBorder="0" applyAlignment="0" applyProtection="0"/>
    <xf numFmtId="0" fontId="111" fillId="93" borderId="83" applyNumberFormat="0" applyAlignment="0" applyProtection="0"/>
    <xf numFmtId="0" fontId="18" fillId="0" borderId="0" applyNumberFormat="0" applyFont="0" applyFill="0" applyBorder="0" applyAlignment="0" applyProtection="0"/>
    <xf numFmtId="0" fontId="6" fillId="89" borderId="0" applyNumberFormat="0" applyBorder="0" applyAlignment="0" applyProtection="0"/>
    <xf numFmtId="0" fontId="6" fillId="64" borderId="0" applyNumberFormat="0" applyBorder="0" applyAlignment="0" applyProtection="0"/>
    <xf numFmtId="0" fontId="6" fillId="73" borderId="0" applyNumberFormat="0" applyBorder="0" applyAlignment="0" applyProtection="0"/>
    <xf numFmtId="0" fontId="6" fillId="89" borderId="0" applyNumberFormat="0" applyBorder="0" applyAlignment="0" applyProtection="0"/>
    <xf numFmtId="0" fontId="20" fillId="9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89" borderId="0" applyNumberFormat="0" applyBorder="0" applyAlignment="0" applyProtection="0"/>
    <xf numFmtId="0" fontId="6" fillId="64" borderId="0" applyNumberFormat="0" applyBorder="0" applyAlignment="0" applyProtection="0"/>
    <xf numFmtId="0" fontId="6" fillId="89" borderId="0" applyNumberFormat="0" applyBorder="0" applyAlignment="0" applyProtection="0"/>
    <xf numFmtId="0" fontId="6" fillId="64" borderId="0" applyNumberFormat="0" applyBorder="0" applyAlignment="0" applyProtection="0"/>
    <xf numFmtId="0" fontId="6" fillId="78" borderId="0" applyNumberFormat="0" applyBorder="0" applyAlignment="0" applyProtection="0"/>
    <xf numFmtId="0" fontId="18" fillId="0" borderId="0" applyNumberFormat="0" applyFont="0" applyFill="0" applyBorder="0" applyAlignment="0" applyProtection="0"/>
    <xf numFmtId="0" fontId="6" fillId="0" borderId="0"/>
    <xf numFmtId="0" fontId="6" fillId="89"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89" borderId="0" applyNumberFormat="0" applyBorder="0" applyAlignment="0" applyProtection="0"/>
    <xf numFmtId="0" fontId="6" fillId="0" borderId="0"/>
    <xf numFmtId="0" fontId="6" fillId="89"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5" borderId="0" applyNumberFormat="0" applyBorder="0" applyAlignment="0" applyProtection="0"/>
    <xf numFmtId="0" fontId="6" fillId="0" borderId="0"/>
    <xf numFmtId="0" fontId="6" fillId="89" borderId="0" applyNumberFormat="0" applyBorder="0" applyAlignment="0" applyProtection="0"/>
    <xf numFmtId="0" fontId="43" fillId="0" borderId="1" applyNumberFormat="0" applyFill="0" applyAlignment="0" applyProtection="0"/>
    <xf numFmtId="0" fontId="114" fillId="6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89" borderId="0" applyNumberFormat="0" applyBorder="0" applyAlignment="0" applyProtection="0"/>
    <xf numFmtId="0" fontId="96" fillId="0" borderId="83" applyNumberFormat="0" applyAlignment="0" applyProtection="0"/>
    <xf numFmtId="0" fontId="34" fillId="83" borderId="5" applyNumberFormat="0" applyAlignment="0" applyProtection="0"/>
    <xf numFmtId="0" fontId="6" fillId="89" borderId="0" applyNumberFormat="0" applyBorder="0" applyAlignment="0" applyProtection="0"/>
    <xf numFmtId="0" fontId="6" fillId="89" borderId="0" applyNumberFormat="0" applyBorder="0" applyAlignment="0" applyProtection="0"/>
    <xf numFmtId="0" fontId="126" fillId="0" borderId="81" applyNumberFormat="0" applyAlignment="0" applyProtection="0"/>
    <xf numFmtId="0" fontId="6" fillId="89" borderId="0" applyNumberFormat="0" applyBorder="0" applyAlignment="0" applyProtection="0"/>
    <xf numFmtId="0" fontId="126" fillId="0" borderId="81" applyNumberFormat="0" applyAlignment="0" applyProtection="0"/>
    <xf numFmtId="0" fontId="96" fillId="0" borderId="83" applyNumberFormat="0" applyAlignment="0" applyProtection="0"/>
    <xf numFmtId="0" fontId="6" fillId="89" borderId="0" applyNumberFormat="0" applyBorder="0" applyAlignment="0" applyProtection="0"/>
    <xf numFmtId="0" fontId="6" fillId="68" borderId="0" applyNumberFormat="0" applyBorder="0" applyAlignment="0" applyProtection="0"/>
    <xf numFmtId="0" fontId="6" fillId="78" borderId="0" applyNumberFormat="0" applyBorder="0" applyAlignment="0" applyProtection="0"/>
    <xf numFmtId="0" fontId="20" fillId="94" borderId="0" applyNumberFormat="0" applyBorder="0" applyAlignment="0" applyProtection="0"/>
    <xf numFmtId="0" fontId="34" fillId="83" borderId="5" applyNumberFormat="0" applyAlignment="0" applyProtection="0"/>
    <xf numFmtId="38" fontId="117" fillId="0" borderId="0" applyFont="0" applyFill="0" applyBorder="0" applyAlignment="0" applyProtection="0"/>
    <xf numFmtId="38" fontId="117" fillId="0" borderId="0" applyFont="0" applyFill="0" applyBorder="0" applyAlignment="0" applyProtection="0"/>
    <xf numFmtId="0" fontId="33" fillId="0" borderId="0" applyNumberFormat="0" applyFill="0" applyBorder="0" applyAlignment="0" applyProtection="0"/>
    <xf numFmtId="0" fontId="6" fillId="89" borderId="0" applyNumberFormat="0" applyBorder="0" applyAlignment="0" applyProtection="0"/>
    <xf numFmtId="0" fontId="20" fillId="92" borderId="0" applyNumberFormat="0" applyBorder="0" applyAlignment="0" applyProtection="0"/>
    <xf numFmtId="0" fontId="6" fillId="89" borderId="0" applyNumberFormat="0" applyBorder="0" applyAlignment="0" applyProtection="0"/>
    <xf numFmtId="0" fontId="18" fillId="0" borderId="0" applyNumberFormat="0" applyFont="0" applyFill="0" applyBorder="0" applyAlignment="0" applyProtection="0"/>
    <xf numFmtId="0" fontId="6" fillId="78" borderId="0" applyNumberFormat="0" applyBorder="0" applyAlignment="0" applyProtection="0"/>
    <xf numFmtId="0" fontId="20" fillId="94" borderId="0" applyNumberFormat="0" applyBorder="0" applyAlignment="0" applyProtection="0"/>
    <xf numFmtId="0" fontId="6" fillId="89" borderId="0" applyNumberFormat="0" applyBorder="0" applyAlignment="0" applyProtection="0"/>
    <xf numFmtId="0" fontId="6" fillId="78" borderId="0" applyNumberFormat="0" applyBorder="0" applyAlignment="0" applyProtection="0"/>
    <xf numFmtId="0" fontId="6" fillId="0" borderId="0"/>
    <xf numFmtId="0" fontId="6" fillId="89" borderId="0" applyNumberFormat="0" applyBorder="0" applyAlignment="0" applyProtection="0"/>
    <xf numFmtId="0" fontId="6" fillId="89" borderId="0" applyNumberFormat="0" applyBorder="0" applyAlignment="0" applyProtection="0"/>
    <xf numFmtId="0" fontId="20" fillId="86" borderId="0" applyNumberFormat="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7" fillId="104" borderId="0" applyNumberFormat="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6" fillId="89" borderId="0" applyNumberFormat="0" applyBorder="0" applyAlignment="0" applyProtection="0"/>
    <xf numFmtId="0" fontId="37" fillId="104" borderId="0" applyNumberFormat="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6" fillId="89" borderId="0" applyNumberFormat="0" applyBorder="0" applyAlignment="0" applyProtection="0"/>
    <xf numFmtId="0" fontId="6" fillId="68" borderId="0" applyNumberFormat="0" applyBorder="0" applyAlignment="0" applyProtection="0"/>
    <xf numFmtId="0" fontId="6" fillId="89" borderId="0" applyNumberFormat="0" applyBorder="0" applyAlignment="0" applyProtection="0"/>
    <xf numFmtId="0" fontId="6" fillId="68" borderId="0" applyNumberFormat="0" applyBorder="0" applyAlignment="0" applyProtection="0"/>
    <xf numFmtId="0" fontId="6" fillId="78" borderId="0" applyNumberFormat="0" applyBorder="0" applyAlignment="0" applyProtection="0"/>
    <xf numFmtId="0" fontId="6" fillId="89" borderId="0" applyNumberFormat="0" applyBorder="0" applyAlignment="0" applyProtection="0"/>
    <xf numFmtId="0" fontId="114" fillId="111" borderId="0" applyNumberFormat="0" applyBorder="0" applyAlignment="0" applyProtection="0"/>
    <xf numFmtId="0" fontId="96" fillId="0" borderId="0" applyNumberFormat="0" applyBorder="0" applyAlignment="0" applyProtection="0"/>
    <xf numFmtId="0" fontId="18" fillId="0" borderId="84" applyNumberFormat="0" applyFont="0" applyAlignment="0" applyProtection="0"/>
    <xf numFmtId="0" fontId="6" fillId="89" borderId="0" applyNumberFormat="0" applyBorder="0" applyAlignment="0" applyProtection="0"/>
    <xf numFmtId="0" fontId="18" fillId="0" borderId="0" applyNumberFormat="0" applyFont="0" applyFill="0" applyBorder="0" applyAlignment="0" applyProtection="0"/>
    <xf numFmtId="0" fontId="6" fillId="78" borderId="0" applyNumberFormat="0" applyBorder="0" applyAlignment="0" applyProtection="0"/>
    <xf numFmtId="0" fontId="6" fillId="89" borderId="0" applyNumberFormat="0" applyBorder="0" applyAlignment="0" applyProtection="0"/>
    <xf numFmtId="0" fontId="6" fillId="7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89" borderId="0" applyNumberFormat="0" applyBorder="0" applyAlignment="0" applyProtection="0"/>
    <xf numFmtId="0" fontId="6" fillId="89" borderId="0" applyNumberFormat="0" applyBorder="0" applyAlignment="0" applyProtection="0"/>
    <xf numFmtId="0" fontId="20" fillId="86" borderId="0" applyNumberFormat="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6" fillId="89" borderId="0" applyNumberFormat="0" applyBorder="0" applyAlignment="0" applyProtection="0"/>
    <xf numFmtId="0" fontId="6" fillId="78"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18" fillId="0" borderId="0" applyNumberFormat="0" applyFont="0" applyFill="0" applyBorder="0" applyAlignment="0" applyProtection="0"/>
    <xf numFmtId="0" fontId="6" fillId="78" borderId="0" applyNumberFormat="0" applyBorder="0" applyAlignment="0" applyProtection="0"/>
    <xf numFmtId="0" fontId="34" fillId="83" borderId="5" applyNumberFormat="0" applyAlignment="0" applyProtection="0"/>
    <xf numFmtId="0" fontId="6" fillId="89" borderId="0" applyNumberFormat="0" applyBorder="0" applyAlignment="0" applyProtection="0"/>
    <xf numFmtId="0" fontId="6" fillId="78" borderId="0" applyNumberFormat="0" applyBorder="0" applyAlignment="0" applyProtection="0"/>
    <xf numFmtId="0" fontId="34" fillId="83" borderId="5" applyNumberFormat="0" applyAlignment="0" applyProtection="0"/>
    <xf numFmtId="0" fontId="6" fillId="89" borderId="0" applyNumberFormat="0" applyBorder="0" applyAlignment="0" applyProtection="0"/>
    <xf numFmtId="0" fontId="34" fillId="83" borderId="5" applyNumberFormat="0" applyAlignment="0" applyProtection="0"/>
    <xf numFmtId="0" fontId="6" fillId="89"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88"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6" fillId="89" borderId="0" applyNumberFormat="0" applyBorder="0" applyAlignment="0" applyProtection="0"/>
    <xf numFmtId="0" fontId="88" fillId="0" borderId="0" applyNumberFormat="0" applyFill="0" applyBorder="0" applyAlignment="0" applyProtection="0"/>
    <xf numFmtId="0" fontId="6" fillId="89" borderId="0" applyNumberFormat="0" applyBorder="0" applyAlignment="0" applyProtection="0"/>
    <xf numFmtId="0" fontId="6" fillId="71" borderId="0" applyNumberFormat="0" applyBorder="0" applyAlignment="0" applyProtection="0"/>
    <xf numFmtId="0" fontId="6" fillId="89" borderId="0" applyNumberFormat="0" applyBorder="0" applyAlignment="0" applyProtection="0"/>
    <xf numFmtId="0" fontId="6" fillId="65" borderId="0" applyNumberFormat="0" applyBorder="0" applyAlignment="0" applyProtection="0"/>
    <xf numFmtId="0" fontId="6" fillId="71" borderId="0" applyNumberFormat="0" applyBorder="0" applyAlignment="0" applyProtection="0"/>
    <xf numFmtId="0" fontId="6" fillId="89" borderId="0" applyNumberFormat="0" applyBorder="0" applyAlignment="0" applyProtection="0"/>
    <xf numFmtId="0" fontId="6" fillId="65" borderId="0" applyNumberFormat="0" applyBorder="0" applyAlignment="0" applyProtection="0"/>
    <xf numFmtId="0" fontId="20" fillId="92" borderId="0" applyNumberFormat="0" applyBorder="0" applyAlignment="0" applyProtection="0"/>
    <xf numFmtId="0" fontId="20" fillId="92" borderId="0" applyNumberFormat="0" applyBorder="0" applyAlignment="0" applyProtection="0"/>
    <xf numFmtId="0" fontId="6" fillId="63" borderId="0" applyNumberFormat="0" applyBorder="0" applyAlignment="0" applyProtection="0"/>
    <xf numFmtId="0" fontId="6" fillId="64" borderId="0" applyNumberFormat="0" applyBorder="0" applyAlignment="0" applyProtection="0"/>
    <xf numFmtId="0" fontId="20" fillId="92" borderId="0" applyNumberFormat="0" applyBorder="0" applyAlignment="0" applyProtection="0"/>
    <xf numFmtId="0" fontId="20" fillId="92" borderId="0" applyNumberFormat="0" applyBorder="0" applyAlignment="0" applyProtection="0"/>
    <xf numFmtId="0" fontId="20" fillId="92" borderId="0" applyNumberFormat="0" applyBorder="0" applyAlignment="0" applyProtection="0"/>
    <xf numFmtId="0" fontId="20" fillId="92" borderId="0" applyNumberFormat="0" applyBorder="0" applyAlignment="0" applyProtection="0"/>
    <xf numFmtId="0" fontId="20" fillId="92" borderId="0" applyNumberFormat="0" applyBorder="0" applyAlignment="0" applyProtection="0"/>
    <xf numFmtId="0" fontId="20" fillId="92" borderId="0" applyNumberFormat="0" applyBorder="0" applyAlignment="0" applyProtection="0"/>
    <xf numFmtId="0" fontId="20" fillId="92" borderId="0" applyNumberFormat="0" applyBorder="0" applyAlignment="0" applyProtection="0"/>
    <xf numFmtId="0" fontId="20" fillId="92" borderId="0" applyNumberFormat="0" applyBorder="0" applyAlignment="0" applyProtection="0"/>
    <xf numFmtId="38" fontId="117" fillId="0" borderId="0" applyFont="0" applyFill="0" applyBorder="0" applyAlignment="0" applyProtection="0"/>
    <xf numFmtId="0" fontId="20" fillId="92" borderId="0" applyNumberFormat="0" applyBorder="0" applyAlignment="0" applyProtection="0"/>
    <xf numFmtId="0" fontId="6" fillId="73" borderId="0" applyNumberFormat="0" applyBorder="0" applyAlignment="0" applyProtection="0"/>
    <xf numFmtId="0" fontId="20" fillId="79" borderId="0" applyNumberFormat="0" applyBorder="0" applyAlignment="0" applyProtection="0"/>
    <xf numFmtId="0" fontId="20" fillId="96" borderId="0" applyNumberFormat="0" applyBorder="0" applyAlignment="0" applyProtection="0"/>
    <xf numFmtId="0" fontId="61" fillId="82" borderId="87" applyNumberFormat="0" applyFont="0" applyAlignment="0" applyProtection="0"/>
    <xf numFmtId="0" fontId="6" fillId="71" borderId="0" applyNumberFormat="0" applyBorder="0" applyAlignment="0" applyProtection="0"/>
    <xf numFmtId="0" fontId="6" fillId="64" borderId="0" applyNumberFormat="0" applyBorder="0" applyAlignment="0" applyProtection="0"/>
    <xf numFmtId="0" fontId="45" fillId="0" borderId="3" applyNumberFormat="0" applyFill="0" applyAlignment="0" applyProtection="0"/>
    <xf numFmtId="0" fontId="45" fillId="0" borderId="3" applyNumberFormat="0" applyFill="0" applyAlignment="0" applyProtection="0"/>
    <xf numFmtId="0" fontId="110" fillId="0" borderId="82" applyNumberFormat="0" applyFill="0" applyAlignment="0" applyProtection="0"/>
    <xf numFmtId="0" fontId="18" fillId="0" borderId="0" applyNumberFormat="0" applyFont="0" applyFill="0" applyBorder="0" applyAlignment="0" applyProtection="0"/>
    <xf numFmtId="0" fontId="6" fillId="89" borderId="0" applyNumberFormat="0" applyBorder="0" applyAlignment="0" applyProtection="0"/>
    <xf numFmtId="0" fontId="20" fillId="79" borderId="0" applyNumberFormat="0" applyBorder="0" applyAlignment="0" applyProtection="0"/>
    <xf numFmtId="0" fontId="6" fillId="73" borderId="0" applyNumberFormat="0" applyBorder="0" applyAlignment="0" applyProtection="0"/>
    <xf numFmtId="0" fontId="104" fillId="0" borderId="89" applyNumberFormat="0" applyFill="0" applyAlignment="0" applyProtection="0"/>
    <xf numFmtId="0" fontId="6" fillId="89" borderId="0" applyNumberFormat="0" applyBorder="0" applyAlignment="0" applyProtection="0"/>
    <xf numFmtId="0" fontId="20" fillId="79" borderId="0" applyNumberFormat="0" applyBorder="0" applyAlignment="0" applyProtection="0"/>
    <xf numFmtId="0" fontId="6" fillId="73" borderId="0" applyNumberFormat="0" applyBorder="0" applyAlignment="0" applyProtection="0"/>
    <xf numFmtId="0" fontId="6" fillId="89" borderId="0" applyNumberFormat="0" applyBorder="0" applyAlignment="0" applyProtection="0"/>
    <xf numFmtId="0" fontId="96" fillId="0" borderId="0" applyNumberFormat="0" applyBorder="0" applyAlignment="0" applyProtection="0"/>
    <xf numFmtId="0" fontId="6" fillId="70" borderId="0" applyNumberFormat="0" applyBorder="0" applyAlignment="0" applyProtection="0"/>
    <xf numFmtId="0" fontId="6" fillId="73" borderId="0" applyNumberFormat="0" applyBorder="0" applyAlignment="0" applyProtection="0"/>
    <xf numFmtId="0" fontId="20" fillId="79" borderId="0" applyNumberFormat="0" applyBorder="0" applyAlignment="0" applyProtection="0"/>
    <xf numFmtId="0" fontId="20" fillId="96" borderId="0" applyNumberFormat="0" applyBorder="0" applyAlignment="0" applyProtection="0"/>
    <xf numFmtId="0" fontId="18" fillId="0" borderId="0" applyNumberFormat="0" applyFont="0" applyFill="0" applyBorder="0" applyAlignment="0" applyProtection="0"/>
    <xf numFmtId="0" fontId="6" fillId="64" borderId="0" applyNumberFormat="0" applyBorder="0" applyAlignment="0" applyProtection="0"/>
    <xf numFmtId="0" fontId="45" fillId="0" borderId="3" applyNumberFormat="0" applyFill="0" applyAlignment="0" applyProtection="0"/>
    <xf numFmtId="0" fontId="45" fillId="0" borderId="3" applyNumberFormat="0" applyFill="0" applyAlignment="0" applyProtection="0"/>
    <xf numFmtId="0" fontId="110" fillId="0" borderId="82" applyNumberFormat="0" applyFill="0" applyAlignment="0" applyProtection="0"/>
    <xf numFmtId="0" fontId="18" fillId="0" borderId="0" applyNumberFormat="0" applyFont="0" applyFill="0" applyBorder="0" applyAlignment="0" applyProtection="0"/>
    <xf numFmtId="0" fontId="6" fillId="89" borderId="0" applyNumberFormat="0" applyBorder="0" applyAlignment="0" applyProtection="0"/>
    <xf numFmtId="0" fontId="6" fillId="63" borderId="0" applyNumberFormat="0" applyBorder="0" applyAlignment="0" applyProtection="0"/>
    <xf numFmtId="0" fontId="6" fillId="64" borderId="0" applyNumberFormat="0" applyBorder="0" applyAlignment="0" applyProtection="0"/>
    <xf numFmtId="0" fontId="6" fillId="73" borderId="0" applyNumberFormat="0" applyBorder="0" applyAlignment="0" applyProtection="0"/>
    <xf numFmtId="0" fontId="20" fillId="79" borderId="0" applyNumberFormat="0" applyBorder="0" applyAlignment="0" applyProtection="0"/>
    <xf numFmtId="0" fontId="6" fillId="70" borderId="0" applyNumberFormat="0" applyBorder="0" applyAlignment="0" applyProtection="0"/>
    <xf numFmtId="0" fontId="106" fillId="80" borderId="0" applyNumberFormat="0" applyBorder="0" applyAlignment="0" applyProtection="0"/>
    <xf numFmtId="0" fontId="47" fillId="0" borderId="6" applyNumberFormat="0" applyFill="0" applyAlignment="0" applyProtection="0"/>
    <xf numFmtId="0" fontId="110" fillId="0" borderId="82" applyNumberFormat="0" applyFill="0" applyAlignment="0" applyProtection="0"/>
    <xf numFmtId="0" fontId="6" fillId="89" borderId="0" applyNumberFormat="0" applyBorder="0" applyAlignment="0" applyProtection="0"/>
    <xf numFmtId="0" fontId="6" fillId="63" borderId="0" applyNumberFormat="0" applyBorder="0" applyAlignment="0" applyProtection="0"/>
    <xf numFmtId="0" fontId="103" fillId="0" borderId="79" applyNumberFormat="0" applyFill="0" applyAlignment="0" applyProtection="0"/>
    <xf numFmtId="0" fontId="6" fillId="64"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3" borderId="0" applyNumberFormat="0" applyBorder="0" applyAlignment="0" applyProtection="0"/>
    <xf numFmtId="0" fontId="20" fillId="79" borderId="0" applyNumberFormat="0" applyBorder="0" applyAlignment="0" applyProtection="0"/>
    <xf numFmtId="0" fontId="6" fillId="70" borderId="0" applyNumberFormat="0" applyBorder="0" applyAlignment="0" applyProtection="0"/>
    <xf numFmtId="0" fontId="128" fillId="0" borderId="0" applyNumberFormat="0" applyBorder="0" applyAlignment="0" applyProtection="0"/>
    <xf numFmtId="0" fontId="37" fillId="99" borderId="0" applyNumberFormat="0" applyBorder="0" applyAlignment="0" applyProtection="0"/>
    <xf numFmtId="0" fontId="6" fillId="89" borderId="0" applyNumberFormat="0" applyBorder="0" applyAlignment="0" applyProtection="0"/>
    <xf numFmtId="0" fontId="6" fillId="63" borderId="0" applyNumberFormat="0" applyBorder="0" applyAlignment="0" applyProtection="0"/>
    <xf numFmtId="0" fontId="18" fillId="0" borderId="0"/>
    <xf numFmtId="0" fontId="6" fillId="64" borderId="0" applyNumberFormat="0" applyBorder="0" applyAlignment="0" applyProtection="0"/>
    <xf numFmtId="0" fontId="20" fillId="79" borderId="0" applyNumberFormat="0" applyBorder="0" applyAlignment="0" applyProtection="0"/>
    <xf numFmtId="0" fontId="104" fillId="0" borderId="89" applyNumberFormat="0" applyFill="0" applyAlignment="0" applyProtection="0"/>
    <xf numFmtId="0" fontId="110" fillId="0" borderId="82" applyNumberFormat="0" applyFill="0" applyAlignment="0" applyProtection="0"/>
    <xf numFmtId="0" fontId="6" fillId="89" borderId="0" applyNumberFormat="0" applyBorder="0" applyAlignment="0" applyProtection="0"/>
    <xf numFmtId="0" fontId="95" fillId="0" borderId="0" applyNumberFormat="0" applyFill="0" applyBorder="0" applyAlignment="0" applyProtection="0"/>
    <xf numFmtId="0" fontId="6" fillId="70" borderId="0" applyNumberFormat="0" applyBorder="0" applyAlignment="0" applyProtection="0"/>
    <xf numFmtId="0" fontId="116" fillId="0" borderId="0" applyNumberFormat="0" applyFill="0" applyBorder="0" applyAlignment="0" applyProtection="0">
      <alignment vertical="top"/>
      <protection locked="0"/>
    </xf>
    <xf numFmtId="0" fontId="20" fillId="79" borderId="0" applyNumberFormat="0" applyBorder="0" applyAlignment="0" applyProtection="0"/>
    <xf numFmtId="0" fontId="6" fillId="68" borderId="0" applyNumberFormat="0" applyBorder="0" applyAlignment="0" applyProtection="0"/>
    <xf numFmtId="0" fontId="6" fillId="89" borderId="0" applyNumberFormat="0" applyBorder="0" applyAlignment="0" applyProtection="0"/>
    <xf numFmtId="0" fontId="6" fillId="70" borderId="0" applyNumberFormat="0" applyBorder="0" applyAlignment="0" applyProtection="0"/>
    <xf numFmtId="0" fontId="6" fillId="73" borderId="0" applyNumberFormat="0" applyBorder="0" applyAlignment="0" applyProtection="0"/>
    <xf numFmtId="0" fontId="18" fillId="0" borderId="0" applyNumberFormat="0" applyFont="0" applyFill="0" applyBorder="0" applyAlignment="0" applyProtection="0"/>
    <xf numFmtId="0" fontId="6" fillId="89" borderId="0" applyNumberFormat="0" applyBorder="0" applyAlignment="0" applyProtection="0"/>
    <xf numFmtId="0" fontId="6" fillId="63"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73" borderId="0" applyNumberFormat="0" applyBorder="0" applyAlignment="0" applyProtection="0"/>
    <xf numFmtId="0" fontId="6" fillId="70" borderId="0" applyNumberFormat="0" applyBorder="0" applyAlignment="0" applyProtection="0"/>
    <xf numFmtId="0" fontId="6" fillId="89" borderId="0" applyNumberFormat="0" applyBorder="0" applyAlignment="0" applyProtection="0"/>
    <xf numFmtId="0" fontId="6" fillId="63" borderId="0" applyNumberFormat="0" applyBorder="0" applyAlignment="0" applyProtection="0"/>
    <xf numFmtId="0" fontId="103" fillId="0" borderId="79" applyNumberFormat="0" applyFill="0" applyAlignment="0" applyProtection="0"/>
    <xf numFmtId="0" fontId="18" fillId="0" borderId="0" applyNumberFormat="0" applyFont="0" applyFill="0" applyBorder="0" applyAlignment="0" applyProtection="0"/>
    <xf numFmtId="0" fontId="6" fillId="73" borderId="0" applyNumberFormat="0" applyBorder="0" applyAlignment="0" applyProtection="0"/>
    <xf numFmtId="0" fontId="6" fillId="70" borderId="0" applyNumberFormat="0" applyBorder="0" applyAlignment="0" applyProtection="0"/>
    <xf numFmtId="0" fontId="37" fillId="99" borderId="0" applyNumberFormat="0" applyBorder="0" applyAlignment="0" applyProtection="0"/>
    <xf numFmtId="0" fontId="6" fillId="89" borderId="0" applyNumberFormat="0" applyBorder="0" applyAlignment="0" applyProtection="0"/>
    <xf numFmtId="0" fontId="20" fillId="79" borderId="0" applyNumberFormat="0" applyBorder="0" applyAlignment="0" applyProtection="0"/>
    <xf numFmtId="0" fontId="20" fillId="79" borderId="0" applyNumberFormat="0" applyBorder="0" applyAlignment="0" applyProtection="0"/>
    <xf numFmtId="0" fontId="20" fillId="100" borderId="0" applyNumberFormat="0" applyBorder="0" applyAlignment="0" applyProtection="0"/>
    <xf numFmtId="0" fontId="59" fillId="91" borderId="0" applyNumberFormat="0" applyBorder="0" applyAlignment="0" applyProtection="0"/>
    <xf numFmtId="0" fontId="59" fillId="91" borderId="0" applyNumberFormat="0" applyBorder="0" applyAlignment="0" applyProtection="0"/>
    <xf numFmtId="0" fontId="6" fillId="89" borderId="0" applyNumberFormat="0" applyBorder="0" applyAlignment="0" applyProtection="0"/>
    <xf numFmtId="0" fontId="20" fillId="79" borderId="0" applyNumberFormat="0" applyBorder="0" applyAlignment="0" applyProtection="0"/>
    <xf numFmtId="0" fontId="18" fillId="0" borderId="0" applyNumberFormat="0" applyFont="0" applyFill="0" applyBorder="0" applyAlignment="0" applyProtection="0"/>
    <xf numFmtId="0" fontId="6" fillId="89" borderId="0" applyNumberFormat="0" applyBorder="0" applyAlignment="0" applyProtection="0"/>
    <xf numFmtId="0" fontId="20" fillId="79" borderId="0" applyNumberFormat="0" applyBorder="0" applyAlignment="0" applyProtection="0"/>
    <xf numFmtId="0" fontId="43" fillId="0" borderId="1" applyNumberFormat="0" applyFill="0" applyAlignment="0" applyProtection="0"/>
    <xf numFmtId="0" fontId="43" fillId="0" borderId="1" applyNumberFormat="0" applyFill="0" applyAlignment="0" applyProtection="0"/>
    <xf numFmtId="0" fontId="110" fillId="0" borderId="82" applyNumberFormat="0" applyFill="0" applyAlignment="0" applyProtection="0"/>
    <xf numFmtId="0" fontId="6" fillId="89" borderId="0" applyNumberFormat="0" applyBorder="0" applyAlignment="0" applyProtection="0"/>
    <xf numFmtId="0" fontId="44" fillId="0" borderId="2" applyNumberFormat="0" applyFill="0" applyAlignment="0" applyProtection="0"/>
    <xf numFmtId="0" fontId="20" fillId="79" borderId="0" applyNumberFormat="0" applyBorder="0" applyAlignment="0" applyProtection="0"/>
    <xf numFmtId="0" fontId="20" fillId="79" borderId="0" applyNumberFormat="0" applyBorder="0" applyAlignment="0" applyProtection="0"/>
    <xf numFmtId="0" fontId="18" fillId="0" borderId="0" applyNumberFormat="0" applyFont="0" applyFill="0" applyBorder="0" applyAlignment="0" applyProtection="0"/>
    <xf numFmtId="0" fontId="20" fillId="100" borderId="0" applyNumberFormat="0" applyBorder="0" applyAlignment="0" applyProtection="0"/>
    <xf numFmtId="0" fontId="6" fillId="89" borderId="0" applyNumberFormat="0" applyBorder="0" applyAlignment="0" applyProtection="0"/>
    <xf numFmtId="0" fontId="20" fillId="79" borderId="0" applyNumberFormat="0" applyBorder="0" applyAlignment="0" applyProtection="0"/>
    <xf numFmtId="0" fontId="18" fillId="0" borderId="0" applyNumberFormat="0" applyFont="0" applyFill="0" applyBorder="0" applyAlignment="0" applyProtection="0"/>
    <xf numFmtId="0" fontId="6" fillId="64" borderId="0" applyNumberFormat="0" applyBorder="0" applyAlignment="0" applyProtection="0"/>
    <xf numFmtId="0" fontId="130" fillId="0" borderId="80" applyNumberFormat="0" applyAlignment="0" applyProtection="0"/>
    <xf numFmtId="0" fontId="6" fillId="89" borderId="0" applyNumberFormat="0" applyBorder="0" applyAlignment="0" applyProtection="0"/>
    <xf numFmtId="0" fontId="6" fillId="73" borderId="0" applyNumberFormat="0" applyBorder="0" applyAlignment="0" applyProtection="0"/>
    <xf numFmtId="0" fontId="130" fillId="0" borderId="80" applyNumberFormat="0" applyAlignment="0" applyProtection="0"/>
    <xf numFmtId="0" fontId="6" fillId="89" borderId="0" applyNumberFormat="0" applyBorder="0" applyAlignment="0" applyProtection="0"/>
    <xf numFmtId="0" fontId="44" fillId="0" borderId="2" applyNumberFormat="0" applyFill="0" applyAlignment="0" applyProtection="0"/>
    <xf numFmtId="0" fontId="20" fillId="79" borderId="0" applyNumberFormat="0" applyBorder="0" applyAlignment="0" applyProtection="0"/>
    <xf numFmtId="0" fontId="20" fillId="79" borderId="0" applyNumberFormat="0" applyBorder="0" applyAlignment="0" applyProtection="0"/>
    <xf numFmtId="0" fontId="6" fillId="89" borderId="0" applyNumberFormat="0" applyBorder="0" applyAlignment="0" applyProtection="0"/>
    <xf numFmtId="0" fontId="130" fillId="0" borderId="80" applyNumberFormat="0" applyAlignment="0" applyProtection="0"/>
    <xf numFmtId="0" fontId="6" fillId="89" borderId="0" applyNumberFormat="0" applyBorder="0" applyAlignment="0" applyProtection="0"/>
    <xf numFmtId="0" fontId="6" fillId="68" borderId="0" applyNumberFormat="0" applyBorder="0" applyAlignment="0" applyProtection="0"/>
    <xf numFmtId="0" fontId="130" fillId="0" borderId="80" applyNumberFormat="0" applyAlignment="0" applyProtection="0"/>
    <xf numFmtId="0" fontId="6" fillId="89" borderId="0" applyNumberFormat="0" applyBorder="0" applyAlignment="0" applyProtection="0"/>
    <xf numFmtId="0" fontId="130" fillId="0" borderId="80" applyNumberFormat="0" applyAlignment="0" applyProtection="0"/>
    <xf numFmtId="0" fontId="6" fillId="89" borderId="0" applyNumberFormat="0" applyBorder="0" applyAlignment="0" applyProtection="0"/>
    <xf numFmtId="0" fontId="20" fillId="79" borderId="0" applyNumberFormat="0" applyBorder="0" applyAlignment="0" applyProtection="0"/>
    <xf numFmtId="0" fontId="20" fillId="79" borderId="0" applyNumberFormat="0" applyBorder="0" applyAlignment="0" applyProtection="0"/>
    <xf numFmtId="0" fontId="108" fillId="98" borderId="81" applyNumberFormat="0" applyAlignment="0" applyProtection="0"/>
    <xf numFmtId="0" fontId="6" fillId="89" borderId="0" applyNumberFormat="0" applyBorder="0" applyAlignment="0" applyProtection="0"/>
    <xf numFmtId="0" fontId="6" fillId="89" borderId="0" applyNumberFormat="0" applyBorder="0" applyAlignment="0" applyProtection="0"/>
    <xf numFmtId="0" fontId="130" fillId="0" borderId="80" applyNumberFormat="0" applyAlignment="0" applyProtection="0"/>
    <xf numFmtId="0" fontId="6" fillId="89" borderId="0" applyNumberFormat="0" applyBorder="0" applyAlignment="0" applyProtection="0"/>
    <xf numFmtId="0" fontId="6" fillId="68" borderId="0" applyNumberFormat="0" applyBorder="0" applyAlignment="0" applyProtection="0"/>
    <xf numFmtId="0" fontId="61" fillId="82" borderId="87" applyNumberFormat="0" applyFont="0" applyAlignment="0" applyProtection="0"/>
    <xf numFmtId="0" fontId="61" fillId="82" borderId="87" applyNumberFormat="0" applyFont="0" applyAlignment="0" applyProtection="0"/>
    <xf numFmtId="0" fontId="130" fillId="0" borderId="80" applyNumberFormat="0" applyAlignment="0" applyProtection="0"/>
    <xf numFmtId="0" fontId="6" fillId="89" borderId="0" applyNumberFormat="0" applyBorder="0" applyAlignment="0" applyProtection="0"/>
    <xf numFmtId="0" fontId="6" fillId="73" borderId="0" applyNumberFormat="0" applyBorder="0" applyAlignment="0" applyProtection="0"/>
    <xf numFmtId="0" fontId="130" fillId="0" borderId="80" applyNumberFormat="0" applyAlignment="0" applyProtection="0"/>
    <xf numFmtId="0" fontId="6" fillId="89" borderId="0" applyNumberFormat="0" applyBorder="0" applyAlignment="0" applyProtection="0"/>
    <xf numFmtId="0" fontId="20" fillId="79" borderId="0" applyNumberFormat="0" applyBorder="0" applyAlignment="0" applyProtection="0"/>
    <xf numFmtId="0" fontId="20" fillId="79" borderId="0" applyNumberFormat="0" applyBorder="0" applyAlignment="0" applyProtection="0"/>
    <xf numFmtId="0" fontId="6" fillId="89" borderId="0" applyNumberFormat="0" applyBorder="0" applyAlignment="0" applyProtection="0"/>
    <xf numFmtId="0" fontId="118" fillId="0" borderId="0" applyNumberFormat="0" applyFill="0" applyBorder="0" applyAlignment="0" applyProtection="0"/>
    <xf numFmtId="0" fontId="130" fillId="0" borderId="80" applyNumberFormat="0" applyAlignment="0" applyProtection="0"/>
    <xf numFmtId="0" fontId="6" fillId="89" borderId="0" applyNumberFormat="0" applyBorder="0" applyAlignment="0" applyProtection="0"/>
    <xf numFmtId="0" fontId="6" fillId="68" borderId="0" applyNumberFormat="0" applyBorder="0" applyAlignment="0" applyProtection="0"/>
    <xf numFmtId="0" fontId="130" fillId="0" borderId="80" applyNumberFormat="0" applyAlignment="0" applyProtection="0"/>
    <xf numFmtId="0" fontId="6" fillId="89" borderId="0" applyNumberFormat="0" applyBorder="0" applyAlignment="0" applyProtection="0"/>
    <xf numFmtId="0" fontId="6" fillId="73" borderId="0" applyNumberFormat="0" applyBorder="0" applyAlignment="0" applyProtection="0"/>
    <xf numFmtId="0" fontId="130" fillId="0" borderId="80" applyNumberFormat="0" applyAlignment="0" applyProtection="0"/>
    <xf numFmtId="0" fontId="6" fillId="89" borderId="0" applyNumberFormat="0" applyBorder="0" applyAlignment="0" applyProtection="0"/>
    <xf numFmtId="0" fontId="20" fillId="79" borderId="0" applyNumberFormat="0" applyBorder="0" applyAlignment="0" applyProtection="0"/>
    <xf numFmtId="0" fontId="20" fillId="79" borderId="0" applyNumberFormat="0" applyBorder="0" applyAlignment="0" applyProtection="0"/>
    <xf numFmtId="0" fontId="6" fillId="89" borderId="0" applyNumberFormat="0" applyBorder="0" applyAlignment="0" applyProtection="0"/>
    <xf numFmtId="0" fontId="6" fillId="78" borderId="0" applyNumberFormat="0" applyBorder="0" applyAlignment="0" applyProtection="0"/>
    <xf numFmtId="0" fontId="130" fillId="0" borderId="80" applyNumberFormat="0" applyAlignment="0" applyProtection="0"/>
    <xf numFmtId="0" fontId="6" fillId="89" borderId="0" applyNumberFormat="0" applyBorder="0" applyAlignment="0" applyProtection="0"/>
    <xf numFmtId="0" fontId="34" fillId="83" borderId="5" applyNumberFormat="0" applyAlignment="0" applyProtection="0"/>
    <xf numFmtId="0" fontId="34" fillId="83" borderId="5" applyNumberFormat="0" applyAlignment="0" applyProtection="0"/>
    <xf numFmtId="0" fontId="20" fillId="79" borderId="0" applyNumberFormat="0" applyBorder="0" applyAlignment="0" applyProtection="0"/>
    <xf numFmtId="0" fontId="20" fillId="79" borderId="0" applyNumberFormat="0" applyBorder="0" applyAlignment="0" applyProtection="0"/>
    <xf numFmtId="0" fontId="6" fillId="70" borderId="0" applyNumberFormat="0" applyBorder="0" applyAlignment="0" applyProtection="0"/>
    <xf numFmtId="0" fontId="6" fillId="89" borderId="0" applyNumberFormat="0" applyBorder="0" applyAlignment="0" applyProtection="0"/>
    <xf numFmtId="0" fontId="107" fillId="110" borderId="80" applyNumberFormat="0" applyAlignment="0" applyProtection="0"/>
    <xf numFmtId="0" fontId="130" fillId="0" borderId="80" applyNumberFormat="0" applyAlignment="0" applyProtection="0"/>
    <xf numFmtId="0" fontId="6" fillId="89" borderId="0" applyNumberFormat="0" applyBorder="0" applyAlignment="0" applyProtection="0"/>
    <xf numFmtId="0" fontId="20" fillId="79" borderId="0" applyNumberFormat="0" applyBorder="0" applyAlignment="0" applyProtection="0"/>
    <xf numFmtId="0" fontId="20" fillId="79" borderId="0" applyNumberFormat="0" applyBorder="0" applyAlignment="0" applyProtection="0"/>
    <xf numFmtId="0" fontId="6" fillId="70" borderId="0" applyNumberFormat="0" applyBorder="0" applyAlignment="0" applyProtection="0"/>
    <xf numFmtId="0" fontId="6" fillId="78" borderId="0" applyNumberFormat="0" applyBorder="0" applyAlignment="0" applyProtection="0"/>
    <xf numFmtId="0" fontId="6" fillId="89" borderId="0" applyNumberFormat="0" applyBorder="0" applyAlignment="0" applyProtection="0"/>
    <xf numFmtId="0" fontId="18" fillId="0" borderId="0" applyNumberFormat="0" applyFont="0" applyFill="0" applyBorder="0" applyAlignment="0" applyProtection="0"/>
    <xf numFmtId="0" fontId="96" fillId="0" borderId="83" applyNumberFormat="0" applyAlignment="0" applyProtection="0"/>
    <xf numFmtId="0" fontId="6" fillId="89" borderId="0" applyNumberFormat="0" applyBorder="0" applyAlignment="0" applyProtection="0"/>
    <xf numFmtId="0" fontId="111" fillId="93" borderId="83" applyNumberFormat="0" applyAlignment="0" applyProtection="0"/>
    <xf numFmtId="0" fontId="6" fillId="89"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18" fillId="0" borderId="84" applyNumberFormat="0" applyFont="0" applyAlignment="0" applyProtection="0"/>
    <xf numFmtId="0" fontId="6" fillId="89" borderId="0" applyNumberFormat="0" applyBorder="0" applyAlignment="0" applyProtection="0"/>
    <xf numFmtId="0" fontId="6" fillId="89" borderId="0" applyNumberFormat="0" applyBorder="0" applyAlignment="0" applyProtection="0"/>
    <xf numFmtId="0" fontId="6" fillId="71" borderId="0" applyNumberFormat="0" applyBorder="0" applyAlignment="0" applyProtection="0"/>
    <xf numFmtId="0" fontId="6" fillId="73" borderId="0" applyNumberFormat="0" applyBorder="0" applyAlignment="0" applyProtection="0"/>
    <xf numFmtId="0" fontId="6" fillId="89" borderId="0" applyNumberFormat="0" applyBorder="0" applyAlignment="0" applyProtection="0"/>
    <xf numFmtId="0" fontId="6" fillId="71" borderId="0" applyNumberFormat="0" applyBorder="0" applyAlignment="0" applyProtection="0"/>
    <xf numFmtId="0" fontId="6" fillId="0" borderId="0"/>
    <xf numFmtId="0" fontId="6" fillId="89" borderId="0" applyNumberFormat="0" applyBorder="0" applyAlignment="0" applyProtection="0"/>
    <xf numFmtId="0" fontId="6" fillId="0" borderId="0"/>
    <xf numFmtId="0" fontId="6" fillId="89" borderId="0" applyNumberFormat="0" applyBorder="0" applyAlignment="0" applyProtection="0"/>
    <xf numFmtId="0" fontId="6" fillId="0" borderId="0"/>
    <xf numFmtId="0" fontId="6" fillId="89" borderId="0" applyNumberFormat="0" applyBorder="0" applyAlignment="0" applyProtection="0"/>
    <xf numFmtId="0" fontId="43" fillId="0" borderId="1" applyNumberFormat="0" applyFill="0" applyAlignment="0" applyProtection="0"/>
    <xf numFmtId="0" fontId="6" fillId="89" borderId="0" applyNumberFormat="0" applyBorder="0" applyAlignment="0" applyProtection="0"/>
    <xf numFmtId="0" fontId="96" fillId="0" borderId="83" applyNumberFormat="0" applyAlignment="0" applyProtection="0"/>
    <xf numFmtId="0" fontId="6" fillId="89" borderId="0" applyNumberFormat="0" applyBorder="0" applyAlignment="0" applyProtection="0"/>
    <xf numFmtId="0" fontId="20" fillId="79"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34" fillId="83" borderId="5" applyNumberFormat="0" applyAlignment="0" applyProtection="0"/>
    <xf numFmtId="0" fontId="6" fillId="89"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96" fillId="0" borderId="0" applyNumberFormat="0" applyBorder="0" applyAlignment="0" applyProtection="0"/>
    <xf numFmtId="0" fontId="6" fillId="68" borderId="0" applyNumberFormat="0" applyBorder="0" applyAlignment="0" applyProtection="0"/>
    <xf numFmtId="0" fontId="6" fillId="71" borderId="0" applyNumberFormat="0" applyBorder="0" applyAlignment="0" applyProtection="0"/>
    <xf numFmtId="0" fontId="6" fillId="68" borderId="0" applyNumberFormat="0" applyBorder="0" applyAlignment="0" applyProtection="0"/>
    <xf numFmtId="0" fontId="6" fillId="71" borderId="0" applyNumberFormat="0" applyBorder="0" applyAlignment="0" applyProtection="0"/>
    <xf numFmtId="0" fontId="6" fillId="89" borderId="0" applyNumberFormat="0" applyBorder="0" applyAlignment="0" applyProtection="0"/>
    <xf numFmtId="0" fontId="6" fillId="71" borderId="0" applyNumberFormat="0" applyBorder="0" applyAlignment="0" applyProtection="0"/>
    <xf numFmtId="0" fontId="6" fillId="68" borderId="0" applyNumberFormat="0" applyBorder="0" applyAlignment="0" applyProtection="0"/>
    <xf numFmtId="0" fontId="6" fillId="71" borderId="0" applyNumberFormat="0" applyBorder="0" applyAlignment="0" applyProtection="0"/>
    <xf numFmtId="0" fontId="44" fillId="0" borderId="2" applyNumberFormat="0" applyFill="0" applyAlignment="0" applyProtection="0"/>
    <xf numFmtId="0" fontId="6" fillId="89" borderId="0" applyNumberFormat="0" applyBorder="0" applyAlignment="0" applyProtection="0"/>
    <xf numFmtId="0" fontId="6" fillId="71" borderId="0" applyNumberFormat="0" applyBorder="0" applyAlignment="0" applyProtection="0"/>
    <xf numFmtId="0" fontId="20" fillId="79" borderId="0" applyNumberFormat="0" applyBorder="0" applyAlignment="0" applyProtection="0"/>
    <xf numFmtId="0" fontId="6" fillId="0" borderId="0"/>
    <xf numFmtId="0" fontId="6" fillId="89" borderId="0" applyNumberFormat="0" applyBorder="0" applyAlignment="0" applyProtection="0"/>
    <xf numFmtId="0" fontId="6" fillId="89" borderId="0" applyNumberFormat="0" applyBorder="0" applyAlignment="0" applyProtection="0"/>
    <xf numFmtId="0" fontId="6" fillId="71" borderId="0" applyNumberFormat="0" applyBorder="0" applyAlignment="0" applyProtection="0"/>
    <xf numFmtId="0" fontId="6" fillId="63" borderId="0" applyNumberFormat="0" applyBorder="0" applyAlignment="0" applyProtection="0"/>
    <xf numFmtId="0" fontId="6" fillId="89" borderId="0" applyNumberFormat="0" applyBorder="0" applyAlignment="0" applyProtection="0"/>
    <xf numFmtId="0" fontId="6" fillId="71" borderId="0" applyNumberFormat="0" applyBorder="0" applyAlignment="0" applyProtection="0"/>
    <xf numFmtId="0" fontId="6" fillId="63" borderId="0" applyNumberFormat="0" applyBorder="0" applyAlignment="0" applyProtection="0"/>
    <xf numFmtId="0" fontId="20" fillId="79" borderId="0" applyNumberFormat="0" applyBorder="0" applyAlignment="0" applyProtection="0"/>
    <xf numFmtId="0" fontId="20" fillId="79" borderId="0" applyNumberFormat="0" applyBorder="0" applyAlignment="0" applyProtection="0"/>
    <xf numFmtId="0" fontId="20" fillId="96" borderId="0" applyNumberFormat="0" applyBorder="0" applyAlignment="0" applyProtection="0"/>
    <xf numFmtId="0" fontId="6" fillId="89" borderId="0" applyNumberFormat="0" applyBorder="0" applyAlignment="0" applyProtection="0"/>
    <xf numFmtId="0" fontId="6" fillId="70" borderId="0" applyNumberFormat="0" applyBorder="0" applyAlignment="0" applyProtection="0"/>
    <xf numFmtId="0" fontId="20" fillId="79" borderId="0" applyNumberFormat="0" applyBorder="0" applyAlignment="0" applyProtection="0"/>
    <xf numFmtId="0" fontId="20" fillId="79" borderId="0" applyNumberFormat="0" applyBorder="0" applyAlignment="0" applyProtection="0"/>
    <xf numFmtId="0" fontId="6" fillId="89" borderId="0" applyNumberFormat="0" applyBorder="0" applyAlignment="0" applyProtection="0"/>
    <xf numFmtId="0" fontId="6" fillId="70" borderId="0" applyNumberFormat="0" applyBorder="0" applyAlignment="0" applyProtection="0"/>
    <xf numFmtId="0" fontId="20" fillId="79" borderId="0" applyNumberFormat="0" applyBorder="0" applyAlignment="0" applyProtection="0"/>
    <xf numFmtId="0" fontId="20" fillId="79" borderId="0" applyNumberFormat="0" applyBorder="0" applyAlignment="0" applyProtection="0"/>
    <xf numFmtId="0" fontId="20" fillId="100" borderId="0" applyNumberFormat="0" applyBorder="0" applyAlignment="0" applyProtection="0"/>
    <xf numFmtId="0" fontId="6" fillId="89" borderId="0" applyNumberFormat="0" applyBorder="0" applyAlignment="0" applyProtection="0"/>
    <xf numFmtId="0" fontId="6" fillId="70" borderId="0" applyNumberFormat="0" applyBorder="0" applyAlignment="0" applyProtection="0"/>
    <xf numFmtId="0" fontId="96" fillId="0" borderId="83" applyNumberFormat="0" applyAlignment="0" applyProtection="0"/>
    <xf numFmtId="0" fontId="6" fillId="89" borderId="0" applyNumberFormat="0" applyBorder="0" applyAlignment="0" applyProtection="0"/>
    <xf numFmtId="0" fontId="6" fillId="73" borderId="0" applyNumberFormat="0" applyBorder="0" applyAlignment="0" applyProtection="0"/>
    <xf numFmtId="0" fontId="20" fillId="82" borderId="0" applyNumberFormat="0" applyBorder="0" applyAlignment="0" applyProtection="0"/>
    <xf numFmtId="0" fontId="34" fillId="83" borderId="5" applyNumberFormat="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89" borderId="0" applyNumberFormat="0" applyBorder="0" applyAlignment="0" applyProtection="0"/>
    <xf numFmtId="0" fontId="20" fillId="79" borderId="0" applyNumberFormat="0" applyBorder="0" applyAlignment="0" applyProtection="0"/>
    <xf numFmtId="0" fontId="6" fillId="68" borderId="0" applyNumberFormat="0" applyBorder="0" applyAlignment="0" applyProtection="0"/>
    <xf numFmtId="0" fontId="6" fillId="89" borderId="0" applyNumberFormat="0" applyBorder="0" applyAlignment="0" applyProtection="0"/>
    <xf numFmtId="0" fontId="6" fillId="70" borderId="0" applyNumberFormat="0" applyBorder="0" applyAlignment="0" applyProtection="0"/>
    <xf numFmtId="0" fontId="6" fillId="89" borderId="0" applyNumberFormat="0" applyBorder="0" applyAlignment="0" applyProtection="0"/>
    <xf numFmtId="0" fontId="6" fillId="73" borderId="0" applyNumberFormat="0" applyBorder="0" applyAlignment="0" applyProtection="0"/>
    <xf numFmtId="0" fontId="20" fillId="82" borderId="0" applyNumberFormat="0" applyBorder="0" applyAlignment="0" applyProtection="0"/>
    <xf numFmtId="0" fontId="6" fillId="89" borderId="0" applyNumberFormat="0" applyBorder="0" applyAlignment="0" applyProtection="0"/>
    <xf numFmtId="0" fontId="18" fillId="0" borderId="84" applyNumberFormat="0" applyFont="0" applyAlignment="0" applyProtection="0"/>
    <xf numFmtId="0" fontId="20" fillId="79" borderId="0" applyNumberFormat="0" applyBorder="0" applyAlignment="0" applyProtection="0"/>
    <xf numFmtId="0" fontId="6" fillId="78" borderId="0" applyNumberFormat="0" applyBorder="0" applyAlignment="0" applyProtection="0"/>
    <xf numFmtId="0" fontId="6" fillId="68" borderId="0" applyNumberFormat="0" applyBorder="0" applyAlignment="0" applyProtection="0"/>
    <xf numFmtId="0" fontId="6" fillId="89" borderId="0" applyNumberFormat="0" applyBorder="0" applyAlignment="0" applyProtection="0"/>
    <xf numFmtId="0" fontId="6" fillId="70" borderId="0" applyNumberFormat="0" applyBorder="0" applyAlignment="0" applyProtection="0"/>
    <xf numFmtId="0" fontId="20" fillId="69" borderId="0" applyNumberFormat="0" applyBorder="0" applyAlignment="0" applyProtection="0"/>
    <xf numFmtId="0" fontId="6" fillId="78" borderId="0" applyNumberFormat="0" applyBorder="0" applyAlignment="0" applyProtection="0"/>
    <xf numFmtId="0" fontId="6" fillId="68" borderId="0" applyNumberFormat="0" applyBorder="0" applyAlignment="0" applyProtection="0"/>
    <xf numFmtId="0" fontId="6" fillId="89" borderId="0" applyNumberFormat="0" applyBorder="0" applyAlignment="0" applyProtection="0"/>
    <xf numFmtId="0" fontId="6" fillId="71" borderId="0" applyNumberFormat="0" applyBorder="0" applyAlignment="0" applyProtection="0"/>
    <xf numFmtId="0" fontId="6" fillId="73" borderId="0" applyNumberFormat="0" applyBorder="0" applyAlignment="0" applyProtection="0"/>
    <xf numFmtId="0" fontId="6" fillId="0" borderId="0"/>
    <xf numFmtId="0" fontId="6" fillId="89" borderId="0" applyNumberFormat="0" applyBorder="0" applyAlignment="0" applyProtection="0"/>
    <xf numFmtId="0" fontId="20" fillId="72" borderId="84" applyNumberFormat="0" applyFont="0" applyAlignment="0" applyProtection="0"/>
    <xf numFmtId="0" fontId="6" fillId="73" borderId="0" applyNumberFormat="0" applyBorder="0" applyAlignment="0" applyProtection="0"/>
    <xf numFmtId="0" fontId="20" fillId="69" borderId="0" applyNumberFormat="0" applyBorder="0" applyAlignment="0" applyProtection="0"/>
    <xf numFmtId="0" fontId="18" fillId="0" borderId="0" applyNumberFormat="0" applyFont="0" applyFill="0" applyBorder="0" applyAlignment="0" applyProtection="0"/>
    <xf numFmtId="0" fontId="18" fillId="0" borderId="0"/>
    <xf numFmtId="0" fontId="20" fillId="96" borderId="0" applyNumberFormat="0" applyBorder="0" applyAlignment="0" applyProtection="0"/>
    <xf numFmtId="0" fontId="20" fillId="96" borderId="0" applyNumberFormat="0" applyBorder="0" applyAlignment="0" applyProtection="0"/>
    <xf numFmtId="0" fontId="6" fillId="68" borderId="0" applyNumberFormat="0" applyBorder="0" applyAlignment="0" applyProtection="0"/>
    <xf numFmtId="0" fontId="6" fillId="89" borderId="0" applyNumberFormat="0" applyBorder="0" applyAlignment="0" applyProtection="0"/>
    <xf numFmtId="0" fontId="6" fillId="63" borderId="0" applyNumberFormat="0" applyBorder="0" applyAlignment="0" applyProtection="0"/>
    <xf numFmtId="0" fontId="6" fillId="89" borderId="0" applyNumberFormat="0" applyBorder="0" applyAlignment="0" applyProtection="0"/>
    <xf numFmtId="0" fontId="20" fillId="72" borderId="84" applyNumberFormat="0" applyFont="0" applyAlignment="0" applyProtection="0"/>
    <xf numFmtId="0" fontId="20" fillId="86" borderId="0" applyNumberFormat="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37" fillId="104" borderId="0" applyNumberFormat="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6" fillId="89" borderId="0" applyNumberFormat="0" applyBorder="0" applyAlignment="0" applyProtection="0"/>
    <xf numFmtId="0" fontId="20" fillId="72" borderId="84" applyNumberFormat="0" applyFont="0" applyAlignment="0" applyProtection="0"/>
    <xf numFmtId="0" fontId="37" fillId="104" borderId="0" applyNumberFormat="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6" fillId="89" borderId="0" applyNumberFormat="0" applyBorder="0" applyAlignment="0" applyProtection="0"/>
    <xf numFmtId="0" fontId="20" fillId="72" borderId="84" applyNumberFormat="0" applyFont="0" applyAlignment="0" applyProtection="0"/>
    <xf numFmtId="0" fontId="6" fillId="89" borderId="0" applyNumberFormat="0" applyBorder="0" applyAlignment="0" applyProtection="0"/>
    <xf numFmtId="0" fontId="6" fillId="73" borderId="0" applyNumberFormat="0" applyBorder="0" applyAlignment="0" applyProtection="0"/>
    <xf numFmtId="0" fontId="6" fillId="64" borderId="0" applyNumberFormat="0" applyBorder="0" applyAlignment="0" applyProtection="0"/>
    <xf numFmtId="0" fontId="6" fillId="89" borderId="0" applyNumberFormat="0" applyBorder="0" applyAlignment="0" applyProtection="0"/>
    <xf numFmtId="0" fontId="6" fillId="73"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89" borderId="0" applyNumberFormat="0" applyBorder="0" applyAlignment="0" applyProtection="0"/>
    <xf numFmtId="0" fontId="6" fillId="73" borderId="0" applyNumberFormat="0" applyBorder="0" applyAlignment="0" applyProtection="0"/>
    <xf numFmtId="0" fontId="6" fillId="64" borderId="0" applyNumberFormat="0" applyBorder="0" applyAlignment="0" applyProtection="0"/>
    <xf numFmtId="0" fontId="18" fillId="0" borderId="0" applyNumberFormat="0" applyFont="0" applyFill="0" applyBorder="0" applyAlignment="0" applyProtection="0"/>
    <xf numFmtId="0" fontId="6" fillId="89" borderId="0" applyNumberFormat="0" applyBorder="0" applyAlignment="0" applyProtection="0"/>
    <xf numFmtId="0" fontId="6" fillId="89" borderId="0" applyNumberFormat="0" applyBorder="0" applyAlignment="0" applyProtection="0"/>
    <xf numFmtId="0" fontId="20" fillId="86"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20" fillId="92" borderId="0" applyNumberFormat="0" applyBorder="0" applyAlignment="0" applyProtection="0"/>
    <xf numFmtId="0" fontId="18" fillId="0" borderId="0" applyNumberFormat="0" applyFont="0" applyFill="0" applyBorder="0" applyAlignment="0" applyProtection="0"/>
    <xf numFmtId="0" fontId="20" fillId="92"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70" borderId="0" applyNumberFormat="0" applyBorder="0" applyAlignment="0" applyProtection="0"/>
    <xf numFmtId="0" fontId="6" fillId="89" borderId="0" applyNumberFormat="0" applyBorder="0" applyAlignment="0" applyProtection="0"/>
    <xf numFmtId="0" fontId="18" fillId="0" borderId="84" applyNumberFormat="0" applyFont="0" applyAlignment="0" applyProtection="0"/>
    <xf numFmtId="0" fontId="6" fillId="89" borderId="0" applyNumberFormat="0" applyBorder="0" applyAlignment="0" applyProtection="0"/>
    <xf numFmtId="0" fontId="20" fillId="72" borderId="84" applyNumberFormat="0" applyFont="0" applyAlignment="0" applyProtection="0"/>
    <xf numFmtId="0" fontId="6" fillId="89" borderId="0" applyNumberFormat="0" applyBorder="0" applyAlignment="0" applyProtection="0"/>
    <xf numFmtId="0" fontId="20" fillId="72" borderId="84" applyNumberFormat="0" applyFont="0" applyAlignment="0" applyProtection="0"/>
    <xf numFmtId="0" fontId="20" fillId="92" borderId="0" applyNumberFormat="0" applyBorder="0" applyAlignment="0" applyProtection="0"/>
    <xf numFmtId="0" fontId="20" fillId="92" borderId="0" applyNumberFormat="0" applyBorder="0" applyAlignment="0" applyProtection="0"/>
    <xf numFmtId="0" fontId="20" fillId="92" borderId="0" applyNumberFormat="0" applyBorder="0" applyAlignment="0" applyProtection="0"/>
    <xf numFmtId="0" fontId="20" fillId="92" borderId="0" applyNumberFormat="0" applyBorder="0" applyAlignment="0" applyProtection="0"/>
    <xf numFmtId="0" fontId="20" fillId="92" borderId="0" applyNumberFormat="0" applyBorder="0" applyAlignment="0" applyProtection="0"/>
    <xf numFmtId="0" fontId="18" fillId="0" borderId="0"/>
    <xf numFmtId="0" fontId="18" fillId="0" borderId="0"/>
    <xf numFmtId="0" fontId="6" fillId="89"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37" fillId="99" borderId="0" applyNumberFormat="0" applyBorder="0" applyAlignment="0" applyProtection="0"/>
    <xf numFmtId="0" fontId="6" fillId="89" borderId="0" applyNumberFormat="0" applyBorder="0" applyAlignment="0" applyProtection="0"/>
    <xf numFmtId="0" fontId="28" fillId="88" borderId="0" applyNumberFormat="0" applyBorder="0" applyAlignment="0" applyProtection="0"/>
    <xf numFmtId="0" fontId="28" fillId="88"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73" borderId="0" applyNumberFormat="0" applyBorder="0" applyAlignment="0" applyProtection="0"/>
    <xf numFmtId="0" fontId="6" fillId="78"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73" borderId="0" applyNumberFormat="0" applyBorder="0" applyAlignment="0" applyProtection="0"/>
    <xf numFmtId="0" fontId="20" fillId="94" borderId="0" applyNumberFormat="0" applyBorder="0" applyAlignment="0" applyProtection="0"/>
    <xf numFmtId="0" fontId="6" fillId="89" borderId="0" applyNumberFormat="0" applyBorder="0" applyAlignment="0" applyProtection="0"/>
    <xf numFmtId="0" fontId="96" fillId="0" borderId="83" applyNumberFormat="0" applyAlignment="0" applyProtection="0"/>
    <xf numFmtId="0" fontId="114" fillId="101" borderId="0" applyNumberFormat="0" applyBorder="0" applyAlignment="0" applyProtection="0"/>
    <xf numFmtId="0" fontId="6" fillId="89" borderId="0" applyNumberFormat="0" applyBorder="0" applyAlignment="0" applyProtection="0"/>
    <xf numFmtId="0" fontId="111" fillId="93" borderId="83" applyNumberFormat="0" applyAlignment="0" applyProtection="0"/>
    <xf numFmtId="38" fontId="117" fillId="0" borderId="0" applyFont="0" applyFill="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64" borderId="0" applyNumberFormat="0" applyBorder="0" applyAlignment="0" applyProtection="0"/>
    <xf numFmtId="0" fontId="6" fillId="89" borderId="0" applyNumberFormat="0" applyBorder="0" applyAlignment="0" applyProtection="0"/>
    <xf numFmtId="0" fontId="6" fillId="64" borderId="0" applyNumberFormat="0" applyBorder="0" applyAlignment="0" applyProtection="0"/>
    <xf numFmtId="0" fontId="6" fillId="71"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18" fillId="0" borderId="0" applyProtection="0"/>
    <xf numFmtId="0" fontId="6" fillId="89" borderId="0" applyNumberFormat="0" applyBorder="0" applyAlignment="0" applyProtection="0"/>
    <xf numFmtId="0" fontId="6" fillId="73" borderId="0" applyNumberFormat="0" applyBorder="0" applyAlignment="0" applyProtection="0"/>
    <xf numFmtId="0" fontId="20" fillId="100" borderId="0" applyNumberFormat="0" applyBorder="0" applyAlignment="0" applyProtection="0"/>
    <xf numFmtId="0" fontId="59" fillId="91" borderId="0" applyNumberFormat="0" applyBorder="0" applyAlignment="0" applyProtection="0"/>
    <xf numFmtId="0" fontId="59" fillId="91" borderId="0" applyNumberFormat="0" applyBorder="0" applyAlignment="0" applyProtection="0"/>
    <xf numFmtId="0" fontId="6" fillId="89" borderId="0" applyNumberFormat="0" applyBorder="0" applyAlignment="0" applyProtection="0"/>
    <xf numFmtId="0" fontId="6" fillId="65" borderId="0" applyNumberFormat="0" applyBorder="0" applyAlignment="0" applyProtection="0"/>
    <xf numFmtId="0" fontId="18" fillId="0" borderId="0" applyNumberFormat="0" applyFont="0" applyFill="0" applyBorder="0" applyAlignment="0" applyProtection="0"/>
    <xf numFmtId="0" fontId="6" fillId="89" borderId="0" applyNumberFormat="0" applyBorder="0" applyAlignment="0" applyProtection="0"/>
    <xf numFmtId="0" fontId="6" fillId="89" borderId="0" applyNumberFormat="0" applyBorder="0" applyAlignment="0" applyProtection="0"/>
    <xf numFmtId="0" fontId="18" fillId="0" borderId="0" applyNumberFormat="0" applyFont="0" applyFill="0" applyBorder="0" applyAlignment="0" applyProtection="0"/>
    <xf numFmtId="0" fontId="114" fillId="107" borderId="0" applyNumberFormat="0" applyBorder="0" applyAlignment="0" applyProtection="0"/>
    <xf numFmtId="0" fontId="6" fillId="89" borderId="0" applyNumberFormat="0" applyBorder="0" applyAlignment="0" applyProtection="0"/>
    <xf numFmtId="0" fontId="18" fillId="0" borderId="0" applyNumberFormat="0" applyFont="0" applyFill="0" applyBorder="0" applyAlignment="0" applyProtection="0"/>
    <xf numFmtId="0" fontId="96" fillId="0" borderId="83" applyNumberFormat="0" applyAlignment="0" applyProtection="0"/>
    <xf numFmtId="0" fontId="37" fillId="109" borderId="0" applyNumberFormat="0" applyBorder="0" applyAlignment="0" applyProtection="0"/>
    <xf numFmtId="0" fontId="37" fillId="109" borderId="0" applyNumberFormat="0" applyBorder="0" applyAlignment="0" applyProtection="0"/>
    <xf numFmtId="0" fontId="6" fillId="89" borderId="0" applyNumberFormat="0" applyBorder="0" applyAlignment="0" applyProtection="0"/>
    <xf numFmtId="0" fontId="34" fillId="83" borderId="5" applyNumberFormat="0" applyAlignment="0" applyProtection="0"/>
    <xf numFmtId="0" fontId="6" fillId="89" borderId="0" applyNumberFormat="0" applyBorder="0" applyAlignment="0" applyProtection="0"/>
    <xf numFmtId="0" fontId="6" fillId="89" borderId="0" applyNumberFormat="0" applyBorder="0" applyAlignment="0" applyProtection="0"/>
    <xf numFmtId="9" fontId="18" fillId="0" borderId="0" applyFont="0" applyFill="0" applyBorder="0" applyAlignment="0" applyProtection="0"/>
    <xf numFmtId="0" fontId="45" fillId="0" borderId="3" applyNumberFormat="0" applyFill="0" applyAlignment="0" applyProtection="0"/>
    <xf numFmtId="0" fontId="45" fillId="0" borderId="3" applyNumberFormat="0" applyFill="0" applyAlignment="0" applyProtection="0"/>
    <xf numFmtId="0" fontId="6" fillId="89" borderId="0" applyNumberFormat="0" applyBorder="0" applyAlignment="0" applyProtection="0"/>
    <xf numFmtId="0" fontId="6" fillId="64" borderId="0" applyNumberFormat="0" applyBorder="0" applyAlignment="0" applyProtection="0"/>
    <xf numFmtId="0" fontId="45" fillId="0" borderId="3" applyNumberFormat="0" applyFill="0" applyAlignment="0" applyProtection="0"/>
    <xf numFmtId="0" fontId="45" fillId="0" borderId="3" applyNumberFormat="0" applyFill="0" applyAlignment="0" applyProtection="0"/>
    <xf numFmtId="0" fontId="6" fillId="71"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9" fontId="18" fillId="0" borderId="0" applyFont="0" applyFill="0" applyBorder="0" applyAlignment="0" applyProtection="0"/>
    <xf numFmtId="0" fontId="6" fillId="70" borderId="0" applyNumberFormat="0" applyBorder="0" applyAlignment="0" applyProtection="0"/>
    <xf numFmtId="0" fontId="18" fillId="0" borderId="0" applyProtection="0"/>
    <xf numFmtId="0" fontId="6" fillId="89" borderId="0" applyNumberFormat="0" applyBorder="0" applyAlignment="0" applyProtection="0"/>
    <xf numFmtId="0" fontId="6" fillId="89" borderId="0" applyNumberFormat="0" applyBorder="0" applyAlignment="0" applyProtection="0"/>
    <xf numFmtId="0" fontId="6" fillId="65" borderId="0" applyNumberFormat="0" applyBorder="0" applyAlignment="0" applyProtection="0"/>
    <xf numFmtId="0" fontId="120" fillId="0" borderId="78" applyNumberFormat="0" applyFill="0" applyAlignment="0" applyProtection="0"/>
    <xf numFmtId="0" fontId="6" fillId="89"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18" fillId="0" borderId="0" applyNumberFormat="0" applyFont="0" applyFill="0" applyBorder="0" applyAlignment="0" applyProtection="0"/>
    <xf numFmtId="0" fontId="96" fillId="0" borderId="83" applyNumberFormat="0" applyAlignment="0" applyProtection="0"/>
    <xf numFmtId="0" fontId="6" fillId="89" borderId="0" applyNumberFormat="0" applyBorder="0" applyAlignment="0" applyProtection="0"/>
    <xf numFmtId="0" fontId="34" fillId="83" borderId="5" applyNumberFormat="0" applyAlignment="0" applyProtection="0"/>
    <xf numFmtId="0" fontId="18" fillId="0" borderId="84" applyNumberFormat="0" applyFont="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64" borderId="0" applyNumberFormat="0" applyBorder="0" applyAlignment="0" applyProtection="0"/>
    <xf numFmtId="0" fontId="6" fillId="89" borderId="0" applyNumberFormat="0" applyBorder="0" applyAlignment="0" applyProtection="0"/>
    <xf numFmtId="0" fontId="6" fillId="73" borderId="0" applyNumberFormat="0" applyBorder="0" applyAlignment="0" applyProtection="0"/>
    <xf numFmtId="0" fontId="6" fillId="70"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37" fillId="104" borderId="0" applyNumberFormat="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6" fillId="89" borderId="0" applyNumberFormat="0" applyBorder="0" applyAlignment="0" applyProtection="0"/>
    <xf numFmtId="0" fontId="37" fillId="104" borderId="0" applyNumberFormat="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6" fillId="89"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89" borderId="0" applyNumberFormat="0" applyBorder="0" applyAlignment="0" applyProtection="0"/>
    <xf numFmtId="0" fontId="6" fillId="89" borderId="0" applyNumberFormat="0" applyBorder="0" applyAlignment="0" applyProtection="0"/>
    <xf numFmtId="0" fontId="18" fillId="0" borderId="0" applyNumberFormat="0" applyFont="0" applyFill="0" applyBorder="0" applyAlignment="0" applyProtection="0"/>
    <xf numFmtId="0" fontId="6" fillId="89"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89" borderId="0" applyNumberFormat="0" applyBorder="0" applyAlignment="0" applyProtection="0"/>
    <xf numFmtId="0" fontId="6" fillId="64" borderId="0" applyNumberFormat="0" applyBorder="0" applyAlignment="0" applyProtection="0"/>
    <xf numFmtId="0" fontId="6" fillId="78" borderId="0" applyNumberFormat="0" applyBorder="0" applyAlignment="0" applyProtection="0"/>
    <xf numFmtId="0" fontId="6" fillId="89" borderId="0" applyNumberFormat="0" applyBorder="0" applyAlignment="0" applyProtection="0"/>
    <xf numFmtId="0" fontId="6" fillId="78" borderId="0" applyNumberFormat="0" applyBorder="0" applyAlignment="0" applyProtection="0"/>
    <xf numFmtId="0" fontId="6" fillId="89" borderId="0" applyNumberFormat="0" applyBorder="0" applyAlignment="0" applyProtection="0"/>
    <xf numFmtId="0" fontId="6" fillId="78"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6" fillId="89" borderId="0" applyNumberFormat="0" applyBorder="0" applyAlignment="0" applyProtection="0"/>
    <xf numFmtId="0" fontId="20" fillId="92" borderId="0" applyNumberFormat="0" applyBorder="0" applyAlignment="0" applyProtection="0"/>
    <xf numFmtId="0" fontId="20" fillId="92" borderId="0" applyNumberFormat="0" applyBorder="0" applyAlignment="0" applyProtection="0"/>
    <xf numFmtId="0" fontId="18" fillId="0" borderId="0" applyNumberFormat="0" applyFont="0" applyFill="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0" borderId="0" applyNumberFormat="0" applyBorder="0" applyAlignment="0" applyProtection="0"/>
    <xf numFmtId="0" fontId="6" fillId="78"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3" borderId="0" applyNumberFormat="0" applyBorder="0" applyAlignment="0" applyProtection="0"/>
    <xf numFmtId="0" fontId="6" fillId="64" borderId="0" applyNumberFormat="0" applyBorder="0" applyAlignment="0" applyProtection="0"/>
    <xf numFmtId="0" fontId="6" fillId="78" borderId="0" applyNumberFormat="0" applyBorder="0" applyAlignment="0" applyProtection="0"/>
    <xf numFmtId="0" fontId="6" fillId="70" borderId="0" applyNumberFormat="0" applyBorder="0" applyAlignment="0" applyProtection="0"/>
    <xf numFmtId="0" fontId="6" fillId="78" borderId="0" applyNumberFormat="0" applyBorder="0" applyAlignment="0" applyProtection="0"/>
    <xf numFmtId="0" fontId="6" fillId="64" borderId="0" applyNumberFormat="0" applyBorder="0" applyAlignment="0" applyProtection="0"/>
    <xf numFmtId="0" fontId="6" fillId="78" borderId="0" applyNumberFormat="0" applyBorder="0" applyAlignment="0" applyProtection="0"/>
    <xf numFmtId="0" fontId="6" fillId="70" borderId="0" applyNumberFormat="0" applyBorder="0" applyAlignment="0" applyProtection="0"/>
    <xf numFmtId="0" fontId="18" fillId="0" borderId="0"/>
    <xf numFmtId="9" fontId="18" fillId="0" borderId="0" applyFont="0" applyFill="0" applyBorder="0" applyAlignment="0" applyProtection="0"/>
    <xf numFmtId="9" fontId="18" fillId="0" borderId="0" applyFont="0" applyFill="0" applyBorder="0" applyAlignment="0" applyProtection="0"/>
    <xf numFmtId="0" fontId="6" fillId="78" borderId="0" applyNumberFormat="0" applyBorder="0" applyAlignment="0" applyProtection="0"/>
    <xf numFmtId="0" fontId="20" fillId="86"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0" borderId="0" applyNumberFormat="0" applyBorder="0" applyAlignment="0" applyProtection="0"/>
    <xf numFmtId="0" fontId="6" fillId="78" borderId="0" applyNumberFormat="0" applyBorder="0" applyAlignment="0" applyProtection="0"/>
    <xf numFmtId="0" fontId="6" fillId="70" borderId="0" applyNumberFormat="0" applyBorder="0" applyAlignment="0" applyProtection="0"/>
    <xf numFmtId="0" fontId="6" fillId="78" borderId="0" applyNumberFormat="0" applyBorder="0" applyAlignment="0" applyProtection="0"/>
    <xf numFmtId="0" fontId="6" fillId="70" borderId="0" applyNumberFormat="0" applyBorder="0" applyAlignment="0" applyProtection="0"/>
    <xf numFmtId="0" fontId="6" fillId="0" borderId="0"/>
    <xf numFmtId="9" fontId="18" fillId="0" borderId="0" applyFont="0" applyFill="0" applyBorder="0" applyAlignment="0" applyProtection="0"/>
    <xf numFmtId="9" fontId="18" fillId="0" borderId="0" applyFont="0" applyFill="0" applyBorder="0" applyAlignment="0" applyProtection="0"/>
    <xf numFmtId="0" fontId="6" fillId="78" borderId="0" applyNumberFormat="0" applyBorder="0" applyAlignment="0" applyProtection="0"/>
    <xf numFmtId="0" fontId="20" fillId="86" borderId="0" applyNumberFormat="0" applyBorder="0" applyAlignment="0" applyProtection="0"/>
    <xf numFmtId="0" fontId="6" fillId="78" borderId="0" applyNumberFormat="0" applyBorder="0" applyAlignment="0" applyProtection="0"/>
    <xf numFmtId="0" fontId="6" fillId="71"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18" fillId="0" borderId="0" applyNumberFormat="0" applyFont="0" applyFill="0" applyBorder="0" applyAlignment="0" applyProtection="0"/>
    <xf numFmtId="0" fontId="6" fillId="78" borderId="0" applyNumberFormat="0" applyBorder="0" applyAlignment="0" applyProtection="0"/>
    <xf numFmtId="0" fontId="6" fillId="64" borderId="0" applyNumberFormat="0" applyBorder="0" applyAlignment="0" applyProtection="0"/>
    <xf numFmtId="0" fontId="6" fillId="70" borderId="0" applyNumberFormat="0" applyBorder="0" applyAlignment="0" applyProtection="0"/>
    <xf numFmtId="0" fontId="18" fillId="0" borderId="0" applyNumberFormat="0" applyFont="0" applyFill="0" applyBorder="0" applyAlignment="0" applyProtection="0"/>
    <xf numFmtId="0" fontId="6" fillId="78" borderId="0" applyNumberFormat="0" applyBorder="0" applyAlignment="0" applyProtection="0"/>
    <xf numFmtId="0" fontId="6" fillId="64" borderId="0" applyNumberFormat="0" applyBorder="0" applyAlignment="0" applyProtection="0"/>
    <xf numFmtId="0" fontId="6" fillId="78" borderId="0" applyNumberFormat="0" applyBorder="0" applyAlignment="0" applyProtection="0"/>
    <xf numFmtId="0" fontId="6" fillId="65" borderId="0" applyNumberFormat="0" applyBorder="0" applyAlignment="0" applyProtection="0"/>
    <xf numFmtId="0" fontId="20" fillId="86"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18" fillId="0" borderId="0" applyNumberFormat="0" applyFont="0" applyFill="0" applyBorder="0" applyAlignment="0" applyProtection="0"/>
    <xf numFmtId="0" fontId="6" fillId="78" borderId="0" applyNumberFormat="0" applyBorder="0" applyAlignment="0" applyProtection="0"/>
    <xf numFmtId="0" fontId="20" fillId="0" borderId="0"/>
    <xf numFmtId="0" fontId="6" fillId="7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0" borderId="0"/>
    <xf numFmtId="38" fontId="117" fillId="0" borderId="0" applyFont="0" applyFill="0" applyBorder="0" applyAlignment="0" applyProtection="0"/>
    <xf numFmtId="0" fontId="6" fillId="7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0" borderId="0"/>
    <xf numFmtId="0" fontId="6" fillId="7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07" fillId="110" borderId="80"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0" fontId="59" fillId="91" borderId="0" applyNumberFormat="0" applyBorder="0" applyAlignment="0" applyProtection="0"/>
    <xf numFmtId="0" fontId="59" fillId="91" borderId="0" applyNumberFormat="0" applyBorder="0" applyAlignment="0" applyProtection="0"/>
    <xf numFmtId="0" fontId="6" fillId="78" borderId="0" applyNumberFormat="0" applyBorder="0" applyAlignment="0" applyProtection="0"/>
    <xf numFmtId="0" fontId="6" fillId="63"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8" borderId="0" applyNumberFormat="0" applyBorder="0" applyAlignment="0" applyProtection="0"/>
    <xf numFmtId="0" fontId="6" fillId="63"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68" borderId="0" applyNumberFormat="0" applyBorder="0" applyAlignment="0" applyProtection="0"/>
    <xf numFmtId="0" fontId="59" fillId="91" borderId="0" applyNumberFormat="0" applyBorder="0" applyAlignment="0" applyProtection="0"/>
    <xf numFmtId="0" fontId="59" fillId="91" borderId="0" applyNumberFormat="0" applyBorder="0" applyAlignment="0" applyProtection="0"/>
    <xf numFmtId="0" fontId="6" fillId="78" borderId="0" applyNumberFormat="0" applyBorder="0" applyAlignment="0" applyProtection="0"/>
    <xf numFmtId="0" fontId="6" fillId="63" borderId="0" applyNumberFormat="0" applyBorder="0" applyAlignment="0" applyProtection="0"/>
    <xf numFmtId="0" fontId="6" fillId="78" borderId="0" applyNumberFormat="0" applyBorder="0" applyAlignment="0" applyProtection="0"/>
    <xf numFmtId="0" fontId="6" fillId="63"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59" fillId="91" borderId="0" applyNumberFormat="0" applyBorder="0" applyAlignment="0" applyProtection="0"/>
    <xf numFmtId="0" fontId="59" fillId="91" borderId="0" applyNumberFormat="0" applyBorder="0" applyAlignment="0" applyProtection="0"/>
    <xf numFmtId="0" fontId="6" fillId="78" borderId="0" applyNumberFormat="0" applyBorder="0" applyAlignment="0" applyProtection="0"/>
    <xf numFmtId="0" fontId="6" fillId="63"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0" fillId="0" borderId="0"/>
    <xf numFmtId="0" fontId="6" fillId="78" borderId="0" applyNumberFormat="0" applyBorder="0" applyAlignment="0" applyProtection="0"/>
    <xf numFmtId="0" fontId="6" fillId="68" borderId="0" applyNumberFormat="0" applyBorder="0" applyAlignment="0" applyProtection="0"/>
    <xf numFmtId="0" fontId="20" fillId="0" borderId="0"/>
    <xf numFmtId="0" fontId="6" fillId="78" borderId="0" applyNumberFormat="0" applyBorder="0" applyAlignment="0" applyProtection="0"/>
    <xf numFmtId="0" fontId="6" fillId="68" borderId="0" applyNumberFormat="0" applyBorder="0" applyAlignment="0" applyProtection="0"/>
    <xf numFmtId="0" fontId="6" fillId="78" borderId="0" applyNumberFormat="0" applyBorder="0" applyAlignment="0" applyProtection="0"/>
    <xf numFmtId="0" fontId="120" fillId="0" borderId="79" applyNumberFormat="0" applyFill="0" applyAlignment="0" applyProtection="0"/>
    <xf numFmtId="0" fontId="20" fillId="92" borderId="0" applyNumberFormat="0" applyBorder="0" applyAlignment="0" applyProtection="0"/>
    <xf numFmtId="0" fontId="20" fillId="92"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105" fillId="108" borderId="0" applyNumberFormat="0" applyBorder="0" applyAlignment="0" applyProtection="0"/>
    <xf numFmtId="0" fontId="6" fillId="78"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78" borderId="0" applyNumberFormat="0" applyBorder="0" applyAlignment="0" applyProtection="0"/>
    <xf numFmtId="0" fontId="120" fillId="0" borderId="79" applyNumberFormat="0" applyFill="0" applyAlignment="0" applyProtection="0"/>
    <xf numFmtId="0" fontId="103" fillId="0" borderId="79" applyNumberFormat="0" applyFill="0" applyAlignment="0" applyProtection="0"/>
    <xf numFmtId="0" fontId="20" fillId="92" borderId="0" applyNumberFormat="0" applyBorder="0" applyAlignment="0" applyProtection="0"/>
    <xf numFmtId="0" fontId="20" fillId="92" borderId="0" applyNumberFormat="0" applyBorder="0" applyAlignment="0" applyProtection="0"/>
    <xf numFmtId="0" fontId="6" fillId="78" borderId="0" applyNumberFormat="0" applyBorder="0" applyAlignment="0" applyProtection="0"/>
    <xf numFmtId="0" fontId="6" fillId="70"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8" borderId="0" applyNumberFormat="0" applyBorder="0" applyAlignment="0" applyProtection="0"/>
    <xf numFmtId="0" fontId="120" fillId="0" borderId="79" applyNumberFormat="0" applyFill="0" applyAlignment="0" applyProtection="0"/>
    <xf numFmtId="0" fontId="103" fillId="0" borderId="79" applyNumberFormat="0" applyFill="0" applyAlignment="0" applyProtection="0"/>
    <xf numFmtId="0" fontId="20" fillId="92" borderId="0" applyNumberFormat="0" applyBorder="0" applyAlignment="0" applyProtection="0"/>
    <xf numFmtId="0" fontId="20" fillId="92" borderId="0" applyNumberFormat="0" applyBorder="0" applyAlignment="0" applyProtection="0"/>
    <xf numFmtId="0" fontId="6" fillId="78" borderId="0" applyNumberFormat="0" applyBorder="0" applyAlignment="0" applyProtection="0"/>
    <xf numFmtId="0" fontId="6" fillId="0" borderId="0"/>
    <xf numFmtId="0" fontId="6" fillId="78" borderId="0" applyNumberFormat="0" applyBorder="0" applyAlignment="0" applyProtection="0"/>
    <xf numFmtId="0" fontId="6" fillId="78" borderId="0" applyNumberFormat="0" applyBorder="0" applyAlignment="0" applyProtection="0"/>
    <xf numFmtId="0" fontId="6" fillId="73" borderId="0" applyNumberFormat="0" applyBorder="0" applyAlignment="0" applyProtection="0"/>
    <xf numFmtId="0" fontId="6" fillId="64" borderId="0" applyNumberFormat="0" applyBorder="0" applyAlignment="0" applyProtection="0"/>
    <xf numFmtId="0" fontId="6" fillId="7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8" borderId="0" applyNumberFormat="0" applyBorder="0" applyAlignment="0" applyProtection="0"/>
    <xf numFmtId="0" fontId="6" fillId="64"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0" borderId="0" applyNumberFormat="0" applyBorder="0" applyAlignment="0" applyProtection="0"/>
    <xf numFmtId="0" fontId="6" fillId="78" borderId="0" applyNumberFormat="0" applyBorder="0" applyAlignment="0" applyProtection="0"/>
    <xf numFmtId="0" fontId="6" fillId="70" borderId="0" applyNumberFormat="0" applyBorder="0" applyAlignment="0" applyProtection="0"/>
    <xf numFmtId="0" fontId="6" fillId="73" borderId="0" applyNumberFormat="0" applyBorder="0" applyAlignment="0" applyProtection="0"/>
    <xf numFmtId="0" fontId="6" fillId="7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8" borderId="0" applyNumberFormat="0" applyBorder="0" applyAlignment="0" applyProtection="0"/>
    <xf numFmtId="0" fontId="6" fillId="7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8" borderId="0" applyNumberFormat="0" applyBorder="0" applyAlignment="0" applyProtection="0"/>
    <xf numFmtId="0" fontId="6" fillId="71" borderId="0" applyNumberFormat="0" applyBorder="0" applyAlignment="0" applyProtection="0"/>
    <xf numFmtId="0" fontId="6" fillId="64" borderId="0" applyNumberFormat="0" applyBorder="0" applyAlignment="0" applyProtection="0"/>
    <xf numFmtId="0" fontId="37" fillId="104"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0" borderId="0" applyNumberFormat="0" applyBorder="0" applyAlignment="0" applyProtection="0"/>
    <xf numFmtId="0" fontId="6" fillId="78" borderId="0" applyNumberFormat="0" applyBorder="0" applyAlignment="0" applyProtection="0"/>
    <xf numFmtId="0" fontId="6" fillId="7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8" borderId="0" applyNumberFormat="0" applyBorder="0" applyAlignment="0" applyProtection="0"/>
    <xf numFmtId="0" fontId="6" fillId="78"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78" borderId="0" applyNumberFormat="0" applyBorder="0" applyAlignment="0" applyProtection="0"/>
    <xf numFmtId="0" fontId="6" fillId="70" borderId="0" applyNumberFormat="0" applyBorder="0" applyAlignment="0" applyProtection="0"/>
    <xf numFmtId="0" fontId="6" fillId="78" borderId="0" applyNumberFormat="0" applyBorder="0" applyAlignment="0" applyProtection="0"/>
    <xf numFmtId="0" fontId="6" fillId="70" borderId="0" applyNumberFormat="0" applyBorder="0" applyAlignment="0" applyProtection="0"/>
    <xf numFmtId="0" fontId="6" fillId="78" borderId="0" applyNumberFormat="0" applyBorder="0" applyAlignment="0" applyProtection="0"/>
    <xf numFmtId="0" fontId="103" fillId="0" borderId="79" applyNumberFormat="0" applyFill="0" applyAlignment="0" applyProtection="0"/>
    <xf numFmtId="0" fontId="6" fillId="78" borderId="0" applyNumberFormat="0" applyBorder="0" applyAlignment="0" applyProtection="0"/>
    <xf numFmtId="0" fontId="6" fillId="70" borderId="0" applyNumberFormat="0" applyBorder="0" applyAlignment="0" applyProtection="0"/>
    <xf numFmtId="0" fontId="6" fillId="78" borderId="0" applyNumberFormat="0" applyBorder="0" applyAlignment="0" applyProtection="0"/>
    <xf numFmtId="0" fontId="6" fillId="70" borderId="0" applyNumberFormat="0" applyBorder="0" applyAlignment="0" applyProtection="0"/>
    <xf numFmtId="0" fontId="37" fillId="99"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20" fillId="0" borderId="0"/>
    <xf numFmtId="0" fontId="20" fillId="0" borderId="0"/>
    <xf numFmtId="0" fontId="6" fillId="78" borderId="0" applyNumberFormat="0" applyBorder="0" applyAlignment="0" applyProtection="0"/>
    <xf numFmtId="0" fontId="6" fillId="73"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68" borderId="0" applyNumberFormat="0" applyBorder="0" applyAlignment="0" applyProtection="0"/>
    <xf numFmtId="0" fontId="18" fillId="0" borderId="0" applyNumberFormat="0" applyFont="0" applyFill="0" applyBorder="0" applyAlignment="0" applyProtection="0"/>
    <xf numFmtId="0" fontId="6" fillId="7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0" fontId="18" fillId="0" borderId="0" applyNumberFormat="0" applyFont="0" applyFill="0" applyBorder="0" applyAlignment="0" applyProtection="0"/>
    <xf numFmtId="0" fontId="114" fillId="105" borderId="0" applyNumberFormat="0" applyBorder="0" applyAlignment="0" applyProtection="0"/>
    <xf numFmtId="0" fontId="6" fillId="78" borderId="0" applyNumberFormat="0" applyBorder="0" applyAlignment="0" applyProtection="0"/>
    <xf numFmtId="0" fontId="59" fillId="91" borderId="0" applyNumberFormat="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6" fillId="78" borderId="0" applyNumberFormat="0" applyBorder="0" applyAlignment="0" applyProtection="0"/>
    <xf numFmtId="0" fontId="6" fillId="63" borderId="0" applyNumberFormat="0" applyBorder="0" applyAlignment="0" applyProtection="0"/>
    <xf numFmtId="0" fontId="6" fillId="78" borderId="0" applyNumberFormat="0" applyBorder="0" applyAlignment="0" applyProtection="0"/>
    <xf numFmtId="0" fontId="6" fillId="63"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78" borderId="0" applyNumberFormat="0" applyBorder="0" applyAlignment="0" applyProtection="0"/>
    <xf numFmtId="0" fontId="20" fillId="0" borderId="0"/>
    <xf numFmtId="0" fontId="20" fillId="79" borderId="0" applyNumberFormat="0" applyBorder="0" applyAlignment="0" applyProtection="0"/>
    <xf numFmtId="0" fontId="6" fillId="0" borderId="0"/>
    <xf numFmtId="0" fontId="6" fillId="7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3"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59" fillId="91" borderId="0" applyNumberFormat="0" applyBorder="0" applyAlignment="0" applyProtection="0"/>
    <xf numFmtId="0" fontId="6" fillId="73" borderId="0" applyNumberFormat="0" applyBorder="0" applyAlignment="0" applyProtection="0"/>
    <xf numFmtId="0" fontId="6" fillId="78" borderId="0" applyNumberFormat="0" applyBorder="0" applyAlignment="0" applyProtection="0"/>
    <xf numFmtId="0" fontId="6" fillId="63" borderId="0" applyNumberFormat="0" applyBorder="0" applyAlignment="0" applyProtection="0"/>
    <xf numFmtId="0" fontId="6" fillId="78" borderId="0" applyNumberFormat="0" applyBorder="0" applyAlignment="0" applyProtection="0"/>
    <xf numFmtId="0" fontId="6" fillId="63" borderId="0" applyNumberFormat="0" applyBorder="0" applyAlignment="0" applyProtection="0"/>
    <xf numFmtId="0" fontId="6" fillId="78" borderId="0" applyNumberFormat="0" applyBorder="0" applyAlignment="0" applyProtection="0"/>
    <xf numFmtId="0" fontId="6" fillId="0" borderId="0"/>
    <xf numFmtId="9" fontId="18" fillId="0" borderId="0" applyFont="0" applyFill="0" applyBorder="0" applyAlignment="0" applyProtection="0"/>
    <xf numFmtId="0" fontId="6" fillId="78" borderId="0" applyNumberFormat="0" applyBorder="0" applyAlignment="0" applyProtection="0"/>
    <xf numFmtId="0" fontId="6" fillId="73"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59" fillId="91" borderId="0" applyNumberFormat="0" applyBorder="0" applyAlignment="0" applyProtection="0"/>
    <xf numFmtId="0" fontId="95" fillId="0" borderId="85" applyNumberFormat="0" applyFill="0" applyAlignment="0" applyProtection="0"/>
    <xf numFmtId="0" fontId="6" fillId="73" borderId="0" applyNumberFormat="0" applyBorder="0" applyAlignment="0" applyProtection="0"/>
    <xf numFmtId="0" fontId="6" fillId="78" borderId="0" applyNumberFormat="0" applyBorder="0" applyAlignment="0" applyProtection="0"/>
    <xf numFmtId="0" fontId="6" fillId="63"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0" fillId="0" borderId="0"/>
    <xf numFmtId="0" fontId="6" fillId="78" borderId="0" applyNumberFormat="0" applyBorder="0" applyAlignment="0" applyProtection="0"/>
    <xf numFmtId="0" fontId="6" fillId="68" borderId="0" applyNumberFormat="0" applyBorder="0" applyAlignment="0" applyProtection="0"/>
    <xf numFmtId="0" fontId="20" fillId="0" borderId="0"/>
    <xf numFmtId="0" fontId="6" fillId="78" borderId="0" applyNumberFormat="0" applyBorder="0" applyAlignment="0" applyProtection="0"/>
    <xf numFmtId="0" fontId="6" fillId="6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18" fillId="0" borderId="0" applyNumberFormat="0" applyFont="0" applyFill="0" applyBorder="0" applyAlignment="0" applyProtection="0"/>
    <xf numFmtId="0" fontId="6" fillId="78" borderId="0" applyNumberFormat="0" applyBorder="0" applyAlignment="0" applyProtection="0"/>
    <xf numFmtId="0" fontId="6" fillId="78" borderId="0" applyNumberFormat="0" applyBorder="0" applyAlignment="0" applyProtection="0"/>
    <xf numFmtId="0" fontId="96" fillId="0" borderId="0" applyNumberFormat="0" applyBorder="0" applyAlignment="0" applyProtection="0"/>
    <xf numFmtId="0" fontId="6" fillId="71" borderId="0" applyNumberFormat="0" applyBorder="0" applyAlignment="0" applyProtection="0"/>
    <xf numFmtId="0" fontId="6" fillId="78" borderId="0" applyNumberFormat="0" applyBorder="0" applyAlignment="0" applyProtection="0"/>
    <xf numFmtId="0" fontId="6" fillId="73" borderId="0" applyNumberFormat="0" applyBorder="0" applyAlignment="0" applyProtection="0"/>
    <xf numFmtId="0" fontId="96" fillId="0" borderId="0" applyNumberFormat="0" applyBorder="0" applyAlignment="0" applyProtection="0"/>
    <xf numFmtId="0" fontId="6" fillId="71" borderId="0" applyNumberFormat="0" applyBorder="0" applyAlignment="0" applyProtection="0"/>
    <xf numFmtId="0" fontId="6" fillId="78" borderId="0" applyNumberFormat="0" applyBorder="0" applyAlignment="0" applyProtection="0"/>
    <xf numFmtId="0" fontId="96" fillId="0" borderId="0" applyNumberFormat="0" applyBorder="0" applyAlignment="0" applyProtection="0"/>
    <xf numFmtId="0" fontId="6" fillId="71" borderId="0" applyNumberFormat="0" applyBorder="0" applyAlignment="0" applyProtection="0"/>
    <xf numFmtId="0" fontId="6" fillId="78" borderId="0" applyNumberFormat="0" applyBorder="0" applyAlignment="0" applyProtection="0"/>
    <xf numFmtId="0" fontId="18" fillId="0" borderId="0" applyNumberFormat="0" applyFont="0" applyFill="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3" borderId="0" applyNumberFormat="0" applyBorder="0" applyAlignment="0" applyProtection="0"/>
    <xf numFmtId="0" fontId="6" fillId="78" borderId="0" applyNumberFormat="0" applyBorder="0" applyAlignment="0" applyProtection="0"/>
    <xf numFmtId="0" fontId="122" fillId="0" borderId="0"/>
    <xf numFmtId="0" fontId="18" fillId="0" borderId="0" applyNumberFormat="0" applyFont="0" applyFill="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122" fillId="0" borderId="0"/>
    <xf numFmtId="0" fontId="18" fillId="0" borderId="0" applyNumberFormat="0" applyFont="0" applyFill="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122" fillId="0" borderId="0"/>
    <xf numFmtId="0" fontId="18" fillId="0" borderId="0" applyNumberFormat="0" applyFont="0" applyFill="0" applyBorder="0" applyAlignment="0" applyProtection="0"/>
    <xf numFmtId="0" fontId="6" fillId="78" borderId="0" applyNumberFormat="0" applyBorder="0" applyAlignment="0" applyProtection="0"/>
    <xf numFmtId="0" fontId="131" fillId="0" borderId="0" applyNumberFormat="0" applyFill="0" applyBorder="0" applyAlignment="0" applyProtection="0"/>
    <xf numFmtId="0" fontId="6" fillId="78" borderId="0" applyNumberFormat="0" applyBorder="0" applyAlignment="0" applyProtection="0"/>
    <xf numFmtId="0" fontId="6" fillId="63" borderId="0" applyNumberFormat="0" applyBorder="0" applyAlignment="0" applyProtection="0"/>
    <xf numFmtId="0" fontId="6" fillId="78" borderId="0" applyNumberFormat="0" applyBorder="0" applyAlignment="0" applyProtection="0"/>
    <xf numFmtId="0" fontId="133" fillId="115" borderId="0" applyNumberFormat="0" applyBorder="0" applyAlignment="0" applyProtection="0"/>
    <xf numFmtId="0" fontId="6" fillId="71" borderId="0" applyNumberFormat="0" applyBorder="0" applyAlignment="0" applyProtection="0"/>
    <xf numFmtId="0" fontId="6" fillId="63" borderId="0" applyNumberFormat="0" applyBorder="0" applyAlignment="0" applyProtection="0"/>
    <xf numFmtId="0" fontId="122" fillId="0" borderId="0"/>
    <xf numFmtId="0" fontId="6" fillId="7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8" borderId="0" applyNumberFormat="0" applyBorder="0" applyAlignment="0" applyProtection="0"/>
    <xf numFmtId="0" fontId="6" fillId="6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09" fillId="98" borderId="80" applyNumberFormat="0" applyAlignment="0" applyProtection="0"/>
    <xf numFmtId="0" fontId="20" fillId="94" borderId="0" applyNumberFormat="0" applyBorder="0" applyAlignment="0" applyProtection="0"/>
    <xf numFmtId="0" fontId="28" fillId="88" borderId="0" applyNumberFormat="0" applyBorder="0" applyAlignment="0" applyProtection="0"/>
    <xf numFmtId="0" fontId="28" fillId="88" borderId="0" applyNumberFormat="0" applyBorder="0" applyAlignment="0" applyProtection="0"/>
    <xf numFmtId="0" fontId="18" fillId="0" borderId="84" applyNumberFormat="0" applyFont="0" applyAlignment="0" applyProtection="0"/>
    <xf numFmtId="0" fontId="38" fillId="85" borderId="86" applyNumberFormat="0" applyAlignment="0" applyProtection="0"/>
    <xf numFmtId="0" fontId="6" fillId="78" borderId="0" applyNumberFormat="0" applyBorder="0" applyAlignment="0" applyProtection="0"/>
    <xf numFmtId="0" fontId="28" fillId="88" borderId="0" applyNumberFormat="0" applyBorder="0" applyAlignment="0" applyProtection="0"/>
    <xf numFmtId="0" fontId="28" fillId="88" borderId="0" applyNumberFormat="0" applyBorder="0" applyAlignment="0" applyProtection="0"/>
    <xf numFmtId="0" fontId="18" fillId="0" borderId="84" applyNumberFormat="0" applyFont="0" applyAlignment="0" applyProtection="0"/>
    <xf numFmtId="0" fontId="38" fillId="85" borderId="86" applyNumberFormat="0" applyAlignment="0" applyProtection="0"/>
    <xf numFmtId="0" fontId="6" fillId="78"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28" fillId="88" borderId="0" applyNumberFormat="0" applyBorder="0" applyAlignment="0" applyProtection="0"/>
    <xf numFmtId="0" fontId="28" fillId="88" borderId="0" applyNumberFormat="0" applyBorder="0" applyAlignment="0" applyProtection="0"/>
    <xf numFmtId="0" fontId="18" fillId="0" borderId="84" applyNumberFormat="0" applyFont="0" applyAlignment="0" applyProtection="0"/>
    <xf numFmtId="0" fontId="38" fillId="85" borderId="86" applyNumberFormat="0" applyAlignment="0" applyProtection="0"/>
    <xf numFmtId="0" fontId="6" fillId="78" borderId="0" applyNumberFormat="0" applyBorder="0" applyAlignment="0" applyProtection="0"/>
    <xf numFmtId="0" fontId="6" fillId="0" borderId="0"/>
    <xf numFmtId="0" fontId="6" fillId="73" borderId="0" applyNumberFormat="0" applyBorder="0" applyAlignment="0" applyProtection="0"/>
    <xf numFmtId="0" fontId="28" fillId="88" borderId="0" applyNumberFormat="0" applyBorder="0" applyAlignment="0" applyProtection="0"/>
    <xf numFmtId="0" fontId="28" fillId="88" borderId="0" applyNumberFormat="0" applyBorder="0" applyAlignment="0" applyProtection="0"/>
    <xf numFmtId="0" fontId="18" fillId="0" borderId="84" applyNumberFormat="0" applyFont="0" applyAlignment="0" applyProtection="0"/>
    <xf numFmtId="0" fontId="38" fillId="85" borderId="86" applyNumberFormat="0" applyAlignment="0" applyProtection="0"/>
    <xf numFmtId="0" fontId="6" fillId="7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3" borderId="0" applyNumberFormat="0" applyBorder="0" applyAlignment="0" applyProtection="0"/>
    <xf numFmtId="0" fontId="20" fillId="94" borderId="0" applyNumberFormat="0" applyBorder="0" applyAlignment="0" applyProtection="0"/>
    <xf numFmtId="0" fontId="131" fillId="0" borderId="0" applyNumberFormat="0" applyFill="0" applyBorder="0" applyAlignment="0" applyProtection="0"/>
    <xf numFmtId="0" fontId="112" fillId="0" borderId="0" applyNumberFormat="0" applyFill="0" applyBorder="0" applyAlignment="0" applyProtection="0"/>
    <xf numFmtId="0" fontId="38" fillId="85" borderId="86" applyNumberFormat="0" applyAlignment="0" applyProtection="0"/>
    <xf numFmtId="0" fontId="38" fillId="85" borderId="86" applyNumberFormat="0" applyAlignment="0" applyProtection="0"/>
    <xf numFmtId="0" fontId="6" fillId="78" borderId="0" applyNumberFormat="0" applyBorder="0" applyAlignment="0" applyProtection="0"/>
    <xf numFmtId="0" fontId="6" fillId="0" borderId="0"/>
    <xf numFmtId="0" fontId="6" fillId="68" borderId="0" applyNumberFormat="0" applyBorder="0" applyAlignment="0" applyProtection="0"/>
    <xf numFmtId="0" fontId="6" fillId="73"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7" fillId="75" borderId="0" applyNumberFormat="0" applyBorder="0" applyAlignment="0" applyProtection="0"/>
    <xf numFmtId="0" fontId="6" fillId="78" borderId="0" applyNumberFormat="0" applyBorder="0" applyAlignment="0" applyProtection="0"/>
    <xf numFmtId="0" fontId="27" fillId="75"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20" fillId="0" borderId="0"/>
    <xf numFmtId="0" fontId="20" fillId="0" borderId="0"/>
    <xf numFmtId="0" fontId="6" fillId="78" borderId="0" applyNumberFormat="0" applyBorder="0" applyAlignment="0" applyProtection="0"/>
    <xf numFmtId="0" fontId="6" fillId="73" borderId="0" applyNumberFormat="0" applyBorder="0" applyAlignment="0" applyProtection="0"/>
    <xf numFmtId="0" fontId="6" fillId="78" borderId="0" applyNumberFormat="0" applyBorder="0" applyAlignment="0" applyProtection="0"/>
    <xf numFmtId="0" fontId="6" fillId="73" borderId="0" applyNumberFormat="0" applyBorder="0" applyAlignment="0" applyProtection="0"/>
    <xf numFmtId="0" fontId="6" fillId="78" borderId="0" applyNumberFormat="0" applyBorder="0" applyAlignment="0" applyProtection="0"/>
    <xf numFmtId="0" fontId="6" fillId="73" borderId="0" applyNumberFormat="0" applyBorder="0" applyAlignment="0" applyProtection="0"/>
    <xf numFmtId="0" fontId="6" fillId="78" borderId="0" applyNumberFormat="0" applyBorder="0" applyAlignment="0" applyProtection="0"/>
    <xf numFmtId="0" fontId="6" fillId="64" borderId="0" applyNumberFormat="0" applyBorder="0" applyAlignment="0" applyProtection="0"/>
    <xf numFmtId="0" fontId="6" fillId="78" borderId="0" applyNumberFormat="0" applyBorder="0" applyAlignment="0" applyProtection="0"/>
    <xf numFmtId="0" fontId="111" fillId="93" borderId="83" applyNumberFormat="0" applyAlignment="0" applyProtection="0"/>
    <xf numFmtId="0" fontId="6" fillId="73"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20" fillId="0" borderId="0"/>
    <xf numFmtId="0" fontId="20" fillId="0" borderId="0"/>
    <xf numFmtId="0" fontId="6" fillId="78" borderId="0" applyNumberFormat="0" applyBorder="0" applyAlignment="0" applyProtection="0"/>
    <xf numFmtId="0" fontId="6" fillId="7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0" fillId="94" borderId="0" applyNumberFormat="0" applyBorder="0" applyAlignment="0" applyProtection="0"/>
    <xf numFmtId="0" fontId="20" fillId="94" borderId="0" applyNumberFormat="0" applyBorder="0" applyAlignment="0" applyProtection="0"/>
    <xf numFmtId="0" fontId="6" fillId="7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0" fillId="94" borderId="0" applyNumberFormat="0" applyBorder="0" applyAlignment="0" applyProtection="0"/>
    <xf numFmtId="0" fontId="20" fillId="94" borderId="0" applyNumberFormat="0" applyBorder="0" applyAlignment="0" applyProtection="0"/>
    <xf numFmtId="0" fontId="6" fillId="70" borderId="0" applyNumberFormat="0" applyBorder="0" applyAlignment="0" applyProtection="0"/>
    <xf numFmtId="0" fontId="18" fillId="0" borderId="0" applyNumberFormat="0" applyFont="0" applyFill="0" applyBorder="0" applyAlignment="0" applyProtection="0"/>
    <xf numFmtId="0" fontId="20" fillId="94" borderId="0" applyNumberFormat="0" applyBorder="0" applyAlignment="0" applyProtection="0"/>
    <xf numFmtId="0" fontId="20" fillId="94" borderId="0" applyNumberFormat="0" applyBorder="0" applyAlignment="0" applyProtection="0"/>
    <xf numFmtId="0" fontId="18" fillId="0" borderId="84" applyNumberFormat="0" applyFont="0" applyAlignment="0" applyProtection="0"/>
    <xf numFmtId="0" fontId="6" fillId="78" borderId="0" applyNumberFormat="0" applyBorder="0" applyAlignment="0" applyProtection="0"/>
    <xf numFmtId="0" fontId="18" fillId="0" borderId="0" applyNumberFormat="0" applyFont="0" applyFill="0" applyBorder="0" applyAlignment="0" applyProtection="0"/>
    <xf numFmtId="0" fontId="20" fillId="94" borderId="0" applyNumberFormat="0" applyBorder="0" applyAlignment="0" applyProtection="0"/>
    <xf numFmtId="0" fontId="20" fillId="94" borderId="0" applyNumberFormat="0" applyBorder="0" applyAlignment="0" applyProtection="0"/>
    <xf numFmtId="0" fontId="18" fillId="0" borderId="84" applyNumberFormat="0" applyFont="0" applyAlignment="0" applyProtection="0"/>
    <xf numFmtId="38" fontId="117" fillId="0" borderId="0" applyFont="0" applyFill="0" applyBorder="0" applyAlignment="0" applyProtection="0"/>
    <xf numFmtId="0" fontId="6" fillId="78" borderId="0" applyNumberFormat="0" applyBorder="0" applyAlignment="0" applyProtection="0"/>
    <xf numFmtId="0" fontId="6" fillId="65" borderId="0" applyNumberFormat="0" applyBorder="0" applyAlignment="0" applyProtection="0"/>
    <xf numFmtId="0" fontId="6" fillId="73" borderId="0" applyNumberFormat="0" applyBorder="0" applyAlignment="0" applyProtection="0"/>
    <xf numFmtId="0" fontId="6" fillId="78" borderId="0" applyNumberFormat="0" applyBorder="0" applyAlignment="0" applyProtection="0"/>
    <xf numFmtId="0" fontId="20" fillId="96" borderId="0" applyNumberFormat="0" applyBorder="0" applyAlignment="0" applyProtection="0"/>
    <xf numFmtId="0" fontId="18" fillId="0" borderId="0" applyNumberFormat="0" applyFont="0" applyFill="0" applyBorder="0" applyAlignment="0" applyProtection="0"/>
    <xf numFmtId="0" fontId="6" fillId="73" borderId="0" applyNumberFormat="0" applyBorder="0" applyAlignment="0" applyProtection="0"/>
    <xf numFmtId="0" fontId="20" fillId="94" borderId="0" applyNumberFormat="0" applyBorder="0" applyAlignment="0" applyProtection="0"/>
    <xf numFmtId="0" fontId="6" fillId="65" borderId="0" applyNumberFormat="0" applyBorder="0" applyAlignment="0" applyProtection="0"/>
    <xf numFmtId="0" fontId="6" fillId="78" borderId="0" applyNumberFormat="0" applyBorder="0" applyAlignment="0" applyProtection="0"/>
    <xf numFmtId="0" fontId="6" fillId="73"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65" borderId="0" applyNumberFormat="0" applyBorder="0" applyAlignment="0" applyProtection="0"/>
    <xf numFmtId="0" fontId="6" fillId="73" borderId="0" applyNumberFormat="0" applyBorder="0" applyAlignment="0" applyProtection="0"/>
    <xf numFmtId="0" fontId="6" fillId="65" borderId="0" applyNumberFormat="0" applyBorder="0" applyAlignment="0" applyProtection="0"/>
    <xf numFmtId="0" fontId="6" fillId="63" borderId="0" applyNumberFormat="0" applyBorder="0" applyAlignment="0" applyProtection="0"/>
    <xf numFmtId="0" fontId="28" fillId="88" borderId="0" applyNumberFormat="0" applyBorder="0" applyAlignment="0" applyProtection="0"/>
    <xf numFmtId="0" fontId="6" fillId="78" borderId="0" applyNumberFormat="0" applyBorder="0" applyAlignment="0" applyProtection="0"/>
    <xf numFmtId="0" fontId="6" fillId="65" borderId="0" applyNumberFormat="0" applyBorder="0" applyAlignment="0" applyProtection="0"/>
    <xf numFmtId="0" fontId="18" fillId="0" borderId="0"/>
    <xf numFmtId="0" fontId="18" fillId="0" borderId="0" applyNumberFormat="0" applyFont="0" applyFill="0" applyBorder="0" applyAlignment="0" applyProtection="0"/>
    <xf numFmtId="0" fontId="28" fillId="88" borderId="0" applyNumberFormat="0" applyBorder="0" applyAlignment="0" applyProtection="0"/>
    <xf numFmtId="0" fontId="6" fillId="78" borderId="0" applyNumberFormat="0" applyBorder="0" applyAlignment="0" applyProtection="0"/>
    <xf numFmtId="0" fontId="6" fillId="65" borderId="0" applyNumberFormat="0" applyBorder="0" applyAlignment="0" applyProtection="0"/>
    <xf numFmtId="0" fontId="114" fillId="74"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78" borderId="0" applyNumberFormat="0" applyBorder="0" applyAlignment="0" applyProtection="0"/>
    <xf numFmtId="0" fontId="28" fillId="88" borderId="0" applyNumberFormat="0" applyBorder="0" applyAlignment="0" applyProtection="0"/>
    <xf numFmtId="0" fontId="6" fillId="78" borderId="0" applyNumberFormat="0" applyBorder="0" applyAlignment="0" applyProtection="0"/>
    <xf numFmtId="0" fontId="18" fillId="0" borderId="0"/>
    <xf numFmtId="0" fontId="122" fillId="0" borderId="0"/>
    <xf numFmtId="0" fontId="6" fillId="78" borderId="0" applyNumberFormat="0" applyBorder="0" applyAlignment="0" applyProtection="0"/>
    <xf numFmtId="0" fontId="6" fillId="78"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73" borderId="0" applyNumberFormat="0" applyBorder="0" applyAlignment="0" applyProtection="0"/>
    <xf numFmtId="0" fontId="6" fillId="78" borderId="0" applyNumberFormat="0" applyBorder="0" applyAlignment="0" applyProtection="0"/>
    <xf numFmtId="0" fontId="6" fillId="68" borderId="0" applyNumberFormat="0" applyBorder="0" applyAlignment="0" applyProtection="0"/>
    <xf numFmtId="0" fontId="6" fillId="73" borderId="0" applyNumberFormat="0" applyBorder="0" applyAlignment="0" applyProtection="0"/>
    <xf numFmtId="0" fontId="6" fillId="78" borderId="0" applyNumberFormat="0" applyBorder="0" applyAlignment="0" applyProtection="0"/>
    <xf numFmtId="0" fontId="20" fillId="69" borderId="0" applyNumberFormat="0" applyBorder="0" applyAlignment="0" applyProtection="0"/>
    <xf numFmtId="0" fontId="6" fillId="71" borderId="0" applyNumberFormat="0" applyBorder="0" applyAlignment="0" applyProtection="0"/>
    <xf numFmtId="0" fontId="6" fillId="73" borderId="0" applyNumberFormat="0" applyBorder="0" applyAlignment="0" applyProtection="0"/>
    <xf numFmtId="0" fontId="6" fillId="78" borderId="0" applyNumberFormat="0" applyBorder="0" applyAlignment="0" applyProtection="0"/>
    <xf numFmtId="0" fontId="6" fillId="73" borderId="0" applyNumberFormat="0" applyBorder="0" applyAlignment="0" applyProtection="0"/>
    <xf numFmtId="0" fontId="94" fillId="0" borderId="0" applyNumberFormat="0" applyFill="0" applyBorder="0" applyAlignment="0" applyProtection="0"/>
    <xf numFmtId="0" fontId="6" fillId="78"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73" borderId="0" applyNumberFormat="0" applyBorder="0" applyAlignment="0" applyProtection="0"/>
    <xf numFmtId="0" fontId="104" fillId="0" borderId="89" applyNumberFormat="0" applyFill="0" applyAlignment="0" applyProtection="0"/>
    <xf numFmtId="0" fontId="6" fillId="78"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65" borderId="0" applyNumberFormat="0" applyBorder="0" applyAlignment="0" applyProtection="0"/>
    <xf numFmtId="0" fontId="6" fillId="78" borderId="0" applyNumberFormat="0" applyBorder="0" applyAlignment="0" applyProtection="0"/>
    <xf numFmtId="0" fontId="6" fillId="65" borderId="0" applyNumberFormat="0" applyBorder="0" applyAlignment="0" applyProtection="0"/>
    <xf numFmtId="0" fontId="6" fillId="78" borderId="0" applyNumberFormat="0" applyBorder="0" applyAlignment="0" applyProtection="0"/>
    <xf numFmtId="0" fontId="6" fillId="65" borderId="0" applyNumberFormat="0" applyBorder="0" applyAlignment="0" applyProtection="0"/>
    <xf numFmtId="0" fontId="6" fillId="78" borderId="0" applyNumberFormat="0" applyBorder="0" applyAlignment="0" applyProtection="0"/>
    <xf numFmtId="0" fontId="6" fillId="65" borderId="0" applyNumberFormat="0" applyBorder="0" applyAlignment="0" applyProtection="0"/>
    <xf numFmtId="0" fontId="6" fillId="0" borderId="0"/>
    <xf numFmtId="0" fontId="18" fillId="0" borderId="0" applyNumberFormat="0" applyFont="0" applyFill="0" applyBorder="0" applyAlignment="0" applyProtection="0"/>
    <xf numFmtId="0" fontId="6" fillId="68" borderId="0" applyNumberFormat="0" applyBorder="0" applyAlignment="0" applyProtection="0"/>
    <xf numFmtId="0" fontId="6" fillId="73" borderId="0" applyNumberFormat="0" applyBorder="0" applyAlignment="0" applyProtection="0"/>
    <xf numFmtId="0" fontId="20" fillId="0" borderId="0"/>
    <xf numFmtId="0" fontId="20" fillId="0" borderId="0"/>
    <xf numFmtId="0" fontId="6" fillId="78"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6" fillId="71" borderId="0" applyNumberFormat="0" applyBorder="0" applyAlignment="0" applyProtection="0"/>
    <xf numFmtId="0" fontId="105" fillId="108" borderId="0" applyNumberFormat="0" applyBorder="0" applyAlignment="0" applyProtection="0"/>
    <xf numFmtId="0" fontId="6" fillId="78" borderId="0" applyNumberFormat="0" applyBorder="0" applyAlignment="0" applyProtection="0"/>
    <xf numFmtId="0" fontId="20" fillId="0" borderId="0"/>
    <xf numFmtId="0" fontId="20" fillId="0" borderId="0"/>
    <xf numFmtId="0" fontId="6" fillId="7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3" borderId="0" applyNumberFormat="0" applyBorder="0" applyAlignment="0" applyProtection="0"/>
    <xf numFmtId="0" fontId="6" fillId="78" borderId="0" applyNumberFormat="0" applyBorder="0" applyAlignment="0" applyProtection="0"/>
    <xf numFmtId="0" fontId="18" fillId="0" borderId="0" applyNumberFormat="0" applyFont="0" applyFill="0" applyBorder="0" applyAlignment="0" applyProtection="0"/>
    <xf numFmtId="0" fontId="6" fillId="78" borderId="0" applyNumberFormat="0" applyBorder="0" applyAlignment="0" applyProtection="0"/>
    <xf numFmtId="0" fontId="20" fillId="0" borderId="0"/>
    <xf numFmtId="0" fontId="20" fillId="0" borderId="0"/>
    <xf numFmtId="0" fontId="6" fillId="78" borderId="0" applyNumberFormat="0" applyBorder="0" applyAlignment="0" applyProtection="0"/>
    <xf numFmtId="0" fontId="6" fillId="78"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116" fillId="0" borderId="0" applyNumberFormat="0" applyFill="0" applyBorder="0" applyAlignment="0" applyProtection="0">
      <alignment vertical="top"/>
      <protection locked="0"/>
    </xf>
    <xf numFmtId="0" fontId="6" fillId="78" borderId="0" applyNumberFormat="0" applyBorder="0" applyAlignment="0" applyProtection="0"/>
    <xf numFmtId="0" fontId="116" fillId="0" borderId="0" applyNumberFormat="0" applyFill="0" applyBorder="0" applyAlignment="0" applyProtection="0">
      <alignment vertical="top"/>
      <protection locked="0"/>
    </xf>
    <xf numFmtId="0" fontId="6" fillId="78" borderId="0" applyNumberFormat="0" applyBorder="0" applyAlignment="0" applyProtection="0"/>
    <xf numFmtId="0" fontId="6" fillId="78" borderId="0" applyNumberFormat="0" applyBorder="0" applyAlignment="0" applyProtection="0"/>
    <xf numFmtId="0" fontId="20" fillId="94" borderId="0" applyNumberFormat="0" applyBorder="0" applyAlignment="0" applyProtection="0"/>
    <xf numFmtId="0" fontId="20" fillId="94" borderId="0" applyNumberFormat="0" applyBorder="0" applyAlignment="0" applyProtection="0"/>
    <xf numFmtId="0" fontId="18" fillId="0" borderId="84" applyNumberFormat="0" applyFont="0" applyAlignment="0" applyProtection="0"/>
    <xf numFmtId="0" fontId="6" fillId="78" borderId="0" applyNumberFormat="0" applyBorder="0" applyAlignment="0" applyProtection="0"/>
    <xf numFmtId="0" fontId="20" fillId="94" borderId="0" applyNumberFormat="0" applyBorder="0" applyAlignment="0" applyProtection="0"/>
    <xf numFmtId="0" fontId="20" fillId="94" borderId="0" applyNumberFormat="0" applyBorder="0" applyAlignment="0" applyProtection="0"/>
    <xf numFmtId="0" fontId="18" fillId="0" borderId="84" applyNumberFormat="0" applyFont="0" applyAlignment="0" applyProtection="0"/>
    <xf numFmtId="0" fontId="6" fillId="78" borderId="0" applyNumberFormat="0" applyBorder="0" applyAlignment="0" applyProtection="0"/>
    <xf numFmtId="0" fontId="20" fillId="94" borderId="0" applyNumberFormat="0" applyBorder="0" applyAlignment="0" applyProtection="0"/>
    <xf numFmtId="0" fontId="20" fillId="94" borderId="0" applyNumberFormat="0" applyBorder="0" applyAlignment="0" applyProtection="0"/>
    <xf numFmtId="0" fontId="18" fillId="0" borderId="84" applyNumberFormat="0" applyFont="0" applyAlignment="0" applyProtection="0"/>
    <xf numFmtId="0" fontId="6" fillId="7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20" fillId="69" borderId="0" applyNumberFormat="0" applyBorder="0" applyAlignment="0" applyProtection="0"/>
    <xf numFmtId="0" fontId="20" fillId="69" borderId="0" applyNumberFormat="0" applyBorder="0" applyAlignment="0" applyProtection="0"/>
    <xf numFmtId="0" fontId="104" fillId="0" borderId="89" applyNumberFormat="0" applyFill="0" applyAlignment="0" applyProtection="0"/>
    <xf numFmtId="0" fontId="6" fillId="73"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20" fillId="69" borderId="0" applyNumberFormat="0" applyBorder="0" applyAlignment="0" applyProtection="0"/>
    <xf numFmtId="0" fontId="20" fillId="69" borderId="0" applyNumberFormat="0" applyBorder="0" applyAlignment="0" applyProtection="0"/>
    <xf numFmtId="0" fontId="28" fillId="88" borderId="0" applyNumberFormat="0" applyBorder="0" applyAlignment="0" applyProtection="0"/>
    <xf numFmtId="0" fontId="6" fillId="78" borderId="0" applyNumberFormat="0" applyBorder="0" applyAlignment="0" applyProtection="0"/>
    <xf numFmtId="0" fontId="18" fillId="0" borderId="0" applyNumberFormat="0" applyFont="0" applyFill="0" applyBorder="0" applyAlignment="0" applyProtection="0"/>
    <xf numFmtId="0" fontId="109" fillId="98" borderId="80" applyNumberFormat="0" applyAlignment="0" applyProtection="0"/>
    <xf numFmtId="0" fontId="18" fillId="0" borderId="0"/>
    <xf numFmtId="0" fontId="18" fillId="0" borderId="0"/>
    <xf numFmtId="0" fontId="6" fillId="78" borderId="0" applyNumberFormat="0" applyBorder="0" applyAlignment="0" applyProtection="0"/>
    <xf numFmtId="0" fontId="6" fillId="78" borderId="0" applyNumberFormat="0" applyBorder="0" applyAlignment="0" applyProtection="0"/>
    <xf numFmtId="0" fontId="18" fillId="0" borderId="0" applyNumberFormat="0" applyFont="0" applyFill="0" applyBorder="0" applyAlignment="0" applyProtection="0"/>
    <xf numFmtId="0" fontId="6" fillId="78" borderId="0" applyNumberFormat="0" applyBorder="0" applyAlignment="0" applyProtection="0"/>
    <xf numFmtId="0" fontId="27" fillId="75" borderId="0" applyNumberFormat="0" applyBorder="0" applyAlignment="0" applyProtection="0"/>
    <xf numFmtId="0" fontId="27" fillId="75"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18" fillId="0" borderId="0" applyNumberFormat="0" applyFont="0" applyFill="0" applyBorder="0" applyAlignment="0" applyProtection="0"/>
    <xf numFmtId="0" fontId="114" fillId="74"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78"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6" fillId="78" borderId="0" applyNumberFormat="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6" fillId="78" borderId="0" applyNumberFormat="0" applyBorder="0" applyAlignment="0" applyProtection="0"/>
    <xf numFmtId="43" fontId="18" fillId="0" borderId="0" applyFont="0" applyFill="0" applyBorder="0" applyAlignment="0" applyProtection="0"/>
    <xf numFmtId="0" fontId="18" fillId="0" borderId="0"/>
    <xf numFmtId="0" fontId="6" fillId="78" borderId="0" applyNumberFormat="0" applyBorder="0" applyAlignment="0" applyProtection="0"/>
    <xf numFmtId="43" fontId="18" fillId="0" borderId="0" applyFont="0" applyFill="0" applyBorder="0" applyAlignment="0" applyProtection="0"/>
    <xf numFmtId="0" fontId="18" fillId="0" borderId="0"/>
    <xf numFmtId="0" fontId="6" fillId="78" borderId="0" applyNumberFormat="0" applyBorder="0" applyAlignment="0" applyProtection="0"/>
    <xf numFmtId="43" fontId="18" fillId="0" borderId="0" applyFont="0" applyFill="0" applyBorder="0" applyAlignment="0" applyProtection="0"/>
    <xf numFmtId="0" fontId="6" fillId="78" borderId="0" applyNumberFormat="0" applyBorder="0" applyAlignment="0" applyProtection="0"/>
    <xf numFmtId="0" fontId="18" fillId="0" borderId="0" applyNumberFormat="0" applyFont="0" applyFill="0" applyBorder="0" applyAlignment="0" applyProtection="0"/>
    <xf numFmtId="0" fontId="6" fillId="73" borderId="0" applyNumberFormat="0" applyBorder="0" applyAlignment="0" applyProtection="0"/>
    <xf numFmtId="0" fontId="6" fillId="71" borderId="0" applyNumberFormat="0" applyBorder="0" applyAlignment="0" applyProtection="0"/>
    <xf numFmtId="0" fontId="6" fillId="78" borderId="0" applyNumberFormat="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0" fontId="6" fillId="71" borderId="0" applyNumberFormat="0" applyBorder="0" applyAlignment="0" applyProtection="0"/>
    <xf numFmtId="0" fontId="124" fillId="0" borderId="0" applyNumberFormat="0" applyFill="0" applyBorder="0" applyAlignment="0" applyProtection="0"/>
    <xf numFmtId="0" fontId="127" fillId="0" borderId="0" applyNumberFormat="0" applyFill="0" applyBorder="0" applyAlignment="0" applyProtection="0"/>
    <xf numFmtId="0" fontId="6" fillId="73" borderId="0" applyNumberFormat="0" applyBorder="0" applyAlignment="0" applyProtection="0"/>
    <xf numFmtId="0" fontId="18" fillId="0" borderId="0"/>
    <xf numFmtId="0" fontId="18" fillId="0" borderId="0"/>
    <xf numFmtId="0" fontId="6" fillId="78" borderId="0" applyNumberFormat="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0" fontId="6" fillId="71" borderId="0" applyNumberFormat="0" applyBorder="0" applyAlignment="0" applyProtection="0"/>
    <xf numFmtId="0" fontId="124" fillId="0" borderId="0" applyNumberFormat="0" applyFill="0" applyBorder="0" applyAlignment="0" applyProtection="0"/>
    <xf numFmtId="0" fontId="127" fillId="0" borderId="0" applyNumberFormat="0" applyFill="0" applyBorder="0" applyAlignment="0" applyProtection="0"/>
    <xf numFmtId="0" fontId="20" fillId="94" borderId="0" applyNumberFormat="0" applyBorder="0" applyAlignment="0" applyProtection="0"/>
    <xf numFmtId="172" fontId="18" fillId="0" borderId="0" applyFill="0" applyBorder="0" applyAlignment="0" applyProtection="0"/>
    <xf numFmtId="0" fontId="95" fillId="0" borderId="85" applyNumberFormat="0" applyFill="0" applyAlignment="0" applyProtection="0"/>
    <xf numFmtId="0" fontId="6" fillId="71" borderId="0" applyNumberFormat="0" applyBorder="0" applyAlignment="0" applyProtection="0"/>
    <xf numFmtId="0" fontId="6" fillId="73" borderId="0" applyNumberFormat="0" applyBorder="0" applyAlignment="0" applyProtection="0"/>
    <xf numFmtId="0" fontId="6" fillId="78" borderId="0" applyNumberFormat="0" applyBorder="0" applyAlignment="0" applyProtection="0"/>
    <xf numFmtId="0" fontId="6" fillId="73" borderId="0" applyNumberFormat="0" applyBorder="0" applyAlignment="0" applyProtection="0"/>
    <xf numFmtId="0" fontId="94" fillId="0" borderId="0" applyNumberFormat="0" applyFill="0" applyBorder="0" applyAlignment="0" applyProtection="0"/>
    <xf numFmtId="0" fontId="6" fillId="78"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78" borderId="0" applyNumberFormat="0" applyBorder="0" applyAlignment="0" applyProtection="0"/>
    <xf numFmtId="0" fontId="6" fillId="78" borderId="0" applyNumberFormat="0" applyBorder="0" applyAlignment="0" applyProtection="0"/>
    <xf numFmtId="0" fontId="20" fillId="86" borderId="0" applyNumberFormat="0" applyBorder="0" applyAlignment="0" applyProtection="0"/>
    <xf numFmtId="0" fontId="6" fillId="78" borderId="0" applyNumberFormat="0" applyBorder="0" applyAlignment="0" applyProtection="0"/>
    <xf numFmtId="43" fontId="18" fillId="0" borderId="0" applyFont="0" applyFill="0" applyBorder="0" applyAlignment="0" applyProtection="0"/>
    <xf numFmtId="0" fontId="6" fillId="71" borderId="0" applyNumberFormat="0" applyBorder="0" applyAlignment="0" applyProtection="0"/>
    <xf numFmtId="0" fontId="18" fillId="0" borderId="0" applyNumberFormat="0" applyFont="0" applyFill="0" applyBorder="0" applyAlignment="0" applyProtection="0"/>
    <xf numFmtId="0" fontId="124" fillId="0" borderId="0" applyNumberFormat="0" applyFill="0" applyBorder="0" applyAlignment="0" applyProtection="0"/>
    <xf numFmtId="0" fontId="127" fillId="0" borderId="0" applyNumberFormat="0" applyFill="0" applyBorder="0" applyAlignment="0" applyProtection="0"/>
    <xf numFmtId="0" fontId="6" fillId="78" borderId="0" applyNumberFormat="0" applyBorder="0" applyAlignment="0" applyProtection="0"/>
    <xf numFmtId="43" fontId="18" fillId="0" borderId="0" applyFont="0" applyFill="0" applyBorder="0" applyAlignment="0" applyProtection="0"/>
    <xf numFmtId="0" fontId="6" fillId="7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4" fillId="0" borderId="0" applyNumberFormat="0" applyFill="0" applyBorder="0" applyAlignment="0" applyProtection="0"/>
    <xf numFmtId="0" fontId="20" fillId="94" borderId="0" applyNumberFormat="0" applyBorder="0" applyAlignment="0" applyProtection="0"/>
    <xf numFmtId="0" fontId="6" fillId="73" borderId="0" applyNumberFormat="0" applyBorder="0" applyAlignment="0" applyProtection="0"/>
    <xf numFmtId="0" fontId="95" fillId="0" borderId="85" applyNumberFormat="0" applyFill="0" applyAlignment="0" applyProtection="0"/>
    <xf numFmtId="0" fontId="6" fillId="71" borderId="0" applyNumberFormat="0" applyBorder="0" applyAlignment="0" applyProtection="0"/>
    <xf numFmtId="0" fontId="18" fillId="0" borderId="0" applyNumberFormat="0" applyFont="0" applyFill="0" applyBorder="0" applyAlignment="0" applyProtection="0"/>
    <xf numFmtId="0" fontId="6" fillId="0" borderId="0"/>
    <xf numFmtId="0" fontId="20" fillId="0" borderId="0"/>
    <xf numFmtId="0" fontId="20" fillId="0" borderId="0"/>
    <xf numFmtId="0" fontId="20" fillId="94" borderId="0" applyNumberFormat="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0" fontId="20" fillId="0" borderId="0"/>
    <xf numFmtId="0" fontId="20" fillId="0" borderId="0"/>
    <xf numFmtId="0" fontId="6" fillId="7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0" fontId="6" fillId="78" borderId="0" applyNumberFormat="0" applyBorder="0" applyAlignment="0" applyProtection="0"/>
    <xf numFmtId="0" fontId="18" fillId="0" borderId="0" applyNumberFormat="0" applyFont="0" applyFill="0" applyBorder="0" applyAlignment="0" applyProtection="0"/>
    <xf numFmtId="0" fontId="27" fillId="75"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20" fillId="0" borderId="0"/>
    <xf numFmtId="0" fontId="20" fillId="0" borderId="0"/>
    <xf numFmtId="0" fontId="6" fillId="7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8" borderId="0" applyNumberFormat="0" applyBorder="0" applyAlignment="0" applyProtection="0"/>
    <xf numFmtId="0" fontId="6" fillId="72" borderId="84" applyNumberFormat="0" applyFont="0" applyAlignment="0" applyProtection="0"/>
    <xf numFmtId="0" fontId="6" fillId="78" borderId="0" applyNumberFormat="0" applyBorder="0" applyAlignment="0" applyProtection="0"/>
    <xf numFmtId="0" fontId="6" fillId="72" borderId="84" applyNumberFormat="0" applyFont="0" applyAlignment="0" applyProtection="0"/>
    <xf numFmtId="0" fontId="18" fillId="0" borderId="0" applyNumberFormat="0" applyFont="0" applyFill="0" applyBorder="0" applyAlignment="0" applyProtection="0"/>
    <xf numFmtId="0" fontId="6" fillId="78" borderId="0" applyNumberFormat="0" applyBorder="0" applyAlignment="0" applyProtection="0"/>
    <xf numFmtId="0" fontId="6" fillId="72" borderId="84" applyNumberFormat="0" applyFont="0" applyAlignment="0" applyProtection="0"/>
    <xf numFmtId="0" fontId="20" fillId="0" borderId="0"/>
    <xf numFmtId="0" fontId="20" fillId="0" borderId="0"/>
    <xf numFmtId="0" fontId="6" fillId="7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38" fontId="117" fillId="0" borderId="0" applyFont="0" applyFill="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20" fillId="94"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104" fillId="0" borderId="89" applyNumberFormat="0" applyFill="0" applyAlignment="0" applyProtection="0"/>
    <xf numFmtId="0" fontId="6" fillId="7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3"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64" borderId="0" applyNumberFormat="0" applyBorder="0" applyAlignment="0" applyProtection="0"/>
    <xf numFmtId="0" fontId="6" fillId="78" borderId="0" applyNumberFormat="0" applyBorder="0" applyAlignment="0" applyProtection="0"/>
    <xf numFmtId="0" fontId="6" fillId="64" borderId="0" applyNumberFormat="0" applyBorder="0" applyAlignment="0" applyProtection="0"/>
    <xf numFmtId="0" fontId="18" fillId="0" borderId="0"/>
    <xf numFmtId="0" fontId="6" fillId="78" borderId="0" applyNumberFormat="0" applyBorder="0" applyAlignment="0" applyProtection="0"/>
    <xf numFmtId="0" fontId="6" fillId="0" borderId="0"/>
    <xf numFmtId="0" fontId="6" fillId="78" borderId="0" applyNumberFormat="0" applyBorder="0" applyAlignment="0" applyProtection="0"/>
    <xf numFmtId="0" fontId="20" fillId="86" borderId="0" applyNumberFormat="0" applyBorder="0" applyAlignment="0" applyProtection="0"/>
    <xf numFmtId="0" fontId="6" fillId="70" borderId="0" applyNumberFormat="0" applyBorder="0" applyAlignment="0" applyProtection="0"/>
    <xf numFmtId="0" fontId="6" fillId="78" borderId="0" applyNumberFormat="0" applyBorder="0" applyAlignment="0" applyProtection="0"/>
    <xf numFmtId="0" fontId="20" fillId="86" borderId="0" applyNumberFormat="0" applyBorder="0" applyAlignment="0" applyProtection="0"/>
    <xf numFmtId="0" fontId="6" fillId="70" borderId="0" applyNumberFormat="0" applyBorder="0" applyAlignment="0" applyProtection="0"/>
    <xf numFmtId="0" fontId="6" fillId="78" borderId="0" applyNumberFormat="0" applyBorder="0" applyAlignment="0" applyProtection="0"/>
    <xf numFmtId="0" fontId="114" fillId="105" borderId="0" applyNumberFormat="0" applyBorder="0" applyAlignment="0" applyProtection="0"/>
    <xf numFmtId="0" fontId="6" fillId="73" borderId="0" applyNumberFormat="0" applyBorder="0" applyAlignment="0" applyProtection="0"/>
    <xf numFmtId="0" fontId="18" fillId="0" borderId="0" applyNumberFormat="0" applyFont="0" applyFill="0" applyBorder="0" applyAlignment="0" applyProtection="0"/>
    <xf numFmtId="0" fontId="6" fillId="78" borderId="0" applyNumberFormat="0" applyBorder="0" applyAlignment="0" applyProtection="0"/>
    <xf numFmtId="0" fontId="20" fillId="69" borderId="0" applyNumberFormat="0" applyBorder="0" applyAlignment="0" applyProtection="0"/>
    <xf numFmtId="0" fontId="20" fillId="69"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3" borderId="0" applyNumberFormat="0" applyBorder="0" applyAlignment="0" applyProtection="0"/>
    <xf numFmtId="0" fontId="6" fillId="71"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63" borderId="0" applyNumberFormat="0" applyBorder="0" applyAlignment="0" applyProtection="0"/>
    <xf numFmtId="0" fontId="95" fillId="0" borderId="85" applyNumberFormat="0" applyFill="0" applyAlignment="0" applyProtection="0"/>
    <xf numFmtId="0" fontId="6" fillId="78" borderId="0" applyNumberFormat="0" applyBorder="0" applyAlignment="0" applyProtection="0"/>
    <xf numFmtId="0" fontId="6" fillId="78" borderId="0" applyNumberFormat="0" applyBorder="0" applyAlignment="0" applyProtection="0"/>
    <xf numFmtId="0" fontId="6" fillId="70" borderId="0" applyNumberFormat="0" applyBorder="0" applyAlignment="0" applyProtection="0"/>
    <xf numFmtId="0" fontId="20" fillId="79" borderId="0" applyNumberFormat="0" applyBorder="0" applyAlignment="0" applyProtection="0"/>
    <xf numFmtId="0" fontId="20" fillId="79"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3" borderId="0" applyNumberFormat="0" applyBorder="0" applyAlignment="0" applyProtection="0"/>
    <xf numFmtId="0" fontId="20" fillId="94" borderId="0" applyNumberFormat="0" applyBorder="0" applyAlignment="0" applyProtection="0"/>
    <xf numFmtId="0" fontId="6" fillId="78" borderId="0" applyNumberFormat="0" applyBorder="0" applyAlignment="0" applyProtection="0"/>
    <xf numFmtId="0" fontId="95" fillId="0" borderId="85" applyNumberFormat="0" applyFill="0" applyAlignment="0" applyProtection="0"/>
    <xf numFmtId="0" fontId="6" fillId="78" borderId="0" applyNumberFormat="0" applyBorder="0" applyAlignment="0" applyProtection="0"/>
    <xf numFmtId="0" fontId="6" fillId="78" borderId="0" applyNumberFormat="0" applyBorder="0" applyAlignment="0" applyProtection="0"/>
    <xf numFmtId="0" fontId="20" fillId="94" borderId="0" applyNumberFormat="0" applyBorder="0" applyAlignment="0" applyProtection="0"/>
    <xf numFmtId="0" fontId="6" fillId="78" borderId="0" applyNumberFormat="0" applyBorder="0" applyAlignment="0" applyProtection="0"/>
    <xf numFmtId="0" fontId="6" fillId="68" borderId="0" applyNumberFormat="0" applyBorder="0" applyAlignment="0" applyProtection="0"/>
    <xf numFmtId="0" fontId="113" fillId="0" borderId="85" applyNumberFormat="0" applyFill="0" applyAlignment="0" applyProtection="0"/>
    <xf numFmtId="0" fontId="6" fillId="78" borderId="0" applyNumberFormat="0" applyBorder="0" applyAlignment="0" applyProtection="0"/>
    <xf numFmtId="0" fontId="6" fillId="7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0" fontId="20" fillId="94" borderId="0" applyNumberFormat="0" applyBorder="0" applyAlignment="0" applyProtection="0"/>
    <xf numFmtId="0" fontId="6" fillId="78" borderId="0" applyNumberFormat="0" applyBorder="0" applyAlignment="0" applyProtection="0"/>
    <xf numFmtId="0" fontId="20" fillId="0" borderId="0"/>
    <xf numFmtId="0" fontId="20" fillId="0" borderId="0"/>
    <xf numFmtId="0" fontId="6" fillId="6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20" fillId="0" borderId="0"/>
    <xf numFmtId="0" fontId="20"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0" fontId="18" fillId="0" borderId="0" applyNumberFormat="0" applyFont="0" applyFill="0" applyBorder="0" applyAlignment="0" applyProtection="0"/>
    <xf numFmtId="0" fontId="45" fillId="0" borderId="0" applyNumberFormat="0" applyFill="0" applyBorder="0" applyAlignment="0" applyProtection="0"/>
    <xf numFmtId="0" fontId="6" fillId="78" borderId="0" applyNumberFormat="0" applyBorder="0" applyAlignment="0" applyProtection="0"/>
    <xf numFmtId="0" fontId="6" fillId="78" borderId="0" applyNumberFormat="0" applyBorder="0" applyAlignment="0" applyProtection="0"/>
    <xf numFmtId="0" fontId="20" fillId="0" borderId="0"/>
    <xf numFmtId="0" fontId="20" fillId="0" borderId="0"/>
    <xf numFmtId="0" fontId="6" fillId="68" borderId="0" applyNumberFormat="0" applyBorder="0" applyAlignment="0" applyProtection="0"/>
    <xf numFmtId="0" fontId="6" fillId="78" borderId="0" applyNumberFormat="0" applyBorder="0" applyAlignment="0" applyProtection="0"/>
    <xf numFmtId="0" fontId="20" fillId="0" borderId="0"/>
    <xf numFmtId="0" fontId="20" fillId="0" borderId="0"/>
    <xf numFmtId="0" fontId="6" fillId="78" borderId="0" applyNumberFormat="0" applyBorder="0" applyAlignment="0" applyProtection="0"/>
    <xf numFmtId="0" fontId="6" fillId="72" borderId="84" applyNumberFormat="0" applyFont="0" applyAlignment="0" applyProtection="0"/>
    <xf numFmtId="0" fontId="6" fillId="78" borderId="0" applyNumberFormat="0" applyBorder="0" applyAlignment="0" applyProtection="0"/>
    <xf numFmtId="0" fontId="105" fillId="108" borderId="0" applyNumberFormat="0" applyBorder="0" applyAlignment="0" applyProtection="0"/>
    <xf numFmtId="0" fontId="6" fillId="78"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78" borderId="0" applyNumberFormat="0" applyBorder="0" applyAlignment="0" applyProtection="0"/>
    <xf numFmtId="0" fontId="20" fillId="94" borderId="0" applyNumberFormat="0" applyBorder="0" applyAlignment="0" applyProtection="0"/>
    <xf numFmtId="0" fontId="6" fillId="78"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20" fillId="94" borderId="0" applyNumberFormat="0" applyBorder="0" applyAlignment="0" applyProtection="0"/>
    <xf numFmtId="0" fontId="6" fillId="78" borderId="0" applyNumberFormat="0" applyBorder="0" applyAlignment="0" applyProtection="0"/>
    <xf numFmtId="0" fontId="6" fillId="6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20" fillId="0" borderId="0"/>
    <xf numFmtId="0" fontId="20" fillId="0" borderId="0"/>
    <xf numFmtId="0" fontId="6" fillId="78" borderId="0" applyNumberFormat="0" applyBorder="0" applyAlignment="0" applyProtection="0"/>
    <xf numFmtId="0" fontId="27" fillId="75"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38" fillId="85" borderId="86" applyNumberFormat="0" applyAlignment="0" applyProtection="0"/>
    <xf numFmtId="0" fontId="38" fillId="85" borderId="86" applyNumberFormat="0" applyAlignment="0" applyProtection="0"/>
    <xf numFmtId="0" fontId="20" fillId="0" borderId="0"/>
    <xf numFmtId="0" fontId="20" fillId="0" borderId="0"/>
    <xf numFmtId="0" fontId="6" fillId="78" borderId="0" applyNumberFormat="0" applyBorder="0" applyAlignment="0" applyProtection="0"/>
    <xf numFmtId="0" fontId="6" fillId="68" borderId="0" applyNumberFormat="0" applyBorder="0" applyAlignment="0" applyProtection="0"/>
    <xf numFmtId="0" fontId="6" fillId="78" borderId="0" applyNumberFormat="0" applyBorder="0" applyAlignment="0" applyProtection="0"/>
    <xf numFmtId="0" fontId="20" fillId="0" borderId="0"/>
    <xf numFmtId="0" fontId="20" fillId="0" borderId="0"/>
    <xf numFmtId="0" fontId="6" fillId="78" borderId="0" applyNumberFormat="0" applyBorder="0" applyAlignment="0" applyProtection="0"/>
    <xf numFmtId="0" fontId="20" fillId="0" borderId="0"/>
    <xf numFmtId="0" fontId="20" fillId="0" borderId="0"/>
    <xf numFmtId="0" fontId="6" fillId="78" borderId="0" applyNumberFormat="0" applyBorder="0" applyAlignment="0" applyProtection="0"/>
    <xf numFmtId="0" fontId="6" fillId="72" borderId="84" applyNumberFormat="0" applyFont="0" applyAlignment="0" applyProtection="0"/>
    <xf numFmtId="0" fontId="6" fillId="78" borderId="0" applyNumberFormat="0" applyBorder="0" applyAlignment="0" applyProtection="0"/>
    <xf numFmtId="0" fontId="6" fillId="78"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20" fillId="94" borderId="0" applyNumberFormat="0" applyBorder="0" applyAlignment="0" applyProtection="0"/>
    <xf numFmtId="0" fontId="20" fillId="94" borderId="0" applyNumberFormat="0" applyBorder="0" applyAlignment="0" applyProtection="0"/>
    <xf numFmtId="0" fontId="18" fillId="0" borderId="84" applyNumberFormat="0" applyFont="0" applyAlignment="0" applyProtection="0"/>
    <xf numFmtId="0" fontId="20" fillId="94" borderId="0" applyNumberFormat="0" applyBorder="0" applyAlignment="0" applyProtection="0"/>
    <xf numFmtId="0" fontId="105" fillId="108" borderId="0" applyNumberFormat="0" applyBorder="0" applyAlignment="0" applyProtection="0"/>
    <xf numFmtId="0" fontId="6" fillId="78"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20" fillId="94" borderId="0" applyNumberFormat="0" applyBorder="0" applyAlignment="0" applyProtection="0"/>
    <xf numFmtId="0" fontId="37" fillId="103" borderId="0" applyNumberFormat="0" applyBorder="0" applyAlignment="0" applyProtection="0"/>
    <xf numFmtId="0" fontId="20" fillId="94"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20" fillId="94" borderId="0" applyNumberFormat="0" applyBorder="0" applyAlignment="0" applyProtection="0"/>
    <xf numFmtId="0" fontId="6" fillId="63" borderId="0" applyNumberFormat="0" applyBorder="0" applyAlignment="0" applyProtection="0"/>
    <xf numFmtId="0" fontId="6" fillId="73"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0" fillId="72" borderId="84" applyNumberFormat="0" applyFont="0" applyAlignment="0" applyProtection="0"/>
    <xf numFmtId="0" fontId="6" fillId="64" borderId="0" applyNumberFormat="0" applyBorder="0" applyAlignment="0" applyProtection="0"/>
    <xf numFmtId="0" fontId="18" fillId="0" borderId="0"/>
    <xf numFmtId="0" fontId="20" fillId="94"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3" borderId="0" applyNumberFormat="0" applyBorder="0" applyAlignment="0" applyProtection="0"/>
    <xf numFmtId="0" fontId="6" fillId="73" borderId="0" applyNumberFormat="0" applyBorder="0" applyAlignment="0" applyProtection="0"/>
    <xf numFmtId="0" fontId="20" fillId="94"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3" borderId="0" applyNumberFormat="0" applyBorder="0" applyAlignment="0" applyProtection="0"/>
    <xf numFmtId="0" fontId="38" fillId="85" borderId="86" applyNumberFormat="0" applyAlignment="0" applyProtection="0"/>
    <xf numFmtId="0" fontId="28" fillId="88" borderId="0" applyNumberFormat="0" applyBorder="0" applyAlignment="0" applyProtection="0"/>
    <xf numFmtId="0" fontId="28" fillId="88" borderId="0" applyNumberFormat="0" applyBorder="0" applyAlignment="0" applyProtection="0"/>
    <xf numFmtId="0" fontId="20" fillId="94" borderId="0" applyNumberFormat="0" applyBorder="0" applyAlignment="0" applyProtection="0"/>
    <xf numFmtId="0" fontId="6" fillId="73" borderId="0" applyNumberFormat="0" applyBorder="0" applyAlignment="0" applyProtection="0"/>
    <xf numFmtId="0" fontId="38" fillId="85" borderId="86" applyNumberFormat="0" applyAlignment="0" applyProtection="0"/>
    <xf numFmtId="0" fontId="6" fillId="78" borderId="0" applyNumberFormat="0" applyBorder="0" applyAlignment="0" applyProtection="0"/>
    <xf numFmtId="0" fontId="6" fillId="7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3" borderId="0" applyNumberFormat="0" applyBorder="0" applyAlignment="0" applyProtection="0"/>
    <xf numFmtId="0" fontId="38" fillId="85" borderId="86" applyNumberFormat="0" applyAlignment="0" applyProtection="0"/>
    <xf numFmtId="0" fontId="6" fillId="78" borderId="0" applyNumberFormat="0" applyBorder="0" applyAlignment="0" applyProtection="0"/>
    <xf numFmtId="0" fontId="27" fillId="75" borderId="0" applyNumberFormat="0" applyBorder="0" applyAlignment="0" applyProtection="0"/>
    <xf numFmtId="0" fontId="27" fillId="75" borderId="0" applyNumberFormat="0" applyBorder="0" applyAlignment="0" applyProtection="0"/>
    <xf numFmtId="0" fontId="6" fillId="68" borderId="0" applyNumberFormat="0" applyBorder="0" applyAlignment="0" applyProtection="0"/>
    <xf numFmtId="0" fontId="6" fillId="78" borderId="0" applyNumberFormat="0" applyBorder="0" applyAlignment="0" applyProtection="0"/>
    <xf numFmtId="0" fontId="20" fillId="0" borderId="0"/>
    <xf numFmtId="0" fontId="20" fillId="0" borderId="0"/>
    <xf numFmtId="0" fontId="112" fillId="0" borderId="0" applyNumberFormat="0" applyFill="0" applyBorder="0" applyAlignment="0" applyProtection="0"/>
    <xf numFmtId="0" fontId="112" fillId="0" borderId="0" applyNumberFormat="0" applyFill="0" applyBorder="0" applyAlignment="0" applyProtection="0"/>
    <xf numFmtId="0" fontId="6" fillId="68" borderId="0" applyNumberFormat="0" applyBorder="0" applyAlignment="0" applyProtection="0"/>
    <xf numFmtId="0" fontId="6" fillId="78" borderId="0" applyNumberFormat="0" applyBorder="0" applyAlignment="0" applyProtection="0"/>
    <xf numFmtId="0" fontId="20" fillId="0" borderId="0"/>
    <xf numFmtId="0" fontId="20" fillId="0" borderId="0"/>
    <xf numFmtId="0" fontId="6" fillId="71" borderId="0" applyNumberFormat="0" applyBorder="0" applyAlignment="0" applyProtection="0"/>
    <xf numFmtId="0" fontId="6" fillId="78" borderId="0" applyNumberFormat="0" applyBorder="0" applyAlignment="0" applyProtection="0"/>
    <xf numFmtId="0" fontId="6" fillId="71" borderId="0" applyNumberFormat="0" applyBorder="0" applyAlignment="0" applyProtection="0"/>
    <xf numFmtId="0" fontId="6" fillId="78" borderId="0" applyNumberFormat="0" applyBorder="0" applyAlignment="0" applyProtection="0"/>
    <xf numFmtId="0" fontId="6" fillId="64" borderId="0" applyNumberFormat="0" applyBorder="0" applyAlignment="0" applyProtection="0"/>
    <xf numFmtId="0" fontId="18" fillId="0" borderId="0" applyNumberFormat="0" applyFont="0" applyFill="0" applyBorder="0" applyAlignment="0" applyProtection="0"/>
    <xf numFmtId="0" fontId="6" fillId="7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0" fillId="94" borderId="0" applyNumberFormat="0" applyBorder="0" applyAlignment="0" applyProtection="0"/>
    <xf numFmtId="0" fontId="6" fillId="78" borderId="0" applyNumberFormat="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20" fillId="94" borderId="0" applyNumberFormat="0" applyBorder="0" applyAlignment="0" applyProtection="0"/>
    <xf numFmtId="0" fontId="6" fillId="78" borderId="0" applyNumberFormat="0" applyBorder="0" applyAlignment="0" applyProtection="0"/>
    <xf numFmtId="0" fontId="6" fillId="73" borderId="0" applyNumberFormat="0" applyBorder="0" applyAlignment="0" applyProtection="0"/>
    <xf numFmtId="0" fontId="38" fillId="85" borderId="86" applyNumberFormat="0" applyAlignment="0" applyProtection="0"/>
    <xf numFmtId="0" fontId="28" fillId="88" borderId="0" applyNumberFormat="0" applyBorder="0" applyAlignment="0" applyProtection="0"/>
    <xf numFmtId="0" fontId="28" fillId="88" borderId="0" applyNumberFormat="0" applyBorder="0" applyAlignment="0" applyProtection="0"/>
    <xf numFmtId="0" fontId="6" fillId="78" borderId="0" applyNumberFormat="0" applyBorder="0" applyAlignment="0" applyProtection="0"/>
    <xf numFmtId="0" fontId="20" fillId="72" borderId="84" applyNumberFormat="0" applyFont="0" applyAlignment="0" applyProtection="0"/>
    <xf numFmtId="0" fontId="6" fillId="65" borderId="0" applyNumberFormat="0" applyBorder="0" applyAlignment="0" applyProtection="0"/>
    <xf numFmtId="0" fontId="107" fillId="110" borderId="80" applyNumberFormat="0" applyAlignment="0" applyProtection="0"/>
    <xf numFmtId="0" fontId="18" fillId="0" borderId="0"/>
    <xf numFmtId="0" fontId="6" fillId="73" borderId="0" applyNumberFormat="0" applyBorder="0" applyAlignment="0" applyProtection="0"/>
    <xf numFmtId="0" fontId="38" fillId="85" borderId="86" applyNumberFormat="0" applyAlignment="0" applyProtection="0"/>
    <xf numFmtId="0" fontId="6" fillId="78" borderId="0" applyNumberFormat="0" applyBorder="0" applyAlignment="0" applyProtection="0"/>
    <xf numFmtId="0" fontId="20" fillId="94"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3" borderId="0" applyNumberFormat="0" applyBorder="0" applyAlignment="0" applyProtection="0"/>
    <xf numFmtId="0" fontId="38" fillId="85" borderId="86" applyNumberFormat="0" applyAlignment="0" applyProtection="0"/>
    <xf numFmtId="0" fontId="6" fillId="78" borderId="0" applyNumberFormat="0" applyBorder="0" applyAlignment="0" applyProtection="0"/>
    <xf numFmtId="0" fontId="27" fillId="75" borderId="0" applyNumberFormat="0" applyBorder="0" applyAlignment="0" applyProtection="0"/>
    <xf numFmtId="0" fontId="27" fillId="75" borderId="0" applyNumberFormat="0" applyBorder="0" applyAlignment="0" applyProtection="0"/>
    <xf numFmtId="0" fontId="6" fillId="73" borderId="0" applyNumberFormat="0" applyBorder="0" applyAlignment="0" applyProtection="0"/>
    <xf numFmtId="0" fontId="38" fillId="85" borderId="86" applyNumberFormat="0" applyAlignment="0" applyProtection="0"/>
    <xf numFmtId="0" fontId="6" fillId="71" borderId="0" applyNumberFormat="0" applyBorder="0" applyAlignment="0" applyProtection="0"/>
    <xf numFmtId="0" fontId="6" fillId="78" borderId="0" applyNumberFormat="0" applyBorder="0" applyAlignment="0" applyProtection="0"/>
    <xf numFmtId="0" fontId="20" fillId="94" borderId="0" applyNumberFormat="0" applyBorder="0" applyAlignment="0" applyProtection="0"/>
    <xf numFmtId="0" fontId="20" fillId="0" borderId="0"/>
    <xf numFmtId="0" fontId="20" fillId="0" borderId="0"/>
    <xf numFmtId="0" fontId="20" fillId="94" borderId="0" applyNumberFormat="0" applyBorder="0" applyAlignment="0" applyProtection="0"/>
    <xf numFmtId="0" fontId="20" fillId="0" borderId="0"/>
    <xf numFmtId="0" fontId="20" fillId="0" borderId="0"/>
    <xf numFmtId="0" fontId="6" fillId="78" borderId="0" applyNumberFormat="0" applyBorder="0" applyAlignment="0" applyProtection="0"/>
    <xf numFmtId="0" fontId="20" fillId="0" borderId="0"/>
    <xf numFmtId="0" fontId="20" fillId="0" borderId="0"/>
    <xf numFmtId="0" fontId="6" fillId="78" borderId="0" applyNumberFormat="0" applyBorder="0" applyAlignment="0" applyProtection="0"/>
    <xf numFmtId="0" fontId="20" fillId="0" borderId="0"/>
    <xf numFmtId="0" fontId="20" fillId="0" borderId="0"/>
    <xf numFmtId="0" fontId="6" fillId="78" borderId="0" applyNumberFormat="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6" fillId="7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8" borderId="0" applyNumberFormat="0" applyBorder="0" applyAlignment="0" applyProtection="0"/>
    <xf numFmtId="0" fontId="27" fillId="75" borderId="0" applyNumberFormat="0" applyBorder="0" applyAlignment="0" applyProtection="0"/>
    <xf numFmtId="0" fontId="27" fillId="75" borderId="0" applyNumberFormat="0" applyBorder="0" applyAlignment="0" applyProtection="0"/>
    <xf numFmtId="0" fontId="6" fillId="78" borderId="0" applyNumberFormat="0" applyBorder="0" applyAlignment="0" applyProtection="0"/>
    <xf numFmtId="0" fontId="20" fillId="0" borderId="0"/>
    <xf numFmtId="0" fontId="20" fillId="0" borderId="0"/>
    <xf numFmtId="0" fontId="6" fillId="78" borderId="0" applyNumberFormat="0" applyBorder="0" applyAlignment="0" applyProtection="0"/>
    <xf numFmtId="0" fontId="6" fillId="6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20" fillId="0" borderId="0"/>
    <xf numFmtId="0" fontId="20" fillId="0" borderId="0"/>
    <xf numFmtId="0" fontId="6" fillId="64" borderId="0" applyNumberFormat="0" applyBorder="0" applyAlignment="0" applyProtection="0"/>
    <xf numFmtId="0" fontId="6" fillId="73" borderId="0" applyNumberFormat="0" applyBorder="0" applyAlignment="0" applyProtection="0"/>
    <xf numFmtId="0" fontId="131" fillId="0" borderId="0" applyNumberFormat="0" applyFill="0" applyBorder="0" applyAlignment="0" applyProtection="0"/>
    <xf numFmtId="0" fontId="6" fillId="68" borderId="0" applyNumberFormat="0" applyBorder="0" applyAlignment="0" applyProtection="0"/>
    <xf numFmtId="0" fontId="6" fillId="78" borderId="0" applyNumberFormat="0" applyBorder="0" applyAlignment="0" applyProtection="0"/>
    <xf numFmtId="0" fontId="18" fillId="0" borderId="0" applyNumberFormat="0" applyFont="0" applyFill="0" applyBorder="0" applyAlignment="0" applyProtection="0"/>
    <xf numFmtId="0" fontId="6" fillId="78" borderId="0" applyNumberFormat="0" applyBorder="0" applyAlignment="0" applyProtection="0"/>
    <xf numFmtId="0" fontId="18" fillId="0" borderId="0" applyNumberFormat="0" applyFont="0" applyFill="0" applyBorder="0" applyAlignment="0" applyProtection="0"/>
    <xf numFmtId="0" fontId="131" fillId="0" borderId="0" applyNumberFormat="0" applyFill="0" applyBorder="0" applyAlignment="0" applyProtection="0"/>
    <xf numFmtId="38" fontId="117" fillId="0" borderId="0" applyFont="0" applyFill="0" applyBorder="0" applyAlignment="0" applyProtection="0"/>
    <xf numFmtId="0" fontId="37" fillId="84" borderId="0" applyNumberFormat="0" applyBorder="0" applyAlignment="0" applyProtection="0"/>
    <xf numFmtId="0" fontId="37" fillId="84" borderId="0" applyNumberFormat="0" applyBorder="0" applyAlignment="0" applyProtection="0"/>
    <xf numFmtId="0" fontId="6" fillId="78" borderId="0" applyNumberFormat="0" applyBorder="0" applyAlignment="0" applyProtection="0"/>
    <xf numFmtId="0" fontId="20" fillId="0" borderId="0"/>
    <xf numFmtId="0" fontId="20" fillId="0" borderId="0"/>
    <xf numFmtId="0" fontId="6" fillId="64" borderId="0" applyNumberFormat="0" applyBorder="0" applyAlignment="0" applyProtection="0"/>
    <xf numFmtId="0" fontId="6" fillId="64" borderId="0" applyNumberFormat="0" applyBorder="0" applyAlignment="0" applyProtection="0"/>
    <xf numFmtId="0" fontId="6" fillId="73"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37" fillId="103" borderId="0" applyNumberFormat="0" applyBorder="0" applyAlignment="0" applyProtection="0"/>
    <xf numFmtId="0" fontId="37" fillId="103" borderId="0" applyNumberFormat="0" applyBorder="0" applyAlignment="0" applyProtection="0"/>
    <xf numFmtId="0" fontId="20" fillId="0" borderId="0"/>
    <xf numFmtId="0" fontId="20" fillId="0" borderId="0"/>
    <xf numFmtId="0" fontId="18" fillId="0" borderId="84" applyNumberFormat="0" applyFont="0" applyAlignment="0" applyProtection="0"/>
    <xf numFmtId="0" fontId="20" fillId="94" borderId="0" applyNumberFormat="0" applyBorder="0" applyAlignment="0" applyProtection="0"/>
    <xf numFmtId="0" fontId="6" fillId="64" borderId="0" applyNumberFormat="0" applyBorder="0" applyAlignment="0" applyProtection="0"/>
    <xf numFmtId="0" fontId="20" fillId="94" borderId="0" applyNumberFormat="0" applyBorder="0" applyAlignment="0" applyProtection="0"/>
    <xf numFmtId="0" fontId="6" fillId="65" borderId="0" applyNumberFormat="0" applyBorder="0" applyAlignment="0" applyProtection="0"/>
    <xf numFmtId="0" fontId="6" fillId="64" borderId="0" applyNumberFormat="0" applyBorder="0" applyAlignment="0" applyProtection="0"/>
    <xf numFmtId="0" fontId="20" fillId="94" borderId="0" applyNumberFormat="0" applyBorder="0" applyAlignment="0" applyProtection="0"/>
    <xf numFmtId="0" fontId="6" fillId="78" borderId="0" applyNumberFormat="0" applyBorder="0" applyAlignment="0" applyProtection="0"/>
    <xf numFmtId="0" fontId="6" fillId="68" borderId="0" applyNumberFormat="0" applyBorder="0" applyAlignment="0" applyProtection="0"/>
    <xf numFmtId="0" fontId="6" fillId="78" borderId="0" applyNumberFormat="0" applyBorder="0" applyAlignment="0" applyProtection="0"/>
    <xf numFmtId="0" fontId="27" fillId="75" borderId="0" applyNumberFormat="0" applyBorder="0" applyAlignment="0" applyProtection="0"/>
    <xf numFmtId="0" fontId="27" fillId="75" borderId="0" applyNumberFormat="0" applyBorder="0" applyAlignment="0" applyProtection="0"/>
    <xf numFmtId="0" fontId="6" fillId="65" borderId="0" applyNumberFormat="0" applyBorder="0" applyAlignment="0" applyProtection="0"/>
    <xf numFmtId="0" fontId="20" fillId="94" borderId="0" applyNumberFormat="0" applyBorder="0" applyAlignment="0" applyProtection="0"/>
    <xf numFmtId="0" fontId="20" fillId="94" borderId="0" applyNumberFormat="0" applyBorder="0" applyAlignment="0" applyProtection="0"/>
    <xf numFmtId="0" fontId="20" fillId="94" borderId="0" applyNumberFormat="0" applyBorder="0" applyAlignment="0" applyProtection="0"/>
    <xf numFmtId="0" fontId="20" fillId="94" borderId="0" applyNumberFormat="0" applyBorder="0" applyAlignment="0" applyProtection="0"/>
    <xf numFmtId="0" fontId="18" fillId="0" borderId="0" applyNumberFormat="0" applyFont="0" applyFill="0" applyBorder="0" applyAlignment="0" applyProtection="0"/>
    <xf numFmtId="0" fontId="20" fillId="94" borderId="0" applyNumberFormat="0" applyBorder="0" applyAlignment="0" applyProtection="0"/>
    <xf numFmtId="0" fontId="20" fillId="94" borderId="0" applyNumberFormat="0" applyBorder="0" applyAlignment="0" applyProtection="0"/>
    <xf numFmtId="0" fontId="6" fillId="73" borderId="0" applyNumberFormat="0" applyBorder="0" applyAlignment="0" applyProtection="0"/>
    <xf numFmtId="0" fontId="18" fillId="0" borderId="0" applyNumberFormat="0" applyFont="0" applyFill="0" applyBorder="0" applyAlignment="0" applyProtection="0"/>
    <xf numFmtId="0" fontId="20" fillId="94" borderId="0" applyNumberFormat="0" applyBorder="0" applyAlignment="0" applyProtection="0"/>
    <xf numFmtId="0" fontId="20" fillId="94" borderId="0" applyNumberFormat="0" applyBorder="0" applyAlignment="0" applyProtection="0"/>
    <xf numFmtId="0" fontId="18" fillId="0" borderId="0" applyNumberFormat="0" applyFont="0" applyFill="0" applyBorder="0" applyAlignment="0" applyProtection="0"/>
    <xf numFmtId="0" fontId="6" fillId="73" borderId="0" applyNumberFormat="0" applyBorder="0" applyAlignment="0" applyProtection="0"/>
    <xf numFmtId="0" fontId="18" fillId="0" borderId="0" applyNumberFormat="0" applyFont="0" applyFill="0" applyBorder="0" applyAlignment="0" applyProtection="0"/>
    <xf numFmtId="0" fontId="6" fillId="63"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0" fillId="94" borderId="0" applyNumberFormat="0" applyBorder="0" applyAlignment="0" applyProtection="0"/>
    <xf numFmtId="0" fontId="20" fillId="94" borderId="0" applyNumberFormat="0" applyBorder="0" applyAlignment="0" applyProtection="0"/>
    <xf numFmtId="0" fontId="18" fillId="0" borderId="0" applyNumberFormat="0" applyFont="0" applyFill="0" applyBorder="0" applyAlignment="0" applyProtection="0"/>
    <xf numFmtId="0" fontId="6" fillId="63" borderId="0" applyNumberFormat="0" applyBorder="0" applyAlignment="0" applyProtection="0"/>
    <xf numFmtId="0" fontId="18" fillId="0" borderId="0" applyNumberFormat="0" applyFont="0" applyFill="0" applyBorder="0" applyAlignment="0" applyProtection="0"/>
    <xf numFmtId="0" fontId="20" fillId="94" borderId="0" applyNumberFormat="0" applyBorder="0" applyAlignment="0" applyProtection="0"/>
    <xf numFmtId="0" fontId="20" fillId="94" borderId="0" applyNumberFormat="0" applyBorder="0" applyAlignment="0" applyProtection="0"/>
    <xf numFmtId="0" fontId="18" fillId="0" borderId="0" applyNumberFormat="0" applyFont="0" applyFill="0" applyBorder="0" applyAlignment="0" applyProtection="0"/>
    <xf numFmtId="0" fontId="36" fillId="0" borderId="90" applyNumberFormat="0" applyFill="0" applyAlignment="0" applyProtection="0"/>
    <xf numFmtId="0" fontId="6" fillId="63" borderId="0" applyNumberFormat="0" applyBorder="0" applyAlignment="0" applyProtection="0"/>
    <xf numFmtId="0" fontId="18" fillId="0" borderId="0" applyNumberFormat="0" applyFont="0" applyFill="0" applyBorder="0" applyAlignment="0" applyProtection="0"/>
    <xf numFmtId="0" fontId="20" fillId="94" borderId="0" applyNumberFormat="0" applyBorder="0" applyAlignment="0" applyProtection="0"/>
    <xf numFmtId="0" fontId="20" fillId="94" borderId="0" applyNumberFormat="0" applyBorder="0" applyAlignment="0" applyProtection="0"/>
    <xf numFmtId="0" fontId="6" fillId="78" borderId="0" applyNumberFormat="0" applyBorder="0" applyAlignment="0" applyProtection="0"/>
    <xf numFmtId="0" fontId="20" fillId="0" borderId="0"/>
    <xf numFmtId="0" fontId="20" fillId="0" borderId="0"/>
    <xf numFmtId="0" fontId="6" fillId="7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8" borderId="0" applyNumberFormat="0" applyBorder="0" applyAlignment="0" applyProtection="0"/>
    <xf numFmtId="0" fontId="20" fillId="69"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3" borderId="0" applyNumberFormat="0" applyBorder="0" applyAlignment="0" applyProtection="0"/>
    <xf numFmtId="0" fontId="6" fillId="71"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20" fillId="92" borderId="0" applyNumberFormat="0" applyBorder="0" applyAlignment="0" applyProtection="0"/>
    <xf numFmtId="0" fontId="20" fillId="92" borderId="0" applyNumberFormat="0" applyBorder="0" applyAlignment="0" applyProtection="0"/>
    <xf numFmtId="0" fontId="6" fillId="78" borderId="0" applyNumberFormat="0" applyBorder="0" applyAlignment="0" applyProtection="0"/>
    <xf numFmtId="0" fontId="20" fillId="92" borderId="0" applyNumberFormat="0" applyBorder="0" applyAlignment="0" applyProtection="0"/>
    <xf numFmtId="0" fontId="20" fillId="92"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20" fillId="92" borderId="0" applyNumberFormat="0" applyBorder="0" applyAlignment="0" applyProtection="0"/>
    <xf numFmtId="0" fontId="20" fillId="92"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63" borderId="0" applyNumberFormat="0" applyBorder="0" applyAlignment="0" applyProtection="0"/>
    <xf numFmtId="0" fontId="6" fillId="71"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44" fillId="0" borderId="2" applyNumberFormat="0" applyFill="0" applyAlignment="0" applyProtection="0"/>
    <xf numFmtId="0" fontId="126" fillId="0" borderId="81" applyNumberFormat="0" applyAlignment="0" applyProtection="0"/>
    <xf numFmtId="0" fontId="6" fillId="78" borderId="0" applyNumberFormat="0" applyBorder="0" applyAlignment="0" applyProtection="0"/>
    <xf numFmtId="0" fontId="44" fillId="0" borderId="2" applyNumberFormat="0" applyFill="0" applyAlignment="0" applyProtection="0"/>
    <xf numFmtId="0" fontId="44" fillId="0" borderId="2" applyNumberFormat="0" applyFill="0" applyAlignment="0" applyProtection="0"/>
    <xf numFmtId="0" fontId="126" fillId="0" borderId="81" applyNumberFormat="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6" fillId="78" borderId="0" applyNumberFormat="0" applyBorder="0" applyAlignment="0" applyProtection="0"/>
    <xf numFmtId="0" fontId="6" fillId="65" borderId="0" applyNumberFormat="0" applyBorder="0" applyAlignment="0" applyProtection="0"/>
    <xf numFmtId="0" fontId="44" fillId="0" borderId="2" applyNumberFormat="0" applyFill="0" applyAlignment="0" applyProtection="0"/>
    <xf numFmtId="0" fontId="44" fillId="0" borderId="2" applyNumberFormat="0" applyFill="0" applyAlignment="0" applyProtection="0"/>
    <xf numFmtId="0" fontId="126" fillId="0" borderId="81" applyNumberFormat="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18" fillId="0" borderId="0" applyNumberFormat="0" applyFont="0" applyFill="0" applyBorder="0" applyAlignment="0" applyProtection="0"/>
    <xf numFmtId="0" fontId="6" fillId="78" borderId="0" applyNumberFormat="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6" fillId="78" borderId="0" applyNumberFormat="0" applyBorder="0" applyAlignment="0" applyProtection="0"/>
    <xf numFmtId="0" fontId="104" fillId="0" borderId="89" applyNumberFormat="0" applyFill="0" applyAlignment="0" applyProtection="0"/>
    <xf numFmtId="0" fontId="88" fillId="0" borderId="0" applyNumberFormat="0" applyFill="0" applyBorder="0" applyAlignment="0" applyProtection="0"/>
    <xf numFmtId="0" fontId="6" fillId="73" borderId="0" applyNumberFormat="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6" fillId="78" borderId="0" applyNumberFormat="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8" borderId="0" applyNumberFormat="0" applyBorder="0" applyAlignment="0" applyProtection="0"/>
    <xf numFmtId="9" fontId="18" fillId="0" borderId="0" applyFont="0" applyFill="0" applyBorder="0" applyAlignment="0" applyProtection="0"/>
    <xf numFmtId="0" fontId="6" fillId="70"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8"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8"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8" borderId="0" applyNumberFormat="0" applyBorder="0" applyAlignment="0" applyProtection="0"/>
    <xf numFmtId="0" fontId="6" fillId="71" borderId="0" applyNumberFormat="0" applyBorder="0" applyAlignment="0" applyProtection="0"/>
    <xf numFmtId="0" fontId="20" fillId="69" borderId="0" applyNumberFormat="0" applyBorder="0" applyAlignment="0" applyProtection="0"/>
    <xf numFmtId="0" fontId="20" fillId="69"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20" fillId="0" borderId="0"/>
    <xf numFmtId="0" fontId="20" fillId="96" borderId="0" applyNumberFormat="0" applyBorder="0" applyAlignment="0" applyProtection="0"/>
    <xf numFmtId="0" fontId="6" fillId="78" borderId="0" applyNumberFormat="0" applyBorder="0" applyAlignment="0" applyProtection="0"/>
    <xf numFmtId="0" fontId="118" fillId="0" borderId="0" applyNumberFormat="0" applyFill="0" applyBorder="0" applyAlignment="0" applyProtection="0"/>
    <xf numFmtId="0" fontId="6" fillId="78" borderId="0" applyNumberFormat="0" applyBorder="0" applyAlignment="0" applyProtection="0"/>
    <xf numFmtId="0" fontId="20" fillId="96" borderId="0" applyNumberFormat="0" applyBorder="0" applyAlignment="0" applyProtection="0"/>
    <xf numFmtId="0" fontId="6" fillId="7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0" fillId="69" borderId="0" applyNumberFormat="0" applyBorder="0" applyAlignment="0" applyProtection="0"/>
    <xf numFmtId="0" fontId="6" fillId="78" borderId="0" applyNumberFormat="0" applyBorder="0" applyAlignment="0" applyProtection="0"/>
    <xf numFmtId="0" fontId="18" fillId="0" borderId="0"/>
    <xf numFmtId="0" fontId="18" fillId="0" borderId="0"/>
    <xf numFmtId="0" fontId="20" fillId="69" borderId="0" applyNumberFormat="0" applyBorder="0" applyAlignment="0" applyProtection="0"/>
    <xf numFmtId="0" fontId="111" fillId="93" borderId="83" applyNumberFormat="0" applyAlignment="0" applyProtection="0"/>
    <xf numFmtId="0" fontId="6" fillId="78" borderId="0" applyNumberFormat="0" applyBorder="0" applyAlignment="0" applyProtection="0"/>
    <xf numFmtId="0" fontId="18" fillId="0" borderId="0"/>
    <xf numFmtId="0" fontId="18" fillId="0" borderId="0"/>
    <xf numFmtId="0" fontId="6" fillId="71" borderId="0" applyNumberFormat="0" applyBorder="0" applyAlignment="0" applyProtection="0"/>
    <xf numFmtId="0" fontId="6" fillId="78" borderId="0" applyNumberFormat="0" applyBorder="0" applyAlignment="0" applyProtection="0"/>
    <xf numFmtId="0" fontId="6" fillId="71"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18" fillId="0" borderId="0"/>
    <xf numFmtId="0" fontId="18" fillId="0" borderId="0"/>
    <xf numFmtId="0" fontId="6" fillId="78" borderId="0" applyNumberFormat="0" applyBorder="0" applyAlignment="0" applyProtection="0"/>
    <xf numFmtId="0" fontId="18" fillId="0" borderId="0"/>
    <xf numFmtId="0" fontId="6" fillId="0" borderId="0"/>
    <xf numFmtId="0" fontId="6" fillId="78" borderId="0" applyNumberFormat="0" applyBorder="0" applyAlignment="0" applyProtection="0"/>
    <xf numFmtId="0" fontId="6" fillId="71" borderId="0" applyNumberFormat="0" applyBorder="0" applyAlignment="0" applyProtection="0"/>
    <xf numFmtId="0" fontId="6" fillId="0" borderId="0"/>
    <xf numFmtId="0" fontId="6" fillId="70" borderId="0" applyNumberFormat="0" applyBorder="0" applyAlignment="0" applyProtection="0"/>
    <xf numFmtId="0" fontId="6" fillId="78" borderId="0" applyNumberFormat="0" applyBorder="0" applyAlignment="0" applyProtection="0"/>
    <xf numFmtId="0" fontId="6" fillId="0" borderId="0"/>
    <xf numFmtId="0" fontId="6" fillId="70" borderId="0" applyNumberFormat="0" applyBorder="0" applyAlignment="0" applyProtection="0"/>
    <xf numFmtId="0" fontId="6" fillId="78" borderId="0" applyNumberFormat="0" applyBorder="0" applyAlignment="0" applyProtection="0"/>
    <xf numFmtId="0" fontId="6" fillId="70" borderId="0" applyNumberFormat="0" applyBorder="0" applyAlignment="0" applyProtection="0"/>
    <xf numFmtId="0" fontId="6" fillId="78" borderId="0" applyNumberFormat="0" applyBorder="0" applyAlignment="0" applyProtection="0"/>
    <xf numFmtId="0" fontId="6" fillId="65" borderId="0" applyNumberFormat="0" applyBorder="0" applyAlignment="0" applyProtection="0"/>
    <xf numFmtId="0" fontId="6" fillId="78" borderId="0" applyNumberFormat="0" applyBorder="0" applyAlignment="0" applyProtection="0"/>
    <xf numFmtId="0" fontId="6" fillId="64" borderId="0" applyNumberFormat="0" applyBorder="0" applyAlignment="0" applyProtection="0"/>
    <xf numFmtId="0" fontId="6" fillId="78" borderId="0" applyNumberFormat="0" applyBorder="0" applyAlignment="0" applyProtection="0"/>
    <xf numFmtId="0" fontId="6" fillId="64"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18" fillId="0" borderId="0" applyNumberFormat="0" applyFont="0" applyFill="0" applyBorder="0" applyAlignment="0" applyProtection="0"/>
    <xf numFmtId="0" fontId="6" fillId="78" borderId="0" applyNumberFormat="0" applyBorder="0" applyAlignment="0" applyProtection="0"/>
    <xf numFmtId="0" fontId="6" fillId="78" borderId="0" applyNumberFormat="0" applyBorder="0" applyAlignment="0" applyProtection="0"/>
    <xf numFmtId="0" fontId="18" fillId="0" borderId="0"/>
    <xf numFmtId="0" fontId="18" fillId="0" borderId="0"/>
    <xf numFmtId="0" fontId="44" fillId="0" borderId="2" applyNumberFormat="0" applyFill="0" applyAlignment="0" applyProtection="0"/>
    <xf numFmtId="172" fontId="18" fillId="0" borderId="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78" borderId="0" applyNumberFormat="0" applyBorder="0" applyAlignment="0" applyProtection="0"/>
    <xf numFmtId="0" fontId="6" fillId="63" borderId="0" applyNumberFormat="0" applyBorder="0" applyAlignment="0" applyProtection="0"/>
    <xf numFmtId="0" fontId="6" fillId="70" borderId="0" applyNumberFormat="0" applyBorder="0" applyAlignment="0" applyProtection="0"/>
    <xf numFmtId="0" fontId="6" fillId="78" borderId="0" applyNumberFormat="0" applyBorder="0" applyAlignment="0" applyProtection="0"/>
    <xf numFmtId="172" fontId="18" fillId="0" borderId="0" applyFill="0" applyBorder="0" applyAlignment="0" applyProtection="0"/>
    <xf numFmtId="0" fontId="6" fillId="78" borderId="0" applyNumberFormat="0" applyBorder="0" applyAlignment="0" applyProtection="0"/>
    <xf numFmtId="0" fontId="18" fillId="0" borderId="84" applyNumberFormat="0" applyFont="0" applyAlignment="0" applyProtection="0"/>
    <xf numFmtId="0" fontId="6" fillId="7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18" fillId="0" borderId="0" applyNumberFormat="0" applyFont="0" applyFill="0" applyBorder="0" applyAlignment="0" applyProtection="0"/>
    <xf numFmtId="0" fontId="6" fillId="71"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78" borderId="0" applyNumberFormat="0" applyBorder="0" applyAlignment="0" applyProtection="0"/>
    <xf numFmtId="0" fontId="18" fillId="0" borderId="0" applyNumberFormat="0" applyFont="0" applyFill="0" applyBorder="0" applyAlignment="0" applyProtection="0"/>
    <xf numFmtId="0" fontId="6" fillId="71"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9" fontId="18" fillId="0" borderId="0" applyFont="0" applyFill="0" applyBorder="0" applyAlignment="0" applyProtection="0"/>
    <xf numFmtId="0" fontId="6" fillId="70" borderId="0" applyNumberFormat="0" applyBorder="0" applyAlignment="0" applyProtection="0"/>
    <xf numFmtId="0" fontId="6" fillId="78"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70" borderId="0" applyNumberFormat="0" applyBorder="0" applyAlignment="0" applyProtection="0"/>
    <xf numFmtId="0" fontId="6" fillId="78" borderId="0" applyNumberFormat="0" applyBorder="0" applyAlignment="0" applyProtection="0"/>
    <xf numFmtId="0" fontId="18" fillId="0" borderId="0" applyNumberFormat="0" applyFont="0" applyFill="0" applyBorder="0" applyAlignment="0" applyProtection="0"/>
    <xf numFmtId="0" fontId="6" fillId="65" borderId="0" applyNumberFormat="0" applyBorder="0" applyAlignment="0" applyProtection="0"/>
    <xf numFmtId="0" fontId="6" fillId="70" borderId="0" applyNumberFormat="0" applyBorder="0" applyAlignment="0" applyProtection="0"/>
    <xf numFmtId="0" fontId="6" fillId="78" borderId="0" applyNumberFormat="0" applyBorder="0" applyAlignment="0" applyProtection="0"/>
    <xf numFmtId="0" fontId="6" fillId="71" borderId="0" applyNumberFormat="0" applyBorder="0" applyAlignment="0" applyProtection="0"/>
    <xf numFmtId="0" fontId="6" fillId="78" borderId="0" applyNumberFormat="0" applyBorder="0" applyAlignment="0" applyProtection="0"/>
    <xf numFmtId="0" fontId="6" fillId="71" borderId="0" applyNumberFormat="0" applyBorder="0" applyAlignment="0" applyProtection="0"/>
    <xf numFmtId="0" fontId="6" fillId="78" borderId="0" applyNumberFormat="0" applyBorder="0" applyAlignment="0" applyProtection="0"/>
    <xf numFmtId="0" fontId="6" fillId="73" borderId="0" applyNumberFormat="0" applyBorder="0" applyAlignment="0" applyProtection="0"/>
    <xf numFmtId="0" fontId="6" fillId="78" borderId="0" applyNumberFormat="0" applyBorder="0" applyAlignment="0" applyProtection="0"/>
    <xf numFmtId="0" fontId="6" fillId="73" borderId="0" applyNumberFormat="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xf numFmtId="0" fontId="18" fillId="0" borderId="84" applyNumberFormat="0" applyFont="0" applyAlignment="0" applyProtection="0"/>
    <xf numFmtId="0" fontId="6" fillId="78" borderId="0" applyNumberFormat="0" applyBorder="0" applyAlignment="0" applyProtection="0"/>
    <xf numFmtId="0" fontId="6" fillId="64"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114" fillId="105" borderId="0" applyNumberFormat="0" applyBorder="0" applyAlignment="0" applyProtection="0"/>
    <xf numFmtId="0" fontId="18" fillId="0" borderId="84" applyNumberFormat="0" applyFont="0" applyAlignment="0" applyProtection="0"/>
    <xf numFmtId="0" fontId="6" fillId="78" borderId="0" applyNumberFormat="0" applyBorder="0" applyAlignment="0" applyProtection="0"/>
    <xf numFmtId="0" fontId="20" fillId="86" borderId="0" applyNumberFormat="0" applyBorder="0" applyAlignment="0" applyProtection="0"/>
    <xf numFmtId="0" fontId="20" fillId="86" borderId="0" applyNumberFormat="0" applyBorder="0" applyAlignment="0" applyProtection="0"/>
    <xf numFmtId="0" fontId="6" fillId="78" borderId="0" applyNumberFormat="0" applyBorder="0" applyAlignment="0" applyProtection="0"/>
    <xf numFmtId="0" fontId="18" fillId="0" borderId="84" applyNumberFormat="0" applyFont="0" applyAlignment="0" applyProtection="0"/>
    <xf numFmtId="0" fontId="6" fillId="78" borderId="0" applyNumberFormat="0" applyBorder="0" applyAlignment="0" applyProtection="0"/>
    <xf numFmtId="0" fontId="20" fillId="72" borderId="84" applyNumberFormat="0" applyFont="0" applyAlignment="0" applyProtection="0"/>
    <xf numFmtId="0" fontId="6" fillId="78" borderId="0" applyNumberFormat="0" applyBorder="0" applyAlignment="0" applyProtection="0"/>
    <xf numFmtId="0" fontId="20" fillId="86" borderId="0" applyNumberFormat="0" applyBorder="0" applyAlignment="0" applyProtection="0"/>
    <xf numFmtId="0" fontId="20" fillId="86" borderId="0" applyNumberFormat="0" applyBorder="0" applyAlignment="0" applyProtection="0"/>
    <xf numFmtId="0" fontId="6" fillId="78" borderId="0" applyNumberFormat="0" applyBorder="0" applyAlignment="0" applyProtection="0"/>
    <xf numFmtId="0" fontId="18" fillId="0" borderId="84" applyNumberFormat="0" applyFont="0" applyAlignment="0" applyProtection="0"/>
    <xf numFmtId="0" fontId="6" fillId="70" borderId="0" applyNumberFormat="0" applyBorder="0" applyAlignment="0" applyProtection="0"/>
    <xf numFmtId="0" fontId="6" fillId="70" borderId="0" applyNumberFormat="0" applyBorder="0" applyAlignment="0" applyProtection="0"/>
    <xf numFmtId="0" fontId="6" fillId="78" borderId="0" applyNumberFormat="0" applyBorder="0" applyAlignment="0" applyProtection="0"/>
    <xf numFmtId="0" fontId="20" fillId="72" borderId="84" applyNumberFormat="0" applyFont="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8" borderId="0" applyNumberFormat="0" applyBorder="0" applyAlignment="0" applyProtection="0"/>
    <xf numFmtId="0" fontId="20" fillId="86" borderId="0" applyNumberFormat="0" applyBorder="0" applyAlignment="0" applyProtection="0"/>
    <xf numFmtId="0" fontId="20" fillId="86" borderId="0" applyNumberFormat="0" applyBorder="0" applyAlignment="0" applyProtection="0"/>
    <xf numFmtId="0" fontId="6" fillId="78" borderId="0" applyNumberFormat="0" applyBorder="0" applyAlignment="0" applyProtection="0"/>
    <xf numFmtId="0" fontId="6" fillId="70" borderId="0" applyNumberFormat="0" applyBorder="0" applyAlignment="0" applyProtection="0"/>
    <xf numFmtId="0" fontId="20" fillId="86" borderId="0" applyNumberFormat="0" applyBorder="0" applyAlignment="0" applyProtection="0"/>
    <xf numFmtId="0" fontId="20" fillId="86" borderId="0" applyNumberFormat="0" applyBorder="0" applyAlignment="0" applyProtection="0"/>
    <xf numFmtId="0" fontId="6" fillId="78"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6" fillId="70" borderId="0" applyNumberFormat="0" applyBorder="0" applyAlignment="0" applyProtection="0"/>
    <xf numFmtId="0" fontId="20" fillId="86" borderId="0" applyNumberFormat="0" applyBorder="0" applyAlignment="0" applyProtection="0"/>
    <xf numFmtId="0" fontId="20" fillId="86" borderId="0" applyNumberFormat="0" applyBorder="0" applyAlignment="0" applyProtection="0"/>
    <xf numFmtId="0" fontId="6" fillId="78" borderId="0" applyNumberFormat="0" applyBorder="0" applyAlignment="0" applyProtection="0"/>
    <xf numFmtId="0" fontId="31" fillId="85" borderId="88" applyNumberFormat="0" applyAlignment="0" applyProtection="0"/>
    <xf numFmtId="0" fontId="31" fillId="85" borderId="88" applyNumberFormat="0" applyAlignment="0" applyProtection="0"/>
    <xf numFmtId="0" fontId="37" fillId="104" borderId="0" applyNumberFormat="0" applyBorder="0" applyAlignment="0" applyProtection="0"/>
    <xf numFmtId="0" fontId="37" fillId="104" borderId="0" applyNumberFormat="0" applyBorder="0" applyAlignment="0" applyProtection="0"/>
    <xf numFmtId="0" fontId="6" fillId="73" borderId="0" applyNumberFormat="0" applyBorder="0" applyAlignment="0" applyProtection="0"/>
    <xf numFmtId="0" fontId="6" fillId="70" borderId="0" applyNumberFormat="0" applyBorder="0" applyAlignment="0" applyProtection="0"/>
    <xf numFmtId="0" fontId="20" fillId="86" borderId="0" applyNumberFormat="0" applyBorder="0" applyAlignment="0" applyProtection="0"/>
    <xf numFmtId="0" fontId="20" fillId="86" borderId="0" applyNumberFormat="0" applyBorder="0" applyAlignment="0" applyProtection="0"/>
    <xf numFmtId="0" fontId="6" fillId="78" borderId="0" applyNumberFormat="0" applyBorder="0" applyAlignment="0" applyProtection="0"/>
    <xf numFmtId="0" fontId="6" fillId="73" borderId="0" applyNumberFormat="0" applyBorder="0" applyAlignment="0" applyProtection="0"/>
    <xf numFmtId="0" fontId="18" fillId="0" borderId="0"/>
    <xf numFmtId="0" fontId="6" fillId="7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20" fillId="94" borderId="0" applyNumberFormat="0" applyBorder="0" applyAlignment="0" applyProtection="0"/>
    <xf numFmtId="0" fontId="61" fillId="82" borderId="87" applyNumberFormat="0" applyFont="0" applyAlignment="0" applyProtection="0"/>
    <xf numFmtId="0" fontId="20" fillId="94" borderId="0" applyNumberFormat="0" applyBorder="0" applyAlignment="0" applyProtection="0"/>
    <xf numFmtId="0" fontId="20" fillId="94" borderId="0" applyNumberFormat="0" applyBorder="0" applyAlignment="0" applyProtection="0"/>
    <xf numFmtId="0" fontId="18" fillId="0" borderId="0" applyNumberFormat="0" applyFont="0" applyFill="0" applyBorder="0" applyAlignment="0" applyProtection="0"/>
    <xf numFmtId="0" fontId="61" fillId="82" borderId="87" applyNumberFormat="0" applyFont="0" applyAlignment="0" applyProtection="0"/>
    <xf numFmtId="0" fontId="20" fillId="94" borderId="0" applyNumberFormat="0" applyBorder="0" applyAlignment="0" applyProtection="0"/>
    <xf numFmtId="0" fontId="20" fillId="94" borderId="0" applyNumberFormat="0" applyBorder="0" applyAlignment="0" applyProtection="0"/>
    <xf numFmtId="0" fontId="20" fillId="94" borderId="0" applyNumberFormat="0" applyBorder="0" applyAlignment="0" applyProtection="0"/>
    <xf numFmtId="0" fontId="6" fillId="7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7" fillId="0" borderId="0" applyNumberFormat="0" applyFill="0" applyBorder="0" applyAlignment="0" applyProtection="0"/>
    <xf numFmtId="0" fontId="6" fillId="78" borderId="0" applyNumberFormat="0" applyBorder="0" applyAlignment="0" applyProtection="0"/>
    <xf numFmtId="0" fontId="114" fillId="95" borderId="0" applyNumberFormat="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6" fillId="73" borderId="0" applyNumberFormat="0" applyBorder="0" applyAlignment="0" applyProtection="0"/>
    <xf numFmtId="0" fontId="6" fillId="65" borderId="0" applyNumberFormat="0" applyBorder="0" applyAlignment="0" applyProtection="0"/>
    <xf numFmtId="0" fontId="127" fillId="0" borderId="0" applyNumberFormat="0" applyFill="0" applyBorder="0" applyAlignment="0" applyProtection="0"/>
    <xf numFmtId="0" fontId="6" fillId="78" borderId="0" applyNumberFormat="0" applyBorder="0" applyAlignment="0" applyProtection="0"/>
    <xf numFmtId="0" fontId="114" fillId="95" borderId="0" applyNumberFormat="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6" fillId="65" borderId="0" applyNumberFormat="0" applyBorder="0" applyAlignment="0" applyProtection="0"/>
    <xf numFmtId="0" fontId="37" fillId="94" borderId="0" applyNumberFormat="0" applyBorder="0" applyAlignment="0" applyProtection="0"/>
    <xf numFmtId="0" fontId="37" fillId="99" borderId="0" applyNumberFormat="0" applyBorder="0" applyAlignment="0" applyProtection="0"/>
    <xf numFmtId="0" fontId="6" fillId="78" borderId="0" applyNumberFormat="0" applyBorder="0" applyAlignment="0" applyProtection="0"/>
    <xf numFmtId="0" fontId="6" fillId="64" borderId="0" applyNumberFormat="0" applyBorder="0" applyAlignment="0" applyProtection="0"/>
    <xf numFmtId="0" fontId="6" fillId="78" borderId="0" applyNumberFormat="0" applyBorder="0" applyAlignment="0" applyProtection="0"/>
    <xf numFmtId="0" fontId="6" fillId="64"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37" fillId="109" borderId="0" applyNumberFormat="0" applyBorder="0" applyAlignment="0" applyProtection="0"/>
    <xf numFmtId="0" fontId="37" fillId="109" borderId="0" applyNumberFormat="0" applyBorder="0" applyAlignment="0" applyProtection="0"/>
    <xf numFmtId="0" fontId="37" fillId="104" borderId="0" applyNumberFormat="0" applyBorder="0" applyAlignment="0" applyProtection="0"/>
    <xf numFmtId="0" fontId="6" fillId="63" borderId="0" applyNumberFormat="0" applyBorder="0" applyAlignment="0" applyProtection="0"/>
    <xf numFmtId="0" fontId="6" fillId="78" borderId="0" applyNumberFormat="0" applyBorder="0" applyAlignment="0" applyProtection="0"/>
    <xf numFmtId="0" fontId="18" fillId="0" borderId="0" applyNumberFormat="0" applyFont="0" applyFill="0" applyBorder="0" applyAlignment="0" applyProtection="0"/>
    <xf numFmtId="0" fontId="37" fillId="104" borderId="0" applyNumberFormat="0" applyBorder="0" applyAlignment="0" applyProtection="0"/>
    <xf numFmtId="0" fontId="37" fillId="104" borderId="0" applyNumberFormat="0" applyBorder="0" applyAlignment="0" applyProtection="0"/>
    <xf numFmtId="0" fontId="6" fillId="65" borderId="0" applyNumberFormat="0" applyBorder="0" applyAlignment="0" applyProtection="0"/>
    <xf numFmtId="0" fontId="37" fillId="99" borderId="0" applyNumberFormat="0" applyBorder="0" applyAlignment="0" applyProtection="0"/>
    <xf numFmtId="0" fontId="6" fillId="63" borderId="0" applyNumberFormat="0" applyBorder="0" applyAlignment="0" applyProtection="0"/>
    <xf numFmtId="0" fontId="6" fillId="78" borderId="0" applyNumberFormat="0" applyBorder="0" applyAlignment="0" applyProtection="0"/>
    <xf numFmtId="0" fontId="18" fillId="0" borderId="0" applyNumberFormat="0" applyFont="0" applyFill="0" applyBorder="0" applyAlignment="0" applyProtection="0"/>
    <xf numFmtId="0" fontId="37" fillId="104" borderId="0" applyNumberFormat="0" applyBorder="0" applyAlignment="0" applyProtection="0"/>
    <xf numFmtId="0" fontId="6" fillId="63" borderId="0" applyNumberFormat="0" applyBorder="0" applyAlignment="0" applyProtection="0"/>
    <xf numFmtId="0" fontId="6" fillId="78" borderId="0" applyNumberFormat="0" applyBorder="0" applyAlignment="0" applyProtection="0"/>
    <xf numFmtId="0" fontId="18" fillId="0" borderId="0" applyNumberFormat="0" applyFont="0" applyFill="0" applyBorder="0" applyAlignment="0" applyProtection="0"/>
    <xf numFmtId="0" fontId="37" fillId="104"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8" borderId="0" applyNumberFormat="0" applyBorder="0" applyAlignment="0" applyProtection="0"/>
    <xf numFmtId="0" fontId="37" fillId="104"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8" borderId="0" applyNumberFormat="0" applyBorder="0" applyAlignment="0" applyProtection="0"/>
    <xf numFmtId="0" fontId="6" fillId="78" borderId="0" applyNumberFormat="0" applyBorder="0" applyAlignment="0" applyProtection="0"/>
    <xf numFmtId="0" fontId="114" fillId="74"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18" fillId="0" borderId="0" applyNumberFormat="0" applyFont="0" applyFill="0" applyBorder="0" applyAlignment="0" applyProtection="0"/>
    <xf numFmtId="172" fontId="18" fillId="0" borderId="0" applyFill="0" applyBorder="0" applyAlignment="0" applyProtection="0"/>
    <xf numFmtId="172" fontId="18" fillId="0" borderId="0" applyFill="0" applyBorder="0" applyAlignment="0" applyProtection="0"/>
    <xf numFmtId="0" fontId="6" fillId="78"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1" borderId="0" applyNumberFormat="0" applyBorder="0" applyAlignment="0" applyProtection="0"/>
    <xf numFmtId="0" fontId="6" fillId="78" borderId="0" applyNumberFormat="0" applyBorder="0" applyAlignment="0" applyProtection="0"/>
    <xf numFmtId="0" fontId="6" fillId="0" borderId="0"/>
    <xf numFmtId="0" fontId="6" fillId="73" borderId="0" applyNumberFormat="0" applyBorder="0" applyAlignment="0" applyProtection="0"/>
    <xf numFmtId="0" fontId="6" fillId="71" borderId="0" applyNumberFormat="0" applyBorder="0" applyAlignment="0" applyProtection="0"/>
    <xf numFmtId="0" fontId="6" fillId="78" borderId="0" applyNumberFormat="0" applyBorder="0" applyAlignment="0" applyProtection="0"/>
    <xf numFmtId="0" fontId="6" fillId="70" borderId="0" applyNumberFormat="0" applyBorder="0" applyAlignment="0" applyProtection="0"/>
    <xf numFmtId="0" fontId="6" fillId="72" borderId="84" applyNumberFormat="0" applyFont="0" applyAlignment="0" applyProtection="0"/>
    <xf numFmtId="0" fontId="6" fillId="78" borderId="0" applyNumberFormat="0" applyBorder="0" applyAlignment="0" applyProtection="0"/>
    <xf numFmtId="0" fontId="6" fillId="78" borderId="0" applyNumberFormat="0" applyBorder="0" applyAlignment="0" applyProtection="0"/>
    <xf numFmtId="9" fontId="18" fillId="0" borderId="0" applyFont="0" applyFill="0" applyBorder="0" applyAlignment="0" applyProtection="0"/>
    <xf numFmtId="0" fontId="20" fillId="96" borderId="0" applyNumberFormat="0" applyBorder="0" applyAlignment="0" applyProtection="0"/>
    <xf numFmtId="0" fontId="6" fillId="71" borderId="0" applyNumberFormat="0" applyBorder="0" applyAlignment="0" applyProtection="0"/>
    <xf numFmtId="0" fontId="6" fillId="78" borderId="0" applyNumberFormat="0" applyBorder="0" applyAlignment="0" applyProtection="0"/>
    <xf numFmtId="0" fontId="6" fillId="71" borderId="0" applyNumberFormat="0" applyBorder="0" applyAlignment="0" applyProtection="0"/>
    <xf numFmtId="0" fontId="6" fillId="78" borderId="0" applyNumberFormat="0" applyBorder="0" applyAlignment="0" applyProtection="0"/>
    <xf numFmtId="0" fontId="6" fillId="71" borderId="0" applyNumberFormat="0" applyBorder="0" applyAlignment="0" applyProtection="0"/>
    <xf numFmtId="0" fontId="6" fillId="78" borderId="0" applyNumberFormat="0" applyBorder="0" applyAlignment="0" applyProtection="0"/>
    <xf numFmtId="0" fontId="6" fillId="68" borderId="0" applyNumberFormat="0" applyBorder="0" applyAlignment="0" applyProtection="0"/>
    <xf numFmtId="0" fontId="6" fillId="78"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78"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70" borderId="0" applyNumberFormat="0" applyBorder="0" applyAlignment="0" applyProtection="0"/>
    <xf numFmtId="0" fontId="6" fillId="78" borderId="0" applyNumberFormat="0" applyBorder="0" applyAlignment="0" applyProtection="0"/>
    <xf numFmtId="0" fontId="20" fillId="92" borderId="0" applyNumberFormat="0" applyBorder="0" applyAlignment="0" applyProtection="0"/>
    <xf numFmtId="0" fontId="20" fillId="92" borderId="0" applyNumberFormat="0" applyBorder="0" applyAlignment="0" applyProtection="0"/>
    <xf numFmtId="0" fontId="6" fillId="78"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78"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78" borderId="0" applyNumberFormat="0" applyBorder="0" applyAlignment="0" applyProtection="0"/>
    <xf numFmtId="0" fontId="6" fillId="6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63" borderId="0" applyNumberFormat="0" applyBorder="0" applyAlignment="0" applyProtection="0"/>
    <xf numFmtId="0" fontId="6" fillId="71" borderId="0" applyNumberFormat="0" applyBorder="0" applyAlignment="0" applyProtection="0"/>
    <xf numFmtId="0" fontId="20" fillId="94" borderId="0" applyNumberFormat="0" applyBorder="0" applyAlignment="0" applyProtection="0"/>
    <xf numFmtId="9" fontId="18" fillId="0" borderId="0" applyFont="0" applyFill="0" applyBorder="0" applyAlignment="0" applyProtection="0"/>
    <xf numFmtId="0" fontId="61" fillId="82" borderId="87" applyNumberFormat="0" applyFont="0" applyAlignment="0" applyProtection="0"/>
    <xf numFmtId="0" fontId="20" fillId="94" borderId="0" applyNumberFormat="0" applyBorder="0" applyAlignment="0" applyProtection="0"/>
    <xf numFmtId="0" fontId="20" fillId="94" borderId="0" applyNumberFormat="0" applyBorder="0" applyAlignment="0" applyProtection="0"/>
    <xf numFmtId="0" fontId="20" fillId="94" borderId="0" applyNumberFormat="0" applyBorder="0" applyAlignment="0" applyProtection="0"/>
    <xf numFmtId="0" fontId="20" fillId="94" borderId="0" applyNumberFormat="0" applyBorder="0" applyAlignment="0" applyProtection="0"/>
    <xf numFmtId="0" fontId="36" fillId="0" borderId="90" applyNumberFormat="0" applyFill="0" applyAlignment="0" applyProtection="0"/>
    <xf numFmtId="0" fontId="36" fillId="0" borderId="90" applyNumberFormat="0" applyFill="0" applyAlignment="0" applyProtection="0"/>
    <xf numFmtId="0" fontId="6" fillId="70" borderId="0" applyNumberFormat="0" applyBorder="0" applyAlignment="0" applyProtection="0"/>
    <xf numFmtId="0" fontId="20" fillId="94" borderId="0" applyNumberFormat="0" applyBorder="0" applyAlignment="0" applyProtection="0"/>
    <xf numFmtId="0" fontId="20" fillId="94" borderId="0" applyNumberFormat="0" applyBorder="0" applyAlignment="0" applyProtection="0"/>
    <xf numFmtId="0" fontId="20" fillId="94" borderId="0" applyNumberFormat="0" applyBorder="0" applyAlignment="0" applyProtection="0"/>
    <xf numFmtId="0" fontId="6" fillId="78" borderId="0" applyNumberFormat="0" applyBorder="0" applyAlignment="0" applyProtection="0"/>
    <xf numFmtId="0" fontId="59" fillId="91" borderId="0" applyNumberFormat="0" applyBorder="0" applyAlignment="0" applyProtection="0"/>
    <xf numFmtId="0" fontId="6" fillId="64" borderId="0" applyNumberFormat="0" applyBorder="0" applyAlignment="0" applyProtection="0"/>
    <xf numFmtId="0" fontId="6" fillId="78" borderId="0" applyNumberFormat="0" applyBorder="0" applyAlignment="0" applyProtection="0"/>
    <xf numFmtId="0" fontId="6" fillId="64" borderId="0" applyNumberFormat="0" applyBorder="0" applyAlignment="0" applyProtection="0"/>
    <xf numFmtId="0" fontId="6" fillId="78" borderId="0" applyNumberFormat="0" applyBorder="0" applyAlignment="0" applyProtection="0"/>
    <xf numFmtId="0" fontId="6" fillId="64" borderId="0" applyNumberFormat="0" applyBorder="0" applyAlignment="0" applyProtection="0"/>
    <xf numFmtId="0" fontId="6" fillId="65" borderId="0" applyNumberFormat="0" applyBorder="0" applyAlignment="0" applyProtection="0"/>
    <xf numFmtId="0" fontId="6" fillId="78" borderId="0" applyNumberFormat="0" applyBorder="0" applyAlignment="0" applyProtection="0"/>
    <xf numFmtId="0" fontId="37" fillId="69" borderId="0" applyNumberFormat="0" applyBorder="0" applyAlignment="0" applyProtection="0"/>
    <xf numFmtId="0" fontId="6" fillId="78" borderId="0" applyNumberFormat="0" applyBorder="0" applyAlignment="0" applyProtection="0"/>
    <xf numFmtId="0" fontId="59" fillId="91" borderId="0" applyNumberFormat="0" applyBorder="0" applyAlignment="0" applyProtection="0"/>
    <xf numFmtId="0" fontId="59" fillId="91"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64" borderId="0" applyNumberFormat="0" applyBorder="0" applyAlignment="0" applyProtection="0"/>
    <xf numFmtId="0" fontId="6" fillId="78" borderId="0" applyNumberFormat="0" applyBorder="0" applyAlignment="0" applyProtection="0"/>
    <xf numFmtId="0" fontId="6" fillId="64" borderId="0" applyNumberFormat="0" applyBorder="0" applyAlignment="0" applyProtection="0"/>
    <xf numFmtId="0" fontId="6" fillId="78" borderId="0" applyNumberFormat="0" applyBorder="0" applyAlignment="0" applyProtection="0"/>
    <xf numFmtId="0" fontId="6" fillId="64" borderId="0" applyNumberFormat="0" applyBorder="0" applyAlignment="0" applyProtection="0"/>
    <xf numFmtId="0" fontId="6" fillId="7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172" fontId="18" fillId="0" borderId="0" applyFill="0" applyBorder="0" applyAlignment="0" applyProtection="0"/>
    <xf numFmtId="172" fontId="18" fillId="0" borderId="0" applyFill="0" applyBorder="0" applyAlignment="0" applyProtection="0"/>
    <xf numFmtId="0" fontId="6" fillId="70" borderId="0" applyNumberFormat="0" applyBorder="0" applyAlignment="0" applyProtection="0"/>
    <xf numFmtId="0" fontId="6" fillId="78" borderId="0" applyNumberFormat="0" applyBorder="0" applyAlignment="0" applyProtection="0"/>
    <xf numFmtId="0" fontId="6" fillId="71" borderId="0" applyNumberFormat="0" applyBorder="0" applyAlignment="0" applyProtection="0"/>
    <xf numFmtId="0" fontId="6" fillId="78" borderId="0" applyNumberFormat="0" applyBorder="0" applyAlignment="0" applyProtection="0"/>
    <xf numFmtId="0" fontId="121" fillId="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2" borderId="84" applyNumberFormat="0" applyFont="0" applyAlignment="0" applyProtection="0"/>
    <xf numFmtId="0" fontId="6" fillId="78" borderId="0" applyNumberFormat="0" applyBorder="0" applyAlignment="0" applyProtection="0"/>
    <xf numFmtId="0" fontId="105" fillId="108" borderId="0" applyNumberFormat="0" applyBorder="0" applyAlignment="0" applyProtection="0"/>
    <xf numFmtId="172" fontId="18" fillId="0" borderId="0" applyFill="0" applyBorder="0" applyAlignment="0" applyProtection="0"/>
    <xf numFmtId="172" fontId="18" fillId="0" borderId="0" applyFill="0" applyBorder="0" applyAlignment="0" applyProtection="0"/>
    <xf numFmtId="0" fontId="6" fillId="72" borderId="84" applyNumberFormat="0" applyFont="0" applyAlignment="0" applyProtection="0"/>
    <xf numFmtId="0" fontId="6" fillId="70" borderId="0" applyNumberFormat="0" applyBorder="0" applyAlignment="0" applyProtection="0"/>
    <xf numFmtId="0" fontId="6" fillId="78" borderId="0" applyNumberFormat="0" applyBorder="0" applyAlignment="0" applyProtection="0"/>
    <xf numFmtId="172" fontId="18" fillId="0" borderId="0" applyFill="0" applyBorder="0" applyAlignment="0" applyProtection="0"/>
    <xf numFmtId="172" fontId="18" fillId="0" borderId="0" applyFill="0" applyBorder="0" applyAlignment="0" applyProtection="0"/>
    <xf numFmtId="0" fontId="6" fillId="70" borderId="0" applyNumberFormat="0" applyBorder="0" applyAlignment="0" applyProtection="0"/>
    <xf numFmtId="0" fontId="6" fillId="78" borderId="0" applyNumberFormat="0" applyBorder="0" applyAlignment="0" applyProtection="0"/>
    <xf numFmtId="0" fontId="6" fillId="71" borderId="0" applyNumberFormat="0" applyBorder="0" applyAlignment="0" applyProtection="0"/>
    <xf numFmtId="0" fontId="6" fillId="78" borderId="0" applyNumberFormat="0" applyBorder="0" applyAlignment="0" applyProtection="0"/>
    <xf numFmtId="0" fontId="121" fillId="0" borderId="0" applyNumberFormat="0" applyBorder="0" applyAlignment="0" applyProtection="0"/>
    <xf numFmtId="0" fontId="43" fillId="0" borderId="1" applyNumberFormat="0" applyFill="0" applyAlignment="0" applyProtection="0"/>
    <xf numFmtId="0" fontId="6" fillId="78" borderId="0" applyNumberFormat="0" applyBorder="0" applyAlignment="0" applyProtection="0"/>
    <xf numFmtId="0" fontId="121" fillId="0"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121" fillId="0" borderId="0" applyNumberFormat="0" applyBorder="0" applyAlignment="0" applyProtection="0"/>
    <xf numFmtId="0" fontId="20" fillId="96" borderId="0" applyNumberFormat="0" applyBorder="0" applyAlignment="0" applyProtection="0"/>
    <xf numFmtId="0" fontId="6" fillId="78" borderId="0" applyNumberFormat="0" applyBorder="0" applyAlignment="0" applyProtection="0"/>
    <xf numFmtId="0" fontId="105" fillId="10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121" fillId="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20" fillId="86" borderId="0" applyNumberFormat="0" applyBorder="0" applyAlignment="0" applyProtection="0"/>
    <xf numFmtId="0" fontId="95" fillId="0" borderId="0" applyNumberFormat="0" applyFill="0" applyBorder="0" applyAlignment="0" applyProtection="0"/>
    <xf numFmtId="0" fontId="18" fillId="0" borderId="0" applyNumberFormat="0" applyFont="0" applyFill="0" applyBorder="0" applyAlignment="0" applyProtection="0"/>
    <xf numFmtId="0" fontId="6" fillId="78" borderId="0" applyNumberFormat="0" applyBorder="0" applyAlignment="0" applyProtection="0"/>
    <xf numFmtId="0" fontId="105" fillId="108" borderId="0" applyNumberFormat="0" applyBorder="0" applyAlignment="0" applyProtection="0"/>
    <xf numFmtId="0" fontId="6" fillId="70" borderId="0" applyNumberFormat="0" applyBorder="0" applyAlignment="0" applyProtection="0"/>
    <xf numFmtId="0" fontId="6" fillId="78"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95" fillId="0" borderId="0" applyNumberFormat="0" applyFill="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6" fillId="78"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6" fillId="78"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6" fillId="78" borderId="0" applyNumberFormat="0" applyBorder="0" applyAlignment="0" applyProtection="0"/>
    <xf numFmtId="0" fontId="121" fillId="0"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78" borderId="0" applyNumberFormat="0" applyBorder="0" applyAlignment="0" applyProtection="0"/>
    <xf numFmtId="0" fontId="20" fillId="86" borderId="0" applyNumberFormat="0" applyBorder="0" applyAlignment="0" applyProtection="0"/>
    <xf numFmtId="0" fontId="6" fillId="64"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6" fillId="78" borderId="0" applyNumberFormat="0" applyBorder="0" applyAlignment="0" applyProtection="0"/>
    <xf numFmtId="0" fontId="121" fillId="0"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6" fillId="64"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6" fillId="78" borderId="0" applyNumberFormat="0" applyBorder="0" applyAlignment="0" applyProtection="0"/>
    <xf numFmtId="0" fontId="121" fillId="0" borderId="0" applyNumberFormat="0" applyBorder="0" applyAlignment="0" applyProtection="0"/>
    <xf numFmtId="0" fontId="31" fillId="85" borderId="88" applyNumberFormat="0" applyAlignment="0" applyProtection="0"/>
    <xf numFmtId="0" fontId="31" fillId="85" borderId="88" applyNumberFormat="0" applyAlignment="0" applyProtection="0"/>
    <xf numFmtId="0" fontId="37" fillId="104" borderId="0" applyNumberFormat="0" applyBorder="0" applyAlignment="0" applyProtection="0"/>
    <xf numFmtId="0" fontId="37" fillId="104"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121" fillId="0" borderId="0" applyNumberFormat="0" applyBorder="0" applyAlignment="0" applyProtection="0"/>
    <xf numFmtId="0" fontId="20" fillId="86" borderId="0" applyNumberFormat="0" applyBorder="0" applyAlignment="0" applyProtection="0"/>
    <xf numFmtId="0" fontId="6" fillId="64" borderId="0" applyNumberFormat="0" applyBorder="0" applyAlignment="0" applyProtection="0"/>
    <xf numFmtId="0" fontId="6" fillId="78" borderId="0" applyNumberFormat="0" applyBorder="0" applyAlignment="0" applyProtection="0"/>
    <xf numFmtId="0" fontId="121" fillId="0"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64" borderId="0" applyNumberFormat="0" applyBorder="0" applyAlignment="0" applyProtection="0"/>
    <xf numFmtId="0" fontId="6" fillId="78" borderId="0" applyNumberFormat="0" applyBorder="0" applyAlignment="0" applyProtection="0"/>
    <xf numFmtId="0" fontId="20" fillId="94" borderId="0" applyNumberFormat="0" applyBorder="0" applyAlignment="0" applyProtection="0"/>
    <xf numFmtId="0" fontId="20" fillId="94" borderId="0" applyNumberFormat="0" applyBorder="0" applyAlignment="0" applyProtection="0"/>
    <xf numFmtId="0" fontId="6" fillId="78" borderId="0" applyNumberFormat="0" applyBorder="0" applyAlignment="0" applyProtection="0"/>
    <xf numFmtId="0" fontId="36" fillId="0" borderId="90" applyNumberFormat="0" applyFill="0" applyAlignment="0" applyProtection="0"/>
    <xf numFmtId="0" fontId="36" fillId="0" borderId="90" applyNumberFormat="0" applyFill="0" applyAlignment="0" applyProtection="0"/>
    <xf numFmtId="0" fontId="6" fillId="70" borderId="0" applyNumberFormat="0" applyBorder="0" applyAlignment="0" applyProtection="0"/>
    <xf numFmtId="0" fontId="20" fillId="94" borderId="0" applyNumberFormat="0" applyBorder="0" applyAlignment="0" applyProtection="0"/>
    <xf numFmtId="0" fontId="20" fillId="94" borderId="0" applyNumberFormat="0" applyBorder="0" applyAlignment="0" applyProtection="0"/>
    <xf numFmtId="0" fontId="36" fillId="0" borderId="90" applyNumberFormat="0" applyFill="0" applyAlignment="0" applyProtection="0"/>
    <xf numFmtId="0" fontId="36" fillId="0" borderId="90" applyNumberFormat="0" applyFill="0" applyAlignment="0" applyProtection="0"/>
    <xf numFmtId="0" fontId="6" fillId="70" borderId="0" applyNumberFormat="0" applyBorder="0" applyAlignment="0" applyProtection="0"/>
    <xf numFmtId="0" fontId="20" fillId="94" borderId="0" applyNumberFormat="0" applyBorder="0" applyAlignment="0" applyProtection="0"/>
    <xf numFmtId="0" fontId="20" fillId="94" borderId="0" applyNumberFormat="0" applyBorder="0" applyAlignment="0" applyProtection="0"/>
    <xf numFmtId="0" fontId="36" fillId="0" borderId="90" applyNumberFormat="0" applyFill="0" applyAlignment="0" applyProtection="0"/>
    <xf numFmtId="0" fontId="36" fillId="0" borderId="90" applyNumberFormat="0" applyFill="0" applyAlignment="0" applyProtection="0"/>
    <xf numFmtId="0" fontId="6" fillId="70" borderId="0" applyNumberFormat="0" applyBorder="0" applyAlignment="0" applyProtection="0"/>
    <xf numFmtId="0" fontId="20" fillId="94" borderId="0" applyNumberFormat="0" applyBorder="0" applyAlignment="0" applyProtection="0"/>
    <xf numFmtId="0" fontId="20" fillId="94" borderId="0" applyNumberFormat="0" applyBorder="0" applyAlignment="0" applyProtection="0"/>
    <xf numFmtId="0" fontId="36" fillId="0" borderId="90" applyNumberFormat="0" applyFill="0" applyAlignment="0" applyProtection="0"/>
    <xf numFmtId="0" fontId="36" fillId="0" borderId="90"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20" fillId="94" borderId="0" applyNumberFormat="0" applyBorder="0" applyAlignment="0" applyProtection="0"/>
    <xf numFmtId="0" fontId="20" fillId="94"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20" fillId="0" borderId="0"/>
    <xf numFmtId="0" fontId="20" fillId="94" borderId="0" applyNumberFormat="0" applyBorder="0" applyAlignment="0" applyProtection="0"/>
    <xf numFmtId="0" fontId="20" fillId="94" borderId="0" applyNumberFormat="0" applyBorder="0" applyAlignment="0" applyProtection="0"/>
    <xf numFmtId="0" fontId="20" fillId="94"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0" borderId="0" applyNumberFormat="0" applyBorder="0" applyAlignment="0" applyProtection="0"/>
    <xf numFmtId="0" fontId="6" fillId="78" borderId="0" applyNumberFormat="0" applyBorder="0" applyAlignment="0" applyProtection="0"/>
    <xf numFmtId="0" fontId="6" fillId="70"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7" fillId="75" borderId="0" applyNumberFormat="0" applyBorder="0" applyAlignment="0" applyProtection="0"/>
    <xf numFmtId="0" fontId="6" fillId="78" borderId="0" applyNumberFormat="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37" fillId="69" borderId="0" applyNumberFormat="0" applyBorder="0" applyAlignment="0" applyProtection="0"/>
    <xf numFmtId="0" fontId="27" fillId="75" borderId="0" applyNumberFormat="0" applyBorder="0" applyAlignment="0" applyProtection="0"/>
    <xf numFmtId="0" fontId="6" fillId="78" borderId="0" applyNumberFormat="0" applyBorder="0" applyAlignment="0" applyProtection="0"/>
    <xf numFmtId="0" fontId="28" fillId="88" borderId="0" applyNumberFormat="0" applyBorder="0" applyAlignment="0" applyProtection="0"/>
    <xf numFmtId="0" fontId="6" fillId="78" borderId="0" applyNumberFormat="0" applyBorder="0" applyAlignment="0" applyProtection="0"/>
    <xf numFmtId="0" fontId="18" fillId="0" borderId="84" applyNumberFormat="0" applyFont="0" applyAlignment="0" applyProtection="0"/>
    <xf numFmtId="0" fontId="6" fillId="78" borderId="0" applyNumberFormat="0" applyBorder="0" applyAlignment="0" applyProtection="0"/>
    <xf numFmtId="0" fontId="20" fillId="72" borderId="84" applyNumberFormat="0" applyFont="0" applyAlignment="0" applyProtection="0"/>
    <xf numFmtId="0" fontId="6" fillId="78" borderId="0" applyNumberFormat="0" applyBorder="0" applyAlignment="0" applyProtection="0"/>
    <xf numFmtId="0" fontId="20" fillId="72" borderId="84" applyNumberFormat="0" applyFont="0" applyAlignment="0" applyProtection="0"/>
    <xf numFmtId="0" fontId="6" fillId="78" borderId="0" applyNumberFormat="0" applyBorder="0" applyAlignment="0" applyProtection="0"/>
    <xf numFmtId="0" fontId="6" fillId="63" borderId="0" applyNumberFormat="0" applyBorder="0" applyAlignment="0" applyProtection="0"/>
    <xf numFmtId="0" fontId="6" fillId="78" borderId="0" applyNumberFormat="0" applyBorder="0" applyAlignment="0" applyProtection="0"/>
    <xf numFmtId="0" fontId="6" fillId="68" borderId="0" applyNumberFormat="0" applyBorder="0" applyAlignment="0" applyProtection="0"/>
    <xf numFmtId="0" fontId="6" fillId="7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0" fontId="6" fillId="7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0" fontId="6" fillId="7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3"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18" fillId="0" borderId="84" applyNumberFormat="0" applyFont="0" applyAlignment="0" applyProtection="0"/>
    <xf numFmtId="0" fontId="6" fillId="78" borderId="0" applyNumberFormat="0" applyBorder="0" applyAlignment="0" applyProtection="0"/>
    <xf numFmtId="0" fontId="6" fillId="68" borderId="0" applyNumberFormat="0" applyBorder="0" applyAlignment="0" applyProtection="0"/>
    <xf numFmtId="0" fontId="6" fillId="7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3" borderId="0" applyNumberFormat="0" applyBorder="0" applyAlignment="0" applyProtection="0"/>
    <xf numFmtId="0" fontId="18" fillId="0" borderId="0" applyNumberFormat="0" applyFont="0" applyFill="0" applyBorder="0" applyAlignment="0" applyProtection="0"/>
    <xf numFmtId="0" fontId="6" fillId="78" borderId="0" applyNumberFormat="0" applyBorder="0" applyAlignment="0" applyProtection="0"/>
    <xf numFmtId="0" fontId="18" fillId="0" borderId="0" applyNumberFormat="0" applyFont="0" applyFill="0" applyBorder="0" applyAlignment="0" applyProtection="0"/>
    <xf numFmtId="0" fontId="6" fillId="71"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6" fillId="78" borderId="0" applyNumberFormat="0" applyBorder="0" applyAlignment="0" applyProtection="0"/>
    <xf numFmtId="0" fontId="6" fillId="7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0" fontId="6" fillId="78" borderId="0" applyNumberFormat="0" applyBorder="0" applyAlignment="0" applyProtection="0"/>
    <xf numFmtId="0" fontId="18" fillId="0" borderId="0" applyNumberFormat="0" applyFont="0" applyFill="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78" borderId="0" applyNumberFormat="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7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0" fontId="6" fillId="68" borderId="0" applyNumberFormat="0" applyBorder="0" applyAlignment="0" applyProtection="0"/>
    <xf numFmtId="0" fontId="20" fillId="100" borderId="0" applyNumberFormat="0" applyBorder="0" applyAlignment="0" applyProtection="0"/>
    <xf numFmtId="0" fontId="20" fillId="100" borderId="0" applyNumberFormat="0" applyBorder="0" applyAlignment="0" applyProtection="0"/>
    <xf numFmtId="0" fontId="6" fillId="78" borderId="0" applyNumberFormat="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31" fillId="85" borderId="88" applyNumberFormat="0" applyAlignment="0" applyProtection="0"/>
    <xf numFmtId="0" fontId="31" fillId="85" borderId="88" applyNumberFormat="0" applyAlignment="0" applyProtection="0"/>
    <xf numFmtId="0" fontId="37" fillId="104" borderId="0" applyNumberFormat="0" applyBorder="0" applyAlignment="0" applyProtection="0"/>
    <xf numFmtId="0" fontId="37" fillId="104" borderId="0" applyNumberFormat="0" applyBorder="0" applyAlignment="0" applyProtection="0"/>
    <xf numFmtId="0" fontId="6" fillId="68" borderId="0" applyNumberFormat="0" applyBorder="0" applyAlignment="0" applyProtection="0"/>
    <xf numFmtId="0" fontId="20" fillId="100" borderId="0" applyNumberFormat="0" applyBorder="0" applyAlignment="0" applyProtection="0"/>
    <xf numFmtId="0" fontId="20" fillId="100" borderId="0" applyNumberFormat="0" applyBorder="0" applyAlignment="0" applyProtection="0"/>
    <xf numFmtId="0" fontId="6" fillId="78" borderId="0" applyNumberFormat="0" applyBorder="0" applyAlignment="0" applyProtection="0"/>
    <xf numFmtId="0" fontId="61" fillId="82" borderId="87" applyNumberFormat="0" applyFont="0" applyAlignment="0" applyProtection="0"/>
    <xf numFmtId="0" fontId="61" fillId="82" borderId="87" applyNumberFormat="0" applyFont="0" applyAlignment="0" applyProtection="0"/>
    <xf numFmtId="0" fontId="6" fillId="78" borderId="0" applyNumberFormat="0" applyBorder="0" applyAlignment="0" applyProtection="0"/>
    <xf numFmtId="0" fontId="61" fillId="82" borderId="87" applyNumberFormat="0" applyFont="0" applyAlignment="0" applyProtection="0"/>
    <xf numFmtId="0" fontId="61" fillId="82" borderId="87" applyNumberFormat="0" applyFont="0" applyAlignment="0" applyProtection="0"/>
    <xf numFmtId="0" fontId="6" fillId="78" borderId="0" applyNumberFormat="0" applyBorder="0" applyAlignment="0" applyProtection="0"/>
    <xf numFmtId="0" fontId="6" fillId="78" borderId="0" applyNumberFormat="0" applyBorder="0" applyAlignment="0" applyProtection="0"/>
    <xf numFmtId="0" fontId="6" fillId="6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78" borderId="0" applyNumberFormat="0" applyBorder="0" applyAlignment="0" applyProtection="0"/>
    <xf numFmtId="0" fontId="6" fillId="68" borderId="0" applyNumberFormat="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20" fillId="94" borderId="0" applyNumberFormat="0" applyBorder="0" applyAlignment="0" applyProtection="0"/>
    <xf numFmtId="0" fontId="18" fillId="0" borderId="0" applyNumberFormat="0" applyFont="0" applyFill="0" applyBorder="0" applyAlignment="0" applyProtection="0"/>
    <xf numFmtId="0" fontId="20" fillId="94" borderId="0" applyNumberFormat="0" applyBorder="0" applyAlignment="0" applyProtection="0"/>
    <xf numFmtId="0" fontId="18" fillId="0" borderId="0" applyNumberFormat="0" applyFont="0" applyFill="0" applyBorder="0" applyAlignment="0" applyProtection="0"/>
    <xf numFmtId="0" fontId="20" fillId="94" borderId="0" applyNumberFormat="0" applyBorder="0" applyAlignment="0" applyProtection="0"/>
    <xf numFmtId="0" fontId="18" fillId="0" borderId="0" applyNumberFormat="0" applyFont="0" applyFill="0" applyBorder="0" applyAlignment="0" applyProtection="0"/>
    <xf numFmtId="0" fontId="20" fillId="94" borderId="0" applyNumberFormat="0" applyBorder="0" applyAlignment="0" applyProtection="0"/>
    <xf numFmtId="0" fontId="18" fillId="0" borderId="0" applyNumberFormat="0" applyFont="0" applyFill="0" applyBorder="0" applyAlignment="0" applyProtection="0"/>
    <xf numFmtId="0" fontId="20" fillId="94" borderId="0" applyNumberFormat="0" applyBorder="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20" fillId="79"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71"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68" borderId="0" applyNumberFormat="0" applyBorder="0" applyAlignment="0" applyProtection="0"/>
    <xf numFmtId="0" fontId="6" fillId="65" borderId="0" applyNumberFormat="0" applyBorder="0" applyAlignment="0" applyProtection="0"/>
    <xf numFmtId="0" fontId="20" fillId="96" borderId="0" applyNumberFormat="0" applyBorder="0" applyAlignment="0" applyProtection="0"/>
    <xf numFmtId="0" fontId="107" fillId="110" borderId="80" applyNumberFormat="0" applyAlignment="0" applyProtection="0"/>
    <xf numFmtId="0" fontId="18" fillId="0" borderId="0" applyNumberFormat="0" applyFont="0" applyFill="0" applyBorder="0" applyAlignment="0" applyProtection="0"/>
    <xf numFmtId="0" fontId="6" fillId="73" borderId="0" applyNumberFormat="0" applyBorder="0" applyAlignment="0" applyProtection="0"/>
    <xf numFmtId="0" fontId="6" fillId="68" borderId="0" applyNumberFormat="0" applyBorder="0" applyAlignment="0" applyProtection="0"/>
    <xf numFmtId="0" fontId="6" fillId="65" borderId="0" applyNumberFormat="0" applyBorder="0" applyAlignment="0" applyProtection="0"/>
    <xf numFmtId="0" fontId="20" fillId="96" borderId="0" applyNumberFormat="0" applyBorder="0" applyAlignment="0" applyProtection="0"/>
    <xf numFmtId="0" fontId="18" fillId="0" borderId="0" applyNumberFormat="0" applyFont="0" applyFill="0" applyBorder="0" applyAlignment="0" applyProtection="0"/>
    <xf numFmtId="0" fontId="6" fillId="73" borderId="0" applyNumberFormat="0" applyBorder="0" applyAlignment="0" applyProtection="0"/>
    <xf numFmtId="0" fontId="6" fillId="73" borderId="0" applyNumberFormat="0" applyBorder="0" applyAlignment="0" applyProtection="0"/>
    <xf numFmtId="0" fontId="18" fillId="0" borderId="0"/>
    <xf numFmtId="0" fontId="6" fillId="71" borderId="0" applyNumberFormat="0" applyBorder="0" applyAlignment="0" applyProtection="0"/>
    <xf numFmtId="0" fontId="6" fillId="73" borderId="0" applyNumberFormat="0" applyBorder="0" applyAlignment="0" applyProtection="0"/>
    <xf numFmtId="0" fontId="6" fillId="71"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68" borderId="0" applyNumberFormat="0" applyBorder="0" applyAlignment="0" applyProtection="0"/>
    <xf numFmtId="0" fontId="6" fillId="65" borderId="0" applyNumberFormat="0" applyBorder="0" applyAlignment="0" applyProtection="0"/>
    <xf numFmtId="0" fontId="107" fillId="110" borderId="80" applyNumberFormat="0" applyAlignment="0" applyProtection="0"/>
    <xf numFmtId="0" fontId="18" fillId="0" borderId="0" applyNumberFormat="0" applyFont="0" applyFill="0" applyBorder="0" applyAlignment="0" applyProtection="0"/>
    <xf numFmtId="0" fontId="6" fillId="73" borderId="0" applyNumberFormat="0" applyBorder="0" applyAlignment="0" applyProtection="0"/>
    <xf numFmtId="0" fontId="6" fillId="68" borderId="0" applyNumberFormat="0" applyBorder="0" applyAlignment="0" applyProtection="0"/>
    <xf numFmtId="0" fontId="6" fillId="65" borderId="0" applyNumberFormat="0" applyBorder="0" applyAlignment="0" applyProtection="0"/>
    <xf numFmtId="0" fontId="18" fillId="0" borderId="0" applyNumberFormat="0" applyFont="0" applyFill="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68"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68"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14" fillId="111" borderId="0" applyNumberFormat="0" applyBorder="0" applyAlignment="0" applyProtection="0"/>
    <xf numFmtId="0" fontId="6" fillId="64" borderId="0" applyNumberFormat="0" applyBorder="0" applyAlignment="0" applyProtection="0"/>
    <xf numFmtId="0" fontId="34" fillId="83" borderId="5" applyNumberFormat="0" applyAlignment="0" applyProtection="0"/>
    <xf numFmtId="0" fontId="6" fillId="73" borderId="0" applyNumberFormat="0" applyBorder="0" applyAlignment="0" applyProtection="0"/>
    <xf numFmtId="38" fontId="117" fillId="0" borderId="0" applyFont="0" applyFill="0" applyBorder="0" applyAlignment="0" applyProtection="0"/>
    <xf numFmtId="0" fontId="6" fillId="73" borderId="0" applyNumberFormat="0" applyBorder="0" applyAlignment="0" applyProtection="0"/>
    <xf numFmtId="0" fontId="6" fillId="64" borderId="0" applyNumberFormat="0" applyBorder="0" applyAlignment="0" applyProtection="0"/>
    <xf numFmtId="0" fontId="6" fillId="73" borderId="0" applyNumberFormat="0" applyBorder="0" applyAlignment="0" applyProtection="0"/>
    <xf numFmtId="0" fontId="6" fillId="64" borderId="0" applyNumberFormat="0" applyBorder="0" applyAlignment="0" applyProtection="0"/>
    <xf numFmtId="0" fontId="6" fillId="73" borderId="0" applyNumberFormat="0" applyBorder="0" applyAlignment="0" applyProtection="0"/>
    <xf numFmtId="0" fontId="6" fillId="64" borderId="0" applyNumberFormat="0" applyBorder="0" applyAlignment="0" applyProtection="0"/>
    <xf numFmtId="0" fontId="6" fillId="73" borderId="0" applyNumberFormat="0" applyBorder="0" applyAlignment="0" applyProtection="0"/>
    <xf numFmtId="0" fontId="6" fillId="64" borderId="0" applyNumberFormat="0" applyBorder="0" applyAlignment="0" applyProtection="0"/>
    <xf numFmtId="0" fontId="6" fillId="65" borderId="0" applyNumberFormat="0" applyBorder="0" applyAlignment="0" applyProtection="0"/>
    <xf numFmtId="0" fontId="114" fillId="102" borderId="0" applyNumberFormat="0" applyBorder="0" applyAlignment="0" applyProtection="0"/>
    <xf numFmtId="0" fontId="126" fillId="0" borderId="81" applyNumberFormat="0" applyAlignment="0" applyProtection="0"/>
    <xf numFmtId="0" fontId="31" fillId="85" borderId="88" applyNumberFormat="0" applyAlignment="0" applyProtection="0"/>
    <xf numFmtId="0" fontId="6" fillId="73" borderId="0" applyNumberFormat="0" applyBorder="0" applyAlignment="0" applyProtection="0"/>
    <xf numFmtId="0" fontId="6" fillId="64" borderId="0" applyNumberFormat="0" applyBorder="0" applyAlignment="0" applyProtection="0"/>
    <xf numFmtId="0" fontId="126" fillId="0" borderId="81" applyNumberFormat="0" applyAlignment="0" applyProtection="0"/>
    <xf numFmtId="0" fontId="6" fillId="73" borderId="0" applyNumberFormat="0" applyBorder="0" applyAlignment="0" applyProtection="0"/>
    <xf numFmtId="0" fontId="6" fillId="73" borderId="0" applyNumberFormat="0" applyBorder="0" applyAlignment="0" applyProtection="0"/>
    <xf numFmtId="0" fontId="6" fillId="0" borderId="0"/>
    <xf numFmtId="0" fontId="6" fillId="73" borderId="0" applyNumberFormat="0" applyBorder="0" applyAlignment="0" applyProtection="0"/>
    <xf numFmtId="0" fontId="38" fillId="85" borderId="86" applyNumberFormat="0" applyAlignment="0" applyProtection="0"/>
    <xf numFmtId="0" fontId="20" fillId="100" borderId="0" applyNumberFormat="0" applyBorder="0" applyAlignment="0" applyProtection="0"/>
    <xf numFmtId="0" fontId="6" fillId="0" borderId="0"/>
    <xf numFmtId="0" fontId="6" fillId="73" borderId="0" applyNumberFormat="0" applyBorder="0" applyAlignment="0" applyProtection="0"/>
    <xf numFmtId="0" fontId="18" fillId="0" borderId="0" applyNumberFormat="0" applyFont="0" applyFill="0" applyBorder="0" applyAlignment="0" applyProtection="0"/>
    <xf numFmtId="0" fontId="20" fillId="100" borderId="0" applyNumberFormat="0" applyBorder="0" applyAlignment="0" applyProtection="0"/>
    <xf numFmtId="0" fontId="6" fillId="0" borderId="0"/>
    <xf numFmtId="0" fontId="6" fillId="73" borderId="0" applyNumberFormat="0" applyBorder="0" applyAlignment="0" applyProtection="0"/>
    <xf numFmtId="0" fontId="18" fillId="0" borderId="0"/>
    <xf numFmtId="0" fontId="20" fillId="100" borderId="0" applyNumberFormat="0" applyBorder="0" applyAlignment="0" applyProtection="0"/>
    <xf numFmtId="0" fontId="6" fillId="73" borderId="0" applyNumberFormat="0" applyBorder="0" applyAlignment="0" applyProtection="0"/>
    <xf numFmtId="0" fontId="18" fillId="0" borderId="0"/>
    <xf numFmtId="38" fontId="117" fillId="0" borderId="0" applyFont="0" applyFill="0" applyBorder="0" applyAlignment="0" applyProtection="0"/>
    <xf numFmtId="0" fontId="20" fillId="100"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36" fillId="0" borderId="90" applyNumberFormat="0" applyFill="0" applyAlignment="0" applyProtection="0"/>
    <xf numFmtId="0" fontId="36" fillId="0" borderId="90" applyNumberFormat="0" applyFill="0" applyAlignment="0" applyProtection="0"/>
    <xf numFmtId="0" fontId="6" fillId="73"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3" borderId="0" applyNumberFormat="0" applyBorder="0" applyAlignment="0" applyProtection="0"/>
    <xf numFmtId="0" fontId="61" fillId="82" borderId="87" applyNumberFormat="0" applyFont="0" applyAlignment="0" applyProtection="0"/>
    <xf numFmtId="0" fontId="61" fillId="82" borderId="87" applyNumberFormat="0" applyFont="0" applyAlignment="0" applyProtection="0"/>
    <xf numFmtId="0" fontId="37" fillId="90" borderId="0" applyNumberFormat="0" applyBorder="0" applyAlignment="0" applyProtection="0"/>
    <xf numFmtId="0" fontId="37" fillId="90" borderId="0" applyNumberFormat="0" applyBorder="0" applyAlignment="0" applyProtection="0"/>
    <xf numFmtId="0" fontId="6" fillId="63" borderId="0" applyNumberFormat="0" applyBorder="0" applyAlignment="0" applyProtection="0"/>
    <xf numFmtId="0" fontId="20" fillId="79" borderId="0" applyNumberFormat="0" applyBorder="0" applyAlignment="0" applyProtection="0"/>
    <xf numFmtId="0" fontId="20" fillId="79" borderId="0" applyNumberFormat="0" applyBorder="0" applyAlignment="0" applyProtection="0"/>
    <xf numFmtId="0" fontId="20" fillId="79" borderId="0" applyNumberFormat="0" applyBorder="0" applyAlignment="0" applyProtection="0"/>
    <xf numFmtId="0" fontId="20" fillId="79"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2" borderId="84" applyNumberFormat="0" applyFont="0" applyAlignment="0" applyProtection="0"/>
    <xf numFmtId="0" fontId="61" fillId="82" borderId="87" applyNumberFormat="0" applyFont="0" applyAlignment="0" applyProtection="0"/>
    <xf numFmtId="0" fontId="37" fillId="87" borderId="0" applyNumberFormat="0" applyBorder="0" applyAlignment="0" applyProtection="0"/>
    <xf numFmtId="0" fontId="20" fillId="79" borderId="0" applyNumberFormat="0" applyBorder="0" applyAlignment="0" applyProtection="0"/>
    <xf numFmtId="0" fontId="20" fillId="79" borderId="0" applyNumberFormat="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6" fillId="72" borderId="84" applyNumberFormat="0" applyFont="0" applyAlignment="0" applyProtection="0"/>
    <xf numFmtId="0" fontId="37" fillId="87" borderId="0" applyNumberFormat="0" applyBorder="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20" fillId="79" borderId="0" applyNumberFormat="0" applyBorder="0" applyAlignment="0" applyProtection="0"/>
    <xf numFmtId="0" fontId="6" fillId="73" borderId="0" applyNumberFormat="0" applyBorder="0" applyAlignment="0" applyProtection="0"/>
    <xf numFmtId="0" fontId="114" fillId="105" borderId="0" applyNumberFormat="0" applyBorder="0" applyAlignment="0" applyProtection="0"/>
    <xf numFmtId="0" fontId="6" fillId="73" borderId="0" applyNumberFormat="0" applyBorder="0" applyAlignment="0" applyProtection="0"/>
    <xf numFmtId="0" fontId="6" fillId="71" borderId="0" applyNumberFormat="0" applyBorder="0" applyAlignment="0" applyProtection="0"/>
    <xf numFmtId="0" fontId="20" fillId="69" borderId="0" applyNumberFormat="0" applyBorder="0" applyAlignment="0" applyProtection="0"/>
    <xf numFmtId="0" fontId="6" fillId="73" borderId="0" applyNumberFormat="0" applyBorder="0" applyAlignment="0" applyProtection="0"/>
    <xf numFmtId="0" fontId="6" fillId="70"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123" fillId="0" borderId="0" applyNumberFormat="0" applyBorder="0" applyAlignment="0" applyProtection="0"/>
    <xf numFmtId="0" fontId="6" fillId="71" borderId="0" applyNumberFormat="0" applyBorder="0" applyAlignment="0" applyProtection="0"/>
    <xf numFmtId="0" fontId="114" fillId="105" borderId="0" applyNumberFormat="0" applyBorder="0" applyAlignment="0" applyProtection="0"/>
    <xf numFmtId="0" fontId="6" fillId="73" borderId="0" applyNumberFormat="0" applyBorder="0" applyAlignment="0" applyProtection="0"/>
    <xf numFmtId="0" fontId="6" fillId="71" borderId="0" applyNumberFormat="0" applyBorder="0" applyAlignment="0" applyProtection="0"/>
    <xf numFmtId="0" fontId="6" fillId="73" borderId="0" applyNumberFormat="0" applyBorder="0" applyAlignment="0" applyProtection="0"/>
    <xf numFmtId="0" fontId="6" fillId="63" borderId="0" applyNumberFormat="0" applyBorder="0" applyAlignment="0" applyProtection="0"/>
    <xf numFmtId="0" fontId="20" fillId="92" borderId="0" applyNumberFormat="0" applyBorder="0" applyAlignment="0" applyProtection="0"/>
    <xf numFmtId="0" fontId="20" fillId="92" borderId="0" applyNumberFormat="0" applyBorder="0" applyAlignment="0" applyProtection="0"/>
    <xf numFmtId="0" fontId="6" fillId="73" borderId="0" applyNumberFormat="0" applyBorder="0" applyAlignment="0" applyProtection="0"/>
    <xf numFmtId="0" fontId="133" fillId="115" borderId="0" applyNumberFormat="0" applyBorder="0" applyAlignment="0" applyProtection="0"/>
    <xf numFmtId="0" fontId="20" fillId="92" borderId="0" applyNumberFormat="0" applyBorder="0" applyAlignment="0" applyProtection="0"/>
    <xf numFmtId="0" fontId="20" fillId="92" borderId="0" applyNumberFormat="0" applyBorder="0" applyAlignment="0" applyProtection="0"/>
    <xf numFmtId="0" fontId="20" fillId="69" borderId="0" applyNumberFormat="0" applyBorder="0" applyAlignment="0" applyProtection="0"/>
    <xf numFmtId="0" fontId="6" fillId="73" borderId="0" applyNumberFormat="0" applyBorder="0" applyAlignment="0" applyProtection="0"/>
    <xf numFmtId="0" fontId="6" fillId="63" borderId="0" applyNumberFormat="0" applyBorder="0" applyAlignment="0" applyProtection="0"/>
    <xf numFmtId="0" fontId="6" fillId="73" borderId="0" applyNumberFormat="0" applyBorder="0" applyAlignment="0" applyProtection="0"/>
    <xf numFmtId="0" fontId="37" fillId="99" borderId="0" applyNumberFormat="0" applyBorder="0" applyAlignment="0" applyProtection="0"/>
    <xf numFmtId="0" fontId="133" fillId="115" borderId="0" applyNumberFormat="0" applyBorder="0" applyAlignment="0" applyProtection="0"/>
    <xf numFmtId="0" fontId="6" fillId="73" borderId="0" applyNumberFormat="0" applyBorder="0" applyAlignment="0" applyProtection="0"/>
    <xf numFmtId="0" fontId="37" fillId="99"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133" fillId="115"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18" fillId="0" borderId="84" applyNumberFormat="0" applyFont="0" applyAlignment="0" applyProtection="0"/>
    <xf numFmtId="0" fontId="6" fillId="73" borderId="0" applyNumberFormat="0" applyBorder="0" applyAlignment="0" applyProtection="0"/>
    <xf numFmtId="0" fontId="6" fillId="72" borderId="84" applyNumberFormat="0" applyFont="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3"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14" fillId="101"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1" borderId="0" applyNumberFormat="0" applyBorder="0" applyAlignment="0" applyProtection="0"/>
    <xf numFmtId="0" fontId="6" fillId="68"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0" borderId="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0" borderId="0" applyNumberFormat="0" applyBorder="0" applyAlignment="0" applyProtection="0"/>
    <xf numFmtId="0" fontId="6" fillId="73" borderId="0" applyNumberFormat="0" applyBorder="0" applyAlignment="0" applyProtection="0"/>
    <xf numFmtId="0" fontId="37" fillId="99" borderId="0" applyNumberFormat="0" applyBorder="0" applyAlignment="0" applyProtection="0"/>
    <xf numFmtId="0" fontId="37" fillId="99"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37" fillId="99" borderId="0" applyNumberFormat="0" applyBorder="0" applyAlignment="0" applyProtection="0"/>
    <xf numFmtId="0" fontId="37" fillId="99" borderId="0" applyNumberFormat="0" applyBorder="0" applyAlignment="0" applyProtection="0"/>
    <xf numFmtId="0" fontId="20" fillId="100" borderId="0" applyNumberFormat="0" applyBorder="0" applyAlignment="0" applyProtection="0"/>
    <xf numFmtId="0" fontId="6" fillId="70" borderId="0" applyNumberFormat="0" applyBorder="0" applyAlignment="0" applyProtection="0"/>
    <xf numFmtId="0" fontId="6" fillId="73" borderId="0" applyNumberFormat="0" applyBorder="0" applyAlignment="0" applyProtection="0"/>
    <xf numFmtId="0" fontId="18" fillId="0" borderId="0" applyNumberFormat="0" applyFont="0" applyFill="0" applyBorder="0" applyAlignment="0" applyProtection="0"/>
    <xf numFmtId="0" fontId="20" fillId="100" borderId="0" applyNumberFormat="0" applyBorder="0" applyAlignment="0" applyProtection="0"/>
    <xf numFmtId="0" fontId="6" fillId="70" borderId="0" applyNumberFormat="0" applyBorder="0" applyAlignment="0" applyProtection="0"/>
    <xf numFmtId="0" fontId="6" fillId="73" borderId="0" applyNumberFormat="0" applyBorder="0" applyAlignment="0" applyProtection="0"/>
    <xf numFmtId="0" fontId="18" fillId="0" borderId="0"/>
    <xf numFmtId="0" fontId="6" fillId="68" borderId="0" applyNumberFormat="0" applyBorder="0" applyAlignment="0" applyProtection="0"/>
    <xf numFmtId="0" fontId="6" fillId="73" borderId="0" applyNumberFormat="0" applyBorder="0" applyAlignment="0" applyProtection="0"/>
    <xf numFmtId="0" fontId="18" fillId="0" borderId="0"/>
    <xf numFmtId="0" fontId="6" fillId="68" borderId="0" applyNumberFormat="0" applyBorder="0" applyAlignment="0" applyProtection="0"/>
    <xf numFmtId="0" fontId="6" fillId="73" borderId="0" applyNumberFormat="0" applyBorder="0" applyAlignment="0" applyProtection="0"/>
    <xf numFmtId="0" fontId="6" fillId="63" borderId="0" applyNumberFormat="0" applyBorder="0" applyAlignment="0" applyProtection="0"/>
    <xf numFmtId="0" fontId="125" fillId="0" borderId="82" applyNumberFormat="0" applyFill="0" applyAlignment="0" applyProtection="0"/>
    <xf numFmtId="0" fontId="6" fillId="73" borderId="0" applyNumberFormat="0" applyBorder="0" applyAlignment="0" applyProtection="0"/>
    <xf numFmtId="0" fontId="6" fillId="73" borderId="0" applyNumberFormat="0" applyBorder="0" applyAlignment="0" applyProtection="0"/>
    <xf numFmtId="0" fontId="6" fillId="64" borderId="0" applyNumberFormat="0" applyBorder="0" applyAlignment="0" applyProtection="0"/>
    <xf numFmtId="0" fontId="45" fillId="0" borderId="3" applyNumberFormat="0" applyFill="0" applyAlignment="0" applyProtection="0"/>
    <xf numFmtId="0" fontId="114" fillId="66" borderId="0" applyNumberFormat="0" applyBorder="0" applyAlignment="0" applyProtection="0"/>
    <xf numFmtId="0" fontId="114" fillId="66" borderId="0" applyNumberFormat="0" applyBorder="0" applyAlignment="0" applyProtection="0"/>
    <xf numFmtId="0" fontId="20" fillId="79" borderId="0" applyNumberFormat="0" applyBorder="0" applyAlignment="0" applyProtection="0"/>
    <xf numFmtId="0" fontId="20" fillId="79" borderId="0" applyNumberFormat="0" applyBorder="0" applyAlignment="0" applyProtection="0"/>
    <xf numFmtId="0" fontId="37" fillId="90" borderId="0" applyNumberFormat="0" applyBorder="0" applyAlignment="0" applyProtection="0"/>
    <xf numFmtId="0" fontId="114" fillId="107" borderId="0" applyNumberFormat="0" applyBorder="0" applyAlignment="0" applyProtection="0"/>
    <xf numFmtId="0" fontId="6" fillId="64" borderId="0" applyNumberFormat="0" applyBorder="0" applyAlignment="0" applyProtection="0"/>
    <xf numFmtId="0" fontId="20" fillId="79" borderId="0" applyNumberFormat="0" applyBorder="0" applyAlignment="0" applyProtection="0"/>
    <xf numFmtId="0" fontId="20" fillId="79"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20" fillId="86" borderId="0" applyNumberFormat="0" applyBorder="0" applyAlignment="0" applyProtection="0"/>
    <xf numFmtId="0" fontId="6" fillId="73" borderId="0" applyNumberFormat="0" applyBorder="0" applyAlignment="0" applyProtection="0"/>
    <xf numFmtId="0" fontId="131" fillId="0" borderId="0" applyNumberFormat="0" applyFill="0" applyBorder="0" applyAlignment="0" applyProtection="0"/>
    <xf numFmtId="0" fontId="6" fillId="73" borderId="0" applyNumberFormat="0" applyBorder="0" applyAlignment="0" applyProtection="0"/>
    <xf numFmtId="0" fontId="35" fillId="0" borderId="0" applyNumberFormat="0" applyFill="0" applyBorder="0" applyAlignment="0" applyProtection="0"/>
    <xf numFmtId="0" fontId="6" fillId="73" borderId="0" applyNumberFormat="0" applyBorder="0" applyAlignment="0" applyProtection="0"/>
    <xf numFmtId="0" fontId="6" fillId="73" borderId="0" applyNumberFormat="0" applyBorder="0" applyAlignment="0" applyProtection="0"/>
    <xf numFmtId="9" fontId="18" fillId="0" borderId="0" applyFont="0" applyFill="0" applyBorder="0" applyAlignment="0" applyProtection="0"/>
    <xf numFmtId="0" fontId="6" fillId="73" borderId="0" applyNumberFormat="0" applyBorder="0" applyAlignment="0" applyProtection="0"/>
    <xf numFmtId="0" fontId="6" fillId="72" borderId="84" applyNumberFormat="0" applyFont="0" applyAlignment="0" applyProtection="0"/>
    <xf numFmtId="0" fontId="6" fillId="73" borderId="0" applyNumberFormat="0" applyBorder="0" applyAlignment="0" applyProtection="0"/>
    <xf numFmtId="0" fontId="6" fillId="70" borderId="0" applyNumberFormat="0" applyBorder="0" applyAlignment="0" applyProtection="0"/>
    <xf numFmtId="0" fontId="6" fillId="73" borderId="0" applyNumberFormat="0" applyBorder="0" applyAlignment="0" applyProtection="0"/>
    <xf numFmtId="0" fontId="6" fillId="64"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18" fillId="0" borderId="0" applyNumberFormat="0" applyFont="0" applyFill="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73"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73" borderId="0" applyNumberFormat="0" applyBorder="0" applyAlignment="0" applyProtection="0"/>
    <xf numFmtId="0" fontId="6" fillId="64" borderId="0" applyNumberFormat="0" applyBorder="0" applyAlignment="0" applyProtection="0"/>
    <xf numFmtId="0" fontId="6" fillId="73" borderId="0" applyNumberFormat="0" applyBorder="0" applyAlignment="0" applyProtection="0"/>
    <xf numFmtId="0" fontId="6" fillId="64" borderId="0" applyNumberFormat="0" applyBorder="0" applyAlignment="0" applyProtection="0"/>
    <xf numFmtId="0" fontId="6" fillId="73" borderId="0" applyNumberFormat="0" applyBorder="0" applyAlignment="0" applyProtection="0"/>
    <xf numFmtId="0" fontId="6" fillId="64" borderId="0" applyNumberFormat="0" applyBorder="0" applyAlignment="0" applyProtection="0"/>
    <xf numFmtId="0" fontId="18" fillId="0" borderId="84" applyNumberFormat="0" applyFont="0" applyAlignment="0" applyProtection="0"/>
    <xf numFmtId="0" fontId="6" fillId="73" borderId="0" applyNumberFormat="0" applyBorder="0" applyAlignment="0" applyProtection="0"/>
    <xf numFmtId="0" fontId="6" fillId="0" borderId="0"/>
    <xf numFmtId="0" fontId="20" fillId="100" borderId="0" applyNumberFormat="0" applyBorder="0" applyAlignment="0" applyProtection="0"/>
    <xf numFmtId="0" fontId="18" fillId="0" borderId="84" applyNumberFormat="0" applyFont="0" applyAlignment="0" applyProtection="0"/>
    <xf numFmtId="0" fontId="6" fillId="73"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4" borderId="0" applyNumberFormat="0" applyBorder="0" applyAlignment="0" applyProtection="0"/>
    <xf numFmtId="0" fontId="20" fillId="100" borderId="0" applyNumberFormat="0" applyBorder="0" applyAlignment="0" applyProtection="0"/>
    <xf numFmtId="0" fontId="18" fillId="0" borderId="84" applyNumberFormat="0" applyFont="0" applyAlignment="0" applyProtection="0"/>
    <xf numFmtId="0" fontId="6" fillId="73" borderId="0" applyNumberFormat="0" applyBorder="0" applyAlignment="0" applyProtection="0"/>
    <xf numFmtId="0" fontId="18" fillId="0" borderId="0"/>
    <xf numFmtId="0" fontId="18" fillId="0" borderId="0"/>
    <xf numFmtId="0" fontId="6" fillId="73" borderId="0" applyNumberFormat="0" applyBorder="0" applyAlignment="0" applyProtection="0"/>
    <xf numFmtId="0" fontId="6" fillId="64" borderId="0" applyNumberFormat="0" applyBorder="0" applyAlignment="0" applyProtection="0"/>
    <xf numFmtId="0" fontId="6" fillId="73"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4" borderId="0" applyNumberFormat="0" applyBorder="0" applyAlignment="0" applyProtection="0"/>
    <xf numFmtId="0" fontId="6" fillId="73" borderId="0" applyNumberFormat="0" applyBorder="0" applyAlignment="0" applyProtection="0"/>
    <xf numFmtId="0" fontId="6" fillId="68" borderId="0" applyNumberFormat="0" applyBorder="0" applyAlignment="0" applyProtection="0"/>
    <xf numFmtId="0" fontId="18" fillId="0" borderId="84" applyNumberFormat="0" applyFont="0" applyAlignment="0" applyProtection="0"/>
    <xf numFmtId="0" fontId="6" fillId="73" borderId="0" applyNumberFormat="0" applyBorder="0" applyAlignment="0" applyProtection="0"/>
    <xf numFmtId="0" fontId="18" fillId="0" borderId="0"/>
    <xf numFmtId="0" fontId="18" fillId="0" borderId="0"/>
    <xf numFmtId="0" fontId="6" fillId="73" borderId="0" applyNumberFormat="0" applyBorder="0" applyAlignment="0" applyProtection="0"/>
    <xf numFmtId="0" fontId="20" fillId="79" borderId="0" applyNumberFormat="0" applyBorder="0" applyAlignment="0" applyProtection="0"/>
    <xf numFmtId="0" fontId="20" fillId="79"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73" borderId="0" applyNumberFormat="0" applyBorder="0" applyAlignment="0" applyProtection="0"/>
    <xf numFmtId="0" fontId="6" fillId="68" borderId="0" applyNumberFormat="0" applyBorder="0" applyAlignment="0" applyProtection="0"/>
    <xf numFmtId="0" fontId="18" fillId="0" borderId="84" applyNumberFormat="0" applyFont="0" applyAlignment="0" applyProtection="0"/>
    <xf numFmtId="0" fontId="6" fillId="73" borderId="0" applyNumberFormat="0" applyBorder="0" applyAlignment="0" applyProtection="0"/>
    <xf numFmtId="0" fontId="18" fillId="0" borderId="84" applyNumberFormat="0" applyFont="0" applyAlignment="0" applyProtection="0"/>
    <xf numFmtId="0" fontId="6" fillId="73" borderId="0" applyNumberFormat="0" applyBorder="0" applyAlignment="0" applyProtection="0"/>
    <xf numFmtId="0" fontId="18" fillId="0" borderId="0" applyNumberFormat="0" applyFont="0" applyFill="0" applyBorder="0" applyAlignment="0" applyProtection="0"/>
    <xf numFmtId="0" fontId="20" fillId="92"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47" fillId="0" borderId="6" applyNumberFormat="0" applyFill="0" applyAlignment="0" applyProtection="0"/>
    <xf numFmtId="0" fontId="20" fillId="92" borderId="0" applyNumberFormat="0" applyBorder="0" applyAlignment="0" applyProtection="0"/>
    <xf numFmtId="0" fontId="6" fillId="73" borderId="0" applyNumberFormat="0" applyBorder="0" applyAlignment="0" applyProtection="0"/>
    <xf numFmtId="0" fontId="6" fillId="65"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68" borderId="0" applyNumberFormat="0" applyBorder="0" applyAlignment="0" applyProtection="0"/>
    <xf numFmtId="0" fontId="6" fillId="73" borderId="0" applyNumberFormat="0" applyBorder="0" applyAlignment="0" applyProtection="0"/>
    <xf numFmtId="0" fontId="96" fillId="0" borderId="0" applyNumberFormat="0" applyBorder="0" applyAlignment="0" applyProtection="0"/>
    <xf numFmtId="0" fontId="37" fillId="84" borderId="0" applyNumberFormat="0" applyBorder="0" applyAlignment="0" applyProtection="0"/>
    <xf numFmtId="0" fontId="37" fillId="84" borderId="0" applyNumberFormat="0" applyBorder="0" applyAlignment="0" applyProtection="0"/>
    <xf numFmtId="0" fontId="6" fillId="64" borderId="0" applyNumberFormat="0" applyBorder="0" applyAlignment="0" applyProtection="0"/>
    <xf numFmtId="0" fontId="18" fillId="0" borderId="0" applyNumberFormat="0" applyFont="0" applyFill="0" applyBorder="0" applyAlignment="0" applyProtection="0"/>
    <xf numFmtId="0" fontId="6" fillId="73" borderId="0" applyNumberFormat="0" applyBorder="0" applyAlignment="0" applyProtection="0"/>
    <xf numFmtId="38" fontId="117" fillId="0" borderId="0" applyFont="0" applyFill="0" applyBorder="0" applyAlignment="0" applyProtection="0"/>
    <xf numFmtId="0" fontId="6" fillId="64" borderId="0" applyNumberFormat="0" applyBorder="0" applyAlignment="0" applyProtection="0"/>
    <xf numFmtId="0" fontId="18" fillId="0" borderId="0" applyNumberFormat="0" applyFont="0" applyFill="0" applyBorder="0" applyAlignment="0" applyProtection="0"/>
    <xf numFmtId="0" fontId="6" fillId="73"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0" fillId="79" borderId="0" applyNumberFormat="0" applyBorder="0" applyAlignment="0" applyProtection="0"/>
    <xf numFmtId="0" fontId="27" fillId="75" borderId="0" applyNumberFormat="0" applyBorder="0" applyAlignment="0" applyProtection="0"/>
    <xf numFmtId="0" fontId="27" fillId="75" borderId="0" applyNumberFormat="0" applyBorder="0" applyAlignment="0" applyProtection="0"/>
    <xf numFmtId="38" fontId="117" fillId="0" borderId="0" applyFont="0" applyFill="0" applyBorder="0" applyAlignment="0" applyProtection="0"/>
    <xf numFmtId="0" fontId="6" fillId="64" borderId="0" applyNumberFormat="0" applyBorder="0" applyAlignment="0" applyProtection="0"/>
    <xf numFmtId="0" fontId="18" fillId="0" borderId="0" applyNumberFormat="0" applyFont="0" applyFill="0" applyBorder="0" applyAlignment="0" applyProtection="0"/>
    <xf numFmtId="0" fontId="6" fillId="73" borderId="0" applyNumberFormat="0" applyBorder="0" applyAlignment="0" applyProtection="0"/>
    <xf numFmtId="0" fontId="18" fillId="0" borderId="0" applyNumberFormat="0" applyFont="0" applyFill="0" applyBorder="0" applyAlignment="0" applyProtection="0"/>
    <xf numFmtId="0" fontId="6" fillId="73" borderId="0" applyNumberFormat="0" applyBorder="0" applyAlignment="0" applyProtection="0"/>
    <xf numFmtId="0" fontId="6" fillId="64" borderId="0" applyNumberFormat="0" applyBorder="0" applyAlignment="0" applyProtection="0"/>
    <xf numFmtId="0" fontId="116" fillId="0" borderId="0" applyNumberFormat="0" applyFill="0" applyBorder="0" applyAlignment="0" applyProtection="0">
      <alignment vertical="top"/>
      <protection locked="0"/>
    </xf>
    <xf numFmtId="0" fontId="18" fillId="0" borderId="0" applyNumberFormat="0" applyFont="0" applyFill="0" applyBorder="0" applyAlignment="0" applyProtection="0"/>
    <xf numFmtId="0" fontId="6" fillId="73"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73"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73" borderId="0" applyNumberFormat="0" applyBorder="0" applyAlignment="0" applyProtection="0"/>
    <xf numFmtId="0" fontId="6" fillId="63" borderId="0" applyNumberFormat="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20" fillId="79" borderId="0" applyNumberFormat="0" applyBorder="0" applyAlignment="0" applyProtection="0"/>
    <xf numFmtId="0" fontId="27" fillId="75" borderId="0" applyNumberFormat="0" applyBorder="0" applyAlignment="0" applyProtection="0"/>
    <xf numFmtId="0" fontId="27" fillId="75"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20" fillId="79" borderId="0" applyNumberFormat="0" applyBorder="0" applyAlignment="0" applyProtection="0"/>
    <xf numFmtId="0" fontId="6" fillId="64" borderId="0" applyNumberFormat="0" applyBorder="0" applyAlignment="0" applyProtection="0"/>
    <xf numFmtId="0" fontId="116" fillId="0" borderId="0" applyNumberFormat="0" applyFill="0" applyBorder="0" applyAlignment="0" applyProtection="0">
      <alignment vertical="top"/>
      <protection locked="0"/>
    </xf>
    <xf numFmtId="0" fontId="18" fillId="0" borderId="0"/>
    <xf numFmtId="0" fontId="6" fillId="73" borderId="0" applyNumberFormat="0" applyBorder="0" applyAlignment="0" applyProtection="0"/>
    <xf numFmtId="0" fontId="18" fillId="0" borderId="0" applyNumberFormat="0" applyFont="0" applyFill="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18" fillId="0" borderId="0" applyNumberFormat="0" applyFont="0" applyFill="0" applyBorder="0" applyAlignment="0" applyProtection="0"/>
    <xf numFmtId="0" fontId="6" fillId="73"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3" borderId="0" applyNumberFormat="0" applyBorder="0" applyAlignment="0" applyProtection="0"/>
    <xf numFmtId="0" fontId="18" fillId="0" borderId="0" applyNumberFormat="0" applyFont="0" applyFill="0" applyBorder="0" applyAlignment="0" applyProtection="0"/>
    <xf numFmtId="0" fontId="6" fillId="73" borderId="0" applyNumberFormat="0" applyBorder="0" applyAlignment="0" applyProtection="0"/>
    <xf numFmtId="0" fontId="6" fillId="73" borderId="0" applyNumberFormat="0" applyBorder="0" applyAlignment="0" applyProtection="0"/>
    <xf numFmtId="0" fontId="18" fillId="0" borderId="0"/>
    <xf numFmtId="0" fontId="18" fillId="0" borderId="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18" fillId="0" borderId="84" applyNumberFormat="0" applyFont="0" applyAlignment="0" applyProtection="0"/>
    <xf numFmtId="0" fontId="20" fillId="79" borderId="0" applyNumberFormat="0" applyBorder="0" applyAlignment="0" applyProtection="0"/>
    <xf numFmtId="0" fontId="20" fillId="79" borderId="0" applyNumberFormat="0" applyBorder="0" applyAlignment="0" applyProtection="0"/>
    <xf numFmtId="0" fontId="6" fillId="73" borderId="0" applyNumberFormat="0" applyBorder="0" applyAlignment="0" applyProtection="0"/>
    <xf numFmtId="0" fontId="6" fillId="63" borderId="0" applyNumberFormat="0" applyBorder="0" applyAlignment="0" applyProtection="0"/>
    <xf numFmtId="0" fontId="18" fillId="0" borderId="84" applyNumberFormat="0" applyFont="0" applyAlignment="0" applyProtection="0"/>
    <xf numFmtId="0" fontId="20" fillId="79" borderId="0" applyNumberFormat="0" applyBorder="0" applyAlignment="0" applyProtection="0"/>
    <xf numFmtId="0" fontId="20" fillId="79" borderId="0" applyNumberFormat="0" applyBorder="0" applyAlignment="0" applyProtection="0"/>
    <xf numFmtId="0" fontId="6" fillId="73" borderId="0" applyNumberFormat="0" applyBorder="0" applyAlignment="0" applyProtection="0"/>
    <xf numFmtId="0" fontId="18" fillId="0" borderId="84" applyNumberFormat="0" applyFont="0" applyAlignment="0" applyProtection="0"/>
    <xf numFmtId="0" fontId="20" fillId="79" borderId="0" applyNumberFormat="0" applyBorder="0" applyAlignment="0" applyProtection="0"/>
    <xf numFmtId="0" fontId="20" fillId="79" borderId="0" applyNumberFormat="0" applyBorder="0" applyAlignment="0" applyProtection="0"/>
    <xf numFmtId="0" fontId="6" fillId="73" borderId="0" applyNumberFormat="0" applyBorder="0" applyAlignment="0" applyProtection="0"/>
    <xf numFmtId="0" fontId="20" fillId="79" borderId="0" applyNumberFormat="0" applyBorder="0" applyAlignment="0" applyProtection="0"/>
    <xf numFmtId="0" fontId="6" fillId="73" borderId="0" applyNumberFormat="0" applyBorder="0" applyAlignment="0" applyProtection="0"/>
    <xf numFmtId="0" fontId="20" fillId="9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20" fillId="9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3" borderId="0" applyNumberFormat="0" applyBorder="0" applyAlignment="0" applyProtection="0"/>
    <xf numFmtId="0" fontId="6" fillId="65" borderId="0" applyNumberFormat="0" applyBorder="0" applyAlignment="0" applyProtection="0"/>
    <xf numFmtId="0" fontId="6" fillId="73" borderId="0" applyNumberFormat="0" applyBorder="0" applyAlignment="0" applyProtection="0"/>
    <xf numFmtId="0" fontId="95" fillId="0" borderId="0" applyNumberFormat="0" applyFill="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120" fillId="0" borderId="0" applyNumberForma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64" borderId="0" applyNumberFormat="0" applyBorder="0" applyAlignment="0" applyProtection="0"/>
    <xf numFmtId="0" fontId="6" fillId="73" borderId="0" applyNumberFormat="0" applyBorder="0" applyAlignment="0" applyProtection="0"/>
    <xf numFmtId="0" fontId="18" fillId="0" borderId="0" applyNumberFormat="0" applyFont="0" applyFill="0" applyBorder="0" applyAlignment="0" applyProtection="0"/>
    <xf numFmtId="0" fontId="6" fillId="64"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6" fillId="64" borderId="0" applyNumberFormat="0" applyBorder="0" applyAlignment="0" applyProtection="0"/>
    <xf numFmtId="0" fontId="6" fillId="73" borderId="0" applyNumberFormat="0" applyBorder="0" applyAlignment="0" applyProtection="0"/>
    <xf numFmtId="0" fontId="20" fillId="79"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6" fillId="64" borderId="0" applyNumberFormat="0" applyBorder="0" applyAlignment="0" applyProtection="0"/>
    <xf numFmtId="0" fontId="18" fillId="0" borderId="0"/>
    <xf numFmtId="0" fontId="20" fillId="79" borderId="0" applyNumberFormat="0" applyBorder="0" applyAlignment="0" applyProtection="0"/>
    <xf numFmtId="9" fontId="18" fillId="0" borderId="0" applyFont="0" applyFill="0" applyBorder="0" applyAlignment="0" applyProtection="0"/>
    <xf numFmtId="0" fontId="20" fillId="79" borderId="0" applyNumberFormat="0" applyBorder="0" applyAlignment="0" applyProtection="0"/>
    <xf numFmtId="0" fontId="6" fillId="73" borderId="0" applyNumberFormat="0" applyBorder="0" applyAlignment="0" applyProtection="0"/>
    <xf numFmtId="0" fontId="38" fillId="85" borderId="86" applyNumberFormat="0" applyAlignment="0" applyProtection="0"/>
    <xf numFmtId="0" fontId="38" fillId="85" borderId="86" applyNumberFormat="0" applyAlignment="0" applyProtection="0"/>
    <xf numFmtId="0" fontId="28" fillId="88" borderId="0" applyNumberFormat="0" applyBorder="0" applyAlignment="0" applyProtection="0"/>
    <xf numFmtId="0" fontId="28" fillId="88" borderId="0" applyNumberFormat="0" applyBorder="0" applyAlignment="0" applyProtection="0"/>
    <xf numFmtId="0" fontId="6" fillId="73" borderId="0" applyNumberFormat="0" applyBorder="0" applyAlignment="0" applyProtection="0"/>
    <xf numFmtId="0" fontId="38" fillId="85" borderId="86" applyNumberFormat="0" applyAlignment="0" applyProtection="0"/>
    <xf numFmtId="0" fontId="114" fillId="105" borderId="0" applyNumberFormat="0" applyBorder="0" applyAlignment="0" applyProtection="0"/>
    <xf numFmtId="0" fontId="6" fillId="64" borderId="0" applyNumberFormat="0" applyBorder="0" applyAlignment="0" applyProtection="0"/>
    <xf numFmtId="0" fontId="18" fillId="0" borderId="0"/>
    <xf numFmtId="0" fontId="6" fillId="73"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0" fillId="79" borderId="0" applyNumberFormat="0" applyBorder="0" applyAlignment="0" applyProtection="0"/>
    <xf numFmtId="0" fontId="18" fillId="0" borderId="0"/>
    <xf numFmtId="0" fontId="18" fillId="0" borderId="0"/>
    <xf numFmtId="0" fontId="6" fillId="73" borderId="0" applyNumberFormat="0" applyBorder="0" applyAlignment="0" applyProtection="0"/>
    <xf numFmtId="0" fontId="18" fillId="0" borderId="0"/>
    <xf numFmtId="0" fontId="18" fillId="0" borderId="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18" fillId="0" borderId="0"/>
    <xf numFmtId="0" fontId="18" fillId="0" borderId="0"/>
    <xf numFmtId="0" fontId="6" fillId="73" borderId="0" applyNumberFormat="0" applyBorder="0" applyAlignment="0" applyProtection="0"/>
    <xf numFmtId="0" fontId="6" fillId="73" borderId="0" applyNumberFormat="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6" fillId="68" borderId="0" applyNumberFormat="0" applyBorder="0" applyAlignment="0" applyProtection="0"/>
    <xf numFmtId="0" fontId="6" fillId="73" borderId="0" applyNumberFormat="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6" fillId="68" borderId="0" applyNumberFormat="0" applyBorder="0" applyAlignment="0" applyProtection="0"/>
    <xf numFmtId="0" fontId="6" fillId="73" borderId="0" applyNumberFormat="0" applyBorder="0" applyAlignment="0" applyProtection="0"/>
    <xf numFmtId="0" fontId="6" fillId="72" borderId="84" applyNumberFormat="0" applyFont="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20" fillId="79"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68" borderId="0" applyNumberFormat="0" applyBorder="0" applyAlignment="0" applyProtection="0"/>
    <xf numFmtId="0" fontId="20" fillId="100" borderId="0" applyNumberFormat="0" applyBorder="0" applyAlignment="0" applyProtection="0"/>
    <xf numFmtId="0" fontId="6" fillId="73" borderId="0" applyNumberFormat="0" applyBorder="0" applyAlignment="0" applyProtection="0"/>
    <xf numFmtId="0" fontId="124" fillId="0" borderId="0" applyNumberForma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0" fontId="6" fillId="73" borderId="0" applyNumberFormat="0" applyBorder="0" applyAlignment="0" applyProtection="0"/>
    <xf numFmtId="0" fontId="18" fillId="0" borderId="0"/>
    <xf numFmtId="0" fontId="6" fillId="73" borderId="0" applyNumberFormat="0" applyBorder="0" applyAlignment="0" applyProtection="0"/>
    <xf numFmtId="0" fontId="124"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0" fontId="47" fillId="0" borderId="6" applyNumberFormat="0" applyFill="0" applyAlignment="0" applyProtection="0"/>
    <xf numFmtId="0" fontId="6" fillId="68" borderId="0" applyNumberFormat="0" applyBorder="0" applyAlignment="0" applyProtection="0"/>
    <xf numFmtId="0" fontId="18" fillId="0" borderId="0"/>
    <xf numFmtId="0" fontId="6" fillId="73" borderId="0" applyNumberFormat="0" applyBorder="0" applyAlignment="0" applyProtection="0"/>
    <xf numFmtId="0" fontId="129"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0" fontId="47" fillId="0" borderId="6" applyNumberFormat="0" applyFill="0" applyAlignment="0" applyProtection="0"/>
    <xf numFmtId="0" fontId="20" fillId="86" borderId="0" applyNumberFormat="0" applyBorder="0" applyAlignment="0" applyProtection="0"/>
    <xf numFmtId="0" fontId="6" fillId="73" borderId="0" applyNumberFormat="0" applyBorder="0" applyAlignment="0" applyProtection="0"/>
    <xf numFmtId="0" fontId="6" fillId="71" borderId="0" applyNumberFormat="0" applyBorder="0" applyAlignment="0" applyProtection="0"/>
    <xf numFmtId="0" fontId="20" fillId="86" borderId="0" applyNumberFormat="0" applyBorder="0" applyAlignment="0" applyProtection="0"/>
    <xf numFmtId="0" fontId="6" fillId="73" borderId="0" applyNumberFormat="0" applyBorder="0" applyAlignment="0" applyProtection="0"/>
    <xf numFmtId="0" fontId="129"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0" fontId="6" fillId="73" borderId="0" applyNumberFormat="0" applyBorder="0" applyAlignment="0" applyProtection="0"/>
    <xf numFmtId="0" fontId="20" fillId="100"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0" fontId="6" fillId="70"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20" fillId="100"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104" borderId="0" applyNumberFormat="0" applyBorder="0" applyAlignment="0" applyProtection="0"/>
    <xf numFmtId="0" fontId="6" fillId="73" borderId="0" applyNumberFormat="0" applyBorder="0" applyAlignment="0" applyProtection="0"/>
    <xf numFmtId="0" fontId="6" fillId="65"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68" borderId="0" applyNumberFormat="0" applyBorder="0" applyAlignment="0" applyProtection="0"/>
    <xf numFmtId="0" fontId="6" fillId="73" borderId="0" applyNumberFormat="0" applyBorder="0" applyAlignment="0" applyProtection="0"/>
    <xf numFmtId="0" fontId="104" fillId="0" borderId="0" applyNumberForma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64" borderId="0" applyNumberFormat="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0" fontId="6" fillId="73"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3" borderId="0" applyNumberFormat="0" applyBorder="0" applyAlignment="0" applyProtection="0"/>
    <xf numFmtId="0" fontId="20" fillId="79"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20" fillId="79" borderId="0" applyNumberFormat="0" applyBorder="0" applyAlignment="0" applyProtection="0"/>
    <xf numFmtId="0" fontId="20" fillId="79"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3" borderId="0" applyNumberFormat="0" applyBorder="0" applyAlignment="0" applyProtection="0"/>
    <xf numFmtId="0" fontId="45" fillId="0" borderId="3" applyNumberFormat="0" applyFill="0" applyAlignment="0" applyProtection="0"/>
    <xf numFmtId="0" fontId="45" fillId="0" borderId="3" applyNumberFormat="0" applyFill="0" applyAlignment="0" applyProtection="0"/>
    <xf numFmtId="0" fontId="6" fillId="64" borderId="0" applyNumberFormat="0" applyBorder="0" applyAlignment="0" applyProtection="0"/>
    <xf numFmtId="0" fontId="18" fillId="0" borderId="0" applyNumberFormat="0" applyFont="0" applyFill="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3" borderId="0" applyNumberFormat="0" applyBorder="0" applyAlignment="0" applyProtection="0"/>
    <xf numFmtId="0" fontId="38" fillId="85" borderId="86" applyNumberFormat="0" applyAlignment="0" applyProtection="0"/>
    <xf numFmtId="0" fontId="38" fillId="85" borderId="86" applyNumberFormat="0" applyAlignment="0" applyProtection="0"/>
    <xf numFmtId="38" fontId="117" fillId="0" borderId="0" applyFont="0" applyFill="0" applyBorder="0" applyAlignment="0" applyProtection="0"/>
    <xf numFmtId="0" fontId="28" fillId="88" borderId="0" applyNumberFormat="0" applyBorder="0" applyAlignment="0" applyProtection="0"/>
    <xf numFmtId="0" fontId="28" fillId="88" borderId="0" applyNumberFormat="0" applyBorder="0" applyAlignment="0" applyProtection="0"/>
    <xf numFmtId="0" fontId="6" fillId="73" borderId="0" applyNumberFormat="0" applyBorder="0" applyAlignment="0" applyProtection="0"/>
    <xf numFmtId="0" fontId="114" fillId="105" borderId="0" applyNumberFormat="0" applyBorder="0" applyAlignment="0" applyProtection="0"/>
    <xf numFmtId="0" fontId="6" fillId="70"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0"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0" fillId="79" borderId="0" applyNumberFormat="0" applyBorder="0" applyAlignment="0" applyProtection="0"/>
    <xf numFmtId="0" fontId="6" fillId="73" borderId="0" applyNumberFormat="0" applyBorder="0" applyAlignment="0" applyProtection="0"/>
    <xf numFmtId="0" fontId="18" fillId="0" borderId="0"/>
    <xf numFmtId="0" fontId="18" fillId="0" borderId="0"/>
    <xf numFmtId="0" fontId="6" fillId="0" borderId="0"/>
    <xf numFmtId="0" fontId="6" fillId="70"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18" fillId="0" borderId="0"/>
    <xf numFmtId="0" fontId="18" fillId="0" borderId="0"/>
    <xf numFmtId="0" fontId="6" fillId="73" borderId="0" applyNumberFormat="0" applyBorder="0" applyAlignment="0" applyProtection="0"/>
    <xf numFmtId="0" fontId="6" fillId="70" borderId="0" applyNumberFormat="0" applyBorder="0" applyAlignment="0" applyProtection="0"/>
    <xf numFmtId="0" fontId="6" fillId="73"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73" borderId="0" applyNumberFormat="0" applyBorder="0" applyAlignment="0" applyProtection="0"/>
    <xf numFmtId="0" fontId="6" fillId="65" borderId="0" applyNumberFormat="0" applyBorder="0" applyAlignment="0" applyProtection="0"/>
    <xf numFmtId="0" fontId="120" fillId="0" borderId="78" applyNumberFormat="0" applyFill="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6" fillId="73" borderId="0" applyNumberFormat="0" applyBorder="0" applyAlignment="0" applyProtection="0"/>
    <xf numFmtId="0" fontId="6" fillId="73" borderId="0" applyNumberFormat="0" applyBorder="0" applyAlignment="0" applyProtection="0"/>
    <xf numFmtId="0" fontId="18" fillId="0" borderId="0"/>
    <xf numFmtId="0" fontId="18" fillId="0" borderId="0"/>
    <xf numFmtId="0" fontId="6" fillId="73" borderId="0" applyNumberFormat="0" applyBorder="0" applyAlignment="0" applyProtection="0"/>
    <xf numFmtId="0" fontId="6" fillId="65"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2" borderId="84" applyNumberFormat="0" applyFont="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20" fillId="79" borderId="0" applyNumberFormat="0" applyBorder="0" applyAlignment="0" applyProtection="0"/>
    <xf numFmtId="0" fontId="6" fillId="73" borderId="0" applyNumberFormat="0" applyBorder="0" applyAlignment="0" applyProtection="0"/>
    <xf numFmtId="0" fontId="6" fillId="70"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18" fillId="0" borderId="0"/>
    <xf numFmtId="0" fontId="18" fillId="0" borderId="0"/>
    <xf numFmtId="0" fontId="6" fillId="73" borderId="0" applyNumberFormat="0" applyBorder="0" applyAlignment="0" applyProtection="0"/>
    <xf numFmtId="0" fontId="18" fillId="0" borderId="0" applyNumberFormat="0" applyFont="0" applyFill="0" applyBorder="0" applyAlignment="0" applyProtection="0"/>
    <xf numFmtId="0" fontId="20" fillId="79" borderId="0" applyNumberFormat="0" applyBorder="0" applyAlignment="0" applyProtection="0"/>
    <xf numFmtId="0" fontId="20" fillId="79" borderId="0" applyNumberFormat="0" applyBorder="0" applyAlignment="0" applyProtection="0"/>
    <xf numFmtId="0" fontId="6" fillId="73" borderId="0" applyNumberFormat="0" applyBorder="0" applyAlignment="0" applyProtection="0"/>
    <xf numFmtId="0" fontId="6" fillId="68" borderId="0" applyNumberFormat="0" applyBorder="0" applyAlignment="0" applyProtection="0"/>
    <xf numFmtId="0" fontId="20" fillId="79" borderId="0" applyNumberFormat="0" applyBorder="0" applyAlignment="0" applyProtection="0"/>
    <xf numFmtId="0" fontId="20" fillId="72" borderId="84" applyNumberFormat="0" applyFont="0" applyAlignment="0" applyProtection="0"/>
    <xf numFmtId="0" fontId="6" fillId="68" borderId="0" applyNumberFormat="0" applyBorder="0" applyAlignment="0" applyProtection="0"/>
    <xf numFmtId="0" fontId="20" fillId="79" borderId="0" applyNumberFormat="0" applyBorder="0" applyAlignment="0" applyProtection="0"/>
    <xf numFmtId="0" fontId="20" fillId="79" borderId="0" applyNumberFormat="0" applyBorder="0" applyAlignment="0" applyProtection="0"/>
    <xf numFmtId="0" fontId="6" fillId="68" borderId="0" applyNumberFormat="0" applyBorder="0" applyAlignment="0" applyProtection="0"/>
    <xf numFmtId="0" fontId="20" fillId="79" borderId="0" applyNumberFormat="0" applyBorder="0" applyAlignment="0" applyProtection="0"/>
    <xf numFmtId="0" fontId="6" fillId="68" borderId="0" applyNumberFormat="0" applyBorder="0" applyAlignment="0" applyProtection="0"/>
    <xf numFmtId="0" fontId="20" fillId="79" borderId="0" applyNumberFormat="0" applyBorder="0" applyAlignment="0" applyProtection="0"/>
    <xf numFmtId="0" fontId="20" fillId="0" borderId="0"/>
    <xf numFmtId="0" fontId="6" fillId="68" borderId="0" applyNumberFormat="0" applyBorder="0" applyAlignment="0" applyProtection="0"/>
    <xf numFmtId="0" fontId="6" fillId="73" borderId="0" applyNumberFormat="0" applyBorder="0" applyAlignment="0" applyProtection="0"/>
    <xf numFmtId="0" fontId="20" fillId="0" borderId="0"/>
    <xf numFmtId="0" fontId="20" fillId="0" borderId="0"/>
    <xf numFmtId="0" fontId="6" fillId="70" borderId="0" applyNumberFormat="0" applyBorder="0" applyAlignment="0" applyProtection="0"/>
    <xf numFmtId="0" fontId="6" fillId="73" borderId="0" applyNumberFormat="0" applyBorder="0" applyAlignment="0" applyProtection="0"/>
    <xf numFmtId="0" fontId="18" fillId="0" borderId="0"/>
    <xf numFmtId="0" fontId="6" fillId="73" borderId="0" applyNumberFormat="0" applyBorder="0" applyAlignment="0" applyProtection="0"/>
    <xf numFmtId="0" fontId="20" fillId="79" borderId="0" applyNumberFormat="0" applyBorder="0" applyAlignment="0" applyProtection="0"/>
    <xf numFmtId="0" fontId="20" fillId="79" borderId="0" applyNumberFormat="0" applyBorder="0" applyAlignment="0" applyProtection="0"/>
    <xf numFmtId="0" fontId="6" fillId="73" borderId="0" applyNumberFormat="0" applyBorder="0" applyAlignment="0" applyProtection="0"/>
    <xf numFmtId="0" fontId="114" fillId="114" borderId="0" applyNumberFormat="0" applyBorder="0" applyAlignment="0" applyProtection="0"/>
    <xf numFmtId="0" fontId="6" fillId="73" borderId="0" applyNumberFormat="0" applyBorder="0" applyAlignment="0" applyProtection="0"/>
    <xf numFmtId="0" fontId="6" fillId="0" borderId="0"/>
    <xf numFmtId="0" fontId="6" fillId="68" borderId="0" applyNumberFormat="0" applyBorder="0" applyAlignment="0" applyProtection="0"/>
    <xf numFmtId="0" fontId="20" fillId="79" borderId="0" applyNumberFormat="0" applyBorder="0" applyAlignment="0" applyProtection="0"/>
    <xf numFmtId="0" fontId="18" fillId="0" borderId="0"/>
    <xf numFmtId="0" fontId="6" fillId="68" borderId="0" applyNumberFormat="0" applyBorder="0" applyAlignment="0" applyProtection="0"/>
    <xf numFmtId="0" fontId="6" fillId="73" borderId="0" applyNumberFormat="0" applyBorder="0" applyAlignment="0" applyProtection="0"/>
    <xf numFmtId="0" fontId="6" fillId="68" borderId="0" applyNumberFormat="0" applyBorder="0" applyAlignment="0" applyProtection="0"/>
    <xf numFmtId="0" fontId="20" fillId="79"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114" fillId="114" borderId="0" applyNumberFormat="0" applyBorder="0" applyAlignment="0" applyProtection="0"/>
    <xf numFmtId="0" fontId="6" fillId="72" borderId="84" applyNumberFormat="0" applyFont="0" applyAlignment="0" applyProtection="0"/>
    <xf numFmtId="0" fontId="6" fillId="73" borderId="0" applyNumberFormat="0" applyBorder="0" applyAlignment="0" applyProtection="0"/>
    <xf numFmtId="0" fontId="114" fillId="114" borderId="0" applyNumberFormat="0" applyBorder="0" applyAlignment="0" applyProtection="0"/>
    <xf numFmtId="0" fontId="6" fillId="73" borderId="0" applyNumberFormat="0" applyBorder="0" applyAlignment="0" applyProtection="0"/>
    <xf numFmtId="0" fontId="6" fillId="72" borderId="84" applyNumberFormat="0" applyFont="0" applyAlignment="0" applyProtection="0"/>
    <xf numFmtId="0" fontId="6" fillId="73" borderId="0" applyNumberFormat="0" applyBorder="0" applyAlignment="0" applyProtection="0"/>
    <xf numFmtId="0" fontId="6" fillId="73" borderId="0" applyNumberFormat="0" applyBorder="0" applyAlignment="0" applyProtection="0"/>
    <xf numFmtId="0" fontId="88" fillId="0" borderId="0" applyNumberFormat="0" applyFill="0" applyBorder="0" applyAlignment="0" applyProtection="0"/>
    <xf numFmtId="0" fontId="6" fillId="73" borderId="0" applyNumberFormat="0" applyBorder="0" applyAlignment="0" applyProtection="0"/>
    <xf numFmtId="0" fontId="6" fillId="68" borderId="0" applyNumberFormat="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6" fillId="73" borderId="0" applyNumberFormat="0" applyBorder="0" applyAlignment="0" applyProtection="0"/>
    <xf numFmtId="0" fontId="18" fillId="0" borderId="0"/>
    <xf numFmtId="0" fontId="6" fillId="68" borderId="0" applyNumberFormat="0" applyBorder="0" applyAlignment="0" applyProtection="0"/>
    <xf numFmtId="0" fontId="6" fillId="73" borderId="0" applyNumberFormat="0" applyBorder="0" applyAlignment="0" applyProtection="0"/>
    <xf numFmtId="0" fontId="6" fillId="65" borderId="0" applyNumberFormat="0" applyBorder="0" applyAlignment="0" applyProtection="0"/>
    <xf numFmtId="0" fontId="6" fillId="68"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18" fillId="0" borderId="0"/>
    <xf numFmtId="0" fontId="6" fillId="73" borderId="0" applyNumberFormat="0" applyBorder="0" applyAlignment="0" applyProtection="0"/>
    <xf numFmtId="0" fontId="6" fillId="68"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2" borderId="84" applyNumberFormat="0" applyFont="0" applyAlignment="0" applyProtection="0"/>
    <xf numFmtId="0" fontId="6" fillId="73" borderId="0" applyNumberFormat="0" applyBorder="0" applyAlignment="0" applyProtection="0"/>
    <xf numFmtId="0" fontId="6" fillId="73" borderId="0" applyNumberFormat="0" applyBorder="0" applyAlignment="0" applyProtection="0"/>
    <xf numFmtId="0" fontId="35" fillId="0" borderId="0" applyNumberFormat="0" applyFill="0" applyBorder="0" applyAlignment="0" applyProtection="0"/>
    <xf numFmtId="0" fontId="6" fillId="68" borderId="0" applyNumberFormat="0" applyBorder="0" applyAlignment="0" applyProtection="0"/>
    <xf numFmtId="0" fontId="37" fillId="84" borderId="0" applyNumberFormat="0" applyBorder="0" applyAlignment="0" applyProtection="0"/>
    <xf numFmtId="0" fontId="37" fillId="84" borderId="0" applyNumberFormat="0" applyBorder="0" applyAlignment="0" applyProtection="0"/>
    <xf numFmtId="0" fontId="6" fillId="73" borderId="0" applyNumberFormat="0" applyBorder="0" applyAlignment="0" applyProtection="0"/>
    <xf numFmtId="0" fontId="6" fillId="72" borderId="84" applyNumberFormat="0" applyFont="0" applyAlignment="0" applyProtection="0"/>
    <xf numFmtId="0" fontId="6" fillId="73" borderId="0" applyNumberFormat="0" applyBorder="0" applyAlignment="0" applyProtection="0"/>
    <xf numFmtId="0" fontId="6" fillId="73" borderId="0" applyNumberFormat="0" applyBorder="0" applyAlignment="0" applyProtection="0"/>
    <xf numFmtId="0" fontId="37" fillId="103" borderId="0" applyNumberFormat="0" applyBorder="0" applyAlignment="0" applyProtection="0"/>
    <xf numFmtId="0" fontId="37" fillId="103" borderId="0" applyNumberFormat="0" applyBorder="0" applyAlignment="0" applyProtection="0"/>
    <xf numFmtId="0" fontId="20" fillId="79" borderId="0" applyNumberFormat="0" applyBorder="0" applyAlignment="0" applyProtection="0"/>
    <xf numFmtId="0" fontId="18" fillId="0" borderId="84" applyNumberFormat="0" applyFont="0" applyAlignment="0" applyProtection="0"/>
    <xf numFmtId="0" fontId="20" fillId="79" borderId="0" applyNumberFormat="0" applyBorder="0" applyAlignment="0" applyProtection="0"/>
    <xf numFmtId="0" fontId="6" fillId="63" borderId="0" applyNumberFormat="0" applyBorder="0" applyAlignment="0" applyProtection="0"/>
    <xf numFmtId="0" fontId="18" fillId="0" borderId="84" applyNumberFormat="0" applyFont="0" applyAlignment="0" applyProtection="0"/>
    <xf numFmtId="0" fontId="20" fillId="79" borderId="0" applyNumberFormat="0" applyBorder="0" applyAlignment="0" applyProtection="0"/>
    <xf numFmtId="0" fontId="6" fillId="63" borderId="0" applyNumberFormat="0" applyBorder="0" applyAlignment="0" applyProtection="0"/>
    <xf numFmtId="0" fontId="18" fillId="0" borderId="84" applyNumberFormat="0" applyFont="0" applyAlignment="0" applyProtection="0"/>
    <xf numFmtId="0" fontId="20" fillId="79" borderId="0" applyNumberFormat="0" applyBorder="0" applyAlignment="0" applyProtection="0"/>
    <xf numFmtId="0" fontId="6" fillId="63" borderId="0" applyNumberFormat="0" applyBorder="0" applyAlignment="0" applyProtection="0"/>
    <xf numFmtId="0" fontId="20" fillId="79" borderId="0" applyNumberFormat="0" applyBorder="0" applyAlignment="0" applyProtection="0"/>
    <xf numFmtId="0" fontId="6" fillId="65" borderId="0" applyNumberFormat="0" applyBorder="0" applyAlignment="0" applyProtection="0"/>
    <xf numFmtId="0" fontId="20" fillId="79" borderId="0" applyNumberFormat="0" applyBorder="0" applyAlignment="0" applyProtection="0"/>
    <xf numFmtId="0" fontId="6" fillId="65" borderId="0" applyNumberFormat="0" applyBorder="0" applyAlignment="0" applyProtection="0"/>
    <xf numFmtId="0" fontId="20" fillId="79"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20" fillId="79" borderId="0" applyNumberFormat="0" applyBorder="0" applyAlignment="0" applyProtection="0"/>
    <xf numFmtId="0" fontId="20" fillId="79" borderId="0" applyNumberFormat="0" applyBorder="0" applyAlignment="0" applyProtection="0"/>
    <xf numFmtId="0" fontId="20" fillId="79" borderId="0" applyNumberFormat="0" applyBorder="0" applyAlignment="0" applyProtection="0"/>
    <xf numFmtId="0" fontId="20" fillId="79" borderId="0" applyNumberFormat="0" applyBorder="0" applyAlignment="0" applyProtection="0"/>
    <xf numFmtId="0" fontId="20" fillId="79" borderId="0" applyNumberFormat="0" applyBorder="0" applyAlignment="0" applyProtection="0"/>
    <xf numFmtId="0" fontId="20" fillId="79" borderId="0" applyNumberFormat="0" applyBorder="0" applyAlignment="0" applyProtection="0"/>
    <xf numFmtId="0" fontId="20" fillId="79" borderId="0" applyNumberFormat="0" applyBorder="0" applyAlignment="0" applyProtection="0"/>
    <xf numFmtId="0" fontId="20" fillId="79" borderId="0" applyNumberFormat="0" applyBorder="0" applyAlignment="0" applyProtection="0"/>
    <xf numFmtId="0" fontId="20" fillId="79" borderId="0" applyNumberFormat="0" applyBorder="0" applyAlignment="0" applyProtection="0"/>
    <xf numFmtId="0" fontId="20" fillId="79" borderId="0" applyNumberFormat="0" applyBorder="0" applyAlignment="0" applyProtection="0"/>
    <xf numFmtId="0" fontId="20" fillId="79" borderId="0" applyNumberFormat="0" applyBorder="0" applyAlignment="0" applyProtection="0"/>
    <xf numFmtId="0" fontId="20" fillId="79"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3" borderId="0" applyNumberFormat="0" applyBorder="0" applyAlignment="0" applyProtection="0"/>
    <xf numFmtId="0" fontId="6" fillId="71" borderId="0" applyNumberFormat="0" applyBorder="0" applyAlignment="0" applyProtection="0"/>
    <xf numFmtId="0" fontId="6" fillId="73" borderId="0" applyNumberFormat="0" applyBorder="0" applyAlignment="0" applyProtection="0"/>
    <xf numFmtId="0" fontId="95" fillId="0" borderId="0" applyNumberFormat="0" applyFill="0" applyBorder="0" applyAlignment="0" applyProtection="0"/>
    <xf numFmtId="0" fontId="20" fillId="86" borderId="0" applyNumberFormat="0" applyBorder="0" applyAlignment="0" applyProtection="0"/>
    <xf numFmtId="0" fontId="20" fillId="100" borderId="0" applyNumberFormat="0" applyBorder="0" applyAlignment="0" applyProtection="0"/>
    <xf numFmtId="0" fontId="6" fillId="73" borderId="0" applyNumberFormat="0" applyBorder="0" applyAlignment="0" applyProtection="0"/>
    <xf numFmtId="0" fontId="6" fillId="71" borderId="0" applyNumberFormat="0" applyBorder="0" applyAlignment="0" applyProtection="0"/>
    <xf numFmtId="0" fontId="6" fillId="73" borderId="0" applyNumberFormat="0" applyBorder="0" applyAlignment="0" applyProtection="0"/>
    <xf numFmtId="0" fontId="18" fillId="0" borderId="0" applyNumberFormat="0" applyFont="0" applyFill="0" applyBorder="0" applyAlignment="0" applyProtection="0"/>
    <xf numFmtId="0" fontId="6" fillId="73" borderId="0" applyNumberFormat="0" applyBorder="0" applyAlignment="0" applyProtection="0"/>
    <xf numFmtId="0" fontId="120" fillId="0" borderId="78" applyNumberFormat="0" applyFill="0" applyAlignment="0" applyProtection="0"/>
    <xf numFmtId="0" fontId="20" fillId="86" borderId="0" applyNumberFormat="0" applyBorder="0" applyAlignment="0" applyProtection="0"/>
    <xf numFmtId="0" fontId="20" fillId="100" borderId="0" applyNumberFormat="0" applyBorder="0" applyAlignment="0" applyProtection="0"/>
    <xf numFmtId="0" fontId="6" fillId="73" borderId="0" applyNumberFormat="0" applyBorder="0" applyAlignment="0" applyProtection="0"/>
    <xf numFmtId="0" fontId="6" fillId="68" borderId="0" applyNumberFormat="0" applyBorder="0" applyAlignment="0" applyProtection="0"/>
    <xf numFmtId="0" fontId="6" fillId="73" borderId="0" applyNumberFormat="0" applyBorder="0" applyAlignment="0" applyProtection="0"/>
    <xf numFmtId="0" fontId="120" fillId="0" borderId="78" applyNumberFormat="0" applyFill="0" applyAlignment="0" applyProtection="0"/>
    <xf numFmtId="0" fontId="38" fillId="85" borderId="86" applyNumberFormat="0" applyAlignment="0" applyProtection="0"/>
    <xf numFmtId="0" fontId="6" fillId="73" borderId="0" applyNumberFormat="0" applyBorder="0" applyAlignment="0" applyProtection="0"/>
    <xf numFmtId="0" fontId="6" fillId="73" borderId="0" applyNumberFormat="0" applyBorder="0" applyAlignment="0" applyProtection="0"/>
    <xf numFmtId="0" fontId="6" fillId="65" borderId="0" applyNumberFormat="0" applyBorder="0" applyAlignment="0" applyProtection="0"/>
    <xf numFmtId="0" fontId="6" fillId="73" borderId="0" applyNumberFormat="0" applyBorder="0" applyAlignment="0" applyProtection="0"/>
    <xf numFmtId="0" fontId="6" fillId="65" borderId="0" applyNumberFormat="0" applyBorder="0" applyAlignment="0" applyProtection="0"/>
    <xf numFmtId="0" fontId="6" fillId="73" borderId="0" applyNumberFormat="0" applyBorder="0" applyAlignment="0" applyProtection="0"/>
    <xf numFmtId="0" fontId="18" fillId="0" borderId="0" applyNumberFormat="0" applyFont="0" applyFill="0" applyBorder="0" applyAlignment="0" applyProtection="0"/>
    <xf numFmtId="0" fontId="18" fillId="0" borderId="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6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1" borderId="0" applyNumberFormat="0" applyBorder="0" applyAlignment="0" applyProtection="0"/>
    <xf numFmtId="0" fontId="6" fillId="63" borderId="0" applyNumberFormat="0" applyBorder="0" applyAlignment="0" applyProtection="0"/>
    <xf numFmtId="0" fontId="6" fillId="73" borderId="0" applyNumberFormat="0" applyBorder="0" applyAlignment="0" applyProtection="0"/>
    <xf numFmtId="0" fontId="6" fillId="71" borderId="0" applyNumberFormat="0" applyBorder="0" applyAlignment="0" applyProtection="0"/>
    <xf numFmtId="0" fontId="6" fillId="6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18" fillId="0" borderId="0"/>
    <xf numFmtId="0" fontId="6" fillId="73" borderId="0" applyNumberFormat="0" applyBorder="0" applyAlignment="0" applyProtection="0"/>
    <xf numFmtId="0" fontId="6" fillId="73" borderId="0" applyNumberFormat="0" applyBorder="0" applyAlignment="0" applyProtection="0"/>
    <xf numFmtId="0" fontId="6" fillId="6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63" borderId="0" applyNumberFormat="0" applyBorder="0" applyAlignment="0" applyProtection="0"/>
    <xf numFmtId="0" fontId="6" fillId="73" borderId="0" applyNumberFormat="0" applyBorder="0" applyAlignment="0" applyProtection="0"/>
    <xf numFmtId="0" fontId="6" fillId="6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0" borderId="0" applyNumberFormat="0" applyBorder="0" applyAlignment="0" applyProtection="0"/>
    <xf numFmtId="0" fontId="6" fillId="73" borderId="0" applyNumberFormat="0" applyBorder="0" applyAlignment="0" applyProtection="0"/>
    <xf numFmtId="0" fontId="6" fillId="70" borderId="0" applyNumberFormat="0" applyBorder="0" applyAlignment="0" applyProtection="0"/>
    <xf numFmtId="0" fontId="6" fillId="73" borderId="0" applyNumberFormat="0" applyBorder="0" applyAlignment="0" applyProtection="0"/>
    <xf numFmtId="0" fontId="6" fillId="64" borderId="0" applyNumberFormat="0" applyBorder="0" applyAlignment="0" applyProtection="0"/>
    <xf numFmtId="0" fontId="6" fillId="73" borderId="0" applyNumberFormat="0" applyBorder="0" applyAlignment="0" applyProtection="0"/>
    <xf numFmtId="0" fontId="6" fillId="64" borderId="0" applyNumberFormat="0" applyBorder="0" applyAlignment="0" applyProtection="0"/>
    <xf numFmtId="0" fontId="6" fillId="6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120" fillId="0" borderId="0" applyNumberFormat="0" applyFill="0" applyBorder="0" applyAlignment="0" applyProtection="0"/>
    <xf numFmtId="0" fontId="6" fillId="68" borderId="0" applyNumberFormat="0" applyBorder="0" applyAlignment="0" applyProtection="0"/>
    <xf numFmtId="0" fontId="6" fillId="73" borderId="0" applyNumberFormat="0" applyBorder="0" applyAlignment="0" applyProtection="0"/>
    <xf numFmtId="0" fontId="120" fillId="0" borderId="0" applyNumberFormat="0" applyFill="0" applyBorder="0" applyAlignment="0" applyProtection="0"/>
    <xf numFmtId="0" fontId="6" fillId="68"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1" fillId="82" borderId="87" applyNumberFormat="0" applyFont="0" applyAlignment="0" applyProtection="0"/>
    <xf numFmtId="0" fontId="6" fillId="63" borderId="0" applyNumberFormat="0" applyBorder="0" applyAlignment="0" applyProtection="0"/>
    <xf numFmtId="0" fontId="18" fillId="0" borderId="0" applyNumberFormat="0" applyFont="0" applyFill="0" applyBorder="0" applyAlignment="0" applyProtection="0"/>
    <xf numFmtId="0" fontId="6" fillId="63" borderId="0" applyNumberFormat="0" applyBorder="0" applyAlignment="0" applyProtection="0"/>
    <xf numFmtId="0" fontId="6" fillId="73"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18" fillId="0" borderId="0" applyNumberFormat="0" applyFont="0" applyFill="0" applyBorder="0" applyAlignment="0" applyProtection="0"/>
    <xf numFmtId="0" fontId="6" fillId="73"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18" fillId="0" borderId="0" applyNumberFormat="0" applyFont="0" applyFill="0" applyBorder="0" applyAlignment="0" applyProtection="0"/>
    <xf numFmtId="0" fontId="6" fillId="73" borderId="0" applyNumberFormat="0" applyBorder="0" applyAlignment="0" applyProtection="0"/>
    <xf numFmtId="0" fontId="20" fillId="79" borderId="0" applyNumberFormat="0" applyBorder="0" applyAlignment="0" applyProtection="0"/>
    <xf numFmtId="0" fontId="20" fillId="79" borderId="0" applyNumberFormat="0" applyBorder="0" applyAlignment="0" applyProtection="0"/>
    <xf numFmtId="0" fontId="20" fillId="79" borderId="0" applyNumberFormat="0" applyBorder="0" applyAlignment="0" applyProtection="0"/>
    <xf numFmtId="0" fontId="20" fillId="79" borderId="0" applyNumberFormat="0" applyBorder="0" applyAlignment="0" applyProtection="0"/>
    <xf numFmtId="0" fontId="20" fillId="79" borderId="0" applyNumberFormat="0" applyBorder="0" applyAlignment="0" applyProtection="0"/>
    <xf numFmtId="0" fontId="20" fillId="79" borderId="0" applyNumberFormat="0" applyBorder="0" applyAlignment="0" applyProtection="0"/>
    <xf numFmtId="0" fontId="20" fillId="79" borderId="0" applyNumberFormat="0" applyBorder="0" applyAlignment="0" applyProtection="0"/>
    <xf numFmtId="0" fontId="20" fillId="79" borderId="0" applyNumberFormat="0" applyBorder="0" applyAlignment="0" applyProtection="0"/>
    <xf numFmtId="0" fontId="95" fillId="0" borderId="85" applyNumberFormat="0" applyFill="0" applyAlignment="0" applyProtection="0"/>
    <xf numFmtId="172" fontId="18" fillId="0" borderId="0" applyFill="0" applyBorder="0" applyAlignment="0" applyProtection="0"/>
    <xf numFmtId="0" fontId="6" fillId="63" borderId="0" applyNumberFormat="0" applyBorder="0" applyAlignment="0" applyProtection="0"/>
    <xf numFmtId="0" fontId="6" fillId="73" borderId="0" applyNumberFormat="0" applyBorder="0" applyAlignment="0" applyProtection="0"/>
    <xf numFmtId="0" fontId="129" fillId="0" borderId="0" applyNumberFormat="0" applyFill="0" applyBorder="0" applyAlignment="0" applyProtection="0"/>
    <xf numFmtId="0" fontId="127" fillId="0" borderId="0" applyNumberFormat="0" applyFill="0" applyBorder="0" applyAlignment="0" applyProtection="0"/>
    <xf numFmtId="0" fontId="6" fillId="71" borderId="0" applyNumberFormat="0" applyBorder="0" applyAlignment="0" applyProtection="0"/>
    <xf numFmtId="0" fontId="6" fillId="73" borderId="0" applyNumberFormat="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6" fillId="73" borderId="0" applyNumberFormat="0" applyBorder="0" applyAlignment="0" applyProtection="0"/>
    <xf numFmtId="0" fontId="6" fillId="73" borderId="0" applyNumberFormat="0" applyBorder="0" applyAlignment="0" applyProtection="0"/>
    <xf numFmtId="0" fontId="113" fillId="0" borderId="85" applyNumberFormat="0" applyFill="0" applyAlignment="0" applyProtection="0"/>
    <xf numFmtId="172" fontId="18" fillId="0" borderId="0" applyFill="0" applyBorder="0" applyAlignment="0" applyProtection="0"/>
    <xf numFmtId="0" fontId="18" fillId="0" borderId="0"/>
    <xf numFmtId="0" fontId="18" fillId="0" borderId="0"/>
    <xf numFmtId="0" fontId="6" fillId="73" borderId="0" applyNumberFormat="0" applyBorder="0" applyAlignment="0" applyProtection="0"/>
    <xf numFmtId="0" fontId="6" fillId="70" borderId="0" applyNumberFormat="0" applyBorder="0" applyAlignment="0" applyProtection="0"/>
    <xf numFmtId="0" fontId="18" fillId="0" borderId="0"/>
    <xf numFmtId="0" fontId="18" fillId="0" borderId="0"/>
    <xf numFmtId="0" fontId="6" fillId="73"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18" fillId="0" borderId="0"/>
    <xf numFmtId="0" fontId="18" fillId="0" borderId="0"/>
    <xf numFmtId="0" fontId="6" fillId="71" borderId="0" applyNumberFormat="0" applyBorder="0" applyAlignment="0" applyProtection="0"/>
    <xf numFmtId="0" fontId="6" fillId="73" borderId="0" applyNumberFormat="0" applyBorder="0" applyAlignment="0" applyProtection="0"/>
    <xf numFmtId="172" fontId="18" fillId="0" borderId="0" applyFill="0" applyBorder="0" applyAlignment="0" applyProtection="0"/>
    <xf numFmtId="0" fontId="6" fillId="63" borderId="0" applyNumberFormat="0" applyBorder="0" applyAlignment="0" applyProtection="0"/>
    <xf numFmtId="0" fontId="6" fillId="73" borderId="0" applyNumberFormat="0" applyBorder="0" applyAlignment="0" applyProtection="0"/>
    <xf numFmtId="0" fontId="129" fillId="0" borderId="0" applyNumberFormat="0" applyFill="0" applyBorder="0" applyAlignment="0" applyProtection="0"/>
    <xf numFmtId="0" fontId="6" fillId="71" borderId="0" applyNumberFormat="0" applyBorder="0" applyAlignment="0" applyProtection="0"/>
    <xf numFmtId="0" fontId="6" fillId="73" borderId="0" applyNumberFormat="0" applyBorder="0" applyAlignment="0" applyProtection="0"/>
    <xf numFmtId="172" fontId="18" fillId="0" borderId="0" applyFill="0" applyBorder="0" applyAlignment="0" applyProtection="0"/>
    <xf numFmtId="0" fontId="18" fillId="0" borderId="0"/>
    <xf numFmtId="0" fontId="18" fillId="0" borderId="0"/>
    <xf numFmtId="0" fontId="6" fillId="73" borderId="0" applyNumberFormat="0" applyBorder="0" applyAlignment="0" applyProtection="0"/>
    <xf numFmtId="0" fontId="6" fillId="0" borderId="0"/>
    <xf numFmtId="0" fontId="6" fillId="70" borderId="0" applyNumberFormat="0" applyBorder="0" applyAlignment="0" applyProtection="0"/>
    <xf numFmtId="0" fontId="18" fillId="0" borderId="0"/>
    <xf numFmtId="0" fontId="18" fillId="0" borderId="0"/>
    <xf numFmtId="0" fontId="6" fillId="73"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0" borderId="0"/>
    <xf numFmtId="0" fontId="6" fillId="70" borderId="0" applyNumberFormat="0" applyBorder="0" applyAlignment="0" applyProtection="0"/>
    <xf numFmtId="0" fontId="38" fillId="85" borderId="86" applyNumberFormat="0" applyAlignment="0" applyProtection="0"/>
    <xf numFmtId="0" fontId="38" fillId="85" borderId="86" applyNumberFormat="0" applyAlignment="0" applyProtection="0"/>
    <xf numFmtId="0" fontId="18" fillId="0" borderId="0"/>
    <xf numFmtId="0" fontId="18" fillId="0" borderId="0"/>
    <xf numFmtId="0" fontId="6" fillId="73" borderId="0" applyNumberFormat="0" applyBorder="0" applyAlignment="0" applyProtection="0"/>
    <xf numFmtId="172" fontId="18" fillId="0" borderId="0" applyFill="0" applyBorder="0" applyAlignment="0" applyProtection="0"/>
    <xf numFmtId="0" fontId="6" fillId="6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172" fontId="18" fillId="0" borderId="0" applyFill="0" applyBorder="0" applyAlignment="0" applyProtection="0"/>
    <xf numFmtId="0" fontId="18" fillId="0" borderId="0"/>
    <xf numFmtId="0" fontId="18" fillId="0" borderId="0"/>
    <xf numFmtId="0" fontId="6" fillId="73" borderId="0" applyNumberFormat="0" applyBorder="0" applyAlignment="0" applyProtection="0"/>
    <xf numFmtId="0" fontId="6" fillId="70" borderId="0" applyNumberFormat="0" applyBorder="0" applyAlignment="0" applyProtection="0"/>
    <xf numFmtId="0" fontId="18" fillId="0" borderId="0"/>
    <xf numFmtId="0" fontId="18" fillId="0" borderId="0"/>
    <xf numFmtId="0" fontId="6" fillId="73" borderId="0" applyNumberFormat="0" applyBorder="0" applyAlignment="0" applyProtection="0"/>
    <xf numFmtId="0" fontId="20" fillId="86" borderId="0" applyNumberFormat="0" applyBorder="0" applyAlignment="0" applyProtection="0"/>
    <xf numFmtId="0" fontId="6" fillId="73" borderId="0" applyNumberFormat="0" applyBorder="0" applyAlignment="0" applyProtection="0"/>
    <xf numFmtId="0" fontId="20" fillId="86" borderId="0" applyNumberFormat="0" applyBorder="0" applyAlignment="0" applyProtection="0"/>
    <xf numFmtId="0" fontId="6" fillId="73" borderId="0" applyNumberFormat="0" applyBorder="0" applyAlignment="0" applyProtection="0"/>
    <xf numFmtId="0" fontId="18" fillId="0" borderId="0"/>
    <xf numFmtId="0" fontId="18" fillId="0" borderId="0"/>
    <xf numFmtId="38" fontId="117" fillId="0" borderId="0" applyFont="0" applyFill="0" applyBorder="0" applyAlignment="0" applyProtection="0"/>
    <xf numFmtId="0" fontId="20" fillId="86" borderId="0" applyNumberFormat="0" applyBorder="0" applyAlignment="0" applyProtection="0"/>
    <xf numFmtId="0" fontId="6" fillId="73" borderId="0" applyNumberFormat="0" applyBorder="0" applyAlignment="0" applyProtection="0"/>
    <xf numFmtId="0" fontId="18" fillId="0" borderId="0"/>
    <xf numFmtId="0" fontId="18" fillId="0" borderId="0"/>
    <xf numFmtId="0" fontId="44" fillId="0" borderId="2" applyNumberFormat="0" applyFill="0" applyAlignment="0" applyProtection="0"/>
    <xf numFmtId="0" fontId="18" fillId="0" borderId="0" applyNumberFormat="0" applyFont="0" applyFill="0" applyBorder="0" applyAlignment="0" applyProtection="0"/>
    <xf numFmtId="0" fontId="6" fillId="73" borderId="0" applyNumberFormat="0" applyBorder="0" applyAlignment="0" applyProtection="0"/>
    <xf numFmtId="0" fontId="6" fillId="73" borderId="0" applyNumberFormat="0" applyBorder="0" applyAlignment="0" applyProtection="0"/>
    <xf numFmtId="0" fontId="18" fillId="0" borderId="0"/>
    <xf numFmtId="0" fontId="18" fillId="0" borderId="0" applyNumberFormat="0" applyFont="0" applyFill="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64" borderId="0" applyNumberFormat="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73" borderId="0" applyNumberFormat="0" applyBorder="0" applyAlignment="0" applyProtection="0"/>
    <xf numFmtId="38" fontId="117" fillId="0" borderId="0" applyFont="0" applyFill="0" applyBorder="0" applyAlignment="0" applyProtection="0"/>
    <xf numFmtId="0" fontId="6" fillId="70" borderId="0" applyNumberFormat="0" applyBorder="0" applyAlignment="0" applyProtection="0"/>
    <xf numFmtId="0" fontId="20" fillId="86" borderId="0" applyNumberFormat="0" applyBorder="0" applyAlignment="0" applyProtection="0"/>
    <xf numFmtId="0" fontId="6" fillId="73" borderId="0" applyNumberFormat="0" applyBorder="0" applyAlignment="0" applyProtection="0"/>
    <xf numFmtId="0" fontId="18" fillId="0" borderId="0"/>
    <xf numFmtId="0" fontId="18" fillId="0" borderId="0" applyNumberFormat="0" applyFont="0" applyFill="0" applyBorder="0" applyAlignment="0" applyProtection="0"/>
    <xf numFmtId="0" fontId="6" fillId="64" borderId="0" applyNumberFormat="0" applyBorder="0" applyAlignment="0" applyProtection="0"/>
    <xf numFmtId="0" fontId="6" fillId="73" borderId="0" applyNumberFormat="0" applyBorder="0" applyAlignment="0" applyProtection="0"/>
    <xf numFmtId="0" fontId="18" fillId="0" borderId="84" applyNumberFormat="0" applyFont="0" applyAlignment="0" applyProtection="0"/>
    <xf numFmtId="0" fontId="6" fillId="73" borderId="0" applyNumberFormat="0" applyBorder="0" applyAlignment="0" applyProtection="0"/>
    <xf numFmtId="0" fontId="131" fillId="0" borderId="0" applyNumberFormat="0" applyFill="0" applyBorder="0" applyAlignment="0" applyProtection="0"/>
    <xf numFmtId="0" fontId="6" fillId="73" borderId="0" applyNumberFormat="0" applyBorder="0" applyAlignment="0" applyProtection="0"/>
    <xf numFmtId="0" fontId="112" fillId="0" borderId="0" applyNumberFormat="0" applyFill="0" applyBorder="0" applyAlignment="0" applyProtection="0"/>
    <xf numFmtId="0" fontId="131" fillId="0" borderId="0" applyNumberFormat="0" applyFill="0" applyBorder="0" applyAlignment="0" applyProtection="0"/>
    <xf numFmtId="0" fontId="6" fillId="73" borderId="0" applyNumberFormat="0" applyBorder="0" applyAlignment="0" applyProtection="0"/>
    <xf numFmtId="9" fontId="18" fillId="0" borderId="0" applyFont="0" applyFill="0" applyBorder="0" applyAlignment="0" applyProtection="0"/>
    <xf numFmtId="0" fontId="6" fillId="71" borderId="0" applyNumberFormat="0" applyBorder="0" applyAlignment="0" applyProtection="0"/>
    <xf numFmtId="0" fontId="6" fillId="63" borderId="0" applyNumberFormat="0" applyBorder="0" applyAlignment="0" applyProtection="0"/>
    <xf numFmtId="0" fontId="6" fillId="73"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3" borderId="0" applyNumberFormat="0" applyBorder="0" applyAlignment="0" applyProtection="0"/>
    <xf numFmtId="0" fontId="18" fillId="0" borderId="84" applyNumberFormat="0" applyFont="0" applyAlignment="0" applyProtection="0"/>
    <xf numFmtId="0" fontId="6" fillId="64" borderId="0" applyNumberFormat="0" applyBorder="0" applyAlignment="0" applyProtection="0"/>
    <xf numFmtId="0" fontId="6" fillId="73" borderId="0" applyNumberFormat="0" applyBorder="0" applyAlignment="0" applyProtection="0"/>
    <xf numFmtId="0" fontId="6" fillId="64" borderId="0" applyNumberFormat="0" applyBorder="0" applyAlignment="0" applyProtection="0"/>
    <xf numFmtId="0" fontId="6" fillId="73" borderId="0" applyNumberFormat="0" applyBorder="0" applyAlignment="0" applyProtection="0"/>
    <xf numFmtId="0" fontId="18" fillId="0" borderId="0" applyNumberFormat="0" applyFont="0" applyFill="0" applyBorder="0" applyAlignment="0" applyProtection="0"/>
    <xf numFmtId="0" fontId="6" fillId="0" borderId="0"/>
    <xf numFmtId="0" fontId="18" fillId="0" borderId="84" applyNumberFormat="0" applyFont="0" applyAlignment="0" applyProtection="0"/>
    <xf numFmtId="0" fontId="6" fillId="64" borderId="0" applyNumberFormat="0" applyBorder="0" applyAlignment="0" applyProtection="0"/>
    <xf numFmtId="0" fontId="6" fillId="73" borderId="0" applyNumberFormat="0" applyBorder="0" applyAlignment="0" applyProtection="0"/>
    <xf numFmtId="0" fontId="6" fillId="64" borderId="0" applyNumberFormat="0" applyBorder="0" applyAlignment="0" applyProtection="0"/>
    <xf numFmtId="0" fontId="6" fillId="73" borderId="0" applyNumberFormat="0" applyBorder="0" applyAlignment="0" applyProtection="0"/>
    <xf numFmtId="0" fontId="6" fillId="64" borderId="0" applyNumberFormat="0" applyBorder="0" applyAlignment="0" applyProtection="0"/>
    <xf numFmtId="0" fontId="6" fillId="73" borderId="0" applyNumberFormat="0" applyBorder="0" applyAlignment="0" applyProtection="0"/>
    <xf numFmtId="0" fontId="6" fillId="64"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64" borderId="0" applyNumberFormat="0" applyBorder="0" applyAlignment="0" applyProtection="0"/>
    <xf numFmtId="0" fontId="6" fillId="73" borderId="0" applyNumberFormat="0" applyBorder="0" applyAlignment="0" applyProtection="0"/>
    <xf numFmtId="0" fontId="6" fillId="64"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64" borderId="0" applyNumberFormat="0" applyBorder="0" applyAlignment="0" applyProtection="0"/>
    <xf numFmtId="0" fontId="6" fillId="73" borderId="0" applyNumberFormat="0" applyBorder="0" applyAlignment="0" applyProtection="0"/>
    <xf numFmtId="0" fontId="6" fillId="64" borderId="0" applyNumberFormat="0" applyBorder="0" applyAlignment="0" applyProtection="0"/>
    <xf numFmtId="0" fontId="6" fillId="73" borderId="0" applyNumberFormat="0" applyBorder="0" applyAlignment="0" applyProtection="0"/>
    <xf numFmtId="0" fontId="6" fillId="64" borderId="0" applyNumberFormat="0" applyBorder="0" applyAlignment="0" applyProtection="0"/>
    <xf numFmtId="0" fontId="20" fillId="79" borderId="0" applyNumberFormat="0" applyBorder="0" applyAlignment="0" applyProtection="0"/>
    <xf numFmtId="0" fontId="6" fillId="64" borderId="0" applyNumberFormat="0" applyBorder="0" applyAlignment="0" applyProtection="0"/>
    <xf numFmtId="0" fontId="6" fillId="73" borderId="0" applyNumberFormat="0" applyBorder="0" applyAlignment="0" applyProtection="0"/>
    <xf numFmtId="0" fontId="6" fillId="64" borderId="0" applyNumberFormat="0" applyBorder="0" applyAlignment="0" applyProtection="0"/>
    <xf numFmtId="0" fontId="6" fillId="73" borderId="0" applyNumberFormat="0" applyBorder="0" applyAlignment="0" applyProtection="0"/>
    <xf numFmtId="0" fontId="18" fillId="0" borderId="0" applyNumberFormat="0" applyFont="0" applyFill="0" applyBorder="0" applyAlignment="0" applyProtection="0"/>
    <xf numFmtId="0" fontId="6" fillId="64" borderId="0" applyNumberFormat="0" applyBorder="0" applyAlignment="0" applyProtection="0"/>
    <xf numFmtId="0" fontId="20" fillId="69" borderId="0" applyNumberFormat="0" applyBorder="0" applyAlignment="0" applyProtection="0"/>
    <xf numFmtId="0" fontId="6" fillId="73" borderId="0" applyNumberFormat="0" applyBorder="0" applyAlignment="0" applyProtection="0"/>
    <xf numFmtId="0" fontId="20" fillId="69" borderId="0" applyNumberFormat="0" applyBorder="0" applyAlignment="0" applyProtection="0"/>
    <xf numFmtId="0" fontId="20" fillId="69" borderId="0" applyNumberFormat="0" applyBorder="0" applyAlignment="0" applyProtection="0"/>
    <xf numFmtId="0" fontId="18" fillId="0" borderId="0" applyNumberFormat="0" applyFont="0" applyFill="0" applyBorder="0" applyAlignment="0" applyProtection="0"/>
    <xf numFmtId="0" fontId="6" fillId="64" borderId="0" applyNumberFormat="0" applyBorder="0" applyAlignment="0" applyProtection="0"/>
    <xf numFmtId="0" fontId="6" fillId="73" borderId="0" applyNumberFormat="0" applyBorder="0" applyAlignment="0" applyProtection="0"/>
    <xf numFmtId="0" fontId="37" fillId="90" borderId="0" applyNumberFormat="0" applyBorder="0" applyAlignment="0" applyProtection="0"/>
    <xf numFmtId="0" fontId="20" fillId="69" borderId="0" applyNumberFormat="0" applyBorder="0" applyAlignment="0" applyProtection="0"/>
    <xf numFmtId="0" fontId="20" fillId="69" borderId="0" applyNumberFormat="0" applyBorder="0" applyAlignment="0" applyProtection="0"/>
    <xf numFmtId="0" fontId="20" fillId="79" borderId="0" applyNumberFormat="0" applyBorder="0" applyAlignment="0" applyProtection="0"/>
    <xf numFmtId="0" fontId="20" fillId="79" borderId="0" applyNumberFormat="0" applyBorder="0" applyAlignment="0" applyProtection="0"/>
    <xf numFmtId="0" fontId="20" fillId="79" borderId="0" applyNumberFormat="0" applyBorder="0" applyAlignment="0" applyProtection="0"/>
    <xf numFmtId="0" fontId="20" fillId="79" borderId="0" applyNumberFormat="0" applyBorder="0" applyAlignment="0" applyProtection="0"/>
    <xf numFmtId="0" fontId="20" fillId="79" borderId="0" applyNumberFormat="0" applyBorder="0" applyAlignment="0" applyProtection="0"/>
    <xf numFmtId="0" fontId="6" fillId="71" borderId="0" applyNumberFormat="0" applyBorder="0" applyAlignment="0" applyProtection="0"/>
    <xf numFmtId="0" fontId="6" fillId="73" borderId="0" applyNumberFormat="0" applyBorder="0" applyAlignment="0" applyProtection="0"/>
    <xf numFmtId="43" fontId="18" fillId="0" borderId="0" applyFont="0" applyFill="0" applyBorder="0" applyAlignment="0" applyProtection="0"/>
    <xf numFmtId="0" fontId="6" fillId="0" borderId="0"/>
    <xf numFmtId="0" fontId="6" fillId="71" borderId="0" applyNumberFormat="0" applyBorder="0" applyAlignment="0" applyProtection="0"/>
    <xf numFmtId="0" fontId="18" fillId="0" borderId="0" applyNumberFormat="0" applyFont="0" applyFill="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68" borderId="0" applyNumberFormat="0" applyBorder="0" applyAlignment="0" applyProtection="0"/>
    <xf numFmtId="0" fontId="6" fillId="73" borderId="0" applyNumberFormat="0" applyBorder="0" applyAlignment="0" applyProtection="0"/>
    <xf numFmtId="0" fontId="113" fillId="0" borderId="85"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0" fontId="6" fillId="73" borderId="0" applyNumberFormat="0" applyBorder="0" applyAlignment="0" applyProtection="0"/>
    <xf numFmtId="0" fontId="6" fillId="0" borderId="0"/>
    <xf numFmtId="0" fontId="6" fillId="68" borderId="0" applyNumberFormat="0" applyBorder="0" applyAlignment="0" applyProtection="0"/>
    <xf numFmtId="0" fontId="6" fillId="73" borderId="0" applyNumberFormat="0" applyBorder="0" applyAlignment="0" applyProtection="0"/>
    <xf numFmtId="0" fontId="6" fillId="71" borderId="0" applyNumberFormat="0" applyBorder="0" applyAlignment="0" applyProtection="0"/>
    <xf numFmtId="0" fontId="6" fillId="73" borderId="0" applyNumberFormat="0" applyBorder="0" applyAlignment="0" applyProtection="0"/>
    <xf numFmtId="0" fontId="6" fillId="0" borderId="0"/>
    <xf numFmtId="0" fontId="6" fillId="71" borderId="0" applyNumberFormat="0" applyBorder="0" applyAlignment="0" applyProtection="0"/>
    <xf numFmtId="0" fontId="18" fillId="0" borderId="0" applyNumberFormat="0" applyFont="0" applyFill="0" applyBorder="0" applyAlignment="0" applyProtection="0"/>
    <xf numFmtId="0" fontId="6" fillId="73" borderId="0" applyNumberFormat="0" applyBorder="0" applyAlignment="0" applyProtection="0"/>
    <xf numFmtId="0" fontId="6" fillId="73" borderId="0" applyNumberFormat="0" applyBorder="0" applyAlignment="0" applyProtection="0"/>
    <xf numFmtId="0" fontId="18" fillId="0" borderId="0"/>
    <xf numFmtId="0" fontId="6" fillId="73" borderId="0" applyNumberFormat="0" applyBorder="0" applyAlignment="0" applyProtection="0"/>
    <xf numFmtId="0" fontId="18" fillId="0" borderId="0"/>
    <xf numFmtId="0" fontId="6" fillId="68" borderId="0" applyNumberFormat="0" applyBorder="0" applyAlignment="0" applyProtection="0"/>
    <xf numFmtId="0" fontId="6" fillId="73"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0" fontId="6" fillId="73" borderId="0" applyNumberFormat="0" applyBorder="0" applyAlignment="0" applyProtection="0"/>
    <xf numFmtId="0" fontId="6" fillId="68" borderId="0" applyNumberFormat="0" applyBorder="0" applyAlignment="0" applyProtection="0"/>
    <xf numFmtId="0" fontId="6" fillId="73" borderId="0" applyNumberFormat="0" applyBorder="0" applyAlignment="0" applyProtection="0"/>
    <xf numFmtId="0" fontId="38" fillId="85" borderId="86" applyNumberFormat="0" applyAlignment="0" applyProtection="0"/>
    <xf numFmtId="0" fontId="38" fillId="85" borderId="86" applyNumberFormat="0" applyAlignment="0" applyProtection="0"/>
    <xf numFmtId="0" fontId="6" fillId="73" borderId="0" applyNumberFormat="0" applyBorder="0" applyAlignment="0" applyProtection="0"/>
    <xf numFmtId="0" fontId="114" fillId="105" borderId="0" applyNumberFormat="0" applyBorder="0" applyAlignment="0" applyProtection="0"/>
    <xf numFmtId="0" fontId="6" fillId="0" borderId="0"/>
    <xf numFmtId="0" fontId="6" fillId="68"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37" fillId="109" borderId="0" applyNumberFormat="0" applyBorder="0" applyAlignment="0" applyProtection="0"/>
    <xf numFmtId="0" fontId="6" fillId="71" borderId="0" applyNumberFormat="0" applyBorder="0" applyAlignment="0" applyProtection="0"/>
    <xf numFmtId="0" fontId="20" fillId="0" borderId="0"/>
    <xf numFmtId="0" fontId="6" fillId="73" borderId="0" applyNumberFormat="0" applyBorder="0" applyAlignment="0" applyProtection="0"/>
    <xf numFmtId="0" fontId="6" fillId="73"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3" borderId="0" applyNumberFormat="0" applyBorder="0" applyAlignment="0" applyProtection="0"/>
    <xf numFmtId="0" fontId="18" fillId="0" borderId="0" applyNumberFormat="0" applyFont="0" applyFill="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0" borderId="0" applyNumberFormat="0" applyBorder="0" applyAlignment="0" applyProtection="0"/>
    <xf numFmtId="0" fontId="20" fillId="0" borderId="0"/>
    <xf numFmtId="0" fontId="6" fillId="73" borderId="0" applyNumberFormat="0" applyBorder="0" applyAlignment="0" applyProtection="0"/>
    <xf numFmtId="0" fontId="6" fillId="73" borderId="0" applyNumberFormat="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3" borderId="0" applyNumberFormat="0" applyBorder="0" applyAlignment="0" applyProtection="0"/>
    <xf numFmtId="0" fontId="6" fillId="73"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3" borderId="0" applyNumberFormat="0" applyBorder="0" applyAlignment="0" applyProtection="0"/>
    <xf numFmtId="0" fontId="6" fillId="64" borderId="0" applyNumberFormat="0" applyBorder="0" applyAlignment="0" applyProtection="0"/>
    <xf numFmtId="0" fontId="6" fillId="73" borderId="0" applyNumberFormat="0" applyBorder="0" applyAlignment="0" applyProtection="0"/>
    <xf numFmtId="0" fontId="6" fillId="71"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18" fillId="0" borderId="0" applyNumberFormat="0" applyFont="0" applyFill="0" applyBorder="0" applyAlignment="0" applyProtection="0"/>
    <xf numFmtId="0" fontId="122" fillId="0" borderId="0"/>
    <xf numFmtId="0" fontId="6" fillId="73" borderId="0" applyNumberFormat="0" applyBorder="0" applyAlignment="0" applyProtection="0"/>
    <xf numFmtId="0" fontId="18" fillId="0" borderId="0" applyNumberFormat="0" applyFont="0" applyFill="0" applyBorder="0" applyAlignment="0" applyProtection="0"/>
    <xf numFmtId="0" fontId="122" fillId="0" borderId="0"/>
    <xf numFmtId="0" fontId="6" fillId="73" borderId="0" applyNumberFormat="0" applyBorder="0" applyAlignment="0" applyProtection="0"/>
    <xf numFmtId="0" fontId="18" fillId="0" borderId="0" applyNumberFormat="0" applyFont="0" applyFill="0" applyBorder="0" applyAlignment="0" applyProtection="0"/>
    <xf numFmtId="0" fontId="122" fillId="0" borderId="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95" fillId="0" borderId="85" applyNumberFormat="0" applyFill="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68"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1" fillId="82" borderId="87" applyNumberFormat="0" applyFont="0" applyAlignment="0" applyProtection="0"/>
    <xf numFmtId="0" fontId="20" fillId="79" borderId="0" applyNumberFormat="0" applyBorder="0" applyAlignment="0" applyProtection="0"/>
    <xf numFmtId="0" fontId="6" fillId="73" borderId="0" applyNumberFormat="0" applyBorder="0" applyAlignment="0" applyProtection="0"/>
    <xf numFmtId="0" fontId="20" fillId="79" borderId="0" applyNumberFormat="0" applyBorder="0" applyAlignment="0" applyProtection="0"/>
    <xf numFmtId="0" fontId="6" fillId="73" borderId="0" applyNumberFormat="0" applyBorder="0" applyAlignment="0" applyProtection="0"/>
    <xf numFmtId="0" fontId="20" fillId="86" borderId="0" applyNumberFormat="0" applyBorder="0" applyAlignment="0" applyProtection="0"/>
    <xf numFmtId="0" fontId="20" fillId="86"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124" fillId="0" borderId="0" applyNumberFormat="0" applyFill="0" applyBorder="0" applyAlignment="0" applyProtection="0"/>
    <xf numFmtId="0" fontId="6" fillId="68" borderId="0" applyNumberFormat="0" applyBorder="0" applyAlignment="0" applyProtection="0"/>
    <xf numFmtId="0" fontId="6" fillId="73" borderId="0" applyNumberFormat="0" applyBorder="0" applyAlignment="0" applyProtection="0"/>
    <xf numFmtId="0" fontId="124" fillId="0" borderId="0" applyNumberFormat="0" applyFill="0" applyBorder="0" applyAlignment="0" applyProtection="0"/>
    <xf numFmtId="0" fontId="6" fillId="68" borderId="0" applyNumberFormat="0" applyBorder="0" applyAlignment="0" applyProtection="0"/>
    <xf numFmtId="0" fontId="20" fillId="86" borderId="0" applyNumberFormat="0" applyBorder="0" applyAlignment="0" applyProtection="0"/>
    <xf numFmtId="0" fontId="20" fillId="86" borderId="0" applyNumberFormat="0" applyBorder="0" applyAlignment="0" applyProtection="0"/>
    <xf numFmtId="0" fontId="18" fillId="0" borderId="0" applyNumberFormat="0" applyFont="0" applyFill="0" applyBorder="0" applyAlignment="0" applyProtection="0"/>
    <xf numFmtId="0" fontId="6" fillId="73" borderId="0" applyNumberFormat="0" applyBorder="0" applyAlignment="0" applyProtection="0"/>
    <xf numFmtId="0" fontId="20" fillId="86" borderId="0" applyNumberFormat="0" applyBorder="0" applyAlignment="0" applyProtection="0"/>
    <xf numFmtId="0" fontId="20" fillId="86" borderId="0" applyNumberFormat="0" applyBorder="0" applyAlignment="0" applyProtection="0"/>
    <xf numFmtId="0" fontId="18" fillId="0" borderId="0" applyNumberFormat="0" applyFont="0" applyFill="0" applyBorder="0" applyAlignment="0" applyProtection="0"/>
    <xf numFmtId="0" fontId="6" fillId="73" borderId="0" applyNumberFormat="0" applyBorder="0" applyAlignment="0" applyProtection="0"/>
    <xf numFmtId="0" fontId="120" fillId="0" borderId="79" applyNumberFormat="0" applyFill="0" applyAlignment="0" applyProtection="0"/>
    <xf numFmtId="0" fontId="20" fillId="86" borderId="0" applyNumberFormat="0" applyBorder="0" applyAlignment="0" applyProtection="0"/>
    <xf numFmtId="0" fontId="20" fillId="86" borderId="0" applyNumberFormat="0" applyBorder="0" applyAlignment="0" applyProtection="0"/>
    <xf numFmtId="0" fontId="18" fillId="0" borderId="0" applyNumberFormat="0" applyFont="0" applyFill="0" applyBorder="0" applyAlignment="0" applyProtection="0"/>
    <xf numFmtId="0" fontId="6" fillId="73" borderId="0" applyNumberFormat="0" applyBorder="0" applyAlignment="0" applyProtection="0"/>
    <xf numFmtId="0" fontId="20" fillId="79" borderId="0" applyNumberFormat="0" applyBorder="0" applyAlignment="0" applyProtection="0"/>
    <xf numFmtId="0" fontId="20" fillId="79" borderId="0" applyNumberFormat="0" applyBorder="0" applyAlignment="0" applyProtection="0"/>
    <xf numFmtId="0" fontId="20" fillId="79" borderId="0" applyNumberFormat="0" applyBorder="0" applyAlignment="0" applyProtection="0"/>
    <xf numFmtId="0" fontId="20" fillId="79" borderId="0" applyNumberFormat="0" applyBorder="0" applyAlignment="0" applyProtection="0"/>
    <xf numFmtId="0" fontId="20" fillId="79" borderId="0" applyNumberFormat="0" applyBorder="0" applyAlignment="0" applyProtection="0"/>
    <xf numFmtId="0" fontId="20" fillId="79" borderId="0" applyNumberFormat="0" applyBorder="0" applyAlignment="0" applyProtection="0"/>
    <xf numFmtId="0" fontId="20" fillId="79" borderId="0" applyNumberFormat="0" applyBorder="0" applyAlignment="0" applyProtection="0"/>
    <xf numFmtId="0" fontId="20" fillId="79" borderId="0" applyNumberFormat="0" applyBorder="0" applyAlignment="0" applyProtection="0"/>
    <xf numFmtId="0" fontId="20" fillId="86" borderId="0" applyNumberFormat="0" applyBorder="0" applyAlignment="0" applyProtection="0"/>
    <xf numFmtId="0" fontId="37" fillId="106" borderId="0" applyNumberFormat="0" applyBorder="0" applyAlignment="0" applyProtection="0"/>
    <xf numFmtId="0" fontId="20" fillId="79" borderId="0" applyNumberFormat="0" applyBorder="0" applyAlignment="0" applyProtection="0"/>
    <xf numFmtId="0" fontId="20" fillId="79" borderId="0" applyNumberFormat="0" applyBorder="0" applyAlignment="0" applyProtection="0"/>
    <xf numFmtId="0" fontId="20" fillId="79"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3" borderId="0" applyNumberFormat="0" applyBorder="0" applyAlignment="0" applyProtection="0"/>
    <xf numFmtId="0" fontId="6" fillId="71" borderId="0" applyNumberFormat="0" applyBorder="0" applyAlignment="0" applyProtection="0"/>
    <xf numFmtId="0" fontId="6" fillId="73" borderId="0" applyNumberFormat="0" applyBorder="0" applyAlignment="0" applyProtection="0"/>
    <xf numFmtId="0" fontId="6" fillId="70" borderId="0" applyNumberFormat="0" applyBorder="0" applyAlignment="0" applyProtection="0"/>
    <xf numFmtId="0" fontId="38" fillId="85" borderId="86" applyNumberFormat="0" applyAlignment="0" applyProtection="0"/>
    <xf numFmtId="0" fontId="38" fillId="85" borderId="86" applyNumberFormat="0" applyAlignment="0" applyProtection="0"/>
    <xf numFmtId="0" fontId="6" fillId="71" borderId="0" applyNumberFormat="0" applyBorder="0" applyAlignment="0" applyProtection="0"/>
    <xf numFmtId="0" fontId="18" fillId="0" borderId="0"/>
    <xf numFmtId="0" fontId="6" fillId="73" borderId="0" applyNumberFormat="0" applyBorder="0" applyAlignment="0" applyProtection="0"/>
    <xf numFmtId="0" fontId="37" fillId="84" borderId="0" applyNumberFormat="0" applyBorder="0" applyAlignment="0" applyProtection="0"/>
    <xf numFmtId="0" fontId="6" fillId="68" borderId="0" applyNumberFormat="0" applyBorder="0" applyAlignment="0" applyProtection="0"/>
    <xf numFmtId="0" fontId="6" fillId="73" borderId="0" applyNumberFormat="0" applyBorder="0" applyAlignment="0" applyProtection="0"/>
    <xf numFmtId="0" fontId="6" fillId="70" borderId="0" applyNumberFormat="0" applyBorder="0" applyAlignment="0" applyProtection="0"/>
    <xf numFmtId="0" fontId="38" fillId="85" borderId="86" applyNumberFormat="0" applyAlignment="0" applyProtection="0"/>
    <xf numFmtId="0" fontId="38" fillId="85" borderId="86" applyNumberFormat="0" applyAlignment="0" applyProtection="0"/>
    <xf numFmtId="0" fontId="6" fillId="70" borderId="0" applyNumberFormat="0" applyBorder="0" applyAlignment="0" applyProtection="0"/>
    <xf numFmtId="0" fontId="38" fillId="85" borderId="86" applyNumberFormat="0" applyAlignment="0" applyProtection="0"/>
    <xf numFmtId="0" fontId="38" fillId="85" borderId="86" applyNumberFormat="0" applyAlignment="0" applyProtection="0"/>
    <xf numFmtId="0" fontId="6" fillId="68" borderId="0" applyNumberFormat="0" applyBorder="0" applyAlignment="0" applyProtection="0"/>
    <xf numFmtId="0" fontId="6" fillId="73" borderId="0" applyNumberFormat="0" applyBorder="0" applyAlignment="0" applyProtection="0"/>
    <xf numFmtId="0" fontId="6" fillId="0" borderId="0"/>
    <xf numFmtId="0" fontId="6" fillId="68" borderId="0" applyNumberFormat="0" applyBorder="0" applyAlignment="0" applyProtection="0"/>
    <xf numFmtId="0" fontId="6" fillId="73" borderId="0" applyNumberFormat="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37" fillId="86" borderId="0" applyNumberFormat="0" applyBorder="0" applyAlignment="0" applyProtection="0"/>
    <xf numFmtId="0" fontId="38" fillId="85" borderId="86" applyNumberFormat="0" applyAlignment="0" applyProtection="0"/>
    <xf numFmtId="0" fontId="38" fillId="85" borderId="86" applyNumberFormat="0" applyAlignment="0" applyProtection="0"/>
    <xf numFmtId="0" fontId="6" fillId="70" borderId="0" applyNumberFormat="0" applyBorder="0" applyAlignment="0" applyProtection="0"/>
    <xf numFmtId="0" fontId="6" fillId="70" borderId="0" applyNumberFormat="0" applyBorder="0" applyAlignment="0" applyProtection="0"/>
    <xf numFmtId="0" fontId="6" fillId="73" borderId="0" applyNumberFormat="0" applyBorder="0" applyAlignment="0" applyProtection="0"/>
    <xf numFmtId="0" fontId="6" fillId="71" borderId="0" applyNumberFormat="0" applyBorder="0" applyAlignment="0" applyProtection="0"/>
    <xf numFmtId="0" fontId="6" fillId="70"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6" fillId="68" borderId="0" applyNumberFormat="0" applyBorder="0" applyAlignment="0" applyProtection="0"/>
    <xf numFmtId="0" fontId="6" fillId="73" borderId="0" applyNumberFormat="0" applyBorder="0" applyAlignment="0" applyProtection="0"/>
    <xf numFmtId="0" fontId="6" fillId="70" borderId="0" applyNumberFormat="0" applyBorder="0" applyAlignment="0" applyProtection="0"/>
    <xf numFmtId="0" fontId="6" fillId="68" borderId="0" applyNumberFormat="0" applyBorder="0" applyAlignment="0" applyProtection="0"/>
    <xf numFmtId="0" fontId="6" fillId="73"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3" borderId="0" applyNumberFormat="0" applyBorder="0" applyAlignment="0" applyProtection="0"/>
    <xf numFmtId="0" fontId="37" fillId="90" borderId="0" applyNumberFormat="0" applyBorder="0" applyAlignment="0" applyProtection="0"/>
    <xf numFmtId="0" fontId="6" fillId="70" borderId="0" applyNumberFormat="0" applyBorder="0" applyAlignment="0" applyProtection="0"/>
    <xf numFmtId="0" fontId="6" fillId="73" borderId="0" applyNumberFormat="0" applyBorder="0" applyAlignment="0" applyProtection="0"/>
    <xf numFmtId="0" fontId="6" fillId="71" borderId="0" applyNumberFormat="0" applyBorder="0" applyAlignment="0" applyProtection="0"/>
    <xf numFmtId="0" fontId="37" fillId="106" borderId="0" applyNumberFormat="0" applyBorder="0" applyAlignment="0" applyProtection="0"/>
    <xf numFmtId="0" fontId="6" fillId="0" borderId="0"/>
    <xf numFmtId="0" fontId="6" fillId="70" borderId="0" applyNumberFormat="0" applyBorder="0" applyAlignment="0" applyProtection="0"/>
    <xf numFmtId="0" fontId="6" fillId="73" borderId="0" applyNumberFormat="0" applyBorder="0" applyAlignment="0" applyProtection="0"/>
    <xf numFmtId="0" fontId="6" fillId="71" borderId="0" applyNumberFormat="0" applyBorder="0" applyAlignment="0" applyProtection="0"/>
    <xf numFmtId="0" fontId="37" fillId="106" borderId="0" applyNumberFormat="0" applyBorder="0" applyAlignment="0" applyProtection="0"/>
    <xf numFmtId="0" fontId="6" fillId="0" borderId="0"/>
    <xf numFmtId="0" fontId="6" fillId="70" borderId="0" applyNumberFormat="0" applyBorder="0" applyAlignment="0" applyProtection="0"/>
    <xf numFmtId="0" fontId="6" fillId="73" borderId="0" applyNumberFormat="0" applyBorder="0" applyAlignment="0" applyProtection="0"/>
    <xf numFmtId="0" fontId="6" fillId="71" borderId="0" applyNumberFormat="0" applyBorder="0" applyAlignment="0" applyProtection="0"/>
    <xf numFmtId="0" fontId="37" fillId="10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0"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0"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1" borderId="0" applyNumberFormat="0" applyBorder="0" applyAlignment="0" applyProtection="0"/>
    <xf numFmtId="0" fontId="107" fillId="110" borderId="80" applyNumberFormat="0" applyAlignment="0" applyProtection="0"/>
    <xf numFmtId="0" fontId="6" fillId="73" borderId="0" applyNumberFormat="0" applyBorder="0" applyAlignment="0" applyProtection="0"/>
    <xf numFmtId="0" fontId="6" fillId="71" borderId="0" applyNumberFormat="0" applyBorder="0" applyAlignment="0" applyProtection="0"/>
    <xf numFmtId="0" fontId="30" fillId="79" borderId="86" applyNumberFormat="0" applyAlignment="0" applyProtection="0"/>
    <xf numFmtId="0" fontId="95" fillId="0" borderId="85" applyNumberFormat="0" applyFill="0" applyAlignment="0" applyProtection="0"/>
    <xf numFmtId="0" fontId="18" fillId="0" borderId="0" applyNumberFormat="0" applyFont="0" applyFill="0" applyBorder="0" applyAlignment="0" applyProtection="0"/>
    <xf numFmtId="0" fontId="6" fillId="73" borderId="0" applyNumberFormat="0" applyBorder="0" applyAlignment="0" applyProtection="0"/>
    <xf numFmtId="0" fontId="6" fillId="71" borderId="0" applyNumberFormat="0" applyBorder="0" applyAlignment="0" applyProtection="0"/>
    <xf numFmtId="0" fontId="30" fillId="79" borderId="86" applyNumberFormat="0" applyAlignment="0" applyProtection="0"/>
    <xf numFmtId="0" fontId="95" fillId="0" borderId="85" applyNumberFormat="0" applyFill="0" applyAlignment="0" applyProtection="0"/>
    <xf numFmtId="0" fontId="6" fillId="73"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1" borderId="0" applyNumberFormat="0" applyBorder="0" applyAlignment="0" applyProtection="0"/>
    <xf numFmtId="0" fontId="107" fillId="110" borderId="80" applyNumberFormat="0" applyAlignment="0" applyProtection="0"/>
    <xf numFmtId="0" fontId="28" fillId="88" borderId="0" applyNumberFormat="0" applyBorder="0" applyAlignment="0" applyProtection="0"/>
    <xf numFmtId="0" fontId="6" fillId="73" borderId="0" applyNumberFormat="0" applyBorder="0" applyAlignment="0" applyProtection="0"/>
    <xf numFmtId="0" fontId="6" fillId="71" borderId="0" applyNumberFormat="0" applyBorder="0" applyAlignment="0" applyProtection="0"/>
    <xf numFmtId="0" fontId="6" fillId="73" borderId="0" applyNumberFormat="0" applyBorder="0" applyAlignment="0" applyProtection="0"/>
    <xf numFmtId="0" fontId="18" fillId="0" borderId="0" applyNumberFormat="0" applyFont="0" applyFill="0" applyBorder="0" applyAlignment="0" applyProtection="0"/>
    <xf numFmtId="0" fontId="6" fillId="71" borderId="0" applyNumberFormat="0" applyBorder="0" applyAlignment="0" applyProtection="0"/>
    <xf numFmtId="0" fontId="113" fillId="0" borderId="85" applyNumberFormat="0" applyFill="0" applyAlignment="0" applyProtection="0"/>
    <xf numFmtId="0" fontId="18" fillId="0" borderId="0" applyNumberFormat="0" applyFont="0" applyFill="0" applyBorder="0" applyAlignment="0" applyProtection="0"/>
    <xf numFmtId="0" fontId="6" fillId="73" borderId="0" applyNumberFormat="0" applyBorder="0" applyAlignment="0" applyProtection="0"/>
    <xf numFmtId="0" fontId="6" fillId="63" borderId="0" applyNumberFormat="0" applyBorder="0" applyAlignment="0" applyProtection="0"/>
    <xf numFmtId="0" fontId="6" fillId="73" borderId="0" applyNumberFormat="0" applyBorder="0" applyAlignment="0" applyProtection="0"/>
    <xf numFmtId="0" fontId="18" fillId="0" borderId="0" applyNumberFormat="0" applyFont="0" applyFill="0" applyBorder="0" applyAlignment="0" applyProtection="0"/>
    <xf numFmtId="0" fontId="6" fillId="71" borderId="0" applyNumberFormat="0" applyBorder="0" applyAlignment="0" applyProtection="0"/>
    <xf numFmtId="0" fontId="6" fillId="63" borderId="0" applyNumberFormat="0" applyBorder="0" applyAlignment="0" applyProtection="0"/>
    <xf numFmtId="0" fontId="6" fillId="73"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1" borderId="0" applyNumberFormat="0" applyBorder="0" applyAlignment="0" applyProtection="0"/>
    <xf numFmtId="0" fontId="6" fillId="73" borderId="0" applyNumberFormat="0" applyBorder="0" applyAlignment="0" applyProtection="0"/>
    <xf numFmtId="0" fontId="6" fillId="71" borderId="0" applyNumberFormat="0" applyBorder="0" applyAlignment="0" applyProtection="0"/>
    <xf numFmtId="0" fontId="6" fillId="73" borderId="0" applyNumberFormat="0" applyBorder="0" applyAlignment="0" applyProtection="0"/>
    <xf numFmtId="0" fontId="95" fillId="0" borderId="85" applyNumberFormat="0" applyFill="0" applyAlignment="0" applyProtection="0"/>
    <xf numFmtId="43" fontId="18" fillId="0" borderId="0" applyFont="0" applyFill="0" applyBorder="0" applyAlignment="0" applyProtection="0"/>
    <xf numFmtId="0" fontId="6" fillId="73" borderId="0" applyNumberFormat="0" applyBorder="0" applyAlignment="0" applyProtection="0"/>
    <xf numFmtId="0" fontId="95" fillId="0" borderId="85" applyNumberFormat="0" applyFill="0" applyAlignment="0" applyProtection="0"/>
    <xf numFmtId="0" fontId="6" fillId="73" borderId="0" applyNumberFormat="0" applyBorder="0" applyAlignment="0" applyProtection="0"/>
    <xf numFmtId="0" fontId="6" fillId="71" borderId="0" applyNumberFormat="0" applyBorder="0" applyAlignment="0" applyProtection="0"/>
    <xf numFmtId="0" fontId="6" fillId="73"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1" borderId="0" applyNumberFormat="0" applyBorder="0" applyAlignment="0" applyProtection="0"/>
    <xf numFmtId="0" fontId="95" fillId="0" borderId="85" applyNumberFormat="0" applyFill="0" applyAlignment="0" applyProtection="0"/>
    <xf numFmtId="0" fontId="6" fillId="63" borderId="0" applyNumberFormat="0" applyBorder="0" applyAlignment="0" applyProtection="0"/>
    <xf numFmtId="0" fontId="6" fillId="73" borderId="0" applyNumberFormat="0" applyBorder="0" applyAlignment="0" applyProtection="0"/>
    <xf numFmtId="0" fontId="6" fillId="71" borderId="0" applyNumberFormat="0" applyBorder="0" applyAlignment="0" applyProtection="0"/>
    <xf numFmtId="0" fontId="27" fillId="75" borderId="0" applyNumberFormat="0" applyBorder="0" applyAlignment="0" applyProtection="0"/>
    <xf numFmtId="0" fontId="6" fillId="71" borderId="0" applyNumberFormat="0" applyBorder="0" applyAlignment="0" applyProtection="0"/>
    <xf numFmtId="0" fontId="6" fillId="73"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18" fillId="0" borderId="0" applyNumberFormat="0" applyFont="0" applyFill="0" applyBorder="0" applyAlignment="0" applyProtection="0"/>
    <xf numFmtId="0" fontId="36" fillId="0" borderId="90" applyNumberFormat="0" applyFill="0" applyAlignment="0" applyProtection="0"/>
    <xf numFmtId="0" fontId="18" fillId="0" borderId="0" applyNumberFormat="0" applyFont="0" applyFill="0" applyBorder="0" applyAlignment="0" applyProtection="0"/>
    <xf numFmtId="0" fontId="6" fillId="73"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43" fontId="18" fillId="0" borderId="0" applyFont="0" applyFill="0" applyBorder="0" applyAlignment="0" applyProtection="0"/>
    <xf numFmtId="0" fontId="6" fillId="63" borderId="0" applyNumberFormat="0" applyBorder="0" applyAlignment="0" applyProtection="0"/>
    <xf numFmtId="0" fontId="6" fillId="73"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6" fillId="71" borderId="0" applyNumberFormat="0" applyBorder="0" applyAlignment="0" applyProtection="0"/>
    <xf numFmtId="0" fontId="18" fillId="0" borderId="0" applyNumberFormat="0" applyFont="0" applyFill="0" applyBorder="0" applyAlignment="0" applyProtection="0"/>
    <xf numFmtId="0" fontId="6" fillId="63" borderId="0" applyNumberFormat="0" applyBorder="0" applyAlignment="0" applyProtection="0"/>
    <xf numFmtId="0" fontId="6" fillId="73"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43" fontId="18" fillId="0" borderId="0" applyFont="0" applyFill="0" applyBorder="0" applyAlignment="0" applyProtection="0"/>
    <xf numFmtId="0" fontId="6" fillId="71" borderId="0" applyNumberFormat="0" applyBorder="0" applyAlignment="0" applyProtection="0"/>
    <xf numFmtId="0" fontId="18" fillId="0" borderId="0" applyNumberFormat="0" applyFont="0" applyFill="0" applyBorder="0" applyAlignment="0" applyProtection="0"/>
    <xf numFmtId="0" fontId="6" fillId="73" borderId="0" applyNumberFormat="0" applyBorder="0" applyAlignment="0" applyProtection="0"/>
    <xf numFmtId="0" fontId="6" fillId="71" borderId="0" applyNumberFormat="0" applyBorder="0" applyAlignment="0" applyProtection="0"/>
    <xf numFmtId="0" fontId="6" fillId="73" borderId="0" applyNumberFormat="0" applyBorder="0" applyAlignment="0" applyProtection="0"/>
    <xf numFmtId="0" fontId="118" fillId="0" borderId="0" applyNumberFormat="0" applyFill="0" applyBorder="0" applyAlignment="0" applyProtection="0"/>
    <xf numFmtId="0" fontId="20" fillId="69" borderId="0" applyNumberFormat="0" applyBorder="0" applyAlignment="0" applyProtection="0"/>
    <xf numFmtId="0" fontId="18" fillId="0" borderId="0" applyNumberFormat="0" applyFont="0" applyFill="0" applyBorder="0" applyAlignment="0" applyProtection="0"/>
    <xf numFmtId="0" fontId="95" fillId="0" borderId="85" applyNumberFormat="0" applyFill="0" applyAlignment="0" applyProtection="0"/>
    <xf numFmtId="0" fontId="6" fillId="73" borderId="0" applyNumberFormat="0" applyBorder="0" applyAlignment="0" applyProtection="0"/>
    <xf numFmtId="0" fontId="6" fillId="73" borderId="0" applyNumberFormat="0" applyBorder="0" applyAlignment="0" applyProtection="0"/>
    <xf numFmtId="0" fontId="6" fillId="71" borderId="0" applyNumberFormat="0" applyBorder="0" applyAlignment="0" applyProtection="0"/>
    <xf numFmtId="0" fontId="118"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1" borderId="0" applyNumberFormat="0" applyBorder="0" applyAlignment="0" applyProtection="0"/>
    <xf numFmtId="0" fontId="6" fillId="71" borderId="0" applyNumberFormat="0" applyBorder="0" applyAlignment="0" applyProtection="0"/>
    <xf numFmtId="0" fontId="95" fillId="0" borderId="85" applyNumberFormat="0" applyFill="0" applyAlignment="0" applyProtection="0"/>
    <xf numFmtId="0" fontId="6" fillId="73"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20" fillId="69" borderId="0" applyNumberFormat="0" applyBorder="0" applyAlignment="0" applyProtection="0"/>
    <xf numFmtId="0" fontId="6" fillId="73" borderId="0" applyNumberFormat="0" applyBorder="0" applyAlignment="0" applyProtection="0"/>
    <xf numFmtId="0" fontId="6" fillId="71" borderId="0" applyNumberFormat="0" applyBorder="0" applyAlignment="0" applyProtection="0"/>
    <xf numFmtId="0" fontId="118" fillId="0" borderId="0" applyNumberFormat="0" applyFill="0" applyBorder="0" applyAlignment="0" applyProtection="0"/>
    <xf numFmtId="0" fontId="18" fillId="0" borderId="0" applyNumberFormat="0" applyFont="0" applyFill="0" applyBorder="0" applyAlignment="0" applyProtection="0"/>
    <xf numFmtId="0" fontId="6" fillId="71" borderId="0" applyNumberFormat="0" applyBorder="0" applyAlignment="0" applyProtection="0"/>
    <xf numFmtId="0" fontId="6" fillId="73" borderId="0" applyNumberFormat="0" applyBorder="0" applyAlignment="0" applyProtection="0"/>
    <xf numFmtId="0" fontId="6" fillId="71" borderId="0" applyNumberFormat="0" applyBorder="0" applyAlignment="0" applyProtection="0"/>
    <xf numFmtId="0" fontId="6" fillId="73" borderId="0" applyNumberFormat="0" applyBorder="0" applyAlignment="0" applyProtection="0"/>
    <xf numFmtId="0" fontId="20" fillId="69" borderId="0" applyNumberFormat="0" applyBorder="0" applyAlignment="0" applyProtection="0"/>
    <xf numFmtId="0" fontId="95" fillId="0" borderId="85" applyNumberFormat="0" applyFill="0" applyAlignment="0" applyProtection="0"/>
    <xf numFmtId="0" fontId="18" fillId="0" borderId="0" applyNumberFormat="0" applyFont="0" applyFill="0" applyBorder="0" applyAlignment="0" applyProtection="0"/>
    <xf numFmtId="0" fontId="6" fillId="73" borderId="0" applyNumberFormat="0" applyBorder="0" applyAlignment="0" applyProtection="0"/>
    <xf numFmtId="0" fontId="6" fillId="71" borderId="0" applyNumberFormat="0" applyBorder="0" applyAlignment="0" applyProtection="0"/>
    <xf numFmtId="0" fontId="6" fillId="73"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3" borderId="0" applyNumberFormat="0" applyBorder="0" applyAlignment="0" applyProtection="0"/>
    <xf numFmtId="172" fontId="18" fillId="0" borderId="0" applyFill="0" applyBorder="0" applyAlignment="0" applyProtection="0"/>
    <xf numFmtId="0" fontId="18" fillId="0" borderId="0" applyNumberFormat="0" applyFont="0" applyFill="0" applyBorder="0" applyAlignment="0" applyProtection="0"/>
    <xf numFmtId="172" fontId="18" fillId="0" borderId="0" applyFill="0" applyBorder="0" applyAlignment="0" applyProtection="0"/>
    <xf numFmtId="0" fontId="6" fillId="71" borderId="0" applyNumberFormat="0" applyBorder="0" applyAlignment="0" applyProtection="0"/>
    <xf numFmtId="0" fontId="114" fillId="114" borderId="0" applyNumberFormat="0" applyBorder="0" applyAlignment="0" applyProtection="0"/>
    <xf numFmtId="0" fontId="6" fillId="73"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3" borderId="0" applyNumberFormat="0" applyBorder="0" applyAlignment="0" applyProtection="0"/>
    <xf numFmtId="0" fontId="6" fillId="71" borderId="0" applyNumberFormat="0" applyBorder="0" applyAlignment="0" applyProtection="0"/>
    <xf numFmtId="0" fontId="20" fillId="69" borderId="0" applyNumberFormat="0" applyBorder="0" applyAlignment="0" applyProtection="0"/>
    <xf numFmtId="0" fontId="36" fillId="0" borderId="90" applyNumberFormat="0" applyFill="0" applyAlignment="0" applyProtection="0"/>
    <xf numFmtId="0" fontId="95" fillId="0" borderId="85" applyNumberFormat="0" applyFill="0" applyAlignment="0" applyProtection="0"/>
    <xf numFmtId="0" fontId="6" fillId="73" borderId="0" applyNumberFormat="0" applyBorder="0" applyAlignment="0" applyProtection="0"/>
    <xf numFmtId="0" fontId="6" fillId="71" borderId="0" applyNumberFormat="0" applyBorder="0" applyAlignment="0" applyProtection="0"/>
    <xf numFmtId="0" fontId="6" fillId="73"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3" borderId="0" applyNumberFormat="0" applyBorder="0" applyAlignment="0" applyProtection="0"/>
    <xf numFmtId="0" fontId="18" fillId="0" borderId="0" applyNumberFormat="0" applyFont="0" applyFill="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3" borderId="0" applyNumberFormat="0" applyBorder="0" applyAlignment="0" applyProtection="0"/>
    <xf numFmtId="0" fontId="6" fillId="71" borderId="0" applyNumberFormat="0" applyBorder="0" applyAlignment="0" applyProtection="0"/>
    <xf numFmtId="0" fontId="20" fillId="69" borderId="0" applyNumberFormat="0" applyBorder="0" applyAlignment="0" applyProtection="0"/>
    <xf numFmtId="0" fontId="20" fillId="79" borderId="0" applyNumberFormat="0" applyBorder="0" applyAlignment="0" applyProtection="0"/>
    <xf numFmtId="0" fontId="6" fillId="73" borderId="0" applyNumberFormat="0" applyBorder="0" applyAlignment="0" applyProtection="0"/>
    <xf numFmtId="0" fontId="6" fillId="71" borderId="0" applyNumberFormat="0" applyBorder="0" applyAlignment="0" applyProtection="0"/>
    <xf numFmtId="0" fontId="20" fillId="79" borderId="0" applyNumberFormat="0" applyBorder="0" applyAlignment="0" applyProtection="0"/>
    <xf numFmtId="0" fontId="6" fillId="73" borderId="0" applyNumberFormat="0" applyBorder="0" applyAlignment="0" applyProtection="0"/>
    <xf numFmtId="0" fontId="20" fillId="92" borderId="0" applyNumberFormat="0" applyBorder="0" applyAlignment="0" applyProtection="0"/>
    <xf numFmtId="0" fontId="20" fillId="92" borderId="0" applyNumberFormat="0" applyBorder="0" applyAlignment="0" applyProtection="0"/>
    <xf numFmtId="0" fontId="20" fillId="69" borderId="0" applyNumberFormat="0" applyBorder="0" applyAlignment="0" applyProtection="0"/>
    <xf numFmtId="0" fontId="6" fillId="73" borderId="0" applyNumberFormat="0" applyBorder="0" applyAlignment="0" applyProtection="0"/>
    <xf numFmtId="0" fontId="6" fillId="71" borderId="0" applyNumberFormat="0" applyBorder="0" applyAlignment="0" applyProtection="0"/>
    <xf numFmtId="0" fontId="6" fillId="64" borderId="0" applyNumberFormat="0" applyBorder="0" applyAlignment="0" applyProtection="0"/>
    <xf numFmtId="0" fontId="18" fillId="0" borderId="0" applyNumberFormat="0" applyFont="0" applyFill="0" applyBorder="0" applyAlignment="0" applyProtection="0"/>
    <xf numFmtId="0" fontId="6" fillId="65" borderId="0" applyNumberFormat="0" applyBorder="0" applyAlignment="0" applyProtection="0"/>
    <xf numFmtId="0" fontId="6" fillId="73" borderId="0" applyNumberFormat="0" applyBorder="0" applyAlignment="0" applyProtection="0"/>
    <xf numFmtId="0" fontId="6" fillId="71" borderId="0" applyNumberFormat="0" applyBorder="0" applyAlignment="0" applyProtection="0"/>
    <xf numFmtId="0" fontId="6" fillId="64" borderId="0" applyNumberFormat="0" applyBorder="0" applyAlignment="0" applyProtection="0"/>
    <xf numFmtId="0" fontId="18" fillId="0" borderId="0" applyNumberFormat="0" applyFont="0" applyFill="0" applyBorder="0" applyAlignment="0" applyProtection="0"/>
    <xf numFmtId="0" fontId="6" fillId="73"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0" fillId="92" borderId="0" applyNumberFormat="0" applyBorder="0" applyAlignment="0" applyProtection="0"/>
    <xf numFmtId="0" fontId="20" fillId="92" borderId="0" applyNumberFormat="0" applyBorder="0" applyAlignment="0" applyProtection="0"/>
    <xf numFmtId="0" fontId="20" fillId="69" borderId="0" applyNumberFormat="0" applyBorder="0" applyAlignment="0" applyProtection="0"/>
    <xf numFmtId="0" fontId="6" fillId="71" borderId="0" applyNumberFormat="0" applyBorder="0" applyAlignment="0" applyProtection="0"/>
    <xf numFmtId="0" fontId="37" fillId="99" borderId="0" applyNumberFormat="0" applyBorder="0" applyAlignment="0" applyProtection="0"/>
    <xf numFmtId="0" fontId="6" fillId="73" borderId="0" applyNumberFormat="0" applyBorder="0" applyAlignment="0" applyProtection="0"/>
    <xf numFmtId="0" fontId="111" fillId="93" borderId="83" applyNumberFormat="0" applyAlignment="0" applyProtection="0"/>
    <xf numFmtId="0" fontId="20" fillId="92" borderId="0" applyNumberFormat="0" applyBorder="0" applyAlignment="0" applyProtection="0"/>
    <xf numFmtId="0" fontId="20" fillId="92" borderId="0" applyNumberFormat="0" applyBorder="0" applyAlignment="0" applyProtection="0"/>
    <xf numFmtId="0" fontId="20" fillId="69" borderId="0" applyNumberFormat="0" applyBorder="0" applyAlignment="0" applyProtection="0"/>
    <xf numFmtId="0" fontId="6" fillId="71" borderId="0" applyNumberFormat="0" applyBorder="0" applyAlignment="0" applyProtection="0"/>
    <xf numFmtId="0" fontId="37" fillId="99" borderId="0" applyNumberFormat="0" applyBorder="0" applyAlignment="0" applyProtection="0"/>
    <xf numFmtId="0" fontId="6" fillId="73" borderId="0" applyNumberFormat="0" applyBorder="0" applyAlignment="0" applyProtection="0"/>
    <xf numFmtId="0" fontId="111" fillId="93" borderId="83" applyNumberFormat="0" applyAlignment="0" applyProtection="0"/>
    <xf numFmtId="0" fontId="120" fillId="0" borderId="79" applyNumberFormat="0" applyFill="0" applyAlignment="0" applyProtection="0"/>
    <xf numFmtId="0" fontId="20" fillId="92" borderId="0" applyNumberFormat="0" applyBorder="0" applyAlignment="0" applyProtection="0"/>
    <xf numFmtId="0" fontId="20" fillId="92" borderId="0" applyNumberFormat="0" applyBorder="0" applyAlignment="0" applyProtection="0"/>
    <xf numFmtId="0" fontId="20" fillId="69" borderId="0" applyNumberFormat="0" applyBorder="0" applyAlignment="0" applyProtection="0"/>
    <xf numFmtId="0" fontId="6" fillId="71" borderId="0" applyNumberFormat="0" applyBorder="0" applyAlignment="0" applyProtection="0"/>
    <xf numFmtId="0" fontId="37" fillId="99" borderId="0" applyNumberFormat="0" applyBorder="0" applyAlignment="0" applyProtection="0"/>
    <xf numFmtId="0" fontId="6" fillId="73" borderId="0" applyNumberFormat="0" applyBorder="0" applyAlignment="0" applyProtection="0"/>
    <xf numFmtId="0" fontId="111" fillId="93" borderId="83" applyNumberFormat="0" applyAlignment="0" applyProtection="0"/>
    <xf numFmtId="0" fontId="20" fillId="79" borderId="0" applyNumberFormat="0" applyBorder="0" applyAlignment="0" applyProtection="0"/>
    <xf numFmtId="0" fontId="20" fillId="79" borderId="0" applyNumberFormat="0" applyBorder="0" applyAlignment="0" applyProtection="0"/>
    <xf numFmtId="0" fontId="20" fillId="79" borderId="0" applyNumberFormat="0" applyBorder="0" applyAlignment="0" applyProtection="0"/>
    <xf numFmtId="0" fontId="20" fillId="79" borderId="0" applyNumberFormat="0" applyBorder="0" applyAlignment="0" applyProtection="0"/>
    <xf numFmtId="0" fontId="20" fillId="79" borderId="0" applyNumberFormat="0" applyBorder="0" applyAlignment="0" applyProtection="0"/>
    <xf numFmtId="0" fontId="20" fillId="79" borderId="0" applyNumberFormat="0" applyBorder="0" applyAlignment="0" applyProtection="0"/>
    <xf numFmtId="0" fontId="20" fillId="79" borderId="0" applyNumberFormat="0" applyBorder="0" applyAlignment="0" applyProtection="0"/>
    <xf numFmtId="0" fontId="20" fillId="79" borderId="0" applyNumberFormat="0" applyBorder="0" applyAlignment="0" applyProtection="0"/>
    <xf numFmtId="0" fontId="20" fillId="79" borderId="0" applyNumberFormat="0" applyBorder="0" applyAlignment="0" applyProtection="0"/>
    <xf numFmtId="0" fontId="20" fillId="79" borderId="0" applyNumberFormat="0" applyBorder="0" applyAlignment="0" applyProtection="0"/>
    <xf numFmtId="0" fontId="20" fillId="79" borderId="0" applyNumberFormat="0" applyBorder="0" applyAlignment="0" applyProtection="0"/>
    <xf numFmtId="0" fontId="20" fillId="86" borderId="0" applyNumberFormat="0" applyBorder="0" applyAlignment="0" applyProtection="0"/>
    <xf numFmtId="0" fontId="6" fillId="73" borderId="0" applyNumberFormat="0" applyBorder="0" applyAlignment="0" applyProtection="0"/>
    <xf numFmtId="0" fontId="6" fillId="71"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37" fillId="86" borderId="0" applyNumberFormat="0" applyBorder="0" applyAlignment="0" applyProtection="0"/>
    <xf numFmtId="0" fontId="6" fillId="71"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0"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65" borderId="0" applyNumberFormat="0" applyBorder="0" applyAlignment="0" applyProtection="0"/>
    <xf numFmtId="0" fontId="6" fillId="73" borderId="0" applyNumberFormat="0" applyBorder="0" applyAlignment="0" applyProtection="0"/>
    <xf numFmtId="0" fontId="6" fillId="65" borderId="0" applyNumberFormat="0" applyBorder="0" applyAlignment="0" applyProtection="0"/>
    <xf numFmtId="0" fontId="6" fillId="73" borderId="0" applyNumberFormat="0" applyBorder="0" applyAlignment="0" applyProtection="0"/>
    <xf numFmtId="0" fontId="6" fillId="65" borderId="0" applyNumberFormat="0" applyBorder="0" applyAlignment="0" applyProtection="0"/>
    <xf numFmtId="0" fontId="6" fillId="73" borderId="0" applyNumberFormat="0" applyBorder="0" applyAlignment="0" applyProtection="0"/>
    <xf numFmtId="0" fontId="95" fillId="0" borderId="85" applyNumberFormat="0" applyFill="0" applyAlignment="0" applyProtection="0"/>
    <xf numFmtId="0" fontId="6" fillId="73" borderId="0" applyNumberFormat="0" applyBorder="0" applyAlignment="0" applyProtection="0"/>
    <xf numFmtId="0" fontId="6" fillId="73" borderId="0" applyNumberFormat="0" applyBorder="0" applyAlignment="0" applyProtection="0"/>
    <xf numFmtId="0" fontId="43" fillId="0" borderId="1" applyNumberFormat="0" applyFill="0" applyAlignment="0" applyProtection="0"/>
    <xf numFmtId="0" fontId="43" fillId="0" borderId="1" applyNumberFormat="0" applyFill="0" applyAlignment="0" applyProtection="0"/>
    <xf numFmtId="0" fontId="6" fillId="65"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6" fillId="73" borderId="0" applyNumberFormat="0" applyBorder="0" applyAlignment="0" applyProtection="0"/>
    <xf numFmtId="0" fontId="6" fillId="65"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6" fillId="73" borderId="0" applyNumberFormat="0" applyBorder="0" applyAlignment="0" applyProtection="0"/>
    <xf numFmtId="0" fontId="6" fillId="65"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6" fillId="65" borderId="0" applyNumberFormat="0" applyBorder="0" applyAlignment="0" applyProtection="0"/>
    <xf numFmtId="0" fontId="6" fillId="73" borderId="0" applyNumberFormat="0" applyBorder="0" applyAlignment="0" applyProtection="0"/>
    <xf numFmtId="0" fontId="6" fillId="65" borderId="0" applyNumberFormat="0" applyBorder="0" applyAlignment="0" applyProtection="0"/>
    <xf numFmtId="0" fontId="6" fillId="73" borderId="0" applyNumberFormat="0" applyBorder="0" applyAlignment="0" applyProtection="0"/>
    <xf numFmtId="0" fontId="6" fillId="65" borderId="0" applyNumberFormat="0" applyBorder="0" applyAlignment="0" applyProtection="0"/>
    <xf numFmtId="0" fontId="6" fillId="73" borderId="0" applyNumberFormat="0" applyBorder="0" applyAlignment="0" applyProtection="0"/>
    <xf numFmtId="0" fontId="6" fillId="65"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2" borderId="84" applyNumberFormat="0" applyFont="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37" fillId="109" borderId="0" applyNumberFormat="0" applyBorder="0" applyAlignment="0" applyProtection="0"/>
    <xf numFmtId="0" fontId="37" fillId="109"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73"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73" borderId="0" applyNumberFormat="0" applyBorder="0" applyAlignment="0" applyProtection="0"/>
    <xf numFmtId="0" fontId="6" fillId="73" borderId="0" applyNumberFormat="0" applyBorder="0" applyAlignment="0" applyProtection="0"/>
    <xf numFmtId="0" fontId="37" fillId="99"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73"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3" borderId="0" applyNumberFormat="0" applyBorder="0" applyAlignment="0" applyProtection="0"/>
    <xf numFmtId="0" fontId="6" fillId="72" borderId="84" applyNumberFormat="0" applyFont="0" applyAlignment="0" applyProtection="0"/>
    <xf numFmtId="0" fontId="6" fillId="73" borderId="0" applyNumberFormat="0" applyBorder="0" applyAlignment="0" applyProtection="0"/>
    <xf numFmtId="0" fontId="6" fillId="73"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3"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3" borderId="0" applyNumberFormat="0" applyBorder="0" applyAlignment="0" applyProtection="0"/>
    <xf numFmtId="0" fontId="114" fillId="101"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6" fillId="73"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3"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6" fillId="73"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37" fillId="90" borderId="0" applyNumberFormat="0" applyBorder="0" applyAlignment="0" applyProtection="0"/>
    <xf numFmtId="0" fontId="6" fillId="73" borderId="0" applyNumberFormat="0" applyBorder="0" applyAlignment="0" applyProtection="0"/>
    <xf numFmtId="0" fontId="18" fillId="0" borderId="0" applyNumberFormat="0" applyFont="0" applyFill="0" applyBorder="0" applyAlignment="0" applyProtection="0"/>
    <xf numFmtId="0" fontId="6" fillId="73" borderId="0" applyNumberFormat="0" applyBorder="0" applyAlignment="0" applyProtection="0"/>
    <xf numFmtId="0" fontId="6" fillId="73" borderId="0" applyNumberFormat="0" applyBorder="0" applyAlignment="0" applyProtection="0"/>
    <xf numFmtId="0" fontId="6" fillId="73" borderId="0" applyNumberFormat="0" applyBorder="0" applyAlignment="0" applyProtection="0"/>
    <xf numFmtId="0" fontId="20" fillId="79" borderId="0" applyNumberFormat="0" applyBorder="0" applyAlignment="0" applyProtection="0"/>
    <xf numFmtId="0" fontId="6" fillId="73"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20" fillId="79" borderId="0" applyNumberFormat="0" applyBorder="0" applyAlignment="0" applyProtection="0"/>
    <xf numFmtId="0" fontId="6" fillId="73"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3" borderId="0" applyNumberFormat="0" applyBorder="0" applyAlignment="0" applyProtection="0"/>
    <xf numFmtId="0" fontId="6" fillId="73" borderId="0" applyNumberFormat="0" applyBorder="0" applyAlignment="0" applyProtection="0"/>
    <xf numFmtId="0" fontId="20" fillId="79" borderId="0" applyNumberFormat="0" applyBorder="0" applyAlignment="0" applyProtection="0"/>
    <xf numFmtId="0" fontId="6" fillId="71" borderId="0" applyNumberFormat="0" applyBorder="0" applyAlignment="0" applyProtection="0"/>
    <xf numFmtId="0" fontId="20" fillId="79" borderId="0" applyNumberFormat="0" applyBorder="0" applyAlignment="0" applyProtection="0"/>
    <xf numFmtId="9" fontId="18" fillId="0" borderId="0" applyFont="0" applyFill="0" applyBorder="0" applyAlignment="0" applyProtection="0"/>
    <xf numFmtId="0" fontId="6" fillId="71" borderId="0" applyNumberFormat="0" applyBorder="0" applyAlignment="0" applyProtection="0"/>
    <xf numFmtId="0" fontId="20" fillId="79" borderId="0" applyNumberFormat="0" applyBorder="0" applyAlignment="0" applyProtection="0"/>
    <xf numFmtId="0" fontId="18" fillId="82" borderId="87" applyNumberFormat="0" applyFont="0" applyAlignment="0" applyProtection="0"/>
    <xf numFmtId="0" fontId="20" fillId="96" borderId="0" applyNumberFormat="0" applyBorder="0" applyAlignment="0" applyProtection="0"/>
    <xf numFmtId="9" fontId="18" fillId="0" borderId="0" applyFont="0" applyFill="0" applyBorder="0" applyAlignment="0" applyProtection="0"/>
    <xf numFmtId="0" fontId="18" fillId="82" borderId="87" applyNumberFormat="0" applyFont="0" applyAlignment="0" applyProtection="0"/>
    <xf numFmtId="0" fontId="20" fillId="100" borderId="0" applyNumberFormat="0" applyBorder="0" applyAlignment="0" applyProtection="0"/>
    <xf numFmtId="0" fontId="20" fillId="9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84" applyNumberFormat="0" applyFont="0" applyAlignment="0" applyProtection="0"/>
    <xf numFmtId="9" fontId="18" fillId="0" borderId="0" applyFont="0" applyFill="0" applyBorder="0" applyAlignment="0" applyProtection="0"/>
    <xf numFmtId="0" fontId="6" fillId="70"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44" fillId="0" borderId="2" applyNumberFormat="0" applyFill="0" applyAlignment="0" applyProtection="0"/>
    <xf numFmtId="0" fontId="44" fillId="0" borderId="2" applyNumberFormat="0" applyFill="0" applyAlignment="0" applyProtection="0"/>
    <xf numFmtId="0" fontId="126" fillId="0" borderId="81" applyNumberFormat="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6" fillId="65" borderId="0" applyNumberFormat="0" applyBorder="0" applyAlignment="0" applyProtection="0"/>
    <xf numFmtId="9" fontId="18" fillId="0" borderId="0" applyFont="0" applyFill="0" applyBorder="0" applyAlignment="0" applyProtection="0"/>
    <xf numFmtId="0" fontId="6" fillId="70" borderId="0" applyNumberFormat="0" applyBorder="0" applyAlignment="0" applyProtection="0"/>
    <xf numFmtId="0" fontId="6" fillId="65" borderId="0" applyNumberFormat="0" applyBorder="0" applyAlignment="0" applyProtection="0"/>
    <xf numFmtId="0" fontId="126" fillId="0" borderId="81" applyNumberFormat="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6" fillId="65"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5" borderId="0" applyNumberFormat="0" applyBorder="0" applyAlignment="0" applyProtection="0"/>
    <xf numFmtId="0" fontId="126" fillId="0" borderId="81" applyNumberFormat="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6" fillId="65" borderId="0" applyNumberFormat="0" applyBorder="0" applyAlignment="0" applyProtection="0"/>
    <xf numFmtId="0" fontId="6" fillId="70" borderId="0" applyNumberFormat="0" applyBorder="0" applyAlignment="0" applyProtection="0"/>
    <xf numFmtId="0" fontId="126" fillId="0" borderId="81" applyNumberFormat="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6" fillId="65" borderId="0" applyNumberFormat="0" applyBorder="0" applyAlignment="0" applyProtection="0"/>
    <xf numFmtId="0" fontId="6" fillId="70" borderId="0" applyNumberFormat="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6" fillId="65"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38" fontId="117" fillId="0" borderId="0" applyFont="0" applyFill="0" applyBorder="0" applyAlignment="0" applyProtection="0"/>
    <xf numFmtId="0" fontId="6" fillId="65" borderId="0" applyNumberFormat="0" applyBorder="0" applyAlignment="0" applyProtection="0"/>
    <xf numFmtId="0" fontId="6" fillId="65" borderId="0" applyNumberFormat="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20" fillId="96"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70" borderId="0" applyNumberFormat="0" applyBorder="0" applyAlignment="0" applyProtection="0"/>
    <xf numFmtId="0" fontId="20" fillId="96" borderId="0" applyNumberFormat="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0" fontId="6" fillId="71" borderId="0" applyNumberFormat="0" applyBorder="0" applyAlignment="0" applyProtection="0"/>
    <xf numFmtId="0" fontId="6" fillId="65" borderId="0" applyNumberFormat="0" applyBorder="0" applyAlignment="0" applyProtection="0"/>
    <xf numFmtId="0" fontId="6" fillId="70" borderId="0" applyNumberFormat="0" applyBorder="0" applyAlignment="0" applyProtection="0"/>
    <xf numFmtId="9" fontId="18" fillId="0" borderId="0" applyFont="0" applyFill="0" applyBorder="0" applyAlignment="0" applyProtection="0"/>
    <xf numFmtId="0" fontId="6" fillId="71"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5" borderId="0" applyNumberFormat="0" applyBorder="0" applyAlignment="0" applyProtection="0"/>
    <xf numFmtId="0" fontId="18" fillId="0" borderId="0" applyNumberFormat="0" applyFont="0" applyFill="0" applyBorder="0" applyAlignment="0" applyProtection="0"/>
    <xf numFmtId="0" fontId="28" fillId="88" borderId="0" applyNumberFormat="0" applyBorder="0" applyAlignment="0" applyProtection="0"/>
    <xf numFmtId="0" fontId="28" fillId="88" borderId="0" applyNumberFormat="0" applyBorder="0" applyAlignment="0" applyProtection="0"/>
    <xf numFmtId="0" fontId="6" fillId="65" borderId="0" applyNumberFormat="0" applyBorder="0" applyAlignment="0" applyProtection="0"/>
    <xf numFmtId="0" fontId="37" fillId="99" borderId="0" applyNumberFormat="0" applyBorder="0" applyAlignment="0" applyProtection="0"/>
    <xf numFmtId="0" fontId="37" fillId="103" borderId="0" applyNumberFormat="0" applyBorder="0" applyAlignment="0" applyProtection="0"/>
    <xf numFmtId="0" fontId="37" fillId="103" borderId="0" applyNumberFormat="0" applyBorder="0" applyAlignment="0" applyProtection="0"/>
    <xf numFmtId="0" fontId="128" fillId="0" borderId="0" applyNumberFormat="0" applyBorder="0" applyAlignment="0" applyProtection="0"/>
    <xf numFmtId="0" fontId="6" fillId="72" borderId="84" applyNumberFormat="0" applyFont="0" applyAlignment="0" applyProtection="0"/>
    <xf numFmtId="43" fontId="18" fillId="0" borderId="0" applyFont="0" applyFill="0" applyBorder="0" applyAlignment="0" applyProtection="0"/>
    <xf numFmtId="43" fontId="18" fillId="0" borderId="0" applyFont="0" applyFill="0" applyBorder="0" applyAlignment="0" applyProtection="0"/>
    <xf numFmtId="0" fontId="6" fillId="70" borderId="0" applyNumberFormat="0" applyBorder="0" applyAlignment="0" applyProtection="0"/>
    <xf numFmtId="0" fontId="6" fillId="65" borderId="0" applyNumberFormat="0" applyBorder="0" applyAlignment="0" applyProtection="0"/>
    <xf numFmtId="0" fontId="106" fillId="80" borderId="0" applyNumberFormat="0" applyBorder="0" applyAlignment="0" applyProtection="0"/>
    <xf numFmtId="0" fontId="6" fillId="70"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65" borderId="0" applyNumberFormat="0" applyBorder="0" applyAlignment="0" applyProtection="0"/>
    <xf numFmtId="0" fontId="6" fillId="68" borderId="0" applyNumberFormat="0" applyBorder="0" applyAlignment="0" applyProtection="0"/>
    <xf numFmtId="0" fontId="6" fillId="70" borderId="0" applyNumberFormat="0" applyBorder="0" applyAlignment="0" applyProtection="0"/>
    <xf numFmtId="0" fontId="6" fillId="65" borderId="0" applyNumberFormat="0" applyBorder="0" applyAlignment="0" applyProtection="0"/>
    <xf numFmtId="38" fontId="117" fillId="0" borderId="0" applyFont="0" applyFill="0" applyBorder="0" applyAlignment="0" applyProtection="0"/>
    <xf numFmtId="0" fontId="6" fillId="65" borderId="0" applyNumberFormat="0" applyBorder="0" applyAlignment="0" applyProtection="0"/>
    <xf numFmtId="0" fontId="6" fillId="65" borderId="0" applyNumberFormat="0" applyBorder="0" applyAlignment="0" applyProtection="0"/>
    <xf numFmtId="0" fontId="61" fillId="82" borderId="87" applyNumberFormat="0" applyFont="0" applyAlignment="0" applyProtection="0"/>
    <xf numFmtId="0" fontId="61" fillId="82" borderId="87" applyNumberFormat="0" applyFont="0" applyAlignment="0" applyProtection="0"/>
    <xf numFmtId="0" fontId="6" fillId="68" borderId="0" applyNumberFormat="0" applyBorder="0" applyAlignment="0" applyProtection="0"/>
    <xf numFmtId="0" fontId="20" fillId="86"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8" borderId="0" applyNumberFormat="0" applyBorder="0" applyAlignment="0" applyProtection="0"/>
    <xf numFmtId="0" fontId="37" fillId="84" borderId="0" applyNumberFormat="0" applyBorder="0" applyAlignment="0" applyProtection="0"/>
    <xf numFmtId="0" fontId="37" fillId="84" borderId="0" applyNumberFormat="0" applyBorder="0" applyAlignment="0" applyProtection="0"/>
    <xf numFmtId="43" fontId="18" fillId="0" borderId="0" applyFont="0" applyFill="0" applyBorder="0" applyAlignment="0" applyProtection="0"/>
    <xf numFmtId="0" fontId="18" fillId="0" borderId="0"/>
    <xf numFmtId="0" fontId="18" fillId="0" borderId="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71"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128" fillId="0" borderId="0" applyNumberFormat="0" applyBorder="0" applyAlignment="0" applyProtection="0"/>
    <xf numFmtId="0" fontId="6" fillId="72" borderId="84" applyNumberFormat="0" applyFont="0" applyAlignment="0" applyProtection="0"/>
    <xf numFmtId="43" fontId="18" fillId="0" borderId="0" applyFont="0" applyFill="0" applyBorder="0" applyAlignment="0" applyProtection="0"/>
    <xf numFmtId="43" fontId="18" fillId="0" borderId="0" applyFont="0" applyFill="0" applyBorder="0" applyAlignment="0" applyProtection="0"/>
    <xf numFmtId="0" fontId="6" fillId="70" borderId="0" applyNumberFormat="0" applyBorder="0" applyAlignment="0" applyProtection="0"/>
    <xf numFmtId="0" fontId="6" fillId="65" borderId="0" applyNumberFormat="0" applyBorder="0" applyAlignment="0" applyProtection="0"/>
    <xf numFmtId="0" fontId="47" fillId="0" borderId="6" applyNumberFormat="0" applyFill="0" applyAlignment="0" applyProtection="0"/>
    <xf numFmtId="0" fontId="47" fillId="0" borderId="6" applyNumberFormat="0" applyFill="0" applyAlignment="0" applyProtection="0"/>
    <xf numFmtId="0" fontId="106" fillId="80" borderId="0" applyNumberFormat="0" applyBorder="0" applyAlignment="0" applyProtection="0"/>
    <xf numFmtId="0" fontId="6" fillId="70" borderId="0" applyNumberFormat="0" applyBorder="0" applyAlignment="0" applyProtection="0"/>
    <xf numFmtId="0" fontId="114" fillId="114" borderId="0" applyNumberFormat="0" applyBorder="0" applyAlignment="0" applyProtection="0"/>
    <xf numFmtId="0" fontId="6" fillId="65"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114" fillId="114" borderId="0" applyNumberFormat="0" applyBorder="0" applyAlignment="0" applyProtection="0"/>
    <xf numFmtId="0" fontId="37" fillId="87"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65" borderId="0" applyNumberFormat="0" applyBorder="0" applyAlignment="0" applyProtection="0"/>
    <xf numFmtId="0" fontId="107" fillId="110" borderId="80" applyNumberFormat="0" applyAlignment="0" applyProtection="0"/>
    <xf numFmtId="0" fontId="6" fillId="70" borderId="0" applyNumberFormat="0" applyBorder="0" applyAlignment="0" applyProtection="0"/>
    <xf numFmtId="0" fontId="6" fillId="68" borderId="0" applyNumberFormat="0" applyBorder="0" applyAlignment="0" applyProtection="0"/>
    <xf numFmtId="0" fontId="37" fillId="87" borderId="0" applyNumberFormat="0" applyBorder="0" applyAlignment="0" applyProtection="0"/>
    <xf numFmtId="0" fontId="6" fillId="65" borderId="0" applyNumberFormat="0" applyBorder="0" applyAlignment="0" applyProtection="0"/>
    <xf numFmtId="0" fontId="130" fillId="0" borderId="80" applyNumberFormat="0" applyAlignment="0" applyProtection="0"/>
    <xf numFmtId="0" fontId="6" fillId="65" borderId="0" applyNumberFormat="0" applyBorder="0" applyAlignment="0" applyProtection="0"/>
    <xf numFmtId="0" fontId="47" fillId="0" borderId="6" applyNumberFormat="0" applyFill="0" applyAlignment="0" applyProtection="0"/>
    <xf numFmtId="0" fontId="47" fillId="0" borderId="6" applyNumberFormat="0" applyFill="0" applyAlignment="0" applyProtection="0"/>
    <xf numFmtId="0" fontId="6" fillId="65" borderId="0" applyNumberFormat="0" applyBorder="0" applyAlignment="0" applyProtection="0"/>
    <xf numFmtId="0" fontId="47" fillId="0" borderId="6" applyNumberFormat="0" applyFill="0" applyAlignment="0" applyProtection="0"/>
    <xf numFmtId="0" fontId="47" fillId="0" borderId="6" applyNumberFormat="0" applyFill="0" applyAlignment="0" applyProtection="0"/>
    <xf numFmtId="0" fontId="6" fillId="65" borderId="0" applyNumberFormat="0" applyBorder="0" applyAlignment="0" applyProtection="0"/>
    <xf numFmtId="0" fontId="47" fillId="0" borderId="6" applyNumberFormat="0" applyFill="0" applyAlignment="0" applyProtection="0"/>
    <xf numFmtId="0" fontId="47" fillId="0" borderId="6" applyNumberFormat="0" applyFill="0" applyAlignment="0" applyProtection="0"/>
    <xf numFmtId="0" fontId="18" fillId="0" borderId="0" applyNumberFormat="0" applyFont="0" applyFill="0" applyBorder="0" applyAlignment="0" applyProtection="0"/>
    <xf numFmtId="0" fontId="6" fillId="65" borderId="0" applyNumberFormat="0" applyBorder="0" applyAlignment="0" applyProtection="0"/>
    <xf numFmtId="0" fontId="47" fillId="0" borderId="6" applyNumberFormat="0" applyFill="0" applyAlignment="0" applyProtection="0"/>
    <xf numFmtId="0" fontId="47" fillId="0" borderId="6" applyNumberFormat="0" applyFill="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71" borderId="0" applyNumberFormat="0" applyBorder="0" applyAlignment="0" applyProtection="0"/>
    <xf numFmtId="0" fontId="6" fillId="65" borderId="0" applyNumberFormat="0" applyBorder="0" applyAlignment="0" applyProtection="0"/>
    <xf numFmtId="0" fontId="47" fillId="0" borderId="6" applyNumberFormat="0" applyFill="0" applyAlignment="0" applyProtection="0"/>
    <xf numFmtId="0" fontId="47" fillId="0" borderId="6" applyNumberFormat="0" applyFill="0" applyAlignment="0" applyProtection="0"/>
    <xf numFmtId="0" fontId="6" fillId="65" borderId="0" applyNumberFormat="0" applyBorder="0" applyAlignment="0" applyProtection="0"/>
    <xf numFmtId="0" fontId="128" fillId="0" borderId="0" applyNumberFormat="0" applyBorder="0" applyAlignment="0" applyProtection="0"/>
    <xf numFmtId="0" fontId="6" fillId="72" borderId="84" applyNumberFormat="0" applyFont="0" applyAlignment="0" applyProtection="0"/>
    <xf numFmtId="0" fontId="6" fillId="70" borderId="0" applyNumberFormat="0" applyBorder="0" applyAlignment="0" applyProtection="0"/>
    <xf numFmtId="0" fontId="6" fillId="65" borderId="0" applyNumberFormat="0" applyBorder="0" applyAlignment="0" applyProtection="0"/>
    <xf numFmtId="0" fontId="47" fillId="0" borderId="6" applyNumberFormat="0" applyFill="0" applyAlignment="0" applyProtection="0"/>
    <xf numFmtId="0" fontId="47" fillId="0" borderId="6"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06" fillId="80" borderId="0" applyNumberFormat="0" applyBorder="0" applyAlignment="0" applyProtection="0"/>
    <xf numFmtId="0" fontId="6" fillId="65" borderId="0" applyNumberFormat="0" applyBorder="0" applyAlignment="0" applyProtection="0"/>
    <xf numFmtId="0" fontId="47" fillId="0" borderId="6" applyNumberFormat="0" applyFill="0" applyAlignment="0" applyProtection="0"/>
    <xf numFmtId="0" fontId="47" fillId="0" borderId="6" applyNumberFormat="0" applyFill="0" applyAlignment="0" applyProtection="0"/>
    <xf numFmtId="0" fontId="36" fillId="0" borderId="90"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4" borderId="0" applyNumberFormat="0" applyBorder="0" applyAlignment="0" applyProtection="0"/>
    <xf numFmtId="0" fontId="18" fillId="0" borderId="0" applyNumberFormat="0" applyFont="0" applyFill="0" applyBorder="0" applyAlignment="0" applyProtection="0"/>
    <xf numFmtId="0" fontId="6" fillId="65" borderId="0" applyNumberFormat="0" applyBorder="0" applyAlignment="0" applyProtection="0"/>
    <xf numFmtId="0" fontId="47" fillId="0" borderId="6" applyNumberFormat="0" applyFill="0" applyAlignment="0" applyProtection="0"/>
    <xf numFmtId="0" fontId="47" fillId="0" borderId="6" applyNumberFormat="0" applyFill="0" applyAlignment="0" applyProtection="0"/>
    <xf numFmtId="0" fontId="107" fillId="110" borderId="80"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4" borderId="0" applyNumberFormat="0" applyBorder="0" applyAlignment="0" applyProtection="0"/>
    <xf numFmtId="0" fontId="6" fillId="65" borderId="0" applyNumberFormat="0" applyBorder="0" applyAlignment="0" applyProtection="0"/>
    <xf numFmtId="0" fontId="47" fillId="0" borderId="6" applyNumberFormat="0" applyFill="0" applyAlignment="0" applyProtection="0"/>
    <xf numFmtId="0" fontId="47" fillId="0" borderId="6" applyNumberFormat="0" applyFill="0" applyAlignment="0" applyProtection="0"/>
    <xf numFmtId="0" fontId="6" fillId="71" borderId="0" applyNumberFormat="0" applyBorder="0" applyAlignment="0" applyProtection="0"/>
    <xf numFmtId="0" fontId="6" fillId="65"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28" fillId="0" borderId="0" applyNumberFormat="0" applyBorder="0" applyAlignment="0" applyProtection="0"/>
    <xf numFmtId="0" fontId="6" fillId="70" borderId="0" applyNumberFormat="0" applyBorder="0" applyAlignment="0" applyProtection="0"/>
    <xf numFmtId="0" fontId="6" fillId="65"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8" fillId="88" borderId="0" applyNumberFormat="0" applyBorder="0" applyAlignment="0" applyProtection="0"/>
    <xf numFmtId="0" fontId="6" fillId="70" borderId="0" applyNumberFormat="0" applyBorder="0" applyAlignment="0" applyProtection="0"/>
    <xf numFmtId="0" fontId="18" fillId="0" borderId="0" applyProtection="0"/>
    <xf numFmtId="0" fontId="6" fillId="65" borderId="0" applyNumberFormat="0" applyBorder="0" applyAlignment="0" applyProtection="0"/>
    <xf numFmtId="0" fontId="6" fillId="7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65" borderId="0" applyNumberFormat="0" applyBorder="0" applyAlignment="0" applyProtection="0"/>
    <xf numFmtId="0" fontId="18" fillId="0" borderId="0" applyNumberFormat="0" applyFont="0" applyFill="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114" fillId="107" borderId="0" applyNumberFormat="0" applyBorder="0" applyAlignment="0" applyProtection="0"/>
    <xf numFmtId="0" fontId="128" fillId="0" borderId="0" applyNumberFormat="0" applyBorder="0" applyAlignment="0" applyProtection="0"/>
    <xf numFmtId="0" fontId="6" fillId="70" borderId="0" applyNumberFormat="0" applyBorder="0" applyAlignment="0" applyProtection="0"/>
    <xf numFmtId="0" fontId="6" fillId="65" borderId="0" applyNumberFormat="0" applyBorder="0" applyAlignment="0" applyProtection="0"/>
    <xf numFmtId="0" fontId="28" fillId="88" borderId="0" applyNumberFormat="0" applyBorder="0" applyAlignment="0" applyProtection="0"/>
    <xf numFmtId="0" fontId="18" fillId="0" borderId="0" applyNumberFormat="0" applyFont="0" applyFill="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95" fillId="0" borderId="0" applyNumberFormat="0" applyFill="0" applyBorder="0" applyAlignment="0" applyProtection="0"/>
    <xf numFmtId="0" fontId="18" fillId="0" borderId="0"/>
    <xf numFmtId="0" fontId="6" fillId="70" borderId="0" applyNumberFormat="0" applyBorder="0" applyAlignment="0" applyProtection="0"/>
    <xf numFmtId="0" fontId="18" fillId="0" borderId="0"/>
    <xf numFmtId="0" fontId="18" fillId="0" borderId="0"/>
    <xf numFmtId="0" fontId="20" fillId="96" borderId="0" applyNumberFormat="0" applyBorder="0" applyAlignment="0" applyProtection="0"/>
    <xf numFmtId="0" fontId="20" fillId="96" borderId="0" applyNumberFormat="0" applyBorder="0" applyAlignment="0" applyProtection="0"/>
    <xf numFmtId="0" fontId="6" fillId="65" borderId="0" applyNumberFormat="0" applyBorder="0" applyAlignment="0" applyProtection="0"/>
    <xf numFmtId="0" fontId="43" fillId="0" borderId="1" applyNumberFormat="0" applyFill="0" applyAlignment="0" applyProtection="0"/>
    <xf numFmtId="0" fontId="43" fillId="0" borderId="1" applyNumberFormat="0" applyFill="0" applyAlignment="0" applyProtection="0"/>
    <xf numFmtId="0" fontId="6" fillId="70" borderId="0" applyNumberFormat="0" applyBorder="0" applyAlignment="0" applyProtection="0"/>
    <xf numFmtId="0" fontId="6" fillId="65" borderId="0" applyNumberFormat="0" applyBorder="0" applyAlignment="0" applyProtection="0"/>
    <xf numFmtId="0" fontId="18" fillId="0" borderId="0" applyNumberFormat="0" applyFont="0" applyFill="0" applyBorder="0" applyAlignment="0" applyProtection="0"/>
    <xf numFmtId="0" fontId="6" fillId="65" borderId="0" applyNumberFormat="0" applyBorder="0" applyAlignment="0" applyProtection="0"/>
    <xf numFmtId="0" fontId="6" fillId="65"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1" fillId="85" borderId="88" applyNumberFormat="0" applyAlignment="0" applyProtection="0"/>
    <xf numFmtId="0" fontId="31" fillId="85" borderId="88" applyNumberFormat="0" applyAlignment="0" applyProtection="0"/>
    <xf numFmtId="0" fontId="20" fillId="96" borderId="0" applyNumberFormat="0" applyBorder="0" applyAlignment="0" applyProtection="0"/>
    <xf numFmtId="0" fontId="18" fillId="0" borderId="84" applyNumberFormat="0" applyFont="0" applyAlignment="0" applyProtection="0"/>
    <xf numFmtId="0" fontId="6" fillId="65" borderId="0" applyNumberFormat="0" applyBorder="0" applyAlignment="0" applyProtection="0"/>
    <xf numFmtId="0" fontId="6" fillId="65" borderId="0" applyNumberFormat="0" applyBorder="0" applyAlignment="0" applyProtection="0"/>
    <xf numFmtId="0" fontId="18" fillId="0" borderId="0" applyNumberFormat="0" applyFont="0" applyFill="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9" fontId="18" fillId="0" borderId="0" applyFont="0" applyFill="0" applyBorder="0" applyAlignment="0" applyProtection="0"/>
    <xf numFmtId="0" fontId="6" fillId="71" borderId="0" applyNumberFormat="0" applyBorder="0" applyAlignment="0" applyProtection="0"/>
    <xf numFmtId="0" fontId="18" fillId="0" borderId="0" applyNumberFormat="0" applyFont="0" applyFill="0" applyBorder="0" applyAlignment="0" applyProtection="0"/>
    <xf numFmtId="0" fontId="6" fillId="71"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71" borderId="0" applyNumberFormat="0" applyBorder="0" applyAlignment="0" applyProtection="0"/>
    <xf numFmtId="0" fontId="18" fillId="0" borderId="0" applyNumberFormat="0" applyFont="0" applyFill="0" applyBorder="0" applyAlignment="0" applyProtection="0"/>
    <xf numFmtId="0" fontId="6" fillId="65" borderId="0" applyNumberFormat="0" applyBorder="0" applyAlignment="0" applyProtection="0"/>
    <xf numFmtId="0" fontId="6" fillId="71" borderId="0" applyNumberFormat="0" applyBorder="0" applyAlignment="0" applyProtection="0"/>
    <xf numFmtId="0" fontId="95" fillId="0" borderId="0" applyNumberFormat="0" applyFill="0" applyBorder="0" applyAlignment="0" applyProtection="0"/>
    <xf numFmtId="0" fontId="6" fillId="65" borderId="0" applyNumberFormat="0" applyBorder="0" applyAlignment="0" applyProtection="0"/>
    <xf numFmtId="0" fontId="6" fillId="71" borderId="0" applyNumberFormat="0" applyBorder="0" applyAlignment="0" applyProtection="0"/>
    <xf numFmtId="0" fontId="95" fillId="0" borderId="0" applyNumberFormat="0" applyFill="0" applyBorder="0" applyAlignment="0" applyProtection="0"/>
    <xf numFmtId="0" fontId="95" fillId="0" borderId="85" applyNumberFormat="0" applyFill="0" applyAlignment="0" applyProtection="0"/>
    <xf numFmtId="0" fontId="6" fillId="65"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0" fontId="6" fillId="71" borderId="0" applyNumberFormat="0" applyBorder="0" applyAlignment="0" applyProtection="0"/>
    <xf numFmtId="0" fontId="6" fillId="65" borderId="0" applyNumberFormat="0" applyBorder="0" applyAlignment="0" applyProtection="0"/>
    <xf numFmtId="0" fontId="47" fillId="0" borderId="6" applyNumberFormat="0" applyFill="0" applyAlignment="0" applyProtection="0"/>
    <xf numFmtId="0" fontId="47" fillId="0" borderId="6" applyNumberFormat="0" applyFill="0" applyAlignment="0" applyProtection="0"/>
    <xf numFmtId="0" fontId="6" fillId="65" borderId="0" applyNumberFormat="0" applyBorder="0" applyAlignment="0" applyProtection="0"/>
    <xf numFmtId="0" fontId="6" fillId="71" borderId="0" applyNumberFormat="0" applyBorder="0" applyAlignment="0" applyProtection="0"/>
    <xf numFmtId="0" fontId="16" fillId="0" borderId="0" applyFill="0" applyBorder="0"/>
    <xf numFmtId="0" fontId="6" fillId="71" borderId="0" applyNumberFormat="0" applyBorder="0" applyAlignment="0" applyProtection="0"/>
    <xf numFmtId="0" fontId="6" fillId="65" borderId="0" applyNumberFormat="0" applyBorder="0" applyAlignment="0" applyProtection="0"/>
    <xf numFmtId="0" fontId="6" fillId="63" borderId="0" applyNumberFormat="0" applyBorder="0" applyAlignment="0" applyProtection="0"/>
    <xf numFmtId="0" fontId="30" fillId="79" borderId="86" applyNumberFormat="0" applyAlignment="0" applyProtection="0"/>
    <xf numFmtId="0" fontId="30" fillId="79" borderId="86" applyNumberFormat="0" applyAlignment="0" applyProtection="0"/>
    <xf numFmtId="43" fontId="18" fillId="0" borderId="0" applyFont="0" applyFill="0" applyBorder="0" applyAlignment="0" applyProtection="0"/>
    <xf numFmtId="0" fontId="6" fillId="71" borderId="0" applyNumberFormat="0" applyBorder="0" applyAlignment="0" applyProtection="0"/>
    <xf numFmtId="0" fontId="6" fillId="65" borderId="0" applyNumberFormat="0" applyBorder="0" applyAlignment="0" applyProtection="0"/>
    <xf numFmtId="0" fontId="6" fillId="63" borderId="0" applyNumberFormat="0" applyBorder="0" applyAlignment="0" applyProtection="0"/>
    <xf numFmtId="0" fontId="30" fillId="79" borderId="86" applyNumberFormat="0" applyAlignment="0" applyProtection="0"/>
    <xf numFmtId="0" fontId="30" fillId="79" borderId="86" applyNumberFormat="0" applyAlignment="0" applyProtection="0"/>
    <xf numFmtId="0" fontId="6" fillId="71" borderId="0" applyNumberFormat="0" applyBorder="0" applyAlignment="0" applyProtection="0"/>
    <xf numFmtId="0" fontId="6" fillId="65" borderId="0" applyNumberFormat="0" applyBorder="0" applyAlignment="0" applyProtection="0"/>
    <xf numFmtId="0" fontId="6" fillId="63" borderId="0" applyNumberFormat="0" applyBorder="0" applyAlignment="0" applyProtection="0"/>
    <xf numFmtId="0" fontId="37" fillId="87" borderId="0" applyNumberFormat="0" applyBorder="0" applyAlignment="0" applyProtection="0"/>
    <xf numFmtId="0" fontId="6" fillId="65" borderId="0" applyNumberFormat="0" applyBorder="0" applyAlignment="0" applyProtection="0"/>
    <xf numFmtId="0" fontId="111" fillId="93" borderId="83" applyNumberFormat="0" applyAlignment="0" applyProtection="0"/>
    <xf numFmtId="0" fontId="6" fillId="71"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3" borderId="0" applyNumberFormat="0" applyBorder="0" applyAlignment="0" applyProtection="0"/>
    <xf numFmtId="0" fontId="37" fillId="87" borderId="0" applyNumberFormat="0" applyBorder="0" applyAlignment="0" applyProtection="0"/>
    <xf numFmtId="0" fontId="6" fillId="71" borderId="0" applyNumberFormat="0" applyBorder="0" applyAlignment="0" applyProtection="0"/>
    <xf numFmtId="0" fontId="6" fillId="65" borderId="0" applyNumberFormat="0" applyBorder="0" applyAlignment="0" applyProtection="0"/>
    <xf numFmtId="0" fontId="6" fillId="63" borderId="0" applyNumberFormat="0" applyBorder="0" applyAlignment="0" applyProtection="0"/>
    <xf numFmtId="0" fontId="34" fillId="83" borderId="5" applyNumberFormat="0" applyAlignment="0" applyProtection="0"/>
    <xf numFmtId="0" fontId="6" fillId="65" borderId="0" applyNumberFormat="0" applyBorder="0" applyAlignment="0" applyProtection="0"/>
    <xf numFmtId="0" fontId="6" fillId="63" borderId="0" applyNumberFormat="0" applyBorder="0" applyAlignment="0" applyProtection="0"/>
    <xf numFmtId="0" fontId="6" fillId="65" borderId="0" applyNumberFormat="0" applyBorder="0" applyAlignment="0" applyProtection="0"/>
    <xf numFmtId="0" fontId="111" fillId="93" borderId="83" applyNumberFormat="0" applyAlignment="0" applyProtection="0"/>
    <xf numFmtId="0" fontId="6" fillId="65" borderId="0" applyNumberFormat="0" applyBorder="0" applyAlignment="0" applyProtection="0"/>
    <xf numFmtId="0" fontId="6" fillId="63"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3" borderId="0" applyNumberFormat="0" applyBorder="0" applyAlignment="0" applyProtection="0"/>
    <xf numFmtId="0" fontId="6" fillId="65" borderId="0" applyNumberFormat="0" applyBorder="0" applyAlignment="0" applyProtection="0"/>
    <xf numFmtId="0" fontId="28" fillId="88" borderId="0" applyNumberFormat="0" applyBorder="0" applyAlignment="0" applyProtection="0"/>
    <xf numFmtId="0" fontId="28" fillId="88" borderId="0" applyNumberFormat="0" applyBorder="0" applyAlignment="0" applyProtection="0"/>
    <xf numFmtId="0" fontId="45" fillId="0" borderId="3" applyNumberFormat="0" applyFill="0" applyAlignment="0" applyProtection="0"/>
    <xf numFmtId="0" fontId="45" fillId="0" borderId="3" applyNumberFormat="0" applyFill="0" applyAlignment="0" applyProtection="0"/>
    <xf numFmtId="0" fontId="6" fillId="65" borderId="0" applyNumberFormat="0" applyBorder="0" applyAlignment="0" applyProtection="0"/>
    <xf numFmtId="0" fontId="128" fillId="0" borderId="0" applyNumberFormat="0" applyBorder="0" applyAlignment="0" applyProtection="0"/>
    <xf numFmtId="0" fontId="6" fillId="72" borderId="84" applyNumberFormat="0" applyFont="0" applyAlignment="0" applyProtection="0"/>
    <xf numFmtId="0" fontId="6" fillId="65" borderId="0" applyNumberFormat="0" applyBorder="0" applyAlignment="0" applyProtection="0"/>
    <xf numFmtId="0" fontId="106" fillId="80" borderId="0" applyNumberFormat="0" applyBorder="0" applyAlignment="0" applyProtection="0"/>
    <xf numFmtId="38" fontId="117" fillId="0" borderId="0" applyFont="0" applyFill="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20" fillId="69" borderId="0" applyNumberFormat="0" applyBorder="0" applyAlignment="0" applyProtection="0"/>
    <xf numFmtId="0" fontId="6" fillId="65" borderId="0" applyNumberFormat="0" applyBorder="0" applyAlignment="0" applyProtection="0"/>
    <xf numFmtId="0" fontId="128" fillId="0" borderId="0" applyNumberFormat="0" applyBorder="0" applyAlignment="0" applyProtection="0"/>
    <xf numFmtId="0" fontId="6" fillId="65" borderId="0" applyNumberFormat="0" applyBorder="0" applyAlignment="0" applyProtection="0"/>
    <xf numFmtId="0" fontId="18" fillId="0" borderId="0" applyNumberFormat="0" applyFont="0" applyFill="0" applyBorder="0" applyAlignment="0" applyProtection="0"/>
    <xf numFmtId="0" fontId="106" fillId="80" borderId="0" applyNumberFormat="0" applyBorder="0" applyAlignment="0" applyProtection="0"/>
    <xf numFmtId="0" fontId="6" fillId="65" borderId="0" applyNumberFormat="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96" fillId="0" borderId="0" applyNumberFormat="0" applyBorder="0" applyAlignment="0" applyProtection="0"/>
    <xf numFmtId="0" fontId="114" fillId="97" borderId="0" applyNumberFormat="0" applyBorder="0" applyAlignment="0" applyProtection="0"/>
    <xf numFmtId="0" fontId="6" fillId="65" borderId="0" applyNumberFormat="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6" fillId="65"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6" fillId="65" borderId="0" applyNumberFormat="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96" fillId="0" borderId="0" applyNumberFormat="0" applyBorder="0" applyAlignment="0" applyProtection="0"/>
    <xf numFmtId="0" fontId="37" fillId="109" borderId="0" applyNumberFormat="0" applyBorder="0" applyAlignment="0" applyProtection="0"/>
    <xf numFmtId="0" fontId="6" fillId="65" borderId="0" applyNumberFormat="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118" fillId="0" borderId="0" applyNumberFormat="0" applyFill="0" applyBorder="0" applyAlignment="0" applyProtection="0"/>
    <xf numFmtId="0" fontId="6" fillId="65"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8" fillId="0" borderId="0" applyNumberFormat="0" applyFill="0" applyBorder="0" applyAlignment="0" applyProtection="0"/>
    <xf numFmtId="0" fontId="6" fillId="65"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114" fillId="97" borderId="0" applyNumberFormat="0" applyBorder="0" applyAlignment="0" applyProtection="0"/>
    <xf numFmtId="0" fontId="6" fillId="65" borderId="0" applyNumberFormat="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6" fillId="65" borderId="0" applyNumberFormat="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71" borderId="0" applyNumberFormat="0" applyBorder="0" applyAlignment="0" applyProtection="0"/>
    <xf numFmtId="0" fontId="6" fillId="65" borderId="0" applyNumberFormat="0" applyBorder="0" applyAlignment="0" applyProtection="0"/>
    <xf numFmtId="0" fontId="18" fillId="0" borderId="0" applyNumberFormat="0" applyFont="0" applyFill="0" applyBorder="0" applyAlignment="0" applyProtection="0"/>
    <xf numFmtId="0" fontId="128" fillId="0" borderId="0" applyNumberFormat="0" applyBorder="0" applyAlignment="0" applyProtection="0"/>
    <xf numFmtId="0" fontId="6" fillId="65" borderId="0" applyNumberFormat="0" applyBorder="0" applyAlignment="0" applyProtection="0"/>
    <xf numFmtId="0" fontId="18" fillId="0" borderId="0" applyNumberFormat="0" applyFont="0" applyFill="0" applyBorder="0" applyAlignment="0" applyProtection="0"/>
    <xf numFmtId="0" fontId="6" fillId="65" borderId="0" applyNumberFormat="0" applyBorder="0" applyAlignment="0" applyProtection="0"/>
    <xf numFmtId="0" fontId="106" fillId="80"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36" fillId="0" borderId="90" applyNumberFormat="0" applyFill="0" applyAlignment="0" applyProtection="0"/>
    <xf numFmtId="0" fontId="6" fillId="64" borderId="0" applyNumberFormat="0" applyBorder="0" applyAlignment="0" applyProtection="0"/>
    <xf numFmtId="0" fontId="6" fillId="65" borderId="0" applyNumberFormat="0" applyBorder="0" applyAlignment="0" applyProtection="0"/>
    <xf numFmtId="0" fontId="36" fillId="0" borderId="90" applyNumberFormat="0" applyFill="0" applyAlignment="0" applyProtection="0"/>
    <xf numFmtId="0" fontId="6" fillId="64" borderId="0" applyNumberFormat="0" applyBorder="0" applyAlignment="0" applyProtection="0"/>
    <xf numFmtId="0" fontId="6" fillId="65" borderId="0" applyNumberFormat="0" applyBorder="0" applyAlignment="0" applyProtection="0"/>
    <xf numFmtId="0" fontId="128" fillId="0" borderId="0" applyNumberFormat="0" applyBorder="0" applyAlignment="0" applyProtection="0"/>
    <xf numFmtId="0" fontId="6" fillId="65" borderId="0" applyNumberFormat="0" applyBorder="0" applyAlignment="0" applyProtection="0"/>
    <xf numFmtId="0" fontId="18" fillId="0" borderId="0" applyNumberFormat="0" applyFont="0" applyFill="0" applyBorder="0" applyAlignment="0" applyProtection="0"/>
    <xf numFmtId="0" fontId="6" fillId="65" borderId="0" applyNumberFormat="0" applyBorder="0" applyAlignment="0" applyProtection="0"/>
    <xf numFmtId="0" fontId="28" fillId="88"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128" fillId="0" borderId="0" applyNumberFormat="0" applyBorder="0" applyAlignment="0" applyProtection="0"/>
    <xf numFmtId="0" fontId="6" fillId="65" borderId="0" applyNumberFormat="0" applyBorder="0" applyAlignment="0" applyProtection="0"/>
    <xf numFmtId="0" fontId="114" fillId="107" borderId="0" applyNumberFormat="0" applyBorder="0" applyAlignment="0" applyProtection="0"/>
    <xf numFmtId="0" fontId="18" fillId="0" borderId="0" applyNumberFormat="0" applyFont="0" applyFill="0" applyBorder="0" applyAlignment="0" applyProtection="0"/>
    <xf numFmtId="0" fontId="6" fillId="65" borderId="0" applyNumberFormat="0" applyBorder="0" applyAlignment="0" applyProtection="0"/>
    <xf numFmtId="0" fontId="28" fillId="88"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6" fillId="65"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4"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18" fillId="0" borderId="84" applyNumberFormat="0" applyFont="0" applyAlignment="0" applyProtection="0"/>
    <xf numFmtId="0" fontId="6" fillId="65" borderId="0" applyNumberFormat="0" applyBorder="0" applyAlignment="0" applyProtection="0"/>
    <xf numFmtId="38" fontId="117" fillId="0" borderId="0" applyFont="0" applyFill="0" applyBorder="0" applyAlignment="0" applyProtection="0"/>
    <xf numFmtId="0" fontId="6" fillId="65" borderId="0" applyNumberFormat="0" applyBorder="0" applyAlignment="0" applyProtection="0"/>
    <xf numFmtId="38" fontId="117" fillId="0" borderId="0" applyFont="0" applyFill="0" applyBorder="0" applyAlignment="0" applyProtection="0"/>
    <xf numFmtId="0" fontId="6" fillId="65" borderId="0" applyNumberFormat="0" applyBorder="0" applyAlignment="0" applyProtection="0"/>
    <xf numFmtId="38" fontId="117" fillId="0" borderId="0" applyFont="0" applyFill="0" applyBorder="0" applyAlignment="0" applyProtection="0"/>
    <xf numFmtId="0" fontId="6" fillId="65" borderId="0" applyNumberFormat="0" applyBorder="0" applyAlignment="0" applyProtection="0"/>
    <xf numFmtId="0" fontId="6" fillId="65" borderId="0" applyNumberFormat="0" applyBorder="0" applyAlignment="0" applyProtection="0"/>
    <xf numFmtId="38" fontId="117" fillId="0" borderId="0" applyFont="0" applyFill="0" applyBorder="0" applyAlignment="0" applyProtection="0"/>
    <xf numFmtId="0" fontId="6" fillId="65" borderId="0" applyNumberFormat="0" applyBorder="0" applyAlignment="0" applyProtection="0"/>
    <xf numFmtId="38" fontId="117" fillId="0" borderId="0" applyFont="0" applyFill="0" applyBorder="0" applyAlignment="0" applyProtection="0"/>
    <xf numFmtId="0" fontId="6" fillId="65" borderId="0" applyNumberFormat="0" applyBorder="0" applyAlignment="0" applyProtection="0"/>
    <xf numFmtId="0" fontId="6" fillId="65" borderId="0" applyNumberFormat="0" applyBorder="0" applyAlignment="0" applyProtection="0"/>
    <xf numFmtId="38" fontId="117" fillId="0" borderId="0" applyFont="0" applyFill="0" applyBorder="0" applyAlignment="0" applyProtection="0"/>
    <xf numFmtId="0" fontId="6" fillId="65" borderId="0" applyNumberFormat="0" applyBorder="0" applyAlignment="0" applyProtection="0"/>
    <xf numFmtId="0" fontId="6" fillId="65" borderId="0" applyNumberFormat="0" applyBorder="0" applyAlignment="0" applyProtection="0"/>
    <xf numFmtId="0" fontId="110" fillId="0" borderId="82" applyNumberFormat="0" applyFill="0" applyAlignment="0" applyProtection="0"/>
    <xf numFmtId="0" fontId="110" fillId="0" borderId="82" applyNumberFormat="0" applyFill="0" applyAlignment="0" applyProtection="0"/>
    <xf numFmtId="0" fontId="110" fillId="0" borderId="82" applyNumberFormat="0" applyFill="0" applyAlignment="0" applyProtection="0"/>
    <xf numFmtId="38" fontId="117" fillId="0" borderId="0" applyFont="0" applyFill="0" applyBorder="0" applyAlignment="0" applyProtection="0"/>
    <xf numFmtId="0" fontId="6" fillId="65" borderId="0" applyNumberFormat="0" applyBorder="0" applyAlignment="0" applyProtection="0"/>
    <xf numFmtId="38" fontId="117" fillId="0" borderId="0" applyFont="0" applyFill="0" applyBorder="0" applyAlignment="0" applyProtection="0"/>
    <xf numFmtId="0" fontId="6" fillId="65" borderId="0" applyNumberFormat="0" applyBorder="0" applyAlignment="0" applyProtection="0"/>
    <xf numFmtId="0" fontId="59" fillId="91" borderId="0" applyNumberFormat="0" applyBorder="0" applyAlignment="0" applyProtection="0"/>
    <xf numFmtId="0" fontId="120" fillId="0" borderId="89" applyNumberFormat="0" applyFill="0" applyAlignment="0" applyProtection="0"/>
    <xf numFmtId="0" fontId="20" fillId="96" borderId="0" applyNumberFormat="0" applyBorder="0" applyAlignment="0" applyProtection="0"/>
    <xf numFmtId="38" fontId="117" fillId="0" borderId="0" applyFont="0" applyFill="0" applyBorder="0" applyAlignment="0" applyProtection="0"/>
    <xf numFmtId="0" fontId="6" fillId="65" borderId="0" applyNumberFormat="0" applyBorder="0" applyAlignment="0" applyProtection="0"/>
    <xf numFmtId="0" fontId="6" fillId="63" borderId="0" applyNumberFormat="0" applyBorder="0" applyAlignment="0" applyProtection="0"/>
    <xf numFmtId="0" fontId="20" fillId="96" borderId="0" applyNumberFormat="0" applyBorder="0" applyAlignment="0" applyProtection="0"/>
    <xf numFmtId="38" fontId="117" fillId="0" borderId="0" applyFont="0" applyFill="0" applyBorder="0" applyAlignment="0" applyProtection="0"/>
    <xf numFmtId="0" fontId="6" fillId="65"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38" fontId="117" fillId="0" borderId="0" applyFont="0" applyFill="0" applyBorder="0" applyAlignment="0" applyProtection="0"/>
    <xf numFmtId="0" fontId="6" fillId="65" borderId="0" applyNumberFormat="0" applyBorder="0" applyAlignment="0" applyProtection="0"/>
    <xf numFmtId="0" fontId="6" fillId="63" borderId="0" applyNumberFormat="0" applyBorder="0" applyAlignment="0" applyProtection="0"/>
    <xf numFmtId="0" fontId="20" fillId="92" borderId="0" applyNumberFormat="0" applyBorder="0" applyAlignment="0" applyProtection="0"/>
    <xf numFmtId="38" fontId="117" fillId="0" borderId="0" applyFont="0" applyFill="0" applyBorder="0" applyAlignment="0" applyProtection="0"/>
    <xf numFmtId="0" fontId="6" fillId="65"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18" fillId="0" borderId="0" applyNumberFormat="0" applyFont="0" applyFill="0" applyBorder="0" applyAlignment="0" applyProtection="0"/>
    <xf numFmtId="0" fontId="6" fillId="65"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5" borderId="0" applyNumberFormat="0" applyBorder="0" applyAlignment="0" applyProtection="0"/>
    <xf numFmtId="0" fontId="6" fillId="72" borderId="84" applyNumberFormat="0" applyFont="0" applyAlignment="0" applyProtection="0"/>
    <xf numFmtId="0" fontId="6" fillId="65" borderId="0" applyNumberFormat="0" applyBorder="0" applyAlignment="0" applyProtection="0"/>
    <xf numFmtId="38" fontId="117" fillId="0" borderId="0" applyFont="0" applyFill="0" applyBorder="0" applyAlignment="0" applyProtection="0"/>
    <xf numFmtId="0" fontId="6" fillId="68" borderId="0" applyNumberFormat="0" applyBorder="0" applyAlignment="0" applyProtection="0"/>
    <xf numFmtId="0" fontId="20" fillId="0" borderId="0"/>
    <xf numFmtId="0" fontId="20" fillId="0" borderId="0"/>
    <xf numFmtId="0" fontId="6" fillId="65" borderId="0" applyNumberFormat="0" applyBorder="0" applyAlignment="0" applyProtection="0"/>
    <xf numFmtId="38" fontId="117" fillId="0" borderId="0" applyFont="0" applyFill="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4" borderId="0" applyNumberFormat="0" applyBorder="0" applyAlignment="0" applyProtection="0"/>
    <xf numFmtId="0" fontId="18" fillId="0" borderId="0" applyNumberFormat="0" applyFont="0" applyFill="0" applyBorder="0" applyAlignment="0" applyProtection="0"/>
    <xf numFmtId="0" fontId="6" fillId="65" borderId="0" applyNumberFormat="0" applyBorder="0" applyAlignment="0" applyProtection="0"/>
    <xf numFmtId="0" fontId="6" fillId="65" borderId="0" applyNumberFormat="0" applyBorder="0" applyAlignment="0" applyProtection="0"/>
    <xf numFmtId="0" fontId="20" fillId="69" borderId="0" applyNumberFormat="0" applyBorder="0" applyAlignment="0" applyProtection="0"/>
    <xf numFmtId="0" fontId="20" fillId="69" borderId="0" applyNumberFormat="0" applyBorder="0" applyAlignment="0" applyProtection="0"/>
    <xf numFmtId="0" fontId="114" fillId="111" borderId="0" applyNumberFormat="0" applyBorder="0" applyAlignment="0" applyProtection="0"/>
    <xf numFmtId="0" fontId="20" fillId="72" borderId="84" applyNumberFormat="0" applyFont="0" applyAlignment="0" applyProtection="0"/>
    <xf numFmtId="0" fontId="6" fillId="65" borderId="0" applyNumberFormat="0" applyBorder="0" applyAlignment="0" applyProtection="0"/>
    <xf numFmtId="0" fontId="20" fillId="69" borderId="0" applyNumberFormat="0" applyBorder="0" applyAlignment="0" applyProtection="0"/>
    <xf numFmtId="0" fontId="20" fillId="69" borderId="0" applyNumberFormat="0" applyBorder="0" applyAlignment="0" applyProtection="0"/>
    <xf numFmtId="0" fontId="114" fillId="111" borderId="0" applyNumberFormat="0" applyBorder="0" applyAlignment="0" applyProtection="0"/>
    <xf numFmtId="0" fontId="20" fillId="72" borderId="84" applyNumberFormat="0" applyFont="0" applyAlignment="0" applyProtection="0"/>
    <xf numFmtId="0" fontId="6" fillId="65" borderId="0" applyNumberFormat="0" applyBorder="0" applyAlignment="0" applyProtection="0"/>
    <xf numFmtId="0" fontId="20" fillId="69" borderId="0" applyNumberFormat="0" applyBorder="0" applyAlignment="0" applyProtection="0"/>
    <xf numFmtId="0" fontId="20" fillId="69" borderId="0" applyNumberFormat="0" applyBorder="0" applyAlignment="0" applyProtection="0"/>
    <xf numFmtId="0" fontId="20" fillId="0" borderId="0"/>
    <xf numFmtId="0" fontId="20" fillId="0" borderId="0"/>
    <xf numFmtId="0" fontId="6" fillId="68" borderId="0" applyNumberFormat="0" applyBorder="0" applyAlignment="0" applyProtection="0"/>
    <xf numFmtId="0" fontId="20" fillId="72" borderId="84" applyNumberFormat="0" applyFont="0" applyAlignment="0" applyProtection="0"/>
    <xf numFmtId="0" fontId="6" fillId="65" borderId="0" applyNumberFormat="0" applyBorder="0" applyAlignment="0" applyProtection="0"/>
    <xf numFmtId="0" fontId="6" fillId="65" borderId="0" applyNumberFormat="0" applyBorder="0" applyAlignment="0" applyProtection="0"/>
    <xf numFmtId="0" fontId="20" fillId="96" borderId="0" applyNumberFormat="0" applyBorder="0" applyAlignment="0" applyProtection="0"/>
    <xf numFmtId="0" fontId="6" fillId="65" borderId="0" applyNumberFormat="0" applyBorder="0" applyAlignment="0" applyProtection="0"/>
    <xf numFmtId="0" fontId="20" fillId="96" borderId="0" applyNumberFormat="0" applyBorder="0" applyAlignment="0" applyProtection="0"/>
    <xf numFmtId="0" fontId="6" fillId="65" borderId="0" applyNumberFormat="0" applyBorder="0" applyAlignment="0" applyProtection="0"/>
    <xf numFmtId="0" fontId="6" fillId="64" borderId="0" applyNumberFormat="0" applyBorder="0" applyAlignment="0" applyProtection="0"/>
    <xf numFmtId="0" fontId="6" fillId="65" borderId="0" applyNumberFormat="0" applyBorder="0" applyAlignment="0" applyProtection="0"/>
    <xf numFmtId="0" fontId="6" fillId="64"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71" borderId="0" applyNumberFormat="0" applyBorder="0" applyAlignment="0" applyProtection="0"/>
    <xf numFmtId="0" fontId="6" fillId="65" borderId="0" applyNumberFormat="0" applyBorder="0" applyAlignment="0" applyProtection="0"/>
    <xf numFmtId="0" fontId="114" fillId="102" borderId="0" applyNumberFormat="0" applyBorder="0" applyAlignment="0" applyProtection="0"/>
    <xf numFmtId="0" fontId="6" fillId="65"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1" borderId="0" applyNumberFormat="0" applyBorder="0" applyAlignment="0" applyProtection="0"/>
    <xf numFmtId="0" fontId="6" fillId="65" borderId="0" applyNumberFormat="0" applyBorder="0" applyAlignment="0" applyProtection="0"/>
    <xf numFmtId="0" fontId="6" fillId="71" borderId="0" applyNumberFormat="0" applyBorder="0" applyAlignment="0" applyProtection="0"/>
    <xf numFmtId="0" fontId="20" fillId="96" borderId="0" applyNumberFormat="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6" fillId="71" borderId="0" applyNumberFormat="0" applyBorder="0" applyAlignment="0" applyProtection="0"/>
    <xf numFmtId="0" fontId="6" fillId="65" borderId="0" applyNumberFormat="0" applyBorder="0" applyAlignment="0" applyProtection="0"/>
    <xf numFmtId="0" fontId="114" fillId="107" borderId="0" applyNumberFormat="0" applyBorder="0" applyAlignment="0" applyProtection="0"/>
    <xf numFmtId="0" fontId="18" fillId="0" borderId="0" applyNumberFormat="0" applyFont="0" applyFill="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18" fillId="0" borderId="0" applyNumberFormat="0" applyFont="0" applyFill="0" applyBorder="0" applyAlignment="0" applyProtection="0"/>
    <xf numFmtId="0" fontId="6" fillId="65" borderId="0" applyNumberFormat="0" applyBorder="0" applyAlignment="0" applyProtection="0"/>
    <xf numFmtId="0" fontId="18" fillId="0" borderId="0" applyNumberFormat="0" applyFont="0" applyFill="0" applyBorder="0" applyAlignment="0" applyProtection="0"/>
    <xf numFmtId="0" fontId="6" fillId="65" borderId="0" applyNumberFormat="0" applyBorder="0" applyAlignment="0" applyProtection="0"/>
    <xf numFmtId="43" fontId="18" fillId="0" borderId="0" applyFont="0" applyFill="0" applyBorder="0" applyAlignment="0" applyProtection="0"/>
    <xf numFmtId="0" fontId="6" fillId="7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4" borderId="0" applyNumberFormat="0" applyBorder="0" applyAlignment="0" applyProtection="0"/>
    <xf numFmtId="0" fontId="6" fillId="65" borderId="0" applyNumberFormat="0" applyBorder="0" applyAlignment="0" applyProtection="0"/>
    <xf numFmtId="0" fontId="6" fillId="64"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43" fillId="0" borderId="1" applyNumberFormat="0" applyFill="0" applyAlignment="0" applyProtection="0"/>
    <xf numFmtId="0" fontId="43" fillId="0" borderId="1" applyNumberFormat="0" applyFill="0" applyAlignment="0" applyProtection="0"/>
    <xf numFmtId="0" fontId="20" fillId="96" borderId="0" applyNumberFormat="0" applyBorder="0" applyAlignment="0" applyProtection="0"/>
    <xf numFmtId="0" fontId="20" fillId="96" borderId="0" applyNumberFormat="0" applyBorder="0" applyAlignment="0" applyProtection="0"/>
    <xf numFmtId="0" fontId="6" fillId="68"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45" fillId="0" borderId="3" applyNumberFormat="0" applyFill="0" applyAlignment="0" applyProtection="0"/>
    <xf numFmtId="38" fontId="117" fillId="0" borderId="0" applyFont="0" applyFill="0" applyBorder="0" applyAlignment="0" applyProtection="0"/>
    <xf numFmtId="38" fontId="117" fillId="0" borderId="0" applyFont="0" applyFill="0" applyBorder="0" applyAlignment="0" applyProtection="0"/>
    <xf numFmtId="0" fontId="20" fillId="96"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18" fillId="0" borderId="84" applyNumberFormat="0" applyFont="0" applyAlignment="0" applyProtection="0"/>
    <xf numFmtId="0" fontId="6" fillId="65" borderId="0" applyNumberFormat="0" applyBorder="0" applyAlignment="0" applyProtection="0"/>
    <xf numFmtId="0" fontId="6" fillId="65" borderId="0" applyNumberFormat="0" applyBorder="0" applyAlignment="0" applyProtection="0"/>
    <xf numFmtId="0" fontId="18" fillId="0" borderId="0" applyNumberFormat="0" applyFont="0" applyFill="0" applyBorder="0" applyAlignment="0" applyProtection="0"/>
    <xf numFmtId="0" fontId="6" fillId="65" borderId="0" applyNumberFormat="0" applyBorder="0" applyAlignment="0" applyProtection="0"/>
    <xf numFmtId="0" fontId="18" fillId="0" borderId="0" applyNumberFormat="0" applyFont="0" applyFill="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20" fillId="96"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59" fillId="91" borderId="0" applyNumberFormat="0" applyBorder="0" applyAlignment="0" applyProtection="0"/>
    <xf numFmtId="0" fontId="59" fillId="91" borderId="0" applyNumberFormat="0" applyBorder="0" applyAlignment="0" applyProtection="0"/>
    <xf numFmtId="0" fontId="6" fillId="65" borderId="0" applyNumberFormat="0" applyBorder="0" applyAlignment="0" applyProtection="0"/>
    <xf numFmtId="0" fontId="44" fillId="0" borderId="2" applyNumberFormat="0" applyFill="0" applyAlignment="0" applyProtection="0"/>
    <xf numFmtId="0" fontId="6" fillId="65" borderId="0" applyNumberFormat="0" applyBorder="0" applyAlignment="0" applyProtection="0"/>
    <xf numFmtId="0" fontId="20" fillId="69"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65" borderId="0" applyNumberFormat="0" applyBorder="0" applyAlignment="0" applyProtection="0"/>
    <xf numFmtId="0" fontId="6" fillId="65" borderId="0" applyNumberFormat="0" applyBorder="0" applyAlignment="0" applyProtection="0"/>
    <xf numFmtId="0" fontId="20" fillId="92" borderId="0" applyNumberFormat="0" applyBorder="0" applyAlignment="0" applyProtection="0"/>
    <xf numFmtId="0" fontId="6" fillId="70" borderId="0" applyNumberFormat="0" applyBorder="0" applyAlignment="0" applyProtection="0"/>
    <xf numFmtId="0" fontId="6" fillId="65" borderId="0" applyNumberFormat="0" applyBorder="0" applyAlignment="0" applyProtection="0"/>
    <xf numFmtId="0" fontId="6" fillId="64"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18" fillId="0" borderId="84" applyNumberFormat="0" applyFont="0" applyAlignment="0" applyProtection="0"/>
    <xf numFmtId="0" fontId="6" fillId="68" borderId="0" applyNumberFormat="0" applyBorder="0" applyAlignment="0" applyProtection="0"/>
    <xf numFmtId="0" fontId="34" fillId="83" borderId="5" applyNumberFormat="0" applyAlignment="0" applyProtection="0"/>
    <xf numFmtId="0" fontId="34" fillId="83" borderId="5" applyNumberFormat="0" applyAlignment="0" applyProtection="0"/>
    <xf numFmtId="0" fontId="6" fillId="65" borderId="0" applyNumberFormat="0" applyBorder="0" applyAlignment="0" applyProtection="0"/>
    <xf numFmtId="0" fontId="20" fillId="96" borderId="0" applyNumberFormat="0" applyBorder="0" applyAlignment="0" applyProtection="0"/>
    <xf numFmtId="0" fontId="6" fillId="65" borderId="0" applyNumberFormat="0" applyBorder="0" applyAlignment="0" applyProtection="0"/>
    <xf numFmtId="0" fontId="20" fillId="96" borderId="0" applyNumberFormat="0" applyBorder="0" applyAlignment="0" applyProtection="0"/>
    <xf numFmtId="0" fontId="6" fillId="65" borderId="0" applyNumberFormat="0" applyBorder="0" applyAlignment="0" applyProtection="0"/>
    <xf numFmtId="9" fontId="18" fillId="0" borderId="0" applyFont="0" applyFill="0" applyBorder="0" applyAlignment="0" applyProtection="0"/>
    <xf numFmtId="0" fontId="6" fillId="64" borderId="0" applyNumberFormat="0" applyBorder="0" applyAlignment="0" applyProtection="0"/>
    <xf numFmtId="0" fontId="6" fillId="65" borderId="0" applyNumberFormat="0" applyBorder="0" applyAlignment="0" applyProtection="0"/>
    <xf numFmtId="0" fontId="6" fillId="64" borderId="0" applyNumberFormat="0" applyBorder="0" applyAlignment="0" applyProtection="0"/>
    <xf numFmtId="0" fontId="6" fillId="71"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20" fillId="72" borderId="84" applyNumberFormat="0" applyFont="0" applyAlignment="0" applyProtection="0"/>
    <xf numFmtId="0" fontId="6" fillId="68" borderId="0" applyNumberFormat="0" applyBorder="0" applyAlignment="0" applyProtection="0"/>
    <xf numFmtId="0" fontId="104" fillId="0" borderId="89" applyNumberFormat="0" applyFill="0" applyAlignment="0" applyProtection="0"/>
    <xf numFmtId="0" fontId="18" fillId="0" borderId="0" applyNumberFormat="0" applyFont="0" applyFill="0" applyBorder="0" applyAlignment="0" applyProtection="0"/>
    <xf numFmtId="0" fontId="6" fillId="64" borderId="0" applyNumberFormat="0" applyBorder="0" applyAlignment="0" applyProtection="0"/>
    <xf numFmtId="0" fontId="6" fillId="65" borderId="0" applyNumberFormat="0" applyBorder="0" applyAlignment="0" applyProtection="0"/>
    <xf numFmtId="0" fontId="20" fillId="96" borderId="0" applyNumberFormat="0" applyBorder="0" applyAlignment="0" applyProtection="0"/>
    <xf numFmtId="0" fontId="6" fillId="65" borderId="0" applyNumberFormat="0" applyBorder="0" applyAlignment="0" applyProtection="0"/>
    <xf numFmtId="0" fontId="20" fillId="96" borderId="0" applyNumberFormat="0" applyBorder="0" applyAlignment="0" applyProtection="0"/>
    <xf numFmtId="0" fontId="6" fillId="65" borderId="0" applyNumberFormat="0" applyBorder="0" applyAlignment="0" applyProtection="0"/>
    <xf numFmtId="0" fontId="45" fillId="0" borderId="3" applyNumberFormat="0" applyFill="0" applyAlignment="0" applyProtection="0"/>
    <xf numFmtId="0" fontId="45" fillId="0" borderId="3" applyNumberFormat="0" applyFill="0" applyAlignment="0" applyProtection="0"/>
    <xf numFmtId="9" fontId="18" fillId="0" borderId="0" applyFont="0" applyFill="0" applyBorder="0" applyAlignment="0" applyProtection="0"/>
    <xf numFmtId="0" fontId="6" fillId="64" borderId="0" applyNumberFormat="0" applyBorder="0" applyAlignment="0" applyProtection="0"/>
    <xf numFmtId="0" fontId="38" fillId="85" borderId="86" applyNumberFormat="0" applyAlignment="0" applyProtection="0"/>
    <xf numFmtId="0" fontId="6" fillId="65"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71" borderId="0" applyNumberFormat="0" applyBorder="0" applyAlignment="0" applyProtection="0"/>
    <xf numFmtId="0" fontId="45" fillId="0" borderId="3" applyNumberFormat="0" applyFill="0" applyAlignment="0" applyProtection="0"/>
    <xf numFmtId="0" fontId="45" fillId="0" borderId="3" applyNumberFormat="0" applyFill="0" applyAlignment="0" applyProtection="0"/>
    <xf numFmtId="0" fontId="6" fillId="64" borderId="0" applyNumberFormat="0" applyBorder="0" applyAlignment="0" applyProtection="0"/>
    <xf numFmtId="0" fontId="109" fillId="98" borderId="80" applyNumberFormat="0" applyAlignment="0" applyProtection="0"/>
    <xf numFmtId="0" fontId="6" fillId="65" borderId="0" applyNumberFormat="0" applyBorder="0" applyAlignment="0" applyProtection="0"/>
    <xf numFmtId="0" fontId="6" fillId="65"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1" borderId="0" applyNumberFormat="0" applyBorder="0" applyAlignment="0" applyProtection="0"/>
    <xf numFmtId="0" fontId="6" fillId="65" borderId="0" applyNumberFormat="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6" fillId="71" borderId="0" applyNumberFormat="0" applyBorder="0" applyAlignment="0" applyProtection="0"/>
    <xf numFmtId="0" fontId="6" fillId="65" borderId="0" applyNumberFormat="0" applyBorder="0" applyAlignment="0" applyProtection="0"/>
    <xf numFmtId="0" fontId="37" fillId="87" borderId="0" applyNumberFormat="0" applyBorder="0" applyAlignment="0" applyProtection="0"/>
    <xf numFmtId="0" fontId="120" fillId="0" borderId="78" applyNumberFormat="0" applyFill="0" applyAlignment="0" applyProtection="0"/>
    <xf numFmtId="0" fontId="6" fillId="65" borderId="0" applyNumberFormat="0" applyBorder="0" applyAlignment="0" applyProtection="0"/>
    <xf numFmtId="0" fontId="120" fillId="0" borderId="78" applyNumberFormat="0" applyFill="0" applyAlignment="0" applyProtection="0"/>
    <xf numFmtId="0" fontId="6" fillId="65" borderId="0" applyNumberFormat="0" applyBorder="0" applyAlignment="0" applyProtection="0"/>
    <xf numFmtId="0" fontId="120" fillId="0" borderId="78" applyNumberFormat="0" applyFill="0" applyAlignment="0" applyProtection="0"/>
    <xf numFmtId="0" fontId="6" fillId="65" borderId="0" applyNumberFormat="0" applyBorder="0" applyAlignment="0" applyProtection="0"/>
    <xf numFmtId="0" fontId="120" fillId="0" borderId="78" applyNumberFormat="0" applyFill="0" applyAlignment="0" applyProtection="0"/>
    <xf numFmtId="0" fontId="6" fillId="65" borderId="0" applyNumberFormat="0" applyBorder="0" applyAlignment="0" applyProtection="0"/>
    <xf numFmtId="0" fontId="120" fillId="0" borderId="78" applyNumberFormat="0" applyFill="0" applyAlignment="0" applyProtection="0"/>
    <xf numFmtId="0" fontId="6" fillId="65"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43" fontId="18" fillId="0" borderId="0" applyFont="0" applyFill="0" applyBorder="0" applyAlignment="0" applyProtection="0"/>
    <xf numFmtId="0" fontId="6" fillId="7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95" fillId="0" borderId="0" applyNumberFormat="0" applyFill="0" applyBorder="0" applyAlignment="0" applyProtection="0"/>
    <xf numFmtId="0" fontId="6" fillId="65"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6" fillId="64" borderId="0" applyNumberFormat="0" applyBorder="0" applyAlignment="0" applyProtection="0"/>
    <xf numFmtId="0" fontId="37" fillId="103"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1" fillId="85" borderId="88" applyNumberFormat="0" applyAlignment="0" applyProtection="0"/>
    <xf numFmtId="0" fontId="31" fillId="85" borderId="88" applyNumberFormat="0" applyAlignment="0" applyProtection="0"/>
    <xf numFmtId="0" fontId="37" fillId="104" borderId="0" applyNumberFormat="0" applyBorder="0" applyAlignment="0" applyProtection="0"/>
    <xf numFmtId="0" fontId="37" fillId="104" borderId="0" applyNumberFormat="0" applyBorder="0" applyAlignment="0" applyProtection="0"/>
    <xf numFmtId="0" fontId="6" fillId="64" borderId="0" applyNumberFormat="0" applyBorder="0" applyAlignment="0" applyProtection="0"/>
    <xf numFmtId="0" fontId="18" fillId="0" borderId="0" applyNumberFormat="0" applyFont="0" applyFill="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37" fillId="69" borderId="0" applyNumberFormat="0" applyBorder="0" applyAlignment="0" applyProtection="0"/>
    <xf numFmtId="0" fontId="37" fillId="69" borderId="0" applyNumberFormat="0" applyBorder="0" applyAlignment="0" applyProtection="0"/>
    <xf numFmtId="0" fontId="43" fillId="0" borderId="1" applyNumberFormat="0" applyFill="0" applyAlignment="0" applyProtection="0"/>
    <xf numFmtId="0" fontId="43" fillId="0" borderId="1" applyNumberFormat="0" applyFill="0" applyAlignment="0" applyProtection="0"/>
    <xf numFmtId="0" fontId="6" fillId="65" borderId="0" applyNumberFormat="0" applyBorder="0" applyAlignment="0" applyProtection="0"/>
    <xf numFmtId="0" fontId="6" fillId="65" borderId="0" applyNumberFormat="0" applyBorder="0" applyAlignment="0" applyProtection="0"/>
    <xf numFmtId="0" fontId="37" fillId="69" borderId="0" applyNumberFormat="0" applyBorder="0" applyAlignment="0" applyProtection="0"/>
    <xf numFmtId="0" fontId="37" fillId="69"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37" fillId="69" borderId="0" applyNumberFormat="0" applyBorder="0" applyAlignment="0" applyProtection="0"/>
    <xf numFmtId="0" fontId="37" fillId="69" borderId="0" applyNumberFormat="0" applyBorder="0" applyAlignment="0" applyProtection="0"/>
    <xf numFmtId="0" fontId="6" fillId="65"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0" borderId="0"/>
    <xf numFmtId="0" fontId="6" fillId="65" borderId="0" applyNumberFormat="0" applyBorder="0" applyAlignment="0" applyProtection="0"/>
    <xf numFmtId="0" fontId="37" fillId="90" borderId="0" applyNumberFormat="0" applyBorder="0" applyAlignment="0" applyProtection="0"/>
    <xf numFmtId="0" fontId="6" fillId="0" borderId="0"/>
    <xf numFmtId="0" fontId="6" fillId="65" borderId="0" applyNumberFormat="0" applyBorder="0" applyAlignment="0" applyProtection="0"/>
    <xf numFmtId="0" fontId="6" fillId="65" borderId="0" applyNumberFormat="0" applyBorder="0" applyAlignment="0" applyProtection="0"/>
    <xf numFmtId="0" fontId="37" fillId="109" borderId="0" applyNumberFormat="0" applyBorder="0" applyAlignment="0" applyProtection="0"/>
    <xf numFmtId="0" fontId="37" fillId="90"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59" fillId="91" borderId="0" applyNumberFormat="0" applyBorder="0" applyAlignment="0" applyProtection="0"/>
    <xf numFmtId="0" fontId="59" fillId="91"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114" fillId="10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18" fillId="0" borderId="0" applyNumberFormat="0" applyFont="0" applyFill="0" applyBorder="0" applyAlignment="0" applyProtection="0"/>
    <xf numFmtId="0" fontId="6" fillId="64"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18" fillId="0" borderId="0" applyNumberFormat="0" applyFont="0" applyFill="0" applyBorder="0" applyAlignment="0" applyProtection="0"/>
    <xf numFmtId="0" fontId="20" fillId="72" borderId="84" applyNumberFormat="0" applyFont="0" applyAlignment="0" applyProtection="0"/>
    <xf numFmtId="0" fontId="6" fillId="65" borderId="0" applyNumberFormat="0" applyBorder="0" applyAlignment="0" applyProtection="0"/>
    <xf numFmtId="0" fontId="128" fillId="0" borderId="0" applyNumberFormat="0" applyBorder="0" applyAlignment="0" applyProtection="0"/>
    <xf numFmtId="0" fontId="6" fillId="65" borderId="0" applyNumberFormat="0" applyBorder="0" applyAlignment="0" applyProtection="0"/>
    <xf numFmtId="0" fontId="28" fillId="88" borderId="0" applyNumberFormat="0" applyBorder="0" applyAlignment="0" applyProtection="0"/>
    <xf numFmtId="0" fontId="43" fillId="0" borderId="1" applyNumberFormat="0" applyFill="0" applyAlignment="0" applyProtection="0"/>
    <xf numFmtId="0" fontId="6" fillId="65"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70" borderId="0" applyNumberFormat="0" applyBorder="0" applyAlignment="0" applyProtection="0"/>
    <xf numFmtId="0" fontId="6" fillId="65" borderId="0" applyNumberFormat="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6" fillId="65" borderId="0" applyNumberFormat="0" applyBorder="0" applyAlignment="0" applyProtection="0"/>
    <xf numFmtId="0" fontId="128" fillId="0" borderId="0" applyNumberFormat="0" applyBorder="0" applyAlignment="0" applyProtection="0"/>
    <xf numFmtId="0" fontId="95" fillId="0" borderId="85" applyNumberFormat="0" applyFill="0" applyAlignment="0" applyProtection="0"/>
    <xf numFmtId="0" fontId="20" fillId="96" borderId="0" applyNumberFormat="0" applyBorder="0" applyAlignment="0" applyProtection="0"/>
    <xf numFmtId="0" fontId="18" fillId="0" borderId="0" applyNumberFormat="0" applyFont="0" applyFill="0" applyBorder="0" applyAlignment="0" applyProtection="0"/>
    <xf numFmtId="0" fontId="6" fillId="65" borderId="0" applyNumberFormat="0" applyBorder="0" applyAlignment="0" applyProtection="0"/>
    <xf numFmtId="0" fontId="128" fillId="0" borderId="0" applyNumberFormat="0" applyBorder="0" applyAlignment="0" applyProtection="0"/>
    <xf numFmtId="0" fontId="6" fillId="65" borderId="0" applyNumberFormat="0" applyBorder="0" applyAlignment="0" applyProtection="0"/>
    <xf numFmtId="0" fontId="128" fillId="0" borderId="0" applyNumberFormat="0" applyBorder="0" applyAlignment="0" applyProtection="0"/>
    <xf numFmtId="0" fontId="20" fillId="96" borderId="0" applyNumberFormat="0" applyBorder="0" applyAlignment="0" applyProtection="0"/>
    <xf numFmtId="0" fontId="6" fillId="65" borderId="0" applyNumberFormat="0" applyBorder="0" applyAlignment="0" applyProtection="0"/>
    <xf numFmtId="0" fontId="106" fillId="80"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38" fillId="85" borderId="86" applyNumberFormat="0" applyAlignment="0" applyProtection="0"/>
    <xf numFmtId="0" fontId="18" fillId="0" borderId="0" applyNumberFormat="0" applyFont="0" applyFill="0" applyBorder="0" applyAlignment="0" applyProtection="0"/>
    <xf numFmtId="0" fontId="6" fillId="65" borderId="0" applyNumberFormat="0" applyBorder="0" applyAlignment="0" applyProtection="0"/>
    <xf numFmtId="0" fontId="128" fillId="0" borderId="0" applyNumberFormat="0" applyBorder="0" applyAlignment="0" applyProtection="0"/>
    <xf numFmtId="0" fontId="106" fillId="80" borderId="0" applyNumberFormat="0" applyBorder="0" applyAlignment="0" applyProtection="0"/>
    <xf numFmtId="0" fontId="18" fillId="0" borderId="0" applyNumberFormat="0" applyFont="0" applyFill="0" applyBorder="0" applyAlignment="0" applyProtection="0"/>
    <xf numFmtId="0" fontId="6" fillId="65" borderId="0" applyNumberFormat="0" applyBorder="0" applyAlignment="0" applyProtection="0"/>
    <xf numFmtId="0" fontId="28" fillId="88" borderId="0" applyNumberFormat="0" applyBorder="0" applyAlignment="0" applyProtection="0"/>
    <xf numFmtId="0" fontId="43" fillId="0" borderId="1" applyNumberFormat="0" applyFill="0" applyAlignment="0" applyProtection="0"/>
    <xf numFmtId="0" fontId="6" fillId="65" borderId="0" applyNumberFormat="0" applyBorder="0" applyAlignment="0" applyProtection="0"/>
    <xf numFmtId="0" fontId="6" fillId="68" borderId="0" applyNumberFormat="0" applyBorder="0" applyAlignment="0" applyProtection="0"/>
    <xf numFmtId="0" fontId="6" fillId="64"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5" borderId="0" applyNumberFormat="0" applyBorder="0" applyAlignment="0" applyProtection="0"/>
    <xf numFmtId="0" fontId="38" fillId="85" borderId="86" applyNumberFormat="0" applyAlignment="0" applyProtection="0"/>
    <xf numFmtId="0" fontId="18" fillId="0" borderId="0" applyNumberFormat="0" applyFont="0" applyFill="0" applyBorder="0" applyAlignment="0" applyProtection="0"/>
    <xf numFmtId="0" fontId="6" fillId="65" borderId="0" applyNumberFormat="0" applyBorder="0" applyAlignment="0" applyProtection="0"/>
    <xf numFmtId="0" fontId="128" fillId="0" borderId="0" applyNumberFormat="0" applyBorder="0" applyAlignment="0" applyProtection="0"/>
    <xf numFmtId="0" fontId="106" fillId="80" borderId="0" applyNumberFormat="0" applyBorder="0" applyAlignment="0" applyProtection="0"/>
    <xf numFmtId="0" fontId="61" fillId="82" borderId="87" applyNumberFormat="0" applyFont="0" applyAlignment="0" applyProtection="0"/>
    <xf numFmtId="0" fontId="20" fillId="96" borderId="0" applyNumberFormat="0" applyBorder="0" applyAlignment="0" applyProtection="0"/>
    <xf numFmtId="0" fontId="18" fillId="0" borderId="0" applyNumberFormat="0" applyFont="0" applyFill="0" applyBorder="0" applyAlignment="0" applyProtection="0"/>
    <xf numFmtId="0" fontId="38" fillId="85" borderId="86" applyNumberFormat="0" applyAlignment="0" applyProtection="0"/>
    <xf numFmtId="0" fontId="18" fillId="0" borderId="0" applyNumberFormat="0" applyFont="0" applyFill="0" applyBorder="0" applyAlignment="0" applyProtection="0"/>
    <xf numFmtId="0" fontId="6" fillId="65" borderId="0" applyNumberFormat="0" applyBorder="0" applyAlignment="0" applyProtection="0"/>
    <xf numFmtId="0" fontId="128" fillId="0" borderId="0" applyNumberFormat="0" applyBorder="0" applyAlignment="0" applyProtection="0"/>
    <xf numFmtId="0" fontId="106" fillId="80" borderId="0" applyNumberFormat="0" applyBorder="0" applyAlignment="0" applyProtection="0"/>
    <xf numFmtId="0" fontId="20" fillId="96" borderId="0" applyNumberFormat="0" applyBorder="0" applyAlignment="0" applyProtection="0"/>
    <xf numFmtId="0" fontId="18" fillId="0" borderId="0" applyNumberFormat="0" applyFont="0" applyFill="0" applyBorder="0" applyAlignment="0" applyProtection="0"/>
    <xf numFmtId="0" fontId="38" fillId="85" borderId="86" applyNumberFormat="0" applyAlignment="0" applyProtection="0"/>
    <xf numFmtId="0" fontId="6" fillId="65" borderId="0" applyNumberFormat="0" applyBorder="0" applyAlignment="0" applyProtection="0"/>
    <xf numFmtId="0" fontId="128" fillId="0" borderId="0" applyNumberFormat="0" applyBorder="0" applyAlignment="0" applyProtection="0"/>
    <xf numFmtId="0" fontId="28" fillId="88" borderId="0" applyNumberFormat="0" applyBorder="0" applyAlignment="0" applyProtection="0"/>
    <xf numFmtId="0" fontId="20" fillId="96" borderId="0" applyNumberFormat="0" applyBorder="0" applyAlignment="0" applyProtection="0"/>
    <xf numFmtId="0" fontId="38" fillId="85" borderId="86" applyNumberFormat="0" applyAlignment="0" applyProtection="0"/>
    <xf numFmtId="0" fontId="6" fillId="65" borderId="0" applyNumberFormat="0" applyBorder="0" applyAlignment="0" applyProtection="0"/>
    <xf numFmtId="0" fontId="106" fillId="80" borderId="0" applyNumberFormat="0" applyBorder="0" applyAlignment="0" applyProtection="0"/>
    <xf numFmtId="0" fontId="6" fillId="65" borderId="0" applyNumberFormat="0" applyBorder="0" applyAlignment="0" applyProtection="0"/>
    <xf numFmtId="0" fontId="38" fillId="85" borderId="86" applyNumberFormat="0" applyAlignment="0" applyProtection="0"/>
    <xf numFmtId="0" fontId="38" fillId="85" borderId="86" applyNumberFormat="0" applyAlignment="0" applyProtection="0"/>
    <xf numFmtId="0" fontId="6" fillId="65" borderId="0" applyNumberFormat="0" applyBorder="0" applyAlignment="0" applyProtection="0"/>
    <xf numFmtId="0" fontId="38" fillId="85" borderId="86" applyNumberFormat="0" applyAlignment="0" applyProtection="0"/>
    <xf numFmtId="0" fontId="125" fillId="0" borderId="80" applyNumberFormat="0" applyAlignment="0" applyProtection="0"/>
    <xf numFmtId="0" fontId="110" fillId="0" borderId="82" applyNumberFormat="0" applyFill="0" applyAlignment="0" applyProtection="0"/>
    <xf numFmtId="0" fontId="20" fillId="96" borderId="0" applyNumberFormat="0" applyBorder="0" applyAlignment="0" applyProtection="0"/>
    <xf numFmtId="0" fontId="18" fillId="0" borderId="0" applyNumberFormat="0" applyFont="0" applyFill="0" applyBorder="0" applyAlignment="0" applyProtection="0"/>
    <xf numFmtId="0" fontId="106" fillId="80" borderId="0" applyNumberFormat="0" applyBorder="0" applyAlignment="0" applyProtection="0"/>
    <xf numFmtId="0" fontId="18" fillId="0" borderId="0" applyNumberFormat="0" applyFont="0" applyFill="0" applyBorder="0" applyAlignment="0" applyProtection="0"/>
    <xf numFmtId="0" fontId="6" fillId="71" borderId="0" applyNumberFormat="0" applyBorder="0" applyAlignment="0" applyProtection="0"/>
    <xf numFmtId="0" fontId="6" fillId="65" borderId="0" applyNumberFormat="0" applyBorder="0" applyAlignment="0" applyProtection="0"/>
    <xf numFmtId="0" fontId="125" fillId="0" borderId="80" applyNumberFormat="0" applyAlignment="0" applyProtection="0"/>
    <xf numFmtId="0" fontId="20" fillId="96" borderId="0" applyNumberFormat="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0" fontId="6" fillId="71" borderId="0" applyNumberFormat="0" applyBorder="0" applyAlignment="0" applyProtection="0"/>
    <xf numFmtId="0" fontId="6" fillId="65" borderId="0" applyNumberFormat="0" applyBorder="0" applyAlignment="0" applyProtection="0"/>
    <xf numFmtId="0" fontId="37" fillId="87" borderId="0" applyNumberFormat="0" applyBorder="0" applyAlignment="0" applyProtection="0"/>
    <xf numFmtId="0" fontId="125" fillId="0" borderId="80" applyNumberFormat="0" applyAlignment="0" applyProtection="0"/>
    <xf numFmtId="0" fontId="6" fillId="65" borderId="0" applyNumberFormat="0" applyBorder="0" applyAlignment="0" applyProtection="0"/>
    <xf numFmtId="0" fontId="18" fillId="0" borderId="0" applyNumberFormat="0" applyFont="0" applyFill="0" applyBorder="0" applyAlignment="0" applyProtection="0"/>
    <xf numFmtId="0" fontId="20" fillId="96" borderId="0" applyNumberFormat="0" applyBorder="0" applyAlignment="0" applyProtection="0"/>
    <xf numFmtId="0" fontId="20" fillId="96" borderId="0" applyNumberFormat="0" applyBorder="0" applyAlignment="0" applyProtection="0"/>
    <xf numFmtId="0" fontId="27" fillId="75" borderId="0" applyNumberFormat="0" applyBorder="0" applyAlignment="0" applyProtection="0"/>
    <xf numFmtId="0" fontId="27" fillId="75" borderId="0" applyNumberFormat="0" applyBorder="0" applyAlignment="0" applyProtection="0"/>
    <xf numFmtId="0" fontId="120" fillId="0" borderId="79" applyNumberFormat="0" applyFill="0" applyAlignment="0" applyProtection="0"/>
    <xf numFmtId="0" fontId="6" fillId="65" borderId="0" applyNumberFormat="0" applyBorder="0" applyAlignment="0" applyProtection="0"/>
    <xf numFmtId="0" fontId="109" fillId="98" borderId="80" applyNumberFormat="0" applyAlignment="0" applyProtection="0"/>
    <xf numFmtId="0" fontId="20" fillId="96" borderId="0" applyNumberFormat="0" applyBorder="0" applyAlignment="0" applyProtection="0"/>
    <xf numFmtId="0" fontId="20" fillId="96" borderId="0" applyNumberFormat="0" applyBorder="0" applyAlignment="0" applyProtection="0"/>
    <xf numFmtId="0" fontId="27" fillId="75" borderId="0" applyNumberFormat="0" applyBorder="0" applyAlignment="0" applyProtection="0"/>
    <xf numFmtId="0" fontId="27" fillId="75" borderId="0" applyNumberFormat="0" applyBorder="0" applyAlignment="0" applyProtection="0"/>
    <xf numFmtId="0" fontId="120" fillId="0" borderId="79" applyNumberFormat="0" applyFill="0" applyAlignment="0" applyProtection="0"/>
    <xf numFmtId="0" fontId="43" fillId="0" borderId="1" applyNumberFormat="0" applyFill="0" applyAlignment="0" applyProtection="0"/>
    <xf numFmtId="0" fontId="43" fillId="0" borderId="1" applyNumberFormat="0" applyFill="0" applyAlignment="0" applyProtection="0"/>
    <xf numFmtId="0" fontId="6" fillId="65" borderId="0" applyNumberFormat="0" applyBorder="0" applyAlignment="0" applyProtection="0"/>
    <xf numFmtId="0" fontId="125" fillId="0" borderId="80" applyNumberFormat="0" applyAlignment="0" applyProtection="0"/>
    <xf numFmtId="0" fontId="6" fillId="65" borderId="0" applyNumberFormat="0" applyBorder="0" applyAlignment="0" applyProtection="0"/>
    <xf numFmtId="0" fontId="18" fillId="0" borderId="0" applyNumberFormat="0" applyFont="0" applyFill="0" applyBorder="0" applyAlignment="0" applyProtection="0"/>
    <xf numFmtId="0" fontId="125" fillId="0" borderId="80" applyNumberFormat="0" applyAlignment="0" applyProtection="0"/>
    <xf numFmtId="0" fontId="6" fillId="65" borderId="0" applyNumberFormat="0" applyBorder="0" applyAlignment="0" applyProtection="0"/>
    <xf numFmtId="0" fontId="18" fillId="0" borderId="0" applyNumberFormat="0" applyFont="0" applyFill="0" applyBorder="0" applyAlignment="0" applyProtection="0"/>
    <xf numFmtId="0" fontId="6" fillId="7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5" borderId="0" applyNumberFormat="0" applyBorder="0" applyAlignment="0" applyProtection="0"/>
    <xf numFmtId="0" fontId="6" fillId="65" borderId="0" applyNumberFormat="0" applyBorder="0" applyAlignment="0" applyProtection="0"/>
    <xf numFmtId="0" fontId="125" fillId="0" borderId="80" applyNumberFormat="0" applyAlignment="0" applyProtection="0"/>
    <xf numFmtId="0" fontId="6" fillId="65" borderId="0" applyNumberFormat="0" applyBorder="0" applyAlignment="0" applyProtection="0"/>
    <xf numFmtId="0" fontId="109" fillId="98" borderId="80" applyNumberFormat="0" applyAlignment="0" applyProtection="0"/>
    <xf numFmtId="0" fontId="43" fillId="0" borderId="1" applyNumberFormat="0" applyFill="0" applyAlignment="0" applyProtection="0"/>
    <xf numFmtId="0" fontId="43" fillId="0" borderId="1" applyNumberFormat="0" applyFill="0" applyAlignment="0" applyProtection="0"/>
    <xf numFmtId="0" fontId="6" fillId="65" borderId="0" applyNumberFormat="0" applyBorder="0" applyAlignment="0" applyProtection="0"/>
    <xf numFmtId="0" fontId="6" fillId="65" borderId="0" applyNumberFormat="0" applyBorder="0" applyAlignment="0" applyProtection="0"/>
    <xf numFmtId="0" fontId="125" fillId="0" borderId="80" applyNumberFormat="0" applyAlignment="0" applyProtection="0"/>
    <xf numFmtId="0" fontId="6" fillId="65" borderId="0" applyNumberFormat="0" applyBorder="0" applyAlignment="0" applyProtection="0"/>
    <xf numFmtId="0" fontId="45" fillId="0" borderId="3" applyNumberFormat="0" applyFill="0" applyAlignment="0" applyProtection="0"/>
    <xf numFmtId="0" fontId="45" fillId="0" borderId="3" applyNumberFormat="0" applyFill="0" applyAlignment="0" applyProtection="0"/>
    <xf numFmtId="0" fontId="125" fillId="0" borderId="80" applyNumberFormat="0" applyAlignment="0" applyProtection="0"/>
    <xf numFmtId="0" fontId="6" fillId="65" borderId="0" applyNumberFormat="0" applyBorder="0" applyAlignment="0" applyProtection="0"/>
    <xf numFmtId="0" fontId="125" fillId="0" borderId="80" applyNumberFormat="0" applyAlignment="0" applyProtection="0"/>
    <xf numFmtId="0" fontId="6" fillId="65" borderId="0" applyNumberFormat="0" applyBorder="0" applyAlignment="0" applyProtection="0"/>
    <xf numFmtId="0" fontId="6" fillId="65" borderId="0" applyNumberFormat="0" applyBorder="0" applyAlignment="0" applyProtection="0"/>
    <xf numFmtId="0" fontId="109" fillId="98" borderId="80" applyNumberFormat="0" applyAlignment="0" applyProtection="0"/>
    <xf numFmtId="0" fontId="43" fillId="0" borderId="1" applyNumberFormat="0" applyFill="0" applyAlignment="0" applyProtection="0"/>
    <xf numFmtId="0" fontId="43" fillId="0" borderId="1" applyNumberFormat="0" applyFill="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4" borderId="0" applyNumberFormat="0" applyBorder="0" applyAlignment="0" applyProtection="0"/>
    <xf numFmtId="0" fontId="110" fillId="0" borderId="82" applyNumberFormat="0" applyFill="0" applyAlignment="0" applyProtection="0"/>
    <xf numFmtId="0" fontId="6" fillId="65" borderId="0" applyNumberFormat="0" applyBorder="0" applyAlignment="0" applyProtection="0"/>
    <xf numFmtId="0" fontId="6" fillId="64" borderId="0" applyNumberFormat="0" applyBorder="0" applyAlignment="0" applyProtection="0"/>
    <xf numFmtId="0" fontId="110" fillId="0" borderId="82" applyNumberFormat="0" applyFill="0" applyAlignment="0" applyProtection="0"/>
    <xf numFmtId="0" fontId="6" fillId="65" borderId="0" applyNumberFormat="0" applyBorder="0" applyAlignment="0" applyProtection="0"/>
    <xf numFmtId="0" fontId="110" fillId="0" borderId="82" applyNumberFormat="0" applyFill="0" applyAlignment="0" applyProtection="0"/>
    <xf numFmtId="38" fontId="117" fillId="0" borderId="0" applyFont="0" applyFill="0" applyBorder="0" applyAlignment="0" applyProtection="0"/>
    <xf numFmtId="0" fontId="6" fillId="65" borderId="0" applyNumberFormat="0" applyBorder="0" applyAlignment="0" applyProtection="0"/>
    <xf numFmtId="0" fontId="20" fillId="96"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20" fillId="94" borderId="0" applyNumberFormat="0" applyBorder="0" applyAlignment="0" applyProtection="0"/>
    <xf numFmtId="0" fontId="6" fillId="65" borderId="0" applyNumberFormat="0" applyBorder="0" applyAlignment="0" applyProtection="0"/>
    <xf numFmtId="0" fontId="20" fillId="94" borderId="0" applyNumberFormat="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6" fillId="65" borderId="0" applyNumberFormat="0" applyBorder="0" applyAlignment="0" applyProtection="0"/>
    <xf numFmtId="0" fontId="18" fillId="0" borderId="0" applyNumberFormat="0" applyFont="0" applyFill="0" applyBorder="0" applyAlignment="0" applyProtection="0"/>
    <xf numFmtId="0" fontId="6" fillId="65" borderId="0" applyNumberFormat="0" applyBorder="0" applyAlignment="0" applyProtection="0"/>
    <xf numFmtId="0" fontId="6" fillId="70" borderId="0" applyNumberFormat="0" applyBorder="0" applyAlignment="0" applyProtection="0"/>
    <xf numFmtId="0" fontId="114" fillId="74" borderId="0" applyNumberFormat="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6" fillId="65" borderId="0" applyNumberFormat="0" applyBorder="0" applyAlignment="0" applyProtection="0"/>
    <xf numFmtId="0" fontId="133" fillId="115" borderId="0" applyNumberFormat="0" applyBorder="0" applyAlignment="0" applyProtection="0"/>
    <xf numFmtId="9" fontId="18" fillId="0" borderId="0" applyFont="0" applyFill="0" applyBorder="0" applyAlignment="0" applyProtection="0"/>
    <xf numFmtId="0" fontId="6" fillId="63" borderId="0" applyNumberFormat="0" applyBorder="0" applyAlignment="0" applyProtection="0"/>
    <xf numFmtId="9" fontId="18" fillId="0" borderId="0" applyFont="0" applyFill="0" applyBorder="0" applyAlignment="0" applyProtection="0"/>
    <xf numFmtId="0" fontId="6" fillId="70" borderId="0" applyNumberFormat="0" applyBorder="0" applyAlignment="0" applyProtection="0"/>
    <xf numFmtId="0" fontId="18" fillId="0" borderId="0" applyNumberFormat="0" applyFont="0" applyFill="0" applyBorder="0" applyAlignment="0" applyProtection="0"/>
    <xf numFmtId="0" fontId="6" fillId="65" borderId="0" applyNumberFormat="0" applyBorder="0" applyAlignment="0" applyProtection="0"/>
    <xf numFmtId="0" fontId="6" fillId="63" borderId="0" applyNumberFormat="0" applyBorder="0" applyAlignment="0" applyProtection="0"/>
    <xf numFmtId="0" fontId="6" fillId="70" borderId="0" applyNumberFormat="0" applyBorder="0" applyAlignment="0" applyProtection="0"/>
    <xf numFmtId="0" fontId="18" fillId="0" borderId="0" applyNumberFormat="0" applyFont="0" applyFill="0" applyBorder="0" applyAlignment="0" applyProtection="0"/>
    <xf numFmtId="0" fontId="6" fillId="65" borderId="0" applyNumberFormat="0" applyBorder="0" applyAlignment="0" applyProtection="0"/>
    <xf numFmtId="0" fontId="6" fillId="63" borderId="0" applyNumberFormat="0" applyBorder="0" applyAlignment="0" applyProtection="0"/>
    <xf numFmtId="0" fontId="18" fillId="0" borderId="0" applyNumberFormat="0" applyFont="0" applyFill="0" applyBorder="0" applyAlignment="0" applyProtection="0"/>
    <xf numFmtId="0" fontId="6" fillId="65" borderId="0" applyNumberFormat="0" applyBorder="0" applyAlignment="0" applyProtection="0"/>
    <xf numFmtId="0" fontId="6" fillId="70" borderId="0" applyNumberFormat="0" applyBorder="0" applyAlignment="0" applyProtection="0"/>
    <xf numFmtId="0" fontId="114" fillId="74" borderId="0" applyNumberFormat="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6" fillId="65" borderId="0" applyNumberFormat="0" applyBorder="0" applyAlignment="0" applyProtection="0"/>
    <xf numFmtId="0" fontId="18" fillId="0" borderId="0" applyNumberFormat="0" applyFont="0" applyFill="0" applyBorder="0" applyAlignment="0" applyProtection="0"/>
    <xf numFmtId="0" fontId="6" fillId="65" borderId="0" applyNumberFormat="0" applyBorder="0" applyAlignment="0" applyProtection="0"/>
    <xf numFmtId="0" fontId="18" fillId="0" borderId="0" applyNumberFormat="0" applyFont="0" applyFill="0" applyBorder="0" applyAlignment="0" applyProtection="0"/>
    <xf numFmtId="0" fontId="6" fillId="65" borderId="0" applyNumberFormat="0" applyBorder="0" applyAlignment="0" applyProtection="0"/>
    <xf numFmtId="0" fontId="59" fillId="91" borderId="0" applyNumberFormat="0" applyBorder="0" applyAlignment="0" applyProtection="0"/>
    <xf numFmtId="0" fontId="59" fillId="91" borderId="0" applyNumberFormat="0" applyBorder="0" applyAlignment="0" applyProtection="0"/>
    <xf numFmtId="0" fontId="18" fillId="0" borderId="0" applyNumberFormat="0" applyFont="0" applyFill="0" applyBorder="0" applyAlignment="0" applyProtection="0"/>
    <xf numFmtId="0" fontId="6" fillId="65" borderId="0" applyNumberFormat="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18" fillId="0" borderId="0" applyNumberFormat="0" applyFont="0" applyFill="0" applyBorder="0" applyAlignment="0" applyProtection="0"/>
    <xf numFmtId="0" fontId="6" fillId="65"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43" fontId="18" fillId="0" borderId="0" applyFont="0" applyFill="0" applyBorder="0" applyAlignment="0" applyProtection="0"/>
    <xf numFmtId="9" fontId="18" fillId="0" borderId="0" applyFont="0" applyFill="0" applyBorder="0" applyAlignment="0" applyProtection="0"/>
    <xf numFmtId="0" fontId="6" fillId="63"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20" fillId="96" borderId="0" applyNumberFormat="0" applyBorder="0" applyAlignment="0" applyProtection="0"/>
    <xf numFmtId="0" fontId="6" fillId="65" borderId="0" applyNumberFormat="0" applyBorder="0" applyAlignment="0" applyProtection="0"/>
    <xf numFmtId="0" fontId="6" fillId="63" borderId="0" applyNumberFormat="0" applyBorder="0" applyAlignment="0" applyProtection="0"/>
    <xf numFmtId="0" fontId="6" fillId="71" borderId="0" applyNumberFormat="0" applyBorder="0" applyAlignment="0" applyProtection="0"/>
    <xf numFmtId="0" fontId="96" fillId="0"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3" borderId="0" applyNumberFormat="0" applyBorder="0" applyAlignment="0" applyProtection="0"/>
    <xf numFmtId="0" fontId="6" fillId="71" borderId="0" applyNumberFormat="0" applyBorder="0" applyAlignment="0" applyProtection="0"/>
    <xf numFmtId="0" fontId="96" fillId="0"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8" borderId="0" applyNumberFormat="0" applyBorder="0" applyAlignment="0" applyProtection="0"/>
    <xf numFmtId="0" fontId="20" fillId="100" borderId="0" applyNumberFormat="0" applyBorder="0" applyAlignment="0" applyProtection="0"/>
    <xf numFmtId="0" fontId="6" fillId="63" borderId="0" applyNumberFormat="0" applyBorder="0" applyAlignment="0" applyProtection="0"/>
    <xf numFmtId="0" fontId="96" fillId="0" borderId="0" applyNumberFormat="0" applyBorder="0" applyAlignment="0" applyProtection="0"/>
    <xf numFmtId="0" fontId="6" fillId="65" borderId="0" applyNumberFormat="0" applyBorder="0" applyAlignment="0" applyProtection="0"/>
    <xf numFmtId="9" fontId="18" fillId="0" borderId="0" applyFont="0" applyFill="0" applyBorder="0" applyAlignment="0" applyProtection="0"/>
    <xf numFmtId="0" fontId="6" fillId="71" borderId="0" applyNumberFormat="0" applyBorder="0" applyAlignment="0" applyProtection="0"/>
    <xf numFmtId="38" fontId="117" fillId="0" borderId="0" applyFont="0" applyFill="0" applyBorder="0" applyAlignment="0" applyProtection="0"/>
    <xf numFmtId="0" fontId="20" fillId="96" borderId="0" applyNumberFormat="0" applyBorder="0" applyAlignment="0" applyProtection="0"/>
    <xf numFmtId="0" fontId="6" fillId="65" borderId="0" applyNumberFormat="0" applyBorder="0" applyAlignment="0" applyProtection="0"/>
    <xf numFmtId="0" fontId="20" fillId="96" borderId="0" applyNumberFormat="0" applyBorder="0" applyAlignment="0" applyProtection="0"/>
    <xf numFmtId="0" fontId="121" fillId="0" borderId="0" applyNumberFormat="0" applyBorder="0" applyAlignment="0" applyProtection="0"/>
    <xf numFmtId="0" fontId="6" fillId="71" borderId="0" applyNumberFormat="0" applyBorder="0" applyAlignment="0" applyProtection="0"/>
    <xf numFmtId="0" fontId="6" fillId="65" borderId="0" applyNumberFormat="0" applyBorder="0" applyAlignment="0" applyProtection="0"/>
    <xf numFmtId="0" fontId="6" fillId="71" borderId="0" applyNumberFormat="0" applyBorder="0" applyAlignment="0" applyProtection="0"/>
    <xf numFmtId="0" fontId="6" fillId="65" borderId="0" applyNumberFormat="0" applyBorder="0" applyAlignment="0" applyProtection="0"/>
    <xf numFmtId="0" fontId="20" fillId="96"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37" fillId="106" borderId="0" applyNumberFormat="0" applyBorder="0" applyAlignment="0" applyProtection="0"/>
    <xf numFmtId="0" fontId="37" fillId="106" borderId="0" applyNumberFormat="0" applyBorder="0" applyAlignment="0" applyProtection="0"/>
    <xf numFmtId="43" fontId="18" fillId="0" borderId="0" applyFont="0" applyFill="0" applyBorder="0" applyAlignment="0" applyProtection="0"/>
    <xf numFmtId="9" fontId="18" fillId="0" borderId="0" applyFont="0" applyFill="0" applyBorder="0" applyAlignment="0" applyProtection="0"/>
    <xf numFmtId="0" fontId="6" fillId="63" borderId="0" applyNumberFormat="0" applyBorder="0" applyAlignment="0" applyProtection="0"/>
    <xf numFmtId="0" fontId="6" fillId="71"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4" borderId="0" applyNumberFormat="0" applyBorder="0" applyAlignment="0" applyProtection="0"/>
    <xf numFmtId="0" fontId="6" fillId="65" borderId="0" applyNumberFormat="0" applyBorder="0" applyAlignment="0" applyProtection="0"/>
    <xf numFmtId="0" fontId="6" fillId="63" borderId="0" applyNumberFormat="0" applyBorder="0" applyAlignment="0" applyProtection="0"/>
    <xf numFmtId="0" fontId="96" fillId="0" borderId="0" applyNumberFormat="0" applyBorder="0" applyAlignment="0" applyProtection="0"/>
    <xf numFmtId="0" fontId="114" fillId="66" borderId="0" applyNumberFormat="0" applyBorder="0" applyAlignment="0" applyProtection="0"/>
    <xf numFmtId="0" fontId="6" fillId="64" borderId="0" applyNumberFormat="0" applyBorder="0" applyAlignment="0" applyProtection="0"/>
    <xf numFmtId="0" fontId="6" fillId="65" borderId="0" applyNumberFormat="0" applyBorder="0" applyAlignment="0" applyProtection="0"/>
    <xf numFmtId="0" fontId="6" fillId="63" borderId="0" applyNumberFormat="0" applyBorder="0" applyAlignment="0" applyProtection="0"/>
    <xf numFmtId="0" fontId="96" fillId="0" borderId="0" applyNumberFormat="0" applyBorder="0" applyAlignment="0" applyProtection="0"/>
    <xf numFmtId="0" fontId="114" fillId="66" borderId="0" applyNumberFormat="0" applyBorder="0" applyAlignment="0" applyProtection="0"/>
    <xf numFmtId="0" fontId="6" fillId="63" borderId="0" applyNumberFormat="0" applyBorder="0" applyAlignment="0" applyProtection="0"/>
    <xf numFmtId="0" fontId="96" fillId="0" borderId="0" applyNumberFormat="0" applyBorder="0" applyAlignment="0" applyProtection="0"/>
    <xf numFmtId="0" fontId="6" fillId="65" borderId="0" applyNumberFormat="0" applyBorder="0" applyAlignment="0" applyProtection="0"/>
    <xf numFmtId="9" fontId="18" fillId="0" borderId="0" applyFont="0" applyFill="0" applyBorder="0" applyAlignment="0" applyProtection="0"/>
    <xf numFmtId="0" fontId="6" fillId="71"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4" borderId="0" applyNumberFormat="0" applyBorder="0" applyAlignment="0" applyProtection="0"/>
    <xf numFmtId="0" fontId="20" fillId="96" borderId="0" applyNumberFormat="0" applyBorder="0" applyAlignment="0" applyProtection="0"/>
    <xf numFmtId="0" fontId="6" fillId="65" borderId="0" applyNumberFormat="0" applyBorder="0" applyAlignment="0" applyProtection="0"/>
    <xf numFmtId="0" fontId="20" fillId="96" borderId="0" applyNumberFormat="0" applyBorder="0" applyAlignment="0" applyProtection="0"/>
    <xf numFmtId="0" fontId="6" fillId="65" borderId="0" applyNumberFormat="0" applyBorder="0" applyAlignment="0" applyProtection="0"/>
    <xf numFmtId="0" fontId="20" fillId="96"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9" fontId="18" fillId="0" borderId="0" applyFont="0" applyFill="0" applyBorder="0" applyAlignment="0" applyProtection="0"/>
    <xf numFmtId="0" fontId="6" fillId="63" borderId="0" applyNumberFormat="0" applyBorder="0" applyAlignment="0" applyProtection="0"/>
    <xf numFmtId="0" fontId="6" fillId="71" borderId="0" applyNumberFormat="0" applyBorder="0" applyAlignment="0" applyProtection="0"/>
    <xf numFmtId="0" fontId="18" fillId="0" borderId="0" applyNumberFormat="0" applyFont="0" applyFill="0" applyBorder="0" applyAlignment="0" applyProtection="0"/>
    <xf numFmtId="0" fontId="37" fillId="99" borderId="0" applyNumberFormat="0" applyBorder="0" applyAlignment="0" applyProtection="0"/>
    <xf numFmtId="0" fontId="6" fillId="65" borderId="0" applyNumberFormat="0" applyBorder="0" applyAlignment="0" applyProtection="0"/>
    <xf numFmtId="0" fontId="20" fillId="96" borderId="0" applyNumberFormat="0" applyBorder="0" applyAlignment="0" applyProtection="0"/>
    <xf numFmtId="0" fontId="111" fillId="93" borderId="83" applyNumberFormat="0" applyAlignment="0" applyProtection="0"/>
    <xf numFmtId="0" fontId="18" fillId="0" borderId="0" applyNumberFormat="0" applyFont="0" applyFill="0" applyBorder="0" applyAlignment="0" applyProtection="0"/>
    <xf numFmtId="0" fontId="6" fillId="71"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9" fontId="18" fillId="0" borderId="0" applyFont="0" applyFill="0" applyBorder="0" applyAlignment="0" applyProtection="0"/>
    <xf numFmtId="0" fontId="6" fillId="63"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5" borderId="0" applyNumberFormat="0" applyBorder="0" applyAlignment="0" applyProtection="0"/>
    <xf numFmtId="0" fontId="20" fillId="96" borderId="0" applyNumberFormat="0" applyBorder="0" applyAlignment="0" applyProtection="0"/>
    <xf numFmtId="0" fontId="111" fillId="93" borderId="83" applyNumberFormat="0" applyAlignment="0" applyProtection="0"/>
    <xf numFmtId="43" fontId="18" fillId="0" borderId="0" applyFont="0" applyFill="0" applyBorder="0" applyAlignment="0" applyProtection="0"/>
    <xf numFmtId="0" fontId="6" fillId="71"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7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5" borderId="0" applyNumberFormat="0" applyBorder="0" applyAlignment="0" applyProtection="0"/>
    <xf numFmtId="0" fontId="6" fillId="65"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63" borderId="0" applyNumberFormat="0" applyBorder="0" applyAlignment="0" applyProtection="0"/>
    <xf numFmtId="0" fontId="6" fillId="71" borderId="0" applyNumberFormat="0" applyBorder="0" applyAlignment="0" applyProtection="0"/>
    <xf numFmtId="0" fontId="18" fillId="0" borderId="0"/>
    <xf numFmtId="0" fontId="18" fillId="0" borderId="0"/>
    <xf numFmtId="0" fontId="6" fillId="65" borderId="0" applyNumberFormat="0" applyBorder="0" applyAlignment="0" applyProtection="0"/>
    <xf numFmtId="0" fontId="6" fillId="71" borderId="0" applyNumberFormat="0" applyBorder="0" applyAlignment="0" applyProtection="0"/>
    <xf numFmtId="0" fontId="37" fillId="99" borderId="0" applyNumberFormat="0" applyBorder="0" applyAlignment="0" applyProtection="0"/>
    <xf numFmtId="0" fontId="37" fillId="99" borderId="0" applyNumberFormat="0" applyBorder="0" applyAlignment="0" applyProtection="0"/>
    <xf numFmtId="0" fontId="114" fillId="102" borderId="0" applyNumberFormat="0" applyBorder="0" applyAlignment="0" applyProtection="0"/>
    <xf numFmtId="0" fontId="20" fillId="92" borderId="0" applyNumberFormat="0" applyBorder="0" applyAlignment="0" applyProtection="0"/>
    <xf numFmtId="0" fontId="20" fillId="92" borderId="0" applyNumberFormat="0" applyBorder="0" applyAlignment="0" applyProtection="0"/>
    <xf numFmtId="0" fontId="6" fillId="65" borderId="0" applyNumberFormat="0" applyBorder="0" applyAlignment="0" applyProtection="0"/>
    <xf numFmtId="0" fontId="114" fillId="102" borderId="0" applyNumberFormat="0" applyBorder="0" applyAlignment="0" applyProtection="0"/>
    <xf numFmtId="0" fontId="114" fillId="102" borderId="0" applyNumberFormat="0" applyBorder="0" applyAlignment="0" applyProtection="0"/>
    <xf numFmtId="0" fontId="6" fillId="63" borderId="0" applyNumberFormat="0" applyBorder="0" applyAlignment="0" applyProtection="0"/>
    <xf numFmtId="0" fontId="20" fillId="92" borderId="0" applyNumberFormat="0" applyBorder="0" applyAlignment="0" applyProtection="0"/>
    <xf numFmtId="0" fontId="20" fillId="92" borderId="0" applyNumberFormat="0" applyBorder="0" applyAlignment="0" applyProtection="0"/>
    <xf numFmtId="0" fontId="6" fillId="65" borderId="0" applyNumberFormat="0" applyBorder="0" applyAlignment="0" applyProtection="0"/>
    <xf numFmtId="0" fontId="18" fillId="0" borderId="0" applyNumberFormat="0" applyFont="0" applyFill="0" applyBorder="0" applyAlignment="0" applyProtection="0"/>
    <xf numFmtId="0" fontId="6" fillId="63"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71" borderId="0" applyNumberFormat="0" applyBorder="0" applyAlignment="0" applyProtection="0"/>
    <xf numFmtId="0" fontId="6" fillId="65" borderId="0" applyNumberFormat="0" applyBorder="0" applyAlignment="0" applyProtection="0"/>
    <xf numFmtId="0" fontId="37" fillId="99" borderId="0" applyNumberFormat="0" applyBorder="0" applyAlignment="0" applyProtection="0"/>
    <xf numFmtId="0" fontId="114" fillId="102" borderId="0" applyNumberFormat="0" applyBorder="0" applyAlignment="0" applyProtection="0"/>
    <xf numFmtId="0" fontId="6" fillId="65" borderId="0" applyNumberFormat="0" applyBorder="0" applyAlignment="0" applyProtection="0"/>
    <xf numFmtId="0" fontId="45" fillId="0" borderId="3" applyNumberFormat="0" applyFill="0" applyAlignment="0" applyProtection="0"/>
    <xf numFmtId="0" fontId="45" fillId="0" borderId="3" applyNumberFormat="0" applyFill="0" applyAlignment="0" applyProtection="0"/>
    <xf numFmtId="0" fontId="37" fillId="94" borderId="0" applyNumberFormat="0" applyBorder="0" applyAlignment="0" applyProtection="0"/>
    <xf numFmtId="0" fontId="114" fillId="102" borderId="0" applyNumberFormat="0" applyBorder="0" applyAlignment="0" applyProtection="0"/>
    <xf numFmtId="0" fontId="6" fillId="65" borderId="0" applyNumberFormat="0" applyBorder="0" applyAlignment="0" applyProtection="0"/>
    <xf numFmtId="0" fontId="114" fillId="102" borderId="0" applyNumberFormat="0" applyBorder="0" applyAlignment="0" applyProtection="0"/>
    <xf numFmtId="0" fontId="109" fillId="98" borderId="80" applyNumberFormat="0" applyAlignment="0" applyProtection="0"/>
    <xf numFmtId="0" fontId="6" fillId="68" borderId="0" applyNumberFormat="0" applyBorder="0" applyAlignment="0" applyProtection="0"/>
    <xf numFmtId="0" fontId="6" fillId="65" borderId="0" applyNumberFormat="0" applyBorder="0" applyAlignment="0" applyProtection="0"/>
    <xf numFmtId="0" fontId="6" fillId="68" borderId="0" applyNumberFormat="0" applyBorder="0" applyAlignment="0" applyProtection="0"/>
    <xf numFmtId="0" fontId="6" fillId="65"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63" borderId="0" applyNumberFormat="0" applyBorder="0" applyAlignment="0" applyProtection="0"/>
    <xf numFmtId="0" fontId="31" fillId="85" borderId="88" applyNumberFormat="0" applyAlignment="0" applyProtection="0"/>
    <xf numFmtId="0" fontId="37" fillId="104" borderId="0" applyNumberFormat="0" applyBorder="0" applyAlignment="0" applyProtection="0"/>
    <xf numFmtId="0" fontId="37" fillId="104" borderId="0" applyNumberFormat="0" applyBorder="0" applyAlignment="0" applyProtection="0"/>
    <xf numFmtId="0" fontId="6" fillId="65" borderId="0" applyNumberFormat="0" applyBorder="0" applyAlignment="0" applyProtection="0"/>
    <xf numFmtId="0" fontId="114" fillId="102" borderId="0" applyNumberFormat="0" applyBorder="0" applyAlignment="0" applyProtection="0"/>
    <xf numFmtId="0" fontId="31" fillId="85" borderId="88" applyNumberFormat="0" applyAlignment="0" applyProtection="0"/>
    <xf numFmtId="0" fontId="37" fillId="104" borderId="0" applyNumberFormat="0" applyBorder="0" applyAlignment="0" applyProtection="0"/>
    <xf numFmtId="0" fontId="37" fillId="104" borderId="0" applyNumberFormat="0" applyBorder="0" applyAlignment="0" applyProtection="0"/>
    <xf numFmtId="0" fontId="45" fillId="0" borderId="3" applyNumberFormat="0" applyFill="0" applyAlignment="0" applyProtection="0"/>
    <xf numFmtId="0" fontId="45" fillId="0" borderId="3" applyNumberFormat="0" applyFill="0" applyAlignment="0" applyProtection="0"/>
    <xf numFmtId="0" fontId="6" fillId="63" borderId="0" applyNumberFormat="0" applyBorder="0" applyAlignment="0" applyProtection="0"/>
    <xf numFmtId="0" fontId="133" fillId="115" borderId="0" applyNumberFormat="0" applyBorder="0" applyAlignment="0" applyProtection="0"/>
    <xf numFmtId="0" fontId="6" fillId="65" borderId="0" applyNumberFormat="0" applyBorder="0" applyAlignment="0" applyProtection="0"/>
    <xf numFmtId="0" fontId="114" fillId="102" borderId="0" applyNumberFormat="0" applyBorder="0" applyAlignment="0" applyProtection="0"/>
    <xf numFmtId="0" fontId="6" fillId="65" borderId="0" applyNumberFormat="0" applyBorder="0" applyAlignment="0" applyProtection="0"/>
    <xf numFmtId="0" fontId="6" fillId="64" borderId="0" applyNumberFormat="0" applyBorder="0" applyAlignment="0" applyProtection="0"/>
    <xf numFmtId="0" fontId="114" fillId="102"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63" borderId="0" applyNumberFormat="0" applyBorder="0" applyAlignment="0" applyProtection="0"/>
    <xf numFmtId="0" fontId="6" fillId="65" borderId="0" applyNumberFormat="0" applyBorder="0" applyAlignment="0" applyProtection="0"/>
    <xf numFmtId="0" fontId="6" fillId="64" borderId="0" applyNumberFormat="0" applyBorder="0" applyAlignment="0" applyProtection="0"/>
    <xf numFmtId="0" fontId="114" fillId="102" borderId="0" applyNumberFormat="0" applyBorder="0" applyAlignment="0" applyProtection="0"/>
    <xf numFmtId="0" fontId="6" fillId="65" borderId="0" applyNumberFormat="0" applyBorder="0" applyAlignment="0" applyProtection="0"/>
    <xf numFmtId="0" fontId="114" fillId="102" borderId="0" applyNumberFormat="0" applyBorder="0" applyAlignment="0" applyProtection="0"/>
    <xf numFmtId="0" fontId="6" fillId="72" borderId="84" applyNumberFormat="0" applyFont="0" applyAlignment="0" applyProtection="0"/>
    <xf numFmtId="0" fontId="20" fillId="96" borderId="0" applyNumberFormat="0" applyBorder="0" applyAlignment="0" applyProtection="0"/>
    <xf numFmtId="0" fontId="20" fillId="96"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43" fontId="18" fillId="0" borderId="0" applyFont="0" applyFill="0" applyBorder="0" applyAlignment="0" applyProtection="0"/>
    <xf numFmtId="0" fontId="6" fillId="71" borderId="0" applyNumberFormat="0" applyBorder="0" applyAlignment="0" applyProtection="0"/>
    <xf numFmtId="0" fontId="20" fillId="96" borderId="0" applyNumberFormat="0" applyBorder="0" applyAlignment="0" applyProtection="0"/>
    <xf numFmtId="0" fontId="6" fillId="65" borderId="0" applyNumberFormat="0" applyBorder="0" applyAlignment="0" applyProtection="0"/>
    <xf numFmtId="0" fontId="6" fillId="71" borderId="0" applyNumberFormat="0" applyBorder="0" applyAlignment="0" applyProtection="0"/>
    <xf numFmtId="0" fontId="20" fillId="96"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20" fillId="96" borderId="0" applyNumberFormat="0" applyBorder="0" applyAlignment="0" applyProtection="0"/>
    <xf numFmtId="0" fontId="18" fillId="0" borderId="0" applyNumberFormat="0" applyFont="0" applyFill="0" applyBorder="0" applyAlignment="0" applyProtection="0"/>
    <xf numFmtId="0" fontId="6" fillId="71" borderId="0" applyNumberFormat="0" applyBorder="0" applyAlignment="0" applyProtection="0"/>
    <xf numFmtId="0" fontId="6" fillId="65" borderId="0" applyNumberFormat="0" applyBorder="0" applyAlignment="0" applyProtection="0"/>
    <xf numFmtId="0" fontId="20" fillId="96" borderId="0" applyNumberFormat="0" applyBorder="0" applyAlignment="0" applyProtection="0"/>
    <xf numFmtId="43" fontId="18" fillId="0" borderId="0" applyFont="0" applyFill="0" applyBorder="0" applyAlignment="0" applyProtection="0"/>
    <xf numFmtId="0" fontId="6" fillId="71"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37" fillId="69" borderId="0" applyNumberFormat="0" applyBorder="0" applyAlignment="0" applyProtection="0"/>
    <xf numFmtId="0" fontId="6" fillId="7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109" fillId="98" borderId="80" applyNumberFormat="0" applyAlignment="0" applyProtection="0"/>
    <xf numFmtId="0" fontId="6" fillId="65" borderId="0" applyNumberFormat="0" applyBorder="0" applyAlignment="0" applyProtection="0"/>
    <xf numFmtId="0" fontId="18" fillId="0" borderId="0"/>
    <xf numFmtId="0" fontId="18" fillId="0" borderId="0"/>
    <xf numFmtId="0" fontId="6" fillId="72" borderId="84" applyNumberFormat="0" applyFont="0" applyAlignment="0" applyProtection="0"/>
    <xf numFmtId="0" fontId="20" fillId="96" borderId="0" applyNumberFormat="0" applyBorder="0" applyAlignment="0" applyProtection="0"/>
    <xf numFmtId="0" fontId="20" fillId="96" borderId="0" applyNumberFormat="0" applyBorder="0" applyAlignment="0" applyProtection="0"/>
    <xf numFmtId="43" fontId="18" fillId="0" borderId="0" applyFont="0" applyFill="0" applyBorder="0" applyAlignment="0" applyProtection="0"/>
    <xf numFmtId="0" fontId="6" fillId="71" borderId="0" applyNumberFormat="0" applyBorder="0" applyAlignment="0" applyProtection="0"/>
    <xf numFmtId="0" fontId="18" fillId="0" borderId="0" applyNumberFormat="0" applyFont="0" applyFill="0" applyBorder="0" applyAlignment="0" applyProtection="0"/>
    <xf numFmtId="0" fontId="61" fillId="82" borderId="87" applyNumberFormat="0" applyFont="0" applyAlignment="0" applyProtection="0"/>
    <xf numFmtId="0" fontId="20" fillId="96" borderId="0" applyNumberFormat="0" applyBorder="0" applyAlignment="0" applyProtection="0"/>
    <xf numFmtId="0" fontId="6" fillId="71" borderId="0" applyNumberFormat="0" applyBorder="0" applyAlignment="0" applyProtection="0"/>
    <xf numFmtId="0" fontId="18" fillId="0" borderId="0" applyNumberFormat="0" applyFont="0" applyFill="0" applyBorder="0" applyAlignment="0" applyProtection="0"/>
    <xf numFmtId="0" fontId="61" fillId="82" borderId="87" applyNumberFormat="0" applyFont="0" applyAlignment="0" applyProtection="0"/>
    <xf numFmtId="0" fontId="20" fillId="96" borderId="0" applyNumberFormat="0" applyBorder="0" applyAlignment="0" applyProtection="0"/>
    <xf numFmtId="0" fontId="6" fillId="71" borderId="0" applyNumberFormat="0" applyBorder="0" applyAlignment="0" applyProtection="0"/>
    <xf numFmtId="0" fontId="61" fillId="82" borderId="87" applyNumberFormat="0" applyFont="0" applyAlignment="0" applyProtection="0"/>
    <xf numFmtId="0" fontId="61" fillId="82" borderId="87" applyNumberFormat="0" applyFont="0" applyAlignment="0" applyProtection="0"/>
    <xf numFmtId="0" fontId="20" fillId="96" borderId="0" applyNumberFormat="0" applyBorder="0" applyAlignment="0" applyProtection="0"/>
    <xf numFmtId="0" fontId="6" fillId="71" borderId="0" applyNumberFormat="0" applyBorder="0" applyAlignment="0" applyProtection="0"/>
    <xf numFmtId="0" fontId="18" fillId="0" borderId="0" applyNumberFormat="0" applyFont="0" applyFill="0" applyBorder="0" applyAlignment="0" applyProtection="0"/>
    <xf numFmtId="0" fontId="61" fillId="82" borderId="87" applyNumberFormat="0" applyFont="0" applyAlignment="0" applyProtection="0"/>
    <xf numFmtId="0" fontId="61" fillId="82" borderId="87" applyNumberFormat="0" applyFont="0" applyAlignment="0" applyProtection="0"/>
    <xf numFmtId="0" fontId="20" fillId="96" borderId="0" applyNumberFormat="0" applyBorder="0" applyAlignment="0" applyProtection="0"/>
    <xf numFmtId="43" fontId="18" fillId="0" borderId="0" applyFont="0" applyFill="0" applyBorder="0" applyAlignment="0" applyProtection="0"/>
    <xf numFmtId="0" fontId="6" fillId="71" borderId="0" applyNumberFormat="0" applyBorder="0" applyAlignment="0" applyProtection="0"/>
    <xf numFmtId="0" fontId="18" fillId="0" borderId="84" applyNumberFormat="0" applyFont="0" applyAlignment="0" applyProtection="0"/>
    <xf numFmtId="0" fontId="6" fillId="72" borderId="84" applyNumberFormat="0" applyFont="0" applyAlignment="0" applyProtection="0"/>
    <xf numFmtId="0" fontId="20" fillId="96" borderId="0" applyNumberFormat="0" applyBorder="0" applyAlignment="0" applyProtection="0"/>
    <xf numFmtId="0" fontId="6" fillId="71" borderId="0" applyNumberFormat="0" applyBorder="0" applyAlignment="0" applyProtection="0"/>
    <xf numFmtId="0" fontId="18" fillId="0" borderId="84" applyNumberFormat="0" applyFont="0" applyAlignment="0" applyProtection="0"/>
    <xf numFmtId="0" fontId="18" fillId="82" borderId="87" applyNumberFormat="0" applyFont="0" applyAlignment="0" applyProtection="0"/>
    <xf numFmtId="0" fontId="20" fillId="96"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71"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37" fillId="86" borderId="0" applyNumberFormat="0" applyBorder="0" applyAlignment="0" applyProtection="0"/>
    <xf numFmtId="0" fontId="18" fillId="0" borderId="84" applyNumberFormat="0" applyFont="0" applyAlignment="0" applyProtection="0"/>
    <xf numFmtId="0" fontId="20" fillId="96" borderId="0" applyNumberFormat="0" applyBorder="0" applyAlignment="0" applyProtection="0"/>
    <xf numFmtId="0" fontId="111" fillId="93" borderId="83" applyNumberFormat="0" applyAlignment="0" applyProtection="0"/>
    <xf numFmtId="0" fontId="6" fillId="71" borderId="0" applyNumberFormat="0" applyBorder="0" applyAlignment="0" applyProtection="0"/>
    <xf numFmtId="0" fontId="18" fillId="0" borderId="84" applyNumberFormat="0" applyFont="0" applyAlignment="0" applyProtection="0"/>
    <xf numFmtId="0" fontId="20" fillId="96"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37" fillId="86" borderId="0" applyNumberFormat="0" applyBorder="0" applyAlignment="0" applyProtection="0"/>
    <xf numFmtId="0" fontId="6" fillId="65" borderId="0" applyNumberFormat="0" applyBorder="0" applyAlignment="0" applyProtection="0"/>
    <xf numFmtId="0" fontId="37" fillId="86" borderId="0" applyNumberFormat="0" applyBorder="0" applyAlignment="0" applyProtection="0"/>
    <xf numFmtId="0" fontId="6" fillId="65" borderId="0" applyNumberFormat="0" applyBorder="0" applyAlignment="0" applyProtection="0"/>
    <xf numFmtId="0" fontId="18" fillId="0" borderId="0" applyNumberFormat="0" applyFont="0" applyFill="0" applyBorder="0" applyAlignment="0" applyProtection="0"/>
    <xf numFmtId="0" fontId="37" fillId="86" borderId="0" applyNumberFormat="0" applyBorder="0" applyAlignment="0" applyProtection="0"/>
    <xf numFmtId="0" fontId="18" fillId="0" borderId="0" applyNumberFormat="0" applyFont="0" applyFill="0" applyBorder="0" applyAlignment="0" applyProtection="0"/>
    <xf numFmtId="0" fontId="6" fillId="71" borderId="0" applyNumberFormat="0" applyBorder="0" applyAlignment="0" applyProtection="0"/>
    <xf numFmtId="0" fontId="6" fillId="65" borderId="0" applyNumberFormat="0" applyBorder="0" applyAlignment="0" applyProtection="0"/>
    <xf numFmtId="0" fontId="18" fillId="0" borderId="84" applyNumberFormat="0" applyFont="0" applyAlignment="0" applyProtection="0"/>
    <xf numFmtId="0" fontId="6" fillId="65" borderId="0" applyNumberFormat="0" applyBorder="0" applyAlignment="0" applyProtection="0"/>
    <xf numFmtId="0" fontId="111" fillId="93" borderId="83" applyNumberFormat="0" applyAlignment="0" applyProtection="0"/>
    <xf numFmtId="0" fontId="18" fillId="0" borderId="84" applyNumberFormat="0" applyFont="0" applyAlignment="0" applyProtection="0"/>
    <xf numFmtId="0" fontId="6" fillId="65" borderId="0" applyNumberFormat="0" applyBorder="0" applyAlignment="0" applyProtection="0"/>
    <xf numFmtId="43" fontId="18" fillId="0" borderId="0" applyFont="0" applyFill="0" applyBorder="0" applyAlignment="0" applyProtection="0"/>
    <xf numFmtId="0" fontId="6" fillId="71" borderId="0" applyNumberFormat="0" applyBorder="0" applyAlignment="0" applyProtection="0"/>
    <xf numFmtId="0" fontId="6" fillId="65" borderId="0" applyNumberFormat="0" applyBorder="0" applyAlignment="0" applyProtection="0"/>
    <xf numFmtId="0" fontId="6" fillId="7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3" borderId="0" applyNumberFormat="0" applyBorder="0" applyAlignment="0" applyProtection="0"/>
    <xf numFmtId="0" fontId="6" fillId="65" borderId="0" applyNumberFormat="0" applyBorder="0" applyAlignment="0" applyProtection="0"/>
    <xf numFmtId="0" fontId="6" fillId="63" borderId="0" applyNumberFormat="0" applyBorder="0" applyAlignment="0" applyProtection="0"/>
    <xf numFmtId="0" fontId="120" fillId="0" borderId="79" applyNumberFormat="0" applyFill="0" applyAlignment="0" applyProtection="0"/>
    <xf numFmtId="0" fontId="6" fillId="65" borderId="0" applyNumberFormat="0" applyBorder="0" applyAlignment="0" applyProtection="0"/>
    <xf numFmtId="0" fontId="120" fillId="0" borderId="79" applyNumberFormat="0" applyFill="0" applyAlignment="0" applyProtection="0"/>
    <xf numFmtId="0" fontId="6" fillId="65" borderId="0" applyNumberFormat="0" applyBorder="0" applyAlignment="0" applyProtection="0"/>
    <xf numFmtId="0" fontId="6" fillId="63" borderId="0" applyNumberFormat="0" applyBorder="0" applyAlignment="0" applyProtection="0"/>
    <xf numFmtId="0" fontId="37" fillId="87" borderId="0" applyNumberFormat="0" applyBorder="0" applyAlignment="0" applyProtection="0"/>
    <xf numFmtId="0" fontId="120" fillId="0" borderId="79" applyNumberFormat="0" applyFill="0" applyAlignment="0" applyProtection="0"/>
    <xf numFmtId="0" fontId="6" fillId="65" borderId="0" applyNumberFormat="0" applyBorder="0" applyAlignment="0" applyProtection="0"/>
    <xf numFmtId="0" fontId="6" fillId="63" borderId="0" applyNumberFormat="0" applyBorder="0" applyAlignment="0" applyProtection="0"/>
    <xf numFmtId="0" fontId="37" fillId="87" borderId="0" applyNumberFormat="0" applyBorder="0" applyAlignment="0" applyProtection="0"/>
    <xf numFmtId="0" fontId="6" fillId="7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0" fillId="96" borderId="0" applyNumberFormat="0" applyBorder="0" applyAlignment="0" applyProtection="0"/>
    <xf numFmtId="0" fontId="6" fillId="70" borderId="0" applyNumberFormat="0" applyBorder="0" applyAlignment="0" applyProtection="0"/>
    <xf numFmtId="0" fontId="104" fillId="0" borderId="89" applyNumberFormat="0" applyFill="0" applyAlignment="0" applyProtection="0"/>
    <xf numFmtId="0" fontId="20" fillId="96" borderId="0" applyNumberFormat="0" applyBorder="0" applyAlignment="0" applyProtection="0"/>
    <xf numFmtId="0" fontId="20" fillId="96"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37" fillId="90" borderId="0" applyNumberFormat="0" applyBorder="0" applyAlignment="0" applyProtection="0"/>
    <xf numFmtId="0" fontId="6" fillId="63" borderId="0" applyNumberFormat="0" applyBorder="0" applyAlignment="0" applyProtection="0"/>
    <xf numFmtId="0" fontId="20" fillId="96" borderId="0" applyNumberFormat="0" applyBorder="0" applyAlignment="0" applyProtection="0"/>
    <xf numFmtId="0" fontId="6" fillId="71" borderId="0" applyNumberFormat="0" applyBorder="0" applyAlignment="0" applyProtection="0"/>
    <xf numFmtId="0" fontId="18" fillId="0" borderId="0" applyNumberFormat="0" applyFont="0" applyFill="0" applyBorder="0" applyAlignment="0" applyProtection="0"/>
    <xf numFmtId="0" fontId="6" fillId="63" borderId="0" applyNumberFormat="0" applyBorder="0" applyAlignment="0" applyProtection="0"/>
    <xf numFmtId="0" fontId="20" fillId="96" borderId="0" applyNumberFormat="0" applyBorder="0" applyAlignment="0" applyProtection="0"/>
    <xf numFmtId="0" fontId="6" fillId="71" borderId="0" applyNumberFormat="0" applyBorder="0" applyAlignment="0" applyProtection="0"/>
    <xf numFmtId="0" fontId="18" fillId="0" borderId="0" applyNumberFormat="0" applyFont="0" applyFill="0" applyBorder="0" applyAlignment="0" applyProtection="0"/>
    <xf numFmtId="0" fontId="20" fillId="96"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3" borderId="0" applyNumberFormat="0" applyBorder="0" applyAlignment="0" applyProtection="0"/>
    <xf numFmtId="0" fontId="37" fillId="90" borderId="0" applyNumberFormat="0" applyBorder="0" applyAlignment="0" applyProtection="0"/>
    <xf numFmtId="0" fontId="6" fillId="71" borderId="0" applyNumberFormat="0" applyBorder="0" applyAlignment="0" applyProtection="0"/>
    <xf numFmtId="0" fontId="6" fillId="65" borderId="0" applyNumberFormat="0" applyBorder="0" applyAlignment="0" applyProtection="0"/>
    <xf numFmtId="0" fontId="6" fillId="63" borderId="0" applyNumberFormat="0" applyBorder="0" applyAlignment="0" applyProtection="0"/>
    <xf numFmtId="0" fontId="37" fillId="90"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65" borderId="0" applyNumberFormat="0" applyBorder="0" applyAlignment="0" applyProtection="0"/>
    <xf numFmtId="0" fontId="18" fillId="0" borderId="0" applyNumberFormat="0" applyFont="0" applyFill="0" applyBorder="0" applyAlignment="0" applyProtection="0"/>
    <xf numFmtId="0" fontId="6" fillId="63" borderId="0" applyNumberFormat="0" applyBorder="0" applyAlignment="0" applyProtection="0"/>
    <xf numFmtId="0" fontId="6" fillId="65" borderId="0" applyNumberFormat="0" applyBorder="0" applyAlignment="0" applyProtection="0"/>
    <xf numFmtId="0" fontId="95" fillId="0" borderId="0" applyNumberFormat="0" applyFill="0" applyBorder="0" applyAlignment="0" applyProtection="0"/>
    <xf numFmtId="0" fontId="6" fillId="63" borderId="0" applyNumberFormat="0" applyBorder="0" applyAlignment="0" applyProtection="0"/>
    <xf numFmtId="0" fontId="6" fillId="65" borderId="0" applyNumberFormat="0" applyBorder="0" applyAlignment="0" applyProtection="0"/>
    <xf numFmtId="0" fontId="95" fillId="0" borderId="0" applyNumberFormat="0" applyFill="0" applyBorder="0" applyAlignment="0" applyProtection="0"/>
    <xf numFmtId="0" fontId="6" fillId="65" borderId="0" applyNumberFormat="0" applyBorder="0" applyAlignment="0" applyProtection="0"/>
    <xf numFmtId="0" fontId="18" fillId="0" borderId="0" applyNumberFormat="0" applyFont="0" applyFill="0" applyBorder="0" applyAlignment="0" applyProtection="0"/>
    <xf numFmtId="0" fontId="6" fillId="63"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3" borderId="0" applyNumberFormat="0" applyBorder="0" applyAlignment="0" applyProtection="0"/>
    <xf numFmtId="0" fontId="37" fillId="90" borderId="0" applyNumberFormat="0" applyBorder="0" applyAlignment="0" applyProtection="0"/>
    <xf numFmtId="0" fontId="6" fillId="65" borderId="0" applyNumberFormat="0" applyBorder="0" applyAlignment="0" applyProtection="0"/>
    <xf numFmtId="0" fontId="18" fillId="0" borderId="0" applyNumberFormat="0" applyFont="0" applyFill="0" applyBorder="0" applyAlignment="0" applyProtection="0"/>
    <xf numFmtId="0" fontId="6" fillId="71" borderId="0" applyNumberFormat="0" applyBorder="0" applyAlignment="0" applyProtection="0"/>
    <xf numFmtId="0" fontId="18" fillId="0" borderId="0"/>
    <xf numFmtId="0" fontId="6" fillId="0" borderId="0"/>
    <xf numFmtId="0" fontId="6" fillId="65" borderId="0" applyNumberFormat="0" applyBorder="0" applyAlignment="0" applyProtection="0"/>
    <xf numFmtId="0" fontId="6" fillId="71"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96" fillId="0" borderId="0" applyNumberFormat="0" applyBorder="0" applyAlignment="0" applyProtection="0"/>
    <xf numFmtId="0" fontId="6" fillId="71" borderId="0" applyNumberFormat="0" applyBorder="0" applyAlignment="0" applyProtection="0"/>
    <xf numFmtId="0" fontId="6" fillId="0" borderId="0"/>
    <xf numFmtId="0" fontId="6" fillId="65" borderId="0" applyNumberFormat="0" applyBorder="0" applyAlignment="0" applyProtection="0"/>
    <xf numFmtId="0" fontId="37" fillId="90" borderId="0" applyNumberFormat="0" applyBorder="0" applyAlignment="0" applyProtection="0"/>
    <xf numFmtId="0" fontId="96" fillId="0" borderId="0" applyNumberFormat="0" applyBorder="0" applyAlignment="0" applyProtection="0"/>
    <xf numFmtId="0" fontId="109" fillId="98" borderId="80" applyNumberFormat="0" applyAlignment="0" applyProtection="0"/>
    <xf numFmtId="0" fontId="6" fillId="65" borderId="0" applyNumberFormat="0" applyBorder="0" applyAlignment="0" applyProtection="0"/>
    <xf numFmtId="0" fontId="18" fillId="0" borderId="0" applyNumberFormat="0" applyFont="0" applyFill="0" applyBorder="0" applyAlignment="0" applyProtection="0"/>
    <xf numFmtId="0" fontId="6" fillId="65" borderId="0" applyNumberFormat="0" applyBorder="0" applyAlignment="0" applyProtection="0"/>
    <xf numFmtId="0" fontId="6" fillId="71" borderId="0" applyNumberFormat="0" applyBorder="0" applyAlignment="0" applyProtection="0"/>
    <xf numFmtId="0" fontId="96" fillId="0" borderId="0" applyNumberFormat="0" applyBorder="0" applyAlignment="0" applyProtection="0"/>
    <xf numFmtId="0" fontId="6" fillId="65" borderId="0" applyNumberFormat="0" applyBorder="0" applyAlignment="0" applyProtection="0"/>
    <xf numFmtId="0" fontId="96" fillId="0" borderId="0" applyNumberFormat="0" applyBorder="0" applyAlignment="0" applyProtection="0"/>
    <xf numFmtId="0" fontId="6" fillId="65" borderId="0" applyNumberFormat="0" applyBorder="0" applyAlignment="0" applyProtection="0"/>
    <xf numFmtId="0" fontId="18" fillId="0" borderId="0" applyNumberFormat="0" applyFont="0" applyFill="0" applyBorder="0" applyAlignment="0" applyProtection="0"/>
    <xf numFmtId="0" fontId="104" fillId="0" borderId="89" applyNumberFormat="0" applyFill="0" applyAlignment="0" applyProtection="0"/>
    <xf numFmtId="0" fontId="88" fillId="0" borderId="0" applyNumberFormat="0" applyFill="0" applyBorder="0" applyAlignment="0" applyProtection="0"/>
    <xf numFmtId="0" fontId="20" fillId="96"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38" fontId="117" fillId="0" borderId="0" applyFont="0" applyFill="0" applyBorder="0" applyAlignment="0" applyProtection="0"/>
    <xf numFmtId="0" fontId="20" fillId="96"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71" borderId="0" applyNumberFormat="0" applyBorder="0" applyAlignment="0" applyProtection="0"/>
    <xf numFmtId="0" fontId="18" fillId="0" borderId="0" applyNumberFormat="0" applyFont="0" applyFill="0" applyBorder="0" applyAlignment="0" applyProtection="0"/>
    <xf numFmtId="0" fontId="6" fillId="65" borderId="0" applyNumberFormat="0" applyBorder="0" applyAlignment="0" applyProtection="0"/>
    <xf numFmtId="0" fontId="37" fillId="99"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111" fillId="93" borderId="83" applyNumberFormat="0" applyAlignment="0" applyProtection="0"/>
    <xf numFmtId="0" fontId="6" fillId="65" borderId="0" applyNumberFormat="0" applyBorder="0" applyAlignment="0" applyProtection="0"/>
    <xf numFmtId="0" fontId="6" fillId="70"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6" fillId="68"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88" fillId="0" borderId="0" applyNumberFormat="0" applyFill="0" applyBorder="0" applyAlignment="0" applyProtection="0"/>
    <xf numFmtId="0" fontId="20" fillId="96"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37" fillId="87"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14" fillId="112" borderId="0" applyNumberFormat="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6" fillId="65"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6" fillId="65"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5"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14" fillId="112" borderId="0" applyNumberFormat="0" applyBorder="0" applyAlignment="0" applyProtection="0"/>
    <xf numFmtId="0" fontId="6" fillId="65" borderId="0" applyNumberFormat="0" applyBorder="0" applyAlignment="0" applyProtection="0"/>
    <xf numFmtId="0" fontId="114" fillId="112" borderId="0" applyNumberFormat="0" applyBorder="0" applyAlignment="0" applyProtection="0"/>
    <xf numFmtId="0" fontId="6" fillId="65"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86" borderId="0" applyNumberFormat="0" applyBorder="0" applyAlignment="0" applyProtection="0"/>
    <xf numFmtId="0" fontId="120" fillId="0" borderId="89" applyNumberFormat="0" applyFill="0" applyAlignment="0" applyProtection="0"/>
    <xf numFmtId="0" fontId="6" fillId="65" borderId="0" applyNumberFormat="0" applyBorder="0" applyAlignment="0" applyProtection="0"/>
    <xf numFmtId="0" fontId="120" fillId="0" borderId="89" applyNumberFormat="0" applyFill="0" applyAlignment="0" applyProtection="0"/>
    <xf numFmtId="0" fontId="18" fillId="0" borderId="0" applyNumberFormat="0" applyFont="0" applyFill="0" applyBorder="0" applyAlignment="0" applyProtection="0"/>
    <xf numFmtId="0" fontId="6" fillId="65" borderId="0" applyNumberFormat="0" applyBorder="0" applyAlignment="0" applyProtection="0"/>
    <xf numFmtId="9" fontId="18" fillId="0" borderId="0" applyFont="0" applyFill="0" applyBorder="0" applyAlignment="0" applyProtection="0"/>
    <xf numFmtId="0" fontId="114" fillId="112" borderId="0" applyNumberFormat="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6" fillId="65"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6" fillId="65"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5" fillId="0" borderId="3" applyNumberFormat="0" applyFill="0" applyAlignment="0" applyProtection="0"/>
    <xf numFmtId="0" fontId="18" fillId="0" borderId="0" applyNumberFormat="0" applyFont="0" applyFill="0" applyBorder="0" applyAlignment="0" applyProtection="0"/>
    <xf numFmtId="0" fontId="6" fillId="65" borderId="0" applyNumberFormat="0" applyBorder="0" applyAlignment="0" applyProtection="0"/>
    <xf numFmtId="9" fontId="18" fillId="0" borderId="0" applyFont="0" applyFill="0" applyBorder="0" applyAlignment="0" applyProtection="0"/>
    <xf numFmtId="0" fontId="114" fillId="112" borderId="0" applyNumberFormat="0" applyBorder="0" applyAlignment="0" applyProtection="0"/>
    <xf numFmtId="0" fontId="18" fillId="0" borderId="0" applyNumberFormat="0" applyFont="0" applyFill="0" applyBorder="0" applyAlignment="0" applyProtection="0"/>
    <xf numFmtId="0" fontId="6" fillId="65" borderId="0" applyNumberFormat="0" applyBorder="0" applyAlignment="0" applyProtection="0"/>
    <xf numFmtId="0" fontId="114" fillId="112"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86" borderId="0" applyNumberFormat="0" applyBorder="0" applyAlignment="0" applyProtection="0"/>
    <xf numFmtId="0" fontId="18" fillId="0" borderId="0" applyNumberFormat="0" applyFont="0" applyFill="0" applyBorder="0" applyAlignment="0" applyProtection="0"/>
    <xf numFmtId="0" fontId="6" fillId="65" borderId="0" applyNumberFormat="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120" fillId="0" borderId="89" applyNumberFormat="0" applyFill="0" applyAlignment="0" applyProtection="0"/>
    <xf numFmtId="0" fontId="6" fillId="65" borderId="0" applyNumberFormat="0" applyBorder="0" applyAlignment="0" applyProtection="0"/>
    <xf numFmtId="0" fontId="45" fillId="0" borderId="3" applyNumberFormat="0" applyFill="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120" fillId="0" borderId="89" applyNumberFormat="0" applyFill="0" applyAlignment="0" applyProtection="0"/>
    <xf numFmtId="0" fontId="6" fillId="65" borderId="0" applyNumberFormat="0" applyBorder="0" applyAlignment="0" applyProtection="0"/>
    <xf numFmtId="9" fontId="18" fillId="0" borderId="0" applyFont="0" applyFill="0" applyBorder="0" applyAlignment="0" applyProtection="0"/>
    <xf numFmtId="0" fontId="6" fillId="64" borderId="0" applyNumberFormat="0" applyBorder="0" applyAlignment="0" applyProtection="0"/>
    <xf numFmtId="0" fontId="6" fillId="65" borderId="0" applyNumberFormat="0" applyBorder="0" applyAlignment="0" applyProtection="0"/>
    <xf numFmtId="9" fontId="18" fillId="0" borderId="0" applyFont="0" applyFill="0" applyBorder="0" applyAlignment="0" applyProtection="0"/>
    <xf numFmtId="0" fontId="6" fillId="64"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18" fillId="0" borderId="0" applyNumberFormat="0" applyFont="0" applyFill="0" applyBorder="0" applyAlignment="0" applyProtection="0"/>
    <xf numFmtId="0" fontId="6" fillId="65" borderId="0" applyNumberFormat="0" applyBorder="0" applyAlignment="0" applyProtection="0"/>
    <xf numFmtId="0" fontId="18" fillId="0" borderId="0" applyNumberFormat="0" applyFont="0" applyFill="0" applyBorder="0" applyAlignment="0" applyProtection="0"/>
    <xf numFmtId="0" fontId="6" fillId="65" borderId="0" applyNumberFormat="0" applyBorder="0" applyAlignment="0" applyProtection="0"/>
    <xf numFmtId="0" fontId="18" fillId="0" borderId="0" applyNumberFormat="0" applyFont="0" applyFill="0" applyBorder="0" applyAlignment="0" applyProtection="0"/>
    <xf numFmtId="0" fontId="6" fillId="65" borderId="0" applyNumberFormat="0" applyBorder="0" applyAlignment="0" applyProtection="0"/>
    <xf numFmtId="0" fontId="18" fillId="0" borderId="84" applyNumberFormat="0" applyFont="0" applyAlignment="0" applyProtection="0"/>
    <xf numFmtId="0" fontId="6" fillId="65" borderId="0" applyNumberFormat="0" applyBorder="0" applyAlignment="0" applyProtection="0"/>
    <xf numFmtId="0" fontId="18" fillId="0" borderId="84" applyNumberFormat="0" applyFont="0" applyAlignment="0" applyProtection="0"/>
    <xf numFmtId="0" fontId="6" fillId="65" borderId="0" applyNumberFormat="0" applyBorder="0" applyAlignment="0" applyProtection="0"/>
    <xf numFmtId="0" fontId="18" fillId="0" borderId="84" applyNumberFormat="0" applyFont="0" applyAlignment="0" applyProtection="0"/>
    <xf numFmtId="0" fontId="6" fillId="65" borderId="0" applyNumberFormat="0" applyBorder="0" applyAlignment="0" applyProtection="0"/>
    <xf numFmtId="0" fontId="18" fillId="0" borderId="84" applyNumberFormat="0" applyFont="0" applyAlignment="0" applyProtection="0"/>
    <xf numFmtId="0" fontId="6" fillId="65" borderId="0" applyNumberFormat="0" applyBorder="0" applyAlignment="0" applyProtection="0"/>
    <xf numFmtId="0" fontId="88" fillId="0" borderId="0" applyNumberFormat="0" applyFill="0" applyBorder="0" applyAlignment="0" applyProtection="0"/>
    <xf numFmtId="0" fontId="109" fillId="98" borderId="80" applyNumberFormat="0" applyAlignment="0" applyProtection="0"/>
    <xf numFmtId="0" fontId="18" fillId="0" borderId="84" applyNumberFormat="0" applyFont="0" applyAlignment="0" applyProtection="0"/>
    <xf numFmtId="0" fontId="6" fillId="65" borderId="0" applyNumberFormat="0" applyBorder="0" applyAlignment="0" applyProtection="0"/>
    <xf numFmtId="0" fontId="88" fillId="0" borderId="0" applyNumberFormat="0" applyFill="0" applyBorder="0" applyAlignment="0" applyProtection="0"/>
    <xf numFmtId="0" fontId="109" fillId="98" borderId="80" applyNumberFormat="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6" fillId="65"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6" fillId="65"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18" fillId="0" borderId="0" applyNumberFormat="0" applyFont="0" applyFill="0" applyBorder="0" applyAlignment="0" applyProtection="0"/>
    <xf numFmtId="0" fontId="6" fillId="65" borderId="0" applyNumberFormat="0" applyBorder="0" applyAlignment="0" applyProtection="0"/>
    <xf numFmtId="0" fontId="18" fillId="0" borderId="0" applyNumberFormat="0" applyFont="0" applyFill="0" applyBorder="0" applyAlignment="0" applyProtection="0"/>
    <xf numFmtId="0" fontId="6" fillId="65" borderId="0" applyNumberFormat="0" applyBorder="0" applyAlignment="0" applyProtection="0"/>
    <xf numFmtId="0" fontId="18" fillId="0" borderId="0" applyNumberFormat="0" applyFont="0" applyFill="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37" fillId="69" borderId="0" applyNumberFormat="0" applyBorder="0" applyAlignment="0" applyProtection="0"/>
    <xf numFmtId="0" fontId="37" fillId="69" borderId="0" applyNumberFormat="0" applyBorder="0" applyAlignment="0" applyProtection="0"/>
    <xf numFmtId="0" fontId="6" fillId="65" borderId="0" applyNumberFormat="0" applyBorder="0" applyAlignment="0" applyProtection="0"/>
    <xf numFmtId="0" fontId="37" fillId="69" borderId="0" applyNumberFormat="0" applyBorder="0" applyAlignment="0" applyProtection="0"/>
    <xf numFmtId="0" fontId="37" fillId="69" borderId="0" applyNumberFormat="0" applyBorder="0" applyAlignment="0" applyProtection="0"/>
    <xf numFmtId="0" fontId="6" fillId="65" borderId="0" applyNumberFormat="0" applyBorder="0" applyAlignment="0" applyProtection="0"/>
    <xf numFmtId="0" fontId="37" fillId="69" borderId="0" applyNumberFormat="0" applyBorder="0" applyAlignment="0" applyProtection="0"/>
    <xf numFmtId="0" fontId="37" fillId="69" borderId="0" applyNumberFormat="0" applyBorder="0" applyAlignment="0" applyProtection="0"/>
    <xf numFmtId="0" fontId="6" fillId="65" borderId="0" applyNumberFormat="0" applyBorder="0" applyAlignment="0" applyProtection="0"/>
    <xf numFmtId="0" fontId="18" fillId="0" borderId="0" applyNumberFormat="0" applyFont="0" applyFill="0" applyBorder="0" applyAlignment="0" applyProtection="0"/>
    <xf numFmtId="0" fontId="133" fillId="11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7" fillId="84" borderId="0" applyNumberFormat="0" applyBorder="0" applyAlignment="0" applyProtection="0"/>
    <xf numFmtId="0" fontId="37" fillId="84" borderId="0" applyNumberFormat="0" applyBorder="0" applyAlignment="0" applyProtection="0"/>
    <xf numFmtId="0" fontId="6" fillId="65" borderId="0" applyNumberFormat="0" applyBorder="0" applyAlignment="0" applyProtection="0"/>
    <xf numFmtId="0" fontId="92" fillId="0" borderId="0"/>
    <xf numFmtId="0" fontId="6" fillId="71" borderId="0" applyNumberFormat="0" applyBorder="0" applyAlignment="0" applyProtection="0"/>
    <xf numFmtId="0" fontId="96" fillId="0" borderId="0" applyNumberFormat="0" applyBorder="0" applyAlignment="0" applyProtection="0"/>
    <xf numFmtId="0" fontId="20" fillId="96" borderId="0" applyNumberFormat="0" applyBorder="0" applyAlignment="0" applyProtection="0"/>
    <xf numFmtId="0" fontId="6" fillId="71" borderId="0" applyNumberFormat="0" applyBorder="0" applyAlignment="0" applyProtection="0"/>
    <xf numFmtId="0" fontId="96" fillId="0" borderId="0" applyNumberFormat="0" applyBorder="0" applyAlignment="0" applyProtection="0"/>
    <xf numFmtId="0" fontId="20" fillId="96" borderId="0" applyNumberFormat="0" applyBorder="0" applyAlignment="0" applyProtection="0"/>
    <xf numFmtId="0" fontId="6" fillId="70" borderId="0" applyNumberFormat="0" applyBorder="0" applyAlignment="0" applyProtection="0"/>
    <xf numFmtId="0" fontId="6" fillId="71" borderId="0" applyNumberFormat="0" applyBorder="0" applyAlignment="0" applyProtection="0"/>
    <xf numFmtId="0" fontId="96" fillId="0"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106" fillId="80" borderId="0" applyNumberFormat="0" applyBorder="0" applyAlignment="0" applyProtection="0"/>
    <xf numFmtId="0" fontId="6" fillId="65" borderId="0" applyNumberFormat="0" applyBorder="0" applyAlignment="0" applyProtection="0"/>
    <xf numFmtId="0" fontId="18" fillId="0" borderId="0" applyNumberFormat="0" applyFont="0" applyFill="0" applyBorder="0" applyAlignment="0" applyProtection="0"/>
    <xf numFmtId="0" fontId="18" fillId="0" borderId="0"/>
    <xf numFmtId="0" fontId="6" fillId="64" borderId="0" applyNumberFormat="0" applyBorder="0" applyAlignment="0" applyProtection="0"/>
    <xf numFmtId="0" fontId="96" fillId="0" borderId="0" applyNumberFormat="0" applyBorder="0" applyAlignment="0" applyProtection="0"/>
    <xf numFmtId="0" fontId="6" fillId="65" borderId="0" applyNumberFormat="0" applyBorder="0" applyAlignment="0" applyProtection="0"/>
    <xf numFmtId="0" fontId="18" fillId="0" borderId="0"/>
    <xf numFmtId="0" fontId="20" fillId="96" borderId="0" applyNumberFormat="0" applyBorder="0" applyAlignment="0" applyProtection="0"/>
    <xf numFmtId="0" fontId="20" fillId="9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0" fillId="96" borderId="0" applyNumberFormat="0" applyBorder="0" applyAlignment="0" applyProtection="0"/>
    <xf numFmtId="0" fontId="20" fillId="96" borderId="0" applyNumberFormat="0" applyBorder="0" applyAlignment="0" applyProtection="0"/>
    <xf numFmtId="0" fontId="18" fillId="0" borderId="84" applyNumberFormat="0" applyFont="0" applyAlignment="0" applyProtection="0"/>
    <xf numFmtId="0" fontId="20" fillId="96" borderId="0" applyNumberFormat="0" applyBorder="0" applyAlignment="0" applyProtection="0"/>
    <xf numFmtId="0" fontId="20" fillId="96" borderId="0" applyNumberFormat="0" applyBorder="0" applyAlignment="0" applyProtection="0"/>
    <xf numFmtId="0" fontId="18" fillId="0" borderId="84" applyNumberFormat="0" applyFont="0" applyAlignment="0" applyProtection="0"/>
    <xf numFmtId="0" fontId="20" fillId="96" borderId="0" applyNumberFormat="0" applyBorder="0" applyAlignment="0" applyProtection="0"/>
    <xf numFmtId="0" fontId="20" fillId="96" borderId="0" applyNumberFormat="0" applyBorder="0" applyAlignment="0" applyProtection="0"/>
    <xf numFmtId="0" fontId="18" fillId="0" borderId="84" applyNumberFormat="0" applyFont="0" applyAlignment="0" applyProtection="0"/>
    <xf numFmtId="38" fontId="117" fillId="0" borderId="0" applyFont="0" applyFill="0" applyBorder="0" applyAlignment="0" applyProtection="0"/>
    <xf numFmtId="0" fontId="20" fillId="96" borderId="0" applyNumberFormat="0" applyBorder="0" applyAlignment="0" applyProtection="0"/>
    <xf numFmtId="0" fontId="20" fillId="96" borderId="0" applyNumberFormat="0" applyBorder="0" applyAlignment="0" applyProtection="0"/>
    <xf numFmtId="0" fontId="20" fillId="72" borderId="84" applyNumberFormat="0" applyFont="0" applyAlignment="0" applyProtection="0"/>
    <xf numFmtId="0" fontId="120" fillId="0" borderId="0" applyNumberFormat="0" applyFill="0" applyBorder="0" applyAlignment="0" applyProtection="0"/>
    <xf numFmtId="0" fontId="44" fillId="0" borderId="2" applyNumberFormat="0" applyFill="0" applyAlignment="0" applyProtection="0"/>
    <xf numFmtId="0" fontId="6" fillId="63" borderId="0" applyNumberFormat="0" applyBorder="0" applyAlignment="0" applyProtection="0"/>
    <xf numFmtId="0" fontId="6" fillId="65" borderId="0" applyNumberFormat="0" applyBorder="0" applyAlignment="0" applyProtection="0"/>
    <xf numFmtId="0" fontId="6" fillId="68" borderId="0" applyNumberFormat="0" applyBorder="0" applyAlignment="0" applyProtection="0"/>
    <xf numFmtId="0" fontId="6" fillId="65" borderId="0" applyNumberFormat="0" applyBorder="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18" fillId="0" borderId="84" applyNumberFormat="0" applyFont="0" applyAlignment="0" applyProtection="0"/>
    <xf numFmtId="0" fontId="6" fillId="63" borderId="0" applyNumberFormat="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6" fillId="65" borderId="0" applyNumberFormat="0" applyBorder="0" applyAlignment="0" applyProtection="0"/>
    <xf numFmtId="0" fontId="6" fillId="65" borderId="0" applyNumberFormat="0" applyBorder="0" applyAlignment="0" applyProtection="0"/>
    <xf numFmtId="0" fontId="38" fillId="85" borderId="86" applyNumberFormat="0" applyAlignment="0" applyProtection="0"/>
    <xf numFmtId="0" fontId="38" fillId="85" borderId="86" applyNumberFormat="0" applyAlignment="0" applyProtection="0"/>
    <xf numFmtId="0" fontId="6" fillId="65" borderId="0" applyNumberFormat="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84" applyNumberFormat="0" applyFont="0" applyAlignment="0" applyProtection="0"/>
    <xf numFmtId="0" fontId="18" fillId="0" borderId="84" applyNumberFormat="0" applyFont="0" applyAlignment="0" applyProtection="0"/>
    <xf numFmtId="0" fontId="6" fillId="63" borderId="0" applyNumberFormat="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6" fillId="65" borderId="0" applyNumberFormat="0" applyBorder="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18" fillId="0" borderId="84" applyNumberFormat="0" applyFont="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6" fillId="65" borderId="0" applyNumberFormat="0" applyBorder="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18" fillId="0" borderId="84" applyNumberFormat="0" applyFont="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20" fillId="0" borderId="0" applyNumberFormat="0" applyFill="0" applyBorder="0" applyAlignment="0" applyProtection="0"/>
    <xf numFmtId="0" fontId="18" fillId="0" borderId="0" applyNumberFormat="0" applyFont="0" applyFill="0" applyBorder="0" applyAlignment="0" applyProtection="0"/>
    <xf numFmtId="0" fontId="6" fillId="63" borderId="0" applyNumberFormat="0" applyBorder="0" applyAlignment="0" applyProtection="0"/>
    <xf numFmtId="0" fontId="6" fillId="65" borderId="0" applyNumberFormat="0" applyBorder="0" applyAlignment="0" applyProtection="0"/>
    <xf numFmtId="0" fontId="6" fillId="68" borderId="0" applyNumberFormat="0" applyBorder="0" applyAlignment="0" applyProtection="0"/>
    <xf numFmtId="0" fontId="18" fillId="0" borderId="0" applyNumberFormat="0" applyFont="0" applyFill="0" applyBorder="0" applyAlignment="0" applyProtection="0"/>
    <xf numFmtId="0" fontId="6" fillId="65" borderId="0" applyNumberFormat="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6" fillId="65" borderId="0" applyNumberFormat="0" applyBorder="0" applyAlignment="0" applyProtection="0"/>
    <xf numFmtId="0" fontId="18" fillId="0" borderId="0" applyNumberFormat="0" applyFont="0" applyFill="0" applyBorder="0" applyAlignment="0" applyProtection="0"/>
    <xf numFmtId="0" fontId="6" fillId="65" borderId="0" applyNumberFormat="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8" fillId="0" borderId="0" applyNumberFormat="0" applyFont="0" applyFill="0" applyBorder="0" applyAlignment="0" applyProtection="0"/>
    <xf numFmtId="0" fontId="6" fillId="65"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8" fillId="0" borderId="0" applyNumberFormat="0" applyFont="0" applyFill="0" applyBorder="0" applyAlignment="0" applyProtection="0"/>
    <xf numFmtId="0" fontId="6" fillId="65" borderId="0" applyNumberFormat="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04" fillId="0" borderId="0" applyNumberFormat="0" applyFill="0" applyBorder="0" applyAlignment="0" applyProtection="0"/>
    <xf numFmtId="0" fontId="6" fillId="63" borderId="0" applyNumberFormat="0" applyBorder="0" applyAlignment="0" applyProtection="0"/>
    <xf numFmtId="0" fontId="6" fillId="65" borderId="0" applyNumberFormat="0" applyBorder="0" applyAlignment="0" applyProtection="0"/>
    <xf numFmtId="0" fontId="6" fillId="68" borderId="0" applyNumberFormat="0" applyBorder="0" applyAlignment="0" applyProtection="0"/>
    <xf numFmtId="0" fontId="6" fillId="65" borderId="0" applyNumberFormat="0" applyBorder="0" applyAlignment="0" applyProtection="0"/>
    <xf numFmtId="0" fontId="127" fillId="0" borderId="0" applyNumberFormat="0" applyFill="0" applyBorder="0" applyAlignment="0" applyProtection="0"/>
    <xf numFmtId="0" fontId="114" fillId="95" borderId="0" applyNumberFormat="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6" fillId="65" borderId="0" applyNumberFormat="0" applyBorder="0" applyAlignment="0" applyProtection="0"/>
    <xf numFmtId="0" fontId="114" fillId="95" borderId="0" applyNumberFormat="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6" fillId="65" borderId="0" applyNumberFormat="0" applyBorder="0" applyAlignment="0" applyProtection="0"/>
    <xf numFmtId="0" fontId="6" fillId="64" borderId="0" applyNumberFormat="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35" fillId="0" borderId="0" applyNumberFormat="0" applyFill="0" applyBorder="0" applyAlignment="0" applyProtection="0"/>
    <xf numFmtId="0" fontId="6" fillId="65" borderId="0" applyNumberFormat="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35" fillId="0" borderId="0" applyNumberFormat="0" applyFill="0" applyBorder="0" applyAlignment="0" applyProtection="0"/>
    <xf numFmtId="0" fontId="6" fillId="65" borderId="0" applyNumberFormat="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6" fillId="65" borderId="0" applyNumberFormat="0" applyBorder="0" applyAlignment="0" applyProtection="0"/>
    <xf numFmtId="0" fontId="6" fillId="65" borderId="0" applyNumberFormat="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6" fillId="65" borderId="0" applyNumberFormat="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6" fillId="65" borderId="0" applyNumberFormat="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6" fillId="65" borderId="0" applyNumberFormat="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6" fillId="65" borderId="0" applyNumberFormat="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6" fillId="65" borderId="0" applyNumberFormat="0" applyBorder="0" applyAlignment="0" applyProtection="0"/>
    <xf numFmtId="0" fontId="18" fillId="0" borderId="0" applyNumberFormat="0" applyFont="0" applyFill="0" applyBorder="0" applyAlignment="0" applyProtection="0"/>
    <xf numFmtId="0" fontId="6" fillId="65"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8" fillId="0" borderId="0" applyNumberFormat="0" applyFont="0" applyFill="0" applyBorder="0" applyAlignment="0" applyProtection="0"/>
    <xf numFmtId="0" fontId="6" fillId="65"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8" fillId="0" borderId="0" applyNumberFormat="0" applyFont="0" applyFill="0" applyBorder="0" applyAlignment="0" applyProtection="0"/>
    <xf numFmtId="0" fontId="6" fillId="65" borderId="0" applyNumberFormat="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6" fillId="65"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4" fillId="95" borderId="0" applyNumberFormat="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6" fillId="65"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6" fillId="65"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5" borderId="0" applyNumberFormat="0" applyBorder="0" applyAlignment="0" applyProtection="0"/>
    <xf numFmtId="0" fontId="95" fillId="0" borderId="85" applyNumberFormat="0" applyFill="0" applyAlignment="0" applyProtection="0"/>
    <xf numFmtId="0" fontId="6" fillId="65" borderId="0" applyNumberFormat="0" applyBorder="0" applyAlignment="0" applyProtection="0"/>
    <xf numFmtId="0" fontId="6" fillId="65" borderId="0" applyNumberFormat="0" applyBorder="0" applyAlignment="0" applyProtection="0"/>
    <xf numFmtId="0" fontId="95" fillId="0" borderId="85" applyNumberFormat="0" applyFill="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114" fillId="95" borderId="0" applyNumberFormat="0" applyBorder="0" applyAlignment="0" applyProtection="0"/>
    <xf numFmtId="0" fontId="114" fillId="113" borderId="0" applyNumberFormat="0" applyBorder="0" applyAlignment="0" applyProtection="0"/>
    <xf numFmtId="0" fontId="43" fillId="0" borderId="1" applyNumberFormat="0" applyFill="0" applyAlignment="0" applyProtection="0"/>
    <xf numFmtId="0" fontId="43" fillId="0" borderId="1" applyNumberFormat="0" applyFill="0" applyAlignment="0" applyProtection="0"/>
    <xf numFmtId="0" fontId="6" fillId="65" borderId="0" applyNumberFormat="0" applyBorder="0" applyAlignment="0" applyProtection="0"/>
    <xf numFmtId="0" fontId="37" fillId="109" borderId="0" applyNumberFormat="0" applyBorder="0" applyAlignment="0" applyProtection="0"/>
    <xf numFmtId="0" fontId="37" fillId="109"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114" fillId="9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114" fillId="95" borderId="0" applyNumberFormat="0" applyBorder="0" applyAlignment="0" applyProtection="0"/>
    <xf numFmtId="0" fontId="6" fillId="65" borderId="0" applyNumberFormat="0" applyBorder="0" applyAlignment="0" applyProtection="0"/>
    <xf numFmtId="0" fontId="114" fillId="95" borderId="0" applyNumberFormat="0" applyBorder="0" applyAlignment="0" applyProtection="0"/>
    <xf numFmtId="0" fontId="114" fillId="95" borderId="0" applyNumberFormat="0" applyBorder="0" applyAlignment="0" applyProtection="0"/>
    <xf numFmtId="0" fontId="6" fillId="65" borderId="0" applyNumberFormat="0" applyBorder="0" applyAlignment="0" applyProtection="0"/>
    <xf numFmtId="0" fontId="114" fillId="97" borderId="0" applyNumberFormat="0" applyBorder="0" applyAlignment="0" applyProtection="0"/>
    <xf numFmtId="0" fontId="6" fillId="64"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114" fillId="95" borderId="0" applyNumberFormat="0" applyBorder="0" applyAlignment="0" applyProtection="0"/>
    <xf numFmtId="0" fontId="43" fillId="0" borderId="1" applyNumberFormat="0" applyFill="0" applyAlignment="0" applyProtection="0"/>
    <xf numFmtId="0" fontId="43" fillId="0" borderId="1" applyNumberFormat="0" applyFill="0" applyAlignment="0" applyProtection="0"/>
    <xf numFmtId="0" fontId="6" fillId="65" borderId="0" applyNumberFormat="0" applyBorder="0" applyAlignment="0" applyProtection="0"/>
    <xf numFmtId="0" fontId="37" fillId="86" borderId="0" applyNumberFormat="0" applyBorder="0" applyAlignment="0" applyProtection="0"/>
    <xf numFmtId="0" fontId="37" fillId="86" borderId="0" applyNumberFormat="0" applyBorder="0" applyAlignment="0" applyProtection="0"/>
    <xf numFmtId="0" fontId="6" fillId="65" borderId="0" applyNumberFormat="0" applyBorder="0" applyAlignment="0" applyProtection="0"/>
    <xf numFmtId="0" fontId="114" fillId="95" borderId="0" applyNumberFormat="0" applyBorder="0" applyAlignment="0" applyProtection="0"/>
    <xf numFmtId="0" fontId="6" fillId="65" borderId="0" applyNumberFormat="0" applyBorder="0" applyAlignment="0" applyProtection="0"/>
    <xf numFmtId="0" fontId="37" fillId="86" borderId="0" applyNumberFormat="0" applyBorder="0" applyAlignment="0" applyProtection="0"/>
    <xf numFmtId="0" fontId="37" fillId="86"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114" fillId="95" borderId="0" applyNumberFormat="0" applyBorder="0" applyAlignment="0" applyProtection="0"/>
    <xf numFmtId="0" fontId="6" fillId="65" borderId="0" applyNumberFormat="0" applyBorder="0" applyAlignment="0" applyProtection="0"/>
    <xf numFmtId="0" fontId="37" fillId="86" borderId="0" applyNumberFormat="0" applyBorder="0" applyAlignment="0" applyProtection="0"/>
    <xf numFmtId="0" fontId="37" fillId="86" borderId="0" applyNumberFormat="0" applyBorder="0" applyAlignment="0" applyProtection="0"/>
    <xf numFmtId="0" fontId="61" fillId="82" borderId="87" applyNumberFormat="0" applyFont="0" applyAlignment="0" applyProtection="0"/>
    <xf numFmtId="0" fontId="114" fillId="95" borderId="0" applyNumberFormat="0" applyBorder="0" applyAlignment="0" applyProtection="0"/>
    <xf numFmtId="0" fontId="6" fillId="65" borderId="0" applyNumberFormat="0" applyBorder="0" applyAlignment="0" applyProtection="0"/>
    <xf numFmtId="0" fontId="37" fillId="86" borderId="0" applyNumberFormat="0" applyBorder="0" applyAlignment="0" applyProtection="0"/>
    <xf numFmtId="0" fontId="37" fillId="86" borderId="0" applyNumberFormat="0" applyBorder="0" applyAlignment="0" applyProtection="0"/>
    <xf numFmtId="0" fontId="114" fillId="95" borderId="0" applyNumberFormat="0" applyBorder="0" applyAlignment="0" applyProtection="0"/>
    <xf numFmtId="0" fontId="6" fillId="65" borderId="0" applyNumberFormat="0" applyBorder="0" applyAlignment="0" applyProtection="0"/>
    <xf numFmtId="0" fontId="37" fillId="86" borderId="0" applyNumberFormat="0" applyBorder="0" applyAlignment="0" applyProtection="0"/>
    <xf numFmtId="0" fontId="37" fillId="86" borderId="0" applyNumberFormat="0" applyBorder="0" applyAlignment="0" applyProtection="0"/>
    <xf numFmtId="0" fontId="6" fillId="64"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114" fillId="95" borderId="0" applyNumberFormat="0" applyBorder="0" applyAlignment="0" applyProtection="0"/>
    <xf numFmtId="0" fontId="6" fillId="65" borderId="0" applyNumberFormat="0" applyBorder="0" applyAlignment="0" applyProtection="0"/>
    <xf numFmtId="0" fontId="114" fillId="95" borderId="0" applyNumberFormat="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6" fillId="65" borderId="0" applyNumberFormat="0" applyBorder="0" applyAlignment="0" applyProtection="0"/>
    <xf numFmtId="0" fontId="114" fillId="9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114" fillId="95" borderId="0" applyNumberFormat="0" applyBorder="0" applyAlignment="0" applyProtection="0"/>
    <xf numFmtId="0" fontId="6" fillId="65" borderId="0" applyNumberFormat="0" applyBorder="0" applyAlignment="0" applyProtection="0"/>
    <xf numFmtId="0" fontId="114" fillId="95" borderId="0" applyNumberFormat="0" applyBorder="0" applyAlignment="0" applyProtection="0"/>
    <xf numFmtId="0" fontId="6" fillId="65" borderId="0" applyNumberFormat="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114" fillId="95" borderId="0" applyNumberFormat="0" applyBorder="0" applyAlignment="0" applyProtection="0"/>
    <xf numFmtId="0" fontId="37" fillId="84" borderId="0" applyNumberFormat="0" applyBorder="0" applyAlignment="0" applyProtection="0"/>
    <xf numFmtId="0" fontId="37" fillId="84" borderId="0" applyNumberFormat="0" applyBorder="0" applyAlignment="0" applyProtection="0"/>
    <xf numFmtId="0" fontId="6" fillId="64"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114" fillId="95" borderId="0" applyNumberFormat="0" applyBorder="0" applyAlignment="0" applyProtection="0"/>
    <xf numFmtId="0" fontId="114" fillId="9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114" fillId="95" borderId="0" applyNumberFormat="0" applyBorder="0" applyAlignment="0" applyProtection="0"/>
    <xf numFmtId="0" fontId="114" fillId="95" borderId="0" applyNumberFormat="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6" fillId="65" borderId="0" applyNumberFormat="0" applyBorder="0" applyAlignment="0" applyProtection="0"/>
    <xf numFmtId="0" fontId="114" fillId="95" borderId="0" applyNumberFormat="0" applyBorder="0" applyAlignment="0" applyProtection="0"/>
    <xf numFmtId="0" fontId="114" fillId="95" borderId="0" applyNumberFormat="0" applyBorder="0" applyAlignment="0" applyProtection="0"/>
    <xf numFmtId="0" fontId="6" fillId="65" borderId="0" applyNumberFormat="0" applyBorder="0" applyAlignment="0" applyProtection="0"/>
    <xf numFmtId="0" fontId="114" fillId="95" borderId="0" applyNumberFormat="0" applyBorder="0" applyAlignment="0" applyProtection="0"/>
    <xf numFmtId="0" fontId="114" fillId="9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37" fillId="69" borderId="0" applyNumberFormat="0" applyBorder="0" applyAlignment="0" applyProtection="0"/>
    <xf numFmtId="0" fontId="114" fillId="95" borderId="0" applyNumberFormat="0" applyBorder="0" applyAlignment="0" applyProtection="0"/>
    <xf numFmtId="0" fontId="20" fillId="86" borderId="0" applyNumberFormat="0" applyBorder="0" applyAlignment="0" applyProtection="0"/>
    <xf numFmtId="0" fontId="20" fillId="86" borderId="0" applyNumberFormat="0" applyBorder="0" applyAlignment="0" applyProtection="0"/>
    <xf numFmtId="0" fontId="6" fillId="65" borderId="0" applyNumberFormat="0" applyBorder="0" applyAlignment="0" applyProtection="0"/>
    <xf numFmtId="0" fontId="20" fillId="86" borderId="0" applyNumberFormat="0" applyBorder="0" applyAlignment="0" applyProtection="0"/>
    <xf numFmtId="0" fontId="20" fillId="86"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37" fillId="69" borderId="0" applyNumberFormat="0" applyBorder="0" applyAlignment="0" applyProtection="0"/>
    <xf numFmtId="0" fontId="114" fillId="95" borderId="0" applyNumberFormat="0" applyBorder="0" applyAlignment="0" applyProtection="0"/>
    <xf numFmtId="0" fontId="6" fillId="65" borderId="0" applyNumberFormat="0" applyBorder="0" applyAlignment="0" applyProtection="0"/>
    <xf numFmtId="0" fontId="114" fillId="95" borderId="0" applyNumberFormat="0" applyBorder="0" applyAlignment="0" applyProtection="0"/>
    <xf numFmtId="0" fontId="114" fillId="95" borderId="0" applyNumberFormat="0" applyBorder="0" applyAlignment="0" applyProtection="0"/>
    <xf numFmtId="0" fontId="6" fillId="65" borderId="0" applyNumberFormat="0" applyBorder="0" applyAlignment="0" applyProtection="0"/>
    <xf numFmtId="0" fontId="114" fillId="95" borderId="0" applyNumberFormat="0" applyBorder="0" applyAlignment="0" applyProtection="0"/>
    <xf numFmtId="0" fontId="6" fillId="65" borderId="0" applyNumberFormat="0" applyBorder="0" applyAlignment="0" applyProtection="0"/>
    <xf numFmtId="0" fontId="20" fillId="96" borderId="0" applyNumberFormat="0" applyBorder="0" applyAlignment="0" applyProtection="0"/>
    <xf numFmtId="0" fontId="114" fillId="95" borderId="0" applyNumberFormat="0" applyBorder="0" applyAlignment="0" applyProtection="0"/>
    <xf numFmtId="0" fontId="6" fillId="65" borderId="0" applyNumberFormat="0" applyBorder="0" applyAlignment="0" applyProtection="0"/>
    <xf numFmtId="0" fontId="18" fillId="0" borderId="84" applyNumberFormat="0" applyFont="0" applyAlignment="0" applyProtection="0"/>
    <xf numFmtId="0" fontId="6" fillId="65" borderId="0" applyNumberFormat="0" applyBorder="0" applyAlignment="0" applyProtection="0"/>
    <xf numFmtId="0" fontId="118" fillId="0" borderId="0" applyNumberFormat="0" applyFill="0" applyBorder="0" applyAlignment="0" applyProtection="0"/>
    <xf numFmtId="0" fontId="18" fillId="0" borderId="0"/>
    <xf numFmtId="0" fontId="6" fillId="72" borderId="84" applyNumberFormat="0" applyFont="0" applyAlignment="0" applyProtection="0"/>
    <xf numFmtId="0" fontId="6" fillId="65" borderId="0" applyNumberFormat="0" applyBorder="0" applyAlignment="0" applyProtection="0"/>
    <xf numFmtId="0" fontId="18" fillId="0" borderId="0"/>
    <xf numFmtId="0" fontId="20" fillId="96" borderId="0" applyNumberFormat="0" applyBorder="0" applyAlignment="0" applyProtection="0"/>
    <xf numFmtId="0" fontId="20" fillId="9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0" fillId="96"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114" fillId="111" borderId="0" applyNumberFormat="0" applyBorder="0" applyAlignment="0" applyProtection="0"/>
    <xf numFmtId="0" fontId="18" fillId="0" borderId="84" applyNumberFormat="0" applyFont="0" applyAlignment="0" applyProtection="0"/>
    <xf numFmtId="0" fontId="20" fillId="96" borderId="0" applyNumberFormat="0" applyBorder="0" applyAlignment="0" applyProtection="0"/>
    <xf numFmtId="0" fontId="20" fillId="96" borderId="0" applyNumberFormat="0" applyBorder="0" applyAlignment="0" applyProtection="0"/>
    <xf numFmtId="0" fontId="114" fillId="111" borderId="0" applyNumberFormat="0" applyBorder="0" applyAlignment="0" applyProtection="0"/>
    <xf numFmtId="0" fontId="20" fillId="72" borderId="84" applyNumberFormat="0" applyFont="0" applyAlignment="0" applyProtection="0"/>
    <xf numFmtId="0" fontId="20" fillId="96" borderId="0" applyNumberFormat="0" applyBorder="0" applyAlignment="0" applyProtection="0"/>
    <xf numFmtId="0" fontId="6" fillId="65" borderId="0" applyNumberFormat="0" applyBorder="0" applyAlignment="0" applyProtection="0"/>
    <xf numFmtId="0" fontId="43" fillId="0" borderId="1" applyNumberFormat="0" applyFill="0" applyAlignment="0" applyProtection="0"/>
    <xf numFmtId="0" fontId="6" fillId="65" borderId="0" applyNumberFormat="0" applyBorder="0" applyAlignment="0" applyProtection="0"/>
    <xf numFmtId="0" fontId="47" fillId="0" borderId="6" applyNumberFormat="0" applyFill="0" applyAlignment="0" applyProtection="0"/>
    <xf numFmtId="0" fontId="47" fillId="0" borderId="6" applyNumberFormat="0" applyFill="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18" fillId="0" borderId="0" applyNumberFormat="0" applyFont="0" applyFill="0" applyBorder="0" applyAlignment="0" applyProtection="0"/>
    <xf numFmtId="0" fontId="6" fillId="65" borderId="0" applyNumberFormat="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6" fillId="70" borderId="0" applyNumberFormat="0" applyBorder="0" applyAlignment="0" applyProtection="0"/>
    <xf numFmtId="0" fontId="37" fillId="90" borderId="0" applyNumberFormat="0" applyBorder="0" applyAlignment="0" applyProtection="0"/>
    <xf numFmtId="0" fontId="6" fillId="65"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6" fillId="65" borderId="0" applyNumberFormat="0" applyBorder="0" applyAlignment="0" applyProtection="0"/>
    <xf numFmtId="0" fontId="18" fillId="0" borderId="0" applyNumberFormat="0" applyFont="0" applyFill="0" applyBorder="0" applyAlignment="0" applyProtection="0"/>
    <xf numFmtId="0" fontId="6" fillId="65" borderId="0" applyNumberFormat="0" applyBorder="0" applyAlignment="0" applyProtection="0"/>
    <xf numFmtId="0" fontId="18" fillId="0" borderId="0" applyNumberFormat="0" applyFont="0" applyFill="0" applyBorder="0" applyAlignment="0" applyProtection="0"/>
    <xf numFmtId="0" fontId="6" fillId="65"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18" fillId="0" borderId="0" applyNumberFormat="0" applyFont="0" applyFill="0" applyBorder="0" applyAlignment="0" applyProtection="0"/>
    <xf numFmtId="0" fontId="6" fillId="65" borderId="0" applyNumberFormat="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6" fillId="63"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18" fillId="0" borderId="0" applyNumberFormat="0" applyFont="0" applyFill="0" applyBorder="0" applyAlignment="0" applyProtection="0"/>
    <xf numFmtId="0" fontId="6" fillId="65" borderId="0" applyNumberFormat="0" applyBorder="0" applyAlignment="0" applyProtection="0"/>
    <xf numFmtId="0" fontId="18" fillId="0" borderId="0" applyNumberFormat="0" applyFont="0" applyFill="0" applyBorder="0" applyAlignment="0" applyProtection="0"/>
    <xf numFmtId="0" fontId="6" fillId="65" borderId="0" applyNumberFormat="0" applyBorder="0" applyAlignment="0" applyProtection="0"/>
    <xf numFmtId="0" fontId="18" fillId="0" borderId="0" applyNumberFormat="0" applyFont="0" applyFill="0" applyBorder="0" applyAlignment="0" applyProtection="0"/>
    <xf numFmtId="0" fontId="6" fillId="65" borderId="0" applyNumberFormat="0" applyBorder="0" applyAlignment="0" applyProtection="0"/>
    <xf numFmtId="0" fontId="131" fillId="0" borderId="0" applyNumberFormat="0" applyFill="0" applyBorder="0" applyAlignment="0" applyProtection="0"/>
    <xf numFmtId="0" fontId="6" fillId="64"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112"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4"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8" borderId="0" applyNumberFormat="0" applyBorder="0" applyAlignment="0" applyProtection="0"/>
    <xf numFmtId="0" fontId="6" fillId="65"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5" borderId="0" applyNumberFormat="0" applyBorder="0" applyAlignment="0" applyProtection="0"/>
    <xf numFmtId="0" fontId="6" fillId="65" borderId="0" applyNumberFormat="0" applyBorder="0" applyAlignment="0" applyProtection="0"/>
    <xf numFmtId="0" fontId="130" fillId="0" borderId="80" applyNumberFormat="0" applyAlignment="0" applyProtection="0"/>
    <xf numFmtId="0" fontId="6" fillId="65" borderId="0" applyNumberFormat="0" applyBorder="0" applyAlignment="0" applyProtection="0"/>
    <xf numFmtId="0" fontId="107" fillId="110" borderId="80" applyNumberFormat="0" applyAlignment="0" applyProtection="0"/>
    <xf numFmtId="0" fontId="59" fillId="91" borderId="0" applyNumberFormat="0" applyBorder="0" applyAlignment="0" applyProtection="0"/>
    <xf numFmtId="0" fontId="6" fillId="71" borderId="0" applyNumberFormat="0" applyBorder="0" applyAlignment="0" applyProtection="0"/>
    <xf numFmtId="0" fontId="6" fillId="65" borderId="0" applyNumberFormat="0" applyBorder="0" applyAlignment="0" applyProtection="0"/>
    <xf numFmtId="0" fontId="59" fillId="91" borderId="0" applyNumberFormat="0" applyBorder="0" applyAlignment="0" applyProtection="0"/>
    <xf numFmtId="9" fontId="18" fillId="0" borderId="0" applyFont="0" applyFill="0" applyBorder="0" applyAlignment="0" applyProtection="0"/>
    <xf numFmtId="0" fontId="6" fillId="71"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130" fillId="0" borderId="80" applyNumberFormat="0" applyAlignment="0" applyProtection="0"/>
    <xf numFmtId="0" fontId="6" fillId="71" borderId="0" applyNumberFormat="0" applyBorder="0" applyAlignment="0" applyProtection="0"/>
    <xf numFmtId="0" fontId="114" fillId="101" borderId="0" applyNumberFormat="0" applyBorder="0" applyAlignment="0" applyProtection="0"/>
    <xf numFmtId="0" fontId="6" fillId="65" borderId="0" applyNumberFormat="0" applyBorder="0" applyAlignment="0" applyProtection="0"/>
    <xf numFmtId="9" fontId="18" fillId="0" borderId="0" applyFont="0" applyFill="0" applyBorder="0" applyAlignment="0" applyProtection="0"/>
    <xf numFmtId="0" fontId="6" fillId="71" borderId="0" applyNumberFormat="0" applyBorder="0" applyAlignment="0" applyProtection="0"/>
    <xf numFmtId="0" fontId="114" fillId="101"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130" fillId="0" borderId="80" applyNumberFormat="0" applyAlignment="0" applyProtection="0"/>
    <xf numFmtId="0" fontId="18" fillId="0" borderId="0" applyNumberFormat="0" applyFont="0" applyFill="0" applyBorder="0" applyAlignment="0" applyProtection="0"/>
    <xf numFmtId="0" fontId="6" fillId="71" borderId="0" applyNumberFormat="0" applyBorder="0" applyAlignment="0" applyProtection="0"/>
    <xf numFmtId="0" fontId="109" fillId="98" borderId="80" applyNumberFormat="0" applyAlignment="0" applyProtection="0"/>
    <xf numFmtId="0" fontId="20" fillId="72" borderId="84" applyNumberFormat="0" applyFont="0" applyAlignment="0" applyProtection="0"/>
    <xf numFmtId="0" fontId="6" fillId="65" borderId="0" applyNumberFormat="0" applyBorder="0" applyAlignment="0" applyProtection="0"/>
    <xf numFmtId="0" fontId="6" fillId="65" borderId="0" applyNumberFormat="0" applyBorder="0" applyAlignment="0" applyProtection="0"/>
    <xf numFmtId="0" fontId="130" fillId="0" borderId="80" applyNumberFormat="0" applyAlignment="0" applyProtection="0"/>
    <xf numFmtId="0" fontId="18" fillId="0" borderId="0"/>
    <xf numFmtId="0" fontId="6" fillId="65" borderId="0" applyNumberFormat="0" applyBorder="0" applyAlignment="0" applyProtection="0"/>
    <xf numFmtId="0" fontId="130" fillId="0" borderId="80" applyNumberFormat="0" applyAlignment="0" applyProtection="0"/>
    <xf numFmtId="0" fontId="18" fillId="0" borderId="0"/>
    <xf numFmtId="0" fontId="6" fillId="65" borderId="0" applyNumberFormat="0" applyBorder="0" applyAlignment="0" applyProtection="0"/>
    <xf numFmtId="0" fontId="130" fillId="0" borderId="80" applyNumberFormat="0" applyAlignment="0" applyProtection="0"/>
    <xf numFmtId="0" fontId="6" fillId="64"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130" fillId="0" borderId="80" applyNumberFormat="0" applyAlignment="0" applyProtection="0"/>
    <xf numFmtId="0" fontId="6" fillId="65" borderId="0" applyNumberFormat="0" applyBorder="0" applyAlignment="0" applyProtection="0"/>
    <xf numFmtId="0" fontId="43" fillId="0" borderId="1" applyNumberFormat="0" applyFill="0" applyAlignment="0" applyProtection="0"/>
    <xf numFmtId="0" fontId="43" fillId="0" borderId="1" applyNumberFormat="0" applyFill="0" applyAlignment="0" applyProtection="0"/>
    <xf numFmtId="0" fontId="6" fillId="65"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130" fillId="0" borderId="80" applyNumberFormat="0" applyAlignment="0" applyProtection="0"/>
    <xf numFmtId="0" fontId="6" fillId="68" borderId="0" applyNumberFormat="0" applyBorder="0" applyAlignment="0" applyProtection="0"/>
    <xf numFmtId="0" fontId="6" fillId="65"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130" fillId="0" borderId="80" applyNumberFormat="0" applyAlignment="0" applyProtection="0"/>
    <xf numFmtId="0" fontId="18" fillId="0" borderId="0"/>
    <xf numFmtId="0" fontId="6" fillId="64" borderId="0" applyNumberFormat="0" applyBorder="0" applyAlignment="0" applyProtection="0"/>
    <xf numFmtId="0" fontId="109" fillId="98" borderId="80" applyNumberFormat="0" applyAlignment="0" applyProtection="0"/>
    <xf numFmtId="0" fontId="6" fillId="65" borderId="0" applyNumberFormat="0" applyBorder="0" applyAlignment="0" applyProtection="0"/>
    <xf numFmtId="0" fontId="6" fillId="68" borderId="0" applyNumberFormat="0" applyBorder="0" applyAlignment="0" applyProtection="0"/>
    <xf numFmtId="0" fontId="18" fillId="0" borderId="0" applyNumberFormat="0" applyFont="0" applyFill="0" applyBorder="0" applyAlignment="0" applyProtection="0"/>
    <xf numFmtId="0" fontId="6" fillId="64" borderId="0" applyNumberFormat="0" applyBorder="0" applyAlignment="0" applyProtection="0"/>
    <xf numFmtId="0" fontId="6" fillId="63" borderId="0" applyNumberFormat="0" applyBorder="0" applyAlignment="0" applyProtection="0"/>
    <xf numFmtId="0" fontId="6" fillId="65" borderId="0" applyNumberFormat="0" applyBorder="0" applyAlignment="0" applyProtection="0"/>
    <xf numFmtId="0" fontId="6" fillId="68" borderId="0" applyNumberFormat="0" applyBorder="0" applyAlignment="0" applyProtection="0"/>
    <xf numFmtId="0" fontId="6" fillId="65"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130" fillId="0" borderId="80" applyNumberFormat="0" applyAlignment="0" applyProtection="0"/>
    <xf numFmtId="0" fontId="61" fillId="82" borderId="87" applyNumberFormat="0" applyFont="0" applyAlignment="0" applyProtection="0"/>
    <xf numFmtId="0" fontId="18" fillId="0" borderId="0" applyNumberFormat="0" applyFont="0" applyFill="0" applyBorder="0" applyAlignment="0" applyProtection="0"/>
    <xf numFmtId="0" fontId="6" fillId="68" borderId="0" applyNumberFormat="0" applyBorder="0" applyAlignment="0" applyProtection="0"/>
    <xf numFmtId="0" fontId="6" fillId="65"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130" fillId="0" borderId="80" applyNumberFormat="0" applyAlignment="0" applyProtection="0"/>
    <xf numFmtId="0" fontId="18" fillId="0" borderId="0" applyNumberFormat="0" applyFont="0" applyFill="0" applyBorder="0" applyAlignment="0" applyProtection="0"/>
    <xf numFmtId="0" fontId="6" fillId="68" borderId="0" applyNumberFormat="0" applyBorder="0" applyAlignment="0" applyProtection="0"/>
    <xf numFmtId="0" fontId="6" fillId="65"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130" fillId="0" borderId="80" applyNumberFormat="0" applyAlignment="0" applyProtection="0"/>
    <xf numFmtId="0" fontId="6" fillId="64"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130" fillId="0" borderId="80" applyNumberFormat="0" applyAlignment="0" applyProtection="0"/>
    <xf numFmtId="0" fontId="6" fillId="65" borderId="0" applyNumberFormat="0" applyBorder="0" applyAlignment="0" applyProtection="0"/>
    <xf numFmtId="0" fontId="130" fillId="0" borderId="80" applyNumberFormat="0" applyAlignment="0" applyProtection="0"/>
    <xf numFmtId="0" fontId="6" fillId="68" borderId="0" applyNumberFormat="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6" fillId="65" borderId="0" applyNumberFormat="0" applyBorder="0" applyAlignment="0" applyProtection="0"/>
    <xf numFmtId="0" fontId="130" fillId="0" borderId="80" applyNumberFormat="0" applyAlignment="0" applyProtection="0"/>
    <xf numFmtId="0" fontId="18" fillId="0" borderId="0"/>
    <xf numFmtId="0" fontId="6" fillId="68" borderId="0" applyNumberFormat="0" applyBorder="0" applyAlignment="0" applyProtection="0"/>
    <xf numFmtId="0" fontId="6" fillId="65" borderId="0" applyNumberFormat="0" applyBorder="0" applyAlignment="0" applyProtection="0"/>
    <xf numFmtId="0" fontId="130" fillId="0" borderId="80" applyNumberFormat="0" applyAlignment="0" applyProtection="0"/>
    <xf numFmtId="0" fontId="6" fillId="68" borderId="0" applyNumberFormat="0" applyBorder="0" applyAlignment="0" applyProtection="0"/>
    <xf numFmtId="0" fontId="6" fillId="65" borderId="0" applyNumberFormat="0" applyBorder="0" applyAlignment="0" applyProtection="0"/>
    <xf numFmtId="0" fontId="130" fillId="0" borderId="80" applyNumberFormat="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6" fillId="68" borderId="0" applyNumberFormat="0" applyBorder="0" applyAlignment="0" applyProtection="0"/>
    <xf numFmtId="0" fontId="37" fillId="84" borderId="0" applyNumberFormat="0" applyBorder="0" applyAlignment="0" applyProtection="0"/>
    <xf numFmtId="0" fontId="37" fillId="84" borderId="0" applyNumberFormat="0" applyBorder="0" applyAlignment="0" applyProtection="0"/>
    <xf numFmtId="0" fontId="6" fillId="65" borderId="0" applyNumberFormat="0" applyBorder="0" applyAlignment="0" applyProtection="0"/>
    <xf numFmtId="0" fontId="130" fillId="0" borderId="80" applyNumberFormat="0" applyAlignment="0" applyProtection="0"/>
    <xf numFmtId="0" fontId="6" fillId="65" borderId="0" applyNumberFormat="0" applyBorder="0" applyAlignment="0" applyProtection="0"/>
    <xf numFmtId="38" fontId="117" fillId="0" borderId="0" applyFont="0" applyFill="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8" borderId="0" applyNumberFormat="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6" fillId="65" borderId="0" applyNumberFormat="0" applyBorder="0" applyAlignment="0" applyProtection="0"/>
    <xf numFmtId="0" fontId="18" fillId="0" borderId="0"/>
    <xf numFmtId="0" fontId="6" fillId="65" borderId="0" applyNumberFormat="0" applyBorder="0" applyAlignment="0" applyProtection="0"/>
    <xf numFmtId="0" fontId="6" fillId="68"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8" borderId="0" applyNumberFormat="0" applyBorder="0" applyAlignment="0" applyProtection="0"/>
    <xf numFmtId="0" fontId="6" fillId="65" borderId="0" applyNumberFormat="0" applyBorder="0" applyAlignment="0" applyProtection="0"/>
    <xf numFmtId="0" fontId="18" fillId="0" borderId="0"/>
    <xf numFmtId="0" fontId="6" fillId="65" borderId="0" applyNumberFormat="0" applyBorder="0" applyAlignment="0" applyProtection="0"/>
    <xf numFmtId="0" fontId="6" fillId="68" borderId="0" applyNumberFormat="0" applyBorder="0" applyAlignment="0" applyProtection="0"/>
    <xf numFmtId="0" fontId="6" fillId="65" borderId="0" applyNumberFormat="0" applyBorder="0" applyAlignment="0" applyProtection="0"/>
    <xf numFmtId="0" fontId="20" fillId="96" borderId="0" applyNumberFormat="0" applyBorder="0" applyAlignment="0" applyProtection="0"/>
    <xf numFmtId="0" fontId="6" fillId="65" borderId="0" applyNumberFormat="0" applyBorder="0" applyAlignment="0" applyProtection="0"/>
    <xf numFmtId="0" fontId="6" fillId="68" borderId="0" applyNumberFormat="0" applyBorder="0" applyAlignment="0" applyProtection="0"/>
    <xf numFmtId="0" fontId="6" fillId="65" borderId="0" applyNumberFormat="0" applyBorder="0" applyAlignment="0" applyProtection="0"/>
    <xf numFmtId="0" fontId="28" fillId="88" borderId="0" applyNumberFormat="0" applyBorder="0" applyAlignment="0" applyProtection="0"/>
    <xf numFmtId="0" fontId="18" fillId="0" borderId="0" applyNumberFormat="0" applyFont="0" applyFill="0" applyBorder="0" applyAlignment="0" applyProtection="0"/>
    <xf numFmtId="0" fontId="18" fillId="0" borderId="0"/>
    <xf numFmtId="0" fontId="6" fillId="68" borderId="0" applyNumberFormat="0" applyBorder="0" applyAlignment="0" applyProtection="0"/>
    <xf numFmtId="0" fontId="6" fillId="65" borderId="0" applyNumberFormat="0" applyBorder="0" applyAlignment="0" applyProtection="0"/>
    <xf numFmtId="0" fontId="106" fillId="80" borderId="0" applyNumberFormat="0" applyBorder="0" applyAlignment="0" applyProtection="0"/>
    <xf numFmtId="0" fontId="18" fillId="0" borderId="0" applyNumberFormat="0" applyFont="0" applyFill="0" applyBorder="0" applyAlignment="0" applyProtection="0"/>
    <xf numFmtId="0" fontId="20" fillId="96" borderId="0" applyNumberFormat="0" applyBorder="0" applyAlignment="0" applyProtection="0"/>
    <xf numFmtId="0" fontId="20" fillId="96" borderId="0" applyNumberFormat="0" applyBorder="0" applyAlignment="0" applyProtection="0"/>
    <xf numFmtId="0" fontId="114" fillId="111" borderId="0" applyNumberFormat="0" applyBorder="0" applyAlignment="0" applyProtection="0"/>
    <xf numFmtId="0" fontId="20" fillId="72" borderId="84" applyNumberFormat="0" applyFont="0" applyAlignment="0" applyProtection="0"/>
    <xf numFmtId="0" fontId="20" fillId="96" borderId="0" applyNumberFormat="0" applyBorder="0" applyAlignment="0" applyProtection="0"/>
    <xf numFmtId="0" fontId="20" fillId="96" borderId="0" applyNumberFormat="0" applyBorder="0" applyAlignment="0" applyProtection="0"/>
    <xf numFmtId="0" fontId="114" fillId="111" borderId="0" applyNumberFormat="0" applyBorder="0" applyAlignment="0" applyProtection="0"/>
    <xf numFmtId="0" fontId="20" fillId="72" borderId="84" applyNumberFormat="0" applyFont="0" applyAlignment="0" applyProtection="0"/>
    <xf numFmtId="0" fontId="20" fillId="96" borderId="0" applyNumberFormat="0" applyBorder="0" applyAlignment="0" applyProtection="0"/>
    <xf numFmtId="0" fontId="20" fillId="96" borderId="0" applyNumberFormat="0" applyBorder="0" applyAlignment="0" applyProtection="0"/>
    <xf numFmtId="0" fontId="114" fillId="111" borderId="0" applyNumberFormat="0" applyBorder="0" applyAlignment="0" applyProtection="0"/>
    <xf numFmtId="0" fontId="20" fillId="72" borderId="84" applyNumberFormat="0" applyFont="0" applyAlignment="0" applyProtection="0"/>
    <xf numFmtId="0" fontId="20" fillId="96" borderId="0" applyNumberFormat="0" applyBorder="0" applyAlignment="0" applyProtection="0"/>
    <xf numFmtId="0" fontId="20" fillId="96" borderId="0" applyNumberFormat="0" applyBorder="0" applyAlignment="0" applyProtection="0"/>
    <xf numFmtId="0" fontId="20" fillId="72" borderId="84" applyNumberFormat="0" applyFont="0" applyAlignment="0" applyProtection="0"/>
    <xf numFmtId="0" fontId="20" fillId="96" borderId="0" applyNumberFormat="0" applyBorder="0" applyAlignment="0" applyProtection="0"/>
    <xf numFmtId="0" fontId="20" fillId="96" borderId="0" applyNumberFormat="0" applyBorder="0" applyAlignment="0" applyProtection="0"/>
    <xf numFmtId="0" fontId="20" fillId="72" borderId="84" applyNumberFormat="0" applyFont="0" applyAlignment="0" applyProtection="0"/>
    <xf numFmtId="0" fontId="20" fillId="96" borderId="0" applyNumberFormat="0" applyBorder="0" applyAlignment="0" applyProtection="0"/>
    <xf numFmtId="0" fontId="6" fillId="65" borderId="0" applyNumberFormat="0" applyBorder="0" applyAlignment="0" applyProtection="0"/>
    <xf numFmtId="0" fontId="37" fillId="87" borderId="0" applyNumberFormat="0" applyBorder="0" applyAlignment="0" applyProtection="0"/>
    <xf numFmtId="0" fontId="37" fillId="109" borderId="0" applyNumberFormat="0" applyBorder="0" applyAlignment="0" applyProtection="0"/>
    <xf numFmtId="0" fontId="6" fillId="65" borderId="0" applyNumberFormat="0" applyBorder="0" applyAlignment="0" applyProtection="0"/>
    <xf numFmtId="0" fontId="18" fillId="0" borderId="0" applyNumberFormat="0" applyFont="0" applyFill="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120" fillId="0" borderId="0" applyNumberFormat="0" applyFill="0" applyBorder="0" applyAlignment="0" applyProtection="0"/>
    <xf numFmtId="0" fontId="6" fillId="65" borderId="0" applyNumberFormat="0" applyBorder="0" applyAlignment="0" applyProtection="0"/>
    <xf numFmtId="0" fontId="37" fillId="87" borderId="0" applyNumberFormat="0" applyBorder="0" applyAlignment="0" applyProtection="0"/>
    <xf numFmtId="0" fontId="37" fillId="109" borderId="0" applyNumberFormat="0" applyBorder="0" applyAlignment="0" applyProtection="0"/>
    <xf numFmtId="0" fontId="6" fillId="65" borderId="0" applyNumberFormat="0" applyBorder="0" applyAlignment="0" applyProtection="0"/>
    <xf numFmtId="0" fontId="27" fillId="75" borderId="0" applyNumberFormat="0" applyBorder="0" applyAlignment="0" applyProtection="0"/>
    <xf numFmtId="0" fontId="27" fillId="75" borderId="0" applyNumberFormat="0" applyBorder="0" applyAlignment="0" applyProtection="0"/>
    <xf numFmtId="0" fontId="131" fillId="0" borderId="0" applyNumberFormat="0" applyFill="0" applyBorder="0" applyAlignment="0" applyProtection="0"/>
    <xf numFmtId="0" fontId="6" fillId="65"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5" borderId="0" applyNumberFormat="0" applyBorder="0" applyAlignment="0" applyProtection="0"/>
    <xf numFmtId="0" fontId="27" fillId="75" borderId="0" applyNumberFormat="0" applyBorder="0" applyAlignment="0" applyProtection="0"/>
    <xf numFmtId="0" fontId="27" fillId="75" borderId="0" applyNumberFormat="0" applyBorder="0" applyAlignment="0" applyProtection="0"/>
    <xf numFmtId="0" fontId="6" fillId="65" borderId="0" applyNumberFormat="0" applyBorder="0" applyAlignment="0" applyProtection="0"/>
    <xf numFmtId="0" fontId="27" fillId="75" borderId="0" applyNumberFormat="0" applyBorder="0" applyAlignment="0" applyProtection="0"/>
    <xf numFmtId="0" fontId="27" fillId="75"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27" fillId="75" borderId="0" applyNumberFormat="0" applyBorder="0" applyAlignment="0" applyProtection="0"/>
    <xf numFmtId="0" fontId="27" fillId="75" borderId="0" applyNumberFormat="0" applyBorder="0" applyAlignment="0" applyProtection="0"/>
    <xf numFmtId="0" fontId="6" fillId="65" borderId="0" applyNumberFormat="0" applyBorder="0" applyAlignment="0" applyProtection="0"/>
    <xf numFmtId="0" fontId="37" fillId="106"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3"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3" borderId="0" applyNumberFormat="0" applyBorder="0" applyAlignment="0" applyProtection="0"/>
    <xf numFmtId="0" fontId="6" fillId="65" borderId="0" applyNumberFormat="0" applyBorder="0" applyAlignment="0" applyProtection="0"/>
    <xf numFmtId="0" fontId="6" fillId="63"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95" fillId="0" borderId="0" applyNumberFormat="0" applyFill="0" applyBorder="0" applyAlignment="0" applyProtection="0"/>
    <xf numFmtId="0" fontId="18" fillId="0" borderId="84" applyNumberFormat="0" applyFont="0" applyAlignment="0" applyProtection="0"/>
    <xf numFmtId="0" fontId="6" fillId="65" borderId="0" applyNumberFormat="0" applyBorder="0" applyAlignment="0" applyProtection="0"/>
    <xf numFmtId="0" fontId="18" fillId="0" borderId="84" applyNumberFormat="0" applyFont="0" applyAlignment="0" applyProtection="0"/>
    <xf numFmtId="0" fontId="6" fillId="65" borderId="0" applyNumberFormat="0" applyBorder="0" applyAlignment="0" applyProtection="0"/>
    <xf numFmtId="0" fontId="18" fillId="0" borderId="84" applyNumberFormat="0" applyFont="0" applyAlignment="0" applyProtection="0"/>
    <xf numFmtId="0" fontId="6" fillId="65" borderId="0" applyNumberFormat="0" applyBorder="0" applyAlignment="0" applyProtection="0"/>
    <xf numFmtId="0" fontId="119" fillId="0" borderId="0"/>
    <xf numFmtId="0" fontId="6" fillId="65" borderId="0" applyNumberFormat="0" applyBorder="0" applyAlignment="0" applyProtection="0"/>
    <xf numFmtId="0" fontId="6" fillId="65" borderId="0" applyNumberFormat="0" applyBorder="0" applyAlignment="0" applyProtection="0"/>
    <xf numFmtId="0" fontId="6" fillId="64"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18" fillId="0" borderId="84" applyNumberFormat="0" applyFont="0" applyAlignment="0" applyProtection="0"/>
    <xf numFmtId="0" fontId="6" fillId="65" borderId="0" applyNumberFormat="0" applyBorder="0" applyAlignment="0" applyProtection="0"/>
    <xf numFmtId="0" fontId="18" fillId="0" borderId="0" applyNumberFormat="0" applyFont="0" applyFill="0" applyBorder="0" applyAlignment="0" applyProtection="0"/>
    <xf numFmtId="0" fontId="6" fillId="65" borderId="0" applyNumberFormat="0" applyBorder="0" applyAlignment="0" applyProtection="0"/>
    <xf numFmtId="0" fontId="6" fillId="65" borderId="0" applyNumberFormat="0" applyBorder="0" applyAlignment="0" applyProtection="0"/>
    <xf numFmtId="0" fontId="20" fillId="69" borderId="0" applyNumberFormat="0" applyBorder="0" applyAlignment="0" applyProtection="0"/>
    <xf numFmtId="0" fontId="6" fillId="65"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20" fillId="69" borderId="0" applyNumberFormat="0" applyBorder="0" applyAlignment="0" applyProtection="0"/>
    <xf numFmtId="0" fontId="6" fillId="65"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6" fillId="64"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7" fillId="84" borderId="0" applyNumberFormat="0" applyBorder="0" applyAlignment="0" applyProtection="0"/>
    <xf numFmtId="0" fontId="37" fillId="84" borderId="0" applyNumberFormat="0" applyBorder="0" applyAlignment="0" applyProtection="0"/>
    <xf numFmtId="0" fontId="6" fillId="64" borderId="0" applyNumberFormat="0" applyBorder="0" applyAlignment="0" applyProtection="0"/>
    <xf numFmtId="0" fontId="18" fillId="0" borderId="0"/>
    <xf numFmtId="0" fontId="6" fillId="65"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4" borderId="0" applyNumberFormat="0" applyBorder="0" applyAlignment="0" applyProtection="0"/>
    <xf numFmtId="0" fontId="18" fillId="0" borderId="0" applyNumberFormat="0" applyFont="0" applyFill="0" applyBorder="0" applyAlignment="0" applyProtection="0"/>
    <xf numFmtId="0" fontId="37" fillId="84" borderId="0" applyNumberFormat="0" applyBorder="0" applyAlignment="0" applyProtection="0"/>
    <xf numFmtId="0" fontId="96" fillId="0"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4"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96" fillId="0" borderId="0" applyNumberFormat="0" applyBorder="0" applyAlignment="0" applyProtection="0"/>
    <xf numFmtId="0" fontId="6" fillId="65" borderId="0" applyNumberFormat="0" applyBorder="0" applyAlignment="0" applyProtection="0"/>
    <xf numFmtId="0" fontId="18" fillId="0" borderId="84" applyNumberFormat="0" applyFont="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106" fillId="80" borderId="0" applyNumberFormat="0" applyBorder="0" applyAlignment="0" applyProtection="0"/>
    <xf numFmtId="0" fontId="18" fillId="0" borderId="0" applyNumberFormat="0" applyFont="0" applyFill="0" applyBorder="0" applyAlignment="0" applyProtection="0"/>
    <xf numFmtId="0" fontId="20" fillId="96"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6" fillId="71"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6" fillId="71"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3" borderId="0" applyNumberFormat="0" applyBorder="0" applyAlignment="0" applyProtection="0"/>
    <xf numFmtId="0" fontId="6" fillId="65" borderId="0" applyNumberFormat="0" applyBorder="0" applyAlignment="0" applyProtection="0"/>
    <xf numFmtId="0" fontId="6" fillId="63" borderId="0" applyNumberFormat="0" applyBorder="0" applyAlignment="0" applyProtection="0"/>
    <xf numFmtId="0" fontId="6" fillId="65"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118" fillId="0" borderId="0" applyNumberFormat="0" applyFill="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3" borderId="0" applyNumberFormat="0" applyBorder="0" applyAlignment="0" applyProtection="0"/>
    <xf numFmtId="0" fontId="6" fillId="71" borderId="0" applyNumberFormat="0" applyBorder="0" applyAlignment="0" applyProtection="0"/>
    <xf numFmtId="0" fontId="6" fillId="65" borderId="0" applyNumberFormat="0" applyBorder="0" applyAlignment="0" applyProtection="0"/>
    <xf numFmtId="0" fontId="6" fillId="63" borderId="0" applyNumberFormat="0" applyBorder="0" applyAlignment="0" applyProtection="0"/>
    <xf numFmtId="0" fontId="6" fillId="65" borderId="0" applyNumberFormat="0" applyBorder="0" applyAlignment="0" applyProtection="0"/>
    <xf numFmtId="0" fontId="95" fillId="0" borderId="85" applyNumberFormat="0" applyFill="0" applyAlignment="0" applyProtection="0"/>
    <xf numFmtId="0" fontId="6" fillId="65" borderId="0" applyNumberFormat="0" applyBorder="0" applyAlignment="0" applyProtection="0"/>
    <xf numFmtId="0" fontId="6" fillId="65" borderId="0" applyNumberFormat="0" applyBorder="0" applyAlignment="0" applyProtection="0"/>
    <xf numFmtId="0" fontId="114" fillId="97"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18" fillId="0" borderId="84" applyNumberFormat="0" applyFont="0" applyAlignment="0" applyProtection="0"/>
    <xf numFmtId="0" fontId="6" fillId="65" borderId="0" applyNumberFormat="0" applyBorder="0" applyAlignment="0" applyProtection="0"/>
    <xf numFmtId="0" fontId="114" fillId="113" borderId="0" applyNumberFormat="0" applyBorder="0" applyAlignment="0" applyProtection="0"/>
    <xf numFmtId="0" fontId="6" fillId="65" borderId="0" applyNumberFormat="0" applyBorder="0" applyAlignment="0" applyProtection="0"/>
    <xf numFmtId="0" fontId="37" fillId="109" borderId="0" applyNumberFormat="0" applyBorder="0" applyAlignment="0" applyProtection="0"/>
    <xf numFmtId="0" fontId="37" fillId="109" borderId="0" applyNumberFormat="0" applyBorder="0" applyAlignment="0" applyProtection="0"/>
    <xf numFmtId="0" fontId="37" fillId="109" borderId="0" applyNumberFormat="0" applyBorder="0" applyAlignment="0" applyProtection="0"/>
    <xf numFmtId="0" fontId="6" fillId="70" borderId="0" applyNumberFormat="0" applyBorder="0" applyAlignment="0" applyProtection="0"/>
    <xf numFmtId="0" fontId="6" fillId="65" borderId="0" applyNumberFormat="0" applyBorder="0" applyAlignment="0" applyProtection="0"/>
    <xf numFmtId="0" fontId="37" fillId="109" borderId="0" applyNumberFormat="0" applyBorder="0" applyAlignment="0" applyProtection="0"/>
    <xf numFmtId="0" fontId="37" fillId="109" borderId="0" applyNumberFormat="0" applyBorder="0" applyAlignment="0" applyProtection="0"/>
    <xf numFmtId="0" fontId="6" fillId="70" borderId="0" applyNumberFormat="0" applyBorder="0" applyAlignment="0" applyProtection="0"/>
    <xf numFmtId="0" fontId="6" fillId="65" borderId="0" applyNumberFormat="0" applyBorder="0" applyAlignment="0" applyProtection="0"/>
    <xf numFmtId="0" fontId="37" fillId="109" borderId="0" applyNumberFormat="0" applyBorder="0" applyAlignment="0" applyProtection="0"/>
    <xf numFmtId="0" fontId="37" fillId="109" borderId="0" applyNumberFormat="0" applyBorder="0" applyAlignment="0" applyProtection="0"/>
    <xf numFmtId="0" fontId="6" fillId="70" borderId="0" applyNumberFormat="0" applyBorder="0" applyAlignment="0" applyProtection="0"/>
    <xf numFmtId="0" fontId="6" fillId="65" borderId="0" applyNumberFormat="0" applyBorder="0" applyAlignment="0" applyProtection="0"/>
    <xf numFmtId="0" fontId="37" fillId="109" borderId="0" applyNumberFormat="0" applyBorder="0" applyAlignment="0" applyProtection="0"/>
    <xf numFmtId="0" fontId="37" fillId="109" borderId="0" applyNumberFormat="0" applyBorder="0" applyAlignment="0" applyProtection="0"/>
    <xf numFmtId="0" fontId="6" fillId="65" borderId="0" applyNumberFormat="0" applyBorder="0" applyAlignment="0" applyProtection="0"/>
    <xf numFmtId="0" fontId="6" fillId="70" borderId="0" applyNumberFormat="0" applyBorder="0" applyAlignment="0" applyProtection="0"/>
    <xf numFmtId="0" fontId="6" fillId="65" borderId="0" applyNumberFormat="0" applyBorder="0" applyAlignment="0" applyProtection="0"/>
    <xf numFmtId="0" fontId="6" fillId="70" borderId="0" applyNumberFormat="0" applyBorder="0" applyAlignment="0" applyProtection="0"/>
    <xf numFmtId="0" fontId="6" fillId="65" borderId="0" applyNumberFormat="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7" fillId="84" borderId="0" applyNumberFormat="0" applyBorder="0" applyAlignment="0" applyProtection="0"/>
    <xf numFmtId="0" fontId="37" fillId="84" borderId="0" applyNumberFormat="0" applyBorder="0" applyAlignment="0" applyProtection="0"/>
    <xf numFmtId="0" fontId="6" fillId="65"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4" borderId="0" applyNumberFormat="0" applyBorder="0" applyAlignment="0" applyProtection="0"/>
    <xf numFmtId="0" fontId="6" fillId="65"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64" borderId="0" applyNumberFormat="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6" fillId="65"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64" borderId="0" applyNumberFormat="0" applyBorder="0" applyAlignment="0" applyProtection="0"/>
    <xf numFmtId="0" fontId="6" fillId="70"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70"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95" fillId="0" borderId="85" applyNumberFormat="0" applyFill="0" applyAlignment="0" applyProtection="0"/>
    <xf numFmtId="0" fontId="20" fillId="96"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6" fillId="65" borderId="0" applyNumberFormat="0" applyBorder="0" applyAlignment="0" applyProtection="0"/>
    <xf numFmtId="0" fontId="28" fillId="88" borderId="0" applyNumberFormat="0" applyBorder="0" applyAlignment="0" applyProtection="0"/>
    <xf numFmtId="0" fontId="6" fillId="65" borderId="0" applyNumberFormat="0" applyBorder="0" applyAlignment="0" applyProtection="0"/>
    <xf numFmtId="0" fontId="28" fillId="88" borderId="0" applyNumberFormat="0" applyBorder="0" applyAlignment="0" applyProtection="0"/>
    <xf numFmtId="0" fontId="18" fillId="0" borderId="0"/>
    <xf numFmtId="0" fontId="18" fillId="0" borderId="0"/>
    <xf numFmtId="0" fontId="6" fillId="71"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20" fillId="69"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0" fillId="72" borderId="84" applyNumberFormat="0" applyFont="0" applyAlignment="0" applyProtection="0"/>
    <xf numFmtId="0" fontId="6" fillId="63"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63" borderId="0" applyNumberFormat="0" applyBorder="0" applyAlignment="0" applyProtection="0"/>
    <xf numFmtId="0" fontId="18" fillId="0" borderId="0" applyNumberFormat="0" applyFont="0" applyFill="0" applyBorder="0" applyAlignment="0" applyProtection="0"/>
    <xf numFmtId="0" fontId="6" fillId="71" borderId="0" applyNumberFormat="0" applyBorder="0" applyAlignment="0" applyProtection="0"/>
    <xf numFmtId="9" fontId="18" fillId="0" borderId="0" applyFont="0" applyFill="0" applyBorder="0" applyAlignment="0" applyProtection="0"/>
    <xf numFmtId="0" fontId="6" fillId="71" borderId="0" applyNumberFormat="0" applyBorder="0" applyAlignment="0" applyProtection="0"/>
    <xf numFmtId="0" fontId="6" fillId="63" borderId="0" applyNumberFormat="0" applyBorder="0" applyAlignment="0" applyProtection="0"/>
    <xf numFmtId="0" fontId="6" fillId="71" borderId="0" applyNumberFormat="0" applyBorder="0" applyAlignment="0" applyProtection="0"/>
    <xf numFmtId="0" fontId="6" fillId="63"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37" fillId="106" borderId="0" applyNumberFormat="0" applyBorder="0" applyAlignment="0" applyProtection="0"/>
    <xf numFmtId="0" fontId="6" fillId="71" borderId="0" applyNumberFormat="0" applyBorder="0" applyAlignment="0" applyProtection="0"/>
    <xf numFmtId="0" fontId="37" fillId="106" borderId="0" applyNumberFormat="0" applyBorder="0" applyAlignment="0" applyProtection="0"/>
    <xf numFmtId="0" fontId="6" fillId="63" borderId="0" applyNumberFormat="0" applyBorder="0" applyAlignment="0" applyProtection="0"/>
    <xf numFmtId="0" fontId="6" fillId="71" borderId="0" applyNumberFormat="0" applyBorder="0" applyAlignment="0" applyProtection="0"/>
    <xf numFmtId="0" fontId="6" fillId="63" borderId="0" applyNumberFormat="0" applyBorder="0" applyAlignment="0" applyProtection="0"/>
    <xf numFmtId="0" fontId="18" fillId="0" borderId="0" applyNumberFormat="0" applyFont="0" applyFill="0" applyBorder="0" applyAlignment="0" applyProtection="0"/>
    <xf numFmtId="0" fontId="6" fillId="71" borderId="0" applyNumberFormat="0" applyBorder="0" applyAlignment="0" applyProtection="0"/>
    <xf numFmtId="9" fontId="18" fillId="0" borderId="0" applyFont="0" applyFill="0" applyBorder="0" applyAlignment="0" applyProtection="0"/>
    <xf numFmtId="0" fontId="6" fillId="71" borderId="0" applyNumberFormat="0" applyBorder="0" applyAlignment="0" applyProtection="0"/>
    <xf numFmtId="0" fontId="6" fillId="63"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18" fillId="0" borderId="0" applyNumberFormat="0" applyFont="0" applyFill="0" applyBorder="0" applyAlignment="0" applyProtection="0"/>
    <xf numFmtId="0" fontId="6" fillId="71" borderId="0" applyNumberFormat="0" applyBorder="0" applyAlignment="0" applyProtection="0"/>
    <xf numFmtId="0" fontId="6" fillId="63" borderId="0" applyNumberFormat="0" applyBorder="0" applyAlignment="0" applyProtection="0"/>
    <xf numFmtId="0" fontId="6" fillId="71"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63" borderId="0" applyNumberFormat="0" applyBorder="0" applyAlignment="0" applyProtection="0"/>
    <xf numFmtId="0" fontId="6" fillId="7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70" borderId="0" applyNumberFormat="0" applyBorder="0" applyAlignment="0" applyProtection="0"/>
    <xf numFmtId="0" fontId="6" fillId="0" borderId="0"/>
    <xf numFmtId="0" fontId="6" fillId="71" borderId="0" applyNumberFormat="0" applyBorder="0" applyAlignment="0" applyProtection="0"/>
    <xf numFmtId="0" fontId="6" fillId="71" borderId="0" applyNumberFormat="0" applyBorder="0" applyAlignment="0" applyProtection="0"/>
    <xf numFmtId="0" fontId="18" fillId="0" borderId="0" applyNumberFormat="0" applyFont="0" applyFill="0" applyBorder="0" applyAlignment="0" applyProtection="0"/>
    <xf numFmtId="0" fontId="6" fillId="71" borderId="0" applyNumberFormat="0" applyBorder="0" applyAlignment="0" applyProtection="0"/>
    <xf numFmtId="0" fontId="6" fillId="71" borderId="0" applyNumberFormat="0" applyBorder="0" applyAlignment="0" applyProtection="0"/>
    <xf numFmtId="0" fontId="37" fillId="99" borderId="0" applyNumberFormat="0" applyBorder="0" applyAlignment="0" applyProtection="0"/>
    <xf numFmtId="0" fontId="37" fillId="103" borderId="0" applyNumberFormat="0" applyBorder="0" applyAlignment="0" applyProtection="0"/>
    <xf numFmtId="0" fontId="37" fillId="103"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20" fillId="92"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127" fillId="0" borderId="0" applyNumberFormat="0" applyFill="0" applyBorder="0" applyAlignment="0" applyProtection="0"/>
    <xf numFmtId="0" fontId="124" fillId="0" borderId="0" applyNumberFormat="0" applyFill="0" applyBorder="0" applyAlignment="0" applyProtection="0"/>
    <xf numFmtId="0" fontId="6" fillId="71" borderId="0" applyNumberFormat="0" applyBorder="0" applyAlignment="0" applyProtection="0"/>
    <xf numFmtId="0" fontId="127" fillId="0" borderId="0" applyNumberFormat="0" applyFill="0" applyBorder="0" applyAlignment="0" applyProtection="0"/>
    <xf numFmtId="0" fontId="124" fillId="0" borderId="0" applyNumberFormat="0" applyFill="0" applyBorder="0" applyAlignment="0" applyProtection="0"/>
    <xf numFmtId="0" fontId="6" fillId="71" borderId="0" applyNumberFormat="0" applyBorder="0" applyAlignment="0" applyProtection="0"/>
    <xf numFmtId="0" fontId="6" fillId="0" borderId="0"/>
    <xf numFmtId="0" fontId="6" fillId="70" borderId="0" applyNumberFormat="0" applyBorder="0" applyAlignment="0" applyProtection="0"/>
    <xf numFmtId="0" fontId="18" fillId="0" borderId="0"/>
    <xf numFmtId="0" fontId="18" fillId="0" borderId="0"/>
    <xf numFmtId="0" fontId="127" fillId="0" borderId="0" applyNumberFormat="0" applyFill="0" applyBorder="0" applyAlignment="0" applyProtection="0"/>
    <xf numFmtId="0" fontId="124" fillId="0" borderId="0" applyNumberFormat="0" applyFill="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0" borderId="0"/>
    <xf numFmtId="38" fontId="117" fillId="0" borderId="0" applyFont="0" applyFill="0" applyBorder="0" applyAlignment="0" applyProtection="0"/>
    <xf numFmtId="38" fontId="117" fillId="0" borderId="0" applyFont="0" applyFill="0" applyBorder="0" applyAlignment="0" applyProtection="0"/>
    <xf numFmtId="0" fontId="6" fillId="70" borderId="0" applyNumberFormat="0" applyBorder="0" applyAlignment="0" applyProtection="0"/>
    <xf numFmtId="0" fontId="18" fillId="0" borderId="0"/>
    <xf numFmtId="0" fontId="18" fillId="0" borderId="0"/>
    <xf numFmtId="0" fontId="129" fillId="0" borderId="0" applyNumberFormat="0" applyFill="0" applyBorder="0" applyAlignment="0" applyProtection="0"/>
    <xf numFmtId="0" fontId="124" fillId="0" borderId="0" applyNumberFormat="0" applyFill="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127" fillId="0" borderId="0" applyNumberFormat="0" applyFill="0" applyBorder="0" applyAlignment="0" applyProtection="0"/>
    <xf numFmtId="0" fontId="124" fillId="0" borderId="0" applyNumberFormat="0" applyFill="0" applyBorder="0" applyAlignment="0" applyProtection="0"/>
    <xf numFmtId="0" fontId="6" fillId="71" borderId="0" applyNumberFormat="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6" fillId="71" borderId="0" applyNumberFormat="0" applyBorder="0" applyAlignment="0" applyProtection="0"/>
    <xf numFmtId="0" fontId="6" fillId="70" borderId="0" applyNumberFormat="0" applyBorder="0" applyAlignment="0" applyProtection="0"/>
    <xf numFmtId="0" fontId="18" fillId="0" borderId="0"/>
    <xf numFmtId="0" fontId="18" fillId="0" borderId="0"/>
    <xf numFmtId="0" fontId="129" fillId="0" borderId="0" applyNumberFormat="0" applyFill="0" applyBorder="0" applyAlignment="0" applyProtection="0"/>
    <xf numFmtId="0" fontId="6" fillId="7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95" fillId="0" borderId="85" applyNumberFormat="0" applyFill="0" applyAlignment="0" applyProtection="0"/>
    <xf numFmtId="172" fontId="18" fillId="0" borderId="0" applyFill="0" applyBorder="0" applyAlignment="0" applyProtection="0"/>
    <xf numFmtId="0" fontId="6" fillId="63"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172" fontId="18" fillId="0" borderId="0" applyFill="0" applyBorder="0" applyAlignment="0" applyProtection="0"/>
    <xf numFmtId="0" fontId="6" fillId="63" borderId="0" applyNumberFormat="0" applyBorder="0" applyAlignment="0" applyProtection="0"/>
    <xf numFmtId="0" fontId="6" fillId="71" borderId="0" applyNumberFormat="0" applyBorder="0" applyAlignment="0" applyProtection="0"/>
    <xf numFmtId="172" fontId="18" fillId="0" borderId="0" applyFill="0" applyBorder="0" applyAlignment="0" applyProtection="0"/>
    <xf numFmtId="0" fontId="6" fillId="63" borderId="0" applyNumberFormat="0" applyBorder="0" applyAlignment="0" applyProtection="0"/>
    <xf numFmtId="0" fontId="6" fillId="71" borderId="0" applyNumberFormat="0" applyBorder="0" applyAlignment="0" applyProtection="0"/>
    <xf numFmtId="0" fontId="20" fillId="69" borderId="0" applyNumberFormat="0" applyBorder="0" applyAlignment="0" applyProtection="0"/>
    <xf numFmtId="0" fontId="20" fillId="69" borderId="0" applyNumberFormat="0" applyBorder="0" applyAlignment="0" applyProtection="0"/>
    <xf numFmtId="0" fontId="20" fillId="69" borderId="0" applyNumberFormat="0" applyBorder="0" applyAlignment="0" applyProtection="0"/>
    <xf numFmtId="0" fontId="20" fillId="69" borderId="0" applyNumberFormat="0" applyBorder="0" applyAlignment="0" applyProtection="0"/>
    <xf numFmtId="0" fontId="20" fillId="69" borderId="0" applyNumberFormat="0" applyBorder="0" applyAlignment="0" applyProtection="0"/>
    <xf numFmtId="0" fontId="20" fillId="69" borderId="0" applyNumberFormat="0" applyBorder="0" applyAlignment="0" applyProtection="0"/>
    <xf numFmtId="0" fontId="20" fillId="69" borderId="0" applyNumberFormat="0" applyBorder="0" applyAlignment="0" applyProtection="0"/>
    <xf numFmtId="0" fontId="20" fillId="69" borderId="0" applyNumberFormat="0" applyBorder="0" applyAlignment="0" applyProtection="0"/>
    <xf numFmtId="0" fontId="20" fillId="69" borderId="0" applyNumberFormat="0" applyBorder="0" applyAlignment="0" applyProtection="0"/>
    <xf numFmtId="0" fontId="20" fillId="69" borderId="0" applyNumberFormat="0" applyBorder="0" applyAlignment="0" applyProtection="0"/>
    <xf numFmtId="0" fontId="20" fillId="69" borderId="0" applyNumberFormat="0" applyBorder="0" applyAlignment="0" applyProtection="0"/>
    <xf numFmtId="0" fontId="120" fillId="0" borderId="89" applyNumberFormat="0" applyFill="0" applyAlignment="0" applyProtection="0"/>
    <xf numFmtId="0" fontId="104" fillId="0" borderId="89" applyNumberFormat="0" applyFill="0" applyAlignment="0" applyProtection="0"/>
    <xf numFmtId="0" fontId="104" fillId="0" borderId="89" applyNumberFormat="0" applyFill="0" applyAlignment="0" applyProtection="0"/>
    <xf numFmtId="0" fontId="20" fillId="69" borderId="0" applyNumberFormat="0" applyBorder="0" applyAlignment="0" applyProtection="0"/>
    <xf numFmtId="0" fontId="95" fillId="0" borderId="85" applyNumberFormat="0" applyFill="0" applyAlignment="0" applyProtection="0"/>
    <xf numFmtId="0" fontId="6" fillId="71" borderId="0" applyNumberFormat="0" applyBorder="0" applyAlignment="0" applyProtection="0"/>
    <xf numFmtId="0" fontId="95" fillId="0" borderId="85" applyNumberFormat="0" applyFill="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95" fillId="0" borderId="85" applyNumberFormat="0" applyFill="0" applyAlignment="0" applyProtection="0"/>
    <xf numFmtId="0" fontId="6" fillId="71" borderId="0" applyNumberFormat="0" applyBorder="0" applyAlignment="0" applyProtection="0"/>
    <xf numFmtId="0" fontId="6" fillId="71" borderId="0" applyNumberFormat="0" applyBorder="0" applyAlignment="0" applyProtection="0"/>
    <xf numFmtId="0" fontId="95" fillId="0" borderId="85" applyNumberFormat="0" applyFill="0" applyAlignment="0" applyProtection="0"/>
    <xf numFmtId="9" fontId="18" fillId="0" borderId="0" applyFont="0" applyFill="0" applyBorder="0" applyAlignment="0" applyProtection="0"/>
    <xf numFmtId="0" fontId="6" fillId="7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1" borderId="0" applyNumberFormat="0" applyBorder="0" applyAlignment="0" applyProtection="0"/>
    <xf numFmtId="0" fontId="6" fillId="71" borderId="0" applyNumberFormat="0" applyBorder="0" applyAlignment="0" applyProtection="0"/>
    <xf numFmtId="0" fontId="113" fillId="0" borderId="85" applyNumberFormat="0" applyFill="0" applyAlignment="0" applyProtection="0"/>
    <xf numFmtId="0" fontId="6" fillId="71" borderId="0" applyNumberFormat="0" applyBorder="0" applyAlignment="0" applyProtection="0"/>
    <xf numFmtId="0" fontId="6" fillId="71" borderId="0" applyNumberFormat="0" applyBorder="0" applyAlignment="0" applyProtection="0"/>
    <xf numFmtId="0" fontId="6" fillId="63"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68" borderId="0" applyNumberFormat="0" applyBorder="0" applyAlignment="0" applyProtection="0"/>
    <xf numFmtId="0" fontId="6" fillId="71" borderId="0" applyNumberFormat="0" applyBorder="0" applyAlignment="0" applyProtection="0"/>
    <xf numFmtId="0" fontId="6" fillId="68" borderId="0" applyNumberFormat="0" applyBorder="0" applyAlignment="0" applyProtection="0"/>
    <xf numFmtId="0" fontId="95" fillId="0" borderId="0" applyNumberFormat="0" applyFill="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64" borderId="0" applyNumberFormat="0" applyBorder="0" applyAlignment="0" applyProtection="0"/>
    <xf numFmtId="0" fontId="6" fillId="71" borderId="0" applyNumberFormat="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6" fillId="71" borderId="0" applyNumberFormat="0" applyBorder="0" applyAlignment="0" applyProtection="0"/>
    <xf numFmtId="0" fontId="6" fillId="68" borderId="0" applyNumberFormat="0" applyBorder="0" applyAlignment="0" applyProtection="0"/>
    <xf numFmtId="0" fontId="6" fillId="64"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68" borderId="0" applyNumberFormat="0" applyBorder="0" applyAlignment="0" applyProtection="0"/>
    <xf numFmtId="0" fontId="6" fillId="0" borderId="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64" borderId="0" applyNumberFormat="0" applyBorder="0" applyAlignment="0" applyProtection="0"/>
    <xf numFmtId="0" fontId="6" fillId="71" borderId="0" applyNumberFormat="0" applyBorder="0" applyAlignment="0" applyProtection="0"/>
    <xf numFmtId="0" fontId="18" fillId="0" borderId="0"/>
    <xf numFmtId="0" fontId="6" fillId="68" borderId="0" applyNumberFormat="0" applyBorder="0" applyAlignment="0" applyProtection="0"/>
    <xf numFmtId="0" fontId="6" fillId="64" borderId="0" applyNumberFormat="0" applyBorder="0" applyAlignment="0" applyProtection="0"/>
    <xf numFmtId="0" fontId="6" fillId="71" borderId="0" applyNumberFormat="0" applyBorder="0" applyAlignment="0" applyProtection="0"/>
    <xf numFmtId="0" fontId="18" fillId="0" borderId="0"/>
    <xf numFmtId="0" fontId="6" fillId="68" borderId="0" applyNumberFormat="0" applyBorder="0" applyAlignment="0" applyProtection="0"/>
    <xf numFmtId="0" fontId="6" fillId="0" borderId="0"/>
    <xf numFmtId="0" fontId="6" fillId="71" borderId="0" applyNumberFormat="0" applyBorder="0" applyAlignment="0" applyProtection="0"/>
    <xf numFmtId="0" fontId="18" fillId="0" borderId="0"/>
    <xf numFmtId="0" fontId="6" fillId="71" borderId="0" applyNumberFormat="0" applyBorder="0" applyAlignment="0" applyProtection="0"/>
    <xf numFmtId="0" fontId="6" fillId="71" borderId="0" applyNumberFormat="0" applyBorder="0" applyAlignment="0" applyProtection="0"/>
    <xf numFmtId="0" fontId="18" fillId="0" borderId="0"/>
    <xf numFmtId="0" fontId="120" fillId="0" borderId="89" applyNumberFormat="0" applyFill="0" applyAlignment="0" applyProtection="0"/>
    <xf numFmtId="0" fontId="6" fillId="71" borderId="0" applyNumberFormat="0" applyBorder="0" applyAlignment="0" applyProtection="0"/>
    <xf numFmtId="0" fontId="37" fillId="99"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18" fillId="0" borderId="0" applyNumberFormat="0" applyFont="0" applyFill="0" applyBorder="0" applyAlignment="0" applyProtection="0"/>
    <xf numFmtId="0" fontId="6" fillId="71" borderId="0" applyNumberFormat="0" applyBorder="0" applyAlignment="0" applyProtection="0"/>
    <xf numFmtId="0" fontId="127" fillId="0" borderId="0" applyNumberFormat="0" applyFill="0" applyBorder="0" applyAlignment="0" applyProtection="0"/>
    <xf numFmtId="0" fontId="124" fillId="0" borderId="0" applyNumberFormat="0" applyFill="0" applyBorder="0" applyAlignment="0" applyProtection="0"/>
    <xf numFmtId="0" fontId="18" fillId="0" borderId="0" applyNumberFormat="0" applyFont="0" applyFill="0" applyBorder="0" applyAlignment="0" applyProtection="0"/>
    <xf numFmtId="0" fontId="6" fillId="71" borderId="0" applyNumberFormat="0" applyBorder="0" applyAlignment="0" applyProtection="0"/>
    <xf numFmtId="0" fontId="124"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1" borderId="0" applyNumberFormat="0" applyBorder="0" applyAlignment="0" applyProtection="0"/>
    <xf numFmtId="0" fontId="20" fillId="86" borderId="0" applyNumberFormat="0" applyBorder="0" applyAlignment="0" applyProtection="0"/>
    <xf numFmtId="0" fontId="124" fillId="0" borderId="0" applyNumberFormat="0" applyFill="0" applyBorder="0" applyAlignment="0" applyProtection="0"/>
    <xf numFmtId="0" fontId="18" fillId="0" borderId="0" applyNumberFormat="0" applyFont="0" applyFill="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70" borderId="0" applyNumberFormat="0" applyBorder="0" applyAlignment="0" applyProtection="0"/>
    <xf numFmtId="0" fontId="124" fillId="0" borderId="0" applyNumberFormat="0" applyFill="0" applyBorder="0" applyAlignment="0" applyProtection="0"/>
    <xf numFmtId="0" fontId="18" fillId="0" borderId="0" applyNumberFormat="0" applyFont="0" applyFill="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124" fillId="0" borderId="0" applyNumberFormat="0" applyFill="0" applyBorder="0" applyAlignment="0" applyProtection="0"/>
    <xf numFmtId="0" fontId="18" fillId="0" borderId="0" applyNumberFormat="0" applyFont="0" applyFill="0" applyBorder="0" applyAlignment="0" applyProtection="0"/>
    <xf numFmtId="0" fontId="6" fillId="71" borderId="0" applyNumberFormat="0" applyBorder="0" applyAlignment="0" applyProtection="0"/>
    <xf numFmtId="0" fontId="127"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1" borderId="0" applyNumberFormat="0" applyBorder="0" applyAlignment="0" applyProtection="0"/>
    <xf numFmtId="0" fontId="18" fillId="0" borderId="0" applyNumberFormat="0" applyFont="0" applyFill="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63" borderId="0" applyNumberFormat="0" applyBorder="0" applyAlignment="0" applyProtection="0"/>
    <xf numFmtId="0" fontId="18" fillId="0" borderId="0" applyNumberFormat="0" applyFont="0" applyFill="0" applyBorder="0" applyAlignment="0" applyProtection="0"/>
    <xf numFmtId="0" fontId="6" fillId="7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31" fillId="0" borderId="0" applyNumberFormat="0" applyFill="0" applyBorder="0" applyAlignment="0" applyProtection="0"/>
    <xf numFmtId="0" fontId="6" fillId="64" borderId="0" applyNumberFormat="0" applyBorder="0" applyAlignment="0" applyProtection="0"/>
    <xf numFmtId="0" fontId="120" fillId="0" borderId="89" applyNumberFormat="0" applyFill="0" applyAlignment="0" applyProtection="0"/>
    <xf numFmtId="0" fontId="20" fillId="69" borderId="0" applyNumberFormat="0" applyBorder="0" applyAlignment="0" applyProtection="0"/>
    <xf numFmtId="0" fontId="6" fillId="64" borderId="0" applyNumberFormat="0" applyBorder="0" applyAlignment="0" applyProtection="0"/>
    <xf numFmtId="0" fontId="6" fillId="71" borderId="0" applyNumberFormat="0" applyBorder="0" applyAlignment="0" applyProtection="0"/>
    <xf numFmtId="0" fontId="94" fillId="0" borderId="0" applyNumberFormat="0" applyFill="0" applyBorder="0" applyAlignment="0" applyProtection="0"/>
    <xf numFmtId="0" fontId="88" fillId="0" borderId="0" applyNumberFormat="0" applyFill="0" applyBorder="0" applyAlignment="0" applyProtection="0"/>
    <xf numFmtId="0" fontId="18" fillId="0" borderId="84" applyNumberFormat="0" applyFont="0" applyAlignment="0" applyProtection="0"/>
    <xf numFmtId="0" fontId="20" fillId="96" borderId="0" applyNumberFormat="0" applyBorder="0" applyAlignment="0" applyProtection="0"/>
    <xf numFmtId="0" fontId="6" fillId="71" borderId="0" applyNumberFormat="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18" fillId="0" borderId="84" applyNumberFormat="0" applyFont="0" applyAlignment="0" applyProtection="0"/>
    <xf numFmtId="0" fontId="6" fillId="71" borderId="0" applyNumberFormat="0" applyBorder="0" applyAlignment="0" applyProtection="0"/>
    <xf numFmtId="0" fontId="94" fillId="0" borderId="0" applyNumberFormat="0" applyFill="0" applyBorder="0" applyAlignment="0" applyProtection="0"/>
    <xf numFmtId="0" fontId="18" fillId="0" borderId="84" applyNumberFormat="0" applyFont="0" applyAlignment="0" applyProtection="0"/>
    <xf numFmtId="0" fontId="6" fillId="71" borderId="0" applyNumberFormat="0" applyBorder="0" applyAlignment="0" applyProtection="0"/>
    <xf numFmtId="0" fontId="6" fillId="64" borderId="0" applyNumberFormat="0" applyBorder="0" applyAlignment="0" applyProtection="0"/>
    <xf numFmtId="0" fontId="6" fillId="71" borderId="0" applyNumberFormat="0" applyBorder="0" applyAlignment="0" applyProtection="0"/>
    <xf numFmtId="0" fontId="18" fillId="0" borderId="84" applyNumberFormat="0" applyFont="0" applyAlignment="0" applyProtection="0"/>
    <xf numFmtId="0" fontId="6" fillId="71" borderId="0" applyNumberFormat="0" applyBorder="0" applyAlignment="0" applyProtection="0"/>
    <xf numFmtId="0" fontId="18" fillId="0" borderId="84" applyNumberFormat="0" applyFont="0" applyAlignment="0" applyProtection="0"/>
    <xf numFmtId="0" fontId="6" fillId="71" borderId="0" applyNumberFormat="0" applyBorder="0" applyAlignment="0" applyProtection="0"/>
    <xf numFmtId="0" fontId="18" fillId="0" borderId="84" applyNumberFormat="0" applyFont="0" applyAlignment="0" applyProtection="0"/>
    <xf numFmtId="0" fontId="6" fillId="71" borderId="0" applyNumberFormat="0" applyBorder="0" applyAlignment="0" applyProtection="0"/>
    <xf numFmtId="0" fontId="18" fillId="0" borderId="84" applyNumberFormat="0" applyFont="0" applyAlignment="0" applyProtection="0"/>
    <xf numFmtId="0" fontId="6" fillId="71" borderId="0" applyNumberFormat="0" applyBorder="0" applyAlignment="0" applyProtection="0"/>
    <xf numFmtId="0" fontId="18" fillId="0" borderId="84" applyNumberFormat="0" applyFont="0" applyAlignment="0" applyProtection="0"/>
    <xf numFmtId="0" fontId="6" fillId="71" borderId="0" applyNumberFormat="0" applyBorder="0" applyAlignment="0" applyProtection="0"/>
    <xf numFmtId="0" fontId="18" fillId="0" borderId="84" applyNumberFormat="0" applyFont="0" applyAlignment="0" applyProtection="0"/>
    <xf numFmtId="0" fontId="6" fillId="71" borderId="0" applyNumberFormat="0" applyBorder="0" applyAlignment="0" applyProtection="0"/>
    <xf numFmtId="0" fontId="18" fillId="0" borderId="84" applyNumberFormat="0" applyFont="0" applyAlignment="0" applyProtection="0"/>
    <xf numFmtId="0" fontId="6" fillId="71" borderId="0" applyNumberFormat="0" applyBorder="0" applyAlignment="0" applyProtection="0"/>
    <xf numFmtId="0" fontId="18" fillId="0" borderId="84" applyNumberFormat="0" applyFont="0" applyAlignment="0" applyProtection="0"/>
    <xf numFmtId="0" fontId="6" fillId="71" borderId="0" applyNumberFormat="0" applyBorder="0" applyAlignment="0" applyProtection="0"/>
    <xf numFmtId="0" fontId="18" fillId="0" borderId="84" applyNumberFormat="0" applyFont="0" applyAlignment="0" applyProtection="0"/>
    <xf numFmtId="0" fontId="6" fillId="71" borderId="0" applyNumberFormat="0" applyBorder="0" applyAlignment="0" applyProtection="0"/>
    <xf numFmtId="0" fontId="18" fillId="0" borderId="84" applyNumberFormat="0" applyFont="0" applyAlignment="0" applyProtection="0"/>
    <xf numFmtId="0" fontId="6" fillId="71" borderId="0" applyNumberFormat="0" applyBorder="0" applyAlignment="0" applyProtection="0"/>
    <xf numFmtId="0" fontId="6" fillId="68" borderId="0" applyNumberFormat="0" applyBorder="0" applyAlignment="0" applyProtection="0"/>
    <xf numFmtId="0" fontId="114" fillId="97" borderId="0" applyNumberFormat="0" applyBorder="0" applyAlignment="0" applyProtection="0"/>
    <xf numFmtId="0" fontId="6"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1" borderId="0" applyNumberFormat="0" applyBorder="0" applyAlignment="0" applyProtection="0"/>
    <xf numFmtId="0" fontId="6" fillId="71" borderId="0" applyNumberFormat="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94" fillId="0" borderId="0" applyNumberFormat="0" applyFill="0" applyBorder="0" applyAlignment="0" applyProtection="0"/>
    <xf numFmtId="0" fontId="88" fillId="0" borderId="0" applyNumberFormat="0" applyFill="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68"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18" fillId="0" borderId="0" applyNumberFormat="0" applyFont="0" applyFill="0" applyBorder="0" applyAlignment="0" applyProtection="0"/>
    <xf numFmtId="0" fontId="6" fillId="71" borderId="0" applyNumberFormat="0" applyBorder="0" applyAlignment="0" applyProtection="0"/>
    <xf numFmtId="0" fontId="127" fillId="0" borderId="0" applyNumberFormat="0" applyFill="0" applyBorder="0" applyAlignment="0" applyProtection="0"/>
    <xf numFmtId="0" fontId="124" fillId="0" borderId="0" applyNumberFormat="0" applyFill="0" applyBorder="0" applyAlignment="0" applyProtection="0"/>
    <xf numFmtId="0" fontId="18" fillId="0" borderId="0" applyNumberFormat="0" applyFont="0" applyFill="0" applyBorder="0" applyAlignment="0" applyProtection="0"/>
    <xf numFmtId="0" fontId="6" fillId="71" borderId="0" applyNumberFormat="0" applyBorder="0" applyAlignment="0" applyProtection="0"/>
    <xf numFmtId="0" fontId="6" fillId="68" borderId="0" applyNumberFormat="0" applyBorder="0" applyAlignment="0" applyProtection="0"/>
    <xf numFmtId="43" fontId="18" fillId="0" borderId="0" applyFont="0" applyFill="0" applyBorder="0" applyAlignment="0" applyProtection="0"/>
    <xf numFmtId="0" fontId="37" fillId="87" borderId="0" applyNumberFormat="0" applyBorder="0" applyAlignment="0" applyProtection="0"/>
    <xf numFmtId="0" fontId="37" fillId="87" borderId="0" applyNumberFormat="0" applyBorder="0" applyAlignment="0" applyProtection="0"/>
    <xf numFmtId="0" fontId="106" fillId="80" borderId="0" applyNumberFormat="0" applyBorder="0" applyAlignment="0" applyProtection="0"/>
    <xf numFmtId="0" fontId="124"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1" borderId="0" applyNumberFormat="0" applyBorder="0" applyAlignment="0" applyProtection="0"/>
    <xf numFmtId="0" fontId="6" fillId="68" borderId="0" applyNumberFormat="0" applyBorder="0" applyAlignment="0" applyProtection="0"/>
    <xf numFmtId="0" fontId="6" fillId="70"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106" fillId="80" borderId="0" applyNumberFormat="0" applyBorder="0" applyAlignment="0" applyProtection="0"/>
    <xf numFmtId="0" fontId="124" fillId="0" borderId="0" applyNumberFormat="0" applyFill="0" applyBorder="0" applyAlignment="0" applyProtection="0"/>
    <xf numFmtId="0" fontId="18" fillId="0" borderId="0" applyNumberFormat="0" applyFont="0" applyFill="0" applyBorder="0" applyAlignment="0" applyProtection="0"/>
    <xf numFmtId="0" fontId="6" fillId="71" borderId="0" applyNumberFormat="0" applyBorder="0" applyAlignment="0" applyProtection="0"/>
    <xf numFmtId="0" fontId="6" fillId="71" borderId="0" applyNumberFormat="0" applyBorder="0" applyAlignment="0" applyProtection="0"/>
    <xf numFmtId="0" fontId="61" fillId="82" borderId="87" applyNumberFormat="0" applyFont="0" applyAlignment="0" applyProtection="0"/>
    <xf numFmtId="0" fontId="6" fillId="64" borderId="0" applyNumberFormat="0" applyBorder="0" applyAlignment="0" applyProtection="0"/>
    <xf numFmtId="0" fontId="6" fillId="71" borderId="0" applyNumberFormat="0" applyBorder="0" applyAlignment="0" applyProtection="0"/>
    <xf numFmtId="0" fontId="61" fillId="82" borderId="87" applyNumberFormat="0" applyFont="0" applyAlignment="0" applyProtection="0"/>
    <xf numFmtId="0" fontId="6" fillId="64"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18" fillId="0" borderId="0" applyNumberFormat="0" applyFont="0" applyFill="0" applyBorder="0" applyAlignment="0" applyProtection="0"/>
    <xf numFmtId="0" fontId="6" fillId="71" borderId="0" applyNumberFormat="0" applyBorder="0" applyAlignment="0" applyProtection="0"/>
    <xf numFmtId="0" fontId="124" fillId="0" borderId="0" applyNumberFormat="0" applyFill="0" applyBorder="0" applyAlignment="0" applyProtection="0"/>
    <xf numFmtId="0" fontId="18" fillId="0" borderId="0" applyNumberFormat="0" applyFont="0" applyFill="0" applyBorder="0" applyAlignment="0" applyProtection="0"/>
    <xf numFmtId="0" fontId="6" fillId="71" borderId="0" applyNumberFormat="0" applyBorder="0" applyAlignment="0" applyProtection="0"/>
    <xf numFmtId="0" fontId="6" fillId="68" borderId="0" applyNumberFormat="0" applyBorder="0" applyAlignment="0" applyProtection="0"/>
    <xf numFmtId="0" fontId="124"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1" borderId="0" applyNumberFormat="0" applyBorder="0" applyAlignment="0" applyProtection="0"/>
    <xf numFmtId="0" fontId="6" fillId="68"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70" borderId="0" applyNumberFormat="0" applyBorder="0" applyAlignment="0" applyProtection="0"/>
    <xf numFmtId="0" fontId="124" fillId="0" borderId="0" applyNumberFormat="0" applyFill="0" applyBorder="0" applyAlignment="0" applyProtection="0"/>
    <xf numFmtId="0" fontId="18" fillId="0" borderId="0" applyNumberFormat="0" applyFont="0" applyFill="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6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1" borderId="0" applyNumberFormat="0" applyBorder="0" applyAlignment="0" applyProtection="0"/>
    <xf numFmtId="0" fontId="18" fillId="0" borderId="0" applyNumberFormat="0" applyFont="0" applyFill="0" applyBorder="0" applyAlignment="0" applyProtection="0"/>
    <xf numFmtId="0" fontId="6" fillId="63"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43" fontId="18" fillId="0" borderId="0" applyFont="0" applyFill="0" applyBorder="0" applyAlignment="0" applyProtection="0"/>
    <xf numFmtId="0" fontId="6" fillId="71" borderId="0" applyNumberFormat="0" applyBorder="0" applyAlignment="0" applyProtection="0"/>
    <xf numFmtId="0" fontId="27" fillId="75" borderId="0" applyNumberFormat="0" applyBorder="0" applyAlignment="0" applyProtection="0"/>
    <xf numFmtId="0" fontId="18" fillId="0" borderId="0" applyNumberFormat="0" applyFont="0" applyFill="0" applyBorder="0" applyAlignment="0" applyProtection="0"/>
    <xf numFmtId="0" fontId="6" fillId="71" borderId="0" applyNumberFormat="0" applyBorder="0" applyAlignment="0" applyProtection="0"/>
    <xf numFmtId="0" fontId="27" fillId="75" borderId="0" applyNumberFormat="0" applyBorder="0" applyAlignment="0" applyProtection="0"/>
    <xf numFmtId="0" fontId="6" fillId="71" borderId="0" applyNumberFormat="0" applyBorder="0" applyAlignment="0" applyProtection="0"/>
    <xf numFmtId="0" fontId="27" fillId="75" borderId="0" applyNumberFormat="0" applyBorder="0" applyAlignment="0" applyProtection="0"/>
    <xf numFmtId="0" fontId="121" fillId="0" borderId="0" applyNumberFormat="0" applyBorder="0" applyAlignment="0" applyProtection="0"/>
    <xf numFmtId="0" fontId="61" fillId="82" borderId="87" applyNumberFormat="0" applyFont="0" applyAlignment="0" applyProtection="0"/>
    <xf numFmtId="0" fontId="6" fillId="64" borderId="0" applyNumberFormat="0" applyBorder="0" applyAlignment="0" applyProtection="0"/>
    <xf numFmtId="0" fontId="6" fillId="71" borderId="0" applyNumberFormat="0" applyBorder="0" applyAlignment="0" applyProtection="0"/>
    <xf numFmtId="0" fontId="105" fillId="108" borderId="0" applyNumberFormat="0" applyBorder="0" applyAlignment="0" applyProtection="0"/>
    <xf numFmtId="0" fontId="6" fillId="70" borderId="0" applyNumberFormat="0" applyBorder="0" applyAlignment="0" applyProtection="0"/>
    <xf numFmtId="0" fontId="61" fillId="82" borderId="87" applyNumberFormat="0" applyFont="0" applyAlignment="0" applyProtection="0"/>
    <xf numFmtId="0" fontId="6" fillId="64"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27" fillId="94" borderId="0" applyNumberFormat="0" applyBorder="0" applyAlignment="0" applyProtection="0"/>
    <xf numFmtId="0" fontId="121" fillId="0" borderId="0" applyNumberFormat="0" applyBorder="0" applyAlignment="0" applyProtection="0"/>
    <xf numFmtId="43" fontId="18" fillId="0" borderId="0" applyFont="0" applyFill="0" applyBorder="0" applyAlignment="0" applyProtection="0"/>
    <xf numFmtId="0" fontId="6" fillId="71" borderId="0" applyNumberFormat="0" applyBorder="0" applyAlignment="0" applyProtection="0"/>
    <xf numFmtId="0" fontId="20" fillId="96" borderId="0" applyNumberFormat="0" applyBorder="0" applyAlignment="0" applyProtection="0"/>
    <xf numFmtId="0" fontId="27" fillId="94" borderId="0" applyNumberFormat="0" applyBorder="0" applyAlignment="0" applyProtection="0"/>
    <xf numFmtId="0" fontId="121" fillId="0" borderId="0" applyNumberFormat="0" applyBorder="0" applyAlignment="0" applyProtection="0"/>
    <xf numFmtId="0" fontId="6" fillId="71" borderId="0" applyNumberFormat="0" applyBorder="0" applyAlignment="0" applyProtection="0"/>
    <xf numFmtId="0" fontId="120" fillId="0" borderId="78" applyNumberFormat="0" applyFill="0" applyAlignment="0" applyProtection="0"/>
    <xf numFmtId="0" fontId="20" fillId="96" borderId="0" applyNumberFormat="0" applyBorder="0" applyAlignment="0" applyProtection="0"/>
    <xf numFmtId="0" fontId="121" fillId="0" borderId="0" applyNumberFormat="0" applyBorder="0" applyAlignment="0" applyProtection="0"/>
    <xf numFmtId="0" fontId="45" fillId="0" borderId="3" applyNumberFormat="0" applyFill="0" applyAlignment="0" applyProtection="0"/>
    <xf numFmtId="38" fontId="117" fillId="0" borderId="0" applyFont="0" applyFill="0" applyBorder="0" applyAlignment="0" applyProtection="0"/>
    <xf numFmtId="38" fontId="117" fillId="0" borderId="0" applyFont="0" applyFill="0" applyBorder="0" applyAlignment="0" applyProtection="0"/>
    <xf numFmtId="0" fontId="20" fillId="69" borderId="0" applyNumberFormat="0" applyBorder="0" applyAlignment="0" applyProtection="0"/>
    <xf numFmtId="0" fontId="20" fillId="69" borderId="0" applyNumberFormat="0" applyBorder="0" applyAlignment="0" applyProtection="0"/>
    <xf numFmtId="0" fontId="45" fillId="0" borderId="3" applyNumberFormat="0" applyFill="0" applyAlignment="0" applyProtection="0"/>
    <xf numFmtId="0" fontId="20" fillId="69" borderId="0" applyNumberFormat="0" applyBorder="0" applyAlignment="0" applyProtection="0"/>
    <xf numFmtId="0" fontId="20" fillId="69" borderId="0" applyNumberFormat="0" applyBorder="0" applyAlignment="0" applyProtection="0"/>
    <xf numFmtId="0" fontId="112" fillId="0" borderId="0" applyNumberFormat="0" applyFill="0" applyBorder="0" applyAlignment="0" applyProtection="0"/>
    <xf numFmtId="0" fontId="6" fillId="64" borderId="0" applyNumberFormat="0" applyBorder="0" applyAlignment="0" applyProtection="0"/>
    <xf numFmtId="0" fontId="120" fillId="0" borderId="89" applyNumberFormat="0" applyFill="0" applyAlignment="0" applyProtection="0"/>
    <xf numFmtId="0" fontId="20" fillId="69" borderId="0" applyNumberFormat="0" applyBorder="0" applyAlignment="0" applyProtection="0"/>
    <xf numFmtId="0" fontId="6" fillId="64" borderId="0" applyNumberFormat="0" applyBorder="0" applyAlignment="0" applyProtection="0"/>
    <xf numFmtId="0" fontId="6" fillId="71" borderId="0" applyNumberFormat="0" applyBorder="0" applyAlignment="0" applyProtection="0"/>
    <xf numFmtId="0" fontId="37" fillId="106" borderId="0" applyNumberFormat="0" applyBorder="0" applyAlignment="0" applyProtection="0"/>
    <xf numFmtId="0" fontId="6" fillId="64" borderId="0" applyNumberFormat="0" applyBorder="0" applyAlignment="0" applyProtection="0"/>
    <xf numFmtId="0" fontId="6" fillId="71" borderId="0" applyNumberFormat="0" applyBorder="0" applyAlignment="0" applyProtection="0"/>
    <xf numFmtId="0" fontId="37" fillId="106" borderId="0" applyNumberFormat="0" applyBorder="0" applyAlignment="0" applyProtection="0"/>
    <xf numFmtId="0" fontId="6" fillId="0" borderId="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114" fillId="102" borderId="0" applyNumberFormat="0" applyBorder="0" applyAlignment="0" applyProtection="0"/>
    <xf numFmtId="0" fontId="6" fillId="71" borderId="0" applyNumberFormat="0" applyBorder="0" applyAlignment="0" applyProtection="0"/>
    <xf numFmtId="0" fontId="114" fillId="102" borderId="0" applyNumberFormat="0" applyBorder="0" applyAlignment="0" applyProtection="0"/>
    <xf numFmtId="0" fontId="6" fillId="71" borderId="0" applyNumberFormat="0" applyBorder="0" applyAlignment="0" applyProtection="0"/>
    <xf numFmtId="0" fontId="114" fillId="102"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20" fillId="69" borderId="0" applyNumberFormat="0" applyBorder="0" applyAlignment="0" applyProtection="0"/>
    <xf numFmtId="0" fontId="20" fillId="69" borderId="0" applyNumberFormat="0" applyBorder="0" applyAlignment="0" applyProtection="0"/>
    <xf numFmtId="0" fontId="6" fillId="71" borderId="0" applyNumberFormat="0" applyBorder="0" applyAlignment="0" applyProtection="0"/>
    <xf numFmtId="0" fontId="20" fillId="69" borderId="0" applyNumberFormat="0" applyBorder="0" applyAlignment="0" applyProtection="0"/>
    <xf numFmtId="0" fontId="20" fillId="69" borderId="0" applyNumberFormat="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124" fillId="0" borderId="0" applyNumberFormat="0" applyFill="0" applyBorder="0" applyAlignment="0" applyProtection="0"/>
    <xf numFmtId="9" fontId="18" fillId="0" borderId="0" applyFont="0" applyFill="0" applyBorder="0" applyAlignment="0" applyProtection="0"/>
    <xf numFmtId="0" fontId="6" fillId="71" borderId="0" applyNumberFormat="0" applyBorder="0" applyAlignment="0" applyProtection="0"/>
    <xf numFmtId="0" fontId="129" fillId="0" borderId="0" applyNumberFormat="0" applyFill="0" applyBorder="0" applyAlignment="0" applyProtection="0"/>
    <xf numFmtId="9" fontId="18" fillId="0" borderId="0" applyFont="0" applyFill="0" applyBorder="0" applyAlignment="0" applyProtection="0"/>
    <xf numFmtId="0" fontId="6" fillId="71" borderId="0" applyNumberFormat="0" applyBorder="0" applyAlignment="0" applyProtection="0"/>
    <xf numFmtId="9" fontId="18" fillId="0" borderId="0" applyFont="0" applyFill="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124" fillId="0" borderId="0" applyNumberFormat="0" applyFill="0" applyBorder="0" applyAlignment="0" applyProtection="0"/>
    <xf numFmtId="0" fontId="6" fillId="71" borderId="0" applyNumberFormat="0" applyBorder="0" applyAlignment="0" applyProtection="0"/>
    <xf numFmtId="0" fontId="129" fillId="0" borderId="0" applyNumberFormat="0" applyFill="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0" borderId="0" applyNumberFormat="0" applyBorder="0" applyAlignment="0" applyProtection="0"/>
    <xf numFmtId="0" fontId="18" fillId="0" borderId="0" applyNumberFormat="0" applyFont="0" applyFill="0" applyBorder="0" applyAlignment="0" applyProtection="0"/>
    <xf numFmtId="0" fontId="20" fillId="69" borderId="0" applyNumberFormat="0" applyBorder="0" applyAlignment="0" applyProtection="0"/>
    <xf numFmtId="0" fontId="6" fillId="68"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70" borderId="0" applyNumberFormat="0" applyBorder="0" applyAlignment="0" applyProtection="0"/>
    <xf numFmtId="0" fontId="124" fillId="0" borderId="0" applyNumberFormat="0" applyFill="0" applyBorder="0" applyAlignment="0" applyProtection="0"/>
    <xf numFmtId="0" fontId="18" fillId="0" borderId="0" applyNumberFormat="0" applyFont="0" applyFill="0" applyBorder="0" applyAlignment="0" applyProtection="0"/>
    <xf numFmtId="0" fontId="6" fillId="71" borderId="0" applyNumberFormat="0" applyBorder="0" applyAlignment="0" applyProtection="0"/>
    <xf numFmtId="0" fontId="129" fillId="0" borderId="0" applyNumberFormat="0" applyFill="0" applyBorder="0" applyAlignment="0" applyProtection="0"/>
    <xf numFmtId="0" fontId="18" fillId="0" borderId="0" applyNumberFormat="0" applyFont="0" applyFill="0" applyBorder="0" applyAlignment="0" applyProtection="0"/>
    <xf numFmtId="0" fontId="6" fillId="71" borderId="0" applyNumberFormat="0" applyBorder="0" applyAlignment="0" applyProtection="0"/>
    <xf numFmtId="43" fontId="18" fillId="0" borderId="0" applyFont="0" applyFill="0" applyBorder="0" applyAlignment="0" applyProtection="0"/>
    <xf numFmtId="0" fontId="6" fillId="71" borderId="0" applyNumberFormat="0" applyBorder="0" applyAlignment="0" applyProtection="0"/>
    <xf numFmtId="0" fontId="129" fillId="0" borderId="0" applyNumberFormat="0" applyFill="0" applyBorder="0" applyAlignment="0" applyProtection="0"/>
    <xf numFmtId="0" fontId="18" fillId="0" borderId="0" applyNumberFormat="0" applyFont="0" applyFill="0" applyBorder="0" applyAlignment="0" applyProtection="0"/>
    <xf numFmtId="0" fontId="6" fillId="71" borderId="0" applyNumberFormat="0" applyBorder="0" applyAlignment="0" applyProtection="0"/>
    <xf numFmtId="0" fontId="6" fillId="68" borderId="0" applyNumberFormat="0" applyBorder="0" applyAlignment="0" applyProtection="0"/>
    <xf numFmtId="0" fontId="124" fillId="0" borderId="0" applyNumberFormat="0" applyFill="0" applyBorder="0" applyAlignment="0" applyProtection="0"/>
    <xf numFmtId="0" fontId="18" fillId="0" borderId="0" applyNumberFormat="0" applyFont="0" applyFill="0" applyBorder="0" applyAlignment="0" applyProtection="0"/>
    <xf numFmtId="0" fontId="6" fillId="71" borderId="0" applyNumberFormat="0" applyBorder="0" applyAlignment="0" applyProtection="0"/>
    <xf numFmtId="0" fontId="129" fillId="0" borderId="0" applyNumberFormat="0" applyFill="0" applyBorder="0" applyAlignment="0" applyProtection="0"/>
    <xf numFmtId="0" fontId="18" fillId="0" borderId="0" applyNumberFormat="0" applyFont="0" applyFill="0" applyBorder="0" applyAlignment="0" applyProtection="0"/>
    <xf numFmtId="0" fontId="6" fillId="71" borderId="0" applyNumberFormat="0" applyBorder="0" applyAlignment="0" applyProtection="0"/>
    <xf numFmtId="0" fontId="20" fillId="100" borderId="0" applyNumberFormat="0" applyBorder="0" applyAlignment="0" applyProtection="0"/>
    <xf numFmtId="43" fontId="18" fillId="0" borderId="0" applyFont="0" applyFill="0" applyBorder="0" applyAlignment="0" applyProtection="0"/>
    <xf numFmtId="0" fontId="6" fillId="7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3"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37" fillId="99" borderId="0" applyNumberFormat="0" applyBorder="0" applyAlignment="0" applyProtection="0"/>
    <xf numFmtId="0" fontId="37" fillId="99" borderId="0" applyNumberFormat="0" applyBorder="0" applyAlignment="0" applyProtection="0"/>
    <xf numFmtId="0" fontId="114" fillId="102" borderId="0" applyNumberFormat="0" applyBorder="0" applyAlignment="0" applyProtection="0"/>
    <xf numFmtId="0" fontId="6" fillId="70"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71" borderId="0" applyNumberFormat="0" applyBorder="0" applyAlignment="0" applyProtection="0"/>
    <xf numFmtId="0" fontId="6" fillId="71"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71"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71" borderId="0" applyNumberFormat="0" applyBorder="0" applyAlignment="0" applyProtection="0"/>
    <xf numFmtId="0" fontId="6" fillId="71"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71" borderId="0" applyNumberFormat="0" applyBorder="0" applyAlignment="0" applyProtection="0"/>
    <xf numFmtId="0" fontId="6" fillId="71" borderId="0" applyNumberFormat="0" applyBorder="0" applyAlignment="0" applyProtection="0"/>
    <xf numFmtId="0" fontId="18" fillId="0" borderId="0" applyNumberFormat="0" applyFont="0" applyFill="0" applyBorder="0" applyAlignment="0" applyProtection="0"/>
    <xf numFmtId="0" fontId="6" fillId="63"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120" fillId="0" borderId="89" applyNumberFormat="0" applyFill="0" applyAlignment="0" applyProtection="0"/>
    <xf numFmtId="0" fontId="20" fillId="69" borderId="0" applyNumberFormat="0" applyBorder="0" applyAlignment="0" applyProtection="0"/>
    <xf numFmtId="0" fontId="6" fillId="71" borderId="0" applyNumberFormat="0" applyBorder="0" applyAlignment="0" applyProtection="0"/>
    <xf numFmtId="0" fontId="114" fillId="114" borderId="0" applyNumberFormat="0" applyBorder="0" applyAlignment="0" applyProtection="0"/>
    <xf numFmtId="0" fontId="6" fillId="71" borderId="0" applyNumberFormat="0" applyBorder="0" applyAlignment="0" applyProtection="0"/>
    <xf numFmtId="0" fontId="96" fillId="0"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114" fillId="114"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114" fillId="114"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114" fillId="114"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96" fillId="0" borderId="0" applyNumberFormat="0" applyBorder="0" applyAlignment="0" applyProtection="0"/>
    <xf numFmtId="0" fontId="114" fillId="114" borderId="0" applyNumberFormat="0" applyBorder="0" applyAlignment="0" applyProtection="0"/>
    <xf numFmtId="0" fontId="6" fillId="71" borderId="0" applyNumberFormat="0" applyBorder="0" applyAlignment="0" applyProtection="0"/>
    <xf numFmtId="0" fontId="18" fillId="0" borderId="0"/>
    <xf numFmtId="0" fontId="18"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1" borderId="0" applyNumberFormat="0" applyBorder="0" applyAlignment="0" applyProtection="0"/>
    <xf numFmtId="0" fontId="6" fillId="71" borderId="0" applyNumberFormat="0" applyBorder="0" applyAlignment="0" applyProtection="0"/>
    <xf numFmtId="0" fontId="96" fillId="0" borderId="0" applyNumberFormat="0" applyBorder="0" applyAlignment="0" applyProtection="0"/>
    <xf numFmtId="0" fontId="37" fillId="106" borderId="0" applyNumberFormat="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6" fillId="71" borderId="0" applyNumberFormat="0" applyBorder="0" applyAlignment="0" applyProtection="0"/>
    <xf numFmtId="0" fontId="18" fillId="0" borderId="0"/>
    <xf numFmtId="0" fontId="6" fillId="0" borderId="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20" fillId="69" borderId="0" applyNumberFormat="0" applyBorder="0" applyAlignment="0" applyProtection="0"/>
    <xf numFmtId="0" fontId="6" fillId="71" borderId="0" applyNumberFormat="0" applyBorder="0" applyAlignment="0" applyProtection="0"/>
    <xf numFmtId="0" fontId="37" fillId="106"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64"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64"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38" fontId="117" fillId="0" borderId="0" applyFont="0" applyFill="0" applyBorder="0" applyAlignment="0" applyProtection="0"/>
    <xf numFmtId="0" fontId="6" fillId="71" borderId="0" applyNumberFormat="0" applyBorder="0" applyAlignment="0" applyProtection="0"/>
    <xf numFmtId="0" fontId="20" fillId="69" borderId="0" applyNumberFormat="0" applyBorder="0" applyAlignment="0" applyProtection="0"/>
    <xf numFmtId="0" fontId="6" fillId="63"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20" fillId="69" borderId="0" applyNumberFormat="0" applyBorder="0" applyAlignment="0" applyProtection="0"/>
    <xf numFmtId="0" fontId="6" fillId="71" borderId="0" applyNumberFormat="0" applyBorder="0" applyAlignment="0" applyProtection="0"/>
    <xf numFmtId="0" fontId="20" fillId="69" borderId="0" applyNumberFormat="0" applyBorder="0" applyAlignment="0" applyProtection="0"/>
    <xf numFmtId="0" fontId="120" fillId="0" borderId="89" applyNumberFormat="0" applyFill="0" applyAlignment="0" applyProtection="0"/>
    <xf numFmtId="0" fontId="20" fillId="69" borderId="0" applyNumberFormat="0" applyBorder="0" applyAlignment="0" applyProtection="0"/>
    <xf numFmtId="0" fontId="20" fillId="69"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3" borderId="0" applyNumberFormat="0" applyBorder="0" applyAlignment="0" applyProtection="0"/>
    <xf numFmtId="9" fontId="18" fillId="0" borderId="0" applyFont="0" applyFill="0" applyBorder="0" applyAlignment="0" applyProtection="0"/>
    <xf numFmtId="0" fontId="6" fillId="71" borderId="0" applyNumberFormat="0" applyBorder="0" applyAlignment="0" applyProtection="0"/>
    <xf numFmtId="0" fontId="6" fillId="63" borderId="0" applyNumberFormat="0" applyBorder="0" applyAlignment="0" applyProtection="0"/>
    <xf numFmtId="9" fontId="18" fillId="0" borderId="0" applyFont="0" applyFill="0" applyBorder="0" applyAlignment="0" applyProtection="0"/>
    <xf numFmtId="0" fontId="6" fillId="71" borderId="0" applyNumberFormat="0" applyBorder="0" applyAlignment="0" applyProtection="0"/>
    <xf numFmtId="0" fontId="6" fillId="63"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63"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3" borderId="0" applyNumberFormat="0" applyBorder="0" applyAlignment="0" applyProtection="0"/>
    <xf numFmtId="0" fontId="6" fillId="71" borderId="0" applyNumberFormat="0" applyBorder="0" applyAlignment="0" applyProtection="0"/>
    <xf numFmtId="0" fontId="6" fillId="63"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1" borderId="0" applyNumberFormat="0" applyBorder="0" applyAlignment="0" applyProtection="0"/>
    <xf numFmtId="0" fontId="6" fillId="63" borderId="0" applyNumberFormat="0" applyBorder="0" applyAlignment="0" applyProtection="0"/>
    <xf numFmtId="0" fontId="6" fillId="71"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63" borderId="0" applyNumberFormat="0" applyBorder="0" applyAlignment="0" applyProtection="0"/>
    <xf numFmtId="0" fontId="6" fillId="7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20" fillId="69"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37" fillId="106"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20" fillId="69" borderId="0" applyNumberFormat="0" applyBorder="0" applyAlignment="0" applyProtection="0"/>
    <xf numFmtId="0" fontId="18" fillId="0" borderId="0"/>
    <xf numFmtId="38" fontId="117" fillId="0" borderId="0" applyFont="0" applyFill="0" applyBorder="0" applyAlignment="0" applyProtection="0"/>
    <xf numFmtId="38" fontId="117" fillId="0" borderId="0" applyFont="0" applyFill="0" applyBorder="0" applyAlignment="0" applyProtection="0"/>
    <xf numFmtId="0" fontId="6" fillId="71" borderId="0" applyNumberFormat="0" applyBorder="0" applyAlignment="0" applyProtection="0"/>
    <xf numFmtId="0" fontId="20" fillId="69" borderId="0" applyNumberFormat="0" applyBorder="0" applyAlignment="0" applyProtection="0"/>
    <xf numFmtId="0" fontId="6" fillId="71" borderId="0" applyNumberFormat="0" applyBorder="0" applyAlignment="0" applyProtection="0"/>
    <xf numFmtId="43" fontId="18" fillId="0" borderId="0" applyFont="0" applyFill="0" applyBorder="0" applyAlignment="0" applyProtection="0"/>
    <xf numFmtId="0" fontId="6" fillId="71" borderId="0" applyNumberFormat="0" applyBorder="0" applyAlignment="0" applyProtection="0"/>
    <xf numFmtId="43" fontId="18" fillId="0" borderId="0" applyFont="0" applyFill="0" applyBorder="0" applyAlignment="0" applyProtection="0"/>
    <xf numFmtId="0" fontId="6" fillId="71" borderId="0" applyNumberFormat="0" applyBorder="0" applyAlignment="0" applyProtection="0"/>
    <xf numFmtId="0" fontId="6" fillId="71" borderId="0" applyNumberFormat="0" applyBorder="0" applyAlignment="0" applyProtection="0"/>
    <xf numFmtId="0" fontId="20" fillId="0" borderId="0"/>
    <xf numFmtId="0" fontId="6" fillId="71" borderId="0" applyNumberFormat="0" applyBorder="0" applyAlignment="0" applyProtection="0"/>
    <xf numFmtId="0" fontId="6" fillId="64"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1" borderId="0" applyNumberFormat="0" applyBorder="0" applyAlignment="0" applyProtection="0"/>
    <xf numFmtId="0" fontId="6" fillId="71" borderId="0" applyNumberFormat="0" applyBorder="0" applyAlignment="0" applyProtection="0"/>
    <xf numFmtId="0" fontId="18" fillId="0" borderId="0" applyNumberFormat="0" applyFont="0" applyFill="0" applyBorder="0" applyAlignment="0" applyProtection="0"/>
    <xf numFmtId="0" fontId="6" fillId="7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1" borderId="0" applyNumberFormat="0" applyBorder="0" applyAlignment="0" applyProtection="0"/>
    <xf numFmtId="0" fontId="6" fillId="71" borderId="0" applyNumberFormat="0" applyBorder="0" applyAlignment="0" applyProtection="0"/>
    <xf numFmtId="0" fontId="18" fillId="0" borderId="0" applyNumberFormat="0" applyFont="0" applyFill="0" applyBorder="0" applyAlignment="0" applyProtection="0"/>
    <xf numFmtId="0" fontId="120" fillId="0" borderId="78" applyNumberFormat="0" applyFill="0" applyAlignment="0" applyProtection="0"/>
    <xf numFmtId="0" fontId="6" fillId="70" borderId="0" applyNumberFormat="0" applyBorder="0" applyAlignment="0" applyProtection="0"/>
    <xf numFmtId="0" fontId="6" fillId="71" borderId="0" applyNumberFormat="0" applyBorder="0" applyAlignment="0" applyProtection="0"/>
    <xf numFmtId="0" fontId="6" fillId="70"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20" fillId="69"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20" fillId="69" borderId="0" applyNumberFormat="0" applyBorder="0" applyAlignment="0" applyProtection="0"/>
    <xf numFmtId="0" fontId="6" fillId="72" borderId="84" applyNumberFormat="0" applyFont="0" applyAlignment="0" applyProtection="0"/>
    <xf numFmtId="0" fontId="6" fillId="72" borderId="84" applyNumberFormat="0" applyFont="0" applyAlignment="0" applyProtection="0"/>
    <xf numFmtId="0" fontId="6" fillId="71" borderId="0" applyNumberFormat="0" applyBorder="0" applyAlignment="0" applyProtection="0"/>
    <xf numFmtId="0" fontId="20" fillId="69"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1" borderId="0" applyNumberFormat="0" applyBorder="0" applyAlignment="0" applyProtection="0"/>
    <xf numFmtId="0" fontId="20" fillId="69" borderId="0" applyNumberFormat="0" applyBorder="0" applyAlignment="0" applyProtection="0"/>
    <xf numFmtId="0" fontId="6" fillId="71" borderId="0" applyNumberFormat="0" applyBorder="0" applyAlignment="0" applyProtection="0"/>
    <xf numFmtId="0" fontId="18" fillId="0" borderId="0" applyNumberFormat="0" applyFont="0" applyFill="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18" fillId="0" borderId="0"/>
    <xf numFmtId="0" fontId="18" fillId="0" borderId="0"/>
    <xf numFmtId="0" fontId="6" fillId="71" borderId="0" applyNumberFormat="0" applyBorder="0" applyAlignment="0" applyProtection="0"/>
    <xf numFmtId="0" fontId="20" fillId="69" borderId="0" applyNumberFormat="0" applyBorder="0" applyAlignment="0" applyProtection="0"/>
    <xf numFmtId="0" fontId="6" fillId="71" borderId="0" applyNumberFormat="0" applyBorder="0" applyAlignment="0" applyProtection="0"/>
    <xf numFmtId="0" fontId="114" fillId="112" borderId="0" applyNumberFormat="0" applyBorder="0" applyAlignment="0" applyProtection="0"/>
    <xf numFmtId="0" fontId="6" fillId="71" borderId="0" applyNumberFormat="0" applyBorder="0" applyAlignment="0" applyProtection="0"/>
    <xf numFmtId="0" fontId="20" fillId="69" borderId="0" applyNumberFormat="0" applyBorder="0" applyAlignment="0" applyProtection="0"/>
    <xf numFmtId="0" fontId="6" fillId="7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1" borderId="0" applyNumberFormat="0" applyBorder="0" applyAlignment="0" applyProtection="0"/>
    <xf numFmtId="0" fontId="6" fillId="71" borderId="0" applyNumberFormat="0" applyBorder="0" applyAlignment="0" applyProtection="0"/>
    <xf numFmtId="0" fontId="18" fillId="0" borderId="0" applyNumberFormat="0" applyFont="0" applyFill="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20" fillId="69" borderId="0" applyNumberFormat="0" applyBorder="0" applyAlignment="0" applyProtection="0"/>
    <xf numFmtId="0" fontId="20" fillId="69" borderId="0" applyNumberFormat="0" applyBorder="0" applyAlignment="0" applyProtection="0"/>
    <xf numFmtId="0" fontId="6" fillId="64" borderId="0" applyNumberFormat="0" applyBorder="0" applyAlignment="0" applyProtection="0"/>
    <xf numFmtId="0" fontId="6" fillId="7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104" borderId="0" applyNumberFormat="0" applyBorder="0" applyAlignment="0" applyProtection="0"/>
    <xf numFmtId="0" fontId="122" fillId="0" borderId="0"/>
    <xf numFmtId="0" fontId="6" fillId="64" borderId="0" applyNumberFormat="0" applyBorder="0" applyAlignment="0" applyProtection="0"/>
    <xf numFmtId="0" fontId="6" fillId="71" borderId="0" applyNumberFormat="0" applyBorder="0" applyAlignment="0" applyProtection="0"/>
    <xf numFmtId="0" fontId="6" fillId="64" borderId="0" applyNumberFormat="0" applyBorder="0" applyAlignment="0" applyProtection="0"/>
    <xf numFmtId="0" fontId="20" fillId="69" borderId="0" applyNumberFormat="0" applyBorder="0" applyAlignment="0" applyProtection="0"/>
    <xf numFmtId="0" fontId="20" fillId="69" borderId="0" applyNumberFormat="0" applyBorder="0" applyAlignment="0" applyProtection="0"/>
    <xf numFmtId="0" fontId="6" fillId="64" borderId="0" applyNumberFormat="0" applyBorder="0" applyAlignment="0" applyProtection="0"/>
    <xf numFmtId="0" fontId="59" fillId="91" borderId="0" applyNumberFormat="0" applyBorder="0" applyAlignment="0" applyProtection="0"/>
    <xf numFmtId="0" fontId="59" fillId="91" borderId="0" applyNumberFormat="0" applyBorder="0" applyAlignment="0" applyProtection="0"/>
    <xf numFmtId="0" fontId="6" fillId="64" borderId="0" applyNumberFormat="0" applyBorder="0" applyAlignment="0" applyProtection="0"/>
    <xf numFmtId="0" fontId="36" fillId="0" borderId="90" applyNumberFormat="0" applyFill="0" applyAlignment="0" applyProtection="0"/>
    <xf numFmtId="0" fontId="6" fillId="71" borderId="0" applyNumberFormat="0" applyBorder="0" applyAlignment="0" applyProtection="0"/>
    <xf numFmtId="0" fontId="20" fillId="92" borderId="0" applyNumberFormat="0" applyBorder="0" applyAlignment="0" applyProtection="0"/>
    <xf numFmtId="0" fontId="20" fillId="92" borderId="0" applyNumberFormat="0" applyBorder="0" applyAlignment="0" applyProtection="0"/>
    <xf numFmtId="0" fontId="20" fillId="69" borderId="0" applyNumberFormat="0" applyBorder="0" applyAlignment="0" applyProtection="0"/>
    <xf numFmtId="0" fontId="6" fillId="64" borderId="0" applyNumberFormat="0" applyBorder="0" applyAlignment="0" applyProtection="0"/>
    <xf numFmtId="0" fontId="6" fillId="71" borderId="0" applyNumberFormat="0" applyBorder="0" applyAlignment="0" applyProtection="0"/>
    <xf numFmtId="0" fontId="6" fillId="64" borderId="0" applyNumberFormat="0" applyBorder="0" applyAlignment="0" applyProtection="0"/>
    <xf numFmtId="0" fontId="6" fillId="71" borderId="0" applyNumberFormat="0" applyBorder="0" applyAlignment="0" applyProtection="0"/>
    <xf numFmtId="0" fontId="18" fillId="0" borderId="0" applyNumberFormat="0" applyFont="0" applyFill="0" applyBorder="0" applyAlignment="0" applyProtection="0"/>
    <xf numFmtId="0" fontId="20" fillId="92" borderId="0" applyNumberFormat="0" applyBorder="0" applyAlignment="0" applyProtection="0"/>
    <xf numFmtId="0" fontId="20" fillId="92" borderId="0" applyNumberFormat="0" applyBorder="0" applyAlignment="0" applyProtection="0"/>
    <xf numFmtId="0" fontId="6" fillId="71" borderId="0" applyNumberFormat="0" applyBorder="0" applyAlignment="0" applyProtection="0"/>
    <xf numFmtId="0" fontId="43" fillId="0" borderId="1" applyNumberFormat="0" applyFill="0" applyAlignment="0" applyProtection="0"/>
    <xf numFmtId="0" fontId="43" fillId="0" borderId="1" applyNumberFormat="0" applyFill="0" applyAlignment="0" applyProtection="0"/>
    <xf numFmtId="0" fontId="20" fillId="92" borderId="0" applyNumberFormat="0" applyBorder="0" applyAlignment="0" applyProtection="0"/>
    <xf numFmtId="0" fontId="20" fillId="92" borderId="0" applyNumberFormat="0" applyBorder="0" applyAlignment="0" applyProtection="0"/>
    <xf numFmtId="0" fontId="6" fillId="71" borderId="0" applyNumberFormat="0" applyBorder="0" applyAlignment="0" applyProtection="0"/>
    <xf numFmtId="0" fontId="20" fillId="69" borderId="0" applyNumberFormat="0" applyBorder="0" applyAlignment="0" applyProtection="0"/>
    <xf numFmtId="0" fontId="20" fillId="69" borderId="0" applyNumberFormat="0" applyBorder="0" applyAlignment="0" applyProtection="0"/>
    <xf numFmtId="0" fontId="6" fillId="71" borderId="0" applyNumberFormat="0" applyBorder="0" applyAlignment="0" applyProtection="0"/>
    <xf numFmtId="0" fontId="31" fillId="85" borderId="88" applyNumberFormat="0" applyAlignment="0" applyProtection="0"/>
    <xf numFmtId="0" fontId="31" fillId="85" borderId="88" applyNumberFormat="0" applyAlignment="0" applyProtection="0"/>
    <xf numFmtId="0" fontId="114" fillId="74" borderId="0" applyNumberFormat="0" applyBorder="0" applyAlignment="0" applyProtection="0"/>
    <xf numFmtId="0" fontId="6" fillId="71" borderId="0" applyNumberFormat="0" applyBorder="0" applyAlignment="0" applyProtection="0"/>
    <xf numFmtId="0" fontId="31" fillId="85" borderId="88" applyNumberFormat="0" applyAlignment="0" applyProtection="0"/>
    <xf numFmtId="0" fontId="31" fillId="85" borderId="88" applyNumberFormat="0" applyAlignment="0" applyProtection="0"/>
    <xf numFmtId="0" fontId="96" fillId="0" borderId="0" applyNumberFormat="0" applyBorder="0" applyAlignment="0" applyProtection="0"/>
    <xf numFmtId="0" fontId="6" fillId="64" borderId="0" applyNumberFormat="0" applyBorder="0" applyAlignment="0" applyProtection="0"/>
    <xf numFmtId="0" fontId="6" fillId="71" borderId="0" applyNumberFormat="0" applyBorder="0" applyAlignment="0" applyProtection="0"/>
    <xf numFmtId="0" fontId="6" fillId="70" borderId="0" applyNumberFormat="0" applyBorder="0" applyAlignment="0" applyProtection="0"/>
    <xf numFmtId="0" fontId="6" fillId="64" borderId="0" applyNumberFormat="0" applyBorder="0" applyAlignment="0" applyProtection="0"/>
    <xf numFmtId="0" fontId="20" fillId="69" borderId="0" applyNumberFormat="0" applyBorder="0" applyAlignment="0" applyProtection="0"/>
    <xf numFmtId="0" fontId="20" fillId="69" borderId="0" applyNumberFormat="0" applyBorder="0" applyAlignment="0" applyProtection="0"/>
    <xf numFmtId="0" fontId="18" fillId="0" borderId="0" applyNumberFormat="0" applyFont="0" applyFill="0" applyBorder="0" applyAlignment="0" applyProtection="0"/>
    <xf numFmtId="0" fontId="6" fillId="64" borderId="0" applyNumberFormat="0" applyBorder="0" applyAlignment="0" applyProtection="0"/>
    <xf numFmtId="0" fontId="59" fillId="91" borderId="0" applyNumberFormat="0" applyBorder="0" applyAlignment="0" applyProtection="0"/>
    <xf numFmtId="0" fontId="59" fillId="91" borderId="0" applyNumberFormat="0" applyBorder="0" applyAlignment="0" applyProtection="0"/>
    <xf numFmtId="0" fontId="20" fillId="69"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37" fillId="99" borderId="0" applyNumberFormat="0" applyBorder="0" applyAlignment="0" applyProtection="0"/>
    <xf numFmtId="0" fontId="37" fillId="99"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1" borderId="0" applyNumberFormat="0" applyBorder="0" applyAlignment="0" applyProtection="0"/>
    <xf numFmtId="172" fontId="18" fillId="0" borderId="0" applyFill="0" applyBorder="0" applyAlignment="0" applyProtection="0"/>
    <xf numFmtId="172" fontId="18" fillId="0" borderId="0" applyFill="0" applyBorder="0" applyAlignment="0" applyProtection="0"/>
    <xf numFmtId="0" fontId="6" fillId="71" borderId="0" applyNumberFormat="0" applyBorder="0" applyAlignment="0" applyProtection="0"/>
    <xf numFmtId="172" fontId="18" fillId="0" borderId="0" applyFill="0" applyBorder="0" applyAlignment="0" applyProtection="0"/>
    <xf numFmtId="172" fontId="18" fillId="0" borderId="0" applyFill="0" applyBorder="0" applyAlignment="0" applyProtection="0"/>
    <xf numFmtId="0" fontId="6" fillId="71" borderId="0" applyNumberFormat="0" applyBorder="0" applyAlignment="0" applyProtection="0"/>
    <xf numFmtId="0" fontId="114" fillId="102" borderId="0" applyNumberFormat="0" applyBorder="0" applyAlignment="0" applyProtection="0"/>
    <xf numFmtId="0" fontId="6" fillId="71" borderId="0" applyNumberFormat="0" applyBorder="0" applyAlignment="0" applyProtection="0"/>
    <xf numFmtId="0" fontId="114" fillId="102" borderId="0" applyNumberFormat="0" applyBorder="0" applyAlignment="0" applyProtection="0"/>
    <xf numFmtId="0" fontId="6" fillId="71" borderId="0" applyNumberFormat="0" applyBorder="0" applyAlignment="0" applyProtection="0"/>
    <xf numFmtId="0" fontId="20" fillId="69" borderId="0" applyNumberFormat="0" applyBorder="0" applyAlignment="0" applyProtection="0"/>
    <xf numFmtId="0" fontId="6" fillId="71" borderId="0" applyNumberFormat="0" applyBorder="0" applyAlignment="0" applyProtection="0"/>
    <xf numFmtId="0" fontId="20" fillId="69" borderId="0" applyNumberFormat="0" applyBorder="0" applyAlignment="0" applyProtection="0"/>
    <xf numFmtId="0" fontId="20" fillId="69" borderId="0" applyNumberFormat="0" applyBorder="0" applyAlignment="0" applyProtection="0"/>
    <xf numFmtId="0" fontId="20" fillId="69" borderId="0" applyNumberFormat="0" applyBorder="0" applyAlignment="0" applyProtection="0"/>
    <xf numFmtId="0" fontId="20" fillId="69" borderId="0" applyNumberFormat="0" applyBorder="0" applyAlignment="0" applyProtection="0"/>
    <xf numFmtId="0" fontId="20" fillId="69" borderId="0" applyNumberFormat="0" applyBorder="0" applyAlignment="0" applyProtection="0"/>
    <xf numFmtId="0" fontId="20" fillId="69" borderId="0" applyNumberFormat="0" applyBorder="0" applyAlignment="0" applyProtection="0"/>
    <xf numFmtId="0" fontId="20" fillId="69" borderId="0" applyNumberFormat="0" applyBorder="0" applyAlignment="0" applyProtection="0"/>
    <xf numFmtId="0" fontId="20" fillId="69" borderId="0" applyNumberFormat="0" applyBorder="0" applyAlignment="0" applyProtection="0"/>
    <xf numFmtId="0" fontId="20" fillId="69" borderId="0" applyNumberFormat="0" applyBorder="0" applyAlignment="0" applyProtection="0"/>
    <xf numFmtId="0" fontId="20" fillId="69" borderId="0" applyNumberFormat="0" applyBorder="0" applyAlignment="0" applyProtection="0"/>
    <xf numFmtId="0" fontId="20" fillId="69" borderId="0" applyNumberFormat="0" applyBorder="0" applyAlignment="0" applyProtection="0"/>
    <xf numFmtId="0" fontId="20" fillId="69" borderId="0" applyNumberFormat="0" applyBorder="0" applyAlignment="0" applyProtection="0"/>
    <xf numFmtId="0" fontId="20" fillId="69" borderId="0" applyNumberFormat="0" applyBorder="0" applyAlignment="0" applyProtection="0"/>
    <xf numFmtId="0" fontId="20" fillId="69" borderId="0" applyNumberFormat="0" applyBorder="0" applyAlignment="0" applyProtection="0"/>
    <xf numFmtId="0" fontId="20" fillId="69" borderId="0" applyNumberFormat="0" applyBorder="0" applyAlignment="0" applyProtection="0"/>
    <xf numFmtId="0" fontId="20" fillId="69" borderId="0" applyNumberFormat="0" applyBorder="0" applyAlignment="0" applyProtection="0"/>
    <xf numFmtId="0" fontId="20" fillId="69"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0" borderId="0" applyNumberFormat="0" applyBorder="0" applyAlignment="0" applyProtection="0"/>
    <xf numFmtId="0" fontId="6" fillId="71" borderId="0" applyNumberFormat="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6" fillId="71" borderId="0" applyNumberFormat="0" applyBorder="0" applyAlignment="0" applyProtection="0"/>
    <xf numFmtId="0" fontId="18" fillId="0" borderId="0"/>
    <xf numFmtId="0" fontId="45" fillId="0" borderId="3" applyNumberFormat="0" applyFill="0" applyAlignment="0" applyProtection="0"/>
    <xf numFmtId="0" fontId="45" fillId="0" borderId="3" applyNumberFormat="0" applyFill="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31" fillId="85" borderId="88" applyNumberFormat="0" applyAlignment="0" applyProtection="0"/>
    <xf numFmtId="0" fontId="31" fillId="85" borderId="88" applyNumberFormat="0" applyAlignment="0" applyProtection="0"/>
    <xf numFmtId="0" fontId="6" fillId="71" borderId="0" applyNumberFormat="0" applyBorder="0" applyAlignment="0" applyProtection="0"/>
    <xf numFmtId="0" fontId="37" fillId="104" borderId="0" applyNumberFormat="0" applyBorder="0" applyAlignment="0" applyProtection="0"/>
    <xf numFmtId="0" fontId="37" fillId="104"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1" borderId="0" applyNumberFormat="0" applyBorder="0" applyAlignment="0" applyProtection="0"/>
    <xf numFmtId="0" fontId="37" fillId="86" borderId="0" applyNumberFormat="0" applyBorder="0" applyAlignment="0" applyProtection="0"/>
    <xf numFmtId="0" fontId="37" fillId="86" borderId="0" applyNumberFormat="0" applyBorder="0" applyAlignment="0" applyProtection="0"/>
    <xf numFmtId="0" fontId="114" fillId="112" borderId="0" applyNumberFormat="0" applyBorder="0" applyAlignment="0" applyProtection="0"/>
    <xf numFmtId="0" fontId="6" fillId="71" borderId="0" applyNumberFormat="0" applyBorder="0" applyAlignment="0" applyProtection="0"/>
    <xf numFmtId="0" fontId="18" fillId="0" borderId="0"/>
    <xf numFmtId="0" fontId="18" fillId="0" borderId="0"/>
    <xf numFmtId="9" fontId="18" fillId="0" borderId="0" applyFont="0" applyFill="0" applyBorder="0" applyAlignment="0" applyProtection="0"/>
    <xf numFmtId="9" fontId="18" fillId="0" borderId="0" applyFont="0" applyFill="0" applyBorder="0" applyAlignment="0" applyProtection="0"/>
    <xf numFmtId="0" fontId="6" fillId="71" borderId="0" applyNumberFormat="0" applyBorder="0" applyAlignment="0" applyProtection="0"/>
    <xf numFmtId="0" fontId="37" fillId="86" borderId="0" applyNumberFormat="0" applyBorder="0" applyAlignment="0" applyProtection="0"/>
    <xf numFmtId="0" fontId="37" fillId="86" borderId="0" applyNumberFormat="0" applyBorder="0" applyAlignment="0" applyProtection="0"/>
    <xf numFmtId="0" fontId="114" fillId="112" borderId="0" applyNumberFormat="0" applyBorder="0" applyAlignment="0" applyProtection="0"/>
    <xf numFmtId="0" fontId="6" fillId="71"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71" borderId="0" applyNumberFormat="0" applyBorder="0" applyAlignment="0" applyProtection="0"/>
    <xf numFmtId="0" fontId="37" fillId="86" borderId="0" applyNumberFormat="0" applyBorder="0" applyAlignment="0" applyProtection="0"/>
    <xf numFmtId="0" fontId="114" fillId="112"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1" borderId="0" applyNumberFormat="0" applyBorder="0" applyAlignment="0" applyProtection="0"/>
    <xf numFmtId="0" fontId="114" fillId="112"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71" borderId="0" applyNumberFormat="0" applyBorder="0" applyAlignment="0" applyProtection="0"/>
    <xf numFmtId="0" fontId="114" fillId="112"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71" borderId="0" applyNumberFormat="0" applyBorder="0" applyAlignment="0" applyProtection="0"/>
    <xf numFmtId="0" fontId="114" fillId="112"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1" borderId="0" applyNumberFormat="0" applyBorder="0" applyAlignment="0" applyProtection="0"/>
    <xf numFmtId="0" fontId="114" fillId="112"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71" borderId="0" applyNumberFormat="0" applyBorder="0" applyAlignment="0" applyProtection="0"/>
    <xf numFmtId="0" fontId="114" fillId="112"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71" borderId="0" applyNumberFormat="0" applyBorder="0" applyAlignment="0" applyProtection="0"/>
    <xf numFmtId="0" fontId="114" fillId="112"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71" borderId="0" applyNumberFormat="0" applyBorder="0" applyAlignment="0" applyProtection="0"/>
    <xf numFmtId="9" fontId="18" fillId="0" borderId="0" applyFont="0" applyFill="0" applyBorder="0" applyAlignment="0" applyProtection="0"/>
    <xf numFmtId="0" fontId="6" fillId="71" borderId="0" applyNumberFormat="0" applyBorder="0" applyAlignment="0" applyProtection="0"/>
    <xf numFmtId="0" fontId="6" fillId="68" borderId="0" applyNumberFormat="0" applyBorder="0" applyAlignment="0" applyProtection="0"/>
    <xf numFmtId="9" fontId="18" fillId="0" borderId="0" applyFont="0" applyFill="0" applyBorder="0" applyAlignment="0" applyProtection="0"/>
    <xf numFmtId="0" fontId="6" fillId="71" borderId="0" applyNumberFormat="0" applyBorder="0" applyAlignment="0" applyProtection="0"/>
    <xf numFmtId="0" fontId="6" fillId="68" borderId="0" applyNumberFormat="0" applyBorder="0" applyAlignment="0" applyProtection="0"/>
    <xf numFmtId="0" fontId="20" fillId="0" borderId="0"/>
    <xf numFmtId="0" fontId="20" fillId="0" borderId="0"/>
    <xf numFmtId="0" fontId="20" fillId="92" borderId="0" applyNumberFormat="0" applyBorder="0" applyAlignment="0" applyProtection="0"/>
    <xf numFmtId="0" fontId="6" fillId="71"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96" fillId="0" borderId="0" applyNumberFormat="0" applyBorder="0" applyAlignment="0" applyProtection="0"/>
    <xf numFmtId="0" fontId="6" fillId="71" borderId="0" applyNumberFormat="0" applyBorder="0" applyAlignment="0" applyProtection="0"/>
    <xf numFmtId="9" fontId="18" fillId="0" borderId="0" applyFont="0" applyFill="0" applyBorder="0" applyAlignment="0" applyProtection="0"/>
    <xf numFmtId="0" fontId="20" fillId="92" borderId="0" applyNumberFormat="0" applyBorder="0" applyAlignment="0" applyProtection="0"/>
    <xf numFmtId="0" fontId="6" fillId="71" borderId="0" applyNumberFormat="0" applyBorder="0" applyAlignment="0" applyProtection="0"/>
    <xf numFmtId="0" fontId="96" fillId="0" borderId="0" applyNumberFormat="0" applyBorder="0" applyAlignment="0" applyProtection="0"/>
    <xf numFmtId="194" fontId="18" fillId="0" borderId="0" applyFill="0" applyBorder="0" applyAlignment="0" applyProtection="0"/>
    <xf numFmtId="0" fontId="6" fillId="64" borderId="0" applyNumberFormat="0" applyBorder="0" applyAlignment="0" applyProtection="0"/>
    <xf numFmtId="0" fontId="6" fillId="63" borderId="0" applyNumberFormat="0" applyBorder="0" applyAlignment="0" applyProtection="0"/>
    <xf numFmtId="0" fontId="6" fillId="71" borderId="0" applyNumberFormat="0" applyBorder="0" applyAlignment="0" applyProtection="0"/>
    <xf numFmtId="0" fontId="18" fillId="0" borderId="0" applyNumberFormat="0" applyFont="0" applyFill="0" applyBorder="0" applyAlignment="0" applyProtection="0"/>
    <xf numFmtId="0" fontId="37" fillId="109" borderId="0" applyNumberFormat="0" applyBorder="0" applyAlignment="0" applyProtection="0"/>
    <xf numFmtId="0" fontId="96" fillId="0" borderId="0" applyNumberFormat="0" applyBorder="0" applyAlignment="0" applyProtection="0"/>
    <xf numFmtId="172" fontId="18" fillId="0" borderId="0" applyFill="0" applyBorder="0" applyAlignment="0" applyProtection="0"/>
    <xf numFmtId="0" fontId="6" fillId="64" borderId="0" applyNumberFormat="0" applyBorder="0" applyAlignment="0" applyProtection="0"/>
    <xf numFmtId="0" fontId="18" fillId="0" borderId="0"/>
    <xf numFmtId="0" fontId="6" fillId="63" borderId="0" applyNumberFormat="0" applyBorder="0" applyAlignment="0" applyProtection="0"/>
    <xf numFmtId="0" fontId="6" fillId="71" borderId="0" applyNumberFormat="0" applyBorder="0" applyAlignment="0" applyProtection="0"/>
    <xf numFmtId="0" fontId="18" fillId="0" borderId="0" applyNumberFormat="0" applyFont="0" applyFill="0" applyBorder="0" applyAlignment="0" applyProtection="0"/>
    <xf numFmtId="0" fontId="37" fillId="109" borderId="0" applyNumberFormat="0" applyBorder="0" applyAlignment="0" applyProtection="0"/>
    <xf numFmtId="0" fontId="96" fillId="0" borderId="0" applyNumberFormat="0" applyBorder="0" applyAlignment="0" applyProtection="0"/>
    <xf numFmtId="0" fontId="18" fillId="0" borderId="0" applyNumberFormat="0" applyFont="0" applyFill="0" applyBorder="0" applyAlignment="0" applyProtection="0"/>
    <xf numFmtId="0" fontId="6" fillId="63" borderId="0" applyNumberFormat="0" applyBorder="0" applyAlignment="0" applyProtection="0"/>
    <xf numFmtId="0" fontId="6" fillId="71" borderId="0" applyNumberFormat="0" applyBorder="0" applyAlignment="0" applyProtection="0"/>
    <xf numFmtId="0" fontId="6" fillId="63" borderId="0" applyNumberFormat="0" applyBorder="0" applyAlignment="0" applyProtection="0"/>
    <xf numFmtId="0" fontId="6" fillId="71" borderId="0" applyNumberFormat="0" applyBorder="0" applyAlignment="0" applyProtection="0"/>
    <xf numFmtId="0" fontId="18" fillId="0" borderId="0" applyNumberFormat="0" applyFont="0" applyFill="0" applyBorder="0" applyAlignment="0" applyProtection="0"/>
    <xf numFmtId="0" fontId="6" fillId="63" borderId="0" applyNumberFormat="0" applyBorder="0" applyAlignment="0" applyProtection="0"/>
    <xf numFmtId="0" fontId="6" fillId="71" borderId="0" applyNumberFormat="0" applyBorder="0" applyAlignment="0" applyProtection="0"/>
    <xf numFmtId="0" fontId="18" fillId="0" borderId="0" applyNumberFormat="0" applyFont="0" applyFill="0" applyBorder="0" applyAlignment="0" applyProtection="0"/>
    <xf numFmtId="0" fontId="6" fillId="63" borderId="0" applyNumberFormat="0" applyBorder="0" applyAlignment="0" applyProtection="0"/>
    <xf numFmtId="0" fontId="20" fillId="69"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1"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71" borderId="0" applyNumberFormat="0" applyBorder="0" applyAlignment="0" applyProtection="0"/>
    <xf numFmtId="0" fontId="6" fillId="70" borderId="0" applyNumberFormat="0" applyBorder="0" applyAlignment="0" applyProtection="0"/>
    <xf numFmtId="0" fontId="37" fillId="99" borderId="0" applyNumberFormat="0" applyBorder="0" applyAlignment="0" applyProtection="0"/>
    <xf numFmtId="0" fontId="37" fillId="99" borderId="0" applyNumberFormat="0" applyBorder="0" applyAlignment="0" applyProtection="0"/>
    <xf numFmtId="0" fontId="114" fillId="102" borderId="0" applyNumberFormat="0" applyBorder="0" applyAlignment="0" applyProtection="0"/>
    <xf numFmtId="0" fontId="34" fillId="83" borderId="5" applyNumberFormat="0" applyAlignment="0" applyProtection="0"/>
    <xf numFmtId="0" fontId="18" fillId="0" borderId="0" applyNumberFormat="0" applyFont="0" applyFill="0" applyBorder="0" applyAlignment="0" applyProtection="0"/>
    <xf numFmtId="0" fontId="6" fillId="63" borderId="0" applyNumberFormat="0" applyBorder="0" applyAlignment="0" applyProtection="0"/>
    <xf numFmtId="0" fontId="6" fillId="7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3" borderId="0" applyNumberFormat="0" applyBorder="0" applyAlignment="0" applyProtection="0"/>
    <xf numFmtId="0" fontId="6" fillId="71" borderId="0" applyNumberFormat="0" applyBorder="0" applyAlignment="0" applyProtection="0"/>
    <xf numFmtId="38" fontId="117" fillId="0" borderId="0" applyFont="0" applyFill="0" applyBorder="0" applyAlignment="0" applyProtection="0"/>
    <xf numFmtId="0" fontId="20" fillId="69" borderId="0" applyNumberFormat="0" applyBorder="0" applyAlignment="0" applyProtection="0"/>
    <xf numFmtId="0" fontId="20" fillId="69"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0" fillId="72" borderId="84" applyNumberFormat="0" applyFont="0" applyAlignment="0" applyProtection="0"/>
    <xf numFmtId="0" fontId="120" fillId="0" borderId="89" applyNumberFormat="0" applyFill="0" applyAlignment="0" applyProtection="0"/>
    <xf numFmtId="0" fontId="104" fillId="0" borderId="89" applyNumberFormat="0" applyFill="0" applyAlignment="0" applyProtection="0"/>
    <xf numFmtId="0" fontId="104" fillId="0" borderId="89" applyNumberFormat="0" applyFill="0" applyAlignment="0" applyProtection="0"/>
    <xf numFmtId="0" fontId="20" fillId="69" borderId="0" applyNumberFormat="0" applyBorder="0" applyAlignment="0" applyProtection="0"/>
    <xf numFmtId="0" fontId="20" fillId="69" borderId="0" applyNumberFormat="0" applyBorder="0" applyAlignment="0" applyProtection="0"/>
    <xf numFmtId="0" fontId="120" fillId="0" borderId="89" applyNumberFormat="0" applyFill="0" applyAlignment="0" applyProtection="0"/>
    <xf numFmtId="0" fontId="20" fillId="69" borderId="0" applyNumberFormat="0" applyBorder="0" applyAlignment="0" applyProtection="0"/>
    <xf numFmtId="0" fontId="20" fillId="69" borderId="0" applyNumberFormat="0" applyBorder="0" applyAlignment="0" applyProtection="0"/>
    <xf numFmtId="0" fontId="120" fillId="0" borderId="89" applyNumberFormat="0" applyFill="0" applyAlignment="0" applyProtection="0"/>
    <xf numFmtId="0" fontId="20" fillId="69" borderId="0" applyNumberFormat="0" applyBorder="0" applyAlignment="0" applyProtection="0"/>
    <xf numFmtId="0" fontId="20" fillId="69" borderId="0" applyNumberFormat="0" applyBorder="0" applyAlignment="0" applyProtection="0"/>
    <xf numFmtId="0" fontId="120" fillId="0" borderId="89" applyNumberFormat="0" applyFill="0" applyAlignment="0" applyProtection="0"/>
    <xf numFmtId="0" fontId="20" fillId="69" borderId="0" applyNumberFormat="0" applyBorder="0" applyAlignment="0" applyProtection="0"/>
    <xf numFmtId="0" fontId="20" fillId="69" borderId="0" applyNumberFormat="0" applyBorder="0" applyAlignment="0" applyProtection="0"/>
    <xf numFmtId="38" fontId="117" fillId="0" borderId="0" applyFont="0" applyFill="0" applyBorder="0" applyAlignment="0" applyProtection="0"/>
    <xf numFmtId="0" fontId="6" fillId="71" borderId="0" applyNumberFormat="0" applyBorder="0" applyAlignment="0" applyProtection="0"/>
    <xf numFmtId="0" fontId="6" fillId="63" borderId="0" applyNumberFormat="0" applyBorder="0" applyAlignment="0" applyProtection="0"/>
    <xf numFmtId="0" fontId="114" fillId="111" borderId="0" applyNumberFormat="0" applyBorder="0" applyAlignment="0" applyProtection="0"/>
    <xf numFmtId="0" fontId="6" fillId="63"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114" fillId="11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114" fillId="111" borderId="0" applyNumberFormat="0" applyBorder="0" applyAlignment="0" applyProtection="0"/>
    <xf numFmtId="0" fontId="6" fillId="63" borderId="0" applyNumberFormat="0" applyBorder="0" applyAlignment="0" applyProtection="0"/>
    <xf numFmtId="0" fontId="6" fillId="71" borderId="0" applyNumberFormat="0" applyBorder="0" applyAlignment="0" applyProtection="0"/>
    <xf numFmtId="0" fontId="6" fillId="63" borderId="0" applyNumberFormat="0" applyBorder="0" applyAlignment="0" applyProtection="0"/>
    <xf numFmtId="0" fontId="6" fillId="71"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1" borderId="0" applyNumberFormat="0" applyBorder="0" applyAlignment="0" applyProtection="0"/>
    <xf numFmtId="0" fontId="6" fillId="70" borderId="0" applyNumberFormat="0" applyBorder="0" applyAlignment="0" applyProtection="0"/>
    <xf numFmtId="0" fontId="6" fillId="71" borderId="0" applyNumberFormat="0" applyBorder="0" applyAlignment="0" applyProtection="0"/>
    <xf numFmtId="0" fontId="6" fillId="70"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20" fillId="0" borderId="0"/>
    <xf numFmtId="0" fontId="20" fillId="0" borderId="0"/>
    <xf numFmtId="0" fontId="6" fillId="64"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0" borderId="0" applyNumberFormat="0" applyBorder="0" applyAlignment="0" applyProtection="0"/>
    <xf numFmtId="0" fontId="6" fillId="71"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71" borderId="0" applyNumberFormat="0" applyBorder="0" applyAlignment="0" applyProtection="0"/>
    <xf numFmtId="0" fontId="47" fillId="0" borderId="6" applyNumberFormat="0" applyFill="0" applyAlignment="0" applyProtection="0"/>
    <xf numFmtId="0" fontId="47" fillId="0" borderId="6" applyNumberFormat="0" applyFill="0" applyAlignment="0" applyProtection="0"/>
    <xf numFmtId="9" fontId="18" fillId="0" borderId="0" applyFont="0" applyFill="0" applyBorder="0" applyAlignment="0" applyProtection="0"/>
    <xf numFmtId="0" fontId="6" fillId="71" borderId="0" applyNumberFormat="0" applyBorder="0" applyAlignment="0" applyProtection="0"/>
    <xf numFmtId="9" fontId="18" fillId="0" borderId="0" applyFont="0" applyFill="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64" borderId="0" applyNumberFormat="0" applyBorder="0" applyAlignment="0" applyProtection="0"/>
    <xf numFmtId="0" fontId="18" fillId="0" borderId="0"/>
    <xf numFmtId="0" fontId="18" fillId="0" borderId="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64" borderId="0" applyNumberFormat="0" applyBorder="0" applyAlignment="0" applyProtection="0"/>
    <xf numFmtId="0" fontId="18" fillId="0" borderId="0"/>
    <xf numFmtId="0" fontId="18" fillId="0" borderId="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120" fillId="0" borderId="89" applyNumberFormat="0" applyFill="0" applyAlignment="0" applyProtection="0"/>
    <xf numFmtId="0" fontId="20" fillId="69" borderId="0" applyNumberFormat="0" applyBorder="0" applyAlignment="0" applyProtection="0"/>
    <xf numFmtId="0" fontId="20" fillId="69"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04" fillId="0" borderId="89" applyNumberFormat="0" applyFill="0" applyAlignment="0" applyProtection="0"/>
    <xf numFmtId="0" fontId="20" fillId="69" borderId="0" applyNumberFormat="0" applyBorder="0" applyAlignment="0" applyProtection="0"/>
    <xf numFmtId="0" fontId="20" fillId="69" borderId="0" applyNumberFormat="0" applyBorder="0" applyAlignment="0" applyProtection="0"/>
    <xf numFmtId="0" fontId="20" fillId="69" borderId="0" applyNumberFormat="0" applyBorder="0" applyAlignment="0" applyProtection="0"/>
    <xf numFmtId="0" fontId="20" fillId="69" borderId="0" applyNumberFormat="0" applyBorder="0" applyAlignment="0" applyProtection="0"/>
    <xf numFmtId="0" fontId="114" fillId="105" borderId="0" applyNumberFormat="0" applyBorder="0" applyAlignment="0" applyProtection="0"/>
    <xf numFmtId="0" fontId="20" fillId="69" borderId="0" applyNumberFormat="0" applyBorder="0" applyAlignment="0" applyProtection="0"/>
    <xf numFmtId="0" fontId="20" fillId="69" borderId="0" applyNumberFormat="0" applyBorder="0" applyAlignment="0" applyProtection="0"/>
    <xf numFmtId="0" fontId="114" fillId="111" borderId="0" applyNumberFormat="0" applyBorder="0" applyAlignment="0" applyProtection="0"/>
    <xf numFmtId="0" fontId="18" fillId="0" borderId="84" applyNumberFormat="0" applyFont="0" applyAlignment="0" applyProtection="0"/>
    <xf numFmtId="0" fontId="20" fillId="69" borderId="0" applyNumberFormat="0" applyBorder="0" applyAlignment="0" applyProtection="0"/>
    <xf numFmtId="0" fontId="20" fillId="69" borderId="0" applyNumberFormat="0" applyBorder="0" applyAlignment="0" applyProtection="0"/>
    <xf numFmtId="0" fontId="114" fillId="111" borderId="0" applyNumberFormat="0" applyBorder="0" applyAlignment="0" applyProtection="0"/>
    <xf numFmtId="0" fontId="20" fillId="72" borderId="84" applyNumberFormat="0" applyFont="0" applyAlignment="0" applyProtection="0"/>
    <xf numFmtId="0" fontId="20" fillId="69"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6" fillId="71"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114" fillId="105" borderId="0" applyNumberFormat="0" applyBorder="0" applyAlignment="0" applyProtection="0"/>
    <xf numFmtId="0" fontId="6" fillId="71" borderId="0" applyNumberFormat="0" applyBorder="0" applyAlignment="0" applyProtection="0"/>
    <xf numFmtId="0" fontId="114" fillId="105" borderId="0" applyNumberFormat="0" applyBorder="0" applyAlignment="0" applyProtection="0"/>
    <xf numFmtId="0" fontId="6" fillId="71" borderId="0" applyNumberFormat="0" applyBorder="0" applyAlignment="0" applyProtection="0"/>
    <xf numFmtId="0" fontId="114" fillId="105"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31" fillId="85" borderId="88" applyNumberFormat="0" applyAlignment="0" applyProtection="0"/>
    <xf numFmtId="0" fontId="31" fillId="85" borderId="88" applyNumberFormat="0" applyAlignment="0" applyProtection="0"/>
    <xf numFmtId="0" fontId="6" fillId="71" borderId="0" applyNumberFormat="0" applyBorder="0" applyAlignment="0" applyProtection="0"/>
    <xf numFmtId="0" fontId="37" fillId="104" borderId="0" applyNumberFormat="0" applyBorder="0" applyAlignment="0" applyProtection="0"/>
    <xf numFmtId="0" fontId="37" fillId="104" borderId="0" applyNumberFormat="0" applyBorder="0" applyAlignment="0" applyProtection="0"/>
    <xf numFmtId="0" fontId="114" fillId="105" borderId="0" applyNumberFormat="0" applyBorder="0" applyAlignment="0" applyProtection="0"/>
    <xf numFmtId="0" fontId="6" fillId="63" borderId="0" applyNumberFormat="0" applyBorder="0" applyAlignment="0" applyProtection="0"/>
    <xf numFmtId="0" fontId="6" fillId="71" borderId="0" applyNumberFormat="0" applyBorder="0" applyAlignment="0" applyProtection="0"/>
    <xf numFmtId="0" fontId="36" fillId="0" borderId="90" applyNumberFormat="0" applyFill="0" applyAlignment="0" applyProtection="0"/>
    <xf numFmtId="0" fontId="36" fillId="0" borderId="90" applyNumberFormat="0" applyFill="0" applyAlignment="0" applyProtection="0"/>
    <xf numFmtId="0" fontId="6" fillId="71" borderId="0" applyNumberFormat="0" applyBorder="0" applyAlignment="0" applyProtection="0"/>
    <xf numFmtId="0" fontId="36" fillId="0" borderId="90" applyNumberFormat="0" applyFill="0" applyAlignment="0" applyProtection="0"/>
    <xf numFmtId="0" fontId="36" fillId="0" borderId="90" applyNumberFormat="0" applyFill="0" applyAlignment="0" applyProtection="0"/>
    <xf numFmtId="0" fontId="6" fillId="71" borderId="0" applyNumberFormat="0" applyBorder="0" applyAlignment="0" applyProtection="0"/>
    <xf numFmtId="0" fontId="36" fillId="0" borderId="90" applyNumberFormat="0" applyFill="0" applyAlignment="0" applyProtection="0"/>
    <xf numFmtId="0" fontId="36" fillId="0" borderId="90" applyNumberFormat="0" applyFill="0" applyAlignment="0" applyProtection="0"/>
    <xf numFmtId="0" fontId="6" fillId="71" borderId="0" applyNumberFormat="0" applyBorder="0" applyAlignment="0" applyProtection="0"/>
    <xf numFmtId="0" fontId="6" fillId="71" borderId="0" applyNumberFormat="0" applyBorder="0" applyAlignment="0" applyProtection="0"/>
    <xf numFmtId="0" fontId="36" fillId="0" borderId="90" applyNumberFormat="0" applyFill="0" applyAlignment="0" applyProtection="0"/>
    <xf numFmtId="0" fontId="36" fillId="0" borderId="90" applyNumberFormat="0" applyFill="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114" fillId="105" borderId="0" applyNumberFormat="0" applyBorder="0" applyAlignment="0" applyProtection="0"/>
    <xf numFmtId="0" fontId="6" fillId="71" borderId="0" applyNumberFormat="0" applyBorder="0" applyAlignment="0" applyProtection="0"/>
    <xf numFmtId="0" fontId="114" fillId="105" borderId="0" applyNumberFormat="0" applyBorder="0" applyAlignment="0" applyProtection="0"/>
    <xf numFmtId="0" fontId="6" fillId="71" borderId="0" applyNumberFormat="0" applyBorder="0" applyAlignment="0" applyProtection="0"/>
    <xf numFmtId="0" fontId="114" fillId="105"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111" fillId="93" borderId="83" applyNumberFormat="0" applyAlignment="0" applyProtection="0"/>
    <xf numFmtId="0" fontId="18" fillId="0" borderId="0" applyNumberFormat="0" applyFont="0" applyFill="0" applyBorder="0" applyAlignment="0" applyProtection="0"/>
    <xf numFmtId="0" fontId="6" fillId="63"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71"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71"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20" fillId="0" borderId="0"/>
    <xf numFmtId="0" fontId="20" fillId="0" borderId="0"/>
    <xf numFmtId="0" fontId="6" fillId="64" borderId="0" applyNumberFormat="0" applyBorder="0" applyAlignment="0" applyProtection="0"/>
    <xf numFmtId="0" fontId="6" fillId="70"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1" fillId="82" borderId="87" applyNumberFormat="0" applyFont="0" applyAlignment="0" applyProtection="0"/>
    <xf numFmtId="0" fontId="6" fillId="63" borderId="0" applyNumberFormat="0" applyBorder="0" applyAlignment="0" applyProtection="0"/>
    <xf numFmtId="0" fontId="6" fillId="71" borderId="0" applyNumberFormat="0" applyBorder="0" applyAlignment="0" applyProtection="0"/>
    <xf numFmtId="9" fontId="18" fillId="0" borderId="0" applyFont="0" applyFill="0" applyBorder="0" applyAlignment="0" applyProtection="0"/>
    <xf numFmtId="0" fontId="6" fillId="71" borderId="0" applyNumberFormat="0" applyBorder="0" applyAlignment="0" applyProtection="0"/>
    <xf numFmtId="0" fontId="47" fillId="0" borderId="6" applyNumberFormat="0" applyFill="0" applyAlignment="0" applyProtection="0"/>
    <xf numFmtId="0" fontId="47" fillId="0" borderId="6" applyNumberFormat="0" applyFill="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64" borderId="0" applyNumberFormat="0" applyBorder="0" applyAlignment="0" applyProtection="0"/>
    <xf numFmtId="0" fontId="6" fillId="70" borderId="0" applyNumberFormat="0" applyBorder="0" applyAlignment="0" applyProtection="0"/>
    <xf numFmtId="0" fontId="18" fillId="0" borderId="0"/>
    <xf numFmtId="0" fontId="18" fillId="0" borderId="0"/>
    <xf numFmtId="0" fontId="6" fillId="71" borderId="0" applyNumberFormat="0" applyBorder="0" applyAlignment="0" applyProtection="0"/>
    <xf numFmtId="0" fontId="6" fillId="71" borderId="0" applyNumberFormat="0" applyBorder="0" applyAlignment="0" applyProtection="0"/>
    <xf numFmtId="0" fontId="109" fillId="98" borderId="80" applyNumberFormat="0" applyAlignment="0" applyProtection="0"/>
    <xf numFmtId="0" fontId="6" fillId="71" borderId="0" applyNumberFormat="0" applyBorder="0" applyAlignment="0" applyProtection="0"/>
    <xf numFmtId="0" fontId="6" fillId="64" borderId="0" applyNumberFormat="0" applyBorder="0" applyAlignment="0" applyProtection="0"/>
    <xf numFmtId="0" fontId="6" fillId="70" borderId="0" applyNumberFormat="0" applyBorder="0" applyAlignment="0" applyProtection="0"/>
    <xf numFmtId="0" fontId="18" fillId="0" borderId="0"/>
    <xf numFmtId="0" fontId="18" fillId="0" borderId="0"/>
    <xf numFmtId="0" fontId="6" fillId="71" borderId="0" applyNumberFormat="0" applyBorder="0" applyAlignment="0" applyProtection="0"/>
    <xf numFmtId="0" fontId="6" fillId="71" borderId="0" applyNumberFormat="0" applyBorder="0" applyAlignment="0" applyProtection="0"/>
    <xf numFmtId="0" fontId="109" fillId="98" borderId="80" applyNumberFormat="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20" fillId="69"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20" fillId="69" borderId="0" applyNumberFormat="0" applyBorder="0" applyAlignment="0" applyProtection="0"/>
    <xf numFmtId="0" fontId="20" fillId="69" borderId="0" applyNumberFormat="0" applyBorder="0" applyAlignment="0" applyProtection="0"/>
    <xf numFmtId="0" fontId="114" fillId="111" borderId="0" applyNumberFormat="0" applyBorder="0" applyAlignment="0" applyProtection="0"/>
    <xf numFmtId="0" fontId="20" fillId="72" borderId="84" applyNumberFormat="0" applyFont="0" applyAlignment="0" applyProtection="0"/>
    <xf numFmtId="0" fontId="20" fillId="72" borderId="84" applyNumberFormat="0" applyFont="0" applyAlignment="0" applyProtection="0"/>
    <xf numFmtId="0" fontId="6" fillId="68" borderId="0" applyNumberFormat="0" applyBorder="0" applyAlignment="0" applyProtection="0"/>
    <xf numFmtId="0" fontId="20" fillId="69" borderId="0" applyNumberFormat="0" applyBorder="0" applyAlignment="0" applyProtection="0"/>
    <xf numFmtId="0" fontId="20" fillId="69" borderId="0" applyNumberFormat="0" applyBorder="0" applyAlignment="0" applyProtection="0"/>
    <xf numFmtId="0" fontId="27" fillId="75" borderId="0" applyNumberFormat="0" applyBorder="0" applyAlignment="0" applyProtection="0"/>
    <xf numFmtId="0" fontId="27" fillId="75" borderId="0" applyNumberFormat="0" applyBorder="0" applyAlignment="0" applyProtection="0"/>
    <xf numFmtId="0" fontId="20" fillId="69"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64" borderId="0" applyNumberFormat="0" applyBorder="0" applyAlignment="0" applyProtection="0"/>
    <xf numFmtId="0" fontId="6" fillId="71" borderId="0" applyNumberFormat="0" applyBorder="0" applyAlignment="0" applyProtection="0"/>
    <xf numFmtId="0" fontId="37" fillId="90" borderId="0" applyNumberFormat="0" applyBorder="0" applyAlignment="0" applyProtection="0"/>
    <xf numFmtId="0" fontId="6" fillId="71" borderId="0" applyNumberFormat="0" applyBorder="0" applyAlignment="0" applyProtection="0"/>
    <xf numFmtId="0" fontId="18" fillId="0" borderId="0" applyNumberFormat="0" applyFont="0" applyFill="0" applyBorder="0" applyAlignment="0" applyProtection="0"/>
    <xf numFmtId="0" fontId="6" fillId="64" borderId="0" applyNumberFormat="0" applyBorder="0" applyAlignment="0" applyProtection="0"/>
    <xf numFmtId="0" fontId="6" fillId="71" borderId="0" applyNumberFormat="0" applyBorder="0" applyAlignment="0" applyProtection="0"/>
    <xf numFmtId="0" fontId="37" fillId="90" borderId="0" applyNumberFormat="0" applyBorder="0" applyAlignment="0" applyProtection="0"/>
    <xf numFmtId="0" fontId="18" fillId="0" borderId="0" applyNumberFormat="0" applyFont="0" applyFill="0" applyBorder="0" applyAlignment="0" applyProtection="0"/>
    <xf numFmtId="0" fontId="6" fillId="64" borderId="0" applyNumberFormat="0" applyBorder="0" applyAlignment="0" applyProtection="0"/>
    <xf numFmtId="0" fontId="18" fillId="0" borderId="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118" fillId="0" borderId="0" applyNumberFormat="0" applyFill="0" applyBorder="0" applyAlignment="0" applyProtection="0"/>
    <xf numFmtId="0" fontId="6" fillId="71" borderId="0" applyNumberFormat="0" applyBorder="0" applyAlignment="0" applyProtection="0"/>
    <xf numFmtId="0" fontId="118" fillId="0" borderId="0" applyNumberFormat="0" applyFill="0" applyBorder="0" applyAlignment="0" applyProtection="0"/>
    <xf numFmtId="0" fontId="6" fillId="68" borderId="0" applyNumberFormat="0" applyBorder="0" applyAlignment="0" applyProtection="0"/>
    <xf numFmtId="0" fontId="95" fillId="0" borderId="0" applyNumberFormat="0" applyFill="0" applyBorder="0" applyAlignment="0" applyProtection="0"/>
    <xf numFmtId="0" fontId="6" fillId="71" borderId="0" applyNumberFormat="0" applyBorder="0" applyAlignment="0" applyProtection="0"/>
    <xf numFmtId="0" fontId="118" fillId="0" borderId="0" applyNumberFormat="0" applyFill="0" applyBorder="0" applyAlignment="0" applyProtection="0"/>
    <xf numFmtId="0" fontId="6" fillId="68" borderId="0" applyNumberFormat="0" applyBorder="0" applyAlignment="0" applyProtection="0"/>
    <xf numFmtId="0" fontId="6" fillId="0" borderId="0"/>
    <xf numFmtId="0" fontId="6" fillId="71" borderId="0" applyNumberFormat="0" applyBorder="0" applyAlignment="0" applyProtection="0"/>
    <xf numFmtId="0" fontId="6" fillId="70" borderId="0" applyNumberFormat="0" applyBorder="0" applyAlignment="0" applyProtection="0"/>
    <xf numFmtId="0" fontId="6" fillId="68" borderId="0" applyNumberFormat="0" applyBorder="0" applyAlignment="0" applyProtection="0"/>
    <xf numFmtId="0" fontId="95" fillId="0" borderId="0" applyNumberFormat="0" applyFill="0" applyBorder="0" applyAlignment="0" applyProtection="0"/>
    <xf numFmtId="0" fontId="6" fillId="71" borderId="0" applyNumberFormat="0" applyBorder="0" applyAlignment="0" applyProtection="0"/>
    <xf numFmtId="0" fontId="118" fillId="0" borderId="0" applyNumberFormat="0" applyFill="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95" fillId="0" borderId="0" applyNumberFormat="0" applyFill="0" applyBorder="0" applyAlignment="0" applyProtection="0"/>
    <xf numFmtId="0" fontId="20" fillId="0" borderId="0"/>
    <xf numFmtId="0" fontId="20" fillId="0" borderId="0"/>
    <xf numFmtId="0" fontId="6" fillId="64" borderId="0" applyNumberFormat="0" applyBorder="0" applyAlignment="0" applyProtection="0"/>
    <xf numFmtId="0" fontId="6" fillId="70"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64" borderId="0" applyNumberFormat="0" applyBorder="0" applyAlignment="0" applyProtection="0"/>
    <xf numFmtId="0" fontId="6" fillId="70" borderId="0" applyNumberFormat="0" applyBorder="0" applyAlignment="0" applyProtection="0"/>
    <xf numFmtId="0" fontId="18" fillId="0" borderId="0"/>
    <xf numFmtId="0" fontId="18" fillId="0" borderId="0"/>
    <xf numFmtId="0" fontId="6" fillId="71" borderId="0" applyNumberFormat="0" applyBorder="0" applyAlignment="0" applyProtection="0"/>
    <xf numFmtId="0" fontId="6" fillId="71" borderId="0" applyNumberFormat="0" applyBorder="0" applyAlignment="0" applyProtection="0"/>
    <xf numFmtId="0" fontId="109" fillId="98" borderId="80" applyNumberFormat="0" applyAlignment="0" applyProtection="0"/>
    <xf numFmtId="43" fontId="18" fillId="0" borderId="0" applyFont="0" applyFill="0" applyBorder="0" applyAlignment="0" applyProtection="0"/>
    <xf numFmtId="0" fontId="6" fillId="63" borderId="0" applyNumberFormat="0" applyBorder="0" applyAlignment="0" applyProtection="0"/>
    <xf numFmtId="0" fontId="28" fillId="88" borderId="0" applyNumberFormat="0" applyBorder="0" applyAlignment="0" applyProtection="0"/>
    <xf numFmtId="0" fontId="6" fillId="71" borderId="0" applyNumberFormat="0" applyBorder="0" applyAlignment="0" applyProtection="0"/>
    <xf numFmtId="0" fontId="18" fillId="0" borderId="0" applyNumberFormat="0" applyFont="0" applyFill="0" applyBorder="0" applyAlignment="0" applyProtection="0"/>
    <xf numFmtId="0" fontId="6" fillId="63" borderId="0" applyNumberFormat="0" applyBorder="0" applyAlignment="0" applyProtection="0"/>
    <xf numFmtId="0" fontId="28" fillId="88" borderId="0" applyNumberFormat="0" applyBorder="0" applyAlignment="0" applyProtection="0"/>
    <xf numFmtId="0" fontId="6" fillId="71" borderId="0" applyNumberFormat="0" applyBorder="0" applyAlignment="0" applyProtection="0"/>
    <xf numFmtId="0" fontId="6" fillId="70" borderId="0" applyNumberFormat="0" applyBorder="0" applyAlignment="0" applyProtection="0"/>
    <xf numFmtId="0" fontId="18" fillId="0" borderId="0"/>
    <xf numFmtId="0" fontId="18" fillId="0" borderId="0"/>
    <xf numFmtId="0" fontId="6" fillId="64" borderId="0" applyNumberFormat="0" applyBorder="0" applyAlignment="0" applyProtection="0"/>
    <xf numFmtId="0" fontId="18" fillId="0" borderId="0"/>
    <xf numFmtId="0" fontId="6" fillId="71" borderId="0" applyNumberFormat="0" applyBorder="0" applyAlignment="0" applyProtection="0"/>
    <xf numFmtId="0" fontId="6" fillId="71" borderId="0" applyNumberFormat="0" applyBorder="0" applyAlignment="0" applyProtection="0"/>
    <xf numFmtId="0" fontId="109" fillId="98" borderId="80" applyNumberFormat="0" applyAlignment="0" applyProtection="0"/>
    <xf numFmtId="0" fontId="18" fillId="0" borderId="0" applyNumberFormat="0" applyFont="0" applyFill="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14" fillId="111" borderId="0" applyNumberFormat="0" applyBorder="0" applyAlignment="0" applyProtection="0"/>
    <xf numFmtId="0" fontId="6" fillId="71" borderId="0" applyNumberFormat="0" applyBorder="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14" fillId="111" borderId="0" applyNumberFormat="0" applyBorder="0" applyAlignment="0" applyProtection="0"/>
    <xf numFmtId="0" fontId="20" fillId="69" borderId="0" applyNumberFormat="0" applyBorder="0" applyAlignment="0" applyProtection="0"/>
    <xf numFmtId="0" fontId="20" fillId="69" borderId="0" applyNumberFormat="0" applyBorder="0" applyAlignment="0" applyProtection="0"/>
    <xf numFmtId="0" fontId="6" fillId="71" borderId="0" applyNumberFormat="0" applyBorder="0" applyAlignment="0" applyProtection="0"/>
    <xf numFmtId="0" fontId="88" fillId="0" borderId="0" applyNumberFormat="0" applyFill="0" applyBorder="0" applyAlignment="0" applyProtection="0"/>
    <xf numFmtId="0" fontId="6" fillId="71" borderId="0" applyNumberFormat="0" applyBorder="0" applyAlignment="0" applyProtection="0"/>
    <xf numFmtId="0" fontId="6" fillId="68" borderId="0" applyNumberFormat="0" applyBorder="0" applyAlignment="0" applyProtection="0"/>
    <xf numFmtId="0" fontId="20" fillId="69" borderId="0" applyNumberFormat="0" applyBorder="0" applyAlignment="0" applyProtection="0"/>
    <xf numFmtId="0" fontId="20" fillId="69" borderId="0" applyNumberFormat="0" applyBorder="0" applyAlignment="0" applyProtection="0"/>
    <xf numFmtId="0" fontId="20" fillId="69" borderId="0" applyNumberFormat="0" applyBorder="0" applyAlignment="0" applyProtection="0"/>
    <xf numFmtId="0" fontId="20" fillId="69" borderId="0" applyNumberFormat="0" applyBorder="0" applyAlignment="0" applyProtection="0"/>
    <xf numFmtId="0" fontId="20" fillId="69" borderId="0" applyNumberFormat="0" applyBorder="0" applyAlignment="0" applyProtection="0"/>
    <xf numFmtId="0" fontId="20" fillId="69" borderId="0" applyNumberFormat="0" applyBorder="0" applyAlignment="0" applyProtection="0"/>
    <xf numFmtId="0" fontId="20" fillId="69" borderId="0" applyNumberFormat="0" applyBorder="0" applyAlignment="0" applyProtection="0"/>
    <xf numFmtId="0" fontId="20" fillId="69" borderId="0" applyNumberFormat="0" applyBorder="0" applyAlignment="0" applyProtection="0"/>
    <xf numFmtId="0" fontId="114" fillId="101" borderId="0" applyNumberFormat="0" applyBorder="0" applyAlignment="0" applyProtection="0"/>
    <xf numFmtId="0" fontId="6" fillId="71" borderId="0" applyNumberFormat="0" applyBorder="0" applyAlignment="0" applyProtection="0"/>
    <xf numFmtId="0" fontId="27" fillId="75" borderId="0" applyNumberFormat="0" applyBorder="0" applyAlignment="0" applyProtection="0"/>
    <xf numFmtId="0" fontId="6" fillId="71" borderId="0" applyNumberFormat="0" applyBorder="0" applyAlignment="0" applyProtection="0"/>
    <xf numFmtId="0" fontId="27" fillId="75"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0" borderId="0"/>
    <xf numFmtId="0" fontId="6" fillId="71" borderId="0" applyNumberFormat="0" applyBorder="0" applyAlignment="0" applyProtection="0"/>
    <xf numFmtId="0" fontId="18" fillId="0" borderId="0" applyNumberFormat="0" applyFont="0" applyFill="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20" fillId="0" borderId="0"/>
    <xf numFmtId="0" fontId="20" fillId="0" borderId="0"/>
    <xf numFmtId="0" fontId="6" fillId="70"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114" fillId="101" borderId="0" applyNumberFormat="0" applyBorder="0" applyAlignment="0" applyProtection="0"/>
    <xf numFmtId="0" fontId="6" fillId="71" borderId="0" applyNumberFormat="0" applyBorder="0" applyAlignment="0" applyProtection="0"/>
    <xf numFmtId="0" fontId="18" fillId="0" borderId="0" applyNumberFormat="0" applyFont="0" applyFill="0" applyBorder="0" applyAlignment="0" applyProtection="0"/>
    <xf numFmtId="0" fontId="6" fillId="71" borderId="0" applyNumberFormat="0" applyBorder="0" applyAlignment="0" applyProtection="0"/>
    <xf numFmtId="0" fontId="18" fillId="0" borderId="0" applyNumberFormat="0" applyFont="0" applyFill="0" applyBorder="0" applyAlignment="0" applyProtection="0"/>
    <xf numFmtId="0" fontId="6" fillId="71" borderId="0" applyNumberFormat="0" applyBorder="0" applyAlignment="0" applyProtection="0"/>
    <xf numFmtId="0" fontId="18" fillId="0" borderId="0" applyNumberFormat="0" applyFont="0" applyFill="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0" borderId="0" applyNumberFormat="0" applyBorder="0" applyAlignment="0" applyProtection="0"/>
    <xf numFmtId="0" fontId="18" fillId="0" borderId="0"/>
    <xf numFmtId="0" fontId="18" fillId="0" borderId="0"/>
    <xf numFmtId="0" fontId="6" fillId="71" borderId="0" applyNumberFormat="0" applyBorder="0" applyAlignment="0" applyProtection="0"/>
    <xf numFmtId="0" fontId="6" fillId="63" borderId="0" applyNumberFormat="0" applyBorder="0" applyAlignment="0" applyProtection="0"/>
    <xf numFmtId="0" fontId="6" fillId="71" borderId="0" applyNumberFormat="0" applyBorder="0" applyAlignment="0" applyProtection="0"/>
    <xf numFmtId="0" fontId="18" fillId="0" borderId="0" applyNumberFormat="0" applyFont="0" applyFill="0" applyBorder="0" applyAlignment="0" applyProtection="0"/>
    <xf numFmtId="0" fontId="6" fillId="63" borderId="0" applyNumberFormat="0" applyBorder="0" applyAlignment="0" applyProtection="0"/>
    <xf numFmtId="0" fontId="6" fillId="71" borderId="0" applyNumberFormat="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18" fillId="0" borderId="0"/>
    <xf numFmtId="0" fontId="18" fillId="0" borderId="0"/>
    <xf numFmtId="0" fontId="6" fillId="71" borderId="0" applyNumberFormat="0" applyBorder="0" applyAlignment="0" applyProtection="0"/>
    <xf numFmtId="0" fontId="6" fillId="71" borderId="0" applyNumberFormat="0" applyBorder="0" applyAlignment="0" applyProtection="0"/>
    <xf numFmtId="0" fontId="109" fillId="98" borderId="80" applyNumberFormat="0" applyAlignment="0" applyProtection="0"/>
    <xf numFmtId="0" fontId="6" fillId="71" borderId="0" applyNumberFormat="0" applyBorder="0" applyAlignment="0" applyProtection="0"/>
    <xf numFmtId="0" fontId="6" fillId="63" borderId="0" applyNumberFormat="0" applyBorder="0" applyAlignment="0" applyProtection="0"/>
    <xf numFmtId="0" fontId="6" fillId="71" borderId="0" applyNumberFormat="0" applyBorder="0" applyAlignment="0" applyProtection="0"/>
    <xf numFmtId="0" fontId="6" fillId="63"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20" fillId="69" borderId="0" applyNumberFormat="0" applyBorder="0" applyAlignment="0" applyProtection="0"/>
    <xf numFmtId="0" fontId="6" fillId="71" borderId="0" applyNumberFormat="0" applyBorder="0" applyAlignment="0" applyProtection="0"/>
    <xf numFmtId="0" fontId="20" fillId="69"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6" fillId="71" borderId="0" applyNumberFormat="0" applyBorder="0" applyAlignment="0" applyProtection="0"/>
    <xf numFmtId="0" fontId="20" fillId="69" borderId="0" applyNumberFormat="0" applyBorder="0" applyAlignment="0" applyProtection="0"/>
    <xf numFmtId="0" fontId="44" fillId="0" borderId="2" applyNumberFormat="0" applyFill="0" applyAlignment="0" applyProtection="0"/>
    <xf numFmtId="0" fontId="44" fillId="0" borderId="2" applyNumberFormat="0" applyFill="0" applyAlignment="0" applyProtection="0"/>
    <xf numFmtId="0" fontId="6" fillId="64" borderId="0" applyNumberFormat="0" applyBorder="0" applyAlignment="0" applyProtection="0"/>
    <xf numFmtId="0" fontId="6" fillId="70" borderId="0" applyNumberFormat="0" applyBorder="0" applyAlignment="0" applyProtection="0"/>
    <xf numFmtId="0" fontId="37" fillId="84" borderId="0" applyNumberFormat="0" applyBorder="0" applyAlignment="0" applyProtection="0"/>
    <xf numFmtId="0" fontId="6" fillId="64" borderId="0" applyNumberFormat="0" applyBorder="0" applyAlignment="0" applyProtection="0"/>
    <xf numFmtId="0" fontId="6" fillId="70" borderId="0" applyNumberFormat="0" applyBorder="0" applyAlignment="0" applyProtection="0"/>
    <xf numFmtId="0" fontId="31" fillId="85" borderId="88" applyNumberFormat="0" applyAlignment="0" applyProtection="0"/>
    <xf numFmtId="0" fontId="31" fillId="85" borderId="88" applyNumberFormat="0" applyAlignment="0" applyProtection="0"/>
    <xf numFmtId="0" fontId="6" fillId="70" borderId="0" applyNumberFormat="0" applyBorder="0" applyAlignment="0" applyProtection="0"/>
    <xf numFmtId="0" fontId="6" fillId="64" borderId="0" applyNumberFormat="0" applyBorder="0" applyAlignment="0" applyProtection="0"/>
    <xf numFmtId="0" fontId="6" fillId="70" borderId="0" applyNumberFormat="0" applyBorder="0" applyAlignment="0" applyProtection="0"/>
    <xf numFmtId="0" fontId="36" fillId="0" borderId="90" applyNumberFormat="0" applyFill="0" applyAlignment="0" applyProtection="0"/>
    <xf numFmtId="0" fontId="36" fillId="0" borderId="90" applyNumberFormat="0" applyFill="0" applyAlignment="0" applyProtection="0"/>
    <xf numFmtId="0" fontId="6" fillId="64"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64" borderId="0" applyNumberFormat="0" applyBorder="0" applyAlignment="0" applyProtection="0"/>
    <xf numFmtId="0" fontId="6" fillId="70" borderId="0" applyNumberFormat="0" applyBorder="0" applyAlignment="0" applyProtection="0"/>
    <xf numFmtId="0" fontId="6" fillId="64" borderId="0" applyNumberFormat="0" applyBorder="0" applyAlignment="0" applyProtection="0"/>
    <xf numFmtId="0" fontId="6" fillId="7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1" fillId="82" borderId="87" applyNumberFormat="0" applyFont="0" applyAlignment="0" applyProtection="0"/>
    <xf numFmtId="0" fontId="6" fillId="70" borderId="0" applyNumberFormat="0" applyBorder="0" applyAlignment="0" applyProtection="0"/>
    <xf numFmtId="0" fontId="114" fillId="107" borderId="0" applyNumberFormat="0" applyBorder="0" applyAlignment="0" applyProtection="0"/>
    <xf numFmtId="0" fontId="6" fillId="64"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64" borderId="0" applyNumberFormat="0" applyBorder="0" applyAlignment="0" applyProtection="0"/>
    <xf numFmtId="0" fontId="20" fillId="0" borderId="0"/>
    <xf numFmtId="0" fontId="6" fillId="70" borderId="0" applyNumberFormat="0" applyBorder="0" applyAlignment="0" applyProtection="0"/>
    <xf numFmtId="0" fontId="6" fillId="64" borderId="0" applyNumberFormat="0" applyBorder="0" applyAlignment="0" applyProtection="0"/>
    <xf numFmtId="0" fontId="6" fillId="70" borderId="0" applyNumberFormat="0" applyBorder="0" applyAlignment="0" applyProtection="0"/>
    <xf numFmtId="0" fontId="20" fillId="92"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59" fillId="91" borderId="0" applyNumberFormat="0" applyBorder="0" applyAlignment="0" applyProtection="0"/>
    <xf numFmtId="0" fontId="18" fillId="0" borderId="0"/>
    <xf numFmtId="0" fontId="6" fillId="64"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59" fillId="91" borderId="0" applyNumberFormat="0" applyBorder="0" applyAlignment="0" applyProtection="0"/>
    <xf numFmtId="0" fontId="59" fillId="91" borderId="0" applyNumberFormat="0" applyBorder="0" applyAlignment="0" applyProtection="0"/>
    <xf numFmtId="0" fontId="6" fillId="70" borderId="0" applyNumberFormat="0" applyBorder="0" applyAlignment="0" applyProtection="0"/>
    <xf numFmtId="0" fontId="59" fillId="91" borderId="0" applyNumberFormat="0" applyBorder="0" applyAlignment="0" applyProtection="0"/>
    <xf numFmtId="0" fontId="59" fillId="91" borderId="0" applyNumberFormat="0" applyBorder="0" applyAlignment="0" applyProtection="0"/>
    <xf numFmtId="0" fontId="6" fillId="70" borderId="0" applyNumberFormat="0" applyBorder="0" applyAlignment="0" applyProtection="0"/>
    <xf numFmtId="0" fontId="59" fillId="91" borderId="0" applyNumberFormat="0" applyBorder="0" applyAlignment="0" applyProtection="0"/>
    <xf numFmtId="0" fontId="59" fillId="91"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64"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59" fillId="91" borderId="0" applyNumberFormat="0" applyBorder="0" applyAlignment="0" applyProtection="0"/>
    <xf numFmtId="0" fontId="6" fillId="70" borderId="0" applyNumberFormat="0" applyBorder="0" applyAlignment="0" applyProtection="0"/>
    <xf numFmtId="0" fontId="59" fillId="91"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37" fillId="99" borderId="0" applyNumberFormat="0" applyBorder="0" applyAlignment="0" applyProtection="0"/>
    <xf numFmtId="0" fontId="6" fillId="70" borderId="0" applyNumberFormat="0" applyBorder="0" applyAlignment="0" applyProtection="0"/>
    <xf numFmtId="0" fontId="20" fillId="86" borderId="0" applyNumberFormat="0" applyBorder="0" applyAlignment="0" applyProtection="0"/>
    <xf numFmtId="38" fontId="117" fillId="0" borderId="0" applyFont="0" applyFill="0" applyBorder="0" applyAlignment="0" applyProtection="0"/>
    <xf numFmtId="0" fontId="6" fillId="70" borderId="0" applyNumberFormat="0" applyBorder="0" applyAlignment="0" applyProtection="0"/>
    <xf numFmtId="0" fontId="95" fillId="0" borderId="0" applyNumberFormat="0" applyFill="0" applyBorder="0" applyAlignment="0" applyProtection="0"/>
    <xf numFmtId="0" fontId="6" fillId="70" borderId="0" applyNumberFormat="0" applyBorder="0" applyAlignment="0" applyProtection="0"/>
    <xf numFmtId="0" fontId="20" fillId="86" borderId="0" applyNumberFormat="0" applyBorder="0" applyAlignment="0" applyProtection="0"/>
    <xf numFmtId="0" fontId="6" fillId="70" borderId="0" applyNumberFormat="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20" fillId="86" borderId="0" applyNumberFormat="0" applyBorder="0" applyAlignment="0" applyProtection="0"/>
    <xf numFmtId="0" fontId="20" fillId="86" borderId="0" applyNumberFormat="0" applyBorder="0" applyAlignment="0" applyProtection="0"/>
    <xf numFmtId="0" fontId="6" fillId="70" borderId="0" applyNumberFormat="0" applyBorder="0" applyAlignment="0" applyProtection="0"/>
    <xf numFmtId="0" fontId="6" fillId="63" borderId="0" applyNumberFormat="0" applyBorder="0" applyAlignment="0" applyProtection="0"/>
    <xf numFmtId="0" fontId="20" fillId="86" borderId="0" applyNumberFormat="0" applyBorder="0" applyAlignment="0" applyProtection="0"/>
    <xf numFmtId="0" fontId="20" fillId="86" borderId="0" applyNumberFormat="0" applyBorder="0" applyAlignment="0" applyProtection="0"/>
    <xf numFmtId="0" fontId="6" fillId="70" borderId="0" applyNumberFormat="0" applyBorder="0" applyAlignment="0" applyProtection="0"/>
    <xf numFmtId="38" fontId="117" fillId="0" borderId="0" applyFont="0" applyFill="0" applyBorder="0" applyAlignment="0" applyProtection="0"/>
    <xf numFmtId="0" fontId="6" fillId="70" borderId="0" applyNumberFormat="0" applyBorder="0" applyAlignment="0" applyProtection="0"/>
    <xf numFmtId="0" fontId="118" fillId="0" borderId="0" applyNumberFormat="0" applyFill="0" applyBorder="0" applyAlignment="0" applyProtection="0"/>
    <xf numFmtId="0" fontId="6" fillId="70" borderId="0" applyNumberFormat="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20" fillId="86" borderId="0" applyNumberFormat="0" applyBorder="0" applyAlignment="0" applyProtection="0"/>
    <xf numFmtId="0" fontId="20" fillId="86" borderId="0" applyNumberFormat="0" applyBorder="0" applyAlignment="0" applyProtection="0"/>
    <xf numFmtId="0" fontId="18" fillId="0" borderId="84" applyNumberFormat="0" applyFont="0" applyAlignment="0" applyProtection="0"/>
    <xf numFmtId="0" fontId="6" fillId="70" borderId="0" applyNumberFormat="0" applyBorder="0" applyAlignment="0" applyProtection="0"/>
    <xf numFmtId="0" fontId="6" fillId="63" borderId="0" applyNumberFormat="0" applyBorder="0" applyAlignment="0" applyProtection="0"/>
    <xf numFmtId="0" fontId="20" fillId="86" borderId="0" applyNumberFormat="0" applyBorder="0" applyAlignment="0" applyProtection="0"/>
    <xf numFmtId="0" fontId="20" fillId="86" borderId="0" applyNumberFormat="0" applyBorder="0" applyAlignment="0" applyProtection="0"/>
    <xf numFmtId="0" fontId="20" fillId="72" borderId="84" applyNumberFormat="0" applyFont="0" applyAlignment="0" applyProtection="0"/>
    <xf numFmtId="0" fontId="6" fillId="70" borderId="0" applyNumberFormat="0" applyBorder="0" applyAlignment="0" applyProtection="0"/>
    <xf numFmtId="0" fontId="114" fillId="102" borderId="0" applyNumberFormat="0" applyBorder="0" applyAlignment="0" applyProtection="0"/>
    <xf numFmtId="0" fontId="114" fillId="102" borderId="0" applyNumberFormat="0" applyBorder="0" applyAlignment="0" applyProtection="0"/>
    <xf numFmtId="0" fontId="6" fillId="70" borderId="0" applyNumberFormat="0" applyBorder="0" applyAlignment="0" applyProtection="0"/>
    <xf numFmtId="0" fontId="6" fillId="63" borderId="0" applyNumberFormat="0" applyBorder="0" applyAlignment="0" applyProtection="0"/>
    <xf numFmtId="0" fontId="6" fillId="70" borderId="0" applyNumberFormat="0" applyBorder="0" applyAlignment="0" applyProtection="0"/>
    <xf numFmtId="0" fontId="114" fillId="102" borderId="0" applyNumberFormat="0" applyBorder="0" applyAlignment="0" applyProtection="0"/>
    <xf numFmtId="0" fontId="114" fillId="102" borderId="0" applyNumberFormat="0" applyBorder="0" applyAlignment="0" applyProtection="0"/>
    <xf numFmtId="0" fontId="28" fillId="88" borderId="0" applyNumberFormat="0" applyBorder="0" applyAlignment="0" applyProtection="0"/>
    <xf numFmtId="0" fontId="28" fillId="88"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63" borderId="0" applyNumberFormat="0" applyBorder="0" applyAlignment="0" applyProtection="0"/>
    <xf numFmtId="0" fontId="20" fillId="86" borderId="0" applyNumberFormat="0" applyBorder="0" applyAlignment="0" applyProtection="0"/>
    <xf numFmtId="0" fontId="20" fillId="86" borderId="0" applyNumberFormat="0" applyBorder="0" applyAlignment="0" applyProtection="0"/>
    <xf numFmtId="0" fontId="6" fillId="63" borderId="0" applyNumberFormat="0" applyBorder="0" applyAlignment="0" applyProtection="0"/>
    <xf numFmtId="0" fontId="20" fillId="86" borderId="0" applyNumberFormat="0" applyBorder="0" applyAlignment="0" applyProtection="0"/>
    <xf numFmtId="0" fontId="20" fillId="86" borderId="0" applyNumberFormat="0" applyBorder="0" applyAlignment="0" applyProtection="0"/>
    <xf numFmtId="0" fontId="6" fillId="63" borderId="0" applyNumberFormat="0" applyBorder="0" applyAlignment="0" applyProtection="0"/>
    <xf numFmtId="0" fontId="20" fillId="86" borderId="0" applyNumberFormat="0" applyBorder="0" applyAlignment="0" applyProtection="0"/>
    <xf numFmtId="0" fontId="20" fillId="86" borderId="0" applyNumberFormat="0" applyBorder="0" applyAlignment="0" applyProtection="0"/>
    <xf numFmtId="0" fontId="20" fillId="86" borderId="0" applyNumberFormat="0" applyBorder="0" applyAlignment="0" applyProtection="0"/>
    <xf numFmtId="0" fontId="20" fillId="86" borderId="0" applyNumberFormat="0" applyBorder="0" applyAlignment="0" applyProtection="0"/>
    <xf numFmtId="0" fontId="20" fillId="86" borderId="0" applyNumberFormat="0" applyBorder="0" applyAlignment="0" applyProtection="0"/>
    <xf numFmtId="0" fontId="20" fillId="86" borderId="0" applyNumberFormat="0" applyBorder="0" applyAlignment="0" applyProtection="0"/>
    <xf numFmtId="0" fontId="43" fillId="0" borderId="1" applyNumberFormat="0" applyFill="0" applyAlignment="0" applyProtection="0"/>
    <xf numFmtId="0" fontId="6" fillId="70" borderId="0" applyNumberFormat="0" applyBorder="0" applyAlignment="0" applyProtection="0"/>
    <xf numFmtId="0" fontId="6" fillId="0" borderId="0"/>
    <xf numFmtId="0" fontId="6" fillId="63"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114" fillId="95" borderId="0" applyNumberFormat="0" applyBorder="0" applyAlignment="0" applyProtection="0"/>
    <xf numFmtId="0" fontId="6" fillId="0" borderId="0"/>
    <xf numFmtId="0" fontId="6" fillId="70" borderId="0" applyNumberFormat="0" applyBorder="0" applyAlignment="0" applyProtection="0"/>
    <xf numFmtId="0" fontId="114" fillId="95" borderId="0" applyNumberFormat="0" applyBorder="0" applyAlignment="0" applyProtection="0"/>
    <xf numFmtId="0" fontId="6" fillId="0" borderId="0"/>
    <xf numFmtId="0" fontId="6" fillId="70" borderId="0" applyNumberFormat="0" applyBorder="0" applyAlignment="0" applyProtection="0"/>
    <xf numFmtId="0" fontId="18" fillId="0" borderId="0"/>
    <xf numFmtId="0" fontId="120" fillId="0" borderId="78" applyNumberFormat="0" applyFill="0" applyAlignment="0" applyProtection="0"/>
    <xf numFmtId="0" fontId="6" fillId="70" borderId="0" applyNumberFormat="0" applyBorder="0" applyAlignment="0" applyProtection="0"/>
    <xf numFmtId="0" fontId="43" fillId="0" borderId="1" applyNumberFormat="0" applyFill="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70" borderId="0" applyNumberFormat="0" applyBorder="0" applyAlignment="0" applyProtection="0"/>
    <xf numFmtId="0" fontId="6" fillId="63" borderId="0" applyNumberFormat="0" applyBorder="0" applyAlignment="0" applyProtection="0"/>
    <xf numFmtId="0" fontId="6" fillId="70" borderId="0" applyNumberFormat="0" applyBorder="0" applyAlignment="0" applyProtection="0"/>
    <xf numFmtId="0" fontId="37" fillId="87"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0" borderId="0"/>
    <xf numFmtId="0" fontId="6" fillId="68" borderId="0" applyNumberFormat="0" applyBorder="0" applyAlignment="0" applyProtection="0"/>
    <xf numFmtId="0" fontId="37" fillId="90" borderId="0" applyNumberFormat="0" applyBorder="0" applyAlignment="0" applyProtection="0"/>
    <xf numFmtId="0" fontId="6" fillId="70" borderId="0" applyNumberFormat="0" applyBorder="0" applyAlignment="0" applyProtection="0"/>
    <xf numFmtId="0" fontId="20" fillId="0" borderId="0"/>
    <xf numFmtId="0" fontId="20" fillId="0" borderId="0"/>
    <xf numFmtId="0" fontId="6" fillId="68" borderId="0" applyNumberFormat="0" applyBorder="0" applyAlignment="0" applyProtection="0"/>
    <xf numFmtId="0" fontId="6" fillId="70" borderId="0" applyNumberFormat="0" applyBorder="0" applyAlignment="0" applyProtection="0"/>
    <xf numFmtId="0" fontId="20" fillId="0" borderId="0"/>
    <xf numFmtId="0" fontId="20" fillId="0" borderId="0"/>
    <xf numFmtId="0" fontId="6" fillId="68" borderId="0" applyNumberFormat="0" applyBorder="0" applyAlignment="0" applyProtection="0"/>
    <xf numFmtId="0" fontId="6" fillId="70" borderId="0" applyNumberFormat="0" applyBorder="0" applyAlignment="0" applyProtection="0"/>
    <xf numFmtId="0" fontId="20" fillId="0" borderId="0"/>
    <xf numFmtId="0" fontId="20" fillId="0" borderId="0"/>
    <xf numFmtId="0" fontId="20" fillId="92" borderId="0" applyNumberFormat="0" applyBorder="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70" borderId="0" applyNumberFormat="0" applyBorder="0" applyAlignment="0" applyProtection="0"/>
    <xf numFmtId="0" fontId="118" fillId="0" borderId="0" applyNumberFormat="0" applyFill="0" applyBorder="0" applyAlignment="0" applyProtection="0"/>
    <xf numFmtId="0" fontId="6" fillId="70" borderId="0" applyNumberFormat="0" applyBorder="0" applyAlignment="0" applyProtection="0"/>
    <xf numFmtId="0" fontId="118" fillId="0" borderId="0" applyNumberFormat="0" applyFill="0" applyBorder="0" applyAlignment="0" applyProtection="0"/>
    <xf numFmtId="0" fontId="120" fillId="0" borderId="78" applyNumberFormat="0" applyFill="0" applyAlignment="0" applyProtection="0"/>
    <xf numFmtId="0" fontId="6" fillId="70" borderId="0" applyNumberFormat="0" applyBorder="0" applyAlignment="0" applyProtection="0"/>
    <xf numFmtId="0" fontId="6" fillId="68" borderId="0" applyNumberFormat="0" applyBorder="0" applyAlignment="0" applyProtection="0"/>
    <xf numFmtId="0" fontId="37" fillId="90" borderId="0" applyNumberFormat="0" applyBorder="0" applyAlignment="0" applyProtection="0"/>
    <xf numFmtId="0" fontId="6" fillId="68" borderId="0" applyNumberFormat="0" applyBorder="0" applyAlignment="0" applyProtection="0"/>
    <xf numFmtId="0" fontId="120" fillId="0" borderId="78" applyNumberFormat="0" applyFill="0" applyAlignment="0" applyProtection="0"/>
    <xf numFmtId="0" fontId="6" fillId="70" borderId="0" applyNumberFormat="0" applyBorder="0" applyAlignment="0" applyProtection="0"/>
    <xf numFmtId="0" fontId="6" fillId="68" borderId="0" applyNumberFormat="0" applyBorder="0" applyAlignment="0" applyProtection="0"/>
    <xf numFmtId="0" fontId="6" fillId="70" borderId="0" applyNumberFormat="0" applyBorder="0" applyAlignment="0" applyProtection="0"/>
    <xf numFmtId="0" fontId="6" fillId="63"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70" borderId="0" applyNumberFormat="0" applyBorder="0" applyAlignment="0" applyProtection="0"/>
    <xf numFmtId="0" fontId="6" fillId="68" borderId="0" applyNumberFormat="0" applyBorder="0" applyAlignment="0" applyProtection="0"/>
    <xf numFmtId="0" fontId="20" fillId="100"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70" borderId="0" applyNumberFormat="0" applyBorder="0" applyAlignment="0" applyProtection="0"/>
    <xf numFmtId="0" fontId="6" fillId="68" borderId="0" applyNumberFormat="0" applyBorder="0" applyAlignment="0" applyProtection="0"/>
    <xf numFmtId="0" fontId="6" fillId="70" borderId="0" applyNumberFormat="0" applyBorder="0" applyAlignment="0" applyProtection="0"/>
    <xf numFmtId="0" fontId="6" fillId="6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6" fillId="68" borderId="0" applyNumberFormat="0" applyBorder="0" applyAlignment="0" applyProtection="0"/>
    <xf numFmtId="0" fontId="20" fillId="100" borderId="0" applyNumberFormat="0" applyBorder="0" applyAlignment="0" applyProtection="0"/>
    <xf numFmtId="0" fontId="6" fillId="70" borderId="0" applyNumberFormat="0" applyBorder="0" applyAlignment="0" applyProtection="0"/>
    <xf numFmtId="0" fontId="6" fillId="68" borderId="0" applyNumberFormat="0" applyBorder="0" applyAlignment="0" applyProtection="0"/>
    <xf numFmtId="0" fontId="20" fillId="100" borderId="0" applyNumberFormat="0" applyBorder="0" applyAlignment="0" applyProtection="0"/>
    <xf numFmtId="0" fontId="6" fillId="70"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70" borderId="0" applyNumberFormat="0" applyBorder="0" applyAlignment="0" applyProtection="0"/>
    <xf numFmtId="0" fontId="6" fillId="68" borderId="0" applyNumberFormat="0" applyBorder="0" applyAlignment="0" applyProtection="0"/>
    <xf numFmtId="0" fontId="6" fillId="70" borderId="0" applyNumberFormat="0" applyBorder="0" applyAlignment="0" applyProtection="0"/>
    <xf numFmtId="0" fontId="18" fillId="0" borderId="0"/>
    <xf numFmtId="0" fontId="6" fillId="68" borderId="0" applyNumberFormat="0" applyBorder="0" applyAlignment="0" applyProtection="0"/>
    <xf numFmtId="0" fontId="6" fillId="70" borderId="0" applyNumberFormat="0" applyBorder="0" applyAlignment="0" applyProtection="0"/>
    <xf numFmtId="0" fontId="18" fillId="0" borderId="0"/>
    <xf numFmtId="0" fontId="18" fillId="0" borderId="0"/>
    <xf numFmtId="0" fontId="6" fillId="68" borderId="0" applyNumberFormat="0" applyBorder="0" applyAlignment="0" applyProtection="0"/>
    <xf numFmtId="0" fontId="6" fillId="70" borderId="0" applyNumberFormat="0" applyBorder="0" applyAlignment="0" applyProtection="0"/>
    <xf numFmtId="0" fontId="20" fillId="86" borderId="0" applyNumberFormat="0" applyBorder="0" applyAlignment="0" applyProtection="0"/>
    <xf numFmtId="0" fontId="20" fillId="86" borderId="0" applyNumberFormat="0" applyBorder="0" applyAlignment="0" applyProtection="0"/>
    <xf numFmtId="0" fontId="102" fillId="0" borderId="78" applyNumberFormat="0" applyFill="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0" fontId="6" fillId="70" borderId="0" applyNumberFormat="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9" fontId="18" fillId="0" borderId="0" applyFont="0" applyFill="0" applyBorder="0" applyAlignment="0" applyProtection="0"/>
    <xf numFmtId="0" fontId="6" fillId="70" borderId="0" applyNumberFormat="0" applyBorder="0" applyAlignment="0" applyProtection="0"/>
    <xf numFmtId="9" fontId="18" fillId="0" borderId="0" applyFont="0" applyFill="0" applyBorder="0" applyAlignment="0" applyProtection="0"/>
    <xf numFmtId="0" fontId="6" fillId="70" borderId="0" applyNumberFormat="0" applyBorder="0" applyAlignment="0" applyProtection="0"/>
    <xf numFmtId="0" fontId="43" fillId="0" borderId="1" applyNumberFormat="0" applyFill="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0" fontId="6" fillId="70" borderId="0" applyNumberFormat="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9" fontId="18" fillId="0" borderId="0" applyFont="0" applyFill="0" applyBorder="0" applyAlignment="0" applyProtection="0"/>
    <xf numFmtId="0" fontId="6" fillId="70" borderId="0" applyNumberFormat="0" applyBorder="0" applyAlignment="0" applyProtection="0"/>
    <xf numFmtId="9" fontId="18" fillId="0" borderId="0" applyFont="0" applyFill="0" applyBorder="0" applyAlignment="0" applyProtection="0"/>
    <xf numFmtId="0" fontId="6" fillId="70" borderId="0" applyNumberFormat="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0" fontId="6" fillId="70" borderId="0" applyNumberFormat="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6" fillId="70" borderId="0" applyNumberFormat="0" applyBorder="0" applyAlignment="0" applyProtection="0"/>
    <xf numFmtId="0" fontId="47" fillId="0" borderId="6" applyNumberFormat="0" applyFill="0" applyAlignment="0" applyProtection="0"/>
    <xf numFmtId="0" fontId="6" fillId="7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20" fillId="0" borderId="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37" fillId="84" borderId="0" applyNumberFormat="0" applyBorder="0" applyAlignment="0" applyProtection="0"/>
    <xf numFmtId="0" fontId="37" fillId="84" borderId="0" applyNumberFormat="0" applyBorder="0" applyAlignment="0" applyProtection="0"/>
    <xf numFmtId="0" fontId="20" fillId="92" borderId="0" applyNumberFormat="0" applyBorder="0" applyAlignment="0" applyProtection="0"/>
    <xf numFmtId="0" fontId="47" fillId="0" borderId="6" applyNumberFormat="0" applyFill="0" applyAlignment="0" applyProtection="0"/>
    <xf numFmtId="0" fontId="47" fillId="0" borderId="6" applyNumberFormat="0" applyFill="0" applyAlignment="0" applyProtection="0"/>
    <xf numFmtId="0" fontId="6" fillId="70" borderId="0" applyNumberFormat="0" applyBorder="0" applyAlignment="0" applyProtection="0"/>
    <xf numFmtId="0" fontId="6" fillId="70" borderId="0" applyNumberFormat="0" applyBorder="0" applyAlignment="0" applyProtection="0"/>
    <xf numFmtId="0" fontId="6" fillId="63" borderId="0" applyNumberFormat="0" applyBorder="0" applyAlignment="0" applyProtection="0"/>
    <xf numFmtId="0" fontId="38" fillId="85" borderId="86" applyNumberFormat="0" applyAlignment="0" applyProtection="0"/>
    <xf numFmtId="0" fontId="38" fillId="85" borderId="86" applyNumberFormat="0" applyAlignment="0" applyProtection="0"/>
    <xf numFmtId="0" fontId="125" fillId="0" borderId="82" applyNumberFormat="0" applyFill="0" applyAlignment="0" applyProtection="0"/>
    <xf numFmtId="0" fontId="6" fillId="70"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64" borderId="0" applyNumberFormat="0" applyBorder="0" applyAlignment="0" applyProtection="0"/>
    <xf numFmtId="0" fontId="6" fillId="70" borderId="0" applyNumberFormat="0" applyBorder="0" applyAlignment="0" applyProtection="0"/>
    <xf numFmtId="0" fontId="6" fillId="63" borderId="0" applyNumberFormat="0" applyBorder="0" applyAlignment="0" applyProtection="0"/>
    <xf numFmtId="0" fontId="125" fillId="0" borderId="82" applyNumberFormat="0" applyFill="0" applyAlignment="0" applyProtection="0"/>
    <xf numFmtId="38" fontId="117" fillId="0" borderId="0" applyFont="0" applyFill="0" applyBorder="0" applyAlignment="0" applyProtection="0"/>
    <xf numFmtId="38" fontId="117" fillId="0" borderId="0" applyFont="0" applyFill="0" applyBorder="0" applyAlignment="0" applyProtection="0"/>
    <xf numFmtId="0" fontId="20" fillId="86" borderId="0" applyNumberFormat="0" applyBorder="0" applyAlignment="0" applyProtection="0"/>
    <xf numFmtId="0" fontId="6" fillId="70" borderId="0" applyNumberFormat="0" applyBorder="0" applyAlignment="0" applyProtection="0"/>
    <xf numFmtId="0" fontId="118" fillId="0" borderId="0" applyNumberFormat="0" applyFill="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6" fillId="0" borderId="0"/>
    <xf numFmtId="0" fontId="6" fillId="70" borderId="0" applyNumberFormat="0" applyBorder="0" applyAlignment="0" applyProtection="0"/>
    <xf numFmtId="0" fontId="6" fillId="70" borderId="0" applyNumberFormat="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6" fillId="70" borderId="0" applyNumberFormat="0" applyBorder="0" applyAlignment="0" applyProtection="0"/>
    <xf numFmtId="0" fontId="43" fillId="0" borderId="1" applyNumberFormat="0" applyFill="0" applyAlignment="0" applyProtection="0"/>
    <xf numFmtId="0" fontId="43" fillId="0" borderId="1" applyNumberFormat="0" applyFill="0" applyAlignment="0" applyProtection="0"/>
    <xf numFmtId="0" fontId="6" fillId="70" borderId="0" applyNumberFormat="0" applyBorder="0" applyAlignment="0" applyProtection="0"/>
    <xf numFmtId="0" fontId="43" fillId="0" borderId="1" applyNumberFormat="0" applyFill="0" applyAlignment="0" applyProtection="0"/>
    <xf numFmtId="0" fontId="43" fillId="0" borderId="1" applyNumberFormat="0" applyFill="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38" fillId="85" borderId="86" applyNumberFormat="0" applyAlignment="0" applyProtection="0"/>
    <xf numFmtId="0" fontId="43" fillId="0" borderId="1" applyNumberFormat="0" applyFill="0" applyAlignment="0" applyProtection="0"/>
    <xf numFmtId="0" fontId="43" fillId="0" borderId="1" applyNumberFormat="0" applyFill="0" applyAlignment="0" applyProtection="0"/>
    <xf numFmtId="0" fontId="20" fillId="86" borderId="0" applyNumberFormat="0" applyBorder="0" applyAlignment="0" applyProtection="0"/>
    <xf numFmtId="0" fontId="20" fillId="86" borderId="0" applyNumberFormat="0" applyBorder="0" applyAlignment="0" applyProtection="0"/>
    <xf numFmtId="0" fontId="20" fillId="86" borderId="0" applyNumberFormat="0" applyBorder="0" applyAlignment="0" applyProtection="0"/>
    <xf numFmtId="0" fontId="20" fillId="86" borderId="0" applyNumberFormat="0" applyBorder="0" applyAlignment="0" applyProtection="0"/>
    <xf numFmtId="0" fontId="45" fillId="0" borderId="3" applyNumberFormat="0" applyFill="0" applyAlignment="0" applyProtection="0"/>
    <xf numFmtId="38" fontId="117" fillId="0" borderId="0" applyFont="0" applyFill="0" applyBorder="0" applyAlignment="0" applyProtection="0"/>
    <xf numFmtId="38" fontId="117" fillId="0" borderId="0" applyFont="0" applyFill="0" applyBorder="0" applyAlignment="0" applyProtection="0"/>
    <xf numFmtId="0" fontId="20" fillId="86" borderId="0" applyNumberFormat="0" applyBorder="0" applyAlignment="0" applyProtection="0"/>
    <xf numFmtId="0" fontId="20" fillId="86" borderId="0" applyNumberFormat="0" applyBorder="0" applyAlignment="0" applyProtection="0"/>
    <xf numFmtId="0" fontId="20" fillId="86" borderId="0" applyNumberFormat="0" applyBorder="0" applyAlignment="0" applyProtection="0"/>
    <xf numFmtId="0" fontId="20" fillId="86"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1" fillId="82" borderId="87" applyNumberFormat="0" applyFont="0" applyAlignment="0" applyProtection="0"/>
    <xf numFmtId="0" fontId="6" fillId="7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31" fillId="0" borderId="0" applyNumberFormat="0" applyFill="0" applyBorder="0" applyAlignment="0" applyProtection="0"/>
    <xf numFmtId="0" fontId="6" fillId="70" borderId="0" applyNumberFormat="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27" fillId="75"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63"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64" borderId="0" applyNumberFormat="0" applyBorder="0" applyAlignment="0" applyProtection="0"/>
    <xf numFmtId="0" fontId="6" fillId="70" borderId="0" applyNumberFormat="0" applyBorder="0" applyAlignment="0" applyProtection="0"/>
    <xf numFmtId="0" fontId="6" fillId="63" borderId="0" applyNumberFormat="0" applyBorder="0" applyAlignment="0" applyProtection="0"/>
    <xf numFmtId="0" fontId="20" fillId="86"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20" fillId="86"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102" fillId="0" borderId="78" applyNumberFormat="0" applyFill="0" applyAlignment="0" applyProtection="0"/>
    <xf numFmtId="0" fontId="6" fillId="70" borderId="0" applyNumberFormat="0" applyBorder="0" applyAlignment="0" applyProtection="0"/>
    <xf numFmtId="0" fontId="6" fillId="70" borderId="0" applyNumberFormat="0" applyBorder="0" applyAlignment="0" applyProtection="0"/>
    <xf numFmtId="0" fontId="6" fillId="68" borderId="0" applyNumberFormat="0" applyBorder="0" applyAlignment="0" applyProtection="0"/>
    <xf numFmtId="0" fontId="96" fillId="0" borderId="0" applyNumberFormat="0" applyBorder="0" applyAlignment="0" applyProtection="0"/>
    <xf numFmtId="0" fontId="6" fillId="70" borderId="0" applyNumberFormat="0" applyBorder="0" applyAlignment="0" applyProtection="0"/>
    <xf numFmtId="0" fontId="18" fillId="0" borderId="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114" fillId="105"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6" fillId="70" borderId="0" applyNumberFormat="0" applyBorder="0" applyAlignment="0" applyProtection="0"/>
    <xf numFmtId="0" fontId="114" fillId="102" borderId="0" applyNumberFormat="0" applyBorder="0" applyAlignment="0" applyProtection="0"/>
    <xf numFmtId="0" fontId="6" fillId="70" borderId="0" applyNumberFormat="0" applyBorder="0" applyAlignment="0" applyProtection="0"/>
    <xf numFmtId="0" fontId="6" fillId="68" borderId="0" applyNumberFormat="0" applyBorder="0" applyAlignment="0" applyProtection="0"/>
    <xf numFmtId="0" fontId="114" fillId="102"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114" fillId="105"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64"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18" fillId="0" borderId="0"/>
    <xf numFmtId="0" fontId="20" fillId="100" borderId="0" applyNumberFormat="0" applyBorder="0" applyAlignment="0" applyProtection="0"/>
    <xf numFmtId="0" fontId="6" fillId="70" borderId="0" applyNumberFormat="0" applyBorder="0" applyAlignment="0" applyProtection="0"/>
    <xf numFmtId="0" fontId="20" fillId="10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20" fillId="100" borderId="0" applyNumberFormat="0" applyBorder="0" applyAlignment="0" applyProtection="0"/>
    <xf numFmtId="0" fontId="18" fillId="0" borderId="0"/>
    <xf numFmtId="0" fontId="6" fillId="70" borderId="0" applyNumberFormat="0" applyBorder="0" applyAlignment="0" applyProtection="0"/>
    <xf numFmtId="0" fontId="20" fillId="100" borderId="0" applyNumberFormat="0" applyBorder="0" applyAlignment="0" applyProtection="0"/>
    <xf numFmtId="0" fontId="20" fillId="100" borderId="0" applyNumberFormat="0" applyBorder="0" applyAlignment="0" applyProtection="0"/>
    <xf numFmtId="0" fontId="6" fillId="70" borderId="0" applyNumberFormat="0" applyBorder="0" applyAlignment="0" applyProtection="0"/>
    <xf numFmtId="0" fontId="20" fillId="100" borderId="0" applyNumberFormat="0" applyBorder="0" applyAlignment="0" applyProtection="0"/>
    <xf numFmtId="0" fontId="20" fillId="100" borderId="0" applyNumberFormat="0" applyBorder="0" applyAlignment="0" applyProtection="0"/>
    <xf numFmtId="0" fontId="6" fillId="70" borderId="0" applyNumberFormat="0" applyBorder="0" applyAlignment="0" applyProtection="0"/>
    <xf numFmtId="38" fontId="117" fillId="0" borderId="0" applyFont="0" applyFill="0" applyBorder="0" applyAlignment="0" applyProtection="0"/>
    <xf numFmtId="0" fontId="20" fillId="100" borderId="0" applyNumberFormat="0" applyBorder="0" applyAlignment="0" applyProtection="0"/>
    <xf numFmtId="0" fontId="20" fillId="100" borderId="0" applyNumberFormat="0" applyBorder="0" applyAlignment="0" applyProtection="0"/>
    <xf numFmtId="0" fontId="18" fillId="0" borderId="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118" fillId="0" borderId="0" applyNumberFormat="0" applyFill="0" applyBorder="0" applyAlignment="0" applyProtection="0"/>
    <xf numFmtId="0" fontId="20" fillId="92" borderId="0" applyNumberFormat="0" applyBorder="0" applyAlignment="0" applyProtection="0"/>
    <xf numFmtId="0" fontId="6" fillId="70" borderId="0" applyNumberFormat="0" applyBorder="0" applyAlignment="0" applyProtection="0"/>
    <xf numFmtId="0" fontId="20" fillId="92" borderId="0" applyNumberFormat="0" applyBorder="0" applyAlignment="0" applyProtection="0"/>
    <xf numFmtId="0" fontId="6" fillId="70" borderId="0" applyNumberFormat="0" applyBorder="0" applyAlignment="0" applyProtection="0"/>
    <xf numFmtId="0" fontId="20" fillId="92" borderId="0" applyNumberFormat="0" applyBorder="0" applyAlignment="0" applyProtection="0"/>
    <xf numFmtId="0" fontId="6" fillId="70" borderId="0" applyNumberFormat="0" applyBorder="0" applyAlignment="0" applyProtection="0"/>
    <xf numFmtId="0" fontId="20" fillId="96"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20" fillId="9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0" fillId="96" borderId="0" applyNumberFormat="0" applyBorder="0" applyAlignment="0" applyProtection="0"/>
    <xf numFmtId="0" fontId="6" fillId="70" borderId="0" applyNumberFormat="0" applyBorder="0" applyAlignment="0" applyProtection="0"/>
    <xf numFmtId="0" fontId="20" fillId="96" borderId="0" applyNumberFormat="0" applyBorder="0" applyAlignment="0" applyProtection="0"/>
    <xf numFmtId="0" fontId="6" fillId="70" borderId="0" applyNumberFormat="0" applyBorder="0" applyAlignment="0" applyProtection="0"/>
    <xf numFmtId="0" fontId="20" fillId="96" borderId="0" applyNumberFormat="0" applyBorder="0" applyAlignment="0" applyProtection="0"/>
    <xf numFmtId="0" fontId="6" fillId="70" borderId="0" applyNumberFormat="0" applyBorder="0" applyAlignment="0" applyProtection="0"/>
    <xf numFmtId="0" fontId="20" fillId="96" borderId="0" applyNumberFormat="0" applyBorder="0" applyAlignment="0" applyProtection="0"/>
    <xf numFmtId="0" fontId="6" fillId="64" borderId="0" applyNumberFormat="0" applyBorder="0" applyAlignment="0" applyProtection="0"/>
    <xf numFmtId="0" fontId="6" fillId="70" borderId="0" applyNumberFormat="0" applyBorder="0" applyAlignment="0" applyProtection="0"/>
    <xf numFmtId="0" fontId="20" fillId="100" borderId="0" applyNumberFormat="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20" fillId="86"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20" fillId="86" borderId="0" applyNumberFormat="0" applyBorder="0" applyAlignment="0" applyProtection="0"/>
    <xf numFmtId="0" fontId="18" fillId="0" borderId="0"/>
    <xf numFmtId="0" fontId="6" fillId="70" borderId="0" applyNumberFormat="0" applyBorder="0" applyAlignment="0" applyProtection="0"/>
    <xf numFmtId="0" fontId="6" fillId="70" borderId="0" applyNumberFormat="0" applyBorder="0" applyAlignment="0" applyProtection="0"/>
    <xf numFmtId="0" fontId="18" fillId="0" borderId="0"/>
    <xf numFmtId="0" fontId="6" fillId="70" borderId="0" applyNumberFormat="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18" fillId="0" borderId="0"/>
    <xf numFmtId="0" fontId="6" fillId="70" borderId="0" applyNumberFormat="0" applyBorder="0" applyAlignment="0" applyProtection="0"/>
    <xf numFmtId="0" fontId="6" fillId="70" borderId="0" applyNumberFormat="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6" fillId="70" borderId="0" applyNumberFormat="0" applyBorder="0" applyAlignment="0" applyProtection="0"/>
    <xf numFmtId="0" fontId="18" fillId="0" borderId="0"/>
    <xf numFmtId="0" fontId="6" fillId="7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6" fillId="70" borderId="0" applyNumberFormat="0" applyBorder="0" applyAlignment="0" applyProtection="0"/>
    <xf numFmtId="0" fontId="18" fillId="0" borderId="0"/>
    <xf numFmtId="0" fontId="6" fillId="70" borderId="0" applyNumberFormat="0" applyBorder="0" applyAlignment="0" applyProtection="0"/>
    <xf numFmtId="0" fontId="38" fillId="85" borderId="86"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68"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20" fillId="91" borderId="0" applyNumberFormat="0" applyBorder="0" applyAlignment="0" applyProtection="0"/>
    <xf numFmtId="0" fontId="6" fillId="70" borderId="0" applyNumberFormat="0" applyBorder="0" applyAlignment="0" applyProtection="0"/>
    <xf numFmtId="0" fontId="20" fillId="91" borderId="0" applyNumberFormat="0" applyBorder="0" applyAlignment="0" applyProtection="0"/>
    <xf numFmtId="0" fontId="44" fillId="0" borderId="2" applyNumberFormat="0" applyFill="0" applyAlignment="0" applyProtection="0"/>
    <xf numFmtId="0" fontId="44" fillId="0" borderId="2" applyNumberFormat="0" applyFill="0" applyAlignment="0" applyProtection="0"/>
    <xf numFmtId="0" fontId="6" fillId="64" borderId="0" applyNumberFormat="0" applyBorder="0" applyAlignment="0" applyProtection="0"/>
    <xf numFmtId="0" fontId="6" fillId="70" borderId="0" applyNumberFormat="0" applyBorder="0" applyAlignment="0" applyProtection="0"/>
    <xf numFmtId="0" fontId="6" fillId="64" borderId="0" applyNumberFormat="0" applyBorder="0" applyAlignment="0" applyProtection="0"/>
    <xf numFmtId="0" fontId="6" fillId="70" borderId="0" applyNumberFormat="0" applyBorder="0" applyAlignment="0" applyProtection="0"/>
    <xf numFmtId="0" fontId="34" fillId="83" borderId="5" applyNumberFormat="0" applyAlignment="0" applyProtection="0"/>
    <xf numFmtId="0" fontId="133" fillId="115"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18" fillId="0" borderId="0"/>
    <xf numFmtId="0" fontId="18" fillId="0" borderId="0"/>
    <xf numFmtId="0" fontId="6" fillId="70" borderId="0" applyNumberFormat="0" applyBorder="0" applyAlignment="0" applyProtection="0"/>
    <xf numFmtId="0" fontId="18" fillId="0" borderId="0"/>
    <xf numFmtId="0" fontId="18" fillId="0" borderId="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18" fillId="0" borderId="0"/>
    <xf numFmtId="0" fontId="6" fillId="70" borderId="0" applyNumberFormat="0" applyBorder="0" applyAlignment="0" applyProtection="0"/>
    <xf numFmtId="0" fontId="18" fillId="0" borderId="84" applyNumberFormat="0" applyFont="0" applyAlignment="0" applyProtection="0"/>
    <xf numFmtId="0" fontId="6" fillId="70" borderId="0" applyNumberFormat="0" applyBorder="0" applyAlignment="0" applyProtection="0"/>
    <xf numFmtId="0" fontId="18" fillId="0" borderId="0"/>
    <xf numFmtId="0" fontId="20" fillId="72" borderId="84" applyNumberFormat="0" applyFont="0" applyAlignment="0" applyProtection="0"/>
    <xf numFmtId="0" fontId="6" fillId="64" borderId="0" applyNumberFormat="0" applyBorder="0" applyAlignment="0" applyProtection="0"/>
    <xf numFmtId="0" fontId="6" fillId="70" borderId="0" applyNumberFormat="0" applyBorder="0" applyAlignment="0" applyProtection="0"/>
    <xf numFmtId="0" fontId="6" fillId="68" borderId="0" applyNumberFormat="0" applyBorder="0" applyAlignment="0" applyProtection="0"/>
    <xf numFmtId="0" fontId="6" fillId="70" borderId="0" applyNumberFormat="0" applyBorder="0" applyAlignment="0" applyProtection="0"/>
    <xf numFmtId="0" fontId="18" fillId="0" borderId="0"/>
    <xf numFmtId="0" fontId="18" fillId="0" borderId="0"/>
    <xf numFmtId="0" fontId="6" fillId="70" borderId="0" applyNumberFormat="0" applyBorder="0" applyAlignment="0" applyProtection="0"/>
    <xf numFmtId="0" fontId="6" fillId="70" borderId="0" applyNumberFormat="0" applyBorder="0" applyAlignment="0" applyProtection="0"/>
    <xf numFmtId="0" fontId="114" fillId="95"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95" fillId="0" borderId="0" applyNumberFormat="0" applyFill="0" applyBorder="0" applyAlignment="0" applyProtection="0"/>
    <xf numFmtId="0" fontId="20" fillId="86" borderId="0" applyNumberFormat="0" applyBorder="0" applyAlignment="0" applyProtection="0"/>
    <xf numFmtId="0" fontId="6" fillId="70" borderId="0" applyNumberFormat="0" applyBorder="0" applyAlignment="0" applyProtection="0"/>
    <xf numFmtId="0" fontId="18" fillId="0" borderId="0"/>
    <xf numFmtId="0" fontId="18"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95" fillId="0" borderId="0" applyNumberFormat="0" applyFill="0" applyBorder="0" applyAlignment="0" applyProtection="0"/>
    <xf numFmtId="0" fontId="20" fillId="86" borderId="0" applyNumberFormat="0" applyBorder="0" applyAlignment="0" applyProtection="0"/>
    <xf numFmtId="0" fontId="6" fillId="70" borderId="0" applyNumberFormat="0" applyBorder="0" applyAlignment="0" applyProtection="0"/>
    <xf numFmtId="0" fontId="18" fillId="0" borderId="0"/>
    <xf numFmtId="0" fontId="18"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18" fillId="0" borderId="0"/>
    <xf numFmtId="0" fontId="18" fillId="0" borderId="0"/>
    <xf numFmtId="0" fontId="6" fillId="70" borderId="0" applyNumberFormat="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18" fillId="0" borderId="0"/>
    <xf numFmtId="0" fontId="18" fillId="0" borderId="0"/>
    <xf numFmtId="0" fontId="20" fillId="86" borderId="0" applyNumberFormat="0" applyBorder="0" applyAlignment="0" applyProtection="0"/>
    <xf numFmtId="0" fontId="20" fillId="8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20" fillId="86" borderId="0" applyNumberFormat="0" applyBorder="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128" fillId="0" borderId="0" applyNumberFormat="0" applyBorder="0" applyAlignment="0" applyProtection="0"/>
    <xf numFmtId="0" fontId="118" fillId="0" borderId="0" applyNumberFormat="0" applyFill="0" applyBorder="0" applyAlignment="0" applyProtection="0"/>
    <xf numFmtId="0" fontId="6" fillId="70" borderId="0" applyNumberFormat="0" applyBorder="0" applyAlignment="0" applyProtection="0"/>
    <xf numFmtId="0" fontId="128" fillId="0" borderId="0" applyNumberFormat="0" applyBorder="0" applyAlignment="0" applyProtection="0"/>
    <xf numFmtId="0" fontId="6" fillId="68" borderId="0" applyNumberFormat="0" applyBorder="0" applyAlignment="0" applyProtection="0"/>
    <xf numFmtId="0" fontId="20" fillId="86" borderId="0" applyNumberFormat="0" applyBorder="0" applyAlignment="0" applyProtection="0"/>
    <xf numFmtId="0" fontId="6" fillId="68" borderId="0" applyNumberFormat="0" applyBorder="0" applyAlignment="0" applyProtection="0"/>
    <xf numFmtId="0" fontId="20" fillId="86" borderId="0" applyNumberFormat="0" applyBorder="0" applyAlignment="0" applyProtection="0"/>
    <xf numFmtId="0" fontId="6" fillId="70" borderId="0" applyNumberFormat="0" applyBorder="0" applyAlignment="0" applyProtection="0"/>
    <xf numFmtId="0" fontId="6" fillId="68" borderId="0" applyNumberFormat="0" applyBorder="0" applyAlignment="0" applyProtection="0"/>
    <xf numFmtId="0" fontId="95" fillId="0" borderId="0" applyNumberFormat="0" applyFill="0" applyBorder="0" applyAlignment="0" applyProtection="0"/>
    <xf numFmtId="0" fontId="20" fillId="86" borderId="0" applyNumberFormat="0" applyBorder="0" applyAlignment="0" applyProtection="0"/>
    <xf numFmtId="0" fontId="6" fillId="68" borderId="0" applyNumberFormat="0" applyBorder="0" applyAlignment="0" applyProtection="0"/>
    <xf numFmtId="0" fontId="20" fillId="86" borderId="0" applyNumberFormat="0" applyBorder="0" applyAlignment="0" applyProtection="0"/>
    <xf numFmtId="0" fontId="6" fillId="68" borderId="0" applyNumberFormat="0" applyBorder="0" applyAlignment="0" applyProtection="0"/>
    <xf numFmtId="0" fontId="6" fillId="70"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106" fillId="8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0" fontId="20" fillId="86" borderId="0" applyNumberFormat="0" applyBorder="0" applyAlignment="0" applyProtection="0"/>
    <xf numFmtId="0" fontId="6" fillId="70" borderId="0" applyNumberFormat="0" applyBorder="0" applyAlignment="0" applyProtection="0"/>
    <xf numFmtId="0" fontId="20" fillId="86" borderId="0" applyNumberFormat="0" applyBorder="0" applyAlignment="0" applyProtection="0"/>
    <xf numFmtId="38" fontId="117" fillId="0" borderId="0" applyFont="0" applyFill="0" applyBorder="0" applyAlignment="0" applyProtection="0"/>
    <xf numFmtId="0" fontId="6" fillId="68" borderId="0" applyNumberFormat="0" applyBorder="0" applyAlignment="0" applyProtection="0"/>
    <xf numFmtId="0" fontId="6" fillId="70" borderId="0" applyNumberFormat="0" applyBorder="0" applyAlignment="0" applyProtection="0"/>
    <xf numFmtId="38" fontId="117" fillId="0" borderId="0" applyFont="0" applyFill="0" applyBorder="0" applyAlignment="0" applyProtection="0"/>
    <xf numFmtId="0" fontId="6" fillId="68"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20" fillId="86" borderId="0" applyNumberFormat="0" applyBorder="0" applyAlignment="0" applyProtection="0"/>
    <xf numFmtId="0" fontId="6" fillId="70" borderId="0" applyNumberFormat="0" applyBorder="0" applyAlignment="0" applyProtection="0"/>
    <xf numFmtId="0" fontId="125" fillId="0" borderId="80" applyNumberFormat="0" applyAlignment="0" applyProtection="0"/>
    <xf numFmtId="0" fontId="6" fillId="70" borderId="0" applyNumberFormat="0" applyBorder="0" applyAlignment="0" applyProtection="0"/>
    <xf numFmtId="0" fontId="111" fillId="93" borderId="83" applyNumberFormat="0" applyAlignment="0" applyProtection="0"/>
    <xf numFmtId="0" fontId="18" fillId="0" borderId="0" applyNumberFormat="0" applyFont="0" applyFill="0" applyBorder="0" applyAlignment="0" applyProtection="0"/>
    <xf numFmtId="0" fontId="61" fillId="82" borderId="87" applyNumberFormat="0" applyFont="0" applyAlignment="0" applyProtection="0"/>
    <xf numFmtId="0" fontId="61" fillId="82" borderId="87" applyNumberFormat="0" applyFont="0" applyAlignment="0" applyProtection="0"/>
    <xf numFmtId="0" fontId="6" fillId="68" borderId="0" applyNumberFormat="0" applyBorder="0" applyAlignment="0" applyProtection="0"/>
    <xf numFmtId="0" fontId="20" fillId="86" borderId="0" applyNumberFormat="0" applyBorder="0" applyAlignment="0" applyProtection="0"/>
    <xf numFmtId="0" fontId="20" fillId="86" borderId="0" applyNumberFormat="0" applyBorder="0" applyAlignment="0" applyProtection="0"/>
    <xf numFmtId="0" fontId="6" fillId="7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6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6" fillId="70" borderId="0" applyNumberFormat="0" applyBorder="0" applyAlignment="0" applyProtection="0"/>
    <xf numFmtId="0" fontId="45" fillId="0" borderId="0" applyNumberFormat="0" applyFill="0" applyBorder="0" applyAlignment="0" applyProtection="0"/>
    <xf numFmtId="0" fontId="6" fillId="7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6" fillId="63"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38" fillId="85" borderId="86" applyNumberFormat="0" applyAlignment="0" applyProtection="0"/>
    <xf numFmtId="0" fontId="38" fillId="85" borderId="86"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20" fillId="86" borderId="0" applyNumberFormat="0" applyBorder="0" applyAlignment="0" applyProtection="0"/>
    <xf numFmtId="0" fontId="20" fillId="86" borderId="0" applyNumberFormat="0" applyBorder="0" applyAlignment="0" applyProtection="0"/>
    <xf numFmtId="0" fontId="20" fillId="86" borderId="0" applyNumberFormat="0" applyBorder="0" applyAlignment="0" applyProtection="0"/>
    <xf numFmtId="0" fontId="20" fillId="86" borderId="0" applyNumberFormat="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18" fillId="0" borderId="0"/>
    <xf numFmtId="0" fontId="18"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18" fillId="0" borderId="0"/>
    <xf numFmtId="0" fontId="18"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18" fillId="0" borderId="0"/>
    <xf numFmtId="0" fontId="18"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18" fillId="0" borderId="0"/>
    <xf numFmtId="0" fontId="18" fillId="0" borderId="0"/>
    <xf numFmtId="0" fontId="18" fillId="0" borderId="0" applyNumberFormat="0" applyFont="0" applyFill="0" applyBorder="0" applyAlignment="0" applyProtection="0"/>
    <xf numFmtId="0" fontId="6" fillId="63" borderId="0" applyNumberFormat="0" applyBorder="0" applyAlignment="0" applyProtection="0"/>
    <xf numFmtId="0" fontId="20" fillId="86" borderId="0" applyNumberFormat="0" applyBorder="0" applyAlignment="0" applyProtection="0"/>
    <xf numFmtId="0" fontId="20" fillId="86" borderId="0" applyNumberFormat="0" applyBorder="0" applyAlignment="0" applyProtection="0"/>
    <xf numFmtId="0" fontId="6" fillId="64" borderId="0" applyNumberFormat="0" applyBorder="0" applyAlignment="0" applyProtection="0"/>
    <xf numFmtId="0" fontId="20" fillId="86" borderId="0" applyNumberFormat="0" applyBorder="0" applyAlignment="0" applyProtection="0"/>
    <xf numFmtId="0" fontId="20" fillId="86" borderId="0" applyNumberFormat="0" applyBorder="0" applyAlignment="0" applyProtection="0"/>
    <xf numFmtId="0" fontId="6" fillId="64" borderId="0" applyNumberFormat="0" applyBorder="0" applyAlignment="0" applyProtection="0"/>
    <xf numFmtId="0" fontId="20" fillId="86" borderId="0" applyNumberFormat="0" applyBorder="0" applyAlignment="0" applyProtection="0"/>
    <xf numFmtId="0" fontId="20" fillId="86" borderId="0" applyNumberFormat="0" applyBorder="0" applyAlignment="0" applyProtection="0"/>
    <xf numFmtId="0" fontId="20" fillId="86" borderId="0" applyNumberFormat="0" applyBorder="0" applyAlignment="0" applyProtection="0"/>
    <xf numFmtId="0" fontId="20" fillId="86" borderId="0" applyNumberFormat="0" applyBorder="0" applyAlignment="0" applyProtection="0"/>
    <xf numFmtId="0" fontId="20" fillId="86" borderId="0" applyNumberFormat="0" applyBorder="0" applyAlignment="0" applyProtection="0"/>
    <xf numFmtId="0" fontId="20" fillId="86" borderId="0" applyNumberFormat="0" applyBorder="0" applyAlignment="0" applyProtection="0"/>
    <xf numFmtId="0" fontId="20" fillId="86" borderId="0" applyNumberFormat="0" applyBorder="0" applyAlignment="0" applyProtection="0"/>
    <xf numFmtId="0" fontId="20" fillId="86" borderId="0" applyNumberFormat="0" applyBorder="0" applyAlignment="0" applyProtection="0"/>
    <xf numFmtId="0" fontId="20" fillId="86" borderId="0" applyNumberFormat="0" applyBorder="0" applyAlignment="0" applyProtection="0"/>
    <xf numFmtId="0" fontId="6" fillId="70" borderId="0" applyNumberFormat="0" applyBorder="0" applyAlignment="0" applyProtection="0"/>
    <xf numFmtId="38" fontId="117" fillId="0" borderId="0" applyFont="0" applyFill="0" applyBorder="0" applyAlignment="0" applyProtection="0"/>
    <xf numFmtId="0" fontId="20" fillId="92"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20" fillId="92" borderId="0" applyNumberFormat="0" applyBorder="0" applyAlignment="0" applyProtection="0"/>
    <xf numFmtId="0" fontId="6" fillId="70" borderId="0" applyNumberFormat="0" applyBorder="0" applyAlignment="0" applyProtection="0"/>
    <xf numFmtId="0" fontId="61" fillId="82" borderId="87" applyNumberFormat="0" applyFont="0" applyAlignment="0" applyProtection="0"/>
    <xf numFmtId="0" fontId="61" fillId="82" borderId="87" applyNumberFormat="0" applyFont="0" applyAlignment="0" applyProtection="0"/>
    <xf numFmtId="0" fontId="18" fillId="0" borderId="0" applyNumberFormat="0" applyFont="0" applyFill="0" applyBorder="0" applyAlignment="0" applyProtection="0"/>
    <xf numFmtId="0" fontId="20" fillId="92" borderId="0" applyNumberFormat="0" applyBorder="0" applyAlignment="0" applyProtection="0"/>
    <xf numFmtId="0" fontId="6" fillId="70" borderId="0" applyNumberFormat="0" applyBorder="0" applyAlignment="0" applyProtection="0"/>
    <xf numFmtId="0" fontId="20" fillId="92" borderId="0" applyNumberFormat="0" applyBorder="0" applyAlignment="0" applyProtection="0"/>
    <xf numFmtId="0" fontId="6" fillId="70" borderId="0" applyNumberFormat="0" applyBorder="0" applyAlignment="0" applyProtection="0"/>
    <xf numFmtId="0" fontId="45" fillId="0" borderId="3" applyNumberFormat="0" applyFill="0" applyAlignment="0" applyProtection="0"/>
    <xf numFmtId="0" fontId="45" fillId="0" borderId="3" applyNumberFormat="0" applyFill="0" applyAlignment="0" applyProtection="0"/>
    <xf numFmtId="0" fontId="6" fillId="70" borderId="0" applyNumberFormat="0" applyBorder="0" applyAlignment="0" applyProtection="0"/>
    <xf numFmtId="0" fontId="6" fillId="0" borderId="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18" fillId="0" borderId="0" applyNumberFormat="0" applyFont="0" applyFill="0" applyBorder="0" applyAlignment="0" applyProtection="0"/>
    <xf numFmtId="0" fontId="37" fillId="84" borderId="0" applyNumberFormat="0" applyBorder="0" applyAlignment="0" applyProtection="0"/>
    <xf numFmtId="0" fontId="37" fillId="84" borderId="0" applyNumberFormat="0" applyBorder="0" applyAlignment="0" applyProtection="0"/>
    <xf numFmtId="0" fontId="6" fillId="70" borderId="0" applyNumberFormat="0" applyBorder="0" applyAlignment="0" applyProtection="0"/>
    <xf numFmtId="0" fontId="37" fillId="103" borderId="0" applyNumberFormat="0" applyBorder="0" applyAlignment="0" applyProtection="0"/>
    <xf numFmtId="0" fontId="37" fillId="103"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63" borderId="0" applyNumberFormat="0" applyBorder="0" applyAlignment="0" applyProtection="0"/>
    <xf numFmtId="0" fontId="20" fillId="92" borderId="0" applyNumberFormat="0" applyBorder="0" applyAlignment="0" applyProtection="0"/>
    <xf numFmtId="0" fontId="6" fillId="70" borderId="0" applyNumberFormat="0" applyBorder="0" applyAlignment="0" applyProtection="0"/>
    <xf numFmtId="0" fontId="37" fillId="99" borderId="0" applyNumberFormat="0" applyBorder="0" applyAlignment="0" applyProtection="0"/>
    <xf numFmtId="0" fontId="37" fillId="99"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70" borderId="0" applyNumberFormat="0" applyBorder="0" applyAlignment="0" applyProtection="0"/>
    <xf numFmtId="0" fontId="37" fillId="99" borderId="0" applyNumberFormat="0" applyBorder="0" applyAlignment="0" applyProtection="0"/>
    <xf numFmtId="0" fontId="37" fillId="99" borderId="0" applyNumberFormat="0" applyBorder="0" applyAlignment="0" applyProtection="0"/>
    <xf numFmtId="0" fontId="6" fillId="63" borderId="0" applyNumberFormat="0" applyBorder="0" applyAlignment="0" applyProtection="0"/>
    <xf numFmtId="0" fontId="20" fillId="88" borderId="0" applyNumberFormat="0" applyBorder="0" applyAlignment="0" applyProtection="0"/>
    <xf numFmtId="0" fontId="6" fillId="70" borderId="0" applyNumberFormat="0" applyBorder="0" applyAlignment="0" applyProtection="0"/>
    <xf numFmtId="0" fontId="37" fillId="99" borderId="0" applyNumberFormat="0" applyBorder="0" applyAlignment="0" applyProtection="0"/>
    <xf numFmtId="0" fontId="37" fillId="99" borderId="0" applyNumberFormat="0" applyBorder="0" applyAlignment="0" applyProtection="0"/>
    <xf numFmtId="0" fontId="6" fillId="63" borderId="0" applyNumberFormat="0" applyBorder="0" applyAlignment="0" applyProtection="0"/>
    <xf numFmtId="0" fontId="6" fillId="70" borderId="0" applyNumberFormat="0" applyBorder="0" applyAlignment="0" applyProtection="0"/>
    <xf numFmtId="0" fontId="37" fillId="99" borderId="0" applyNumberFormat="0" applyBorder="0" applyAlignment="0" applyProtection="0"/>
    <xf numFmtId="0" fontId="37" fillId="99" borderId="0" applyNumberFormat="0" applyBorder="0" applyAlignment="0" applyProtection="0"/>
    <xf numFmtId="0" fontId="6" fillId="63" borderId="0" applyNumberFormat="0" applyBorder="0" applyAlignment="0" applyProtection="0"/>
    <xf numFmtId="0" fontId="6" fillId="70" borderId="0" applyNumberFormat="0" applyBorder="0" applyAlignment="0" applyProtection="0"/>
    <xf numFmtId="0" fontId="37" fillId="99" borderId="0" applyNumberFormat="0" applyBorder="0" applyAlignment="0" applyProtection="0"/>
    <xf numFmtId="0" fontId="37" fillId="99" borderId="0" applyNumberFormat="0" applyBorder="0" applyAlignment="0" applyProtection="0"/>
    <xf numFmtId="0" fontId="6" fillId="63" borderId="0" applyNumberFormat="0" applyBorder="0" applyAlignment="0" applyProtection="0"/>
    <xf numFmtId="0" fontId="6" fillId="70" borderId="0" applyNumberFormat="0" applyBorder="0" applyAlignment="0" applyProtection="0"/>
    <xf numFmtId="0" fontId="37" fillId="99" borderId="0" applyNumberFormat="0" applyBorder="0" applyAlignment="0" applyProtection="0"/>
    <xf numFmtId="0" fontId="37" fillId="99"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63" borderId="0" applyNumberFormat="0" applyBorder="0" applyAlignment="0" applyProtection="0"/>
    <xf numFmtId="0" fontId="6" fillId="70" borderId="0" applyNumberFormat="0" applyBorder="0" applyAlignment="0" applyProtection="0"/>
    <xf numFmtId="0" fontId="6" fillId="63" borderId="0" applyNumberFormat="0" applyBorder="0" applyAlignment="0" applyProtection="0"/>
    <xf numFmtId="0" fontId="6" fillId="70" borderId="0" applyNumberFormat="0" applyBorder="0" applyAlignment="0" applyProtection="0"/>
    <xf numFmtId="0" fontId="6" fillId="63" borderId="0" applyNumberFormat="0" applyBorder="0" applyAlignment="0" applyProtection="0"/>
    <xf numFmtId="0" fontId="6" fillId="70" borderId="0" applyNumberFormat="0" applyBorder="0" applyAlignment="0" applyProtection="0"/>
    <xf numFmtId="0" fontId="6" fillId="63" borderId="0" applyNumberFormat="0" applyBorder="0" applyAlignment="0" applyProtection="0"/>
    <xf numFmtId="0" fontId="6" fillId="70" borderId="0" applyNumberFormat="0" applyBorder="0" applyAlignment="0" applyProtection="0"/>
    <xf numFmtId="0" fontId="18" fillId="0" borderId="0"/>
    <xf numFmtId="0" fontId="6" fillId="63" borderId="0" applyNumberFormat="0" applyBorder="0" applyAlignment="0" applyProtection="0"/>
    <xf numFmtId="0" fontId="6" fillId="70" borderId="0" applyNumberFormat="0" applyBorder="0" applyAlignment="0" applyProtection="0"/>
    <xf numFmtId="0" fontId="6" fillId="63"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37" fillId="69" borderId="0" applyNumberFormat="0" applyBorder="0" applyAlignment="0" applyProtection="0"/>
    <xf numFmtId="0" fontId="37" fillId="69" borderId="0" applyNumberFormat="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6" fillId="70" borderId="0" applyNumberFormat="0" applyBorder="0" applyAlignment="0" applyProtection="0"/>
    <xf numFmtId="0" fontId="20" fillId="0" borderId="0"/>
    <xf numFmtId="0" fontId="6" fillId="70" borderId="0" applyNumberFormat="0" applyBorder="0" applyAlignment="0" applyProtection="0"/>
    <xf numFmtId="0" fontId="6" fillId="68"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68" borderId="0" applyNumberFormat="0" applyBorder="0" applyAlignment="0" applyProtection="0"/>
    <xf numFmtId="0" fontId="6" fillId="70" borderId="0" applyNumberFormat="0" applyBorder="0" applyAlignment="0" applyProtection="0"/>
    <xf numFmtId="0" fontId="6" fillId="63"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104" borderId="0" applyNumberFormat="0" applyBorder="0" applyAlignment="0" applyProtection="0"/>
    <xf numFmtId="0" fontId="37" fillId="104" borderId="0" applyNumberFormat="0" applyBorder="0" applyAlignment="0" applyProtection="0"/>
    <xf numFmtId="0" fontId="122" fillId="0" borderId="0"/>
    <xf numFmtId="0" fontId="6" fillId="70" borderId="0" applyNumberFormat="0" applyBorder="0" applyAlignment="0" applyProtection="0"/>
    <xf numFmtId="0" fontId="6" fillId="7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6" fillId="70" borderId="0" applyNumberFormat="0" applyBorder="0" applyAlignment="0" applyProtection="0"/>
    <xf numFmtId="0" fontId="18" fillId="0" borderId="84" applyNumberFormat="0" applyFont="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114" fillId="95" borderId="0" applyNumberFormat="0" applyBorder="0" applyAlignment="0" applyProtection="0"/>
    <xf numFmtId="0" fontId="37" fillId="90" borderId="0" applyNumberFormat="0" applyBorder="0" applyAlignment="0" applyProtection="0"/>
    <xf numFmtId="0" fontId="6" fillId="70" borderId="0" applyNumberFormat="0" applyBorder="0" applyAlignment="0" applyProtection="0"/>
    <xf numFmtId="0" fontId="114" fillId="95" borderId="0" applyNumberFormat="0" applyBorder="0" applyAlignment="0" applyProtection="0"/>
    <xf numFmtId="0" fontId="37" fillId="9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20" fillId="86" borderId="0" applyNumberFormat="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6" fillId="63"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70" borderId="0" applyNumberFormat="0" applyBorder="0" applyAlignment="0" applyProtection="0"/>
    <xf numFmtId="0" fontId="6" fillId="68" borderId="0" applyNumberFormat="0" applyBorder="0" applyAlignment="0" applyProtection="0"/>
    <xf numFmtId="0" fontId="6" fillId="70" borderId="0" applyNumberFormat="0" applyBorder="0" applyAlignment="0" applyProtection="0"/>
    <xf numFmtId="0" fontId="6" fillId="63"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68" borderId="0" applyNumberFormat="0" applyBorder="0" applyAlignment="0" applyProtection="0"/>
    <xf numFmtId="0" fontId="6" fillId="70" borderId="0" applyNumberFormat="0" applyBorder="0" applyAlignment="0" applyProtection="0"/>
    <xf numFmtId="0" fontId="131"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84" borderId="0" applyNumberFormat="0" applyBorder="0" applyAlignment="0" applyProtection="0"/>
    <xf numFmtId="0" fontId="37" fillId="84" borderId="0" applyNumberFormat="0" applyBorder="0" applyAlignment="0" applyProtection="0"/>
    <xf numFmtId="0" fontId="6" fillId="68" borderId="0" applyNumberFormat="0" applyBorder="0" applyAlignment="0" applyProtection="0"/>
    <xf numFmtId="0" fontId="6" fillId="70" borderId="0" applyNumberFormat="0" applyBorder="0" applyAlignment="0" applyProtection="0"/>
    <xf numFmtId="0" fontId="37" fillId="103" borderId="0" applyNumberFormat="0" applyBorder="0" applyAlignment="0" applyProtection="0"/>
    <xf numFmtId="0" fontId="37" fillId="103" borderId="0" applyNumberFormat="0" applyBorder="0" applyAlignment="0" applyProtection="0"/>
    <xf numFmtId="0" fontId="6" fillId="70" borderId="0" applyNumberFormat="0" applyBorder="0" applyAlignment="0" applyProtection="0"/>
    <xf numFmtId="0" fontId="20" fillId="10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64" borderId="0" applyNumberFormat="0" applyBorder="0" applyAlignment="0" applyProtection="0"/>
    <xf numFmtId="0" fontId="6" fillId="70" borderId="0" applyNumberFormat="0" applyBorder="0" applyAlignment="0" applyProtection="0"/>
    <xf numFmtId="0" fontId="6" fillId="64" borderId="0" applyNumberFormat="0" applyBorder="0" applyAlignment="0" applyProtection="0"/>
    <xf numFmtId="0" fontId="6" fillId="70" borderId="0" applyNumberFormat="0" applyBorder="0" applyAlignment="0" applyProtection="0"/>
    <xf numFmtId="0" fontId="20" fillId="100" borderId="0" applyNumberFormat="0" applyBorder="0" applyAlignment="0" applyProtection="0"/>
    <xf numFmtId="0" fontId="6" fillId="64"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68" borderId="0" applyNumberFormat="0" applyBorder="0" applyAlignment="0" applyProtection="0"/>
    <xf numFmtId="0" fontId="6" fillId="70" borderId="0" applyNumberFormat="0" applyBorder="0" applyAlignment="0" applyProtection="0"/>
    <xf numFmtId="9" fontId="18" fillId="0" borderId="0" applyFont="0" applyFill="0" applyBorder="0" applyAlignment="0" applyProtection="0"/>
    <xf numFmtId="0" fontId="6" fillId="70" borderId="0" applyNumberFormat="0" applyBorder="0" applyAlignment="0" applyProtection="0"/>
    <xf numFmtId="9" fontId="18" fillId="0" borderId="0" applyFont="0" applyFill="0" applyBorder="0" applyAlignment="0" applyProtection="0"/>
    <xf numFmtId="0" fontId="6" fillId="70" borderId="0" applyNumberFormat="0" applyBorder="0" applyAlignment="0" applyProtection="0"/>
    <xf numFmtId="9" fontId="18" fillId="0" borderId="0" applyFont="0" applyFill="0" applyBorder="0" applyAlignment="0" applyProtection="0"/>
    <xf numFmtId="0" fontId="6" fillId="70" borderId="0" applyNumberFormat="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18" fillId="0" borderId="0"/>
    <xf numFmtId="0" fontId="18" fillId="0" borderId="0" applyNumberFormat="0" applyFont="0" applyFill="0" applyBorder="0" applyAlignment="0" applyProtection="0"/>
    <xf numFmtId="0" fontId="6" fillId="70" borderId="0" applyNumberFormat="0" applyBorder="0" applyAlignment="0" applyProtection="0"/>
    <xf numFmtId="0" fontId="18" fillId="0" borderId="0"/>
    <xf numFmtId="0" fontId="18" fillId="0" borderId="0" applyNumberFormat="0" applyFont="0" applyFill="0" applyBorder="0" applyAlignment="0" applyProtection="0"/>
    <xf numFmtId="0" fontId="6" fillId="70" borderId="0" applyNumberFormat="0" applyBorder="0" applyAlignment="0" applyProtection="0"/>
    <xf numFmtId="0" fontId="18" fillId="0" borderId="0"/>
    <xf numFmtId="0" fontId="6" fillId="70" borderId="0" applyNumberFormat="0" applyBorder="0" applyAlignment="0" applyProtection="0"/>
    <xf numFmtId="9" fontId="18" fillId="0" borderId="0" applyFont="0" applyFill="0" applyBorder="0" applyAlignment="0" applyProtection="0"/>
    <xf numFmtId="0" fontId="6" fillId="70" borderId="0" applyNumberFormat="0" applyBorder="0" applyAlignment="0" applyProtection="0"/>
    <xf numFmtId="0" fontId="18" fillId="0" borderId="0" applyNumberFormat="0" applyFont="0" applyFill="0" applyBorder="0" applyAlignment="0" applyProtection="0"/>
    <xf numFmtId="0" fontId="6" fillId="64" borderId="0" applyNumberFormat="0" applyBorder="0" applyAlignment="0" applyProtection="0"/>
    <xf numFmtId="0" fontId="6" fillId="70" borderId="0" applyNumberFormat="0" applyBorder="0" applyAlignment="0" applyProtection="0"/>
    <xf numFmtId="0" fontId="18" fillId="0" borderId="0"/>
    <xf numFmtId="0" fontId="116" fillId="0" borderId="0" applyNumberFormat="0" applyFill="0" applyBorder="0" applyAlignment="0" applyProtection="0">
      <alignment vertical="top"/>
      <protection locked="0"/>
    </xf>
    <xf numFmtId="0" fontId="6" fillId="70" borderId="0" applyNumberFormat="0" applyBorder="0" applyAlignment="0" applyProtection="0"/>
    <xf numFmtId="0" fontId="95" fillId="0" borderId="0" applyNumberFormat="0" applyFill="0" applyBorder="0" applyAlignment="0" applyProtection="0"/>
    <xf numFmtId="0" fontId="6" fillId="70" borderId="0" applyNumberFormat="0" applyBorder="0" applyAlignment="0" applyProtection="0"/>
    <xf numFmtId="0" fontId="116" fillId="0" borderId="0" applyNumberFormat="0" applyFill="0" applyBorder="0" applyAlignment="0" applyProtection="0">
      <alignment vertical="top"/>
      <protection locked="0"/>
    </xf>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116" fillId="0" borderId="0" applyNumberFormat="0" applyFill="0" applyBorder="0" applyAlignment="0" applyProtection="0">
      <alignment vertical="top"/>
      <protection locked="0"/>
    </xf>
    <xf numFmtId="0" fontId="6" fillId="70" borderId="0" applyNumberFormat="0" applyBorder="0" applyAlignment="0" applyProtection="0"/>
    <xf numFmtId="0" fontId="116" fillId="0" borderId="0" applyNumberFormat="0" applyFill="0" applyBorder="0" applyAlignment="0" applyProtection="0">
      <alignment vertical="top"/>
      <protection locked="0"/>
    </xf>
    <xf numFmtId="0" fontId="6" fillId="70" borderId="0" applyNumberFormat="0" applyBorder="0" applyAlignment="0" applyProtection="0"/>
    <xf numFmtId="0" fontId="44" fillId="0" borderId="2" applyNumberFormat="0" applyFill="0" applyAlignment="0" applyProtection="0"/>
    <xf numFmtId="0" fontId="44" fillId="0" borderId="2" applyNumberFormat="0" applyFill="0" applyAlignment="0" applyProtection="0"/>
    <xf numFmtId="0" fontId="126" fillId="0" borderId="81" applyNumberFormat="0" applyAlignment="0" applyProtection="0"/>
    <xf numFmtId="0" fontId="18" fillId="0" borderId="0" applyNumberFormat="0" applyFont="0" applyFill="0" applyBorder="0" applyAlignment="0" applyProtection="0"/>
    <xf numFmtId="0" fontId="6" fillId="70" borderId="0" applyNumberFormat="0" applyBorder="0" applyAlignment="0" applyProtection="0"/>
    <xf numFmtId="9" fontId="18" fillId="0" borderId="0" applyFont="0" applyFill="0" applyBorder="0" applyAlignment="0" applyProtection="0"/>
    <xf numFmtId="0" fontId="6" fillId="70" borderId="0" applyNumberFormat="0" applyBorder="0" applyAlignment="0" applyProtection="0"/>
    <xf numFmtId="9" fontId="18" fillId="0" borderId="0" applyFont="0" applyFill="0" applyBorder="0" applyAlignment="0" applyProtection="0"/>
    <xf numFmtId="0" fontId="6" fillId="70" borderId="0" applyNumberFormat="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0" fontId="6" fillId="7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0" fontId="6" fillId="7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0" fontId="6" fillId="70"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0" fontId="6" fillId="7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0" fontId="6" fillId="70" borderId="0" applyNumberFormat="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18" fillId="0" borderId="0" applyNumberFormat="0" applyFont="0" applyFill="0" applyBorder="0" applyAlignment="0" applyProtection="0"/>
    <xf numFmtId="0" fontId="20" fillId="86" borderId="0" applyNumberFormat="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9" fontId="18" fillId="0" borderId="0" applyFont="0" applyFill="0" applyBorder="0" applyAlignment="0" applyProtection="0"/>
    <xf numFmtId="0" fontId="6" fillId="70" borderId="0" applyNumberFormat="0" applyBorder="0" applyAlignment="0" applyProtection="0"/>
    <xf numFmtId="0" fontId="96" fillId="0" borderId="83" applyNumberFormat="0" applyAlignment="0" applyProtection="0"/>
    <xf numFmtId="0" fontId="6" fillId="70" borderId="0" applyNumberFormat="0" applyBorder="0" applyAlignment="0" applyProtection="0"/>
    <xf numFmtId="0" fontId="96" fillId="0" borderId="83" applyNumberFormat="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110" fillId="0" borderId="82" applyNumberFormat="0" applyFill="0" applyAlignment="0" applyProtection="0"/>
    <xf numFmtId="0" fontId="110" fillId="0" borderId="82" applyNumberFormat="0" applyFill="0" applyAlignment="0" applyProtection="0"/>
    <xf numFmtId="0" fontId="18" fillId="0" borderId="0" applyNumberFormat="0" applyFont="0" applyFill="0" applyBorder="0" applyAlignment="0" applyProtection="0"/>
    <xf numFmtId="0" fontId="6" fillId="63"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37" fillId="99" borderId="0" applyNumberFormat="0" applyBorder="0" applyAlignment="0" applyProtection="0"/>
    <xf numFmtId="0" fontId="37" fillId="99"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20" fillId="100" borderId="0" applyNumberFormat="0" applyBorder="0" applyAlignment="0" applyProtection="0"/>
    <xf numFmtId="0" fontId="20" fillId="100" borderId="0" applyNumberFormat="0" applyBorder="0" applyAlignment="0" applyProtection="0"/>
    <xf numFmtId="0" fontId="6" fillId="70" borderId="0" applyNumberFormat="0" applyBorder="0" applyAlignment="0" applyProtection="0"/>
    <xf numFmtId="0" fontId="20" fillId="100" borderId="0" applyNumberFormat="0" applyBorder="0" applyAlignment="0" applyProtection="0"/>
    <xf numFmtId="0" fontId="20" fillId="10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35"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84" borderId="0" applyNumberFormat="0" applyBorder="0" applyAlignment="0" applyProtection="0"/>
    <xf numFmtId="0" fontId="37" fillId="84" borderId="0" applyNumberFormat="0" applyBorder="0" applyAlignment="0" applyProtection="0"/>
    <xf numFmtId="0" fontId="6" fillId="70" borderId="0" applyNumberFormat="0" applyBorder="0" applyAlignment="0" applyProtection="0"/>
    <xf numFmtId="0" fontId="37" fillId="103" borderId="0" applyNumberFormat="0" applyBorder="0" applyAlignment="0" applyProtection="0"/>
    <xf numFmtId="0" fontId="37" fillId="103" borderId="0" applyNumberFormat="0" applyBorder="0" applyAlignment="0" applyProtection="0"/>
    <xf numFmtId="0" fontId="6" fillId="70" borderId="0" applyNumberFormat="0" applyBorder="0" applyAlignment="0" applyProtection="0"/>
    <xf numFmtId="0" fontId="18" fillId="0" borderId="0" applyNumberFormat="0" applyFont="0" applyFill="0" applyBorder="0" applyAlignment="0" applyProtection="0"/>
    <xf numFmtId="0" fontId="6" fillId="63" borderId="0" applyNumberFormat="0" applyBorder="0" applyAlignment="0" applyProtection="0"/>
    <xf numFmtId="0" fontId="37" fillId="84" borderId="0" applyNumberFormat="0" applyBorder="0" applyAlignment="0" applyProtection="0"/>
    <xf numFmtId="0" fontId="96" fillId="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18" fillId="0" borderId="0" applyNumberFormat="0" applyFont="0" applyFill="0" applyBorder="0" applyAlignment="0" applyProtection="0"/>
    <xf numFmtId="0" fontId="18" fillId="0" borderId="0"/>
    <xf numFmtId="0" fontId="6" fillId="70" borderId="0" applyNumberFormat="0" applyBorder="0" applyAlignment="0" applyProtection="0"/>
    <xf numFmtId="0" fontId="18" fillId="0" borderId="0" applyNumberFormat="0" applyFont="0" applyFill="0" applyBorder="0" applyAlignment="0" applyProtection="0"/>
    <xf numFmtId="0" fontId="18" fillId="0" borderId="0"/>
    <xf numFmtId="0" fontId="6" fillId="70" borderId="0" applyNumberFormat="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6" fillId="63" borderId="0" applyNumberFormat="0" applyBorder="0" applyAlignment="0" applyProtection="0"/>
    <xf numFmtId="0" fontId="6" fillId="70" borderId="0" applyNumberFormat="0" applyBorder="0" applyAlignment="0" applyProtection="0"/>
    <xf numFmtId="0" fontId="95" fillId="0" borderId="0" applyNumberFormat="0" applyFill="0" applyBorder="0" applyAlignment="0" applyProtection="0"/>
    <xf numFmtId="0" fontId="18" fillId="0" borderId="0"/>
    <xf numFmtId="0" fontId="6" fillId="70"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70"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70"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70" borderId="0" applyNumberFormat="0" applyBorder="0" applyAlignment="0" applyProtection="0"/>
    <xf numFmtId="0" fontId="37" fillId="104"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20" fillId="0" borderId="0"/>
    <xf numFmtId="38" fontId="117" fillId="0" borderId="0" applyFont="0" applyFill="0" applyBorder="0" applyAlignment="0" applyProtection="0"/>
    <xf numFmtId="38" fontId="117" fillId="0" borderId="0" applyFont="0" applyFill="0" applyBorder="0" applyAlignment="0" applyProtection="0"/>
    <xf numFmtId="0" fontId="6" fillId="70" borderId="0" applyNumberFormat="0" applyBorder="0" applyAlignment="0" applyProtection="0"/>
    <xf numFmtId="0" fontId="114" fillId="74"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37" fillId="9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63" borderId="0" applyNumberFormat="0" applyBorder="0" applyAlignment="0" applyProtection="0"/>
    <xf numFmtId="0" fontId="20" fillId="86" borderId="0" applyNumberFormat="0" applyBorder="0" applyAlignment="0" applyProtection="0"/>
    <xf numFmtId="0" fontId="20" fillId="86" borderId="0" applyNumberFormat="0" applyBorder="0" applyAlignment="0" applyProtection="0"/>
    <xf numFmtId="0" fontId="20" fillId="86" borderId="0" applyNumberFormat="0" applyBorder="0" applyAlignment="0" applyProtection="0"/>
    <xf numFmtId="0" fontId="20" fillId="86" borderId="0" applyNumberFormat="0" applyBorder="0" applyAlignment="0" applyProtection="0"/>
    <xf numFmtId="0" fontId="20" fillId="86" borderId="0" applyNumberFormat="0" applyBorder="0" applyAlignment="0" applyProtection="0"/>
    <xf numFmtId="0" fontId="20" fillId="86" borderId="0" applyNumberFormat="0" applyBorder="0" applyAlignment="0" applyProtection="0"/>
    <xf numFmtId="0" fontId="59" fillId="91" borderId="0" applyNumberFormat="0" applyBorder="0" applyAlignment="0" applyProtection="0"/>
    <xf numFmtId="0" fontId="59" fillId="91" borderId="0" applyNumberFormat="0" applyBorder="0" applyAlignment="0" applyProtection="0"/>
    <xf numFmtId="0" fontId="20" fillId="86" borderId="0" applyNumberFormat="0" applyBorder="0" applyAlignment="0" applyProtection="0"/>
    <xf numFmtId="0" fontId="20" fillId="86" borderId="0" applyNumberFormat="0" applyBorder="0" applyAlignment="0" applyProtection="0"/>
    <xf numFmtId="0" fontId="20" fillId="86" borderId="0" applyNumberFormat="0" applyBorder="0" applyAlignment="0" applyProtection="0"/>
    <xf numFmtId="0" fontId="20" fillId="86" borderId="0" applyNumberFormat="0" applyBorder="0" applyAlignment="0" applyProtection="0"/>
    <xf numFmtId="0" fontId="6" fillId="70" borderId="0" applyNumberFormat="0" applyBorder="0" applyAlignment="0" applyProtection="0"/>
    <xf numFmtId="0" fontId="96" fillId="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95"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64" borderId="0" applyNumberFormat="0" applyBorder="0" applyAlignment="0" applyProtection="0"/>
    <xf numFmtId="0" fontId="6" fillId="70" borderId="0" applyNumberFormat="0" applyBorder="0" applyAlignment="0" applyProtection="0"/>
    <xf numFmtId="0" fontId="6" fillId="64" borderId="0" applyNumberFormat="0" applyBorder="0" applyAlignment="0" applyProtection="0"/>
    <xf numFmtId="0" fontId="6" fillId="70" borderId="0" applyNumberFormat="0" applyBorder="0" applyAlignment="0" applyProtection="0"/>
    <xf numFmtId="0" fontId="6" fillId="64"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6" fillId="70" borderId="0" applyNumberFormat="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9" fontId="18" fillId="0" borderId="0" applyFont="0" applyFill="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9" fontId="18" fillId="0" borderId="0" applyFont="0" applyFill="0" applyBorder="0" applyAlignment="0" applyProtection="0"/>
    <xf numFmtId="0" fontId="6" fillId="70" borderId="0" applyNumberFormat="0" applyBorder="0" applyAlignment="0" applyProtection="0"/>
    <xf numFmtId="0" fontId="20" fillId="86" borderId="0" applyNumberFormat="0" applyBorder="0" applyAlignment="0" applyProtection="0"/>
    <xf numFmtId="0" fontId="20" fillId="86" borderId="0" applyNumberFormat="0" applyBorder="0" applyAlignment="0" applyProtection="0"/>
    <xf numFmtId="0" fontId="6" fillId="7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6" fillId="63" borderId="0" applyNumberFormat="0" applyBorder="0" applyAlignment="0" applyProtection="0"/>
    <xf numFmtId="0" fontId="6" fillId="70" borderId="0" applyNumberFormat="0" applyBorder="0" applyAlignment="0" applyProtection="0"/>
    <xf numFmtId="9" fontId="18" fillId="0" borderId="0" applyFont="0" applyFill="0" applyBorder="0" applyAlignment="0" applyProtection="0"/>
    <xf numFmtId="0" fontId="6" fillId="63"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18" fillId="0" borderId="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64"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64" borderId="0" applyNumberFormat="0" applyBorder="0" applyAlignment="0" applyProtection="0"/>
    <xf numFmtId="0" fontId="6" fillId="7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1" fillId="85" borderId="88" applyNumberFormat="0" applyAlignment="0" applyProtection="0"/>
    <xf numFmtId="9" fontId="18" fillId="0" borderId="0" applyFont="0" applyFill="0" applyBorder="0" applyAlignment="0" applyProtection="0"/>
    <xf numFmtId="0" fontId="6" fillId="70" borderId="0" applyNumberFormat="0" applyBorder="0" applyAlignment="0" applyProtection="0"/>
    <xf numFmtId="0" fontId="103" fillId="0" borderId="79"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103" fillId="0" borderId="79" applyNumberFormat="0" applyFill="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20" fillId="0" borderId="0"/>
    <xf numFmtId="172" fontId="18" fillId="0" borderId="0" applyFill="0" applyBorder="0" applyAlignment="0" applyProtection="0"/>
    <xf numFmtId="172" fontId="18" fillId="0" borderId="0" applyFill="0" applyBorder="0" applyAlignment="0" applyProtection="0"/>
    <xf numFmtId="0" fontId="6" fillId="70" borderId="0" applyNumberFormat="0" applyBorder="0" applyAlignment="0" applyProtection="0"/>
    <xf numFmtId="172" fontId="18" fillId="0" borderId="0" applyFill="0" applyBorder="0" applyAlignment="0" applyProtection="0"/>
    <xf numFmtId="172" fontId="18" fillId="0" borderId="0" applyFill="0" applyBorder="0" applyAlignment="0" applyProtection="0"/>
    <xf numFmtId="0" fontId="6" fillId="70" borderId="0" applyNumberFormat="0" applyBorder="0" applyAlignment="0" applyProtection="0"/>
    <xf numFmtId="0" fontId="6" fillId="68" borderId="0" applyNumberFormat="0" applyBorder="0" applyAlignment="0" applyProtection="0"/>
    <xf numFmtId="172" fontId="18" fillId="0" borderId="0" applyFill="0" applyBorder="0" applyAlignment="0" applyProtection="0"/>
    <xf numFmtId="0" fontId="6" fillId="70" borderId="0" applyNumberFormat="0" applyBorder="0" applyAlignment="0" applyProtection="0"/>
    <xf numFmtId="0" fontId="6" fillId="68" borderId="0" applyNumberFormat="0" applyBorder="0" applyAlignment="0" applyProtection="0"/>
    <xf numFmtId="198" fontId="18" fillId="0" borderId="0" applyFont="0" applyFill="0" applyBorder="0" applyAlignment="0" applyProtection="0"/>
    <xf numFmtId="172" fontId="18" fillId="0" borderId="0" applyFill="0" applyBorder="0" applyAlignment="0" applyProtection="0"/>
    <xf numFmtId="0" fontId="6" fillId="70" borderId="0" applyNumberFormat="0" applyBorder="0" applyAlignment="0" applyProtection="0"/>
    <xf numFmtId="0" fontId="6" fillId="68" borderId="0" applyNumberFormat="0" applyBorder="0" applyAlignment="0" applyProtection="0"/>
    <xf numFmtId="172" fontId="18" fillId="0" borderId="0" applyFill="0" applyBorder="0" applyAlignment="0" applyProtection="0"/>
    <xf numFmtId="0" fontId="6" fillId="7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1" fillId="85" borderId="88" applyNumberFormat="0" applyAlignment="0" applyProtection="0"/>
    <xf numFmtId="9" fontId="18" fillId="0" borderId="0" applyFont="0" applyFill="0" applyBorder="0" applyAlignment="0" applyProtection="0"/>
    <xf numFmtId="0" fontId="6" fillId="7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0" fontId="6" fillId="70" borderId="0" applyNumberFormat="0" applyBorder="0" applyAlignment="0" applyProtection="0"/>
    <xf numFmtId="0" fontId="118"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6" fillId="70" borderId="0" applyNumberFormat="0" applyBorder="0" applyAlignment="0" applyProtection="0"/>
    <xf numFmtId="0" fontId="6" fillId="7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0"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70" borderId="0" applyNumberFormat="0" applyBorder="0" applyAlignment="0" applyProtection="0"/>
    <xf numFmtId="0" fontId="37" fillId="99" borderId="0" applyNumberFormat="0" applyBorder="0" applyAlignment="0" applyProtection="0"/>
    <xf numFmtId="0" fontId="37" fillId="99"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3" borderId="0" applyNumberFormat="0" applyBorder="0" applyAlignment="0" applyProtection="0"/>
    <xf numFmtId="0" fontId="44" fillId="0" borderId="2" applyNumberFormat="0" applyFill="0" applyAlignment="0" applyProtection="0"/>
    <xf numFmtId="0" fontId="44" fillId="0" borderId="2" applyNumberFormat="0" applyFill="0" applyAlignment="0" applyProtection="0"/>
    <xf numFmtId="0" fontId="6" fillId="68" borderId="0" applyNumberFormat="0" applyBorder="0" applyAlignment="0" applyProtection="0"/>
    <xf numFmtId="0" fontId="6" fillId="63" borderId="0" applyNumberFormat="0" applyBorder="0" applyAlignment="0" applyProtection="0"/>
    <xf numFmtId="0" fontId="6" fillId="68" borderId="0" applyNumberFormat="0" applyBorder="0" applyAlignment="0" applyProtection="0"/>
    <xf numFmtId="0" fontId="120" fillId="0" borderId="0" applyNumberFormat="0" applyFill="0" applyBorder="0" applyAlignment="0" applyProtection="0"/>
    <xf numFmtId="0" fontId="18" fillId="0" borderId="0" applyNumberFormat="0" applyFont="0" applyFill="0" applyBorder="0" applyAlignment="0" applyProtection="0"/>
    <xf numFmtId="0" fontId="6" fillId="63" borderId="0" applyNumberFormat="0" applyBorder="0" applyAlignment="0" applyProtection="0"/>
    <xf numFmtId="0" fontId="6" fillId="68" borderId="0" applyNumberFormat="0" applyBorder="0" applyAlignment="0" applyProtection="0"/>
    <xf numFmtId="0" fontId="120" fillId="0" borderId="0" applyNumberFormat="0" applyFill="0" applyBorder="0" applyAlignment="0" applyProtection="0"/>
    <xf numFmtId="0" fontId="18" fillId="0" borderId="0" applyNumberFormat="0" applyFont="0" applyFill="0" applyBorder="0" applyAlignment="0" applyProtection="0"/>
    <xf numFmtId="0" fontId="6" fillId="63" borderId="0" applyNumberFormat="0" applyBorder="0" applyAlignment="0" applyProtection="0"/>
    <xf numFmtId="0" fontId="6" fillId="68" borderId="0" applyNumberFormat="0" applyBorder="0" applyAlignment="0" applyProtection="0"/>
    <xf numFmtId="0" fontId="104" fillId="0" borderId="0" applyNumberFormat="0" applyFill="0" applyBorder="0" applyAlignment="0" applyProtection="0"/>
    <xf numFmtId="0" fontId="6" fillId="63" borderId="0" applyNumberFormat="0" applyBorder="0" applyAlignment="0" applyProtection="0"/>
    <xf numFmtId="0" fontId="6" fillId="68" borderId="0" applyNumberFormat="0" applyBorder="0" applyAlignment="0" applyProtection="0"/>
    <xf numFmtId="0" fontId="6" fillId="63" borderId="0" applyNumberFormat="0" applyBorder="0" applyAlignment="0" applyProtection="0"/>
    <xf numFmtId="0" fontId="120" fillId="0" borderId="79" applyNumberFormat="0" applyFill="0" applyAlignment="0" applyProtection="0"/>
    <xf numFmtId="0" fontId="6" fillId="63" borderId="0" applyNumberFormat="0" applyBorder="0" applyAlignment="0" applyProtection="0"/>
    <xf numFmtId="0" fontId="120" fillId="0" borderId="79" applyNumberFormat="0" applyFill="0" applyAlignment="0" applyProtection="0"/>
    <xf numFmtId="0" fontId="6" fillId="63" borderId="0" applyNumberFormat="0" applyBorder="0" applyAlignment="0" applyProtection="0"/>
    <xf numFmtId="0" fontId="6" fillId="63" borderId="0" applyNumberFormat="0" applyBorder="0" applyAlignment="0" applyProtection="0"/>
    <xf numFmtId="0" fontId="120" fillId="0" borderId="79" applyNumberFormat="0" applyFill="0" applyAlignment="0" applyProtection="0"/>
    <xf numFmtId="0" fontId="6" fillId="63" borderId="0" applyNumberFormat="0" applyBorder="0" applyAlignment="0" applyProtection="0"/>
    <xf numFmtId="0" fontId="6" fillId="63" borderId="0" applyNumberFormat="0" applyBorder="0" applyAlignment="0" applyProtection="0"/>
    <xf numFmtId="0" fontId="37" fillId="109" borderId="0" applyNumberFormat="0" applyBorder="0" applyAlignment="0" applyProtection="0"/>
    <xf numFmtId="0" fontId="37" fillId="109" borderId="0" applyNumberFormat="0" applyBorder="0" applyAlignment="0" applyProtection="0"/>
    <xf numFmtId="0" fontId="6" fillId="63"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0" fillId="100"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4" borderId="0" applyNumberFormat="0" applyBorder="0" applyAlignment="0" applyProtection="0"/>
    <xf numFmtId="0" fontId="36" fillId="0" borderId="90" applyNumberFormat="0" applyFill="0" applyAlignment="0" applyProtection="0"/>
    <xf numFmtId="0" fontId="36" fillId="0" borderId="90" applyNumberFormat="0" applyFill="0" applyAlignment="0" applyProtection="0"/>
    <xf numFmtId="0" fontId="6" fillId="63"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8" fillId="88" borderId="0" applyNumberFormat="0" applyBorder="0" applyAlignment="0" applyProtection="0"/>
    <xf numFmtId="0" fontId="18" fillId="0" borderId="0" applyNumberFormat="0" applyFont="0" applyFill="0" applyBorder="0" applyAlignment="0" applyProtection="0"/>
    <xf numFmtId="0" fontId="6" fillId="63"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3" borderId="0" applyNumberFormat="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6" fillId="63" borderId="0" applyNumberFormat="0" applyBorder="0" applyAlignment="0" applyProtection="0"/>
    <xf numFmtId="0" fontId="6" fillId="63" borderId="0" applyNumberFormat="0" applyBorder="0" applyAlignment="0" applyProtection="0"/>
    <xf numFmtId="0" fontId="30" fillId="79" borderId="86" applyNumberFormat="0" applyAlignment="0" applyProtection="0"/>
    <xf numFmtId="0" fontId="30" fillId="79" borderId="86" applyNumberFormat="0" applyAlignment="0" applyProtection="0"/>
    <xf numFmtId="0" fontId="6" fillId="63" borderId="0" applyNumberFormat="0" applyBorder="0" applyAlignment="0" applyProtection="0"/>
    <xf numFmtId="0" fontId="30" fillId="79" borderId="86" applyNumberFormat="0" applyAlignment="0" applyProtection="0"/>
    <xf numFmtId="0" fontId="30" fillId="79" borderId="86" applyNumberFormat="0" applyAlignment="0" applyProtection="0"/>
    <xf numFmtId="0" fontId="6" fillId="64" borderId="0" applyNumberFormat="0" applyBorder="0" applyAlignment="0" applyProtection="0"/>
    <xf numFmtId="0" fontId="6" fillId="63" borderId="0" applyNumberFormat="0" applyBorder="0" applyAlignment="0" applyProtection="0"/>
    <xf numFmtId="0" fontId="114" fillId="97" borderId="0" applyNumberFormat="0" applyBorder="0" applyAlignment="0" applyProtection="0"/>
    <xf numFmtId="0" fontId="114" fillId="97" borderId="0" applyNumberFormat="0" applyBorder="0" applyAlignment="0" applyProtection="0"/>
    <xf numFmtId="0" fontId="18" fillId="0" borderId="0" applyNumberFormat="0" applyFont="0" applyFill="0" applyBorder="0" applyAlignment="0" applyProtection="0"/>
    <xf numFmtId="0" fontId="30" fillId="79" borderId="86" applyNumberFormat="0" applyAlignment="0" applyProtection="0"/>
    <xf numFmtId="0" fontId="120" fillId="0" borderId="79" applyNumberFormat="0" applyFill="0" applyAlignment="0" applyProtection="0"/>
    <xf numFmtId="0" fontId="6" fillId="63" borderId="0" applyNumberFormat="0" applyBorder="0" applyAlignment="0" applyProtection="0"/>
    <xf numFmtId="0" fontId="120" fillId="0" borderId="79" applyNumberFormat="0" applyFill="0" applyAlignment="0" applyProtection="0"/>
    <xf numFmtId="0" fontId="6" fillId="63" borderId="0" applyNumberFormat="0" applyBorder="0" applyAlignment="0" applyProtection="0"/>
    <xf numFmtId="0" fontId="103" fillId="0" borderId="79" applyNumberFormat="0" applyFill="0" applyAlignment="0" applyProtection="0"/>
    <xf numFmtId="0" fontId="120" fillId="0" borderId="79" applyNumberFormat="0" applyFill="0" applyAlignment="0" applyProtection="0"/>
    <xf numFmtId="0" fontId="6" fillId="63" borderId="0" applyNumberFormat="0" applyBorder="0" applyAlignment="0" applyProtection="0"/>
    <xf numFmtId="0" fontId="44" fillId="0" borderId="2" applyNumberFormat="0" applyFill="0" applyAlignment="0" applyProtection="0"/>
    <xf numFmtId="0" fontId="120" fillId="0" borderId="79" applyNumberFormat="0" applyFill="0" applyAlignment="0" applyProtection="0"/>
    <xf numFmtId="0" fontId="6" fillId="63" borderId="0" applyNumberFormat="0" applyBorder="0" applyAlignment="0" applyProtection="0"/>
    <xf numFmtId="0" fontId="6" fillId="64" borderId="0" applyNumberFormat="0" applyBorder="0" applyAlignment="0" applyProtection="0"/>
    <xf numFmtId="0" fontId="6" fillId="63" borderId="0" applyNumberFormat="0" applyBorder="0" applyAlignment="0" applyProtection="0"/>
    <xf numFmtId="0" fontId="37" fillId="87" borderId="0" applyNumberFormat="0" applyBorder="0" applyAlignment="0" applyProtection="0"/>
    <xf numFmtId="0" fontId="114" fillId="97" borderId="0" applyNumberFormat="0" applyBorder="0" applyAlignment="0" applyProtection="0"/>
    <xf numFmtId="0" fontId="114" fillId="97" borderId="0" applyNumberFormat="0" applyBorder="0" applyAlignment="0" applyProtection="0"/>
    <xf numFmtId="0" fontId="120" fillId="0" borderId="89" applyNumberFormat="0" applyFill="0" applyAlignment="0" applyProtection="0"/>
    <xf numFmtId="0" fontId="6" fillId="63" borderId="0" applyNumberFormat="0" applyBorder="0" applyAlignment="0" applyProtection="0"/>
    <xf numFmtId="0" fontId="120" fillId="0" borderId="89" applyNumberFormat="0" applyFill="0" applyAlignment="0" applyProtection="0"/>
    <xf numFmtId="0" fontId="6" fillId="63"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4" fillId="95" borderId="0" applyNumberFormat="0" applyBorder="0" applyAlignment="0" applyProtection="0"/>
    <xf numFmtId="0" fontId="6" fillId="63" borderId="0" applyNumberFormat="0" applyBorder="0" applyAlignment="0" applyProtection="0"/>
    <xf numFmtId="0" fontId="114" fillId="113" borderId="0" applyNumberFormat="0" applyBorder="0" applyAlignment="0" applyProtection="0"/>
    <xf numFmtId="0" fontId="6" fillId="63" borderId="0" applyNumberFormat="0" applyBorder="0" applyAlignment="0" applyProtection="0"/>
    <xf numFmtId="0" fontId="20" fillId="92" borderId="0" applyNumberFormat="0" applyBorder="0" applyAlignment="0" applyProtection="0"/>
    <xf numFmtId="0" fontId="20" fillId="92" borderId="0" applyNumberFormat="0" applyBorder="0" applyAlignment="0" applyProtection="0"/>
    <xf numFmtId="0" fontId="6" fillId="63" borderId="0" applyNumberFormat="0" applyBorder="0" applyAlignment="0" applyProtection="0"/>
    <xf numFmtId="0" fontId="18" fillId="0" borderId="0" applyNumberFormat="0" applyFont="0" applyFill="0" applyBorder="0" applyAlignment="0" applyProtection="0"/>
    <xf numFmtId="0" fontId="107" fillId="110" borderId="80" applyNumberFormat="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38" fillId="85" borderId="86" applyNumberFormat="0" applyAlignment="0" applyProtection="0"/>
    <xf numFmtId="0" fontId="38" fillId="85" borderId="86" applyNumberFormat="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27" fillId="75" borderId="0" applyNumberFormat="0" applyBorder="0" applyAlignment="0" applyProtection="0"/>
    <xf numFmtId="0" fontId="6" fillId="63"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64" borderId="0" applyNumberFormat="0" applyBorder="0" applyAlignment="0" applyProtection="0"/>
    <xf numFmtId="0" fontId="6" fillId="63" borderId="0" applyNumberFormat="0" applyBorder="0" applyAlignment="0" applyProtection="0"/>
    <xf numFmtId="0" fontId="37" fillId="109" borderId="0" applyNumberFormat="0" applyBorder="0" applyAlignment="0" applyProtection="0"/>
    <xf numFmtId="0" fontId="37" fillId="109" borderId="0" applyNumberFormat="0" applyBorder="0" applyAlignment="0" applyProtection="0"/>
    <xf numFmtId="0" fontId="44" fillId="0" borderId="2" applyNumberFormat="0" applyFill="0" applyAlignment="0" applyProtection="0"/>
    <xf numFmtId="0" fontId="44" fillId="0" borderId="2" applyNumberFormat="0" applyFill="0" applyAlignment="0" applyProtection="0"/>
    <xf numFmtId="0" fontId="6" fillId="64" borderId="0" applyNumberFormat="0" applyBorder="0" applyAlignment="0" applyProtection="0"/>
    <xf numFmtId="0" fontId="6" fillId="64"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20" fillId="96" borderId="0" applyNumberFormat="0" applyBorder="0" applyAlignment="0" applyProtection="0"/>
    <xf numFmtId="0" fontId="18" fillId="0" borderId="0" applyNumberFormat="0" applyFont="0" applyFill="0" applyBorder="0" applyAlignment="0" applyProtection="0"/>
    <xf numFmtId="0" fontId="36" fillId="0" borderId="90" applyNumberFormat="0" applyFill="0" applyAlignment="0" applyProtection="0"/>
    <xf numFmtId="0" fontId="36" fillId="0" borderId="90" applyNumberFormat="0" applyFill="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4"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18" fillId="0" borderId="84" applyNumberFormat="0" applyFont="0" applyAlignment="0" applyProtection="0"/>
    <xf numFmtId="0" fontId="6" fillId="63" borderId="0" applyNumberFormat="0" applyBorder="0" applyAlignment="0" applyProtection="0"/>
    <xf numFmtId="0" fontId="6" fillId="63" borderId="0" applyNumberFormat="0" applyBorder="0" applyAlignment="0" applyProtection="0"/>
    <xf numFmtId="0" fontId="109" fillId="98" borderId="80" applyNumberFormat="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95" fillId="0" borderId="0" applyNumberFormat="0" applyFill="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37" fillId="90" borderId="0" applyNumberFormat="0" applyBorder="0" applyAlignment="0" applyProtection="0"/>
    <xf numFmtId="0" fontId="36" fillId="0" borderId="90" applyNumberFormat="0" applyFill="0" applyAlignment="0" applyProtection="0"/>
    <xf numFmtId="0" fontId="6" fillId="63" borderId="0" applyNumberFormat="0" applyBorder="0" applyAlignment="0" applyProtection="0"/>
    <xf numFmtId="0" fontId="114" fillId="101" borderId="0" applyNumberFormat="0" applyBorder="0" applyAlignment="0" applyProtection="0"/>
    <xf numFmtId="0" fontId="36" fillId="0" borderId="90" applyNumberFormat="0" applyFill="0" applyAlignment="0" applyProtection="0"/>
    <xf numFmtId="0" fontId="6" fillId="63" borderId="0" applyNumberFormat="0" applyBorder="0" applyAlignment="0" applyProtection="0"/>
    <xf numFmtId="0" fontId="114" fillId="112" borderId="0" applyNumberFormat="0" applyBorder="0" applyAlignment="0" applyProtection="0"/>
    <xf numFmtId="0" fontId="6" fillId="68" borderId="0" applyNumberFormat="0" applyBorder="0" applyAlignment="0" applyProtection="0"/>
    <xf numFmtId="0" fontId="20" fillId="100" borderId="0" applyNumberFormat="0" applyBorder="0" applyAlignment="0" applyProtection="0"/>
    <xf numFmtId="0" fontId="6" fillId="63" borderId="0" applyNumberFormat="0" applyBorder="0" applyAlignment="0" applyProtection="0"/>
    <xf numFmtId="0" fontId="96" fillId="0"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30" fillId="79" borderId="86" applyNumberFormat="0" applyAlignment="0" applyProtection="0"/>
    <xf numFmtId="0" fontId="30" fillId="79" borderId="86" applyNumberFormat="0" applyAlignment="0" applyProtection="0"/>
    <xf numFmtId="0" fontId="6" fillId="63" borderId="0" applyNumberFormat="0" applyBorder="0" applyAlignment="0" applyProtection="0"/>
    <xf numFmtId="0" fontId="20" fillId="92"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38" fillId="85" borderId="86" applyNumberFormat="0" applyAlignment="0" applyProtection="0"/>
    <xf numFmtId="0" fontId="43" fillId="0" borderId="1" applyNumberFormat="0" applyFill="0" applyAlignment="0" applyProtection="0"/>
    <xf numFmtId="0" fontId="6" fillId="63" borderId="0" applyNumberFormat="0" applyBorder="0" applyAlignment="0" applyProtection="0"/>
    <xf numFmtId="0" fontId="6" fillId="63" borderId="0" applyNumberFormat="0" applyBorder="0" applyAlignment="0" applyProtection="0"/>
    <xf numFmtId="0" fontId="95" fillId="0" borderId="0" applyNumberFormat="0" applyFill="0" applyBorder="0" applyAlignment="0" applyProtection="0"/>
    <xf numFmtId="0" fontId="18" fillId="0" borderId="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20" fillId="96"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14" fillId="74" borderId="0" applyNumberFormat="0" applyBorder="0" applyAlignment="0" applyProtection="0"/>
    <xf numFmtId="0" fontId="6" fillId="63"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84" borderId="0" applyNumberFormat="0" applyBorder="0" applyAlignment="0" applyProtection="0"/>
    <xf numFmtId="0" fontId="6" fillId="63" borderId="0" applyNumberFormat="0" applyBorder="0" applyAlignment="0" applyProtection="0"/>
    <xf numFmtId="9" fontId="18" fillId="0" borderId="0" applyFont="0" applyFill="0" applyBorder="0" applyAlignment="0" applyProtection="0"/>
    <xf numFmtId="0" fontId="6" fillId="64" borderId="0" applyNumberFormat="0" applyBorder="0" applyAlignment="0" applyProtection="0"/>
    <xf numFmtId="0" fontId="6" fillId="63" borderId="0" applyNumberFormat="0" applyBorder="0" applyAlignment="0" applyProtection="0"/>
    <xf numFmtId="0" fontId="6" fillId="64" borderId="0" applyNumberFormat="0" applyBorder="0" applyAlignment="0" applyProtection="0"/>
    <xf numFmtId="0" fontId="20" fillId="92" borderId="0" applyNumberFormat="0" applyBorder="0" applyAlignment="0" applyProtection="0"/>
    <xf numFmtId="0" fontId="6" fillId="63" borderId="0" applyNumberFormat="0" applyBorder="0" applyAlignment="0" applyProtection="0"/>
    <xf numFmtId="0" fontId="20" fillId="92"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4" borderId="0" applyNumberFormat="0" applyBorder="0" applyAlignment="0" applyProtection="0"/>
    <xf numFmtId="0" fontId="36" fillId="0" borderId="90" applyNumberFormat="0" applyFill="0" applyAlignment="0" applyProtection="0"/>
    <xf numFmtId="0" fontId="36" fillId="0" borderId="90" applyNumberFormat="0" applyFill="0" applyAlignment="0" applyProtection="0"/>
    <xf numFmtId="0" fontId="6" fillId="63" borderId="0" applyNumberFormat="0" applyBorder="0" applyAlignment="0" applyProtection="0"/>
    <xf numFmtId="0" fontId="18" fillId="0" borderId="0" applyNumberFormat="0" applyFont="0" applyFill="0" applyBorder="0" applyAlignment="0" applyProtection="0"/>
    <xf numFmtId="0" fontId="6" fillId="64" borderId="0" applyNumberFormat="0" applyBorder="0" applyAlignment="0" applyProtection="0"/>
    <xf numFmtId="0" fontId="6" fillId="63" borderId="0" applyNumberFormat="0" applyBorder="0" applyAlignment="0" applyProtection="0"/>
    <xf numFmtId="0" fontId="6" fillId="64" borderId="0" applyNumberFormat="0" applyBorder="0" applyAlignment="0" applyProtection="0"/>
    <xf numFmtId="0" fontId="6" fillId="63" borderId="0" applyNumberFormat="0" applyBorder="0" applyAlignment="0" applyProtection="0"/>
    <xf numFmtId="0" fontId="6" fillId="64" borderId="0" applyNumberFormat="0" applyBorder="0" applyAlignment="0" applyProtection="0"/>
    <xf numFmtId="0" fontId="18" fillId="0" borderId="0" applyNumberFormat="0" applyFont="0" applyFill="0" applyBorder="0" applyAlignment="0" applyProtection="0"/>
    <xf numFmtId="0" fontId="6" fillId="63" borderId="0" applyNumberFormat="0" applyBorder="0" applyAlignment="0" applyProtection="0"/>
    <xf numFmtId="9" fontId="18" fillId="0" borderId="0" applyFont="0" applyFill="0" applyBorder="0" applyAlignment="0" applyProtection="0"/>
    <xf numFmtId="0" fontId="6" fillId="64" borderId="0" applyNumberFormat="0" applyBorder="0" applyAlignment="0" applyProtection="0"/>
    <xf numFmtId="0" fontId="6" fillId="63" borderId="0" applyNumberFormat="0" applyBorder="0" applyAlignment="0" applyProtection="0"/>
    <xf numFmtId="0" fontId="6" fillId="64" borderId="0" applyNumberFormat="0" applyBorder="0" applyAlignment="0" applyProtection="0"/>
    <xf numFmtId="0" fontId="20" fillId="92" borderId="0" applyNumberFormat="0" applyBorder="0" applyAlignment="0" applyProtection="0"/>
    <xf numFmtId="0" fontId="6" fillId="63" borderId="0" applyNumberFormat="0" applyBorder="0" applyAlignment="0" applyProtection="0"/>
    <xf numFmtId="0" fontId="20" fillId="92"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4" borderId="0" applyNumberFormat="0" applyBorder="0" applyAlignment="0" applyProtection="0"/>
    <xf numFmtId="0" fontId="6" fillId="63" borderId="0" applyNumberFormat="0" applyBorder="0" applyAlignment="0" applyProtection="0"/>
    <xf numFmtId="0" fontId="18" fillId="0" borderId="0" applyNumberFormat="0" applyFont="0" applyFill="0" applyBorder="0" applyAlignment="0" applyProtection="0"/>
    <xf numFmtId="0" fontId="6" fillId="64" borderId="0" applyNumberFormat="0" applyBorder="0" applyAlignment="0" applyProtection="0"/>
    <xf numFmtId="0" fontId="20" fillId="92" borderId="0" applyNumberFormat="0" applyBorder="0" applyAlignment="0" applyProtection="0"/>
    <xf numFmtId="0" fontId="37" fillId="109" borderId="0" applyNumberFormat="0" applyBorder="0" applyAlignment="0" applyProtection="0"/>
    <xf numFmtId="0" fontId="6" fillId="72" borderId="84" applyNumberFormat="0" applyFont="0" applyAlignment="0" applyProtection="0"/>
    <xf numFmtId="0" fontId="34" fillId="83" borderId="5" applyNumberFormat="0" applyAlignment="0" applyProtection="0"/>
    <xf numFmtId="0" fontId="114" fillId="66" borderId="0" applyNumberFormat="0" applyBorder="0" applyAlignment="0" applyProtection="0"/>
    <xf numFmtId="0" fontId="6" fillId="63" borderId="0" applyNumberFormat="0" applyBorder="0" applyAlignment="0" applyProtection="0"/>
    <xf numFmtId="0" fontId="109" fillId="98" borderId="80" applyNumberFormat="0" applyAlignment="0" applyProtection="0"/>
    <xf numFmtId="0" fontId="18" fillId="0" borderId="0" applyNumberFormat="0" applyFont="0" applyFill="0" applyBorder="0" applyAlignment="0" applyProtection="0"/>
    <xf numFmtId="0" fontId="6" fillId="64" borderId="0" applyNumberFormat="0" applyBorder="0" applyAlignment="0" applyProtection="0"/>
    <xf numFmtId="0" fontId="20" fillId="92" borderId="0" applyNumberFormat="0" applyBorder="0" applyAlignment="0" applyProtection="0"/>
    <xf numFmtId="0" fontId="18" fillId="0" borderId="0" applyNumberFormat="0" applyFont="0" applyFill="0" applyBorder="0" applyAlignment="0" applyProtection="0"/>
    <xf numFmtId="0" fontId="34" fillId="83" borderId="5" applyNumberFormat="0" applyAlignment="0" applyProtection="0"/>
    <xf numFmtId="0" fontId="6" fillId="63" borderId="0" applyNumberFormat="0" applyBorder="0" applyAlignment="0" applyProtection="0"/>
    <xf numFmtId="0" fontId="6" fillId="64" borderId="0" applyNumberFormat="0" applyBorder="0" applyAlignment="0" applyProtection="0"/>
    <xf numFmtId="0" fontId="133" fillId="115" borderId="0" applyNumberFormat="0" applyBorder="0" applyAlignment="0" applyProtection="0"/>
    <xf numFmtId="0" fontId="6" fillId="63" borderId="0" applyNumberFormat="0" applyBorder="0" applyAlignment="0" applyProtection="0"/>
    <xf numFmtId="0" fontId="37" fillId="87" borderId="0" applyNumberFormat="0" applyBorder="0" applyAlignment="0" applyProtection="0"/>
    <xf numFmtId="0" fontId="114" fillId="97" borderId="0" applyNumberFormat="0" applyBorder="0" applyAlignment="0" applyProtection="0"/>
    <xf numFmtId="0" fontId="114" fillId="97" borderId="0" applyNumberFormat="0" applyBorder="0" applyAlignment="0" applyProtection="0"/>
    <xf numFmtId="0" fontId="114" fillId="97" borderId="0" applyNumberFormat="0" applyBorder="0" applyAlignment="0" applyProtection="0"/>
    <xf numFmtId="0" fontId="6" fillId="64" borderId="0" applyNumberFormat="0" applyBorder="0" applyAlignment="0" applyProtection="0"/>
    <xf numFmtId="0" fontId="6" fillId="63" borderId="0" applyNumberFormat="0" applyBorder="0" applyAlignment="0" applyProtection="0"/>
    <xf numFmtId="0" fontId="37" fillId="87" borderId="0" applyNumberFormat="0" applyBorder="0" applyAlignment="0" applyProtection="0"/>
    <xf numFmtId="0" fontId="6" fillId="63" borderId="0" applyNumberFormat="0" applyBorder="0" applyAlignment="0" applyProtection="0"/>
    <xf numFmtId="0" fontId="37" fillId="109" borderId="0" applyNumberFormat="0" applyBorder="0" applyAlignment="0" applyProtection="0"/>
    <xf numFmtId="0" fontId="96" fillId="0" borderId="0" applyNumberFormat="0" applyBorder="0" applyAlignment="0" applyProtection="0"/>
    <xf numFmtId="0" fontId="45" fillId="0" borderId="3" applyNumberFormat="0" applyFill="0" applyAlignment="0" applyProtection="0"/>
    <xf numFmtId="0" fontId="45" fillId="0" borderId="3" applyNumberFormat="0" applyFill="0" applyAlignment="0" applyProtection="0"/>
    <xf numFmtId="0" fontId="6" fillId="63" borderId="0" applyNumberFormat="0" applyBorder="0" applyAlignment="0" applyProtection="0"/>
    <xf numFmtId="0" fontId="37" fillId="69" borderId="0" applyNumberFormat="0" applyBorder="0" applyAlignment="0" applyProtection="0"/>
    <xf numFmtId="0" fontId="96" fillId="0" borderId="0" applyNumberFormat="0" applyBorder="0" applyAlignment="0" applyProtection="0"/>
    <xf numFmtId="9" fontId="18" fillId="0" borderId="0" applyFont="0" applyFill="0" applyBorder="0" applyAlignment="0" applyProtection="0"/>
    <xf numFmtId="0" fontId="6" fillId="63" borderId="0" applyNumberFormat="0" applyBorder="0" applyAlignment="0" applyProtection="0"/>
    <xf numFmtId="0" fontId="96" fillId="0" borderId="0" applyNumberFormat="0" applyBorder="0" applyAlignment="0" applyProtection="0"/>
    <xf numFmtId="0" fontId="6" fillId="63" borderId="0" applyNumberFormat="0" applyBorder="0" applyAlignment="0" applyProtection="0"/>
    <xf numFmtId="0" fontId="37" fillId="90" borderId="0" applyNumberFormat="0" applyBorder="0" applyAlignment="0" applyProtection="0"/>
    <xf numFmtId="0" fontId="114" fillId="97" borderId="0" applyNumberFormat="0" applyBorder="0" applyAlignment="0" applyProtection="0"/>
    <xf numFmtId="0" fontId="6" fillId="63" borderId="0" applyNumberFormat="0" applyBorder="0" applyAlignment="0" applyProtection="0"/>
    <xf numFmtId="0" fontId="37" fillId="90" borderId="0" applyNumberFormat="0" applyBorder="0" applyAlignment="0" applyProtection="0"/>
    <xf numFmtId="0" fontId="6" fillId="63" borderId="0" applyNumberFormat="0" applyBorder="0" applyAlignment="0" applyProtection="0"/>
    <xf numFmtId="0" fontId="96" fillId="0" borderId="0" applyNumberFormat="0" applyBorder="0" applyAlignment="0" applyProtection="0"/>
    <xf numFmtId="0" fontId="6" fillId="64" borderId="0" applyNumberFormat="0" applyBorder="0" applyAlignment="0" applyProtection="0"/>
    <xf numFmtId="0" fontId="6" fillId="63" borderId="0" applyNumberFormat="0" applyBorder="0" applyAlignment="0" applyProtection="0"/>
    <xf numFmtId="0" fontId="96" fillId="0" borderId="0" applyNumberFormat="0" applyBorder="0" applyAlignment="0" applyProtection="0"/>
    <xf numFmtId="0" fontId="45" fillId="0" borderId="3" applyNumberFormat="0" applyFill="0" applyAlignment="0" applyProtection="0"/>
    <xf numFmtId="0" fontId="45" fillId="0" borderId="3" applyNumberFormat="0" applyFill="0" applyAlignment="0" applyProtection="0"/>
    <xf numFmtId="0" fontId="6" fillId="64" borderId="0" applyNumberFormat="0" applyBorder="0" applyAlignment="0" applyProtection="0"/>
    <xf numFmtId="0" fontId="59" fillId="91" borderId="0" applyNumberFormat="0" applyBorder="0" applyAlignment="0" applyProtection="0"/>
    <xf numFmtId="0" fontId="6" fillId="63" borderId="0" applyNumberFormat="0" applyBorder="0" applyAlignment="0" applyProtection="0"/>
    <xf numFmtId="0" fontId="96" fillId="0" borderId="0" applyNumberFormat="0" applyBorder="0" applyAlignment="0" applyProtection="0"/>
    <xf numFmtId="0" fontId="20" fillId="92" borderId="0" applyNumberFormat="0" applyBorder="0" applyAlignment="0" applyProtection="0"/>
    <xf numFmtId="0" fontId="20" fillId="92"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20" fillId="92" borderId="0" applyNumberFormat="0" applyBorder="0" applyAlignment="0" applyProtection="0"/>
    <xf numFmtId="0" fontId="20" fillId="92" borderId="0" applyNumberFormat="0" applyBorder="0" applyAlignment="0" applyProtection="0"/>
    <xf numFmtId="9" fontId="18" fillId="0" borderId="0" applyFont="0" applyFill="0" applyBorder="0" applyAlignment="0" applyProtection="0"/>
    <xf numFmtId="0" fontId="6" fillId="63"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63" borderId="0" applyNumberFormat="0" applyBorder="0" applyAlignment="0" applyProtection="0"/>
    <xf numFmtId="0" fontId="126" fillId="0" borderId="81" applyNumberFormat="0" applyAlignment="0" applyProtection="0"/>
    <xf numFmtId="0" fontId="6" fillId="63" borderId="0" applyNumberFormat="0" applyBorder="0" applyAlignment="0" applyProtection="0"/>
    <xf numFmtId="0" fontId="6" fillId="63" borderId="0" applyNumberFormat="0" applyBorder="0" applyAlignment="0" applyProtection="0"/>
    <xf numFmtId="0" fontId="126" fillId="0" borderId="81" applyNumberFormat="0" applyAlignment="0" applyProtection="0"/>
    <xf numFmtId="0" fontId="6" fillId="63" borderId="0" applyNumberFormat="0" applyBorder="0" applyAlignment="0" applyProtection="0"/>
    <xf numFmtId="9" fontId="18" fillId="0" borderId="0" applyFont="0" applyFill="0" applyBorder="0" applyAlignment="0" applyProtection="0"/>
    <xf numFmtId="0" fontId="6" fillId="63" borderId="0" applyNumberFormat="0" applyBorder="0" applyAlignment="0" applyProtection="0"/>
    <xf numFmtId="0" fontId="126" fillId="0" borderId="81" applyNumberFormat="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3" borderId="0" applyNumberFormat="0" applyBorder="0" applyAlignment="0" applyProtection="0"/>
    <xf numFmtId="0" fontId="18" fillId="0" borderId="0" applyNumberFormat="0" applyFont="0" applyFill="0" applyBorder="0" applyAlignment="0" applyProtection="0"/>
    <xf numFmtId="0" fontId="6" fillId="63" borderId="0" applyNumberFormat="0" applyBorder="0" applyAlignment="0" applyProtection="0"/>
    <xf numFmtId="0" fontId="18" fillId="0" borderId="0" applyNumberFormat="0" applyFont="0" applyFill="0" applyBorder="0" applyAlignment="0" applyProtection="0"/>
    <xf numFmtId="0" fontId="6" fillId="63" borderId="0" applyNumberFormat="0" applyBorder="0" applyAlignment="0" applyProtection="0"/>
    <xf numFmtId="0" fontId="6" fillId="63" borderId="0" applyNumberFormat="0" applyBorder="0" applyAlignment="0" applyProtection="0"/>
    <xf numFmtId="0" fontId="20" fillId="92"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4" borderId="0" applyNumberFormat="0" applyBorder="0" applyAlignment="0" applyProtection="0"/>
    <xf numFmtId="0" fontId="36" fillId="0" borderId="90" applyNumberFormat="0" applyFill="0" applyAlignment="0" applyProtection="0"/>
    <xf numFmtId="0" fontId="36" fillId="0" borderId="90" applyNumberFormat="0" applyFill="0" applyAlignment="0" applyProtection="0"/>
    <xf numFmtId="0" fontId="6" fillId="63" borderId="0" applyNumberFormat="0" applyBorder="0" applyAlignment="0" applyProtection="0"/>
    <xf numFmtId="0" fontId="31" fillId="85" borderId="88" applyNumberFormat="0" applyAlignment="0" applyProtection="0"/>
    <xf numFmtId="0" fontId="6" fillId="63" borderId="0" applyNumberFormat="0" applyBorder="0" applyAlignment="0" applyProtection="0"/>
    <xf numFmtId="0" fontId="37" fillId="104" borderId="0" applyNumberFormat="0" applyBorder="0" applyAlignment="0" applyProtection="0"/>
    <xf numFmtId="0" fontId="37" fillId="104" borderId="0" applyNumberFormat="0" applyBorder="0" applyAlignment="0" applyProtection="0"/>
    <xf numFmtId="0" fontId="31" fillId="85" borderId="88" applyNumberFormat="0" applyAlignment="0" applyProtection="0"/>
    <xf numFmtId="0" fontId="6" fillId="63" borderId="0" applyNumberFormat="0" applyBorder="0" applyAlignment="0" applyProtection="0"/>
    <xf numFmtId="0" fontId="37" fillId="104" borderId="0" applyNumberFormat="0" applyBorder="0" applyAlignment="0" applyProtection="0"/>
    <xf numFmtId="0" fontId="37" fillId="104" borderId="0" applyNumberFormat="0" applyBorder="0" applyAlignment="0" applyProtection="0"/>
    <xf numFmtId="0" fontId="6" fillId="64" borderId="0" applyNumberFormat="0" applyBorder="0" applyAlignment="0" applyProtection="0"/>
    <xf numFmtId="0" fontId="31" fillId="85" borderId="88" applyNumberFormat="0" applyAlignment="0" applyProtection="0"/>
    <xf numFmtId="0" fontId="31" fillId="85" borderId="88" applyNumberFormat="0" applyAlignment="0" applyProtection="0"/>
    <xf numFmtId="0" fontId="6" fillId="63" borderId="0" applyNumberFormat="0" applyBorder="0" applyAlignment="0" applyProtection="0"/>
    <xf numFmtId="0" fontId="37" fillId="104" borderId="0" applyNumberFormat="0" applyBorder="0" applyAlignment="0" applyProtection="0"/>
    <xf numFmtId="0" fontId="37" fillId="104" borderId="0" applyNumberFormat="0" applyBorder="0" applyAlignment="0" applyProtection="0"/>
    <xf numFmtId="0" fontId="6" fillId="64" borderId="0" applyNumberFormat="0" applyBorder="0" applyAlignment="0" applyProtection="0"/>
    <xf numFmtId="0" fontId="114" fillId="74" borderId="0" applyNumberFormat="0" applyBorder="0" applyAlignment="0" applyProtection="0"/>
    <xf numFmtId="0" fontId="45" fillId="0" borderId="3" applyNumberFormat="0" applyFill="0" applyAlignment="0" applyProtection="0"/>
    <xf numFmtId="0" fontId="18" fillId="0" borderId="0" applyNumberFormat="0" applyFont="0" applyFill="0" applyBorder="0" applyAlignment="0" applyProtection="0"/>
    <xf numFmtId="0" fontId="126" fillId="0" borderId="81" applyNumberFormat="0" applyAlignment="0" applyProtection="0"/>
    <xf numFmtId="0" fontId="20" fillId="92"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4" borderId="0" applyNumberFormat="0" applyBorder="0" applyAlignment="0" applyProtection="0"/>
    <xf numFmtId="0" fontId="31" fillId="85" borderId="88" applyNumberFormat="0" applyAlignment="0" applyProtection="0"/>
    <xf numFmtId="0" fontId="31" fillId="85" borderId="88" applyNumberFormat="0" applyAlignment="0" applyProtection="0"/>
    <xf numFmtId="0" fontId="6" fillId="63" borderId="0" applyNumberFormat="0" applyBorder="0" applyAlignment="0" applyProtection="0"/>
    <xf numFmtId="0" fontId="37" fillId="104" borderId="0" applyNumberFormat="0" applyBorder="0" applyAlignment="0" applyProtection="0"/>
    <xf numFmtId="0" fontId="37" fillId="104" borderId="0" applyNumberFormat="0" applyBorder="0" applyAlignment="0" applyProtection="0"/>
    <xf numFmtId="0" fontId="6" fillId="64" borderId="0" applyNumberFormat="0" applyBorder="0" applyAlignment="0" applyProtection="0"/>
    <xf numFmtId="0" fontId="6" fillId="0" borderId="0"/>
    <xf numFmtId="0" fontId="31" fillId="85" borderId="88" applyNumberFormat="0" applyAlignment="0" applyProtection="0"/>
    <xf numFmtId="0" fontId="31" fillId="85" borderId="88" applyNumberFormat="0" applyAlignment="0" applyProtection="0"/>
    <xf numFmtId="0" fontId="6" fillId="63" borderId="0" applyNumberFormat="0" applyBorder="0" applyAlignment="0" applyProtection="0"/>
    <xf numFmtId="0" fontId="37" fillId="104" borderId="0" applyNumberFormat="0" applyBorder="0" applyAlignment="0" applyProtection="0"/>
    <xf numFmtId="0" fontId="37" fillId="10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31" fillId="85" borderId="88" applyNumberFormat="0" applyAlignment="0" applyProtection="0"/>
    <xf numFmtId="0" fontId="31" fillId="85" borderId="88" applyNumberFormat="0" applyAlignment="0" applyProtection="0"/>
    <xf numFmtId="0" fontId="6" fillId="63" borderId="0" applyNumberFormat="0" applyBorder="0" applyAlignment="0" applyProtection="0"/>
    <xf numFmtId="0" fontId="37" fillId="104" borderId="0" applyNumberFormat="0" applyBorder="0" applyAlignment="0" applyProtection="0"/>
    <xf numFmtId="0" fontId="37" fillId="104" borderId="0" applyNumberFormat="0" applyBorder="0" applyAlignment="0" applyProtection="0"/>
    <xf numFmtId="0" fontId="18" fillId="0" borderId="0" applyNumberFormat="0" applyFont="0" applyFill="0" applyBorder="0" applyAlignment="0" applyProtection="0"/>
    <xf numFmtId="0" fontId="6" fillId="63" borderId="0" applyNumberFormat="0" applyBorder="0" applyAlignment="0" applyProtection="0"/>
    <xf numFmtId="0" fontId="31" fillId="85" borderId="88" applyNumberFormat="0" applyAlignment="0" applyProtection="0"/>
    <xf numFmtId="0" fontId="31" fillId="85" borderId="88" applyNumberFormat="0" applyAlignment="0" applyProtection="0"/>
    <xf numFmtId="0" fontId="20" fillId="92" borderId="0" applyNumberFormat="0" applyBorder="0" applyAlignment="0" applyProtection="0"/>
    <xf numFmtId="0" fontId="37" fillId="104" borderId="0" applyNumberFormat="0" applyBorder="0" applyAlignment="0" applyProtection="0"/>
    <xf numFmtId="0" fontId="37" fillId="104" borderId="0" applyNumberFormat="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6" fillId="63" borderId="0" applyNumberFormat="0" applyBorder="0" applyAlignment="0" applyProtection="0"/>
    <xf numFmtId="0" fontId="109" fillId="98" borderId="80"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0" fillId="92"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4" borderId="0" applyNumberFormat="0" applyBorder="0" applyAlignment="0" applyProtection="0"/>
    <xf numFmtId="0" fontId="6" fillId="63" borderId="0" applyNumberFormat="0" applyBorder="0" applyAlignment="0" applyProtection="0"/>
    <xf numFmtId="0" fontId="6" fillId="64" borderId="0" applyNumberFormat="0" applyBorder="0" applyAlignment="0" applyProtection="0"/>
    <xf numFmtId="0" fontId="59" fillId="91" borderId="0" applyNumberFormat="0" applyBorder="0" applyAlignment="0" applyProtection="0"/>
    <xf numFmtId="0" fontId="6" fillId="63" borderId="0" applyNumberFormat="0" applyBorder="0" applyAlignment="0" applyProtection="0"/>
    <xf numFmtId="0" fontId="37" fillId="103" borderId="0" applyNumberFormat="0" applyBorder="0" applyAlignment="0" applyProtection="0"/>
    <xf numFmtId="0" fontId="45" fillId="0" borderId="3" applyNumberFormat="0" applyFill="0" applyAlignment="0" applyProtection="0"/>
    <xf numFmtId="0" fontId="45" fillId="0" borderId="3" applyNumberFormat="0" applyFill="0" applyAlignment="0" applyProtection="0"/>
    <xf numFmtId="0" fontId="6" fillId="63" borderId="0" applyNumberFormat="0" applyBorder="0" applyAlignment="0" applyProtection="0"/>
    <xf numFmtId="0" fontId="6" fillId="63" borderId="0" applyNumberFormat="0" applyBorder="0" applyAlignment="0" applyProtection="0"/>
    <xf numFmtId="0" fontId="37" fillId="103" borderId="0" applyNumberFormat="0" applyBorder="0" applyAlignment="0" applyProtection="0"/>
    <xf numFmtId="0" fontId="37" fillId="103" borderId="0" applyNumberFormat="0" applyBorder="0" applyAlignment="0" applyProtection="0"/>
    <xf numFmtId="0" fontId="116" fillId="0" borderId="0" applyNumberFormat="0" applyFill="0" applyBorder="0" applyAlignment="0" applyProtection="0">
      <alignment vertical="top"/>
      <protection locked="0"/>
    </xf>
    <xf numFmtId="0" fontId="6" fillId="63" borderId="0" applyNumberFormat="0" applyBorder="0" applyAlignment="0" applyProtection="0"/>
    <xf numFmtId="0" fontId="37" fillId="103" borderId="0" applyNumberFormat="0" applyBorder="0" applyAlignment="0" applyProtection="0"/>
    <xf numFmtId="0" fontId="37" fillId="103" borderId="0" applyNumberFormat="0" applyBorder="0" applyAlignment="0" applyProtection="0"/>
    <xf numFmtId="0" fontId="116" fillId="0" borderId="0" applyNumberFormat="0" applyFill="0" applyBorder="0" applyAlignment="0" applyProtection="0">
      <alignment vertical="top"/>
      <protection locked="0"/>
    </xf>
    <xf numFmtId="0" fontId="6" fillId="63" borderId="0" applyNumberFormat="0" applyBorder="0" applyAlignment="0" applyProtection="0"/>
    <xf numFmtId="0" fontId="6" fillId="63" borderId="0" applyNumberFormat="0" applyBorder="0" applyAlignment="0" applyProtection="0"/>
    <xf numFmtId="0" fontId="59" fillId="91" borderId="0" applyNumberFormat="0" applyBorder="0" applyAlignment="0" applyProtection="0"/>
    <xf numFmtId="0" fontId="59" fillId="91" borderId="0" applyNumberFormat="0" applyBorder="0" applyAlignment="0" applyProtection="0"/>
    <xf numFmtId="0" fontId="6" fillId="63" borderId="0" applyNumberFormat="0" applyBorder="0" applyAlignment="0" applyProtection="0"/>
    <xf numFmtId="0" fontId="20" fillId="72" borderId="84" applyNumberFormat="0" applyFont="0" applyAlignment="0" applyProtection="0"/>
    <xf numFmtId="0" fontId="6" fillId="63" borderId="0" applyNumberFormat="0" applyBorder="0" applyAlignment="0" applyProtection="0"/>
    <xf numFmtId="0" fontId="20" fillId="72" borderId="84" applyNumberFormat="0" applyFont="0" applyAlignment="0" applyProtection="0"/>
    <xf numFmtId="0" fontId="6" fillId="63" borderId="0" applyNumberFormat="0" applyBorder="0" applyAlignment="0" applyProtection="0"/>
    <xf numFmtId="0" fontId="59" fillId="91" borderId="0" applyNumberFormat="0" applyBorder="0" applyAlignment="0" applyProtection="0"/>
    <xf numFmtId="0" fontId="59" fillId="91"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18" fillId="0" borderId="84" applyNumberFormat="0" applyFont="0" applyAlignment="0" applyProtection="0"/>
    <xf numFmtId="0" fontId="6" fillId="64" borderId="0" applyNumberFormat="0" applyBorder="0" applyAlignment="0" applyProtection="0"/>
    <xf numFmtId="0" fontId="6" fillId="63" borderId="0" applyNumberFormat="0" applyBorder="0" applyAlignment="0" applyProtection="0"/>
    <xf numFmtId="0" fontId="18" fillId="0" borderId="84" applyNumberFormat="0" applyFont="0" applyAlignment="0" applyProtection="0"/>
    <xf numFmtId="0" fontId="6" fillId="64"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37" fillId="87" borderId="0" applyNumberFormat="0" applyBorder="0" applyAlignment="0" applyProtection="0"/>
    <xf numFmtId="0" fontId="6" fillId="63" borderId="0" applyNumberFormat="0" applyBorder="0" applyAlignment="0" applyProtection="0"/>
    <xf numFmtId="0" fontId="18" fillId="0" borderId="84" applyNumberFormat="0" applyFont="0" applyAlignment="0" applyProtection="0"/>
    <xf numFmtId="0" fontId="114" fillId="113" borderId="0" applyNumberFormat="0" applyBorder="0" applyAlignment="0" applyProtection="0"/>
    <xf numFmtId="0" fontId="6" fillId="63" borderId="0" applyNumberFormat="0" applyBorder="0" applyAlignment="0" applyProtection="0"/>
    <xf numFmtId="0" fontId="18" fillId="0" borderId="84" applyNumberFormat="0" applyFont="0" applyAlignment="0" applyProtection="0"/>
    <xf numFmtId="0" fontId="114" fillId="11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37" fillId="87" borderId="0" applyNumberFormat="0" applyBorder="0" applyAlignment="0" applyProtection="0"/>
    <xf numFmtId="0" fontId="6" fillId="63"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59" fillId="91" borderId="0" applyNumberFormat="0" applyBorder="0" applyAlignment="0" applyProtection="0"/>
    <xf numFmtId="0" fontId="59" fillId="91"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116" fillId="0" borderId="0" applyNumberFormat="0" applyFill="0" applyBorder="0" applyAlignment="0" applyProtection="0">
      <alignment vertical="top"/>
      <protection locked="0"/>
    </xf>
    <xf numFmtId="0" fontId="44" fillId="0" borderId="2" applyNumberFormat="0" applyFill="0" applyAlignment="0" applyProtection="0"/>
    <xf numFmtId="0" fontId="6" fillId="63"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6" fillId="0" borderId="0" applyNumberFormat="0" applyFill="0" applyBorder="0" applyAlignment="0" applyProtection="0">
      <alignment vertical="top"/>
      <protection locked="0"/>
    </xf>
    <xf numFmtId="0" fontId="6" fillId="63" borderId="0" applyNumberFormat="0" applyBorder="0" applyAlignment="0" applyProtection="0"/>
    <xf numFmtId="0" fontId="116" fillId="0" borderId="0" applyNumberFormat="0" applyFill="0" applyBorder="0" applyAlignment="0" applyProtection="0">
      <alignment vertical="top"/>
      <protection locked="0"/>
    </xf>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20" fillId="92" borderId="0" applyNumberFormat="0" applyBorder="0" applyAlignment="0" applyProtection="0"/>
    <xf numFmtId="0" fontId="6" fillId="63" borderId="0" applyNumberFormat="0" applyBorder="0" applyAlignment="0" applyProtection="0"/>
    <xf numFmtId="0" fontId="114" fillId="95" borderId="0" applyNumberFormat="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20" fillId="92" borderId="0" applyNumberFormat="0" applyBorder="0" applyAlignment="0" applyProtection="0"/>
    <xf numFmtId="0" fontId="6" fillId="63" borderId="0" applyNumberFormat="0" applyBorder="0" applyAlignment="0" applyProtection="0"/>
    <xf numFmtId="0" fontId="114" fillId="95" borderId="0" applyNumberFormat="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6" fillId="63" borderId="0" applyNumberFormat="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36" fillId="0" borderId="90" applyNumberFormat="0" applyFill="0" applyAlignment="0" applyProtection="0"/>
    <xf numFmtId="0" fontId="36" fillId="0" borderId="90" applyNumberFormat="0" applyFill="0" applyAlignment="0" applyProtection="0"/>
    <xf numFmtId="0" fontId="6" fillId="63" borderId="0" applyNumberFormat="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6" fillId="63" borderId="0" applyNumberFormat="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6" fillId="63" borderId="0" applyNumberFormat="0" applyBorder="0" applyAlignment="0" applyProtection="0"/>
    <xf numFmtId="0" fontId="6" fillId="63" borderId="0" applyNumberFormat="0" applyBorder="0" applyAlignment="0" applyProtection="0"/>
    <xf numFmtId="0" fontId="6" fillId="72" borderId="84" applyNumberFormat="0" applyFont="0" applyAlignment="0" applyProtection="0"/>
    <xf numFmtId="0" fontId="6" fillId="63" borderId="0" applyNumberFormat="0" applyBorder="0" applyAlignment="0" applyProtection="0"/>
    <xf numFmtId="0" fontId="6" fillId="63" borderId="0" applyNumberFormat="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20" fillId="92" borderId="0" applyNumberFormat="0" applyBorder="0" applyAlignment="0" applyProtection="0"/>
    <xf numFmtId="0" fontId="6" fillId="63" borderId="0" applyNumberFormat="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20" fillId="92" borderId="0" applyNumberFormat="0" applyBorder="0" applyAlignment="0" applyProtection="0"/>
    <xf numFmtId="0" fontId="6" fillId="63" borderId="0" applyNumberFormat="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6" fillId="63" borderId="0" applyNumberFormat="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6" fillId="63" borderId="0" applyNumberFormat="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20" fillId="92" borderId="0" applyNumberFormat="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8" fillId="0" borderId="84" applyNumberFormat="0" applyFont="0" applyAlignment="0" applyProtection="0"/>
    <xf numFmtId="0" fontId="18" fillId="0" borderId="84" applyNumberFormat="0" applyFont="0" applyAlignment="0" applyProtection="0"/>
    <xf numFmtId="0" fontId="20" fillId="92" borderId="0" applyNumberFormat="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6" fillId="63"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3" borderId="0" applyNumberFormat="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9" fontId="18" fillId="0" borderId="0" applyFont="0" applyFill="0" applyBorder="0" applyAlignment="0" applyProtection="0"/>
    <xf numFmtId="0" fontId="6" fillId="63" borderId="0" applyNumberFormat="0" applyBorder="0" applyAlignment="0" applyProtection="0"/>
    <xf numFmtId="0" fontId="18" fillId="0" borderId="0" applyNumberFormat="0" applyFont="0" applyFill="0" applyBorder="0" applyAlignment="0" applyProtection="0"/>
    <xf numFmtId="0" fontId="6" fillId="63" borderId="0" applyNumberFormat="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6" fillId="64" borderId="0" applyNumberFormat="0" applyBorder="0" applyAlignment="0" applyProtection="0"/>
    <xf numFmtId="0" fontId="18" fillId="0" borderId="0" applyNumberFormat="0" applyFont="0" applyFill="0" applyBorder="0" applyAlignment="0" applyProtection="0"/>
    <xf numFmtId="0" fontId="6" fillId="63" borderId="0" applyNumberFormat="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6" fillId="64" borderId="0" applyNumberFormat="0" applyBorder="0" applyAlignment="0" applyProtection="0"/>
    <xf numFmtId="0" fontId="59" fillId="91" borderId="0" applyNumberFormat="0" applyBorder="0" applyAlignment="0" applyProtection="0"/>
    <xf numFmtId="0" fontId="18" fillId="0" borderId="0" applyNumberFormat="0" applyFont="0" applyFill="0" applyBorder="0" applyAlignment="0" applyProtection="0"/>
    <xf numFmtId="0" fontId="37" fillId="103" borderId="0" applyNumberFormat="0" applyBorder="0" applyAlignment="0" applyProtection="0"/>
    <xf numFmtId="0" fontId="18" fillId="0" borderId="0" applyNumberFormat="0" applyFont="0" applyFill="0" applyBorder="0" applyAlignment="0" applyProtection="0"/>
    <xf numFmtId="0" fontId="6" fillId="63" borderId="0" applyNumberFormat="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6" fillId="63" borderId="0" applyNumberFormat="0" applyBorder="0" applyAlignment="0" applyProtection="0"/>
    <xf numFmtId="0" fontId="114" fillId="95" borderId="0" applyNumberFormat="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6" fillId="63" borderId="0" applyNumberFormat="0" applyBorder="0" applyAlignment="0" applyProtection="0"/>
    <xf numFmtId="0" fontId="6" fillId="63" borderId="0" applyNumberFormat="0" applyBorder="0" applyAlignment="0" applyProtection="0"/>
    <xf numFmtId="0" fontId="120" fillId="0" borderId="0" applyNumberFormat="0" applyFill="0" applyBorder="0" applyAlignment="0" applyProtection="0"/>
    <xf numFmtId="0" fontId="18" fillId="0" borderId="0" applyNumberFormat="0" applyFont="0" applyFill="0" applyBorder="0" applyAlignment="0" applyProtection="0"/>
    <xf numFmtId="0" fontId="6" fillId="63" borderId="0" applyNumberFormat="0" applyBorder="0" applyAlignment="0" applyProtection="0"/>
    <xf numFmtId="0" fontId="114" fillId="95" borderId="0" applyNumberFormat="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8" fillId="0" borderId="0" applyNumberFormat="0" applyFont="0" applyFill="0" applyBorder="0" applyAlignment="0" applyProtection="0"/>
    <xf numFmtId="0" fontId="6" fillId="63" borderId="0" applyNumberFormat="0" applyBorder="0" applyAlignment="0" applyProtection="0"/>
    <xf numFmtId="0" fontId="114" fillId="95" borderId="0" applyNumberFormat="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45" fillId="0" borderId="3" applyNumberFormat="0" applyFill="0" applyAlignment="0" applyProtection="0"/>
    <xf numFmtId="0" fontId="45" fillId="0" borderId="3" applyNumberFormat="0" applyFill="0" applyAlignment="0" applyProtection="0"/>
    <xf numFmtId="0" fontId="18" fillId="0" borderId="0" applyNumberFormat="0" applyFont="0" applyFill="0" applyBorder="0" applyAlignment="0" applyProtection="0"/>
    <xf numFmtId="0" fontId="6" fillId="63" borderId="0" applyNumberFormat="0" applyBorder="0" applyAlignment="0" applyProtection="0"/>
    <xf numFmtId="0" fontId="114" fillId="95" borderId="0" applyNumberFormat="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8" fillId="0" borderId="0" applyNumberFormat="0" applyFont="0" applyFill="0" applyBorder="0" applyAlignment="0" applyProtection="0"/>
    <xf numFmtId="0" fontId="6" fillId="63"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0" fontId="6" fillId="63" borderId="0" applyNumberFormat="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6" fillId="63" borderId="0" applyNumberFormat="0" applyBorder="0" applyAlignment="0" applyProtection="0"/>
    <xf numFmtId="0" fontId="6" fillId="63" borderId="0" applyNumberFormat="0" applyBorder="0" applyAlignment="0" applyProtection="0"/>
    <xf numFmtId="0" fontId="18" fillId="0" borderId="0" applyNumberFormat="0" applyFont="0" applyFill="0" applyBorder="0" applyAlignment="0" applyProtection="0"/>
    <xf numFmtId="0" fontId="6" fillId="63" borderId="0" applyNumberFormat="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8" fillId="0" borderId="0" applyNumberFormat="0" applyFont="0" applyFill="0" applyBorder="0" applyAlignment="0" applyProtection="0"/>
    <xf numFmtId="0" fontId="6" fillId="63" borderId="0" applyNumberFormat="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8" fillId="0" borderId="0" applyNumberFormat="0" applyFont="0" applyFill="0" applyBorder="0" applyAlignment="0" applyProtection="0"/>
    <xf numFmtId="0" fontId="6" fillId="63" borderId="0" applyNumberFormat="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6" fillId="63" borderId="0" applyNumberFormat="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8" fillId="0" borderId="0" applyNumberFormat="0" applyFont="0" applyFill="0" applyBorder="0" applyAlignment="0" applyProtection="0"/>
    <xf numFmtId="0" fontId="6" fillId="63" borderId="0" applyNumberFormat="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8" fillId="0" borderId="0" applyNumberFormat="0" applyFont="0" applyFill="0" applyBorder="0" applyAlignment="0" applyProtection="0"/>
    <xf numFmtId="0" fontId="6" fillId="63" borderId="0" applyNumberFormat="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20" fillId="88" borderId="0" applyNumberFormat="0" applyBorder="0" applyAlignment="0" applyProtection="0"/>
    <xf numFmtId="0" fontId="44" fillId="0" borderId="2" applyNumberFormat="0" applyFill="0" applyAlignment="0" applyProtection="0"/>
    <xf numFmtId="0" fontId="44" fillId="0" borderId="2" applyNumberFormat="0" applyFill="0" applyAlignment="0" applyProtection="0"/>
    <xf numFmtId="0" fontId="6" fillId="68" borderId="0" applyNumberFormat="0" applyBorder="0" applyAlignment="0" applyProtection="0"/>
    <xf numFmtId="0" fontId="18" fillId="0" borderId="0" applyNumberFormat="0" applyFont="0" applyFill="0" applyBorder="0" applyAlignment="0" applyProtection="0"/>
    <xf numFmtId="0" fontId="6" fillId="63" borderId="0" applyNumberFormat="0" applyBorder="0" applyAlignment="0" applyProtection="0"/>
    <xf numFmtId="0" fontId="18" fillId="0" borderId="0" applyProtection="0"/>
    <xf numFmtId="0" fontId="6" fillId="63"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3" borderId="0" applyNumberFormat="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0" fontId="6" fillId="6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3" borderId="0" applyNumberFormat="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0" fontId="18" fillId="0" borderId="0" applyNumberFormat="0" applyFont="0" applyFill="0" applyBorder="0" applyAlignment="0" applyProtection="0"/>
    <xf numFmtId="0" fontId="6" fillId="63" borderId="0" applyNumberFormat="0" applyBorder="0" applyAlignment="0" applyProtection="0"/>
    <xf numFmtId="0" fontId="133" fillId="115"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3" borderId="0" applyNumberFormat="0" applyBorder="0" applyAlignment="0" applyProtection="0"/>
    <xf numFmtId="0" fontId="6" fillId="6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3" borderId="0" applyNumberFormat="0" applyBorder="0" applyAlignment="0" applyProtection="0"/>
    <xf numFmtId="0" fontId="6" fillId="68"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20" fillId="92" borderId="0" applyNumberFormat="0" applyBorder="0" applyAlignment="0" applyProtection="0"/>
    <xf numFmtId="0" fontId="20" fillId="92" borderId="0" applyNumberFormat="0" applyBorder="0" applyAlignment="0" applyProtection="0"/>
    <xf numFmtId="0" fontId="6" fillId="63" borderId="0" applyNumberFormat="0" applyBorder="0" applyAlignment="0" applyProtection="0"/>
    <xf numFmtId="38" fontId="117" fillId="0" borderId="0" applyFont="0" applyFill="0" applyBorder="0" applyAlignment="0" applyProtection="0"/>
    <xf numFmtId="0" fontId="20" fillId="100" borderId="0" applyNumberFormat="0" applyBorder="0" applyAlignment="0" applyProtection="0"/>
    <xf numFmtId="0" fontId="6" fillId="0" borderId="0"/>
    <xf numFmtId="0" fontId="6" fillId="63" borderId="0" applyNumberFormat="0" applyBorder="0" applyAlignment="0" applyProtection="0"/>
    <xf numFmtId="0" fontId="36" fillId="0" borderId="90" applyNumberFormat="0" applyFill="0" applyAlignment="0" applyProtection="0"/>
    <xf numFmtId="0" fontId="36" fillId="0" borderId="90" applyNumberFormat="0" applyFill="0" applyAlignment="0" applyProtection="0"/>
    <xf numFmtId="0" fontId="6" fillId="63" borderId="0" applyNumberFormat="0" applyBorder="0" applyAlignment="0" applyProtection="0"/>
    <xf numFmtId="0" fontId="6" fillId="72" borderId="84" applyNumberFormat="0" applyFont="0" applyAlignment="0" applyProtection="0"/>
    <xf numFmtId="0" fontId="6" fillId="63" borderId="0" applyNumberFormat="0" applyBorder="0" applyAlignment="0" applyProtection="0"/>
    <xf numFmtId="0" fontId="18" fillId="0" borderId="0" applyNumberFormat="0" applyFont="0" applyFill="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20" fillId="92" borderId="0" applyNumberFormat="0" applyBorder="0" applyAlignment="0" applyProtection="0"/>
    <xf numFmtId="0" fontId="95" fillId="0" borderId="0" applyNumberFormat="0" applyFill="0" applyBorder="0" applyAlignment="0" applyProtection="0"/>
    <xf numFmtId="0" fontId="18" fillId="0" borderId="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20" fillId="92"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4" borderId="0" applyNumberFormat="0" applyBorder="0" applyAlignment="0" applyProtection="0"/>
    <xf numFmtId="0" fontId="6" fillId="63" borderId="0" applyNumberFormat="0" applyBorder="0" applyAlignment="0" applyProtection="0"/>
    <xf numFmtId="0" fontId="6" fillId="64" borderId="0" applyNumberFormat="0" applyBorder="0" applyAlignment="0" applyProtection="0"/>
    <xf numFmtId="0" fontId="6" fillId="63" borderId="0" applyNumberFormat="0" applyBorder="0" applyAlignment="0" applyProtection="0"/>
    <xf numFmtId="0" fontId="120" fillId="0" borderId="89" applyNumberFormat="0" applyFill="0" applyAlignment="0" applyProtection="0"/>
    <xf numFmtId="0" fontId="37" fillId="103" borderId="0" applyNumberFormat="0" applyBorder="0" applyAlignment="0" applyProtection="0"/>
    <xf numFmtId="0" fontId="6" fillId="63" borderId="0" applyNumberFormat="0" applyBorder="0" applyAlignment="0" applyProtection="0"/>
    <xf numFmtId="0" fontId="133" fillId="115"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123" fillId="0"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123" fillId="0" borderId="0" applyNumberFormat="0" applyBorder="0" applyAlignment="0" applyProtection="0"/>
    <xf numFmtId="0" fontId="6" fillId="63" borderId="0" applyNumberFormat="0" applyBorder="0" applyAlignment="0" applyProtection="0"/>
    <xf numFmtId="0" fontId="123" fillId="0" borderId="0" applyNumberFormat="0" applyBorder="0" applyAlignment="0" applyProtection="0"/>
    <xf numFmtId="0" fontId="18" fillId="0" borderId="0" applyNumberFormat="0" applyFont="0" applyFill="0" applyBorder="0" applyAlignment="0" applyProtection="0"/>
    <xf numFmtId="0" fontId="6" fillId="63" borderId="0" applyNumberFormat="0" applyBorder="0" applyAlignment="0" applyProtection="0"/>
    <xf numFmtId="0" fontId="20" fillId="92" borderId="0" applyNumberFormat="0" applyBorder="0" applyAlignment="0" applyProtection="0"/>
    <xf numFmtId="0" fontId="18" fillId="0" borderId="0" applyNumberFormat="0" applyFont="0" applyFill="0" applyBorder="0" applyAlignment="0" applyProtection="0"/>
    <xf numFmtId="0" fontId="6" fillId="63" borderId="0" applyNumberFormat="0" applyBorder="0" applyAlignment="0" applyProtection="0"/>
    <xf numFmtId="0" fontId="20" fillId="92" borderId="0" applyNumberFormat="0" applyBorder="0" applyAlignment="0" applyProtection="0"/>
    <xf numFmtId="0" fontId="6" fillId="63"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63" borderId="0" applyNumberFormat="0" applyBorder="0" applyAlignment="0" applyProtection="0"/>
    <xf numFmtId="0" fontId="18" fillId="0" borderId="0" applyNumberFormat="0" applyFont="0" applyFill="0" applyBorder="0" applyAlignment="0" applyProtection="0"/>
    <xf numFmtId="0" fontId="6" fillId="63" borderId="0" applyNumberFormat="0" applyBorder="0" applyAlignment="0" applyProtection="0"/>
    <xf numFmtId="0" fontId="6" fillId="68" borderId="0" applyNumberFormat="0" applyBorder="0" applyAlignment="0" applyProtection="0"/>
    <xf numFmtId="0" fontId="20" fillId="92"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0" fillId="100" borderId="0" applyNumberFormat="0" applyBorder="0" applyAlignment="0" applyProtection="0"/>
    <xf numFmtId="0" fontId="6" fillId="63" borderId="0" applyNumberFormat="0" applyBorder="0" applyAlignment="0" applyProtection="0"/>
    <xf numFmtId="43" fontId="18" fillId="0" borderId="0" applyFont="0" applyFill="0" applyBorder="0" applyAlignment="0" applyProtection="0"/>
    <xf numFmtId="0" fontId="37" fillId="104" borderId="0" applyNumberFormat="0" applyBorder="0" applyAlignment="0" applyProtection="0"/>
    <xf numFmtId="0" fontId="37" fillId="104" borderId="0" applyNumberFormat="0" applyBorder="0" applyAlignment="0" applyProtection="0"/>
    <xf numFmtId="0" fontId="20" fillId="92" borderId="0" applyNumberFormat="0" applyBorder="0" applyAlignment="0" applyProtection="0"/>
    <xf numFmtId="0" fontId="20" fillId="92" borderId="0" applyNumberFormat="0" applyBorder="0" applyAlignment="0" applyProtection="0"/>
    <xf numFmtId="0" fontId="6" fillId="68" borderId="0" applyNumberFormat="0" applyBorder="0" applyAlignment="0" applyProtection="0"/>
    <xf numFmtId="0" fontId="103" fillId="0" borderId="79" applyNumberFormat="0" applyFill="0" applyAlignment="0" applyProtection="0"/>
    <xf numFmtId="0" fontId="103" fillId="0" borderId="79" applyNumberFormat="0" applyFill="0" applyAlignment="0" applyProtection="0"/>
    <xf numFmtId="0" fontId="20" fillId="92" borderId="0" applyNumberFormat="0" applyBorder="0" applyAlignment="0" applyProtection="0"/>
    <xf numFmtId="0" fontId="20" fillId="92" borderId="0" applyNumberFormat="0" applyBorder="0" applyAlignment="0" applyProtection="0"/>
    <xf numFmtId="0" fontId="20" fillId="92" borderId="0" applyNumberFormat="0" applyBorder="0" applyAlignment="0" applyProtection="0"/>
    <xf numFmtId="0" fontId="6" fillId="68" borderId="0" applyNumberFormat="0" applyBorder="0" applyAlignment="0" applyProtection="0"/>
    <xf numFmtId="0" fontId="20" fillId="0" borderId="0"/>
    <xf numFmtId="0" fontId="20" fillId="0" borderId="0"/>
    <xf numFmtId="0" fontId="20" fillId="92"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0" fontId="20" fillId="0" borderId="0"/>
    <xf numFmtId="0" fontId="20" fillId="0" borderId="0"/>
    <xf numFmtId="0" fontId="103" fillId="0" borderId="79" applyNumberFormat="0" applyFill="0" applyAlignment="0" applyProtection="0"/>
    <xf numFmtId="0" fontId="103" fillId="0" borderId="79" applyNumberFormat="0" applyFill="0" applyAlignment="0" applyProtection="0"/>
    <xf numFmtId="0" fontId="20" fillId="92" borderId="0" applyNumberFormat="0" applyBorder="0" applyAlignment="0" applyProtection="0"/>
    <xf numFmtId="0" fontId="103" fillId="0" borderId="79" applyNumberFormat="0" applyFill="0" applyAlignment="0" applyProtection="0"/>
    <xf numFmtId="0" fontId="6" fillId="63" borderId="0" applyNumberFormat="0" applyBorder="0" applyAlignment="0" applyProtection="0"/>
    <xf numFmtId="0" fontId="6" fillId="63" borderId="0" applyNumberFormat="0" applyBorder="0" applyAlignment="0" applyProtection="0"/>
    <xf numFmtId="0" fontId="6" fillId="68" borderId="0" applyNumberFormat="0" applyBorder="0" applyAlignment="0" applyProtection="0"/>
    <xf numFmtId="0" fontId="20" fillId="0" borderId="0"/>
    <xf numFmtId="0" fontId="20" fillId="0" borderId="0"/>
    <xf numFmtId="0" fontId="120" fillId="0" borderId="79" applyNumberFormat="0" applyFill="0" applyAlignment="0" applyProtection="0"/>
    <xf numFmtId="0" fontId="103" fillId="0" borderId="79" applyNumberFormat="0" applyFill="0" applyAlignment="0" applyProtection="0"/>
    <xf numFmtId="0" fontId="103" fillId="0" borderId="79" applyNumberFormat="0" applyFill="0" applyAlignment="0" applyProtection="0"/>
    <xf numFmtId="0" fontId="20" fillId="92" borderId="0" applyNumberFormat="0" applyBorder="0" applyAlignment="0" applyProtection="0"/>
    <xf numFmtId="0" fontId="6" fillId="64" borderId="0" applyNumberFormat="0" applyBorder="0" applyAlignment="0" applyProtection="0"/>
    <xf numFmtId="0" fontId="20" fillId="0" borderId="0"/>
    <xf numFmtId="0" fontId="20" fillId="0" borderId="0"/>
    <xf numFmtId="0" fontId="120" fillId="0" borderId="79" applyNumberFormat="0" applyFill="0" applyAlignment="0" applyProtection="0"/>
    <xf numFmtId="0" fontId="6" fillId="63" borderId="0" applyNumberFormat="0" applyBorder="0" applyAlignment="0" applyProtection="0"/>
    <xf numFmtId="0" fontId="6" fillId="64"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0" fillId="0" borderId="0"/>
    <xf numFmtId="0" fontId="20" fillId="0" borderId="0"/>
    <xf numFmtId="0" fontId="120" fillId="0" borderId="79" applyNumberFormat="0" applyFill="0" applyAlignment="0" applyProtection="0"/>
    <xf numFmtId="0" fontId="6" fillId="63" borderId="0" applyNumberFormat="0" applyBorder="0" applyAlignment="0" applyProtection="0"/>
    <xf numFmtId="0" fontId="6" fillId="63" borderId="0" applyNumberFormat="0" applyBorder="0" applyAlignment="0" applyProtection="0"/>
    <xf numFmtId="0" fontId="38" fillId="85" borderId="86" applyNumberFormat="0" applyAlignment="0" applyProtection="0"/>
    <xf numFmtId="0" fontId="31" fillId="85" borderId="88" applyNumberFormat="0" applyAlignment="0" applyProtection="0"/>
    <xf numFmtId="0" fontId="37" fillId="104" borderId="0" applyNumberFormat="0" applyBorder="0" applyAlignment="0" applyProtection="0"/>
    <xf numFmtId="0" fontId="37" fillId="104" borderId="0" applyNumberFormat="0" applyBorder="0" applyAlignment="0" applyProtection="0"/>
    <xf numFmtId="0" fontId="6" fillId="68" borderId="0" applyNumberFormat="0" applyBorder="0" applyAlignment="0" applyProtection="0"/>
    <xf numFmtId="0" fontId="120" fillId="0" borderId="79" applyNumberFormat="0" applyFill="0" applyAlignment="0" applyProtection="0"/>
    <xf numFmtId="0" fontId="103" fillId="0" borderId="79" applyNumberFormat="0" applyFill="0" applyAlignment="0" applyProtection="0"/>
    <xf numFmtId="0" fontId="103" fillId="0" borderId="79" applyNumberFormat="0" applyFill="0" applyAlignment="0" applyProtection="0"/>
    <xf numFmtId="0" fontId="6" fillId="63" borderId="0" applyNumberFormat="0" applyBorder="0" applyAlignment="0" applyProtection="0"/>
    <xf numFmtId="0" fontId="6" fillId="63" borderId="0" applyNumberFormat="0" applyBorder="0" applyAlignment="0" applyProtection="0"/>
    <xf numFmtId="0" fontId="31" fillId="85" borderId="88" applyNumberFormat="0" applyAlignment="0" applyProtection="0"/>
    <xf numFmtId="0" fontId="37" fillId="104" borderId="0" applyNumberFormat="0" applyBorder="0" applyAlignment="0" applyProtection="0"/>
    <xf numFmtId="0" fontId="37" fillId="104" borderId="0" applyNumberFormat="0" applyBorder="0" applyAlignment="0" applyProtection="0"/>
    <xf numFmtId="0" fontId="6" fillId="63" borderId="0" applyNumberFormat="0" applyBorder="0" applyAlignment="0" applyProtection="0"/>
    <xf numFmtId="0" fontId="31" fillId="85" borderId="88" applyNumberFormat="0" applyAlignment="0" applyProtection="0"/>
    <xf numFmtId="0" fontId="37" fillId="104" borderId="0" applyNumberFormat="0" applyBorder="0" applyAlignment="0" applyProtection="0"/>
    <xf numFmtId="0" fontId="37" fillId="104" borderId="0" applyNumberFormat="0" applyBorder="0" applyAlignment="0" applyProtection="0"/>
    <xf numFmtId="0" fontId="114" fillId="74" borderId="0" applyNumberFormat="0" applyBorder="0" applyAlignment="0" applyProtection="0"/>
    <xf numFmtId="0" fontId="20" fillId="92" borderId="0" applyNumberFormat="0" applyBorder="0" applyAlignment="0" applyProtection="0"/>
    <xf numFmtId="0" fontId="20" fillId="92" borderId="0" applyNumberFormat="0" applyBorder="0" applyAlignment="0" applyProtection="0"/>
    <xf numFmtId="9" fontId="18" fillId="0" borderId="0" applyFont="0" applyFill="0" applyBorder="0" applyAlignment="0" applyProtection="0"/>
    <xf numFmtId="0" fontId="6" fillId="63" borderId="0" applyNumberFormat="0" applyBorder="0" applyAlignment="0" applyProtection="0"/>
    <xf numFmtId="0" fontId="47" fillId="0" borderId="6" applyNumberFormat="0" applyFill="0" applyAlignment="0" applyProtection="0"/>
    <xf numFmtId="0" fontId="18" fillId="0" borderId="0" applyNumberFormat="0" applyFont="0" applyFill="0" applyBorder="0" applyAlignment="0" applyProtection="0"/>
    <xf numFmtId="0" fontId="6" fillId="63" borderId="0" applyNumberFormat="0" applyBorder="0" applyAlignment="0" applyProtection="0"/>
    <xf numFmtId="0" fontId="125" fillId="0" borderId="82" applyNumberFormat="0" applyFill="0" applyAlignment="0" applyProtection="0"/>
    <xf numFmtId="0" fontId="118" fillId="0" borderId="0" applyNumberFormat="0" applyFill="0" applyBorder="0" applyAlignment="0" applyProtection="0"/>
    <xf numFmtId="0" fontId="6" fillId="63" borderId="0" applyNumberFormat="0" applyBorder="0" applyAlignment="0" applyProtection="0"/>
    <xf numFmtId="0" fontId="125" fillId="0" borderId="82" applyNumberFormat="0" applyFill="0" applyAlignment="0" applyProtection="0"/>
    <xf numFmtId="0" fontId="18" fillId="0" borderId="0" applyNumberFormat="0" applyFont="0" applyFill="0" applyBorder="0" applyAlignment="0" applyProtection="0"/>
    <xf numFmtId="0" fontId="118" fillId="0" borderId="0" applyNumberFormat="0" applyFill="0" applyBorder="0" applyAlignment="0" applyProtection="0"/>
    <xf numFmtId="0" fontId="18" fillId="0" borderId="0" applyNumberFormat="0" applyFont="0" applyFill="0" applyBorder="0" applyAlignment="0" applyProtection="0"/>
    <xf numFmtId="0" fontId="20" fillId="92" borderId="0" applyNumberFormat="0" applyBorder="0" applyAlignment="0" applyProtection="0"/>
    <xf numFmtId="0" fontId="18" fillId="0" borderId="0" applyNumberFormat="0" applyFont="0" applyFill="0" applyBorder="0" applyAlignment="0" applyProtection="0"/>
    <xf numFmtId="0" fontId="20" fillId="92" borderId="0" applyNumberFormat="0" applyBorder="0" applyAlignment="0" applyProtection="0"/>
    <xf numFmtId="0" fontId="120" fillId="0" borderId="79" applyNumberFormat="0" applyFill="0" applyAlignment="0" applyProtection="0"/>
    <xf numFmtId="0" fontId="6" fillId="63" borderId="0" applyNumberFormat="0" applyBorder="0" applyAlignment="0" applyProtection="0"/>
    <xf numFmtId="0" fontId="38" fillId="85" borderId="86" applyNumberFormat="0" applyAlignment="0" applyProtection="0"/>
    <xf numFmtId="0" fontId="38" fillId="85" borderId="86" applyNumberFormat="0" applyAlignment="0" applyProtection="0"/>
    <xf numFmtId="0" fontId="125" fillId="0" borderId="82" applyNumberFormat="0" applyFill="0" applyAlignment="0" applyProtection="0"/>
    <xf numFmtId="0" fontId="106" fillId="80" borderId="0" applyNumberFormat="0" applyBorder="0" applyAlignment="0" applyProtection="0"/>
    <xf numFmtId="0" fontId="6" fillId="64" borderId="0" applyNumberFormat="0" applyBorder="0" applyAlignment="0" applyProtection="0"/>
    <xf numFmtId="0" fontId="18" fillId="0" borderId="0" applyNumberFormat="0" applyFont="0" applyFill="0" applyBorder="0" applyAlignment="0" applyProtection="0"/>
    <xf numFmtId="0" fontId="20" fillId="92"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64" borderId="0" applyNumberFormat="0" applyBorder="0" applyAlignment="0" applyProtection="0"/>
    <xf numFmtId="0" fontId="120" fillId="0" borderId="79" applyNumberFormat="0" applyFill="0" applyAlignment="0" applyProtection="0"/>
    <xf numFmtId="0" fontId="6" fillId="63" borderId="0" applyNumberFormat="0" applyBorder="0" applyAlignment="0" applyProtection="0"/>
    <xf numFmtId="0" fontId="125" fillId="0" borderId="82" applyNumberFormat="0" applyFill="0" applyAlignment="0" applyProtection="0"/>
    <xf numFmtId="0" fontId="106" fillId="80"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64" borderId="0" applyNumberFormat="0" applyBorder="0" applyAlignment="0" applyProtection="0"/>
    <xf numFmtId="0" fontId="120" fillId="0" borderId="79" applyNumberFormat="0" applyFill="0" applyAlignment="0" applyProtection="0"/>
    <xf numFmtId="0" fontId="6" fillId="63" borderId="0" applyNumberFormat="0" applyBorder="0" applyAlignment="0" applyProtection="0"/>
    <xf numFmtId="0" fontId="110" fillId="0" borderId="82" applyNumberFormat="0" applyFill="0" applyAlignment="0" applyProtection="0"/>
    <xf numFmtId="0" fontId="37" fillId="99" borderId="0" applyNumberFormat="0" applyBorder="0" applyAlignment="0" applyProtection="0"/>
    <xf numFmtId="0" fontId="128" fillId="0" borderId="0" applyNumberFormat="0" applyBorder="0" applyAlignment="0" applyProtection="0"/>
    <xf numFmtId="0" fontId="6" fillId="64"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0" fillId="92" borderId="0" applyNumberFormat="0" applyBorder="0" applyAlignment="0" applyProtection="0"/>
    <xf numFmtId="0" fontId="6" fillId="64" borderId="0" applyNumberFormat="0" applyBorder="0" applyAlignment="0" applyProtection="0"/>
    <xf numFmtId="0" fontId="28" fillId="88" borderId="0" applyNumberFormat="0" applyBorder="0" applyAlignment="0" applyProtection="0"/>
    <xf numFmtId="0" fontId="28" fillId="88" borderId="0" applyNumberFormat="0" applyBorder="0" applyAlignment="0" applyProtection="0"/>
    <xf numFmtId="0" fontId="6" fillId="63" borderId="0" applyNumberFormat="0" applyBorder="0" applyAlignment="0" applyProtection="0"/>
    <xf numFmtId="0" fontId="125" fillId="0" borderId="82" applyNumberFormat="0" applyFill="0" applyAlignment="0" applyProtection="0"/>
    <xf numFmtId="0" fontId="110" fillId="0" borderId="82" applyNumberFormat="0" applyFill="0" applyAlignment="0" applyProtection="0"/>
    <xf numFmtId="0" fontId="6" fillId="64" borderId="0" applyNumberFormat="0" applyBorder="0" applyAlignment="0" applyProtection="0"/>
    <xf numFmtId="0" fontId="120" fillId="0" borderId="79" applyNumberFormat="0" applyFill="0" applyAlignment="0" applyProtection="0"/>
    <xf numFmtId="0" fontId="6" fillId="63" borderId="0" applyNumberFormat="0" applyBorder="0" applyAlignment="0" applyProtection="0"/>
    <xf numFmtId="0" fontId="125" fillId="0" borderId="82" applyNumberFormat="0" applyFill="0" applyAlignment="0" applyProtection="0"/>
    <xf numFmtId="0" fontId="47" fillId="0" borderId="6" applyNumberFormat="0" applyFill="0" applyAlignment="0" applyProtection="0"/>
    <xf numFmtId="0" fontId="106" fillId="80" borderId="0" applyNumberFormat="0" applyBorder="0" applyAlignment="0" applyProtection="0"/>
    <xf numFmtId="0" fontId="6" fillId="64" borderId="0" applyNumberFormat="0" applyBorder="0" applyAlignment="0" applyProtection="0"/>
    <xf numFmtId="0" fontId="103" fillId="0" borderId="79" applyNumberFormat="0" applyFill="0" applyAlignment="0" applyProtection="0"/>
    <xf numFmtId="0" fontId="6" fillId="63" borderId="0" applyNumberFormat="0" applyBorder="0" applyAlignment="0" applyProtection="0"/>
    <xf numFmtId="0" fontId="110" fillId="0" borderId="82" applyNumberFormat="0" applyFill="0" applyAlignment="0" applyProtection="0"/>
    <xf numFmtId="0" fontId="37" fillId="99" borderId="0" applyNumberFormat="0" applyBorder="0" applyAlignment="0" applyProtection="0"/>
    <xf numFmtId="0" fontId="128" fillId="0" borderId="0" applyNumberFormat="0" applyBorder="0" applyAlignment="0" applyProtection="0"/>
    <xf numFmtId="0" fontId="6" fillId="64" borderId="0" applyNumberFormat="0" applyBorder="0" applyAlignment="0" applyProtection="0"/>
    <xf numFmtId="0" fontId="114" fillId="102" borderId="0" applyNumberFormat="0" applyBorder="0" applyAlignment="0" applyProtection="0"/>
    <xf numFmtId="0" fontId="20" fillId="92" borderId="0" applyNumberFormat="0" applyBorder="0" applyAlignment="0" applyProtection="0"/>
    <xf numFmtId="0" fontId="6" fillId="64" borderId="0" applyNumberFormat="0" applyBorder="0" applyAlignment="0" applyProtection="0"/>
    <xf numFmtId="0" fontId="114" fillId="102"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20" fillId="92" borderId="0" applyNumberFormat="0" applyBorder="0" applyAlignment="0" applyProtection="0"/>
    <xf numFmtId="0" fontId="6" fillId="63" borderId="0" applyNumberFormat="0" applyBorder="0" applyAlignment="0" applyProtection="0"/>
    <xf numFmtId="0" fontId="120" fillId="0" borderId="79" applyNumberFormat="0" applyFill="0" applyAlignment="0" applyProtection="0"/>
    <xf numFmtId="0" fontId="6" fillId="63" borderId="0" applyNumberFormat="0" applyBorder="0" applyAlignment="0" applyProtection="0"/>
    <xf numFmtId="0" fontId="6" fillId="64" borderId="0" applyNumberFormat="0" applyBorder="0" applyAlignment="0" applyProtection="0"/>
    <xf numFmtId="0" fontId="6" fillId="63" borderId="0" applyNumberFormat="0" applyBorder="0" applyAlignment="0" applyProtection="0"/>
    <xf numFmtId="0" fontId="6" fillId="64" borderId="0" applyNumberFormat="0" applyBorder="0" applyAlignment="0" applyProtection="0"/>
    <xf numFmtId="0" fontId="120" fillId="0" borderId="79" applyNumberFormat="0" applyFill="0" applyAlignment="0" applyProtection="0"/>
    <xf numFmtId="0" fontId="6" fillId="63" borderId="0" applyNumberFormat="0" applyBorder="0" applyAlignment="0" applyProtection="0"/>
    <xf numFmtId="0" fontId="6" fillId="64" borderId="0" applyNumberFormat="0" applyBorder="0" applyAlignment="0" applyProtection="0"/>
    <xf numFmtId="0" fontId="28" fillId="88" borderId="0" applyNumberFormat="0" applyBorder="0" applyAlignment="0" applyProtection="0"/>
    <xf numFmtId="0" fontId="28" fillId="88" borderId="0" applyNumberFormat="0" applyBorder="0" applyAlignment="0" applyProtection="0"/>
    <xf numFmtId="0" fontId="6" fillId="63" borderId="0" applyNumberFormat="0" applyBorder="0" applyAlignment="0" applyProtection="0"/>
    <xf numFmtId="0" fontId="6" fillId="64" borderId="0" applyNumberFormat="0" applyBorder="0" applyAlignment="0" applyProtection="0"/>
    <xf numFmtId="0" fontId="120" fillId="0" borderId="79" applyNumberFormat="0" applyFill="0" applyAlignment="0" applyProtection="0"/>
    <xf numFmtId="0" fontId="6" fillId="63" borderId="0" applyNumberFormat="0" applyBorder="0" applyAlignment="0" applyProtection="0"/>
    <xf numFmtId="0" fontId="6" fillId="64" borderId="0" applyNumberFormat="0" applyBorder="0" applyAlignment="0" applyProtection="0"/>
    <xf numFmtId="0" fontId="6" fillId="63" borderId="0" applyNumberFormat="0" applyBorder="0" applyAlignment="0" applyProtection="0"/>
    <xf numFmtId="0" fontId="6" fillId="64" borderId="0" applyNumberFormat="0" applyBorder="0" applyAlignment="0" applyProtection="0"/>
    <xf numFmtId="0" fontId="103" fillId="0" borderId="79" applyNumberFormat="0" applyFill="0" applyAlignment="0" applyProtection="0"/>
    <xf numFmtId="0" fontId="6" fillId="63"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63" borderId="0" applyNumberFormat="0" applyBorder="0" applyAlignment="0" applyProtection="0"/>
    <xf numFmtId="0" fontId="103" fillId="0" borderId="79" applyNumberFormat="0" applyFill="0" applyAlignment="0" applyProtection="0"/>
    <xf numFmtId="0" fontId="6" fillId="63" borderId="0" applyNumberFormat="0" applyBorder="0" applyAlignment="0" applyProtection="0"/>
    <xf numFmtId="0" fontId="6" fillId="64" borderId="0" applyNumberFormat="0" applyBorder="0" applyAlignment="0" applyProtection="0"/>
    <xf numFmtId="0" fontId="114" fillId="102"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63" borderId="0" applyNumberFormat="0" applyBorder="0" applyAlignment="0" applyProtection="0"/>
    <xf numFmtId="0" fontId="20" fillId="92" borderId="0" applyNumberFormat="0" applyBorder="0" applyAlignment="0" applyProtection="0"/>
    <xf numFmtId="0" fontId="43" fillId="0" borderId="1" applyNumberFormat="0" applyFill="0" applyAlignment="0" applyProtection="0"/>
    <xf numFmtId="0" fontId="120" fillId="0" borderId="78" applyNumberFormat="0" applyFill="0" applyAlignment="0" applyProtection="0"/>
    <xf numFmtId="0" fontId="20" fillId="92" borderId="0" applyNumberFormat="0" applyBorder="0" applyAlignment="0" applyProtection="0"/>
    <xf numFmtId="0" fontId="102" fillId="0" borderId="78" applyNumberFormat="0" applyFill="0" applyAlignment="0" applyProtection="0"/>
    <xf numFmtId="0" fontId="43" fillId="0" borderId="1" applyNumberFormat="0" applyFill="0" applyAlignment="0" applyProtection="0"/>
    <xf numFmtId="0" fontId="20" fillId="92" borderId="0" applyNumberFormat="0" applyBorder="0" applyAlignment="0" applyProtection="0"/>
    <xf numFmtId="0" fontId="18" fillId="0" borderId="0" applyNumberFormat="0" applyFont="0" applyFill="0" applyBorder="0" applyAlignment="0" applyProtection="0"/>
    <xf numFmtId="0" fontId="6" fillId="63" borderId="0" applyNumberFormat="0" applyBorder="0" applyAlignment="0" applyProtection="0"/>
    <xf numFmtId="0" fontId="6" fillId="63"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3"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3" borderId="0" applyNumberFormat="0" applyBorder="0" applyAlignment="0" applyProtection="0"/>
    <xf numFmtId="0" fontId="20" fillId="92" borderId="0" applyNumberFormat="0" applyBorder="0" applyAlignment="0" applyProtection="0"/>
    <xf numFmtId="0" fontId="20" fillId="92" borderId="0" applyNumberFormat="0" applyBorder="0" applyAlignment="0" applyProtection="0"/>
    <xf numFmtId="0" fontId="20" fillId="92" borderId="0" applyNumberFormat="0" applyBorder="0" applyAlignment="0" applyProtection="0"/>
    <xf numFmtId="0" fontId="20" fillId="92" borderId="0" applyNumberFormat="0" applyBorder="0" applyAlignment="0" applyProtection="0"/>
    <xf numFmtId="0" fontId="20" fillId="92" borderId="0" applyNumberFormat="0" applyBorder="0" applyAlignment="0" applyProtection="0"/>
    <xf numFmtId="0" fontId="20" fillId="92" borderId="0" applyNumberFormat="0" applyBorder="0" applyAlignment="0" applyProtection="0"/>
    <xf numFmtId="0" fontId="6" fillId="64" borderId="0" applyNumberFormat="0" applyBorder="0" applyAlignment="0" applyProtection="0"/>
    <xf numFmtId="0" fontId="20" fillId="92" borderId="0" applyNumberFormat="0" applyBorder="0" applyAlignment="0" applyProtection="0"/>
    <xf numFmtId="0" fontId="20" fillId="92" borderId="0" applyNumberFormat="0" applyBorder="0" applyAlignment="0" applyProtection="0"/>
    <xf numFmtId="0" fontId="20" fillId="92" borderId="0" applyNumberFormat="0" applyBorder="0" applyAlignment="0" applyProtection="0"/>
    <xf numFmtId="0" fontId="6" fillId="64" borderId="0" applyNumberFormat="0" applyBorder="0" applyAlignment="0" applyProtection="0"/>
    <xf numFmtId="0" fontId="20" fillId="92" borderId="0" applyNumberFormat="0" applyBorder="0" applyAlignment="0" applyProtection="0"/>
    <xf numFmtId="0" fontId="20" fillId="92" borderId="0" applyNumberFormat="0" applyBorder="0" applyAlignment="0" applyProtection="0"/>
    <xf numFmtId="0" fontId="6" fillId="64" borderId="0" applyNumberFormat="0" applyBorder="0" applyAlignment="0" applyProtection="0"/>
    <xf numFmtId="0" fontId="20" fillId="92" borderId="0" applyNumberFormat="0" applyBorder="0" applyAlignment="0" applyProtection="0"/>
    <xf numFmtId="0" fontId="20" fillId="92" borderId="0" applyNumberFormat="0" applyBorder="0" applyAlignment="0" applyProtection="0"/>
    <xf numFmtId="0" fontId="6" fillId="64" borderId="0" applyNumberFormat="0" applyBorder="0" applyAlignment="0" applyProtection="0"/>
    <xf numFmtId="0" fontId="20" fillId="92" borderId="0" applyNumberFormat="0" applyBorder="0" applyAlignment="0" applyProtection="0"/>
    <xf numFmtId="0" fontId="20" fillId="92"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6" fillId="68" borderId="0" applyNumberFormat="0" applyBorder="0" applyAlignment="0" applyProtection="0"/>
    <xf numFmtId="0" fontId="6" fillId="63"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0" fontId="6" fillId="68" borderId="0" applyNumberFormat="0" applyBorder="0" applyAlignment="0" applyProtection="0"/>
    <xf numFmtId="0" fontId="6" fillId="63"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2" fillId="0" borderId="0"/>
    <xf numFmtId="0" fontId="6" fillId="68" borderId="0" applyNumberFormat="0" applyBorder="0" applyAlignment="0" applyProtection="0"/>
    <xf numFmtId="0" fontId="44" fillId="0" borderId="2" applyNumberFormat="0" applyFill="0" applyAlignment="0" applyProtection="0"/>
    <xf numFmtId="0" fontId="6" fillId="63"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6" fillId="63"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114" fillId="74" borderId="0" applyNumberFormat="0" applyBorder="0" applyAlignment="0" applyProtection="0"/>
    <xf numFmtId="0" fontId="114" fillId="74"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114" fillId="74" borderId="0" applyNumberFormat="0" applyBorder="0" applyAlignment="0" applyProtection="0"/>
    <xf numFmtId="0" fontId="114" fillId="74" borderId="0" applyNumberFormat="0" applyBorder="0" applyAlignment="0" applyProtection="0"/>
    <xf numFmtId="0" fontId="6" fillId="63" borderId="0" applyNumberFormat="0" applyBorder="0" applyAlignment="0" applyProtection="0"/>
    <xf numFmtId="0" fontId="114" fillId="74"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18" fillId="0" borderId="0" applyNumberFormat="0" applyFont="0" applyFill="0" applyBorder="0" applyAlignment="0" applyProtection="0"/>
    <xf numFmtId="0" fontId="37" fillId="104" borderId="0" applyNumberFormat="0" applyBorder="0" applyAlignment="0" applyProtection="0"/>
    <xf numFmtId="0" fontId="114" fillId="74" borderId="0" applyNumberFormat="0" applyBorder="0" applyAlignment="0" applyProtection="0"/>
    <xf numFmtId="0" fontId="6" fillId="63"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14" fillId="74" borderId="0" applyNumberFormat="0" applyBorder="0" applyAlignment="0" applyProtection="0"/>
    <xf numFmtId="0" fontId="114" fillId="74" borderId="0" applyNumberFormat="0" applyBorder="0" applyAlignment="0" applyProtection="0"/>
    <xf numFmtId="0" fontId="96" fillId="0" borderId="0" applyNumberFormat="0" applyBorder="0" applyAlignment="0" applyProtection="0"/>
    <xf numFmtId="0" fontId="6" fillId="63" borderId="0" applyNumberFormat="0" applyBorder="0" applyAlignment="0" applyProtection="0"/>
    <xf numFmtId="0" fontId="18" fillId="0" borderId="0" applyNumberFormat="0" applyFont="0" applyFill="0" applyBorder="0" applyAlignment="0" applyProtection="0"/>
    <xf numFmtId="0" fontId="6" fillId="63" borderId="0" applyNumberFormat="0" applyBorder="0" applyAlignment="0" applyProtection="0"/>
    <xf numFmtId="0" fontId="18" fillId="0" borderId="0" applyNumberFormat="0" applyFont="0" applyFill="0" applyBorder="0" applyAlignment="0" applyProtection="0"/>
    <xf numFmtId="0" fontId="37" fillId="104" borderId="0" applyNumberFormat="0" applyBorder="0" applyAlignment="0" applyProtection="0"/>
    <xf numFmtId="0" fontId="96" fillId="0" borderId="0" applyNumberFormat="0" applyBorder="0" applyAlignment="0" applyProtection="0"/>
    <xf numFmtId="0" fontId="6" fillId="0" borderId="0"/>
    <xf numFmtId="0" fontId="18" fillId="0" borderId="0" applyNumberFormat="0" applyFont="0" applyFill="0" applyBorder="0" applyAlignment="0" applyProtection="0"/>
    <xf numFmtId="0" fontId="6" fillId="63"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14" fillId="74" borderId="0" applyNumberFormat="0" applyBorder="0" applyAlignment="0" applyProtection="0"/>
    <xf numFmtId="0" fontId="114" fillId="74" borderId="0" applyNumberFormat="0" applyBorder="0" applyAlignment="0" applyProtection="0"/>
    <xf numFmtId="0" fontId="114" fillId="74" borderId="0" applyNumberFormat="0" applyBorder="0" applyAlignment="0" applyProtection="0"/>
    <xf numFmtId="0" fontId="18" fillId="0" borderId="0" applyNumberFormat="0" applyFont="0" applyFill="0" applyBorder="0" applyAlignment="0" applyProtection="0"/>
    <xf numFmtId="0" fontId="6" fillId="63" borderId="0" applyNumberFormat="0" applyBorder="0" applyAlignment="0" applyProtection="0"/>
    <xf numFmtId="0" fontId="18" fillId="0" borderId="0" applyNumberFormat="0" applyFont="0" applyFill="0" applyBorder="0" applyAlignment="0" applyProtection="0"/>
    <xf numFmtId="0" fontId="6" fillId="63" borderId="0" applyNumberFormat="0" applyBorder="0" applyAlignment="0" applyProtection="0"/>
    <xf numFmtId="0" fontId="18" fillId="0" borderId="0" applyNumberFormat="0" applyFont="0" applyFill="0" applyBorder="0" applyAlignment="0" applyProtection="0"/>
    <xf numFmtId="0" fontId="37" fillId="104" borderId="0" applyNumberFormat="0" applyBorder="0" applyAlignment="0" applyProtection="0"/>
    <xf numFmtId="0" fontId="96" fillId="0" borderId="0" applyNumberFormat="0" applyBorder="0" applyAlignment="0" applyProtection="0"/>
    <xf numFmtId="0" fontId="6" fillId="0" borderId="0"/>
    <xf numFmtId="0" fontId="18" fillId="0" borderId="0" applyNumberFormat="0" applyFont="0" applyFill="0" applyBorder="0" applyAlignment="0" applyProtection="0"/>
    <xf numFmtId="0" fontId="6" fillId="63" borderId="0" applyNumberFormat="0" applyBorder="0" applyAlignment="0" applyProtection="0"/>
    <xf numFmtId="0" fontId="114" fillId="74" borderId="0" applyNumberFormat="0" applyBorder="0" applyAlignment="0" applyProtection="0"/>
    <xf numFmtId="0" fontId="114" fillId="74" borderId="0" applyNumberFormat="0" applyBorder="0" applyAlignment="0" applyProtection="0"/>
    <xf numFmtId="0" fontId="114" fillId="74" borderId="0" applyNumberFormat="0" applyBorder="0" applyAlignment="0" applyProtection="0"/>
    <xf numFmtId="0" fontId="18" fillId="0" borderId="0" applyNumberFormat="0" applyFont="0" applyFill="0" applyBorder="0" applyAlignment="0" applyProtection="0"/>
    <xf numFmtId="0" fontId="6" fillId="63"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104" borderId="0" applyNumberFormat="0" applyBorder="0" applyAlignment="0" applyProtection="0"/>
    <xf numFmtId="0" fontId="96" fillId="0" borderId="0" applyNumberFormat="0" applyBorder="0" applyAlignment="0" applyProtection="0"/>
    <xf numFmtId="0" fontId="6" fillId="0" borderId="0"/>
    <xf numFmtId="0" fontId="6" fillId="63"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14" fillId="74" borderId="0" applyNumberFormat="0" applyBorder="0" applyAlignment="0" applyProtection="0"/>
    <xf numFmtId="0" fontId="6" fillId="63" borderId="0" applyNumberFormat="0" applyBorder="0" applyAlignment="0" applyProtection="0"/>
    <xf numFmtId="0" fontId="18" fillId="0" borderId="0" applyNumberFormat="0" applyFont="0" applyFill="0" applyBorder="0" applyAlignment="0" applyProtection="0"/>
    <xf numFmtId="0" fontId="6" fillId="63"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0" fontId="6" fillId="63"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18" fillId="0" borderId="0" applyNumberFormat="0" applyFont="0" applyFill="0" applyBorder="0" applyAlignment="0" applyProtection="0"/>
    <xf numFmtId="0" fontId="6" fillId="63" borderId="0" applyNumberFormat="0" applyBorder="0" applyAlignment="0" applyProtection="0"/>
    <xf numFmtId="0" fontId="18" fillId="0" borderId="0" applyNumberFormat="0" applyFont="0" applyFill="0" applyBorder="0" applyAlignment="0" applyProtection="0"/>
    <xf numFmtId="0" fontId="6" fillId="63"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3" borderId="0" applyNumberFormat="0" applyBorder="0" applyAlignment="0" applyProtection="0"/>
    <xf numFmtId="0" fontId="6" fillId="63"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63"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9" fontId="18" fillId="0" borderId="0" applyFont="0" applyFill="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20" fillId="72" borderId="84" applyNumberFormat="0" applyFont="0" applyAlignment="0" applyProtection="0"/>
    <xf numFmtId="0" fontId="6" fillId="63" borderId="0" applyNumberFormat="0" applyBorder="0" applyAlignment="0" applyProtection="0"/>
    <xf numFmtId="0" fontId="20" fillId="72" borderId="84" applyNumberFormat="0" applyFont="0" applyAlignment="0" applyProtection="0"/>
    <xf numFmtId="0" fontId="6" fillId="63" borderId="0" applyNumberFormat="0" applyBorder="0" applyAlignment="0" applyProtection="0"/>
    <xf numFmtId="0" fontId="18" fillId="0" borderId="0" applyNumberFormat="0" applyFont="0" applyFill="0" applyBorder="0" applyAlignment="0" applyProtection="0"/>
    <xf numFmtId="0" fontId="59" fillId="91" borderId="0" applyNumberFormat="0" applyBorder="0" applyAlignment="0" applyProtection="0"/>
    <xf numFmtId="0" fontId="59" fillId="91" borderId="0" applyNumberFormat="0" applyBorder="0" applyAlignment="0" applyProtection="0"/>
    <xf numFmtId="0" fontId="6" fillId="63" borderId="0" applyNumberFormat="0" applyBorder="0" applyAlignment="0" applyProtection="0"/>
    <xf numFmtId="0" fontId="20" fillId="92" borderId="0" applyNumberFormat="0" applyBorder="0" applyAlignment="0" applyProtection="0"/>
    <xf numFmtId="0" fontId="6" fillId="63" borderId="0" applyNumberFormat="0" applyBorder="0" applyAlignment="0" applyProtection="0"/>
    <xf numFmtId="0" fontId="95" fillId="0" borderId="85" applyNumberFormat="0" applyFill="0" applyAlignment="0" applyProtection="0"/>
    <xf numFmtId="0" fontId="6" fillId="63" borderId="0" applyNumberFormat="0" applyBorder="0" applyAlignment="0" applyProtection="0"/>
    <xf numFmtId="0" fontId="113" fillId="0" borderId="85" applyNumberFormat="0" applyFill="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63" borderId="0" applyNumberFormat="0" applyBorder="0" applyAlignment="0" applyProtection="0"/>
    <xf numFmtId="0" fontId="6" fillId="63" borderId="0" applyNumberFormat="0" applyBorder="0" applyAlignment="0" applyProtection="0"/>
    <xf numFmtId="0" fontId="114" fillId="97" borderId="0" applyNumberFormat="0" applyBorder="0" applyAlignment="0" applyProtection="0"/>
    <xf numFmtId="9" fontId="18" fillId="0" borderId="0" applyFont="0" applyFill="0" applyBorder="0" applyAlignment="0" applyProtection="0"/>
    <xf numFmtId="0" fontId="6" fillId="63" borderId="0" applyNumberFormat="0" applyBorder="0" applyAlignment="0" applyProtection="0"/>
    <xf numFmtId="0" fontId="114" fillId="97"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63"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68"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63" borderId="0" applyNumberFormat="0" applyBorder="0" applyAlignment="0" applyProtection="0"/>
    <xf numFmtId="0" fontId="47" fillId="0" borderId="6" applyNumberFormat="0" applyFill="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18" fillId="0" borderId="0" applyNumberFormat="0" applyFont="0" applyFill="0" applyBorder="0" applyAlignment="0" applyProtection="0"/>
    <xf numFmtId="0" fontId="6" fillId="63" borderId="0" applyNumberFormat="0" applyBorder="0" applyAlignment="0" applyProtection="0"/>
    <xf numFmtId="0" fontId="6" fillId="63" borderId="0" applyNumberFormat="0" applyBorder="0" applyAlignment="0" applyProtection="0"/>
    <xf numFmtId="0" fontId="18" fillId="0" borderId="0" applyNumberFormat="0" applyFont="0" applyFill="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8" borderId="0" applyNumberFormat="0" applyBorder="0" applyAlignment="0" applyProtection="0"/>
    <xf numFmtId="0" fontId="95" fillId="0" borderId="0" applyNumberFormat="0" applyFill="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4" borderId="0" applyNumberFormat="0" applyBorder="0" applyAlignment="0" applyProtection="0"/>
    <xf numFmtId="0" fontId="37" fillId="99" borderId="0" applyNumberFormat="0" applyBorder="0" applyAlignment="0" applyProtection="0"/>
    <xf numFmtId="0" fontId="37" fillId="99"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4" borderId="0" applyNumberFormat="0" applyBorder="0" applyAlignment="0" applyProtection="0"/>
    <xf numFmtId="0" fontId="37" fillId="99" borderId="0" applyNumberFormat="0" applyBorder="0" applyAlignment="0" applyProtection="0"/>
    <xf numFmtId="0" fontId="37" fillId="99"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63"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0" borderId="0"/>
    <xf numFmtId="0" fontId="6" fillId="63" borderId="0" applyNumberFormat="0" applyBorder="0" applyAlignment="0" applyProtection="0"/>
    <xf numFmtId="0" fontId="95" fillId="0" borderId="85"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59" fillId="91"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20" fillId="92"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95" fillId="0" borderId="85" applyNumberFormat="0" applyFill="0" applyAlignment="0" applyProtection="0"/>
    <xf numFmtId="0" fontId="6" fillId="63" borderId="0" applyNumberFormat="0" applyBorder="0" applyAlignment="0" applyProtection="0"/>
    <xf numFmtId="0" fontId="113" fillId="0" borderId="85" applyNumberFormat="0" applyFill="0" applyAlignment="0" applyProtection="0"/>
    <xf numFmtId="0" fontId="6" fillId="63" borderId="0" applyNumberFormat="0" applyBorder="0" applyAlignment="0" applyProtection="0"/>
    <xf numFmtId="0" fontId="20" fillId="92" borderId="0" applyNumberFormat="0" applyBorder="0" applyAlignment="0" applyProtection="0"/>
    <xf numFmtId="0" fontId="20" fillId="92" borderId="0" applyNumberFormat="0" applyBorder="0" applyAlignment="0" applyProtection="0"/>
    <xf numFmtId="0" fontId="20" fillId="92" borderId="0" applyNumberFormat="0" applyBorder="0" applyAlignment="0" applyProtection="0"/>
    <xf numFmtId="0" fontId="20" fillId="92"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18" fillId="0" borderId="0" applyNumberFormat="0" applyFont="0" applyFill="0" applyBorder="0" applyAlignment="0" applyProtection="0"/>
    <xf numFmtId="0" fontId="6" fillId="63" borderId="0" applyNumberFormat="0" applyBorder="0" applyAlignment="0" applyProtection="0"/>
    <xf numFmtId="0" fontId="6" fillId="63" borderId="0" applyNumberFormat="0" applyBorder="0" applyAlignment="0" applyProtection="0"/>
    <xf numFmtId="0" fontId="18" fillId="0" borderId="0" applyNumberFormat="0" applyFont="0" applyFill="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125" fillId="0" borderId="80" applyNumberFormat="0" applyAlignment="0" applyProtection="0"/>
    <xf numFmtId="0" fontId="6" fillId="63" borderId="0" applyNumberFormat="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6" fillId="63" borderId="0" applyNumberFormat="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6" fillId="63" borderId="0" applyNumberFormat="0" applyBorder="0" applyAlignment="0" applyProtection="0"/>
    <xf numFmtId="0" fontId="125" fillId="0" borderId="80" applyNumberFormat="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6" fillId="63" borderId="0" applyNumberFormat="0" applyBorder="0" applyAlignment="0" applyProtection="0"/>
    <xf numFmtId="0" fontId="37" fillId="104" borderId="0" applyNumberFormat="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6" fillId="63" borderId="0" applyNumberFormat="0" applyBorder="0" applyAlignment="0" applyProtection="0"/>
    <xf numFmtId="0" fontId="37" fillId="103" borderId="0" applyNumberFormat="0" applyBorder="0" applyAlignment="0" applyProtection="0"/>
    <xf numFmtId="0" fontId="125" fillId="0" borderId="80" applyNumberFormat="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6" fillId="63" borderId="0" applyNumberFormat="0" applyBorder="0" applyAlignment="0" applyProtection="0"/>
    <xf numFmtId="0" fontId="37" fillId="87" borderId="0" applyNumberFormat="0" applyBorder="0" applyAlignment="0" applyProtection="0"/>
    <xf numFmtId="0" fontId="125" fillId="0" borderId="80" applyNumberFormat="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63"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9" fontId="18" fillId="0" borderId="0" applyFont="0" applyFill="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3" borderId="0" applyNumberFormat="0" applyBorder="0" applyAlignment="0" applyProtection="0"/>
    <xf numFmtId="0" fontId="61" fillId="82" borderId="87" applyNumberFormat="0" applyFont="0" applyAlignment="0" applyProtection="0"/>
    <xf numFmtId="0" fontId="6" fillId="63" borderId="0" applyNumberFormat="0" applyBorder="0" applyAlignment="0" applyProtection="0"/>
    <xf numFmtId="0" fontId="18" fillId="0" borderId="0" applyNumberFormat="0" applyFont="0" applyFill="0" applyBorder="0" applyAlignment="0" applyProtection="0"/>
    <xf numFmtId="0" fontId="6" fillId="63" borderId="0" applyNumberFormat="0" applyBorder="0" applyAlignment="0" applyProtection="0"/>
    <xf numFmtId="0" fontId="18" fillId="0" borderId="0" applyNumberFormat="0" applyFont="0" applyFill="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1" fillId="82" borderId="87" applyNumberFormat="0" applyFont="0" applyAlignment="0" applyProtection="0"/>
    <xf numFmtId="0" fontId="6" fillId="63" borderId="0" applyNumberFormat="0" applyBorder="0" applyAlignment="0" applyProtection="0"/>
    <xf numFmtId="0" fontId="18" fillId="0" borderId="0" applyNumberFormat="0" applyFont="0" applyFill="0" applyBorder="0" applyAlignment="0" applyProtection="0"/>
    <xf numFmtId="0" fontId="6" fillId="63" borderId="0" applyNumberFormat="0" applyBorder="0" applyAlignment="0" applyProtection="0"/>
    <xf numFmtId="0" fontId="18" fillId="0" borderId="0" applyNumberFormat="0" applyFont="0" applyFill="0" applyBorder="0" applyAlignment="0" applyProtection="0"/>
    <xf numFmtId="0" fontId="6" fillId="63" borderId="0" applyNumberFormat="0" applyBorder="0" applyAlignment="0" applyProtection="0"/>
    <xf numFmtId="0" fontId="20" fillId="92" borderId="0" applyNumberFormat="0" applyBorder="0" applyAlignment="0" applyProtection="0"/>
    <xf numFmtId="0" fontId="6" fillId="63" borderId="0" applyNumberFormat="0" applyBorder="0" applyAlignment="0" applyProtection="0"/>
    <xf numFmtId="0" fontId="20" fillId="92" borderId="0" applyNumberFormat="0" applyBorder="0" applyAlignment="0" applyProtection="0"/>
    <xf numFmtId="0" fontId="20" fillId="92" borderId="0" applyNumberFormat="0" applyBorder="0" applyAlignment="0" applyProtection="0"/>
    <xf numFmtId="0" fontId="20" fillId="92" borderId="0" applyNumberFormat="0" applyBorder="0" applyAlignment="0" applyProtection="0"/>
    <xf numFmtId="0" fontId="20" fillId="92" borderId="0" applyNumberFormat="0" applyBorder="0" applyAlignment="0" applyProtection="0"/>
    <xf numFmtId="0" fontId="20" fillId="92" borderId="0" applyNumberFormat="0" applyBorder="0" applyAlignment="0" applyProtection="0"/>
    <xf numFmtId="0" fontId="20" fillId="92" borderId="0" applyNumberFormat="0" applyBorder="0" applyAlignment="0" applyProtection="0"/>
    <xf numFmtId="0" fontId="20" fillId="92" borderId="0" applyNumberFormat="0" applyBorder="0" applyAlignment="0" applyProtection="0"/>
    <xf numFmtId="0" fontId="20" fillId="92" borderId="0" applyNumberFormat="0" applyBorder="0" applyAlignment="0" applyProtection="0"/>
    <xf numFmtId="0" fontId="6" fillId="64" borderId="0" applyNumberFormat="0" applyBorder="0" applyAlignment="0" applyProtection="0"/>
    <xf numFmtId="0" fontId="20" fillId="92" borderId="0" applyNumberFormat="0" applyBorder="0" applyAlignment="0" applyProtection="0"/>
    <xf numFmtId="0" fontId="20" fillId="92"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3"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1" fillId="82" borderId="87" applyNumberFormat="0" applyFont="0" applyAlignment="0" applyProtection="0"/>
    <xf numFmtId="0" fontId="6" fillId="63" borderId="0" applyNumberFormat="0" applyBorder="0" applyAlignment="0" applyProtection="0"/>
    <xf numFmtId="0" fontId="6" fillId="63" borderId="0" applyNumberFormat="0" applyBorder="0" applyAlignment="0" applyProtection="0"/>
    <xf numFmtId="0" fontId="123" fillId="0" borderId="0" applyNumberFormat="0" applyBorder="0" applyAlignment="0" applyProtection="0"/>
    <xf numFmtId="0" fontId="6" fillId="64" borderId="0" applyNumberFormat="0" applyBorder="0" applyAlignment="0" applyProtection="0"/>
    <xf numFmtId="0" fontId="20" fillId="92" borderId="0" applyNumberFormat="0" applyBorder="0" applyAlignment="0" applyProtection="0"/>
    <xf numFmtId="0" fontId="20" fillId="92" borderId="0" applyNumberFormat="0" applyBorder="0" applyAlignment="0" applyProtection="0"/>
    <xf numFmtId="0" fontId="6" fillId="64" borderId="0" applyNumberFormat="0" applyBorder="0" applyAlignment="0" applyProtection="0"/>
    <xf numFmtId="0" fontId="20" fillId="92" borderId="0" applyNumberFormat="0" applyBorder="0" applyAlignment="0" applyProtection="0"/>
    <xf numFmtId="0" fontId="20" fillId="92" borderId="0" applyNumberFormat="0" applyBorder="0" applyAlignment="0" applyProtection="0"/>
    <xf numFmtId="172" fontId="18" fillId="0" borderId="0" applyFill="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9" fontId="18" fillId="0" borderId="0" applyFont="0" applyFill="0" applyBorder="0" applyAlignment="0" applyProtection="0"/>
    <xf numFmtId="0" fontId="6" fillId="63"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3"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63" borderId="0" applyNumberFormat="0" applyBorder="0" applyAlignment="0" applyProtection="0"/>
    <xf numFmtId="0" fontId="95" fillId="0" borderId="85" applyNumberFormat="0" applyFill="0" applyAlignment="0" applyProtection="0"/>
    <xf numFmtId="0" fontId="6" fillId="63" borderId="0" applyNumberFormat="0" applyBorder="0" applyAlignment="0" applyProtection="0"/>
    <xf numFmtId="0" fontId="61" fillId="82" borderId="87" applyNumberFormat="0" applyFont="0" applyAlignment="0" applyProtection="0"/>
    <xf numFmtId="0" fontId="6" fillId="63" borderId="0" applyNumberFormat="0" applyBorder="0" applyAlignment="0" applyProtection="0"/>
    <xf numFmtId="0" fontId="6" fillId="63" borderId="0" applyNumberFormat="0" applyBorder="0" applyAlignment="0" applyProtection="0"/>
    <xf numFmtId="0" fontId="6" fillId="63" borderId="0" applyNumberFormat="0" applyBorder="0" applyAlignment="0" applyProtection="0"/>
    <xf numFmtId="0" fontId="20" fillId="92" borderId="0" applyNumberFormat="0" applyBorder="0" applyAlignment="0" applyProtection="0"/>
    <xf numFmtId="0" fontId="20" fillId="92" borderId="0" applyNumberFormat="0" applyBorder="0" applyAlignment="0" applyProtection="0"/>
    <xf numFmtId="0" fontId="20" fillId="92" borderId="0" applyNumberFormat="0" applyBorder="0" applyAlignment="0" applyProtection="0"/>
    <xf numFmtId="0" fontId="20" fillId="96" borderId="0" applyNumberFormat="0" applyBorder="0" applyAlignment="0" applyProtection="0"/>
    <xf numFmtId="0" fontId="27" fillId="75" borderId="0" applyNumberFormat="0" applyBorder="0" applyAlignment="0" applyProtection="0"/>
    <xf numFmtId="0" fontId="27" fillId="75" borderId="0" applyNumberFormat="0" applyBorder="0" applyAlignment="0" applyProtection="0"/>
    <xf numFmtId="0" fontId="114" fillId="111" borderId="0" applyNumberFormat="0" applyBorder="0" applyAlignment="0" applyProtection="0"/>
    <xf numFmtId="0" fontId="6" fillId="64" borderId="0" applyNumberFormat="0" applyBorder="0" applyAlignment="0" applyProtection="0"/>
    <xf numFmtId="0" fontId="120" fillId="0" borderId="89" applyNumberFormat="0" applyFill="0" applyAlignment="0" applyProtection="0"/>
    <xf numFmtId="0" fontId="6" fillId="64" borderId="0" applyNumberFormat="0" applyBorder="0" applyAlignment="0" applyProtection="0"/>
    <xf numFmtId="0" fontId="104" fillId="0" borderId="89" applyNumberFormat="0" applyFill="0" applyAlignment="0" applyProtection="0"/>
    <xf numFmtId="0" fontId="6" fillId="64" borderId="0" applyNumberFormat="0" applyBorder="0" applyAlignment="0" applyProtection="0"/>
    <xf numFmtId="0" fontId="120" fillId="0" borderId="89" applyNumberFormat="0" applyFill="0" applyAlignment="0" applyProtection="0"/>
    <xf numFmtId="0" fontId="6" fillId="64" borderId="0" applyNumberFormat="0" applyBorder="0" applyAlignment="0" applyProtection="0"/>
    <xf numFmtId="0" fontId="120" fillId="0" borderId="89" applyNumberFormat="0" applyFill="0" applyAlignment="0" applyProtection="0"/>
    <xf numFmtId="0" fontId="6" fillId="64" borderId="0" applyNumberFormat="0" applyBorder="0" applyAlignment="0" applyProtection="0"/>
    <xf numFmtId="0" fontId="6" fillId="64" borderId="0" applyNumberFormat="0" applyBorder="0" applyAlignment="0" applyProtection="0"/>
    <xf numFmtId="0" fontId="120" fillId="0" borderId="89" applyNumberFormat="0" applyFill="0" applyAlignment="0" applyProtection="0"/>
    <xf numFmtId="0" fontId="108" fillId="98" borderId="81" applyNumberFormat="0" applyAlignment="0" applyProtection="0"/>
    <xf numFmtId="0" fontId="6" fillId="64" borderId="0" applyNumberFormat="0" applyBorder="0" applyAlignment="0" applyProtection="0"/>
    <xf numFmtId="0" fontId="20" fillId="96" borderId="0" applyNumberFormat="0" applyBorder="0" applyAlignment="0" applyProtection="0"/>
    <xf numFmtId="0" fontId="120" fillId="0" borderId="89" applyNumberFormat="0" applyFill="0" applyAlignment="0" applyProtection="0"/>
    <xf numFmtId="0" fontId="6" fillId="64"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14" fillId="74" borderId="0" applyNumberFormat="0" applyBorder="0" applyAlignment="0" applyProtection="0"/>
    <xf numFmtId="0" fontId="20" fillId="96" borderId="0" applyNumberFormat="0" applyBorder="0" applyAlignment="0" applyProtection="0"/>
    <xf numFmtId="0" fontId="45" fillId="0" borderId="3" applyNumberFormat="0" applyFill="0" applyAlignment="0" applyProtection="0"/>
    <xf numFmtId="0" fontId="6" fillId="64" borderId="0" applyNumberFormat="0" applyBorder="0" applyAlignment="0" applyProtection="0"/>
    <xf numFmtId="0" fontId="120" fillId="0" borderId="89" applyNumberFormat="0" applyFill="0" applyAlignment="0" applyProtection="0"/>
    <xf numFmtId="0" fontId="6" fillId="64" borderId="0" applyNumberFormat="0" applyBorder="0" applyAlignment="0" applyProtection="0"/>
    <xf numFmtId="0" fontId="120" fillId="0" borderId="89" applyNumberFormat="0" applyFill="0" applyAlignment="0" applyProtection="0"/>
    <xf numFmtId="0" fontId="6" fillId="64" borderId="0" applyNumberFormat="0" applyBorder="0" applyAlignment="0" applyProtection="0"/>
    <xf numFmtId="0" fontId="120" fillId="0" borderId="89" applyNumberFormat="0" applyFill="0" applyAlignment="0" applyProtection="0"/>
    <xf numFmtId="0" fontId="6" fillId="64" borderId="0" applyNumberFormat="0" applyBorder="0" applyAlignment="0" applyProtection="0"/>
    <xf numFmtId="0" fontId="20" fillId="72" borderId="84" applyNumberFormat="0" applyFont="0" applyAlignment="0" applyProtection="0"/>
    <xf numFmtId="0" fontId="6" fillId="68" borderId="0" applyNumberFormat="0" applyBorder="0" applyAlignment="0" applyProtection="0"/>
    <xf numFmtId="0" fontId="104" fillId="0" borderId="89" applyNumberFormat="0" applyFill="0" applyAlignment="0" applyProtection="0"/>
    <xf numFmtId="0" fontId="18" fillId="0" borderId="0" applyNumberFormat="0" applyFont="0" applyFill="0" applyBorder="0" applyAlignment="0" applyProtection="0"/>
    <xf numFmtId="0" fontId="6" fillId="64" borderId="0" applyNumberFormat="0" applyBorder="0" applyAlignment="0" applyProtection="0"/>
    <xf numFmtId="0" fontId="61" fillId="82" borderId="87" applyNumberFormat="0" applyFont="0" applyAlignment="0" applyProtection="0"/>
    <xf numFmtId="0" fontId="6" fillId="68" borderId="0" applyNumberFormat="0" applyBorder="0" applyAlignment="0" applyProtection="0"/>
    <xf numFmtId="0" fontId="104" fillId="0" borderId="89" applyNumberFormat="0" applyFill="0" applyAlignment="0" applyProtection="0"/>
    <xf numFmtId="0" fontId="18" fillId="0" borderId="0" applyNumberFormat="0" applyFont="0" applyFill="0" applyBorder="0" applyAlignment="0" applyProtection="0"/>
    <xf numFmtId="0" fontId="6" fillId="64" borderId="0" applyNumberFormat="0" applyBorder="0" applyAlignment="0" applyProtection="0"/>
    <xf numFmtId="0" fontId="20" fillId="100" borderId="0" applyNumberFormat="0" applyBorder="0" applyAlignment="0" applyProtection="0"/>
    <xf numFmtId="0" fontId="18" fillId="0" borderId="0" applyNumberFormat="0" applyFont="0" applyFill="0" applyBorder="0" applyAlignment="0" applyProtection="0"/>
    <xf numFmtId="0" fontId="6" fillId="64" borderId="0" applyNumberFormat="0" applyBorder="0" applyAlignment="0" applyProtection="0"/>
    <xf numFmtId="0" fontId="18" fillId="0" borderId="0" applyNumberFormat="0" applyFont="0" applyFill="0" applyBorder="0" applyAlignment="0" applyProtection="0"/>
    <xf numFmtId="0" fontId="6" fillId="64" borderId="0" applyNumberFormat="0" applyBorder="0" applyAlignment="0" applyProtection="0"/>
    <xf numFmtId="0" fontId="18" fillId="0" borderId="0" applyNumberFormat="0" applyFont="0" applyFill="0" applyBorder="0" applyAlignment="0" applyProtection="0"/>
    <xf numFmtId="0" fontId="6" fillId="64" borderId="0" applyNumberFormat="0" applyBorder="0" applyAlignment="0" applyProtection="0"/>
    <xf numFmtId="0" fontId="20" fillId="100" borderId="0" applyNumberFormat="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6" fillId="64" borderId="0" applyNumberFormat="0" applyBorder="0" applyAlignment="0" applyProtection="0"/>
    <xf numFmtId="0" fontId="104" fillId="0" borderId="89" applyNumberFormat="0" applyFill="0" applyAlignment="0" applyProtection="0"/>
    <xf numFmtId="0" fontId="6" fillId="64" borderId="0" applyNumberFormat="0" applyBorder="0" applyAlignment="0" applyProtection="0"/>
    <xf numFmtId="0" fontId="6" fillId="68"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59" fillId="91" borderId="0" applyNumberFormat="0" applyBorder="0" applyAlignment="0" applyProtection="0"/>
    <xf numFmtId="0" fontId="6" fillId="64" borderId="0" applyNumberFormat="0" applyBorder="0" applyAlignment="0" applyProtection="0"/>
    <xf numFmtId="0" fontId="59" fillId="91"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8"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59" fillId="91" borderId="0" applyNumberFormat="0" applyBorder="0" applyAlignment="0" applyProtection="0"/>
    <xf numFmtId="0" fontId="59" fillId="91"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43" fontId="18" fillId="0" borderId="0" applyFont="0" applyFill="0" applyBorder="0" applyAlignment="0" applyProtection="0"/>
    <xf numFmtId="0" fontId="6" fillId="0" borderId="0"/>
    <xf numFmtId="0" fontId="6" fillId="64" borderId="0" applyNumberFormat="0" applyBorder="0" applyAlignment="0" applyProtection="0"/>
    <xf numFmtId="0" fontId="18" fillId="0" borderId="0"/>
    <xf numFmtId="0" fontId="6" fillId="68" borderId="0" applyNumberFormat="0" applyBorder="0" applyAlignment="0" applyProtection="0"/>
    <xf numFmtId="0" fontId="6" fillId="64" borderId="0" applyNumberFormat="0" applyBorder="0" applyAlignment="0" applyProtection="0"/>
    <xf numFmtId="0" fontId="18" fillId="0" borderId="0"/>
    <xf numFmtId="0" fontId="120" fillId="0" borderId="89" applyNumberFormat="0" applyFill="0" applyAlignment="0" applyProtection="0"/>
    <xf numFmtId="0" fontId="6" fillId="64" borderId="0" applyNumberFormat="0" applyBorder="0" applyAlignment="0" applyProtection="0"/>
    <xf numFmtId="0" fontId="120" fillId="0" borderId="89" applyNumberFormat="0" applyFill="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59" fillId="91" borderId="0" applyNumberFormat="0" applyBorder="0" applyAlignment="0" applyProtection="0"/>
    <xf numFmtId="0" fontId="59" fillId="91" borderId="0" applyNumberFormat="0" applyBorder="0" applyAlignment="0" applyProtection="0"/>
    <xf numFmtId="0" fontId="6" fillId="68" borderId="0" applyNumberFormat="0" applyBorder="0" applyAlignment="0" applyProtection="0"/>
    <xf numFmtId="0" fontId="6" fillId="64" borderId="0" applyNumberFormat="0" applyBorder="0" applyAlignment="0" applyProtection="0"/>
    <xf numFmtId="0" fontId="18" fillId="0" borderId="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18" fillId="0" borderId="0" applyNumberFormat="0" applyFont="0" applyFill="0" applyBorder="0" applyAlignment="0" applyProtection="0"/>
    <xf numFmtId="0" fontId="20" fillId="96"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27" fillId="75" borderId="0" applyNumberFormat="0" applyBorder="0" applyAlignment="0" applyProtection="0"/>
    <xf numFmtId="0" fontId="27" fillId="75" borderId="0" applyNumberFormat="0" applyBorder="0" applyAlignment="0" applyProtection="0"/>
    <xf numFmtId="0" fontId="47" fillId="0" borderId="6" applyNumberFormat="0" applyFill="0" applyAlignment="0" applyProtection="0"/>
    <xf numFmtId="0" fontId="120" fillId="0" borderId="0" applyNumberFormat="0" applyFill="0" applyBorder="0" applyAlignment="0" applyProtection="0"/>
    <xf numFmtId="0" fontId="6" fillId="64" borderId="0" applyNumberFormat="0" applyBorder="0" applyAlignment="0" applyProtection="0"/>
    <xf numFmtId="0" fontId="47" fillId="0" borderId="6" applyNumberFormat="0" applyFill="0" applyAlignment="0" applyProtection="0"/>
    <xf numFmtId="0" fontId="47" fillId="0" borderId="6" applyNumberFormat="0" applyFill="0" applyAlignment="0" applyProtection="0"/>
    <xf numFmtId="0" fontId="104" fillId="0" borderId="0" applyNumberForma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64" borderId="0" applyNumberFormat="0" applyBorder="0" applyAlignment="0" applyProtection="0"/>
    <xf numFmtId="0" fontId="120" fillId="0" borderId="0" applyNumberForma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64" borderId="0" applyNumberFormat="0" applyBorder="0" applyAlignment="0" applyProtection="0"/>
    <xf numFmtId="0" fontId="120" fillId="0" borderId="0" applyNumberForma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64"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0" fillId="0" borderId="0" applyNumberForma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64" borderId="0" applyNumberFormat="0" applyBorder="0" applyAlignment="0" applyProtection="0"/>
    <xf numFmtId="0" fontId="18" fillId="0" borderId="0" applyNumberFormat="0" applyFont="0" applyFill="0" applyBorder="0" applyAlignment="0" applyProtection="0"/>
    <xf numFmtId="0" fontId="120" fillId="0" borderId="0" applyNumberFormat="0" applyFill="0" applyBorder="0" applyAlignment="0" applyProtection="0"/>
    <xf numFmtId="0" fontId="6" fillId="64" borderId="0" applyNumberFormat="0" applyBorder="0" applyAlignment="0" applyProtection="0"/>
    <xf numFmtId="0" fontId="47" fillId="0" borderId="6" applyNumberFormat="0" applyFill="0" applyAlignment="0" applyProtection="0"/>
    <xf numFmtId="0" fontId="47" fillId="0" borderId="6" applyNumberFormat="0" applyFill="0" applyAlignment="0" applyProtection="0"/>
    <xf numFmtId="0" fontId="45" fillId="0" borderId="0" applyNumberForma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64" borderId="0" applyNumberFormat="0" applyBorder="0" applyAlignment="0" applyProtection="0"/>
    <xf numFmtId="0" fontId="120" fillId="0" borderId="0" applyNumberForma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64"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0" borderId="0"/>
    <xf numFmtId="0" fontId="120" fillId="0" borderId="0" applyNumberForma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64" borderId="0" applyNumberFormat="0" applyBorder="0" applyAlignment="0" applyProtection="0"/>
    <xf numFmtId="0" fontId="120" fillId="0" borderId="0" applyNumberForma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64" borderId="0" applyNumberFormat="0" applyBorder="0" applyAlignment="0" applyProtection="0"/>
    <xf numFmtId="0" fontId="120" fillId="0" borderId="0" applyNumberForma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64"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0" fillId="0" borderId="0" applyNumberForma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64"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4" borderId="0" applyNumberFormat="0" applyBorder="0" applyAlignment="0" applyProtection="0"/>
    <xf numFmtId="0" fontId="47" fillId="0" borderId="6" applyNumberFormat="0" applyFill="0" applyAlignment="0" applyProtection="0"/>
    <xf numFmtId="0" fontId="47" fillId="0" borderId="6"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4" borderId="0" applyNumberFormat="0" applyBorder="0" applyAlignment="0" applyProtection="0"/>
    <xf numFmtId="0" fontId="47" fillId="0" borderId="6" applyNumberFormat="0" applyFill="0" applyAlignment="0" applyProtection="0"/>
    <xf numFmtId="0" fontId="47" fillId="0" borderId="6" applyNumberFormat="0" applyFill="0" applyAlignment="0" applyProtection="0"/>
    <xf numFmtId="0" fontId="104" fillId="0" borderId="0" applyNumberFormat="0" applyFill="0" applyBorder="0" applyAlignment="0" applyProtection="0"/>
    <xf numFmtId="0" fontId="120" fillId="0" borderId="0" applyNumberForma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64"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04" fillId="0" borderId="0" applyNumberFormat="0" applyFill="0" applyBorder="0" applyAlignment="0" applyProtection="0"/>
    <xf numFmtId="0" fontId="120" fillId="0" borderId="0" applyNumberForma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64"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04" fillId="0" borderId="0" applyNumberFormat="0" applyFill="0" applyBorder="0" applyAlignment="0" applyProtection="0"/>
    <xf numFmtId="0" fontId="120" fillId="0" borderId="0" applyNumberForma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64"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8" borderId="0" applyNumberFormat="0" applyBorder="0" applyAlignment="0" applyProtection="0"/>
    <xf numFmtId="0" fontId="47" fillId="0" borderId="6" applyNumberFormat="0" applyFill="0" applyAlignment="0" applyProtection="0"/>
    <xf numFmtId="0" fontId="47" fillId="0" borderId="6" applyNumberFormat="0" applyFill="0" applyAlignment="0" applyProtection="0"/>
    <xf numFmtId="0" fontId="104" fillId="0" borderId="0" applyNumberForma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64" borderId="0" applyNumberFormat="0" applyBorder="0" applyAlignment="0" applyProtection="0"/>
    <xf numFmtId="0" fontId="6" fillId="6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0" fontId="6" fillId="68" borderId="0" applyNumberFormat="0" applyBorder="0" applyAlignment="0" applyProtection="0"/>
    <xf numFmtId="0" fontId="104" fillId="0" borderId="0" applyNumberForma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64"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04" fillId="0" borderId="0" applyNumberForma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64"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4" borderId="0" applyNumberFormat="0" applyBorder="0" applyAlignment="0" applyProtection="0"/>
    <xf numFmtId="0" fontId="6" fillId="68" borderId="0" applyNumberFormat="0" applyBorder="0" applyAlignment="0" applyProtection="0"/>
    <xf numFmtId="0" fontId="47" fillId="0" borderId="6" applyNumberFormat="0" applyFill="0" applyAlignment="0" applyProtection="0"/>
    <xf numFmtId="0" fontId="18" fillId="0" borderId="0" applyNumberFormat="0" applyFont="0" applyFill="0" applyBorder="0" applyAlignment="0" applyProtection="0"/>
    <xf numFmtId="0" fontId="45" fillId="0" borderId="3" applyNumberFormat="0" applyFill="0" applyAlignment="0" applyProtection="0"/>
    <xf numFmtId="0" fontId="45" fillId="0" borderId="3" applyNumberFormat="0" applyFill="0" applyAlignment="0" applyProtection="0"/>
    <xf numFmtId="9" fontId="18" fillId="0" borderId="0" applyFont="0" applyFill="0" applyBorder="0" applyAlignment="0" applyProtection="0"/>
    <xf numFmtId="9" fontId="18" fillId="0" borderId="0" applyFont="0" applyFill="0" applyBorder="0" applyAlignment="0" applyProtection="0"/>
    <xf numFmtId="0" fontId="6" fillId="64"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5" fillId="0" borderId="3" applyNumberFormat="0" applyFill="0" applyAlignment="0" applyProtection="0"/>
    <xf numFmtId="0" fontId="45" fillId="0" borderId="3" applyNumberFormat="0" applyFill="0" applyAlignment="0" applyProtection="0"/>
    <xf numFmtId="9" fontId="18" fillId="0" borderId="0" applyFont="0" applyFill="0" applyBorder="0" applyAlignment="0" applyProtection="0"/>
    <xf numFmtId="9" fontId="18" fillId="0" borderId="0" applyFont="0" applyFill="0" applyBorder="0" applyAlignment="0" applyProtection="0"/>
    <xf numFmtId="0" fontId="6" fillId="64"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5" fillId="0" borderId="3" applyNumberFormat="0" applyFill="0" applyAlignment="0" applyProtection="0"/>
    <xf numFmtId="0" fontId="45" fillId="0" borderId="3" applyNumberFormat="0" applyFill="0" applyAlignment="0" applyProtection="0"/>
    <xf numFmtId="9" fontId="18" fillId="0" borderId="0" applyFont="0" applyFill="0" applyBorder="0" applyAlignment="0" applyProtection="0"/>
    <xf numFmtId="9" fontId="18" fillId="0" borderId="0" applyFont="0" applyFill="0" applyBorder="0" applyAlignment="0" applyProtection="0"/>
    <xf numFmtId="0" fontId="6" fillId="64"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4" borderId="0" applyNumberFormat="0" applyBorder="0" applyAlignment="0" applyProtection="0"/>
    <xf numFmtId="0" fontId="38" fillId="85" borderId="86" applyNumberFormat="0" applyAlignment="0" applyProtection="0"/>
    <xf numFmtId="0" fontId="38" fillId="85" borderId="86" applyNumberFormat="0" applyAlignment="0" applyProtection="0"/>
    <xf numFmtId="0" fontId="6" fillId="68" borderId="0" applyNumberFormat="0" applyBorder="0" applyAlignment="0" applyProtection="0"/>
    <xf numFmtId="0" fontId="47" fillId="0" borderId="6" applyNumberFormat="0" applyFill="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64" borderId="0" applyNumberFormat="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18"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4" borderId="0" applyNumberFormat="0" applyBorder="0" applyAlignment="0" applyProtection="0"/>
    <xf numFmtId="0" fontId="6" fillId="68" borderId="0" applyNumberFormat="0" applyBorder="0" applyAlignment="0" applyProtection="0"/>
    <xf numFmtId="0" fontId="47" fillId="0" borderId="6" applyNumberFormat="0" applyFill="0" applyAlignment="0" applyProtection="0"/>
    <xf numFmtId="0" fontId="44" fillId="0" borderId="2" applyNumberFormat="0" applyFill="0" applyAlignment="0" applyProtection="0"/>
    <xf numFmtId="0" fontId="44" fillId="0" borderId="2" applyNumberFormat="0" applyFill="0" applyAlignment="0" applyProtection="0"/>
    <xf numFmtId="0" fontId="6" fillId="68" borderId="0" applyNumberFormat="0" applyBorder="0" applyAlignment="0" applyProtection="0"/>
    <xf numFmtId="0" fontId="6" fillId="6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4" borderId="0" applyNumberFormat="0" applyBorder="0" applyAlignment="0" applyProtection="0"/>
    <xf numFmtId="0" fontId="47" fillId="0" borderId="6" applyNumberFormat="0" applyFill="0" applyAlignment="0" applyProtection="0"/>
    <xf numFmtId="0" fontId="6" fillId="64" borderId="0" applyNumberFormat="0" applyBorder="0" applyAlignment="0" applyProtection="0"/>
    <xf numFmtId="0" fontId="18" fillId="0" borderId="0" applyNumberFormat="0" applyFont="0" applyFill="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37" fillId="106" borderId="0" applyNumberFormat="0" applyBorder="0" applyAlignment="0" applyProtection="0"/>
    <xf numFmtId="0" fontId="37" fillId="106" borderId="0" applyNumberFormat="0" applyBorder="0" applyAlignment="0" applyProtection="0"/>
    <xf numFmtId="38" fontId="117" fillId="0" borderId="0" applyFont="0" applyFill="0" applyBorder="0" applyAlignment="0" applyProtection="0"/>
    <xf numFmtId="0" fontId="6" fillId="64" borderId="0" applyNumberFormat="0" applyBorder="0" applyAlignment="0" applyProtection="0"/>
    <xf numFmtId="0" fontId="37" fillId="106" borderId="0" applyNumberFormat="0" applyBorder="0" applyAlignment="0" applyProtection="0"/>
    <xf numFmtId="0" fontId="37" fillId="106" borderId="0" applyNumberFormat="0" applyBorder="0" applyAlignment="0" applyProtection="0"/>
    <xf numFmtId="38" fontId="117" fillId="0" borderId="0" applyFont="0" applyFill="0" applyBorder="0" applyAlignment="0" applyProtection="0"/>
    <xf numFmtId="0" fontId="6" fillId="64" borderId="0" applyNumberFormat="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38" fontId="117" fillId="0" borderId="0" applyFont="0" applyFill="0" applyBorder="0" applyAlignment="0" applyProtection="0"/>
    <xf numFmtId="0" fontId="6" fillId="64" borderId="0" applyNumberFormat="0" applyBorder="0" applyAlignment="0" applyProtection="0"/>
    <xf numFmtId="0" fontId="59" fillId="91" borderId="0" applyNumberFormat="0" applyBorder="0" applyAlignment="0" applyProtection="0"/>
    <xf numFmtId="0" fontId="59" fillId="91" borderId="0" applyNumberFormat="0" applyBorder="0" applyAlignment="0" applyProtection="0"/>
    <xf numFmtId="38" fontId="117" fillId="0" borderId="0" applyFont="0" applyFill="0" applyBorder="0" applyAlignment="0" applyProtection="0"/>
    <xf numFmtId="0" fontId="6" fillId="64" borderId="0" applyNumberFormat="0" applyBorder="0" applyAlignment="0" applyProtection="0"/>
    <xf numFmtId="0" fontId="120" fillId="0" borderId="0" applyNumberFormat="0" applyFill="0" applyBorder="0" applyAlignment="0" applyProtection="0"/>
    <xf numFmtId="0" fontId="6" fillId="64" borderId="0" applyNumberFormat="0" applyBorder="0" applyAlignment="0" applyProtection="0"/>
    <xf numFmtId="0" fontId="18" fillId="0" borderId="0" applyNumberFormat="0" applyFont="0" applyFill="0" applyBorder="0" applyAlignment="0" applyProtection="0"/>
    <xf numFmtId="0" fontId="35" fillId="0" borderId="0" applyNumberFormat="0" applyFill="0" applyBorder="0" applyAlignment="0" applyProtection="0"/>
    <xf numFmtId="0" fontId="61" fillId="82" borderId="87" applyNumberFormat="0" applyFont="0" applyAlignment="0" applyProtection="0"/>
    <xf numFmtId="0" fontId="61" fillId="82" borderId="87" applyNumberFormat="0" applyFont="0" applyAlignment="0" applyProtection="0"/>
    <xf numFmtId="0" fontId="37" fillId="84" borderId="0" applyNumberFormat="0" applyBorder="0" applyAlignment="0" applyProtection="0"/>
    <xf numFmtId="0" fontId="37" fillId="84" borderId="0" applyNumberFormat="0" applyBorder="0" applyAlignment="0" applyProtection="0"/>
    <xf numFmtId="0" fontId="120"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6" fillId="64" borderId="0" applyNumberFormat="0" applyBorder="0" applyAlignment="0" applyProtection="0"/>
    <xf numFmtId="0" fontId="18" fillId="0" borderId="0" applyNumberFormat="0" applyFont="0" applyFill="0" applyBorder="0" applyAlignment="0" applyProtection="0"/>
    <xf numFmtId="0" fontId="35" fillId="0" borderId="0" applyNumberFormat="0" applyFill="0" applyBorder="0" applyAlignment="0" applyProtection="0"/>
    <xf numFmtId="0" fontId="37" fillId="84" borderId="0" applyNumberFormat="0" applyBorder="0" applyAlignment="0" applyProtection="0"/>
    <xf numFmtId="0" fontId="37" fillId="84" borderId="0" applyNumberFormat="0" applyBorder="0" applyAlignment="0" applyProtection="0"/>
    <xf numFmtId="0" fontId="6" fillId="64"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6" fillId="64" borderId="0" applyNumberFormat="0" applyBorder="0" applyAlignment="0" applyProtection="0"/>
    <xf numFmtId="0" fontId="59" fillId="91" borderId="0" applyNumberFormat="0" applyBorder="0" applyAlignment="0" applyProtection="0"/>
    <xf numFmtId="0" fontId="59" fillId="9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31" fillId="0" borderId="0" applyNumberFormat="0" applyFill="0" applyBorder="0" applyAlignment="0" applyProtection="0"/>
    <xf numFmtId="0" fontId="6" fillId="64" borderId="0" applyNumberFormat="0" applyBorder="0" applyAlignment="0" applyProtection="0"/>
    <xf numFmtId="0" fontId="27" fillId="75" borderId="0" applyNumberFormat="0" applyBorder="0" applyAlignment="0" applyProtection="0"/>
    <xf numFmtId="0" fontId="109" fillId="98" borderId="80" applyNumberFormat="0" applyAlignment="0" applyProtection="0"/>
    <xf numFmtId="0" fontId="112"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4" borderId="0" applyNumberFormat="0" applyBorder="0" applyAlignment="0" applyProtection="0"/>
    <xf numFmtId="0" fontId="27" fillId="75" borderId="0" applyNumberFormat="0" applyBorder="0" applyAlignment="0" applyProtection="0"/>
    <xf numFmtId="0" fontId="6" fillId="64"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27" fillId="75" borderId="0" applyNumberFormat="0" applyBorder="0" applyAlignment="0" applyProtection="0"/>
    <xf numFmtId="0" fontId="27" fillId="75" borderId="0" applyNumberFormat="0" applyBorder="0" applyAlignment="0" applyProtection="0"/>
    <xf numFmtId="0" fontId="6" fillId="64" borderId="0" applyNumberFormat="0" applyBorder="0" applyAlignment="0" applyProtection="0"/>
    <xf numFmtId="0" fontId="20" fillId="9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30" fillId="79" borderId="86" applyNumberFormat="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111" fillId="93" borderId="83" applyNumberFormat="0" applyAlignment="0" applyProtection="0"/>
    <xf numFmtId="0" fontId="18" fillId="0" borderId="0" applyNumberFormat="0" applyFont="0" applyFill="0" applyBorder="0" applyAlignment="0" applyProtection="0"/>
    <xf numFmtId="0" fontId="6" fillId="64" borderId="0" applyNumberFormat="0" applyBorder="0" applyAlignment="0" applyProtection="0"/>
    <xf numFmtId="0" fontId="27" fillId="75" borderId="0" applyNumberFormat="0" applyBorder="0" applyAlignment="0" applyProtection="0"/>
    <xf numFmtId="0" fontId="27" fillId="75" borderId="0" applyNumberFormat="0" applyBorder="0" applyAlignment="0" applyProtection="0"/>
    <xf numFmtId="0" fontId="18" fillId="0" borderId="84" applyNumberFormat="0" applyFont="0" applyAlignment="0" applyProtection="0"/>
    <xf numFmtId="0" fontId="6" fillId="64" borderId="0" applyNumberFormat="0" applyBorder="0" applyAlignment="0" applyProtection="0"/>
    <xf numFmtId="0" fontId="34" fillId="83" borderId="5" applyNumberFormat="0" applyAlignment="0" applyProtection="0"/>
    <xf numFmtId="0" fontId="34" fillId="83" borderId="5" applyNumberFormat="0" applyAlignment="0" applyProtection="0"/>
    <xf numFmtId="0" fontId="18" fillId="0" borderId="84" applyNumberFormat="0" applyFont="0" applyAlignment="0" applyProtection="0"/>
    <xf numFmtId="0" fontId="6" fillId="64" borderId="0" applyNumberFormat="0" applyBorder="0" applyAlignment="0" applyProtection="0"/>
    <xf numFmtId="0" fontId="34" fillId="83" borderId="5" applyNumberFormat="0" applyAlignment="0" applyProtection="0"/>
    <xf numFmtId="0" fontId="34" fillId="83" borderId="5" applyNumberFormat="0" applyAlignment="0" applyProtection="0"/>
    <xf numFmtId="0" fontId="18" fillId="0" borderId="84" applyNumberFormat="0" applyFont="0" applyAlignment="0" applyProtection="0"/>
    <xf numFmtId="0" fontId="6" fillId="64" borderId="0" applyNumberFormat="0" applyBorder="0" applyAlignment="0" applyProtection="0"/>
    <xf numFmtId="0" fontId="34" fillId="83" borderId="5" applyNumberFormat="0" applyAlignment="0" applyProtection="0"/>
    <xf numFmtId="0" fontId="34" fillId="83" borderId="5" applyNumberFormat="0" applyAlignment="0" applyProtection="0"/>
    <xf numFmtId="0" fontId="6" fillId="64" borderId="0" applyNumberFormat="0" applyBorder="0" applyAlignment="0" applyProtection="0"/>
    <xf numFmtId="0" fontId="18" fillId="0" borderId="84" applyNumberFormat="0" applyFont="0" applyAlignment="0" applyProtection="0"/>
    <xf numFmtId="0" fontId="20" fillId="96"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18" fillId="0" borderId="84" applyNumberFormat="0" applyFont="0" applyAlignment="0" applyProtection="0"/>
    <xf numFmtId="0" fontId="6" fillId="64" borderId="0" applyNumberFormat="0" applyBorder="0" applyAlignment="0" applyProtection="0"/>
    <xf numFmtId="0" fontId="18" fillId="0" borderId="84" applyNumberFormat="0" applyFont="0" applyAlignment="0" applyProtection="0"/>
    <xf numFmtId="0" fontId="6" fillId="64" borderId="0" applyNumberFormat="0" applyBorder="0" applyAlignment="0" applyProtection="0"/>
    <xf numFmtId="0" fontId="18" fillId="0" borderId="84" applyNumberFormat="0" applyFont="0" applyAlignment="0" applyProtection="0"/>
    <xf numFmtId="0" fontId="6" fillId="64" borderId="0" applyNumberFormat="0" applyBorder="0" applyAlignment="0" applyProtection="0"/>
    <xf numFmtId="0" fontId="6" fillId="64" borderId="0" applyNumberFormat="0" applyBorder="0" applyAlignment="0" applyProtection="0"/>
    <xf numFmtId="0" fontId="18" fillId="0" borderId="84" applyNumberFormat="0" applyFont="0" applyAlignment="0" applyProtection="0"/>
    <xf numFmtId="0" fontId="20" fillId="96" borderId="0" applyNumberFormat="0" applyBorder="0" applyAlignment="0" applyProtection="0"/>
    <xf numFmtId="0" fontId="6" fillId="64" borderId="0" applyNumberFormat="0" applyBorder="0" applyAlignment="0" applyProtection="0"/>
    <xf numFmtId="0" fontId="18" fillId="0" borderId="84" applyNumberFormat="0" applyFont="0" applyAlignment="0" applyProtection="0"/>
    <xf numFmtId="0" fontId="20" fillId="96" borderId="0" applyNumberFormat="0" applyBorder="0" applyAlignment="0" applyProtection="0"/>
    <xf numFmtId="0" fontId="6" fillId="64" borderId="0" applyNumberFormat="0" applyBorder="0" applyAlignment="0" applyProtection="0"/>
    <xf numFmtId="0" fontId="18" fillId="0" borderId="0"/>
    <xf numFmtId="0" fontId="6" fillId="64" borderId="0" applyNumberFormat="0" applyBorder="0" applyAlignment="0" applyProtection="0"/>
    <xf numFmtId="0" fontId="6" fillId="64" borderId="0" applyNumberFormat="0" applyBorder="0" applyAlignment="0" applyProtection="0"/>
    <xf numFmtId="0" fontId="38" fillId="85" borderId="86" applyNumberFormat="0" applyAlignment="0" applyProtection="0"/>
    <xf numFmtId="0" fontId="6" fillId="64" borderId="0" applyNumberFormat="0" applyBorder="0" applyAlignment="0" applyProtection="0"/>
    <xf numFmtId="0" fontId="38" fillId="85" borderId="86" applyNumberFormat="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18" fillId="0" borderId="0"/>
    <xf numFmtId="0" fontId="6" fillId="64" borderId="0" applyNumberFormat="0" applyBorder="0" applyAlignment="0" applyProtection="0"/>
    <xf numFmtId="0" fontId="109" fillId="98" borderId="80" applyNumberFormat="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18" fillId="0" borderId="0" applyNumberFormat="0" applyFont="0" applyFill="0" applyBorder="0" applyAlignment="0" applyProtection="0"/>
    <xf numFmtId="0" fontId="6" fillId="64" borderId="0" applyNumberFormat="0" applyBorder="0" applyAlignment="0" applyProtection="0"/>
    <xf numFmtId="0" fontId="18" fillId="0" borderId="0" applyNumberFormat="0" applyFont="0" applyFill="0" applyBorder="0" applyAlignment="0" applyProtection="0"/>
    <xf numFmtId="0" fontId="6" fillId="64" borderId="0" applyNumberFormat="0" applyBorder="0" applyAlignment="0" applyProtection="0"/>
    <xf numFmtId="0" fontId="6" fillId="64" borderId="0" applyNumberFormat="0" applyBorder="0" applyAlignment="0" applyProtection="0"/>
    <xf numFmtId="0" fontId="18" fillId="0" borderId="0" applyNumberFormat="0" applyFont="0" applyFill="0" applyBorder="0" applyAlignment="0" applyProtection="0"/>
    <xf numFmtId="0" fontId="6" fillId="0" borderId="0"/>
    <xf numFmtId="0" fontId="6" fillId="64" borderId="0" applyNumberFormat="0" applyBorder="0" applyAlignment="0" applyProtection="0"/>
    <xf numFmtId="0" fontId="6" fillId="64" borderId="0" applyNumberFormat="0" applyBorder="0" applyAlignment="0" applyProtection="0"/>
    <xf numFmtId="0" fontId="18" fillId="0" borderId="0" applyNumberFormat="0" applyFont="0" applyFill="0" applyBorder="0" applyAlignment="0" applyProtection="0"/>
    <xf numFmtId="0" fontId="43" fillId="0" borderId="1" applyNumberFormat="0" applyFill="0" applyAlignment="0" applyProtection="0"/>
    <xf numFmtId="0" fontId="43" fillId="0" borderId="1" applyNumberFormat="0" applyFill="0" applyAlignment="0" applyProtection="0"/>
    <xf numFmtId="0" fontId="20" fillId="96"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20" fillId="96" borderId="0" applyNumberFormat="0" applyBorder="0" applyAlignment="0" applyProtection="0"/>
    <xf numFmtId="0" fontId="20" fillId="96" borderId="0" applyNumberFormat="0" applyBorder="0" applyAlignment="0" applyProtection="0"/>
    <xf numFmtId="0" fontId="105" fillId="108"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121" fillId="0" borderId="0" applyNumberFormat="0" applyBorder="0" applyAlignment="0" applyProtection="0"/>
    <xf numFmtId="0" fontId="20" fillId="96" borderId="0" applyNumberFormat="0" applyBorder="0" applyAlignment="0" applyProtection="0"/>
    <xf numFmtId="0" fontId="27" fillId="75" borderId="0" applyNumberFormat="0" applyBorder="0" applyAlignment="0" applyProtection="0"/>
    <xf numFmtId="0" fontId="27" fillId="75"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8"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18" fillId="0" borderId="0" applyNumberFormat="0" applyFont="0" applyFill="0" applyBorder="0" applyAlignment="0" applyProtection="0"/>
    <xf numFmtId="0" fontId="6" fillId="64" borderId="0" applyNumberFormat="0" applyBorder="0" applyAlignment="0" applyProtection="0"/>
    <xf numFmtId="0" fontId="18" fillId="0" borderId="0"/>
    <xf numFmtId="38" fontId="117" fillId="0" borderId="0" applyFont="0" applyFill="0" applyBorder="0" applyAlignment="0" applyProtection="0"/>
    <xf numFmtId="38" fontId="117" fillId="0" borderId="0" applyFont="0" applyFill="0" applyBorder="0" applyAlignment="0" applyProtection="0"/>
    <xf numFmtId="0" fontId="34" fillId="83" borderId="5" applyNumberFormat="0" applyAlignment="0" applyProtection="0"/>
    <xf numFmtId="0" fontId="18" fillId="0" borderId="0" applyNumberFormat="0" applyFont="0" applyFill="0" applyBorder="0" applyAlignment="0" applyProtection="0"/>
    <xf numFmtId="0" fontId="6" fillId="64" borderId="0" applyNumberFormat="0" applyBorder="0" applyAlignment="0" applyProtection="0"/>
    <xf numFmtId="0" fontId="18" fillId="0" borderId="0"/>
    <xf numFmtId="9" fontId="18" fillId="0" borderId="0" applyFont="0" applyFill="0" applyBorder="0" applyAlignment="0" applyProtection="0"/>
    <xf numFmtId="0" fontId="6" fillId="64" borderId="0" applyNumberFormat="0" applyBorder="0" applyAlignment="0" applyProtection="0"/>
    <xf numFmtId="0" fontId="27" fillId="75" borderId="0" applyNumberFormat="0" applyBorder="0" applyAlignment="0" applyProtection="0"/>
    <xf numFmtId="0" fontId="27" fillId="75" borderId="0" applyNumberFormat="0" applyBorder="0" applyAlignment="0" applyProtection="0"/>
    <xf numFmtId="0" fontId="18" fillId="0" borderId="0" applyNumberFormat="0" applyFont="0" applyFill="0" applyBorder="0" applyAlignment="0" applyProtection="0"/>
    <xf numFmtId="0" fontId="6" fillId="64" borderId="0" applyNumberFormat="0" applyBorder="0" applyAlignment="0" applyProtection="0"/>
    <xf numFmtId="9" fontId="18" fillId="0" borderId="0" applyFont="0" applyFill="0" applyBorder="0" applyAlignment="0" applyProtection="0"/>
    <xf numFmtId="0" fontId="6" fillId="64" borderId="0" applyNumberFormat="0" applyBorder="0" applyAlignment="0" applyProtection="0"/>
    <xf numFmtId="0" fontId="18" fillId="0" borderId="0" applyNumberFormat="0" applyFont="0" applyFill="0" applyBorder="0" applyAlignment="0" applyProtection="0"/>
    <xf numFmtId="0" fontId="20" fillId="96" borderId="0" applyNumberFormat="0" applyBorder="0" applyAlignment="0" applyProtection="0"/>
    <xf numFmtId="9" fontId="18" fillId="0" borderId="0" applyFont="0" applyFill="0" applyBorder="0" applyAlignment="0" applyProtection="0"/>
    <xf numFmtId="0" fontId="6" fillId="64" borderId="0" applyNumberFormat="0" applyBorder="0" applyAlignment="0" applyProtection="0"/>
    <xf numFmtId="0" fontId="18" fillId="0" borderId="0" applyNumberFormat="0" applyFont="0" applyFill="0" applyBorder="0" applyAlignment="0" applyProtection="0"/>
    <xf numFmtId="0" fontId="20" fillId="96"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8"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0" fontId="6" fillId="64"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4" borderId="0" applyNumberFormat="0" applyBorder="0" applyAlignment="0" applyProtection="0"/>
    <xf numFmtId="38" fontId="117" fillId="0" borderId="0" applyFont="0" applyFill="0" applyBorder="0" applyAlignment="0" applyProtection="0"/>
    <xf numFmtId="0" fontId="6" fillId="64" borderId="0" applyNumberFormat="0" applyBorder="0" applyAlignment="0" applyProtection="0"/>
    <xf numFmtId="0" fontId="38" fillId="85" borderId="86" applyNumberFormat="0" applyAlignment="0" applyProtection="0"/>
    <xf numFmtId="0" fontId="6" fillId="64" borderId="0" applyNumberFormat="0" applyBorder="0" applyAlignment="0" applyProtection="0"/>
    <xf numFmtId="0" fontId="6" fillId="64"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0" fillId="96" borderId="0" applyNumberFormat="0" applyBorder="0" applyAlignment="0" applyProtection="0"/>
    <xf numFmtId="0" fontId="6" fillId="64"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4"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2" fillId="0" borderId="0"/>
    <xf numFmtId="0" fontId="6" fillId="64" borderId="0" applyNumberFormat="0" applyBorder="0" applyAlignment="0" applyProtection="0"/>
    <xf numFmtId="0" fontId="6" fillId="64" borderId="0" applyNumberFormat="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9" fontId="18" fillId="0" borderId="0" applyFont="0" applyFill="0" applyBorder="0" applyAlignment="0" applyProtection="0"/>
    <xf numFmtId="0" fontId="6" fillId="64" borderId="0" applyNumberFormat="0" applyBorder="0" applyAlignment="0" applyProtection="0"/>
    <xf numFmtId="0" fontId="6" fillId="64" borderId="0" applyNumberFormat="0" applyBorder="0" applyAlignment="0" applyProtection="0"/>
    <xf numFmtId="0" fontId="18" fillId="0" borderId="0" applyNumberFormat="0" applyFont="0" applyFill="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27" fillId="75"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64" borderId="0" applyNumberFormat="0" applyBorder="0" applyAlignment="0" applyProtection="0"/>
    <xf numFmtId="0" fontId="6" fillId="64" borderId="0" applyNumberFormat="0" applyBorder="0" applyAlignment="0" applyProtection="0"/>
    <xf numFmtId="0" fontId="20" fillId="96" borderId="0" applyNumberFormat="0" applyBorder="0" applyAlignment="0" applyProtection="0"/>
    <xf numFmtId="0" fontId="27" fillId="75" borderId="0" applyNumberFormat="0" applyBorder="0" applyAlignment="0" applyProtection="0"/>
    <xf numFmtId="0" fontId="27" fillId="75"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96" fillId="0" borderId="0" applyNumberFormat="0" applyBorder="0" applyAlignment="0" applyProtection="0"/>
    <xf numFmtId="0" fontId="6" fillId="64" borderId="0" applyNumberFormat="0" applyBorder="0" applyAlignment="0" applyProtection="0"/>
    <xf numFmtId="0" fontId="96" fillId="0" borderId="0" applyNumberFormat="0" applyBorder="0" applyAlignment="0" applyProtection="0"/>
    <xf numFmtId="0" fontId="6" fillId="64" borderId="0" applyNumberFormat="0" applyBorder="0" applyAlignment="0" applyProtection="0"/>
    <xf numFmtId="0" fontId="96" fillId="0"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96" fillId="0" borderId="0" applyNumberFormat="0" applyBorder="0" applyAlignment="0" applyProtection="0"/>
    <xf numFmtId="0" fontId="6" fillId="64" borderId="0" applyNumberFormat="0" applyBorder="0" applyAlignment="0" applyProtection="0"/>
    <xf numFmtId="0" fontId="96" fillId="0" borderId="0" applyNumberFormat="0" applyBorder="0" applyAlignment="0" applyProtection="0"/>
    <xf numFmtId="0" fontId="114" fillId="114" borderId="0" applyNumberFormat="0" applyBorder="0" applyAlignment="0" applyProtection="0"/>
    <xf numFmtId="0" fontId="6" fillId="64" borderId="0" applyNumberFormat="0" applyBorder="0" applyAlignment="0" applyProtection="0"/>
    <xf numFmtId="0" fontId="96" fillId="0" borderId="0" applyNumberFormat="0" applyBorder="0" applyAlignment="0" applyProtection="0"/>
    <xf numFmtId="0" fontId="6" fillId="64" borderId="0" applyNumberFormat="0" applyBorder="0" applyAlignment="0" applyProtection="0"/>
    <xf numFmtId="0" fontId="96" fillId="0" borderId="0" applyNumberFormat="0" applyBorder="0" applyAlignment="0" applyProtection="0"/>
    <xf numFmtId="0" fontId="6" fillId="64" borderId="0" applyNumberFormat="0" applyBorder="0" applyAlignment="0" applyProtection="0"/>
    <xf numFmtId="0" fontId="96" fillId="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4" borderId="0" applyNumberFormat="0" applyBorder="0" applyAlignment="0" applyProtection="0"/>
    <xf numFmtId="0" fontId="6" fillId="0" borderId="0"/>
    <xf numFmtId="9" fontId="18" fillId="0" borderId="0" applyFont="0" applyFill="0" applyBorder="0" applyAlignment="0" applyProtection="0"/>
    <xf numFmtId="0" fontId="18" fillId="0" borderId="0" applyNumberFormat="0" applyFont="0" applyFill="0" applyBorder="0" applyAlignment="0" applyProtection="0"/>
    <xf numFmtId="0" fontId="6" fillId="64" borderId="0" applyNumberFormat="0" applyBorder="0" applyAlignment="0" applyProtection="0"/>
    <xf numFmtId="0" fontId="44" fillId="0" borderId="2" applyNumberFormat="0" applyFill="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6" fillId="64" borderId="0" applyNumberFormat="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6" fillId="64" borderId="0" applyNumberFormat="0" applyBorder="0" applyAlignment="0" applyProtection="0"/>
    <xf numFmtId="0" fontId="6" fillId="64" borderId="0" applyNumberFormat="0" applyBorder="0" applyAlignment="0" applyProtection="0"/>
    <xf numFmtId="0" fontId="27" fillId="75" borderId="0" applyNumberFormat="0" applyBorder="0" applyAlignment="0" applyProtection="0"/>
    <xf numFmtId="0" fontId="27" fillId="75" borderId="0" applyNumberFormat="0" applyBorder="0" applyAlignment="0" applyProtection="0"/>
    <xf numFmtId="0" fontId="6" fillId="64" borderId="0" applyNumberFormat="0" applyBorder="0" applyAlignment="0" applyProtection="0"/>
    <xf numFmtId="0" fontId="37" fillId="103" borderId="0" applyNumberFormat="0" applyBorder="0" applyAlignment="0" applyProtection="0"/>
    <xf numFmtId="0" fontId="37" fillId="103" borderId="0" applyNumberFormat="0" applyBorder="0" applyAlignment="0" applyProtection="0"/>
    <xf numFmtId="0" fontId="18" fillId="0" borderId="84" applyNumberFormat="0" applyFont="0" applyAlignment="0" applyProtection="0"/>
    <xf numFmtId="0" fontId="6" fillId="64" borderId="0" applyNumberFormat="0" applyBorder="0" applyAlignment="0" applyProtection="0"/>
    <xf numFmtId="0" fontId="37" fillId="103" borderId="0" applyNumberFormat="0" applyBorder="0" applyAlignment="0" applyProtection="0"/>
    <xf numFmtId="0" fontId="37" fillId="103" borderId="0" applyNumberFormat="0" applyBorder="0" applyAlignment="0" applyProtection="0"/>
    <xf numFmtId="0" fontId="18" fillId="0" borderId="84" applyNumberFormat="0" applyFont="0" applyAlignment="0" applyProtection="0"/>
    <xf numFmtId="0" fontId="6" fillId="64" borderId="0" applyNumberFormat="0" applyBorder="0" applyAlignment="0" applyProtection="0"/>
    <xf numFmtId="0" fontId="37" fillId="103" borderId="0" applyNumberFormat="0" applyBorder="0" applyAlignment="0" applyProtection="0"/>
    <xf numFmtId="0" fontId="37" fillId="103" borderId="0" applyNumberFormat="0" applyBorder="0" applyAlignment="0" applyProtection="0"/>
    <xf numFmtId="0" fontId="18" fillId="0" borderId="84" applyNumberFormat="0" applyFont="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1" fillId="82" borderId="87" applyNumberFormat="0" applyFont="0" applyAlignment="0" applyProtection="0"/>
    <xf numFmtId="0" fontId="18" fillId="0" borderId="84" applyNumberFormat="0" applyFont="0" applyAlignment="0" applyProtection="0"/>
    <xf numFmtId="0" fontId="37" fillId="87" borderId="0" applyNumberFormat="0" applyBorder="0" applyAlignment="0" applyProtection="0"/>
    <xf numFmtId="0" fontId="37" fillId="87" borderId="0" applyNumberFormat="0" applyBorder="0" applyAlignment="0" applyProtection="0"/>
    <xf numFmtId="0" fontId="6" fillId="64" borderId="0" applyNumberFormat="0" applyBorder="0" applyAlignment="0" applyProtection="0"/>
    <xf numFmtId="0" fontId="61" fillId="82" borderId="87" applyNumberFormat="0" applyFont="0" applyAlignment="0" applyProtection="0"/>
    <xf numFmtId="0" fontId="18" fillId="0" borderId="84" applyNumberFormat="0" applyFont="0" applyAlignment="0" applyProtection="0"/>
    <xf numFmtId="0" fontId="37" fillId="87" borderId="0" applyNumberFormat="0" applyBorder="0" applyAlignment="0" applyProtection="0"/>
    <xf numFmtId="0" fontId="37" fillId="87" borderId="0" applyNumberFormat="0" applyBorder="0" applyAlignment="0" applyProtection="0"/>
    <xf numFmtId="0" fontId="6" fillId="64" borderId="0" applyNumberFormat="0" applyBorder="0" applyAlignment="0" applyProtection="0"/>
    <xf numFmtId="0" fontId="61" fillId="82" borderId="87" applyNumberFormat="0" applyFont="0" applyAlignment="0" applyProtection="0"/>
    <xf numFmtId="0" fontId="18" fillId="0" borderId="84" applyNumberFormat="0" applyFont="0" applyAlignment="0" applyProtection="0"/>
    <xf numFmtId="0" fontId="37" fillId="87" borderId="0" applyNumberFormat="0" applyBorder="0" applyAlignment="0" applyProtection="0"/>
    <xf numFmtId="0" fontId="37" fillId="87" borderId="0" applyNumberFormat="0" applyBorder="0" applyAlignment="0" applyProtection="0"/>
    <xf numFmtId="0" fontId="6" fillId="64" borderId="0" applyNumberFormat="0" applyBorder="0" applyAlignment="0" applyProtection="0"/>
    <xf numFmtId="9" fontId="18" fillId="0" borderId="0" applyFont="0" applyFill="0" applyBorder="0" applyAlignment="0" applyProtection="0"/>
    <xf numFmtId="0" fontId="20" fillId="96"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20" fillId="96" borderId="0" applyNumberFormat="0" applyBorder="0" applyAlignment="0" applyProtection="0"/>
    <xf numFmtId="0" fontId="6" fillId="64" borderId="0" applyNumberFormat="0" applyBorder="0" applyAlignment="0" applyProtection="0"/>
    <xf numFmtId="0" fontId="38" fillId="85" borderId="86" applyNumberFormat="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133" fillId="115"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37" fillId="103" borderId="0" applyNumberFormat="0" applyBorder="0" applyAlignment="0" applyProtection="0"/>
    <xf numFmtId="9" fontId="18" fillId="0" borderId="0" applyFont="0" applyFill="0" applyBorder="0" applyAlignment="0" applyProtection="0"/>
    <xf numFmtId="0" fontId="6" fillId="64" borderId="0" applyNumberFormat="0" applyBorder="0" applyAlignment="0" applyProtection="0"/>
    <xf numFmtId="0" fontId="133" fillId="115"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18" fillId="0" borderId="0" applyNumberFormat="0" applyFont="0" applyFill="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20" fillId="94" borderId="0" applyNumberFormat="0" applyBorder="0" applyAlignment="0" applyProtection="0"/>
    <xf numFmtId="0" fontId="61" fillId="82" borderId="87" applyNumberFormat="0" applyFont="0" applyAlignment="0" applyProtection="0"/>
    <xf numFmtId="0" fontId="20" fillId="96" borderId="0" applyNumberFormat="0" applyBorder="0" applyAlignment="0" applyProtection="0"/>
    <xf numFmtId="0" fontId="20" fillId="96" borderId="0" applyNumberFormat="0" applyBorder="0" applyAlignment="0" applyProtection="0"/>
    <xf numFmtId="0" fontId="27" fillId="75" borderId="0" applyNumberFormat="0" applyBorder="0" applyAlignment="0" applyProtection="0"/>
    <xf numFmtId="0" fontId="27" fillId="75"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18" fillId="0" borderId="0" applyNumberFormat="0" applyFont="0" applyFill="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133" fillId="115" borderId="0" applyNumberFormat="0" applyBorder="0" applyAlignment="0" applyProtection="0"/>
    <xf numFmtId="0" fontId="36" fillId="0" borderId="90" applyNumberFormat="0" applyFill="0" applyAlignment="0" applyProtection="0"/>
    <xf numFmtId="0" fontId="36" fillId="0" borderId="90" applyNumberFormat="0" applyFill="0" applyAlignment="0" applyProtection="0"/>
    <xf numFmtId="0" fontId="6" fillId="64" borderId="0" applyNumberFormat="0" applyBorder="0" applyAlignment="0" applyProtection="0"/>
    <xf numFmtId="0" fontId="36" fillId="0" borderId="90" applyNumberFormat="0" applyFill="0" applyAlignment="0" applyProtection="0"/>
    <xf numFmtId="0" fontId="36" fillId="0" borderId="90" applyNumberFormat="0" applyFill="0" applyAlignment="0" applyProtection="0"/>
    <xf numFmtId="0" fontId="6" fillId="64" borderId="0" applyNumberFormat="0" applyBorder="0" applyAlignment="0" applyProtection="0"/>
    <xf numFmtId="0" fontId="36" fillId="0" borderId="90" applyNumberFormat="0" applyFill="0" applyAlignment="0" applyProtection="0"/>
    <xf numFmtId="0" fontId="36" fillId="0" borderId="90" applyNumberFormat="0" applyFill="0" applyAlignment="0" applyProtection="0"/>
    <xf numFmtId="0" fontId="6" fillId="64" borderId="0" applyNumberFormat="0" applyBorder="0" applyAlignment="0" applyProtection="0"/>
    <xf numFmtId="0" fontId="6" fillId="68" borderId="0" applyNumberFormat="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0" fontId="6" fillId="64" borderId="0" applyNumberFormat="0" applyBorder="0" applyAlignment="0" applyProtection="0"/>
    <xf numFmtId="0" fontId="6" fillId="68" borderId="0" applyNumberFormat="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0" fontId="6" fillId="64" borderId="0" applyNumberFormat="0" applyBorder="0" applyAlignment="0" applyProtection="0"/>
    <xf numFmtId="0" fontId="20" fillId="96" borderId="0" applyNumberFormat="0" applyBorder="0" applyAlignment="0" applyProtection="0"/>
    <xf numFmtId="0" fontId="6" fillId="64" borderId="0" applyNumberFormat="0" applyBorder="0" applyAlignment="0" applyProtection="0"/>
    <xf numFmtId="0" fontId="27" fillId="75" borderId="0" applyNumberFormat="0" applyBorder="0" applyAlignment="0" applyProtection="0"/>
    <xf numFmtId="0" fontId="27" fillId="75"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20" fillId="96"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20" fillId="96" borderId="0" applyNumberFormat="0" applyBorder="0" applyAlignment="0" applyProtection="0"/>
    <xf numFmtId="0" fontId="18" fillId="0" borderId="0" applyNumberFormat="0" applyFont="0" applyFill="0" applyBorder="0" applyAlignment="0" applyProtection="0"/>
    <xf numFmtId="0" fontId="6" fillId="64" borderId="0" applyNumberFormat="0" applyBorder="0" applyAlignment="0" applyProtection="0"/>
    <xf numFmtId="0" fontId="6" fillId="64" borderId="0" applyNumberFormat="0" applyBorder="0" applyAlignment="0" applyProtection="0"/>
    <xf numFmtId="0" fontId="88" fillId="0" borderId="0" applyNumberFormat="0" applyFill="0" applyBorder="0" applyAlignment="0" applyProtection="0"/>
    <xf numFmtId="0" fontId="6" fillId="64" borderId="0" applyNumberFormat="0" applyBorder="0" applyAlignment="0" applyProtection="0"/>
    <xf numFmtId="0" fontId="20" fillId="96" borderId="0" applyNumberFormat="0" applyBorder="0" applyAlignment="0" applyProtection="0"/>
    <xf numFmtId="0" fontId="30" fillId="79" borderId="86" applyNumberFormat="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1" fillId="82" borderId="87" applyNumberFormat="0" applyFont="0" applyAlignment="0" applyProtection="0"/>
    <xf numFmtId="0" fontId="20" fillId="96" borderId="0" applyNumberFormat="0" applyBorder="0" applyAlignment="0" applyProtection="0"/>
    <xf numFmtId="0" fontId="20" fillId="96" borderId="0" applyNumberFormat="0" applyBorder="0" applyAlignment="0" applyProtection="0"/>
    <xf numFmtId="0" fontId="27" fillId="75" borderId="0" applyNumberFormat="0" applyBorder="0" applyAlignment="0" applyProtection="0"/>
    <xf numFmtId="0" fontId="27" fillId="75" borderId="0" applyNumberFormat="0" applyBorder="0" applyAlignment="0" applyProtection="0"/>
    <xf numFmtId="0" fontId="6" fillId="64" borderId="0" applyNumberFormat="0" applyBorder="0" applyAlignment="0" applyProtection="0"/>
    <xf numFmtId="0" fontId="20" fillId="96" borderId="0" applyNumberFormat="0" applyBorder="0" applyAlignment="0" applyProtection="0"/>
    <xf numFmtId="0" fontId="6" fillId="64" borderId="0" applyNumberFormat="0" applyBorder="0" applyAlignment="0" applyProtection="0"/>
    <xf numFmtId="0" fontId="27" fillId="75" borderId="0" applyNumberFormat="0" applyBorder="0" applyAlignment="0" applyProtection="0"/>
    <xf numFmtId="0" fontId="27" fillId="75" borderId="0" applyNumberFormat="0" applyBorder="0" applyAlignment="0" applyProtection="0"/>
    <xf numFmtId="0" fontId="95" fillId="0" borderId="0" applyNumberFormat="0" applyFill="0" applyBorder="0" applyAlignment="0" applyProtection="0"/>
    <xf numFmtId="0" fontId="6" fillId="64"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6" fillId="64" borderId="0" applyNumberFormat="0" applyBorder="0" applyAlignment="0" applyProtection="0"/>
    <xf numFmtId="0" fontId="95" fillId="0" borderId="0" applyNumberFormat="0" applyFill="0" applyBorder="0" applyAlignment="0" applyProtection="0"/>
    <xf numFmtId="0" fontId="6" fillId="64" borderId="0" applyNumberFormat="0" applyBorder="0" applyAlignment="0" applyProtection="0"/>
    <xf numFmtId="0" fontId="20" fillId="96"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194" fontId="18" fillId="0" borderId="0" applyFill="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133" fillId="115"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72" borderId="84" applyNumberFormat="0" applyFont="0" applyAlignment="0" applyProtection="0"/>
    <xf numFmtId="0" fontId="20" fillId="96" borderId="0" applyNumberFormat="0" applyBorder="0" applyAlignment="0" applyProtection="0"/>
    <xf numFmtId="0" fontId="20" fillId="96" borderId="0" applyNumberFormat="0" applyBorder="0" applyAlignment="0" applyProtection="0"/>
    <xf numFmtId="0" fontId="27" fillId="75" borderId="0" applyNumberFormat="0" applyBorder="0" applyAlignment="0" applyProtection="0"/>
    <xf numFmtId="0" fontId="27" fillId="75" borderId="0" applyNumberFormat="0" applyBorder="0" applyAlignment="0" applyProtection="0"/>
    <xf numFmtId="0" fontId="20" fillId="96" borderId="0" applyNumberFormat="0" applyBorder="0" applyAlignment="0" applyProtection="0"/>
    <xf numFmtId="0" fontId="27" fillId="75" borderId="0" applyNumberFormat="0" applyBorder="0" applyAlignment="0" applyProtection="0"/>
    <xf numFmtId="0" fontId="27" fillId="75" borderId="0" applyNumberFormat="0" applyBorder="0" applyAlignment="0" applyProtection="0"/>
    <xf numFmtId="0" fontId="6" fillId="64"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9" fontId="18" fillId="0" borderId="0" applyFont="0" applyFill="0" applyBorder="0" applyAlignment="0" applyProtection="0"/>
    <xf numFmtId="0" fontId="6" fillId="64" borderId="0" applyNumberFormat="0" applyBorder="0" applyAlignment="0" applyProtection="0"/>
    <xf numFmtId="0" fontId="6" fillId="64" borderId="0" applyNumberFormat="0" applyBorder="0" applyAlignment="0" applyProtection="0"/>
    <xf numFmtId="0" fontId="20" fillId="96" borderId="0" applyNumberFormat="0" applyBorder="0" applyAlignment="0" applyProtection="0"/>
    <xf numFmtId="0" fontId="18" fillId="0" borderId="0" applyNumberFormat="0" applyFont="0" applyFill="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172" fontId="18" fillId="0" borderId="0" applyFill="0" applyBorder="0" applyAlignment="0" applyProtection="0"/>
    <xf numFmtId="0" fontId="6" fillId="64" borderId="0" applyNumberFormat="0" applyBorder="0" applyAlignment="0" applyProtection="0"/>
    <xf numFmtId="0" fontId="6" fillId="72" borderId="84" applyNumberFormat="0" applyFont="0" applyAlignment="0" applyProtection="0"/>
    <xf numFmtId="0" fontId="20" fillId="96" borderId="0" applyNumberFormat="0" applyBorder="0" applyAlignment="0" applyProtection="0"/>
    <xf numFmtId="0" fontId="20" fillId="96" borderId="0" applyNumberFormat="0" applyBorder="0" applyAlignment="0" applyProtection="0"/>
    <xf numFmtId="0" fontId="27" fillId="75" borderId="0" applyNumberFormat="0" applyBorder="0" applyAlignment="0" applyProtection="0"/>
    <xf numFmtId="0" fontId="27" fillId="75"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64" borderId="0" applyNumberFormat="0" applyBorder="0" applyAlignment="0" applyProtection="0"/>
    <xf numFmtId="9" fontId="18" fillId="0" borderId="0" applyFont="0" applyFill="0" applyBorder="0" applyAlignment="0" applyProtection="0"/>
    <xf numFmtId="0" fontId="6" fillId="64" borderId="0" applyNumberFormat="0" applyBorder="0" applyAlignment="0" applyProtection="0"/>
    <xf numFmtId="0" fontId="27" fillId="75" borderId="0" applyNumberFormat="0" applyBorder="0" applyAlignment="0" applyProtection="0"/>
    <xf numFmtId="0" fontId="27" fillId="75" borderId="0" applyNumberFormat="0" applyBorder="0" applyAlignment="0" applyProtection="0"/>
    <xf numFmtId="0" fontId="18" fillId="0" borderId="0" applyNumberFormat="0" applyFont="0" applyFill="0" applyBorder="0" applyAlignment="0" applyProtection="0"/>
    <xf numFmtId="0" fontId="20" fillId="96" borderId="0" applyNumberFormat="0" applyBorder="0" applyAlignment="0" applyProtection="0"/>
    <xf numFmtId="9" fontId="18" fillId="0" borderId="0" applyFont="0" applyFill="0" applyBorder="0" applyAlignment="0" applyProtection="0"/>
    <xf numFmtId="0" fontId="6" fillId="64"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6" fillId="64" borderId="0" applyNumberFormat="0" applyBorder="0" applyAlignment="0" applyProtection="0"/>
    <xf numFmtId="0" fontId="20" fillId="96"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37" fillId="69" borderId="0" applyNumberFormat="0" applyBorder="0" applyAlignment="0" applyProtection="0"/>
    <xf numFmtId="0" fontId="20" fillId="96" borderId="0" applyNumberFormat="0" applyBorder="0" applyAlignment="0" applyProtection="0"/>
    <xf numFmtId="0" fontId="6" fillId="64" borderId="0" applyNumberFormat="0" applyBorder="0" applyAlignment="0" applyProtection="0"/>
    <xf numFmtId="0" fontId="20" fillId="96" borderId="0" applyNumberFormat="0" applyBorder="0" applyAlignment="0" applyProtection="0"/>
    <xf numFmtId="0" fontId="6" fillId="72" borderId="84" applyNumberFormat="0" applyFont="0" applyAlignment="0" applyProtection="0"/>
    <xf numFmtId="0" fontId="20" fillId="96" borderId="0" applyNumberFormat="0" applyBorder="0" applyAlignment="0" applyProtection="0"/>
    <xf numFmtId="0" fontId="20" fillId="96" borderId="0" applyNumberFormat="0" applyBorder="0" applyAlignment="0" applyProtection="0"/>
    <xf numFmtId="0" fontId="27" fillId="75" borderId="0" applyNumberFormat="0" applyBorder="0" applyAlignment="0" applyProtection="0"/>
    <xf numFmtId="0" fontId="27" fillId="75" borderId="0" applyNumberFormat="0" applyBorder="0" applyAlignment="0" applyProtection="0"/>
    <xf numFmtId="0" fontId="6" fillId="64" borderId="0" applyNumberFormat="0" applyBorder="0" applyAlignment="0" applyProtection="0"/>
    <xf numFmtId="0" fontId="110" fillId="0" borderId="82" applyNumberFormat="0" applyFill="0" applyAlignment="0" applyProtection="0"/>
    <xf numFmtId="0" fontId="6" fillId="64" borderId="0" applyNumberFormat="0" applyBorder="0" applyAlignment="0" applyProtection="0"/>
    <xf numFmtId="0" fontId="6" fillId="64" borderId="0" applyNumberFormat="0" applyBorder="0" applyAlignment="0" applyProtection="0"/>
    <xf numFmtId="0" fontId="27" fillId="75" borderId="0" applyNumberFormat="0" applyBorder="0" applyAlignment="0" applyProtection="0"/>
    <xf numFmtId="0" fontId="27" fillId="75" borderId="0" applyNumberFormat="0" applyBorder="0" applyAlignment="0" applyProtection="0"/>
    <xf numFmtId="0" fontId="6" fillId="64" borderId="0" applyNumberFormat="0" applyBorder="0" applyAlignment="0" applyProtection="0"/>
    <xf numFmtId="0" fontId="20" fillId="96"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59" fillId="91" borderId="0" applyNumberFormat="0" applyBorder="0" applyAlignment="0" applyProtection="0"/>
    <xf numFmtId="0" fontId="6" fillId="64" borderId="0" applyNumberFormat="0" applyBorder="0" applyAlignment="0" applyProtection="0"/>
    <xf numFmtId="0" fontId="133" fillId="115" borderId="0" applyNumberFormat="0" applyBorder="0" applyAlignment="0" applyProtection="0"/>
    <xf numFmtId="0" fontId="6" fillId="64"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27" fillId="75" borderId="0" applyNumberFormat="0" applyBorder="0" applyAlignment="0" applyProtection="0"/>
    <xf numFmtId="0" fontId="27" fillId="75"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6" fillId="68" borderId="0" applyNumberFormat="0" applyBorder="0" applyAlignment="0" applyProtection="0"/>
    <xf numFmtId="0" fontId="27" fillId="75" borderId="0" applyNumberFormat="0" applyBorder="0" applyAlignment="0" applyProtection="0"/>
    <xf numFmtId="0" fontId="27" fillId="75"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6" fillId="68" borderId="0" applyNumberFormat="0" applyBorder="0" applyAlignment="0" applyProtection="0"/>
    <xf numFmtId="0" fontId="27" fillId="75" borderId="0" applyNumberFormat="0" applyBorder="0" applyAlignment="0" applyProtection="0"/>
    <xf numFmtId="0" fontId="27" fillId="75" borderId="0" applyNumberFormat="0" applyBorder="0" applyAlignment="0" applyProtection="0"/>
    <xf numFmtId="0" fontId="20" fillId="96" borderId="0" applyNumberFormat="0" applyBorder="0" applyAlignment="0" applyProtection="0"/>
    <xf numFmtId="0" fontId="6" fillId="64"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27" fillId="75" borderId="0" applyNumberFormat="0" applyBorder="0" applyAlignment="0" applyProtection="0"/>
    <xf numFmtId="0" fontId="27" fillId="75" borderId="0" applyNumberFormat="0" applyBorder="0" applyAlignment="0" applyProtection="0"/>
    <xf numFmtId="0" fontId="6" fillId="68"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27" fillId="75" borderId="0" applyNumberFormat="0" applyBorder="0" applyAlignment="0" applyProtection="0"/>
    <xf numFmtId="0" fontId="27" fillId="75" borderId="0" applyNumberFormat="0" applyBorder="0" applyAlignment="0" applyProtection="0"/>
    <xf numFmtId="0" fontId="6" fillId="68"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27" fillId="75" borderId="0" applyNumberFormat="0" applyBorder="0" applyAlignment="0" applyProtection="0"/>
    <xf numFmtId="0" fontId="27" fillId="75"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27" fillId="75" borderId="0" applyNumberFormat="0" applyBorder="0" applyAlignment="0" applyProtection="0"/>
    <xf numFmtId="0" fontId="27" fillId="75"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27" fillId="75" borderId="0" applyNumberFormat="0" applyBorder="0" applyAlignment="0" applyProtection="0"/>
    <xf numFmtId="0" fontId="27" fillId="75"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27" fillId="75" borderId="0" applyNumberFormat="0" applyBorder="0" applyAlignment="0" applyProtection="0"/>
    <xf numFmtId="0" fontId="27" fillId="75" borderId="0" applyNumberFormat="0" applyBorder="0" applyAlignment="0" applyProtection="0"/>
    <xf numFmtId="0" fontId="6" fillId="64" borderId="0" applyNumberFormat="0" applyBorder="0" applyAlignment="0" applyProtection="0"/>
    <xf numFmtId="0" fontId="18" fillId="0" borderId="0" applyNumberFormat="0" applyFont="0" applyFill="0" applyBorder="0" applyAlignment="0" applyProtection="0"/>
    <xf numFmtId="0" fontId="37" fillId="84" borderId="0" applyNumberFormat="0" applyBorder="0" applyAlignment="0" applyProtection="0"/>
    <xf numFmtId="0" fontId="6" fillId="64" borderId="0" applyNumberFormat="0" applyBorder="0" applyAlignment="0" applyProtection="0"/>
    <xf numFmtId="0" fontId="18" fillId="0" borderId="0" applyNumberFormat="0" applyFont="0" applyFill="0" applyBorder="0" applyAlignment="0" applyProtection="0"/>
    <xf numFmtId="0" fontId="37" fillId="84" borderId="0" applyNumberFormat="0" applyBorder="0" applyAlignment="0" applyProtection="0"/>
    <xf numFmtId="0" fontId="6" fillId="64" borderId="0" applyNumberFormat="0" applyBorder="0" applyAlignment="0" applyProtection="0"/>
    <xf numFmtId="0" fontId="18" fillId="0" borderId="0" applyNumberFormat="0" applyFont="0" applyFill="0" applyBorder="0" applyAlignment="0" applyProtection="0"/>
    <xf numFmtId="0" fontId="37" fillId="84" borderId="0" applyNumberFormat="0" applyBorder="0" applyAlignment="0" applyProtection="0"/>
    <xf numFmtId="0" fontId="114" fillId="66" borderId="0" applyNumberFormat="0" applyBorder="0" applyAlignment="0" applyProtection="0"/>
    <xf numFmtId="0" fontId="6" fillId="64"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4"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114" fillId="66"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114" fillId="66"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18" fillId="0" borderId="0" applyNumberFormat="0" applyFont="0" applyFill="0" applyBorder="0" applyAlignment="0" applyProtection="0"/>
    <xf numFmtId="0" fontId="6" fillId="64" borderId="0" applyNumberFormat="0" applyBorder="0" applyAlignment="0" applyProtection="0"/>
    <xf numFmtId="0" fontId="6" fillId="64"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64" borderId="0" applyNumberFormat="0" applyBorder="0" applyAlignment="0" applyProtection="0"/>
    <xf numFmtId="0" fontId="18" fillId="0" borderId="0" applyNumberFormat="0" applyFont="0" applyFill="0" applyBorder="0" applyAlignment="0" applyProtection="0"/>
    <xf numFmtId="0" fontId="6" fillId="64"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64" borderId="0" applyNumberFormat="0" applyBorder="0" applyAlignment="0" applyProtection="0"/>
    <xf numFmtId="38" fontId="117"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64" borderId="0" applyNumberFormat="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6" fillId="64" borderId="0" applyNumberFormat="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64" borderId="0" applyNumberFormat="0" applyBorder="0" applyAlignment="0" applyProtection="0"/>
    <xf numFmtId="0" fontId="38" fillId="85" borderId="86" applyNumberFormat="0" applyAlignment="0" applyProtection="0"/>
    <xf numFmtId="0" fontId="6" fillId="64" borderId="0" applyNumberFormat="0" applyBorder="0" applyAlignment="0" applyProtection="0"/>
    <xf numFmtId="0" fontId="109" fillId="98" borderId="80" applyNumberFormat="0" applyAlignment="0" applyProtection="0"/>
    <xf numFmtId="9" fontId="18" fillId="0" borderId="0" applyFont="0" applyFill="0" applyBorder="0" applyAlignment="0" applyProtection="0"/>
    <xf numFmtId="9" fontId="18" fillId="0" borderId="0" applyFont="0" applyFill="0" applyBorder="0" applyAlignment="0" applyProtection="0"/>
    <xf numFmtId="0" fontId="6" fillId="64" borderId="0" applyNumberFormat="0" applyBorder="0" applyAlignment="0" applyProtection="0"/>
    <xf numFmtId="43" fontId="18" fillId="0" borderId="0" applyFont="0" applyFill="0" applyBorder="0" applyAlignment="0" applyProtection="0"/>
    <xf numFmtId="0" fontId="6" fillId="64"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9" fontId="18" fillId="0" borderId="0" applyFont="0" applyFill="0" applyBorder="0" applyAlignment="0" applyProtection="0"/>
    <xf numFmtId="0" fontId="20" fillId="96"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47" fillId="0" borderId="6" applyNumberFormat="0" applyFill="0" applyAlignment="0" applyProtection="0"/>
    <xf numFmtId="0" fontId="6" fillId="64" borderId="0" applyNumberFormat="0" applyBorder="0" applyAlignment="0" applyProtection="0"/>
    <xf numFmtId="0" fontId="110" fillId="0" borderId="82" applyNumberFormat="0" applyFill="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27" fillId="75" borderId="0" applyNumberFormat="0" applyBorder="0" applyAlignment="0" applyProtection="0"/>
    <xf numFmtId="0" fontId="27" fillId="75" borderId="0" applyNumberFormat="0" applyBorder="0" applyAlignment="0" applyProtection="0"/>
    <xf numFmtId="0" fontId="37" fillId="103"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27" fillId="75" borderId="0" applyNumberFormat="0" applyBorder="0" applyAlignment="0" applyProtection="0"/>
    <xf numFmtId="0" fontId="27" fillId="75" borderId="0" applyNumberFormat="0" applyBorder="0" applyAlignment="0" applyProtection="0"/>
    <xf numFmtId="0" fontId="30" fillId="79" borderId="86" applyNumberFormat="0" applyAlignment="0" applyProtection="0"/>
    <xf numFmtId="0" fontId="30" fillId="79" borderId="86" applyNumberFormat="0" applyAlignment="0" applyProtection="0"/>
    <xf numFmtId="0" fontId="20" fillId="96" borderId="0" applyNumberFormat="0" applyBorder="0" applyAlignment="0" applyProtection="0"/>
    <xf numFmtId="0" fontId="20" fillId="96" borderId="0" applyNumberFormat="0" applyBorder="0" applyAlignment="0" applyProtection="0"/>
    <xf numFmtId="0" fontId="27" fillId="75" borderId="0" applyNumberFormat="0" applyBorder="0" applyAlignment="0" applyProtection="0"/>
    <xf numFmtId="0" fontId="27" fillId="75"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27" fillId="75" borderId="0" applyNumberFormat="0" applyBorder="0" applyAlignment="0" applyProtection="0"/>
    <xf numFmtId="0" fontId="27" fillId="75"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27" fillId="75" borderId="0" applyNumberFormat="0" applyBorder="0" applyAlignment="0" applyProtection="0"/>
    <xf numFmtId="0" fontId="6" fillId="64"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64"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1" fillId="82" borderId="87" applyNumberFormat="0" applyFont="0" applyAlignment="0" applyProtection="0"/>
    <xf numFmtId="0" fontId="6" fillId="64" borderId="0" applyNumberFormat="0" applyBorder="0" applyAlignment="0" applyProtection="0"/>
    <xf numFmtId="0" fontId="61" fillId="82" borderId="87" applyNumberFormat="0" applyFont="0" applyAlignment="0" applyProtection="0"/>
    <xf numFmtId="0" fontId="6" fillId="64" borderId="0" applyNumberFormat="0" applyBorder="0" applyAlignment="0" applyProtection="0"/>
    <xf numFmtId="0" fontId="61" fillId="82" borderId="87" applyNumberFormat="0" applyFont="0" applyAlignment="0" applyProtection="0"/>
    <xf numFmtId="0" fontId="6" fillId="64" borderId="0" applyNumberFormat="0" applyBorder="0" applyAlignment="0" applyProtection="0"/>
    <xf numFmtId="0" fontId="114" fillId="111"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27" fillId="75" borderId="0" applyNumberFormat="0" applyBorder="0" applyAlignment="0" applyProtection="0"/>
    <xf numFmtId="0" fontId="27" fillId="75" borderId="0" applyNumberFormat="0" applyBorder="0" applyAlignment="0" applyProtection="0"/>
    <xf numFmtId="0" fontId="6" fillId="64" borderId="0" applyNumberFormat="0" applyBorder="0" applyAlignment="0" applyProtection="0"/>
    <xf numFmtId="0" fontId="27" fillId="75" borderId="0" applyNumberFormat="0" applyBorder="0" applyAlignment="0" applyProtection="0"/>
    <xf numFmtId="0" fontId="27" fillId="75"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4"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4"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6" fillId="64"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64" borderId="0" applyNumberFormat="0" applyBorder="0" applyAlignment="0" applyProtection="0"/>
    <xf numFmtId="0" fontId="6" fillId="6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4" borderId="0" applyNumberFormat="0" applyBorder="0" applyAlignment="0" applyProtection="0"/>
    <xf numFmtId="0" fontId="27" fillId="75"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20" fillId="72" borderId="84" applyNumberFormat="0" applyFont="0" applyAlignment="0" applyProtection="0"/>
    <xf numFmtId="0" fontId="6" fillId="64" borderId="0" applyNumberFormat="0" applyBorder="0" applyAlignment="0" applyProtection="0"/>
    <xf numFmtId="0" fontId="20" fillId="0" borderId="0"/>
    <xf numFmtId="0" fontId="6" fillId="64" borderId="0" applyNumberFormat="0" applyBorder="0" applyAlignment="0" applyProtection="0"/>
    <xf numFmtId="0" fontId="6" fillId="64" borderId="0" applyNumberFormat="0" applyBorder="0" applyAlignment="0" applyProtection="0"/>
    <xf numFmtId="0" fontId="37" fillId="109" borderId="0" applyNumberFormat="0" applyBorder="0" applyAlignment="0" applyProtection="0"/>
    <xf numFmtId="0" fontId="37" fillId="109" borderId="0" applyNumberFormat="0" applyBorder="0" applyAlignment="0" applyProtection="0"/>
    <xf numFmtId="0" fontId="106" fillId="80" borderId="0" applyNumberFormat="0" applyBorder="0" applyAlignment="0" applyProtection="0"/>
    <xf numFmtId="0" fontId="6" fillId="64" borderId="0" applyNumberFormat="0" applyBorder="0" applyAlignment="0" applyProtection="0"/>
    <xf numFmtId="0" fontId="121" fillId="0" borderId="0" applyNumberFormat="0" applyBorder="0" applyAlignment="0" applyProtection="0"/>
    <xf numFmtId="0" fontId="114" fillId="66" borderId="0" applyNumberFormat="0" applyBorder="0" applyAlignment="0" applyProtection="0"/>
    <xf numFmtId="0" fontId="6" fillId="64" borderId="0" applyNumberFormat="0" applyBorder="0" applyAlignment="0" applyProtection="0"/>
    <xf numFmtId="0" fontId="27" fillId="75" borderId="0" applyNumberFormat="0" applyBorder="0" applyAlignment="0" applyProtection="0"/>
    <xf numFmtId="0" fontId="37" fillId="8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20" fillId="96"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72" borderId="84" applyNumberFormat="0" applyFont="0" applyAlignment="0" applyProtection="0"/>
    <xf numFmtId="0" fontId="20" fillId="96" borderId="0" applyNumberFormat="0" applyBorder="0" applyAlignment="0" applyProtection="0"/>
    <xf numFmtId="0" fontId="20" fillId="96" borderId="0" applyNumberFormat="0" applyBorder="0" applyAlignment="0" applyProtection="0"/>
    <xf numFmtId="0" fontId="27" fillId="75" borderId="0" applyNumberFormat="0" applyBorder="0" applyAlignment="0" applyProtection="0"/>
    <xf numFmtId="0" fontId="6" fillId="72" borderId="84" applyNumberFormat="0" applyFont="0" applyAlignment="0" applyProtection="0"/>
    <xf numFmtId="0" fontId="20" fillId="96" borderId="0" applyNumberFormat="0" applyBorder="0" applyAlignment="0" applyProtection="0"/>
    <xf numFmtId="0" fontId="20" fillId="96" borderId="0" applyNumberFormat="0" applyBorder="0" applyAlignment="0" applyProtection="0"/>
    <xf numFmtId="0" fontId="27" fillId="75" borderId="0" applyNumberFormat="0" applyBorder="0" applyAlignment="0" applyProtection="0"/>
    <xf numFmtId="0" fontId="6" fillId="72" borderId="84" applyNumberFormat="0" applyFont="0" applyAlignment="0" applyProtection="0"/>
    <xf numFmtId="0" fontId="20" fillId="96" borderId="0" applyNumberFormat="0" applyBorder="0" applyAlignment="0" applyProtection="0"/>
    <xf numFmtId="0" fontId="20" fillId="96" borderId="0" applyNumberFormat="0" applyBorder="0" applyAlignment="0" applyProtection="0"/>
    <xf numFmtId="0" fontId="27" fillId="75"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27" fillId="75"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18" fillId="0" borderId="0" applyNumberFormat="0" applyFont="0" applyFill="0" applyBorder="0" applyAlignment="0" applyProtection="0"/>
    <xf numFmtId="0" fontId="6" fillId="64" borderId="0" applyNumberFormat="0" applyBorder="0" applyAlignment="0" applyProtection="0"/>
    <xf numFmtId="0" fontId="6" fillId="64" borderId="0" applyNumberFormat="0" applyBorder="0" applyAlignment="0" applyProtection="0"/>
    <xf numFmtId="9" fontId="18" fillId="0" borderId="0" applyFont="0" applyFill="0" applyBorder="0" applyAlignment="0" applyProtection="0"/>
    <xf numFmtId="0" fontId="6" fillId="64" borderId="0" applyNumberFormat="0" applyBorder="0" applyAlignment="0" applyProtection="0"/>
    <xf numFmtId="9" fontId="18" fillId="0" borderId="0" applyFont="0" applyFill="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34" fillId="83" borderId="5" applyNumberFormat="0" applyAlignment="0" applyProtection="0"/>
    <xf numFmtId="0" fontId="6" fillId="64" borderId="0" applyNumberFormat="0" applyBorder="0" applyAlignment="0" applyProtection="0"/>
    <xf numFmtId="0" fontId="18" fillId="0" borderId="0" applyNumberFormat="0" applyFont="0" applyFill="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18" fillId="0" borderId="0" applyNumberFormat="0" applyFont="0" applyFill="0" applyBorder="0" applyAlignment="0" applyProtection="0"/>
    <xf numFmtId="0" fontId="6" fillId="64" borderId="0" applyNumberFormat="0" applyBorder="0" applyAlignment="0" applyProtection="0"/>
    <xf numFmtId="0" fontId="18" fillId="0" borderId="0" applyNumberFormat="0" applyFont="0" applyFill="0" applyBorder="0" applyAlignment="0" applyProtection="0"/>
    <xf numFmtId="0" fontId="6" fillId="64" borderId="0" applyNumberFormat="0" applyBorder="0" applyAlignment="0" applyProtection="0"/>
    <xf numFmtId="0" fontId="18" fillId="0" borderId="0" applyNumberFormat="0" applyFont="0" applyFill="0" applyBorder="0" applyAlignment="0" applyProtection="0"/>
    <xf numFmtId="0" fontId="6" fillId="64" borderId="0" applyNumberFormat="0" applyBorder="0" applyAlignment="0" applyProtection="0"/>
    <xf numFmtId="0" fontId="18" fillId="0" borderId="0" applyNumberFormat="0" applyFont="0" applyFill="0" applyBorder="0" applyAlignment="0" applyProtection="0"/>
    <xf numFmtId="0" fontId="6" fillId="0" borderId="0"/>
    <xf numFmtId="0" fontId="18" fillId="0" borderId="0" applyNumberFormat="0" applyFont="0" applyFill="0" applyBorder="0" applyAlignment="0" applyProtection="0"/>
    <xf numFmtId="0" fontId="20" fillId="96"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105" fillId="108" borderId="0" applyNumberFormat="0" applyBorder="0" applyAlignment="0" applyProtection="0"/>
    <xf numFmtId="0" fontId="105" fillId="108" borderId="0" applyNumberFormat="0" applyBorder="0" applyAlignment="0" applyProtection="0"/>
    <xf numFmtId="0" fontId="6" fillId="64" borderId="0" applyNumberFormat="0" applyBorder="0" applyAlignment="0" applyProtection="0"/>
    <xf numFmtId="0" fontId="105" fillId="108"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105" fillId="108" borderId="0" applyNumberFormat="0" applyBorder="0" applyAlignment="0" applyProtection="0"/>
    <xf numFmtId="0" fontId="105" fillId="108" borderId="0" applyNumberFormat="0" applyBorder="0" applyAlignment="0" applyProtection="0"/>
    <xf numFmtId="0" fontId="121" fillId="0"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105" fillId="108" borderId="0" applyNumberFormat="0" applyBorder="0" applyAlignment="0" applyProtection="0"/>
    <xf numFmtId="0" fontId="105" fillId="108" borderId="0" applyNumberFormat="0" applyBorder="0" applyAlignment="0" applyProtection="0"/>
    <xf numFmtId="0" fontId="105" fillId="108"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1" fillId="82" borderId="87" applyNumberFormat="0" applyFont="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103" fillId="0" borderId="79" applyNumberFormat="0" applyFill="0" applyAlignment="0" applyProtection="0"/>
    <xf numFmtId="0" fontId="6" fillId="64" borderId="0" applyNumberFormat="0" applyBorder="0" applyAlignment="0" applyProtection="0"/>
    <xf numFmtId="0" fontId="6" fillId="64" borderId="0" applyNumberFormat="0" applyBorder="0" applyAlignment="0" applyProtection="0"/>
    <xf numFmtId="0" fontId="105" fillId="108" borderId="0" applyNumberFormat="0" applyBorder="0" applyAlignment="0" applyProtection="0"/>
    <xf numFmtId="0" fontId="18" fillId="0" borderId="0" applyNumberFormat="0" applyFont="0" applyFill="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27" fillId="75" borderId="0" applyNumberFormat="0" applyBorder="0" applyAlignment="0" applyProtection="0"/>
    <xf numFmtId="0" fontId="18" fillId="0" borderId="0" applyNumberFormat="0" applyFont="0" applyFill="0" applyBorder="0" applyAlignment="0" applyProtection="0"/>
    <xf numFmtId="0" fontId="6" fillId="64" borderId="0" applyNumberFormat="0" applyBorder="0" applyAlignment="0" applyProtection="0"/>
    <xf numFmtId="0" fontId="6" fillId="64" borderId="0" applyNumberFormat="0" applyBorder="0" applyAlignment="0" applyProtection="0"/>
    <xf numFmtId="9" fontId="18" fillId="0" borderId="0" applyFont="0" applyFill="0" applyBorder="0" applyAlignment="0" applyProtection="0"/>
    <xf numFmtId="0" fontId="6" fillId="64" borderId="0" applyNumberFormat="0" applyBorder="0" applyAlignment="0" applyProtection="0"/>
    <xf numFmtId="9" fontId="18" fillId="0" borderId="0" applyFont="0" applyFill="0" applyBorder="0" applyAlignment="0" applyProtection="0"/>
    <xf numFmtId="0" fontId="6" fillId="64" borderId="0" applyNumberFormat="0" applyBorder="0" applyAlignment="0" applyProtection="0"/>
    <xf numFmtId="0" fontId="6" fillId="64" borderId="0" applyNumberFormat="0" applyBorder="0" applyAlignment="0" applyProtection="0"/>
    <xf numFmtId="0" fontId="34" fillId="83" borderId="5" applyNumberFormat="0" applyAlignment="0" applyProtection="0"/>
    <xf numFmtId="0" fontId="6" fillId="64" borderId="0" applyNumberFormat="0" applyBorder="0" applyAlignment="0" applyProtection="0"/>
    <xf numFmtId="0" fontId="6" fillId="64" borderId="0" applyNumberFormat="0" applyBorder="0" applyAlignment="0" applyProtection="0"/>
    <xf numFmtId="0" fontId="18" fillId="0" borderId="0"/>
    <xf numFmtId="0" fontId="18" fillId="0" borderId="0"/>
    <xf numFmtId="0" fontId="6" fillId="64" borderId="0" applyNumberFormat="0" applyBorder="0" applyAlignment="0" applyProtection="0"/>
    <xf numFmtId="0" fontId="18" fillId="0" borderId="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8" borderId="0" applyNumberFormat="0" applyBorder="0" applyAlignment="0" applyProtection="0"/>
    <xf numFmtId="0" fontId="6" fillId="64" borderId="0" applyNumberFormat="0" applyBorder="0" applyAlignment="0" applyProtection="0"/>
    <xf numFmtId="0" fontId="6" fillId="68"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8" borderId="0" applyNumberFormat="0" applyBorder="0" applyAlignment="0" applyProtection="0"/>
    <xf numFmtId="0" fontId="18" fillId="0" borderId="0"/>
    <xf numFmtId="0" fontId="18" fillId="0" borderId="0"/>
    <xf numFmtId="0" fontId="6" fillId="64" borderId="0" applyNumberFormat="0" applyBorder="0" applyAlignment="0" applyProtection="0"/>
    <xf numFmtId="0" fontId="6" fillId="68" borderId="0" applyNumberFormat="0" applyBorder="0" applyAlignment="0" applyProtection="0"/>
    <xf numFmtId="0" fontId="18" fillId="0" borderId="0"/>
    <xf numFmtId="0" fontId="6" fillId="64"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43" fontId="18" fillId="0" borderId="0" applyFont="0" applyFill="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1" fillId="82" borderId="87" applyNumberFormat="0" applyFont="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37" fillId="69"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18" fillId="0" borderId="0" applyNumberFormat="0" applyFont="0" applyFill="0" applyBorder="0" applyAlignment="0" applyProtection="0"/>
    <xf numFmtId="0" fontId="6" fillId="64" borderId="0" applyNumberFormat="0" applyBorder="0" applyAlignment="0" applyProtection="0"/>
    <xf numFmtId="0" fontId="37" fillId="69" borderId="0" applyNumberFormat="0" applyBorder="0" applyAlignment="0" applyProtection="0"/>
    <xf numFmtId="0" fontId="6" fillId="64" borderId="0" applyNumberFormat="0" applyBorder="0" applyAlignment="0" applyProtection="0"/>
    <xf numFmtId="0" fontId="18" fillId="0" borderId="0" applyNumberFormat="0" applyFont="0" applyFill="0" applyBorder="0" applyAlignment="0" applyProtection="0"/>
    <xf numFmtId="0" fontId="6" fillId="64" borderId="0" applyNumberFormat="0" applyBorder="0" applyAlignment="0" applyProtection="0"/>
    <xf numFmtId="0" fontId="6" fillId="64" borderId="0" applyNumberFormat="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4"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4" borderId="0" applyNumberFormat="0" applyBorder="0" applyAlignment="0" applyProtection="0"/>
    <xf numFmtId="0" fontId="18" fillId="0" borderId="0" applyProtection="0"/>
    <xf numFmtId="9" fontId="18" fillId="0" borderId="0" applyFont="0" applyFill="0" applyBorder="0" applyAlignment="0" applyProtection="0"/>
    <xf numFmtId="9" fontId="18" fillId="0" borderId="0" applyFont="0" applyFill="0" applyBorder="0" applyAlignment="0" applyProtection="0"/>
    <xf numFmtId="0" fontId="6" fillId="64" borderId="0" applyNumberFormat="0" applyBorder="0" applyAlignment="0" applyProtection="0"/>
    <xf numFmtId="0" fontId="114" fillId="102"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20" fillId="100" borderId="0" applyNumberFormat="0" applyBorder="0" applyAlignment="0" applyProtection="0"/>
    <xf numFmtId="0" fontId="28" fillId="88" borderId="0" applyNumberFormat="0" applyBorder="0" applyAlignment="0" applyProtection="0"/>
    <xf numFmtId="0" fontId="28" fillId="88" borderId="0" applyNumberFormat="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6" fillId="64" borderId="0" applyNumberFormat="0" applyBorder="0" applyAlignment="0" applyProtection="0"/>
    <xf numFmtId="0" fontId="95" fillId="0" borderId="0" applyNumberForma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6" fillId="64" borderId="0" applyNumberFormat="0" applyBorder="0" applyAlignment="0" applyProtection="0"/>
    <xf numFmtId="0" fontId="95" fillId="0" borderId="0" applyNumberFormat="0" applyFill="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114" fillId="102" borderId="0" applyNumberFormat="0" applyBorder="0" applyAlignment="0" applyProtection="0"/>
    <xf numFmtId="9" fontId="18" fillId="0" borderId="0" applyFont="0" applyFill="0" applyBorder="0" applyAlignment="0" applyProtection="0"/>
    <xf numFmtId="0" fontId="6" fillId="64" borderId="0" applyNumberFormat="0" applyBorder="0" applyAlignment="0" applyProtection="0"/>
    <xf numFmtId="0" fontId="114" fillId="102" borderId="0" applyNumberFormat="0" applyBorder="0" applyAlignment="0" applyProtection="0"/>
    <xf numFmtId="0" fontId="6" fillId="64" borderId="0" applyNumberFormat="0" applyBorder="0" applyAlignment="0" applyProtection="0"/>
    <xf numFmtId="0" fontId="20" fillId="72" borderId="84" applyNumberFormat="0" applyFont="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18" fillId="0" borderId="0" applyNumberFormat="0" applyFont="0" applyFill="0" applyBorder="0" applyAlignment="0" applyProtection="0"/>
    <xf numFmtId="0" fontId="6" fillId="64" borderId="0" applyNumberFormat="0" applyBorder="0" applyAlignment="0" applyProtection="0"/>
    <xf numFmtId="0" fontId="18" fillId="0" borderId="0" applyNumberFormat="0" applyFont="0" applyFill="0" applyBorder="0" applyAlignment="0" applyProtection="0"/>
    <xf numFmtId="0" fontId="6" fillId="64"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4"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20" fillId="96" borderId="0" applyNumberFormat="0" applyBorder="0" applyAlignment="0" applyProtection="0"/>
    <xf numFmtId="0" fontId="6" fillId="64" borderId="0" applyNumberFormat="0" applyBorder="0" applyAlignment="0" applyProtection="0"/>
    <xf numFmtId="0" fontId="6" fillId="64"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20" fillId="100" borderId="0" applyNumberFormat="0" applyBorder="0" applyAlignment="0" applyProtection="0"/>
    <xf numFmtId="0" fontId="6" fillId="6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87" borderId="0" applyNumberFormat="0" applyBorder="0" applyAlignment="0" applyProtection="0"/>
    <xf numFmtId="0" fontId="120" fillId="0" borderId="79" applyNumberFormat="0" applyFill="0" applyAlignment="0" applyProtection="0"/>
    <xf numFmtId="0" fontId="6" fillId="68" borderId="0" applyNumberFormat="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6" fillId="68" borderId="0" applyNumberFormat="0" applyBorder="0" applyAlignment="0" applyProtection="0"/>
    <xf numFmtId="0" fontId="120" fillId="0" borderId="79" applyNumberFormat="0" applyFill="0" applyAlignment="0" applyProtection="0"/>
    <xf numFmtId="0" fontId="6" fillId="68" borderId="0" applyNumberFormat="0" applyBorder="0" applyAlignment="0" applyProtection="0"/>
    <xf numFmtId="0" fontId="37" fillId="87" borderId="0" applyNumberFormat="0" applyBorder="0" applyAlignment="0" applyProtection="0"/>
    <xf numFmtId="0" fontId="37" fillId="109" borderId="0" applyNumberFormat="0" applyBorder="0" applyAlignment="0" applyProtection="0"/>
    <xf numFmtId="0" fontId="120" fillId="0" borderId="79" applyNumberFormat="0" applyFill="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44" fillId="0" borderId="2" applyNumberFormat="0" applyFill="0" applyAlignment="0" applyProtection="0"/>
    <xf numFmtId="0" fontId="37" fillId="103" borderId="0" applyNumberFormat="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0" fontId="120" fillId="0" borderId="0" applyNumberFormat="0" applyFill="0" applyBorder="0" applyAlignment="0" applyProtection="0"/>
    <xf numFmtId="0" fontId="44" fillId="0" borderId="2" applyNumberFormat="0" applyFill="0" applyAlignment="0" applyProtection="0"/>
    <xf numFmtId="0" fontId="127" fillId="0" borderId="0" applyNumberFormat="0" applyFill="0" applyBorder="0" applyAlignment="0" applyProtection="0"/>
    <xf numFmtId="0" fontId="37" fillId="103" borderId="0" applyNumberFormat="0" applyBorder="0" applyAlignment="0" applyProtection="0"/>
    <xf numFmtId="0" fontId="6" fillId="68" borderId="0" applyNumberFormat="0" applyBorder="0" applyAlignment="0" applyProtection="0"/>
    <xf numFmtId="0" fontId="95" fillId="0" borderId="0" applyNumberFormat="0" applyFill="0" applyBorder="0" applyAlignment="0" applyProtection="0"/>
    <xf numFmtId="0" fontId="6" fillId="6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95" fillId="0" borderId="0" applyNumberFormat="0" applyFill="0" applyBorder="0" applyAlignment="0" applyProtection="0"/>
    <xf numFmtId="43" fontId="18" fillId="0" borderId="0" applyFont="0" applyFill="0" applyBorder="0" applyAlignment="0" applyProtection="0"/>
    <xf numFmtId="0" fontId="37" fillId="87" borderId="0" applyNumberFormat="0" applyBorder="0" applyAlignment="0" applyProtection="0"/>
    <xf numFmtId="0" fontId="37" fillId="87" borderId="0" applyNumberFormat="0" applyBorder="0" applyAlignment="0" applyProtection="0"/>
    <xf numFmtId="0" fontId="6" fillId="68" borderId="0" applyNumberFormat="0" applyBorder="0" applyAlignment="0" applyProtection="0"/>
    <xf numFmtId="0" fontId="95" fillId="0" borderId="0" applyNumberFormat="0" applyFill="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6" fillId="68" borderId="0" applyNumberFormat="0" applyBorder="0" applyAlignment="0" applyProtection="0"/>
    <xf numFmtId="0" fontId="95" fillId="0" borderId="0" applyNumberFormat="0" applyFill="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6" fillId="68" borderId="0" applyNumberFormat="0" applyBorder="0" applyAlignment="0" applyProtection="0"/>
    <xf numFmtId="0" fontId="95" fillId="0" borderId="0" applyNumberFormat="0" applyFill="0" applyBorder="0" applyAlignment="0" applyProtection="0"/>
    <xf numFmtId="0" fontId="6" fillId="68" borderId="0" applyNumberFormat="0" applyBorder="0" applyAlignment="0" applyProtection="0"/>
    <xf numFmtId="0" fontId="6" fillId="68" borderId="0" applyNumberFormat="0" applyBorder="0" applyAlignment="0" applyProtection="0"/>
    <xf numFmtId="0" fontId="45" fillId="0" borderId="3" applyNumberFormat="0" applyFill="0" applyAlignment="0" applyProtection="0"/>
    <xf numFmtId="0" fontId="37" fillId="103" borderId="0" applyNumberFormat="0" applyBorder="0" applyAlignment="0" applyProtection="0"/>
    <xf numFmtId="0" fontId="6" fillId="68" borderId="0" applyNumberFormat="0" applyBorder="0" applyAlignment="0" applyProtection="0"/>
    <xf numFmtId="0" fontId="45" fillId="0" borderId="3" applyNumberFormat="0" applyFill="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37" fillId="103"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6" fillId="68" borderId="0" applyNumberFormat="0" applyBorder="0" applyAlignment="0" applyProtection="0"/>
    <xf numFmtId="0" fontId="95" fillId="0" borderId="0" applyNumberFormat="0" applyFill="0" applyBorder="0" applyAlignment="0" applyProtection="0"/>
    <xf numFmtId="0" fontId="37" fillId="87" borderId="0" applyNumberFormat="0" applyBorder="0" applyAlignment="0" applyProtection="0"/>
    <xf numFmtId="0" fontId="37" fillId="87" borderId="0" applyNumberFormat="0" applyBorder="0" applyAlignment="0" applyProtection="0"/>
    <xf numFmtId="0" fontId="6" fillId="6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95" fillId="0" borderId="0" applyNumberFormat="0" applyFill="0" applyBorder="0" applyAlignment="0" applyProtection="0"/>
    <xf numFmtId="0" fontId="37" fillId="87" borderId="0" applyNumberFormat="0" applyBorder="0" applyAlignment="0" applyProtection="0"/>
    <xf numFmtId="0" fontId="37" fillId="87" borderId="0" applyNumberFormat="0" applyBorder="0" applyAlignment="0" applyProtection="0"/>
    <xf numFmtId="0" fontId="6" fillId="68" borderId="0" applyNumberFormat="0" applyBorder="0" applyAlignment="0" applyProtection="0"/>
    <xf numFmtId="0" fontId="95" fillId="0" borderId="0" applyNumberFormat="0" applyFill="0" applyBorder="0" applyAlignment="0" applyProtection="0"/>
    <xf numFmtId="0" fontId="6" fillId="68" borderId="0" applyNumberFormat="0" applyBorder="0" applyAlignment="0" applyProtection="0"/>
    <xf numFmtId="0" fontId="18" fillId="0" borderId="0"/>
    <xf numFmtId="0" fontId="6" fillId="68" borderId="0" applyNumberFormat="0" applyBorder="0" applyAlignment="0" applyProtection="0"/>
    <xf numFmtId="0" fontId="6" fillId="68" borderId="0" applyNumberFormat="0" applyBorder="0" applyAlignment="0" applyProtection="0"/>
    <xf numFmtId="0" fontId="6" fillId="0" borderId="0"/>
    <xf numFmtId="0" fontId="6" fillId="68" borderId="0" applyNumberFormat="0" applyBorder="0" applyAlignment="0" applyProtection="0"/>
    <xf numFmtId="0" fontId="6" fillId="0" borderId="0"/>
    <xf numFmtId="0" fontId="6" fillId="68" borderId="0" applyNumberFormat="0" applyBorder="0" applyAlignment="0" applyProtection="0"/>
    <xf numFmtId="0" fontId="45" fillId="0" borderId="0" applyNumberFormat="0" applyFill="0" applyBorder="0" applyAlignment="0" applyProtection="0"/>
    <xf numFmtId="0" fontId="37" fillId="103" borderId="0" applyNumberFormat="0" applyBorder="0" applyAlignment="0" applyProtection="0"/>
    <xf numFmtId="0" fontId="6" fillId="68"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114" fillId="105"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0" fontId="96" fillId="0" borderId="0" applyNumberFormat="0" applyBorder="0" applyAlignment="0" applyProtection="0"/>
    <xf numFmtId="0" fontId="6" fillId="68" borderId="0" applyNumberFormat="0" applyBorder="0" applyAlignment="0" applyProtection="0"/>
    <xf numFmtId="0" fontId="96" fillId="0"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18" fillId="0" borderId="0" applyNumberFormat="0" applyFont="0" applyFill="0" applyBorder="0" applyAlignment="0" applyProtection="0"/>
    <xf numFmtId="0" fontId="96" fillId="0"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106" fillId="80" borderId="0" applyNumberFormat="0" applyBorder="0" applyAlignment="0" applyProtection="0"/>
    <xf numFmtId="0" fontId="20" fillId="100" borderId="0" applyNumberFormat="0" applyBorder="0" applyAlignment="0" applyProtection="0"/>
    <xf numFmtId="0" fontId="20" fillId="100" borderId="0" applyNumberFormat="0" applyBorder="0" applyAlignment="0" applyProtection="0"/>
    <xf numFmtId="0" fontId="20" fillId="100" borderId="0" applyNumberFormat="0" applyBorder="0" applyAlignment="0" applyProtection="0"/>
    <xf numFmtId="0" fontId="20" fillId="100" borderId="0" applyNumberFormat="0" applyBorder="0" applyAlignment="0" applyProtection="0"/>
    <xf numFmtId="0" fontId="20" fillId="100" borderId="0" applyNumberFormat="0" applyBorder="0" applyAlignment="0" applyProtection="0"/>
    <xf numFmtId="0" fontId="20" fillId="100" borderId="0" applyNumberFormat="0" applyBorder="0" applyAlignment="0" applyProtection="0"/>
    <xf numFmtId="0" fontId="20" fillId="100" borderId="0" applyNumberFormat="0" applyBorder="0" applyAlignment="0" applyProtection="0"/>
    <xf numFmtId="0" fontId="20" fillId="100" borderId="0" applyNumberFormat="0" applyBorder="0" applyAlignment="0" applyProtection="0"/>
    <xf numFmtId="0" fontId="6" fillId="68" borderId="0" applyNumberFormat="0" applyBorder="0" applyAlignment="0" applyProtection="0"/>
    <xf numFmtId="0" fontId="20" fillId="100" borderId="0" applyNumberFormat="0" applyBorder="0" applyAlignment="0" applyProtection="0"/>
    <xf numFmtId="0" fontId="20" fillId="100" borderId="0" applyNumberFormat="0" applyBorder="0" applyAlignment="0" applyProtection="0"/>
    <xf numFmtId="0" fontId="31" fillId="85" borderId="88" applyNumberFormat="0" applyAlignment="0" applyProtection="0"/>
    <xf numFmtId="0" fontId="31" fillId="85" borderId="88" applyNumberFormat="0" applyAlignment="0" applyProtection="0"/>
    <xf numFmtId="0" fontId="20" fillId="100" borderId="0" applyNumberFormat="0" applyBorder="0" applyAlignment="0" applyProtection="0"/>
    <xf numFmtId="0" fontId="120" fillId="0" borderId="89" applyNumberFormat="0" applyFill="0" applyAlignment="0" applyProtection="0"/>
    <xf numFmtId="0" fontId="6" fillId="68" borderId="0" applyNumberFormat="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120" fillId="0" borderId="89" applyNumberFormat="0" applyFill="0" applyAlignment="0" applyProtection="0"/>
    <xf numFmtId="0" fontId="6" fillId="68" borderId="0" applyNumberFormat="0" applyBorder="0" applyAlignment="0" applyProtection="0"/>
    <xf numFmtId="0" fontId="120" fillId="0" borderId="89" applyNumberFormat="0" applyFill="0" applyAlignment="0" applyProtection="0"/>
    <xf numFmtId="0" fontId="6" fillId="68" borderId="0" applyNumberFormat="0" applyBorder="0" applyAlignment="0" applyProtection="0"/>
    <xf numFmtId="0" fontId="120" fillId="0" borderId="89" applyNumberFormat="0" applyFill="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120" fillId="0" borderId="89" applyNumberFormat="0" applyFill="0" applyAlignment="0" applyProtection="0"/>
    <xf numFmtId="0" fontId="6" fillId="68" borderId="0" applyNumberFormat="0" applyBorder="0" applyAlignment="0" applyProtection="0"/>
    <xf numFmtId="0" fontId="120" fillId="0" borderId="89" applyNumberFormat="0" applyFill="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1" fillId="82" borderId="87" applyNumberFormat="0" applyFont="0" applyAlignment="0" applyProtection="0"/>
    <xf numFmtId="0" fontId="61" fillId="82" borderId="87" applyNumberFormat="0" applyFont="0" applyAlignment="0" applyProtection="0"/>
    <xf numFmtId="0" fontId="6" fillId="68" borderId="0" applyNumberFormat="0" applyBorder="0" applyAlignment="0" applyProtection="0"/>
    <xf numFmtId="0" fontId="6" fillId="68" borderId="0" applyNumberFormat="0" applyBorder="0" applyAlignment="0" applyProtection="0"/>
    <xf numFmtId="0" fontId="18" fillId="0" borderId="0" applyNumberFormat="0" applyFont="0" applyFill="0" applyBorder="0" applyAlignment="0" applyProtection="0"/>
    <xf numFmtId="0" fontId="37" fillId="103" borderId="0" applyNumberFormat="0" applyBorder="0" applyAlignment="0" applyProtection="0"/>
    <xf numFmtId="0" fontId="37" fillId="103" borderId="0" applyNumberFormat="0" applyBorder="0" applyAlignment="0" applyProtection="0"/>
    <xf numFmtId="0" fontId="18" fillId="0" borderId="0"/>
    <xf numFmtId="0" fontId="18" fillId="0" borderId="0"/>
    <xf numFmtId="0" fontId="6" fillId="68" borderId="0" applyNumberFormat="0" applyBorder="0" applyAlignment="0" applyProtection="0"/>
    <xf numFmtId="0" fontId="18" fillId="0" borderId="0"/>
    <xf numFmtId="0" fontId="18" fillId="0" borderId="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1" fillId="82" borderId="87" applyNumberFormat="0" applyFont="0" applyAlignment="0" applyProtection="0"/>
    <xf numFmtId="0" fontId="61" fillId="82" borderId="87" applyNumberFormat="0" applyFont="0" applyAlignment="0" applyProtection="0"/>
    <xf numFmtId="0" fontId="6" fillId="68" borderId="0" applyNumberFormat="0" applyBorder="0" applyAlignment="0" applyProtection="0"/>
    <xf numFmtId="0" fontId="6" fillId="68" borderId="0" applyNumberFormat="0" applyBorder="0" applyAlignment="0" applyProtection="0"/>
    <xf numFmtId="0" fontId="37" fillId="103" borderId="0" applyNumberFormat="0" applyBorder="0" applyAlignment="0" applyProtection="0"/>
    <xf numFmtId="0" fontId="37" fillId="103"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96" fillId="0" borderId="0" applyNumberFormat="0" applyBorder="0" applyAlignment="0" applyProtection="0"/>
    <xf numFmtId="0" fontId="61" fillId="82" borderId="87" applyNumberFormat="0" applyFont="0" applyAlignment="0" applyProtection="0"/>
    <xf numFmtId="0" fontId="61" fillId="82" borderId="87" applyNumberFormat="0" applyFont="0" applyAlignment="0" applyProtection="0"/>
    <xf numFmtId="0" fontId="6" fillId="68" borderId="0" applyNumberFormat="0" applyBorder="0" applyAlignment="0" applyProtection="0"/>
    <xf numFmtId="0" fontId="96" fillId="0" borderId="0" applyNumberFormat="0" applyBorder="0" applyAlignment="0" applyProtection="0"/>
    <xf numFmtId="0" fontId="61" fillId="82" borderId="87" applyNumberFormat="0" applyFont="0" applyAlignment="0" applyProtection="0"/>
    <xf numFmtId="0" fontId="61" fillId="82" borderId="87" applyNumberFormat="0" applyFont="0" applyAlignment="0" applyProtection="0"/>
    <xf numFmtId="0" fontId="6" fillId="68" borderId="0" applyNumberFormat="0" applyBorder="0" applyAlignment="0" applyProtection="0"/>
    <xf numFmtId="0" fontId="96" fillId="0" borderId="0" applyNumberFormat="0" applyBorder="0" applyAlignment="0" applyProtection="0"/>
    <xf numFmtId="0" fontId="37" fillId="103" borderId="0" applyNumberFormat="0" applyBorder="0" applyAlignment="0" applyProtection="0"/>
    <xf numFmtId="0" fontId="37" fillId="103" borderId="0" applyNumberFormat="0" applyBorder="0" applyAlignment="0" applyProtection="0"/>
    <xf numFmtId="0" fontId="6" fillId="68" borderId="0" applyNumberFormat="0" applyBorder="0" applyAlignment="0" applyProtection="0"/>
    <xf numFmtId="0" fontId="96" fillId="0"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38" fillId="85" borderId="86" applyNumberFormat="0" applyAlignment="0" applyProtection="0"/>
    <xf numFmtId="0" fontId="38" fillId="85" borderId="86" applyNumberFormat="0" applyAlignment="0" applyProtection="0"/>
    <xf numFmtId="0" fontId="6" fillId="68" borderId="0" applyNumberFormat="0" applyBorder="0" applyAlignment="0" applyProtection="0"/>
    <xf numFmtId="0" fontId="6" fillId="68" borderId="0" applyNumberFormat="0" applyBorder="0" applyAlignment="0" applyProtection="0"/>
    <xf numFmtId="0" fontId="114" fillId="105" borderId="0" applyNumberFormat="0" applyBorder="0" applyAlignment="0" applyProtection="0"/>
    <xf numFmtId="0" fontId="6" fillId="68" borderId="0" applyNumberFormat="0" applyBorder="0" applyAlignment="0" applyProtection="0"/>
    <xf numFmtId="0" fontId="18" fillId="0" borderId="0"/>
    <xf numFmtId="0" fontId="18" fillId="0" borderId="0"/>
    <xf numFmtId="0" fontId="18" fillId="0" borderId="0" applyNumberFormat="0" applyFont="0" applyFill="0" applyBorder="0" applyAlignment="0" applyProtection="0"/>
    <xf numFmtId="0" fontId="6" fillId="68" borderId="0" applyNumberFormat="0" applyBorder="0" applyAlignment="0" applyProtection="0"/>
    <xf numFmtId="0" fontId="6" fillId="68" borderId="0" applyNumberFormat="0" applyBorder="0" applyAlignment="0" applyProtection="0"/>
    <xf numFmtId="0" fontId="20" fillId="100"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6" fillId="6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96" fillId="0"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0" fontId="6" fillId="68" borderId="0" applyNumberFormat="0" applyBorder="0" applyAlignment="0" applyProtection="0"/>
    <xf numFmtId="0" fontId="20" fillId="100" borderId="0" applyNumberFormat="0" applyBorder="0" applyAlignment="0" applyProtection="0"/>
    <xf numFmtId="0" fontId="20" fillId="100" borderId="0" applyNumberFormat="0" applyBorder="0" applyAlignment="0" applyProtection="0"/>
    <xf numFmtId="0" fontId="20" fillId="100" borderId="0" applyNumberFormat="0" applyBorder="0" applyAlignment="0" applyProtection="0"/>
    <xf numFmtId="0" fontId="20" fillId="100" borderId="0" applyNumberFormat="0" applyBorder="0" applyAlignment="0" applyProtection="0"/>
    <xf numFmtId="0" fontId="6" fillId="6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0" fillId="100" borderId="0" applyNumberFormat="0" applyBorder="0" applyAlignment="0" applyProtection="0"/>
    <xf numFmtId="0" fontId="20" fillId="100" borderId="0" applyNumberFormat="0" applyBorder="0" applyAlignment="0" applyProtection="0"/>
    <xf numFmtId="0" fontId="120" fillId="0" borderId="0" applyNumberFormat="0" applyFill="0" applyBorder="0" applyAlignment="0" applyProtection="0"/>
    <xf numFmtId="0" fontId="6" fillId="68" borderId="0" applyNumberFormat="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0" fontId="20" fillId="0" borderId="0"/>
    <xf numFmtId="0" fontId="20" fillId="0" borderId="0"/>
    <xf numFmtId="0" fontId="6" fillId="6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0" fontId="20" fillId="0" borderId="0"/>
    <xf numFmtId="0" fontId="20" fillId="0" borderId="0"/>
    <xf numFmtId="0" fontId="6" fillId="6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0" fillId="0" borderId="0" applyNumberFormat="0" applyFill="0" applyBorder="0" applyAlignment="0" applyProtection="0"/>
    <xf numFmtId="0" fontId="6" fillId="68" borderId="0" applyNumberFormat="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0" fontId="20" fillId="0" borderId="0"/>
    <xf numFmtId="0" fontId="6" fillId="68" borderId="0" applyNumberFormat="0" applyBorder="0" applyAlignment="0" applyProtection="0"/>
    <xf numFmtId="0" fontId="18" fillId="0" borderId="84" applyNumberFormat="0" applyFont="0" applyAlignment="0" applyProtection="0"/>
    <xf numFmtId="0" fontId="20" fillId="0" borderId="0"/>
    <xf numFmtId="0" fontId="6" fillId="68" borderId="0" applyNumberFormat="0" applyBorder="0" applyAlignment="0" applyProtection="0"/>
    <xf numFmtId="0" fontId="20" fillId="0" borderId="0"/>
    <xf numFmtId="0" fontId="20" fillId="0" borderId="0"/>
    <xf numFmtId="0" fontId="6" fillId="68" borderId="0" applyNumberFormat="0" applyBorder="0" applyAlignment="0" applyProtection="0"/>
    <xf numFmtId="0" fontId="114" fillId="105" borderId="0" applyNumberFormat="0" applyBorder="0" applyAlignment="0" applyProtection="0"/>
    <xf numFmtId="0" fontId="20" fillId="0" borderId="0"/>
    <xf numFmtId="0" fontId="20" fillId="0" borderId="0"/>
    <xf numFmtId="0" fontId="6" fillId="68" borderId="0" applyNumberFormat="0" applyBorder="0" applyAlignment="0" applyProtection="0"/>
    <xf numFmtId="0" fontId="27" fillId="75" borderId="0" applyNumberFormat="0" applyBorder="0" applyAlignment="0" applyProtection="0"/>
    <xf numFmtId="0" fontId="105" fillId="108" borderId="0" applyNumberFormat="0" applyBorder="0" applyAlignment="0" applyProtection="0"/>
    <xf numFmtId="0" fontId="6" fillId="0" borderId="0"/>
    <xf numFmtId="0" fontId="6" fillId="68" borderId="0" applyNumberFormat="0" applyBorder="0" applyAlignment="0" applyProtection="0"/>
    <xf numFmtId="0" fontId="20" fillId="0" borderId="0"/>
    <xf numFmtId="0" fontId="20" fillId="0" borderId="0"/>
    <xf numFmtId="0" fontId="6" fillId="68" borderId="0" applyNumberFormat="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0" fontId="37" fillId="106"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27" fillId="75" borderId="0" applyNumberFormat="0" applyBorder="0" applyAlignment="0" applyProtection="0"/>
    <xf numFmtId="0" fontId="27" fillId="75" borderId="0" applyNumberFormat="0" applyBorder="0" applyAlignment="0" applyProtection="0"/>
    <xf numFmtId="0" fontId="6" fillId="68" borderId="0" applyNumberFormat="0" applyBorder="0" applyAlignment="0" applyProtection="0"/>
    <xf numFmtId="38" fontId="117" fillId="0" borderId="0" applyFont="0" applyFill="0" applyBorder="0" applyAlignment="0" applyProtection="0"/>
    <xf numFmtId="0" fontId="20" fillId="100" borderId="0" applyNumberFormat="0" applyBorder="0" applyAlignment="0" applyProtection="0"/>
    <xf numFmtId="0" fontId="6" fillId="0" borderId="0"/>
    <xf numFmtId="0" fontId="6" fillId="68" borderId="0" applyNumberFormat="0" applyBorder="0" applyAlignment="0" applyProtection="0"/>
    <xf numFmtId="0" fontId="95" fillId="0" borderId="0" applyNumberFormat="0" applyFill="0" applyBorder="0" applyAlignment="0" applyProtection="0"/>
    <xf numFmtId="0" fontId="6" fillId="68" borderId="0" applyNumberFormat="0" applyBorder="0" applyAlignment="0" applyProtection="0"/>
    <xf numFmtId="0" fontId="6" fillId="0" borderId="0"/>
    <xf numFmtId="0" fontId="6" fillId="68" borderId="0" applyNumberFormat="0" applyBorder="0" applyAlignment="0" applyProtection="0"/>
    <xf numFmtId="0" fontId="20" fillId="100" borderId="0" applyNumberFormat="0" applyBorder="0" applyAlignment="0" applyProtection="0"/>
    <xf numFmtId="0" fontId="95" fillId="0" borderId="0" applyNumberFormat="0" applyFill="0" applyBorder="0" applyAlignment="0" applyProtection="0"/>
    <xf numFmtId="0" fontId="20" fillId="100" borderId="0" applyNumberFormat="0" applyBorder="0" applyAlignment="0" applyProtection="0"/>
    <xf numFmtId="0" fontId="6" fillId="0" borderId="0"/>
    <xf numFmtId="0" fontId="6" fillId="68" borderId="0" applyNumberFormat="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0" fontId="20" fillId="0" borderId="0"/>
    <xf numFmtId="0" fontId="20" fillId="0" borderId="0"/>
    <xf numFmtId="0" fontId="6" fillId="68" borderId="0" applyNumberFormat="0" applyBorder="0" applyAlignment="0" applyProtection="0"/>
    <xf numFmtId="0" fontId="27" fillId="75" borderId="0" applyNumberFormat="0" applyBorder="0" applyAlignment="0" applyProtection="0"/>
    <xf numFmtId="0" fontId="27" fillId="75"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0" fontId="6"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0" fontId="6" fillId="68" borderId="0" applyNumberFormat="0" applyBorder="0" applyAlignment="0" applyProtection="0"/>
    <xf numFmtId="0" fontId="20" fillId="0" borderId="0"/>
    <xf numFmtId="0" fontId="20" fillId="0" borderId="0"/>
    <xf numFmtId="0" fontId="6" fillId="68" borderId="0" applyNumberFormat="0" applyBorder="0" applyAlignment="0" applyProtection="0"/>
    <xf numFmtId="0" fontId="27" fillId="75" borderId="0" applyNumberFormat="0" applyBorder="0" applyAlignment="0" applyProtection="0"/>
    <xf numFmtId="0" fontId="27" fillId="75" borderId="0" applyNumberFormat="0" applyBorder="0" applyAlignment="0" applyProtection="0"/>
    <xf numFmtId="0" fontId="6" fillId="68" borderId="0" applyNumberFormat="0" applyBorder="0" applyAlignment="0" applyProtection="0"/>
    <xf numFmtId="0" fontId="20" fillId="0" borderId="0"/>
    <xf numFmtId="0" fontId="20" fillId="0" borderId="0"/>
    <xf numFmtId="0" fontId="20" fillId="72" borderId="84" applyNumberFormat="0" applyFont="0" applyAlignment="0" applyProtection="0"/>
    <xf numFmtId="0" fontId="6" fillId="68" borderId="0" applyNumberFormat="0" applyBorder="0" applyAlignment="0" applyProtection="0"/>
    <xf numFmtId="0" fontId="18" fillId="0" borderId="0"/>
    <xf numFmtId="0" fontId="18" fillId="0" borderId="0"/>
    <xf numFmtId="0" fontId="27" fillId="75" borderId="0" applyNumberFormat="0" applyBorder="0" applyAlignment="0" applyProtection="0"/>
    <xf numFmtId="0" fontId="27" fillId="75" borderId="0" applyNumberFormat="0" applyBorder="0" applyAlignment="0" applyProtection="0"/>
    <xf numFmtId="0" fontId="20" fillId="72" borderId="84" applyNumberFormat="0" applyFont="0" applyAlignment="0" applyProtection="0"/>
    <xf numFmtId="0" fontId="6" fillId="68" borderId="0" applyNumberFormat="0" applyBorder="0" applyAlignment="0" applyProtection="0"/>
    <xf numFmtId="0" fontId="122" fillId="0" borderId="0"/>
    <xf numFmtId="0" fontId="18" fillId="0" borderId="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118" fillId="0" borderId="0" applyNumberFormat="0" applyFill="0" applyBorder="0" applyAlignment="0" applyProtection="0"/>
    <xf numFmtId="0" fontId="18" fillId="0" borderId="0"/>
    <xf numFmtId="0" fontId="6" fillId="68" borderId="0" applyNumberFormat="0" applyBorder="0" applyAlignment="0" applyProtection="0"/>
    <xf numFmtId="0" fontId="118" fillId="0" borderId="0" applyNumberFormat="0" applyFill="0" applyBorder="0" applyAlignment="0" applyProtection="0"/>
    <xf numFmtId="0" fontId="18" fillId="0" borderId="0"/>
    <xf numFmtId="0" fontId="18" fillId="0" borderId="0" applyNumberFormat="0" applyFont="0" applyFill="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0" borderId="0"/>
    <xf numFmtId="0" fontId="6" fillId="68" borderId="0" applyNumberFormat="0" applyBorder="0" applyAlignment="0" applyProtection="0"/>
    <xf numFmtId="0" fontId="6" fillId="0" borderId="0"/>
    <xf numFmtId="0" fontId="6" fillId="0" borderId="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xf numFmtId="0" fontId="6" fillId="68" borderId="0" applyNumberFormat="0" applyBorder="0" applyAlignment="0" applyProtection="0"/>
    <xf numFmtId="0" fontId="47" fillId="0" borderId="6" applyNumberFormat="0" applyFill="0" applyAlignment="0" applyProtection="0"/>
    <xf numFmtId="0" fontId="47" fillId="0" borderId="6" applyNumberFormat="0" applyFill="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18" fillId="0" borderId="0"/>
    <xf numFmtId="38" fontId="117" fillId="0" borderId="0" applyFont="0" applyFill="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0" fontId="37" fillId="84" borderId="0" applyNumberFormat="0" applyBorder="0" applyAlignment="0" applyProtection="0"/>
    <xf numFmtId="0" fontId="6" fillId="68" borderId="0" applyNumberFormat="0" applyBorder="0" applyAlignment="0" applyProtection="0"/>
    <xf numFmtId="0" fontId="37" fillId="84" borderId="0" applyNumberFormat="0" applyBorder="0" applyAlignment="0" applyProtection="0"/>
    <xf numFmtId="0" fontId="6" fillId="6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4" fillId="114" borderId="0" applyNumberFormat="0" applyBorder="0" applyAlignment="0" applyProtection="0"/>
    <xf numFmtId="0" fontId="6" fillId="68" borderId="0" applyNumberFormat="0" applyBorder="0" applyAlignment="0" applyProtection="0"/>
    <xf numFmtId="0" fontId="123" fillId="0"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123" fillId="0" borderId="0" applyNumberFormat="0" applyBorder="0" applyAlignment="0" applyProtection="0"/>
    <xf numFmtId="0" fontId="6" fillId="68" borderId="0" applyNumberFormat="0" applyBorder="0" applyAlignment="0" applyProtection="0"/>
    <xf numFmtId="0" fontId="123" fillId="0"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18" fillId="0" borderId="84" applyNumberFormat="0" applyFont="0" applyAlignment="0" applyProtection="0"/>
    <xf numFmtId="0" fontId="6" fillId="68" borderId="0" applyNumberFormat="0" applyBorder="0" applyAlignment="0" applyProtection="0"/>
    <xf numFmtId="0" fontId="34" fillId="83" borderId="5" applyNumberFormat="0" applyAlignment="0" applyProtection="0"/>
    <xf numFmtId="0" fontId="34" fillId="83" borderId="5" applyNumberFormat="0" applyAlignment="0" applyProtection="0"/>
    <xf numFmtId="0" fontId="18" fillId="0" borderId="84" applyNumberFormat="0" applyFont="0" applyAlignment="0" applyProtection="0"/>
    <xf numFmtId="0" fontId="6" fillId="68" borderId="0" applyNumberFormat="0" applyBorder="0" applyAlignment="0" applyProtection="0"/>
    <xf numFmtId="0" fontId="34" fillId="83" borderId="5" applyNumberFormat="0" applyAlignment="0" applyProtection="0"/>
    <xf numFmtId="0" fontId="34" fillId="83" borderId="5" applyNumberFormat="0" applyAlignment="0" applyProtection="0"/>
    <xf numFmtId="0" fontId="20" fillId="100" borderId="0" applyNumberFormat="0" applyBorder="0" applyAlignment="0" applyProtection="0"/>
    <xf numFmtId="0" fontId="34" fillId="83" borderId="5" applyNumberFormat="0" applyAlignment="0" applyProtection="0"/>
    <xf numFmtId="0" fontId="34" fillId="83" borderId="5" applyNumberFormat="0" applyAlignment="0" applyProtection="0"/>
    <xf numFmtId="0" fontId="20" fillId="100" borderId="0" applyNumberFormat="0" applyBorder="0" applyAlignment="0" applyProtection="0"/>
    <xf numFmtId="38" fontId="117" fillId="0" borderId="0" applyFont="0" applyFill="0" applyBorder="0" applyAlignment="0" applyProtection="0"/>
    <xf numFmtId="0" fontId="109" fillId="98" borderId="80" applyNumberFormat="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0" fontId="6" fillId="68" borderId="0" applyNumberFormat="0" applyBorder="0" applyAlignment="0" applyProtection="0"/>
    <xf numFmtId="0" fontId="47" fillId="0" borderId="6" applyNumberFormat="0" applyFill="0" applyAlignment="0" applyProtection="0"/>
    <xf numFmtId="0" fontId="47" fillId="0" borderId="6" applyNumberFormat="0" applyFill="0" applyAlignment="0" applyProtection="0"/>
    <xf numFmtId="0" fontId="6" fillId="6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0" fontId="47" fillId="0" borderId="6" applyNumberFormat="0" applyFill="0" applyAlignment="0" applyProtection="0"/>
    <xf numFmtId="0" fontId="47" fillId="0" borderId="6" applyNumberFormat="0" applyFill="0" applyAlignment="0" applyProtection="0"/>
    <xf numFmtId="0" fontId="6" fillId="68" borderId="0" applyNumberFormat="0" applyBorder="0" applyAlignment="0" applyProtection="0"/>
    <xf numFmtId="0" fontId="47" fillId="0" borderId="6" applyNumberFormat="0" applyFill="0" applyAlignment="0" applyProtection="0"/>
    <xf numFmtId="0" fontId="47" fillId="0" borderId="6" applyNumberFormat="0" applyFill="0" applyAlignment="0" applyProtection="0"/>
    <xf numFmtId="0" fontId="6" fillId="68" borderId="0" applyNumberFormat="0" applyBorder="0" applyAlignment="0" applyProtection="0"/>
    <xf numFmtId="0" fontId="6" fillId="68"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68" borderId="0" applyNumberFormat="0" applyBorder="0" applyAlignment="0" applyProtection="0"/>
    <xf numFmtId="0" fontId="20" fillId="100"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20" fillId="82" borderId="0" applyNumberFormat="0" applyBorder="0" applyAlignment="0" applyProtection="0"/>
    <xf numFmtId="0" fontId="6" fillId="68" borderId="0" applyNumberFormat="0" applyBorder="0" applyAlignment="0" applyProtection="0"/>
    <xf numFmtId="0" fontId="20" fillId="82" borderId="0" applyNumberFormat="0" applyBorder="0" applyAlignment="0" applyProtection="0"/>
    <xf numFmtId="0" fontId="20" fillId="100" borderId="0" applyNumberFormat="0" applyBorder="0" applyAlignment="0" applyProtection="0"/>
    <xf numFmtId="0" fontId="20" fillId="100"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20" fillId="100"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20" fillId="100" borderId="0" applyNumberFormat="0" applyBorder="0" applyAlignment="0" applyProtection="0"/>
    <xf numFmtId="0" fontId="20" fillId="100" borderId="0" applyNumberFormat="0" applyBorder="0" applyAlignment="0" applyProtection="0"/>
    <xf numFmtId="0" fontId="30" fillId="79" borderId="86" applyNumberFormat="0" applyAlignment="0" applyProtection="0"/>
    <xf numFmtId="0" fontId="6" fillId="6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68" borderId="0" applyNumberFormat="0" applyBorder="0" applyAlignment="0" applyProtection="0"/>
    <xf numFmtId="0" fontId="20" fillId="100" borderId="0" applyNumberFormat="0" applyBorder="0" applyAlignment="0" applyProtection="0"/>
    <xf numFmtId="0" fontId="20" fillId="10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0" fontId="20" fillId="100" borderId="0" applyNumberFormat="0" applyBorder="0" applyAlignment="0" applyProtection="0"/>
    <xf numFmtId="0" fontId="6" fillId="68" borderId="0" applyNumberFormat="0" applyBorder="0" applyAlignment="0" applyProtection="0"/>
    <xf numFmtId="0" fontId="20" fillId="100" borderId="0" applyNumberFormat="0" applyBorder="0" applyAlignment="0" applyProtection="0"/>
    <xf numFmtId="0" fontId="6" fillId="68" borderId="0" applyNumberFormat="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37" fillId="99"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114" fillId="102" borderId="0" applyNumberFormat="0" applyBorder="0" applyAlignment="0" applyProtection="0"/>
    <xf numFmtId="0" fontId="6" fillId="68" borderId="0" applyNumberFormat="0" applyBorder="0" applyAlignment="0" applyProtection="0"/>
    <xf numFmtId="0" fontId="37" fillId="99"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114" fillId="102" borderId="0" applyNumberFormat="0" applyBorder="0" applyAlignment="0" applyProtection="0"/>
    <xf numFmtId="0" fontId="6" fillId="68" borderId="0" applyNumberFormat="0" applyBorder="0" applyAlignment="0" applyProtection="0"/>
    <xf numFmtId="0" fontId="114" fillId="102" borderId="0" applyNumberFormat="0" applyBorder="0" applyAlignment="0" applyProtection="0"/>
    <xf numFmtId="0" fontId="20" fillId="100" borderId="0" applyNumberFormat="0" applyBorder="0" applyAlignment="0" applyProtection="0"/>
    <xf numFmtId="0" fontId="20" fillId="100" borderId="0" applyNumberFormat="0" applyBorder="0" applyAlignment="0" applyProtection="0"/>
    <xf numFmtId="0" fontId="20" fillId="100" borderId="0" applyNumberFormat="0" applyBorder="0" applyAlignment="0" applyProtection="0"/>
    <xf numFmtId="0" fontId="20" fillId="100" borderId="0" applyNumberFormat="0" applyBorder="0" applyAlignment="0" applyProtection="0"/>
    <xf numFmtId="0" fontId="37" fillId="86" borderId="0" applyNumberFormat="0" applyBorder="0" applyAlignment="0" applyProtection="0"/>
    <xf numFmtId="0" fontId="6" fillId="68" borderId="0" applyNumberFormat="0" applyBorder="0" applyAlignment="0" applyProtection="0"/>
    <xf numFmtId="0" fontId="6" fillId="0" borderId="0"/>
    <xf numFmtId="0" fontId="6" fillId="68" borderId="0" applyNumberFormat="0" applyBorder="0" applyAlignment="0" applyProtection="0"/>
    <xf numFmtId="0" fontId="6" fillId="68" borderId="0" applyNumberFormat="0" applyBorder="0" applyAlignment="0" applyProtection="0"/>
    <xf numFmtId="0" fontId="6" fillId="0" borderId="0"/>
    <xf numFmtId="0" fontId="6" fillId="68" borderId="0" applyNumberFormat="0" applyBorder="0" applyAlignment="0" applyProtection="0"/>
    <xf numFmtId="0" fontId="37" fillId="86"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6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68" borderId="0" applyNumberFormat="0" applyBorder="0" applyAlignment="0" applyProtection="0"/>
    <xf numFmtId="0" fontId="37" fillId="84"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68"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0" fontId="6" fillId="6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0" fontId="20" fillId="100" borderId="0" applyNumberFormat="0" applyBorder="0" applyAlignment="0" applyProtection="0"/>
    <xf numFmtId="0" fontId="20" fillId="100"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20" fillId="100" borderId="0" applyNumberFormat="0" applyBorder="0" applyAlignment="0" applyProtection="0"/>
    <xf numFmtId="0" fontId="20" fillId="100" borderId="0" applyNumberFormat="0" applyBorder="0" applyAlignment="0" applyProtection="0"/>
    <xf numFmtId="0" fontId="20" fillId="100" borderId="0" applyNumberFormat="0" applyBorder="0" applyAlignment="0" applyProtection="0"/>
    <xf numFmtId="0" fontId="20" fillId="100"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20" fillId="100" borderId="0" applyNumberFormat="0" applyBorder="0" applyAlignment="0" applyProtection="0"/>
    <xf numFmtId="0" fontId="20" fillId="100" borderId="0" applyNumberFormat="0" applyBorder="0" applyAlignment="0" applyProtection="0"/>
    <xf numFmtId="0" fontId="20" fillId="100" borderId="0" applyNumberFormat="0" applyBorder="0" applyAlignment="0" applyProtection="0"/>
    <xf numFmtId="0" fontId="20" fillId="100" borderId="0" applyNumberFormat="0" applyBorder="0" applyAlignment="0" applyProtection="0"/>
    <xf numFmtId="0" fontId="20" fillId="100" borderId="0" applyNumberFormat="0" applyBorder="0" applyAlignment="0" applyProtection="0"/>
    <xf numFmtId="0" fontId="20" fillId="100" borderId="0" applyNumberFormat="0" applyBorder="0" applyAlignment="0" applyProtection="0"/>
    <xf numFmtId="0" fontId="20" fillId="100" borderId="0" applyNumberFormat="0" applyBorder="0" applyAlignment="0" applyProtection="0"/>
    <xf numFmtId="0" fontId="20" fillId="100" borderId="0" applyNumberFormat="0" applyBorder="0" applyAlignment="0" applyProtection="0"/>
    <xf numFmtId="0" fontId="20" fillId="100" borderId="0" applyNumberFormat="0" applyBorder="0" applyAlignment="0" applyProtection="0"/>
    <xf numFmtId="0" fontId="20" fillId="100" borderId="0" applyNumberFormat="0" applyBorder="0" applyAlignment="0" applyProtection="0"/>
    <xf numFmtId="0" fontId="20" fillId="100" borderId="0" applyNumberFormat="0" applyBorder="0" applyAlignment="0" applyProtection="0"/>
    <xf numFmtId="0" fontId="20" fillId="100" borderId="0" applyNumberFormat="0" applyBorder="0" applyAlignment="0" applyProtection="0"/>
    <xf numFmtId="0" fontId="20" fillId="100" borderId="0" applyNumberFormat="0" applyBorder="0" applyAlignment="0" applyProtection="0"/>
    <xf numFmtId="0" fontId="20" fillId="100" borderId="0" applyNumberFormat="0" applyBorder="0" applyAlignment="0" applyProtection="0"/>
    <xf numFmtId="0" fontId="20" fillId="100" borderId="0" applyNumberFormat="0" applyBorder="0" applyAlignment="0" applyProtection="0"/>
    <xf numFmtId="0" fontId="20" fillId="100" borderId="0" applyNumberFormat="0" applyBorder="0" applyAlignment="0" applyProtection="0"/>
    <xf numFmtId="0" fontId="20" fillId="100" borderId="0" applyNumberFormat="0" applyBorder="0" applyAlignment="0" applyProtection="0"/>
    <xf numFmtId="0" fontId="20" fillId="100" borderId="0" applyNumberFormat="0" applyBorder="0" applyAlignment="0" applyProtection="0"/>
    <xf numFmtId="0" fontId="20" fillId="100" borderId="0" applyNumberFormat="0" applyBorder="0" applyAlignment="0" applyProtection="0"/>
    <xf numFmtId="0" fontId="20" fillId="100" borderId="0" applyNumberFormat="0" applyBorder="0" applyAlignment="0" applyProtection="0"/>
    <xf numFmtId="0" fontId="20" fillId="100" borderId="0" applyNumberFormat="0" applyBorder="0" applyAlignment="0" applyProtection="0"/>
    <xf numFmtId="0" fontId="20" fillId="100" borderId="0" applyNumberFormat="0" applyBorder="0" applyAlignment="0" applyProtection="0"/>
    <xf numFmtId="0" fontId="20" fillId="100" borderId="0" applyNumberFormat="0" applyBorder="0" applyAlignment="0" applyProtection="0"/>
    <xf numFmtId="0" fontId="37" fillId="87" borderId="0" applyNumberFormat="0" applyBorder="0" applyAlignment="0" applyProtection="0"/>
    <xf numFmtId="0" fontId="20" fillId="10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0" fontId="18" fillId="0" borderId="0" applyNumberFormat="0" applyFont="0" applyFill="0" applyBorder="0" applyAlignment="0" applyProtection="0"/>
    <xf numFmtId="0" fontId="18" fillId="0" borderId="0" applyProtection="0"/>
    <xf numFmtId="0" fontId="45" fillId="0" borderId="3" applyNumberFormat="0" applyFill="0" applyAlignment="0" applyProtection="0"/>
    <xf numFmtId="0" fontId="45" fillId="0" borderId="3" applyNumberFormat="0" applyFill="0" applyAlignment="0" applyProtection="0"/>
    <xf numFmtId="0" fontId="6" fillId="6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18" fillId="0" borderId="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Protection="0"/>
    <xf numFmtId="0" fontId="6" fillId="68" borderId="0" applyNumberFormat="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18" fillId="0" borderId="0" applyNumberFormat="0" applyFont="0" applyFill="0" applyBorder="0" applyAlignment="0" applyProtection="0"/>
    <xf numFmtId="0" fontId="120" fillId="0" borderId="89"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0" fontId="6" fillId="68" borderId="0" applyNumberFormat="0" applyBorder="0" applyAlignment="0" applyProtection="0"/>
    <xf numFmtId="0" fontId="120" fillId="0" borderId="89"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0" fontId="18"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0" fontId="18" fillId="0" borderId="0" applyProtection="0"/>
    <xf numFmtId="0" fontId="6" fillId="68" borderId="0" applyNumberFormat="0" applyBorder="0" applyAlignment="0" applyProtection="0"/>
    <xf numFmtId="0" fontId="18" fillId="0" borderId="0"/>
    <xf numFmtId="0" fontId="18"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0" fontId="18" fillId="0" borderId="0"/>
    <xf numFmtId="0" fontId="18" fillId="0" borderId="0"/>
    <xf numFmtId="0" fontId="6" fillId="68" borderId="0" applyNumberFormat="0" applyBorder="0" applyAlignment="0" applyProtection="0"/>
    <xf numFmtId="0" fontId="18" fillId="0" borderId="0"/>
    <xf numFmtId="0" fontId="18" fillId="0" borderId="0"/>
    <xf numFmtId="0" fontId="18" fillId="0"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0" fontId="18" fillId="0" borderId="0"/>
    <xf numFmtId="0" fontId="18" fillId="0" borderId="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0" fontId="20" fillId="100" borderId="0" applyNumberFormat="0" applyBorder="0" applyAlignment="0" applyProtection="0"/>
    <xf numFmtId="0" fontId="20" fillId="100" borderId="0" applyNumberFormat="0" applyBorder="0" applyAlignment="0" applyProtection="0"/>
    <xf numFmtId="0" fontId="20" fillId="100" borderId="0" applyNumberFormat="0" applyBorder="0" applyAlignment="0" applyProtection="0"/>
    <xf numFmtId="0" fontId="20" fillId="100" borderId="0" applyNumberFormat="0" applyBorder="0" applyAlignment="0" applyProtection="0"/>
    <xf numFmtId="0" fontId="20" fillId="100" borderId="0" applyNumberFormat="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95" fillId="0" borderId="0" applyNumberFormat="0" applyFill="0" applyBorder="0" applyAlignment="0" applyProtection="0"/>
    <xf numFmtId="0" fontId="6" fillId="68" borderId="0" applyNumberFormat="0" applyBorder="0" applyAlignment="0" applyProtection="0"/>
    <xf numFmtId="0" fontId="6" fillId="6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28" fillId="88" borderId="0" applyNumberFormat="0" applyBorder="0" applyAlignment="0" applyProtection="0"/>
    <xf numFmtId="0" fontId="6" fillId="68" borderId="0" applyNumberFormat="0" applyBorder="0" applyAlignment="0" applyProtection="0"/>
    <xf numFmtId="0" fontId="106" fillId="80"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18" fillId="0" borderId="0" applyNumberFormat="0" applyFill="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18" fillId="0" borderId="0" applyNumberFormat="0" applyFill="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0" fontId="122" fillId="0" borderId="0"/>
    <xf numFmtId="0" fontId="18" fillId="0" borderId="0"/>
    <xf numFmtId="0" fontId="6" fillId="68" borderId="0" applyNumberFormat="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18" fillId="0" borderId="0" applyNumberFormat="0" applyFill="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0" fontId="43" fillId="0" borderId="1" applyNumberFormat="0" applyFill="0" applyAlignment="0" applyProtection="0"/>
    <xf numFmtId="0" fontId="122" fillId="0" borderId="0"/>
    <xf numFmtId="0" fontId="6" fillId="68" borderId="0" applyNumberFormat="0" applyBorder="0" applyAlignment="0" applyProtection="0"/>
    <xf numFmtId="0" fontId="118" fillId="0" borderId="0" applyNumberFormat="0" applyFill="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27" fillId="75" borderId="0" applyNumberFormat="0" applyBorder="0" applyAlignment="0" applyProtection="0"/>
    <xf numFmtId="0" fontId="27" fillId="75"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18" fillId="0" borderId="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27" fillId="75" borderId="0" applyNumberFormat="0" applyBorder="0" applyAlignment="0" applyProtection="0"/>
    <xf numFmtId="0" fontId="27" fillId="75"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38" fontId="117" fillId="0" borderId="0" applyFont="0" applyFill="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122" fillId="0" borderId="0"/>
    <xf numFmtId="0" fontId="6" fillId="68" borderId="0" applyNumberFormat="0" applyBorder="0" applyAlignment="0" applyProtection="0"/>
    <xf numFmtId="0" fontId="104" fillId="0" borderId="89" applyNumberFormat="0" applyFill="0" applyAlignment="0" applyProtection="0"/>
    <xf numFmtId="0" fontId="6" fillId="68" borderId="0" applyNumberFormat="0" applyBorder="0" applyAlignment="0" applyProtection="0"/>
    <xf numFmtId="0" fontId="6" fillId="68" borderId="0" applyNumberFormat="0" applyBorder="0" applyAlignment="0" applyProtection="0"/>
    <xf numFmtId="0" fontId="118" fillId="0" borderId="0" applyNumberFormat="0" applyFill="0" applyBorder="0" applyAlignment="0" applyProtection="0"/>
    <xf numFmtId="0" fontId="6" fillId="68" borderId="0" applyNumberFormat="0" applyBorder="0" applyAlignment="0" applyProtection="0"/>
    <xf numFmtId="0" fontId="6" fillId="68" borderId="0" applyNumberFormat="0" applyBorder="0" applyAlignment="0" applyProtection="0"/>
    <xf numFmtId="0" fontId="20" fillId="100"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0" fontId="6" fillId="68" borderId="0" applyNumberFormat="0" applyBorder="0" applyAlignment="0" applyProtection="0"/>
    <xf numFmtId="0" fontId="18" fillId="0" borderId="84" applyNumberFormat="0" applyFont="0" applyAlignment="0" applyProtection="0"/>
    <xf numFmtId="0" fontId="20" fillId="100" borderId="0" applyNumberFormat="0" applyBorder="0" applyAlignment="0" applyProtection="0"/>
    <xf numFmtId="0" fontId="20" fillId="100" borderId="0" applyNumberFormat="0" applyBorder="0" applyAlignment="0" applyProtection="0"/>
    <xf numFmtId="0" fontId="18" fillId="0" borderId="84" applyNumberFormat="0" applyFont="0" applyAlignment="0" applyProtection="0"/>
    <xf numFmtId="0" fontId="20" fillId="100" borderId="0" applyNumberFormat="0" applyBorder="0" applyAlignment="0" applyProtection="0"/>
    <xf numFmtId="0" fontId="20" fillId="100" borderId="0" applyNumberFormat="0" applyBorder="0" applyAlignment="0" applyProtection="0"/>
    <xf numFmtId="0" fontId="18" fillId="0" borderId="84" applyNumberFormat="0" applyFont="0" applyAlignment="0" applyProtection="0"/>
    <xf numFmtId="0" fontId="20" fillId="100" borderId="0" applyNumberFormat="0" applyBorder="0" applyAlignment="0" applyProtection="0"/>
    <xf numFmtId="0" fontId="20" fillId="100" borderId="0" applyNumberFormat="0" applyBorder="0" applyAlignment="0" applyProtection="0"/>
    <xf numFmtId="0" fontId="18" fillId="0" borderId="84" applyNumberFormat="0" applyFont="0" applyAlignment="0" applyProtection="0"/>
    <xf numFmtId="0" fontId="20" fillId="100" borderId="0" applyNumberFormat="0" applyBorder="0" applyAlignment="0" applyProtection="0"/>
    <xf numFmtId="0" fontId="20" fillId="100" borderId="0" applyNumberFormat="0" applyBorder="0" applyAlignment="0" applyProtection="0"/>
    <xf numFmtId="0" fontId="6" fillId="72" borderId="84" applyNumberFormat="0" applyFont="0" applyAlignment="0" applyProtection="0"/>
    <xf numFmtId="0" fontId="20" fillId="100" borderId="0" applyNumberFormat="0" applyBorder="0" applyAlignment="0" applyProtection="0"/>
    <xf numFmtId="0" fontId="20" fillId="100" borderId="0" applyNumberFormat="0" applyBorder="0" applyAlignment="0" applyProtection="0"/>
    <xf numFmtId="0" fontId="20" fillId="100" borderId="0" applyNumberFormat="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95" fillId="0" borderId="0" applyNumberFormat="0" applyFill="0" applyBorder="0" applyAlignment="0" applyProtection="0"/>
    <xf numFmtId="0" fontId="6" fillId="6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0" fontId="18" fillId="0" borderId="0"/>
    <xf numFmtId="0" fontId="18" fillId="0" borderId="0" applyNumberFormat="0" applyFont="0" applyFill="0" applyBorder="0" applyAlignment="0" applyProtection="0"/>
    <xf numFmtId="0" fontId="6" fillId="68" borderId="0" applyNumberFormat="0" applyBorder="0" applyAlignment="0" applyProtection="0"/>
    <xf numFmtId="0" fontId="20" fillId="0" borderId="0"/>
    <xf numFmtId="0" fontId="20" fillId="0" borderId="0"/>
    <xf numFmtId="0" fontId="6" fillId="68" borderId="0" applyNumberFormat="0" applyBorder="0" applyAlignment="0" applyProtection="0"/>
    <xf numFmtId="0" fontId="61" fillId="82" borderId="87" applyNumberFormat="0" applyFont="0" applyAlignment="0" applyProtection="0"/>
    <xf numFmtId="0" fontId="61" fillId="82" borderId="87" applyNumberFormat="0" applyFont="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xf numFmtId="0" fontId="6" fillId="68" borderId="0" applyNumberFormat="0" applyBorder="0" applyAlignment="0" applyProtection="0"/>
    <xf numFmtId="0" fontId="120" fillId="0" borderId="89" applyNumberFormat="0" applyFill="0" applyAlignment="0" applyProtection="0"/>
    <xf numFmtId="0" fontId="6" fillId="68" borderId="0" applyNumberFormat="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6" fillId="68" borderId="0" applyNumberFormat="0" applyBorder="0" applyAlignment="0" applyProtection="0"/>
    <xf numFmtId="0" fontId="37" fillId="84" borderId="0" applyNumberFormat="0" applyBorder="0" applyAlignment="0" applyProtection="0"/>
    <xf numFmtId="0" fontId="37" fillId="84" borderId="0" applyNumberFormat="0" applyBorder="0" applyAlignment="0" applyProtection="0"/>
    <xf numFmtId="0" fontId="6" fillId="6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0" fontId="18" fillId="0" borderId="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28" fillId="88" borderId="0" applyNumberFormat="0" applyBorder="0" applyAlignment="0" applyProtection="0"/>
    <xf numFmtId="0" fontId="6" fillId="68" borderId="0" applyNumberFormat="0" applyBorder="0" applyAlignment="0" applyProtection="0"/>
    <xf numFmtId="0" fontId="28" fillId="88" borderId="0" applyNumberFormat="0" applyBorder="0" applyAlignment="0" applyProtection="0"/>
    <xf numFmtId="0" fontId="6" fillId="68" borderId="0" applyNumberFormat="0" applyBorder="0" applyAlignment="0" applyProtection="0"/>
    <xf numFmtId="0" fontId="28" fillId="88" borderId="0" applyNumberFormat="0" applyBorder="0" applyAlignment="0" applyProtection="0"/>
    <xf numFmtId="0" fontId="6" fillId="68" borderId="0" applyNumberFormat="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0" fontId="28" fillId="88" borderId="0" applyNumberFormat="0" applyBorder="0" applyAlignment="0" applyProtection="0"/>
    <xf numFmtId="0" fontId="18" fillId="0" borderId="0"/>
    <xf numFmtId="0" fontId="18" fillId="0" borderId="0"/>
    <xf numFmtId="0" fontId="106" fillId="80" borderId="0" applyNumberFormat="0" applyBorder="0" applyAlignment="0" applyProtection="0"/>
    <xf numFmtId="0" fontId="6" fillId="68" borderId="0" applyNumberFormat="0" applyBorder="0" applyAlignment="0" applyProtection="0"/>
    <xf numFmtId="0" fontId="18" fillId="0" borderId="0"/>
    <xf numFmtId="0" fontId="6" fillId="68" borderId="0" applyNumberFormat="0" applyBorder="0" applyAlignment="0" applyProtection="0"/>
    <xf numFmtId="0" fontId="6" fillId="68" borderId="0" applyNumberFormat="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xf numFmtId="0" fontId="18" fillId="0" borderId="0"/>
    <xf numFmtId="0" fontId="6" fillId="68" borderId="0" applyNumberFormat="0" applyBorder="0" applyAlignment="0" applyProtection="0"/>
    <xf numFmtId="0" fontId="28" fillId="88" borderId="0" applyNumberFormat="0" applyBorder="0" applyAlignment="0" applyProtection="0"/>
    <xf numFmtId="0" fontId="6" fillId="6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xf numFmtId="0" fontId="18" fillId="0" borderId="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xf numFmtId="0" fontId="6" fillId="72" borderId="84" applyNumberFormat="0" applyFont="0" applyAlignment="0" applyProtection="0"/>
    <xf numFmtId="0" fontId="6" fillId="68" borderId="0" applyNumberFormat="0" applyBorder="0" applyAlignment="0" applyProtection="0"/>
    <xf numFmtId="0" fontId="6" fillId="68" borderId="0" applyNumberFormat="0" applyBorder="0" applyAlignment="0" applyProtection="0"/>
    <xf numFmtId="0" fontId="61" fillId="82" borderId="87" applyNumberFormat="0" applyFont="0" applyAlignment="0" applyProtection="0"/>
    <xf numFmtId="0" fontId="6" fillId="68" borderId="0" applyNumberFormat="0" applyBorder="0" applyAlignment="0" applyProtection="0"/>
    <xf numFmtId="0" fontId="6" fillId="68" borderId="0" applyNumberFormat="0" applyBorder="0" applyAlignment="0" applyProtection="0"/>
    <xf numFmtId="0" fontId="59" fillId="91" borderId="0" applyNumberFormat="0" applyBorder="0" applyAlignment="0" applyProtection="0"/>
    <xf numFmtId="0" fontId="18" fillId="0" borderId="0" applyProtection="0"/>
    <xf numFmtId="0" fontId="6" fillId="68" borderId="0" applyNumberFormat="0" applyBorder="0" applyAlignment="0" applyProtection="0"/>
    <xf numFmtId="0" fontId="27" fillId="75" borderId="0" applyNumberFormat="0" applyBorder="0" applyAlignment="0" applyProtection="0"/>
    <xf numFmtId="0" fontId="6" fillId="68" borderId="0" applyNumberFormat="0" applyBorder="0" applyAlignment="0" applyProtection="0"/>
    <xf numFmtId="0" fontId="27" fillId="75" borderId="0" applyNumberFormat="0" applyBorder="0" applyAlignment="0" applyProtection="0"/>
    <xf numFmtId="0" fontId="6" fillId="68" borderId="0" applyNumberFormat="0" applyBorder="0" applyAlignment="0" applyProtection="0"/>
    <xf numFmtId="0" fontId="27" fillId="75" borderId="0" applyNumberFormat="0" applyBorder="0" applyAlignment="0" applyProtection="0"/>
    <xf numFmtId="0" fontId="6" fillId="68" borderId="0" applyNumberFormat="0" applyBorder="0" applyAlignment="0" applyProtection="0"/>
    <xf numFmtId="0" fontId="59" fillId="91"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18" fillId="0" borderId="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18" fillId="0" borderId="0"/>
    <xf numFmtId="38" fontId="117" fillId="0" borderId="0" applyFont="0" applyFill="0" applyBorder="0" applyAlignment="0" applyProtection="0"/>
    <xf numFmtId="0" fontId="6" fillId="68" borderId="0" applyNumberFormat="0" applyBorder="0" applyAlignment="0" applyProtection="0"/>
    <xf numFmtId="0" fontId="18" fillId="0" borderId="0" applyNumberFormat="0" applyFont="0" applyFill="0" applyBorder="0" applyAlignment="0" applyProtection="0"/>
    <xf numFmtId="0" fontId="18" fillId="0" borderId="0" applyProtection="0"/>
    <xf numFmtId="0" fontId="16" fillId="0" borderId="0" applyFill="0" applyBorder="0"/>
    <xf numFmtId="0" fontId="6" fillId="68" borderId="0" applyNumberFormat="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0" fontId="6" fillId="68" borderId="0" applyNumberFormat="0" applyBorder="0" applyAlignment="0" applyProtection="0"/>
    <xf numFmtId="0" fontId="18" fillId="0" borderId="0" applyNumberFormat="0" applyFont="0" applyFill="0" applyBorder="0" applyAlignment="0" applyProtection="0"/>
    <xf numFmtId="0" fontId="59" fillId="91" borderId="0" applyNumberFormat="0" applyBorder="0" applyAlignment="0" applyProtection="0"/>
    <xf numFmtId="0" fontId="6" fillId="68" borderId="0" applyNumberFormat="0" applyBorder="0" applyAlignment="0" applyProtection="0"/>
    <xf numFmtId="0" fontId="96" fillId="0" borderId="0" applyNumberFormat="0" applyBorder="0" applyAlignment="0" applyProtection="0"/>
    <xf numFmtId="0" fontId="133" fillId="115" borderId="0" applyNumberFormat="0" applyBorder="0" applyAlignment="0" applyProtection="0"/>
    <xf numFmtId="0" fontId="133" fillId="115" borderId="0" applyNumberFormat="0" applyBorder="0" applyAlignment="0" applyProtection="0"/>
    <xf numFmtId="0" fontId="6" fillId="68" borderId="0" applyNumberFormat="0" applyBorder="0" applyAlignment="0" applyProtection="0"/>
    <xf numFmtId="0" fontId="114" fillId="105" borderId="0" applyNumberFormat="0" applyBorder="0" applyAlignment="0" applyProtection="0"/>
    <xf numFmtId="0" fontId="133" fillId="115" borderId="0" applyNumberFormat="0" applyBorder="0" applyAlignment="0" applyProtection="0"/>
    <xf numFmtId="0" fontId="6" fillId="68" borderId="0" applyNumberFormat="0" applyBorder="0" applyAlignment="0" applyProtection="0"/>
    <xf numFmtId="0" fontId="18" fillId="0" borderId="0" applyNumberFormat="0" applyFont="0" applyFill="0" applyBorder="0" applyAlignment="0" applyProtection="0"/>
    <xf numFmtId="0" fontId="59" fillId="91" borderId="0" applyNumberFormat="0" applyBorder="0" applyAlignment="0" applyProtection="0"/>
    <xf numFmtId="0" fontId="133" fillId="115" borderId="0" applyNumberFormat="0" applyBorder="0" applyAlignment="0" applyProtection="0"/>
    <xf numFmtId="0" fontId="6" fillId="68" borderId="0" applyNumberFormat="0" applyBorder="0" applyAlignment="0" applyProtection="0"/>
    <xf numFmtId="0" fontId="18" fillId="0" borderId="0" applyNumberFormat="0" applyFont="0" applyFill="0" applyBorder="0" applyAlignment="0" applyProtection="0"/>
    <xf numFmtId="0" fontId="59" fillId="91" borderId="0" applyNumberFormat="0" applyBorder="0" applyAlignment="0" applyProtection="0"/>
    <xf numFmtId="0" fontId="123" fillId="0"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133" fillId="115" borderId="0" applyNumberFormat="0" applyBorder="0" applyAlignment="0" applyProtection="0"/>
    <xf numFmtId="0" fontId="6" fillId="68" borderId="0" applyNumberFormat="0" applyBorder="0" applyAlignment="0" applyProtection="0"/>
    <xf numFmtId="0" fontId="123" fillId="0" borderId="0" applyNumberFormat="0" applyBorder="0" applyAlignment="0" applyProtection="0"/>
    <xf numFmtId="0" fontId="6" fillId="68" borderId="0" applyNumberFormat="0" applyBorder="0" applyAlignment="0" applyProtection="0"/>
    <xf numFmtId="0" fontId="20" fillId="100" borderId="0" applyNumberFormat="0" applyBorder="0" applyAlignment="0" applyProtection="0"/>
    <xf numFmtId="0" fontId="6" fillId="68" borderId="0" applyNumberFormat="0" applyBorder="0" applyAlignment="0" applyProtection="0"/>
    <xf numFmtId="0" fontId="20" fillId="100" borderId="0" applyNumberFormat="0" applyBorder="0" applyAlignment="0" applyProtection="0"/>
    <xf numFmtId="0" fontId="6" fillId="68" borderId="0" applyNumberFormat="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0" fontId="133" fillId="115" borderId="0" applyNumberFormat="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0" fontId="123" fillId="0" borderId="0" applyNumberFormat="0" applyBorder="0" applyAlignment="0" applyProtection="0"/>
    <xf numFmtId="0" fontId="18" fillId="0" borderId="0" applyNumberFormat="0" applyFont="0" applyFill="0" applyBorder="0" applyAlignment="0" applyProtection="0"/>
    <xf numFmtId="0" fontId="20" fillId="100" borderId="0" applyNumberFormat="0" applyBorder="0" applyAlignment="0" applyProtection="0"/>
    <xf numFmtId="0" fontId="20" fillId="100" borderId="0" applyNumberFormat="0" applyBorder="0" applyAlignment="0" applyProtection="0"/>
    <xf numFmtId="0" fontId="20" fillId="100" borderId="0" applyNumberFormat="0" applyBorder="0" applyAlignment="0" applyProtection="0"/>
    <xf numFmtId="0" fontId="20" fillId="100" borderId="0" applyNumberFormat="0" applyBorder="0" applyAlignment="0" applyProtection="0"/>
    <xf numFmtId="0" fontId="20" fillId="100" borderId="0" applyNumberFormat="0" applyBorder="0" applyAlignment="0" applyProtection="0"/>
    <xf numFmtId="0" fontId="20" fillId="100" borderId="0" applyNumberFormat="0" applyBorder="0" applyAlignment="0" applyProtection="0"/>
    <xf numFmtId="0" fontId="20" fillId="100" borderId="0" applyNumberFormat="0" applyBorder="0" applyAlignment="0" applyProtection="0"/>
    <xf numFmtId="0" fontId="20" fillId="100" borderId="0" applyNumberFormat="0" applyBorder="0" applyAlignment="0" applyProtection="0"/>
    <xf numFmtId="0" fontId="20" fillId="100" borderId="0" applyNumberFormat="0" applyBorder="0" applyAlignment="0" applyProtection="0"/>
    <xf numFmtId="0" fontId="20" fillId="100" borderId="0" applyNumberFormat="0" applyBorder="0" applyAlignment="0" applyProtection="0"/>
    <xf numFmtId="0" fontId="20" fillId="100" borderId="0" applyNumberFormat="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95" fillId="0" borderId="0" applyNumberFormat="0" applyFill="0" applyBorder="0" applyAlignment="0" applyProtection="0"/>
    <xf numFmtId="0" fontId="6" fillId="68" borderId="0" applyNumberFormat="0" applyBorder="0" applyAlignment="0" applyProtection="0"/>
    <xf numFmtId="0" fontId="18" fillId="0" borderId="0" applyProtection="0"/>
    <xf numFmtId="0" fontId="18" fillId="0" borderId="0"/>
    <xf numFmtId="0" fontId="6" fillId="68" borderId="0" applyNumberFormat="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0" fontId="61" fillId="82" borderId="87" applyNumberFormat="0" applyFont="0" applyAlignment="0" applyProtection="0"/>
    <xf numFmtId="0" fontId="61" fillId="82" borderId="87" applyNumberFormat="0" applyFont="0" applyAlignment="0" applyProtection="0"/>
    <xf numFmtId="0" fontId="6" fillId="68" borderId="0" applyNumberFormat="0" applyBorder="0" applyAlignment="0" applyProtection="0"/>
    <xf numFmtId="0" fontId="120" fillId="0" borderId="0" applyNumberFormat="0" applyFill="0" applyBorder="0" applyAlignment="0" applyProtection="0"/>
    <xf numFmtId="0" fontId="6" fillId="6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0" fontId="18" fillId="0" borderId="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xf numFmtId="0" fontId="18" fillId="0" borderId="0"/>
    <xf numFmtId="0" fontId="6" fillId="68" borderId="0" applyNumberFormat="0" applyBorder="0" applyAlignment="0" applyProtection="0"/>
    <xf numFmtId="0" fontId="37" fillId="106" borderId="0" applyNumberFormat="0" applyBorder="0" applyAlignment="0" applyProtection="0"/>
    <xf numFmtId="0" fontId="6" fillId="6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xf numFmtId="0" fontId="18" fillId="0" borderId="0"/>
    <xf numFmtId="0" fontId="6" fillId="68" borderId="0" applyNumberFormat="0" applyBorder="0" applyAlignment="0" applyProtection="0"/>
    <xf numFmtId="0" fontId="6" fillId="68" borderId="0" applyNumberFormat="0" applyBorder="0" applyAlignment="0" applyProtection="0"/>
    <xf numFmtId="0" fontId="45" fillId="0" borderId="3" applyNumberFormat="0" applyFill="0" applyAlignment="0" applyProtection="0"/>
    <xf numFmtId="0" fontId="45" fillId="0" borderId="3" applyNumberFormat="0" applyFill="0" applyAlignment="0" applyProtection="0"/>
    <xf numFmtId="0" fontId="6" fillId="68" borderId="0" applyNumberFormat="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0" fontId="123" fillId="0" borderId="0" applyNumberFormat="0" applyBorder="0" applyAlignment="0" applyProtection="0"/>
    <xf numFmtId="0" fontId="6" fillId="0" borderId="0"/>
    <xf numFmtId="0" fontId="6" fillId="68" borderId="0" applyNumberFormat="0" applyBorder="0" applyAlignment="0" applyProtection="0"/>
    <xf numFmtId="0" fontId="123" fillId="0" borderId="0" applyNumberFormat="0" applyBorder="0" applyAlignment="0" applyProtection="0"/>
    <xf numFmtId="0" fontId="6" fillId="68" borderId="0" applyNumberFormat="0" applyBorder="0" applyAlignment="0" applyProtection="0"/>
    <xf numFmtId="0" fontId="123" fillId="0" borderId="0" applyNumberFormat="0" applyBorder="0" applyAlignment="0" applyProtection="0"/>
    <xf numFmtId="0" fontId="45" fillId="0" borderId="3" applyNumberFormat="0" applyFill="0" applyAlignment="0" applyProtection="0"/>
    <xf numFmtId="0" fontId="45" fillId="0" borderId="3" applyNumberFormat="0" applyFill="0" applyAlignment="0" applyProtection="0"/>
    <xf numFmtId="0" fontId="6" fillId="68" borderId="0" applyNumberFormat="0" applyBorder="0" applyAlignment="0" applyProtection="0"/>
    <xf numFmtId="0" fontId="6"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0" fontId="123" fillId="0" borderId="0" applyNumberFormat="0" applyBorder="0" applyAlignment="0" applyProtection="0"/>
    <xf numFmtId="0" fontId="6" fillId="68" borderId="0" applyNumberFormat="0" applyBorder="0" applyAlignment="0" applyProtection="0"/>
    <xf numFmtId="0" fontId="123" fillId="0" borderId="0" applyNumberFormat="0" applyBorder="0" applyAlignment="0" applyProtection="0"/>
    <xf numFmtId="0" fontId="6" fillId="68" borderId="0" applyNumberFormat="0" applyBorder="0" applyAlignment="0" applyProtection="0"/>
    <xf numFmtId="0" fontId="123" fillId="0" borderId="0" applyNumberFormat="0" applyBorder="0" applyAlignment="0" applyProtection="0"/>
    <xf numFmtId="0" fontId="45" fillId="0" borderId="3" applyNumberFormat="0" applyFill="0" applyAlignment="0" applyProtection="0"/>
    <xf numFmtId="0" fontId="45" fillId="0" borderId="3" applyNumberFormat="0" applyFill="0" applyAlignment="0" applyProtection="0"/>
    <xf numFmtId="0" fontId="6" fillId="6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0" fontId="123" fillId="0" borderId="0" applyNumberFormat="0" applyBorder="0" applyAlignment="0" applyProtection="0"/>
    <xf numFmtId="0" fontId="6" fillId="68" borderId="0" applyNumberFormat="0" applyBorder="0" applyAlignment="0" applyProtection="0"/>
    <xf numFmtId="0" fontId="123" fillId="0" borderId="0" applyNumberFormat="0" applyBorder="0" applyAlignment="0" applyProtection="0"/>
    <xf numFmtId="0" fontId="6" fillId="68" borderId="0" applyNumberFormat="0" applyBorder="0" applyAlignment="0" applyProtection="0"/>
    <xf numFmtId="0" fontId="123" fillId="0" borderId="0" applyNumberFormat="0" applyBorder="0" applyAlignment="0" applyProtection="0"/>
    <xf numFmtId="0" fontId="45" fillId="0" borderId="3" applyNumberFormat="0" applyFill="0" applyAlignment="0" applyProtection="0"/>
    <xf numFmtId="0" fontId="45" fillId="0" borderId="3" applyNumberFormat="0" applyFill="0" applyAlignment="0" applyProtection="0"/>
    <xf numFmtId="0" fontId="6" fillId="68" borderId="0" applyNumberFormat="0" applyBorder="0" applyAlignment="0" applyProtection="0"/>
    <xf numFmtId="0" fontId="45" fillId="0" borderId="3" applyNumberFormat="0" applyFill="0" applyAlignment="0" applyProtection="0"/>
    <xf numFmtId="0" fontId="45" fillId="0" borderId="3" applyNumberFormat="0" applyFill="0" applyAlignment="0" applyProtection="0"/>
    <xf numFmtId="0" fontId="6" fillId="68" borderId="0" applyNumberFormat="0" applyBorder="0" applyAlignment="0" applyProtection="0"/>
    <xf numFmtId="0" fontId="45" fillId="0" borderId="3" applyNumberFormat="0" applyFill="0" applyAlignment="0" applyProtection="0"/>
    <xf numFmtId="0" fontId="45" fillId="0" borderId="3" applyNumberFormat="0" applyFill="0" applyAlignment="0" applyProtection="0"/>
    <xf numFmtId="0" fontId="6" fillId="68" borderId="0" applyNumberFormat="0" applyBorder="0" applyAlignment="0" applyProtection="0"/>
    <xf numFmtId="0" fontId="6" fillId="6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6" fillId="68" borderId="0" applyNumberFormat="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6" fillId="0" borderId="0"/>
    <xf numFmtId="38" fontId="117" fillId="0" borderId="0" applyFont="0" applyFill="0" applyBorder="0" applyAlignment="0" applyProtection="0"/>
    <xf numFmtId="0" fontId="6" fillId="68" borderId="0" applyNumberFormat="0" applyBorder="0" applyAlignment="0" applyProtection="0"/>
    <xf numFmtId="0" fontId="6" fillId="6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45" fillId="0" borderId="3" applyNumberFormat="0" applyFill="0" applyAlignment="0" applyProtection="0"/>
    <xf numFmtId="0" fontId="6" fillId="68" borderId="0" applyNumberFormat="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45" fillId="0" borderId="3" applyNumberFormat="0" applyFill="0" applyAlignment="0" applyProtection="0"/>
    <xf numFmtId="0" fontId="6" fillId="68" borderId="0" applyNumberFormat="0" applyBorder="0" applyAlignment="0" applyProtection="0"/>
    <xf numFmtId="0" fontId="45" fillId="0" borderId="3" applyNumberFormat="0" applyFill="0" applyAlignment="0" applyProtection="0"/>
    <xf numFmtId="0" fontId="6" fillId="68" borderId="0" applyNumberFormat="0" applyBorder="0" applyAlignment="0" applyProtection="0"/>
    <xf numFmtId="0" fontId="45" fillId="0" borderId="3" applyNumberFormat="0" applyFill="0" applyAlignment="0" applyProtection="0"/>
    <xf numFmtId="0" fontId="6" fillId="68" borderId="0" applyNumberFormat="0" applyBorder="0" applyAlignment="0" applyProtection="0"/>
    <xf numFmtId="0" fontId="6" fillId="68" borderId="0" applyNumberFormat="0" applyBorder="0" applyAlignment="0" applyProtection="0"/>
    <xf numFmtId="0" fontId="124" fillId="0" borderId="0" applyNumberFormat="0" applyFill="0" applyBorder="0" applyAlignment="0" applyProtection="0"/>
    <xf numFmtId="0" fontId="6" fillId="68" borderId="0" applyNumberFormat="0" applyBorder="0" applyAlignment="0" applyProtection="0"/>
    <xf numFmtId="0" fontId="124" fillId="0" borderId="0" applyNumberFormat="0" applyFill="0" applyBorder="0" applyAlignment="0" applyProtection="0"/>
    <xf numFmtId="0" fontId="6" fillId="68" borderId="0" applyNumberFormat="0" applyBorder="0" applyAlignment="0" applyProtection="0"/>
    <xf numFmtId="0" fontId="124" fillId="0" borderId="0" applyNumberFormat="0" applyFill="0" applyBorder="0" applyAlignment="0" applyProtection="0"/>
    <xf numFmtId="0" fontId="6" fillId="68" borderId="0" applyNumberFormat="0" applyBorder="0" applyAlignment="0" applyProtection="0"/>
    <xf numFmtId="0" fontId="124" fillId="0" borderId="0" applyNumberFormat="0" applyFill="0" applyBorder="0" applyAlignment="0" applyProtection="0"/>
    <xf numFmtId="0" fontId="6" fillId="68" borderId="0" applyNumberFormat="0" applyBorder="0" applyAlignment="0" applyProtection="0"/>
    <xf numFmtId="0" fontId="6" fillId="68" borderId="0" applyNumberFormat="0" applyBorder="0" applyAlignment="0" applyProtection="0"/>
    <xf numFmtId="0" fontId="124" fillId="0" borderId="0" applyNumberFormat="0" applyFill="0" applyBorder="0" applyAlignment="0" applyProtection="0"/>
    <xf numFmtId="0" fontId="6" fillId="68" borderId="0" applyNumberFormat="0" applyBorder="0" applyAlignment="0" applyProtection="0"/>
    <xf numFmtId="0" fontId="124" fillId="0" borderId="0" applyNumberFormat="0" applyFill="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0" fontId="124" fillId="0" borderId="0" applyNumberFormat="0" applyFill="0" applyBorder="0" applyAlignment="0" applyProtection="0"/>
    <xf numFmtId="0" fontId="6" fillId="68" borderId="0" applyNumberFormat="0" applyBorder="0" applyAlignment="0" applyProtection="0"/>
    <xf numFmtId="0" fontId="124" fillId="0" borderId="0" applyNumberFormat="0" applyFill="0" applyBorder="0" applyAlignment="0" applyProtection="0"/>
    <xf numFmtId="0" fontId="6" fillId="68" borderId="0" applyNumberFormat="0" applyBorder="0" applyAlignment="0" applyProtection="0"/>
    <xf numFmtId="0" fontId="6" fillId="68" borderId="0" applyNumberFormat="0" applyBorder="0" applyAlignment="0" applyProtection="0"/>
    <xf numFmtId="0" fontId="124" fillId="0" borderId="0" applyNumberFormat="0" applyFill="0" applyBorder="0" applyAlignment="0" applyProtection="0"/>
    <xf numFmtId="0" fontId="6" fillId="68" borderId="0" applyNumberFormat="0" applyBorder="0" applyAlignment="0" applyProtection="0"/>
    <xf numFmtId="0" fontId="124" fillId="0" borderId="0" applyNumberFormat="0" applyFill="0" applyBorder="0" applyAlignment="0" applyProtection="0"/>
    <xf numFmtId="0" fontId="6" fillId="68" borderId="0" applyNumberFormat="0" applyBorder="0" applyAlignment="0" applyProtection="0"/>
    <xf numFmtId="0" fontId="124"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0" fontId="124" fillId="0" borderId="0" applyNumberFormat="0" applyFill="0" applyBorder="0" applyAlignment="0" applyProtection="0"/>
    <xf numFmtId="0" fontId="6" fillId="68" borderId="0" applyNumberFormat="0" applyBorder="0" applyAlignment="0" applyProtection="0"/>
    <xf numFmtId="0" fontId="6" fillId="68" borderId="0" applyNumberFormat="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124" fillId="0" borderId="0" applyNumberFormat="0" applyFill="0" applyBorder="0" applyAlignment="0" applyProtection="0"/>
    <xf numFmtId="0" fontId="20" fillId="100" borderId="0" applyNumberFormat="0" applyBorder="0" applyAlignment="0" applyProtection="0"/>
    <xf numFmtId="0" fontId="6" fillId="68" borderId="0" applyNumberFormat="0" applyBorder="0" applyAlignment="0" applyProtection="0"/>
    <xf numFmtId="0" fontId="30" fillId="79" borderId="86" applyNumberFormat="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124" fillId="0" borderId="0" applyNumberFormat="0" applyFill="0" applyBorder="0" applyAlignment="0" applyProtection="0"/>
    <xf numFmtId="0" fontId="20" fillId="100" borderId="0" applyNumberFormat="0" applyBorder="0" applyAlignment="0" applyProtection="0"/>
    <xf numFmtId="0" fontId="107" fillId="110" borderId="80" applyNumberFormat="0" applyAlignment="0" applyProtection="0"/>
    <xf numFmtId="0" fontId="18" fillId="0" borderId="0" applyNumberFormat="0" applyFont="0" applyFill="0" applyBorder="0" applyAlignment="0" applyProtection="0"/>
    <xf numFmtId="0" fontId="124" fillId="0" borderId="0" applyNumberFormat="0" applyFill="0" applyBorder="0" applyAlignment="0" applyProtection="0"/>
    <xf numFmtId="0" fontId="6" fillId="68" borderId="0" applyNumberFormat="0" applyBorder="0" applyAlignment="0" applyProtection="0"/>
    <xf numFmtId="0" fontId="18" fillId="0" borderId="0" applyNumberFormat="0" applyFont="0" applyFill="0" applyBorder="0" applyAlignment="0" applyProtection="0"/>
    <xf numFmtId="0" fontId="124" fillId="0" borderId="0" applyNumberFormat="0" applyFill="0" applyBorder="0" applyAlignment="0" applyProtection="0"/>
    <xf numFmtId="0" fontId="6" fillId="68" borderId="0" applyNumberFormat="0" applyBorder="0" applyAlignment="0" applyProtection="0"/>
    <xf numFmtId="0" fontId="18" fillId="0" borderId="0" applyNumberFormat="0" applyFont="0" applyFill="0" applyBorder="0" applyAlignment="0" applyProtection="0"/>
    <xf numFmtId="0" fontId="124" fillId="0" borderId="0" applyNumberFormat="0" applyFill="0" applyBorder="0" applyAlignment="0" applyProtection="0"/>
    <xf numFmtId="0" fontId="6" fillId="68" borderId="0" applyNumberFormat="0" applyBorder="0" applyAlignment="0" applyProtection="0"/>
    <xf numFmtId="0" fontId="18" fillId="0" borderId="0" applyNumberFormat="0" applyFont="0" applyFill="0" applyBorder="0" applyAlignment="0" applyProtection="0"/>
    <xf numFmtId="0" fontId="124" fillId="0" borderId="0" applyNumberFormat="0" applyFill="0" applyBorder="0" applyAlignment="0" applyProtection="0"/>
    <xf numFmtId="0" fontId="6" fillId="68" borderId="0" applyNumberFormat="0" applyBorder="0" applyAlignment="0" applyProtection="0"/>
    <xf numFmtId="0" fontId="20" fillId="100" borderId="0" applyNumberFormat="0" applyBorder="0" applyAlignment="0" applyProtection="0"/>
    <xf numFmtId="0" fontId="20" fillId="100" borderId="0" applyNumberFormat="0" applyBorder="0" applyAlignment="0" applyProtection="0"/>
    <xf numFmtId="0" fontId="20" fillId="100" borderId="0" applyNumberFormat="0" applyBorder="0" applyAlignment="0" applyProtection="0"/>
    <xf numFmtId="0" fontId="20" fillId="100" borderId="0" applyNumberFormat="0" applyBorder="0" applyAlignment="0" applyProtection="0"/>
    <xf numFmtId="0" fontId="20" fillId="100" borderId="0" applyNumberFormat="0" applyBorder="0" applyAlignment="0" applyProtection="0"/>
    <xf numFmtId="0" fontId="20" fillId="100" borderId="0" applyNumberFormat="0" applyBorder="0" applyAlignment="0" applyProtection="0"/>
    <xf numFmtId="0" fontId="20" fillId="100" borderId="0" applyNumberFormat="0" applyBorder="0" applyAlignment="0" applyProtection="0"/>
    <xf numFmtId="0" fontId="20" fillId="100" borderId="0" applyNumberFormat="0" applyBorder="0" applyAlignment="0" applyProtection="0"/>
    <xf numFmtId="0" fontId="20" fillId="100" borderId="0" applyNumberFormat="0" applyBorder="0" applyAlignment="0" applyProtection="0"/>
    <xf numFmtId="0" fontId="20" fillId="100"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68"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6" fillId="68" borderId="0" applyNumberFormat="0" applyBorder="0" applyAlignment="0" applyProtection="0"/>
    <xf numFmtId="0" fontId="18" fillId="0" borderId="0"/>
    <xf numFmtId="0" fontId="6" fillId="68" borderId="0" applyNumberFormat="0" applyBorder="0" applyAlignment="0" applyProtection="0"/>
    <xf numFmtId="0" fontId="61" fillId="82" borderId="87" applyNumberFormat="0" applyFont="0" applyAlignment="0" applyProtection="0"/>
    <xf numFmtId="0" fontId="61" fillId="82" borderId="87" applyNumberFormat="0" applyFont="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18" fillId="0" borderId="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68" borderId="0" applyNumberFormat="0" applyBorder="0" applyAlignment="0" applyProtection="0"/>
    <xf numFmtId="0" fontId="18" fillId="0" borderId="0"/>
    <xf numFmtId="0" fontId="18" fillId="0" borderId="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xf numFmtId="0" fontId="18" fillId="0" borderId="0"/>
    <xf numFmtId="0" fontId="6" fillId="68" borderId="0" applyNumberFormat="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6" fillId="6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xf numFmtId="0" fontId="18" fillId="0" borderId="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95" fillId="0" borderId="0" applyNumberFormat="0" applyFill="0" applyBorder="0" applyAlignment="0" applyProtection="0"/>
    <xf numFmtId="0" fontId="6" fillId="68" borderId="0" applyNumberFormat="0" applyBorder="0" applyAlignment="0" applyProtection="0"/>
    <xf numFmtId="0" fontId="95" fillId="0" borderId="0" applyNumberFormat="0" applyFill="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95" fillId="0" borderId="0" applyNumberFormat="0" applyFill="0" applyBorder="0" applyAlignment="0" applyProtection="0"/>
    <xf numFmtId="0" fontId="6" fillId="68" borderId="0" applyNumberFormat="0" applyBorder="0" applyAlignment="0" applyProtection="0"/>
    <xf numFmtId="0" fontId="95" fillId="0" borderId="0" applyNumberFormat="0" applyFill="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6" fillId="68" borderId="0" applyNumberFormat="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6" fillId="68" borderId="0" applyNumberFormat="0" applyBorder="0" applyAlignment="0" applyProtection="0"/>
    <xf numFmtId="0" fontId="37" fillId="106" borderId="0" applyNumberFormat="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6" fillId="68" borderId="0" applyNumberFormat="0" applyBorder="0" applyAlignment="0" applyProtection="0"/>
    <xf numFmtId="0" fontId="18" fillId="0" borderId="0"/>
    <xf numFmtId="0" fontId="18"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6" fillId="68" borderId="0" applyNumberFormat="0" applyBorder="0" applyAlignment="0" applyProtection="0"/>
    <xf numFmtId="0" fontId="18" fillId="0" borderId="0"/>
    <xf numFmtId="0" fontId="18" fillId="0" borderId="0"/>
    <xf numFmtId="0" fontId="6" fillId="68" borderId="0" applyNumberFormat="0" applyBorder="0" applyAlignment="0" applyProtection="0"/>
    <xf numFmtId="43" fontId="18" fillId="0" borderId="0" applyFont="0" applyFill="0" applyBorder="0" applyAlignment="0" applyProtection="0"/>
    <xf numFmtId="0" fontId="37" fillId="106" borderId="0" applyNumberFormat="0" applyBorder="0" applyAlignment="0" applyProtection="0"/>
    <xf numFmtId="0" fontId="6" fillId="68" borderId="0" applyNumberFormat="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6" fillId="68" borderId="0" applyNumberFormat="0" applyBorder="0" applyAlignment="0" applyProtection="0"/>
    <xf numFmtId="0" fontId="20" fillId="100" borderId="0" applyNumberFormat="0" applyBorder="0" applyAlignment="0" applyProtection="0"/>
    <xf numFmtId="0" fontId="96" fillId="0" borderId="0" applyNumberFormat="0" applyBorder="0" applyAlignment="0" applyProtection="0"/>
    <xf numFmtId="0" fontId="6" fillId="68" borderId="0" applyNumberFormat="0" applyBorder="0" applyAlignment="0" applyProtection="0"/>
    <xf numFmtId="0" fontId="20" fillId="100" borderId="0" applyNumberFormat="0" applyBorder="0" applyAlignment="0" applyProtection="0"/>
    <xf numFmtId="0" fontId="96" fillId="0" borderId="0" applyNumberFormat="0" applyBorder="0" applyAlignment="0" applyProtection="0"/>
    <xf numFmtId="0" fontId="6" fillId="68" borderId="0" applyNumberFormat="0" applyBorder="0" applyAlignment="0" applyProtection="0"/>
    <xf numFmtId="0" fontId="37" fillId="106" borderId="0" applyNumberFormat="0" applyBorder="0" applyAlignment="0" applyProtection="0"/>
    <xf numFmtId="0" fontId="6" fillId="68" borderId="0" applyNumberFormat="0" applyBorder="0" applyAlignment="0" applyProtection="0"/>
    <xf numFmtId="0" fontId="20" fillId="100" borderId="0" applyNumberFormat="0" applyBorder="0" applyAlignment="0" applyProtection="0"/>
    <xf numFmtId="0" fontId="20" fillId="100" borderId="0" applyNumberFormat="0" applyBorder="0" applyAlignment="0" applyProtection="0"/>
    <xf numFmtId="0" fontId="20" fillId="100" borderId="0" applyNumberFormat="0" applyBorder="0" applyAlignment="0" applyProtection="0"/>
    <xf numFmtId="0" fontId="20" fillId="100" borderId="0" applyNumberFormat="0" applyBorder="0" applyAlignment="0" applyProtection="0"/>
    <xf numFmtId="0" fontId="20" fillId="100" borderId="0" applyNumberFormat="0" applyBorder="0" applyAlignment="0" applyProtection="0"/>
    <xf numFmtId="0" fontId="37" fillId="99" borderId="0" applyNumberFormat="0" applyBorder="0" applyAlignment="0" applyProtection="0"/>
    <xf numFmtId="0" fontId="37" fillId="69" borderId="0" applyNumberFormat="0" applyBorder="0" applyAlignment="0" applyProtection="0"/>
    <xf numFmtId="0" fontId="37" fillId="86" borderId="0" applyNumberFormat="0" applyBorder="0" applyAlignment="0" applyProtection="0"/>
    <xf numFmtId="0" fontId="37" fillId="87" borderId="0" applyNumberFormat="0" applyBorder="0" applyAlignment="0" applyProtection="0"/>
    <xf numFmtId="0" fontId="37" fillId="90" borderId="0" applyNumberFormat="0" applyBorder="0" applyAlignment="0" applyProtection="0"/>
    <xf numFmtId="0" fontId="37" fillId="109" borderId="0" applyNumberFormat="0" applyBorder="0" applyAlignment="0" applyProtection="0"/>
    <xf numFmtId="0" fontId="114" fillId="102" borderId="0" applyNumberFormat="0" applyBorder="0" applyAlignment="0" applyProtection="0"/>
    <xf numFmtId="0" fontId="114" fillId="102" borderId="0" applyNumberFormat="0" applyBorder="0" applyAlignment="0" applyProtection="0"/>
    <xf numFmtId="0" fontId="37" fillId="99" borderId="0" applyNumberFormat="0" applyBorder="0" applyAlignment="0" applyProtection="0"/>
    <xf numFmtId="0" fontId="37" fillId="99" borderId="0" applyNumberFormat="0" applyBorder="0" applyAlignment="0" applyProtection="0"/>
    <xf numFmtId="0" fontId="37" fillId="99" borderId="0" applyNumberFormat="0" applyBorder="0" applyAlignment="0" applyProtection="0"/>
    <xf numFmtId="0" fontId="37" fillId="99" borderId="0" applyNumberFormat="0" applyBorder="0" applyAlignment="0" applyProtection="0"/>
    <xf numFmtId="0" fontId="37" fillId="99" borderId="0" applyNumberFormat="0" applyBorder="0" applyAlignment="0" applyProtection="0"/>
    <xf numFmtId="0" fontId="37" fillId="99" borderId="0" applyNumberFormat="0" applyBorder="0" applyAlignment="0" applyProtection="0"/>
    <xf numFmtId="0" fontId="37" fillId="99" borderId="0" applyNumberFormat="0" applyBorder="0" applyAlignment="0" applyProtection="0"/>
    <xf numFmtId="0" fontId="43" fillId="0" borderId="1" applyNumberFormat="0" applyFill="0" applyAlignment="0" applyProtection="0"/>
    <xf numFmtId="0" fontId="43" fillId="0" borderId="1" applyNumberFormat="0" applyFill="0" applyAlignment="0" applyProtection="0"/>
    <xf numFmtId="0" fontId="37" fillId="99" borderId="0" applyNumberFormat="0" applyBorder="0" applyAlignment="0" applyProtection="0"/>
    <xf numFmtId="0" fontId="37" fillId="99" borderId="0" applyNumberFormat="0" applyBorder="0" applyAlignment="0" applyProtection="0"/>
    <xf numFmtId="0" fontId="37" fillId="99" borderId="0" applyNumberFormat="0" applyBorder="0" applyAlignment="0" applyProtection="0"/>
    <xf numFmtId="0" fontId="37" fillId="99" borderId="0" applyNumberFormat="0" applyBorder="0" applyAlignment="0" applyProtection="0"/>
    <xf numFmtId="0" fontId="114" fillId="102" borderId="0" applyNumberFormat="0" applyBorder="0" applyAlignment="0" applyProtection="0"/>
    <xf numFmtId="0" fontId="114" fillId="102" borderId="0" applyNumberFormat="0" applyBorder="0" applyAlignment="0" applyProtection="0"/>
    <xf numFmtId="0" fontId="114" fillId="102" borderId="0" applyNumberFormat="0" applyBorder="0" applyAlignment="0" applyProtection="0"/>
    <xf numFmtId="0" fontId="114" fillId="102" borderId="0" applyNumberFormat="0" applyBorder="0" applyAlignment="0" applyProtection="0"/>
    <xf numFmtId="0" fontId="37" fillId="99"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38" fillId="85" borderId="86" applyNumberFormat="0" applyAlignment="0" applyProtection="0"/>
    <xf numFmtId="0" fontId="38" fillId="85" borderId="86" applyNumberFormat="0" applyAlignment="0" applyProtection="0"/>
    <xf numFmtId="0" fontId="37" fillId="99" borderId="0" applyNumberFormat="0" applyBorder="0" applyAlignment="0" applyProtection="0"/>
    <xf numFmtId="0" fontId="37" fillId="99" borderId="0" applyNumberFormat="0" applyBorder="0" applyAlignment="0" applyProtection="0"/>
    <xf numFmtId="0" fontId="114" fillId="102" borderId="0" applyNumberFormat="0" applyBorder="0" applyAlignment="0" applyProtection="0"/>
    <xf numFmtId="0" fontId="114" fillId="102" borderId="0" applyNumberFormat="0" applyBorder="0" applyAlignment="0" applyProtection="0"/>
    <xf numFmtId="0" fontId="37" fillId="99" borderId="0" applyNumberFormat="0" applyBorder="0" applyAlignment="0" applyProtection="0"/>
    <xf numFmtId="0" fontId="128" fillId="0" borderId="0" applyNumberFormat="0" applyBorder="0" applyAlignment="0" applyProtection="0"/>
    <xf numFmtId="0" fontId="114" fillId="102" borderId="0" applyNumberFormat="0" applyBorder="0" applyAlignment="0" applyProtection="0"/>
    <xf numFmtId="0" fontId="114" fillId="102" borderId="0" applyNumberFormat="0" applyBorder="0" applyAlignment="0" applyProtection="0"/>
    <xf numFmtId="0" fontId="114" fillId="102" borderId="0" applyNumberFormat="0" applyBorder="0" applyAlignment="0" applyProtection="0"/>
    <xf numFmtId="0" fontId="114" fillId="102" borderId="0" applyNumberFormat="0" applyBorder="0" applyAlignment="0" applyProtection="0"/>
    <xf numFmtId="0" fontId="114" fillId="102" borderId="0" applyNumberFormat="0" applyBorder="0" applyAlignment="0" applyProtection="0"/>
    <xf numFmtId="0" fontId="37" fillId="99" borderId="0" applyNumberFormat="0" applyBorder="0" applyAlignment="0" applyProtection="0"/>
    <xf numFmtId="0" fontId="37" fillId="99" borderId="0" applyNumberFormat="0" applyBorder="0" applyAlignment="0" applyProtection="0"/>
    <xf numFmtId="0" fontId="37" fillId="99" borderId="0" applyNumberFormat="0" applyBorder="0" applyAlignment="0" applyProtection="0"/>
    <xf numFmtId="0" fontId="37" fillId="99" borderId="0" applyNumberFormat="0" applyBorder="0" applyAlignment="0" applyProtection="0"/>
    <xf numFmtId="0" fontId="37" fillId="99" borderId="0" applyNumberFormat="0" applyBorder="0" applyAlignment="0" applyProtection="0"/>
    <xf numFmtId="0" fontId="111" fillId="93" borderId="83" applyNumberFormat="0" applyAlignment="0" applyProtection="0"/>
    <xf numFmtId="0" fontId="114" fillId="102" borderId="0" applyNumberFormat="0" applyBorder="0" applyAlignment="0" applyProtection="0"/>
    <xf numFmtId="0" fontId="114" fillId="102" borderId="0" applyNumberFormat="0" applyBorder="0" applyAlignment="0" applyProtection="0"/>
    <xf numFmtId="0" fontId="120" fillId="0" borderId="0" applyNumberFormat="0" applyFill="0" applyBorder="0" applyAlignment="0" applyProtection="0"/>
    <xf numFmtId="0" fontId="18" fillId="0" borderId="0" applyNumberFormat="0" applyFont="0" applyFill="0" applyBorder="0" applyAlignment="0" applyProtection="0"/>
    <xf numFmtId="0" fontId="114" fillId="102" borderId="0" applyNumberFormat="0" applyBorder="0" applyAlignment="0" applyProtection="0"/>
    <xf numFmtId="0" fontId="18" fillId="0" borderId="0" applyNumberFormat="0" applyFont="0" applyFill="0" applyBorder="0" applyAlignment="0" applyProtection="0"/>
    <xf numFmtId="0" fontId="114" fillId="102" borderId="0" applyNumberFormat="0" applyBorder="0" applyAlignment="0" applyProtection="0"/>
    <xf numFmtId="0" fontId="18" fillId="0" borderId="0" applyNumberFormat="0" applyFont="0" applyFill="0" applyBorder="0" applyAlignment="0" applyProtection="0"/>
    <xf numFmtId="0" fontId="114" fillId="102" borderId="0" applyNumberFormat="0" applyBorder="0" applyAlignment="0" applyProtection="0"/>
    <xf numFmtId="0" fontId="114" fillId="102" borderId="0" applyNumberFormat="0" applyBorder="0" applyAlignment="0" applyProtection="0"/>
    <xf numFmtId="0" fontId="37" fillId="99" borderId="0" applyNumberFormat="0" applyBorder="0" applyAlignment="0" applyProtection="0"/>
    <xf numFmtId="0" fontId="37" fillId="99" borderId="0" applyNumberFormat="0" applyBorder="0" applyAlignment="0" applyProtection="0"/>
    <xf numFmtId="0" fontId="114" fillId="102" borderId="0" applyNumberFormat="0" applyBorder="0" applyAlignment="0" applyProtection="0"/>
    <xf numFmtId="0" fontId="18" fillId="0" borderId="0" applyNumberFormat="0" applyFont="0" applyFill="0" applyBorder="0" applyAlignment="0" applyProtection="0"/>
    <xf numFmtId="0" fontId="37" fillId="99" borderId="0" applyNumberFormat="0" applyBorder="0" applyAlignment="0" applyProtection="0"/>
    <xf numFmtId="0" fontId="18" fillId="0" borderId="0" applyNumberFormat="0" applyFont="0" applyFill="0" applyBorder="0" applyAlignment="0" applyProtection="0"/>
    <xf numFmtId="0" fontId="37" fillId="99" borderId="0" applyNumberFormat="0" applyBorder="0" applyAlignment="0" applyProtection="0"/>
    <xf numFmtId="0" fontId="37" fillId="103" borderId="0" applyNumberFormat="0" applyBorder="0" applyAlignment="0" applyProtection="0"/>
    <xf numFmtId="0" fontId="37" fillId="103" borderId="0" applyNumberFormat="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114" fillId="102" borderId="0" applyNumberFormat="0" applyBorder="0" applyAlignment="0" applyProtection="0"/>
    <xf numFmtId="0" fontId="37" fillId="99" borderId="0" applyNumberFormat="0" applyBorder="0" applyAlignment="0" applyProtection="0"/>
    <xf numFmtId="0" fontId="114" fillId="102" borderId="0" applyNumberFormat="0" applyBorder="0" applyAlignment="0" applyProtection="0"/>
    <xf numFmtId="0" fontId="37" fillId="99" borderId="0" applyNumberFormat="0" applyBorder="0" applyAlignment="0" applyProtection="0"/>
    <xf numFmtId="0" fontId="114" fillId="102" borderId="0" applyNumberFormat="0" applyBorder="0" applyAlignment="0" applyProtection="0"/>
    <xf numFmtId="0" fontId="18" fillId="0" borderId="0" applyProtection="0"/>
    <xf numFmtId="0" fontId="114" fillId="102" borderId="0" applyNumberFormat="0" applyBorder="0" applyAlignment="0" applyProtection="0"/>
    <xf numFmtId="0" fontId="114" fillId="102" borderId="0" applyNumberFormat="0" applyBorder="0" applyAlignment="0" applyProtection="0"/>
    <xf numFmtId="0" fontId="114" fillId="102" borderId="0" applyNumberFormat="0" applyBorder="0" applyAlignment="0" applyProtection="0"/>
    <xf numFmtId="0" fontId="37" fillId="99" borderId="0" applyNumberFormat="0" applyBorder="0" applyAlignment="0" applyProtection="0"/>
    <xf numFmtId="0" fontId="37" fillId="99" borderId="0" applyNumberFormat="0" applyBorder="0" applyAlignment="0" applyProtection="0"/>
    <xf numFmtId="0" fontId="114" fillId="102" borderId="0" applyNumberFormat="0" applyBorder="0" applyAlignment="0" applyProtection="0"/>
    <xf numFmtId="0" fontId="114" fillId="102" borderId="0" applyNumberFormat="0" applyBorder="0" applyAlignment="0" applyProtection="0"/>
    <xf numFmtId="0" fontId="114" fillId="102" borderId="0" applyNumberFormat="0" applyBorder="0" applyAlignment="0" applyProtection="0"/>
    <xf numFmtId="0" fontId="114" fillId="102" borderId="0" applyNumberFormat="0" applyBorder="0" applyAlignment="0" applyProtection="0"/>
    <xf numFmtId="0" fontId="114" fillId="102" borderId="0" applyNumberFormat="0" applyBorder="0" applyAlignment="0" applyProtection="0"/>
    <xf numFmtId="0" fontId="37" fillId="99" borderId="0" applyNumberFormat="0" applyBorder="0" applyAlignment="0" applyProtection="0"/>
    <xf numFmtId="0" fontId="111" fillId="93" borderId="83" applyNumberFormat="0" applyAlignment="0" applyProtection="0"/>
    <xf numFmtId="0" fontId="114" fillId="102" borderId="0" applyNumberFormat="0" applyBorder="0" applyAlignment="0" applyProtection="0"/>
    <xf numFmtId="0" fontId="114" fillId="102" borderId="0" applyNumberFormat="0" applyBorder="0" applyAlignment="0" applyProtection="0"/>
    <xf numFmtId="0" fontId="114" fillId="102" borderId="0" applyNumberFormat="0" applyBorder="0" applyAlignment="0" applyProtection="0"/>
    <xf numFmtId="0" fontId="114" fillId="102" borderId="0" applyNumberFormat="0" applyBorder="0" applyAlignment="0" applyProtection="0"/>
    <xf numFmtId="0" fontId="114" fillId="102" borderId="0" applyNumberFormat="0" applyBorder="0" applyAlignment="0" applyProtection="0"/>
    <xf numFmtId="0" fontId="37" fillId="87" borderId="0" applyNumberFormat="0" applyBorder="0" applyAlignment="0" applyProtection="0"/>
    <xf numFmtId="0" fontId="114" fillId="102" borderId="0" applyNumberFormat="0" applyBorder="0" applyAlignment="0" applyProtection="0"/>
    <xf numFmtId="0" fontId="37" fillId="99" borderId="0" applyNumberFormat="0" applyBorder="0" applyAlignment="0" applyProtection="0"/>
    <xf numFmtId="0" fontId="37" fillId="99" borderId="0" applyNumberFormat="0" applyBorder="0" applyAlignment="0" applyProtection="0"/>
    <xf numFmtId="0" fontId="114" fillId="102" borderId="0" applyNumberFormat="0" applyBorder="0" applyAlignment="0" applyProtection="0"/>
    <xf numFmtId="0" fontId="120" fillId="0" borderId="0" applyNumberFormat="0" applyFill="0" applyBorder="0" applyAlignment="0" applyProtection="0"/>
    <xf numFmtId="0" fontId="37" fillId="99" borderId="0" applyNumberFormat="0" applyBorder="0" applyAlignment="0" applyProtection="0"/>
    <xf numFmtId="0" fontId="120" fillId="0" borderId="0" applyNumberFormat="0" applyFill="0" applyBorder="0" applyAlignment="0" applyProtection="0"/>
    <xf numFmtId="0" fontId="37" fillId="99" borderId="0" applyNumberFormat="0" applyBorder="0" applyAlignment="0" applyProtection="0"/>
    <xf numFmtId="0" fontId="37" fillId="103" borderId="0" applyNumberFormat="0" applyBorder="0" applyAlignment="0" applyProtection="0"/>
    <xf numFmtId="0" fontId="37" fillId="103" borderId="0" applyNumberFormat="0" applyBorder="0" applyAlignment="0" applyProtection="0"/>
    <xf numFmtId="0" fontId="114" fillId="102" borderId="0" applyNumberFormat="0" applyBorder="0" applyAlignment="0" applyProtection="0"/>
    <xf numFmtId="0" fontId="37" fillId="99" borderId="0" applyNumberFormat="0" applyBorder="0" applyAlignment="0" applyProtection="0"/>
    <xf numFmtId="0" fontId="114" fillId="102" borderId="0" applyNumberFormat="0" applyBorder="0" applyAlignment="0" applyProtection="0"/>
    <xf numFmtId="0" fontId="114" fillId="102" borderId="0" applyNumberFormat="0" applyBorder="0" applyAlignment="0" applyProtection="0"/>
    <xf numFmtId="0" fontId="18" fillId="0" borderId="0" applyNumberFormat="0" applyFont="0" applyFill="0" applyBorder="0" applyAlignment="0" applyProtection="0"/>
    <xf numFmtId="0" fontId="114" fillId="102" borderId="0" applyNumberFormat="0" applyBorder="0" applyAlignment="0" applyProtection="0"/>
    <xf numFmtId="0" fontId="131" fillId="0" borderId="0" applyNumberFormat="0" applyFill="0" applyBorder="0" applyAlignment="0" applyProtection="0"/>
    <xf numFmtId="0" fontId="18" fillId="0" borderId="0" applyNumberFormat="0" applyFont="0" applyFill="0" applyBorder="0" applyAlignment="0" applyProtection="0"/>
    <xf numFmtId="0" fontId="114" fillId="102" borderId="0" applyNumberFormat="0" applyBorder="0" applyAlignment="0" applyProtection="0"/>
    <xf numFmtId="0" fontId="131" fillId="0" borderId="0" applyNumberFormat="0" applyFill="0" applyBorder="0" applyAlignment="0" applyProtection="0"/>
    <xf numFmtId="0" fontId="35" fillId="0" borderId="0" applyNumberFormat="0" applyFill="0" applyBorder="0" applyAlignment="0" applyProtection="0"/>
    <xf numFmtId="38" fontId="117" fillId="0" borderId="0" applyFont="0" applyFill="0" applyBorder="0" applyAlignment="0" applyProtection="0"/>
    <xf numFmtId="0" fontId="114" fillId="102" borderId="0" applyNumberFormat="0" applyBorder="0" applyAlignment="0" applyProtection="0"/>
    <xf numFmtId="0" fontId="37" fillId="84" borderId="0" applyNumberFormat="0" applyBorder="0" applyAlignment="0" applyProtection="0"/>
    <xf numFmtId="0" fontId="37" fillId="84" borderId="0" applyNumberFormat="0" applyBorder="0" applyAlignment="0" applyProtection="0"/>
    <xf numFmtId="0" fontId="37" fillId="99" borderId="0" applyNumberFormat="0" applyBorder="0" applyAlignment="0" applyProtection="0"/>
    <xf numFmtId="0" fontId="37" fillId="99" borderId="0" applyNumberFormat="0" applyBorder="0" applyAlignment="0" applyProtection="0"/>
    <xf numFmtId="0" fontId="114" fillId="102" borderId="0" applyNumberFormat="0" applyBorder="0" applyAlignment="0" applyProtection="0"/>
    <xf numFmtId="0" fontId="114" fillId="102" borderId="0" applyNumberFormat="0" applyBorder="0" applyAlignment="0" applyProtection="0"/>
    <xf numFmtId="0" fontId="114" fillId="102" borderId="0" applyNumberFormat="0" applyBorder="0" applyAlignment="0" applyProtection="0"/>
    <xf numFmtId="0" fontId="114" fillId="102" borderId="0" applyNumberFormat="0" applyBorder="0" applyAlignment="0" applyProtection="0"/>
    <xf numFmtId="0" fontId="37" fillId="99" borderId="0" applyNumberFormat="0" applyBorder="0" applyAlignment="0" applyProtection="0"/>
    <xf numFmtId="0" fontId="37" fillId="99" borderId="0" applyNumberFormat="0" applyBorder="0" applyAlignment="0" applyProtection="0"/>
    <xf numFmtId="0" fontId="37" fillId="99" borderId="0" applyNumberFormat="0" applyBorder="0" applyAlignment="0" applyProtection="0"/>
    <xf numFmtId="0" fontId="37" fillId="99" borderId="0" applyNumberFormat="0" applyBorder="0" applyAlignment="0" applyProtection="0"/>
    <xf numFmtId="0" fontId="114" fillId="102" borderId="0" applyNumberFormat="0" applyBorder="0" applyAlignment="0" applyProtection="0"/>
    <xf numFmtId="0" fontId="114" fillId="102" borderId="0" applyNumberFormat="0" applyBorder="0" applyAlignment="0" applyProtection="0"/>
    <xf numFmtId="0" fontId="37" fillId="99" borderId="0" applyNumberFormat="0" applyBorder="0" applyAlignment="0" applyProtection="0"/>
    <xf numFmtId="0" fontId="37" fillId="99" borderId="0" applyNumberFormat="0" applyBorder="0" applyAlignment="0" applyProtection="0"/>
    <xf numFmtId="0" fontId="37" fillId="103" borderId="0" applyNumberFormat="0" applyBorder="0" applyAlignment="0" applyProtection="0"/>
    <xf numFmtId="0" fontId="37" fillId="103" borderId="0" applyNumberFormat="0" applyBorder="0" applyAlignment="0" applyProtection="0"/>
    <xf numFmtId="0" fontId="114" fillId="102" borderId="0" applyNumberFormat="0" applyBorder="0" applyAlignment="0" applyProtection="0"/>
    <xf numFmtId="0" fontId="114" fillId="102" borderId="0" applyNumberFormat="0" applyBorder="0" applyAlignment="0" applyProtection="0"/>
    <xf numFmtId="0" fontId="37" fillId="99" borderId="0" applyNumberFormat="0" applyBorder="0" applyAlignment="0" applyProtection="0"/>
    <xf numFmtId="0" fontId="114" fillId="102" borderId="0" applyNumberFormat="0" applyBorder="0" applyAlignment="0" applyProtection="0"/>
    <xf numFmtId="0" fontId="114" fillId="102" borderId="0" applyNumberFormat="0" applyBorder="0" applyAlignment="0" applyProtection="0"/>
    <xf numFmtId="0" fontId="37" fillId="99" borderId="0" applyNumberFormat="0" applyBorder="0" applyAlignment="0" applyProtection="0"/>
    <xf numFmtId="0" fontId="114" fillId="102" borderId="0" applyNumberFormat="0" applyBorder="0" applyAlignment="0" applyProtection="0"/>
    <xf numFmtId="0" fontId="114" fillId="102" borderId="0" applyNumberFormat="0" applyBorder="0" applyAlignment="0" applyProtection="0"/>
    <xf numFmtId="0" fontId="114" fillId="102" borderId="0" applyNumberFormat="0" applyBorder="0" applyAlignment="0" applyProtection="0"/>
    <xf numFmtId="0" fontId="114" fillId="102" borderId="0" applyNumberFormat="0" applyBorder="0" applyAlignment="0" applyProtection="0"/>
    <xf numFmtId="0" fontId="131" fillId="0" borderId="0" applyNumberFormat="0" applyFill="0" applyBorder="0" applyAlignment="0" applyProtection="0"/>
    <xf numFmtId="0" fontId="114" fillId="102" borderId="0" applyNumberFormat="0" applyBorder="0" applyAlignment="0" applyProtection="0"/>
    <xf numFmtId="0" fontId="131" fillId="0" borderId="0" applyNumberFormat="0" applyFill="0" applyBorder="0" applyAlignment="0" applyProtection="0"/>
    <xf numFmtId="0" fontId="114" fillId="102" borderId="0" applyNumberFormat="0" applyBorder="0" applyAlignment="0" applyProtection="0"/>
    <xf numFmtId="0" fontId="37" fillId="99" borderId="0" applyNumberFormat="0" applyBorder="0" applyAlignment="0" applyProtection="0"/>
    <xf numFmtId="0" fontId="37" fillId="99" borderId="0" applyNumberFormat="0" applyBorder="0" applyAlignment="0" applyProtection="0"/>
    <xf numFmtId="0" fontId="37" fillId="99" borderId="0" applyNumberFormat="0" applyBorder="0" applyAlignment="0" applyProtection="0"/>
    <xf numFmtId="0" fontId="114" fillId="102" borderId="0" applyNumberFormat="0" applyBorder="0" applyAlignment="0" applyProtection="0"/>
    <xf numFmtId="0" fontId="37" fillId="99" borderId="0" applyNumberFormat="0" applyBorder="0" applyAlignment="0" applyProtection="0"/>
    <xf numFmtId="0" fontId="114" fillId="102" borderId="0" applyNumberFormat="0" applyBorder="0" applyAlignment="0" applyProtection="0"/>
    <xf numFmtId="0" fontId="37" fillId="99" borderId="0" applyNumberFormat="0" applyBorder="0" applyAlignment="0" applyProtection="0"/>
    <xf numFmtId="0" fontId="114" fillId="102" borderId="0" applyNumberFormat="0" applyBorder="0" applyAlignment="0" applyProtection="0"/>
    <xf numFmtId="0" fontId="37" fillId="99" borderId="0" applyNumberFormat="0" applyBorder="0" applyAlignment="0" applyProtection="0"/>
    <xf numFmtId="0" fontId="114" fillId="102" borderId="0" applyNumberFormat="0" applyBorder="0" applyAlignment="0" applyProtection="0"/>
    <xf numFmtId="0" fontId="114" fillId="102" borderId="0" applyNumberFormat="0" applyBorder="0" applyAlignment="0" applyProtection="0"/>
    <xf numFmtId="0" fontId="114" fillId="102" borderId="0" applyNumberFormat="0" applyBorder="0" applyAlignment="0" applyProtection="0"/>
    <xf numFmtId="0" fontId="37" fillId="99" borderId="0" applyNumberFormat="0" applyBorder="0" applyAlignment="0" applyProtection="0"/>
    <xf numFmtId="0" fontId="37" fillId="99" borderId="0" applyNumberFormat="0" applyBorder="0" applyAlignment="0" applyProtection="0"/>
    <xf numFmtId="0" fontId="114" fillId="102" borderId="0" applyNumberFormat="0" applyBorder="0" applyAlignment="0" applyProtection="0"/>
    <xf numFmtId="0" fontId="37" fillId="99" borderId="0" applyNumberFormat="0" applyBorder="0" applyAlignment="0" applyProtection="0"/>
    <xf numFmtId="0" fontId="114" fillId="102" borderId="0" applyNumberFormat="0" applyBorder="0" applyAlignment="0" applyProtection="0"/>
    <xf numFmtId="0" fontId="37" fillId="99" borderId="0" applyNumberFormat="0" applyBorder="0" applyAlignment="0" applyProtection="0"/>
    <xf numFmtId="0" fontId="37" fillId="99" borderId="0" applyNumberFormat="0" applyBorder="0" applyAlignment="0" applyProtection="0"/>
    <xf numFmtId="0" fontId="37" fillId="99" borderId="0" applyNumberFormat="0" applyBorder="0" applyAlignment="0" applyProtection="0"/>
    <xf numFmtId="0" fontId="37" fillId="99" borderId="0" applyNumberFormat="0" applyBorder="0" applyAlignment="0" applyProtection="0"/>
    <xf numFmtId="0" fontId="114" fillId="102" borderId="0" applyNumberFormat="0" applyBorder="0" applyAlignment="0" applyProtection="0"/>
    <xf numFmtId="0" fontId="114" fillId="102" borderId="0" applyNumberFormat="0" applyBorder="0" applyAlignment="0" applyProtection="0"/>
    <xf numFmtId="0" fontId="114" fillId="102" borderId="0" applyNumberFormat="0" applyBorder="0" applyAlignment="0" applyProtection="0"/>
    <xf numFmtId="0" fontId="114" fillId="102" borderId="0" applyNumberFormat="0" applyBorder="0" applyAlignment="0" applyProtection="0"/>
    <xf numFmtId="0" fontId="37" fillId="99" borderId="0" applyNumberFormat="0" applyBorder="0" applyAlignment="0" applyProtection="0"/>
    <xf numFmtId="0" fontId="37" fillId="99" borderId="0" applyNumberFormat="0" applyBorder="0" applyAlignment="0" applyProtection="0"/>
    <xf numFmtId="0" fontId="37" fillId="99" borderId="0" applyNumberFormat="0" applyBorder="0" applyAlignment="0" applyProtection="0"/>
    <xf numFmtId="0" fontId="37" fillId="99" borderId="0" applyNumberFormat="0" applyBorder="0" applyAlignment="0" applyProtection="0"/>
    <xf numFmtId="0" fontId="37" fillId="99" borderId="0" applyNumberFormat="0" applyBorder="0" applyAlignment="0" applyProtection="0"/>
    <xf numFmtId="0" fontId="37" fillId="99" borderId="0" applyNumberFormat="0" applyBorder="0" applyAlignment="0" applyProtection="0"/>
    <xf numFmtId="0" fontId="37" fillId="99" borderId="0" applyNumberFormat="0" applyBorder="0" applyAlignment="0" applyProtection="0"/>
    <xf numFmtId="0" fontId="37" fillId="99" borderId="0" applyNumberFormat="0" applyBorder="0" applyAlignment="0" applyProtection="0"/>
    <xf numFmtId="0" fontId="112" fillId="0" borderId="0" applyNumberFormat="0" applyFill="0" applyBorder="0" applyAlignment="0" applyProtection="0"/>
    <xf numFmtId="0" fontId="114" fillId="102" borderId="0" applyNumberFormat="0" applyBorder="0" applyAlignment="0" applyProtection="0"/>
    <xf numFmtId="0" fontId="37" fillId="99" borderId="0" applyNumberFormat="0" applyBorder="0" applyAlignment="0" applyProtection="0"/>
    <xf numFmtId="0" fontId="37" fillId="99" borderId="0" applyNumberFormat="0" applyBorder="0" applyAlignment="0" applyProtection="0"/>
    <xf numFmtId="0" fontId="37" fillId="99" borderId="0" applyNumberFormat="0" applyBorder="0" applyAlignment="0" applyProtection="0"/>
    <xf numFmtId="0" fontId="37" fillId="99" borderId="0" applyNumberFormat="0" applyBorder="0" applyAlignment="0" applyProtection="0"/>
    <xf numFmtId="0" fontId="114" fillId="102" borderId="0" applyNumberFormat="0" applyBorder="0" applyAlignment="0" applyProtection="0"/>
    <xf numFmtId="0" fontId="96" fillId="0" borderId="83" applyNumberFormat="0" applyAlignment="0" applyProtection="0"/>
    <xf numFmtId="0" fontId="37" fillId="99" borderId="0" applyNumberFormat="0" applyBorder="0" applyAlignment="0" applyProtection="0"/>
    <xf numFmtId="0" fontId="18" fillId="0" borderId="0"/>
    <xf numFmtId="0" fontId="18" fillId="0" borderId="0"/>
    <xf numFmtId="0" fontId="37" fillId="99" borderId="0" applyNumberFormat="0" applyBorder="0" applyAlignment="0" applyProtection="0"/>
    <xf numFmtId="0" fontId="114" fillId="112" borderId="0" applyNumberFormat="0" applyBorder="0" applyAlignment="0" applyProtection="0"/>
    <xf numFmtId="0" fontId="34" fillId="83" borderId="5" applyNumberFormat="0" applyAlignment="0" applyProtection="0"/>
    <xf numFmtId="0" fontId="37" fillId="99" borderId="0" applyNumberFormat="0" applyBorder="0" applyAlignment="0" applyProtection="0"/>
    <xf numFmtId="0" fontId="34" fillId="83" borderId="5" applyNumberFormat="0" applyAlignment="0" applyProtection="0"/>
    <xf numFmtId="0" fontId="37" fillId="99" borderId="0" applyNumberFormat="0" applyBorder="0" applyAlignment="0" applyProtection="0"/>
    <xf numFmtId="0" fontId="37" fillId="99" borderId="0" applyNumberFormat="0" applyBorder="0" applyAlignment="0" applyProtection="0"/>
    <xf numFmtId="0" fontId="37" fillId="99" borderId="0" applyNumberFormat="0" applyBorder="0" applyAlignment="0" applyProtection="0"/>
    <xf numFmtId="0" fontId="37" fillId="99" borderId="0" applyNumberFormat="0" applyBorder="0" applyAlignment="0" applyProtection="0"/>
    <xf numFmtId="0" fontId="6" fillId="0" borderId="0"/>
    <xf numFmtId="0" fontId="114" fillId="102" borderId="0" applyNumberFormat="0" applyBorder="0" applyAlignment="0" applyProtection="0"/>
    <xf numFmtId="0" fontId="18" fillId="0" borderId="0"/>
    <xf numFmtId="0" fontId="18" fillId="0" borderId="0"/>
    <xf numFmtId="0" fontId="114" fillId="102" borderId="0" applyNumberFormat="0" applyBorder="0" applyAlignment="0" applyProtection="0"/>
    <xf numFmtId="0" fontId="6" fillId="0" borderId="0"/>
    <xf numFmtId="0" fontId="37" fillId="99" borderId="0" applyNumberFormat="0" applyBorder="0" applyAlignment="0" applyProtection="0"/>
    <xf numFmtId="0" fontId="114" fillId="102" borderId="0" applyNumberFormat="0" applyBorder="0" applyAlignment="0" applyProtection="0"/>
    <xf numFmtId="0" fontId="37" fillId="99" borderId="0" applyNumberFormat="0" applyBorder="0" applyAlignment="0" applyProtection="0"/>
    <xf numFmtId="0" fontId="37" fillId="99" borderId="0" applyNumberFormat="0" applyBorder="0" applyAlignment="0" applyProtection="0"/>
    <xf numFmtId="0" fontId="37" fillId="99" borderId="0" applyNumberFormat="0" applyBorder="0" applyAlignment="0" applyProtection="0"/>
    <xf numFmtId="0" fontId="37" fillId="99" borderId="0" applyNumberFormat="0" applyBorder="0" applyAlignment="0" applyProtection="0"/>
    <xf numFmtId="0" fontId="30" fillId="79" borderId="86" applyNumberFormat="0" applyAlignment="0" applyProtection="0"/>
    <xf numFmtId="0" fontId="30" fillId="79" borderId="86" applyNumberFormat="0" applyAlignment="0" applyProtection="0"/>
    <xf numFmtId="0" fontId="37" fillId="99" borderId="0" applyNumberFormat="0" applyBorder="0" applyAlignment="0" applyProtection="0"/>
    <xf numFmtId="0" fontId="37" fillId="99" borderId="0" applyNumberFormat="0" applyBorder="0" applyAlignment="0" applyProtection="0"/>
    <xf numFmtId="0" fontId="37" fillId="99" borderId="0" applyNumberFormat="0" applyBorder="0" applyAlignment="0" applyProtection="0"/>
    <xf numFmtId="0" fontId="37" fillId="99" borderId="0" applyNumberFormat="0" applyBorder="0" applyAlignment="0" applyProtection="0"/>
    <xf numFmtId="0" fontId="96" fillId="0" borderId="83" applyNumberFormat="0" applyAlignment="0" applyProtection="0"/>
    <xf numFmtId="0" fontId="37" fillId="99" borderId="0" applyNumberFormat="0" applyBorder="0" applyAlignment="0" applyProtection="0"/>
    <xf numFmtId="0" fontId="18" fillId="0" borderId="0"/>
    <xf numFmtId="0" fontId="18" fillId="0" borderId="0"/>
    <xf numFmtId="0" fontId="37" fillId="99" borderId="0" applyNumberFormat="0" applyBorder="0" applyAlignment="0" applyProtection="0"/>
    <xf numFmtId="0" fontId="37" fillId="99" borderId="0" applyNumberFormat="0" applyBorder="0" applyAlignment="0" applyProtection="0"/>
    <xf numFmtId="0" fontId="37" fillId="99" borderId="0" applyNumberFormat="0" applyBorder="0" applyAlignment="0" applyProtection="0"/>
    <xf numFmtId="0" fontId="37" fillId="99" borderId="0" applyNumberFormat="0" applyBorder="0" applyAlignment="0" applyProtection="0"/>
    <xf numFmtId="0" fontId="37" fillId="99" borderId="0" applyNumberFormat="0" applyBorder="0" applyAlignment="0" applyProtection="0"/>
    <xf numFmtId="0" fontId="37" fillId="99" borderId="0" applyNumberFormat="0" applyBorder="0" applyAlignment="0" applyProtection="0"/>
    <xf numFmtId="0" fontId="96" fillId="0" borderId="83" applyNumberFormat="0" applyAlignment="0" applyProtection="0"/>
    <xf numFmtId="0" fontId="37" fillId="99" borderId="0" applyNumberFormat="0" applyBorder="0" applyAlignment="0" applyProtection="0"/>
    <xf numFmtId="0" fontId="18" fillId="0" borderId="0"/>
    <xf numFmtId="0" fontId="18" fillId="0" borderId="0"/>
    <xf numFmtId="0" fontId="37" fillId="99" borderId="0" applyNumberFormat="0" applyBorder="0" applyAlignment="0" applyProtection="0"/>
    <xf numFmtId="0" fontId="37" fillId="99" borderId="0" applyNumberFormat="0" applyBorder="0" applyAlignment="0" applyProtection="0"/>
    <xf numFmtId="0" fontId="37" fillId="99" borderId="0" applyNumberFormat="0" applyBorder="0" applyAlignment="0" applyProtection="0"/>
    <xf numFmtId="0" fontId="37" fillId="99" borderId="0" applyNumberFormat="0" applyBorder="0" applyAlignment="0" applyProtection="0"/>
    <xf numFmtId="0" fontId="96" fillId="0" borderId="83" applyNumberFormat="0" applyAlignment="0" applyProtection="0"/>
    <xf numFmtId="0" fontId="18" fillId="0" borderId="84" applyNumberFormat="0" applyFont="0" applyAlignment="0" applyProtection="0"/>
    <xf numFmtId="0" fontId="37" fillId="99" borderId="0" applyNumberFormat="0" applyBorder="0" applyAlignment="0" applyProtection="0"/>
    <xf numFmtId="0" fontId="18" fillId="0" borderId="0"/>
    <xf numFmtId="0" fontId="18" fillId="0" borderId="0"/>
    <xf numFmtId="0" fontId="37" fillId="99" borderId="0" applyNumberFormat="0" applyBorder="0" applyAlignment="0" applyProtection="0"/>
    <xf numFmtId="0" fontId="120" fillId="0" borderId="79" applyNumberFormat="0" applyFill="0" applyAlignment="0" applyProtection="0"/>
    <xf numFmtId="0" fontId="37" fillId="99" borderId="0" applyNumberFormat="0" applyBorder="0" applyAlignment="0" applyProtection="0"/>
    <xf numFmtId="0" fontId="37" fillId="99" borderId="0" applyNumberFormat="0" applyBorder="0" applyAlignment="0" applyProtection="0"/>
    <xf numFmtId="0" fontId="120" fillId="0" borderId="79" applyNumberFormat="0" applyFill="0" applyAlignment="0" applyProtection="0"/>
    <xf numFmtId="0" fontId="37" fillId="99" borderId="0" applyNumberFormat="0" applyBorder="0" applyAlignment="0" applyProtection="0"/>
    <xf numFmtId="0" fontId="37" fillId="99" borderId="0" applyNumberFormat="0" applyBorder="0" applyAlignment="0" applyProtection="0"/>
    <xf numFmtId="0" fontId="120" fillId="0" borderId="79" applyNumberFormat="0" applyFill="0" applyAlignment="0" applyProtection="0"/>
    <xf numFmtId="0" fontId="37" fillId="99" borderId="0" applyNumberFormat="0" applyBorder="0" applyAlignment="0" applyProtection="0"/>
    <xf numFmtId="0" fontId="37" fillId="99" borderId="0" applyNumberFormat="0" applyBorder="0" applyAlignment="0" applyProtection="0"/>
    <xf numFmtId="0" fontId="120" fillId="0" borderId="79" applyNumberFormat="0" applyFill="0" applyAlignment="0" applyProtection="0"/>
    <xf numFmtId="0" fontId="37" fillId="99" borderId="0" applyNumberFormat="0" applyBorder="0" applyAlignment="0" applyProtection="0"/>
    <xf numFmtId="0" fontId="37" fillId="99" borderId="0" applyNumberFormat="0" applyBorder="0" applyAlignment="0" applyProtection="0"/>
    <xf numFmtId="0" fontId="37" fillId="109" borderId="0" applyNumberFormat="0" applyBorder="0" applyAlignment="0" applyProtection="0"/>
    <xf numFmtId="0" fontId="61" fillId="82" borderId="87" applyNumberFormat="0" applyFont="0" applyAlignment="0" applyProtection="0"/>
    <xf numFmtId="0" fontId="37" fillId="99" borderId="0" applyNumberFormat="0" applyBorder="0" applyAlignment="0" applyProtection="0"/>
    <xf numFmtId="0" fontId="96" fillId="0" borderId="83" applyNumberFormat="0" applyAlignment="0" applyProtection="0"/>
    <xf numFmtId="0" fontId="114" fillId="102" borderId="0" applyNumberFormat="0" applyBorder="0" applyAlignment="0" applyProtection="0"/>
    <xf numFmtId="0" fontId="114" fillId="102" borderId="0" applyNumberFormat="0" applyBorder="0" applyAlignment="0" applyProtection="0"/>
    <xf numFmtId="0" fontId="37" fillId="99" borderId="0" applyNumberFormat="0" applyBorder="0" applyAlignment="0" applyProtection="0"/>
    <xf numFmtId="0" fontId="120" fillId="0" borderId="79" applyNumberFormat="0" applyFill="0" applyAlignment="0" applyProtection="0"/>
    <xf numFmtId="9" fontId="18" fillId="0" borderId="0" applyFont="0" applyFill="0" applyBorder="0" applyAlignment="0" applyProtection="0"/>
    <xf numFmtId="9" fontId="18" fillId="0" borderId="0" applyFont="0" applyFill="0" applyBorder="0" applyAlignment="0" applyProtection="0"/>
    <xf numFmtId="0" fontId="37" fillId="99" borderId="0" applyNumberFormat="0" applyBorder="0" applyAlignment="0" applyProtection="0"/>
    <xf numFmtId="0" fontId="37" fillId="99" borderId="0" applyNumberFormat="0" applyBorder="0" applyAlignment="0" applyProtection="0"/>
    <xf numFmtId="0" fontId="114" fillId="97" borderId="0" applyNumberFormat="0" applyBorder="0" applyAlignment="0" applyProtection="0"/>
    <xf numFmtId="0" fontId="103" fillId="0" borderId="79" applyNumberFormat="0" applyFill="0" applyAlignment="0" applyProtection="0"/>
    <xf numFmtId="9" fontId="18" fillId="0" borderId="0" applyFont="0" applyFill="0" applyBorder="0" applyAlignment="0" applyProtection="0"/>
    <xf numFmtId="9" fontId="18" fillId="0" borderId="0" applyFont="0" applyFill="0" applyBorder="0" applyAlignment="0" applyProtection="0"/>
    <xf numFmtId="0" fontId="37" fillId="99" borderId="0" applyNumberFormat="0" applyBorder="0" applyAlignment="0" applyProtection="0"/>
    <xf numFmtId="0" fontId="37" fillId="99"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37" fillId="99" borderId="0" applyNumberFormat="0" applyBorder="0" applyAlignment="0" applyProtection="0"/>
    <xf numFmtId="0" fontId="37" fillId="99"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37" fillId="99" borderId="0" applyNumberFormat="0" applyBorder="0" applyAlignment="0" applyProtection="0"/>
    <xf numFmtId="0" fontId="37" fillId="99"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37" fillId="99" borderId="0" applyNumberFormat="0" applyBorder="0" applyAlignment="0" applyProtection="0"/>
    <xf numFmtId="0" fontId="37" fillId="99" borderId="0" applyNumberFormat="0" applyBorder="0" applyAlignment="0" applyProtection="0"/>
    <xf numFmtId="0" fontId="37" fillId="99" borderId="0" applyNumberFormat="0" applyBorder="0" applyAlignment="0" applyProtection="0"/>
    <xf numFmtId="0" fontId="96" fillId="0" borderId="83" applyNumberFormat="0" applyAlignment="0" applyProtection="0"/>
    <xf numFmtId="0" fontId="37" fillId="99" borderId="0" applyNumberFormat="0" applyBorder="0" applyAlignment="0" applyProtection="0"/>
    <xf numFmtId="0" fontId="37" fillId="99"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37" fillId="99" borderId="0" applyNumberFormat="0" applyBorder="0" applyAlignment="0" applyProtection="0"/>
    <xf numFmtId="0" fontId="37" fillId="99" borderId="0" applyNumberFormat="0" applyBorder="0" applyAlignment="0" applyProtection="0"/>
    <xf numFmtId="0" fontId="37" fillId="99" borderId="0" applyNumberFormat="0" applyBorder="0" applyAlignment="0" applyProtection="0"/>
    <xf numFmtId="0" fontId="37" fillId="99" borderId="0" applyNumberFormat="0" applyBorder="0" applyAlignment="0" applyProtection="0"/>
    <xf numFmtId="0" fontId="37" fillId="99" borderId="0" applyNumberFormat="0" applyBorder="0" applyAlignment="0" applyProtection="0"/>
    <xf numFmtId="0" fontId="96" fillId="0" borderId="83" applyNumberFormat="0" applyAlignment="0" applyProtection="0"/>
    <xf numFmtId="0" fontId="133" fillId="115" borderId="0" applyNumberFormat="0" applyBorder="0" applyAlignment="0" applyProtection="0"/>
    <xf numFmtId="0" fontId="114" fillId="102" borderId="0" applyNumberFormat="0" applyBorder="0" applyAlignment="0" applyProtection="0"/>
    <xf numFmtId="0" fontId="37" fillId="99" borderId="0" applyNumberFormat="0" applyBorder="0" applyAlignment="0" applyProtection="0"/>
    <xf numFmtId="0" fontId="37" fillId="99" borderId="0" applyNumberFormat="0" applyBorder="0" applyAlignment="0" applyProtection="0"/>
    <xf numFmtId="0" fontId="37" fillId="99" borderId="0" applyNumberFormat="0" applyBorder="0" applyAlignment="0" applyProtection="0"/>
    <xf numFmtId="0" fontId="37" fillId="99" borderId="0" applyNumberFormat="0" applyBorder="0" applyAlignment="0" applyProtection="0"/>
    <xf numFmtId="0" fontId="37" fillId="99" borderId="0" applyNumberFormat="0" applyBorder="0" applyAlignment="0" applyProtection="0"/>
    <xf numFmtId="0" fontId="37" fillId="99" borderId="0" applyNumberFormat="0" applyBorder="0" applyAlignment="0" applyProtection="0"/>
    <xf numFmtId="0" fontId="37" fillId="99" borderId="0" applyNumberFormat="0" applyBorder="0" applyAlignment="0" applyProtection="0"/>
    <xf numFmtId="0" fontId="37" fillId="99" borderId="0" applyNumberFormat="0" applyBorder="0" applyAlignment="0" applyProtection="0"/>
    <xf numFmtId="0" fontId="18" fillId="0" borderId="0" applyNumberFormat="0" applyFont="0" applyFill="0" applyBorder="0" applyAlignment="0" applyProtection="0"/>
    <xf numFmtId="0" fontId="37" fillId="99" borderId="0" applyNumberFormat="0" applyBorder="0" applyAlignment="0" applyProtection="0"/>
    <xf numFmtId="0" fontId="111" fillId="93" borderId="83" applyNumberFormat="0" applyAlignment="0" applyProtection="0"/>
    <xf numFmtId="0" fontId="114" fillId="102"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37" fillId="99" borderId="0" applyNumberFormat="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37" fillId="99" borderId="0" applyNumberFormat="0" applyBorder="0" applyAlignment="0" applyProtection="0"/>
    <xf numFmtId="0" fontId="37" fillId="99"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37" fillId="99" borderId="0" applyNumberFormat="0" applyBorder="0" applyAlignment="0" applyProtection="0"/>
    <xf numFmtId="0" fontId="114" fillId="95" borderId="0" applyNumberFormat="0" applyBorder="0" applyAlignment="0" applyProtection="0"/>
    <xf numFmtId="0" fontId="114" fillId="95" borderId="0" applyNumberFormat="0" applyBorder="0" applyAlignment="0" applyProtection="0"/>
    <xf numFmtId="0" fontId="37" fillId="90" borderId="0" applyNumberFormat="0" applyBorder="0" applyAlignment="0" applyProtection="0"/>
    <xf numFmtId="0" fontId="37" fillId="69" borderId="0" applyNumberFormat="0" applyBorder="0" applyAlignment="0" applyProtection="0"/>
    <xf numFmtId="0" fontId="37" fillId="90" borderId="0" applyNumberFormat="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37" fillId="86" borderId="0" applyNumberFormat="0" applyBorder="0" applyAlignment="0" applyProtection="0"/>
    <xf numFmtId="0" fontId="37" fillId="69" borderId="0" applyNumberFormat="0" applyBorder="0" applyAlignment="0" applyProtection="0"/>
    <xf numFmtId="0" fontId="37" fillId="90" borderId="0" applyNumberFormat="0" applyBorder="0" applyAlignment="0" applyProtection="0"/>
    <xf numFmtId="0" fontId="37" fillId="69" borderId="0" applyNumberFormat="0" applyBorder="0" applyAlignment="0" applyProtection="0"/>
    <xf numFmtId="0" fontId="37" fillId="69" borderId="0" applyNumberFormat="0" applyBorder="0" applyAlignment="0" applyProtection="0"/>
    <xf numFmtId="0" fontId="37" fillId="69" borderId="0" applyNumberFormat="0" applyBorder="0" applyAlignment="0" applyProtection="0"/>
    <xf numFmtId="0" fontId="37" fillId="69" borderId="0" applyNumberFormat="0" applyBorder="0" applyAlignment="0" applyProtection="0"/>
    <xf numFmtId="0" fontId="37" fillId="69" borderId="0" applyNumberFormat="0" applyBorder="0" applyAlignment="0" applyProtection="0"/>
    <xf numFmtId="0" fontId="37" fillId="69" borderId="0" applyNumberFormat="0" applyBorder="0" applyAlignment="0" applyProtection="0"/>
    <xf numFmtId="0" fontId="114" fillId="95" borderId="0" applyNumberFormat="0" applyBorder="0" applyAlignment="0" applyProtection="0"/>
    <xf numFmtId="0" fontId="114" fillId="95" borderId="0" applyNumberFormat="0" applyBorder="0" applyAlignment="0" applyProtection="0"/>
    <xf numFmtId="0" fontId="37" fillId="84" borderId="0" applyNumberFormat="0" applyBorder="0" applyAlignment="0" applyProtection="0"/>
    <xf numFmtId="0" fontId="114" fillId="95" borderId="0" applyNumberFormat="0" applyBorder="0" applyAlignment="0" applyProtection="0"/>
    <xf numFmtId="0" fontId="37" fillId="84" borderId="0" applyNumberFormat="0" applyBorder="0" applyAlignment="0" applyProtection="0"/>
    <xf numFmtId="0" fontId="114" fillId="95" borderId="0" applyNumberFormat="0" applyBorder="0" applyAlignment="0" applyProtection="0"/>
    <xf numFmtId="0" fontId="37" fillId="84" borderId="0" applyNumberFormat="0" applyBorder="0" applyAlignment="0" applyProtection="0"/>
    <xf numFmtId="0" fontId="37" fillId="69" borderId="0" applyNumberFormat="0" applyBorder="0" applyAlignment="0" applyProtection="0"/>
    <xf numFmtId="0" fontId="37" fillId="84" borderId="0" applyNumberFormat="0" applyBorder="0" applyAlignment="0" applyProtection="0"/>
    <xf numFmtId="0" fontId="37" fillId="86" borderId="0" applyNumberFormat="0" applyBorder="0" applyAlignment="0" applyProtection="0"/>
    <xf numFmtId="0" fontId="38" fillId="85" borderId="86" applyNumberFormat="0" applyAlignment="0" applyProtection="0"/>
    <xf numFmtId="0" fontId="38" fillId="85" borderId="86" applyNumberFormat="0" applyAlignment="0" applyProtection="0"/>
    <xf numFmtId="0" fontId="37" fillId="69" borderId="0" applyNumberFormat="0" applyBorder="0" applyAlignment="0" applyProtection="0"/>
    <xf numFmtId="0" fontId="37" fillId="84" borderId="0" applyNumberFormat="0" applyBorder="0" applyAlignment="0" applyProtection="0"/>
    <xf numFmtId="0" fontId="114" fillId="95" borderId="0" applyNumberFormat="0" applyBorder="0" applyAlignment="0" applyProtection="0"/>
    <xf numFmtId="0" fontId="114" fillId="95" borderId="0" applyNumberFormat="0" applyBorder="0" applyAlignment="0" applyProtection="0"/>
    <xf numFmtId="0" fontId="37" fillId="69" borderId="0" applyNumberFormat="0" applyBorder="0" applyAlignment="0" applyProtection="0"/>
    <xf numFmtId="0" fontId="114" fillId="95" borderId="0" applyNumberFormat="0" applyBorder="0" applyAlignment="0" applyProtection="0"/>
    <xf numFmtId="0" fontId="6" fillId="72" borderId="84" applyNumberFormat="0" applyFont="0" applyAlignment="0" applyProtection="0"/>
    <xf numFmtId="0" fontId="37" fillId="69" borderId="0" applyNumberFormat="0" applyBorder="0" applyAlignment="0" applyProtection="0"/>
    <xf numFmtId="0" fontId="37" fillId="69" borderId="0" applyNumberFormat="0" applyBorder="0" applyAlignment="0" applyProtection="0"/>
    <xf numFmtId="0" fontId="37" fillId="69" borderId="0" applyNumberFormat="0" applyBorder="0" applyAlignment="0" applyProtection="0"/>
    <xf numFmtId="0" fontId="110" fillId="0" borderId="82" applyNumberFormat="0" applyFill="0" applyAlignment="0" applyProtection="0"/>
    <xf numFmtId="0" fontId="37" fillId="69" borderId="0" applyNumberFormat="0" applyBorder="0" applyAlignment="0" applyProtection="0"/>
    <xf numFmtId="0" fontId="37" fillId="69" borderId="0" applyNumberFormat="0" applyBorder="0" applyAlignment="0" applyProtection="0"/>
    <xf numFmtId="0" fontId="37" fillId="69" borderId="0" applyNumberFormat="0" applyBorder="0" applyAlignment="0" applyProtection="0"/>
    <xf numFmtId="0" fontId="37" fillId="69" borderId="0" applyNumberFormat="0" applyBorder="0" applyAlignment="0" applyProtection="0"/>
    <xf numFmtId="0" fontId="37" fillId="69" borderId="0" applyNumberFormat="0" applyBorder="0" applyAlignment="0" applyProtection="0"/>
    <xf numFmtId="0" fontId="37" fillId="69" borderId="0" applyNumberFormat="0" applyBorder="0" applyAlignment="0" applyProtection="0"/>
    <xf numFmtId="0" fontId="37" fillId="69" borderId="0" applyNumberFormat="0" applyBorder="0" applyAlignment="0" applyProtection="0"/>
    <xf numFmtId="0" fontId="111" fillId="93" borderId="83" applyNumberFormat="0" applyAlignment="0" applyProtection="0"/>
    <xf numFmtId="0" fontId="114" fillId="95" borderId="0" applyNumberFormat="0" applyBorder="0" applyAlignment="0" applyProtection="0"/>
    <xf numFmtId="0" fontId="114" fillId="95" borderId="0" applyNumberFormat="0" applyBorder="0" applyAlignment="0" applyProtection="0"/>
    <xf numFmtId="0" fontId="37" fillId="86" borderId="0" applyNumberFormat="0" applyBorder="0" applyAlignment="0" applyProtection="0"/>
    <xf numFmtId="0" fontId="37" fillId="86" borderId="0" applyNumberFormat="0" applyBorder="0" applyAlignment="0" applyProtection="0"/>
    <xf numFmtId="0" fontId="37" fillId="69" borderId="0" applyNumberFormat="0" applyBorder="0" applyAlignment="0" applyProtection="0"/>
    <xf numFmtId="0" fontId="37" fillId="69" borderId="0" applyNumberFormat="0" applyBorder="0" applyAlignment="0" applyProtection="0"/>
    <xf numFmtId="0" fontId="20" fillId="72" borderId="84" applyNumberFormat="0" applyFont="0" applyAlignment="0" applyProtection="0"/>
    <xf numFmtId="0" fontId="114" fillId="95" borderId="0" applyNumberFormat="0" applyBorder="0" applyAlignment="0" applyProtection="0"/>
    <xf numFmtId="0" fontId="114" fillId="95" borderId="0" applyNumberFormat="0" applyBorder="0" applyAlignment="0" applyProtection="0"/>
    <xf numFmtId="0" fontId="114" fillId="95" borderId="0" applyNumberFormat="0" applyBorder="0" applyAlignment="0" applyProtection="0"/>
    <xf numFmtId="0" fontId="114" fillId="95" borderId="0" applyNumberFormat="0" applyBorder="0" applyAlignment="0" applyProtection="0"/>
    <xf numFmtId="0" fontId="30" fillId="79" borderId="86" applyNumberFormat="0" applyAlignment="0" applyProtection="0"/>
    <xf numFmtId="0" fontId="30" fillId="79" borderId="86" applyNumberFormat="0" applyAlignment="0" applyProtection="0"/>
    <xf numFmtId="0" fontId="114" fillId="95" borderId="0" applyNumberFormat="0" applyBorder="0" applyAlignment="0" applyProtection="0"/>
    <xf numFmtId="0" fontId="37" fillId="69" borderId="0" applyNumberFormat="0" applyBorder="0" applyAlignment="0" applyProtection="0"/>
    <xf numFmtId="0" fontId="111" fillId="93" borderId="83" applyNumberFormat="0" applyAlignment="0" applyProtection="0"/>
    <xf numFmtId="0" fontId="127" fillId="0" borderId="0" applyNumberFormat="0" applyFill="0" applyBorder="0" applyAlignment="0" applyProtection="0"/>
    <xf numFmtId="0" fontId="114" fillId="95" borderId="0" applyNumberFormat="0" applyBorder="0" applyAlignment="0" applyProtection="0"/>
    <xf numFmtId="0" fontId="114" fillId="95" borderId="0" applyNumberFormat="0" applyBorder="0" applyAlignment="0" applyProtection="0"/>
    <xf numFmtId="0" fontId="37" fillId="69" borderId="0" applyNumberFormat="0" applyBorder="0" applyAlignment="0" applyProtection="0"/>
    <xf numFmtId="0" fontId="37" fillId="69" borderId="0" applyNumberFormat="0" applyBorder="0" applyAlignment="0" applyProtection="0"/>
    <xf numFmtId="0" fontId="114" fillId="95" borderId="0" applyNumberFormat="0" applyBorder="0" applyAlignment="0" applyProtection="0"/>
    <xf numFmtId="0" fontId="45" fillId="0" borderId="3" applyNumberFormat="0" applyFill="0" applyAlignment="0" applyProtection="0"/>
    <xf numFmtId="0" fontId="45" fillId="0" borderId="3" applyNumberFormat="0" applyFill="0" applyAlignment="0" applyProtection="0"/>
    <xf numFmtId="0" fontId="37" fillId="84" borderId="0" applyNumberFormat="0" applyBorder="0" applyAlignment="0" applyProtection="0"/>
    <xf numFmtId="0" fontId="114" fillId="95" borderId="0" applyNumberFormat="0" applyBorder="0" applyAlignment="0" applyProtection="0"/>
    <xf numFmtId="0" fontId="37" fillId="84" borderId="0" applyNumberFormat="0" applyBorder="0" applyAlignment="0" applyProtection="0"/>
    <xf numFmtId="0" fontId="37" fillId="69" borderId="0" applyNumberFormat="0" applyBorder="0" applyAlignment="0" applyProtection="0"/>
    <xf numFmtId="0" fontId="37" fillId="69" borderId="0" applyNumberFormat="0" applyBorder="0" applyAlignment="0" applyProtection="0"/>
    <xf numFmtId="0" fontId="37" fillId="69"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4" fillId="95" borderId="0" applyNumberFormat="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38" fontId="117" fillId="0" borderId="0" applyFont="0" applyFill="0" applyBorder="0" applyAlignment="0" applyProtection="0"/>
    <xf numFmtId="0" fontId="18" fillId="0" borderId="0" applyNumberFormat="0" applyFont="0" applyFill="0" applyBorder="0" applyAlignment="0" applyProtection="0"/>
    <xf numFmtId="0" fontId="114" fillId="95" borderId="0" applyNumberFormat="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38" fontId="117" fillId="0" borderId="0" applyFont="0" applyFill="0" applyBorder="0" applyAlignment="0" applyProtection="0"/>
    <xf numFmtId="0" fontId="18" fillId="0" borderId="0" applyNumberFormat="0" applyFont="0" applyFill="0" applyBorder="0" applyAlignment="0" applyProtection="0"/>
    <xf numFmtId="0" fontId="114" fillId="95" borderId="0" applyNumberFormat="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14" fillId="95" borderId="0" applyNumberFormat="0" applyBorder="0" applyAlignment="0" applyProtection="0"/>
    <xf numFmtId="0" fontId="114" fillId="95" borderId="0" applyNumberFormat="0" applyBorder="0" applyAlignment="0" applyProtection="0"/>
    <xf numFmtId="0" fontId="37" fillId="69" borderId="0" applyNumberFormat="0" applyBorder="0" applyAlignment="0" applyProtection="0"/>
    <xf numFmtId="0" fontId="37" fillId="69" borderId="0" applyNumberFormat="0" applyBorder="0" applyAlignment="0" applyProtection="0"/>
    <xf numFmtId="0" fontId="37" fillId="69" borderId="0" applyNumberFormat="0" applyBorder="0" applyAlignment="0" applyProtection="0"/>
    <xf numFmtId="0" fontId="37" fillId="69" borderId="0" applyNumberFormat="0" applyBorder="0" applyAlignment="0" applyProtection="0"/>
    <xf numFmtId="0" fontId="114" fillId="95" borderId="0" applyNumberFormat="0" applyBorder="0" applyAlignment="0" applyProtection="0"/>
    <xf numFmtId="0" fontId="114" fillId="95" borderId="0" applyNumberFormat="0" applyBorder="0" applyAlignment="0" applyProtection="0"/>
    <xf numFmtId="0" fontId="37" fillId="69" borderId="0" applyNumberFormat="0" applyBorder="0" applyAlignment="0" applyProtection="0"/>
    <xf numFmtId="0" fontId="114" fillId="95" borderId="0" applyNumberFormat="0" applyBorder="0" applyAlignment="0" applyProtection="0"/>
    <xf numFmtId="0" fontId="114" fillId="95" borderId="0" applyNumberFormat="0" applyBorder="0" applyAlignment="0" applyProtection="0"/>
    <xf numFmtId="0" fontId="37" fillId="69" borderId="0" applyNumberFormat="0" applyBorder="0" applyAlignment="0" applyProtection="0"/>
    <xf numFmtId="0" fontId="37" fillId="69" borderId="0" applyNumberFormat="0" applyBorder="0" applyAlignment="0" applyProtection="0"/>
    <xf numFmtId="43" fontId="18" fillId="0" borderId="0" applyFont="0" applyFill="0" applyBorder="0" applyAlignment="0" applyProtection="0"/>
    <xf numFmtId="0" fontId="37" fillId="69" borderId="0" applyNumberFormat="0" applyBorder="0" applyAlignment="0" applyProtection="0"/>
    <xf numFmtId="0" fontId="114" fillId="95" borderId="0" applyNumberFormat="0" applyBorder="0" applyAlignment="0" applyProtection="0"/>
    <xf numFmtId="0" fontId="37" fillId="69" borderId="0" applyNumberFormat="0" applyBorder="0" applyAlignment="0" applyProtection="0"/>
    <xf numFmtId="0" fontId="114" fillId="95" borderId="0" applyNumberFormat="0" applyBorder="0" applyAlignment="0" applyProtection="0"/>
    <xf numFmtId="0" fontId="37" fillId="69" borderId="0" applyNumberFormat="0" applyBorder="0" applyAlignment="0" applyProtection="0"/>
    <xf numFmtId="0" fontId="37" fillId="69" borderId="0" applyNumberFormat="0" applyBorder="0" applyAlignment="0" applyProtection="0"/>
    <xf numFmtId="0" fontId="114" fillId="95" borderId="0" applyNumberFormat="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37" fillId="69" borderId="0" applyNumberFormat="0" applyBorder="0" applyAlignment="0" applyProtection="0"/>
    <xf numFmtId="0" fontId="20" fillId="0" borderId="0"/>
    <xf numFmtId="0" fontId="20" fillId="0" borderId="0"/>
    <xf numFmtId="0" fontId="114" fillId="97" borderId="0" applyNumberFormat="0" applyBorder="0" applyAlignment="0" applyProtection="0"/>
    <xf numFmtId="0" fontId="61" fillId="82" borderId="87" applyNumberFormat="0" applyFont="0" applyAlignment="0" applyProtection="0"/>
    <xf numFmtId="0" fontId="61" fillId="82" borderId="87" applyNumberFormat="0" applyFont="0" applyAlignment="0" applyProtection="0"/>
    <xf numFmtId="0" fontId="37" fillId="69" borderId="0" applyNumberFormat="0" applyBorder="0" applyAlignment="0" applyProtection="0"/>
    <xf numFmtId="0" fontId="20" fillId="0" borderId="0"/>
    <xf numFmtId="0" fontId="20" fillId="0" borderId="0"/>
    <xf numFmtId="0" fontId="61" fillId="82" borderId="87" applyNumberFormat="0" applyFont="0" applyAlignment="0" applyProtection="0"/>
    <xf numFmtId="0" fontId="61" fillId="82" borderId="87" applyNumberFormat="0" applyFont="0" applyAlignment="0" applyProtection="0"/>
    <xf numFmtId="0" fontId="37" fillId="69" borderId="0" applyNumberFormat="0" applyBorder="0" applyAlignment="0" applyProtection="0"/>
    <xf numFmtId="0" fontId="27" fillId="75" borderId="0" applyNumberFormat="0" applyBorder="0" applyAlignment="0" applyProtection="0"/>
    <xf numFmtId="0" fontId="27" fillId="75" borderId="0" applyNumberFormat="0" applyBorder="0" applyAlignment="0" applyProtection="0"/>
    <xf numFmtId="0" fontId="114" fillId="95" borderId="0" applyNumberFormat="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37" fillId="69" borderId="0" applyNumberFormat="0" applyBorder="0" applyAlignment="0" applyProtection="0"/>
    <xf numFmtId="0" fontId="20" fillId="0" borderId="0"/>
    <xf numFmtId="0" fontId="20" fillId="0" borderId="0"/>
    <xf numFmtId="43" fontId="18" fillId="0" borderId="0" applyFont="0" applyFill="0" applyBorder="0" applyAlignment="0" applyProtection="0"/>
    <xf numFmtId="43" fontId="18" fillId="0" borderId="0" applyFont="0" applyFill="0" applyBorder="0" applyAlignment="0" applyProtection="0"/>
    <xf numFmtId="0" fontId="37" fillId="69" borderId="0" applyNumberFormat="0" applyBorder="0" applyAlignment="0" applyProtection="0"/>
    <xf numFmtId="0" fontId="20" fillId="0" borderId="0"/>
    <xf numFmtId="0" fontId="20" fillId="0" borderId="0"/>
    <xf numFmtId="43" fontId="18" fillId="0" borderId="0" applyFont="0" applyFill="0" applyBorder="0" applyAlignment="0" applyProtection="0"/>
    <xf numFmtId="43" fontId="18" fillId="0" borderId="0" applyFont="0" applyFill="0" applyBorder="0" applyAlignment="0" applyProtection="0"/>
    <xf numFmtId="0" fontId="37" fillId="69" borderId="0" applyNumberFormat="0" applyBorder="0" applyAlignment="0" applyProtection="0"/>
    <xf numFmtId="0" fontId="20" fillId="0" borderId="0"/>
    <xf numFmtId="0" fontId="20" fillId="0" borderId="0"/>
    <xf numFmtId="0" fontId="114" fillId="95" borderId="0" applyNumberFormat="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37" fillId="69" borderId="0" applyNumberFormat="0" applyBorder="0" applyAlignment="0" applyProtection="0"/>
    <xf numFmtId="0" fontId="20" fillId="0" borderId="0"/>
    <xf numFmtId="0" fontId="20" fillId="0" borderId="0"/>
    <xf numFmtId="43" fontId="18" fillId="0" borderId="0" applyFont="0" applyFill="0" applyBorder="0" applyAlignment="0" applyProtection="0"/>
    <xf numFmtId="43" fontId="18" fillId="0" borderId="0" applyFont="0" applyFill="0" applyBorder="0" applyAlignment="0" applyProtection="0"/>
    <xf numFmtId="0" fontId="37" fillId="69" borderId="0" applyNumberFormat="0" applyBorder="0" applyAlignment="0" applyProtection="0"/>
    <xf numFmtId="0" fontId="6" fillId="0" borderId="0"/>
    <xf numFmtId="0" fontId="114" fillId="95" borderId="0" applyNumberFormat="0" applyBorder="0" applyAlignment="0" applyProtection="0"/>
    <xf numFmtId="0" fontId="114" fillId="95" borderId="0" applyNumberFormat="0" applyBorder="0" applyAlignment="0" applyProtection="0"/>
    <xf numFmtId="0" fontId="114" fillId="95" borderId="0" applyNumberFormat="0" applyBorder="0" applyAlignment="0" applyProtection="0"/>
    <xf numFmtId="0" fontId="37" fillId="69" borderId="0" applyNumberFormat="0" applyBorder="0" applyAlignment="0" applyProtection="0"/>
    <xf numFmtId="0" fontId="37" fillId="69" borderId="0" applyNumberFormat="0" applyBorder="0" applyAlignment="0" applyProtection="0"/>
    <xf numFmtId="0" fontId="37" fillId="69" borderId="0" applyNumberFormat="0" applyBorder="0" applyAlignment="0" applyProtection="0"/>
    <xf numFmtId="0" fontId="37" fillId="69" borderId="0" applyNumberFormat="0" applyBorder="0" applyAlignment="0" applyProtection="0"/>
    <xf numFmtId="0" fontId="37" fillId="69" borderId="0" applyNumberFormat="0" applyBorder="0" applyAlignment="0" applyProtection="0"/>
    <xf numFmtId="0" fontId="128" fillId="0" borderId="0" applyNumberFormat="0" applyBorder="0" applyAlignment="0" applyProtection="0"/>
    <xf numFmtId="0" fontId="37" fillId="69" borderId="0" applyNumberFormat="0" applyBorder="0" applyAlignment="0" applyProtection="0"/>
    <xf numFmtId="0" fontId="95" fillId="0" borderId="85" applyNumberFormat="0" applyFill="0" applyAlignment="0" applyProtection="0"/>
    <xf numFmtId="0" fontId="37" fillId="69" borderId="0" applyNumberFormat="0" applyBorder="0" applyAlignment="0" applyProtection="0"/>
    <xf numFmtId="0" fontId="114" fillId="95" borderId="0" applyNumberFormat="0" applyBorder="0" applyAlignment="0" applyProtection="0"/>
    <xf numFmtId="0" fontId="37" fillId="69" borderId="0" applyNumberFormat="0" applyBorder="0" applyAlignment="0" applyProtection="0"/>
    <xf numFmtId="0" fontId="37" fillId="69" borderId="0" applyNumberFormat="0" applyBorder="0" applyAlignment="0" applyProtection="0"/>
    <xf numFmtId="0" fontId="37" fillId="69" borderId="0" applyNumberFormat="0" applyBorder="0" applyAlignment="0" applyProtection="0"/>
    <xf numFmtId="0" fontId="37" fillId="69" borderId="0" applyNumberFormat="0" applyBorder="0" applyAlignment="0" applyProtection="0"/>
    <xf numFmtId="0" fontId="96" fillId="0" borderId="83" applyNumberFormat="0" applyAlignment="0" applyProtection="0"/>
    <xf numFmtId="0" fontId="37" fillId="69" borderId="0" applyNumberFormat="0" applyBorder="0" applyAlignment="0" applyProtection="0"/>
    <xf numFmtId="0" fontId="18" fillId="0" borderId="0"/>
    <xf numFmtId="0" fontId="18" fillId="0" borderId="0"/>
    <xf numFmtId="0" fontId="37" fillId="69" borderId="0" applyNumberFormat="0" applyBorder="0" applyAlignment="0" applyProtection="0"/>
    <xf numFmtId="0" fontId="34" fillId="83" borderId="5"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69" borderId="0" applyNumberFormat="0" applyBorder="0" applyAlignment="0" applyProtection="0"/>
    <xf numFmtId="0" fontId="34" fillId="83" borderId="5" applyNumberFormat="0" applyAlignment="0" applyProtection="0"/>
    <xf numFmtId="0" fontId="37" fillId="69" borderId="0" applyNumberFormat="0" applyBorder="0" applyAlignment="0" applyProtection="0"/>
    <xf numFmtId="0" fontId="37" fillId="69" borderId="0" applyNumberFormat="0" applyBorder="0" applyAlignment="0" applyProtection="0"/>
    <xf numFmtId="0" fontId="37" fillId="69" borderId="0" applyNumberFormat="0" applyBorder="0" applyAlignment="0" applyProtection="0"/>
    <xf numFmtId="0" fontId="114" fillId="95" borderId="0" applyNumberFormat="0" applyBorder="0" applyAlignment="0" applyProtection="0"/>
    <xf numFmtId="0" fontId="114" fillId="95" borderId="0" applyNumberFormat="0" applyBorder="0" applyAlignment="0" applyProtection="0"/>
    <xf numFmtId="0" fontId="37" fillId="69" borderId="0" applyNumberFormat="0" applyBorder="0" applyAlignment="0" applyProtection="0"/>
    <xf numFmtId="0" fontId="37" fillId="69" borderId="0" applyNumberFormat="0" applyBorder="0" applyAlignment="0" applyProtection="0"/>
    <xf numFmtId="0" fontId="37" fillId="69" borderId="0" applyNumberFormat="0" applyBorder="0" applyAlignment="0" applyProtection="0"/>
    <xf numFmtId="0" fontId="37" fillId="69" borderId="0" applyNumberFormat="0" applyBorder="0" applyAlignment="0" applyProtection="0"/>
    <xf numFmtId="0" fontId="120" fillId="0" borderId="79" applyNumberFormat="0" applyFill="0" applyAlignment="0" applyProtection="0"/>
    <xf numFmtId="0" fontId="37" fillId="69" borderId="0" applyNumberFormat="0" applyBorder="0" applyAlignment="0" applyProtection="0"/>
    <xf numFmtId="0" fontId="37" fillId="69" borderId="0" applyNumberFormat="0" applyBorder="0" applyAlignment="0" applyProtection="0"/>
    <xf numFmtId="0" fontId="37" fillId="69" borderId="0" applyNumberFormat="0" applyBorder="0" applyAlignment="0" applyProtection="0"/>
    <xf numFmtId="0" fontId="37" fillId="69" borderId="0" applyNumberFormat="0" applyBorder="0" applyAlignment="0" applyProtection="0"/>
    <xf numFmtId="0" fontId="37" fillId="69" borderId="0" applyNumberFormat="0" applyBorder="0" applyAlignment="0" applyProtection="0"/>
    <xf numFmtId="0" fontId="37" fillId="69" borderId="0" applyNumberFormat="0" applyBorder="0" applyAlignment="0" applyProtection="0"/>
    <xf numFmtId="0" fontId="96" fillId="0" borderId="83" applyNumberFormat="0" applyAlignment="0" applyProtection="0"/>
    <xf numFmtId="0" fontId="37" fillId="69" borderId="0" applyNumberFormat="0" applyBorder="0" applyAlignment="0" applyProtection="0"/>
    <xf numFmtId="0" fontId="18" fillId="0" borderId="0"/>
    <xf numFmtId="0" fontId="18" fillId="0" borderId="0"/>
    <xf numFmtId="38" fontId="117" fillId="0" borderId="0" applyFont="0" applyFill="0" applyBorder="0" applyAlignment="0" applyProtection="0"/>
    <xf numFmtId="38" fontId="117" fillId="0" borderId="0" applyFont="0" applyFill="0" applyBorder="0" applyAlignment="0" applyProtection="0"/>
    <xf numFmtId="0" fontId="37" fillId="69" borderId="0" applyNumberFormat="0" applyBorder="0" applyAlignment="0" applyProtection="0"/>
    <xf numFmtId="0" fontId="37" fillId="69" borderId="0" applyNumberFormat="0" applyBorder="0" applyAlignment="0" applyProtection="0"/>
    <xf numFmtId="0" fontId="37" fillId="69" borderId="0" applyNumberFormat="0" applyBorder="0" applyAlignment="0" applyProtection="0"/>
    <xf numFmtId="0" fontId="37" fillId="69" borderId="0" applyNumberFormat="0" applyBorder="0" applyAlignment="0" applyProtection="0"/>
    <xf numFmtId="0" fontId="96" fillId="0" borderId="83" applyNumberFormat="0" applyAlignment="0" applyProtection="0"/>
    <xf numFmtId="0" fontId="37" fillId="69" borderId="0" applyNumberFormat="0" applyBorder="0" applyAlignment="0" applyProtection="0"/>
    <xf numFmtId="0" fontId="18" fillId="0" borderId="0"/>
    <xf numFmtId="0" fontId="18" fillId="0" borderId="0"/>
    <xf numFmtId="0" fontId="37" fillId="69" borderId="0" applyNumberFormat="0" applyBorder="0" applyAlignment="0" applyProtection="0"/>
    <xf numFmtId="0" fontId="37" fillId="69" borderId="0" applyNumberFormat="0" applyBorder="0" applyAlignment="0" applyProtection="0"/>
    <xf numFmtId="0" fontId="37" fillId="69" borderId="0" applyNumberFormat="0" applyBorder="0" applyAlignment="0" applyProtection="0"/>
    <xf numFmtId="0" fontId="37" fillId="69" borderId="0" applyNumberFormat="0" applyBorder="0" applyAlignment="0" applyProtection="0"/>
    <xf numFmtId="0" fontId="37" fillId="69" borderId="0" applyNumberFormat="0" applyBorder="0" applyAlignment="0" applyProtection="0"/>
    <xf numFmtId="0" fontId="37" fillId="69" borderId="0" applyNumberFormat="0" applyBorder="0" applyAlignment="0" applyProtection="0"/>
    <xf numFmtId="0" fontId="37" fillId="69" borderId="0" applyNumberFormat="0" applyBorder="0" applyAlignment="0" applyProtection="0"/>
    <xf numFmtId="0" fontId="37" fillId="69" borderId="0" applyNumberFormat="0" applyBorder="0" applyAlignment="0" applyProtection="0"/>
    <xf numFmtId="0" fontId="37" fillId="69" borderId="0" applyNumberFormat="0" applyBorder="0" applyAlignment="0" applyProtection="0"/>
    <xf numFmtId="0" fontId="37" fillId="69" borderId="0" applyNumberFormat="0" applyBorder="0" applyAlignment="0" applyProtection="0"/>
    <xf numFmtId="0" fontId="37" fillId="69" borderId="0" applyNumberFormat="0" applyBorder="0" applyAlignment="0" applyProtection="0"/>
    <xf numFmtId="0" fontId="37" fillId="69" borderId="0" applyNumberFormat="0" applyBorder="0" applyAlignment="0" applyProtection="0"/>
    <xf numFmtId="0" fontId="37" fillId="69" borderId="0" applyNumberFormat="0" applyBorder="0" applyAlignment="0" applyProtection="0"/>
    <xf numFmtId="0" fontId="37" fillId="69" borderId="0" applyNumberFormat="0" applyBorder="0" applyAlignment="0" applyProtection="0"/>
    <xf numFmtId="0" fontId="37" fillId="69" borderId="0" applyNumberFormat="0" applyBorder="0" applyAlignment="0" applyProtection="0"/>
    <xf numFmtId="0" fontId="114" fillId="95" borderId="0" applyNumberFormat="0" applyBorder="0" applyAlignment="0" applyProtection="0"/>
    <xf numFmtId="0" fontId="37" fillId="69" borderId="0" applyNumberFormat="0" applyBorder="0" applyAlignment="0" applyProtection="0"/>
    <xf numFmtId="0" fontId="37" fillId="69" borderId="0" applyNumberFormat="0" applyBorder="0" applyAlignment="0" applyProtection="0"/>
    <xf numFmtId="0" fontId="37" fillId="69" borderId="0" applyNumberFormat="0" applyBorder="0" applyAlignment="0" applyProtection="0"/>
    <xf numFmtId="0" fontId="37" fillId="69" borderId="0" applyNumberFormat="0" applyBorder="0" applyAlignment="0" applyProtection="0"/>
    <xf numFmtId="0" fontId="37" fillId="69" borderId="0" applyNumberFormat="0" applyBorder="0" applyAlignment="0" applyProtection="0"/>
    <xf numFmtId="0" fontId="37" fillId="69" borderId="0" applyNumberFormat="0" applyBorder="0" applyAlignment="0" applyProtection="0"/>
    <xf numFmtId="0" fontId="37" fillId="69" borderId="0" applyNumberFormat="0" applyBorder="0" applyAlignment="0" applyProtection="0"/>
    <xf numFmtId="0" fontId="37" fillId="69" borderId="0" applyNumberFormat="0" applyBorder="0" applyAlignment="0" applyProtection="0"/>
    <xf numFmtId="0" fontId="37" fillId="69" borderId="0" applyNumberFormat="0" applyBorder="0" applyAlignment="0" applyProtection="0"/>
    <xf numFmtId="0" fontId="37" fillId="69" borderId="0" applyNumberFormat="0" applyBorder="0" applyAlignment="0" applyProtection="0"/>
    <xf numFmtId="0" fontId="37" fillId="69" borderId="0" applyNumberFormat="0" applyBorder="0" applyAlignment="0" applyProtection="0"/>
    <xf numFmtId="0" fontId="37" fillId="69" borderId="0" applyNumberFormat="0" applyBorder="0" applyAlignment="0" applyProtection="0"/>
    <xf numFmtId="0" fontId="114" fillId="95" borderId="0" applyNumberFormat="0" applyBorder="0" applyAlignment="0" applyProtection="0"/>
    <xf numFmtId="0" fontId="37" fillId="69" borderId="0" applyNumberFormat="0" applyBorder="0" applyAlignment="0" applyProtection="0"/>
    <xf numFmtId="0" fontId="37" fillId="69" borderId="0" applyNumberFormat="0" applyBorder="0" applyAlignment="0" applyProtection="0"/>
    <xf numFmtId="0" fontId="37" fillId="69" borderId="0" applyNumberFormat="0" applyBorder="0" applyAlignment="0" applyProtection="0"/>
    <xf numFmtId="0" fontId="37" fillId="69" borderId="0" applyNumberFormat="0" applyBorder="0" applyAlignment="0" applyProtection="0"/>
    <xf numFmtId="0" fontId="37" fillId="69" borderId="0" applyNumberFormat="0" applyBorder="0" applyAlignment="0" applyProtection="0"/>
    <xf numFmtId="0" fontId="37" fillId="69" borderId="0" applyNumberFormat="0" applyBorder="0" applyAlignment="0" applyProtection="0"/>
    <xf numFmtId="0" fontId="37" fillId="69" borderId="0" applyNumberFormat="0" applyBorder="0" applyAlignment="0" applyProtection="0"/>
    <xf numFmtId="0" fontId="37" fillId="69" borderId="0" applyNumberFormat="0" applyBorder="0" applyAlignment="0" applyProtection="0"/>
    <xf numFmtId="0" fontId="37" fillId="69" borderId="0" applyNumberFormat="0" applyBorder="0" applyAlignment="0" applyProtection="0"/>
    <xf numFmtId="0" fontId="37" fillId="69" borderId="0" applyNumberFormat="0" applyBorder="0" applyAlignment="0" applyProtection="0"/>
    <xf numFmtId="0" fontId="37" fillId="69" borderId="0" applyNumberFormat="0" applyBorder="0" applyAlignment="0" applyProtection="0"/>
    <xf numFmtId="0" fontId="37" fillId="69"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14" fillId="95" borderId="0" applyNumberFormat="0" applyBorder="0" applyAlignment="0" applyProtection="0"/>
    <xf numFmtId="0" fontId="114" fillId="95" borderId="0" applyNumberFormat="0" applyBorder="0" applyAlignment="0" applyProtection="0"/>
    <xf numFmtId="0" fontId="37" fillId="69" borderId="0" applyNumberFormat="0" applyBorder="0" applyAlignment="0" applyProtection="0"/>
    <xf numFmtId="0" fontId="37" fillId="69" borderId="0" applyNumberFormat="0" applyBorder="0" applyAlignment="0" applyProtection="0"/>
    <xf numFmtId="0" fontId="37" fillId="69" borderId="0" applyNumberFormat="0" applyBorder="0" applyAlignment="0" applyProtection="0"/>
    <xf numFmtId="0" fontId="37" fillId="69" borderId="0" applyNumberFormat="0" applyBorder="0" applyAlignment="0" applyProtection="0"/>
    <xf numFmtId="0" fontId="37" fillId="69" borderId="0" applyNumberFormat="0" applyBorder="0" applyAlignment="0" applyProtection="0"/>
    <xf numFmtId="0" fontId="37" fillId="69"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14" fillId="95" borderId="0" applyNumberFormat="0" applyBorder="0" applyAlignment="0" applyProtection="0"/>
    <xf numFmtId="0" fontId="114" fillId="95"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37" fillId="69" borderId="0" applyNumberFormat="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37" fillId="69" borderId="0" applyNumberFormat="0" applyBorder="0" applyAlignment="0" applyProtection="0"/>
    <xf numFmtId="0" fontId="114" fillId="97" borderId="0" applyNumberFormat="0" applyBorder="0" applyAlignment="0" applyProtection="0"/>
    <xf numFmtId="0" fontId="37" fillId="69" borderId="0" applyNumberFormat="0" applyBorder="0" applyAlignment="0" applyProtection="0"/>
    <xf numFmtId="0" fontId="37" fillId="109" borderId="0" applyNumberFormat="0" applyBorder="0" applyAlignment="0" applyProtection="0"/>
    <xf numFmtId="0" fontId="37" fillId="109" borderId="0" applyNumberFormat="0" applyBorder="0" applyAlignment="0" applyProtection="0"/>
    <xf numFmtId="0" fontId="114" fillId="74" borderId="0" applyNumberFormat="0" applyBorder="0" applyAlignment="0" applyProtection="0"/>
    <xf numFmtId="0" fontId="37" fillId="69" borderId="0" applyNumberFormat="0" applyBorder="0" applyAlignment="0" applyProtection="0"/>
    <xf numFmtId="0" fontId="37" fillId="69" borderId="0" applyNumberFormat="0" applyBorder="0" applyAlignment="0" applyProtection="0"/>
    <xf numFmtId="0" fontId="37" fillId="69" borderId="0" applyNumberFormat="0" applyBorder="0" applyAlignment="0" applyProtection="0"/>
    <xf numFmtId="0" fontId="114" fillId="112"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4" fillId="112" borderId="0" applyNumberFormat="0" applyBorder="0" applyAlignment="0" applyProtection="0"/>
    <xf numFmtId="0" fontId="114" fillId="112"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4" fillId="112" borderId="0" applyNumberFormat="0" applyBorder="0" applyAlignment="0" applyProtection="0"/>
    <xf numFmtId="0" fontId="37" fillId="86" borderId="0" applyNumberFormat="0" applyBorder="0" applyAlignment="0" applyProtection="0"/>
    <xf numFmtId="0" fontId="37" fillId="109" borderId="0" applyNumberFormat="0" applyBorder="0" applyAlignment="0" applyProtection="0"/>
    <xf numFmtId="0" fontId="6" fillId="72" borderId="84" applyNumberFormat="0" applyFont="0" applyAlignment="0" applyProtection="0"/>
    <xf numFmtId="0" fontId="37" fillId="86"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37" fillId="86" borderId="0" applyNumberFormat="0" applyBorder="0" applyAlignment="0" applyProtection="0"/>
    <xf numFmtId="0" fontId="37" fillId="86" borderId="0" applyNumberFormat="0" applyBorder="0" applyAlignment="0" applyProtection="0"/>
    <xf numFmtId="0" fontId="18" fillId="0" borderId="0" applyNumberFormat="0" applyFont="0" applyFill="0" applyBorder="0" applyAlignment="0" applyProtection="0"/>
    <xf numFmtId="0" fontId="37" fillId="86" borderId="0" applyNumberFormat="0" applyBorder="0" applyAlignment="0" applyProtection="0"/>
    <xf numFmtId="0" fontId="114" fillId="112"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4" fillId="112" borderId="0" applyNumberFormat="0" applyBorder="0" applyAlignment="0" applyProtection="0"/>
    <xf numFmtId="0" fontId="114" fillId="112"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4" fillId="112" borderId="0" applyNumberFormat="0" applyBorder="0" applyAlignment="0" applyProtection="0"/>
    <xf numFmtId="0" fontId="37" fillId="86" borderId="0" applyNumberFormat="0" applyBorder="0" applyAlignment="0" applyProtection="0"/>
    <xf numFmtId="0" fontId="37" fillId="109" borderId="0" applyNumberFormat="0" applyBorder="0" applyAlignment="0" applyProtection="0"/>
    <xf numFmtId="0" fontId="37" fillId="86" borderId="0" applyNumberFormat="0" applyBorder="0" applyAlignment="0" applyProtection="0"/>
    <xf numFmtId="0" fontId="114" fillId="112" borderId="0" applyNumberFormat="0" applyBorder="0" applyAlignment="0" applyProtection="0"/>
    <xf numFmtId="0" fontId="114" fillId="112" borderId="0" applyNumberFormat="0" applyBorder="0" applyAlignment="0" applyProtection="0"/>
    <xf numFmtId="0" fontId="114" fillId="112" borderId="0" applyNumberFormat="0" applyBorder="0" applyAlignment="0" applyProtection="0"/>
    <xf numFmtId="0" fontId="114" fillId="112" borderId="0" applyNumberFormat="0" applyBorder="0" applyAlignment="0" applyProtection="0"/>
    <xf numFmtId="0" fontId="114" fillId="112"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4" fillId="112" borderId="0" applyNumberFormat="0" applyBorder="0" applyAlignment="0" applyProtection="0"/>
    <xf numFmtId="0" fontId="37" fillId="86" borderId="0" applyNumberFormat="0" applyBorder="0" applyAlignment="0" applyProtection="0"/>
    <xf numFmtId="0" fontId="6" fillId="0" borderId="0"/>
    <xf numFmtId="0" fontId="114" fillId="112" borderId="0" applyNumberFormat="0" applyBorder="0" applyAlignment="0" applyProtection="0"/>
    <xf numFmtId="0" fontId="6" fillId="72" borderId="84" applyNumberFormat="0" applyFont="0" applyAlignment="0" applyProtection="0"/>
    <xf numFmtId="0" fontId="37" fillId="8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4" fillId="112" borderId="0" applyNumberFormat="0" applyBorder="0" applyAlignment="0" applyProtection="0"/>
    <xf numFmtId="0" fontId="114" fillId="112"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4" fillId="112" borderId="0" applyNumberFormat="0" applyBorder="0" applyAlignment="0" applyProtection="0"/>
    <xf numFmtId="0" fontId="114" fillId="112" borderId="0" applyNumberFormat="0" applyBorder="0" applyAlignment="0" applyProtection="0"/>
    <xf numFmtId="0" fontId="114" fillId="112" borderId="0" applyNumberFormat="0" applyBorder="0" applyAlignment="0" applyProtection="0"/>
    <xf numFmtId="0" fontId="114" fillId="112"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0" fillId="0" borderId="0"/>
    <xf numFmtId="0" fontId="37" fillId="86" borderId="0" applyNumberFormat="0" applyBorder="0" applyAlignment="0" applyProtection="0"/>
    <xf numFmtId="0" fontId="37" fillId="86" borderId="0" applyNumberFormat="0" applyBorder="0" applyAlignment="0" applyProtection="0"/>
    <xf numFmtId="0" fontId="110" fillId="0" borderId="82" applyNumberFormat="0" applyFill="0" applyAlignment="0" applyProtection="0"/>
    <xf numFmtId="0" fontId="37" fillId="86" borderId="0" applyNumberFormat="0" applyBorder="0" applyAlignment="0" applyProtection="0"/>
    <xf numFmtId="0" fontId="37" fillId="86" borderId="0" applyNumberFormat="0" applyBorder="0" applyAlignment="0" applyProtection="0"/>
    <xf numFmtId="0" fontId="37" fillId="86" borderId="0" applyNumberFormat="0" applyBorder="0" applyAlignment="0" applyProtection="0"/>
    <xf numFmtId="0" fontId="37" fillId="86" borderId="0" applyNumberFormat="0" applyBorder="0" applyAlignment="0" applyProtection="0"/>
    <xf numFmtId="0" fontId="37" fillId="86" borderId="0" applyNumberFormat="0" applyBorder="0" applyAlignment="0" applyProtection="0"/>
    <xf numFmtId="0" fontId="37" fillId="86" borderId="0" applyNumberFormat="0" applyBorder="0" applyAlignment="0" applyProtection="0"/>
    <xf numFmtId="0" fontId="18" fillId="0" borderId="0" applyNumberFormat="0" applyFont="0" applyFill="0" applyBorder="0" applyAlignment="0" applyProtection="0"/>
    <xf numFmtId="0" fontId="37" fillId="86" borderId="0" applyNumberFormat="0" applyBorder="0" applyAlignment="0" applyProtection="0"/>
    <xf numFmtId="0" fontId="111" fillId="93" borderId="83" applyNumberFormat="0" applyAlignment="0" applyProtection="0"/>
    <xf numFmtId="0" fontId="114" fillId="112" borderId="0" applyNumberFormat="0" applyBorder="0" applyAlignment="0" applyProtection="0"/>
    <xf numFmtId="0" fontId="114" fillId="112" borderId="0" applyNumberFormat="0" applyBorder="0" applyAlignment="0" applyProtection="0"/>
    <xf numFmtId="0" fontId="18" fillId="0" borderId="0" applyNumberFormat="0" applyFont="0" applyFill="0" applyBorder="0" applyAlignment="0" applyProtection="0"/>
    <xf numFmtId="0" fontId="114" fillId="112" borderId="0" applyNumberFormat="0" applyBorder="0" applyAlignment="0" applyProtection="0"/>
    <xf numFmtId="9" fontId="18" fillId="0" borderId="0" applyFont="0" applyFill="0" applyBorder="0" applyAlignment="0" applyProtection="0"/>
    <xf numFmtId="0" fontId="114" fillId="112" borderId="0" applyNumberFormat="0" applyBorder="0" applyAlignment="0" applyProtection="0"/>
    <xf numFmtId="0" fontId="37" fillId="86" borderId="0" applyNumberFormat="0" applyBorder="0" applyAlignment="0" applyProtection="0"/>
    <xf numFmtId="0" fontId="37" fillId="86" borderId="0" applyNumberFormat="0" applyBorder="0" applyAlignment="0" applyProtection="0"/>
    <xf numFmtId="0" fontId="114" fillId="112" borderId="0" applyNumberFormat="0" applyBorder="0" applyAlignment="0" applyProtection="0"/>
    <xf numFmtId="0" fontId="37" fillId="86" borderId="0" applyNumberFormat="0" applyBorder="0" applyAlignment="0" applyProtection="0"/>
    <xf numFmtId="0" fontId="6" fillId="72" borderId="84" applyNumberFormat="0" applyFont="0" applyAlignment="0" applyProtection="0"/>
    <xf numFmtId="0" fontId="37" fillId="86" borderId="0" applyNumberFormat="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4" fillId="112" borderId="0" applyNumberFormat="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37" fillId="86" borderId="0" applyNumberFormat="0" applyBorder="0" applyAlignment="0" applyProtection="0"/>
    <xf numFmtId="0" fontId="114" fillId="112"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86" borderId="0" applyNumberFormat="0" applyBorder="0" applyAlignment="0" applyProtection="0"/>
    <xf numFmtId="0" fontId="38" fillId="85" borderId="86" applyNumberFormat="0" applyAlignment="0" applyProtection="0"/>
    <xf numFmtId="0" fontId="38" fillId="85" borderId="86" applyNumberFormat="0" applyAlignment="0" applyProtection="0"/>
    <xf numFmtId="0" fontId="114" fillId="112" borderId="0" applyNumberFormat="0" applyBorder="0" applyAlignment="0" applyProtection="0"/>
    <xf numFmtId="0" fontId="114" fillId="112" borderId="0" applyNumberFormat="0" applyBorder="0" applyAlignment="0" applyProtection="0"/>
    <xf numFmtId="0" fontId="61" fillId="82" borderId="87" applyNumberFormat="0" applyFont="0" applyAlignment="0" applyProtection="0"/>
    <xf numFmtId="0" fontId="61" fillId="82" borderId="87" applyNumberFormat="0" applyFont="0" applyAlignment="0" applyProtection="0"/>
    <xf numFmtId="0" fontId="114" fillId="112" borderId="0" applyNumberFormat="0" applyBorder="0" applyAlignment="0" applyProtection="0"/>
    <xf numFmtId="0" fontId="114" fillId="112"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xf numFmtId="0" fontId="37" fillId="86" borderId="0" applyNumberFormat="0" applyBorder="0" applyAlignment="0" applyProtection="0"/>
    <xf numFmtId="0" fontId="37" fillId="86" borderId="0" applyNumberFormat="0" applyBorder="0" applyAlignment="0" applyProtection="0"/>
    <xf numFmtId="0" fontId="114" fillId="112" borderId="0" applyNumberFormat="0" applyBorder="0" applyAlignment="0" applyProtection="0"/>
    <xf numFmtId="0" fontId="114" fillId="112" borderId="0" applyNumberFormat="0" applyBorder="0" applyAlignment="0" applyProtection="0"/>
    <xf numFmtId="0" fontId="114" fillId="112" borderId="0" applyNumberFormat="0" applyBorder="0" applyAlignment="0" applyProtection="0"/>
    <xf numFmtId="0" fontId="114" fillId="112" borderId="0" applyNumberFormat="0" applyBorder="0" applyAlignment="0" applyProtection="0"/>
    <xf numFmtId="0" fontId="114" fillId="112" borderId="0" applyNumberFormat="0" applyBorder="0" applyAlignment="0" applyProtection="0"/>
    <xf numFmtId="0" fontId="37" fillId="86" borderId="0" applyNumberFormat="0" applyBorder="0" applyAlignment="0" applyProtection="0"/>
    <xf numFmtId="0" fontId="37" fillId="86" borderId="0" applyNumberFormat="0" applyBorder="0" applyAlignment="0" applyProtection="0"/>
    <xf numFmtId="0" fontId="114" fillId="112" borderId="0" applyNumberFormat="0" applyBorder="0" applyAlignment="0" applyProtection="0"/>
    <xf numFmtId="0" fontId="18" fillId="0" borderId="84" applyNumberFormat="0" applyFont="0" applyAlignment="0" applyProtection="0"/>
    <xf numFmtId="0" fontId="34" fillId="83" borderId="5" applyNumberFormat="0" applyAlignment="0" applyProtection="0"/>
    <xf numFmtId="0" fontId="114" fillId="112" borderId="0" applyNumberFormat="0" applyBorder="0" applyAlignment="0" applyProtection="0"/>
    <xf numFmtId="0" fontId="114" fillId="112"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14" fillId="112" borderId="0" applyNumberFormat="0" applyBorder="0" applyAlignment="0" applyProtection="0"/>
    <xf numFmtId="0" fontId="114" fillId="112" borderId="0" applyNumberFormat="0" applyBorder="0" applyAlignment="0" applyProtection="0"/>
    <xf numFmtId="0" fontId="114" fillId="112" borderId="0" applyNumberFormat="0" applyBorder="0" applyAlignment="0" applyProtection="0"/>
    <xf numFmtId="0" fontId="114" fillId="112" borderId="0" applyNumberFormat="0" applyBorder="0" applyAlignment="0" applyProtection="0"/>
    <xf numFmtId="9" fontId="18" fillId="0" borderId="0" applyFont="0" applyFill="0" applyBorder="0" applyAlignment="0" applyProtection="0"/>
    <xf numFmtId="0" fontId="37" fillId="86" borderId="0" applyNumberFormat="0" applyBorder="0" applyAlignment="0" applyProtection="0"/>
    <xf numFmtId="0" fontId="111" fillId="93" borderId="83" applyNumberFormat="0" applyAlignment="0" applyProtection="0"/>
    <xf numFmtId="0" fontId="125" fillId="0" borderId="82" applyNumberFormat="0" applyFill="0" applyAlignment="0" applyProtection="0"/>
    <xf numFmtId="0" fontId="114" fillId="112" borderId="0" applyNumberFormat="0" applyBorder="0" applyAlignment="0" applyProtection="0"/>
    <xf numFmtId="0" fontId="114" fillId="112" borderId="0" applyNumberFormat="0" applyBorder="0" applyAlignment="0" applyProtection="0"/>
    <xf numFmtId="0" fontId="114" fillId="112" borderId="0" applyNumberFormat="0" applyBorder="0" applyAlignment="0" applyProtection="0"/>
    <xf numFmtId="0" fontId="114" fillId="112" borderId="0" applyNumberFormat="0" applyBorder="0" applyAlignment="0" applyProtection="0"/>
    <xf numFmtId="0" fontId="18" fillId="0" borderId="0" applyNumberFormat="0" applyFont="0" applyFill="0" applyBorder="0" applyAlignment="0" applyProtection="0"/>
    <xf numFmtId="0" fontId="110" fillId="0" borderId="82" applyNumberFormat="0" applyFill="0" applyAlignment="0" applyProtection="0"/>
    <xf numFmtId="0" fontId="37" fillId="86" borderId="0" applyNumberFormat="0" applyBorder="0" applyAlignment="0" applyProtection="0"/>
    <xf numFmtId="0" fontId="37" fillId="86" borderId="0" applyNumberFormat="0" applyBorder="0" applyAlignment="0" applyProtection="0"/>
    <xf numFmtId="0" fontId="114" fillId="112" borderId="0" applyNumberFormat="0" applyBorder="0" applyAlignment="0" applyProtection="0"/>
    <xf numFmtId="0" fontId="18" fillId="0" borderId="0" applyNumberFormat="0" applyFont="0" applyFill="0" applyBorder="0" applyAlignment="0" applyProtection="0"/>
    <xf numFmtId="0" fontId="37" fillId="86" borderId="0" applyNumberFormat="0" applyBorder="0" applyAlignment="0" applyProtection="0"/>
    <xf numFmtId="0" fontId="37" fillId="87" borderId="0" applyNumberFormat="0" applyBorder="0" applyAlignment="0" applyProtection="0"/>
    <xf numFmtId="0" fontId="6" fillId="72" borderId="84" applyNumberFormat="0" applyFont="0" applyAlignment="0" applyProtection="0"/>
    <xf numFmtId="0" fontId="37" fillId="8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4" fillId="112" borderId="0" applyNumberFormat="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37" fillId="86" borderId="0" applyNumberFormat="0" applyBorder="0" applyAlignment="0" applyProtection="0"/>
    <xf numFmtId="0" fontId="18" fillId="0" borderId="0" applyNumberFormat="0" applyFont="0" applyFill="0" applyBorder="0" applyAlignment="0" applyProtection="0"/>
    <xf numFmtId="0" fontId="114" fillId="112"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86" borderId="0" applyNumberFormat="0" applyBorder="0" applyAlignment="0" applyProtection="0"/>
    <xf numFmtId="0" fontId="38" fillId="85" borderId="86" applyNumberFormat="0" applyAlignment="0" applyProtection="0"/>
    <xf numFmtId="0" fontId="38" fillId="85" borderId="86" applyNumberFormat="0" applyAlignment="0" applyProtection="0"/>
    <xf numFmtId="0" fontId="114" fillId="112" borderId="0" applyNumberFormat="0" applyBorder="0" applyAlignment="0" applyProtection="0"/>
    <xf numFmtId="0" fontId="114" fillId="112" borderId="0" applyNumberFormat="0" applyBorder="0" applyAlignment="0" applyProtection="0"/>
    <xf numFmtId="0" fontId="120" fillId="0" borderId="89" applyNumberFormat="0" applyFill="0" applyAlignment="0" applyProtection="0"/>
    <xf numFmtId="0" fontId="114" fillId="112" borderId="0" applyNumberFormat="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114" fillId="112" borderId="0" applyNumberFormat="0" applyBorder="0" applyAlignment="0" applyProtection="0"/>
    <xf numFmtId="0" fontId="37" fillId="84" borderId="0" applyNumberFormat="0" applyBorder="0" applyAlignment="0" applyProtection="0"/>
    <xf numFmtId="0" fontId="37" fillId="84" borderId="0" applyNumberFormat="0" applyBorder="0" applyAlignment="0" applyProtection="0"/>
    <xf numFmtId="0" fontId="45" fillId="0" borderId="3" applyNumberFormat="0" applyFill="0" applyAlignment="0" applyProtection="0"/>
    <xf numFmtId="0" fontId="45" fillId="0" borderId="3" applyNumberFormat="0" applyFill="0" applyAlignment="0" applyProtection="0"/>
    <xf numFmtId="0" fontId="37" fillId="100" borderId="0" applyNumberFormat="0" applyBorder="0" applyAlignment="0" applyProtection="0"/>
    <xf numFmtId="0" fontId="114" fillId="112" borderId="0" applyNumberFormat="0" applyBorder="0" applyAlignment="0" applyProtection="0"/>
    <xf numFmtId="0" fontId="18" fillId="0" borderId="0" applyNumberFormat="0" applyFont="0" applyFill="0" applyBorder="0" applyAlignment="0" applyProtection="0"/>
    <xf numFmtId="0" fontId="37" fillId="100" borderId="0" applyNumberFormat="0" applyBorder="0" applyAlignment="0" applyProtection="0"/>
    <xf numFmtId="0" fontId="37" fillId="86" borderId="0" applyNumberFormat="0" applyBorder="0" applyAlignment="0" applyProtection="0"/>
    <xf numFmtId="9" fontId="18" fillId="0" borderId="0" applyFont="0" applyFill="0" applyBorder="0" applyAlignment="0" applyProtection="0"/>
    <xf numFmtId="0" fontId="37" fillId="86" borderId="0" applyNumberFormat="0" applyBorder="0" applyAlignment="0" applyProtection="0"/>
    <xf numFmtId="0" fontId="37" fillId="86" borderId="0" applyNumberFormat="0" applyBorder="0" applyAlignment="0" applyProtection="0"/>
    <xf numFmtId="0" fontId="114" fillId="112" borderId="0" applyNumberFormat="0" applyBorder="0" applyAlignment="0" applyProtection="0"/>
    <xf numFmtId="0" fontId="104" fillId="0" borderId="0" applyNumberFormat="0" applyFill="0" applyBorder="0" applyAlignment="0" applyProtection="0"/>
    <xf numFmtId="0" fontId="120" fillId="0" borderId="0" applyNumberFormat="0" applyFill="0" applyBorder="0" applyAlignment="0" applyProtection="0"/>
    <xf numFmtId="0" fontId="114" fillId="112" borderId="0" applyNumberFormat="0" applyBorder="0" applyAlignment="0" applyProtection="0"/>
    <xf numFmtId="0" fontId="45" fillId="0" borderId="0" applyNumberFormat="0" applyFill="0" applyBorder="0" applyAlignment="0" applyProtection="0"/>
    <xf numFmtId="0" fontId="120" fillId="0" borderId="0" applyNumberFormat="0" applyFill="0" applyBorder="0" applyAlignment="0" applyProtection="0"/>
    <xf numFmtId="0" fontId="114" fillId="112" borderId="0" applyNumberFormat="0" applyBorder="0" applyAlignment="0" applyProtection="0"/>
    <xf numFmtId="0" fontId="120" fillId="0" borderId="0" applyNumberFormat="0" applyFill="0" applyBorder="0" applyAlignment="0" applyProtection="0"/>
    <xf numFmtId="0" fontId="114" fillId="112" borderId="0" applyNumberFormat="0" applyBorder="0" applyAlignment="0" applyProtection="0"/>
    <xf numFmtId="0" fontId="114" fillId="112" borderId="0" applyNumberFormat="0" applyBorder="0" applyAlignment="0" applyProtection="0"/>
    <xf numFmtId="0" fontId="114" fillId="112" borderId="0" applyNumberFormat="0" applyBorder="0" applyAlignment="0" applyProtection="0"/>
    <xf numFmtId="0" fontId="37" fillId="86" borderId="0" applyNumberFormat="0" applyBorder="0" applyAlignment="0" applyProtection="0"/>
    <xf numFmtId="0" fontId="37" fillId="86" borderId="0" applyNumberFormat="0" applyBorder="0" applyAlignment="0" applyProtection="0"/>
    <xf numFmtId="0" fontId="37" fillId="103" borderId="0" applyNumberFormat="0" applyBorder="0" applyAlignment="0" applyProtection="0"/>
    <xf numFmtId="0" fontId="37" fillId="86" borderId="0" applyNumberFormat="0" applyBorder="0" applyAlignment="0" applyProtection="0"/>
    <xf numFmtId="0" fontId="37" fillId="86" borderId="0" applyNumberFormat="0" applyBorder="0" applyAlignment="0" applyProtection="0"/>
    <xf numFmtId="0" fontId="37" fillId="103" borderId="0" applyNumberFormat="0" applyBorder="0" applyAlignment="0" applyProtection="0"/>
    <xf numFmtId="0" fontId="114" fillId="112" borderId="0" applyNumberFormat="0" applyBorder="0" applyAlignment="0" applyProtection="0"/>
    <xf numFmtId="0" fontId="114" fillId="112" borderId="0" applyNumberFormat="0" applyBorder="0" applyAlignment="0" applyProtection="0"/>
    <xf numFmtId="0" fontId="18" fillId="0" borderId="0" applyNumberFormat="0" applyFont="0" applyFill="0" applyBorder="0" applyAlignment="0" applyProtection="0"/>
    <xf numFmtId="0" fontId="37" fillId="86" borderId="0" applyNumberFormat="0" applyBorder="0" applyAlignment="0" applyProtection="0"/>
    <xf numFmtId="0" fontId="61" fillId="82" borderId="87" applyNumberFormat="0" applyFont="0" applyAlignment="0" applyProtection="0"/>
    <xf numFmtId="0" fontId="61" fillId="82" borderId="87" applyNumberFormat="0" applyFont="0" applyAlignment="0" applyProtection="0"/>
    <xf numFmtId="0" fontId="37" fillId="87" borderId="0" applyNumberFormat="0" applyBorder="0" applyAlignment="0" applyProtection="0"/>
    <xf numFmtId="0" fontId="37" fillId="87" borderId="0" applyNumberFormat="0" applyBorder="0" applyAlignment="0" applyProtection="0"/>
    <xf numFmtId="0" fontId="37" fillId="86" borderId="0" applyNumberFormat="0" applyBorder="0" applyAlignment="0" applyProtection="0"/>
    <xf numFmtId="0" fontId="18" fillId="82" borderId="87" applyNumberFormat="0" applyFont="0" applyAlignment="0" applyProtection="0"/>
    <xf numFmtId="0" fontId="61" fillId="82" borderId="87" applyNumberFormat="0" applyFont="0" applyAlignment="0" applyProtection="0"/>
    <xf numFmtId="0" fontId="37" fillId="87"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4" fillId="112" borderId="0" applyNumberFormat="0" applyBorder="0" applyAlignment="0" applyProtection="0"/>
    <xf numFmtId="0" fontId="114" fillId="112" borderId="0" applyNumberFormat="0" applyBorder="0" applyAlignment="0" applyProtection="0"/>
    <xf numFmtId="0" fontId="114" fillId="112" borderId="0" applyNumberFormat="0" applyBorder="0" applyAlignment="0" applyProtection="0"/>
    <xf numFmtId="0" fontId="114" fillId="112"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4" fillId="112" borderId="0" applyNumberFormat="0" applyBorder="0" applyAlignment="0" applyProtection="0"/>
    <xf numFmtId="0" fontId="114" fillId="112" borderId="0" applyNumberFormat="0" applyBorder="0" applyAlignment="0" applyProtection="0"/>
    <xf numFmtId="0" fontId="114" fillId="112" borderId="0" applyNumberFormat="0" applyBorder="0" applyAlignment="0" applyProtection="0"/>
    <xf numFmtId="0" fontId="114" fillId="112" borderId="0" applyNumberFormat="0" applyBorder="0" applyAlignment="0" applyProtection="0"/>
    <xf numFmtId="0" fontId="114" fillId="112" borderId="0" applyNumberFormat="0" applyBorder="0" applyAlignment="0" applyProtection="0"/>
    <xf numFmtId="0" fontId="114" fillId="112" borderId="0" applyNumberFormat="0" applyBorder="0" applyAlignment="0" applyProtection="0"/>
    <xf numFmtId="0" fontId="37" fillId="86" borderId="0" applyNumberFormat="0" applyBorder="0" applyAlignment="0" applyProtection="0"/>
    <xf numFmtId="0" fontId="37" fillId="86" borderId="0" applyNumberFormat="0" applyBorder="0" applyAlignment="0" applyProtection="0"/>
    <xf numFmtId="0" fontId="37" fillId="86" borderId="0" applyNumberFormat="0" applyBorder="0" applyAlignment="0" applyProtection="0"/>
    <xf numFmtId="0" fontId="114" fillId="112" borderId="0" applyNumberFormat="0" applyBorder="0" applyAlignment="0" applyProtection="0"/>
    <xf numFmtId="0" fontId="37" fillId="86" borderId="0" applyNumberFormat="0" applyBorder="0" applyAlignment="0" applyProtection="0"/>
    <xf numFmtId="0" fontId="114" fillId="112"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86" borderId="0" applyNumberFormat="0" applyBorder="0" applyAlignment="0" applyProtection="0"/>
    <xf numFmtId="0" fontId="114" fillId="112" borderId="0" applyNumberFormat="0" applyBorder="0" applyAlignment="0" applyProtection="0"/>
    <xf numFmtId="0" fontId="37" fillId="86" borderId="0" applyNumberFormat="0" applyBorder="0" applyAlignment="0" applyProtection="0"/>
    <xf numFmtId="0" fontId="114" fillId="112" borderId="0" applyNumberFormat="0" applyBorder="0" applyAlignment="0" applyProtection="0"/>
    <xf numFmtId="0" fontId="109" fillId="98" borderId="80" applyNumberFormat="0" applyAlignment="0" applyProtection="0"/>
    <xf numFmtId="0" fontId="109" fillId="98" borderId="80" applyNumberFormat="0" applyAlignment="0" applyProtection="0"/>
    <xf numFmtId="0" fontId="114" fillId="112" borderId="0" applyNumberFormat="0" applyBorder="0" applyAlignment="0" applyProtection="0"/>
    <xf numFmtId="0" fontId="114" fillId="112" borderId="0" applyNumberFormat="0" applyBorder="0" applyAlignment="0" applyProtection="0"/>
    <xf numFmtId="0" fontId="37" fillId="86" borderId="0" applyNumberFormat="0" applyBorder="0" applyAlignment="0" applyProtection="0"/>
    <xf numFmtId="0" fontId="37" fillId="86" borderId="0" applyNumberFormat="0" applyBorder="0" applyAlignment="0" applyProtection="0"/>
    <xf numFmtId="0" fontId="114" fillId="112" borderId="0" applyNumberFormat="0" applyBorder="0" applyAlignment="0" applyProtection="0"/>
    <xf numFmtId="0" fontId="37" fillId="86" borderId="0" applyNumberFormat="0" applyBorder="0" applyAlignment="0" applyProtection="0"/>
    <xf numFmtId="0" fontId="114" fillId="112" borderId="0" applyNumberFormat="0" applyBorder="0" applyAlignment="0" applyProtection="0"/>
    <xf numFmtId="0" fontId="37" fillId="86" borderId="0" applyNumberFormat="0" applyBorder="0" applyAlignment="0" applyProtection="0"/>
    <xf numFmtId="0" fontId="37" fillId="86" borderId="0" applyNumberFormat="0" applyBorder="0" applyAlignment="0" applyProtection="0"/>
    <xf numFmtId="0" fontId="114" fillId="112" borderId="0" applyNumberFormat="0" applyBorder="0" applyAlignment="0" applyProtection="0"/>
    <xf numFmtId="0" fontId="34" fillId="83" borderId="5" applyNumberFormat="0" applyAlignment="0" applyProtection="0"/>
    <xf numFmtId="0" fontId="34" fillId="83" borderId="5" applyNumberFormat="0" applyAlignment="0" applyProtection="0"/>
    <xf numFmtId="0" fontId="37" fillId="86" borderId="0" applyNumberFormat="0" applyBorder="0" applyAlignment="0" applyProtection="0"/>
    <xf numFmtId="0" fontId="37" fillId="86" borderId="0" applyNumberFormat="0" applyBorder="0" applyAlignment="0" applyProtection="0"/>
    <xf numFmtId="0" fontId="37" fillId="86" borderId="0" applyNumberFormat="0" applyBorder="0" applyAlignment="0" applyProtection="0"/>
    <xf numFmtId="0" fontId="114" fillId="112" borderId="0" applyNumberFormat="0" applyBorder="0" applyAlignment="0" applyProtection="0"/>
    <xf numFmtId="0" fontId="61" fillId="82" borderId="87" applyNumberFormat="0" applyFont="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37" fillId="86" borderId="0" applyNumberFormat="0" applyBorder="0" applyAlignment="0" applyProtection="0"/>
    <xf numFmtId="0" fontId="37" fillId="87" borderId="0" applyNumberFormat="0" applyBorder="0" applyAlignment="0" applyProtection="0"/>
    <xf numFmtId="0" fontId="37" fillId="8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4" fillId="112" borderId="0" applyNumberFormat="0" applyBorder="0" applyAlignment="0" applyProtection="0"/>
    <xf numFmtId="0" fontId="37" fillId="86" borderId="0" applyNumberFormat="0" applyBorder="0" applyAlignment="0" applyProtection="0"/>
    <xf numFmtId="0" fontId="114" fillId="112" borderId="0" applyNumberFormat="0" applyBorder="0" applyAlignment="0" applyProtection="0"/>
    <xf numFmtId="0" fontId="109" fillId="98" borderId="80" applyNumberFormat="0" applyAlignment="0" applyProtection="0"/>
    <xf numFmtId="0" fontId="109" fillId="98" borderId="80" applyNumberFormat="0" applyAlignment="0" applyProtection="0"/>
    <xf numFmtId="0" fontId="114" fillId="112" borderId="0" applyNumberFormat="0" applyBorder="0" applyAlignment="0" applyProtection="0"/>
    <xf numFmtId="0" fontId="109" fillId="98" borderId="80" applyNumberFormat="0" applyAlignment="0" applyProtection="0"/>
    <xf numFmtId="0" fontId="37" fillId="86" borderId="0" applyNumberFormat="0" applyBorder="0" applyAlignment="0" applyProtection="0"/>
    <xf numFmtId="0" fontId="37" fillId="86" borderId="0" applyNumberFormat="0" applyBorder="0" applyAlignment="0" applyProtection="0"/>
    <xf numFmtId="0" fontId="37" fillId="86" borderId="0" applyNumberFormat="0" applyBorder="0" applyAlignment="0" applyProtection="0"/>
    <xf numFmtId="0" fontId="37" fillId="8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86" borderId="0" applyNumberFormat="0" applyBorder="0" applyAlignment="0" applyProtection="0"/>
    <xf numFmtId="0" fontId="37" fillId="86" borderId="0" applyNumberFormat="0" applyBorder="0" applyAlignment="0" applyProtection="0"/>
    <xf numFmtId="0" fontId="109" fillId="98" borderId="80" applyNumberFormat="0" applyAlignment="0" applyProtection="0"/>
    <xf numFmtId="0" fontId="109" fillId="98" borderId="80" applyNumberFormat="0" applyAlignment="0" applyProtection="0"/>
    <xf numFmtId="0" fontId="125" fillId="0" borderId="80" applyNumberFormat="0" applyAlignment="0" applyProtection="0"/>
    <xf numFmtId="0" fontId="28" fillId="88" borderId="0" applyNumberFormat="0" applyBorder="0" applyAlignment="0" applyProtection="0"/>
    <xf numFmtId="0" fontId="106" fillId="80" borderId="0" applyNumberFormat="0" applyBorder="0" applyAlignment="0" applyProtection="0"/>
    <xf numFmtId="0" fontId="37" fillId="86" borderId="0" applyNumberFormat="0" applyBorder="0" applyAlignment="0" applyProtection="0"/>
    <xf numFmtId="0" fontId="28" fillId="88" borderId="0" applyNumberFormat="0" applyBorder="0" applyAlignment="0" applyProtection="0"/>
    <xf numFmtId="0" fontId="37" fillId="86" borderId="0" applyNumberFormat="0" applyBorder="0" applyAlignment="0" applyProtection="0"/>
    <xf numFmtId="0" fontId="114" fillId="112" borderId="0" applyNumberFormat="0" applyBorder="0" applyAlignment="0" applyProtection="0"/>
    <xf numFmtId="0" fontId="37" fillId="86" borderId="0" applyNumberFormat="0" applyBorder="0" applyAlignment="0" applyProtection="0"/>
    <xf numFmtId="0" fontId="37" fillId="86" borderId="0" applyNumberFormat="0" applyBorder="0" applyAlignment="0" applyProtection="0"/>
    <xf numFmtId="0" fontId="37" fillId="86" borderId="0" applyNumberFormat="0" applyBorder="0" applyAlignment="0" applyProtection="0"/>
    <xf numFmtId="0" fontId="37" fillId="86" borderId="0" applyNumberFormat="0" applyBorder="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4" fillId="112" borderId="0" applyNumberFormat="0" applyBorder="0" applyAlignment="0" applyProtection="0"/>
    <xf numFmtId="0" fontId="96" fillId="0" borderId="83" applyNumberFormat="0" applyAlignment="0" applyProtection="0"/>
    <xf numFmtId="0" fontId="37" fillId="86" borderId="0" applyNumberFormat="0" applyBorder="0" applyAlignment="0" applyProtection="0"/>
    <xf numFmtId="0" fontId="18" fillId="0" borderId="0"/>
    <xf numFmtId="0" fontId="18" fillId="0" borderId="0"/>
    <xf numFmtId="0" fontId="37" fillId="86" borderId="0" applyNumberFormat="0" applyBorder="0" applyAlignment="0" applyProtection="0"/>
    <xf numFmtId="0" fontId="18" fillId="0" borderId="84" applyNumberFormat="0" applyFont="0" applyAlignment="0" applyProtection="0"/>
    <xf numFmtId="0" fontId="34" fillId="83" borderId="5"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86" borderId="0" applyNumberFormat="0" applyBorder="0" applyAlignment="0" applyProtection="0"/>
    <xf numFmtId="0" fontId="18" fillId="0" borderId="84" applyNumberFormat="0" applyFont="0" applyAlignment="0" applyProtection="0"/>
    <xf numFmtId="0" fontId="34" fillId="83" borderId="5" applyNumberFormat="0" applyAlignment="0" applyProtection="0"/>
    <xf numFmtId="9" fontId="18" fillId="0" borderId="0" applyFont="0" applyFill="0" applyBorder="0" applyAlignment="0" applyProtection="0"/>
    <xf numFmtId="0" fontId="37" fillId="86" borderId="0" applyNumberFormat="0" applyBorder="0" applyAlignment="0" applyProtection="0"/>
    <xf numFmtId="0" fontId="37" fillId="86" borderId="0" applyNumberFormat="0" applyBorder="0" applyAlignment="0" applyProtection="0"/>
    <xf numFmtId="0" fontId="18" fillId="0" borderId="0" applyNumberFormat="0" applyFont="0" applyFill="0" applyBorder="0" applyAlignment="0" applyProtection="0"/>
    <xf numFmtId="0" fontId="28" fillId="88" borderId="0" applyNumberFormat="0" applyBorder="0" applyAlignment="0" applyProtection="0"/>
    <xf numFmtId="0" fontId="28" fillId="88" borderId="0" applyNumberFormat="0" applyBorder="0" applyAlignment="0" applyProtection="0"/>
    <xf numFmtId="0" fontId="18" fillId="0" borderId="0"/>
    <xf numFmtId="0" fontId="18" fillId="0" borderId="0"/>
    <xf numFmtId="0" fontId="114" fillId="112"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86" borderId="0" applyNumberFormat="0" applyBorder="0" applyAlignment="0" applyProtection="0"/>
    <xf numFmtId="0" fontId="28" fillId="88" borderId="0" applyNumberFormat="0" applyBorder="0" applyAlignment="0" applyProtection="0"/>
    <xf numFmtId="0" fontId="28" fillId="88" borderId="0" applyNumberFormat="0" applyBorder="0" applyAlignment="0" applyProtection="0"/>
    <xf numFmtId="0" fontId="114" fillId="112" borderId="0" applyNumberFormat="0" applyBorder="0" applyAlignment="0" applyProtection="0"/>
    <xf numFmtId="0" fontId="37" fillId="86" borderId="0" applyNumberFormat="0" applyBorder="0" applyAlignment="0" applyProtection="0"/>
    <xf numFmtId="0" fontId="37" fillId="86" borderId="0" applyNumberFormat="0" applyBorder="0" applyAlignment="0" applyProtection="0"/>
    <xf numFmtId="0" fontId="37" fillId="86" borderId="0" applyNumberFormat="0" applyBorder="0" applyAlignment="0" applyProtection="0"/>
    <xf numFmtId="0" fontId="37" fillId="86" borderId="0" applyNumberFormat="0" applyBorder="0" applyAlignment="0" applyProtection="0"/>
    <xf numFmtId="0" fontId="37" fillId="86" borderId="0" applyNumberFormat="0" applyBorder="0" applyAlignment="0" applyProtection="0"/>
    <xf numFmtId="0" fontId="37" fillId="86" borderId="0" applyNumberFormat="0" applyBorder="0" applyAlignment="0" applyProtection="0"/>
    <xf numFmtId="0" fontId="37" fillId="86" borderId="0" applyNumberFormat="0" applyBorder="0" applyAlignment="0" applyProtection="0"/>
    <xf numFmtId="0" fontId="37" fillId="86" borderId="0" applyNumberFormat="0" applyBorder="0" applyAlignment="0" applyProtection="0"/>
    <xf numFmtId="0" fontId="37" fillId="86" borderId="0" applyNumberFormat="0" applyBorder="0" applyAlignment="0" applyProtection="0"/>
    <xf numFmtId="0" fontId="37" fillId="86" borderId="0" applyNumberFormat="0" applyBorder="0" applyAlignment="0" applyProtection="0"/>
    <xf numFmtId="0" fontId="96" fillId="0" borderId="83" applyNumberFormat="0" applyAlignment="0" applyProtection="0"/>
    <xf numFmtId="0" fontId="37" fillId="86" borderId="0" applyNumberFormat="0" applyBorder="0" applyAlignment="0" applyProtection="0"/>
    <xf numFmtId="0" fontId="18" fillId="0" borderId="0"/>
    <xf numFmtId="0" fontId="18" fillId="0" borderId="0"/>
    <xf numFmtId="0" fontId="37" fillId="86" borderId="0" applyNumberFormat="0" applyBorder="0" applyAlignment="0" applyProtection="0"/>
    <xf numFmtId="0" fontId="37" fillId="86" borderId="0" applyNumberFormat="0" applyBorder="0" applyAlignment="0" applyProtection="0"/>
    <xf numFmtId="0" fontId="96" fillId="0" borderId="83" applyNumberFormat="0" applyAlignment="0" applyProtection="0"/>
    <xf numFmtId="0" fontId="37" fillId="86" borderId="0" applyNumberFormat="0" applyBorder="0" applyAlignment="0" applyProtection="0"/>
    <xf numFmtId="0" fontId="18" fillId="0" borderId="0"/>
    <xf numFmtId="0" fontId="18" fillId="0" borderId="0"/>
    <xf numFmtId="0" fontId="37" fillId="86" borderId="0" applyNumberFormat="0" applyBorder="0" applyAlignment="0" applyProtection="0"/>
    <xf numFmtId="0" fontId="37" fillId="86" borderId="0" applyNumberFormat="0" applyBorder="0" applyAlignment="0" applyProtection="0"/>
    <xf numFmtId="0" fontId="37" fillId="104" borderId="0" applyNumberFormat="0" applyBorder="0" applyAlignment="0" applyProtection="0"/>
    <xf numFmtId="0" fontId="37" fillId="86" borderId="0" applyNumberFormat="0" applyBorder="0" applyAlignment="0" applyProtection="0"/>
    <xf numFmtId="0" fontId="37" fillId="86" borderId="0" applyNumberFormat="0" applyBorder="0" applyAlignment="0" applyProtection="0"/>
    <xf numFmtId="0" fontId="37" fillId="86" borderId="0" applyNumberFormat="0" applyBorder="0" applyAlignment="0" applyProtection="0"/>
    <xf numFmtId="0" fontId="37" fillId="86" borderId="0" applyNumberFormat="0" applyBorder="0" applyAlignment="0" applyProtection="0"/>
    <xf numFmtId="0" fontId="20" fillId="0" borderId="0"/>
    <xf numFmtId="0" fontId="20" fillId="0" borderId="0"/>
    <xf numFmtId="0" fontId="37" fillId="86" borderId="0" applyNumberFormat="0" applyBorder="0" applyAlignment="0" applyProtection="0"/>
    <xf numFmtId="0" fontId="37" fillId="86" borderId="0" applyNumberFormat="0" applyBorder="0" applyAlignment="0" applyProtection="0"/>
    <xf numFmtId="0" fontId="27" fillId="75" borderId="0" applyNumberFormat="0" applyBorder="0" applyAlignment="0" applyProtection="0"/>
    <xf numFmtId="0" fontId="27" fillId="75" borderId="0" applyNumberFormat="0" applyBorder="0" applyAlignment="0" applyProtection="0"/>
    <xf numFmtId="0" fontId="96" fillId="0" borderId="83" applyNumberFormat="0" applyAlignment="0" applyProtection="0"/>
    <xf numFmtId="0" fontId="37" fillId="86" borderId="0" applyNumberFormat="0" applyBorder="0" applyAlignment="0" applyProtection="0"/>
    <xf numFmtId="0" fontId="18" fillId="0" borderId="0"/>
    <xf numFmtId="0" fontId="18" fillId="0" borderId="0"/>
    <xf numFmtId="9" fontId="18" fillId="0" borderId="0" applyFont="0" applyFill="0" applyBorder="0" applyAlignment="0" applyProtection="0"/>
    <xf numFmtId="0" fontId="37" fillId="86" borderId="0" applyNumberFormat="0" applyBorder="0" applyAlignment="0" applyProtection="0"/>
    <xf numFmtId="0" fontId="37" fillId="86" borderId="0" applyNumberFormat="0" applyBorder="0" applyAlignment="0" applyProtection="0"/>
    <xf numFmtId="0" fontId="37" fillId="86" borderId="0" applyNumberFormat="0" applyBorder="0" applyAlignment="0" applyProtection="0"/>
    <xf numFmtId="0" fontId="37" fillId="86" borderId="0" applyNumberFormat="0" applyBorder="0" applyAlignment="0" applyProtection="0"/>
    <xf numFmtId="0" fontId="37" fillId="86" borderId="0" applyNumberFormat="0" applyBorder="0" applyAlignment="0" applyProtection="0"/>
    <xf numFmtId="0" fontId="37" fillId="86" borderId="0" applyNumberFormat="0" applyBorder="0" applyAlignment="0" applyProtection="0"/>
    <xf numFmtId="0" fontId="37" fillId="86" borderId="0" applyNumberFormat="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8" fillId="0" borderId="0" applyNumberFormat="0" applyFont="0" applyFill="0" applyBorder="0" applyAlignment="0" applyProtection="0"/>
    <xf numFmtId="0" fontId="37" fillId="86" borderId="0" applyNumberFormat="0" applyBorder="0" applyAlignment="0" applyProtection="0"/>
    <xf numFmtId="0" fontId="37" fillId="86" borderId="0" applyNumberFormat="0" applyBorder="0" applyAlignment="0" applyProtection="0"/>
    <xf numFmtId="9" fontId="18" fillId="0" borderId="0" applyFont="0" applyFill="0" applyBorder="0" applyAlignment="0" applyProtection="0"/>
    <xf numFmtId="0" fontId="37" fillId="86" borderId="0" applyNumberFormat="0" applyBorder="0" applyAlignment="0" applyProtection="0"/>
    <xf numFmtId="0" fontId="37" fillId="86" borderId="0" applyNumberFormat="0" applyBorder="0" applyAlignment="0" applyProtection="0"/>
    <xf numFmtId="0" fontId="110" fillId="0" borderId="82" applyNumberFormat="0" applyFill="0" applyAlignment="0" applyProtection="0"/>
    <xf numFmtId="0" fontId="37" fillId="86" borderId="0" applyNumberFormat="0" applyBorder="0" applyAlignment="0" applyProtection="0"/>
    <xf numFmtId="0" fontId="96" fillId="0" borderId="83" applyNumberFormat="0" applyAlignment="0" applyProtection="0"/>
    <xf numFmtId="0" fontId="114" fillId="112" borderId="0" applyNumberFormat="0" applyBorder="0" applyAlignment="0" applyProtection="0"/>
    <xf numFmtId="0" fontId="114" fillId="112" borderId="0" applyNumberFormat="0" applyBorder="0" applyAlignment="0" applyProtection="0"/>
    <xf numFmtId="0" fontId="18" fillId="0" borderId="0" applyNumberFormat="0" applyFont="0" applyFill="0" applyBorder="0" applyAlignment="0" applyProtection="0"/>
    <xf numFmtId="0" fontId="37" fillId="86" borderId="0" applyNumberFormat="0" applyBorder="0" applyAlignment="0" applyProtection="0"/>
    <xf numFmtId="9" fontId="18" fillId="0" borderId="0" applyFont="0" applyFill="0" applyBorder="0" applyAlignment="0" applyProtection="0"/>
    <xf numFmtId="0" fontId="37" fillId="86" borderId="0" applyNumberFormat="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0" fontId="37" fillId="86" borderId="0" applyNumberFormat="0" applyBorder="0" applyAlignment="0" applyProtection="0"/>
    <xf numFmtId="0" fontId="37" fillId="86" borderId="0" applyNumberFormat="0" applyBorder="0" applyAlignment="0" applyProtection="0"/>
    <xf numFmtId="0" fontId="37" fillId="86" borderId="0" applyNumberFormat="0" applyBorder="0" applyAlignment="0" applyProtection="0"/>
    <xf numFmtId="0" fontId="37" fillId="86" borderId="0" applyNumberFormat="0" applyBorder="0" applyAlignment="0" applyProtection="0"/>
    <xf numFmtId="0" fontId="37" fillId="86" borderId="0" applyNumberFormat="0" applyBorder="0" applyAlignment="0" applyProtection="0"/>
    <xf numFmtId="0" fontId="37" fillId="86" borderId="0" applyNumberFormat="0" applyBorder="0" applyAlignment="0" applyProtection="0"/>
    <xf numFmtId="0" fontId="37" fillId="86" borderId="0" applyNumberFormat="0" applyBorder="0" applyAlignment="0" applyProtection="0"/>
    <xf numFmtId="0" fontId="37" fillId="86" borderId="0" applyNumberFormat="0" applyBorder="0" applyAlignment="0" applyProtection="0"/>
    <xf numFmtId="0" fontId="37" fillId="86" borderId="0" applyNumberFormat="0" applyBorder="0" applyAlignment="0" applyProtection="0"/>
    <xf numFmtId="0" fontId="37" fillId="86" borderId="0" applyNumberFormat="0" applyBorder="0" applyAlignment="0" applyProtection="0"/>
    <xf numFmtId="0" fontId="114" fillId="112" borderId="0" applyNumberFormat="0" applyBorder="0" applyAlignment="0" applyProtection="0"/>
    <xf numFmtId="0" fontId="114" fillId="112"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86"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37" fillId="86" borderId="0" applyNumberFormat="0" applyBorder="0" applyAlignment="0" applyProtection="0"/>
    <xf numFmtId="0" fontId="18" fillId="0" borderId="0" applyNumberFormat="0" applyFont="0" applyFill="0" applyBorder="0" applyAlignment="0" applyProtection="0"/>
    <xf numFmtId="0" fontId="37" fillId="86" borderId="0" applyNumberFormat="0" applyBorder="0" applyAlignment="0" applyProtection="0"/>
    <xf numFmtId="0" fontId="37" fillId="86" borderId="0" applyNumberFormat="0" applyBorder="0" applyAlignment="0" applyProtection="0"/>
    <xf numFmtId="0" fontId="37" fillId="86" borderId="0" applyNumberFormat="0" applyBorder="0" applyAlignment="0" applyProtection="0"/>
    <xf numFmtId="0" fontId="37" fillId="86" borderId="0" applyNumberFormat="0" applyBorder="0" applyAlignment="0" applyProtection="0"/>
    <xf numFmtId="0" fontId="37" fillId="86" borderId="0" applyNumberFormat="0" applyBorder="0" applyAlignment="0" applyProtection="0"/>
    <xf numFmtId="0" fontId="37" fillId="86" borderId="0" applyNumberFormat="0" applyBorder="0" applyAlignment="0" applyProtection="0"/>
    <xf numFmtId="0" fontId="37" fillId="86" borderId="0" applyNumberFormat="0" applyBorder="0" applyAlignment="0" applyProtection="0"/>
    <xf numFmtId="0" fontId="37" fillId="86" borderId="0" applyNumberFormat="0" applyBorder="0" applyAlignment="0" applyProtection="0"/>
    <xf numFmtId="0" fontId="37" fillId="86" borderId="0" applyNumberFormat="0" applyBorder="0" applyAlignment="0" applyProtection="0"/>
    <xf numFmtId="0" fontId="37" fillId="86" borderId="0" applyNumberFormat="0" applyBorder="0" applyAlignment="0" applyProtection="0"/>
    <xf numFmtId="0" fontId="114" fillId="112"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4" fillId="112"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37" fillId="86" borderId="0" applyNumberFormat="0" applyBorder="0" applyAlignment="0" applyProtection="0"/>
    <xf numFmtId="0" fontId="18" fillId="0" borderId="0" applyNumberFormat="0" applyFont="0" applyFill="0" applyBorder="0" applyAlignment="0" applyProtection="0"/>
    <xf numFmtId="0" fontId="37" fillId="86" borderId="0" applyNumberFormat="0" applyBorder="0" applyAlignment="0" applyProtection="0"/>
    <xf numFmtId="0" fontId="37" fillId="86"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37" fillId="86" borderId="0" applyNumberFormat="0" applyBorder="0" applyAlignment="0" applyProtection="0"/>
    <xf numFmtId="0" fontId="37" fillId="86" borderId="0" applyNumberFormat="0" applyBorder="0" applyAlignment="0" applyProtection="0"/>
    <xf numFmtId="0" fontId="37" fillId="86" borderId="0" applyNumberFormat="0" applyBorder="0" applyAlignment="0" applyProtection="0"/>
    <xf numFmtId="0" fontId="37" fillId="8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4" fillId="0" borderId="0" applyNumberFormat="0" applyFill="0" applyBorder="0" applyAlignment="0" applyProtection="0"/>
    <xf numFmtId="0" fontId="37" fillId="86" borderId="0" applyNumberFormat="0" applyBorder="0" applyAlignment="0" applyProtection="0"/>
    <xf numFmtId="0" fontId="37" fillId="86" borderId="0" applyNumberFormat="0" applyBorder="0" applyAlignment="0" applyProtection="0"/>
    <xf numFmtId="0" fontId="127" fillId="0" borderId="0" applyNumberFormat="0" applyFill="0" applyBorder="0" applyAlignment="0" applyProtection="0"/>
    <xf numFmtId="0" fontId="37" fillId="86" borderId="0" applyNumberFormat="0" applyBorder="0" applyAlignment="0" applyProtection="0"/>
    <xf numFmtId="0" fontId="37" fillId="86" borderId="0" applyNumberFormat="0" applyBorder="0" applyAlignment="0" applyProtection="0"/>
    <xf numFmtId="0" fontId="18" fillId="0" borderId="0" applyNumberFormat="0" applyFont="0" applyFill="0" applyBorder="0" applyAlignment="0" applyProtection="0"/>
    <xf numFmtId="0" fontId="37" fillId="86" borderId="0" applyNumberFormat="0" applyBorder="0" applyAlignment="0" applyProtection="0"/>
    <xf numFmtId="0" fontId="111" fillId="93" borderId="83" applyNumberFormat="0" applyAlignment="0" applyProtection="0"/>
    <xf numFmtId="43" fontId="18" fillId="0" borderId="0" applyFont="0" applyFill="0" applyBorder="0" applyAlignment="0" applyProtection="0"/>
    <xf numFmtId="0" fontId="114" fillId="112" borderId="0" applyNumberFormat="0" applyBorder="0" applyAlignment="0" applyProtection="0"/>
    <xf numFmtId="0" fontId="18" fillId="0" borderId="0" applyNumberFormat="0" applyFont="0" applyFill="0" applyBorder="0" applyAlignment="0" applyProtection="0"/>
    <xf numFmtId="0" fontId="114" fillId="112"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37" fillId="86" borderId="0" applyNumberFormat="0" applyBorder="0" applyAlignment="0" applyProtection="0"/>
    <xf numFmtId="0" fontId="18" fillId="0" borderId="0" applyNumberFormat="0" applyFont="0" applyFill="0" applyBorder="0" applyAlignment="0" applyProtection="0"/>
    <xf numFmtId="0" fontId="37" fillId="86" borderId="0" applyNumberFormat="0" applyBorder="0" applyAlignment="0" applyProtection="0"/>
    <xf numFmtId="0" fontId="59" fillId="91" borderId="0" applyNumberFormat="0" applyBorder="0" applyAlignment="0" applyProtection="0"/>
    <xf numFmtId="0" fontId="59" fillId="91" borderId="0" applyNumberFormat="0" applyBorder="0" applyAlignment="0" applyProtection="0"/>
    <xf numFmtId="0" fontId="37" fillId="86" borderId="0" applyNumberFormat="0" applyBorder="0" applyAlignment="0" applyProtection="0"/>
    <xf numFmtId="0" fontId="37" fillId="104" borderId="0" applyNumberFormat="0" applyBorder="0" applyAlignment="0" applyProtection="0"/>
    <xf numFmtId="0" fontId="37" fillId="86" borderId="0" applyNumberFormat="0" applyBorder="0" applyAlignment="0" applyProtection="0"/>
    <xf numFmtId="0" fontId="37" fillId="86" borderId="0" applyNumberFormat="0" applyBorder="0" applyAlignment="0" applyProtection="0"/>
    <xf numFmtId="0" fontId="37" fillId="86" borderId="0" applyNumberFormat="0" applyBorder="0" applyAlignment="0" applyProtection="0"/>
    <xf numFmtId="0" fontId="114" fillId="113" borderId="0" applyNumberFormat="0" applyBorder="0" applyAlignment="0" applyProtection="0"/>
    <xf numFmtId="0" fontId="114" fillId="113" borderId="0" applyNumberFormat="0" applyBorder="0" applyAlignment="0" applyProtection="0"/>
    <xf numFmtId="0" fontId="114" fillId="113" borderId="0" applyNumberFormat="0" applyBorder="0" applyAlignment="0" applyProtection="0"/>
    <xf numFmtId="0" fontId="114" fillId="113" borderId="0" applyNumberFormat="0" applyBorder="0" applyAlignment="0" applyProtection="0"/>
    <xf numFmtId="0" fontId="114" fillId="113"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107" fillId="110" borderId="80" applyNumberFormat="0" applyAlignment="0" applyProtection="0"/>
    <xf numFmtId="0" fontId="114" fillId="113" borderId="0" applyNumberFormat="0" applyBorder="0" applyAlignment="0" applyProtection="0"/>
    <xf numFmtId="0" fontId="114" fillId="113" borderId="0" applyNumberFormat="0" applyBorder="0" applyAlignment="0" applyProtection="0"/>
    <xf numFmtId="0" fontId="18" fillId="82" borderId="87" applyNumberFormat="0" applyFont="0" applyAlignment="0" applyProtection="0"/>
    <xf numFmtId="0" fontId="61" fillId="82" borderId="87" applyNumberFormat="0" applyFont="0" applyAlignment="0" applyProtection="0"/>
    <xf numFmtId="0" fontId="96" fillId="0" borderId="0" applyNumberFormat="0" applyBorder="0" applyAlignment="0" applyProtection="0"/>
    <xf numFmtId="0" fontId="114" fillId="113" borderId="0" applyNumberFormat="0" applyBorder="0" applyAlignment="0" applyProtection="0"/>
    <xf numFmtId="0" fontId="114" fillId="113" borderId="0" applyNumberFormat="0" applyBorder="0" applyAlignment="0" applyProtection="0"/>
    <xf numFmtId="0" fontId="114" fillId="113" borderId="0" applyNumberFormat="0" applyBorder="0" applyAlignment="0" applyProtection="0"/>
    <xf numFmtId="0" fontId="37" fillId="87" borderId="0" applyNumberFormat="0" applyBorder="0" applyAlignment="0" applyProtection="0"/>
    <xf numFmtId="0" fontId="114" fillId="97" borderId="0" applyNumberFormat="0" applyBorder="0" applyAlignment="0" applyProtection="0"/>
    <xf numFmtId="0" fontId="37" fillId="87" borderId="0" applyNumberFormat="0" applyBorder="0" applyAlignment="0" applyProtection="0"/>
    <xf numFmtId="0" fontId="114" fillId="113" borderId="0" applyNumberFormat="0" applyBorder="0" applyAlignment="0" applyProtection="0"/>
    <xf numFmtId="0" fontId="114" fillId="113" borderId="0" applyNumberFormat="0" applyBorder="0" applyAlignment="0" applyProtection="0"/>
    <xf numFmtId="0" fontId="114" fillId="113" borderId="0" applyNumberFormat="0" applyBorder="0" applyAlignment="0" applyProtection="0"/>
    <xf numFmtId="0" fontId="114" fillId="113" borderId="0" applyNumberFormat="0" applyBorder="0" applyAlignment="0" applyProtection="0"/>
    <xf numFmtId="0" fontId="114" fillId="113" borderId="0" applyNumberFormat="0" applyBorder="0" applyAlignment="0" applyProtection="0"/>
    <xf numFmtId="0" fontId="18" fillId="0" borderId="0"/>
    <xf numFmtId="0" fontId="37" fillId="87"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6" fillId="72" borderId="84" applyNumberFormat="0" applyFont="0" applyAlignment="0" applyProtection="0"/>
    <xf numFmtId="0" fontId="37" fillId="87" borderId="0" applyNumberFormat="0" applyBorder="0" applyAlignment="0" applyProtection="0"/>
    <xf numFmtId="0" fontId="108" fillId="98" borderId="81" applyNumberFormat="0" applyAlignment="0" applyProtection="0"/>
    <xf numFmtId="0" fontId="114" fillId="113" borderId="0" applyNumberFormat="0" applyBorder="0" applyAlignment="0" applyProtection="0"/>
    <xf numFmtId="0" fontId="108" fillId="98" borderId="81" applyNumberFormat="0" applyAlignment="0" applyProtection="0"/>
    <xf numFmtId="0" fontId="114" fillId="113" borderId="0" applyNumberFormat="0" applyBorder="0" applyAlignment="0" applyProtection="0"/>
    <xf numFmtId="0" fontId="108" fillId="98" borderId="81" applyNumberFormat="0" applyAlignment="0" applyProtection="0"/>
    <xf numFmtId="0" fontId="114" fillId="113" borderId="0" applyNumberFormat="0" applyBorder="0" applyAlignment="0" applyProtection="0"/>
    <xf numFmtId="0" fontId="114" fillId="97" borderId="0" applyNumberFormat="0" applyBorder="0" applyAlignment="0" applyProtection="0"/>
    <xf numFmtId="0" fontId="108" fillId="98" borderId="81" applyNumberFormat="0" applyAlignment="0" applyProtection="0"/>
    <xf numFmtId="0" fontId="114" fillId="113"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110" fillId="0" borderId="82" applyNumberFormat="0" applyFill="0" applyAlignment="0" applyProtection="0"/>
    <xf numFmtId="0" fontId="37" fillId="87"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114" fillId="113" borderId="0" applyNumberFormat="0" applyBorder="0" applyAlignment="0" applyProtection="0"/>
    <xf numFmtId="0" fontId="114" fillId="113" borderId="0" applyNumberFormat="0" applyBorder="0" applyAlignment="0" applyProtection="0"/>
    <xf numFmtId="0" fontId="18" fillId="0" borderId="0" applyNumberFormat="0" applyFont="0" applyFill="0" applyBorder="0" applyAlignment="0" applyProtection="0"/>
    <xf numFmtId="0" fontId="114" fillId="113" borderId="0" applyNumberFormat="0" applyBorder="0" applyAlignment="0" applyProtection="0"/>
    <xf numFmtId="0" fontId="18" fillId="0" borderId="0" applyNumberFormat="0" applyFont="0" applyFill="0" applyBorder="0" applyAlignment="0" applyProtection="0"/>
    <xf numFmtId="0" fontId="114" fillId="113" borderId="0" applyNumberFormat="0" applyBorder="0" applyAlignment="0" applyProtection="0"/>
    <xf numFmtId="0" fontId="18" fillId="0" borderId="0" applyNumberFormat="0" applyFont="0" applyFill="0" applyBorder="0" applyAlignment="0" applyProtection="0"/>
    <xf numFmtId="0" fontId="114" fillId="113"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114" fillId="113" borderId="0" applyNumberFormat="0" applyBorder="0" applyAlignment="0" applyProtection="0"/>
    <xf numFmtId="0" fontId="114" fillId="107" borderId="0" applyNumberFormat="0" applyBorder="0" applyAlignment="0" applyProtection="0"/>
    <xf numFmtId="0" fontId="37" fillId="87" borderId="0" applyNumberFormat="0" applyBorder="0" applyAlignment="0" applyProtection="0"/>
    <xf numFmtId="0" fontId="6" fillId="72" borderId="84" applyNumberFormat="0" applyFont="0" applyAlignment="0" applyProtection="0"/>
    <xf numFmtId="0" fontId="37" fillId="87" borderId="0" applyNumberFormat="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114" fillId="113" borderId="0" applyNumberFormat="0" applyBorder="0" applyAlignment="0" applyProtection="0"/>
    <xf numFmtId="0" fontId="37" fillId="87" borderId="0" applyNumberFormat="0" applyBorder="0" applyAlignment="0" applyProtection="0"/>
    <xf numFmtId="0" fontId="119" fillId="0" borderId="0"/>
    <xf numFmtId="0" fontId="114" fillId="113" borderId="0" applyNumberFormat="0" applyBorder="0" applyAlignment="0" applyProtection="0"/>
    <xf numFmtId="0" fontId="47" fillId="0" borderId="6" applyNumberFormat="0" applyFill="0" applyAlignment="0" applyProtection="0"/>
    <xf numFmtId="0" fontId="37" fillId="87" borderId="0" applyNumberFormat="0" applyBorder="0" applyAlignment="0" applyProtection="0"/>
    <xf numFmtId="0" fontId="114" fillId="113" borderId="0" applyNumberFormat="0" applyBorder="0" applyAlignment="0" applyProtection="0"/>
    <xf numFmtId="0" fontId="114" fillId="113" borderId="0" applyNumberFormat="0" applyBorder="0" applyAlignment="0" applyProtection="0"/>
    <xf numFmtId="0" fontId="114" fillId="97" borderId="0" applyNumberFormat="0" applyBorder="0" applyAlignment="0" applyProtection="0"/>
    <xf numFmtId="0" fontId="61" fillId="82" borderId="87" applyNumberFormat="0" applyFont="0" applyAlignment="0" applyProtection="0"/>
    <xf numFmtId="0" fontId="61" fillId="82" borderId="87" applyNumberFormat="0" applyFont="0" applyAlignment="0" applyProtection="0"/>
    <xf numFmtId="0" fontId="114" fillId="113" borderId="0" applyNumberFormat="0" applyBorder="0" applyAlignment="0" applyProtection="0"/>
    <xf numFmtId="0" fontId="114" fillId="113" borderId="0" applyNumberFormat="0" applyBorder="0" applyAlignment="0" applyProtection="0"/>
    <xf numFmtId="0" fontId="114" fillId="113"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114" fillId="113" borderId="0" applyNumberFormat="0" applyBorder="0" applyAlignment="0" applyProtection="0"/>
    <xf numFmtId="0" fontId="114" fillId="113" borderId="0" applyNumberFormat="0" applyBorder="0" applyAlignment="0" applyProtection="0"/>
    <xf numFmtId="0" fontId="114" fillId="113"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114" fillId="113" borderId="0" applyNumberFormat="0" applyBorder="0" applyAlignment="0" applyProtection="0"/>
    <xf numFmtId="0" fontId="20" fillId="72" borderId="84" applyNumberFormat="0" applyFont="0" applyAlignment="0" applyProtection="0"/>
    <xf numFmtId="0" fontId="34" fillId="83" borderId="5" applyNumberFormat="0" applyAlignment="0" applyProtection="0"/>
    <xf numFmtId="0" fontId="114" fillId="113" borderId="0" applyNumberFormat="0" applyBorder="0" applyAlignment="0" applyProtection="0"/>
    <xf numFmtId="0" fontId="114" fillId="113" borderId="0" applyNumberFormat="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14" fillId="113" borderId="0" applyNumberFormat="0" applyBorder="0" applyAlignment="0" applyProtection="0"/>
    <xf numFmtId="0" fontId="114" fillId="113" borderId="0" applyNumberFormat="0" applyBorder="0" applyAlignment="0" applyProtection="0"/>
    <xf numFmtId="0" fontId="114" fillId="113" borderId="0" applyNumberFormat="0" applyBorder="0" applyAlignment="0" applyProtection="0"/>
    <xf numFmtId="0" fontId="114" fillId="113" borderId="0" applyNumberFormat="0" applyBorder="0" applyAlignment="0" applyProtection="0"/>
    <xf numFmtId="0" fontId="114" fillId="113" borderId="0" applyNumberFormat="0" applyBorder="0" applyAlignment="0" applyProtection="0"/>
    <xf numFmtId="0" fontId="114" fillId="113" borderId="0" applyNumberFormat="0" applyBorder="0" applyAlignment="0" applyProtection="0"/>
    <xf numFmtId="0" fontId="114" fillId="113" borderId="0" applyNumberFormat="0" applyBorder="0" applyAlignment="0" applyProtection="0"/>
    <xf numFmtId="0" fontId="37" fillId="87" borderId="0" applyNumberFormat="0" applyBorder="0" applyAlignment="0" applyProtection="0"/>
    <xf numFmtId="0" fontId="114" fillId="113" borderId="0" applyNumberFormat="0" applyBorder="0" applyAlignment="0" applyProtection="0"/>
    <xf numFmtId="0" fontId="114" fillId="107" borderId="0" applyNumberFormat="0" applyBorder="0" applyAlignment="0" applyProtection="0"/>
    <xf numFmtId="0" fontId="37" fillId="87" borderId="0" applyNumberFormat="0" applyBorder="0" applyAlignment="0" applyProtection="0"/>
    <xf numFmtId="0" fontId="6" fillId="72" borderId="84" applyNumberFormat="0" applyFont="0" applyAlignment="0" applyProtection="0"/>
    <xf numFmtId="0" fontId="37" fillId="87" borderId="0" applyNumberFormat="0" applyBorder="0" applyAlignment="0" applyProtection="0"/>
    <xf numFmtId="0" fontId="114" fillId="113" borderId="0" applyNumberFormat="0" applyBorder="0" applyAlignment="0" applyProtection="0"/>
    <xf numFmtId="0" fontId="37" fillId="87" borderId="0" applyNumberFormat="0" applyBorder="0" applyAlignment="0" applyProtection="0"/>
    <xf numFmtId="0" fontId="114" fillId="113" borderId="0" applyNumberFormat="0" applyBorder="0" applyAlignment="0" applyProtection="0"/>
    <xf numFmtId="0" fontId="37" fillId="87" borderId="0" applyNumberFormat="0" applyBorder="0" applyAlignment="0" applyProtection="0"/>
    <xf numFmtId="0" fontId="114" fillId="113" borderId="0" applyNumberFormat="0" applyBorder="0" applyAlignment="0" applyProtection="0"/>
    <xf numFmtId="0" fontId="114" fillId="113" borderId="0" applyNumberFormat="0" applyBorder="0" applyAlignment="0" applyProtection="0"/>
    <xf numFmtId="0" fontId="114" fillId="113" borderId="0" applyNumberFormat="0" applyBorder="0" applyAlignment="0" applyProtection="0"/>
    <xf numFmtId="0" fontId="37" fillId="88" borderId="0" applyNumberFormat="0" applyBorder="0" applyAlignment="0" applyProtection="0"/>
    <xf numFmtId="0" fontId="37" fillId="87" borderId="0" applyNumberFormat="0" applyBorder="0" applyAlignment="0" applyProtection="0"/>
    <xf numFmtId="9" fontId="18" fillId="0" borderId="0" applyFont="0" applyFill="0" applyBorder="0" applyAlignment="0" applyProtection="0"/>
    <xf numFmtId="0" fontId="114" fillId="113" borderId="0" applyNumberFormat="0" applyBorder="0" applyAlignment="0" applyProtection="0"/>
    <xf numFmtId="0" fontId="37" fillId="109" borderId="0" applyNumberFormat="0" applyBorder="0" applyAlignment="0" applyProtection="0"/>
    <xf numFmtId="0" fontId="114" fillId="113" borderId="0" applyNumberFormat="0" applyBorder="0" applyAlignment="0" applyProtection="0"/>
    <xf numFmtId="0" fontId="37" fillId="109" borderId="0" applyNumberFormat="0" applyBorder="0" applyAlignment="0" applyProtection="0"/>
    <xf numFmtId="0" fontId="37" fillId="109" borderId="0" applyNumberFormat="0" applyBorder="0" applyAlignment="0" applyProtection="0"/>
    <xf numFmtId="0" fontId="114" fillId="113" borderId="0" applyNumberFormat="0" applyBorder="0" applyAlignment="0" applyProtection="0"/>
    <xf numFmtId="0" fontId="114" fillId="113" borderId="0" applyNumberFormat="0" applyBorder="0" applyAlignment="0" applyProtection="0"/>
    <xf numFmtId="0" fontId="61" fillId="82" borderId="87" applyNumberFormat="0" applyFont="0" applyAlignment="0" applyProtection="0"/>
    <xf numFmtId="0" fontId="61" fillId="82" borderId="87" applyNumberFormat="0" applyFont="0" applyAlignment="0" applyProtection="0"/>
    <xf numFmtId="0" fontId="37" fillId="87" borderId="0" applyNumberFormat="0" applyBorder="0" applyAlignment="0" applyProtection="0"/>
    <xf numFmtId="0" fontId="37" fillId="87" borderId="0" applyNumberFormat="0" applyBorder="0" applyAlignment="0" applyProtection="0"/>
    <xf numFmtId="0" fontId="61" fillId="82" borderId="87" applyNumberFormat="0" applyFont="0" applyAlignment="0" applyProtection="0"/>
    <xf numFmtId="0" fontId="61" fillId="82" borderId="87" applyNumberFormat="0" applyFont="0" applyAlignment="0" applyProtection="0"/>
    <xf numFmtId="0" fontId="37" fillId="87" borderId="0" applyNumberFormat="0" applyBorder="0" applyAlignment="0" applyProtection="0"/>
    <xf numFmtId="0" fontId="37" fillId="87" borderId="0" applyNumberFormat="0" applyBorder="0" applyAlignment="0" applyProtection="0"/>
    <xf numFmtId="0" fontId="114" fillId="113" borderId="0" applyNumberFormat="0" applyBorder="0" applyAlignment="0" applyProtection="0"/>
    <xf numFmtId="0" fontId="114" fillId="113" borderId="0" applyNumberFormat="0" applyBorder="0" applyAlignment="0" applyProtection="0"/>
    <xf numFmtId="0" fontId="114" fillId="107" borderId="0" applyNumberFormat="0" applyBorder="0" applyAlignment="0" applyProtection="0"/>
    <xf numFmtId="0" fontId="61" fillId="82" borderId="87" applyNumberFormat="0" applyFont="0" applyAlignment="0" applyProtection="0"/>
    <xf numFmtId="0" fontId="61" fillId="82" borderId="87" applyNumberFormat="0" applyFont="0" applyAlignment="0" applyProtection="0"/>
    <xf numFmtId="0" fontId="37" fillId="87" borderId="0" applyNumberFormat="0" applyBorder="0" applyAlignment="0" applyProtection="0"/>
    <xf numFmtId="0" fontId="61" fillId="82" borderId="87" applyNumberFormat="0" applyFont="0" applyAlignment="0" applyProtection="0"/>
    <xf numFmtId="0" fontId="61" fillId="82" borderId="87" applyNumberFormat="0" applyFont="0" applyAlignment="0" applyProtection="0"/>
    <xf numFmtId="0" fontId="37" fillId="87" borderId="0" applyNumberFormat="0" applyBorder="0" applyAlignment="0" applyProtection="0"/>
    <xf numFmtId="0" fontId="114" fillId="113" borderId="0" applyNumberFormat="0" applyBorder="0" applyAlignment="0" applyProtection="0"/>
    <xf numFmtId="0" fontId="114" fillId="113" borderId="0" applyNumberFormat="0" applyBorder="0" applyAlignment="0" applyProtection="0"/>
    <xf numFmtId="0" fontId="37" fillId="87" borderId="0" applyNumberFormat="0" applyBorder="0" applyAlignment="0" applyProtection="0"/>
    <xf numFmtId="0" fontId="122" fillId="0" borderId="0"/>
    <xf numFmtId="0" fontId="114" fillId="113" borderId="0" applyNumberFormat="0" applyBorder="0" applyAlignment="0" applyProtection="0"/>
    <xf numFmtId="0" fontId="114" fillId="113" borderId="0" applyNumberFormat="0" applyBorder="0" applyAlignment="0" applyProtection="0"/>
    <xf numFmtId="0" fontId="37" fillId="87" borderId="0" applyNumberFormat="0" applyBorder="0" applyAlignment="0" applyProtection="0"/>
    <xf numFmtId="0" fontId="114" fillId="113" borderId="0" applyNumberFormat="0" applyBorder="0" applyAlignment="0" applyProtection="0"/>
    <xf numFmtId="0" fontId="114" fillId="113" borderId="0" applyNumberFormat="0" applyBorder="0" applyAlignment="0" applyProtection="0"/>
    <xf numFmtId="43" fontId="18" fillId="0" borderId="0" applyFont="0" applyFill="0" applyBorder="0" applyAlignment="0" applyProtection="0"/>
    <xf numFmtId="0" fontId="37" fillId="87" borderId="0" applyNumberFormat="0" applyBorder="0" applyAlignment="0" applyProtection="0"/>
    <xf numFmtId="0" fontId="114" fillId="113" borderId="0" applyNumberFormat="0" applyBorder="0" applyAlignment="0" applyProtection="0"/>
    <xf numFmtId="0" fontId="37" fillId="87" borderId="0" applyNumberFormat="0" applyBorder="0" applyAlignment="0" applyProtection="0"/>
    <xf numFmtId="0" fontId="114" fillId="113"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114" fillId="113" borderId="0" applyNumberFormat="0" applyBorder="0" applyAlignment="0" applyProtection="0"/>
    <xf numFmtId="0" fontId="37" fillId="87" borderId="0" applyNumberFormat="0" applyBorder="0" applyAlignment="0" applyProtection="0"/>
    <xf numFmtId="0" fontId="114" fillId="113" borderId="0" applyNumberFormat="0" applyBorder="0" applyAlignment="0" applyProtection="0"/>
    <xf numFmtId="0" fontId="114" fillId="113" borderId="0" applyNumberFormat="0" applyBorder="0" applyAlignment="0" applyProtection="0"/>
    <xf numFmtId="0" fontId="114" fillId="113" borderId="0" applyNumberFormat="0" applyBorder="0" applyAlignment="0" applyProtection="0"/>
    <xf numFmtId="43" fontId="18" fillId="0" borderId="0" applyFont="0" applyFill="0" applyBorder="0" applyAlignment="0" applyProtection="0"/>
    <xf numFmtId="0" fontId="114" fillId="113" borderId="0" applyNumberFormat="0" applyBorder="0" applyAlignment="0" applyProtection="0"/>
    <xf numFmtId="0" fontId="44" fillId="0" borderId="2" applyNumberFormat="0" applyFill="0" applyAlignment="0" applyProtection="0"/>
    <xf numFmtId="0" fontId="37" fillId="87" borderId="0" applyNumberFormat="0" applyBorder="0" applyAlignment="0" applyProtection="0"/>
    <xf numFmtId="0" fontId="18" fillId="0" borderId="0" applyNumberFormat="0" applyFont="0" applyFill="0" applyBorder="0" applyAlignment="0" applyProtection="0"/>
    <xf numFmtId="0" fontId="114" fillId="113" borderId="0" applyNumberFormat="0" applyBorder="0" applyAlignment="0" applyProtection="0"/>
    <xf numFmtId="0" fontId="37" fillId="87" borderId="0" applyNumberFormat="0" applyBorder="0" applyAlignment="0" applyProtection="0"/>
    <xf numFmtId="0" fontId="114" fillId="113" borderId="0" applyNumberFormat="0" applyBorder="0" applyAlignment="0" applyProtection="0"/>
    <xf numFmtId="0" fontId="44" fillId="0" borderId="2" applyNumberFormat="0" applyFill="0" applyAlignment="0" applyProtection="0"/>
    <xf numFmtId="0" fontId="37" fillId="87" borderId="0" applyNumberFormat="0" applyBorder="0" applyAlignment="0" applyProtection="0"/>
    <xf numFmtId="0" fontId="44" fillId="0" borderId="2" applyNumberFormat="0" applyFill="0" applyAlignment="0" applyProtection="0"/>
    <xf numFmtId="0" fontId="37" fillId="87" borderId="0" applyNumberFormat="0" applyBorder="0" applyAlignment="0" applyProtection="0"/>
    <xf numFmtId="0" fontId="37" fillId="87" borderId="0" applyNumberFormat="0" applyBorder="0" applyAlignment="0" applyProtection="0"/>
    <xf numFmtId="0" fontId="114" fillId="113"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108" fillId="98" borderId="81" applyNumberFormat="0" applyAlignment="0" applyProtection="0"/>
    <xf numFmtId="0" fontId="114" fillId="113"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18" fillId="0" borderId="0" applyNumberFormat="0" applyFont="0" applyFill="0" applyBorder="0" applyAlignment="0" applyProtection="0"/>
    <xf numFmtId="0" fontId="37" fillId="87"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95" fillId="0" borderId="0" applyNumberFormat="0" applyFill="0" applyBorder="0" applyAlignment="0" applyProtection="0"/>
    <xf numFmtId="0" fontId="37" fillId="87" borderId="0" applyNumberFormat="0" applyBorder="0" applyAlignment="0" applyProtection="0"/>
    <xf numFmtId="0" fontId="95" fillId="0" borderId="0" applyNumberFormat="0" applyFill="0" applyBorder="0" applyAlignment="0" applyProtection="0"/>
    <xf numFmtId="0" fontId="114" fillId="113" borderId="0" applyNumberFormat="0" applyBorder="0" applyAlignment="0" applyProtection="0"/>
    <xf numFmtId="0" fontId="95" fillId="0" borderId="0" applyNumberFormat="0" applyFill="0" applyBorder="0" applyAlignment="0" applyProtection="0"/>
    <xf numFmtId="0" fontId="18" fillId="0" borderId="0" applyNumberFormat="0" applyFont="0" applyFill="0" applyBorder="0" applyAlignment="0" applyProtection="0"/>
    <xf numFmtId="0" fontId="37" fillId="87"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114" fillId="113" borderId="0" applyNumberFormat="0" applyBorder="0" applyAlignment="0" applyProtection="0"/>
    <xf numFmtId="0" fontId="96" fillId="0" borderId="83" applyNumberFormat="0" applyAlignment="0" applyProtection="0"/>
    <xf numFmtId="0" fontId="18" fillId="0" borderId="0" applyNumberFormat="0" applyFont="0" applyFill="0" applyBorder="0" applyAlignment="0" applyProtection="0"/>
    <xf numFmtId="0" fontId="37" fillId="87" borderId="0" applyNumberFormat="0" applyBorder="0" applyAlignment="0" applyProtection="0"/>
    <xf numFmtId="0" fontId="18" fillId="0" borderId="0"/>
    <xf numFmtId="0" fontId="18" fillId="0" borderId="0"/>
    <xf numFmtId="0" fontId="37" fillId="87" borderId="0" applyNumberFormat="0" applyBorder="0" applyAlignment="0" applyProtection="0"/>
    <xf numFmtId="0" fontId="34" fillId="83" borderId="5" applyNumberFormat="0" applyAlignment="0" applyProtection="0"/>
    <xf numFmtId="0" fontId="111" fillId="93" borderId="83"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4" fillId="113" borderId="0" applyNumberFormat="0" applyBorder="0" applyAlignment="0" applyProtection="0"/>
    <xf numFmtId="0" fontId="34" fillId="83" borderId="5"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4" fillId="113" borderId="0" applyNumberFormat="0" applyBorder="0" applyAlignment="0" applyProtection="0"/>
    <xf numFmtId="0" fontId="114" fillId="113" borderId="0" applyNumberFormat="0" applyBorder="0" applyAlignment="0" applyProtection="0"/>
    <xf numFmtId="43" fontId="18" fillId="0" borderId="0" applyFont="0" applyFill="0" applyBorder="0" applyAlignment="0" applyProtection="0"/>
    <xf numFmtId="0" fontId="37" fillId="87" borderId="0" applyNumberFormat="0" applyBorder="0" applyAlignment="0" applyProtection="0"/>
    <xf numFmtId="0" fontId="37" fillId="87" borderId="0" applyNumberFormat="0" applyBorder="0" applyAlignment="0" applyProtection="0"/>
    <xf numFmtId="43" fontId="18" fillId="0" borderId="0" applyFont="0" applyFill="0" applyBorder="0" applyAlignment="0" applyProtection="0"/>
    <xf numFmtId="0" fontId="37" fillId="87" borderId="0" applyNumberFormat="0" applyBorder="0" applyAlignment="0" applyProtection="0"/>
    <xf numFmtId="0" fontId="37" fillId="87" borderId="0" applyNumberFormat="0" applyBorder="0" applyAlignment="0" applyProtection="0"/>
    <xf numFmtId="43" fontId="18" fillId="0" borderId="0" applyFont="0" applyFill="0" applyBorder="0" applyAlignment="0" applyProtection="0"/>
    <xf numFmtId="0" fontId="37" fillId="87" borderId="0" applyNumberFormat="0" applyBorder="0" applyAlignment="0" applyProtection="0"/>
    <xf numFmtId="0" fontId="37" fillId="87" borderId="0" applyNumberFormat="0" applyBorder="0" applyAlignment="0" applyProtection="0"/>
    <xf numFmtId="0" fontId="95" fillId="0" borderId="0" applyNumberFormat="0" applyFill="0" applyBorder="0" applyAlignment="0" applyProtection="0"/>
    <xf numFmtId="0" fontId="96" fillId="0" borderId="83" applyNumberFormat="0" applyAlignment="0" applyProtection="0"/>
    <xf numFmtId="0" fontId="111" fillId="93" borderId="83" applyNumberFormat="0" applyAlignment="0" applyProtection="0"/>
    <xf numFmtId="0" fontId="37" fillId="87" borderId="0" applyNumberFormat="0" applyBorder="0" applyAlignment="0" applyProtection="0"/>
    <xf numFmtId="0" fontId="18" fillId="0" borderId="0"/>
    <xf numFmtId="0" fontId="18" fillId="0" borderId="0"/>
    <xf numFmtId="0" fontId="37" fillId="87" borderId="0" applyNumberFormat="0" applyBorder="0" applyAlignment="0" applyProtection="0"/>
    <xf numFmtId="0" fontId="37" fillId="87" borderId="0" applyNumberFormat="0" applyBorder="0" applyAlignment="0" applyProtection="0"/>
    <xf numFmtId="0" fontId="95" fillId="0" borderId="0" applyNumberFormat="0" applyFill="0" applyBorder="0" applyAlignment="0" applyProtection="0"/>
    <xf numFmtId="0" fontId="96" fillId="0" borderId="83" applyNumberFormat="0" applyAlignment="0" applyProtection="0"/>
    <xf numFmtId="0" fontId="111" fillId="93" borderId="83" applyNumberFormat="0" applyAlignment="0" applyProtection="0"/>
    <xf numFmtId="0" fontId="37" fillId="87" borderId="0" applyNumberFormat="0" applyBorder="0" applyAlignment="0" applyProtection="0"/>
    <xf numFmtId="0" fontId="18" fillId="0" borderId="0"/>
    <xf numFmtId="0" fontId="18" fillId="0" borderId="0"/>
    <xf numFmtId="0" fontId="37" fillId="87" borderId="0" applyNumberFormat="0" applyBorder="0" applyAlignment="0" applyProtection="0"/>
    <xf numFmtId="0" fontId="37" fillId="87" borderId="0" applyNumberFormat="0" applyBorder="0" applyAlignment="0" applyProtection="0"/>
    <xf numFmtId="0" fontId="95" fillId="0" borderId="0" applyNumberFormat="0" applyFill="0" applyBorder="0" applyAlignment="0" applyProtection="0"/>
    <xf numFmtId="0" fontId="37" fillId="87" borderId="0" applyNumberFormat="0" applyBorder="0" applyAlignment="0" applyProtection="0"/>
    <xf numFmtId="0" fontId="37" fillId="87" borderId="0" applyNumberFormat="0" applyBorder="0" applyAlignment="0" applyProtection="0"/>
    <xf numFmtId="0" fontId="18" fillId="0" borderId="0" applyNumberFormat="0" applyFont="0" applyFill="0" applyBorder="0" applyAlignment="0" applyProtection="0"/>
    <xf numFmtId="0" fontId="59" fillId="91" borderId="0" applyNumberFormat="0" applyBorder="0" applyAlignment="0" applyProtection="0"/>
    <xf numFmtId="0" fontId="59" fillId="91"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18" fillId="0" borderId="0" applyNumberFormat="0" applyFont="0" applyFill="0" applyBorder="0" applyAlignment="0" applyProtection="0"/>
    <xf numFmtId="0" fontId="37" fillId="87" borderId="0" applyNumberFormat="0" applyBorder="0" applyAlignment="0" applyProtection="0"/>
    <xf numFmtId="0" fontId="37" fillId="87" borderId="0" applyNumberFormat="0" applyBorder="0" applyAlignment="0" applyProtection="0"/>
    <xf numFmtId="0" fontId="95" fillId="0" borderId="0" applyNumberFormat="0" applyFill="0" applyBorder="0" applyAlignment="0" applyProtection="0"/>
    <xf numFmtId="0" fontId="37" fillId="87" borderId="0" applyNumberFormat="0" applyBorder="0" applyAlignment="0" applyProtection="0"/>
    <xf numFmtId="0" fontId="37" fillId="87" borderId="0" applyNumberFormat="0" applyBorder="0" applyAlignment="0" applyProtection="0"/>
    <xf numFmtId="0" fontId="95" fillId="0" borderId="0" applyNumberFormat="0" applyFill="0" applyBorder="0" applyAlignment="0" applyProtection="0"/>
    <xf numFmtId="0" fontId="96" fillId="0" borderId="83" applyNumberFormat="0" applyAlignment="0" applyProtection="0"/>
    <xf numFmtId="0" fontId="111" fillId="93" borderId="83" applyNumberFormat="0" applyAlignment="0" applyProtection="0"/>
    <xf numFmtId="0" fontId="37" fillId="87" borderId="0" applyNumberFormat="0" applyBorder="0" applyAlignment="0" applyProtection="0"/>
    <xf numFmtId="0" fontId="18" fillId="0" borderId="0"/>
    <xf numFmtId="0" fontId="18" fillId="0" borderId="0"/>
    <xf numFmtId="0" fontId="37" fillId="87" borderId="0" applyNumberFormat="0" applyBorder="0" applyAlignment="0" applyProtection="0"/>
    <xf numFmtId="0" fontId="114" fillId="97" borderId="0" applyNumberFormat="0" applyBorder="0" applyAlignment="0" applyProtection="0"/>
    <xf numFmtId="0" fontId="114" fillId="97" borderId="0" applyNumberFormat="0" applyBorder="0" applyAlignment="0" applyProtection="0"/>
    <xf numFmtId="0" fontId="114" fillId="97"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95" fillId="0" borderId="0" applyNumberFormat="0" applyFill="0" applyBorder="0" applyAlignment="0" applyProtection="0"/>
    <xf numFmtId="0" fontId="37" fillId="87" borderId="0" applyNumberFormat="0" applyBorder="0" applyAlignment="0" applyProtection="0"/>
    <xf numFmtId="0" fontId="37" fillId="87" borderId="0" applyNumberFormat="0" applyBorder="0" applyAlignment="0" applyProtection="0"/>
    <xf numFmtId="0" fontId="95" fillId="0" borderId="0" applyNumberFormat="0" applyFill="0" applyBorder="0" applyAlignment="0" applyProtection="0"/>
    <xf numFmtId="0" fontId="96" fillId="0" borderId="83" applyNumberFormat="0" applyAlignment="0" applyProtection="0"/>
    <xf numFmtId="0" fontId="111" fillId="93" borderId="83" applyNumberFormat="0" applyAlignment="0" applyProtection="0"/>
    <xf numFmtId="0" fontId="37" fillId="87" borderId="0" applyNumberFormat="0" applyBorder="0" applyAlignment="0" applyProtection="0"/>
    <xf numFmtId="0" fontId="18" fillId="0" borderId="0" applyNumberFormat="0" applyFont="0" applyFill="0" applyBorder="0" applyAlignment="0" applyProtection="0"/>
    <xf numFmtId="0" fontId="114" fillId="113" borderId="0" applyNumberFormat="0" applyBorder="0" applyAlignment="0" applyProtection="0"/>
    <xf numFmtId="0" fontId="95" fillId="0" borderId="0" applyNumberFormat="0" applyFill="0" applyBorder="0" applyAlignment="0" applyProtection="0"/>
    <xf numFmtId="0" fontId="37" fillId="87" borderId="0" applyNumberFormat="0" applyBorder="0" applyAlignment="0" applyProtection="0"/>
    <xf numFmtId="0" fontId="18" fillId="0" borderId="0" applyNumberFormat="0" applyFont="0" applyFill="0" applyBorder="0" applyAlignment="0" applyProtection="0"/>
    <xf numFmtId="0" fontId="37" fillId="87" borderId="0" applyNumberFormat="0" applyBorder="0" applyAlignment="0" applyProtection="0"/>
    <xf numFmtId="0" fontId="114" fillId="97"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87" borderId="0" applyNumberFormat="0" applyBorder="0" applyAlignment="0" applyProtection="0"/>
    <xf numFmtId="0" fontId="37" fillId="87" borderId="0" applyNumberFormat="0" applyBorder="0" applyAlignment="0" applyProtection="0"/>
    <xf numFmtId="0" fontId="18" fillId="0" borderId="0" applyNumberFormat="0" applyFont="0" applyFill="0" applyBorder="0" applyAlignment="0" applyProtection="0"/>
    <xf numFmtId="0" fontId="37" fillId="87" borderId="0" applyNumberFormat="0" applyBorder="0" applyAlignment="0" applyProtection="0"/>
    <xf numFmtId="0" fontId="37" fillId="87" borderId="0" applyNumberFormat="0" applyBorder="0" applyAlignment="0" applyProtection="0"/>
    <xf numFmtId="0" fontId="96" fillId="0" borderId="83" applyNumberFormat="0" applyAlignment="0" applyProtection="0"/>
    <xf numFmtId="0" fontId="111" fillId="93" borderId="83" applyNumberFormat="0" applyAlignment="0" applyProtection="0"/>
    <xf numFmtId="0" fontId="37" fillId="87" borderId="0" applyNumberFormat="0" applyBorder="0" applyAlignment="0" applyProtection="0"/>
    <xf numFmtId="0" fontId="95" fillId="0" borderId="0" applyNumberFormat="0" applyFill="0" applyBorder="0" applyAlignment="0" applyProtection="0"/>
    <xf numFmtId="0" fontId="114" fillId="113" borderId="0" applyNumberFormat="0" applyBorder="0" applyAlignment="0" applyProtection="0"/>
    <xf numFmtId="0" fontId="6" fillId="0" borderId="0"/>
    <xf numFmtId="0" fontId="37" fillId="87" borderId="0" applyNumberFormat="0" applyBorder="0" applyAlignment="0" applyProtection="0"/>
    <xf numFmtId="0" fontId="37" fillId="87" borderId="0" applyNumberFormat="0" applyBorder="0" applyAlignment="0" applyProtection="0"/>
    <xf numFmtId="0" fontId="114" fillId="97" borderId="0" applyNumberFormat="0" applyBorder="0" applyAlignment="0" applyProtection="0"/>
    <xf numFmtId="43" fontId="18" fillId="0" borderId="0" applyFont="0" applyFill="0" applyBorder="0" applyAlignment="0" applyProtection="0"/>
    <xf numFmtId="0" fontId="37" fillId="87" borderId="0" applyNumberFormat="0" applyBorder="0" applyAlignment="0" applyProtection="0"/>
    <xf numFmtId="0" fontId="37" fillId="87" borderId="0" applyNumberFormat="0" applyBorder="0" applyAlignment="0" applyProtection="0"/>
    <xf numFmtId="43" fontId="18" fillId="0" borderId="0" applyFont="0" applyFill="0" applyBorder="0" applyAlignment="0" applyProtection="0"/>
    <xf numFmtId="0" fontId="37" fillId="87" borderId="0" applyNumberFormat="0" applyBorder="0" applyAlignment="0" applyProtection="0"/>
    <xf numFmtId="0" fontId="37" fillId="87" borderId="0" applyNumberFormat="0" applyBorder="0" applyAlignment="0" applyProtection="0"/>
    <xf numFmtId="43" fontId="18" fillId="0" borderId="0" applyFont="0" applyFill="0" applyBorder="0" applyAlignment="0" applyProtection="0"/>
    <xf numFmtId="0" fontId="37" fillId="87" borderId="0" applyNumberFormat="0" applyBorder="0" applyAlignment="0" applyProtection="0"/>
    <xf numFmtId="0" fontId="37" fillId="87" borderId="0" applyNumberFormat="0" applyBorder="0" applyAlignment="0" applyProtection="0"/>
    <xf numFmtId="0" fontId="106" fillId="80" borderId="0" applyNumberFormat="0" applyBorder="0" applyAlignment="0" applyProtection="0"/>
    <xf numFmtId="0" fontId="6" fillId="0" borderId="0"/>
    <xf numFmtId="0" fontId="96" fillId="0" borderId="83" applyNumberFormat="0" applyAlignment="0" applyProtection="0"/>
    <xf numFmtId="0" fontId="34" fillId="83" borderId="5" applyNumberFormat="0" applyAlignment="0" applyProtection="0"/>
    <xf numFmtId="0" fontId="59" fillId="91" borderId="0" applyNumberFormat="0" applyBorder="0" applyAlignment="0" applyProtection="0"/>
    <xf numFmtId="0" fontId="37" fillId="87" borderId="0" applyNumberFormat="0" applyBorder="0" applyAlignment="0" applyProtection="0"/>
    <xf numFmtId="0" fontId="95" fillId="0" borderId="0" applyNumberFormat="0" applyFill="0" applyBorder="0" applyAlignment="0" applyProtection="0"/>
    <xf numFmtId="0" fontId="114" fillId="113" borderId="0" applyNumberFormat="0" applyBorder="0" applyAlignment="0" applyProtection="0"/>
    <xf numFmtId="0" fontId="114" fillId="113"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37" fillId="109"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28" fillId="88" borderId="0" applyNumberFormat="0" applyBorder="0" applyAlignment="0" applyProtection="0"/>
    <xf numFmtId="0" fontId="28" fillId="88" borderId="0" applyNumberFormat="0" applyBorder="0" applyAlignment="0" applyProtection="0"/>
    <xf numFmtId="0" fontId="111" fillId="93" borderId="83"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87" borderId="0" applyNumberFormat="0" applyBorder="0" applyAlignment="0" applyProtection="0"/>
    <xf numFmtId="0" fontId="95" fillId="0" borderId="0" applyNumberFormat="0" applyFill="0" applyBorder="0" applyAlignment="0" applyProtection="0"/>
    <xf numFmtId="43" fontId="18" fillId="0" borderId="0" applyFont="0" applyFill="0" applyBorder="0" applyAlignment="0" applyProtection="0"/>
    <xf numFmtId="0" fontId="114" fillId="113" borderId="0" applyNumberFormat="0" applyBorder="0" applyAlignment="0" applyProtection="0"/>
    <xf numFmtId="0" fontId="114" fillId="113"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114" fillId="101" borderId="0" applyNumberFormat="0" applyBorder="0" applyAlignment="0" applyProtection="0"/>
    <xf numFmtId="0" fontId="114" fillId="101" borderId="0" applyNumberFormat="0" applyBorder="0" applyAlignment="0" applyProtection="0"/>
    <xf numFmtId="0" fontId="114" fillId="101"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114" fillId="101" borderId="0" applyNumberFormat="0" applyBorder="0" applyAlignment="0" applyProtection="0"/>
    <xf numFmtId="0" fontId="114" fillId="101" borderId="0" applyNumberFormat="0" applyBorder="0" applyAlignment="0" applyProtection="0"/>
    <xf numFmtId="0" fontId="114" fillId="101"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114" fillId="101" borderId="0" applyNumberFormat="0" applyBorder="0" applyAlignment="0" applyProtection="0"/>
    <xf numFmtId="0" fontId="114" fillId="101" borderId="0" applyNumberFormat="0" applyBorder="0" applyAlignment="0" applyProtection="0"/>
    <xf numFmtId="0" fontId="114" fillId="101" borderId="0" applyNumberFormat="0" applyBorder="0" applyAlignment="0" applyProtection="0"/>
    <xf numFmtId="0" fontId="114" fillId="101" borderId="0" applyNumberFormat="0" applyBorder="0" applyAlignment="0" applyProtection="0"/>
    <xf numFmtId="0" fontId="114" fillId="101" borderId="0" applyNumberFormat="0" applyBorder="0" applyAlignment="0" applyProtection="0"/>
    <xf numFmtId="0" fontId="37" fillId="90" borderId="0" applyNumberFormat="0" applyBorder="0" applyAlignment="0" applyProtection="0"/>
    <xf numFmtId="38" fontId="117" fillId="0" borderId="0" applyFont="0" applyFill="0" applyBorder="0" applyAlignment="0" applyProtection="0"/>
    <xf numFmtId="0" fontId="37" fillId="90" borderId="0" applyNumberFormat="0" applyBorder="0" applyAlignment="0" applyProtection="0"/>
    <xf numFmtId="0" fontId="114" fillId="101" borderId="0" applyNumberFormat="0" applyBorder="0" applyAlignment="0" applyProtection="0"/>
    <xf numFmtId="0" fontId="114" fillId="101" borderId="0" applyNumberFormat="0" applyBorder="0" applyAlignment="0" applyProtection="0"/>
    <xf numFmtId="0" fontId="18" fillId="0" borderId="0" applyProtection="0"/>
    <xf numFmtId="0" fontId="37" fillId="90" borderId="0" applyNumberFormat="0" applyBorder="0" applyAlignment="0" applyProtection="0"/>
    <xf numFmtId="0" fontId="37" fillId="90" borderId="0" applyNumberFormat="0" applyBorder="0" applyAlignment="0" applyProtection="0"/>
    <xf numFmtId="0" fontId="110" fillId="0" borderId="82" applyNumberFormat="0" applyFill="0" applyAlignment="0" applyProtection="0"/>
    <xf numFmtId="0" fontId="37" fillId="90"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114" fillId="101" borderId="0" applyNumberFormat="0" applyBorder="0" applyAlignment="0" applyProtection="0"/>
    <xf numFmtId="0" fontId="34" fillId="83" borderId="5" applyNumberFormat="0" applyAlignment="0" applyProtection="0"/>
    <xf numFmtId="0" fontId="114" fillId="101" borderId="0" applyNumberFormat="0" applyBorder="0" applyAlignment="0" applyProtection="0"/>
    <xf numFmtId="0" fontId="34" fillId="83" borderId="5" applyNumberFormat="0" applyAlignment="0" applyProtection="0"/>
    <xf numFmtId="0" fontId="114" fillId="101" borderId="0" applyNumberFormat="0" applyBorder="0" applyAlignment="0" applyProtection="0"/>
    <xf numFmtId="0" fontId="34" fillId="83" borderId="5" applyNumberFormat="0" applyAlignment="0" applyProtection="0"/>
    <xf numFmtId="0" fontId="114" fillId="101" borderId="0" applyNumberFormat="0" applyBorder="0" applyAlignment="0" applyProtection="0"/>
    <xf numFmtId="0" fontId="34" fillId="83" borderId="5" applyNumberFormat="0" applyAlignment="0" applyProtection="0"/>
    <xf numFmtId="0" fontId="114" fillId="101" borderId="0" applyNumberFormat="0" applyBorder="0" applyAlignment="0" applyProtection="0"/>
    <xf numFmtId="0" fontId="34" fillId="83" borderId="5" applyNumberFormat="0" applyAlignment="0" applyProtection="0"/>
    <xf numFmtId="9" fontId="18" fillId="0" borderId="0" applyFont="0" applyFill="0" applyBorder="0" applyAlignment="0" applyProtection="0"/>
    <xf numFmtId="9" fontId="18" fillId="0" borderId="0" applyFont="0" applyFill="0" applyBorder="0" applyAlignment="0" applyProtection="0"/>
    <xf numFmtId="0" fontId="114" fillId="101" borderId="0" applyNumberFormat="0" applyBorder="0" applyAlignment="0" applyProtection="0"/>
    <xf numFmtId="0" fontId="37" fillId="90" borderId="0" applyNumberFormat="0" applyBorder="0" applyAlignment="0" applyProtection="0"/>
    <xf numFmtId="38" fontId="117" fillId="0" borderId="0" applyFont="0" applyFill="0" applyBorder="0" applyAlignment="0" applyProtection="0"/>
    <xf numFmtId="0" fontId="37" fillId="90" borderId="0" applyNumberFormat="0" applyBorder="0" applyAlignment="0" applyProtection="0"/>
    <xf numFmtId="0" fontId="114" fillId="101" borderId="0" applyNumberFormat="0" applyBorder="0" applyAlignment="0" applyProtection="0"/>
    <xf numFmtId="0" fontId="37" fillId="90" borderId="0" applyNumberFormat="0" applyBorder="0" applyAlignment="0" applyProtection="0"/>
    <xf numFmtId="0" fontId="6" fillId="72" borderId="84" applyNumberFormat="0" applyFont="0" applyAlignment="0" applyProtection="0"/>
    <xf numFmtId="0" fontId="37" fillId="90" borderId="0" applyNumberFormat="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124" fillId="0" borderId="0" applyNumberFormat="0" applyFill="0" applyBorder="0" applyAlignment="0" applyProtection="0"/>
    <xf numFmtId="0" fontId="114" fillId="101" borderId="0" applyNumberFormat="0" applyBorder="0" applyAlignment="0" applyProtection="0"/>
    <xf numFmtId="0" fontId="37" fillId="90" borderId="0" applyNumberFormat="0" applyBorder="0" applyAlignment="0" applyProtection="0"/>
    <xf numFmtId="0" fontId="18" fillId="0" borderId="0" applyNumberFormat="0" applyFont="0" applyFill="0" applyBorder="0" applyAlignment="0" applyProtection="0"/>
    <xf numFmtId="0" fontId="114" fillId="101" borderId="0" applyNumberFormat="0" applyBorder="0" applyAlignment="0" applyProtection="0"/>
    <xf numFmtId="0" fontId="47" fillId="0" borderId="6" applyNumberFormat="0" applyFill="0" applyAlignment="0" applyProtection="0"/>
    <xf numFmtId="0" fontId="47" fillId="0" borderId="6" applyNumberFormat="0" applyFill="0" applyAlignment="0" applyProtection="0"/>
    <xf numFmtId="0" fontId="37" fillId="90" borderId="0" applyNumberFormat="0" applyBorder="0" applyAlignment="0" applyProtection="0"/>
    <xf numFmtId="0" fontId="114" fillId="101" borderId="0" applyNumberFormat="0" applyBorder="0" applyAlignment="0" applyProtection="0"/>
    <xf numFmtId="0" fontId="114" fillId="101" borderId="0" applyNumberFormat="0" applyBorder="0" applyAlignment="0" applyProtection="0"/>
    <xf numFmtId="0" fontId="61" fillId="82" borderId="87" applyNumberFormat="0" applyFont="0" applyAlignment="0" applyProtection="0"/>
    <xf numFmtId="0" fontId="61" fillId="82" borderId="87" applyNumberFormat="0" applyFont="0" applyAlignment="0" applyProtection="0"/>
    <xf numFmtId="0" fontId="114" fillId="101" borderId="0" applyNumberFormat="0" applyBorder="0" applyAlignment="0" applyProtection="0"/>
    <xf numFmtId="0" fontId="114" fillId="101" borderId="0" applyNumberFormat="0" applyBorder="0" applyAlignment="0" applyProtection="0"/>
    <xf numFmtId="0" fontId="114" fillId="101"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114" fillId="101" borderId="0" applyNumberFormat="0" applyBorder="0" applyAlignment="0" applyProtection="0"/>
    <xf numFmtId="0" fontId="114" fillId="101" borderId="0" applyNumberFormat="0" applyBorder="0" applyAlignment="0" applyProtection="0"/>
    <xf numFmtId="0" fontId="114" fillId="101"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114" fillId="101" borderId="0" applyNumberFormat="0" applyBorder="0" applyAlignment="0" applyProtection="0"/>
    <xf numFmtId="0" fontId="34" fillId="83" borderId="5" applyNumberFormat="0" applyAlignment="0" applyProtection="0"/>
    <xf numFmtId="0" fontId="131" fillId="0" borderId="0" applyNumberFormat="0" applyFill="0" applyBorder="0" applyAlignment="0" applyProtection="0"/>
    <xf numFmtId="0" fontId="114" fillId="101" borderId="0" applyNumberFormat="0" applyBorder="0" applyAlignment="0" applyProtection="0"/>
    <xf numFmtId="0" fontId="114" fillId="101" borderId="0" applyNumberFormat="0" applyBorder="0" applyAlignment="0" applyProtection="0"/>
    <xf numFmtId="0" fontId="96" fillId="0" borderId="0" applyNumberFormat="0" applyBorder="0" applyAlignment="0" applyProtection="0"/>
    <xf numFmtId="0" fontId="131" fillId="0" borderId="0" applyNumberFormat="0" applyFill="0" applyBorder="0" applyAlignment="0" applyProtection="0"/>
    <xf numFmtId="0" fontId="114" fillId="101" borderId="0" applyNumberFormat="0" applyBorder="0" applyAlignment="0" applyProtection="0"/>
    <xf numFmtId="0" fontId="114" fillId="101" borderId="0" applyNumberFormat="0" applyBorder="0" applyAlignment="0" applyProtection="0"/>
    <xf numFmtId="0" fontId="114" fillId="101" borderId="0" applyNumberFormat="0" applyBorder="0" applyAlignment="0" applyProtection="0"/>
    <xf numFmtId="0" fontId="131" fillId="0" borderId="0" applyNumberFormat="0" applyFill="0" applyBorder="0" applyAlignment="0" applyProtection="0"/>
    <xf numFmtId="0" fontId="114" fillId="101" borderId="0" applyNumberFormat="0" applyBorder="0" applyAlignment="0" applyProtection="0"/>
    <xf numFmtId="0" fontId="114" fillId="101" borderId="0" applyNumberFormat="0" applyBorder="0" applyAlignment="0" applyProtection="0"/>
    <xf numFmtId="0" fontId="114" fillId="101" borderId="0" applyNumberFormat="0" applyBorder="0" applyAlignment="0" applyProtection="0"/>
    <xf numFmtId="0" fontId="114" fillId="101" borderId="0" applyNumberFormat="0" applyBorder="0" applyAlignment="0" applyProtection="0"/>
    <xf numFmtId="0" fontId="111" fillId="93" borderId="83" applyNumberFormat="0" applyAlignment="0" applyProtection="0"/>
    <xf numFmtId="0" fontId="114" fillId="101" borderId="0" applyNumberFormat="0" applyBorder="0" applyAlignment="0" applyProtection="0"/>
    <xf numFmtId="0" fontId="96" fillId="0" borderId="83" applyNumberFormat="0" applyAlignment="0" applyProtection="0"/>
    <xf numFmtId="0" fontId="114" fillId="101" borderId="0" applyNumberFormat="0" applyBorder="0" applyAlignment="0" applyProtection="0"/>
    <xf numFmtId="0" fontId="96" fillId="0" borderId="83" applyNumberFormat="0" applyAlignment="0" applyProtection="0"/>
    <xf numFmtId="0" fontId="114" fillId="101" borderId="0" applyNumberFormat="0" applyBorder="0" applyAlignment="0" applyProtection="0"/>
    <xf numFmtId="0" fontId="96" fillId="0" borderId="83" applyNumberFormat="0" applyAlignment="0" applyProtection="0"/>
    <xf numFmtId="0" fontId="114" fillId="101" borderId="0" applyNumberFormat="0" applyBorder="0" applyAlignment="0" applyProtection="0"/>
    <xf numFmtId="0" fontId="28" fillId="88" borderId="0" applyNumberFormat="0" applyBorder="0" applyAlignment="0" applyProtection="0"/>
    <xf numFmtId="0" fontId="114" fillId="101" borderId="0" applyNumberFormat="0" applyBorder="0" applyAlignment="0" applyProtection="0"/>
    <xf numFmtId="0" fontId="37" fillId="90" borderId="0" applyNumberFormat="0" applyBorder="0" applyAlignment="0" applyProtection="0"/>
    <xf numFmtId="0" fontId="6" fillId="72" borderId="84" applyNumberFormat="0" applyFont="0" applyAlignment="0" applyProtection="0"/>
    <xf numFmtId="0" fontId="37" fillId="90" borderId="0" applyNumberFormat="0" applyBorder="0" applyAlignment="0" applyProtection="0"/>
    <xf numFmtId="0" fontId="114" fillId="101" borderId="0" applyNumberFormat="0" applyBorder="0" applyAlignment="0" applyProtection="0"/>
    <xf numFmtId="0" fontId="37" fillId="90" borderId="0" applyNumberFormat="0" applyBorder="0" applyAlignment="0" applyProtection="0"/>
    <xf numFmtId="0" fontId="114" fillId="101" borderId="0" applyNumberFormat="0" applyBorder="0" applyAlignment="0" applyProtection="0"/>
    <xf numFmtId="0" fontId="114" fillId="101" borderId="0" applyNumberFormat="0" applyBorder="0" applyAlignment="0" applyProtection="0"/>
    <xf numFmtId="0" fontId="114" fillId="101" borderId="0" applyNumberFormat="0" applyBorder="0" applyAlignment="0" applyProtection="0"/>
    <xf numFmtId="0" fontId="114" fillId="101" borderId="0" applyNumberFormat="0" applyBorder="0" applyAlignment="0" applyProtection="0"/>
    <xf numFmtId="0" fontId="104" fillId="0" borderId="0" applyNumberFormat="0" applyFill="0" applyBorder="0" applyAlignment="0" applyProtection="0"/>
    <xf numFmtId="0" fontId="45" fillId="0" borderId="3" applyNumberFormat="0" applyFill="0" applyAlignment="0" applyProtection="0"/>
    <xf numFmtId="0" fontId="45" fillId="0" borderId="3" applyNumberFormat="0" applyFill="0" applyAlignment="0" applyProtection="0"/>
    <xf numFmtId="0" fontId="37" fillId="94" borderId="0" applyNumberFormat="0" applyBorder="0" applyAlignment="0" applyProtection="0"/>
    <xf numFmtId="0" fontId="96" fillId="0" borderId="0" applyNumberFormat="0" applyBorder="0" applyAlignment="0" applyProtection="0"/>
    <xf numFmtId="0" fontId="104" fillId="0" borderId="0" applyNumberFormat="0" applyFill="0" applyBorder="0" applyAlignment="0" applyProtection="0"/>
    <xf numFmtId="0" fontId="37" fillId="94" borderId="0" applyNumberFormat="0" applyBorder="0" applyAlignment="0" applyProtection="0"/>
    <xf numFmtId="0" fontId="96" fillId="0" borderId="0" applyNumberFormat="0" applyBorder="0" applyAlignment="0" applyProtection="0"/>
    <xf numFmtId="0" fontId="114" fillId="101" borderId="0" applyNumberFormat="0" applyBorder="0" applyAlignment="0" applyProtection="0"/>
    <xf numFmtId="0" fontId="114" fillId="101" borderId="0" applyNumberFormat="0" applyBorder="0" applyAlignment="0" applyProtection="0"/>
    <xf numFmtId="0" fontId="114" fillId="101" borderId="0" applyNumberFormat="0" applyBorder="0" applyAlignment="0" applyProtection="0"/>
    <xf numFmtId="0" fontId="114" fillId="101"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114" fillId="101" borderId="0" applyNumberFormat="0" applyBorder="0" applyAlignment="0" applyProtection="0"/>
    <xf numFmtId="0" fontId="114" fillId="101" borderId="0" applyNumberFormat="0" applyBorder="0" applyAlignment="0" applyProtection="0"/>
    <xf numFmtId="0" fontId="37" fillId="90" borderId="0" applyNumberFormat="0" applyBorder="0" applyAlignment="0" applyProtection="0"/>
    <xf numFmtId="0" fontId="114" fillId="101" borderId="0" applyNumberFormat="0" applyBorder="0" applyAlignment="0" applyProtection="0"/>
    <xf numFmtId="0" fontId="114" fillId="101" borderId="0" applyNumberFormat="0" applyBorder="0" applyAlignment="0" applyProtection="0"/>
    <xf numFmtId="0" fontId="37" fillId="90" borderId="0" applyNumberFormat="0" applyBorder="0" applyAlignment="0" applyProtection="0"/>
    <xf numFmtId="0" fontId="114" fillId="101" borderId="0" applyNumberFormat="0" applyBorder="0" applyAlignment="0" applyProtection="0"/>
    <xf numFmtId="0" fontId="114" fillId="101" borderId="0" applyNumberFormat="0" applyBorder="0" applyAlignment="0" applyProtection="0"/>
    <xf numFmtId="0" fontId="18" fillId="0" borderId="0" applyNumberFormat="0" applyFont="0" applyFill="0" applyBorder="0" applyAlignment="0" applyProtection="0"/>
    <xf numFmtId="0" fontId="37" fillId="90"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114" fillId="101" borderId="0" applyNumberFormat="0" applyBorder="0" applyAlignment="0" applyProtection="0"/>
    <xf numFmtId="0" fontId="37" fillId="90" borderId="0" applyNumberFormat="0" applyBorder="0" applyAlignment="0" applyProtection="0"/>
    <xf numFmtId="0" fontId="114" fillId="101" borderId="0" applyNumberFormat="0" applyBorder="0" applyAlignment="0" applyProtection="0"/>
    <xf numFmtId="0" fontId="37" fillId="90" borderId="0" applyNumberFormat="0" applyBorder="0" applyAlignment="0" applyProtection="0"/>
    <xf numFmtId="0" fontId="114" fillId="101" borderId="0" applyNumberFormat="0" applyBorder="0" applyAlignment="0" applyProtection="0"/>
    <xf numFmtId="0" fontId="37" fillId="90" borderId="0" applyNumberFormat="0" applyBorder="0" applyAlignment="0" applyProtection="0"/>
    <xf numFmtId="0" fontId="114" fillId="101" borderId="0" applyNumberFormat="0" applyBorder="0" applyAlignment="0" applyProtection="0"/>
    <xf numFmtId="0" fontId="114" fillId="101" borderId="0" applyNumberFormat="0" applyBorder="0" applyAlignment="0" applyProtection="0"/>
    <xf numFmtId="0" fontId="114" fillId="101" borderId="0" applyNumberFormat="0" applyBorder="0" applyAlignment="0" applyProtection="0"/>
    <xf numFmtId="0" fontId="18" fillId="0" borderId="0" applyNumberFormat="0" applyFont="0" applyFill="0" applyBorder="0" applyAlignment="0" applyProtection="0"/>
    <xf numFmtId="0" fontId="37" fillId="90" borderId="0" applyNumberFormat="0" applyBorder="0" applyAlignment="0" applyProtection="0"/>
    <xf numFmtId="0" fontId="37" fillId="90" borderId="0" applyNumberFormat="0" applyBorder="0" applyAlignment="0" applyProtection="0"/>
    <xf numFmtId="0" fontId="114" fillId="101" borderId="0" applyNumberFormat="0" applyBorder="0" applyAlignment="0" applyProtection="0"/>
    <xf numFmtId="0" fontId="131" fillId="0" borderId="0" applyNumberFormat="0" applyFill="0" applyBorder="0" applyAlignment="0" applyProtection="0"/>
    <xf numFmtId="0" fontId="37" fillId="90" borderId="0" applyNumberFormat="0" applyBorder="0" applyAlignment="0" applyProtection="0"/>
    <xf numFmtId="0" fontId="18" fillId="0" borderId="84" applyNumberFormat="0" applyFont="0" applyAlignment="0" applyProtection="0"/>
    <xf numFmtId="0" fontId="114" fillId="101" borderId="0" applyNumberFormat="0" applyBorder="0" applyAlignment="0" applyProtection="0"/>
    <xf numFmtId="0" fontId="18" fillId="0" borderId="0"/>
    <xf numFmtId="0" fontId="18" fillId="0" borderId="0" applyNumberFormat="0" applyFont="0" applyFill="0" applyBorder="0" applyAlignment="0" applyProtection="0"/>
    <xf numFmtId="0" fontId="18" fillId="0" borderId="84" applyNumberFormat="0" applyFont="0" applyAlignment="0" applyProtection="0"/>
    <xf numFmtId="0" fontId="114" fillId="10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31" fillId="0" borderId="0" applyNumberForma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37" fillId="90" borderId="0" applyNumberFormat="0" applyBorder="0" applyAlignment="0" applyProtection="0"/>
    <xf numFmtId="0" fontId="131" fillId="0" borderId="0" applyNumberFormat="0" applyFill="0" applyBorder="0" applyAlignment="0" applyProtection="0"/>
    <xf numFmtId="0" fontId="37" fillId="90" borderId="0" applyNumberFormat="0" applyBorder="0" applyAlignment="0" applyProtection="0"/>
    <xf numFmtId="0" fontId="131" fillId="0" borderId="0" applyNumberFormat="0" applyFill="0" applyBorder="0" applyAlignment="0" applyProtection="0"/>
    <xf numFmtId="0" fontId="37" fillId="90" borderId="0" applyNumberFormat="0" applyBorder="0" applyAlignment="0" applyProtection="0"/>
    <xf numFmtId="0" fontId="114" fillId="101"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114" fillId="101"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114" fillId="101" borderId="0" applyNumberFormat="0" applyBorder="0" applyAlignment="0" applyProtection="0"/>
    <xf numFmtId="0" fontId="114" fillId="101" borderId="0" applyNumberFormat="0" applyBorder="0" applyAlignment="0" applyProtection="0"/>
    <xf numFmtId="0" fontId="114" fillId="101" borderId="0" applyNumberFormat="0" applyBorder="0" applyAlignment="0" applyProtection="0"/>
    <xf numFmtId="0" fontId="95" fillId="0" borderId="85" applyNumberFormat="0" applyFill="0" applyAlignment="0" applyProtection="0"/>
    <xf numFmtId="0" fontId="18" fillId="0" borderId="0" applyNumberFormat="0" applyFont="0" applyFill="0" applyBorder="0" applyAlignment="0" applyProtection="0"/>
    <xf numFmtId="0" fontId="37" fillId="90"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7" fillId="75" borderId="0" applyNumberFormat="0" applyBorder="0" applyAlignment="0" applyProtection="0"/>
    <xf numFmtId="0" fontId="27" fillId="75" borderId="0" applyNumberFormat="0" applyBorder="0" applyAlignment="0" applyProtection="0"/>
    <xf numFmtId="0" fontId="37" fillId="90" borderId="0" applyNumberFormat="0" applyBorder="0" applyAlignment="0" applyProtection="0"/>
    <xf numFmtId="0" fontId="27" fillId="75" borderId="0" applyNumberFormat="0" applyBorder="0" applyAlignment="0" applyProtection="0"/>
    <xf numFmtId="0" fontId="27" fillId="75" borderId="0" applyNumberFormat="0" applyBorder="0" applyAlignment="0" applyProtection="0"/>
    <xf numFmtId="0" fontId="37" fillId="90" borderId="0" applyNumberFormat="0" applyBorder="0" applyAlignment="0" applyProtection="0"/>
    <xf numFmtId="0" fontId="27" fillId="75" borderId="0" applyNumberFormat="0" applyBorder="0" applyAlignment="0" applyProtection="0"/>
    <xf numFmtId="0" fontId="27" fillId="75" borderId="0" applyNumberFormat="0" applyBorder="0" applyAlignment="0" applyProtection="0"/>
    <xf numFmtId="0" fontId="37" fillId="90" borderId="0" applyNumberFormat="0" applyBorder="0" applyAlignment="0" applyProtection="0"/>
    <xf numFmtId="0" fontId="27" fillId="75" borderId="0" applyNumberFormat="0" applyBorder="0" applyAlignment="0" applyProtection="0"/>
    <xf numFmtId="0" fontId="27" fillId="75" borderId="0" applyNumberFormat="0" applyBorder="0" applyAlignment="0" applyProtection="0"/>
    <xf numFmtId="0" fontId="28" fillId="88" borderId="0" applyNumberFormat="0" applyBorder="0" applyAlignment="0" applyProtection="0"/>
    <xf numFmtId="0" fontId="28" fillId="88" borderId="0" applyNumberFormat="0" applyBorder="0" applyAlignment="0" applyProtection="0"/>
    <xf numFmtId="0" fontId="37" fillId="90" borderId="0" applyNumberFormat="0" applyBorder="0" applyAlignment="0" applyProtection="0"/>
    <xf numFmtId="0" fontId="18" fillId="0" borderId="0" applyNumberFormat="0" applyFont="0" applyFill="0" applyBorder="0" applyAlignment="0" applyProtection="0"/>
    <xf numFmtId="0" fontId="27" fillId="75" borderId="0" applyNumberFormat="0" applyBorder="0" applyAlignment="0" applyProtection="0"/>
    <xf numFmtId="0" fontId="37" fillId="90" borderId="0" applyNumberFormat="0" applyBorder="0" applyAlignment="0" applyProtection="0"/>
    <xf numFmtId="0" fontId="18" fillId="0" borderId="0" applyNumberFormat="0" applyFont="0" applyFill="0" applyBorder="0" applyAlignment="0" applyProtection="0"/>
    <xf numFmtId="0" fontId="27" fillId="75" borderId="0" applyNumberFormat="0" applyBorder="0" applyAlignment="0" applyProtection="0"/>
    <xf numFmtId="0" fontId="114" fillId="101" borderId="0" applyNumberFormat="0" applyBorder="0" applyAlignment="0" applyProtection="0"/>
    <xf numFmtId="0" fontId="18" fillId="0" borderId="0" applyNumberFormat="0" applyFont="0" applyFill="0" applyBorder="0" applyAlignment="0" applyProtection="0"/>
    <xf numFmtId="0" fontId="27" fillId="75" borderId="0" applyNumberFormat="0" applyBorder="0" applyAlignment="0" applyProtection="0"/>
    <xf numFmtId="0" fontId="105" fillId="108"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114" fillId="10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90" borderId="0" applyNumberFormat="0" applyBorder="0" applyAlignment="0" applyProtection="0"/>
    <xf numFmtId="0" fontId="18" fillId="0" borderId="0"/>
    <xf numFmtId="0" fontId="18" fillId="0" borderId="0"/>
    <xf numFmtId="0" fontId="37" fillId="90" borderId="0" applyNumberFormat="0" applyBorder="0" applyAlignment="0" applyProtection="0"/>
    <xf numFmtId="0" fontId="34" fillId="83" borderId="5" applyNumberFormat="0" applyAlignment="0" applyProtection="0"/>
    <xf numFmtId="0" fontId="111" fillId="93" borderId="83" applyNumberFormat="0" applyAlignment="0" applyProtection="0"/>
    <xf numFmtId="0" fontId="114" fillId="101" borderId="0" applyNumberFormat="0" applyBorder="0" applyAlignment="0" applyProtection="0"/>
    <xf numFmtId="0" fontId="114" fillId="101" borderId="0" applyNumberFormat="0" applyBorder="0" applyAlignment="0" applyProtection="0"/>
    <xf numFmtId="0" fontId="37" fillId="90" borderId="0" applyNumberFormat="0" applyBorder="0" applyAlignment="0" applyProtection="0"/>
    <xf numFmtId="0" fontId="114" fillId="101" borderId="0" applyNumberFormat="0" applyBorder="0" applyAlignment="0" applyProtection="0"/>
    <xf numFmtId="0" fontId="38" fillId="85" borderId="86" applyNumberFormat="0" applyAlignment="0" applyProtection="0"/>
    <xf numFmtId="0" fontId="38" fillId="85" borderId="86" applyNumberFormat="0" applyAlignment="0" applyProtection="0"/>
    <xf numFmtId="0" fontId="28" fillId="92" borderId="0" applyNumberFormat="0" applyBorder="0" applyAlignment="0" applyProtection="0"/>
    <xf numFmtId="0" fontId="128" fillId="0" borderId="0" applyNumberFormat="0" applyBorder="0" applyAlignment="0" applyProtection="0"/>
    <xf numFmtId="0" fontId="114" fillId="101" borderId="0" applyNumberFormat="0" applyBorder="0" applyAlignment="0" applyProtection="0"/>
    <xf numFmtId="0" fontId="38" fillId="85" borderId="86" applyNumberFormat="0" applyAlignment="0" applyProtection="0"/>
    <xf numFmtId="0" fontId="38" fillId="85" borderId="86" applyNumberFormat="0" applyAlignment="0" applyProtection="0"/>
    <xf numFmtId="0" fontId="128" fillId="0"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37" fillId="90" borderId="0" applyNumberFormat="0" applyBorder="0" applyAlignment="0" applyProtection="0"/>
    <xf numFmtId="0" fontId="114" fillId="101"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18" fillId="0" borderId="0" applyNumberFormat="0" applyFont="0" applyFill="0" applyBorder="0" applyAlignment="0" applyProtection="0"/>
    <xf numFmtId="0" fontId="111" fillId="93" borderId="83" applyNumberFormat="0" applyAlignment="0" applyProtection="0"/>
    <xf numFmtId="0" fontId="37" fillId="90" borderId="0" applyNumberFormat="0" applyBorder="0" applyAlignment="0" applyProtection="0"/>
    <xf numFmtId="0" fontId="18" fillId="0" borderId="0"/>
    <xf numFmtId="0" fontId="18" fillId="0" borderId="0"/>
    <xf numFmtId="0" fontId="37" fillId="90" borderId="0" applyNumberFormat="0" applyBorder="0" applyAlignment="0" applyProtection="0"/>
    <xf numFmtId="0" fontId="37" fillId="9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96" fillId="0"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96" fillId="0"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96" fillId="0" borderId="0" applyNumberFormat="0" applyBorder="0" applyAlignment="0" applyProtection="0"/>
    <xf numFmtId="0" fontId="18" fillId="0" borderId="0" applyNumberFormat="0" applyFont="0" applyFill="0" applyBorder="0" applyAlignment="0" applyProtection="0"/>
    <xf numFmtId="0" fontId="111" fillId="93" borderId="83" applyNumberFormat="0" applyAlignment="0" applyProtection="0"/>
    <xf numFmtId="0" fontId="37" fillId="90" borderId="0" applyNumberFormat="0" applyBorder="0" applyAlignment="0" applyProtection="0"/>
    <xf numFmtId="0" fontId="18" fillId="0" borderId="0"/>
    <xf numFmtId="0" fontId="18" fillId="0" borderId="0"/>
    <xf numFmtId="0" fontId="96" fillId="0"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6"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84"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96" fillId="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84" borderId="0" applyNumberFormat="0" applyBorder="0" applyAlignment="0" applyProtection="0"/>
    <xf numFmtId="38" fontId="117" fillId="0" borderId="0" applyFont="0" applyFill="0" applyBorder="0" applyAlignment="0" applyProtection="0"/>
    <xf numFmtId="0" fontId="37" fillId="90" borderId="0" applyNumberFormat="0" applyBorder="0" applyAlignment="0" applyProtection="0"/>
    <xf numFmtId="0" fontId="37" fillId="90" borderId="0" applyNumberFormat="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37" fillId="90" borderId="0" applyNumberFormat="0" applyBorder="0" applyAlignment="0" applyProtection="0"/>
    <xf numFmtId="0" fontId="37" fillId="90" borderId="0" applyNumberFormat="0" applyBorder="0" applyAlignment="0" applyProtection="0"/>
    <xf numFmtId="0" fontId="37" fillId="84" borderId="0" applyNumberFormat="0" applyBorder="0" applyAlignment="0" applyProtection="0"/>
    <xf numFmtId="0" fontId="37" fillId="84"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90"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18" fillId="0" borderId="0" applyNumberFormat="0" applyFont="0" applyFill="0" applyBorder="0" applyAlignment="0" applyProtection="0"/>
    <xf numFmtId="0" fontId="111" fillId="93" borderId="83" applyNumberFormat="0" applyAlignment="0" applyProtection="0"/>
    <xf numFmtId="0" fontId="37" fillId="90" borderId="0" applyNumberFormat="0" applyBorder="0" applyAlignment="0" applyProtection="0"/>
    <xf numFmtId="0" fontId="18" fillId="0" borderId="0"/>
    <xf numFmtId="0" fontId="18" fillId="0" borderId="0"/>
    <xf numFmtId="0" fontId="131" fillId="0" borderId="0" applyNumberFormat="0" applyFill="0" applyBorder="0" applyAlignment="0" applyProtection="0"/>
    <xf numFmtId="0" fontId="114" fillId="101" borderId="0" applyNumberFormat="0" applyBorder="0" applyAlignment="0" applyProtection="0"/>
    <xf numFmtId="0" fontId="131" fillId="0" borderId="0" applyNumberFormat="0" applyFill="0" applyBorder="0" applyAlignment="0" applyProtection="0"/>
    <xf numFmtId="0" fontId="114" fillId="101" borderId="0" applyNumberFormat="0" applyBorder="0" applyAlignment="0" applyProtection="0"/>
    <xf numFmtId="0" fontId="45" fillId="0" borderId="0" applyNumberFormat="0" applyFill="0" applyBorder="0" applyAlignment="0" applyProtection="0"/>
    <xf numFmtId="0" fontId="131" fillId="0" borderId="0" applyNumberFormat="0" applyFill="0" applyBorder="0" applyAlignment="0" applyProtection="0"/>
    <xf numFmtId="0" fontId="114" fillId="101" borderId="0" applyNumberFormat="0" applyBorder="0" applyAlignment="0" applyProtection="0"/>
    <xf numFmtId="0" fontId="112" fillId="0" borderId="0" applyNumberFormat="0" applyFill="0" applyBorder="0" applyAlignment="0" applyProtection="0"/>
    <xf numFmtId="0" fontId="131" fillId="0" borderId="0" applyNumberFormat="0" applyFill="0" applyBorder="0" applyAlignment="0" applyProtection="0"/>
    <xf numFmtId="9" fontId="18" fillId="0" borderId="0" applyFont="0" applyFill="0" applyBorder="0" applyAlignment="0" applyProtection="0"/>
    <xf numFmtId="0" fontId="37" fillId="90" borderId="0" applyNumberFormat="0" applyBorder="0" applyAlignment="0" applyProtection="0"/>
    <xf numFmtId="0" fontId="96" fillId="0" borderId="0" applyNumberFormat="0" applyBorder="0" applyAlignment="0" applyProtection="0"/>
    <xf numFmtId="0" fontId="114" fillId="97"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90" borderId="0" applyNumberFormat="0" applyBorder="0" applyAlignment="0" applyProtection="0"/>
    <xf numFmtId="0" fontId="37" fillId="9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90"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37" fillId="90" borderId="0" applyNumberFormat="0" applyBorder="0" applyAlignment="0" applyProtection="0"/>
    <xf numFmtId="0" fontId="37" fillId="9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8" fillId="88" borderId="0" applyNumberFormat="0" applyBorder="0" applyAlignment="0" applyProtection="0"/>
    <xf numFmtId="0" fontId="18" fillId="0" borderId="0" applyNumberFormat="0" applyFont="0" applyFill="0" applyBorder="0" applyAlignment="0" applyProtection="0"/>
    <xf numFmtId="0" fontId="111" fillId="93" borderId="83" applyNumberFormat="0" applyAlignment="0" applyProtection="0"/>
    <xf numFmtId="0" fontId="37" fillId="90" borderId="0" applyNumberFormat="0" applyBorder="0" applyAlignment="0" applyProtection="0"/>
    <xf numFmtId="0" fontId="95" fillId="0" borderId="0" applyNumberFormat="0" applyFill="0" applyBorder="0" applyAlignment="0" applyProtection="0"/>
    <xf numFmtId="0" fontId="114" fillId="101" borderId="0" applyNumberFormat="0" applyBorder="0" applyAlignment="0" applyProtection="0"/>
    <xf numFmtId="0" fontId="6" fillId="0" borderId="0"/>
    <xf numFmtId="0" fontId="96" fillId="0" borderId="0" applyNumberFormat="0" applyBorder="0" applyAlignment="0" applyProtection="0"/>
    <xf numFmtId="0" fontId="114" fillId="101" borderId="0" applyNumberFormat="0" applyBorder="0" applyAlignment="0" applyProtection="0"/>
    <xf numFmtId="0" fontId="114" fillId="101" borderId="0" applyNumberFormat="0" applyBorder="0" applyAlignment="0" applyProtection="0"/>
    <xf numFmtId="0" fontId="114" fillId="101" borderId="0" applyNumberFormat="0" applyBorder="0" applyAlignment="0" applyProtection="0"/>
    <xf numFmtId="0" fontId="114" fillId="101" borderId="0" applyNumberFormat="0" applyBorder="0" applyAlignment="0" applyProtection="0"/>
    <xf numFmtId="0" fontId="96" fillId="0" borderId="0" applyNumberFormat="0" applyBorder="0" applyAlignment="0" applyProtection="0"/>
    <xf numFmtId="0" fontId="114" fillId="101" borderId="0" applyNumberFormat="0" applyBorder="0" applyAlignment="0" applyProtection="0"/>
    <xf numFmtId="0" fontId="96" fillId="0" borderId="0" applyNumberFormat="0" applyBorder="0" applyAlignment="0" applyProtection="0"/>
    <xf numFmtId="9" fontId="18" fillId="0" borderId="0" applyFont="0" applyFill="0" applyBorder="0" applyAlignment="0" applyProtection="0"/>
    <xf numFmtId="0" fontId="37" fillId="90" borderId="0" applyNumberFormat="0" applyBorder="0" applyAlignment="0" applyProtection="0"/>
    <xf numFmtId="0" fontId="96" fillId="0" borderId="0" applyNumberFormat="0" applyBorder="0" applyAlignment="0" applyProtection="0"/>
    <xf numFmtId="0" fontId="114" fillId="97"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90" borderId="0" applyNumberFormat="0" applyBorder="0" applyAlignment="0" applyProtection="0"/>
    <xf numFmtId="0" fontId="37" fillId="9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90" borderId="0" applyNumberFormat="0" applyBorder="0" applyAlignment="0" applyProtection="0"/>
    <xf numFmtId="0" fontId="37" fillId="90" borderId="0" applyNumberFormat="0" applyBorder="0" applyAlignment="0" applyProtection="0"/>
    <xf numFmtId="0" fontId="18" fillId="0" borderId="0" applyNumberFormat="0" applyFont="0" applyFill="0" applyBorder="0" applyAlignment="0" applyProtection="0"/>
    <xf numFmtId="0" fontId="37" fillId="90" borderId="0" applyNumberFormat="0" applyBorder="0" applyAlignment="0" applyProtection="0"/>
    <xf numFmtId="0" fontId="37" fillId="9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90" borderId="0" applyNumberFormat="0" applyBorder="0" applyAlignment="0" applyProtection="0"/>
    <xf numFmtId="0" fontId="37" fillId="90" borderId="0" applyNumberFormat="0" applyBorder="0" applyAlignment="0" applyProtection="0"/>
    <xf numFmtId="0" fontId="36" fillId="0" borderId="90" applyNumberFormat="0" applyFill="0" applyAlignment="0" applyProtection="0"/>
    <xf numFmtId="0" fontId="18" fillId="0" borderId="0" applyNumberFormat="0" applyFont="0" applyFill="0" applyBorder="0" applyAlignment="0" applyProtection="0"/>
    <xf numFmtId="0" fontId="37" fillId="90"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18" fillId="0" borderId="0" applyNumberFormat="0" applyFont="0" applyFill="0" applyBorder="0" applyAlignment="0" applyProtection="0"/>
    <xf numFmtId="0" fontId="111" fillId="93" borderId="83" applyNumberFormat="0" applyAlignment="0" applyProtection="0"/>
    <xf numFmtId="0" fontId="37" fillId="90" borderId="0" applyNumberFormat="0" applyBorder="0" applyAlignment="0" applyProtection="0"/>
    <xf numFmtId="0" fontId="95" fillId="0" borderId="0" applyNumberFormat="0" applyFill="0" applyBorder="0" applyAlignment="0" applyProtection="0"/>
    <xf numFmtId="0" fontId="114" fillId="101" borderId="0" applyNumberFormat="0" applyBorder="0" applyAlignment="0" applyProtection="0"/>
    <xf numFmtId="0" fontId="6" fillId="0" borderId="0"/>
    <xf numFmtId="0" fontId="36" fillId="0" borderId="90" applyNumberFormat="0" applyFill="0" applyAlignment="0" applyProtection="0"/>
    <xf numFmtId="0" fontId="36" fillId="0" borderId="90" applyNumberFormat="0" applyFill="0" applyAlignment="0" applyProtection="0"/>
    <xf numFmtId="0" fontId="96" fillId="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4" fillId="101" borderId="0" applyNumberFormat="0" applyBorder="0" applyAlignment="0" applyProtection="0"/>
    <xf numFmtId="0" fontId="114" fillId="101" borderId="0" applyNumberFormat="0" applyBorder="0" applyAlignment="0" applyProtection="0"/>
    <xf numFmtId="0" fontId="114" fillId="101" borderId="0" applyNumberFormat="0" applyBorder="0" applyAlignment="0" applyProtection="0"/>
    <xf numFmtId="0" fontId="114" fillId="101" borderId="0" applyNumberFormat="0" applyBorder="0" applyAlignment="0" applyProtection="0"/>
    <xf numFmtId="0" fontId="96" fillId="0" borderId="0" applyNumberFormat="0" applyBorder="0" applyAlignment="0" applyProtection="0"/>
    <xf numFmtId="9" fontId="18" fillId="0" borderId="0" applyFont="0" applyFill="0" applyBorder="0" applyAlignment="0" applyProtection="0"/>
    <xf numFmtId="0" fontId="37" fillId="90" borderId="0" applyNumberFormat="0" applyBorder="0" applyAlignment="0" applyProtection="0"/>
    <xf numFmtId="0" fontId="96" fillId="0" borderId="0" applyNumberFormat="0" applyBorder="0" applyAlignment="0" applyProtection="0"/>
    <xf numFmtId="0" fontId="114" fillId="97" borderId="0" applyNumberFormat="0" applyBorder="0" applyAlignment="0" applyProtection="0"/>
    <xf numFmtId="0" fontId="37" fillId="90" borderId="0" applyNumberFormat="0" applyBorder="0" applyAlignment="0" applyProtection="0"/>
    <xf numFmtId="0" fontId="114" fillId="107" borderId="0" applyNumberFormat="0" applyBorder="0" applyAlignment="0" applyProtection="0"/>
    <xf numFmtId="0" fontId="30" fillId="79" borderId="86" applyNumberFormat="0" applyAlignment="0" applyProtection="0"/>
    <xf numFmtId="0" fontId="30" fillId="79" borderId="86" applyNumberFormat="0" applyAlignment="0" applyProtection="0"/>
    <xf numFmtId="9" fontId="18" fillId="0" borderId="0" applyFont="0" applyFill="0" applyBorder="0" applyAlignment="0" applyProtection="0"/>
    <xf numFmtId="0" fontId="37" fillId="90"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18" fillId="0" borderId="0" applyNumberFormat="0" applyFont="0" applyFill="0" applyBorder="0" applyAlignment="0" applyProtection="0"/>
    <xf numFmtId="0" fontId="37" fillId="90" borderId="0" applyNumberFormat="0" applyBorder="0" applyAlignment="0" applyProtection="0"/>
    <xf numFmtId="0" fontId="37" fillId="90" borderId="0" applyNumberFormat="0" applyBorder="0" applyAlignment="0" applyProtection="0"/>
    <xf numFmtId="0" fontId="106" fillId="8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96" fillId="0" borderId="0" applyNumberFormat="0" applyBorder="0" applyAlignment="0" applyProtection="0"/>
    <xf numFmtId="9" fontId="18" fillId="0" borderId="0" applyFont="0" applyFill="0" applyBorder="0" applyAlignment="0" applyProtection="0"/>
    <xf numFmtId="0" fontId="37" fillId="90" borderId="0" applyNumberFormat="0" applyBorder="0" applyAlignment="0" applyProtection="0"/>
    <xf numFmtId="0" fontId="37" fillId="90" borderId="0" applyNumberFormat="0" applyBorder="0" applyAlignment="0" applyProtection="0"/>
    <xf numFmtId="0" fontId="109" fillId="98" borderId="80" applyNumberFormat="0" applyAlignment="0" applyProtection="0"/>
    <xf numFmtId="0" fontId="114" fillId="114" borderId="0" applyNumberFormat="0" applyBorder="0" applyAlignment="0" applyProtection="0"/>
    <xf numFmtId="9" fontId="18" fillId="0" borderId="0" applyFont="0" applyFill="0" applyBorder="0" applyAlignment="0" applyProtection="0"/>
    <xf numFmtId="0" fontId="37" fillId="90" borderId="0" applyNumberFormat="0" applyBorder="0" applyAlignment="0" applyProtection="0"/>
    <xf numFmtId="0" fontId="37" fillId="90" borderId="0" applyNumberFormat="0" applyBorder="0" applyAlignment="0" applyProtection="0"/>
    <xf numFmtId="0" fontId="114" fillId="114"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96" fillId="0" borderId="0" applyNumberFormat="0" applyBorder="0" applyAlignment="0" applyProtection="0"/>
    <xf numFmtId="9" fontId="18" fillId="0" borderId="0" applyFont="0" applyFill="0" applyBorder="0" applyAlignment="0" applyProtection="0"/>
    <xf numFmtId="0" fontId="37" fillId="90" borderId="0" applyNumberFormat="0" applyBorder="0" applyAlignment="0" applyProtection="0"/>
    <xf numFmtId="0" fontId="37" fillId="90" borderId="0" applyNumberFormat="0" applyBorder="0" applyAlignment="0" applyProtection="0"/>
    <xf numFmtId="0" fontId="47" fillId="0" borderId="6" applyNumberFormat="0" applyFill="0" applyAlignment="0" applyProtection="0"/>
    <xf numFmtId="0" fontId="37" fillId="106" borderId="0" applyNumberFormat="0" applyBorder="0" applyAlignment="0" applyProtection="0"/>
    <xf numFmtId="0" fontId="111" fillId="93" borderId="83" applyNumberFormat="0" applyAlignment="0" applyProtection="0"/>
    <xf numFmtId="0" fontId="34" fillId="83" borderId="5" applyNumberFormat="0" applyAlignment="0" applyProtection="0"/>
    <xf numFmtId="0" fontId="59" fillId="91" borderId="0" applyNumberFormat="0" applyBorder="0" applyAlignment="0" applyProtection="0"/>
    <xf numFmtId="0" fontId="37" fillId="90" borderId="0" applyNumberFormat="0" applyBorder="0" applyAlignment="0" applyProtection="0"/>
    <xf numFmtId="0" fontId="95" fillId="0" borderId="0" applyNumberFormat="0" applyFill="0" applyBorder="0" applyAlignment="0" applyProtection="0"/>
    <xf numFmtId="0" fontId="114" fillId="101" borderId="0" applyNumberFormat="0" applyBorder="0" applyAlignment="0" applyProtection="0"/>
    <xf numFmtId="0" fontId="96" fillId="0" borderId="0" applyNumberFormat="0" applyBorder="0" applyAlignment="0" applyProtection="0"/>
    <xf numFmtId="0" fontId="114" fillId="101" borderId="0" applyNumberFormat="0" applyBorder="0" applyAlignment="0" applyProtection="0"/>
    <xf numFmtId="0" fontId="96" fillId="0" borderId="0" applyNumberFormat="0" applyBorder="0" applyAlignment="0" applyProtection="0"/>
    <xf numFmtId="0" fontId="96" fillId="0" borderId="0" applyNumberFormat="0" applyBorder="0" applyAlignment="0" applyProtection="0"/>
    <xf numFmtId="0" fontId="114" fillId="101" borderId="0" applyNumberFormat="0" applyBorder="0" applyAlignment="0" applyProtection="0"/>
    <xf numFmtId="0" fontId="96" fillId="0" borderId="0" applyNumberFormat="0" applyBorder="0" applyAlignment="0" applyProtection="0"/>
    <xf numFmtId="0" fontId="114" fillId="101"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96" fillId="0" borderId="0" applyNumberFormat="0" applyBorder="0" applyAlignment="0" applyProtection="0"/>
    <xf numFmtId="0" fontId="114" fillId="101" borderId="0" applyNumberFormat="0" applyBorder="0" applyAlignment="0" applyProtection="0"/>
    <xf numFmtId="0" fontId="96" fillId="0" borderId="0" applyNumberFormat="0" applyBorder="0" applyAlignment="0" applyProtection="0"/>
    <xf numFmtId="0" fontId="114" fillId="101" borderId="0" applyNumberFormat="0" applyBorder="0" applyAlignment="0" applyProtection="0"/>
    <xf numFmtId="0" fontId="18" fillId="0" borderId="0" applyNumberFormat="0" applyFont="0" applyFill="0" applyBorder="0" applyAlignment="0" applyProtection="0"/>
    <xf numFmtId="0" fontId="96" fillId="0" borderId="0" applyNumberFormat="0" applyBorder="0" applyAlignment="0" applyProtection="0"/>
    <xf numFmtId="9" fontId="18" fillId="0" borderId="0" applyFont="0" applyFill="0" applyBorder="0" applyAlignment="0" applyProtection="0"/>
    <xf numFmtId="0" fontId="37" fillId="90" borderId="0" applyNumberFormat="0" applyBorder="0" applyAlignment="0" applyProtection="0"/>
    <xf numFmtId="0" fontId="18" fillId="0" borderId="0" applyNumberFormat="0" applyFont="0" applyFill="0" applyBorder="0" applyAlignment="0" applyProtection="0"/>
    <xf numFmtId="0" fontId="96" fillId="0" borderId="0" applyNumberFormat="0" applyBorder="0" applyAlignment="0" applyProtection="0"/>
    <xf numFmtId="0" fontId="37" fillId="109" borderId="0" applyNumberFormat="0" applyBorder="0" applyAlignment="0" applyProtection="0"/>
    <xf numFmtId="0" fontId="37" fillId="90" borderId="0" applyNumberFormat="0" applyBorder="0" applyAlignment="0" applyProtection="0"/>
    <xf numFmtId="0" fontId="114" fillId="107" borderId="0" applyNumberFormat="0" applyBorder="0" applyAlignment="0" applyProtection="0"/>
    <xf numFmtId="0" fontId="124"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96" fillId="0" borderId="0" applyNumberFormat="0" applyBorder="0" applyAlignment="0" applyProtection="0"/>
    <xf numFmtId="0" fontId="96" fillId="0"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37" fillId="90" borderId="0" applyNumberFormat="0" applyBorder="0" applyAlignment="0" applyProtection="0"/>
    <xf numFmtId="0" fontId="37" fillId="90" borderId="0" applyNumberFormat="0" applyBorder="0" applyAlignment="0" applyProtection="0"/>
    <xf numFmtId="0" fontId="37" fillId="106" borderId="0" applyNumberFormat="0" applyBorder="0" applyAlignment="0" applyProtection="0"/>
    <xf numFmtId="0" fontId="114" fillId="66" borderId="0" applyNumberFormat="0" applyBorder="0" applyAlignment="0" applyProtection="0"/>
    <xf numFmtId="0" fontId="124"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96" fillId="0" borderId="0" applyNumberFormat="0" applyBorder="0" applyAlignment="0" applyProtection="0"/>
    <xf numFmtId="0" fontId="114" fillId="66" borderId="0" applyNumberFormat="0" applyBorder="0" applyAlignment="0" applyProtection="0"/>
    <xf numFmtId="9" fontId="18" fillId="0" borderId="0" applyFont="0" applyFill="0" applyBorder="0" applyAlignment="0" applyProtection="0"/>
    <xf numFmtId="0" fontId="37" fillId="90" borderId="0" applyNumberFormat="0" applyBorder="0" applyAlignment="0" applyProtection="0"/>
    <xf numFmtId="0" fontId="37" fillId="90" borderId="0" applyNumberFormat="0" applyBorder="0" applyAlignment="0" applyProtection="0"/>
    <xf numFmtId="0" fontId="37" fillId="106" borderId="0" applyNumberFormat="0" applyBorder="0" applyAlignment="0" applyProtection="0"/>
    <xf numFmtId="0" fontId="129"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4" fillId="83" borderId="5" applyNumberFormat="0" applyAlignment="0" applyProtection="0"/>
    <xf numFmtId="0" fontId="34" fillId="83" borderId="5" applyNumberFormat="0" applyAlignment="0" applyProtection="0"/>
    <xf numFmtId="0" fontId="96" fillId="0" borderId="0" applyNumberFormat="0" applyBorder="0" applyAlignment="0" applyProtection="0"/>
    <xf numFmtId="0" fontId="114" fillId="114" borderId="0" applyNumberFormat="0" applyBorder="0" applyAlignment="0" applyProtection="0"/>
    <xf numFmtId="0" fontId="114" fillId="66" borderId="0" applyNumberFormat="0" applyBorder="0" applyAlignment="0" applyProtection="0"/>
    <xf numFmtId="9" fontId="18" fillId="0" borderId="0" applyFont="0" applyFill="0" applyBorder="0" applyAlignment="0" applyProtection="0"/>
    <xf numFmtId="0" fontId="37" fillId="90" borderId="0" applyNumberFormat="0" applyBorder="0" applyAlignment="0" applyProtection="0"/>
    <xf numFmtId="0" fontId="37" fillId="90" borderId="0" applyNumberFormat="0" applyBorder="0" applyAlignment="0" applyProtection="0"/>
    <xf numFmtId="0" fontId="37" fillId="106"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96" fillId="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4" fillId="114" borderId="0" applyNumberFormat="0" applyBorder="0" applyAlignment="0" applyProtection="0"/>
    <xf numFmtId="0" fontId="114" fillId="66" borderId="0" applyNumberFormat="0" applyBorder="0" applyAlignment="0" applyProtection="0"/>
    <xf numFmtId="9" fontId="18" fillId="0" borderId="0" applyFont="0" applyFill="0" applyBorder="0" applyAlignment="0" applyProtection="0"/>
    <xf numFmtId="0" fontId="37" fillId="90" borderId="0" applyNumberFormat="0" applyBorder="0" applyAlignment="0" applyProtection="0"/>
    <xf numFmtId="0" fontId="37" fillId="90" borderId="0" applyNumberFormat="0" applyBorder="0" applyAlignment="0" applyProtection="0"/>
    <xf numFmtId="0" fontId="37" fillId="106"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96" fillId="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4" fillId="66" borderId="0" applyNumberFormat="0" applyBorder="0" applyAlignment="0" applyProtection="0"/>
    <xf numFmtId="9" fontId="18" fillId="0" borderId="0" applyFont="0" applyFill="0" applyBorder="0" applyAlignment="0" applyProtection="0"/>
    <xf numFmtId="0" fontId="61" fillId="82" borderId="87" applyNumberFormat="0" applyFont="0" applyAlignment="0" applyProtection="0"/>
    <xf numFmtId="0" fontId="37" fillId="90" borderId="0" applyNumberFormat="0" applyBorder="0" applyAlignment="0" applyProtection="0"/>
    <xf numFmtId="0" fontId="37" fillId="90" borderId="0" applyNumberFormat="0" applyBorder="0" applyAlignment="0" applyProtection="0"/>
    <xf numFmtId="0" fontId="37" fillId="106" borderId="0" applyNumberFormat="0" applyBorder="0" applyAlignment="0" applyProtection="0"/>
    <xf numFmtId="0" fontId="18" fillId="0" borderId="0" applyNumberFormat="0" applyFont="0" applyFill="0" applyBorder="0" applyAlignment="0" applyProtection="0"/>
    <xf numFmtId="0" fontId="37" fillId="90" borderId="0" applyNumberFormat="0" applyBorder="0" applyAlignment="0" applyProtection="0"/>
    <xf numFmtId="0" fontId="95" fillId="0" borderId="0" applyNumberFormat="0" applyFill="0" applyBorder="0" applyAlignment="0" applyProtection="0"/>
    <xf numFmtId="43" fontId="18" fillId="0" borderId="0" applyFont="0" applyFill="0" applyBorder="0" applyAlignment="0" applyProtection="0"/>
    <xf numFmtId="0" fontId="114" fillId="101" borderId="0" applyNumberFormat="0" applyBorder="0" applyAlignment="0" applyProtection="0"/>
    <xf numFmtId="0" fontId="18" fillId="0" borderId="0" applyNumberFormat="0" applyFont="0" applyFill="0" applyBorder="0" applyAlignment="0" applyProtection="0"/>
    <xf numFmtId="0" fontId="96" fillId="0" borderId="0" applyNumberFormat="0" applyBorder="0" applyAlignment="0" applyProtection="0"/>
    <xf numFmtId="0" fontId="96" fillId="0" borderId="0" applyNumberFormat="0" applyBorder="0" applyAlignment="0" applyProtection="0"/>
    <xf numFmtId="0" fontId="18" fillId="0" borderId="0" applyNumberFormat="0" applyFont="0" applyFill="0" applyBorder="0" applyAlignment="0" applyProtection="0"/>
    <xf numFmtId="0" fontId="114" fillId="101" borderId="0" applyNumberFormat="0" applyBorder="0" applyAlignment="0" applyProtection="0"/>
    <xf numFmtId="0" fontId="96" fillId="0" borderId="0" applyNumberFormat="0" applyBorder="0" applyAlignment="0" applyProtection="0"/>
    <xf numFmtId="0" fontId="18" fillId="0" borderId="0" applyNumberFormat="0" applyFont="0" applyFill="0" applyBorder="0" applyAlignment="0" applyProtection="0"/>
    <xf numFmtId="0" fontId="114" fillId="101" borderId="0" applyNumberFormat="0" applyBorder="0" applyAlignment="0" applyProtection="0"/>
    <xf numFmtId="0" fontId="96" fillId="0" borderId="0" applyNumberFormat="0" applyBorder="0" applyAlignment="0" applyProtection="0"/>
    <xf numFmtId="0" fontId="18" fillId="0" borderId="0" applyNumberFormat="0" applyFont="0" applyFill="0" applyBorder="0" applyAlignment="0" applyProtection="0"/>
    <xf numFmtId="0" fontId="114" fillId="101" borderId="0" applyNumberFormat="0" applyBorder="0" applyAlignment="0" applyProtection="0"/>
    <xf numFmtId="0" fontId="6" fillId="72" borderId="84" applyNumberFormat="0" applyFont="0" applyAlignment="0" applyProtection="0"/>
    <xf numFmtId="0" fontId="61" fillId="82" borderId="87" applyNumberFormat="0" applyFont="0" applyAlignment="0" applyProtection="0"/>
    <xf numFmtId="0" fontId="96" fillId="0"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18" fillId="0" borderId="0" applyNumberFormat="0" applyFont="0" applyFill="0" applyBorder="0" applyAlignment="0" applyProtection="0"/>
    <xf numFmtId="0" fontId="114" fillId="101" borderId="0" applyNumberFormat="0" applyBorder="0" applyAlignment="0" applyProtection="0"/>
    <xf numFmtId="0" fontId="6" fillId="72" borderId="84" applyNumberFormat="0" applyFont="0" applyAlignment="0" applyProtection="0"/>
    <xf numFmtId="0" fontId="61" fillId="82" borderId="87" applyNumberFormat="0" applyFont="0" applyAlignment="0" applyProtection="0"/>
    <xf numFmtId="0" fontId="96" fillId="0" borderId="0" applyNumberFormat="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37" fillId="90" borderId="0" applyNumberFormat="0" applyBorder="0" applyAlignment="0" applyProtection="0"/>
    <xf numFmtId="0" fontId="6" fillId="72" borderId="84" applyNumberFormat="0" applyFont="0" applyAlignment="0" applyProtection="0"/>
    <xf numFmtId="0" fontId="96" fillId="0" borderId="0" applyNumberFormat="0" applyBorder="0" applyAlignment="0" applyProtection="0"/>
    <xf numFmtId="0" fontId="37" fillId="109" borderId="0" applyNumberFormat="0" applyBorder="0" applyAlignment="0" applyProtection="0"/>
    <xf numFmtId="0" fontId="37" fillId="90" borderId="0" applyNumberFormat="0" applyBorder="0" applyAlignment="0" applyProtection="0"/>
    <xf numFmtId="0" fontId="114" fillId="107" borderId="0" applyNumberFormat="0" applyBorder="0" applyAlignment="0" applyProtection="0"/>
    <xf numFmtId="0" fontId="37" fillId="90" borderId="0" applyNumberFormat="0" applyBorder="0" applyAlignment="0" applyProtection="0"/>
    <xf numFmtId="0" fontId="96" fillId="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84" borderId="0" applyNumberFormat="0" applyBorder="0" applyAlignment="0" applyProtection="0"/>
    <xf numFmtId="0" fontId="61" fillId="82" borderId="87" applyNumberFormat="0" applyFont="0" applyAlignment="0" applyProtection="0"/>
    <xf numFmtId="0" fontId="37" fillId="90" borderId="0" applyNumberFormat="0" applyBorder="0" applyAlignment="0" applyProtection="0"/>
    <xf numFmtId="0" fontId="37" fillId="106" borderId="0" applyNumberFormat="0" applyBorder="0" applyAlignment="0" applyProtection="0"/>
    <xf numFmtId="0" fontId="37" fillId="90" borderId="0" applyNumberFormat="0" applyBorder="0" applyAlignment="0" applyProtection="0"/>
    <xf numFmtId="0" fontId="96" fillId="0" borderId="0" applyNumberFormat="0" applyBorder="0" applyAlignment="0" applyProtection="0"/>
    <xf numFmtId="0" fontId="18" fillId="0" borderId="0" applyNumberFormat="0" applyFont="0" applyFill="0" applyBorder="0" applyAlignment="0" applyProtection="0"/>
    <xf numFmtId="0" fontId="37" fillId="106" borderId="0" applyNumberFormat="0" applyBorder="0" applyAlignment="0" applyProtection="0"/>
    <xf numFmtId="0" fontId="37" fillId="84" borderId="0" applyNumberFormat="0" applyBorder="0" applyAlignment="0" applyProtection="0"/>
    <xf numFmtId="0" fontId="18" fillId="0" borderId="0" applyNumberFormat="0" applyFont="0" applyFill="0" applyBorder="0" applyAlignment="0" applyProtection="0"/>
    <xf numFmtId="0" fontId="61" fillId="82" borderId="87" applyNumberFormat="0" applyFont="0" applyAlignment="0" applyProtection="0"/>
    <xf numFmtId="0" fontId="37" fillId="90" borderId="0" applyNumberFormat="0" applyBorder="0" applyAlignment="0" applyProtection="0"/>
    <xf numFmtId="0" fontId="37" fillId="90" borderId="0" applyNumberFormat="0" applyBorder="0" applyAlignment="0" applyProtection="0"/>
    <xf numFmtId="0" fontId="18" fillId="0" borderId="0" applyNumberFormat="0" applyFont="0" applyFill="0" applyBorder="0" applyAlignment="0" applyProtection="0"/>
    <xf numFmtId="0" fontId="61" fillId="82" borderId="87" applyNumberFormat="0" applyFont="0" applyAlignment="0" applyProtection="0"/>
    <xf numFmtId="0" fontId="37" fillId="90" borderId="0" applyNumberFormat="0" applyBorder="0" applyAlignment="0" applyProtection="0"/>
    <xf numFmtId="0" fontId="37" fillId="87" borderId="0" applyNumberFormat="0" applyBorder="0" applyAlignment="0" applyProtection="0"/>
    <xf numFmtId="0" fontId="37" fillId="90" borderId="0" applyNumberFormat="0" applyBorder="0" applyAlignment="0" applyProtection="0"/>
    <xf numFmtId="0" fontId="18" fillId="0" borderId="0" applyNumberFormat="0" applyFont="0" applyFill="0" applyBorder="0" applyAlignment="0" applyProtection="0"/>
    <xf numFmtId="0" fontId="61" fillId="82" borderId="87" applyNumberFormat="0" applyFont="0" applyAlignment="0" applyProtection="0"/>
    <xf numFmtId="0" fontId="37" fillId="90" borderId="0" applyNumberFormat="0" applyBorder="0" applyAlignment="0" applyProtection="0"/>
    <xf numFmtId="0" fontId="37" fillId="87" borderId="0" applyNumberFormat="0" applyBorder="0" applyAlignment="0" applyProtection="0"/>
    <xf numFmtId="0" fontId="30" fillId="79" borderId="86" applyNumberFormat="0" applyAlignment="0" applyProtection="0"/>
    <xf numFmtId="0" fontId="30" fillId="79" borderId="86" applyNumberFormat="0" applyAlignment="0" applyProtection="0"/>
    <xf numFmtId="0" fontId="37" fillId="90" borderId="0" applyNumberFormat="0" applyBorder="0" applyAlignment="0" applyProtection="0"/>
    <xf numFmtId="0" fontId="37" fillId="87" borderId="0" applyNumberFormat="0" applyBorder="0" applyAlignment="0" applyProtection="0"/>
    <xf numFmtId="0" fontId="96" fillId="0" borderId="0" applyNumberFormat="0" applyBorder="0" applyAlignment="0" applyProtection="0"/>
    <xf numFmtId="0" fontId="114" fillId="97" borderId="0" applyNumberFormat="0" applyBorder="0" applyAlignment="0" applyProtection="0"/>
    <xf numFmtId="0" fontId="96" fillId="0" borderId="0" applyNumberFormat="0" applyBorder="0" applyAlignment="0" applyProtection="0"/>
    <xf numFmtId="0" fontId="114" fillId="97" borderId="0" applyNumberFormat="0" applyBorder="0" applyAlignment="0" applyProtection="0"/>
    <xf numFmtId="0" fontId="96" fillId="0" borderId="0" applyNumberFormat="0" applyBorder="0" applyAlignment="0" applyProtection="0"/>
    <xf numFmtId="0" fontId="114" fillId="97" borderId="0" applyNumberFormat="0" applyBorder="0" applyAlignment="0" applyProtection="0"/>
    <xf numFmtId="0" fontId="96" fillId="0" borderId="0" applyNumberFormat="0" applyBorder="0" applyAlignment="0" applyProtection="0"/>
    <xf numFmtId="0" fontId="114" fillId="97" borderId="0" applyNumberFormat="0" applyBorder="0" applyAlignment="0" applyProtection="0"/>
    <xf numFmtId="0" fontId="96" fillId="0" borderId="0" applyNumberFormat="0" applyBorder="0" applyAlignment="0" applyProtection="0"/>
    <xf numFmtId="0" fontId="37" fillId="109" borderId="0" applyNumberFormat="0" applyBorder="0" applyAlignment="0" applyProtection="0"/>
    <xf numFmtId="0" fontId="37" fillId="109" borderId="0" applyNumberFormat="0" applyBorder="0" applyAlignment="0" applyProtection="0"/>
    <xf numFmtId="0" fontId="37" fillId="109" borderId="0" applyNumberFormat="0" applyBorder="0" applyAlignment="0" applyProtection="0"/>
    <xf numFmtId="0" fontId="18" fillId="0" borderId="0" applyNumberFormat="0" applyFont="0" applyFill="0" applyBorder="0" applyAlignment="0" applyProtection="0"/>
    <xf numFmtId="0" fontId="20" fillId="72" borderId="84" applyNumberFormat="0" applyFont="0" applyAlignment="0" applyProtection="0"/>
    <xf numFmtId="0" fontId="37" fillId="109" borderId="0" applyNumberFormat="0" applyBorder="0" applyAlignment="0" applyProtection="0"/>
    <xf numFmtId="0" fontId="37" fillId="109" borderId="0" applyNumberFormat="0" applyBorder="0" applyAlignment="0" applyProtection="0"/>
    <xf numFmtId="0" fontId="114" fillId="97" borderId="0" applyNumberFormat="0" applyBorder="0" applyAlignment="0" applyProtection="0"/>
    <xf numFmtId="0" fontId="37" fillId="109"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6" fillId="72" borderId="84" applyNumberFormat="0" applyFont="0" applyAlignment="0" applyProtection="0"/>
    <xf numFmtId="0" fontId="37" fillId="109" borderId="0" applyNumberFormat="0" applyBorder="0" applyAlignment="0" applyProtection="0"/>
    <xf numFmtId="0" fontId="18" fillId="0" borderId="0" applyNumberFormat="0" applyFont="0" applyFill="0" applyBorder="0" applyAlignment="0" applyProtection="0"/>
    <xf numFmtId="0" fontId="6" fillId="72" borderId="84" applyNumberFormat="0" applyFont="0" applyAlignment="0" applyProtection="0"/>
    <xf numFmtId="0" fontId="37" fillId="109" borderId="0" applyNumberFormat="0" applyBorder="0" applyAlignment="0" applyProtection="0"/>
    <xf numFmtId="0" fontId="37" fillId="109" borderId="0" applyNumberFormat="0" applyBorder="0" applyAlignment="0" applyProtection="0"/>
    <xf numFmtId="0" fontId="6" fillId="72" borderId="84" applyNumberFormat="0" applyFont="0" applyAlignment="0" applyProtection="0"/>
    <xf numFmtId="0" fontId="37" fillId="109" borderId="0" applyNumberFormat="0" applyBorder="0" applyAlignment="0" applyProtection="0"/>
    <xf numFmtId="0" fontId="37" fillId="109" borderId="0" applyNumberFormat="0" applyBorder="0" applyAlignment="0" applyProtection="0"/>
    <xf numFmtId="0" fontId="20" fillId="72" borderId="84" applyNumberFormat="0" applyFont="0" applyAlignment="0" applyProtection="0"/>
    <xf numFmtId="0" fontId="37" fillId="109" borderId="0" applyNumberFormat="0" applyBorder="0" applyAlignment="0" applyProtection="0"/>
    <xf numFmtId="0" fontId="37" fillId="109" borderId="0" applyNumberFormat="0" applyBorder="0" applyAlignment="0" applyProtection="0"/>
    <xf numFmtId="0" fontId="37" fillId="109" borderId="0" applyNumberFormat="0" applyBorder="0" applyAlignment="0" applyProtection="0"/>
    <xf numFmtId="0" fontId="37" fillId="109" borderId="0" applyNumberFormat="0" applyBorder="0" applyAlignment="0" applyProtection="0"/>
    <xf numFmtId="0" fontId="37" fillId="109" borderId="0" applyNumberFormat="0" applyBorder="0" applyAlignment="0" applyProtection="0"/>
    <xf numFmtId="0" fontId="37" fillId="109" borderId="0" applyNumberFormat="0" applyBorder="0" applyAlignment="0" applyProtection="0"/>
    <xf numFmtId="0" fontId="18" fillId="0" borderId="0" applyNumberFormat="0" applyFont="0" applyFill="0" applyBorder="0" applyAlignment="0" applyProtection="0"/>
    <xf numFmtId="0" fontId="114" fillId="97" borderId="0" applyNumberFormat="0" applyBorder="0" applyAlignment="0" applyProtection="0"/>
    <xf numFmtId="0" fontId="96" fillId="0" borderId="0" applyNumberFormat="0" applyBorder="0" applyAlignment="0" applyProtection="0"/>
    <xf numFmtId="0" fontId="120" fillId="0" borderId="78" applyNumberFormat="0" applyFill="0" applyAlignment="0" applyProtection="0"/>
    <xf numFmtId="0" fontId="114" fillId="97" borderId="0" applyNumberFormat="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96" fillId="0" borderId="0" applyNumberFormat="0" applyBorder="0" applyAlignment="0" applyProtection="0"/>
    <xf numFmtId="0" fontId="114" fillId="97" borderId="0" applyNumberFormat="0" applyBorder="0" applyAlignment="0" applyProtection="0"/>
    <xf numFmtId="0" fontId="37" fillId="104" borderId="0" applyNumberFormat="0" applyBorder="0" applyAlignment="0" applyProtection="0"/>
    <xf numFmtId="0" fontId="96" fillId="0" borderId="0" applyNumberFormat="0" applyBorder="0" applyAlignment="0" applyProtection="0"/>
    <xf numFmtId="0" fontId="114" fillId="97" borderId="0" applyNumberFormat="0" applyBorder="0" applyAlignment="0" applyProtection="0"/>
    <xf numFmtId="0" fontId="31" fillId="85" borderId="88" applyNumberFormat="0" applyAlignment="0" applyProtection="0"/>
    <xf numFmtId="0" fontId="31" fillId="85" borderId="88" applyNumberFormat="0" applyAlignment="0" applyProtection="0"/>
    <xf numFmtId="0" fontId="37" fillId="104" borderId="0" applyNumberFormat="0" applyBorder="0" applyAlignment="0" applyProtection="0"/>
    <xf numFmtId="0" fontId="37" fillId="104" borderId="0" applyNumberFormat="0" applyBorder="0" applyAlignment="0" applyProtection="0"/>
    <xf numFmtId="0" fontId="96" fillId="0" borderId="0" applyNumberFormat="0" applyBorder="0" applyAlignment="0" applyProtection="0"/>
    <xf numFmtId="0" fontId="114" fillId="97" borderId="0" applyNumberFormat="0" applyBorder="0" applyAlignment="0" applyProtection="0"/>
    <xf numFmtId="0" fontId="96" fillId="0" borderId="0" applyNumberFormat="0" applyBorder="0" applyAlignment="0" applyProtection="0"/>
    <xf numFmtId="0" fontId="114" fillId="97" borderId="0" applyNumberFormat="0" applyBorder="0" applyAlignment="0" applyProtection="0"/>
    <xf numFmtId="0" fontId="96" fillId="0" borderId="0" applyNumberFormat="0" applyBorder="0" applyAlignment="0" applyProtection="0"/>
    <xf numFmtId="0" fontId="37" fillId="109" borderId="0" applyNumberFormat="0" applyBorder="0" applyAlignment="0" applyProtection="0"/>
    <xf numFmtId="0" fontId="96" fillId="0" borderId="0" applyNumberFormat="0" applyBorder="0" applyAlignment="0" applyProtection="0"/>
    <xf numFmtId="0" fontId="61" fillId="82" borderId="87" applyNumberFormat="0" applyFont="0" applyAlignment="0" applyProtection="0"/>
    <xf numFmtId="0" fontId="37" fillId="109" borderId="0" applyNumberFormat="0" applyBorder="0" applyAlignment="0" applyProtection="0"/>
    <xf numFmtId="0" fontId="37" fillId="103" borderId="0" applyNumberFormat="0" applyBorder="0" applyAlignment="0" applyProtection="0"/>
    <xf numFmtId="0" fontId="20" fillId="72"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109" borderId="0" applyNumberFormat="0" applyBorder="0" applyAlignment="0" applyProtection="0"/>
    <xf numFmtId="0" fontId="37" fillId="109"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109" borderId="0" applyNumberFormat="0" applyBorder="0" applyAlignment="0" applyProtection="0"/>
    <xf numFmtId="0" fontId="37" fillId="109" borderId="0" applyNumberFormat="0" applyBorder="0" applyAlignment="0" applyProtection="0"/>
    <xf numFmtId="0" fontId="20" fillId="72" borderId="84" applyNumberFormat="0" applyFont="0" applyAlignment="0" applyProtection="0"/>
    <xf numFmtId="0" fontId="37" fillId="109" borderId="0" applyNumberFormat="0" applyBorder="0" applyAlignment="0" applyProtection="0"/>
    <xf numFmtId="0" fontId="37" fillId="109"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109" borderId="0" applyNumberFormat="0" applyBorder="0" applyAlignment="0" applyProtection="0"/>
    <xf numFmtId="0" fontId="37" fillId="109"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109" borderId="0" applyNumberFormat="0" applyBorder="0" applyAlignment="0" applyProtection="0"/>
    <xf numFmtId="0" fontId="37" fillId="109" borderId="0" applyNumberFormat="0" applyBorder="0" applyAlignment="0" applyProtection="0"/>
    <xf numFmtId="0" fontId="96" fillId="0" borderId="0" applyNumberFormat="0" applyBorder="0" applyAlignment="0" applyProtection="0"/>
    <xf numFmtId="0" fontId="37" fillId="109" borderId="0" applyNumberFormat="0" applyBorder="0" applyAlignment="0" applyProtection="0"/>
    <xf numFmtId="0" fontId="94" fillId="0" borderId="0" applyNumberFormat="0" applyFill="0" applyBorder="0" applyAlignment="0" applyProtection="0"/>
    <xf numFmtId="0" fontId="37" fillId="109" borderId="0" applyNumberFormat="0" applyBorder="0" applyAlignment="0" applyProtection="0"/>
    <xf numFmtId="0" fontId="114" fillId="97" borderId="0" applyNumberFormat="0" applyBorder="0" applyAlignment="0" applyProtection="0"/>
    <xf numFmtId="0" fontId="96" fillId="0" borderId="0" applyNumberFormat="0" applyBorder="0" applyAlignment="0" applyProtection="0"/>
    <xf numFmtId="0" fontId="37" fillId="109" borderId="0" applyNumberFormat="0" applyBorder="0" applyAlignment="0" applyProtection="0"/>
    <xf numFmtId="0" fontId="6" fillId="72" borderId="84" applyNumberFormat="0" applyFont="0" applyAlignment="0" applyProtection="0"/>
    <xf numFmtId="0" fontId="37" fillId="109"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114" fillId="97" borderId="0" applyNumberFormat="0" applyBorder="0" applyAlignment="0" applyProtection="0"/>
    <xf numFmtId="0" fontId="96" fillId="0" borderId="0" applyNumberFormat="0" applyBorder="0" applyAlignment="0" applyProtection="0"/>
    <xf numFmtId="0" fontId="96" fillId="0" borderId="0" applyNumberFormat="0" applyBorder="0" applyAlignment="0" applyProtection="0"/>
    <xf numFmtId="0" fontId="96" fillId="0" borderId="0" applyNumberFormat="0" applyBorder="0" applyAlignment="0" applyProtection="0"/>
    <xf numFmtId="0" fontId="96" fillId="0" borderId="0" applyNumberFormat="0" applyBorder="0" applyAlignment="0" applyProtection="0"/>
    <xf numFmtId="0" fontId="96" fillId="0" borderId="0" applyNumberFormat="0" applyBorder="0" applyAlignment="0" applyProtection="0"/>
    <xf numFmtId="0" fontId="18" fillId="0" borderId="0" applyProtection="0"/>
    <xf numFmtId="0" fontId="18" fillId="0" borderId="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37" fillId="109" borderId="0" applyNumberFormat="0" applyBorder="0" applyAlignment="0" applyProtection="0"/>
    <xf numFmtId="0" fontId="37" fillId="109"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109" borderId="0" applyNumberFormat="0" applyBorder="0" applyAlignment="0" applyProtection="0"/>
    <xf numFmtId="0" fontId="37" fillId="109"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0" fillId="72" borderId="84" applyNumberFormat="0" applyFont="0" applyAlignment="0" applyProtection="0"/>
    <xf numFmtId="0" fontId="37" fillId="109" borderId="0" applyNumberFormat="0" applyBorder="0" applyAlignment="0" applyProtection="0"/>
    <xf numFmtId="0" fontId="37" fillId="109" borderId="0" applyNumberFormat="0" applyBorder="0" applyAlignment="0" applyProtection="0"/>
    <xf numFmtId="0" fontId="37" fillId="109" borderId="0" applyNumberFormat="0" applyBorder="0" applyAlignment="0" applyProtection="0"/>
    <xf numFmtId="0" fontId="37" fillId="109"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8" fillId="88" borderId="0" applyNumberFormat="0" applyBorder="0" applyAlignment="0" applyProtection="0"/>
    <xf numFmtId="0" fontId="28" fillId="88" borderId="0" applyNumberFormat="0" applyBorder="0" applyAlignment="0" applyProtection="0"/>
    <xf numFmtId="0" fontId="37" fillId="109" borderId="0" applyNumberFormat="0" applyBorder="0" applyAlignment="0" applyProtection="0"/>
    <xf numFmtId="0" fontId="37" fillId="109"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109" borderId="0" applyNumberFormat="0" applyBorder="0" applyAlignment="0" applyProtection="0"/>
    <xf numFmtId="0" fontId="37" fillId="109" borderId="0" applyNumberFormat="0" applyBorder="0" applyAlignment="0" applyProtection="0"/>
    <xf numFmtId="0" fontId="37" fillId="109" borderId="0" applyNumberFormat="0" applyBorder="0" applyAlignment="0" applyProtection="0"/>
    <xf numFmtId="0" fontId="37" fillId="109"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109" borderId="0" applyNumberFormat="0" applyBorder="0" applyAlignment="0" applyProtection="0"/>
    <xf numFmtId="0" fontId="114" fillId="97" borderId="0" applyNumberFormat="0" applyBorder="0" applyAlignment="0" applyProtection="0"/>
    <xf numFmtId="0" fontId="114" fillId="97" borderId="0" applyNumberFormat="0" applyBorder="0" applyAlignment="0" applyProtection="0"/>
    <xf numFmtId="0" fontId="114" fillId="97" borderId="0" applyNumberFormat="0" applyBorder="0" applyAlignment="0" applyProtection="0"/>
    <xf numFmtId="0" fontId="114" fillId="97" borderId="0" applyNumberFormat="0" applyBorder="0" applyAlignment="0" applyProtection="0"/>
    <xf numFmtId="0" fontId="114" fillId="97" borderId="0" applyNumberFormat="0" applyBorder="0" applyAlignment="0" applyProtection="0"/>
    <xf numFmtId="0" fontId="37" fillId="109"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Protection="0"/>
    <xf numFmtId="0" fontId="18" fillId="0" borderId="0" applyProtection="0"/>
    <xf numFmtId="0" fontId="37" fillId="109" borderId="0" applyNumberFormat="0" applyBorder="0" applyAlignment="0" applyProtection="0"/>
    <xf numFmtId="0" fontId="18" fillId="0" borderId="0" applyProtection="0"/>
    <xf numFmtId="0" fontId="18" fillId="0" borderId="0" applyProtection="0"/>
    <xf numFmtId="0" fontId="114" fillId="97" borderId="0" applyNumberFormat="0" applyBorder="0" applyAlignment="0" applyProtection="0"/>
    <xf numFmtId="0" fontId="37" fillId="109" borderId="0" applyNumberFormat="0" applyBorder="0" applyAlignment="0" applyProtection="0"/>
    <xf numFmtId="0" fontId="18" fillId="0" borderId="0" applyNumberFormat="0" applyFont="0" applyFill="0" applyBorder="0" applyAlignment="0" applyProtection="0"/>
    <xf numFmtId="0" fontId="18" fillId="0" borderId="0" applyProtection="0"/>
    <xf numFmtId="0" fontId="18" fillId="0" borderId="0" applyProtection="0"/>
    <xf numFmtId="0" fontId="6" fillId="72" borderId="84" applyNumberFormat="0" applyFont="0" applyAlignment="0" applyProtection="0"/>
    <xf numFmtId="0" fontId="37" fillId="109"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18" fillId="0" borderId="0" applyProtection="0"/>
    <xf numFmtId="0" fontId="18" fillId="0" borderId="0" applyProtection="0"/>
    <xf numFmtId="0" fontId="114" fillId="97" borderId="0" applyNumberFormat="0" applyBorder="0" applyAlignment="0" applyProtection="0"/>
    <xf numFmtId="0" fontId="37" fillId="109" borderId="0" applyNumberFormat="0" applyBorder="0" applyAlignment="0" applyProtection="0"/>
    <xf numFmtId="0" fontId="18" fillId="0" borderId="0" applyNumberFormat="0" applyFont="0" applyFill="0" applyBorder="0" applyAlignment="0" applyProtection="0"/>
    <xf numFmtId="0" fontId="18" fillId="0" borderId="0" applyProtection="0"/>
    <xf numFmtId="0" fontId="18" fillId="0" borderId="0" applyProtection="0"/>
    <xf numFmtId="0" fontId="96" fillId="0" borderId="0" applyNumberFormat="0" applyBorder="0" applyAlignment="0" applyProtection="0"/>
    <xf numFmtId="0" fontId="47" fillId="0" borderId="6" applyNumberFormat="0" applyFill="0" applyAlignment="0" applyProtection="0"/>
    <xf numFmtId="0" fontId="47" fillId="0" borderId="6" applyNumberFormat="0" applyFill="0" applyAlignment="0" applyProtection="0"/>
    <xf numFmtId="0" fontId="37" fillId="109" borderId="0" applyNumberFormat="0" applyBorder="0" applyAlignment="0" applyProtection="0"/>
    <xf numFmtId="0" fontId="18" fillId="0" borderId="0" applyNumberFormat="0" applyFont="0" applyFill="0" applyBorder="0" applyAlignment="0" applyProtection="0"/>
    <xf numFmtId="0" fontId="18" fillId="0" borderId="0" applyProtection="0"/>
    <xf numFmtId="0" fontId="18" fillId="0" borderId="0" applyProtection="0"/>
    <xf numFmtId="0" fontId="96" fillId="0" borderId="0" applyNumberFormat="0" applyBorder="0" applyAlignment="0" applyProtection="0"/>
    <xf numFmtId="0" fontId="61" fillId="82" borderId="87" applyNumberFormat="0" applyFont="0" applyAlignment="0" applyProtection="0"/>
    <xf numFmtId="0" fontId="18" fillId="0" borderId="0" applyProtection="0"/>
    <xf numFmtId="0" fontId="96" fillId="0" borderId="0" applyNumberFormat="0" applyBorder="0" applyAlignment="0" applyProtection="0"/>
    <xf numFmtId="0" fontId="61" fillId="82" borderId="87" applyNumberFormat="0" applyFont="0" applyAlignment="0" applyProtection="0"/>
    <xf numFmtId="0" fontId="96" fillId="0" borderId="0" applyNumberFormat="0" applyBorder="0" applyAlignment="0" applyProtection="0"/>
    <xf numFmtId="0" fontId="114" fillId="97" borderId="0" applyNumberFormat="0" applyBorder="0" applyAlignment="0" applyProtection="0"/>
    <xf numFmtId="0" fontId="18" fillId="0" borderId="0" applyNumberFormat="0" applyFont="0" applyFill="0" applyBorder="0" applyAlignment="0" applyProtection="0"/>
    <xf numFmtId="0" fontId="37" fillId="109" borderId="0" applyNumberFormat="0" applyBorder="0" applyAlignment="0" applyProtection="0"/>
    <xf numFmtId="0" fontId="18" fillId="0" borderId="0" applyNumberFormat="0" applyFont="0" applyFill="0" applyBorder="0" applyAlignment="0" applyProtection="0"/>
    <xf numFmtId="0" fontId="37" fillId="109" borderId="0" applyNumberFormat="0" applyBorder="0" applyAlignment="0" applyProtection="0"/>
    <xf numFmtId="0" fontId="114" fillId="97" borderId="0" applyNumberFormat="0" applyBorder="0" applyAlignment="0" applyProtection="0"/>
    <xf numFmtId="0" fontId="18" fillId="0" borderId="0" applyNumberFormat="0" applyFont="0" applyFill="0" applyBorder="0" applyAlignment="0" applyProtection="0"/>
    <xf numFmtId="0" fontId="37" fillId="109" borderId="0" applyNumberFormat="0" applyBorder="0" applyAlignment="0" applyProtection="0"/>
    <xf numFmtId="0" fontId="114" fillId="97" borderId="0" applyNumberFormat="0" applyBorder="0" applyAlignment="0" applyProtection="0"/>
    <xf numFmtId="0" fontId="111" fillId="93" borderId="83" applyNumberFormat="0" applyAlignment="0" applyProtection="0"/>
    <xf numFmtId="0" fontId="114" fillId="97" borderId="0" applyNumberFormat="0" applyBorder="0" applyAlignment="0" applyProtection="0"/>
    <xf numFmtId="0" fontId="114" fillId="97" borderId="0" applyNumberFormat="0" applyBorder="0" applyAlignment="0" applyProtection="0"/>
    <xf numFmtId="0" fontId="96" fillId="0"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37" fillId="109"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4" fillId="97" borderId="0" applyNumberFormat="0" applyBorder="0" applyAlignment="0" applyProtection="0"/>
    <xf numFmtId="0" fontId="114" fillId="97" borderId="0" applyNumberFormat="0" applyBorder="0" applyAlignment="0" applyProtection="0"/>
    <xf numFmtId="0" fontId="114" fillId="97" borderId="0" applyNumberFormat="0" applyBorder="0" applyAlignment="0" applyProtection="0"/>
    <xf numFmtId="0" fontId="114" fillId="97" borderId="0" applyNumberFormat="0" applyBorder="0" applyAlignment="0" applyProtection="0"/>
    <xf numFmtId="0" fontId="114" fillId="97" borderId="0" applyNumberFormat="0" applyBorder="0" applyAlignment="0" applyProtection="0"/>
    <xf numFmtId="0" fontId="37" fillId="90" borderId="0" applyNumberFormat="0" applyBorder="0" applyAlignment="0" applyProtection="0"/>
    <xf numFmtId="0" fontId="37" fillId="109" borderId="0" applyNumberFormat="0" applyBorder="0" applyAlignment="0" applyProtection="0"/>
    <xf numFmtId="0" fontId="37" fillId="109" borderId="0" applyNumberFormat="0" applyBorder="0" applyAlignment="0" applyProtection="0"/>
    <xf numFmtId="0" fontId="114" fillId="97" borderId="0" applyNumberFormat="0" applyBorder="0" applyAlignment="0" applyProtection="0"/>
    <xf numFmtId="0" fontId="37" fillId="109" borderId="0" applyNumberFormat="0" applyBorder="0" applyAlignment="0" applyProtection="0"/>
    <xf numFmtId="0" fontId="6" fillId="72" borderId="84" applyNumberFormat="0" applyFont="0" applyAlignment="0" applyProtection="0"/>
    <xf numFmtId="0" fontId="37" fillId="109"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37" fillId="109" borderId="0" applyNumberFormat="0" applyBorder="0" applyAlignment="0" applyProtection="0"/>
    <xf numFmtId="0" fontId="96" fillId="0" borderId="0" applyNumberFormat="0" applyBorder="0" applyAlignment="0" applyProtection="0"/>
    <xf numFmtId="0" fontId="37" fillId="109" borderId="0" applyNumberFormat="0" applyBorder="0" applyAlignment="0" applyProtection="0"/>
    <xf numFmtId="0" fontId="96" fillId="0" borderId="0" applyNumberFormat="0" applyBorder="0" applyAlignment="0" applyProtection="0"/>
    <xf numFmtId="0" fontId="96" fillId="0" borderId="0" applyNumberFormat="0" applyBorder="0" applyAlignment="0" applyProtection="0"/>
    <xf numFmtId="0" fontId="96" fillId="0" borderId="0" applyNumberFormat="0" applyBorder="0" applyAlignment="0" applyProtection="0"/>
    <xf numFmtId="0" fontId="114" fillId="97" borderId="0" applyNumberFormat="0" applyBorder="0" applyAlignment="0" applyProtection="0"/>
    <xf numFmtId="0" fontId="37" fillId="69" borderId="0" applyNumberFormat="0" applyBorder="0" applyAlignment="0" applyProtection="0"/>
    <xf numFmtId="0" fontId="96" fillId="0"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37" fillId="109" borderId="0" applyNumberFormat="0" applyBorder="0" applyAlignment="0" applyProtection="0"/>
    <xf numFmtId="0" fontId="37" fillId="109" borderId="0" applyNumberFormat="0" applyBorder="0" applyAlignment="0" applyProtection="0"/>
    <xf numFmtId="0" fontId="114" fillId="97" borderId="0" applyNumberFormat="0" applyBorder="0" applyAlignment="0" applyProtection="0"/>
    <xf numFmtId="0" fontId="114" fillId="97"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37" fillId="109" borderId="0" applyNumberFormat="0" applyBorder="0" applyAlignment="0" applyProtection="0"/>
    <xf numFmtId="0" fontId="114" fillId="97"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109" borderId="0" applyNumberFormat="0" applyBorder="0" applyAlignment="0" applyProtection="0"/>
    <xf numFmtId="0" fontId="37" fillId="109"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114" fillId="97" borderId="0" applyNumberFormat="0" applyBorder="0" applyAlignment="0" applyProtection="0"/>
    <xf numFmtId="0" fontId="37" fillId="109"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109"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37" fillId="109" borderId="0" applyNumberFormat="0" applyBorder="0" applyAlignment="0" applyProtection="0"/>
    <xf numFmtId="0" fontId="96" fillId="0" borderId="0" applyNumberFormat="0" applyBorder="0" applyAlignment="0" applyProtection="0"/>
    <xf numFmtId="0" fontId="114" fillId="97" borderId="0" applyNumberFormat="0" applyBorder="0" applyAlignment="0" applyProtection="0"/>
    <xf numFmtId="0" fontId="37" fillId="109" borderId="0" applyNumberFormat="0" applyBorder="0" applyAlignment="0" applyProtection="0"/>
    <xf numFmtId="0" fontId="96" fillId="0" borderId="0" applyNumberFormat="0" applyBorder="0" applyAlignment="0" applyProtection="0"/>
    <xf numFmtId="0" fontId="114" fillId="97" borderId="0" applyNumberFormat="0" applyBorder="0" applyAlignment="0" applyProtection="0"/>
    <xf numFmtId="0" fontId="37" fillId="109" borderId="0" applyNumberFormat="0" applyBorder="0" applyAlignment="0" applyProtection="0"/>
    <xf numFmtId="0" fontId="37" fillId="109" borderId="0" applyNumberFormat="0" applyBorder="0" applyAlignment="0" applyProtection="0"/>
    <xf numFmtId="0" fontId="37" fillId="109" borderId="0" applyNumberFormat="0" applyBorder="0" applyAlignment="0" applyProtection="0"/>
    <xf numFmtId="0" fontId="114" fillId="97" borderId="0" applyNumberFormat="0" applyBorder="0" applyAlignment="0" applyProtection="0"/>
    <xf numFmtId="0" fontId="18" fillId="0" borderId="0" applyNumberFormat="0" applyFont="0" applyFill="0" applyBorder="0" applyAlignment="0" applyProtection="0"/>
    <xf numFmtId="0" fontId="114" fillId="97" borderId="0" applyNumberFormat="0" applyBorder="0" applyAlignment="0" applyProtection="0"/>
    <xf numFmtId="0" fontId="37" fillId="109" borderId="0" applyNumberFormat="0" applyBorder="0" applyAlignment="0" applyProtection="0"/>
    <xf numFmtId="0" fontId="28" fillId="88" borderId="0" applyNumberFormat="0" applyBorder="0" applyAlignment="0" applyProtection="0"/>
    <xf numFmtId="0" fontId="28" fillId="88" borderId="0" applyNumberFormat="0" applyBorder="0" applyAlignment="0" applyProtection="0"/>
    <xf numFmtId="0" fontId="18" fillId="0" borderId="0" applyNumberFormat="0" applyFont="0" applyFill="0" applyBorder="0" applyAlignment="0" applyProtection="0"/>
    <xf numFmtId="0" fontId="114" fillId="97" borderId="0" applyNumberFormat="0" applyBorder="0" applyAlignment="0" applyProtection="0"/>
    <xf numFmtId="0" fontId="35" fillId="0" borderId="0" applyNumberFormat="0" applyFill="0" applyBorder="0" applyAlignment="0" applyProtection="0"/>
    <xf numFmtId="0" fontId="37" fillId="109" borderId="0" applyNumberFormat="0" applyBorder="0" applyAlignment="0" applyProtection="0"/>
    <xf numFmtId="0" fontId="38" fillId="85" borderId="86" applyNumberFormat="0" applyAlignment="0" applyProtection="0"/>
    <xf numFmtId="0" fontId="38" fillId="85" borderId="86" applyNumberFormat="0" applyAlignment="0" applyProtection="0"/>
    <xf numFmtId="0" fontId="18" fillId="0" borderId="0" applyNumberFormat="0" applyFont="0" applyFill="0" applyBorder="0" applyAlignment="0" applyProtection="0"/>
    <xf numFmtId="0" fontId="114" fillId="97" borderId="0" applyNumberFormat="0" applyBorder="0" applyAlignment="0" applyProtection="0"/>
    <xf numFmtId="0" fontId="37" fillId="109" borderId="0" applyNumberFormat="0" applyBorder="0" applyAlignment="0" applyProtection="0"/>
    <xf numFmtId="0" fontId="38" fillId="85" borderId="86" applyNumberFormat="0" applyAlignment="0" applyProtection="0"/>
    <xf numFmtId="0" fontId="18" fillId="0" borderId="0" applyNumberFormat="0" applyFont="0" applyFill="0" applyBorder="0" applyAlignment="0" applyProtection="0"/>
    <xf numFmtId="0" fontId="114" fillId="97" borderId="0" applyNumberFormat="0" applyBorder="0" applyAlignment="0" applyProtection="0"/>
    <xf numFmtId="0" fontId="18" fillId="0" borderId="0" applyNumberFormat="0" applyFont="0" applyFill="0" applyBorder="0" applyAlignment="0" applyProtection="0"/>
    <xf numFmtId="0" fontId="114" fillId="97" borderId="0" applyNumberFormat="0" applyBorder="0" applyAlignment="0" applyProtection="0"/>
    <xf numFmtId="0" fontId="114" fillId="97" borderId="0" applyNumberFormat="0" applyBorder="0" applyAlignment="0" applyProtection="0"/>
    <xf numFmtId="0" fontId="37" fillId="109" borderId="0" applyNumberFormat="0" applyBorder="0" applyAlignment="0" applyProtection="0"/>
    <xf numFmtId="0" fontId="37" fillId="109" borderId="0" applyNumberFormat="0" applyBorder="0" applyAlignment="0" applyProtection="0"/>
    <xf numFmtId="0" fontId="37" fillId="109" borderId="0" applyNumberFormat="0" applyBorder="0" applyAlignment="0" applyProtection="0"/>
    <xf numFmtId="0" fontId="37" fillId="109" borderId="0" applyNumberFormat="0" applyBorder="0" applyAlignment="0" applyProtection="0"/>
    <xf numFmtId="0" fontId="37" fillId="109" borderId="0" applyNumberFormat="0" applyBorder="0" applyAlignment="0" applyProtection="0"/>
    <xf numFmtId="0" fontId="37" fillId="109" borderId="0" applyNumberFormat="0" applyBorder="0" applyAlignment="0" applyProtection="0"/>
    <xf numFmtId="0" fontId="37" fillId="109" borderId="0" applyNumberFormat="0" applyBorder="0" applyAlignment="0" applyProtection="0"/>
    <xf numFmtId="0" fontId="35" fillId="0" borderId="0" applyNumberFormat="0" applyFill="0" applyBorder="0" applyAlignment="0" applyProtection="0"/>
    <xf numFmtId="0" fontId="37" fillId="109" borderId="0" applyNumberFormat="0" applyBorder="0" applyAlignment="0" applyProtection="0"/>
    <xf numFmtId="0" fontId="114" fillId="97" borderId="0" applyNumberFormat="0" applyBorder="0" applyAlignment="0" applyProtection="0"/>
    <xf numFmtId="0" fontId="37" fillId="109" borderId="0" applyNumberFormat="0" applyBorder="0" applyAlignment="0" applyProtection="0"/>
    <xf numFmtId="0" fontId="37" fillId="109"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109" borderId="0" applyNumberFormat="0" applyBorder="0" applyAlignment="0" applyProtection="0"/>
    <xf numFmtId="0" fontId="37" fillId="109"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109" borderId="0" applyNumberFormat="0" applyBorder="0" applyAlignment="0" applyProtection="0"/>
    <xf numFmtId="0" fontId="37" fillId="109"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0" borderId="0"/>
    <xf numFmtId="0" fontId="6" fillId="0" borderId="0"/>
    <xf numFmtId="0" fontId="18" fillId="0" borderId="0" applyNumberFormat="0" applyFont="0" applyFill="0" applyBorder="0" applyAlignment="0" applyProtection="0"/>
    <xf numFmtId="0" fontId="37" fillId="109" borderId="0" applyNumberFormat="0" applyBorder="0" applyAlignment="0" applyProtection="0"/>
    <xf numFmtId="0" fontId="6" fillId="0" borderId="0"/>
    <xf numFmtId="0" fontId="6"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28" fillId="88" borderId="0" applyNumberFormat="0" applyBorder="0" applyAlignment="0" applyProtection="0"/>
    <xf numFmtId="0" fontId="28" fillId="8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4" fillId="97" borderId="0" applyNumberFormat="0" applyBorder="0" applyAlignment="0" applyProtection="0"/>
    <xf numFmtId="0" fontId="37" fillId="109" borderId="0" applyNumberFormat="0" applyBorder="0" applyAlignment="0" applyProtection="0"/>
    <xf numFmtId="0" fontId="37" fillId="109"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8" fillId="0" borderId="0" applyNumberFormat="0" applyFill="0" applyBorder="0" applyAlignment="0" applyProtection="0"/>
    <xf numFmtId="0" fontId="18" fillId="0" borderId="0" applyNumberFormat="0" applyFont="0" applyFill="0" applyBorder="0" applyAlignment="0" applyProtection="0"/>
    <xf numFmtId="0" fontId="37" fillId="109" borderId="0" applyNumberFormat="0" applyBorder="0" applyAlignment="0" applyProtection="0"/>
    <xf numFmtId="0" fontId="37" fillId="109" borderId="0" applyNumberFormat="0" applyBorder="0" applyAlignment="0" applyProtection="0"/>
    <xf numFmtId="0" fontId="37" fillId="109" borderId="0" applyNumberFormat="0" applyBorder="0" applyAlignment="0" applyProtection="0"/>
    <xf numFmtId="0" fontId="118" fillId="0" borderId="0" applyNumberFormat="0" applyFill="0" applyBorder="0" applyAlignment="0" applyProtection="0"/>
    <xf numFmtId="0" fontId="18" fillId="0" borderId="0" applyNumberFormat="0" applyFont="0" applyFill="0" applyBorder="0" applyAlignment="0" applyProtection="0"/>
    <xf numFmtId="0" fontId="114" fillId="97" borderId="0" applyNumberFormat="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37" fillId="109" borderId="0" applyNumberFormat="0" applyBorder="0" applyAlignment="0" applyProtection="0"/>
    <xf numFmtId="0" fontId="18" fillId="0" borderId="0"/>
    <xf numFmtId="0" fontId="18"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109" borderId="0" applyNumberFormat="0" applyBorder="0" applyAlignment="0" applyProtection="0"/>
    <xf numFmtId="0" fontId="6" fillId="72" borderId="84" applyNumberFormat="0" applyFont="0" applyAlignment="0" applyProtection="0"/>
    <xf numFmtId="0" fontId="34" fillId="83" borderId="5" applyNumberFormat="0" applyAlignment="0" applyProtection="0"/>
    <xf numFmtId="0" fontId="34" fillId="83" borderId="5" applyNumberFormat="0" applyAlignment="0" applyProtection="0"/>
    <xf numFmtId="0" fontId="114" fillId="66" borderId="0" applyNumberFormat="0" applyBorder="0" applyAlignment="0" applyProtection="0"/>
    <xf numFmtId="0" fontId="37" fillId="109" borderId="0" applyNumberFormat="0" applyBorder="0" applyAlignment="0" applyProtection="0"/>
    <xf numFmtId="0" fontId="6" fillId="72" borderId="84" applyNumberFormat="0" applyFont="0" applyAlignment="0" applyProtection="0"/>
    <xf numFmtId="0" fontId="34" fillId="83" borderId="5" applyNumberFormat="0" applyAlignment="0" applyProtection="0"/>
    <xf numFmtId="0" fontId="114" fillId="66" borderId="0" applyNumberFormat="0" applyBorder="0" applyAlignment="0" applyProtection="0"/>
    <xf numFmtId="0" fontId="37" fillId="109" borderId="0" applyNumberFormat="0" applyBorder="0" applyAlignment="0" applyProtection="0"/>
    <xf numFmtId="0" fontId="34" fillId="83" borderId="5" applyNumberFormat="0" applyAlignment="0" applyProtection="0"/>
    <xf numFmtId="0" fontId="37" fillId="109" borderId="0" applyNumberFormat="0" applyBorder="0" applyAlignment="0" applyProtection="0"/>
    <xf numFmtId="0" fontId="111" fillId="93" borderId="83" applyNumberFormat="0" applyAlignment="0" applyProtection="0"/>
    <xf numFmtId="0" fontId="37" fillId="109" borderId="0" applyNumberFormat="0" applyBorder="0" applyAlignment="0" applyProtection="0"/>
    <xf numFmtId="0" fontId="37" fillId="109"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109"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14" fillId="97" borderId="0" applyNumberFormat="0" applyBorder="0" applyAlignment="0" applyProtection="0"/>
    <xf numFmtId="0" fontId="114" fillId="97" borderId="0" applyNumberFormat="0" applyBorder="0" applyAlignment="0" applyProtection="0"/>
    <xf numFmtId="0" fontId="114" fillId="97" borderId="0" applyNumberFormat="0" applyBorder="0" applyAlignment="0" applyProtection="0"/>
    <xf numFmtId="0" fontId="37" fillId="109" borderId="0" applyNumberFormat="0" applyBorder="0" applyAlignment="0" applyProtection="0"/>
    <xf numFmtId="0" fontId="37" fillId="109" borderId="0" applyNumberFormat="0" applyBorder="0" applyAlignment="0" applyProtection="0"/>
    <xf numFmtId="0" fontId="37" fillId="109" borderId="0" applyNumberFormat="0" applyBorder="0" applyAlignment="0" applyProtection="0"/>
    <xf numFmtId="0" fontId="37" fillId="109" borderId="0" applyNumberFormat="0" applyBorder="0" applyAlignment="0" applyProtection="0"/>
    <xf numFmtId="0" fontId="37" fillId="109" borderId="0" applyNumberFormat="0" applyBorder="0" applyAlignment="0" applyProtection="0"/>
    <xf numFmtId="0" fontId="37" fillId="109" borderId="0" applyNumberFormat="0" applyBorder="0" applyAlignment="0" applyProtection="0"/>
    <xf numFmtId="0" fontId="37" fillId="109" borderId="0" applyNumberFormat="0" applyBorder="0" applyAlignment="0" applyProtection="0"/>
    <xf numFmtId="38" fontId="117" fillId="0" borderId="0" applyFont="0" applyFill="0" applyBorder="0" applyAlignment="0" applyProtection="0"/>
    <xf numFmtId="0" fontId="30" fillId="79" borderId="86"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109" borderId="0" applyNumberFormat="0" applyBorder="0" applyAlignment="0" applyProtection="0"/>
    <xf numFmtId="0" fontId="37" fillId="109" borderId="0" applyNumberFormat="0" applyBorder="0" applyAlignment="0" applyProtection="0"/>
    <xf numFmtId="0" fontId="37" fillId="109" borderId="0" applyNumberFormat="0" applyBorder="0" applyAlignment="0" applyProtection="0"/>
    <xf numFmtId="0" fontId="37" fillId="109"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109" borderId="0" applyNumberFormat="0" applyBorder="0" applyAlignment="0" applyProtection="0"/>
    <xf numFmtId="0" fontId="37" fillId="109" borderId="0" applyNumberFormat="0" applyBorder="0" applyAlignment="0" applyProtection="0"/>
    <xf numFmtId="0" fontId="120" fillId="0" borderId="78"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8" fillId="0" borderId="0" applyNumberFormat="0" applyFill="0" applyBorder="0" applyAlignment="0" applyProtection="0"/>
    <xf numFmtId="0" fontId="18" fillId="0" borderId="0" applyNumberFormat="0" applyFont="0" applyFill="0" applyBorder="0" applyAlignment="0" applyProtection="0"/>
    <xf numFmtId="0" fontId="37" fillId="109" borderId="0" applyNumberFormat="0" applyBorder="0" applyAlignment="0" applyProtection="0"/>
    <xf numFmtId="0" fontId="37" fillId="109" borderId="0" applyNumberFormat="0" applyBorder="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37" fillId="109" borderId="0" applyNumberFormat="0" applyBorder="0" applyAlignment="0" applyProtection="0"/>
    <xf numFmtId="0" fontId="18" fillId="0" borderId="0"/>
    <xf numFmtId="0" fontId="18" fillId="0" borderId="0"/>
    <xf numFmtId="0" fontId="18" fillId="0" borderId="0" applyNumberFormat="0" applyFont="0" applyFill="0" applyBorder="0" applyAlignment="0" applyProtection="0"/>
    <xf numFmtId="0" fontId="6" fillId="72" borderId="84" applyNumberFormat="0" applyFont="0" applyAlignment="0" applyProtection="0"/>
    <xf numFmtId="0" fontId="34" fillId="83" borderId="5" applyNumberFormat="0" applyAlignment="0" applyProtection="0"/>
    <xf numFmtId="0" fontId="18" fillId="0" borderId="0" applyNumberFormat="0" applyFont="0" applyFill="0" applyBorder="0" applyAlignment="0" applyProtection="0"/>
    <xf numFmtId="0" fontId="111" fillId="93" borderId="83"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95" fillId="0" borderId="85" applyNumberFormat="0" applyFill="0" applyAlignment="0" applyProtection="0"/>
    <xf numFmtId="0" fontId="18" fillId="0" borderId="0" applyNumberFormat="0" applyFont="0" applyFill="0" applyBorder="0" applyAlignment="0" applyProtection="0"/>
    <xf numFmtId="0" fontId="120" fillId="0" borderId="78"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84" borderId="0" applyNumberFormat="0" applyBorder="0" applyAlignment="0" applyProtection="0"/>
    <xf numFmtId="0" fontId="114" fillId="66" borderId="0" applyNumberFormat="0" applyBorder="0" applyAlignment="0" applyProtection="0"/>
    <xf numFmtId="0" fontId="37" fillId="109" borderId="0" applyNumberFormat="0" applyBorder="0" applyAlignment="0" applyProtection="0"/>
    <xf numFmtId="0" fontId="37" fillId="109" borderId="0" applyNumberFormat="0" applyBorder="0" applyAlignment="0" applyProtection="0"/>
    <xf numFmtId="9" fontId="18" fillId="0" borderId="0" applyFont="0" applyFill="0" applyBorder="0" applyAlignment="0" applyProtection="0"/>
    <xf numFmtId="0" fontId="37" fillId="84" borderId="0" applyNumberFormat="0" applyBorder="0" applyAlignment="0" applyProtection="0"/>
    <xf numFmtId="0" fontId="37" fillId="109" borderId="0" applyNumberFormat="0" applyBorder="0" applyAlignment="0" applyProtection="0"/>
    <xf numFmtId="0" fontId="37" fillId="109" borderId="0" applyNumberFormat="0" applyBorder="0" applyAlignment="0" applyProtection="0"/>
    <xf numFmtId="0" fontId="96" fillId="0" borderId="0" applyNumberFormat="0" applyBorder="0" applyAlignment="0" applyProtection="0"/>
    <xf numFmtId="0" fontId="114" fillId="6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84" borderId="0" applyNumberFormat="0" applyBorder="0" applyAlignment="0" applyProtection="0"/>
    <xf numFmtId="0" fontId="37" fillId="109" borderId="0" applyNumberFormat="0" applyBorder="0" applyAlignment="0" applyProtection="0"/>
    <xf numFmtId="0" fontId="37" fillId="109" borderId="0" applyNumberFormat="0" applyBorder="0" applyAlignment="0" applyProtection="0"/>
    <xf numFmtId="0" fontId="6" fillId="72" borderId="84" applyNumberFormat="0" applyFont="0" applyAlignment="0" applyProtection="0"/>
    <xf numFmtId="0" fontId="37" fillId="109" borderId="0" applyNumberFormat="0" applyBorder="0" applyAlignment="0" applyProtection="0"/>
    <xf numFmtId="0" fontId="37" fillId="109" borderId="0" applyNumberFormat="0" applyBorder="0" applyAlignment="0" applyProtection="0"/>
    <xf numFmtId="0" fontId="111" fillId="93" borderId="83" applyNumberFormat="0" applyAlignment="0" applyProtection="0"/>
    <xf numFmtId="0" fontId="111" fillId="93" borderId="83" applyNumberFormat="0" applyAlignment="0" applyProtection="0"/>
    <xf numFmtId="0" fontId="111" fillId="93" borderId="83" applyNumberFormat="0" applyAlignment="0" applyProtection="0"/>
    <xf numFmtId="0" fontId="96" fillId="0" borderId="0" applyNumberFormat="0" applyBorder="0" applyAlignment="0" applyProtection="0"/>
    <xf numFmtId="0" fontId="114" fillId="66" borderId="0" applyNumberFormat="0" applyBorder="0" applyAlignment="0" applyProtection="0"/>
    <xf numFmtId="0" fontId="37" fillId="109" borderId="0" applyNumberFormat="0" applyBorder="0" applyAlignment="0" applyProtection="0"/>
    <xf numFmtId="0" fontId="37" fillId="109" borderId="0" applyNumberFormat="0" applyBorder="0" applyAlignment="0" applyProtection="0"/>
    <xf numFmtId="0" fontId="37" fillId="109" borderId="0" applyNumberFormat="0" applyBorder="0" applyAlignment="0" applyProtection="0"/>
    <xf numFmtId="0" fontId="37" fillId="109" borderId="0" applyNumberFormat="0" applyBorder="0" applyAlignment="0" applyProtection="0"/>
    <xf numFmtId="0" fontId="96" fillId="0" borderId="0" applyNumberFormat="0" applyBorder="0" applyAlignment="0" applyProtection="0"/>
    <xf numFmtId="0" fontId="114" fillId="6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84" borderId="0" applyNumberFormat="0" applyBorder="0" applyAlignment="0" applyProtection="0"/>
    <xf numFmtId="0" fontId="37" fillId="109" borderId="0" applyNumberFormat="0" applyBorder="0" applyAlignment="0" applyProtection="0"/>
    <xf numFmtId="0" fontId="37" fillId="109" borderId="0" applyNumberFormat="0" applyBorder="0" applyAlignment="0" applyProtection="0"/>
    <xf numFmtId="0" fontId="18" fillId="0" borderId="0" applyNumberFormat="0" applyFont="0" applyFill="0" applyBorder="0" applyAlignment="0" applyProtection="0"/>
    <xf numFmtId="0" fontId="37" fillId="109" borderId="0" applyNumberFormat="0" applyBorder="0" applyAlignment="0" applyProtection="0"/>
    <xf numFmtId="0" fontId="37" fillId="109" borderId="0" applyNumberFormat="0" applyBorder="0" applyAlignment="0" applyProtection="0"/>
    <xf numFmtId="0" fontId="96" fillId="0" borderId="0" applyNumberFormat="0" applyBorder="0" applyAlignment="0" applyProtection="0"/>
    <xf numFmtId="0" fontId="114" fillId="6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109" borderId="0" applyNumberFormat="0" applyBorder="0" applyAlignment="0" applyProtection="0"/>
    <xf numFmtId="0" fontId="37" fillId="109" borderId="0" applyNumberFormat="0" applyBorder="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37" fillId="109" borderId="0" applyNumberFormat="0" applyBorder="0" applyAlignment="0" applyProtection="0"/>
    <xf numFmtId="0" fontId="18" fillId="0" borderId="0"/>
    <xf numFmtId="0" fontId="18" fillId="0" borderId="0"/>
    <xf numFmtId="0" fontId="37" fillId="109" borderId="0" applyNumberFormat="0" applyBorder="0" applyAlignment="0" applyProtection="0"/>
    <xf numFmtId="0" fontId="37" fillId="109" borderId="0" applyNumberFormat="0" applyBorder="0" applyAlignment="0" applyProtection="0"/>
    <xf numFmtId="0" fontId="96" fillId="0" borderId="0" applyNumberFormat="0" applyBorder="0" applyAlignment="0" applyProtection="0"/>
    <xf numFmtId="0" fontId="114" fillId="66" borderId="0" applyNumberFormat="0" applyBorder="0" applyAlignment="0" applyProtection="0"/>
    <xf numFmtId="0" fontId="18"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109" borderId="0" applyNumberFormat="0" applyBorder="0" applyAlignment="0" applyProtection="0"/>
    <xf numFmtId="0" fontId="37" fillId="109" borderId="0" applyNumberFormat="0" applyBorder="0" applyAlignment="0" applyProtection="0"/>
    <xf numFmtId="0" fontId="37" fillId="109" borderId="0" applyNumberFormat="0" applyBorder="0" applyAlignment="0" applyProtection="0"/>
    <xf numFmtId="0" fontId="37" fillId="109" borderId="0" applyNumberFormat="0" applyBorder="0" applyAlignment="0" applyProtection="0"/>
    <xf numFmtId="0" fontId="96" fillId="0" borderId="0" applyNumberFormat="0" applyBorder="0" applyAlignment="0" applyProtection="0"/>
    <xf numFmtId="0" fontId="37" fillId="84"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0" borderId="0"/>
    <xf numFmtId="0" fontId="37" fillId="109" borderId="0" applyNumberFormat="0" applyBorder="0" applyAlignment="0" applyProtection="0"/>
    <xf numFmtId="0" fontId="37" fillId="109" borderId="0" applyNumberFormat="0" applyBorder="0" applyAlignment="0" applyProtection="0"/>
    <xf numFmtId="0" fontId="114" fillId="66" borderId="0" applyNumberFormat="0" applyBorder="0" applyAlignment="0" applyProtection="0"/>
    <xf numFmtId="0" fontId="37" fillId="109" borderId="0" applyNumberFormat="0" applyBorder="0" applyAlignment="0" applyProtection="0"/>
    <xf numFmtId="0" fontId="37" fillId="109"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6" fillId="0" borderId="0" applyNumberFormat="0" applyFill="0" applyBorder="0" applyAlignment="0" applyProtection="0">
      <alignment vertical="top"/>
      <protection locked="0"/>
    </xf>
    <xf numFmtId="0" fontId="37" fillId="109" borderId="0" applyNumberFormat="0" applyBorder="0" applyAlignment="0" applyProtection="0"/>
    <xf numFmtId="0" fontId="37" fillId="109"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6" fillId="0" borderId="0" applyNumberFormat="0" applyFill="0" applyBorder="0" applyAlignment="0" applyProtection="0">
      <alignment vertical="top"/>
      <protection locked="0"/>
    </xf>
    <xf numFmtId="0" fontId="18" fillId="0" borderId="84" applyNumberFormat="0" applyFont="0" applyAlignment="0" applyProtection="0"/>
    <xf numFmtId="0" fontId="18" fillId="0" borderId="0" applyNumberFormat="0" applyFont="0" applyFill="0" applyBorder="0" applyAlignment="0" applyProtection="0"/>
    <xf numFmtId="0" fontId="37" fillId="109" borderId="0" applyNumberFormat="0" applyBorder="0" applyAlignment="0" applyProtection="0"/>
    <xf numFmtId="0" fontId="18" fillId="0" borderId="0"/>
    <xf numFmtId="0" fontId="18" fillId="0" borderId="0"/>
    <xf numFmtId="0" fontId="20" fillId="72" borderId="84" applyNumberFormat="0" applyFont="0" applyAlignment="0" applyProtection="0"/>
    <xf numFmtId="0" fontId="114" fillId="97" borderId="0" applyNumberFormat="0" applyBorder="0" applyAlignment="0" applyProtection="0"/>
    <xf numFmtId="0" fontId="96" fillId="0" borderId="0" applyNumberFormat="0" applyBorder="0" applyAlignment="0" applyProtection="0"/>
    <xf numFmtId="0" fontId="114" fillId="97" borderId="0" applyNumberFormat="0" applyBorder="0" applyAlignment="0" applyProtection="0"/>
    <xf numFmtId="0" fontId="37" fillId="109" borderId="0" applyNumberFormat="0" applyBorder="0" applyAlignment="0" applyProtection="0"/>
    <xf numFmtId="0" fontId="37" fillId="109"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6" fillId="0" borderId="0" applyNumberFormat="0" applyFill="0" applyBorder="0" applyAlignment="0" applyProtection="0">
      <alignment vertical="top"/>
      <protection locked="0"/>
    </xf>
    <xf numFmtId="0" fontId="95" fillId="0" borderId="0" applyNumberFormat="0" applyFill="0" applyBorder="0" applyAlignment="0" applyProtection="0"/>
    <xf numFmtId="0" fontId="120" fillId="0" borderId="79" applyNumberFormat="0" applyFill="0" applyAlignment="0" applyProtection="0"/>
    <xf numFmtId="0" fontId="37" fillId="109" borderId="0" applyNumberFormat="0" applyBorder="0" applyAlignment="0" applyProtection="0"/>
    <xf numFmtId="0" fontId="37" fillId="109" borderId="0" applyNumberFormat="0" applyBorder="0" applyAlignment="0" applyProtection="0"/>
    <xf numFmtId="0" fontId="120" fillId="0" borderId="79"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6" fillId="0" borderId="0" applyNumberFormat="0" applyFill="0" applyBorder="0" applyAlignment="0" applyProtection="0">
      <alignment vertical="top"/>
      <protection locked="0"/>
    </xf>
    <xf numFmtId="0" fontId="120" fillId="0" borderId="79" applyNumberFormat="0" applyFill="0" applyAlignment="0" applyProtection="0"/>
    <xf numFmtId="0" fontId="37" fillId="109" borderId="0" applyNumberFormat="0" applyBorder="0" applyAlignment="0" applyProtection="0"/>
    <xf numFmtId="0" fontId="37" fillId="109" borderId="0" applyNumberFormat="0" applyBorder="0" applyAlignment="0" applyProtection="0"/>
    <xf numFmtId="0" fontId="120" fillId="0" borderId="79"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109" borderId="0" applyNumberFormat="0" applyBorder="0" applyAlignment="0" applyProtection="0"/>
    <xf numFmtId="0" fontId="37" fillId="109" borderId="0" applyNumberFormat="0" applyBorder="0" applyAlignment="0" applyProtection="0"/>
    <xf numFmtId="0" fontId="37" fillId="109" borderId="0" applyNumberFormat="0" applyBorder="0" applyAlignment="0" applyProtection="0"/>
    <xf numFmtId="0" fontId="37" fillId="109" borderId="0" applyNumberFormat="0" applyBorder="0" applyAlignment="0" applyProtection="0"/>
    <xf numFmtId="0" fontId="120" fillId="0" borderId="79" applyNumberFormat="0" applyFill="0" applyAlignment="0" applyProtection="0"/>
    <xf numFmtId="9" fontId="18" fillId="0" borderId="0" applyFont="0" applyFill="0" applyBorder="0" applyAlignment="0" applyProtection="0"/>
    <xf numFmtId="9" fontId="18" fillId="0" borderId="0" applyFont="0" applyFill="0" applyBorder="0" applyAlignment="0" applyProtection="0"/>
    <xf numFmtId="0" fontId="37" fillId="109" borderId="0" applyNumberFormat="0" applyBorder="0" applyAlignment="0" applyProtection="0"/>
    <xf numFmtId="0" fontId="37" fillId="109"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109" borderId="0" applyNumberFormat="0" applyBorder="0" applyAlignment="0" applyProtection="0"/>
    <xf numFmtId="0" fontId="37" fillId="109" borderId="0" applyNumberFormat="0" applyBorder="0" applyAlignment="0" applyProtection="0"/>
    <xf numFmtId="0" fontId="6" fillId="72" borderId="84" applyNumberFormat="0" applyFont="0" applyAlignment="0" applyProtection="0"/>
    <xf numFmtId="0" fontId="18" fillId="0" borderId="0" applyNumberFormat="0" applyFont="0" applyFill="0" applyBorder="0" applyAlignment="0" applyProtection="0"/>
    <xf numFmtId="0" fontId="37" fillId="109" borderId="0" applyNumberFormat="0" applyBorder="0" applyAlignment="0" applyProtection="0"/>
    <xf numFmtId="0" fontId="6" fillId="0" borderId="0"/>
    <xf numFmtId="0" fontId="114" fillId="97" borderId="0" applyNumberFormat="0" applyBorder="0" applyAlignment="0" applyProtection="0"/>
    <xf numFmtId="0" fontId="111" fillId="93" borderId="83" applyNumberFormat="0" applyAlignment="0" applyProtection="0"/>
    <xf numFmtId="0" fontId="96" fillId="0" borderId="0" applyNumberFormat="0" applyBorder="0" applyAlignment="0" applyProtection="0"/>
    <xf numFmtId="0" fontId="95" fillId="0" borderId="0" applyNumberFormat="0" applyFill="0" applyBorder="0" applyAlignment="0" applyProtection="0"/>
    <xf numFmtId="0" fontId="96" fillId="0" borderId="0" applyNumberFormat="0" applyBorder="0" applyAlignment="0" applyProtection="0"/>
    <xf numFmtId="0" fontId="96" fillId="0" borderId="0" applyNumberFormat="0" applyBorder="0" applyAlignment="0" applyProtection="0"/>
    <xf numFmtId="0" fontId="114" fillId="97" borderId="0" applyNumberFormat="0" applyBorder="0" applyAlignment="0" applyProtection="0"/>
    <xf numFmtId="0" fontId="120" fillId="0" borderId="79" applyNumberFormat="0" applyFill="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37" fillId="109" borderId="0" applyNumberFormat="0" applyBorder="0" applyAlignment="0" applyProtection="0"/>
    <xf numFmtId="0" fontId="37" fillId="109"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109" borderId="0" applyNumberFormat="0" applyBorder="0" applyAlignment="0" applyProtection="0"/>
    <xf numFmtId="0" fontId="37" fillId="109" borderId="0" applyNumberFormat="0" applyBorder="0" applyAlignment="0" applyProtection="0"/>
    <xf numFmtId="0" fontId="103" fillId="0" borderId="79" applyNumberFormat="0" applyFill="0" applyAlignment="0" applyProtection="0"/>
    <xf numFmtId="9" fontId="18" fillId="0" borderId="0" applyFont="0" applyFill="0" applyBorder="0" applyAlignment="0" applyProtection="0"/>
    <xf numFmtId="0" fontId="37" fillId="109" borderId="0" applyNumberFormat="0" applyBorder="0" applyAlignment="0" applyProtection="0"/>
    <xf numFmtId="0" fontId="37" fillId="109"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0" fontId="37" fillId="109" borderId="0" applyNumberFormat="0" applyBorder="0" applyAlignment="0" applyProtection="0"/>
    <xf numFmtId="0" fontId="37" fillId="109" borderId="0" applyNumberFormat="0" applyBorder="0" applyAlignment="0" applyProtection="0"/>
    <xf numFmtId="0" fontId="37" fillId="109" borderId="0" applyNumberFormat="0" applyBorder="0" applyAlignment="0" applyProtection="0"/>
    <xf numFmtId="0" fontId="37" fillId="109" borderId="0" applyNumberFormat="0" applyBorder="0" applyAlignment="0" applyProtection="0"/>
    <xf numFmtId="9" fontId="18" fillId="0" borderId="0" applyFont="0" applyFill="0" applyBorder="0" applyAlignment="0" applyProtection="0"/>
    <xf numFmtId="0" fontId="37" fillId="109" borderId="0" applyNumberFormat="0" applyBorder="0" applyAlignment="0" applyProtection="0"/>
    <xf numFmtId="0" fontId="37" fillId="109" borderId="0" applyNumberFormat="0" applyBorder="0" applyAlignment="0" applyProtection="0"/>
    <xf numFmtId="0" fontId="37" fillId="109" borderId="0" applyNumberFormat="0" applyBorder="0" applyAlignment="0" applyProtection="0"/>
    <xf numFmtId="0" fontId="37" fillId="109"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0" fontId="37" fillId="109" borderId="0" applyNumberFormat="0" applyBorder="0" applyAlignment="0" applyProtection="0"/>
    <xf numFmtId="0" fontId="37" fillId="109" borderId="0" applyNumberFormat="0" applyBorder="0" applyAlignment="0" applyProtection="0"/>
    <xf numFmtId="0" fontId="37" fillId="109" borderId="0" applyNumberFormat="0" applyBorder="0" applyAlignment="0" applyProtection="0"/>
    <xf numFmtId="0" fontId="37" fillId="109" borderId="0" applyNumberFormat="0" applyBorder="0" applyAlignment="0" applyProtection="0"/>
    <xf numFmtId="0" fontId="18" fillId="0" borderId="0" applyNumberFormat="0" applyFont="0" applyFill="0" applyBorder="0" applyAlignment="0" applyProtection="0"/>
    <xf numFmtId="0" fontId="37" fillId="109" borderId="0" applyNumberFormat="0" applyBorder="0" applyAlignment="0" applyProtection="0"/>
    <xf numFmtId="0" fontId="6" fillId="0" borderId="0"/>
    <xf numFmtId="0" fontId="114" fillId="97" borderId="0" applyNumberFormat="0" applyBorder="0" applyAlignment="0" applyProtection="0"/>
    <xf numFmtId="0" fontId="111" fillId="93" borderId="83" applyNumberFormat="0" applyAlignment="0" applyProtection="0"/>
    <xf numFmtId="0" fontId="114" fillId="66" borderId="0" applyNumberFormat="0" applyBorder="0" applyAlignment="0" applyProtection="0"/>
    <xf numFmtId="0" fontId="95" fillId="0" borderId="85" applyNumberFormat="0" applyFill="0" applyAlignment="0" applyProtection="0"/>
    <xf numFmtId="0" fontId="96" fillId="0" borderId="0" applyNumberFormat="0" applyBorder="0" applyAlignment="0" applyProtection="0"/>
    <xf numFmtId="0" fontId="96" fillId="0" borderId="0" applyNumberFormat="0" applyBorder="0" applyAlignment="0" applyProtection="0"/>
    <xf numFmtId="0" fontId="114" fillId="97" borderId="0" applyNumberFormat="0" applyBorder="0" applyAlignment="0" applyProtection="0"/>
    <xf numFmtId="0" fontId="96" fillId="0" borderId="0" applyNumberFormat="0" applyBorder="0" applyAlignment="0" applyProtection="0"/>
    <xf numFmtId="0" fontId="96" fillId="0" borderId="0" applyNumberFormat="0" applyBorder="0" applyAlignment="0" applyProtection="0"/>
    <xf numFmtId="0" fontId="95" fillId="0" borderId="85" applyNumberFormat="0" applyFill="0" applyAlignment="0" applyProtection="0"/>
    <xf numFmtId="0" fontId="37" fillId="109" borderId="0" applyNumberFormat="0" applyBorder="0" applyAlignment="0" applyProtection="0"/>
    <xf numFmtId="0" fontId="96" fillId="0" borderId="0" applyNumberFormat="0" applyBorder="0" applyAlignment="0" applyProtection="0"/>
    <xf numFmtId="0" fontId="18" fillId="0" borderId="0" applyNumberFormat="0" applyFont="0" applyFill="0" applyBorder="0" applyAlignment="0" applyProtection="0"/>
    <xf numFmtId="0" fontId="37" fillId="109" borderId="0" applyNumberFormat="0" applyBorder="0" applyAlignment="0" applyProtection="0"/>
    <xf numFmtId="0" fontId="96" fillId="0" borderId="0" applyNumberFormat="0" applyBorder="0" applyAlignment="0" applyProtection="0"/>
    <xf numFmtId="9" fontId="18" fillId="0" borderId="0" applyFont="0" applyFill="0" applyBorder="0" applyAlignment="0" applyProtection="0"/>
    <xf numFmtId="0" fontId="37" fillId="109" borderId="0" applyNumberFormat="0" applyBorder="0" applyAlignment="0" applyProtection="0"/>
    <xf numFmtId="0" fontId="37" fillId="109" borderId="0" applyNumberFormat="0" applyBorder="0" applyAlignment="0" applyProtection="0"/>
    <xf numFmtId="0" fontId="37" fillId="106" borderId="0" applyNumberFormat="0" applyBorder="0" applyAlignment="0" applyProtection="0"/>
    <xf numFmtId="0" fontId="37" fillId="109" borderId="0" applyNumberFormat="0" applyBorder="0" applyAlignment="0" applyProtection="0"/>
    <xf numFmtId="0" fontId="37" fillId="109" borderId="0" applyNumberFormat="0" applyBorder="0" applyAlignment="0" applyProtection="0"/>
    <xf numFmtId="0" fontId="37" fillId="109" borderId="0" applyNumberFormat="0" applyBorder="0" applyAlignment="0" applyProtection="0"/>
    <xf numFmtId="0" fontId="37" fillId="109" borderId="0" applyNumberFormat="0" applyBorder="0" applyAlignment="0" applyProtection="0"/>
    <xf numFmtId="0" fontId="114" fillId="114"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96" fillId="0" borderId="0" applyNumberFormat="0" applyBorder="0" applyAlignment="0" applyProtection="0"/>
    <xf numFmtId="0" fontId="37" fillId="109" borderId="0" applyNumberFormat="0" applyBorder="0" applyAlignment="0" applyProtection="0"/>
    <xf numFmtId="0" fontId="37" fillId="109" borderId="0" applyNumberFormat="0" applyBorder="0" applyAlignment="0" applyProtection="0"/>
    <xf numFmtId="0" fontId="114" fillId="74"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96" fillId="0" borderId="0" applyNumberFormat="0" applyBorder="0" applyAlignment="0" applyProtection="0"/>
    <xf numFmtId="0" fontId="37" fillId="109" borderId="0" applyNumberFormat="0" applyBorder="0" applyAlignment="0" applyProtection="0"/>
    <xf numFmtId="0" fontId="37" fillId="109" borderId="0" applyNumberFormat="0" applyBorder="0" applyAlignment="0" applyProtection="0"/>
    <xf numFmtId="0" fontId="106" fillId="80" borderId="0" applyNumberFormat="0" applyBorder="0" applyAlignment="0" applyProtection="0"/>
    <xf numFmtId="0" fontId="120" fillId="0" borderId="78"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96" fillId="0" borderId="0" applyNumberFormat="0" applyBorder="0" applyAlignment="0" applyProtection="0"/>
    <xf numFmtId="0" fontId="37" fillId="109" borderId="0" applyNumberFormat="0" applyBorder="0" applyAlignment="0" applyProtection="0"/>
    <xf numFmtId="0" fontId="37" fillId="109" borderId="0" applyNumberFormat="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7" fillId="104" borderId="0" applyNumberFormat="0" applyBorder="0" applyAlignment="0" applyProtection="0"/>
    <xf numFmtId="0" fontId="37" fillId="109" borderId="0" applyNumberFormat="0" applyBorder="0" applyAlignment="0" applyProtection="0"/>
    <xf numFmtId="0" fontId="6" fillId="0" borderId="0"/>
    <xf numFmtId="0" fontId="114" fillId="97" borderId="0" applyNumberFormat="0" applyBorder="0" applyAlignment="0" applyProtection="0"/>
    <xf numFmtId="0" fontId="96" fillId="0" borderId="0" applyNumberFormat="0" applyBorder="0" applyAlignment="0" applyProtection="0"/>
    <xf numFmtId="0" fontId="96" fillId="0" borderId="0" applyNumberFormat="0" applyBorder="0" applyAlignment="0" applyProtection="0"/>
    <xf numFmtId="0" fontId="114" fillId="97" borderId="0" applyNumberFormat="0" applyBorder="0" applyAlignment="0" applyProtection="0"/>
    <xf numFmtId="0" fontId="96" fillId="0" borderId="0" applyNumberFormat="0" applyBorder="0" applyAlignment="0" applyProtection="0"/>
    <xf numFmtId="0" fontId="114" fillId="97"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96" fillId="0" borderId="0" applyNumberFormat="0" applyBorder="0" applyAlignment="0" applyProtection="0"/>
    <xf numFmtId="0" fontId="114" fillId="97" borderId="0" applyNumberFormat="0" applyBorder="0" applyAlignment="0" applyProtection="0"/>
    <xf numFmtId="0" fontId="37" fillId="103" borderId="0" applyNumberFormat="0" applyBorder="0" applyAlignment="0" applyProtection="0"/>
    <xf numFmtId="0" fontId="37" fillId="103" borderId="0" applyNumberFormat="0" applyBorder="0" applyAlignment="0" applyProtection="0"/>
    <xf numFmtId="0" fontId="116" fillId="0" borderId="0" applyNumberFormat="0" applyFill="0" applyBorder="0" applyAlignment="0" applyProtection="0">
      <alignment vertical="top"/>
      <protection locked="0"/>
    </xf>
    <xf numFmtId="0" fontId="96" fillId="0" borderId="0" applyNumberFormat="0" applyBorder="0" applyAlignment="0" applyProtection="0"/>
    <xf numFmtId="0" fontId="114" fillId="97" borderId="0" applyNumberFormat="0" applyBorder="0" applyAlignment="0" applyProtection="0"/>
    <xf numFmtId="0" fontId="37" fillId="103" borderId="0" applyNumberFormat="0" applyBorder="0" applyAlignment="0" applyProtection="0"/>
    <xf numFmtId="0" fontId="116" fillId="0" borderId="0" applyNumberFormat="0" applyFill="0" applyBorder="0" applyAlignment="0" applyProtection="0">
      <alignment vertical="top"/>
      <protection locked="0"/>
    </xf>
    <xf numFmtId="0" fontId="95" fillId="0" borderId="85" applyNumberFormat="0" applyFill="0" applyAlignment="0" applyProtection="0"/>
    <xf numFmtId="0" fontId="96" fillId="0" borderId="0" applyNumberFormat="0" applyBorder="0" applyAlignment="0" applyProtection="0"/>
    <xf numFmtId="0" fontId="37" fillId="109" borderId="0" applyNumberFormat="0" applyBorder="0" applyAlignment="0" applyProtection="0"/>
    <xf numFmtId="0" fontId="116" fillId="0" borderId="0" applyNumberFormat="0" applyFill="0" applyBorder="0" applyAlignment="0" applyProtection="0">
      <alignment vertical="top"/>
      <protection locked="0"/>
    </xf>
    <xf numFmtId="0" fontId="37" fillId="109" borderId="0" applyNumberFormat="0" applyBorder="0" applyAlignment="0" applyProtection="0"/>
    <xf numFmtId="0" fontId="116" fillId="0" borderId="0" applyNumberFormat="0" applyFill="0" applyBorder="0" applyAlignment="0" applyProtection="0">
      <alignment vertical="top"/>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109" borderId="0" applyNumberFormat="0" applyBorder="0" applyAlignment="0" applyProtection="0"/>
    <xf numFmtId="0" fontId="37" fillId="109" borderId="0" applyNumberFormat="0" applyBorder="0" applyAlignment="0" applyProtection="0"/>
    <xf numFmtId="0" fontId="106" fillId="80" borderId="0" applyNumberFormat="0" applyBorder="0" applyAlignment="0" applyProtection="0"/>
    <xf numFmtId="0" fontId="120" fillId="0" borderId="78"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96" fillId="0" borderId="0" applyNumberFormat="0" applyBorder="0" applyAlignment="0" applyProtection="0"/>
    <xf numFmtId="0" fontId="37" fillId="84" borderId="0" applyNumberFormat="0" applyBorder="0" applyAlignment="0" applyProtection="0"/>
    <xf numFmtId="0" fontId="114" fillId="66" borderId="0" applyNumberFormat="0" applyBorder="0" applyAlignment="0" applyProtection="0"/>
    <xf numFmtId="0" fontId="37" fillId="109" borderId="0" applyNumberFormat="0" applyBorder="0" applyAlignment="0" applyProtection="0"/>
    <xf numFmtId="0" fontId="37" fillId="109" borderId="0" applyNumberFormat="0" applyBorder="0" applyAlignment="0" applyProtection="0"/>
    <xf numFmtId="0" fontId="37" fillId="104" borderId="0" applyNumberFormat="0" applyBorder="0" applyAlignment="0" applyProtection="0"/>
    <xf numFmtId="0" fontId="37" fillId="84" borderId="0" applyNumberFormat="0" applyBorder="0" applyAlignment="0" applyProtection="0"/>
    <xf numFmtId="0" fontId="18" fillId="0" borderId="0" applyNumberFormat="0" applyFont="0" applyFill="0" applyBorder="0" applyAlignment="0" applyProtection="0"/>
    <xf numFmtId="0" fontId="114" fillId="66" borderId="0" applyNumberFormat="0" applyBorder="0" applyAlignment="0" applyProtection="0"/>
    <xf numFmtId="0" fontId="37" fillId="109" borderId="0" applyNumberFormat="0" applyBorder="0" applyAlignment="0" applyProtection="0"/>
    <xf numFmtId="0" fontId="37" fillId="109" borderId="0" applyNumberFormat="0" applyBorder="0" applyAlignment="0" applyProtection="0"/>
    <xf numFmtId="0" fontId="106" fillId="8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96" fillId="0" borderId="0" applyNumberFormat="0" applyBorder="0" applyAlignment="0" applyProtection="0"/>
    <xf numFmtId="0" fontId="37" fillId="84" borderId="0" applyNumberFormat="0" applyBorder="0" applyAlignment="0" applyProtection="0"/>
    <xf numFmtId="0" fontId="37" fillId="109" borderId="0" applyNumberFormat="0" applyBorder="0" applyAlignment="0" applyProtection="0"/>
    <xf numFmtId="0" fontId="37" fillId="109" borderId="0" applyNumberFormat="0" applyBorder="0" applyAlignment="0" applyProtection="0"/>
    <xf numFmtId="0" fontId="111" fillId="93" borderId="83" applyNumberFormat="0" applyAlignment="0" applyProtection="0"/>
    <xf numFmtId="0" fontId="111" fillId="93" borderId="83" applyNumberFormat="0" applyAlignment="0" applyProtection="0"/>
    <xf numFmtId="0" fontId="111" fillId="93" borderId="83" applyNumberFormat="0" applyAlignment="0" applyProtection="0"/>
    <xf numFmtId="0" fontId="18" fillId="0" borderId="0" applyNumberFormat="0" applyFont="0" applyFill="0" applyBorder="0" applyAlignment="0" applyProtection="0"/>
    <xf numFmtId="0" fontId="114" fillId="66" borderId="0" applyNumberFormat="0" applyBorder="0" applyAlignment="0" applyProtection="0"/>
    <xf numFmtId="0" fontId="37" fillId="109" borderId="0" applyNumberFormat="0" applyBorder="0" applyAlignment="0" applyProtection="0"/>
    <xf numFmtId="0" fontId="37" fillId="109" borderId="0" applyNumberFormat="0" applyBorder="0" applyAlignment="0" applyProtection="0"/>
    <xf numFmtId="0" fontId="37" fillId="104" borderId="0" applyNumberFormat="0" applyBorder="0" applyAlignment="0" applyProtection="0"/>
    <xf numFmtId="0" fontId="37" fillId="109" borderId="0" applyNumberFormat="0" applyBorder="0" applyAlignment="0" applyProtection="0"/>
    <xf numFmtId="0" fontId="37" fillId="109" borderId="0" applyNumberFormat="0" applyBorder="0" applyAlignment="0" applyProtection="0"/>
    <xf numFmtId="0" fontId="18" fillId="0" borderId="0" applyNumberFormat="0" applyFont="0" applyFill="0" applyBorder="0" applyAlignment="0" applyProtection="0"/>
    <xf numFmtId="0" fontId="114" fillId="6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4" fillId="74" borderId="0" applyNumberFormat="0" applyBorder="0" applyAlignment="0" applyProtection="0"/>
    <xf numFmtId="0" fontId="37" fillId="84" borderId="0" applyNumberFormat="0" applyBorder="0" applyAlignment="0" applyProtection="0"/>
    <xf numFmtId="0" fontId="18" fillId="0" borderId="0" applyNumberFormat="0" applyFont="0" applyFill="0" applyBorder="0" applyAlignment="0" applyProtection="0"/>
    <xf numFmtId="0" fontId="37" fillId="109" borderId="0" applyNumberFormat="0" applyBorder="0" applyAlignment="0" applyProtection="0"/>
    <xf numFmtId="0" fontId="37" fillId="109" borderId="0" applyNumberFormat="0" applyBorder="0" applyAlignment="0" applyProtection="0"/>
    <xf numFmtId="0" fontId="37" fillId="104" borderId="0" applyNumberFormat="0" applyBorder="0" applyAlignment="0" applyProtection="0"/>
    <xf numFmtId="0" fontId="37" fillId="109" borderId="0" applyNumberFormat="0" applyBorder="0" applyAlignment="0" applyProtection="0"/>
    <xf numFmtId="0" fontId="37" fillId="109" borderId="0" applyNumberFormat="0" applyBorder="0" applyAlignment="0" applyProtection="0"/>
    <xf numFmtId="0" fontId="18" fillId="0" borderId="0" applyNumberFormat="0" applyFont="0" applyFill="0" applyBorder="0" applyAlignment="0" applyProtection="0"/>
    <xf numFmtId="0" fontId="114" fillId="6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109" borderId="0" applyNumberFormat="0" applyBorder="0" applyAlignment="0" applyProtection="0"/>
    <xf numFmtId="0" fontId="37" fillId="109" borderId="0" applyNumberFormat="0" applyBorder="0" applyAlignment="0" applyProtection="0"/>
    <xf numFmtId="0" fontId="37" fillId="104"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109" borderId="0" applyNumberFormat="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14" fillId="97" borderId="0" applyNumberFormat="0" applyBorder="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96" fillId="0" borderId="0" applyNumberFormat="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96" fillId="0" borderId="0" applyNumberFormat="0" applyBorder="0" applyAlignment="0" applyProtection="0"/>
    <xf numFmtId="0" fontId="18" fillId="0" borderId="0" applyNumberFormat="0" applyFont="0" applyFill="0" applyBorder="0" applyAlignment="0" applyProtection="0"/>
    <xf numFmtId="0" fontId="114" fillId="97" borderId="0" applyNumberFormat="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96" fillId="0" borderId="0" applyNumberFormat="0" applyBorder="0" applyAlignment="0" applyProtection="0"/>
    <xf numFmtId="0" fontId="18" fillId="0" borderId="0" applyNumberFormat="0" applyFont="0" applyFill="0" applyBorder="0" applyAlignment="0" applyProtection="0"/>
    <xf numFmtId="0" fontId="114" fillId="97" borderId="0" applyNumberFormat="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96" fillId="0" borderId="0" applyNumberFormat="0" applyBorder="0" applyAlignment="0" applyProtection="0"/>
    <xf numFmtId="0" fontId="18" fillId="0" borderId="0" applyNumberFormat="0" applyFont="0" applyFill="0" applyBorder="0" applyAlignment="0" applyProtection="0"/>
    <xf numFmtId="0" fontId="114" fillId="97" borderId="0" applyNumberFormat="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8" fillId="0" borderId="0" applyNumberFormat="0" applyFont="0" applyFill="0" applyBorder="0" applyAlignment="0" applyProtection="0"/>
    <xf numFmtId="0" fontId="96" fillId="0"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18" fillId="0" borderId="0" applyNumberFormat="0" applyFont="0" applyFill="0" applyBorder="0" applyAlignment="0" applyProtection="0"/>
    <xf numFmtId="0" fontId="114" fillId="97" borderId="0" applyNumberFormat="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8" fillId="0" borderId="0" applyNumberFormat="0" applyFont="0" applyFill="0" applyBorder="0" applyAlignment="0" applyProtection="0"/>
    <xf numFmtId="0" fontId="96" fillId="0" borderId="0" applyNumberFormat="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37" fillId="109" borderId="0" applyNumberFormat="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37" fillId="109" borderId="0" applyNumberFormat="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37" fillId="109" borderId="0" applyNumberFormat="0" applyBorder="0" applyAlignment="0" applyProtection="0"/>
    <xf numFmtId="0" fontId="18" fillId="0" borderId="0" applyNumberFormat="0" applyFont="0" applyFill="0" applyBorder="0" applyAlignment="0" applyProtection="0"/>
    <xf numFmtId="0" fontId="114" fillId="66" borderId="0" applyNumberFormat="0" applyBorder="0" applyAlignment="0" applyProtection="0"/>
    <xf numFmtId="0" fontId="18" fillId="0" borderId="0" applyNumberFormat="0" applyFont="0" applyFill="0" applyBorder="0" applyAlignment="0" applyProtection="0"/>
    <xf numFmtId="0" fontId="43" fillId="0" borderId="1" applyNumberFormat="0" applyFill="0" applyAlignment="0" applyProtection="0"/>
    <xf numFmtId="0" fontId="18" fillId="0" borderId="0" applyNumberFormat="0" applyFont="0" applyFill="0" applyBorder="0" applyAlignment="0" applyProtection="0"/>
    <xf numFmtId="0" fontId="37" fillId="109" borderId="0" applyNumberFormat="0" applyBorder="0" applyAlignment="0" applyProtection="0"/>
    <xf numFmtId="0" fontId="120" fillId="0" borderId="78" applyNumberFormat="0" applyFill="0" applyAlignment="0" applyProtection="0"/>
    <xf numFmtId="0" fontId="37" fillId="104" borderId="0" applyNumberFormat="0" applyBorder="0" applyAlignment="0" applyProtection="0"/>
    <xf numFmtId="0" fontId="37" fillId="109" borderId="0" applyNumberFormat="0" applyBorder="0" applyAlignment="0" applyProtection="0"/>
    <xf numFmtId="0" fontId="114" fillId="66" borderId="0" applyNumberFormat="0" applyBorder="0" applyAlignment="0" applyProtection="0"/>
    <xf numFmtId="0" fontId="37" fillId="84" borderId="0" applyNumberFormat="0" applyBorder="0" applyAlignment="0" applyProtection="0"/>
    <xf numFmtId="0" fontId="18" fillId="0" borderId="0" applyNumberFormat="0" applyFont="0" applyFill="0" applyBorder="0" applyAlignment="0" applyProtection="0"/>
    <xf numFmtId="0" fontId="43" fillId="0" borderId="1" applyNumberFormat="0" applyFill="0" applyAlignment="0" applyProtection="0"/>
    <xf numFmtId="0" fontId="43" fillId="0" borderId="1" applyNumberFormat="0" applyFill="0" applyAlignment="0" applyProtection="0"/>
    <xf numFmtId="0" fontId="37" fillId="104" borderId="0" applyNumberFormat="0" applyBorder="0" applyAlignment="0" applyProtection="0"/>
    <xf numFmtId="0" fontId="6" fillId="0" borderId="0"/>
    <xf numFmtId="0" fontId="37" fillId="109" borderId="0" applyNumberFormat="0" applyBorder="0" applyAlignment="0" applyProtection="0"/>
    <xf numFmtId="0" fontId="31" fillId="85" borderId="88" applyNumberFormat="0" applyAlignment="0" applyProtection="0"/>
    <xf numFmtId="0" fontId="18" fillId="0" borderId="0" applyNumberFormat="0" applyFont="0" applyFill="0" applyBorder="0" applyAlignment="0" applyProtection="0"/>
    <xf numFmtId="0" fontId="47" fillId="0" borderId="6" applyNumberFormat="0" applyFill="0" applyAlignment="0" applyProtection="0"/>
    <xf numFmtId="0" fontId="47" fillId="0" borderId="6" applyNumberFormat="0" applyFill="0" applyAlignment="0" applyProtection="0"/>
    <xf numFmtId="0" fontId="37" fillId="109"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90" borderId="0" applyNumberFormat="0" applyBorder="0" applyAlignment="0" applyProtection="0"/>
    <xf numFmtId="0" fontId="37" fillId="109" borderId="0" applyNumberFormat="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37" fillId="109" borderId="0" applyNumberFormat="0" applyBorder="0" applyAlignment="0" applyProtection="0"/>
    <xf numFmtId="0" fontId="18" fillId="0" borderId="0" applyNumberFormat="0" applyFont="0" applyFill="0" applyBorder="0" applyAlignment="0" applyProtection="0"/>
    <xf numFmtId="0" fontId="37" fillId="109" borderId="0" applyNumberFormat="0" applyBorder="0" applyAlignment="0" applyProtection="0"/>
    <xf numFmtId="0" fontId="37" fillId="90" borderId="0" applyNumberFormat="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7" fillId="106" borderId="0" applyNumberFormat="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18" fillId="0" borderId="0" applyNumberFormat="0" applyFont="0" applyFill="0" applyBorder="0" applyAlignment="0" applyProtection="0"/>
    <xf numFmtId="0" fontId="37" fillId="90" borderId="0" applyNumberFormat="0" applyBorder="0" applyAlignment="0" applyProtection="0"/>
    <xf numFmtId="0" fontId="125" fillId="0" borderId="80" applyNumberFormat="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7" fillId="84" borderId="0" applyNumberFormat="0" applyBorder="0" applyAlignment="0" applyProtection="0"/>
    <xf numFmtId="0" fontId="125" fillId="0" borderId="80" applyNumberFormat="0" applyAlignment="0" applyProtection="0"/>
    <xf numFmtId="0" fontId="28" fillId="88" borderId="0" applyNumberFormat="0" applyBorder="0" applyAlignment="0" applyProtection="0"/>
    <xf numFmtId="0" fontId="6" fillId="72" borderId="84" applyNumberFormat="0" applyFont="0" applyAlignment="0" applyProtection="0"/>
    <xf numFmtId="0" fontId="27" fillId="75" borderId="0" applyNumberFormat="0" applyBorder="0" applyAlignment="0" applyProtection="0"/>
    <xf numFmtId="0" fontId="105" fillId="108" borderId="0" applyNumberFormat="0" applyBorder="0" applyAlignment="0" applyProtection="0"/>
    <xf numFmtId="0" fontId="121" fillId="0" borderId="0" applyNumberFormat="0" applyBorder="0" applyAlignment="0" applyProtection="0"/>
    <xf numFmtId="0" fontId="27" fillId="75" borderId="0" applyNumberFormat="0" applyBorder="0" applyAlignment="0" applyProtection="0"/>
    <xf numFmtId="0" fontId="27" fillId="75" borderId="0" applyNumberFormat="0" applyBorder="0" applyAlignment="0" applyProtection="0"/>
    <xf numFmtId="0" fontId="18" fillId="0" borderId="0" applyNumberFormat="0" applyFont="0" applyFill="0" applyBorder="0" applyAlignment="0" applyProtection="0"/>
    <xf numFmtId="0" fontId="27" fillId="75" borderId="0" applyNumberFormat="0" applyBorder="0" applyAlignment="0" applyProtection="0"/>
    <xf numFmtId="0" fontId="18" fillId="0" borderId="0" applyNumberFormat="0" applyFont="0" applyFill="0" applyBorder="0" applyAlignment="0" applyProtection="0"/>
    <xf numFmtId="0" fontId="27" fillId="75" borderId="0" applyNumberFormat="0" applyBorder="0" applyAlignment="0" applyProtection="0"/>
    <xf numFmtId="0" fontId="18" fillId="0" borderId="0" applyNumberFormat="0" applyFont="0" applyFill="0" applyBorder="0" applyAlignment="0" applyProtection="0"/>
    <xf numFmtId="0" fontId="27" fillId="75" borderId="0" applyNumberFormat="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27" fillId="75" borderId="0" applyNumberFormat="0" applyBorder="0" applyAlignment="0" applyProtection="0"/>
    <xf numFmtId="0" fontId="44" fillId="0" borderId="2" applyNumberFormat="0" applyFill="0" applyAlignment="0" applyProtection="0"/>
    <xf numFmtId="0" fontId="44" fillId="0" borderId="2" applyNumberFormat="0" applyFill="0" applyAlignment="0" applyProtection="0"/>
    <xf numFmtId="0" fontId="27" fillId="75" borderId="0" applyNumberFormat="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27" fillId="75"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7" fillId="75" borderId="0" applyNumberFormat="0" applyBorder="0" applyAlignment="0" applyProtection="0"/>
    <xf numFmtId="0" fontId="27" fillId="75"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7" fillId="75" borderId="0" applyNumberFormat="0" applyBorder="0" applyAlignment="0" applyProtection="0"/>
    <xf numFmtId="0" fontId="27" fillId="75" borderId="0" applyNumberFormat="0" applyBorder="0" applyAlignment="0" applyProtection="0"/>
    <xf numFmtId="0" fontId="18" fillId="0" borderId="0"/>
    <xf numFmtId="0" fontId="27" fillId="75" borderId="0" applyNumberFormat="0" applyBorder="0" applyAlignment="0" applyProtection="0"/>
    <xf numFmtId="0" fontId="27" fillId="75"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7" fillId="75" borderId="0" applyNumberFormat="0" applyBorder="0" applyAlignment="0" applyProtection="0"/>
    <xf numFmtId="0" fontId="27" fillId="75" borderId="0" applyNumberFormat="0" applyBorder="0" applyAlignment="0" applyProtection="0"/>
    <xf numFmtId="0" fontId="18" fillId="0" borderId="0" applyProtection="0"/>
    <xf numFmtId="0" fontId="27" fillId="75" borderId="0" applyNumberFormat="0" applyBorder="0" applyAlignment="0" applyProtection="0"/>
    <xf numFmtId="0" fontId="27" fillId="75" borderId="0" applyNumberFormat="0" applyBorder="0" applyAlignment="0" applyProtection="0"/>
    <xf numFmtId="0" fontId="61" fillId="82" borderId="87"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7" fillId="75" borderId="0" applyNumberFormat="0" applyBorder="0" applyAlignment="0" applyProtection="0"/>
    <xf numFmtId="0" fontId="27" fillId="75" borderId="0" applyNumberFormat="0" applyBorder="0" applyAlignment="0" applyProtection="0"/>
    <xf numFmtId="0" fontId="18" fillId="0" borderId="0" applyProtection="0"/>
    <xf numFmtId="0" fontId="27" fillId="75" borderId="0" applyNumberFormat="0" applyBorder="0" applyAlignment="0" applyProtection="0"/>
    <xf numFmtId="0" fontId="27" fillId="75"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7" fillId="75" borderId="0" applyNumberFormat="0" applyBorder="0" applyAlignment="0" applyProtection="0"/>
    <xf numFmtId="0" fontId="27" fillId="75" borderId="0" applyNumberFormat="0" applyBorder="0" applyAlignment="0" applyProtection="0"/>
    <xf numFmtId="0" fontId="27" fillId="75" borderId="0" applyNumberFormat="0" applyBorder="0" applyAlignment="0" applyProtection="0"/>
    <xf numFmtId="0" fontId="105" fillId="108" borderId="0" applyNumberFormat="0" applyBorder="0" applyAlignment="0" applyProtection="0"/>
    <xf numFmtId="0" fontId="105" fillId="108" borderId="0" applyNumberFormat="0" applyBorder="0" applyAlignment="0" applyProtection="0"/>
    <xf numFmtId="0" fontId="105" fillId="108" borderId="0" applyNumberFormat="0" applyBorder="0" applyAlignment="0" applyProtection="0"/>
    <xf numFmtId="0" fontId="121" fillId="0" borderId="0" applyNumberFormat="0" applyBorder="0" applyAlignment="0" applyProtection="0"/>
    <xf numFmtId="0" fontId="105" fillId="108" borderId="0" applyNumberFormat="0" applyBorder="0" applyAlignment="0" applyProtection="0"/>
    <xf numFmtId="0" fontId="121" fillId="0" borderId="0" applyNumberFormat="0" applyBorder="0" applyAlignment="0" applyProtection="0"/>
    <xf numFmtId="0" fontId="105" fillId="108" borderId="0" applyNumberFormat="0" applyBorder="0" applyAlignment="0" applyProtection="0"/>
    <xf numFmtId="0" fontId="27" fillId="75" borderId="0" applyNumberFormat="0" applyBorder="0" applyAlignment="0" applyProtection="0"/>
    <xf numFmtId="0" fontId="27" fillId="75"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7" fillId="75" borderId="0" applyNumberFormat="0" applyBorder="0" applyAlignment="0" applyProtection="0"/>
    <xf numFmtId="0" fontId="27" fillId="75" borderId="0" applyNumberFormat="0" applyBorder="0" applyAlignment="0" applyProtection="0"/>
    <xf numFmtId="0" fontId="27" fillId="75" borderId="0" applyNumberFormat="0" applyBorder="0" applyAlignment="0" applyProtection="0"/>
    <xf numFmtId="0" fontId="27" fillId="75"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7" fillId="75" borderId="0" applyNumberFormat="0" applyBorder="0" applyAlignment="0" applyProtection="0"/>
    <xf numFmtId="0" fontId="27" fillId="75" borderId="0" applyNumberFormat="0" applyBorder="0" applyAlignment="0" applyProtection="0"/>
    <xf numFmtId="0" fontId="61" fillId="82" borderId="87"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7" fillId="75" borderId="0" applyNumberFormat="0" applyBorder="0" applyAlignment="0" applyProtection="0"/>
    <xf numFmtId="0" fontId="27" fillId="75"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7" fillId="75" borderId="0" applyNumberFormat="0" applyBorder="0" applyAlignment="0" applyProtection="0"/>
    <xf numFmtId="0" fontId="27" fillId="75" borderId="0" applyNumberFormat="0" applyBorder="0" applyAlignment="0" applyProtection="0"/>
    <xf numFmtId="0" fontId="37" fillId="90" borderId="0" applyNumberFormat="0" applyBorder="0" applyAlignment="0" applyProtection="0"/>
    <xf numFmtId="0" fontId="95" fillId="0" borderId="85" applyNumberFormat="0" applyFill="0" applyAlignment="0" applyProtection="0"/>
    <xf numFmtId="0" fontId="105" fillId="108" borderId="0" applyNumberFormat="0" applyBorder="0" applyAlignment="0" applyProtection="0"/>
    <xf numFmtId="0" fontId="105" fillId="108" borderId="0" applyNumberFormat="0" applyBorder="0" applyAlignment="0" applyProtection="0"/>
    <xf numFmtId="0" fontId="105" fillId="108" borderId="0" applyNumberFormat="0" applyBorder="0" applyAlignment="0" applyProtection="0"/>
    <xf numFmtId="0" fontId="18" fillId="0" borderId="0" applyNumberFormat="0" applyFont="0" applyFill="0" applyBorder="0" applyAlignment="0" applyProtection="0"/>
    <xf numFmtId="0" fontId="121" fillId="0" borderId="0" applyNumberFormat="0" applyBorder="0" applyAlignment="0" applyProtection="0"/>
    <xf numFmtId="0" fontId="18" fillId="0" borderId="0" applyNumberFormat="0" applyFont="0" applyFill="0" applyBorder="0" applyAlignment="0" applyProtection="0"/>
    <xf numFmtId="0" fontId="121" fillId="0" borderId="0" applyNumberFormat="0" applyBorder="0" applyAlignment="0" applyProtection="0"/>
    <xf numFmtId="0" fontId="18" fillId="0" borderId="0" applyNumberFormat="0" applyFont="0" applyFill="0" applyBorder="0" applyAlignment="0" applyProtection="0"/>
    <xf numFmtId="0" fontId="105" fillId="108" borderId="0" applyNumberFormat="0" applyBorder="0" applyAlignment="0" applyProtection="0"/>
    <xf numFmtId="0" fontId="27" fillId="75" borderId="0" applyNumberFormat="0" applyBorder="0" applyAlignment="0" applyProtection="0"/>
    <xf numFmtId="0" fontId="27" fillId="75"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7" fillId="75" borderId="0" applyNumberFormat="0" applyBorder="0" applyAlignment="0" applyProtection="0"/>
    <xf numFmtId="0" fontId="27" fillId="75"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27" fillId="75" borderId="0" applyNumberFormat="0" applyBorder="0" applyAlignment="0" applyProtection="0"/>
    <xf numFmtId="0" fontId="27" fillId="75"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7" fillId="75" borderId="0" applyNumberFormat="0" applyBorder="0" applyAlignment="0" applyProtection="0"/>
    <xf numFmtId="0" fontId="27" fillId="75" borderId="0" applyNumberFormat="0" applyBorder="0" applyAlignment="0" applyProtection="0"/>
    <xf numFmtId="0" fontId="6" fillId="72"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05" fillId="108" borderId="0" applyNumberFormat="0" applyBorder="0" applyAlignment="0" applyProtection="0"/>
    <xf numFmtId="0" fontId="105" fillId="108" borderId="0" applyNumberFormat="0" applyBorder="0" applyAlignment="0" applyProtection="0"/>
    <xf numFmtId="0" fontId="105" fillId="108" borderId="0" applyNumberFormat="0" applyBorder="0" applyAlignment="0" applyProtection="0"/>
    <xf numFmtId="0" fontId="105" fillId="108" borderId="0" applyNumberFormat="0" applyBorder="0" applyAlignment="0" applyProtection="0"/>
    <xf numFmtId="0" fontId="30" fillId="79" borderId="86" applyNumberFormat="0" applyAlignment="0" applyProtection="0"/>
    <xf numFmtId="0" fontId="105" fillId="108" borderId="0" applyNumberFormat="0" applyBorder="0" applyAlignment="0" applyProtection="0"/>
    <xf numFmtId="0" fontId="18" fillId="0" borderId="84" applyNumberFormat="0" applyFont="0" applyAlignment="0" applyProtection="0"/>
    <xf numFmtId="0" fontId="121" fillId="0" borderId="0" applyNumberFormat="0" applyBorder="0" applyAlignment="0" applyProtection="0"/>
    <xf numFmtId="0" fontId="18" fillId="0" borderId="84" applyNumberFormat="0" applyFont="0" applyAlignment="0" applyProtection="0"/>
    <xf numFmtId="0" fontId="121" fillId="0" borderId="0" applyNumberFormat="0" applyBorder="0" applyAlignment="0" applyProtection="0"/>
    <xf numFmtId="0" fontId="18" fillId="0" borderId="84" applyNumberFormat="0" applyFont="0" applyAlignment="0" applyProtection="0"/>
    <xf numFmtId="0" fontId="105" fillId="108" borderId="0" applyNumberFormat="0" applyBorder="0" applyAlignment="0" applyProtection="0"/>
    <xf numFmtId="0" fontId="105" fillId="108" borderId="0" applyNumberFormat="0" applyBorder="0" applyAlignment="0" applyProtection="0"/>
    <xf numFmtId="0" fontId="105" fillId="108" borderId="0" applyNumberFormat="0" applyBorder="0" applyAlignment="0" applyProtection="0"/>
    <xf numFmtId="0" fontId="18" fillId="0" borderId="0" applyNumberFormat="0" applyFont="0" applyFill="0" applyBorder="0" applyAlignment="0" applyProtection="0"/>
    <xf numFmtId="0" fontId="27" fillId="75" borderId="0" applyNumberFormat="0" applyBorder="0" applyAlignment="0" applyProtection="0"/>
    <xf numFmtId="0" fontId="121" fillId="0" borderId="0" applyNumberFormat="0" applyBorder="0" applyAlignment="0" applyProtection="0"/>
    <xf numFmtId="0" fontId="18" fillId="0" borderId="0" applyNumberFormat="0" applyFont="0" applyFill="0" applyBorder="0" applyAlignment="0" applyProtection="0"/>
    <xf numFmtId="0" fontId="27" fillId="75" borderId="0" applyNumberFormat="0" applyBorder="0" applyAlignment="0" applyProtection="0"/>
    <xf numFmtId="0" fontId="121" fillId="0" borderId="0" applyNumberFormat="0" applyBorder="0" applyAlignment="0" applyProtection="0"/>
    <xf numFmtId="0" fontId="105" fillId="108" borderId="0" applyNumberFormat="0" applyBorder="0" applyAlignment="0" applyProtection="0"/>
    <xf numFmtId="0" fontId="105" fillId="108" borderId="0" applyNumberFormat="0" applyBorder="0" applyAlignment="0" applyProtection="0"/>
    <xf numFmtId="0" fontId="18" fillId="0" borderId="84" applyNumberFormat="0" applyFont="0" applyAlignment="0" applyProtection="0"/>
    <xf numFmtId="0" fontId="105" fillId="108" borderId="0" applyNumberFormat="0" applyBorder="0" applyAlignment="0" applyProtection="0"/>
    <xf numFmtId="0" fontId="18" fillId="0" borderId="84" applyNumberFormat="0" applyFont="0" applyAlignment="0" applyProtection="0"/>
    <xf numFmtId="0" fontId="105" fillId="108" borderId="0" applyNumberFormat="0" applyBorder="0" applyAlignment="0" applyProtection="0"/>
    <xf numFmtId="0" fontId="18" fillId="0" borderId="84" applyNumberFormat="0" applyFont="0" applyAlignment="0" applyProtection="0"/>
    <xf numFmtId="0" fontId="105" fillId="108" borderId="0" applyNumberFormat="0" applyBorder="0" applyAlignment="0" applyProtection="0"/>
    <xf numFmtId="0" fontId="121" fillId="0" borderId="0" applyNumberFormat="0" applyBorder="0" applyAlignment="0" applyProtection="0"/>
    <xf numFmtId="0" fontId="27" fillId="75" borderId="0" applyNumberFormat="0" applyBorder="0" applyAlignment="0" applyProtection="0"/>
    <xf numFmtId="0" fontId="27" fillId="75" borderId="0" applyNumberFormat="0" applyBorder="0" applyAlignment="0" applyProtection="0"/>
    <xf numFmtId="0" fontId="105" fillId="108" borderId="0" applyNumberFormat="0" applyBorder="0" applyAlignment="0" applyProtection="0"/>
    <xf numFmtId="0" fontId="121" fillId="0" borderId="0" applyNumberFormat="0" applyBorder="0" applyAlignment="0" applyProtection="0"/>
    <xf numFmtId="0" fontId="18" fillId="0" borderId="84" applyNumberFormat="0" applyFont="0" applyAlignment="0" applyProtection="0"/>
    <xf numFmtId="0" fontId="121" fillId="0" borderId="0" applyNumberFormat="0" applyBorder="0" applyAlignment="0" applyProtection="0"/>
    <xf numFmtId="38" fontId="117" fillId="0" borderId="0" applyFont="0" applyFill="0" applyBorder="0" applyAlignment="0" applyProtection="0"/>
    <xf numFmtId="0" fontId="18" fillId="0" borderId="84" applyNumberFormat="0" applyFont="0" applyAlignment="0" applyProtection="0"/>
    <xf numFmtId="0" fontId="121" fillId="0" borderId="0" applyNumberFormat="0" applyBorder="0" applyAlignment="0" applyProtection="0"/>
    <xf numFmtId="0" fontId="18" fillId="0" borderId="84" applyNumberFormat="0" applyFont="0" applyAlignment="0" applyProtection="0"/>
    <xf numFmtId="0" fontId="121" fillId="0" borderId="0" applyNumberFormat="0" applyBorder="0" applyAlignment="0" applyProtection="0"/>
    <xf numFmtId="0" fontId="18" fillId="0" borderId="84" applyNumberFormat="0" applyFont="0" applyAlignment="0" applyProtection="0"/>
    <xf numFmtId="0" fontId="121" fillId="0" borderId="0" applyNumberFormat="0" applyBorder="0" applyAlignment="0" applyProtection="0"/>
    <xf numFmtId="0" fontId="18" fillId="0" borderId="84" applyNumberFormat="0" applyFont="0" applyAlignment="0" applyProtection="0"/>
    <xf numFmtId="0" fontId="121" fillId="0" borderId="0" applyNumberFormat="0" applyBorder="0" applyAlignment="0" applyProtection="0"/>
    <xf numFmtId="0" fontId="105" fillId="108" borderId="0" applyNumberFormat="0" applyBorder="0" applyAlignment="0" applyProtection="0"/>
    <xf numFmtId="0" fontId="105" fillId="108" borderId="0" applyNumberFormat="0" applyBorder="0" applyAlignment="0" applyProtection="0"/>
    <xf numFmtId="0" fontId="105" fillId="108" borderId="0" applyNumberFormat="0" applyBorder="0" applyAlignment="0" applyProtection="0"/>
    <xf numFmtId="0" fontId="105" fillId="108" borderId="0" applyNumberFormat="0" applyBorder="0" applyAlignment="0" applyProtection="0"/>
    <xf numFmtId="0" fontId="105" fillId="108" borderId="0" applyNumberFormat="0" applyBorder="0" applyAlignment="0" applyProtection="0"/>
    <xf numFmtId="0" fontId="121" fillId="0" borderId="0" applyNumberFormat="0" applyBorder="0" applyAlignment="0" applyProtection="0"/>
    <xf numFmtId="0" fontId="18" fillId="0" borderId="0" applyNumberFormat="0" applyFont="0" applyFill="0" applyBorder="0" applyAlignment="0" applyProtection="0"/>
    <xf numFmtId="0" fontId="27" fillId="75" borderId="0" applyNumberFormat="0" applyBorder="0" applyAlignment="0" applyProtection="0"/>
    <xf numFmtId="0" fontId="105" fillId="108" borderId="0" applyNumberFormat="0" applyBorder="0" applyAlignment="0" applyProtection="0"/>
    <xf numFmtId="0" fontId="27" fillId="75" borderId="0" applyNumberFormat="0" applyBorder="0" applyAlignment="0" applyProtection="0"/>
    <xf numFmtId="0" fontId="27" fillId="75" borderId="0" applyNumberFormat="0" applyBorder="0" applyAlignment="0" applyProtection="0"/>
    <xf numFmtId="0" fontId="105" fillId="108" borderId="0" applyNumberFormat="0" applyBorder="0" applyAlignment="0" applyProtection="0"/>
    <xf numFmtId="0" fontId="121" fillId="0" borderId="0" applyNumberFormat="0" applyBorder="0" applyAlignment="0" applyProtection="0"/>
    <xf numFmtId="0" fontId="105" fillId="108" borderId="0" applyNumberFormat="0" applyBorder="0" applyAlignment="0" applyProtection="0"/>
    <xf numFmtId="0" fontId="18" fillId="0" borderId="84" applyNumberFormat="0" applyFont="0" applyAlignment="0" applyProtection="0"/>
    <xf numFmtId="0" fontId="121" fillId="0" borderId="0" applyNumberFormat="0" applyBorder="0" applyAlignment="0" applyProtection="0"/>
    <xf numFmtId="0" fontId="105" fillId="108" borderId="0" applyNumberFormat="0" applyBorder="0" applyAlignment="0" applyProtection="0"/>
    <xf numFmtId="38" fontId="117" fillId="0" borderId="0" applyFont="0" applyFill="0" applyBorder="0" applyAlignment="0" applyProtection="0"/>
    <xf numFmtId="0" fontId="18" fillId="0" borderId="84" applyNumberFormat="0" applyFont="0" applyAlignment="0" applyProtection="0"/>
    <xf numFmtId="0" fontId="121" fillId="0" borderId="0" applyNumberFormat="0" applyBorder="0" applyAlignment="0" applyProtection="0"/>
    <xf numFmtId="0" fontId="105" fillId="108" borderId="0" applyNumberFormat="0" applyBorder="0" applyAlignment="0" applyProtection="0"/>
    <xf numFmtId="0" fontId="18" fillId="0" borderId="84" applyNumberFormat="0" applyFont="0" applyAlignment="0" applyProtection="0"/>
    <xf numFmtId="0" fontId="121" fillId="0" borderId="0" applyNumberFormat="0" applyBorder="0" applyAlignment="0" applyProtection="0"/>
    <xf numFmtId="0" fontId="105" fillId="108" borderId="0" applyNumberFormat="0" applyBorder="0" applyAlignment="0" applyProtection="0"/>
    <xf numFmtId="0" fontId="18" fillId="0" borderId="84" applyNumberFormat="0" applyFont="0" applyAlignment="0" applyProtection="0"/>
    <xf numFmtId="0" fontId="121" fillId="0" borderId="0" applyNumberFormat="0" applyBorder="0" applyAlignment="0" applyProtection="0"/>
    <xf numFmtId="0" fontId="105" fillId="108" borderId="0" applyNumberFormat="0" applyBorder="0" applyAlignment="0" applyProtection="0"/>
    <xf numFmtId="0" fontId="18" fillId="0" borderId="84" applyNumberFormat="0" applyFont="0" applyAlignment="0" applyProtection="0"/>
    <xf numFmtId="0" fontId="121" fillId="0" borderId="0" applyNumberFormat="0" applyBorder="0" applyAlignment="0" applyProtection="0"/>
    <xf numFmtId="0" fontId="27" fillId="75" borderId="0" applyNumberFormat="0" applyBorder="0" applyAlignment="0" applyProtection="0"/>
    <xf numFmtId="0" fontId="18" fillId="0" borderId="84" applyNumberFormat="0" applyFont="0" applyAlignment="0" applyProtection="0"/>
    <xf numFmtId="0" fontId="105" fillId="10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05" fillId="108" borderId="0" applyNumberFormat="0" applyBorder="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05" fillId="108" borderId="0" applyNumberFormat="0" applyBorder="0" applyAlignment="0" applyProtection="0"/>
    <xf numFmtId="38" fontId="117" fillId="0" borderId="0" applyFont="0" applyFill="0" applyBorder="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05" fillId="108" borderId="0" applyNumberFormat="0" applyBorder="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05" fillId="108" borderId="0" applyNumberFormat="0" applyBorder="0" applyAlignment="0" applyProtection="0"/>
    <xf numFmtId="0" fontId="27" fillId="75" borderId="0" applyNumberFormat="0" applyBorder="0" applyAlignment="0" applyProtection="0"/>
    <xf numFmtId="0" fontId="27" fillId="75" borderId="0" applyNumberFormat="0" applyBorder="0" applyAlignment="0" applyProtection="0"/>
    <xf numFmtId="0" fontId="27" fillId="75" borderId="0" applyNumberFormat="0" applyBorder="0" applyAlignment="0" applyProtection="0"/>
    <xf numFmtId="0" fontId="105" fillId="108" borderId="0" applyNumberFormat="0" applyBorder="0" applyAlignment="0" applyProtection="0"/>
    <xf numFmtId="0" fontId="27" fillId="75" borderId="0" applyNumberFormat="0" applyBorder="0" applyAlignment="0" applyProtection="0"/>
    <xf numFmtId="0" fontId="27" fillId="75" borderId="0" applyNumberFormat="0" applyBorder="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105" fillId="108" borderId="0" applyNumberFormat="0" applyBorder="0" applyAlignment="0" applyProtection="0"/>
    <xf numFmtId="0" fontId="27" fillId="75" borderId="0" applyNumberFormat="0" applyBorder="0" applyAlignment="0" applyProtection="0"/>
    <xf numFmtId="0" fontId="27" fillId="75" borderId="0" applyNumberFormat="0" applyBorder="0" applyAlignment="0" applyProtection="0"/>
    <xf numFmtId="0" fontId="18" fillId="0" borderId="84" applyNumberFormat="0" applyFont="0" applyAlignment="0" applyProtection="0"/>
    <xf numFmtId="0" fontId="105" fillId="108" borderId="0" applyNumberFormat="0" applyBorder="0" applyAlignment="0" applyProtection="0"/>
    <xf numFmtId="0" fontId="105" fillId="108" borderId="0" applyNumberFormat="0" applyBorder="0" applyAlignment="0" applyProtection="0"/>
    <xf numFmtId="0" fontId="27" fillId="75" borderId="0" applyNumberFormat="0" applyBorder="0" applyAlignment="0" applyProtection="0"/>
    <xf numFmtId="0" fontId="27" fillId="75" borderId="0" applyNumberFormat="0" applyBorder="0" applyAlignment="0" applyProtection="0"/>
    <xf numFmtId="0" fontId="27" fillId="75" borderId="0" applyNumberFormat="0" applyBorder="0" applyAlignment="0" applyProtection="0"/>
    <xf numFmtId="0" fontId="27" fillId="75" borderId="0" applyNumberFormat="0" applyBorder="0" applyAlignment="0" applyProtection="0"/>
    <xf numFmtId="0" fontId="27" fillId="75"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7" fillId="75" borderId="0" applyNumberFormat="0" applyBorder="0" applyAlignment="0" applyProtection="0"/>
    <xf numFmtId="0" fontId="27" fillId="75"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7" fillId="75" borderId="0" applyNumberFormat="0" applyBorder="0" applyAlignment="0" applyProtection="0"/>
    <xf numFmtId="0" fontId="27" fillId="75" borderId="0" applyNumberFormat="0" applyBorder="0" applyAlignment="0" applyProtection="0"/>
    <xf numFmtId="0" fontId="27" fillId="75" borderId="0" applyNumberFormat="0" applyBorder="0" applyAlignment="0" applyProtection="0"/>
    <xf numFmtId="0" fontId="27" fillId="75"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1" fillId="82" borderId="87" applyNumberFormat="0" applyFont="0" applyAlignment="0" applyProtection="0"/>
    <xf numFmtId="0" fontId="118" fillId="0" borderId="0" applyNumberFormat="0" applyFill="0" applyBorder="0" applyAlignment="0" applyProtection="0"/>
    <xf numFmtId="0" fontId="27" fillId="75" borderId="0" applyNumberFormat="0" applyBorder="0" applyAlignment="0" applyProtection="0"/>
    <xf numFmtId="0" fontId="27" fillId="75" borderId="0" applyNumberFormat="0" applyBorder="0" applyAlignment="0" applyProtection="0"/>
    <xf numFmtId="0" fontId="27" fillId="75" borderId="0" applyNumberFormat="0" applyBorder="0" applyAlignment="0" applyProtection="0"/>
    <xf numFmtId="0" fontId="27" fillId="75"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7" fillId="75" borderId="0" applyNumberFormat="0" applyBorder="0" applyAlignment="0" applyProtection="0"/>
    <xf numFmtId="0" fontId="27" fillId="75" borderId="0" applyNumberFormat="0" applyBorder="0" applyAlignment="0" applyProtection="0"/>
    <xf numFmtId="0" fontId="131" fillId="0" borderId="0" applyNumberFormat="0" applyFill="0" applyBorder="0" applyAlignment="0" applyProtection="0"/>
    <xf numFmtId="0" fontId="27" fillId="75" borderId="0" applyNumberFormat="0" applyBorder="0" applyAlignment="0" applyProtection="0"/>
    <xf numFmtId="0" fontId="37" fillId="84" borderId="0" applyNumberFormat="0" applyBorder="0" applyAlignment="0" applyProtection="0"/>
    <xf numFmtId="0" fontId="131"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7" fillId="75" borderId="0" applyNumberFormat="0" applyBorder="0" applyAlignment="0" applyProtection="0"/>
    <xf numFmtId="0" fontId="27" fillId="75"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31" fillId="0" borderId="0" applyNumberFormat="0" applyFill="0" applyBorder="0" applyAlignment="0" applyProtection="0"/>
    <xf numFmtId="0" fontId="27" fillId="75"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31" fillId="0" borderId="0" applyNumberFormat="0" applyFill="0" applyBorder="0" applyAlignment="0" applyProtection="0"/>
    <xf numFmtId="0" fontId="27" fillId="75" borderId="0" applyNumberFormat="0" applyBorder="0" applyAlignment="0" applyProtection="0"/>
    <xf numFmtId="0" fontId="105" fillId="108" borderId="0" applyNumberFormat="0" applyBorder="0" applyAlignment="0" applyProtection="0"/>
    <xf numFmtId="0" fontId="18" fillId="0" borderId="0" applyNumberFormat="0" applyFont="0" applyFill="0" applyBorder="0" applyAlignment="0" applyProtection="0"/>
    <xf numFmtId="0" fontId="27" fillId="75"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7" fillId="75" borderId="0" applyNumberFormat="0" applyBorder="0" applyAlignment="0" applyProtection="0"/>
    <xf numFmtId="0" fontId="27" fillId="75" borderId="0" applyNumberFormat="0" applyBorder="0" applyAlignment="0" applyProtection="0"/>
    <xf numFmtId="0" fontId="120"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0"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7" fillId="75" borderId="0" applyNumberFormat="0" applyBorder="0" applyAlignment="0" applyProtection="0"/>
    <xf numFmtId="0" fontId="27" fillId="75" borderId="0" applyNumberFormat="0" applyBorder="0" applyAlignment="0" applyProtection="0"/>
    <xf numFmtId="0" fontId="131" fillId="0" borderId="0" applyNumberFormat="0" applyFill="0" applyBorder="0" applyAlignment="0" applyProtection="0"/>
    <xf numFmtId="0" fontId="27" fillId="75" borderId="0" applyNumberFormat="0" applyBorder="0" applyAlignment="0" applyProtection="0"/>
    <xf numFmtId="0" fontId="105" fillId="10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1" fillId="0" borderId="0" applyNumberFormat="0" applyBorder="0" applyAlignment="0" applyProtection="0"/>
    <xf numFmtId="0" fontId="105" fillId="108" borderId="0" applyNumberFormat="0" applyBorder="0" applyAlignment="0" applyProtection="0"/>
    <xf numFmtId="0" fontId="121" fillId="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05" fillId="10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7" fillId="75"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7" fillId="75"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7" fillId="75" borderId="0" applyNumberFormat="0" applyBorder="0" applyAlignment="0" applyProtection="0"/>
    <xf numFmtId="0" fontId="27" fillId="75"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7" fillId="75" borderId="0" applyNumberFormat="0" applyBorder="0" applyAlignment="0" applyProtection="0"/>
    <xf numFmtId="0" fontId="27" fillId="75" borderId="0" applyNumberFormat="0" applyBorder="0" applyAlignment="0" applyProtection="0"/>
    <xf numFmtId="0" fontId="45" fillId="0" borderId="3" applyNumberFormat="0" applyFill="0" applyAlignment="0" applyProtection="0"/>
    <xf numFmtId="0" fontId="45" fillId="0" borderId="3" applyNumberFormat="0" applyFill="0" applyAlignment="0" applyProtection="0"/>
    <xf numFmtId="0" fontId="105" fillId="108" borderId="0" applyNumberFormat="0" applyBorder="0" applyAlignment="0" applyProtection="0"/>
    <xf numFmtId="0" fontId="18" fillId="0" borderId="0" applyNumberFormat="0" applyFont="0" applyFill="0" applyBorder="0" applyAlignment="0" applyProtection="0"/>
    <xf numFmtId="0" fontId="121" fillId="0" borderId="0" applyNumberFormat="0" applyBorder="0" applyAlignment="0" applyProtection="0"/>
    <xf numFmtId="0" fontId="47" fillId="0" borderId="6" applyNumberFormat="0" applyFill="0" applyAlignment="0" applyProtection="0"/>
    <xf numFmtId="0" fontId="47" fillId="0" borderId="6" applyNumberFormat="0" applyFill="0" applyAlignment="0" applyProtection="0"/>
    <xf numFmtId="0" fontId="124" fillId="0" borderId="0" applyNumberFormat="0" applyFill="0" applyBorder="0" applyAlignment="0" applyProtection="0"/>
    <xf numFmtId="9" fontId="18" fillId="0" borderId="0" applyFont="0" applyFill="0" applyBorder="0" applyAlignment="0" applyProtection="0"/>
    <xf numFmtId="0" fontId="105" fillId="10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1" fillId="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05" fillId="108" borderId="0" applyNumberFormat="0" applyBorder="0" applyAlignment="0" applyProtection="0"/>
    <xf numFmtId="0" fontId="27" fillId="75" borderId="0" applyNumberFormat="0" applyBorder="0" applyAlignment="0" applyProtection="0"/>
    <xf numFmtId="0" fontId="27" fillId="75"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7" fillId="75" borderId="0" applyNumberFormat="0" applyBorder="0" applyAlignment="0" applyProtection="0"/>
    <xf numFmtId="0" fontId="27" fillId="75"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7" fillId="75" borderId="0" applyNumberFormat="0" applyBorder="0" applyAlignment="0" applyProtection="0"/>
    <xf numFmtId="0" fontId="27" fillId="75"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7" fillId="75" borderId="0" applyNumberFormat="0" applyBorder="0" applyAlignment="0" applyProtection="0"/>
    <xf numFmtId="0" fontId="27" fillId="75"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7" fillId="75" borderId="0" applyNumberFormat="0" applyBorder="0" applyAlignment="0" applyProtection="0"/>
    <xf numFmtId="0" fontId="27" fillId="75" borderId="0" applyNumberFormat="0" applyBorder="0" applyAlignment="0" applyProtection="0"/>
    <xf numFmtId="0" fontId="121" fillId="0" borderId="0" applyNumberFormat="0" applyBorder="0" applyAlignment="0" applyProtection="0"/>
    <xf numFmtId="0" fontId="105" fillId="108" borderId="0" applyNumberFormat="0" applyBorder="0" applyAlignment="0" applyProtection="0"/>
    <xf numFmtId="0" fontId="105" fillId="10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7" fillId="75" borderId="0" applyNumberFormat="0" applyBorder="0" applyAlignment="0" applyProtection="0"/>
    <xf numFmtId="0" fontId="27" fillId="75"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02" fillId="0" borderId="78" applyNumberFormat="0" applyFill="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0" fontId="27" fillId="75" borderId="0" applyNumberFormat="0" applyBorder="0" applyAlignment="0" applyProtection="0"/>
    <xf numFmtId="0" fontId="27" fillId="75"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7" fillId="75" borderId="0" applyNumberFormat="0" applyBorder="0" applyAlignment="0" applyProtection="0"/>
    <xf numFmtId="0" fontId="27" fillId="75" borderId="0" applyNumberFormat="0" applyBorder="0" applyAlignment="0" applyProtection="0"/>
    <xf numFmtId="0" fontId="27" fillId="75" borderId="0" applyNumberFormat="0" applyBorder="0" applyAlignment="0" applyProtection="0"/>
    <xf numFmtId="0" fontId="105" fillId="108" borderId="0" applyNumberFormat="0" applyBorder="0" applyAlignment="0" applyProtection="0"/>
    <xf numFmtId="0" fontId="121" fillId="0" borderId="0" applyNumberFormat="0" applyBorder="0" applyAlignment="0" applyProtection="0"/>
    <xf numFmtId="0" fontId="105" fillId="108" borderId="0" applyNumberFormat="0" applyBorder="0" applyAlignment="0" applyProtection="0"/>
    <xf numFmtId="0" fontId="121" fillId="0" borderId="0" applyNumberFormat="0" applyBorder="0" applyAlignment="0" applyProtection="0"/>
    <xf numFmtId="0" fontId="105" fillId="108" borderId="0" applyNumberFormat="0" applyBorder="0" applyAlignment="0" applyProtection="0"/>
    <xf numFmtId="0" fontId="105" fillId="108" borderId="0" applyNumberFormat="0" applyBorder="0" applyAlignment="0" applyProtection="0"/>
    <xf numFmtId="0" fontId="105" fillId="108" borderId="0" applyNumberFormat="0" applyBorder="0" applyAlignment="0" applyProtection="0"/>
    <xf numFmtId="0" fontId="27" fillId="75" borderId="0" applyNumberFormat="0" applyBorder="0" applyAlignment="0" applyProtection="0"/>
    <xf numFmtId="0" fontId="27" fillId="75"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7" fillId="75" borderId="0" applyNumberFormat="0" applyBorder="0" applyAlignment="0" applyProtection="0"/>
    <xf numFmtId="0" fontId="103" fillId="0" borderId="79" applyNumberFormat="0" applyFill="0" applyAlignment="0" applyProtection="0"/>
    <xf numFmtId="0" fontId="18" fillId="0" borderId="0" applyNumberFormat="0" applyFont="0" applyFill="0" applyBorder="0" applyAlignment="0" applyProtection="0"/>
    <xf numFmtId="0" fontId="27" fillId="75" borderId="0" applyNumberFormat="0" applyBorder="0" applyAlignment="0" applyProtection="0"/>
    <xf numFmtId="0" fontId="18" fillId="0" borderId="0" applyNumberFormat="0" applyFont="0" applyFill="0" applyBorder="0" applyAlignment="0" applyProtection="0"/>
    <xf numFmtId="0" fontId="27" fillId="75" borderId="0" applyNumberFormat="0" applyBorder="0" applyAlignment="0" applyProtection="0"/>
    <xf numFmtId="0" fontId="125" fillId="0" borderId="80" applyNumberFormat="0" applyAlignment="0" applyProtection="0"/>
    <xf numFmtId="0" fontId="18" fillId="0" borderId="0" applyNumberFormat="0" applyFont="0" applyFill="0" applyBorder="0" applyAlignment="0" applyProtection="0"/>
    <xf numFmtId="0" fontId="125" fillId="0" borderId="80" applyNumberFormat="0" applyAlignment="0" applyProtection="0"/>
    <xf numFmtId="0" fontId="114" fillId="105" borderId="0" applyNumberFormat="0" applyBorder="0" applyAlignment="0" applyProtection="0"/>
    <xf numFmtId="0" fontId="125" fillId="0" borderId="80" applyNumberFormat="0" applyAlignment="0" applyProtection="0"/>
    <xf numFmtId="0" fontId="125" fillId="0" borderId="80" applyNumberFormat="0" applyAlignment="0" applyProtection="0"/>
    <xf numFmtId="0" fontId="125" fillId="0" borderId="80" applyNumberFormat="0" applyAlignment="0" applyProtection="0"/>
    <xf numFmtId="0" fontId="125" fillId="0" borderId="80" applyNumberFormat="0" applyAlignment="0" applyProtection="0"/>
    <xf numFmtId="0" fontId="18" fillId="0" borderId="0" applyNumberFormat="0" applyFont="0" applyFill="0" applyBorder="0" applyAlignment="0" applyProtection="0"/>
    <xf numFmtId="0" fontId="37" fillId="90"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8" fillId="85" borderId="86" applyNumberFormat="0" applyAlignment="0" applyProtection="0"/>
    <xf numFmtId="0" fontId="38" fillId="85" borderId="86"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1" fillId="82" borderId="87" applyNumberFormat="0" applyFont="0" applyAlignment="0" applyProtection="0"/>
    <xf numFmtId="0" fontId="34" fillId="83" borderId="5" applyNumberFormat="0" applyAlignment="0" applyProtection="0"/>
    <xf numFmtId="0" fontId="34" fillId="83" borderId="5" applyNumberFormat="0" applyAlignment="0" applyProtection="0"/>
    <xf numFmtId="0" fontId="38" fillId="85" borderId="86" applyNumberFormat="0" applyAlignment="0" applyProtection="0"/>
    <xf numFmtId="0" fontId="38" fillId="85" borderId="86" applyNumberFormat="0" applyAlignment="0" applyProtection="0"/>
    <xf numFmtId="0" fontId="38" fillId="85" borderId="86" applyNumberFormat="0" applyAlignment="0" applyProtection="0"/>
    <xf numFmtId="0" fontId="38" fillId="85" borderId="86"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84" borderId="0" applyNumberFormat="0" applyBorder="0" applyAlignment="0" applyProtection="0"/>
    <xf numFmtId="0" fontId="37" fillId="84" borderId="0" applyNumberFormat="0" applyBorder="0" applyAlignment="0" applyProtection="0"/>
    <xf numFmtId="0" fontId="125" fillId="0" borderId="80" applyNumberFormat="0" applyAlignment="0" applyProtection="0"/>
    <xf numFmtId="0" fontId="28" fillId="88" borderId="0" applyNumberFormat="0" applyBorder="0" applyAlignment="0" applyProtection="0"/>
    <xf numFmtId="0" fontId="28" fillId="88" borderId="0" applyNumberFormat="0" applyBorder="0" applyAlignment="0" applyProtection="0"/>
    <xf numFmtId="0" fontId="109" fillId="98" borderId="80" applyNumberFormat="0" applyAlignment="0" applyProtection="0"/>
    <xf numFmtId="0" fontId="109" fillId="98" borderId="80" applyNumberFormat="0" applyAlignment="0" applyProtection="0"/>
    <xf numFmtId="0" fontId="18" fillId="0" borderId="0" applyNumberFormat="0" applyFont="0" applyFill="0" applyBorder="0" applyAlignment="0" applyProtection="0"/>
    <xf numFmtId="0" fontId="125" fillId="0" borderId="80" applyNumberFormat="0" applyAlignment="0" applyProtection="0"/>
    <xf numFmtId="0" fontId="125" fillId="0" borderId="80" applyNumberFormat="0" applyAlignment="0" applyProtection="0"/>
    <xf numFmtId="0" fontId="125" fillId="0" borderId="80" applyNumberFormat="0" applyAlignment="0" applyProtection="0"/>
    <xf numFmtId="0" fontId="109" fillId="98" borderId="80" applyNumberFormat="0" applyAlignment="0" applyProtection="0"/>
    <xf numFmtId="38" fontId="117" fillId="0" borderId="0" applyFont="0" applyFill="0" applyBorder="0" applyAlignment="0" applyProtection="0"/>
    <xf numFmtId="0" fontId="125" fillId="0" borderId="80" applyNumberFormat="0" applyAlignment="0" applyProtection="0"/>
    <xf numFmtId="0" fontId="18" fillId="0" borderId="0" applyNumberFormat="0" applyFont="0" applyFill="0" applyBorder="0" applyAlignment="0" applyProtection="0"/>
    <xf numFmtId="0" fontId="38" fillId="85" borderId="86" applyNumberFormat="0" applyAlignment="0" applyProtection="0"/>
    <xf numFmtId="38" fontId="117" fillId="0" borderId="0" applyFont="0" applyFill="0" applyBorder="0" applyAlignment="0" applyProtection="0"/>
    <xf numFmtId="0" fontId="125" fillId="0" borderId="80"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2" borderId="84" applyNumberFormat="0" applyFont="0" applyAlignment="0" applyProtection="0"/>
    <xf numFmtId="0" fontId="38" fillId="85" borderId="86" applyNumberFormat="0" applyAlignment="0" applyProtection="0"/>
    <xf numFmtId="0" fontId="38" fillId="85" borderId="86"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8" fillId="85" borderId="86" applyNumberFormat="0" applyAlignment="0" applyProtection="0"/>
    <xf numFmtId="0" fontId="38" fillId="85" borderId="86"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8" fillId="85" borderId="86" applyNumberFormat="0" applyAlignment="0" applyProtection="0"/>
    <xf numFmtId="0" fontId="38" fillId="85" borderId="86" applyNumberFormat="0" applyAlignment="0" applyProtection="0"/>
    <xf numFmtId="0" fontId="88"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09" fillId="98" borderId="80" applyNumberFormat="0" applyAlignment="0" applyProtection="0"/>
    <xf numFmtId="0" fontId="88" fillId="0" borderId="0" applyNumberForma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09" fillId="98" borderId="80" applyNumberFormat="0" applyAlignment="0" applyProtection="0"/>
    <xf numFmtId="0" fontId="88" fillId="0" borderId="0" applyNumberFormat="0" applyFill="0" applyBorder="0" applyAlignment="0" applyProtection="0"/>
    <xf numFmtId="0" fontId="109" fillId="98" borderId="80" applyNumberFormat="0" applyAlignment="0" applyProtection="0"/>
    <xf numFmtId="0" fontId="38" fillId="85" borderId="86" applyNumberFormat="0" applyAlignment="0" applyProtection="0"/>
    <xf numFmtId="0" fontId="38" fillId="85" borderId="86" applyNumberFormat="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18" fillId="0" borderId="0" applyNumberFormat="0" applyFont="0" applyFill="0" applyBorder="0" applyAlignment="0" applyProtection="0"/>
    <xf numFmtId="0" fontId="125" fillId="0" borderId="80"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38" fillId="85" borderId="86" applyNumberFormat="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125" fillId="0" borderId="80"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8" fillId="85" borderId="86" applyNumberFormat="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125" fillId="0" borderId="80" applyNumberFormat="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125" fillId="0" borderId="80" applyNumberFormat="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125" fillId="0" borderId="80" applyNumberFormat="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109" fillId="98" borderId="80" applyNumberFormat="0" applyAlignment="0" applyProtection="0"/>
    <xf numFmtId="0" fontId="38" fillId="85" borderId="86" applyNumberFormat="0" applyAlignment="0" applyProtection="0"/>
    <xf numFmtId="0" fontId="38" fillId="85" borderId="86" applyNumberFormat="0" applyAlignment="0" applyProtection="0"/>
    <xf numFmtId="0" fontId="38" fillId="85" borderId="86" applyNumberFormat="0" applyAlignment="0" applyProtection="0"/>
    <xf numFmtId="0" fontId="38" fillId="85" borderId="86" applyNumberFormat="0" applyAlignment="0" applyProtection="0"/>
    <xf numFmtId="0" fontId="38" fillId="85" borderId="86" applyNumberFormat="0" applyAlignment="0" applyProtection="0"/>
    <xf numFmtId="0" fontId="38" fillId="85" borderId="86" applyNumberFormat="0" applyAlignment="0" applyProtection="0"/>
    <xf numFmtId="0" fontId="38" fillId="85" borderId="86" applyNumberFormat="0" applyAlignment="0" applyProtection="0"/>
    <xf numFmtId="0" fontId="38" fillId="85" borderId="86" applyNumberFormat="0" applyAlignment="0" applyProtection="0"/>
    <xf numFmtId="0" fontId="38" fillId="85" borderId="86" applyNumberFormat="0" applyAlignment="0" applyProtection="0"/>
    <xf numFmtId="0" fontId="38" fillId="85" borderId="86" applyNumberFormat="0" applyAlignment="0" applyProtection="0"/>
    <xf numFmtId="0" fontId="31" fillId="85" borderId="88" applyNumberFormat="0" applyAlignment="0" applyProtection="0"/>
    <xf numFmtId="0" fontId="109" fillId="98" borderId="80"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09" fillId="98" borderId="80"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38" fillId="85" borderId="86"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8" fillId="85" borderId="86" applyNumberFormat="0" applyAlignment="0" applyProtection="0"/>
    <xf numFmtId="0" fontId="33" fillId="0" borderId="0" applyNumberFormat="0" applyFill="0" applyBorder="0" applyAlignment="0" applyProtection="0"/>
    <xf numFmtId="0" fontId="125" fillId="0" borderId="80" applyNumberFormat="0" applyAlignment="0" applyProtection="0"/>
    <xf numFmtId="0" fontId="33" fillId="0" borderId="0" applyNumberFormat="0" applyFill="0" applyBorder="0" applyAlignment="0" applyProtection="0"/>
    <xf numFmtId="0" fontId="125" fillId="0" borderId="80" applyNumberFormat="0" applyAlignment="0" applyProtection="0"/>
    <xf numFmtId="0" fontId="33" fillId="0" borderId="0" applyNumberFormat="0" applyFill="0" applyBorder="0" applyAlignment="0" applyProtection="0"/>
    <xf numFmtId="0" fontId="125" fillId="0" borderId="80" applyNumberFormat="0" applyAlignment="0" applyProtection="0"/>
    <xf numFmtId="0" fontId="33" fillId="0" borderId="0" applyNumberFormat="0" applyFill="0" applyBorder="0" applyAlignment="0" applyProtection="0"/>
    <xf numFmtId="0" fontId="109" fillId="98" borderId="80" applyNumberFormat="0" applyAlignment="0" applyProtection="0"/>
    <xf numFmtId="0" fontId="18" fillId="0" borderId="0" applyNumberFormat="0" applyFont="0" applyFill="0" applyBorder="0" applyAlignment="0" applyProtection="0"/>
    <xf numFmtId="0" fontId="38" fillId="85" borderId="86" applyNumberFormat="0" applyAlignment="0" applyProtection="0"/>
    <xf numFmtId="0" fontId="18" fillId="0" borderId="0" applyNumberFormat="0" applyFont="0" applyFill="0" applyBorder="0" applyAlignment="0" applyProtection="0"/>
    <xf numFmtId="0" fontId="38" fillId="85" borderId="86" applyNumberFormat="0" applyAlignment="0" applyProtection="0"/>
    <xf numFmtId="0" fontId="18" fillId="0" borderId="0" applyNumberFormat="0" applyFont="0" applyFill="0" applyBorder="0" applyAlignment="0" applyProtection="0"/>
    <xf numFmtId="0" fontId="38" fillId="85" borderId="86" applyNumberFormat="0" applyAlignment="0" applyProtection="0"/>
    <xf numFmtId="0" fontId="109" fillId="98" borderId="80"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8" fillId="85" borderId="86" applyNumberFormat="0" applyAlignment="0" applyProtection="0"/>
    <xf numFmtId="0" fontId="125" fillId="0" borderId="80" applyNumberFormat="0" applyAlignment="0" applyProtection="0"/>
    <xf numFmtId="0" fontId="96" fillId="0" borderId="83" applyNumberFormat="0" applyAlignment="0" applyProtection="0"/>
    <xf numFmtId="0" fontId="18" fillId="0" borderId="0" applyNumberFormat="0" applyFont="0" applyFill="0" applyBorder="0" applyAlignment="0" applyProtection="0"/>
    <xf numFmtId="0" fontId="106" fillId="80" borderId="0" applyNumberFormat="0" applyBorder="0" applyAlignment="0" applyProtection="0"/>
    <xf numFmtId="0" fontId="109" fillId="98" borderId="80" applyNumberFormat="0" applyAlignment="0" applyProtection="0"/>
    <xf numFmtId="0" fontId="109" fillId="98" borderId="80" applyNumberFormat="0" applyAlignment="0" applyProtection="0"/>
    <xf numFmtId="0" fontId="109" fillId="98" borderId="80" applyNumberFormat="0" applyAlignment="0" applyProtection="0"/>
    <xf numFmtId="0" fontId="18" fillId="0" borderId="84" applyNumberFormat="0" applyFont="0" applyAlignment="0" applyProtection="0"/>
    <xf numFmtId="0" fontId="111" fillId="93" borderId="83" applyNumberFormat="0" applyAlignment="0" applyProtection="0"/>
    <xf numFmtId="0" fontId="28" fillId="88" borderId="0" applyNumberFormat="0" applyBorder="0" applyAlignment="0" applyProtection="0"/>
    <xf numFmtId="0" fontId="31" fillId="85" borderId="88" applyNumberFormat="0" applyAlignment="0" applyProtection="0"/>
    <xf numFmtId="0" fontId="18" fillId="0" borderId="0" applyNumberFormat="0" applyFont="0" applyFill="0" applyBorder="0" applyAlignment="0" applyProtection="0"/>
    <xf numFmtId="0" fontId="38" fillId="85" borderId="86" applyNumberFormat="0" applyAlignment="0" applyProtection="0"/>
    <xf numFmtId="0" fontId="125" fillId="0" borderId="80" applyNumberFormat="0" applyAlignment="0" applyProtection="0"/>
    <xf numFmtId="0" fontId="18" fillId="0" borderId="0" applyNumberFormat="0" applyFont="0" applyFill="0" applyBorder="0" applyAlignment="0" applyProtection="0"/>
    <xf numFmtId="0" fontId="106" fillId="80" borderId="0" applyNumberFormat="0" applyBorder="0" applyAlignment="0" applyProtection="0"/>
    <xf numFmtId="0" fontId="109" fillId="98" borderId="80" applyNumberFormat="0" applyAlignment="0" applyProtection="0"/>
    <xf numFmtId="0" fontId="109" fillId="98" borderId="80" applyNumberFormat="0" applyAlignment="0" applyProtection="0"/>
    <xf numFmtId="0" fontId="109" fillId="98" borderId="80" applyNumberFormat="0" applyAlignment="0" applyProtection="0"/>
    <xf numFmtId="0" fontId="18" fillId="0" borderId="84" applyNumberFormat="0" applyFont="0" applyAlignment="0" applyProtection="0"/>
    <xf numFmtId="0" fontId="28" fillId="88" borderId="0" applyNumberFormat="0" applyBorder="0" applyAlignment="0" applyProtection="0"/>
    <xf numFmtId="0" fontId="109" fillId="98" borderId="80" applyNumberFormat="0" applyAlignment="0" applyProtection="0"/>
    <xf numFmtId="0" fontId="109" fillId="98" borderId="80"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109" fillId="98" borderId="80" applyNumberFormat="0" applyAlignment="0" applyProtection="0"/>
    <xf numFmtId="38" fontId="117" fillId="0" borderId="0" applyFont="0" applyFill="0" applyBorder="0" applyAlignment="0" applyProtection="0"/>
    <xf numFmtId="0" fontId="61" fillId="82" borderId="87" applyNumberFormat="0" applyFont="0" applyAlignment="0" applyProtection="0"/>
    <xf numFmtId="0" fontId="109" fillId="98" borderId="80" applyNumberFormat="0" applyAlignment="0" applyProtection="0"/>
    <xf numFmtId="0" fontId="125" fillId="0" borderId="80" applyNumberFormat="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5" fillId="0" borderId="80" applyNumberFormat="0" applyAlignment="0" applyProtection="0"/>
    <xf numFmtId="0" fontId="18" fillId="0" borderId="0" applyNumberFormat="0" applyFont="0" applyFill="0" applyBorder="0" applyAlignment="0" applyProtection="0"/>
    <xf numFmtId="0" fontId="125" fillId="0" borderId="80" applyNumberFormat="0" applyAlignment="0" applyProtection="0"/>
    <xf numFmtId="0" fontId="125" fillId="0" borderId="80" applyNumberFormat="0" applyAlignment="0" applyProtection="0"/>
    <xf numFmtId="0" fontId="125" fillId="0" borderId="80" applyNumberFormat="0" applyAlignment="0" applyProtection="0"/>
    <xf numFmtId="0" fontId="125" fillId="0" borderId="80" applyNumberFormat="0" applyAlignment="0" applyProtection="0"/>
    <xf numFmtId="0" fontId="125" fillId="0" borderId="80" applyNumberFormat="0" applyAlignment="0" applyProtection="0"/>
    <xf numFmtId="0" fontId="109" fillId="98" borderId="80" applyNumberFormat="0" applyAlignment="0" applyProtection="0"/>
    <xf numFmtId="0" fontId="20" fillId="0" borderId="0"/>
    <xf numFmtId="0" fontId="32" fillId="48" borderId="86" applyNumberFormat="0" applyAlignment="0" applyProtection="0"/>
    <xf numFmtId="0" fontId="125" fillId="0" borderId="80" applyNumberFormat="0" applyAlignment="0" applyProtection="0"/>
    <xf numFmtId="0" fontId="110" fillId="0" borderId="82" applyNumberFormat="0" applyFill="0" applyAlignment="0" applyProtection="0"/>
    <xf numFmtId="0" fontId="18" fillId="0" borderId="0" applyNumberFormat="0" applyFont="0" applyFill="0" applyBorder="0" applyAlignment="0" applyProtection="0"/>
    <xf numFmtId="0" fontId="106" fillId="80" borderId="0" applyNumberFormat="0" applyBorder="0" applyAlignment="0" applyProtection="0"/>
    <xf numFmtId="0" fontId="32" fillId="48" borderId="86" applyNumberFormat="0" applyAlignment="0" applyProtection="0"/>
    <xf numFmtId="0" fontId="125" fillId="0" borderId="80" applyNumberFormat="0" applyAlignment="0" applyProtection="0"/>
    <xf numFmtId="0" fontId="110" fillId="0" borderId="82" applyNumberFormat="0" applyFill="0" applyAlignment="0" applyProtection="0"/>
    <xf numFmtId="0" fontId="18" fillId="0" borderId="0" applyNumberFormat="0" applyFont="0" applyFill="0" applyBorder="0" applyAlignment="0" applyProtection="0"/>
    <xf numFmtId="0" fontId="106" fillId="80" borderId="0" applyNumberFormat="0" applyBorder="0" applyAlignment="0" applyProtection="0"/>
    <xf numFmtId="0" fontId="38" fillId="85" borderId="86" applyNumberFormat="0" applyAlignment="0" applyProtection="0"/>
    <xf numFmtId="0" fontId="38" fillId="85" borderId="86" applyNumberFormat="0" applyAlignment="0" applyProtection="0"/>
    <xf numFmtId="0" fontId="18" fillId="0" borderId="84" applyNumberFormat="0" applyFont="0" applyAlignment="0" applyProtection="0"/>
    <xf numFmtId="0" fontId="28" fillId="88" borderId="0" applyNumberFormat="0" applyBorder="0" applyAlignment="0" applyProtection="0"/>
    <xf numFmtId="0" fontId="28" fillId="88" borderId="0" applyNumberFormat="0" applyBorder="0" applyAlignment="0" applyProtection="0"/>
    <xf numFmtId="0" fontId="109" fillId="98" borderId="80" applyNumberFormat="0" applyAlignment="0" applyProtection="0"/>
    <xf numFmtId="0" fontId="109" fillId="98" borderId="80" applyNumberFormat="0" applyAlignment="0" applyProtection="0"/>
    <xf numFmtId="0" fontId="131" fillId="0" borderId="0" applyNumberFormat="0" applyFill="0" applyBorder="0" applyAlignment="0" applyProtection="0"/>
    <xf numFmtId="0" fontId="18" fillId="82" borderId="87" applyNumberFormat="0" applyFont="0" applyAlignment="0" applyProtection="0"/>
    <xf numFmtId="0" fontId="61" fillId="82" borderId="87" applyNumberFormat="0" applyFont="0" applyAlignment="0" applyProtection="0"/>
    <xf numFmtId="0" fontId="18"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109" fillId="98" borderId="80" applyNumberFormat="0" applyAlignment="0" applyProtection="0"/>
    <xf numFmtId="0" fontId="131" fillId="0" borderId="0" applyNumberFormat="0" applyFill="0" applyBorder="0" applyAlignment="0" applyProtection="0"/>
    <xf numFmtId="0" fontId="6" fillId="0" borderId="0"/>
    <xf numFmtId="0" fontId="109" fillId="98" borderId="80" applyNumberFormat="0" applyAlignment="0" applyProtection="0"/>
    <xf numFmtId="0" fontId="6" fillId="0" borderId="0"/>
    <xf numFmtId="0" fontId="109" fillId="98" borderId="80" applyNumberFormat="0" applyAlignment="0" applyProtection="0"/>
    <xf numFmtId="0" fontId="6" fillId="0" borderId="0"/>
    <xf numFmtId="0" fontId="125" fillId="0" borderId="80" applyNumberFormat="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25" fillId="0" borderId="80" applyNumberFormat="0" applyAlignment="0" applyProtection="0"/>
    <xf numFmtId="0" fontId="109" fillId="98" borderId="80" applyNumberFormat="0" applyAlignment="0" applyProtection="0"/>
    <xf numFmtId="0" fontId="18" fillId="0" borderId="0" applyNumberFormat="0" applyFont="0" applyFill="0" applyBorder="0" applyAlignment="0" applyProtection="0"/>
    <xf numFmtId="0" fontId="125" fillId="0" borderId="80" applyNumberFormat="0" applyAlignment="0" applyProtection="0"/>
    <xf numFmtId="0" fontId="109" fillId="98" borderId="80" applyNumberFormat="0" applyAlignment="0" applyProtection="0"/>
    <xf numFmtId="0" fontId="125" fillId="0" borderId="80" applyNumberFormat="0" applyAlignment="0" applyProtection="0"/>
    <xf numFmtId="0" fontId="109" fillId="98" borderId="80" applyNumberFormat="0" applyAlignment="0" applyProtection="0"/>
    <xf numFmtId="0" fontId="125" fillId="0" borderId="80" applyNumberFormat="0" applyAlignment="0" applyProtection="0"/>
    <xf numFmtId="0" fontId="109" fillId="98" borderId="80" applyNumberFormat="0" applyAlignment="0" applyProtection="0"/>
    <xf numFmtId="0" fontId="125" fillId="0" borderId="80" applyNumberFormat="0" applyAlignment="0" applyProtection="0"/>
    <xf numFmtId="0" fontId="109" fillId="98" borderId="80" applyNumberFormat="0" applyAlignment="0" applyProtection="0"/>
    <xf numFmtId="0" fontId="34" fillId="83" borderId="5" applyNumberFormat="0" applyAlignment="0" applyProtection="0"/>
    <xf numFmtId="0" fontId="125" fillId="0" borderId="80" applyNumberFormat="0" applyAlignment="0" applyProtection="0"/>
    <xf numFmtId="0" fontId="38" fillId="85" borderId="86" applyNumberFormat="0" applyAlignment="0" applyProtection="0"/>
    <xf numFmtId="0" fontId="109" fillId="98" borderId="80" applyNumberFormat="0" applyAlignment="0" applyProtection="0"/>
    <xf numFmtId="0" fontId="38" fillId="85" borderId="86" applyNumberFormat="0" applyAlignment="0" applyProtection="0"/>
    <xf numFmtId="0" fontId="38" fillId="85" borderId="86" applyNumberFormat="0" applyAlignment="0" applyProtection="0"/>
    <xf numFmtId="0" fontId="125" fillId="0" borderId="82" applyNumberFormat="0" applyFill="0" applyAlignment="0" applyProtection="0"/>
    <xf numFmtId="0" fontId="28" fillId="88" borderId="0" applyNumberFormat="0" applyBorder="0" applyAlignment="0" applyProtection="0"/>
    <xf numFmtId="0" fontId="28" fillId="8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7" fillId="0" borderId="6" applyNumberFormat="0" applyFill="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09" fillId="98" borderId="80" applyNumberFormat="0" applyAlignment="0" applyProtection="0"/>
    <xf numFmtId="0" fontId="47" fillId="0" borderId="6" applyNumberFormat="0" applyFill="0" applyAlignment="0" applyProtection="0"/>
    <xf numFmtId="0" fontId="18" fillId="0" borderId="0" applyNumberFormat="0" applyFont="0" applyFill="0" applyBorder="0" applyAlignment="0" applyProtection="0"/>
    <xf numFmtId="0" fontId="38" fillId="85" borderId="86"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09" fillId="98" borderId="80" applyNumberFormat="0" applyAlignment="0" applyProtection="0"/>
    <xf numFmtId="0" fontId="110" fillId="0" borderId="82" applyNumberFormat="0" applyFill="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38" fillId="85" borderId="86" applyNumberFormat="0" applyAlignment="0" applyProtection="0"/>
    <xf numFmtId="0" fontId="18" fillId="0" borderId="0" applyNumberFormat="0" applyFont="0" applyFill="0" applyBorder="0" applyAlignment="0" applyProtection="0"/>
    <xf numFmtId="0" fontId="109" fillId="98" borderId="80" applyNumberFormat="0" applyAlignment="0" applyProtection="0"/>
    <xf numFmtId="0" fontId="18" fillId="0" borderId="0" applyNumberFormat="0" applyFont="0" applyFill="0" applyBorder="0" applyAlignment="0" applyProtection="0"/>
    <xf numFmtId="0" fontId="38" fillId="85" borderId="86" applyNumberFormat="0" applyAlignment="0" applyProtection="0"/>
    <xf numFmtId="0" fontId="18" fillId="0" borderId="0" applyNumberFormat="0" applyFont="0" applyFill="0" applyBorder="0" applyAlignment="0" applyProtection="0"/>
    <xf numFmtId="0" fontId="109" fillId="98" borderId="80" applyNumberFormat="0" applyAlignment="0" applyProtection="0"/>
    <xf numFmtId="0" fontId="18" fillId="0" borderId="0" applyNumberFormat="0" applyFont="0" applyFill="0" applyBorder="0" applyAlignment="0" applyProtection="0"/>
    <xf numFmtId="0" fontId="109" fillId="98" borderId="80" applyNumberFormat="0" applyAlignment="0" applyProtection="0"/>
    <xf numFmtId="3" fontId="18" fillId="0" borderId="0" applyFont="0" applyFill="0" applyBorder="0" applyAlignment="0" applyProtection="0"/>
    <xf numFmtId="0" fontId="94" fillId="0" borderId="0" applyNumberFormat="0" applyFill="0" applyBorder="0" applyAlignment="0" applyProtection="0"/>
    <xf numFmtId="0" fontId="33" fillId="0" borderId="0" applyNumberFormat="0" applyFill="0" applyBorder="0" applyAlignment="0" applyProtection="0"/>
    <xf numFmtId="38" fontId="117" fillId="0" borderId="0" applyFont="0" applyFill="0" applyBorder="0" applyAlignment="0" applyProtection="0"/>
    <xf numFmtId="0" fontId="109" fillId="98" borderId="80" applyNumberFormat="0" applyAlignment="0" applyProtection="0"/>
    <xf numFmtId="0" fontId="38" fillId="85" borderId="86" applyNumberFormat="0" applyAlignment="0" applyProtection="0"/>
    <xf numFmtId="0" fontId="38" fillId="85" borderId="86" applyNumberFormat="0" applyAlignment="0" applyProtection="0"/>
    <xf numFmtId="0" fontId="38" fillId="85" borderId="86" applyNumberFormat="0" applyAlignment="0" applyProtection="0"/>
    <xf numFmtId="0" fontId="125" fillId="0" borderId="82" applyNumberFormat="0" applyFill="0" applyAlignment="0" applyProtection="0"/>
    <xf numFmtId="0" fontId="28" fillId="88" borderId="0" applyNumberFormat="0" applyBorder="0" applyAlignment="0" applyProtection="0"/>
    <xf numFmtId="0" fontId="28" fillId="8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7" fillId="0" borderId="6" applyNumberFormat="0" applyFill="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0" fontId="109" fillId="98" borderId="80" applyNumberFormat="0" applyAlignment="0" applyProtection="0"/>
    <xf numFmtId="0" fontId="38" fillId="85" borderId="86" applyNumberFormat="0" applyAlignment="0" applyProtection="0"/>
    <xf numFmtId="0" fontId="95" fillId="0" borderId="0" applyNumberFormat="0" applyFill="0" applyBorder="0" applyAlignment="0" applyProtection="0"/>
    <xf numFmtId="0" fontId="38" fillId="85" borderId="86" applyNumberFormat="0" applyAlignment="0" applyProtection="0"/>
    <xf numFmtId="0" fontId="95" fillId="0" borderId="0" applyNumberFormat="0" applyFill="0" applyBorder="0" applyAlignment="0" applyProtection="0"/>
    <xf numFmtId="0" fontId="38" fillId="85" borderId="86" applyNumberFormat="0" applyAlignment="0" applyProtection="0"/>
    <xf numFmtId="0" fontId="38" fillId="85" borderId="86" applyNumberFormat="0" applyAlignment="0" applyProtection="0"/>
    <xf numFmtId="0" fontId="109" fillId="98" borderId="80" applyNumberFormat="0" applyAlignment="0" applyProtection="0"/>
    <xf numFmtId="0" fontId="18" fillId="0" borderId="0" applyNumberFormat="0" applyFont="0" applyFill="0" applyBorder="0" applyAlignment="0" applyProtection="0"/>
    <xf numFmtId="0" fontId="47" fillId="0" borderId="6" applyNumberFormat="0" applyFill="0" applyAlignment="0" applyProtection="0"/>
    <xf numFmtId="0" fontId="38" fillId="85" borderId="86" applyNumberFormat="0" applyAlignment="0" applyProtection="0"/>
    <xf numFmtId="0" fontId="38" fillId="85" borderId="86" applyNumberFormat="0" applyAlignment="0" applyProtection="0"/>
    <xf numFmtId="0" fontId="114" fillId="105" borderId="0" applyNumberFormat="0" applyBorder="0" applyAlignment="0" applyProtection="0"/>
    <xf numFmtId="0" fontId="109" fillId="98" borderId="80" applyNumberFormat="0" applyAlignment="0" applyProtection="0"/>
    <xf numFmtId="0" fontId="18" fillId="0" borderId="0" applyNumberFormat="0" applyFont="0" applyFill="0" applyBorder="0" applyAlignment="0" applyProtection="0"/>
    <xf numFmtId="0" fontId="110" fillId="0" borderId="82" applyNumberFormat="0" applyFill="0" applyAlignment="0" applyProtection="0"/>
    <xf numFmtId="0" fontId="38" fillId="85" borderId="86" applyNumberFormat="0" applyAlignment="0" applyProtection="0"/>
    <xf numFmtId="0" fontId="38" fillId="85" borderId="86" applyNumberFormat="0" applyAlignment="0" applyProtection="0"/>
    <xf numFmtId="0" fontId="37" fillId="90" borderId="0" applyNumberFormat="0" applyBorder="0" applyAlignment="0" applyProtection="0"/>
    <xf numFmtId="0" fontId="109" fillId="98" borderId="80" applyNumberFormat="0" applyAlignment="0" applyProtection="0"/>
    <xf numFmtId="0" fontId="18" fillId="0" borderId="0" applyNumberFormat="0" applyFont="0" applyFill="0" applyBorder="0" applyAlignment="0" applyProtection="0"/>
    <xf numFmtId="0" fontId="109" fillId="98" borderId="80" applyNumberFormat="0" applyAlignment="0" applyProtection="0"/>
    <xf numFmtId="0" fontId="18" fillId="0" borderId="0" applyNumberFormat="0" applyFont="0" applyFill="0" applyBorder="0" applyAlignment="0" applyProtection="0"/>
    <xf numFmtId="0" fontId="109" fillId="98" borderId="80" applyNumberFormat="0" applyAlignment="0" applyProtection="0"/>
    <xf numFmtId="0" fontId="18" fillId="0" borderId="0" applyNumberFormat="0" applyFont="0" applyFill="0" applyBorder="0" applyAlignment="0" applyProtection="0"/>
    <xf numFmtId="0" fontId="109" fillId="98" borderId="80"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7" fillId="0" borderId="6" applyNumberFormat="0" applyFill="0" applyAlignment="0" applyProtection="0"/>
    <xf numFmtId="38" fontId="117"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8" fillId="85" borderId="86"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7" fillId="0" borderId="6" applyNumberFormat="0" applyFill="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8" fillId="85" borderId="86" applyNumberFormat="0" applyAlignment="0" applyProtection="0"/>
    <xf numFmtId="0" fontId="38" fillId="85" borderId="86" applyNumberFormat="0" applyAlignment="0" applyProtection="0"/>
    <xf numFmtId="0" fontId="28" fillId="88" borderId="0" applyNumberFormat="0" applyBorder="0" applyAlignment="0" applyProtection="0"/>
    <xf numFmtId="0" fontId="28" fillId="88" borderId="0" applyNumberFormat="0" applyBorder="0" applyAlignment="0" applyProtection="0"/>
    <xf numFmtId="0" fontId="38" fillId="85" borderId="86" applyNumberFormat="0" applyAlignment="0" applyProtection="0"/>
    <xf numFmtId="0" fontId="30" fillId="79" borderId="86" applyNumberFormat="0" applyAlignment="0" applyProtection="0"/>
    <xf numFmtId="0" fontId="28" fillId="88" borderId="0" applyNumberFormat="0" applyBorder="0" applyAlignment="0" applyProtection="0"/>
    <xf numFmtId="0" fontId="6" fillId="0" borderId="0"/>
    <xf numFmtId="0" fontId="38" fillId="85" borderId="86" applyNumberFormat="0" applyAlignment="0" applyProtection="0"/>
    <xf numFmtId="0" fontId="128" fillId="0" borderId="0" applyNumberFormat="0" applyBorder="0" applyAlignment="0" applyProtection="0"/>
    <xf numFmtId="0" fontId="38" fillId="85" borderId="86" applyNumberFormat="0" applyAlignment="0" applyProtection="0"/>
    <xf numFmtId="0" fontId="30" fillId="79" borderId="86" applyNumberFormat="0" applyAlignment="0" applyProtection="0"/>
    <xf numFmtId="0" fontId="128" fillId="0" borderId="0" applyNumberFormat="0" applyBorder="0" applyAlignment="0" applyProtection="0"/>
    <xf numFmtId="0" fontId="38" fillId="85" borderId="86" applyNumberFormat="0" applyAlignment="0" applyProtection="0"/>
    <xf numFmtId="0" fontId="128" fillId="0" borderId="0" applyNumberFormat="0" applyBorder="0" applyAlignment="0" applyProtection="0"/>
    <xf numFmtId="0" fontId="18" fillId="0" borderId="0" applyNumberFormat="0" applyFont="0" applyFill="0" applyBorder="0" applyAlignment="0" applyProtection="0"/>
    <xf numFmtId="0" fontId="106" fillId="80"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38" fillId="85" borderId="86" applyNumberFormat="0" applyAlignment="0" applyProtection="0"/>
    <xf numFmtId="0" fontId="109" fillId="98" borderId="80" applyNumberFormat="0" applyAlignment="0" applyProtection="0"/>
    <xf numFmtId="0" fontId="30" fillId="79" borderId="86" applyNumberFormat="0" applyAlignment="0" applyProtection="0"/>
    <xf numFmtId="0" fontId="30" fillId="79" borderId="86" applyNumberFormat="0" applyAlignment="0" applyProtection="0"/>
    <xf numFmtId="38" fontId="117" fillId="0" borderId="0" applyFont="0" applyFill="0" applyBorder="0" applyAlignment="0" applyProtection="0"/>
    <xf numFmtId="38" fontId="117" fillId="0" borderId="0" applyFont="0" applyFill="0" applyBorder="0" applyAlignment="0" applyProtection="0"/>
    <xf numFmtId="0" fontId="109" fillId="98" borderId="80" applyNumberFormat="0" applyAlignment="0" applyProtection="0"/>
    <xf numFmtId="0" fontId="131"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06" fillId="80" borderId="0" applyNumberFormat="0" applyBorder="0" applyAlignment="0" applyProtection="0"/>
    <xf numFmtId="0" fontId="106" fillId="80" borderId="0" applyNumberFormat="0" applyBorder="0" applyAlignment="0" applyProtection="0"/>
    <xf numFmtId="0" fontId="38" fillId="85" borderId="86" applyNumberFormat="0" applyAlignment="0" applyProtection="0"/>
    <xf numFmtId="0" fontId="38" fillId="85" borderId="86" applyNumberFormat="0" applyAlignment="0" applyProtection="0"/>
    <xf numFmtId="0" fontId="125" fillId="0" borderId="82" applyNumberFormat="0" applyFill="0" applyAlignment="0" applyProtection="0"/>
    <xf numFmtId="0" fontId="18" fillId="0" borderId="0" applyNumberFormat="0" applyFont="0" applyFill="0" applyBorder="0" applyAlignment="0" applyProtection="0"/>
    <xf numFmtId="0" fontId="28" fillId="88" borderId="0" applyNumberFormat="0" applyBorder="0" applyAlignment="0" applyProtection="0"/>
    <xf numFmtId="0" fontId="6" fillId="0" borderId="0"/>
    <xf numFmtId="0" fontId="118" fillId="0" borderId="0" applyNumberFormat="0" applyFill="0" applyBorder="0" applyAlignment="0" applyProtection="0"/>
    <xf numFmtId="0" fontId="38" fillId="85" borderId="86" applyNumberFormat="0" applyAlignment="0" applyProtection="0"/>
    <xf numFmtId="0" fontId="38" fillId="85" borderId="86" applyNumberFormat="0" applyAlignment="0" applyProtection="0"/>
    <xf numFmtId="0" fontId="125" fillId="0" borderId="82" applyNumberFormat="0" applyFill="0" applyAlignment="0" applyProtection="0"/>
    <xf numFmtId="0" fontId="18" fillId="0" borderId="0" applyNumberFormat="0" applyFont="0" applyFill="0" applyBorder="0" applyAlignment="0" applyProtection="0"/>
    <xf numFmtId="0" fontId="28" fillId="88" borderId="0" applyNumberFormat="0" applyBorder="0" applyAlignment="0" applyProtection="0"/>
    <xf numFmtId="0" fontId="106" fillId="80" borderId="0" applyNumberFormat="0" applyBorder="0" applyAlignment="0" applyProtection="0"/>
    <xf numFmtId="0" fontId="6" fillId="0" borderId="0"/>
    <xf numFmtId="0" fontId="118" fillId="0" borderId="0" applyNumberFormat="0" applyFill="0" applyBorder="0" applyAlignment="0" applyProtection="0"/>
    <xf numFmtId="0" fontId="38" fillId="85" borderId="86" applyNumberFormat="0" applyAlignment="0" applyProtection="0"/>
    <xf numFmtId="0" fontId="38" fillId="85" borderId="86" applyNumberFormat="0" applyAlignment="0" applyProtection="0"/>
    <xf numFmtId="0" fontId="110" fillId="0" borderId="82" applyNumberFormat="0" applyFill="0" applyAlignment="0" applyProtection="0"/>
    <xf numFmtId="0" fontId="18" fillId="0" borderId="0" applyNumberFormat="0" applyFont="0" applyFill="0" applyBorder="0" applyAlignment="0" applyProtection="0"/>
    <xf numFmtId="0" fontId="28" fillId="88" borderId="0" applyNumberFormat="0" applyBorder="0" applyAlignment="0" applyProtection="0"/>
    <xf numFmtId="0" fontId="128" fillId="0" borderId="0" applyNumberFormat="0" applyBorder="0" applyAlignment="0" applyProtection="0"/>
    <xf numFmtId="0" fontId="118"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06" fillId="80" borderId="0" applyNumberFormat="0" applyBorder="0" applyAlignment="0" applyProtection="0"/>
    <xf numFmtId="0" fontId="106" fillId="80" borderId="0" applyNumberFormat="0" applyBorder="0" applyAlignment="0" applyProtection="0"/>
    <xf numFmtId="0" fontId="106" fillId="80" borderId="0" applyNumberFormat="0" applyBorder="0" applyAlignment="0" applyProtection="0"/>
    <xf numFmtId="0" fontId="38" fillId="85" borderId="86" applyNumberFormat="0" applyAlignment="0" applyProtection="0"/>
    <xf numFmtId="0" fontId="38" fillId="85" borderId="86" applyNumberFormat="0" applyAlignment="0" applyProtection="0"/>
    <xf numFmtId="0" fontId="18" fillId="0" borderId="0" applyNumberFormat="0" applyFont="0" applyFill="0" applyBorder="0" applyAlignment="0" applyProtection="0"/>
    <xf numFmtId="0" fontId="28" fillId="88" borderId="0" applyNumberFormat="0" applyBorder="0" applyAlignment="0" applyProtection="0"/>
    <xf numFmtId="0" fontId="128" fillId="0" borderId="0" applyNumberFormat="0" applyBorder="0" applyAlignment="0" applyProtection="0"/>
    <xf numFmtId="0" fontId="118"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06" fillId="80" borderId="0" applyNumberFormat="0" applyBorder="0" applyAlignment="0" applyProtection="0"/>
    <xf numFmtId="0" fontId="106" fillId="80" borderId="0" applyNumberFormat="0" applyBorder="0" applyAlignment="0" applyProtection="0"/>
    <xf numFmtId="0" fontId="106" fillId="80" borderId="0" applyNumberFormat="0" applyBorder="0" applyAlignment="0" applyProtection="0"/>
    <xf numFmtId="0" fontId="38" fillId="85" borderId="86" applyNumberFormat="0" applyAlignment="0" applyProtection="0"/>
    <xf numFmtId="0" fontId="38" fillId="85" borderId="86" applyNumberFormat="0" applyAlignment="0" applyProtection="0"/>
    <xf numFmtId="0" fontId="18" fillId="0" borderId="0"/>
    <xf numFmtId="0" fontId="38" fillId="85" borderId="86" applyNumberFormat="0" applyAlignment="0" applyProtection="0"/>
    <xf numFmtId="0" fontId="30" fillId="79" borderId="86" applyNumberFormat="0" applyAlignment="0" applyProtection="0"/>
    <xf numFmtId="0" fontId="28" fillId="8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0" fillId="72" borderId="84" applyNumberFormat="0" applyFont="0" applyAlignment="0" applyProtection="0"/>
    <xf numFmtId="0" fontId="128" fillId="0" borderId="0" applyNumberFormat="0" applyBorder="0" applyAlignment="0" applyProtection="0"/>
    <xf numFmtId="0" fontId="18" fillId="0" borderId="0"/>
    <xf numFmtId="0" fontId="18" fillId="0" borderId="0"/>
    <xf numFmtId="0" fontId="18" fillId="0" borderId="0" applyNumberFormat="0" applyFont="0" applyFill="0" applyBorder="0" applyAlignment="0" applyProtection="0"/>
    <xf numFmtId="0" fontId="20" fillId="72" borderId="84" applyNumberFormat="0" applyFont="0" applyAlignment="0" applyProtection="0"/>
    <xf numFmtId="0" fontId="128" fillId="0" borderId="0" applyNumberFormat="0" applyBorder="0" applyAlignment="0" applyProtection="0"/>
    <xf numFmtId="0" fontId="18" fillId="0" borderId="0" applyNumberFormat="0" applyFont="0" applyFill="0" applyBorder="0" applyAlignment="0" applyProtection="0"/>
    <xf numFmtId="0" fontId="20" fillId="72" borderId="84" applyNumberFormat="0" applyFont="0" applyAlignment="0" applyProtection="0"/>
    <xf numFmtId="0" fontId="128" fillId="0" borderId="0" applyNumberFormat="0" applyBorder="0" applyAlignment="0" applyProtection="0"/>
    <xf numFmtId="0" fontId="38" fillId="85" borderId="86" applyNumberFormat="0" applyAlignment="0" applyProtection="0"/>
    <xf numFmtId="0" fontId="38" fillId="85" borderId="86" applyNumberFormat="0" applyAlignment="0" applyProtection="0"/>
    <xf numFmtId="0" fontId="28" fillId="88" borderId="0" applyNumberFormat="0" applyBorder="0" applyAlignment="0" applyProtection="0"/>
    <xf numFmtId="0" fontId="128" fillId="0" borderId="0" applyNumberFormat="0" applyBorder="0" applyAlignment="0" applyProtection="0"/>
    <xf numFmtId="0" fontId="118" fillId="0" borderId="0" applyNumberFormat="0" applyFill="0" applyBorder="0" applyAlignment="0" applyProtection="0"/>
    <xf numFmtId="0" fontId="38" fillId="85" borderId="86" applyNumberFormat="0" applyAlignment="0" applyProtection="0"/>
    <xf numFmtId="0" fontId="38" fillId="85" borderId="86" applyNumberFormat="0" applyAlignment="0" applyProtection="0"/>
    <xf numFmtId="0" fontId="95" fillId="0" borderId="0" applyNumberFormat="0" applyFill="0" applyBorder="0" applyAlignment="0" applyProtection="0"/>
    <xf numFmtId="0" fontId="18" fillId="0" borderId="0"/>
    <xf numFmtId="0" fontId="18" fillId="0" borderId="0"/>
    <xf numFmtId="0" fontId="38" fillId="85" borderId="86" applyNumberFormat="0" applyAlignment="0" applyProtection="0"/>
    <xf numFmtId="0" fontId="38" fillId="85" borderId="86" applyNumberFormat="0" applyAlignment="0" applyProtection="0"/>
    <xf numFmtId="0" fontId="28" fillId="92" borderId="0" applyNumberFormat="0" applyBorder="0" applyAlignment="0" applyProtection="0"/>
    <xf numFmtId="0" fontId="128" fillId="0" borderId="0" applyNumberFormat="0" applyBorder="0" applyAlignment="0" applyProtection="0"/>
    <xf numFmtId="0" fontId="118" fillId="0" borderId="0" applyNumberFormat="0" applyFill="0" applyBorder="0" applyAlignment="0" applyProtection="0"/>
    <xf numFmtId="0" fontId="38" fillId="85" borderId="86" applyNumberFormat="0" applyAlignment="0" applyProtection="0"/>
    <xf numFmtId="0" fontId="38" fillId="85" borderId="86" applyNumberFormat="0" applyAlignment="0" applyProtection="0"/>
    <xf numFmtId="0" fontId="38" fillId="85" borderId="86" applyNumberFormat="0" applyAlignment="0" applyProtection="0"/>
    <xf numFmtId="0" fontId="38" fillId="85" borderId="86" applyNumberFormat="0" applyAlignment="0" applyProtection="0"/>
    <xf numFmtId="0" fontId="38" fillId="85" borderId="86" applyNumberFormat="0" applyAlignment="0" applyProtection="0"/>
    <xf numFmtId="0" fontId="38" fillId="85" borderId="86" applyNumberFormat="0" applyAlignment="0" applyProtection="0"/>
    <xf numFmtId="0" fontId="38" fillId="85" borderId="86" applyNumberFormat="0" applyAlignment="0" applyProtection="0"/>
    <xf numFmtId="0" fontId="38" fillId="85" borderId="86"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8" fillId="85" borderId="86" applyNumberFormat="0" applyAlignment="0" applyProtection="0"/>
    <xf numFmtId="0" fontId="38" fillId="85" borderId="86" applyNumberFormat="0" applyAlignment="0" applyProtection="0"/>
    <xf numFmtId="0" fontId="20" fillId="0" borderId="0"/>
    <xf numFmtId="0" fontId="38" fillId="85" borderId="86" applyNumberFormat="0" applyAlignment="0" applyProtection="0"/>
    <xf numFmtId="0" fontId="30" fillId="79" borderId="86" applyNumberFormat="0" applyAlignment="0" applyProtection="0"/>
    <xf numFmtId="0" fontId="28" fillId="88" borderId="0" applyNumberFormat="0" applyBorder="0" applyAlignment="0" applyProtection="0"/>
    <xf numFmtId="0" fontId="28" fillId="88" borderId="0" applyNumberFormat="0" applyBorder="0" applyAlignment="0" applyProtection="0"/>
    <xf numFmtId="0" fontId="18" fillId="0" borderId="0"/>
    <xf numFmtId="0" fontId="18" fillId="0" borderId="0"/>
    <xf numFmtId="0" fontId="18" fillId="0" borderId="0" applyNumberFormat="0" applyFont="0" applyFill="0" applyBorder="0" applyAlignment="0" applyProtection="0"/>
    <xf numFmtId="0" fontId="128" fillId="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8" fillId="0" borderId="0" applyNumberFormat="0" applyBorder="0" applyAlignment="0" applyProtection="0"/>
    <xf numFmtId="0" fontId="106" fillId="80" borderId="0" applyNumberFormat="0" applyBorder="0" applyAlignment="0" applyProtection="0"/>
    <xf numFmtId="0" fontId="18" fillId="0" borderId="0" applyNumberFormat="0" applyFont="0" applyFill="0" applyBorder="0" applyAlignment="0" applyProtection="0"/>
    <xf numFmtId="0" fontId="128" fillId="0" borderId="0" applyNumberFormat="0" applyBorder="0" applyAlignment="0" applyProtection="0"/>
    <xf numFmtId="0" fontId="106" fillId="80" borderId="0" applyNumberFormat="0" applyBorder="0" applyAlignment="0" applyProtection="0"/>
    <xf numFmtId="0" fontId="38" fillId="85" borderId="86" applyNumberFormat="0" applyAlignment="0" applyProtection="0"/>
    <xf numFmtId="0" fontId="38" fillId="85" borderId="86" applyNumberFormat="0" applyAlignment="0" applyProtection="0"/>
    <xf numFmtId="0" fontId="112" fillId="0" borderId="0" applyNumberFormat="0" applyFill="0" applyBorder="0" applyAlignment="0" applyProtection="0"/>
    <xf numFmtId="0" fontId="131"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8" fillId="85" borderId="86" applyNumberFormat="0" applyAlignment="0" applyProtection="0"/>
    <xf numFmtId="0" fontId="38" fillId="85" borderId="86" applyNumberFormat="0" applyAlignment="0" applyProtection="0"/>
    <xf numFmtId="0" fontId="95" fillId="0" borderId="0" applyNumberFormat="0" applyFill="0" applyBorder="0" applyAlignment="0" applyProtection="0"/>
    <xf numFmtId="0" fontId="38" fillId="85" borderId="86" applyNumberFormat="0" applyAlignment="0" applyProtection="0"/>
    <xf numFmtId="0" fontId="38" fillId="85" borderId="86"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8" fillId="85" borderId="86" applyNumberFormat="0" applyAlignment="0" applyProtection="0"/>
    <xf numFmtId="0" fontId="38" fillId="85" borderId="86"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8" fillId="85" borderId="86" applyNumberFormat="0" applyAlignment="0" applyProtection="0"/>
    <xf numFmtId="0" fontId="38" fillId="85" borderId="86" applyNumberFormat="0" applyAlignment="0" applyProtection="0"/>
    <xf numFmtId="0" fontId="38" fillId="85" borderId="86" applyNumberFormat="0" applyAlignment="0" applyProtection="0"/>
    <xf numFmtId="0" fontId="38" fillId="85" borderId="86"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8" fillId="85" borderId="86" applyNumberFormat="0" applyAlignment="0" applyProtection="0"/>
    <xf numFmtId="0" fontId="38" fillId="85" borderId="86" applyNumberFormat="0" applyAlignment="0" applyProtection="0"/>
    <xf numFmtId="0" fontId="38" fillId="85" borderId="86" applyNumberFormat="0" applyAlignment="0" applyProtection="0"/>
    <xf numFmtId="0" fontId="38" fillId="85" borderId="86" applyNumberFormat="0" applyAlignment="0" applyProtection="0"/>
    <xf numFmtId="0" fontId="38" fillId="85" borderId="86" applyNumberFormat="0" applyAlignment="0" applyProtection="0"/>
    <xf numFmtId="0" fontId="30" fillId="79" borderId="86" applyNumberFormat="0" applyAlignment="0" applyProtection="0"/>
    <xf numFmtId="0" fontId="28" fillId="88" borderId="0" applyNumberFormat="0" applyBorder="0" applyAlignment="0" applyProtection="0"/>
    <xf numFmtId="0" fontId="28" fillId="88" borderId="0" applyNumberFormat="0" applyBorder="0" applyAlignment="0" applyProtection="0"/>
    <xf numFmtId="0" fontId="18" fillId="0" borderId="0"/>
    <xf numFmtId="0" fontId="18" fillId="0" borderId="0"/>
    <xf numFmtId="0" fontId="109" fillId="98" borderId="80" applyNumberFormat="0" applyAlignment="0" applyProtection="0"/>
    <xf numFmtId="0" fontId="28" fillId="88" borderId="0" applyNumberFormat="0" applyBorder="0" applyAlignment="0" applyProtection="0"/>
    <xf numFmtId="0" fontId="109" fillId="98" borderId="80" applyNumberFormat="0" applyAlignment="0" applyProtection="0"/>
    <xf numFmtId="0" fontId="18" fillId="0" borderId="84" applyNumberFormat="0" applyFont="0" applyAlignment="0" applyProtection="0"/>
    <xf numFmtId="0" fontId="28" fillId="88" borderId="0" applyNumberFormat="0" applyBorder="0" applyAlignment="0" applyProtection="0"/>
    <xf numFmtId="0" fontId="109" fillId="98" borderId="80" applyNumberFormat="0" applyAlignment="0" applyProtection="0"/>
    <xf numFmtId="0" fontId="38" fillId="85" borderId="86" applyNumberFormat="0" applyAlignment="0" applyProtection="0"/>
    <xf numFmtId="0" fontId="125" fillId="0" borderId="80" applyNumberFormat="0" applyAlignment="0" applyProtection="0"/>
    <xf numFmtId="0" fontId="110" fillId="0" borderId="82" applyNumberFormat="0" applyFill="0" applyAlignment="0" applyProtection="0"/>
    <xf numFmtId="0" fontId="106" fillId="80" borderId="0" applyNumberFormat="0" applyBorder="0" applyAlignment="0" applyProtection="0"/>
    <xf numFmtId="0" fontId="28" fillId="88" borderId="0" applyNumberFormat="0" applyBorder="0" applyAlignment="0" applyProtection="0"/>
    <xf numFmtId="0" fontId="104" fillId="0" borderId="0" applyNumberFormat="0" applyFill="0" applyBorder="0" applyAlignment="0" applyProtection="0"/>
    <xf numFmtId="0" fontId="38" fillId="85" borderId="86" applyNumberFormat="0" applyAlignment="0" applyProtection="0"/>
    <xf numFmtId="0" fontId="38" fillId="85" borderId="86" applyNumberFormat="0" applyAlignment="0" applyProtection="0"/>
    <xf numFmtId="0" fontId="38" fillId="85" borderId="86" applyNumberFormat="0" applyAlignment="0" applyProtection="0"/>
    <xf numFmtId="0" fontId="95" fillId="0" borderId="0" applyNumberFormat="0" applyFill="0" applyBorder="0" applyAlignment="0" applyProtection="0"/>
    <xf numFmtId="9" fontId="18" fillId="0" borderId="0" applyFont="0" applyFill="0" applyBorder="0" applyAlignment="0" applyProtection="0"/>
    <xf numFmtId="0" fontId="38" fillId="85" borderId="86" applyNumberFormat="0" applyAlignment="0" applyProtection="0"/>
    <xf numFmtId="0" fontId="38" fillId="85" borderId="86" applyNumberFormat="0" applyAlignment="0" applyProtection="0"/>
    <xf numFmtId="0" fontId="38" fillId="85" borderId="86" applyNumberFormat="0" applyAlignment="0" applyProtection="0"/>
    <xf numFmtId="0" fontId="38" fillId="85" borderId="86" applyNumberFormat="0" applyAlignment="0" applyProtection="0"/>
    <xf numFmtId="0" fontId="38" fillId="85" borderId="86" applyNumberFormat="0" applyAlignment="0" applyProtection="0"/>
    <xf numFmtId="0" fontId="38" fillId="85" borderId="86" applyNumberFormat="0" applyAlignment="0" applyProtection="0"/>
    <xf numFmtId="0" fontId="38" fillId="85" borderId="86" applyNumberFormat="0" applyAlignment="0" applyProtection="0"/>
    <xf numFmtId="0" fontId="38" fillId="85" borderId="86" applyNumberFormat="0" applyAlignment="0" applyProtection="0"/>
    <xf numFmtId="0" fontId="38" fillId="85" borderId="86" applyNumberFormat="0" applyAlignment="0" applyProtection="0"/>
    <xf numFmtId="0" fontId="30" fillId="79" borderId="86" applyNumberFormat="0" applyAlignment="0" applyProtection="0"/>
    <xf numFmtId="0" fontId="28" fillId="88" borderId="0" applyNumberFormat="0" applyBorder="0" applyAlignment="0" applyProtection="0"/>
    <xf numFmtId="0" fontId="28" fillId="88" borderId="0" applyNumberFormat="0" applyBorder="0" applyAlignment="0" applyProtection="0"/>
    <xf numFmtId="0" fontId="125" fillId="0" borderId="80" applyNumberFormat="0" applyAlignment="0" applyProtection="0"/>
    <xf numFmtId="0" fontId="28" fillId="88" borderId="0" applyNumberFormat="0" applyBorder="0" applyAlignment="0" applyProtection="0"/>
    <xf numFmtId="0" fontId="28" fillId="88" borderId="0" applyNumberFormat="0" applyBorder="0" applyAlignment="0" applyProtection="0"/>
    <xf numFmtId="0" fontId="109" fillId="98" borderId="80" applyNumberFormat="0" applyAlignment="0" applyProtection="0"/>
    <xf numFmtId="0" fontId="106" fillId="80" borderId="0" applyNumberFormat="0" applyBorder="0" applyAlignment="0" applyProtection="0"/>
    <xf numFmtId="0" fontId="109" fillId="98" borderId="80" applyNumberFormat="0" applyAlignment="0" applyProtection="0"/>
    <xf numFmtId="0" fontId="28" fillId="88" borderId="0" applyNumberFormat="0" applyBorder="0" applyAlignment="0" applyProtection="0"/>
    <xf numFmtId="0" fontId="125" fillId="0" borderId="80" applyNumberFormat="0" applyAlignment="0" applyProtection="0"/>
    <xf numFmtId="0" fontId="18" fillId="0" borderId="0" applyNumberFormat="0" applyFont="0" applyFill="0" applyBorder="0" applyAlignment="0" applyProtection="0"/>
    <xf numFmtId="0" fontId="109" fillId="98" borderId="80" applyNumberFormat="0" applyAlignment="0" applyProtection="0"/>
    <xf numFmtId="0" fontId="28" fillId="88" borderId="0" applyNumberFormat="0" applyBorder="0" applyAlignment="0" applyProtection="0"/>
    <xf numFmtId="0" fontId="109" fillId="98" borderId="80" applyNumberFormat="0" applyAlignment="0" applyProtection="0"/>
    <xf numFmtId="0" fontId="106" fillId="80" borderId="0" applyNumberFormat="0" applyBorder="0" applyAlignment="0" applyProtection="0"/>
    <xf numFmtId="0" fontId="125" fillId="0" borderId="80" applyNumberFormat="0" applyAlignment="0" applyProtection="0"/>
    <xf numFmtId="0" fontId="18" fillId="0" borderId="0" applyNumberFormat="0" applyFont="0" applyFill="0" applyBorder="0" applyAlignment="0" applyProtection="0"/>
    <xf numFmtId="0" fontId="109" fillId="98" borderId="80" applyNumberFormat="0" applyAlignment="0" applyProtection="0"/>
    <xf numFmtId="0" fontId="106" fillId="80" borderId="0" applyNumberFormat="0" applyBorder="0" applyAlignment="0" applyProtection="0"/>
    <xf numFmtId="0" fontId="125" fillId="0" borderId="80" applyNumberFormat="0" applyAlignment="0" applyProtection="0"/>
    <xf numFmtId="0" fontId="18" fillId="0" borderId="0" applyNumberFormat="0" applyFont="0" applyFill="0" applyBorder="0" applyAlignment="0" applyProtection="0"/>
    <xf numFmtId="0" fontId="38" fillId="85" borderId="86" applyNumberFormat="0" applyAlignment="0" applyProtection="0"/>
    <xf numFmtId="0" fontId="106" fillId="80" borderId="0" applyNumberFormat="0" applyBorder="0" applyAlignment="0" applyProtection="0"/>
    <xf numFmtId="0" fontId="125" fillId="0" borderId="80" applyNumberFormat="0" applyAlignment="0" applyProtection="0"/>
    <xf numFmtId="0" fontId="38" fillId="85" borderId="86" applyNumberFormat="0" applyAlignment="0" applyProtection="0"/>
    <xf numFmtId="0" fontId="38" fillId="85" borderId="86" applyNumberFormat="0" applyAlignment="0" applyProtection="0"/>
    <xf numFmtId="0" fontId="38" fillId="85" borderId="86" applyNumberFormat="0" applyAlignment="0" applyProtection="0"/>
    <xf numFmtId="0" fontId="38" fillId="85" borderId="86" applyNumberFormat="0" applyAlignment="0" applyProtection="0"/>
    <xf numFmtId="0" fontId="38" fillId="85" borderId="86" applyNumberFormat="0" applyAlignment="0" applyProtection="0"/>
    <xf numFmtId="0" fontId="125" fillId="0" borderId="82"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7" fillId="0" borderId="6" applyNumberFormat="0" applyFill="0" applyAlignment="0" applyProtection="0"/>
    <xf numFmtId="0" fontId="38" fillId="85" borderId="86" applyNumberFormat="0" applyAlignment="0" applyProtection="0"/>
    <xf numFmtId="0" fontId="38" fillId="85" borderId="86" applyNumberFormat="0" applyAlignment="0" applyProtection="0"/>
    <xf numFmtId="0" fontId="125" fillId="0" borderId="82"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7" fillId="0" borderId="6" applyNumberFormat="0" applyFill="0" applyAlignment="0" applyProtection="0"/>
    <xf numFmtId="0" fontId="124" fillId="0" borderId="0" applyNumberFormat="0" applyFill="0" applyBorder="0" applyAlignment="0" applyProtection="0"/>
    <xf numFmtId="0" fontId="38" fillId="85" borderId="86" applyNumberFormat="0" applyAlignment="0" applyProtection="0"/>
    <xf numFmtId="0" fontId="38" fillId="85" borderId="86"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7" fillId="0" borderId="6" applyNumberFormat="0" applyFill="0" applyAlignment="0" applyProtection="0"/>
    <xf numFmtId="0" fontId="38" fillId="85" borderId="86" applyNumberFormat="0" applyAlignment="0" applyProtection="0"/>
    <xf numFmtId="0" fontId="38" fillId="85" borderId="86"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7" fillId="0" borderId="6" applyNumberFormat="0" applyFill="0" applyAlignment="0" applyProtection="0"/>
    <xf numFmtId="0" fontId="38" fillId="85" borderId="86" applyNumberFormat="0" applyAlignment="0" applyProtection="0"/>
    <xf numFmtId="0" fontId="38" fillId="85" borderId="86" applyNumberFormat="0" applyAlignment="0" applyProtection="0"/>
    <xf numFmtId="0" fontId="38" fillId="85" borderId="86" applyNumberFormat="0" applyAlignment="0" applyProtection="0"/>
    <xf numFmtId="0" fontId="18" fillId="0" borderId="0" applyNumberFormat="0" applyFont="0" applyFill="0" applyBorder="0" applyAlignment="0" applyProtection="0"/>
    <xf numFmtId="0" fontId="28" fillId="88" borderId="0" applyNumberFormat="0" applyBorder="0" applyAlignment="0" applyProtection="0"/>
    <xf numFmtId="0" fontId="28" fillId="88" borderId="0" applyNumberFormat="0" applyBorder="0" applyAlignment="0" applyProtection="0"/>
    <xf numFmtId="0" fontId="109" fillId="98" borderId="80"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03" fillId="0" borderId="79" applyNumberFormat="0" applyFill="0" applyAlignment="0" applyProtection="0"/>
    <xf numFmtId="0" fontId="120" fillId="0" borderId="79"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09" fillId="98" borderId="80" applyNumberFormat="0" applyAlignment="0" applyProtection="0"/>
    <xf numFmtId="0" fontId="125" fillId="0" borderId="80" applyNumberFormat="0" applyAlignment="0" applyProtection="0"/>
    <xf numFmtId="0" fontId="111" fillId="93" borderId="83" applyNumberFormat="0" applyAlignment="0" applyProtection="0"/>
    <xf numFmtId="0" fontId="18" fillId="0" borderId="0" applyNumberFormat="0" applyFont="0" applyFill="0" applyBorder="0" applyAlignment="0" applyProtection="0"/>
    <xf numFmtId="0" fontId="125" fillId="0" borderId="80" applyNumberFormat="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09" fillId="98" borderId="80" applyNumberFormat="0" applyAlignment="0" applyProtection="0"/>
    <xf numFmtId="0" fontId="114" fillId="74"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38" fillId="85" borderId="86" applyNumberFormat="0" applyAlignment="0" applyProtection="0"/>
    <xf numFmtId="0" fontId="38" fillId="85" borderId="86" applyNumberFormat="0" applyAlignment="0" applyProtection="0"/>
    <xf numFmtId="0" fontId="112" fillId="0" borderId="0" applyNumberFormat="0" applyFill="0" applyBorder="0" applyAlignment="0" applyProtection="0"/>
    <xf numFmtId="0" fontId="131"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8" fillId="85" borderId="86" applyNumberFormat="0" applyAlignment="0" applyProtection="0"/>
    <xf numFmtId="0" fontId="38" fillId="85" borderId="86"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06" fillId="80" borderId="0" applyNumberFormat="0" applyBorder="0" applyAlignment="0" applyProtection="0"/>
    <xf numFmtId="0" fontId="120" fillId="0" borderId="79" applyNumberFormat="0" applyFill="0" applyAlignment="0" applyProtection="0"/>
    <xf numFmtId="0" fontId="38" fillId="85" borderId="86" applyNumberFormat="0" applyAlignment="0" applyProtection="0"/>
    <xf numFmtId="0" fontId="38" fillId="85" borderId="86" applyNumberFormat="0" applyAlignment="0" applyProtection="0"/>
    <xf numFmtId="0" fontId="128" fillId="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06" fillId="80" borderId="0" applyNumberFormat="0" applyBorder="0" applyAlignment="0" applyProtection="0"/>
    <xf numFmtId="0" fontId="38" fillId="85" borderId="86" applyNumberFormat="0" applyAlignment="0" applyProtection="0"/>
    <xf numFmtId="0" fontId="38" fillId="85" borderId="86" applyNumberFormat="0" applyAlignment="0" applyProtection="0"/>
    <xf numFmtId="0" fontId="6" fillId="0" borderId="0"/>
    <xf numFmtId="0" fontId="109" fillId="98" borderId="80"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25" fillId="0" borderId="80" applyNumberFormat="0" applyAlignment="0" applyProtection="0"/>
    <xf numFmtId="0" fontId="28" fillId="88" borderId="0" applyNumberFormat="0" applyBorder="0" applyAlignment="0" applyProtection="0"/>
    <xf numFmtId="0" fontId="28" fillId="88" borderId="0" applyNumberFormat="0" applyBorder="0" applyAlignment="0" applyProtection="0"/>
    <xf numFmtId="0" fontId="125" fillId="0" borderId="80" applyNumberFormat="0" applyAlignment="0" applyProtection="0"/>
    <xf numFmtId="0" fontId="111" fillId="93" borderId="83" applyNumberFormat="0" applyAlignment="0" applyProtection="0"/>
    <xf numFmtId="0" fontId="28" fillId="88" borderId="0" applyNumberFormat="0" applyBorder="0" applyAlignment="0" applyProtection="0"/>
    <xf numFmtId="0" fontId="109" fillId="98" borderId="80" applyNumberFormat="0" applyAlignment="0" applyProtection="0"/>
    <xf numFmtId="0" fontId="125" fillId="0" borderId="80" applyNumberFormat="0" applyAlignment="0" applyProtection="0"/>
    <xf numFmtId="0" fontId="106" fillId="80" borderId="0" applyNumberFormat="0" applyBorder="0" applyAlignment="0" applyProtection="0"/>
    <xf numFmtId="0" fontId="109" fillId="98" borderId="80" applyNumberFormat="0" applyAlignment="0" applyProtection="0"/>
    <xf numFmtId="38" fontId="117" fillId="0" borderId="0" applyFont="0" applyFill="0" applyBorder="0" applyAlignment="0" applyProtection="0"/>
    <xf numFmtId="38" fontId="117" fillId="0" borderId="0" applyFont="0" applyFill="0" applyBorder="0" applyAlignment="0" applyProtection="0"/>
    <xf numFmtId="0" fontId="109" fillId="98" borderId="80" applyNumberFormat="0" applyAlignment="0" applyProtection="0"/>
    <xf numFmtId="38" fontId="117" fillId="0" borderId="0" applyFont="0" applyFill="0" applyBorder="0" applyAlignment="0" applyProtection="0"/>
    <xf numFmtId="38" fontId="117" fillId="0" borderId="0" applyFont="0" applyFill="0" applyBorder="0" applyAlignment="0" applyProtection="0"/>
    <xf numFmtId="0" fontId="38" fillId="85" borderId="86" applyNumberFormat="0" applyAlignment="0" applyProtection="0"/>
    <xf numFmtId="0" fontId="38" fillId="85" borderId="86" applyNumberFormat="0" applyAlignment="0" applyProtection="0"/>
    <xf numFmtId="0" fontId="120" fillId="0" borderId="79" applyNumberFormat="0" applyFill="0" applyAlignment="0" applyProtection="0"/>
    <xf numFmtId="0" fontId="38" fillId="85" borderId="86" applyNumberFormat="0" applyAlignment="0" applyProtection="0"/>
    <xf numFmtId="0" fontId="38" fillId="85" borderId="86" applyNumberFormat="0" applyAlignment="0" applyProtection="0"/>
    <xf numFmtId="0" fontId="128" fillId="0" borderId="0" applyNumberFormat="0" applyBorder="0" applyAlignment="0" applyProtection="0"/>
    <xf numFmtId="0" fontId="38" fillId="85" borderId="86" applyNumberFormat="0" applyAlignment="0" applyProtection="0"/>
    <xf numFmtId="0" fontId="38" fillId="85" borderId="86" applyNumberFormat="0" applyAlignment="0" applyProtection="0"/>
    <xf numFmtId="0" fontId="120" fillId="0" borderId="79" applyNumberFormat="0" applyFill="0" applyAlignment="0" applyProtection="0"/>
    <xf numFmtId="0" fontId="38" fillId="85" borderId="86" applyNumberFormat="0" applyAlignment="0" applyProtection="0"/>
    <xf numFmtId="0" fontId="38" fillId="85" borderId="86" applyNumberFormat="0" applyAlignment="0" applyProtection="0"/>
    <xf numFmtId="0" fontId="128" fillId="0" borderId="0" applyNumberFormat="0" applyBorder="0" applyAlignment="0" applyProtection="0"/>
    <xf numFmtId="0" fontId="38" fillId="85" borderId="86" applyNumberFormat="0" applyAlignment="0" applyProtection="0"/>
    <xf numFmtId="0" fontId="38" fillId="85" borderId="86" applyNumberFormat="0" applyAlignment="0" applyProtection="0"/>
    <xf numFmtId="0" fontId="103" fillId="0" borderId="79" applyNumberFormat="0" applyFill="0" applyAlignment="0" applyProtection="0"/>
    <xf numFmtId="0" fontId="38" fillId="85" borderId="86" applyNumberFormat="0" applyAlignment="0" applyProtection="0"/>
    <xf numFmtId="0" fontId="38" fillId="85" borderId="86" applyNumberFormat="0" applyAlignment="0" applyProtection="0"/>
    <xf numFmtId="0" fontId="128" fillId="0" borderId="0" applyNumberFormat="0" applyBorder="0" applyAlignment="0" applyProtection="0"/>
    <xf numFmtId="0" fontId="38" fillId="85" borderId="86" applyNumberFormat="0" applyAlignment="0" applyProtection="0"/>
    <xf numFmtId="0" fontId="38" fillId="85" borderId="86" applyNumberFormat="0" applyAlignment="0" applyProtection="0"/>
    <xf numFmtId="0" fontId="18" fillId="82" borderId="87" applyNumberFormat="0" applyFont="0" applyAlignment="0" applyProtection="0"/>
    <xf numFmtId="0" fontId="61" fillId="82" borderId="87" applyNumberFormat="0" applyFont="0" applyAlignment="0" applyProtection="0"/>
    <xf numFmtId="0" fontId="38" fillId="85" borderId="86" applyNumberFormat="0" applyAlignment="0" applyProtection="0"/>
    <xf numFmtId="0" fontId="38" fillId="85" borderId="86" applyNumberFormat="0" applyAlignment="0" applyProtection="0"/>
    <xf numFmtId="0" fontId="96" fillId="0" borderId="0" applyNumberFormat="0" applyBorder="0" applyAlignment="0" applyProtection="0"/>
    <xf numFmtId="0" fontId="128" fillId="0" borderId="0" applyNumberFormat="0" applyBorder="0" applyAlignment="0" applyProtection="0"/>
    <xf numFmtId="0" fontId="38" fillId="85" borderId="86" applyNumberFormat="0" applyAlignment="0" applyProtection="0"/>
    <xf numFmtId="0" fontId="38" fillId="85" borderId="86" applyNumberFormat="0" applyAlignment="0" applyProtection="0"/>
    <xf numFmtId="0" fontId="38" fillId="85" borderId="86" applyNumberFormat="0" applyAlignment="0" applyProtection="0"/>
    <xf numFmtId="0" fontId="38" fillId="85" borderId="86" applyNumberFormat="0" applyAlignment="0" applyProtection="0"/>
    <xf numFmtId="0" fontId="38" fillId="85" borderId="86" applyNumberFormat="0" applyAlignment="0" applyProtection="0"/>
    <xf numFmtId="0" fontId="30" fillId="79" borderId="86" applyNumberFormat="0" applyAlignment="0" applyProtection="0"/>
    <xf numFmtId="0" fontId="28" fillId="88" borderId="0" applyNumberFormat="0" applyBorder="0" applyAlignment="0" applyProtection="0"/>
    <xf numFmtId="0" fontId="28" fillId="88" borderId="0" applyNumberFormat="0" applyBorder="0" applyAlignment="0" applyProtection="0"/>
    <xf numFmtId="0" fontId="109" fillId="98" borderId="80"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5" fillId="0" borderId="80" applyNumberFormat="0" applyAlignment="0" applyProtection="0"/>
    <xf numFmtId="0" fontId="111" fillId="93" borderId="83" applyNumberFormat="0" applyAlignment="0" applyProtection="0"/>
    <xf numFmtId="0" fontId="125" fillId="0" borderId="80" applyNumberFormat="0" applyAlignment="0" applyProtection="0"/>
    <xf numFmtId="0" fontId="109" fillId="98" borderId="80" applyNumberFormat="0" applyAlignment="0" applyProtection="0"/>
    <xf numFmtId="0" fontId="38" fillId="85" borderId="86" applyNumberFormat="0" applyAlignment="0" applyProtection="0"/>
    <xf numFmtId="0" fontId="38" fillId="85" borderId="86" applyNumberFormat="0" applyAlignment="0" applyProtection="0"/>
    <xf numFmtId="0" fontId="38" fillId="85" borderId="86" applyNumberFormat="0" applyAlignment="0" applyProtection="0"/>
    <xf numFmtId="0" fontId="38" fillId="85" borderId="86" applyNumberFormat="0" applyAlignment="0" applyProtection="0"/>
    <xf numFmtId="0" fontId="38" fillId="85" borderId="86" applyNumberFormat="0" applyAlignment="0" applyProtection="0"/>
    <xf numFmtId="0" fontId="38" fillId="85" borderId="86" applyNumberFormat="0" applyAlignment="0" applyProtection="0"/>
    <xf numFmtId="0" fontId="38" fillId="85" borderId="86" applyNumberFormat="0" applyAlignment="0" applyProtection="0"/>
    <xf numFmtId="0" fontId="38" fillId="85" borderId="86" applyNumberFormat="0" applyAlignment="0" applyProtection="0"/>
    <xf numFmtId="0" fontId="38" fillId="85" borderId="86"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4" fillId="83" borderId="5" applyNumberFormat="0" applyAlignment="0" applyProtection="0"/>
    <xf numFmtId="0" fontId="111" fillId="93" borderId="83" applyNumberFormat="0" applyAlignment="0" applyProtection="0"/>
    <xf numFmtId="0" fontId="18" fillId="0" borderId="84" applyNumberFormat="0" applyFont="0" applyAlignment="0" applyProtection="0"/>
    <xf numFmtId="0" fontId="96" fillId="0" borderId="83" applyNumberFormat="0" applyAlignment="0" applyProtection="0"/>
    <xf numFmtId="0" fontId="18" fillId="0" borderId="0"/>
    <xf numFmtId="0" fontId="18" fillId="0" borderId="0"/>
    <xf numFmtId="0" fontId="20" fillId="72" borderId="84" applyNumberFormat="0" applyFont="0" applyAlignment="0" applyProtection="0"/>
    <xf numFmtId="0" fontId="111" fillId="93" borderId="83" applyNumberFormat="0" applyAlignment="0" applyProtection="0"/>
    <xf numFmtId="0" fontId="96" fillId="0" borderId="83" applyNumberFormat="0" applyAlignment="0" applyProtection="0"/>
    <xf numFmtId="0" fontId="111" fillId="93" borderId="83" applyNumberFormat="0" applyAlignment="0" applyProtection="0"/>
    <xf numFmtId="0" fontId="96" fillId="0" borderId="83" applyNumberFormat="0" applyAlignment="0" applyProtection="0"/>
    <xf numFmtId="0" fontId="96" fillId="0" borderId="83" applyNumberFormat="0" applyAlignment="0" applyProtection="0"/>
    <xf numFmtId="0" fontId="123" fillId="0" borderId="0" applyNumberFormat="0" applyBorder="0" applyAlignment="0" applyProtection="0"/>
    <xf numFmtId="0" fontId="34" fillId="83" borderId="5"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95" fillId="0" borderId="85" applyNumberFormat="0" applyFill="0" applyAlignment="0" applyProtection="0"/>
    <xf numFmtId="0" fontId="34" fillId="83" borderId="5" applyNumberFormat="0" applyAlignment="0" applyProtection="0"/>
    <xf numFmtId="0" fontId="34" fillId="83" borderId="5" applyNumberFormat="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34" fillId="83" borderId="5" applyNumberFormat="0" applyAlignment="0" applyProtection="0"/>
    <xf numFmtId="0" fontId="34" fillId="83" borderId="5" applyNumberFormat="0" applyAlignment="0" applyProtection="0"/>
    <xf numFmtId="0" fontId="34" fillId="83" borderId="5" applyNumberFormat="0" applyAlignment="0" applyProtection="0"/>
    <xf numFmtId="0" fontId="34" fillId="83" borderId="5" applyNumberFormat="0" applyAlignment="0" applyProtection="0"/>
    <xf numFmtId="0" fontId="34" fillId="83" borderId="5" applyNumberFormat="0" applyAlignment="0" applyProtection="0"/>
    <xf numFmtId="0" fontId="34" fillId="83" borderId="5"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4" fillId="83" borderId="5" applyNumberFormat="0" applyAlignment="0" applyProtection="0"/>
    <xf numFmtId="0" fontId="96" fillId="0" borderId="83" applyNumberFormat="0" applyAlignment="0" applyProtection="0"/>
    <xf numFmtId="0" fontId="18" fillId="0" borderId="0"/>
    <xf numFmtId="0" fontId="18" fillId="0" borderId="0"/>
    <xf numFmtId="0" fontId="96" fillId="0" borderId="83" applyNumberFormat="0" applyAlignment="0" applyProtection="0"/>
    <xf numFmtId="0" fontId="18" fillId="0" borderId="0"/>
    <xf numFmtId="0" fontId="18" fillId="0" borderId="0"/>
    <xf numFmtId="0" fontId="96" fillId="0" borderId="83" applyNumberFormat="0" applyAlignment="0" applyProtection="0"/>
    <xf numFmtId="0" fontId="18" fillId="0" borderId="0"/>
    <xf numFmtId="0" fontId="18" fillId="0" borderId="0"/>
    <xf numFmtId="0" fontId="96" fillId="0" borderId="83" applyNumberFormat="0" applyAlignment="0" applyProtection="0"/>
    <xf numFmtId="0" fontId="96" fillId="0" borderId="83" applyNumberFormat="0" applyAlignment="0" applyProtection="0"/>
    <xf numFmtId="0" fontId="96" fillId="0" borderId="83" applyNumberFormat="0" applyAlignment="0" applyProtection="0"/>
    <xf numFmtId="0" fontId="133" fillId="115"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4" fillId="83" borderId="5" applyNumberFormat="0" applyAlignment="0" applyProtection="0"/>
    <xf numFmtId="0" fontId="34" fillId="83" borderId="5"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4" fillId="83" borderId="5" applyNumberFormat="0" applyAlignment="0" applyProtection="0"/>
    <xf numFmtId="0" fontId="34" fillId="83" borderId="5" applyNumberFormat="0" applyAlignment="0" applyProtection="0"/>
    <xf numFmtId="0" fontId="18" fillId="0" borderId="84" applyNumberFormat="0" applyFont="0" applyAlignment="0" applyProtection="0"/>
    <xf numFmtId="0" fontId="34" fillId="83" borderId="5" applyNumberFormat="0" applyAlignment="0" applyProtection="0"/>
    <xf numFmtId="0" fontId="34" fillId="83" borderId="5" applyNumberFormat="0" applyAlignment="0" applyProtection="0"/>
    <xf numFmtId="0" fontId="114" fillId="107" borderId="0" applyNumberFormat="0" applyBorder="0" applyAlignment="0" applyProtection="0"/>
    <xf numFmtId="0" fontId="34" fillId="83" borderId="5" applyNumberFormat="0" applyAlignment="0" applyProtection="0"/>
    <xf numFmtId="0" fontId="34" fillId="83" borderId="5" applyNumberFormat="0" applyAlignment="0" applyProtection="0"/>
    <xf numFmtId="0" fontId="34" fillId="83" borderId="5" applyNumberFormat="0" applyAlignment="0" applyProtection="0"/>
    <xf numFmtId="0" fontId="34" fillId="83" borderId="5" applyNumberFormat="0" applyAlignment="0" applyProtection="0"/>
    <xf numFmtId="0" fontId="18" fillId="0" borderId="0" applyNumberFormat="0" applyFont="0" applyFill="0" applyBorder="0" applyAlignment="0" applyProtection="0"/>
    <xf numFmtId="0" fontId="34" fillId="83" borderId="5" applyNumberFormat="0" applyAlignment="0" applyProtection="0"/>
    <xf numFmtId="0" fontId="34" fillId="83" borderId="5"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4" fillId="83" borderId="5" applyNumberFormat="0" applyAlignment="0" applyProtection="0"/>
    <xf numFmtId="0" fontId="114" fillId="66" borderId="0" applyNumberFormat="0" applyBorder="0" applyAlignment="0" applyProtection="0"/>
    <xf numFmtId="0" fontId="34" fillId="83" borderId="5" applyNumberFormat="0" applyAlignment="0" applyProtection="0"/>
    <xf numFmtId="0" fontId="34" fillId="83" borderId="5" applyNumberFormat="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4" fillId="83" borderId="5" applyNumberFormat="0" applyAlignment="0" applyProtection="0"/>
    <xf numFmtId="0" fontId="34" fillId="83" borderId="5" applyNumberFormat="0" applyAlignment="0" applyProtection="0"/>
    <xf numFmtId="0" fontId="34" fillId="83" borderId="5" applyNumberFormat="0" applyAlignment="0" applyProtection="0"/>
    <xf numFmtId="0" fontId="34" fillId="83" borderId="5" applyNumberFormat="0" applyAlignment="0" applyProtection="0"/>
    <xf numFmtId="0" fontId="18" fillId="0" borderId="0" applyNumberFormat="0" applyFont="0" applyFill="0" applyBorder="0" applyAlignment="0" applyProtection="0"/>
    <xf numFmtId="0" fontId="34" fillId="83" borderId="5" applyNumberFormat="0" applyAlignment="0" applyProtection="0"/>
    <xf numFmtId="0" fontId="34" fillId="83" borderId="5" applyNumberFormat="0" applyAlignment="0" applyProtection="0"/>
    <xf numFmtId="0" fontId="34" fillId="83" borderId="5" applyNumberFormat="0" applyAlignment="0" applyProtection="0"/>
    <xf numFmtId="0" fontId="34" fillId="83" borderId="5" applyNumberFormat="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4" fillId="83" borderId="5" applyNumberFormat="0" applyAlignment="0" applyProtection="0"/>
    <xf numFmtId="0" fontId="34" fillId="83" borderId="5" applyNumberFormat="0" applyAlignment="0" applyProtection="0"/>
    <xf numFmtId="0" fontId="34" fillId="83" borderId="5" applyNumberFormat="0" applyAlignment="0" applyProtection="0"/>
    <xf numFmtId="0" fontId="34" fillId="83" borderId="5" applyNumberFormat="0" applyAlignment="0" applyProtection="0"/>
    <xf numFmtId="0" fontId="34" fillId="83" borderId="5" applyNumberFormat="0" applyAlignment="0" applyProtection="0"/>
    <xf numFmtId="0" fontId="34" fillId="83" borderId="5" applyNumberFormat="0" applyAlignment="0" applyProtection="0"/>
    <xf numFmtId="0" fontId="114" fillId="66" borderId="0" applyNumberFormat="0" applyBorder="0" applyAlignment="0" applyProtection="0"/>
    <xf numFmtId="0" fontId="34" fillId="83" borderId="5" applyNumberFormat="0" applyAlignment="0" applyProtection="0"/>
    <xf numFmtId="0" fontId="34" fillId="83" borderId="5"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4" fillId="83" borderId="5" applyNumberFormat="0" applyAlignment="0" applyProtection="0"/>
    <xf numFmtId="0" fontId="34" fillId="83" borderId="5" applyNumberFormat="0" applyAlignment="0" applyProtection="0"/>
    <xf numFmtId="0" fontId="34" fillId="83" borderId="5" applyNumberFormat="0" applyAlignment="0" applyProtection="0"/>
    <xf numFmtId="0" fontId="18" fillId="0" borderId="0" applyNumberFormat="0" applyFont="0" applyFill="0" applyBorder="0" applyAlignment="0" applyProtection="0"/>
    <xf numFmtId="0" fontId="34" fillId="83" borderId="5" applyNumberFormat="0" applyAlignment="0" applyProtection="0"/>
    <xf numFmtId="0" fontId="61" fillId="82" borderId="87" applyNumberFormat="0" applyFont="0" applyAlignment="0" applyProtection="0"/>
    <xf numFmtId="0" fontId="111" fillId="93" borderId="83" applyNumberFormat="0" applyAlignment="0" applyProtection="0"/>
    <xf numFmtId="0" fontId="111" fillId="93" borderId="83" applyNumberFormat="0" applyAlignment="0" applyProtection="0"/>
    <xf numFmtId="0" fontId="96" fillId="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4" fillId="83" borderId="5" applyNumberFormat="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2" borderId="84" applyNumberFormat="0" applyFont="0" applyAlignment="0" applyProtection="0"/>
    <xf numFmtId="0" fontId="37" fillId="103" borderId="0" applyNumberFormat="0" applyBorder="0" applyAlignment="0" applyProtection="0"/>
    <xf numFmtId="0" fontId="37" fillId="103" borderId="0" applyNumberFormat="0" applyBorder="0" applyAlignment="0" applyProtection="0"/>
    <xf numFmtId="0" fontId="33" fillId="0" borderId="0" applyNumberFormat="0" applyFill="0" applyBorder="0" applyAlignment="0" applyProtection="0"/>
    <xf numFmtId="38" fontId="117" fillId="0" borderId="0" applyFont="0" applyFill="0" applyBorder="0" applyAlignment="0" applyProtection="0"/>
    <xf numFmtId="0" fontId="111" fillId="93" borderId="83" applyNumberFormat="0" applyAlignment="0" applyProtection="0"/>
    <xf numFmtId="0" fontId="111" fillId="93" borderId="83" applyNumberFormat="0" applyAlignment="0" applyProtection="0"/>
    <xf numFmtId="0" fontId="96" fillId="0" borderId="0" applyNumberFormat="0" applyBorder="0" applyAlignment="0" applyProtection="0"/>
    <xf numFmtId="38" fontId="117" fillId="0" borderId="0" applyFont="0" applyFill="0" applyBorder="0" applyAlignment="0" applyProtection="0"/>
    <xf numFmtId="0" fontId="111" fillId="93" borderId="83" applyNumberFormat="0" applyAlignment="0" applyProtection="0"/>
    <xf numFmtId="0" fontId="96" fillId="0" borderId="0" applyNumberFormat="0" applyBorder="0" applyAlignment="0" applyProtection="0"/>
    <xf numFmtId="0" fontId="18" fillId="0" borderId="0" applyNumberFormat="0" applyFont="0" applyFill="0" applyBorder="0" applyAlignment="0" applyProtection="0"/>
    <xf numFmtId="0" fontId="34" fillId="83" borderId="5" applyNumberFormat="0" applyAlignment="0" applyProtection="0"/>
    <xf numFmtId="0" fontId="111" fillId="93" borderId="83" applyNumberFormat="0" applyAlignment="0" applyProtection="0"/>
    <xf numFmtId="38" fontId="117" fillId="0" borderId="0" applyFont="0" applyFill="0" applyBorder="0" applyAlignment="0" applyProtection="0"/>
    <xf numFmtId="38" fontId="117" fillId="0" borderId="0" applyFont="0" applyFill="0" applyBorder="0" applyAlignment="0" applyProtection="0"/>
    <xf numFmtId="0" fontId="111" fillId="93" borderId="83" applyNumberFormat="0" applyAlignment="0" applyProtection="0"/>
    <xf numFmtId="0" fontId="111" fillId="93" borderId="83" applyNumberFormat="0" applyAlignment="0" applyProtection="0"/>
    <xf numFmtId="0" fontId="96" fillId="0" borderId="83" applyNumberFormat="0" applyAlignment="0" applyProtection="0"/>
    <xf numFmtId="0" fontId="96" fillId="0" borderId="0" applyNumberFormat="0" applyBorder="0" applyAlignment="0" applyProtection="0"/>
    <xf numFmtId="0" fontId="18" fillId="0" borderId="0" applyNumberFormat="0" applyFont="0" applyFill="0" applyBorder="0" applyAlignment="0" applyProtection="0"/>
    <xf numFmtId="0" fontId="34" fillId="83" borderId="5" applyNumberFormat="0" applyAlignment="0" applyProtection="0"/>
    <xf numFmtId="0" fontId="96" fillId="0" borderId="83" applyNumberFormat="0" applyAlignment="0" applyProtection="0"/>
    <xf numFmtId="0" fontId="18" fillId="0" borderId="0" applyNumberFormat="0" applyFont="0" applyFill="0" applyBorder="0" applyAlignment="0" applyProtection="0"/>
    <xf numFmtId="0" fontId="34" fillId="83" borderId="5" applyNumberFormat="0" applyAlignment="0" applyProtection="0"/>
    <xf numFmtId="0" fontId="96" fillId="0" borderId="83"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4" fillId="83" borderId="5" applyNumberFormat="0" applyAlignment="0" applyProtection="0"/>
    <xf numFmtId="0" fontId="18" fillId="0" borderId="84" applyNumberFormat="0" applyFont="0" applyAlignment="0" applyProtection="0"/>
    <xf numFmtId="0" fontId="34" fillId="83" borderId="5" applyNumberFormat="0" applyAlignment="0" applyProtection="0"/>
    <xf numFmtId="0" fontId="18" fillId="0" borderId="84" applyNumberFormat="0" applyFont="0" applyAlignment="0" applyProtection="0"/>
    <xf numFmtId="0" fontId="34" fillId="83" borderId="5" applyNumberFormat="0" applyAlignment="0" applyProtection="0"/>
    <xf numFmtId="0" fontId="34" fillId="83" borderId="5" applyNumberFormat="0" applyAlignment="0" applyProtection="0"/>
    <xf numFmtId="0" fontId="96" fillId="0" borderId="83"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4" fillId="83" borderId="5" applyNumberFormat="0" applyAlignment="0" applyProtection="0"/>
    <xf numFmtId="0" fontId="34" fillId="83" borderId="5" applyNumberFormat="0" applyAlignment="0" applyProtection="0"/>
    <xf numFmtId="0" fontId="34" fillId="83" borderId="5" applyNumberFormat="0" applyAlignment="0" applyProtection="0"/>
    <xf numFmtId="0" fontId="34" fillId="83" borderId="5" applyNumberFormat="0" applyAlignment="0" applyProtection="0"/>
    <xf numFmtId="0" fontId="61" fillId="82" borderId="87" applyNumberFormat="0" applyFont="0" applyAlignment="0" applyProtection="0"/>
    <xf numFmtId="0" fontId="61" fillId="82" borderId="87" applyNumberFormat="0" applyFont="0" applyAlignment="0" applyProtection="0"/>
    <xf numFmtId="0" fontId="34" fillId="83" borderId="5" applyNumberFormat="0" applyAlignment="0" applyProtection="0"/>
    <xf numFmtId="0" fontId="34" fillId="83" borderId="5" applyNumberFormat="0" applyAlignment="0" applyProtection="0"/>
    <xf numFmtId="0" fontId="34" fillId="83" borderId="5" applyNumberFormat="0" applyAlignment="0" applyProtection="0"/>
    <xf numFmtId="0" fontId="34" fillId="83" borderId="5" applyNumberFormat="0" applyAlignment="0" applyProtection="0"/>
    <xf numFmtId="0" fontId="18" fillId="0" borderId="84" applyNumberFormat="0" applyFont="0" applyAlignment="0" applyProtection="0"/>
    <xf numFmtId="0" fontId="34" fillId="83" borderId="5" applyNumberFormat="0" applyAlignment="0" applyProtection="0"/>
    <xf numFmtId="0" fontId="34" fillId="83" borderId="5" applyNumberFormat="0" applyAlignment="0" applyProtection="0"/>
    <xf numFmtId="0" fontId="111" fillId="93" borderId="83" applyNumberFormat="0" applyAlignment="0" applyProtection="0"/>
    <xf numFmtId="0" fontId="18" fillId="0" borderId="84" applyNumberFormat="0" applyFont="0" applyAlignment="0" applyProtection="0"/>
    <xf numFmtId="0" fontId="34" fillId="83" borderId="5" applyNumberFormat="0" applyAlignment="0" applyProtection="0"/>
    <xf numFmtId="0" fontId="96" fillId="0" borderId="0" applyNumberFormat="0" applyBorder="0" applyAlignment="0" applyProtection="0"/>
    <xf numFmtId="0" fontId="18" fillId="0" borderId="84" applyNumberFormat="0" applyFont="0" applyAlignment="0" applyProtection="0"/>
    <xf numFmtId="0" fontId="34" fillId="83" borderId="5" applyNumberFormat="0" applyAlignment="0" applyProtection="0"/>
    <xf numFmtId="0" fontId="96" fillId="0" borderId="0" applyNumberFormat="0" applyBorder="0" applyAlignment="0" applyProtection="0"/>
    <xf numFmtId="0" fontId="111" fillId="93" borderId="83" applyNumberFormat="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xf numFmtId="0" fontId="18" fillId="0" borderId="0"/>
    <xf numFmtId="0" fontId="18" fillId="0" borderId="84" applyNumberFormat="0" applyFont="0" applyAlignment="0" applyProtection="0"/>
    <xf numFmtId="0" fontId="18" fillId="0" borderId="0" applyNumberFormat="0" applyFont="0" applyFill="0" applyBorder="0" applyAlignment="0" applyProtection="0"/>
    <xf numFmtId="0" fontId="18" fillId="0" borderId="0"/>
    <xf numFmtId="0" fontId="18" fillId="0" borderId="0"/>
    <xf numFmtId="0" fontId="18" fillId="0" borderId="84" applyNumberFormat="0" applyFont="0" applyAlignment="0" applyProtection="0"/>
    <xf numFmtId="0" fontId="18" fillId="0" borderId="0" applyNumberFormat="0" applyFont="0" applyFill="0" applyBorder="0" applyAlignment="0" applyProtection="0"/>
    <xf numFmtId="0" fontId="18" fillId="0" borderId="0"/>
    <xf numFmtId="0" fontId="18" fillId="0" borderId="0"/>
    <xf numFmtId="0" fontId="18" fillId="0"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xf numFmtId="0" fontId="18" fillId="0" borderId="0"/>
    <xf numFmtId="0" fontId="104" fillId="0" borderId="0" applyNumberFormat="0" applyFill="0" applyBorder="0" applyAlignment="0" applyProtection="0"/>
    <xf numFmtId="0" fontId="34" fillId="83" borderId="5" applyNumberFormat="0" applyAlignment="0" applyProtection="0"/>
    <xf numFmtId="0" fontId="34" fillId="83" borderId="5" applyNumberFormat="0" applyAlignment="0" applyProtection="0"/>
    <xf numFmtId="0" fontId="18" fillId="0" borderId="84" applyNumberFormat="0" applyFont="0" applyAlignment="0" applyProtection="0"/>
    <xf numFmtId="0" fontId="34" fillId="83" borderId="5" applyNumberFormat="0" applyAlignment="0" applyProtection="0"/>
    <xf numFmtId="0" fontId="18" fillId="0" borderId="0"/>
    <xf numFmtId="0" fontId="18" fillId="0" borderId="0"/>
    <xf numFmtId="0" fontId="18" fillId="0" borderId="84" applyNumberFormat="0" applyFont="0" applyAlignment="0" applyProtection="0"/>
    <xf numFmtId="0" fontId="111" fillId="93" borderId="83" applyNumberFormat="0" applyAlignment="0" applyProtection="0"/>
    <xf numFmtId="0" fontId="18" fillId="0" borderId="0"/>
    <xf numFmtId="0" fontId="18"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2"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4" fillId="83" borderId="5" applyNumberFormat="0" applyAlignment="0" applyProtection="0"/>
    <xf numFmtId="0" fontId="34" fillId="83" borderId="5" applyNumberFormat="0" applyAlignment="0" applyProtection="0"/>
    <xf numFmtId="0" fontId="34" fillId="83" borderId="5" applyNumberFormat="0" applyAlignment="0" applyProtection="0"/>
    <xf numFmtId="0" fontId="111" fillId="93" borderId="83" applyNumberFormat="0" applyAlignment="0" applyProtection="0"/>
    <xf numFmtId="0" fontId="111" fillId="93" borderId="83" applyNumberFormat="0" applyAlignment="0" applyProtection="0"/>
    <xf numFmtId="0" fontId="34" fillId="83" borderId="5" applyNumberFormat="0" applyAlignment="0" applyProtection="0"/>
    <xf numFmtId="0" fontId="111" fillId="93" borderId="83" applyNumberFormat="0" applyAlignment="0" applyProtection="0"/>
    <xf numFmtId="0" fontId="34" fillId="83" borderId="5" applyNumberFormat="0" applyAlignment="0" applyProtection="0"/>
    <xf numFmtId="0" fontId="34" fillId="83" borderId="5" applyNumberFormat="0" applyAlignment="0" applyProtection="0"/>
    <xf numFmtId="0" fontId="18" fillId="0" borderId="84" applyNumberFormat="0" applyFont="0" applyAlignment="0" applyProtection="0"/>
    <xf numFmtId="0" fontId="34" fillId="83" borderId="5" applyNumberFormat="0" applyAlignment="0" applyProtection="0"/>
    <xf numFmtId="0" fontId="34" fillId="83" borderId="5" applyNumberFormat="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xf numFmtId="0" fontId="18" fillId="0" borderId="0"/>
    <xf numFmtId="0" fontId="34" fillId="83" borderId="5" applyNumberFormat="0" applyAlignment="0" applyProtection="0"/>
    <xf numFmtId="0" fontId="34" fillId="83" borderId="5" applyNumberFormat="0" applyAlignment="0" applyProtection="0"/>
    <xf numFmtId="0" fontId="18" fillId="0" borderId="84" applyNumberFormat="0" applyFont="0" applyAlignment="0" applyProtection="0"/>
    <xf numFmtId="0" fontId="18" fillId="0" borderId="84" applyNumberFormat="0" applyFont="0" applyAlignment="0" applyProtection="0"/>
    <xf numFmtId="0" fontId="34" fillId="83" borderId="5" applyNumberFormat="0" applyAlignment="0" applyProtection="0"/>
    <xf numFmtId="0" fontId="34" fillId="83" borderId="5"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xf numFmtId="0" fontId="18" fillId="0" borderId="0"/>
    <xf numFmtId="0" fontId="18" fillId="0" borderId="84" applyNumberFormat="0" applyFont="0" applyAlignment="0" applyProtection="0"/>
    <xf numFmtId="0" fontId="34" fillId="83" borderId="5" applyNumberFormat="0" applyAlignment="0" applyProtection="0"/>
    <xf numFmtId="0" fontId="34" fillId="83" borderId="5" applyNumberFormat="0" applyAlignment="0" applyProtection="0"/>
    <xf numFmtId="0" fontId="127" fillId="0" borderId="0" applyNumberFormat="0" applyFill="0" applyBorder="0" applyAlignment="0" applyProtection="0"/>
    <xf numFmtId="0" fontId="18" fillId="0" borderId="84" applyNumberFormat="0" applyFont="0" applyAlignment="0" applyProtection="0"/>
    <xf numFmtId="0" fontId="18" fillId="0" borderId="84" applyNumberFormat="0" applyFont="0" applyAlignment="0" applyProtection="0"/>
    <xf numFmtId="0" fontId="34" fillId="83" borderId="5" applyNumberFormat="0" applyAlignment="0" applyProtection="0"/>
    <xf numFmtId="0" fontId="34" fillId="83" borderId="5" applyNumberFormat="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8" fillId="0" borderId="84" applyNumberFormat="0" applyFont="0" applyAlignment="0" applyProtection="0"/>
    <xf numFmtId="0" fontId="18" fillId="0" borderId="84" applyNumberFormat="0" applyFont="0" applyAlignment="0" applyProtection="0"/>
    <xf numFmtId="0" fontId="34" fillId="83" borderId="5" applyNumberFormat="0" applyAlignment="0" applyProtection="0"/>
    <xf numFmtId="0" fontId="34" fillId="83" borderId="5" applyNumberFormat="0" applyAlignment="0" applyProtection="0"/>
    <xf numFmtId="0" fontId="30" fillId="79" borderId="86" applyNumberFormat="0" applyAlignment="0" applyProtection="0"/>
    <xf numFmtId="0" fontId="30" fillId="79" borderId="86" applyNumberFormat="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20" fillId="72"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95" fillId="0" borderId="0" applyNumberFormat="0" applyFill="0" applyBorder="0" applyAlignment="0" applyProtection="0"/>
    <xf numFmtId="0" fontId="18" fillId="0" borderId="0"/>
    <xf numFmtId="0" fontId="18" fillId="0" borderId="0"/>
    <xf numFmtId="9" fontId="18" fillId="0" borderId="0" applyFont="0" applyFill="0" applyBorder="0" applyAlignment="0" applyProtection="0"/>
    <xf numFmtId="0" fontId="34" fillId="83" borderId="5" applyNumberFormat="0" applyAlignment="0" applyProtection="0"/>
    <xf numFmtId="0" fontId="34" fillId="83" borderId="5" applyNumberFormat="0" applyAlignment="0" applyProtection="0"/>
    <xf numFmtId="0" fontId="6" fillId="0" borderId="0"/>
    <xf numFmtId="0" fontId="18" fillId="0" borderId="84" applyNumberFormat="0" applyFont="0" applyAlignment="0" applyProtection="0"/>
    <xf numFmtId="0" fontId="18" fillId="0" borderId="84" applyNumberFormat="0" applyFont="0" applyAlignment="0" applyProtection="0"/>
    <xf numFmtId="0" fontId="34" fillId="83" borderId="5" applyNumberFormat="0" applyAlignment="0" applyProtection="0"/>
    <xf numFmtId="0" fontId="34" fillId="83" borderId="5" applyNumberFormat="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20" fillId="72"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95" fillId="0" borderId="0" applyNumberFormat="0" applyFill="0" applyBorder="0" applyAlignment="0" applyProtection="0"/>
    <xf numFmtId="0" fontId="18" fillId="0" borderId="0"/>
    <xf numFmtId="0" fontId="18" fillId="0" borderId="0"/>
    <xf numFmtId="0" fontId="34" fillId="83" borderId="5" applyNumberFormat="0" applyAlignment="0" applyProtection="0"/>
    <xf numFmtId="0" fontId="34" fillId="83" borderId="5" applyNumberFormat="0" applyAlignment="0" applyProtection="0"/>
    <xf numFmtId="0" fontId="6" fillId="0" borderId="0"/>
    <xf numFmtId="0" fontId="18" fillId="0" borderId="84" applyNumberFormat="0" applyFont="0" applyAlignment="0" applyProtection="0"/>
    <xf numFmtId="0" fontId="18" fillId="0" borderId="84" applyNumberFormat="0" applyFont="0" applyAlignment="0" applyProtection="0"/>
    <xf numFmtId="0" fontId="34" fillId="83" borderId="5" applyNumberFormat="0" applyAlignment="0" applyProtection="0"/>
    <xf numFmtId="0" fontId="34" fillId="83" borderId="5" applyNumberFormat="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34" fillId="83" borderId="5" applyNumberFormat="0" applyAlignment="0" applyProtection="0"/>
    <xf numFmtId="0" fontId="34" fillId="83" borderId="5" applyNumberFormat="0" applyAlignment="0" applyProtection="0"/>
    <xf numFmtId="0" fontId="6" fillId="0" borderId="0"/>
    <xf numFmtId="0" fontId="18" fillId="0" borderId="84" applyNumberFormat="0" applyFont="0" applyAlignment="0" applyProtection="0"/>
    <xf numFmtId="0" fontId="18" fillId="0" borderId="84" applyNumberFormat="0" applyFont="0" applyAlignment="0" applyProtection="0"/>
    <xf numFmtId="0" fontId="34" fillId="83" borderId="5" applyNumberFormat="0" applyAlignment="0" applyProtection="0"/>
    <xf numFmtId="0" fontId="34" fillId="83" borderId="5" applyNumberFormat="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34" fillId="83" borderId="5" applyNumberFormat="0" applyAlignment="0" applyProtection="0"/>
    <xf numFmtId="0" fontId="34" fillId="83" borderId="5" applyNumberFormat="0" applyAlignment="0" applyProtection="0"/>
    <xf numFmtId="0" fontId="6" fillId="0" borderId="0"/>
    <xf numFmtId="0" fontId="37" fillId="84" borderId="0" applyNumberFormat="0" applyBorder="0" applyAlignment="0" applyProtection="0"/>
    <xf numFmtId="0" fontId="37" fillId="84" borderId="0" applyNumberFormat="0" applyBorder="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34" fillId="83" borderId="5" applyNumberFormat="0" applyAlignment="0" applyProtection="0"/>
    <xf numFmtId="0" fontId="34" fillId="83" borderId="5" applyNumberFormat="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34" fillId="83" borderId="5" applyNumberFormat="0" applyAlignment="0" applyProtection="0"/>
    <xf numFmtId="0" fontId="34" fillId="83" borderId="5"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1" fillId="82" borderId="87" applyNumberFormat="0" applyFont="0" applyAlignment="0" applyProtection="0"/>
    <xf numFmtId="0" fontId="18" fillId="0" borderId="84" applyNumberFormat="0" applyFont="0" applyAlignment="0" applyProtection="0"/>
    <xf numFmtId="0" fontId="34" fillId="83" borderId="5" applyNumberFormat="0" applyAlignment="0" applyProtection="0"/>
    <xf numFmtId="0" fontId="34" fillId="83" borderId="5" applyNumberFormat="0" applyAlignment="0" applyProtection="0"/>
    <xf numFmtId="0" fontId="34" fillId="83" borderId="5" applyNumberFormat="0" applyAlignment="0" applyProtection="0"/>
    <xf numFmtId="0" fontId="34" fillId="83" borderId="5" applyNumberFormat="0" applyAlignment="0" applyProtection="0"/>
    <xf numFmtId="0" fontId="61" fillId="82" borderId="87" applyNumberFormat="0" applyFont="0" applyAlignment="0" applyProtection="0"/>
    <xf numFmtId="0" fontId="18" fillId="0" borderId="84" applyNumberFormat="0" applyFont="0" applyAlignment="0" applyProtection="0"/>
    <xf numFmtId="0" fontId="34" fillId="83" borderId="5" applyNumberFormat="0" applyAlignment="0" applyProtection="0"/>
    <xf numFmtId="0" fontId="34" fillId="83" borderId="5" applyNumberFormat="0" applyAlignment="0" applyProtection="0"/>
    <xf numFmtId="0" fontId="34" fillId="83" borderId="5" applyNumberFormat="0" applyAlignment="0" applyProtection="0"/>
    <xf numFmtId="0" fontId="34" fillId="83" borderId="5" applyNumberFormat="0" applyAlignment="0" applyProtection="0"/>
    <xf numFmtId="0" fontId="34" fillId="83" borderId="5" applyNumberFormat="0" applyAlignment="0" applyProtection="0"/>
    <xf numFmtId="0" fontId="34" fillId="83" borderId="5" applyNumberFormat="0" applyAlignment="0" applyProtection="0"/>
    <xf numFmtId="0" fontId="61" fillId="82" borderId="87" applyNumberFormat="0" applyFont="0" applyAlignment="0" applyProtection="0"/>
    <xf numFmtId="0" fontId="34" fillId="83" borderId="5" applyNumberFormat="0" applyAlignment="0" applyProtection="0"/>
    <xf numFmtId="0" fontId="34" fillId="83" borderId="5" applyNumberFormat="0" applyAlignment="0" applyProtection="0"/>
    <xf numFmtId="0" fontId="34" fillId="83" borderId="5" applyNumberFormat="0" applyAlignment="0" applyProtection="0"/>
    <xf numFmtId="0" fontId="34" fillId="83" borderId="5" applyNumberFormat="0" applyAlignment="0" applyProtection="0"/>
    <xf numFmtId="0" fontId="61" fillId="82" borderId="87"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4" fillId="83" borderId="5" applyNumberFormat="0" applyAlignment="0" applyProtection="0"/>
    <xf numFmtId="0" fontId="34" fillId="83" borderId="5" applyNumberFormat="0" applyAlignment="0" applyProtection="0"/>
    <xf numFmtId="0" fontId="61" fillId="82" borderId="87" applyNumberFormat="0" applyFont="0" applyAlignment="0" applyProtection="0"/>
    <xf numFmtId="0" fontId="61" fillId="82" borderId="87"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xf numFmtId="0" fontId="18" fillId="0" borderId="0"/>
    <xf numFmtId="0" fontId="34" fillId="83" borderId="5" applyNumberFormat="0" applyAlignment="0" applyProtection="0"/>
    <xf numFmtId="0" fontId="34" fillId="83" borderId="5" applyNumberFormat="0" applyAlignment="0" applyProtection="0"/>
    <xf numFmtId="0" fontId="34" fillId="83" borderId="5" applyNumberFormat="0" applyAlignment="0" applyProtection="0"/>
    <xf numFmtId="0" fontId="37" fillId="104"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11" fillId="93" borderId="83" applyNumberFormat="0" applyAlignment="0" applyProtection="0"/>
    <xf numFmtId="0" fontId="37" fillId="84" borderId="0" applyNumberFormat="0" applyBorder="0" applyAlignment="0" applyProtection="0"/>
    <xf numFmtId="0" fontId="111" fillId="93" borderId="83" applyNumberFormat="0" applyAlignment="0" applyProtection="0"/>
    <xf numFmtId="0" fontId="18" fillId="0" borderId="0" applyNumberFormat="0" applyFont="0" applyFill="0" applyBorder="0" applyAlignment="0" applyProtection="0"/>
    <xf numFmtId="0" fontId="61" fillId="82" borderId="87"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4" fillId="83" borderId="5" applyNumberFormat="0" applyAlignment="0" applyProtection="0"/>
    <xf numFmtId="0" fontId="34" fillId="83" borderId="5"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xf numFmtId="0" fontId="34" fillId="83" borderId="5" applyNumberFormat="0" applyAlignment="0" applyProtection="0"/>
    <xf numFmtId="0" fontId="34" fillId="83" borderId="5"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4" fillId="83" borderId="5" applyNumberFormat="0" applyAlignment="0" applyProtection="0"/>
    <xf numFmtId="0" fontId="34" fillId="83" borderId="5"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xf numFmtId="0" fontId="34" fillId="83" borderId="5" applyNumberFormat="0" applyAlignment="0" applyProtection="0"/>
    <xf numFmtId="0" fontId="34" fillId="83" borderId="5" applyNumberFormat="0" applyAlignment="0" applyProtection="0"/>
    <xf numFmtId="0" fontId="125" fillId="0" borderId="82"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4" fillId="83" borderId="5" applyNumberFormat="0" applyAlignment="0" applyProtection="0"/>
    <xf numFmtId="0" fontId="34" fillId="83" borderId="5" applyNumberFormat="0" applyAlignment="0" applyProtection="0"/>
    <xf numFmtId="0" fontId="114" fillId="6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34" fillId="83" borderId="5" applyNumberFormat="0" applyAlignment="0" applyProtection="0"/>
    <xf numFmtId="0" fontId="34" fillId="83" borderId="5"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4" fillId="83" borderId="5" applyNumberFormat="0" applyAlignment="0" applyProtection="0"/>
    <xf numFmtId="0" fontId="34" fillId="83" borderId="5"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4" fillId="83" borderId="5" applyNumberFormat="0" applyAlignment="0" applyProtection="0"/>
    <xf numFmtId="0" fontId="34" fillId="83" borderId="5"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4" fillId="83" borderId="5" applyNumberFormat="0" applyAlignment="0" applyProtection="0"/>
    <xf numFmtId="0" fontId="111" fillId="93" borderId="83" applyNumberFormat="0" applyAlignment="0" applyProtection="0"/>
    <xf numFmtId="0" fontId="96" fillId="0" borderId="83" applyNumberFormat="0" applyAlignment="0" applyProtection="0"/>
    <xf numFmtId="0" fontId="112" fillId="0" borderId="0" applyNumberFormat="0" applyFill="0" applyBorder="0" applyAlignment="0" applyProtection="0"/>
    <xf numFmtId="0" fontId="111" fillId="93" borderId="83" applyNumberFormat="0" applyAlignment="0" applyProtection="0"/>
    <xf numFmtId="0" fontId="96" fillId="0" borderId="83" applyNumberFormat="0" applyAlignment="0" applyProtection="0"/>
    <xf numFmtId="0" fontId="111" fillId="93" borderId="83" applyNumberFormat="0" applyAlignment="0" applyProtection="0"/>
    <xf numFmtId="0" fontId="96" fillId="0" borderId="83" applyNumberFormat="0" applyAlignment="0" applyProtection="0"/>
    <xf numFmtId="0" fontId="111" fillId="93" borderId="83" applyNumberFormat="0" applyAlignment="0" applyProtection="0"/>
    <xf numFmtId="0" fontId="96" fillId="0" borderId="83" applyNumberFormat="0" applyAlignment="0" applyProtection="0"/>
    <xf numFmtId="0" fontId="111" fillId="93" borderId="83"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4" fillId="83" borderId="5" applyNumberFormat="0" applyAlignment="0" applyProtection="0"/>
    <xf numFmtId="0" fontId="34" fillId="83" borderId="5"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1" fillId="82" borderId="87" applyNumberFormat="0" applyFont="0" applyAlignment="0" applyProtection="0"/>
    <xf numFmtId="0" fontId="61" fillId="82" borderId="87" applyNumberFormat="0" applyFont="0" applyAlignment="0" applyProtection="0"/>
    <xf numFmtId="0" fontId="34" fillId="83" borderId="5" applyNumberFormat="0" applyAlignment="0" applyProtection="0"/>
    <xf numFmtId="0" fontId="34" fillId="83" borderId="5"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4" fillId="83" borderId="5" applyNumberFormat="0" applyAlignment="0" applyProtection="0"/>
    <xf numFmtId="0" fontId="34" fillId="83" borderId="5" applyNumberFormat="0" applyAlignment="0" applyProtection="0"/>
    <xf numFmtId="0" fontId="34" fillId="83" borderId="5" applyNumberFormat="0" applyAlignment="0" applyProtection="0"/>
    <xf numFmtId="0" fontId="34" fillId="83" borderId="5" applyNumberFormat="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4" fillId="83" borderId="5" applyNumberFormat="0" applyAlignment="0" applyProtection="0"/>
    <xf numFmtId="0" fontId="34" fillId="83" borderId="5"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4" fillId="83" borderId="5" applyNumberFormat="0" applyAlignment="0" applyProtection="0"/>
    <xf numFmtId="0" fontId="34" fillId="83" borderId="5" applyNumberFormat="0" applyAlignment="0" applyProtection="0"/>
    <xf numFmtId="0" fontId="34" fillId="83" borderId="5" applyNumberFormat="0" applyAlignment="0" applyProtection="0"/>
    <xf numFmtId="0" fontId="34" fillId="83" borderId="5"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4" fillId="83" borderId="5" applyNumberFormat="0" applyAlignment="0" applyProtection="0"/>
    <xf numFmtId="0" fontId="34" fillId="83" borderId="5" applyNumberFormat="0" applyAlignment="0" applyProtection="0"/>
    <xf numFmtId="0" fontId="34" fillId="83" borderId="5" applyNumberFormat="0" applyAlignment="0" applyProtection="0"/>
    <xf numFmtId="0" fontId="131" fillId="0" borderId="0" applyNumberFormat="0" applyFill="0" applyBorder="0" applyAlignment="0" applyProtection="0"/>
    <xf numFmtId="0" fontId="96" fillId="0" borderId="83" applyNumberFormat="0" applyAlignment="0" applyProtection="0"/>
    <xf numFmtId="0" fontId="20" fillId="0" borderId="0"/>
    <xf numFmtId="0" fontId="20" fillId="0" borderId="0"/>
    <xf numFmtId="0" fontId="111" fillId="93" borderId="83" applyNumberFormat="0" applyAlignment="0" applyProtection="0"/>
    <xf numFmtId="0" fontId="111" fillId="93" borderId="83" applyNumberFormat="0" applyAlignment="0" applyProtection="0"/>
    <xf numFmtId="0" fontId="20" fillId="0" borderId="0"/>
    <xf numFmtId="0" fontId="20" fillId="0" borderId="0"/>
    <xf numFmtId="0" fontId="111" fillId="93" borderId="83" applyNumberFormat="0" applyAlignment="0" applyProtection="0"/>
    <xf numFmtId="0" fontId="20" fillId="0" borderId="0"/>
    <xf numFmtId="0" fontId="111" fillId="93" borderId="83" applyNumberFormat="0" applyAlignment="0" applyProtection="0"/>
    <xf numFmtId="0" fontId="34" fillId="83" borderId="5" applyNumberFormat="0" applyAlignment="0" applyProtection="0"/>
    <xf numFmtId="0" fontId="34" fillId="83" borderId="5" applyNumberFormat="0" applyAlignment="0" applyProtection="0"/>
    <xf numFmtId="0" fontId="34" fillId="83" borderId="5" applyNumberFormat="0" applyAlignment="0" applyProtection="0"/>
    <xf numFmtId="0" fontId="34" fillId="83" borderId="5" applyNumberFormat="0" applyAlignment="0" applyProtection="0"/>
    <xf numFmtId="0" fontId="34" fillId="83" borderId="5" applyNumberFormat="0" applyAlignment="0" applyProtection="0"/>
    <xf numFmtId="0" fontId="34" fillId="83" borderId="5"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4" fillId="83" borderId="5" applyNumberFormat="0" applyAlignment="0" applyProtection="0"/>
    <xf numFmtId="0" fontId="34" fillId="83" borderId="5" applyNumberFormat="0" applyAlignment="0" applyProtection="0"/>
    <xf numFmtId="0" fontId="34" fillId="83" borderId="5" applyNumberFormat="0" applyAlignment="0" applyProtection="0"/>
    <xf numFmtId="0" fontId="34" fillId="83" borderId="5"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4" fillId="83" borderId="5" applyNumberFormat="0" applyAlignment="0" applyProtection="0"/>
    <xf numFmtId="0" fontId="34" fillId="83" borderId="5" applyNumberFormat="0" applyAlignment="0" applyProtection="0"/>
    <xf numFmtId="0" fontId="34" fillId="83" borderId="5" applyNumberFormat="0" applyAlignment="0" applyProtection="0"/>
    <xf numFmtId="0" fontId="34" fillId="83" borderId="5" applyNumberFormat="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34" fillId="83" borderId="5" applyNumberFormat="0" applyAlignment="0" applyProtection="0"/>
    <xf numFmtId="0" fontId="34" fillId="83" borderId="5"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4" fillId="83" borderId="5" applyNumberFormat="0" applyAlignment="0" applyProtection="0"/>
    <xf numFmtId="0" fontId="34" fillId="83" borderId="5" applyNumberFormat="0" applyAlignment="0" applyProtection="0"/>
    <xf numFmtId="0" fontId="30" fillId="79" borderId="86" applyNumberFormat="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34" fillId="83" borderId="5" applyNumberFormat="0" applyAlignment="0" applyProtection="0"/>
    <xf numFmtId="0" fontId="34" fillId="83" borderId="5" applyNumberFormat="0" applyAlignment="0" applyProtection="0"/>
    <xf numFmtId="0" fontId="34" fillId="83" borderId="5" applyNumberFormat="0" applyAlignment="0" applyProtection="0"/>
    <xf numFmtId="0" fontId="111" fillId="93" borderId="83" applyNumberFormat="0" applyAlignment="0" applyProtection="0"/>
    <xf numFmtId="0" fontId="131" fillId="0" borderId="0" applyNumberFormat="0" applyFill="0" applyBorder="0" applyAlignment="0" applyProtection="0"/>
    <xf numFmtId="0" fontId="96" fillId="0" borderId="83" applyNumberFormat="0" applyAlignment="0" applyProtection="0"/>
    <xf numFmtId="0" fontId="111" fillId="93" borderId="83" applyNumberFormat="0" applyAlignment="0" applyProtection="0"/>
    <xf numFmtId="0" fontId="96" fillId="0" borderId="83" applyNumberFormat="0" applyAlignment="0" applyProtection="0"/>
    <xf numFmtId="0" fontId="111" fillId="93" borderId="83" applyNumberFormat="0" applyAlignment="0" applyProtection="0"/>
    <xf numFmtId="0" fontId="96" fillId="0" borderId="83" applyNumberFormat="0" applyAlignment="0" applyProtection="0"/>
    <xf numFmtId="0" fontId="111" fillId="93" borderId="83" applyNumberFormat="0" applyAlignment="0" applyProtection="0"/>
    <xf numFmtId="0" fontId="96" fillId="0" borderId="83" applyNumberFormat="0" applyAlignment="0" applyProtection="0"/>
    <xf numFmtId="0" fontId="111" fillId="93" borderId="83" applyNumberFormat="0" applyAlignment="0" applyProtection="0"/>
    <xf numFmtId="0" fontId="96" fillId="0" borderId="83" applyNumberFormat="0" applyAlignment="0" applyProtection="0"/>
    <xf numFmtId="38" fontId="117" fillId="0" borderId="0" applyFont="0" applyFill="0" applyBorder="0" applyAlignment="0" applyProtection="0"/>
    <xf numFmtId="38" fontId="117" fillId="0" borderId="0" applyFont="0" applyFill="0" applyBorder="0" applyAlignment="0" applyProtection="0"/>
    <xf numFmtId="0" fontId="111" fillId="93" borderId="83" applyNumberFormat="0" applyAlignment="0" applyProtection="0"/>
    <xf numFmtId="0" fontId="96" fillId="0" borderId="83" applyNumberFormat="0" applyAlignment="0" applyProtection="0"/>
    <xf numFmtId="0" fontId="34" fillId="83" borderId="5" applyNumberFormat="0" applyAlignment="0" applyProtection="0"/>
    <xf numFmtId="0" fontId="96" fillId="0" borderId="83" applyNumberFormat="0" applyAlignment="0" applyProtection="0"/>
    <xf numFmtId="38" fontId="117" fillId="0" borderId="0" applyFont="0" applyFill="0" applyBorder="0" applyAlignment="0" applyProtection="0"/>
    <xf numFmtId="38" fontId="117" fillId="0" borderId="0" applyFont="0" applyFill="0" applyBorder="0" applyAlignment="0" applyProtection="0"/>
    <xf numFmtId="0" fontId="34" fillId="83" borderId="5" applyNumberFormat="0" applyAlignment="0" applyProtection="0"/>
    <xf numFmtId="0" fontId="34" fillId="83" borderId="5" applyNumberFormat="0" applyAlignment="0" applyProtection="0"/>
    <xf numFmtId="0" fontId="34" fillId="83" borderId="5" applyNumberFormat="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34" fillId="83" borderId="5" applyNumberFormat="0" applyAlignment="0" applyProtection="0"/>
    <xf numFmtId="0" fontId="34" fillId="83" borderId="5" applyNumberFormat="0" applyAlignment="0" applyProtection="0"/>
    <xf numFmtId="0" fontId="34" fillId="83" borderId="5" applyNumberFormat="0" applyAlignment="0" applyProtection="0"/>
    <xf numFmtId="0" fontId="34" fillId="83" borderId="5" applyNumberFormat="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34" fillId="83" borderId="5" applyNumberFormat="0" applyAlignment="0" applyProtection="0"/>
    <xf numFmtId="0" fontId="34" fillId="83" borderId="5" applyNumberFormat="0" applyAlignment="0" applyProtection="0"/>
    <xf numFmtId="0" fontId="34" fillId="83" borderId="5" applyNumberFormat="0" applyAlignment="0" applyProtection="0"/>
    <xf numFmtId="0" fontId="34" fillId="83" borderId="5" applyNumberFormat="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34" fillId="83" borderId="5" applyNumberFormat="0" applyAlignment="0" applyProtection="0"/>
    <xf numFmtId="0" fontId="34" fillId="83" borderId="5" applyNumberFormat="0" applyAlignment="0" applyProtection="0"/>
    <xf numFmtId="0" fontId="34" fillId="83" borderId="5" applyNumberFormat="0" applyAlignment="0" applyProtection="0"/>
    <xf numFmtId="0" fontId="34" fillId="83" borderId="5" applyNumberFormat="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34" fillId="83" borderId="5" applyNumberFormat="0" applyAlignment="0" applyProtection="0"/>
    <xf numFmtId="0" fontId="34" fillId="83" borderId="5" applyNumberFormat="0" applyAlignment="0" applyProtection="0"/>
    <xf numFmtId="0" fontId="34" fillId="83" borderId="5" applyNumberFormat="0" applyAlignment="0" applyProtection="0"/>
    <xf numFmtId="0" fontId="111" fillId="93" borderId="83" applyNumberFormat="0" applyAlignment="0" applyProtection="0"/>
    <xf numFmtId="0" fontId="131" fillId="0" borderId="0" applyNumberFormat="0" applyFill="0" applyBorder="0" applyAlignment="0" applyProtection="0"/>
    <xf numFmtId="0" fontId="96" fillId="0" borderId="83" applyNumberFormat="0" applyAlignment="0" applyProtection="0"/>
    <xf numFmtId="0" fontId="96" fillId="0" borderId="83" applyNumberFormat="0" applyAlignment="0" applyProtection="0"/>
    <xf numFmtId="0" fontId="96" fillId="0" borderId="83" applyNumberFormat="0" applyAlignment="0" applyProtection="0"/>
    <xf numFmtId="0" fontId="111" fillId="93" borderId="83" applyNumberFormat="0" applyAlignment="0" applyProtection="0"/>
    <xf numFmtId="0" fontId="111" fillId="93" borderId="83" applyNumberFormat="0" applyAlignment="0" applyProtection="0"/>
    <xf numFmtId="38" fontId="117" fillId="0" borderId="0" applyFont="0" applyFill="0" applyBorder="0" applyAlignment="0" applyProtection="0"/>
    <xf numFmtId="38" fontId="117" fillId="0" borderId="0" applyFont="0" applyFill="0" applyBorder="0" applyAlignment="0" applyProtection="0"/>
    <xf numFmtId="0" fontId="111" fillId="93" borderId="83" applyNumberFormat="0" applyAlignment="0" applyProtection="0"/>
    <xf numFmtId="0" fontId="18" fillId="0" borderId="0" applyNumberFormat="0" applyFont="0" applyFill="0" applyBorder="0" applyAlignment="0" applyProtection="0"/>
    <xf numFmtId="0" fontId="18" fillId="0" borderId="0"/>
    <xf numFmtId="0" fontId="18" fillId="0" borderId="0" applyNumberFormat="0" applyFont="0" applyFill="0" applyBorder="0" applyAlignment="0" applyProtection="0"/>
    <xf numFmtId="0" fontId="96" fillId="0" borderId="83" applyNumberFormat="0" applyAlignment="0" applyProtection="0"/>
    <xf numFmtId="0" fontId="34" fillId="83" borderId="5" applyNumberFormat="0" applyAlignment="0" applyProtection="0"/>
    <xf numFmtId="0" fontId="18" fillId="0" borderId="0" applyNumberFormat="0" applyFont="0" applyFill="0" applyBorder="0" applyAlignment="0" applyProtection="0"/>
    <xf numFmtId="0" fontId="96" fillId="0" borderId="83" applyNumberFormat="0" applyAlignment="0" applyProtection="0"/>
    <xf numFmtId="0" fontId="18" fillId="0" borderId="0" applyNumberFormat="0" applyFont="0" applyFill="0" applyBorder="0" applyAlignment="0" applyProtection="0"/>
    <xf numFmtId="0" fontId="34" fillId="83" borderId="5" applyNumberFormat="0" applyAlignment="0" applyProtection="0"/>
    <xf numFmtId="0" fontId="18" fillId="0" borderId="0" applyNumberFormat="0" applyFont="0" applyFill="0" applyBorder="0" applyAlignment="0" applyProtection="0"/>
    <xf numFmtId="0" fontId="34" fillId="83" borderId="5" applyNumberFormat="0" applyAlignment="0" applyProtection="0"/>
    <xf numFmtId="0" fontId="34" fillId="83" borderId="5" applyNumberFormat="0" applyAlignment="0" applyProtection="0"/>
    <xf numFmtId="0" fontId="18" fillId="0" borderId="0" applyNumberFormat="0" applyFont="0" applyFill="0" applyBorder="0" applyAlignment="0" applyProtection="0"/>
    <xf numFmtId="0" fontId="34" fillId="83" borderId="5" applyNumberFormat="0" applyAlignment="0" applyProtection="0"/>
    <xf numFmtId="0" fontId="34" fillId="83" borderId="5" applyNumberFormat="0" applyAlignment="0" applyProtection="0"/>
    <xf numFmtId="0" fontId="110" fillId="0" borderId="82" applyNumberFormat="0" applyFill="0" applyAlignment="0" applyProtection="0"/>
    <xf numFmtId="0" fontId="125" fillId="0" borderId="82" applyNumberFormat="0" applyFill="0" applyAlignment="0" applyProtection="0"/>
    <xf numFmtId="0" fontId="18" fillId="0" borderId="0" applyNumberFormat="0" applyFont="0" applyFill="0" applyBorder="0" applyAlignment="0" applyProtection="0"/>
    <xf numFmtId="0" fontId="110" fillId="0" borderId="82" applyNumberFormat="0" applyFill="0" applyAlignment="0" applyProtection="0"/>
    <xf numFmtId="0" fontId="125" fillId="0" borderId="82" applyNumberFormat="0" applyFill="0" applyAlignment="0" applyProtection="0"/>
    <xf numFmtId="0" fontId="110" fillId="0" borderId="82" applyNumberFormat="0" applyFill="0" applyAlignment="0" applyProtection="0"/>
    <xf numFmtId="0" fontId="110" fillId="0" borderId="82" applyNumberFormat="0" applyFill="0" applyAlignment="0" applyProtection="0"/>
    <xf numFmtId="0" fontId="110" fillId="0" borderId="82" applyNumberFormat="0" applyFill="0" applyAlignment="0" applyProtection="0"/>
    <xf numFmtId="0" fontId="125" fillId="0" borderId="82" applyNumberFormat="0" applyFill="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0" fontId="47" fillId="0" borderId="6" applyNumberFormat="0" applyFill="0" applyAlignment="0" applyProtection="0"/>
    <xf numFmtId="0" fontId="18" fillId="0" borderId="0" applyNumberFormat="0" applyFont="0" applyFill="0" applyBorder="0" applyAlignment="0" applyProtection="0"/>
    <xf numFmtId="0" fontId="43" fillId="0" borderId="1" applyNumberFormat="0" applyFill="0" applyAlignment="0" applyProtection="0"/>
    <xf numFmtId="0" fontId="43" fillId="0" borderId="1" applyNumberFormat="0" applyFill="0" applyAlignment="0" applyProtection="0"/>
    <xf numFmtId="0" fontId="37" fillId="106" borderId="0" applyNumberFormat="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47" fillId="0" borderId="6"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0" fontId="47" fillId="0" borderId="6" applyNumberFormat="0" applyFill="0" applyAlignment="0" applyProtection="0"/>
    <xf numFmtId="0" fontId="18" fillId="0" borderId="0" applyNumberFormat="0" applyFont="0" applyFill="0" applyBorder="0" applyAlignment="0" applyProtection="0"/>
    <xf numFmtId="0" fontId="47" fillId="0" borderId="6" applyNumberFormat="0" applyFill="0" applyAlignment="0" applyProtection="0"/>
    <xf numFmtId="0" fontId="18" fillId="0" borderId="0" applyNumberFormat="0" applyFont="0" applyFill="0" applyBorder="0" applyAlignment="0" applyProtection="0"/>
    <xf numFmtId="0" fontId="47" fillId="0" borderId="6"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7" fillId="0" borderId="6" applyNumberFormat="0" applyFill="0" applyAlignment="0" applyProtection="0"/>
    <xf numFmtId="0" fontId="47" fillId="0" borderId="6" applyNumberFormat="0" applyFill="0" applyAlignment="0" applyProtection="0"/>
    <xf numFmtId="0" fontId="18" fillId="0" borderId="84" applyNumberFormat="0" applyFont="0" applyAlignment="0" applyProtection="0"/>
    <xf numFmtId="0" fontId="47" fillId="0" borderId="6" applyNumberFormat="0" applyFill="0" applyAlignment="0" applyProtection="0"/>
    <xf numFmtId="0" fontId="47" fillId="0" borderId="6"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7" fillId="0" borderId="6" applyNumberFormat="0" applyFill="0" applyAlignment="0" applyProtection="0"/>
    <xf numFmtId="0" fontId="47" fillId="0" borderId="6"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1" fillId="85" borderId="88" applyNumberFormat="0" applyAlignment="0" applyProtection="0"/>
    <xf numFmtId="0" fontId="47" fillId="0" borderId="6" applyNumberFormat="0" applyFill="0" applyAlignment="0" applyProtection="0"/>
    <xf numFmtId="0" fontId="47" fillId="0" borderId="6"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104" borderId="0" applyNumberFormat="0" applyBorder="0" applyAlignment="0" applyProtection="0"/>
    <xf numFmtId="0" fontId="37" fillId="104"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90" borderId="0" applyNumberFormat="0" applyBorder="0" applyAlignment="0" applyProtection="0"/>
    <xf numFmtId="0" fontId="47" fillId="0" borderId="6" applyNumberFormat="0" applyFill="0" applyAlignment="0" applyProtection="0"/>
    <xf numFmtId="0" fontId="47" fillId="0" borderId="6" applyNumberFormat="0" applyFill="0" applyAlignment="0" applyProtection="0"/>
    <xf numFmtId="0" fontId="47" fillId="0" borderId="6" applyNumberFormat="0" applyFill="0" applyAlignment="0" applyProtection="0"/>
    <xf numFmtId="0" fontId="47" fillId="0" borderId="6" applyNumberFormat="0" applyFill="0" applyAlignment="0" applyProtection="0"/>
    <xf numFmtId="38" fontId="117" fillId="0" borderId="0" applyFont="0" applyFill="0" applyBorder="0" applyAlignment="0" applyProtection="0"/>
    <xf numFmtId="38" fontId="117" fillId="0" borderId="0" applyFont="0" applyFill="0" applyBorder="0" applyAlignment="0" applyProtection="0"/>
    <xf numFmtId="0" fontId="47" fillId="0" borderId="6" applyNumberFormat="0" applyFill="0" applyAlignment="0" applyProtection="0"/>
    <xf numFmtId="0" fontId="110" fillId="0" borderId="82" applyNumberFormat="0" applyFill="0" applyAlignment="0" applyProtection="0"/>
    <xf numFmtId="0" fontId="125" fillId="0" borderId="82" applyNumberFormat="0" applyFill="0" applyAlignment="0" applyProtection="0"/>
    <xf numFmtId="0" fontId="110" fillId="0" borderId="82" applyNumberFormat="0" applyFill="0" applyAlignment="0" applyProtection="0"/>
    <xf numFmtId="0" fontId="110" fillId="0" borderId="82" applyNumberFormat="0" applyFill="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10" fillId="0" borderId="82" applyNumberFormat="0" applyFill="0" applyAlignment="0" applyProtection="0"/>
    <xf numFmtId="0" fontId="47" fillId="0" borderId="6" applyNumberFormat="0" applyFill="0" applyAlignment="0" applyProtection="0"/>
    <xf numFmtId="0" fontId="47" fillId="0" borderId="6"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7" fillId="0" borderId="6" applyNumberFormat="0" applyFill="0" applyAlignment="0" applyProtection="0"/>
    <xf numFmtId="0" fontId="47" fillId="0" borderId="6" applyNumberFormat="0" applyFill="0" applyAlignment="0" applyProtection="0"/>
    <xf numFmtId="0" fontId="47" fillId="0" borderId="6" applyNumberFormat="0" applyFill="0" applyAlignment="0" applyProtection="0"/>
    <xf numFmtId="0" fontId="47" fillId="0" borderId="6"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7" fillId="0" borderId="6" applyNumberFormat="0" applyFill="0" applyAlignment="0" applyProtection="0"/>
    <xf numFmtId="0" fontId="47" fillId="0" borderId="6"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7" fillId="0" borderId="6" applyNumberFormat="0" applyFill="0" applyAlignment="0" applyProtection="0"/>
    <xf numFmtId="0" fontId="47" fillId="0" borderId="6" applyNumberFormat="0" applyFill="0" applyAlignment="0" applyProtection="0"/>
    <xf numFmtId="0" fontId="47" fillId="0" borderId="6" applyNumberFormat="0" applyFill="0" applyAlignment="0" applyProtection="0"/>
    <xf numFmtId="0" fontId="47" fillId="0" borderId="6" applyNumberFormat="0" applyFill="0" applyAlignment="0" applyProtection="0"/>
    <xf numFmtId="0" fontId="116" fillId="0" borderId="0" applyNumberFormat="0" applyFill="0" applyBorder="0" applyAlignment="0" applyProtection="0">
      <alignment vertical="top"/>
      <protection locked="0"/>
    </xf>
    <xf numFmtId="0" fontId="47" fillId="0" borderId="6" applyNumberFormat="0" applyFill="0" applyAlignment="0" applyProtection="0"/>
    <xf numFmtId="0" fontId="47" fillId="0" borderId="6" applyNumberFormat="0" applyFill="0" applyAlignment="0" applyProtection="0"/>
    <xf numFmtId="38" fontId="117" fillId="0" borderId="0" applyFont="0" applyFill="0" applyBorder="0" applyAlignment="0" applyProtection="0"/>
    <xf numFmtId="38" fontId="117" fillId="0" borderId="0" applyFont="0" applyFill="0" applyBorder="0" applyAlignment="0" applyProtection="0"/>
    <xf numFmtId="0" fontId="47" fillId="0" borderId="6" applyNumberFormat="0" applyFill="0" applyAlignment="0" applyProtection="0"/>
    <xf numFmtId="0" fontId="110" fillId="0" borderId="82" applyNumberFormat="0" applyFill="0" applyAlignment="0" applyProtection="0"/>
    <xf numFmtId="0" fontId="47" fillId="0" borderId="6" applyNumberFormat="0" applyFill="0" applyAlignment="0" applyProtection="0"/>
    <xf numFmtId="0" fontId="47" fillId="0" borderId="6" applyNumberFormat="0" applyFill="0" applyAlignment="0" applyProtection="0"/>
    <xf numFmtId="0" fontId="47" fillId="0" borderId="6" applyNumberFormat="0" applyFill="0" applyAlignment="0" applyProtection="0"/>
    <xf numFmtId="0" fontId="47" fillId="0" borderId="6" applyNumberFormat="0" applyFill="0" applyAlignment="0" applyProtection="0"/>
    <xf numFmtId="0" fontId="47" fillId="0" borderId="6" applyNumberFormat="0" applyFill="0" applyAlignment="0" applyProtection="0"/>
    <xf numFmtId="0" fontId="47" fillId="0" borderId="6" applyNumberFormat="0" applyFill="0" applyAlignment="0" applyProtection="0"/>
    <xf numFmtId="0" fontId="47" fillId="0" borderId="6" applyNumberFormat="0" applyFill="0" applyAlignment="0" applyProtection="0"/>
    <xf numFmtId="0" fontId="47" fillId="0" borderId="6"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95" fillId="0" borderId="85" applyNumberFormat="0" applyFill="0" applyAlignment="0" applyProtection="0"/>
    <xf numFmtId="0" fontId="47" fillId="0" borderId="6" applyNumberFormat="0" applyFill="0" applyAlignment="0" applyProtection="0"/>
    <xf numFmtId="0" fontId="47" fillId="0" borderId="6" applyNumberFormat="0" applyFill="0" applyAlignment="0" applyProtection="0"/>
    <xf numFmtId="0" fontId="45" fillId="0" borderId="3" applyNumberFormat="0" applyFill="0" applyAlignment="0" applyProtection="0"/>
    <xf numFmtId="0" fontId="45" fillId="0" borderId="3" applyNumberFormat="0" applyFill="0" applyAlignment="0" applyProtection="0"/>
    <xf numFmtId="38" fontId="117" fillId="0" borderId="0" applyFont="0" applyFill="0" applyBorder="0" applyAlignment="0" applyProtection="0"/>
    <xf numFmtId="38" fontId="117" fillId="0" borderId="0" applyFont="0" applyFill="0" applyBorder="0" applyAlignment="0" applyProtection="0"/>
    <xf numFmtId="0" fontId="47" fillId="0" borderId="6" applyNumberFormat="0" applyFill="0" applyAlignment="0" applyProtection="0"/>
    <xf numFmtId="0" fontId="110" fillId="0" borderId="82" applyNumberFormat="0" applyFill="0" applyAlignment="0" applyProtection="0"/>
    <xf numFmtId="0" fontId="110" fillId="0" borderId="82" applyNumberFormat="0" applyFill="0" applyAlignment="0" applyProtection="0"/>
    <xf numFmtId="0" fontId="47" fillId="0" borderId="6" applyNumberFormat="0" applyFill="0" applyAlignment="0" applyProtection="0"/>
    <xf numFmtId="0" fontId="18" fillId="0" borderId="0" applyNumberFormat="0" applyFont="0" applyFill="0" applyBorder="0" applyAlignment="0" applyProtection="0"/>
    <xf numFmtId="0" fontId="110" fillId="0" borderId="82" applyNumberFormat="0" applyFill="0" applyAlignment="0" applyProtection="0"/>
    <xf numFmtId="0" fontId="47" fillId="0" borderId="6" applyNumberFormat="0" applyFill="0" applyAlignment="0" applyProtection="0"/>
    <xf numFmtId="0" fontId="110" fillId="0" borderId="82" applyNumberFormat="0" applyFill="0" applyAlignment="0" applyProtection="0"/>
    <xf numFmtId="0" fontId="95" fillId="0" borderId="85" applyNumberFormat="0" applyFill="0" applyAlignment="0" applyProtection="0"/>
    <xf numFmtId="0" fontId="18" fillId="0" borderId="0" applyNumberFormat="0" applyFont="0" applyFill="0" applyBorder="0" applyAlignment="0" applyProtection="0"/>
    <xf numFmtId="0" fontId="47" fillId="0" borderId="6" applyNumberFormat="0" applyFill="0" applyAlignment="0" applyProtection="0"/>
    <xf numFmtId="0" fontId="95" fillId="0" borderId="85" applyNumberFormat="0" applyFill="0" applyAlignment="0" applyProtection="0"/>
    <xf numFmtId="0" fontId="18" fillId="0" borderId="0" applyNumberFormat="0" applyFont="0" applyFill="0" applyBorder="0" applyAlignment="0" applyProtection="0"/>
    <xf numFmtId="0" fontId="47" fillId="0" borderId="6" applyNumberFormat="0" applyFill="0" applyAlignment="0" applyProtection="0"/>
    <xf numFmtId="0" fontId="110" fillId="0" borderId="82" applyNumberFormat="0" applyFill="0" applyAlignment="0" applyProtection="0"/>
    <xf numFmtId="0" fontId="110" fillId="0" borderId="82" applyNumberFormat="0" applyFill="0" applyAlignment="0" applyProtection="0"/>
    <xf numFmtId="0" fontId="110" fillId="0" borderId="82" applyNumberFormat="0" applyFill="0" applyAlignment="0" applyProtection="0"/>
    <xf numFmtId="0" fontId="95" fillId="0" borderId="85" applyNumberFormat="0" applyFill="0" applyAlignment="0" applyProtection="0"/>
    <xf numFmtId="0" fontId="18" fillId="0" borderId="0" applyNumberFormat="0" applyFont="0" applyFill="0" applyBorder="0" applyAlignment="0" applyProtection="0"/>
    <xf numFmtId="0" fontId="47" fillId="0" borderId="6" applyNumberFormat="0" applyFill="0" applyAlignment="0" applyProtection="0"/>
    <xf numFmtId="0" fontId="110" fillId="0" borderId="82" applyNumberFormat="0" applyFill="0" applyAlignment="0" applyProtection="0"/>
    <xf numFmtId="0" fontId="110" fillId="0" borderId="82" applyNumberFormat="0" applyFill="0" applyAlignment="0" applyProtection="0"/>
    <xf numFmtId="0" fontId="110" fillId="0" borderId="82" applyNumberFormat="0" applyFill="0" applyAlignment="0" applyProtection="0"/>
    <xf numFmtId="0" fontId="125" fillId="0" borderId="82" applyNumberFormat="0" applyFill="0" applyAlignment="0" applyProtection="0"/>
    <xf numFmtId="0" fontId="95" fillId="0" borderId="85" applyNumberFormat="0" applyFill="0" applyAlignment="0" applyProtection="0"/>
    <xf numFmtId="0" fontId="18" fillId="0" borderId="0" applyNumberFormat="0" applyFont="0" applyFill="0" applyBorder="0" applyAlignment="0" applyProtection="0"/>
    <xf numFmtId="0" fontId="47" fillId="0" borderId="6" applyNumberFormat="0" applyFill="0" applyAlignment="0" applyProtection="0"/>
    <xf numFmtId="0" fontId="125" fillId="0" borderId="82" applyNumberFormat="0" applyFill="0" applyAlignment="0" applyProtection="0"/>
    <xf numFmtId="0" fontId="110" fillId="0" borderId="82" applyNumberFormat="0" applyFill="0" applyAlignment="0" applyProtection="0"/>
    <xf numFmtId="0" fontId="110" fillId="0" borderId="82" applyNumberFormat="0" applyFill="0" applyAlignment="0" applyProtection="0"/>
    <xf numFmtId="0" fontId="110" fillId="0" borderId="82" applyNumberFormat="0" applyFill="0" applyAlignment="0" applyProtection="0"/>
    <xf numFmtId="0" fontId="113" fillId="0" borderId="85" applyNumberFormat="0" applyFill="0" applyAlignment="0" applyProtection="0"/>
    <xf numFmtId="0" fontId="18" fillId="0" borderId="0" applyNumberFormat="0" applyFont="0" applyFill="0" applyBorder="0" applyAlignment="0" applyProtection="0"/>
    <xf numFmtId="0" fontId="47" fillId="0" borderId="6" applyNumberFormat="0" applyFill="0" applyAlignment="0" applyProtection="0"/>
    <xf numFmtId="0" fontId="125" fillId="0" borderId="82" applyNumberFormat="0" applyFill="0" applyAlignment="0" applyProtection="0"/>
    <xf numFmtId="0" fontId="47" fillId="0" borderId="6" applyNumberFormat="0" applyFill="0" applyAlignment="0" applyProtection="0"/>
    <xf numFmtId="0" fontId="110" fillId="0" borderId="82" applyNumberFormat="0" applyFill="0" applyAlignment="0" applyProtection="0"/>
    <xf numFmtId="0" fontId="110" fillId="0" borderId="82" applyNumberFormat="0" applyFill="0" applyAlignment="0" applyProtection="0"/>
    <xf numFmtId="0" fontId="110" fillId="0" borderId="82" applyNumberFormat="0" applyFill="0" applyAlignment="0" applyProtection="0"/>
    <xf numFmtId="0" fontId="110" fillId="0" borderId="82" applyNumberFormat="0" applyFill="0" applyAlignment="0" applyProtection="0"/>
    <xf numFmtId="0" fontId="110" fillId="0" borderId="82" applyNumberFormat="0" applyFill="0" applyAlignment="0" applyProtection="0"/>
    <xf numFmtId="0" fontId="125" fillId="0" borderId="82" applyNumberFormat="0" applyFill="0" applyAlignment="0" applyProtection="0"/>
    <xf numFmtId="0" fontId="47" fillId="0" borderId="6" applyNumberFormat="0" applyFill="0" applyAlignment="0" applyProtection="0"/>
    <xf numFmtId="0" fontId="18" fillId="0" borderId="0" applyNumberFormat="0" applyFont="0" applyFill="0" applyBorder="0" applyAlignment="0" applyProtection="0"/>
    <xf numFmtId="0" fontId="110" fillId="0" borderId="82" applyNumberFormat="0" applyFill="0" applyAlignment="0" applyProtection="0"/>
    <xf numFmtId="0" fontId="125" fillId="0" borderId="82" applyNumberFormat="0" applyFill="0" applyAlignment="0" applyProtection="0"/>
    <xf numFmtId="0" fontId="47" fillId="0" borderId="6" applyNumberFormat="0" applyFill="0" applyAlignment="0" applyProtection="0"/>
    <xf numFmtId="0" fontId="110" fillId="0" borderId="82" applyNumberFormat="0" applyFill="0" applyAlignment="0" applyProtection="0"/>
    <xf numFmtId="0" fontId="47" fillId="0" borderId="6" applyNumberFormat="0" applyFill="0" applyAlignment="0" applyProtection="0"/>
    <xf numFmtId="0" fontId="20" fillId="72" borderId="84" applyNumberFormat="0" applyFont="0" applyAlignment="0" applyProtection="0"/>
    <xf numFmtId="0" fontId="47" fillId="0" borderId="6" applyNumberFormat="0" applyFill="0" applyAlignment="0" applyProtection="0"/>
    <xf numFmtId="0" fontId="47" fillId="0" borderId="6" applyNumberFormat="0" applyFill="0" applyAlignment="0" applyProtection="0"/>
    <xf numFmtId="0" fontId="125" fillId="0" borderId="82" applyNumberFormat="0" applyFill="0" applyAlignment="0" applyProtection="0"/>
    <xf numFmtId="0" fontId="33" fillId="0" borderId="7" applyNumberFormat="0" applyFill="0" applyAlignment="0" applyProtection="0"/>
    <xf numFmtId="0" fontId="125" fillId="0" borderId="82" applyNumberFormat="0" applyFill="0" applyAlignment="0" applyProtection="0"/>
    <xf numFmtId="0" fontId="33" fillId="0" borderId="7" applyNumberFormat="0" applyFill="0" applyAlignment="0" applyProtection="0"/>
    <xf numFmtId="0" fontId="125" fillId="0" borderId="82" applyNumberFormat="0" applyFill="0" applyAlignment="0" applyProtection="0"/>
    <xf numFmtId="0" fontId="47" fillId="0" borderId="6" applyNumberFormat="0" applyFill="0" applyAlignment="0" applyProtection="0"/>
    <xf numFmtId="0" fontId="47" fillId="0" borderId="6" applyNumberFormat="0" applyFill="0" applyAlignment="0" applyProtection="0"/>
    <xf numFmtId="0" fontId="110" fillId="0" borderId="82" applyNumberFormat="0" applyFill="0" applyAlignment="0" applyProtection="0"/>
    <xf numFmtId="0" fontId="47" fillId="0" borderId="6" applyNumberFormat="0" applyFill="0" applyAlignment="0" applyProtection="0"/>
    <xf numFmtId="0" fontId="47" fillId="0" borderId="6" applyNumberFormat="0" applyFill="0" applyAlignment="0" applyProtection="0"/>
    <xf numFmtId="0" fontId="110" fillId="0" borderId="82" applyNumberFormat="0" applyFill="0" applyAlignment="0" applyProtection="0"/>
    <xf numFmtId="0" fontId="110" fillId="0" borderId="82" applyNumberFormat="0" applyFill="0" applyAlignment="0" applyProtection="0"/>
    <xf numFmtId="0" fontId="110" fillId="0" borderId="82" applyNumberFormat="0" applyFill="0" applyAlignment="0" applyProtection="0"/>
    <xf numFmtId="0" fontId="110" fillId="0" borderId="82" applyNumberFormat="0" applyFill="0" applyAlignment="0" applyProtection="0"/>
    <xf numFmtId="0" fontId="125" fillId="0" borderId="82" applyNumberFormat="0" applyFill="0" applyAlignment="0" applyProtection="0"/>
    <xf numFmtId="0" fontId="18" fillId="0" borderId="0" applyNumberFormat="0" applyFont="0" applyFill="0" applyBorder="0" applyAlignment="0" applyProtection="0"/>
    <xf numFmtId="0" fontId="47" fillId="0" borderId="6" applyNumberFormat="0" applyFill="0" applyAlignment="0" applyProtection="0"/>
    <xf numFmtId="0" fontId="110" fillId="0" borderId="82" applyNumberFormat="0" applyFill="0" applyAlignment="0" applyProtection="0"/>
    <xf numFmtId="0" fontId="47" fillId="0" borderId="6" applyNumberFormat="0" applyFill="0" applyAlignment="0" applyProtection="0"/>
    <xf numFmtId="0" fontId="47" fillId="0" borderId="6" applyNumberFormat="0" applyFill="0" applyAlignment="0" applyProtection="0"/>
    <xf numFmtId="0" fontId="18" fillId="0" borderId="0" applyNumberFormat="0" applyFont="0" applyFill="0" applyBorder="0" applyAlignment="0" applyProtection="0"/>
    <xf numFmtId="0" fontId="110" fillId="0" borderId="82" applyNumberFormat="0" applyFill="0" applyAlignment="0" applyProtection="0"/>
    <xf numFmtId="0" fontId="125" fillId="0" borderId="82" applyNumberFormat="0" applyFill="0" applyAlignment="0" applyProtection="0"/>
    <xf numFmtId="0" fontId="110" fillId="0" borderId="82" applyNumberFormat="0" applyFill="0" applyAlignment="0" applyProtection="0"/>
    <xf numFmtId="0" fontId="47" fillId="0" borderId="6" applyNumberFormat="0" applyFill="0" applyAlignment="0" applyProtection="0"/>
    <xf numFmtId="0" fontId="47" fillId="0" borderId="6" applyNumberFormat="0" applyFill="0" applyAlignment="0" applyProtection="0"/>
    <xf numFmtId="0" fontId="110" fillId="0" borderId="82" applyNumberFormat="0" applyFill="0" applyAlignment="0" applyProtection="0"/>
    <xf numFmtId="0" fontId="47" fillId="0" borderId="6" applyNumberFormat="0" applyFill="0" applyAlignment="0" applyProtection="0"/>
    <xf numFmtId="0" fontId="47" fillId="0" borderId="6" applyNumberFormat="0" applyFill="0" applyAlignment="0" applyProtection="0"/>
    <xf numFmtId="0" fontId="47" fillId="0" borderId="6" applyNumberFormat="0" applyFill="0" applyAlignment="0" applyProtection="0"/>
    <xf numFmtId="0" fontId="47" fillId="0" borderId="6"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7" fillId="0" borderId="6" applyNumberFormat="0" applyFill="0" applyAlignment="0" applyProtection="0"/>
    <xf numFmtId="0" fontId="110" fillId="0" borderId="82" applyNumberFormat="0" applyFill="0" applyAlignment="0" applyProtection="0"/>
    <xf numFmtId="0" fontId="18" fillId="0" borderId="0" applyNumberFormat="0" applyFont="0" applyFill="0" applyBorder="0" applyAlignment="0" applyProtection="0"/>
    <xf numFmtId="0" fontId="110" fillId="0" borderId="82" applyNumberFormat="0" applyFill="0" applyAlignment="0" applyProtection="0"/>
    <xf numFmtId="0" fontId="47" fillId="0" borderId="6" applyNumberFormat="0" applyFill="0" applyAlignment="0" applyProtection="0"/>
    <xf numFmtId="0" fontId="47" fillId="0" borderId="6" applyNumberFormat="0" applyFill="0" applyAlignment="0" applyProtection="0"/>
    <xf numFmtId="0" fontId="18" fillId="0" borderId="0" applyNumberFormat="0" applyFont="0" applyFill="0" applyBorder="0" applyAlignment="0" applyProtection="0"/>
    <xf numFmtId="0" fontId="110" fillId="0" borderId="82" applyNumberFormat="0" applyFill="0" applyAlignment="0" applyProtection="0"/>
    <xf numFmtId="0" fontId="47" fillId="0" borderId="6" applyNumberFormat="0" applyFill="0" applyAlignment="0" applyProtection="0"/>
    <xf numFmtId="0" fontId="47" fillId="0" borderId="6" applyNumberFormat="0" applyFill="0" applyAlignment="0" applyProtection="0"/>
    <xf numFmtId="0" fontId="47" fillId="0" borderId="6"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7" fillId="0" borderId="6" applyNumberFormat="0" applyFill="0" applyAlignment="0" applyProtection="0"/>
    <xf numFmtId="0" fontId="47" fillId="0" borderId="6" applyNumberFormat="0" applyFill="0" applyAlignment="0" applyProtection="0"/>
    <xf numFmtId="0" fontId="110" fillId="0" borderId="82" applyNumberFormat="0" applyFill="0" applyAlignment="0" applyProtection="0"/>
    <xf numFmtId="0" fontId="47" fillId="0" borderId="6" applyNumberFormat="0" applyFill="0" applyAlignment="0" applyProtection="0"/>
    <xf numFmtId="0" fontId="96" fillId="0" borderId="0" applyNumberFormat="0" applyBorder="0" applyAlignment="0" applyProtection="0"/>
    <xf numFmtId="0" fontId="47" fillId="0" borderId="6" applyNumberFormat="0" applyFill="0" applyAlignment="0" applyProtection="0"/>
    <xf numFmtId="0" fontId="96" fillId="0" borderId="0" applyNumberFormat="0" applyBorder="0" applyAlignment="0" applyProtection="0"/>
    <xf numFmtId="0" fontId="110" fillId="0" borderId="82" applyNumberFormat="0" applyFill="0" applyAlignment="0" applyProtection="0"/>
    <xf numFmtId="0" fontId="47" fillId="0" borderId="6" applyNumberFormat="0" applyFill="0" applyAlignment="0" applyProtection="0"/>
    <xf numFmtId="0" fontId="18" fillId="0" borderId="0" applyNumberFormat="0" applyFont="0" applyFill="0" applyBorder="0" applyAlignment="0" applyProtection="0"/>
    <xf numFmtId="0" fontId="47" fillId="0" borderId="6" applyNumberFormat="0" applyFill="0" applyAlignment="0" applyProtection="0"/>
    <xf numFmtId="0" fontId="47" fillId="0" borderId="6" applyNumberFormat="0" applyFill="0" applyAlignment="0" applyProtection="0"/>
    <xf numFmtId="0" fontId="18" fillId="0" borderId="0" applyNumberFormat="0" applyFont="0" applyFill="0" applyBorder="0" applyAlignment="0" applyProtection="0"/>
    <xf numFmtId="0" fontId="47" fillId="0" borderId="6" applyNumberFormat="0" applyFill="0" applyAlignment="0" applyProtection="0"/>
    <xf numFmtId="0" fontId="47" fillId="0" borderId="6" applyNumberFormat="0" applyFill="0" applyAlignment="0" applyProtection="0"/>
    <xf numFmtId="0" fontId="110" fillId="0" borderId="82" applyNumberFormat="0" applyFill="0" applyAlignment="0" applyProtection="0"/>
    <xf numFmtId="0" fontId="47" fillId="0" borderId="6" applyNumberFormat="0" applyFill="0" applyAlignment="0" applyProtection="0"/>
    <xf numFmtId="0" fontId="18" fillId="0" borderId="0" applyNumberFormat="0" applyFont="0" applyFill="0" applyBorder="0" applyAlignment="0" applyProtection="0"/>
    <xf numFmtId="0" fontId="110" fillId="0" borderId="82" applyNumberFormat="0" applyFill="0" applyAlignment="0" applyProtection="0"/>
    <xf numFmtId="0" fontId="110" fillId="0" borderId="82"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7" fillId="0" borderId="6" applyNumberFormat="0" applyFill="0" applyAlignment="0" applyProtection="0"/>
    <xf numFmtId="0" fontId="47" fillId="0" borderId="6"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7" fillId="0" borderId="6" applyNumberFormat="0" applyFill="0" applyAlignment="0" applyProtection="0"/>
    <xf numFmtId="0" fontId="107" fillId="110" borderId="80" applyNumberFormat="0" applyAlignment="0" applyProtection="0"/>
    <xf numFmtId="0" fontId="110" fillId="0" borderId="82" applyNumberFormat="0" applyFill="0" applyAlignment="0" applyProtection="0"/>
    <xf numFmtId="0" fontId="130" fillId="0" borderId="80"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3" fillId="0" borderId="1" applyNumberFormat="0" applyFill="0" applyAlignment="0" applyProtection="0"/>
    <xf numFmtId="0" fontId="96" fillId="0" borderId="0" applyNumberFormat="0" applyBorder="0" applyAlignment="0" applyProtection="0"/>
    <xf numFmtId="0" fontId="47" fillId="0" borderId="6" applyNumberFormat="0" applyFill="0" applyAlignment="0" applyProtection="0"/>
    <xf numFmtId="9" fontId="18" fillId="0" borderId="0" applyFont="0" applyFill="0" applyBorder="0" applyAlignment="0" applyProtection="0"/>
    <xf numFmtId="0" fontId="47" fillId="0" borderId="6" applyNumberFormat="0" applyFill="0" applyAlignment="0" applyProtection="0"/>
    <xf numFmtId="9" fontId="18" fillId="0" borderId="0" applyFont="0" applyFill="0" applyBorder="0" applyAlignment="0" applyProtection="0"/>
    <xf numFmtId="0" fontId="47" fillId="0" borderId="6" applyNumberFormat="0" applyFill="0" applyAlignment="0" applyProtection="0"/>
    <xf numFmtId="9" fontId="18" fillId="0" borderId="0" applyFont="0" applyFill="0" applyBorder="0" applyAlignment="0" applyProtection="0"/>
    <xf numFmtId="0" fontId="47" fillId="0" borderId="6" applyNumberFormat="0" applyFill="0" applyAlignment="0" applyProtection="0"/>
    <xf numFmtId="0" fontId="37" fillId="106" borderId="0" applyNumberFormat="0" applyBorder="0" applyAlignment="0" applyProtection="0"/>
    <xf numFmtId="9" fontId="18" fillId="0" borderId="0" applyFont="0" applyFill="0" applyBorder="0" applyAlignment="0" applyProtection="0"/>
    <xf numFmtId="0" fontId="47" fillId="0" borderId="6" applyNumberFormat="0" applyFill="0" applyAlignment="0" applyProtection="0"/>
    <xf numFmtId="0" fontId="114" fillId="114" borderId="0" applyNumberFormat="0" applyBorder="0" applyAlignment="0" applyProtection="0"/>
    <xf numFmtId="9" fontId="18" fillId="0" borderId="0" applyFont="0" applyFill="0" applyBorder="0" applyAlignment="0" applyProtection="0"/>
    <xf numFmtId="0" fontId="47" fillId="0" borderId="6" applyNumberFormat="0" applyFill="0" applyAlignment="0" applyProtection="0"/>
    <xf numFmtId="0" fontId="18" fillId="0" borderId="0" applyNumberFormat="0" applyFont="0" applyFill="0" applyBorder="0" applyAlignment="0" applyProtection="0"/>
    <xf numFmtId="0" fontId="47" fillId="0" borderId="6" applyNumberFormat="0" applyFill="0" applyAlignment="0" applyProtection="0"/>
    <xf numFmtId="0" fontId="110" fillId="0" borderId="82" applyNumberFormat="0" applyFill="0" applyAlignment="0" applyProtection="0"/>
    <xf numFmtId="38" fontId="117" fillId="0" borderId="0" applyFont="0" applyFill="0" applyBorder="0" applyAlignment="0" applyProtection="0"/>
    <xf numFmtId="38" fontId="117" fillId="0" borderId="0" applyFont="0" applyFill="0" applyBorder="0" applyAlignment="0" applyProtection="0"/>
    <xf numFmtId="0" fontId="110" fillId="0" borderId="82" applyNumberFormat="0" applyFill="0" applyAlignment="0" applyProtection="0"/>
    <xf numFmtId="0" fontId="47" fillId="0" borderId="6" applyNumberFormat="0" applyFill="0" applyAlignment="0" applyProtection="0"/>
    <xf numFmtId="0" fontId="37" fillId="103" borderId="0" applyNumberFormat="0" applyBorder="0" applyAlignment="0" applyProtection="0"/>
    <xf numFmtId="0" fontId="110" fillId="0" borderId="82" applyNumberFormat="0" applyFill="0" applyAlignment="0" applyProtection="0"/>
    <xf numFmtId="0" fontId="110" fillId="0" borderId="82" applyNumberFormat="0" applyFill="0" applyAlignment="0" applyProtection="0"/>
    <xf numFmtId="0" fontId="37" fillId="103" borderId="0" applyNumberFormat="0" applyBorder="0" applyAlignment="0" applyProtection="0"/>
    <xf numFmtId="38" fontId="117" fillId="0" borderId="0" applyFont="0" applyFill="0" applyBorder="0" applyAlignment="0" applyProtection="0"/>
    <xf numFmtId="0" fontId="47" fillId="0" borderId="6" applyNumberFormat="0" applyFill="0" applyAlignment="0" applyProtection="0"/>
    <xf numFmtId="0" fontId="47" fillId="0" borderId="6" applyNumberFormat="0" applyFill="0" applyAlignment="0" applyProtection="0"/>
    <xf numFmtId="0" fontId="47" fillId="0" borderId="6" applyNumberFormat="0" applyFill="0" applyAlignment="0" applyProtection="0"/>
    <xf numFmtId="0" fontId="18" fillId="0" borderId="0" applyNumberFormat="0" applyFont="0" applyFill="0" applyBorder="0" applyAlignment="0" applyProtection="0"/>
    <xf numFmtId="0" fontId="36" fillId="0" borderId="90" applyNumberFormat="0" applyFill="0" applyAlignment="0" applyProtection="0"/>
    <xf numFmtId="0" fontId="47" fillId="0" borderId="6" applyNumberFormat="0" applyFill="0" applyAlignment="0" applyProtection="0"/>
    <xf numFmtId="0" fontId="47" fillId="0" borderId="6" applyNumberFormat="0" applyFill="0" applyAlignment="0" applyProtection="0"/>
    <xf numFmtId="0" fontId="47" fillId="0" borderId="6" applyNumberFormat="0" applyFill="0" applyAlignment="0" applyProtection="0"/>
    <xf numFmtId="0" fontId="47" fillId="0" borderId="6" applyNumberFormat="0" applyFill="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7" fillId="0" borderId="6" applyNumberFormat="0" applyFill="0" applyAlignment="0" applyProtection="0"/>
    <xf numFmtId="0" fontId="47" fillId="0" borderId="6" applyNumberFormat="0" applyFill="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43" fillId="0" borderId="1" applyNumberFormat="0" applyFill="0" applyAlignment="0" applyProtection="0"/>
    <xf numFmtId="0" fontId="43" fillId="0" borderId="1" applyNumberFormat="0" applyFill="0" applyAlignment="0" applyProtection="0"/>
    <xf numFmtId="0" fontId="37" fillId="106" borderId="0" applyNumberFormat="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7" fillId="0" borderId="6" applyNumberFormat="0" applyFill="0" applyAlignment="0" applyProtection="0"/>
    <xf numFmtId="0" fontId="47" fillId="0" borderId="6" applyNumberFormat="0" applyFill="0" applyAlignment="0" applyProtection="0"/>
    <xf numFmtId="0" fontId="114" fillId="6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7" fillId="0" borderId="6" applyNumberFormat="0" applyFill="0" applyAlignment="0" applyProtection="0"/>
    <xf numFmtId="0" fontId="47" fillId="0" borderId="6" applyNumberFormat="0" applyFill="0" applyAlignment="0" applyProtection="0"/>
    <xf numFmtId="0" fontId="47" fillId="0" borderId="6" applyNumberFormat="0" applyFill="0" applyAlignment="0" applyProtection="0"/>
    <xf numFmtId="0" fontId="47" fillId="0" borderId="6"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7" fillId="0" borderId="6" applyNumberFormat="0" applyFill="0" applyAlignment="0" applyProtection="0"/>
    <xf numFmtId="0" fontId="47" fillId="0" borderId="6" applyNumberFormat="0" applyFill="0" applyAlignment="0" applyProtection="0"/>
    <xf numFmtId="0" fontId="37" fillId="90" borderId="0" applyNumberFormat="0" applyBorder="0" applyAlignment="0" applyProtection="0"/>
    <xf numFmtId="0" fontId="37" fillId="90" borderId="0" applyNumberFormat="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47" fillId="0" borderId="6" applyNumberFormat="0" applyFill="0" applyAlignment="0" applyProtection="0"/>
    <xf numFmtId="0" fontId="47" fillId="0" borderId="6" applyNumberFormat="0" applyFill="0" applyAlignment="0" applyProtection="0"/>
    <xf numFmtId="0" fontId="47" fillId="0" borderId="6" applyNumberFormat="0" applyFill="0" applyAlignment="0" applyProtection="0"/>
    <xf numFmtId="0" fontId="47" fillId="0" borderId="6" applyNumberFormat="0" applyFill="0" applyAlignment="0" applyProtection="0"/>
    <xf numFmtId="0" fontId="116" fillId="0" borderId="0" applyNumberFormat="0" applyFill="0" applyBorder="0" applyAlignment="0" applyProtection="0">
      <alignment vertical="top"/>
      <protection locked="0"/>
    </xf>
    <xf numFmtId="0" fontId="47" fillId="0" borderId="6" applyNumberFormat="0" applyFill="0" applyAlignment="0" applyProtection="0"/>
    <xf numFmtId="0" fontId="47" fillId="0" borderId="6" applyNumberFormat="0" applyFill="0" applyAlignment="0" applyProtection="0"/>
    <xf numFmtId="0" fontId="95" fillId="0" borderId="85" applyNumberFormat="0" applyFill="0" applyAlignment="0" applyProtection="0"/>
    <xf numFmtId="0" fontId="18" fillId="0" borderId="0" applyNumberFormat="0" applyFont="0" applyFill="0" applyBorder="0" applyAlignment="0" applyProtection="0"/>
    <xf numFmtId="0" fontId="95" fillId="0" borderId="85" applyNumberFormat="0" applyFill="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13" fillId="0" borderId="85" applyNumberFormat="0" applyFill="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7" fillId="0" borderId="6" applyNumberFormat="0" applyFill="0" applyAlignment="0" applyProtection="0"/>
    <xf numFmtId="0" fontId="47" fillId="0" borderId="6"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7" fillId="0" borderId="6" applyNumberFormat="0" applyFill="0" applyAlignment="0" applyProtection="0"/>
    <xf numFmtId="0" fontId="47" fillId="0" borderId="6"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7" fillId="0" borderId="6" applyNumberFormat="0" applyFill="0" applyAlignment="0" applyProtection="0"/>
    <xf numFmtId="0" fontId="47" fillId="0" borderId="6" applyNumberFormat="0" applyFill="0" applyAlignment="0" applyProtection="0"/>
    <xf numFmtId="0" fontId="47" fillId="0" borderId="6" applyNumberFormat="0" applyFill="0" applyAlignment="0" applyProtection="0"/>
    <xf numFmtId="0" fontId="47" fillId="0" borderId="6" applyNumberFormat="0" applyFill="0" applyAlignment="0" applyProtection="0"/>
    <xf numFmtId="0" fontId="47" fillId="0" borderId="6" applyNumberFormat="0" applyFill="0" applyAlignment="0" applyProtection="0"/>
    <xf numFmtId="0" fontId="47" fillId="0" borderId="6" applyNumberFormat="0" applyFill="0" applyAlignment="0" applyProtection="0"/>
    <xf numFmtId="0" fontId="47" fillId="0" borderId="6" applyNumberFormat="0" applyFill="0" applyAlignment="0" applyProtection="0"/>
    <xf numFmtId="0" fontId="47" fillId="0" borderId="6"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7" fillId="0" borderId="6" applyNumberFormat="0" applyFill="0" applyAlignment="0" applyProtection="0"/>
    <xf numFmtId="0" fontId="47" fillId="0" borderId="6"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7" fillId="0" borderId="6" applyNumberFormat="0" applyFill="0" applyAlignment="0" applyProtection="0"/>
    <xf numFmtId="0" fontId="110" fillId="0" borderId="82" applyNumberFormat="0" applyFill="0" applyAlignment="0" applyProtection="0"/>
    <xf numFmtId="43" fontId="18" fillId="0" borderId="0" applyFont="0" applyFill="0" applyBorder="0" applyAlignment="0" applyProtection="0"/>
    <xf numFmtId="43" fontId="18" fillId="0" borderId="0" applyFont="0" applyFill="0" applyBorder="0" applyAlignment="0" applyProtection="0"/>
    <xf numFmtId="0" fontId="125" fillId="0" borderId="82" applyNumberFormat="0" applyFill="0" applyAlignment="0" applyProtection="0"/>
    <xf numFmtId="0" fontId="47" fillId="0" borderId="6" applyNumberFormat="0" applyFill="0" applyAlignment="0" applyProtection="0"/>
    <xf numFmtId="0" fontId="47" fillId="0" borderId="6"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7" fillId="0" borderId="6" applyNumberFormat="0" applyFill="0" applyAlignment="0" applyProtection="0"/>
    <xf numFmtId="0" fontId="47" fillId="0" borderId="6" applyNumberFormat="0" applyFill="0" applyAlignment="0" applyProtection="0"/>
    <xf numFmtId="0" fontId="47" fillId="0" borderId="6" applyNumberFormat="0" applyFill="0" applyAlignment="0" applyProtection="0"/>
    <xf numFmtId="0" fontId="47" fillId="0" borderId="6"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7" fillId="0" borderId="6" applyNumberFormat="0" applyFill="0" applyAlignment="0" applyProtection="0"/>
    <xf numFmtId="0" fontId="47" fillId="0" borderId="6" applyNumberFormat="0" applyFill="0" applyAlignment="0" applyProtection="0"/>
    <xf numFmtId="0" fontId="47" fillId="0" borderId="6" applyNumberFormat="0" applyFill="0" applyAlignment="0" applyProtection="0"/>
    <xf numFmtId="0" fontId="47" fillId="0" borderId="6"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7" fillId="0" borderId="6" applyNumberFormat="0" applyFill="0" applyAlignment="0" applyProtection="0"/>
    <xf numFmtId="0" fontId="47" fillId="0" borderId="6" applyNumberFormat="0" applyFill="0" applyAlignment="0" applyProtection="0"/>
    <xf numFmtId="0" fontId="47" fillId="0" borderId="6" applyNumberFormat="0" applyFill="0" applyAlignment="0" applyProtection="0"/>
    <xf numFmtId="0" fontId="47" fillId="0" borderId="6" applyNumberFormat="0" applyFill="0" applyAlignment="0" applyProtection="0"/>
    <xf numFmtId="0" fontId="47" fillId="0" borderId="6" applyNumberFormat="0" applyFill="0" applyAlignment="0" applyProtection="0"/>
    <xf numFmtId="0" fontId="47" fillId="0" borderId="6" applyNumberFormat="0" applyFill="0" applyAlignment="0" applyProtection="0"/>
    <xf numFmtId="0" fontId="47" fillId="0" borderId="6" applyNumberFormat="0" applyFill="0" applyAlignment="0" applyProtection="0"/>
    <xf numFmtId="0" fontId="47" fillId="0" borderId="6"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7" fillId="0" borderId="6" applyNumberFormat="0" applyFill="0" applyAlignment="0" applyProtection="0"/>
    <xf numFmtId="0" fontId="47" fillId="0" borderId="6" applyNumberFormat="0" applyFill="0" applyAlignment="0" applyProtection="0"/>
    <xf numFmtId="0" fontId="110" fillId="0" borderId="82" applyNumberFormat="0" applyFill="0" applyAlignment="0" applyProtection="0"/>
    <xf numFmtId="0" fontId="110" fillId="0" borderId="82" applyNumberFormat="0" applyFill="0" applyAlignment="0" applyProtection="0"/>
    <xf numFmtId="0" fontId="125" fillId="0" borderId="82" applyNumberFormat="0" applyFill="0" applyAlignment="0" applyProtection="0"/>
    <xf numFmtId="0" fontId="125" fillId="0" borderId="82" applyNumberFormat="0" applyFill="0" applyAlignment="0" applyProtection="0"/>
    <xf numFmtId="0" fontId="110" fillId="0" borderId="82" applyNumberFormat="0" applyFill="0" applyAlignment="0" applyProtection="0"/>
    <xf numFmtId="0" fontId="125" fillId="0" borderId="82" applyNumberFormat="0" applyFill="0" applyAlignment="0" applyProtection="0"/>
    <xf numFmtId="0" fontId="125" fillId="0" borderId="82" applyNumberFormat="0" applyFill="0" applyAlignment="0" applyProtection="0"/>
    <xf numFmtId="0" fontId="110" fillId="0" borderId="82" applyNumberFormat="0" applyFill="0" applyAlignment="0" applyProtection="0"/>
    <xf numFmtId="0" fontId="125" fillId="0" borderId="82" applyNumberFormat="0" applyFill="0" applyAlignment="0" applyProtection="0"/>
    <xf numFmtId="0" fontId="47" fillId="0" borderId="6" applyNumberFormat="0" applyFill="0" applyAlignment="0" applyProtection="0"/>
    <xf numFmtId="0" fontId="125" fillId="0" borderId="82" applyNumberFormat="0" applyFill="0" applyAlignment="0" applyProtection="0"/>
    <xf numFmtId="0" fontId="47" fillId="0" borderId="6" applyNumberFormat="0" applyFill="0" applyAlignment="0" applyProtection="0"/>
    <xf numFmtId="0" fontId="47" fillId="0" borderId="6" applyNumberFormat="0" applyFill="0" applyAlignment="0" applyProtection="0"/>
    <xf numFmtId="0" fontId="47" fillId="0" borderId="6"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7" fillId="0" borderId="6" applyNumberFormat="0" applyFill="0" applyAlignment="0" applyProtection="0"/>
    <xf numFmtId="0" fontId="47" fillId="0" borderId="6" applyNumberFormat="0" applyFill="0" applyAlignment="0" applyProtection="0"/>
    <xf numFmtId="0" fontId="47" fillId="0" borderId="6" applyNumberFormat="0" applyFill="0" applyAlignment="0" applyProtection="0"/>
    <xf numFmtId="0" fontId="47" fillId="0" borderId="6" applyNumberFormat="0" applyFill="0" applyAlignment="0" applyProtection="0"/>
    <xf numFmtId="0" fontId="47" fillId="0" borderId="6" applyNumberFormat="0" applyFill="0" applyAlignment="0" applyProtection="0"/>
    <xf numFmtId="0" fontId="47" fillId="0" borderId="6"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7" fillId="0" borderId="6" applyNumberFormat="0" applyFill="0" applyAlignment="0" applyProtection="0"/>
    <xf numFmtId="0" fontId="47" fillId="0" borderId="6" applyNumberFormat="0" applyFill="0" applyAlignment="0" applyProtection="0"/>
    <xf numFmtId="0" fontId="47" fillId="0" borderId="6" applyNumberFormat="0" applyFill="0" applyAlignment="0" applyProtection="0"/>
    <xf numFmtId="0" fontId="47" fillId="0" borderId="6"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7" fillId="0" borderId="6" applyNumberFormat="0" applyFill="0" applyAlignment="0" applyProtection="0"/>
    <xf numFmtId="0" fontId="47" fillId="0" borderId="6" applyNumberFormat="0" applyFill="0" applyAlignment="0" applyProtection="0"/>
    <xf numFmtId="0" fontId="110" fillId="0" borderId="82" applyNumberFormat="0" applyFill="0" applyAlignment="0" applyProtection="0"/>
    <xf numFmtId="0" fontId="110" fillId="0" borderId="82" applyNumberFormat="0" applyFill="0" applyAlignment="0" applyProtection="0"/>
    <xf numFmtId="0" fontId="125" fillId="0" borderId="82" applyNumberFormat="0" applyFill="0" applyAlignment="0" applyProtection="0"/>
    <xf numFmtId="0" fontId="125" fillId="0" borderId="82" applyNumberFormat="0" applyFill="0" applyAlignment="0" applyProtection="0"/>
    <xf numFmtId="0" fontId="110" fillId="0" borderId="82" applyNumberFormat="0" applyFill="0" applyAlignment="0" applyProtection="0"/>
    <xf numFmtId="0" fontId="125" fillId="0" borderId="82" applyNumberFormat="0" applyFill="0" applyAlignment="0" applyProtection="0"/>
    <xf numFmtId="0" fontId="125" fillId="0" borderId="82" applyNumberFormat="0" applyFill="0" applyAlignment="0" applyProtection="0"/>
    <xf numFmtId="0" fontId="110" fillId="0" borderId="82" applyNumberFormat="0" applyFill="0" applyAlignment="0" applyProtection="0"/>
    <xf numFmtId="0" fontId="125" fillId="0" borderId="82" applyNumberFormat="0" applyFill="0" applyAlignment="0" applyProtection="0"/>
    <xf numFmtId="0" fontId="47" fillId="0" borderId="6" applyNumberFormat="0" applyFill="0" applyAlignment="0" applyProtection="0"/>
    <xf numFmtId="0" fontId="125" fillId="0" borderId="82" applyNumberFormat="0" applyFill="0" applyAlignment="0" applyProtection="0"/>
    <xf numFmtId="0" fontId="47" fillId="0" borderId="6" applyNumberFormat="0" applyFill="0" applyAlignment="0" applyProtection="0"/>
    <xf numFmtId="0" fontId="20" fillId="72" borderId="84" applyNumberFormat="0" applyFont="0" applyAlignment="0" applyProtection="0"/>
    <xf numFmtId="0" fontId="47" fillId="0" borderId="6" applyNumberFormat="0" applyFill="0" applyAlignment="0" applyProtection="0"/>
    <xf numFmtId="0" fontId="47" fillId="0" borderId="6" applyNumberFormat="0" applyFill="0" applyAlignment="0" applyProtection="0"/>
    <xf numFmtId="0" fontId="47" fillId="0" borderId="6" applyNumberFormat="0" applyFill="0" applyAlignment="0" applyProtection="0"/>
    <xf numFmtId="0" fontId="47" fillId="0" borderId="6" applyNumberFormat="0" applyFill="0" applyAlignment="0" applyProtection="0"/>
    <xf numFmtId="0" fontId="47" fillId="0" borderId="6" applyNumberFormat="0" applyFill="0" applyAlignment="0" applyProtection="0"/>
    <xf numFmtId="0" fontId="47" fillId="0" borderId="6"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0" fillId="0" borderId="82" applyNumberFormat="0" applyFill="0" applyAlignment="0" applyProtection="0"/>
    <xf numFmtId="0" fontId="110" fillId="0" borderId="82" applyNumberFormat="0" applyFill="0" applyAlignment="0" applyProtection="0"/>
    <xf numFmtId="0" fontId="125" fillId="0" borderId="82" applyNumberFormat="0" applyFill="0" applyAlignment="0" applyProtection="0"/>
    <xf numFmtId="0" fontId="110" fillId="0" borderId="82" applyNumberFormat="0" applyFill="0" applyAlignment="0" applyProtection="0"/>
    <xf numFmtId="0" fontId="125" fillId="0" borderId="82" applyNumberFormat="0" applyFill="0" applyAlignment="0" applyProtection="0"/>
    <xf numFmtId="0" fontId="110" fillId="0" borderId="82" applyNumberFormat="0" applyFill="0" applyAlignment="0" applyProtection="0"/>
    <xf numFmtId="0" fontId="125" fillId="0" borderId="82" applyNumberFormat="0" applyFill="0" applyAlignment="0" applyProtection="0"/>
    <xf numFmtId="0" fontId="125" fillId="0" borderId="82" applyNumberFormat="0" applyFill="0" applyAlignment="0" applyProtection="0"/>
    <xf numFmtId="0" fontId="110" fillId="0" borderId="82" applyNumberFormat="0" applyFill="0" applyAlignment="0" applyProtection="0"/>
    <xf numFmtId="0" fontId="47" fillId="0" borderId="6" applyNumberFormat="0" applyFill="0" applyAlignment="0" applyProtection="0"/>
    <xf numFmtId="0" fontId="125" fillId="0" borderId="82" applyNumberFormat="0" applyFill="0" applyAlignment="0" applyProtection="0"/>
    <xf numFmtId="0" fontId="47" fillId="0" borderId="6" applyNumberFormat="0" applyFill="0" applyAlignment="0" applyProtection="0"/>
    <xf numFmtId="0" fontId="47" fillId="0" borderId="6" applyNumberFormat="0" applyFill="0" applyAlignment="0" applyProtection="0"/>
    <xf numFmtId="0" fontId="47" fillId="0" borderId="6" applyNumberFormat="0" applyFill="0" applyAlignment="0" applyProtection="0"/>
    <xf numFmtId="0" fontId="131" fillId="0" borderId="0" applyNumberFormat="0" applyFill="0" applyBorder="0" applyAlignment="0" applyProtection="0"/>
    <xf numFmtId="0" fontId="47" fillId="0" borderId="6" applyNumberFormat="0" applyFill="0" applyAlignment="0" applyProtection="0"/>
    <xf numFmtId="0" fontId="47" fillId="0" borderId="6" applyNumberFormat="0" applyFill="0" applyAlignment="0" applyProtection="0"/>
    <xf numFmtId="0" fontId="47" fillId="0" borderId="6" applyNumberFormat="0" applyFill="0" applyAlignment="0" applyProtection="0"/>
    <xf numFmtId="0" fontId="47" fillId="0" borderId="6" applyNumberFormat="0" applyFill="0" applyAlignment="0" applyProtection="0"/>
    <xf numFmtId="0" fontId="47" fillId="0" borderId="6" applyNumberFormat="0" applyFill="0" applyAlignment="0" applyProtection="0"/>
    <xf numFmtId="0" fontId="47" fillId="0" borderId="6" applyNumberFormat="0" applyFill="0" applyAlignment="0" applyProtection="0"/>
    <xf numFmtId="0" fontId="47" fillId="0" borderId="6" applyNumberFormat="0" applyFill="0" applyAlignment="0" applyProtection="0"/>
    <xf numFmtId="0" fontId="110" fillId="0" borderId="82" applyNumberFormat="0" applyFill="0" applyAlignment="0" applyProtection="0"/>
    <xf numFmtId="0" fontId="125" fillId="0" borderId="82" applyNumberFormat="0" applyFill="0" applyAlignment="0" applyProtection="0"/>
    <xf numFmtId="0" fontId="110" fillId="0" borderId="82" applyNumberFormat="0" applyFill="0" applyAlignment="0" applyProtection="0"/>
    <xf numFmtId="0" fontId="125" fillId="0" borderId="82" applyNumberFormat="0" applyFill="0" applyAlignment="0" applyProtection="0"/>
    <xf numFmtId="0" fontId="110" fillId="0" borderId="82" applyNumberFormat="0" applyFill="0" applyAlignment="0" applyProtection="0"/>
    <xf numFmtId="0" fontId="125" fillId="0" borderId="82" applyNumberFormat="0" applyFill="0" applyAlignment="0" applyProtection="0"/>
    <xf numFmtId="0" fontId="110" fillId="0" borderId="82" applyNumberFormat="0" applyFill="0" applyAlignment="0" applyProtection="0"/>
    <xf numFmtId="0" fontId="47" fillId="0" borderId="6" applyNumberFormat="0" applyFill="0" applyAlignment="0" applyProtection="0"/>
    <xf numFmtId="0" fontId="125" fillId="0" borderId="82" applyNumberFormat="0" applyFill="0" applyAlignment="0" applyProtection="0"/>
    <xf numFmtId="0" fontId="47" fillId="0" borderId="6" applyNumberFormat="0" applyFill="0" applyAlignment="0" applyProtection="0"/>
    <xf numFmtId="0" fontId="47" fillId="0" borderId="6" applyNumberFormat="0" applyFill="0" applyAlignment="0" applyProtection="0"/>
    <xf numFmtId="0" fontId="47" fillId="0" borderId="6" applyNumberFormat="0" applyFill="0" applyAlignment="0" applyProtection="0"/>
    <xf numFmtId="0" fontId="18" fillId="0" borderId="0" applyNumberFormat="0" applyFont="0" applyFill="0" applyBorder="0" applyAlignment="0" applyProtection="0"/>
    <xf numFmtId="0" fontId="47" fillId="0" borderId="6" applyNumberFormat="0" applyFill="0" applyAlignment="0" applyProtection="0"/>
    <xf numFmtId="0" fontId="18" fillId="0" borderId="0" applyNumberFormat="0" applyFont="0" applyFill="0" applyBorder="0" applyAlignment="0" applyProtection="0"/>
    <xf numFmtId="0" fontId="47" fillId="0" borderId="6" applyNumberFormat="0" applyFill="0" applyAlignment="0" applyProtection="0"/>
    <xf numFmtId="0" fontId="18" fillId="0" borderId="0" applyNumberFormat="0" applyFont="0" applyFill="0" applyBorder="0" applyAlignment="0" applyProtection="0"/>
    <xf numFmtId="0" fontId="18" fillId="0" borderId="0" applyProtection="0"/>
    <xf numFmtId="0" fontId="34" fillId="83" borderId="5" applyNumberFormat="0" applyAlignment="0" applyProtection="0"/>
    <xf numFmtId="43" fontId="18" fillId="0" borderId="0" applyFont="0" applyFill="0" applyBorder="0" applyAlignment="0" applyProtection="0"/>
    <xf numFmtId="0" fontId="95" fillId="0" borderId="0" applyNumberFormat="0" applyFill="0" applyBorder="0" applyAlignment="0" applyProtection="0"/>
    <xf numFmtId="43" fontId="18" fillId="0" borderId="0" applyFont="0" applyFill="0" applyBorder="0" applyAlignment="0" applyProtection="0"/>
    <xf numFmtId="0" fontId="6" fillId="0" borderId="0"/>
    <xf numFmtId="0" fontId="18" fillId="0" borderId="0" applyNumberFormat="0" applyFont="0" applyFill="0" applyBorder="0" applyAlignment="0" applyProtection="0"/>
    <xf numFmtId="0" fontId="6" fillId="0" borderId="0"/>
    <xf numFmtId="43" fontId="18" fillId="0" borderId="0" applyFont="0" applyFill="0" applyBorder="0" applyAlignment="0" applyProtection="0"/>
    <xf numFmtId="0" fontId="6" fillId="0" borderId="0"/>
    <xf numFmtId="0" fontId="129" fillId="0" borderId="0" applyNumberFormat="0" applyFill="0" applyBorder="0" applyAlignment="0" applyProtection="0"/>
    <xf numFmtId="0" fontId="18" fillId="0" borderId="0" applyNumberFormat="0" applyFont="0" applyFill="0" applyBorder="0" applyAlignment="0" applyProtection="0"/>
    <xf numFmtId="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90" borderId="0" applyNumberFormat="0" applyBorder="0" applyAlignment="0" applyProtection="0"/>
    <xf numFmtId="0" fontId="37" fillId="90" borderId="0" applyNumberFormat="0" applyBorder="0" applyAlignment="0" applyProtection="0"/>
    <xf numFmtId="3" fontId="18" fillId="0" borderId="0" applyFont="0" applyFill="0" applyBorder="0" applyAlignment="0" applyProtection="0"/>
    <xf numFmtId="0" fontId="18" fillId="0" borderId="0" applyNumberFormat="0" applyFont="0" applyFill="0" applyBorder="0" applyAlignment="0" applyProtection="0"/>
    <xf numFmtId="3" fontId="18" fillId="0" borderId="0" applyFont="0" applyFill="0" applyBorder="0" applyAlignment="0" applyProtection="0"/>
    <xf numFmtId="0" fontId="18" fillId="82" borderId="87" applyNumberFormat="0" applyFont="0" applyAlignment="0" applyProtection="0"/>
    <xf numFmtId="0" fontId="18" fillId="0" borderId="0" applyNumberFormat="0" applyFont="0" applyFill="0" applyBorder="0" applyAlignment="0" applyProtection="0"/>
    <xf numFmtId="3" fontId="18" fillId="0" borderId="0" applyFont="0" applyFill="0" applyBorder="0" applyAlignment="0" applyProtection="0"/>
    <xf numFmtId="0" fontId="18" fillId="0" borderId="0" applyNumberFormat="0" applyFont="0" applyFill="0" applyBorder="0" applyAlignment="0" applyProtection="0"/>
    <xf numFmtId="0" fontId="18"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3" fontId="18" fillId="0" borderId="0" applyFont="0" applyFill="0" applyBorder="0" applyAlignment="0" applyProtection="0"/>
    <xf numFmtId="0" fontId="18" fillId="0" borderId="0" applyNumberFormat="0" applyFont="0" applyFill="0" applyBorder="0" applyAlignment="0" applyProtection="0"/>
    <xf numFmtId="3" fontId="18" fillId="0" borderId="0" applyFont="0" applyFill="0" applyBorder="0" applyAlignment="0" applyProtection="0"/>
    <xf numFmtId="0" fontId="61" fillId="82" borderId="87" applyNumberFormat="0" applyFont="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3" fontId="18" fillId="0" borderId="0" applyFont="0" applyFill="0" applyBorder="0" applyAlignment="0" applyProtection="0"/>
    <xf numFmtId="0" fontId="61" fillId="82" borderId="87" applyNumberFormat="0" applyFont="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3" fontId="18" fillId="0" borderId="0" applyFont="0" applyFill="0" applyBorder="0" applyAlignment="0" applyProtection="0"/>
    <xf numFmtId="0" fontId="61" fillId="82" borderId="87" applyNumberFormat="0" applyFont="0" applyAlignment="0" applyProtection="0"/>
    <xf numFmtId="0" fontId="122" fillId="0" borderId="0"/>
    <xf numFmtId="0" fontId="18" fillId="0" borderId="0" applyNumberFormat="0" applyFont="0" applyFill="0" applyBorder="0" applyAlignment="0" applyProtection="0"/>
    <xf numFmtId="3" fontId="18" fillId="0" borderId="0" applyFont="0" applyFill="0" applyBorder="0" applyAlignment="0" applyProtection="0"/>
    <xf numFmtId="0" fontId="61" fillId="82" borderId="87" applyNumberFormat="0" applyFont="0" applyAlignment="0" applyProtection="0"/>
    <xf numFmtId="0" fontId="18" fillId="0" borderId="0"/>
    <xf numFmtId="0" fontId="18" fillId="0" borderId="0" applyNumberFormat="0" applyFont="0" applyFill="0" applyBorder="0" applyAlignment="0" applyProtection="0"/>
    <xf numFmtId="0" fontId="18" fillId="0" borderId="0" applyProtection="0"/>
    <xf numFmtId="0" fontId="18" fillId="0" borderId="0" applyNumberFormat="0" applyFont="0" applyFill="0" applyBorder="0" applyAlignment="0" applyProtection="0"/>
    <xf numFmtId="0" fontId="37" fillId="106" borderId="0" applyNumberFormat="0" applyBorder="0" applyAlignment="0" applyProtection="0"/>
    <xf numFmtId="0" fontId="114" fillId="114" borderId="0" applyNumberFormat="0" applyBorder="0" applyAlignment="0" applyProtection="0"/>
    <xf numFmtId="0" fontId="96" fillId="0" borderId="0" applyNumberFormat="0" applyBorder="0" applyAlignment="0" applyProtection="0"/>
    <xf numFmtId="0" fontId="95" fillId="0" borderId="0" applyNumberFormat="0" applyFill="0" applyBorder="0" applyAlignment="0" applyProtection="0"/>
    <xf numFmtId="0" fontId="114" fillId="114" borderId="0" applyNumberFormat="0" applyBorder="0" applyAlignment="0" applyProtection="0"/>
    <xf numFmtId="0" fontId="96" fillId="0" borderId="0" applyNumberFormat="0" applyBorder="0" applyAlignment="0" applyProtection="0"/>
    <xf numFmtId="172" fontId="18" fillId="0" borderId="0" applyFill="0" applyBorder="0" applyAlignment="0" applyProtection="0"/>
    <xf numFmtId="172" fontId="18" fillId="0" borderId="0" applyFill="0" applyBorder="0" applyAlignment="0" applyProtection="0"/>
    <xf numFmtId="0" fontId="114" fillId="114" borderId="0" applyNumberFormat="0" applyBorder="0" applyAlignment="0" applyProtection="0"/>
    <xf numFmtId="0" fontId="96" fillId="0" borderId="0" applyNumberFormat="0" applyBorder="0" applyAlignment="0" applyProtection="0"/>
    <xf numFmtId="172" fontId="18" fillId="0" borderId="0" applyFill="0" applyBorder="0" applyAlignment="0" applyProtection="0"/>
    <xf numFmtId="172" fontId="18" fillId="0" borderId="0" applyFill="0" applyBorder="0" applyAlignment="0" applyProtection="0"/>
    <xf numFmtId="0" fontId="114" fillId="114" borderId="0" applyNumberFormat="0" applyBorder="0" applyAlignment="0" applyProtection="0"/>
    <xf numFmtId="0" fontId="96" fillId="0" borderId="0" applyNumberFormat="0" applyBorder="0" applyAlignment="0" applyProtection="0"/>
    <xf numFmtId="0" fontId="114" fillId="114" borderId="0" applyNumberFormat="0" applyBorder="0" applyAlignment="0" applyProtection="0"/>
    <xf numFmtId="0" fontId="96" fillId="0" borderId="0" applyNumberFormat="0" applyBorder="0" applyAlignment="0" applyProtection="0"/>
    <xf numFmtId="0" fontId="37" fillId="106" borderId="0" applyNumberFormat="0" applyBorder="0" applyAlignment="0" applyProtection="0"/>
    <xf numFmtId="0" fontId="96" fillId="0" borderId="0" applyNumberFormat="0" applyBorder="0" applyAlignment="0" applyProtection="0"/>
    <xf numFmtId="38" fontId="117" fillId="0" borderId="0" applyFont="0" applyFill="0" applyBorder="0" applyAlignment="0" applyProtection="0"/>
    <xf numFmtId="0" fontId="37" fillId="106" borderId="0" applyNumberFormat="0" applyBorder="0" applyAlignment="0" applyProtection="0"/>
    <xf numFmtId="0" fontId="18" fillId="0" borderId="0" applyNumberFormat="0" applyFont="0" applyFill="0" applyBorder="0" applyAlignment="0" applyProtection="0"/>
    <xf numFmtId="0" fontId="37" fillId="106" borderId="0" applyNumberFormat="0" applyBorder="0" applyAlignment="0" applyProtection="0"/>
    <xf numFmtId="0" fontId="18" fillId="0" borderId="0" applyNumberFormat="0" applyFont="0" applyFill="0" applyBorder="0" applyAlignment="0" applyProtection="0"/>
    <xf numFmtId="0" fontId="37" fillId="106" borderId="0" applyNumberFormat="0" applyBorder="0" applyAlignment="0" applyProtection="0"/>
    <xf numFmtId="0" fontId="18" fillId="0" borderId="0"/>
    <xf numFmtId="0" fontId="18" fillId="0" borderId="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106" borderId="0" applyNumberFormat="0" applyBorder="0" applyAlignment="0" applyProtection="0"/>
    <xf numFmtId="0" fontId="18" fillId="0" borderId="0"/>
    <xf numFmtId="0" fontId="18" fillId="0" borderId="0"/>
    <xf numFmtId="43" fontId="18" fillId="0" borderId="0" applyFont="0" applyFill="0" applyBorder="0" applyAlignment="0" applyProtection="0"/>
    <xf numFmtId="43" fontId="18" fillId="0" borderId="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8" fillId="0" borderId="0" applyNumberFormat="0" applyFont="0" applyFill="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18" fillId="0" borderId="0"/>
    <xf numFmtId="0" fontId="18" fillId="0" borderId="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114" fillId="114" borderId="0" applyNumberFormat="0" applyBorder="0" applyAlignment="0" applyProtection="0"/>
    <xf numFmtId="0" fontId="96" fillId="0" borderId="0" applyNumberFormat="0" applyBorder="0" applyAlignment="0" applyProtection="0"/>
    <xf numFmtId="0" fontId="96" fillId="0" borderId="0" applyNumberFormat="0" applyBorder="0" applyAlignment="0" applyProtection="0"/>
    <xf numFmtId="0" fontId="114" fillId="114" borderId="0" applyNumberFormat="0" applyBorder="0" applyAlignment="0" applyProtection="0"/>
    <xf numFmtId="0" fontId="114" fillId="114" borderId="0" applyNumberFormat="0" applyBorder="0" applyAlignment="0" applyProtection="0"/>
    <xf numFmtId="0" fontId="96" fillId="0" borderId="0" applyNumberFormat="0" applyBorder="0" applyAlignment="0" applyProtection="0"/>
    <xf numFmtId="0" fontId="114" fillId="114" borderId="0" applyNumberFormat="0" applyBorder="0" applyAlignment="0" applyProtection="0"/>
    <xf numFmtId="0" fontId="96" fillId="0" borderId="0" applyNumberFormat="0" applyBorder="0" applyAlignment="0" applyProtection="0"/>
    <xf numFmtId="0" fontId="114" fillId="114" borderId="0" applyNumberFormat="0" applyBorder="0" applyAlignment="0" applyProtection="0"/>
    <xf numFmtId="0" fontId="96" fillId="0" borderId="0" applyNumberFormat="0" applyBorder="0" applyAlignment="0" applyProtection="0"/>
    <xf numFmtId="0" fontId="37" fillId="106" borderId="0" applyNumberFormat="0" applyBorder="0" applyAlignment="0" applyProtection="0"/>
    <xf numFmtId="0" fontId="96" fillId="0" borderId="0" applyNumberFormat="0" applyBorder="0" applyAlignment="0" applyProtection="0"/>
    <xf numFmtId="0" fontId="37" fillId="106" borderId="0" applyNumberFormat="0" applyBorder="0" applyAlignment="0" applyProtection="0"/>
    <xf numFmtId="0" fontId="37" fillId="104" borderId="0" applyNumberFormat="0" applyBorder="0" applyAlignment="0" applyProtection="0"/>
    <xf numFmtId="0" fontId="37" fillId="104" borderId="0" applyNumberFormat="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31" fillId="85" borderId="88" applyNumberFormat="0" applyAlignment="0" applyProtection="0"/>
    <xf numFmtId="0" fontId="37" fillId="106" borderId="0" applyNumberFormat="0" applyBorder="0" applyAlignment="0" applyProtection="0"/>
    <xf numFmtId="0" fontId="37" fillId="106" borderId="0" applyNumberFormat="0" applyBorder="0" applyAlignment="0" applyProtection="0"/>
    <xf numFmtId="0" fontId="18" fillId="0" borderId="0"/>
    <xf numFmtId="0" fontId="18"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106" borderId="0" applyNumberFormat="0" applyBorder="0" applyAlignment="0" applyProtection="0"/>
    <xf numFmtId="0" fontId="114" fillId="114" borderId="0" applyNumberFormat="0" applyBorder="0" applyAlignment="0" applyProtection="0"/>
    <xf numFmtId="0" fontId="114" fillId="114" borderId="0" applyNumberFormat="0" applyBorder="0" applyAlignment="0" applyProtection="0"/>
    <xf numFmtId="0" fontId="114" fillId="114" borderId="0" applyNumberFormat="0" applyBorder="0" applyAlignment="0" applyProtection="0"/>
    <xf numFmtId="0" fontId="18" fillId="0" borderId="0"/>
    <xf numFmtId="0" fontId="114" fillId="114" borderId="0" applyNumberFormat="0" applyBorder="0" applyAlignment="0" applyProtection="0"/>
    <xf numFmtId="0" fontId="114" fillId="114" borderId="0" applyNumberFormat="0" applyBorder="0" applyAlignment="0" applyProtection="0"/>
    <xf numFmtId="0" fontId="96" fillId="0" borderId="0" applyNumberFormat="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114" fillId="114" borderId="0" applyNumberFormat="0" applyBorder="0" applyAlignment="0" applyProtection="0"/>
    <xf numFmtId="0" fontId="96" fillId="0" borderId="0" applyNumberFormat="0" applyBorder="0" applyAlignment="0" applyProtection="0"/>
    <xf numFmtId="0" fontId="96" fillId="0" borderId="0" applyNumberFormat="0" applyBorder="0" applyAlignment="0" applyProtection="0"/>
    <xf numFmtId="0" fontId="96" fillId="0" borderId="0" applyNumberFormat="0" applyBorder="0" applyAlignment="0" applyProtection="0"/>
    <xf numFmtId="0" fontId="96" fillId="0" borderId="0" applyNumberFormat="0" applyBorder="0" applyAlignment="0" applyProtection="0"/>
    <xf numFmtId="0" fontId="96" fillId="0" borderId="0" applyNumberFormat="0" applyBorder="0" applyAlignment="0" applyProtection="0"/>
    <xf numFmtId="0" fontId="114" fillId="114" borderId="0" applyNumberFormat="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18" fillId="0" borderId="0"/>
    <xf numFmtId="0" fontId="18"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87" borderId="0" applyNumberFormat="0" applyBorder="0" applyAlignment="0" applyProtection="0"/>
    <xf numFmtId="0" fontId="37" fillId="87" borderId="0" applyNumberFormat="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18" fillId="0" borderId="0"/>
    <xf numFmtId="0" fontId="18"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90" borderId="0" applyNumberFormat="0" applyBorder="0" applyAlignment="0" applyProtection="0"/>
    <xf numFmtId="0" fontId="37" fillId="90" borderId="0" applyNumberFormat="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6" fillId="0" borderId="0"/>
    <xf numFmtId="0" fontId="18"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84" borderId="0" applyNumberFormat="0" applyBorder="0" applyAlignment="0" applyProtection="0"/>
    <xf numFmtId="0" fontId="37" fillId="84" borderId="0" applyNumberFormat="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133" fillId="115" borderId="0" applyNumberFormat="0" applyBorder="0" applyAlignment="0" applyProtection="0"/>
    <xf numFmtId="0" fontId="45" fillId="0" borderId="3" applyNumberFormat="0" applyFill="0" applyAlignment="0" applyProtection="0"/>
    <xf numFmtId="0" fontId="45" fillId="0" borderId="3" applyNumberFormat="0" applyFill="0" applyAlignment="0" applyProtection="0"/>
    <xf numFmtId="0" fontId="37" fillId="106" borderId="0" applyNumberFormat="0" applyBorder="0" applyAlignment="0" applyProtection="0"/>
    <xf numFmtId="0" fontId="37" fillId="106" borderId="0" applyNumberFormat="0" applyBorder="0" applyAlignment="0" applyProtection="0"/>
    <xf numFmtId="0" fontId="18" fillId="0" borderId="0"/>
    <xf numFmtId="0" fontId="18"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131" fillId="0" borderId="0" applyNumberFormat="0" applyFill="0" applyBorder="0" applyAlignment="0" applyProtection="0"/>
    <xf numFmtId="0" fontId="37" fillId="106" borderId="0" applyNumberFormat="0" applyBorder="0" applyAlignment="0" applyProtection="0"/>
    <xf numFmtId="0" fontId="37" fillId="106" borderId="0" applyNumberFormat="0" applyBorder="0" applyAlignment="0" applyProtection="0"/>
    <xf numFmtId="38" fontId="117" fillId="0" borderId="0" applyFont="0" applyFill="0" applyBorder="0" applyAlignment="0" applyProtection="0"/>
    <xf numFmtId="0" fontId="18" fillId="0" borderId="0"/>
    <xf numFmtId="0" fontId="18"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114" fillId="114" borderId="0" applyNumberFormat="0" applyBorder="0" applyAlignment="0" applyProtection="0"/>
    <xf numFmtId="0" fontId="120" fillId="0" borderId="89" applyNumberFormat="0" applyFill="0" applyAlignment="0" applyProtection="0"/>
    <xf numFmtId="0" fontId="114" fillId="114" borderId="0" applyNumberFormat="0" applyBorder="0" applyAlignment="0" applyProtection="0"/>
    <xf numFmtId="0" fontId="114" fillId="114" borderId="0" applyNumberFormat="0" applyBorder="0" applyAlignment="0" applyProtection="0"/>
    <xf numFmtId="0" fontId="96" fillId="0" borderId="0" applyNumberFormat="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114" fillId="114" borderId="0" applyNumberFormat="0" applyBorder="0" applyAlignment="0" applyProtection="0"/>
    <xf numFmtId="0" fontId="37" fillId="106" borderId="0" applyNumberFormat="0" applyBorder="0" applyAlignment="0" applyProtection="0"/>
    <xf numFmtId="0" fontId="114" fillId="114" borderId="0" applyNumberFormat="0" applyBorder="0" applyAlignment="0" applyProtection="0"/>
    <xf numFmtId="0" fontId="37" fillId="103" borderId="0" applyNumberFormat="0" applyBorder="0" applyAlignment="0" applyProtection="0"/>
    <xf numFmtId="0" fontId="37" fillId="103" borderId="0" applyNumberFormat="0" applyBorder="0" applyAlignment="0" applyProtection="0"/>
    <xf numFmtId="0" fontId="6" fillId="72" borderId="84" applyNumberFormat="0" applyFont="0" applyAlignment="0" applyProtection="0"/>
    <xf numFmtId="0" fontId="124" fillId="0" borderId="0" applyNumberFormat="0" applyFill="0" applyBorder="0" applyAlignment="0" applyProtection="0"/>
    <xf numFmtId="0" fontId="96" fillId="0" borderId="0" applyNumberFormat="0" applyBorder="0" applyAlignment="0" applyProtection="0"/>
    <xf numFmtId="0" fontId="37" fillId="106" borderId="0" applyNumberFormat="0" applyBorder="0" applyAlignment="0" applyProtection="0"/>
    <xf numFmtId="0" fontId="96" fillId="0" borderId="0" applyNumberFormat="0" applyBorder="0" applyAlignment="0" applyProtection="0"/>
    <xf numFmtId="0" fontId="37" fillId="106" borderId="0" applyNumberFormat="0" applyBorder="0" applyAlignment="0" applyProtection="0"/>
    <xf numFmtId="0" fontId="96" fillId="0" borderId="0" applyNumberFormat="0" applyBorder="0" applyAlignment="0" applyProtection="0"/>
    <xf numFmtId="0" fontId="96" fillId="0" borderId="0" applyNumberFormat="0" applyBorder="0" applyAlignment="0" applyProtection="0"/>
    <xf numFmtId="0" fontId="96" fillId="0" borderId="0" applyNumberFormat="0" applyBorder="0" applyAlignment="0" applyProtection="0"/>
    <xf numFmtId="38" fontId="117" fillId="0" borderId="0" applyFont="0" applyFill="0" applyBorder="0" applyAlignment="0" applyProtection="0"/>
    <xf numFmtId="0" fontId="114" fillId="114" borderId="0" applyNumberFormat="0" applyBorder="0" applyAlignment="0" applyProtection="0"/>
    <xf numFmtId="0" fontId="37" fillId="106" borderId="0" applyNumberFormat="0" applyBorder="0" applyAlignment="0" applyProtection="0"/>
    <xf numFmtId="0" fontId="18" fillId="0" borderId="0" applyNumberFormat="0" applyFont="0" applyFill="0" applyBorder="0" applyAlignment="0" applyProtection="0"/>
    <xf numFmtId="0" fontId="18" fillId="0" borderId="0"/>
    <xf numFmtId="0" fontId="114" fillId="114" borderId="0" applyNumberFormat="0" applyBorder="0" applyAlignment="0" applyProtection="0"/>
    <xf numFmtId="0" fontId="114" fillId="114" borderId="0" applyNumberFormat="0" applyBorder="0" applyAlignment="0" applyProtection="0"/>
    <xf numFmtId="0" fontId="37" fillId="106" borderId="0" applyNumberFormat="0" applyBorder="0" applyAlignment="0" applyProtection="0"/>
    <xf numFmtId="0" fontId="18" fillId="0" borderId="0" applyNumberFormat="0" applyFont="0" applyFill="0" applyBorder="0" applyAlignment="0" applyProtection="0"/>
    <xf numFmtId="0" fontId="122" fillId="0" borderId="0"/>
    <xf numFmtId="0" fontId="18" fillId="0" borderId="0"/>
    <xf numFmtId="0" fontId="114" fillId="114" borderId="0" applyNumberFormat="0" applyBorder="0" applyAlignment="0" applyProtection="0"/>
    <xf numFmtId="0" fontId="114" fillId="114" borderId="0" applyNumberFormat="0" applyBorder="0" applyAlignment="0" applyProtection="0"/>
    <xf numFmtId="0" fontId="18" fillId="0" borderId="0"/>
    <xf numFmtId="0" fontId="18" fillId="0" borderId="0" applyNumberFormat="0" applyFont="0" applyFill="0" applyBorder="0" applyAlignment="0" applyProtection="0"/>
    <xf numFmtId="0" fontId="114" fillId="114" borderId="0" applyNumberFormat="0" applyBorder="0" applyAlignment="0" applyProtection="0"/>
    <xf numFmtId="0" fontId="114" fillId="114" borderId="0" applyNumberFormat="0" applyBorder="0" applyAlignment="0" applyProtection="0"/>
    <xf numFmtId="0" fontId="37" fillId="106" borderId="0" applyNumberFormat="0" applyBorder="0" applyAlignment="0" applyProtection="0"/>
    <xf numFmtId="0" fontId="18" fillId="0" borderId="0" applyNumberFormat="0" applyFont="0" applyFill="0" applyBorder="0" applyAlignment="0" applyProtection="0"/>
    <xf numFmtId="0" fontId="96" fillId="0" borderId="0" applyNumberFormat="0" applyBorder="0" applyAlignment="0" applyProtection="0"/>
    <xf numFmtId="0" fontId="114" fillId="114" borderId="0" applyNumberFormat="0" applyBorder="0" applyAlignment="0" applyProtection="0"/>
    <xf numFmtId="0" fontId="114" fillId="114" borderId="0" applyNumberFormat="0" applyBorder="0" applyAlignment="0" applyProtection="0"/>
    <xf numFmtId="0" fontId="6" fillId="0" borderId="0"/>
    <xf numFmtId="0" fontId="96" fillId="0" borderId="0" applyNumberFormat="0" applyBorder="0" applyAlignment="0" applyProtection="0"/>
    <xf numFmtId="0" fontId="37" fillId="106" borderId="0" applyNumberFormat="0" applyBorder="0" applyAlignment="0" applyProtection="0"/>
    <xf numFmtId="0" fontId="18" fillId="0" borderId="0" applyNumberFormat="0" applyFont="0" applyFill="0" applyBorder="0" applyAlignment="0" applyProtection="0"/>
    <xf numFmtId="0" fontId="114" fillId="114" borderId="0" applyNumberFormat="0" applyBorder="0" applyAlignment="0" applyProtection="0"/>
    <xf numFmtId="0" fontId="114" fillId="114" borderId="0" applyNumberFormat="0" applyBorder="0" applyAlignment="0" applyProtection="0"/>
    <xf numFmtId="0" fontId="114" fillId="114" borderId="0" applyNumberFormat="0" applyBorder="0" applyAlignment="0" applyProtection="0"/>
    <xf numFmtId="0" fontId="6" fillId="0" borderId="0"/>
    <xf numFmtId="0" fontId="96" fillId="0" borderId="0" applyNumberFormat="0" applyBorder="0" applyAlignment="0" applyProtection="0"/>
    <xf numFmtId="0" fontId="37" fillId="106" borderId="0" applyNumberFormat="0" applyBorder="0" applyAlignment="0" applyProtection="0"/>
    <xf numFmtId="0" fontId="18" fillId="0" borderId="0" applyNumberFormat="0" applyFont="0" applyFill="0" applyBorder="0" applyAlignment="0" applyProtection="0"/>
    <xf numFmtId="0" fontId="114" fillId="114" borderId="0" applyNumberFormat="0" applyBorder="0" applyAlignment="0" applyProtection="0"/>
    <xf numFmtId="0" fontId="114" fillId="114" borderId="0" applyNumberFormat="0" applyBorder="0" applyAlignment="0" applyProtection="0"/>
    <xf numFmtId="0" fontId="114" fillId="114" borderId="0" applyNumberFormat="0" applyBorder="0" applyAlignment="0" applyProtection="0"/>
    <xf numFmtId="0" fontId="37" fillId="106" borderId="0" applyNumberFormat="0" applyBorder="0" applyAlignment="0" applyProtection="0"/>
    <xf numFmtId="0" fontId="114" fillId="114" borderId="0" applyNumberFormat="0" applyBorder="0" applyAlignment="0" applyProtection="0"/>
    <xf numFmtId="0" fontId="96" fillId="0" borderId="0" applyNumberFormat="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114" fillId="114" borderId="0" applyNumberFormat="0" applyBorder="0" applyAlignment="0" applyProtection="0"/>
    <xf numFmtId="0" fontId="37" fillId="106" borderId="0" applyNumberFormat="0" applyBorder="0" applyAlignment="0" applyProtection="0"/>
    <xf numFmtId="0" fontId="114" fillId="114" borderId="0" applyNumberFormat="0" applyBorder="0" applyAlignment="0" applyProtection="0"/>
    <xf numFmtId="0" fontId="96" fillId="0" borderId="0" applyNumberFormat="0" applyBorder="0" applyAlignment="0" applyProtection="0"/>
    <xf numFmtId="0" fontId="37" fillId="106" borderId="0" applyNumberFormat="0" applyBorder="0" applyAlignment="0" applyProtection="0"/>
    <xf numFmtId="0" fontId="96" fillId="0" borderId="0" applyNumberFormat="0" applyBorder="0" applyAlignment="0" applyProtection="0"/>
    <xf numFmtId="0" fontId="37" fillId="106" borderId="0" applyNumberFormat="0" applyBorder="0" applyAlignment="0" applyProtection="0"/>
    <xf numFmtId="0" fontId="96" fillId="0" borderId="0" applyNumberFormat="0" applyBorder="0" applyAlignment="0" applyProtection="0"/>
    <xf numFmtId="0" fontId="37" fillId="117" borderId="0" applyNumberFormat="0" applyBorder="0" applyAlignment="0" applyProtection="0"/>
    <xf numFmtId="0" fontId="96" fillId="0" borderId="0" applyNumberFormat="0" applyBorder="0" applyAlignment="0" applyProtection="0"/>
    <xf numFmtId="0" fontId="37" fillId="117" borderId="0" applyNumberFormat="0" applyBorder="0" applyAlignment="0" applyProtection="0"/>
    <xf numFmtId="0" fontId="114" fillId="66" borderId="0" applyNumberFormat="0" applyBorder="0" applyAlignment="0" applyProtection="0"/>
    <xf numFmtId="0" fontId="124" fillId="0" borderId="0" applyNumberFormat="0" applyFill="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114" fillId="114" borderId="0" applyNumberFormat="0" applyBorder="0" applyAlignment="0" applyProtection="0"/>
    <xf numFmtId="0" fontId="114" fillId="114" borderId="0" applyNumberFormat="0" applyBorder="0" applyAlignment="0" applyProtection="0"/>
    <xf numFmtId="0" fontId="114" fillId="114" borderId="0" applyNumberFormat="0" applyBorder="0" applyAlignment="0" applyProtection="0"/>
    <xf numFmtId="0" fontId="18" fillId="0" borderId="0" applyNumberFormat="0" applyFont="0" applyFill="0" applyBorder="0" applyAlignment="0" applyProtection="0"/>
    <xf numFmtId="0" fontId="96" fillId="0" borderId="0" applyNumberFormat="0" applyBorder="0" applyAlignment="0" applyProtection="0"/>
    <xf numFmtId="0" fontId="37" fillId="106" borderId="0" applyNumberFormat="0" applyBorder="0" applyAlignment="0" applyProtection="0"/>
    <xf numFmtId="0" fontId="114" fillId="114" borderId="0" applyNumberFormat="0" applyBorder="0" applyAlignment="0" applyProtection="0"/>
    <xf numFmtId="0" fontId="114" fillId="114" borderId="0" applyNumberFormat="0" applyBorder="0" applyAlignment="0" applyProtection="0"/>
    <xf numFmtId="0" fontId="96" fillId="0" borderId="0" applyNumberFormat="0" applyBorder="0" applyAlignment="0" applyProtection="0"/>
    <xf numFmtId="172" fontId="18" fillId="0" borderId="0" applyFill="0" applyBorder="0" applyAlignment="0" applyProtection="0"/>
    <xf numFmtId="172" fontId="18" fillId="0" borderId="0" applyFill="0" applyBorder="0" applyAlignment="0" applyProtection="0"/>
    <xf numFmtId="0" fontId="37" fillId="10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4" fillId="114" borderId="0" applyNumberFormat="0" applyBorder="0" applyAlignment="0" applyProtection="0"/>
    <xf numFmtId="0" fontId="96" fillId="0" borderId="0" applyNumberFormat="0" applyBorder="0" applyAlignment="0" applyProtection="0"/>
    <xf numFmtId="172" fontId="18" fillId="0" borderId="0" applyFill="0" applyBorder="0" applyAlignment="0" applyProtection="0"/>
    <xf numFmtId="172" fontId="18" fillId="0" borderId="0" applyFill="0" applyBorder="0" applyAlignment="0" applyProtection="0"/>
    <xf numFmtId="0" fontId="37" fillId="106" borderId="0" applyNumberFormat="0" applyBorder="0" applyAlignment="0" applyProtection="0"/>
    <xf numFmtId="0" fontId="114" fillId="114" borderId="0" applyNumberFormat="0" applyBorder="0" applyAlignment="0" applyProtection="0"/>
    <xf numFmtId="0" fontId="96" fillId="0" borderId="0" applyNumberFormat="0" applyBorder="0" applyAlignment="0" applyProtection="0"/>
    <xf numFmtId="0" fontId="114" fillId="114" borderId="0" applyNumberFormat="0" applyBorder="0" applyAlignment="0" applyProtection="0"/>
    <xf numFmtId="0" fontId="96" fillId="0" borderId="0" applyNumberFormat="0" applyBorder="0" applyAlignment="0" applyProtection="0"/>
    <xf numFmtId="0" fontId="37" fillId="106" borderId="0" applyNumberFormat="0" applyBorder="0" applyAlignment="0" applyProtection="0"/>
    <xf numFmtId="0" fontId="96" fillId="0" borderId="0" applyNumberFormat="0" applyBorder="0" applyAlignment="0" applyProtection="0"/>
    <xf numFmtId="0" fontId="114" fillId="114" borderId="0" applyNumberFormat="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4" fillId="114" borderId="0" applyNumberFormat="0" applyBorder="0" applyAlignment="0" applyProtection="0"/>
    <xf numFmtId="0" fontId="18" fillId="0" borderId="0" applyNumberFormat="0" applyFont="0" applyFill="0" applyBorder="0" applyAlignment="0" applyProtection="0"/>
    <xf numFmtId="0" fontId="114" fillId="114" borderId="0" applyNumberFormat="0" applyBorder="0" applyAlignment="0" applyProtection="0"/>
    <xf numFmtId="0" fontId="18" fillId="0" borderId="0" applyNumberFormat="0" applyFont="0" applyFill="0" applyBorder="0" applyAlignment="0" applyProtection="0"/>
    <xf numFmtId="0" fontId="114" fillId="114" borderId="0" applyNumberFormat="0" applyBorder="0" applyAlignment="0" applyProtection="0"/>
    <xf numFmtId="0" fontId="18" fillId="0" borderId="0" applyNumberFormat="0" applyFont="0" applyFill="0" applyBorder="0" applyAlignment="0" applyProtection="0"/>
    <xf numFmtId="0" fontId="114" fillId="114" borderId="0" applyNumberFormat="0" applyBorder="0" applyAlignment="0" applyProtection="0"/>
    <xf numFmtId="0" fontId="18" fillId="0" borderId="0" applyNumberFormat="0" applyFont="0" applyFill="0" applyBorder="0" applyAlignment="0" applyProtection="0"/>
    <xf numFmtId="0" fontId="37" fillId="106" borderId="0" applyNumberFormat="0" applyBorder="0" applyAlignment="0" applyProtection="0"/>
    <xf numFmtId="0" fontId="114" fillId="114" borderId="0" applyNumberFormat="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106" borderId="0" applyNumberFormat="0" applyBorder="0" applyAlignment="0" applyProtection="0"/>
    <xf numFmtId="0" fontId="114" fillId="114" borderId="0" applyNumberFormat="0" applyBorder="0" applyAlignment="0" applyProtection="0"/>
    <xf numFmtId="0" fontId="18" fillId="0" borderId="0" applyNumberFormat="0" applyFont="0" applyFill="0" applyBorder="0" applyAlignment="0" applyProtection="0"/>
    <xf numFmtId="0" fontId="37" fillId="106"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37" fillId="106"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14" fillId="114"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14" fillId="114" borderId="0" applyNumberFormat="0" applyBorder="0" applyAlignment="0" applyProtection="0"/>
    <xf numFmtId="0" fontId="18" fillId="0" borderId="0" applyNumberFormat="0" applyFont="0" applyFill="0" applyBorder="0" applyAlignment="0" applyProtection="0"/>
    <xf numFmtId="0" fontId="114" fillId="114" borderId="0" applyNumberFormat="0" applyBorder="0" applyAlignment="0" applyProtection="0"/>
    <xf numFmtId="0" fontId="18" fillId="0" borderId="0" applyNumberFormat="0" applyFont="0" applyFill="0" applyBorder="0" applyAlignment="0" applyProtection="0"/>
    <xf numFmtId="0" fontId="119" fillId="0" borderId="0"/>
    <xf numFmtId="0" fontId="18" fillId="0" borderId="84" applyNumberFormat="0" applyFont="0" applyAlignment="0" applyProtection="0"/>
    <xf numFmtId="0" fontId="114" fillId="114" borderId="0" applyNumberFormat="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106" borderId="0" applyNumberFormat="0" applyBorder="0" applyAlignment="0" applyProtection="0"/>
    <xf numFmtId="0" fontId="114" fillId="114" borderId="0" applyNumberFormat="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45" fillId="0" borderId="3"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0" fillId="79" borderId="86" applyNumberFormat="0" applyAlignment="0" applyProtection="0"/>
    <xf numFmtId="0" fontId="37" fillId="106" borderId="0" applyNumberFormat="0" applyBorder="0" applyAlignment="0" applyProtection="0"/>
    <xf numFmtId="0" fontId="37" fillId="106" borderId="0" applyNumberFormat="0" applyBorder="0" applyAlignment="0" applyProtection="0"/>
    <xf numFmtId="0" fontId="37" fillId="87" borderId="0" applyNumberFormat="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6" fillId="0" borderId="90" applyNumberFormat="0" applyFill="0" applyAlignment="0" applyProtection="0"/>
    <xf numFmtId="0" fontId="36" fillId="0" borderId="90" applyNumberFormat="0" applyFill="0" applyAlignment="0" applyProtection="0"/>
    <xf numFmtId="0" fontId="37" fillId="87" borderId="0" applyNumberFormat="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118"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87" borderId="0" applyNumberFormat="0" applyBorder="0" applyAlignment="0" applyProtection="0"/>
    <xf numFmtId="0" fontId="37" fillId="87" borderId="0" applyNumberFormat="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87" borderId="0" applyNumberFormat="0" applyBorder="0" applyAlignment="0" applyProtection="0"/>
    <xf numFmtId="0" fontId="6" fillId="72" borderId="84" applyNumberFormat="0" applyFont="0" applyAlignment="0" applyProtection="0"/>
    <xf numFmtId="0" fontId="37" fillId="106" borderId="0" applyNumberFormat="0" applyBorder="0" applyAlignment="0" applyProtection="0"/>
    <xf numFmtId="0" fontId="37" fillId="106" borderId="0" applyNumberFormat="0" applyBorder="0" applyAlignment="0" applyProtection="0"/>
    <xf numFmtId="0" fontId="6" fillId="0" borderId="0"/>
    <xf numFmtId="0" fontId="37" fillId="106" borderId="0" applyNumberFormat="0" applyBorder="0" applyAlignment="0" applyProtection="0"/>
    <xf numFmtId="0" fontId="6" fillId="0" borderId="0"/>
    <xf numFmtId="0" fontId="18" fillId="0" borderId="0" applyNumberFormat="0" applyFont="0" applyFill="0" applyBorder="0" applyAlignment="0" applyProtection="0"/>
    <xf numFmtId="0" fontId="6" fillId="0" borderId="0"/>
    <xf numFmtId="0" fontId="18" fillId="0" borderId="0" applyNumberFormat="0" applyFont="0" applyFill="0" applyBorder="0" applyAlignment="0" applyProtection="0"/>
    <xf numFmtId="0" fontId="37" fillId="104" borderId="0" applyNumberFormat="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xf numFmtId="0" fontId="37" fillId="87" borderId="0" applyNumberFormat="0" applyBorder="0" applyAlignment="0" applyProtection="0"/>
    <xf numFmtId="0" fontId="6" fillId="72" borderId="84" applyNumberFormat="0" applyFont="0" applyAlignment="0" applyProtection="0"/>
    <xf numFmtId="0" fontId="37" fillId="106" borderId="0" applyNumberFormat="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107" fillId="110" borderId="80" applyNumberFormat="0" applyAlignment="0" applyProtection="0"/>
    <xf numFmtId="0" fontId="37" fillId="106" borderId="0" applyNumberFormat="0" applyBorder="0" applyAlignment="0" applyProtection="0"/>
    <xf numFmtId="0" fontId="37" fillId="10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6" fillId="0" borderId="0"/>
    <xf numFmtId="0" fontId="18" fillId="0" borderId="0" applyNumberFormat="0" applyFont="0" applyFill="0" applyBorder="0" applyAlignment="0" applyProtection="0"/>
    <xf numFmtId="0" fontId="6" fillId="0" borderId="0"/>
    <xf numFmtId="0" fontId="18" fillId="0" borderId="0" applyNumberFormat="0" applyFont="0" applyFill="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114" fillId="114" borderId="0" applyNumberFormat="0" applyBorder="0" applyAlignment="0" applyProtection="0"/>
    <xf numFmtId="0" fontId="114" fillId="114" borderId="0" applyNumberFormat="0" applyBorder="0" applyAlignment="0" applyProtection="0"/>
    <xf numFmtId="0" fontId="114" fillId="114" borderId="0" applyNumberFormat="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18" fillId="0" borderId="0" applyNumberFormat="0" applyFont="0" applyFill="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120" fillId="0" borderId="78" applyNumberFormat="0" applyFill="0" applyAlignment="0" applyProtection="0"/>
    <xf numFmtId="0" fontId="37" fillId="106" borderId="0" applyNumberFormat="0" applyBorder="0" applyAlignment="0" applyProtection="0"/>
    <xf numFmtId="0" fontId="114" fillId="114" borderId="0" applyNumberFormat="0" applyBorder="0" applyAlignment="0" applyProtection="0"/>
    <xf numFmtId="0" fontId="96" fillId="0"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96" fillId="0" borderId="0" applyNumberFormat="0" applyBorder="0" applyAlignment="0" applyProtection="0"/>
    <xf numFmtId="0" fontId="114" fillId="114" borderId="0" applyNumberFormat="0" applyBorder="0" applyAlignment="0" applyProtection="0"/>
    <xf numFmtId="43" fontId="18" fillId="0" borderId="0" applyFont="0" applyFill="0" applyBorder="0" applyAlignment="0" applyProtection="0"/>
    <xf numFmtId="0" fontId="37" fillId="104" borderId="0" applyNumberFormat="0" applyBorder="0" applyAlignment="0" applyProtection="0"/>
    <xf numFmtId="0" fontId="37" fillId="104" borderId="0" applyNumberFormat="0" applyBorder="0" applyAlignment="0" applyProtection="0"/>
    <xf numFmtId="0" fontId="96" fillId="0" borderId="0" applyNumberFormat="0" applyBorder="0" applyAlignment="0" applyProtection="0"/>
    <xf numFmtId="0" fontId="31" fillId="85" borderId="88" applyNumberFormat="0" applyAlignment="0" applyProtection="0"/>
    <xf numFmtId="0" fontId="31" fillId="85" borderId="88" applyNumberFormat="0" applyAlignment="0" applyProtection="0"/>
    <xf numFmtId="0" fontId="114" fillId="114" borderId="0" applyNumberFormat="0" applyBorder="0" applyAlignment="0" applyProtection="0"/>
    <xf numFmtId="0" fontId="96" fillId="0" borderId="0" applyNumberFormat="0" applyBorder="0" applyAlignment="0" applyProtection="0"/>
    <xf numFmtId="0" fontId="114" fillId="114" borderId="0" applyNumberFormat="0" applyBorder="0" applyAlignment="0" applyProtection="0"/>
    <xf numFmtId="0" fontId="96" fillId="0" borderId="0" applyNumberFormat="0" applyBorder="0" applyAlignment="0" applyProtection="0"/>
    <xf numFmtId="0" fontId="114" fillId="114" borderId="0" applyNumberFormat="0" applyBorder="0" applyAlignment="0" applyProtection="0"/>
    <xf numFmtId="0" fontId="96" fillId="0" borderId="0" applyNumberFormat="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37" fillId="84" borderId="0" applyNumberFormat="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106" borderId="0" applyNumberFormat="0" applyBorder="0" applyAlignment="0" applyProtection="0"/>
    <xf numFmtId="0" fontId="114" fillId="114"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90" borderId="0" applyNumberFormat="0" applyBorder="0" applyAlignment="0" applyProtection="0"/>
    <xf numFmtId="0" fontId="37" fillId="90" borderId="0" applyNumberFormat="0" applyBorder="0" applyAlignment="0" applyProtection="0"/>
    <xf numFmtId="38" fontId="117" fillId="0" borderId="0" applyFont="0" applyFill="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6" fillId="0" borderId="90" applyNumberFormat="0" applyFill="0" applyAlignment="0" applyProtection="0"/>
    <xf numFmtId="0" fontId="36" fillId="0" borderId="90" applyNumberFormat="0" applyFill="0" applyAlignment="0" applyProtection="0"/>
    <xf numFmtId="0" fontId="116" fillId="0" borderId="0" applyNumberFormat="0" applyFill="0" applyBorder="0" applyAlignment="0" applyProtection="0">
      <alignment vertical="top"/>
      <protection locked="0"/>
    </xf>
    <xf numFmtId="0" fontId="37" fillId="106" borderId="0" applyNumberFormat="0" applyBorder="0" applyAlignment="0" applyProtection="0"/>
    <xf numFmtId="0" fontId="37" fillId="10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106" borderId="0" applyNumberFormat="0" applyBorder="0" applyAlignment="0" applyProtection="0"/>
    <xf numFmtId="0" fontId="114" fillId="114" borderId="0" applyNumberFormat="0" applyBorder="0" applyAlignment="0" applyProtection="0"/>
    <xf numFmtId="0" fontId="96" fillId="0" borderId="0" applyNumberFormat="0" applyBorder="0" applyAlignment="0" applyProtection="0"/>
    <xf numFmtId="0" fontId="114" fillId="114" borderId="0" applyNumberFormat="0" applyBorder="0" applyAlignment="0" applyProtection="0"/>
    <xf numFmtId="0" fontId="20" fillId="72" borderId="84" applyNumberFormat="0" applyFont="0" applyAlignment="0" applyProtection="0"/>
    <xf numFmtId="0" fontId="96" fillId="0" borderId="0" applyNumberFormat="0" applyBorder="0" applyAlignment="0" applyProtection="0"/>
    <xf numFmtId="0" fontId="96" fillId="0" borderId="0" applyNumberFormat="0" applyBorder="0" applyAlignment="0" applyProtection="0"/>
    <xf numFmtId="0" fontId="114" fillId="114" borderId="0" applyNumberFormat="0" applyBorder="0" applyAlignment="0" applyProtection="0"/>
    <xf numFmtId="0" fontId="96" fillId="0" borderId="0" applyNumberFormat="0" applyBorder="0" applyAlignment="0" applyProtection="0"/>
    <xf numFmtId="0" fontId="37" fillId="106" borderId="0" applyNumberFormat="0" applyBorder="0" applyAlignment="0" applyProtection="0"/>
    <xf numFmtId="0" fontId="96" fillId="0" borderId="0" applyNumberFormat="0" applyBorder="0" applyAlignment="0" applyProtection="0"/>
    <xf numFmtId="0" fontId="37" fillId="10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106" borderId="0" applyNumberFormat="0" applyBorder="0" applyAlignment="0" applyProtection="0"/>
    <xf numFmtId="0" fontId="37" fillId="106"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37" fillId="106"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07" fillId="110" borderId="80" applyNumberFormat="0" applyAlignment="0" applyProtection="0"/>
    <xf numFmtId="0" fontId="37" fillId="106" borderId="0" applyNumberFormat="0" applyBorder="0" applyAlignment="0" applyProtection="0"/>
    <xf numFmtId="0" fontId="37" fillId="10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114" fillId="114" borderId="0" applyNumberFormat="0" applyBorder="0" applyAlignment="0" applyProtection="0"/>
    <xf numFmtId="0" fontId="96" fillId="0" borderId="0" applyNumberFormat="0" applyBorder="0" applyAlignment="0" applyProtection="0"/>
    <xf numFmtId="0" fontId="114" fillId="114" borderId="0" applyNumberFormat="0" applyBorder="0" applyAlignment="0" applyProtection="0"/>
    <xf numFmtId="0" fontId="131" fillId="0" borderId="0" applyNumberFormat="0" applyFill="0" applyBorder="0" applyAlignment="0" applyProtection="0"/>
    <xf numFmtId="0" fontId="96" fillId="0" borderId="0" applyNumberFormat="0" applyBorder="0" applyAlignment="0" applyProtection="0"/>
    <xf numFmtId="0" fontId="114" fillId="114" borderId="0" applyNumberFormat="0" applyBorder="0" applyAlignment="0" applyProtection="0"/>
    <xf numFmtId="0" fontId="96" fillId="0" borderId="0" applyNumberFormat="0" applyBorder="0" applyAlignment="0" applyProtection="0"/>
    <xf numFmtId="0" fontId="96" fillId="0" borderId="0" applyNumberFormat="0" applyBorder="0" applyAlignment="0" applyProtection="0"/>
    <xf numFmtId="0" fontId="127" fillId="0" borderId="0" applyNumberFormat="0" applyFill="0" applyBorder="0" applyAlignment="0" applyProtection="0"/>
    <xf numFmtId="0" fontId="114" fillId="114" borderId="0" applyNumberFormat="0" applyBorder="0" applyAlignment="0" applyProtection="0"/>
    <xf numFmtId="0" fontId="96" fillId="0" borderId="0" applyNumberFormat="0" applyBorder="0" applyAlignment="0" applyProtection="0"/>
    <xf numFmtId="0" fontId="114" fillId="114" borderId="0" applyNumberFormat="0" applyBorder="0" applyAlignment="0" applyProtection="0"/>
    <xf numFmtId="0" fontId="96" fillId="0" borderId="0" applyNumberFormat="0" applyBorder="0" applyAlignment="0" applyProtection="0"/>
    <xf numFmtId="0" fontId="37" fillId="106" borderId="0" applyNumberFormat="0" applyBorder="0" applyAlignment="0" applyProtection="0"/>
    <xf numFmtId="0" fontId="96" fillId="0" borderId="0" applyNumberFormat="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37" fillId="106" borderId="0" applyNumberFormat="0" applyBorder="0" applyAlignment="0" applyProtection="0"/>
    <xf numFmtId="0" fontId="18" fillId="0" borderId="0" applyNumberFormat="0" applyFont="0" applyFill="0" applyBorder="0" applyAlignment="0" applyProtection="0"/>
    <xf numFmtId="0" fontId="37" fillId="106" borderId="0" applyNumberFormat="0" applyBorder="0" applyAlignment="0" applyProtection="0"/>
    <xf numFmtId="0" fontId="18" fillId="0" borderId="0" applyNumberFormat="0" applyFont="0" applyFill="0" applyBorder="0" applyAlignment="0" applyProtection="0"/>
    <xf numFmtId="0" fontId="37" fillId="106" borderId="0" applyNumberFormat="0" applyBorder="0" applyAlignment="0" applyProtection="0"/>
    <xf numFmtId="0" fontId="37" fillId="104" borderId="0" applyNumberFormat="0" applyBorder="0" applyAlignment="0" applyProtection="0"/>
    <xf numFmtId="0" fontId="114" fillId="74" borderId="0" applyNumberFormat="0" applyBorder="0" applyAlignment="0" applyProtection="0"/>
    <xf numFmtId="0" fontId="114" fillId="74"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96" fillId="0" borderId="0" applyNumberFormat="0" applyBorder="0" applyAlignment="0" applyProtection="0"/>
    <xf numFmtId="0" fontId="114" fillId="74" borderId="0" applyNumberFormat="0" applyBorder="0" applyAlignment="0" applyProtection="0"/>
    <xf numFmtId="0" fontId="96" fillId="0" borderId="0" applyNumberFormat="0" applyBorder="0" applyAlignment="0" applyProtection="0"/>
    <xf numFmtId="0" fontId="114" fillId="74" borderId="0" applyNumberFormat="0" applyBorder="0" applyAlignment="0" applyProtection="0"/>
    <xf numFmtId="0" fontId="96" fillId="0" borderId="0" applyNumberFormat="0" applyBorder="0" applyAlignment="0" applyProtection="0"/>
    <xf numFmtId="0" fontId="114" fillId="74" borderId="0" applyNumberFormat="0" applyBorder="0" applyAlignment="0" applyProtection="0"/>
    <xf numFmtId="0" fontId="96" fillId="0" borderId="0" applyNumberFormat="0" applyBorder="0" applyAlignment="0" applyProtection="0"/>
    <xf numFmtId="0" fontId="37" fillId="104" borderId="0" applyNumberFormat="0" applyBorder="0" applyAlignment="0" applyProtection="0"/>
    <xf numFmtId="0" fontId="96" fillId="0"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37" fillId="104" borderId="0" applyNumberFormat="0" applyBorder="0" applyAlignment="0" applyProtection="0"/>
    <xf numFmtId="0" fontId="18" fillId="0" borderId="0"/>
    <xf numFmtId="0" fontId="18" fillId="0" borderId="0" applyNumberFormat="0" applyFont="0" applyFill="0" applyBorder="0" applyAlignment="0" applyProtection="0"/>
    <xf numFmtId="0" fontId="37" fillId="104"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37" fillId="104" borderId="0" applyNumberFormat="0" applyBorder="0" applyAlignment="0" applyProtection="0"/>
    <xf numFmtId="0" fontId="18" fillId="0" borderId="0" applyNumberFormat="0" applyFont="0" applyFill="0" applyBorder="0" applyAlignment="0" applyProtection="0"/>
    <xf numFmtId="0" fontId="37" fillId="104"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104" borderId="0" applyNumberFormat="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37" fillId="104"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104" borderId="0" applyNumberFormat="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37" fillId="104"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104" borderId="0" applyNumberFormat="0" applyBorder="0" applyAlignment="0" applyProtection="0"/>
    <xf numFmtId="0" fontId="18" fillId="0" borderId="0" applyNumberFormat="0" applyFont="0" applyFill="0" applyBorder="0" applyAlignment="0" applyProtection="0"/>
    <xf numFmtId="0" fontId="37" fillId="104" borderId="0" applyNumberFormat="0" applyBorder="0" applyAlignment="0" applyProtection="0"/>
    <xf numFmtId="0" fontId="37" fillId="104" borderId="0" applyNumberFormat="0" applyBorder="0" applyAlignment="0" applyProtection="0"/>
    <xf numFmtId="0" fontId="37" fillId="104"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104" borderId="0" applyNumberFormat="0" applyBorder="0" applyAlignment="0" applyProtection="0"/>
    <xf numFmtId="0" fontId="37" fillId="104" borderId="0" applyNumberFormat="0" applyBorder="0" applyAlignment="0" applyProtection="0"/>
    <xf numFmtId="0" fontId="37" fillId="104" borderId="0" applyNumberFormat="0" applyBorder="0" applyAlignment="0" applyProtection="0"/>
    <xf numFmtId="0" fontId="37" fillId="104"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104" borderId="0" applyNumberFormat="0" applyBorder="0" applyAlignment="0" applyProtection="0"/>
    <xf numFmtId="0" fontId="37" fillId="104" borderId="0" applyNumberFormat="0" applyBorder="0" applyAlignment="0" applyProtection="0"/>
    <xf numFmtId="0" fontId="37" fillId="104" borderId="0" applyNumberFormat="0" applyBorder="0" applyAlignment="0" applyProtection="0"/>
    <xf numFmtId="0" fontId="37" fillId="104"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37" fillId="104" borderId="0" applyNumberFormat="0" applyBorder="0" applyAlignment="0" applyProtection="0"/>
    <xf numFmtId="0" fontId="37" fillId="104"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104" borderId="0" applyNumberFormat="0" applyBorder="0" applyAlignment="0" applyProtection="0"/>
    <xf numFmtId="0" fontId="37" fillId="104"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37" fillId="104" borderId="0" applyNumberFormat="0" applyBorder="0" applyAlignment="0" applyProtection="0"/>
    <xf numFmtId="0" fontId="37" fillId="104"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104" borderId="0" applyNumberFormat="0" applyBorder="0" applyAlignment="0" applyProtection="0"/>
    <xf numFmtId="0" fontId="114" fillId="74" borderId="0" applyNumberFormat="0" applyBorder="0" applyAlignment="0" applyProtection="0"/>
    <xf numFmtId="0" fontId="114" fillId="74" borderId="0" applyNumberFormat="0" applyBorder="0" applyAlignment="0" applyProtection="0"/>
    <xf numFmtId="38" fontId="117" fillId="0" borderId="0" applyFont="0" applyFill="0" applyBorder="0" applyAlignment="0" applyProtection="0"/>
    <xf numFmtId="0" fontId="96" fillId="0" borderId="0" applyNumberFormat="0" applyBorder="0" applyAlignment="0" applyProtection="0"/>
    <xf numFmtId="0" fontId="114" fillId="74" borderId="0" applyNumberFormat="0" applyBorder="0" applyAlignment="0" applyProtection="0"/>
    <xf numFmtId="0" fontId="96" fillId="0" borderId="0" applyNumberFormat="0" applyBorder="0" applyAlignment="0" applyProtection="0"/>
    <xf numFmtId="0" fontId="114" fillId="74" borderId="0" applyNumberFormat="0" applyBorder="0" applyAlignment="0" applyProtection="0"/>
    <xf numFmtId="0" fontId="96" fillId="0" borderId="0" applyNumberFormat="0" applyBorder="0" applyAlignment="0" applyProtection="0"/>
    <xf numFmtId="0" fontId="96" fillId="0" borderId="0" applyNumberFormat="0" applyBorder="0" applyAlignment="0" applyProtection="0"/>
    <xf numFmtId="0" fontId="96" fillId="0" borderId="0" applyNumberFormat="0" applyBorder="0" applyAlignment="0" applyProtection="0"/>
    <xf numFmtId="0" fontId="18" fillId="0" borderId="0" applyNumberFormat="0" applyFont="0" applyFill="0" applyBorder="0" applyAlignment="0" applyProtection="0"/>
    <xf numFmtId="0" fontId="37" fillId="104" borderId="0" applyNumberFormat="0" applyBorder="0" applyAlignment="0" applyProtection="0"/>
    <xf numFmtId="0" fontId="37" fillId="104" borderId="0" applyNumberFormat="0" applyBorder="0" applyAlignment="0" applyProtection="0"/>
    <xf numFmtId="0" fontId="18" fillId="0" borderId="0" applyNumberFormat="0" applyFont="0" applyFill="0" applyBorder="0" applyAlignment="0" applyProtection="0"/>
    <xf numFmtId="0" fontId="37" fillId="104" borderId="0" applyNumberFormat="0" applyBorder="0" applyAlignment="0" applyProtection="0"/>
    <xf numFmtId="0" fontId="37" fillId="104" borderId="0" applyNumberFormat="0" applyBorder="0" applyAlignment="0" applyProtection="0"/>
    <xf numFmtId="0" fontId="18" fillId="0" borderId="0"/>
    <xf numFmtId="0" fontId="37" fillId="104" borderId="0" applyNumberFormat="0" applyBorder="0" applyAlignment="0" applyProtection="0"/>
    <xf numFmtId="0" fontId="37" fillId="104"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xf numFmtId="0" fontId="37" fillId="104" borderId="0" applyNumberFormat="0" applyBorder="0" applyAlignment="0" applyProtection="0"/>
    <xf numFmtId="0" fontId="37" fillId="104"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xf numFmtId="0" fontId="37" fillId="104" borderId="0" applyNumberFormat="0" applyBorder="0" applyAlignment="0" applyProtection="0"/>
    <xf numFmtId="0" fontId="37" fillId="104" borderId="0" applyNumberFormat="0" applyBorder="0" applyAlignment="0" applyProtection="0"/>
    <xf numFmtId="0" fontId="114" fillId="74"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14" fillId="74"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96" fillId="0" borderId="0" applyNumberFormat="0" applyBorder="0" applyAlignment="0" applyProtection="0"/>
    <xf numFmtId="0" fontId="114" fillId="74" borderId="0" applyNumberFormat="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7" fillId="104" borderId="0" applyNumberFormat="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114" fillId="74" borderId="0" applyNumberFormat="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96" fillId="0" borderId="0" applyNumberFormat="0" applyBorder="0" applyAlignment="0" applyProtection="0"/>
    <xf numFmtId="0" fontId="96" fillId="0" borderId="0" applyNumberFormat="0" applyBorder="0" applyAlignment="0" applyProtection="0"/>
    <xf numFmtId="0" fontId="37" fillId="104"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96" fillId="0" borderId="0" applyNumberFormat="0" applyBorder="0" applyAlignment="0" applyProtection="0"/>
    <xf numFmtId="0" fontId="96" fillId="0" borderId="0" applyNumberFormat="0" applyBorder="0" applyAlignment="0" applyProtection="0"/>
    <xf numFmtId="0" fontId="114" fillId="74" borderId="0" applyNumberFormat="0" applyBorder="0" applyAlignment="0" applyProtection="0"/>
    <xf numFmtId="0" fontId="37" fillId="104" borderId="0" applyNumberFormat="0" applyBorder="0" applyAlignment="0" applyProtection="0"/>
    <xf numFmtId="0" fontId="37" fillId="104" borderId="0" applyNumberFormat="0" applyBorder="0" applyAlignment="0" applyProtection="0"/>
    <xf numFmtId="0" fontId="31" fillId="85" borderId="88"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xf numFmtId="0" fontId="37" fillId="104" borderId="0" applyNumberFormat="0" applyBorder="0" applyAlignment="0" applyProtection="0"/>
    <xf numFmtId="0" fontId="37" fillId="104"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xf numFmtId="0" fontId="37" fillId="104" borderId="0" applyNumberFormat="0" applyBorder="0" applyAlignment="0" applyProtection="0"/>
    <xf numFmtId="0" fontId="37" fillId="104" borderId="0" applyNumberFormat="0" applyBorder="0" applyAlignment="0" applyProtection="0"/>
    <xf numFmtId="0" fontId="37" fillId="104" borderId="0" applyNumberFormat="0" applyBorder="0" applyAlignment="0" applyProtection="0"/>
    <xf numFmtId="0" fontId="37" fillId="104"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6" fillId="72" borderId="84" applyNumberFormat="0" applyFont="0" applyAlignment="0" applyProtection="0"/>
    <xf numFmtId="0" fontId="37" fillId="104" borderId="0" applyNumberFormat="0" applyBorder="0" applyAlignment="0" applyProtection="0"/>
    <xf numFmtId="0" fontId="114" fillId="74"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20" fillId="0" borderId="0" applyNumberFormat="0" applyFill="0" applyBorder="0" applyAlignment="0" applyProtection="0"/>
    <xf numFmtId="0" fontId="114" fillId="74"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04" fillId="0" borderId="0" applyNumberFormat="0" applyFill="0" applyBorder="0" applyAlignment="0" applyProtection="0"/>
    <xf numFmtId="0" fontId="114" fillId="74"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14" fillId="74"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14" fillId="74"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96" fillId="0" borderId="0" applyNumberFormat="0" applyBorder="0" applyAlignment="0" applyProtection="0"/>
    <xf numFmtId="0" fontId="114" fillId="74" borderId="0" applyNumberFormat="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114" fillId="66" borderId="0" applyNumberFormat="0" applyBorder="0" applyAlignment="0" applyProtection="0"/>
    <xf numFmtId="0" fontId="37" fillId="104" borderId="0" applyNumberFormat="0" applyBorder="0" applyAlignment="0" applyProtection="0"/>
    <xf numFmtId="0" fontId="114" fillId="74" borderId="0" applyNumberFormat="0" applyBorder="0" applyAlignment="0" applyProtection="0"/>
    <xf numFmtId="0" fontId="37" fillId="84" borderId="0" applyNumberFormat="0" applyBorder="0" applyAlignment="0" applyProtection="0"/>
    <xf numFmtId="0" fontId="96" fillId="0" borderId="0" applyNumberFormat="0" applyBorder="0" applyAlignment="0" applyProtection="0"/>
    <xf numFmtId="0" fontId="37" fillId="103" borderId="0" applyNumberFormat="0" applyBorder="0" applyAlignment="0" applyProtection="0"/>
    <xf numFmtId="0" fontId="37" fillId="103" borderId="0" applyNumberFormat="0" applyBorder="0" applyAlignment="0" applyProtection="0"/>
    <xf numFmtId="0" fontId="102" fillId="0" borderId="78" applyNumberFormat="0" applyFill="0" applyAlignment="0" applyProtection="0"/>
    <xf numFmtId="0" fontId="37" fillId="104" borderId="0" applyNumberFormat="0" applyBorder="0" applyAlignment="0" applyProtection="0"/>
    <xf numFmtId="0" fontId="96" fillId="0" borderId="0" applyNumberFormat="0" applyBorder="0" applyAlignment="0" applyProtection="0"/>
    <xf numFmtId="0" fontId="37" fillId="104" borderId="0" applyNumberFormat="0" applyBorder="0" applyAlignment="0" applyProtection="0"/>
    <xf numFmtId="0" fontId="96" fillId="0" borderId="0" applyNumberFormat="0" applyBorder="0" applyAlignment="0" applyProtection="0"/>
    <xf numFmtId="0" fontId="96" fillId="0" borderId="0" applyNumberFormat="0" applyBorder="0" applyAlignment="0" applyProtection="0"/>
    <xf numFmtId="0" fontId="96" fillId="0"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14" fillId="74" borderId="0" applyNumberFormat="0" applyBorder="0" applyAlignment="0" applyProtection="0"/>
    <xf numFmtId="0" fontId="37" fillId="104" borderId="0" applyNumberFormat="0" applyBorder="0" applyAlignment="0" applyProtection="0"/>
    <xf numFmtId="0" fontId="114" fillId="74"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14" fillId="74"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14" fillId="74"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96" fillId="0" borderId="0" applyNumberFormat="0" applyBorder="0" applyAlignment="0" applyProtection="0"/>
    <xf numFmtId="0" fontId="114" fillId="74" borderId="0" applyNumberFormat="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96" fillId="0" borderId="0" applyNumberFormat="0" applyBorder="0" applyAlignment="0" applyProtection="0"/>
    <xf numFmtId="0" fontId="37" fillId="104" borderId="0" applyNumberFormat="0" applyBorder="0" applyAlignment="0" applyProtection="0"/>
    <xf numFmtId="0" fontId="96" fillId="0" borderId="0" applyNumberFormat="0" applyBorder="0" applyAlignment="0" applyProtection="0"/>
    <xf numFmtId="0" fontId="37" fillId="104" borderId="0" applyNumberFormat="0" applyBorder="0" applyAlignment="0" applyProtection="0"/>
    <xf numFmtId="38" fontId="117" fillId="0" borderId="0" applyFont="0" applyFill="0" applyBorder="0" applyAlignment="0" applyProtection="0"/>
    <xf numFmtId="0" fontId="96" fillId="0" borderId="0" applyNumberFormat="0" applyBorder="0" applyAlignment="0" applyProtection="0"/>
    <xf numFmtId="0" fontId="96" fillId="0" borderId="0" applyNumberFormat="0" applyBorder="0" applyAlignment="0" applyProtection="0"/>
    <xf numFmtId="0" fontId="96" fillId="0" borderId="0" applyNumberFormat="0" applyBorder="0" applyAlignment="0" applyProtection="0"/>
    <xf numFmtId="0" fontId="114" fillId="74" borderId="0" applyNumberFormat="0" applyBorder="0" applyAlignment="0" applyProtection="0"/>
    <xf numFmtId="0" fontId="96" fillId="0" borderId="0" applyNumberFormat="0" applyBorder="0" applyAlignment="0" applyProtection="0"/>
    <xf numFmtId="0" fontId="37" fillId="84" borderId="0" applyNumberFormat="0" applyBorder="0" applyAlignment="0" applyProtection="0"/>
    <xf numFmtId="0" fontId="114" fillId="74"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14" fillId="74"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14" fillId="74"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14" fillId="74"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14" fillId="74"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14" fillId="74" borderId="0" applyNumberFormat="0" applyBorder="0" applyAlignment="0" applyProtection="0"/>
    <xf numFmtId="0" fontId="37" fillId="104"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104" borderId="0" applyNumberFormat="0" applyBorder="0" applyAlignment="0" applyProtection="0"/>
    <xf numFmtId="0" fontId="37" fillId="104" borderId="0" applyNumberFormat="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114" fillId="74" borderId="0" applyNumberFormat="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37" fillId="104" borderId="0" applyNumberFormat="0" applyBorder="0" applyAlignment="0" applyProtection="0"/>
    <xf numFmtId="0" fontId="114" fillId="74" borderId="0" applyNumberFormat="0" applyBorder="0" applyAlignment="0" applyProtection="0"/>
    <xf numFmtId="0" fontId="37" fillId="104" borderId="0" applyNumberFormat="0" applyBorder="0" applyAlignment="0" applyProtection="0"/>
    <xf numFmtId="0" fontId="114" fillId="74" borderId="0" applyNumberFormat="0" applyBorder="0" applyAlignment="0" applyProtection="0"/>
    <xf numFmtId="0" fontId="96" fillId="0" borderId="0" applyNumberFormat="0" applyBorder="0" applyAlignment="0" applyProtection="0"/>
    <xf numFmtId="0" fontId="37" fillId="104"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14" fillId="74" borderId="0" applyNumberFormat="0" applyBorder="0" applyAlignment="0" applyProtection="0"/>
    <xf numFmtId="0" fontId="96" fillId="0" borderId="0" applyNumberFormat="0" applyBorder="0" applyAlignment="0" applyProtection="0"/>
    <xf numFmtId="0" fontId="114" fillId="74" borderId="0" applyNumberFormat="0" applyBorder="0" applyAlignment="0" applyProtection="0"/>
    <xf numFmtId="0" fontId="96" fillId="0" borderId="0" applyNumberFormat="0" applyBorder="0" applyAlignment="0" applyProtection="0"/>
    <xf numFmtId="0" fontId="37" fillId="104" borderId="0" applyNumberFormat="0" applyBorder="0" applyAlignment="0" applyProtection="0"/>
    <xf numFmtId="0" fontId="96" fillId="0" borderId="0" applyNumberFormat="0" applyBorder="0" applyAlignment="0" applyProtection="0"/>
    <xf numFmtId="0" fontId="114" fillId="74" borderId="0" applyNumberFormat="0" applyBorder="0" applyAlignment="0" applyProtection="0"/>
    <xf numFmtId="0" fontId="114" fillId="74" borderId="0" applyNumberFormat="0" applyBorder="0" applyAlignment="0" applyProtection="0"/>
    <xf numFmtId="0" fontId="37" fillId="104"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4" fillId="74" borderId="0" applyNumberFormat="0" applyBorder="0" applyAlignment="0" applyProtection="0"/>
    <xf numFmtId="0" fontId="18" fillId="0" borderId="0" applyNumberFormat="0" applyFont="0" applyFill="0" applyBorder="0" applyAlignment="0" applyProtection="0"/>
    <xf numFmtId="0" fontId="37" fillId="104" borderId="0" applyNumberFormat="0" applyBorder="0" applyAlignment="0" applyProtection="0"/>
    <xf numFmtId="0" fontId="114" fillId="74" borderId="0" applyNumberFormat="0" applyBorder="0" applyAlignment="0" applyProtection="0"/>
    <xf numFmtId="0" fontId="18" fillId="0" borderId="0" applyNumberFormat="0" applyFont="0" applyFill="0" applyBorder="0" applyAlignment="0" applyProtection="0"/>
    <xf numFmtId="0" fontId="114" fillId="74" borderId="0" applyNumberFormat="0" applyBorder="0" applyAlignment="0" applyProtection="0"/>
    <xf numFmtId="0" fontId="18" fillId="0" borderId="0" applyNumberFormat="0" applyFont="0" applyFill="0" applyBorder="0" applyAlignment="0" applyProtection="0"/>
    <xf numFmtId="0" fontId="114" fillId="74" borderId="0" applyNumberFormat="0" applyBorder="0" applyAlignment="0" applyProtection="0"/>
    <xf numFmtId="0" fontId="18" fillId="0" borderId="0" applyNumberFormat="0" applyFont="0" applyFill="0" applyBorder="0" applyAlignment="0" applyProtection="0"/>
    <xf numFmtId="0" fontId="37" fillId="104" borderId="0" applyNumberFormat="0" applyBorder="0" applyAlignment="0" applyProtection="0"/>
    <xf numFmtId="0" fontId="114" fillId="74" borderId="0" applyNumberFormat="0" applyBorder="0" applyAlignment="0" applyProtection="0"/>
    <xf numFmtId="0" fontId="37" fillId="104" borderId="0" applyNumberFormat="0" applyBorder="0" applyAlignment="0" applyProtection="0"/>
    <xf numFmtId="0" fontId="37" fillId="104"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4" fillId="74"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14" fillId="74" borderId="0" applyNumberFormat="0" applyBorder="0" applyAlignment="0" applyProtection="0"/>
    <xf numFmtId="0" fontId="18" fillId="0" borderId="0" applyNumberFormat="0" applyFont="0" applyFill="0" applyBorder="0" applyAlignment="0" applyProtection="0"/>
    <xf numFmtId="0" fontId="37" fillId="104"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37" fillId="104"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37" fillId="104"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37" fillId="104"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4" fillId="74"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37" fillId="104" borderId="0" applyNumberFormat="0" applyBorder="0" applyAlignment="0" applyProtection="0"/>
    <xf numFmtId="0" fontId="37" fillId="104"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4" fillId="74"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3" fillId="0" borderId="1" applyNumberFormat="0" applyFill="0" applyAlignment="0" applyProtection="0"/>
    <xf numFmtId="0" fontId="37" fillId="104" borderId="0" applyNumberFormat="0" applyBorder="0" applyAlignment="0" applyProtection="0"/>
    <xf numFmtId="0" fontId="37" fillId="104" borderId="0" applyNumberFormat="0" applyBorder="0" applyAlignment="0" applyProtection="0"/>
    <xf numFmtId="0" fontId="102" fillId="0" borderId="78" applyNumberFormat="0" applyFill="0" applyAlignment="0" applyProtection="0"/>
    <xf numFmtId="0" fontId="18" fillId="0" borderId="0" applyNumberFormat="0" applyFont="0" applyFill="0" applyBorder="0" applyAlignment="0" applyProtection="0"/>
    <xf numFmtId="0" fontId="43" fillId="0" borderId="1" applyNumberFormat="0" applyFill="0" applyAlignment="0" applyProtection="0"/>
    <xf numFmtId="0" fontId="18" fillId="0" borderId="0" applyNumberFormat="0" applyFont="0" applyFill="0" applyBorder="0" applyAlignment="0" applyProtection="0"/>
    <xf numFmtId="0" fontId="43" fillId="0" borderId="1" applyNumberFormat="0" applyFill="0" applyAlignment="0" applyProtection="0"/>
    <xf numFmtId="0" fontId="18" fillId="0" borderId="0" applyNumberFormat="0" applyFont="0" applyFill="0" applyBorder="0" applyAlignment="0" applyProtection="0"/>
    <xf numFmtId="0" fontId="43" fillId="0" borderId="1" applyNumberFormat="0" applyFill="0" applyAlignment="0" applyProtection="0"/>
    <xf numFmtId="0" fontId="43" fillId="0" borderId="1" applyNumberFormat="0" applyFill="0" applyAlignment="0" applyProtection="0"/>
    <xf numFmtId="0" fontId="18" fillId="0" borderId="0" applyNumberFormat="0" applyFont="0" applyFill="0" applyBorder="0" applyAlignment="0" applyProtection="0"/>
    <xf numFmtId="10" fontId="16" fillId="0" borderId="91">
      <alignment horizontal="center"/>
    </xf>
    <xf numFmtId="0" fontId="43" fillId="0" borderId="1" applyNumberFormat="0" applyFill="0" applyAlignment="0" applyProtection="0"/>
    <xf numFmtId="0" fontId="43" fillId="0" borderId="1" applyNumberFormat="0" applyFill="0" applyAlignment="0" applyProtection="0"/>
    <xf numFmtId="0" fontId="114" fillId="74" borderId="0" applyNumberFormat="0" applyBorder="0" applyAlignment="0" applyProtection="0"/>
    <xf numFmtId="0" fontId="43" fillId="0" borderId="1" applyNumberFormat="0" applyFill="0" applyAlignment="0" applyProtection="0"/>
    <xf numFmtId="0" fontId="43" fillId="0" borderId="1" applyNumberFormat="0" applyFill="0" applyAlignment="0" applyProtection="0"/>
    <xf numFmtId="0" fontId="6"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43" fillId="0" borderId="1" applyNumberFormat="0" applyFill="0" applyAlignment="0" applyProtection="0"/>
    <xf numFmtId="0" fontId="43" fillId="0" borderId="1" applyNumberFormat="0" applyFill="0" applyAlignment="0" applyProtection="0"/>
    <xf numFmtId="0" fontId="37" fillId="104" borderId="0" applyNumberFormat="0" applyBorder="0" applyAlignment="0" applyProtection="0"/>
    <xf numFmtId="0" fontId="37" fillId="104"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4" fillId="74" borderId="0" applyNumberFormat="0" applyBorder="0" applyAlignment="0" applyProtection="0"/>
    <xf numFmtId="0" fontId="43" fillId="0" borderId="1" applyNumberFormat="0" applyFill="0" applyAlignment="0" applyProtection="0"/>
    <xf numFmtId="0" fontId="43" fillId="0" borderId="1" applyNumberFormat="0" applyFill="0" applyAlignment="0" applyProtection="0"/>
    <xf numFmtId="0" fontId="18" fillId="0" borderId="0" applyNumberFormat="0" applyFont="0" applyFill="0" applyBorder="0" applyAlignment="0" applyProtection="0"/>
    <xf numFmtId="0" fontId="122" fillId="0" borderId="0"/>
    <xf numFmtId="0" fontId="37" fillId="104"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2" fillId="0" borderId="0"/>
    <xf numFmtId="0" fontId="37" fillId="104"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2" fillId="0" borderId="0"/>
    <xf numFmtId="0" fontId="37" fillId="104"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37" fillId="104"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14" fillId="74" borderId="0" applyNumberFormat="0" applyBorder="0" applyAlignment="0" applyProtection="0"/>
    <xf numFmtId="0" fontId="37" fillId="104"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14" fillId="74" borderId="0" applyNumberFormat="0" applyBorder="0" applyAlignment="0" applyProtection="0"/>
    <xf numFmtId="0" fontId="114" fillId="74" borderId="0" applyNumberFormat="0" applyBorder="0" applyAlignment="0" applyProtection="0"/>
    <xf numFmtId="0" fontId="37" fillId="104" borderId="0" applyNumberFormat="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6" fillId="0" borderId="0"/>
    <xf numFmtId="0" fontId="37" fillId="104" borderId="0" applyNumberFormat="0" applyBorder="0" applyAlignment="0" applyProtection="0"/>
    <xf numFmtId="0" fontId="37" fillId="104" borderId="0" applyNumberFormat="0" applyBorder="0" applyAlignment="0" applyProtection="0"/>
    <xf numFmtId="0" fontId="18" fillId="0" borderId="0" applyNumberFormat="0" applyFont="0" applyFill="0" applyBorder="0" applyAlignment="0" applyProtection="0"/>
    <xf numFmtId="0" fontId="108" fillId="98" borderId="81"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90" borderId="0" applyNumberFormat="0" applyBorder="0" applyAlignment="0" applyProtection="0"/>
    <xf numFmtId="0" fontId="37" fillId="104" borderId="0" applyNumberFormat="0" applyBorder="0" applyAlignment="0" applyProtection="0"/>
    <xf numFmtId="0" fontId="37" fillId="104" borderId="0" applyNumberFormat="0" applyBorder="0" applyAlignment="0" applyProtection="0"/>
    <xf numFmtId="0" fontId="6" fillId="0" borderId="0"/>
    <xf numFmtId="0" fontId="37" fillId="104" borderId="0" applyNumberFormat="0" applyBorder="0" applyAlignment="0" applyProtection="0"/>
    <xf numFmtId="0" fontId="37" fillId="104"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6" fillId="0" borderId="90" applyNumberFormat="0" applyFill="0" applyAlignment="0" applyProtection="0"/>
    <xf numFmtId="0" fontId="36" fillId="0" borderId="90" applyNumberFormat="0" applyFill="0" applyAlignment="0" applyProtection="0"/>
    <xf numFmtId="0" fontId="37" fillId="90" borderId="0" applyNumberFormat="0" applyBorder="0" applyAlignment="0" applyProtection="0"/>
    <xf numFmtId="0" fontId="37" fillId="104" borderId="0" applyNumberFormat="0" applyBorder="0" applyAlignment="0" applyProtection="0"/>
    <xf numFmtId="0" fontId="37" fillId="104"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08" fillId="98" borderId="81" applyNumberFormat="0" applyAlignment="0" applyProtection="0"/>
    <xf numFmtId="0" fontId="44" fillId="0" borderId="2" applyNumberFormat="0" applyFill="0" applyAlignment="0" applyProtection="0"/>
    <xf numFmtId="0" fontId="37" fillId="90" borderId="0" applyNumberFormat="0" applyBorder="0" applyAlignment="0" applyProtection="0"/>
    <xf numFmtId="0" fontId="37" fillId="90" borderId="0" applyNumberFormat="0" applyBorder="0" applyAlignment="0" applyProtection="0"/>
    <xf numFmtId="0" fontId="20" fillId="72" borderId="84" applyNumberFormat="0" applyFont="0" applyAlignment="0" applyProtection="0"/>
    <xf numFmtId="0" fontId="37" fillId="104" borderId="0" applyNumberFormat="0" applyBorder="0" applyAlignment="0" applyProtection="0"/>
    <xf numFmtId="0" fontId="37" fillId="104" borderId="0" applyNumberFormat="0" applyBorder="0" applyAlignment="0" applyProtection="0"/>
    <xf numFmtId="0" fontId="126" fillId="0" borderId="81" applyNumberFormat="0" applyAlignment="0" applyProtection="0"/>
    <xf numFmtId="0" fontId="103" fillId="0" borderId="79"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08" fillId="98" borderId="81" applyNumberFormat="0" applyAlignment="0" applyProtection="0"/>
    <xf numFmtId="0" fontId="44" fillId="0" borderId="2" applyNumberFormat="0" applyFill="0" applyAlignment="0" applyProtection="0"/>
    <xf numFmtId="0" fontId="44" fillId="0" borderId="2" applyNumberFormat="0" applyFill="0" applyAlignment="0" applyProtection="0"/>
    <xf numFmtId="0" fontId="37" fillId="90" borderId="0" applyNumberFormat="0" applyBorder="0" applyAlignment="0" applyProtection="0"/>
    <xf numFmtId="0" fontId="37" fillId="104" borderId="0" applyNumberFormat="0" applyBorder="0" applyAlignment="0" applyProtection="0"/>
    <xf numFmtId="0" fontId="37" fillId="104" borderId="0" applyNumberFormat="0" applyBorder="0" applyAlignment="0" applyProtection="0"/>
    <xf numFmtId="0" fontId="126" fillId="0" borderId="81"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0" borderId="0"/>
    <xf numFmtId="0" fontId="37" fillId="104" borderId="0" applyNumberFormat="0" applyBorder="0" applyAlignment="0" applyProtection="0"/>
    <xf numFmtId="0" fontId="18" fillId="0" borderId="0"/>
    <xf numFmtId="0" fontId="18" fillId="0" borderId="0" applyNumberFormat="0" applyFont="0" applyFill="0" applyBorder="0" applyAlignment="0" applyProtection="0"/>
    <xf numFmtId="0" fontId="18"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6" fillId="0" borderId="81" applyNumberFormat="0" applyAlignment="0" applyProtection="0"/>
    <xf numFmtId="0" fontId="37" fillId="90" borderId="0" applyNumberFormat="0" applyBorder="0" applyAlignment="0" applyProtection="0"/>
    <xf numFmtId="0" fontId="37" fillId="104" borderId="0" applyNumberFormat="0" applyBorder="0" applyAlignment="0" applyProtection="0"/>
    <xf numFmtId="0" fontId="37" fillId="104" borderId="0" applyNumberFormat="0" applyBorder="0" applyAlignment="0" applyProtection="0"/>
    <xf numFmtId="0" fontId="31" fillId="85" borderId="88" applyNumberFormat="0" applyAlignment="0" applyProtection="0"/>
    <xf numFmtId="0" fontId="114" fillId="107" borderId="0" applyNumberFormat="0" applyBorder="0" applyAlignment="0" applyProtection="0"/>
    <xf numFmtId="0" fontId="20" fillId="72" borderId="84" applyNumberFormat="0" applyFont="0" applyAlignment="0" applyProtection="0"/>
    <xf numFmtId="0" fontId="37" fillId="104" borderId="0" applyNumberFormat="0" applyBorder="0" applyAlignment="0" applyProtection="0"/>
    <xf numFmtId="0" fontId="37" fillId="104" borderId="0" applyNumberFormat="0" applyBorder="0" applyAlignment="0" applyProtection="0"/>
    <xf numFmtId="0" fontId="31" fillId="85" borderId="88" applyNumberFormat="0" applyAlignment="0" applyProtection="0"/>
    <xf numFmtId="0" fontId="108" fillId="98" borderId="81" applyNumberFormat="0" applyAlignment="0" applyProtection="0"/>
    <xf numFmtId="0" fontId="104" fillId="0" borderId="89"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5" fillId="0" borderId="3" applyNumberFormat="0" applyFill="0" applyAlignment="0" applyProtection="0"/>
    <xf numFmtId="0" fontId="45" fillId="0" borderId="3" applyNumberFormat="0" applyFill="0" applyAlignment="0" applyProtection="0"/>
    <xf numFmtId="0" fontId="18" fillId="0" borderId="0" applyNumberFormat="0" applyFont="0" applyFill="0" applyBorder="0" applyAlignment="0" applyProtection="0"/>
    <xf numFmtId="0" fontId="37" fillId="104" borderId="0" applyNumberFormat="0" applyBorder="0" applyAlignment="0" applyProtection="0"/>
    <xf numFmtId="0" fontId="37" fillId="104" borderId="0" applyNumberFormat="0" applyBorder="0" applyAlignment="0" applyProtection="0"/>
    <xf numFmtId="0" fontId="31" fillId="85" borderId="88" applyNumberFormat="0" applyAlignment="0" applyProtection="0"/>
    <xf numFmtId="0" fontId="108" fillId="98" borderId="81"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104" borderId="0" applyNumberFormat="0" applyBorder="0" applyAlignment="0" applyProtection="0"/>
    <xf numFmtId="0" fontId="61" fillId="82" borderId="87" applyNumberFormat="0" applyFont="0" applyAlignment="0" applyProtection="0"/>
    <xf numFmtId="0" fontId="18" fillId="0" borderId="0"/>
    <xf numFmtId="0" fontId="18" fillId="0" borderId="0" applyNumberFormat="0" applyFont="0" applyFill="0" applyBorder="0" applyAlignment="0" applyProtection="0"/>
    <xf numFmtId="0" fontId="18" fillId="0" borderId="0"/>
    <xf numFmtId="0" fontId="18" fillId="0" borderId="0" applyNumberFormat="0" applyFont="0" applyFill="0" applyBorder="0" applyAlignment="0" applyProtection="0"/>
    <xf numFmtId="0" fontId="37" fillId="104" borderId="0" applyNumberFormat="0" applyBorder="0" applyAlignment="0" applyProtection="0"/>
    <xf numFmtId="0" fontId="37" fillId="104" borderId="0" applyNumberFormat="0" applyBorder="0" applyAlignment="0" applyProtection="0"/>
    <xf numFmtId="0" fontId="31" fillId="85" borderId="88" applyNumberFormat="0" applyAlignment="0" applyProtection="0"/>
    <xf numFmtId="0" fontId="31" fillId="85" borderId="88" applyNumberFormat="0" applyAlignment="0" applyProtection="0"/>
    <xf numFmtId="0" fontId="18" fillId="0" borderId="0" applyNumberFormat="0" applyFont="0" applyFill="0" applyBorder="0" applyAlignment="0" applyProtection="0"/>
    <xf numFmtId="0" fontId="37" fillId="104" borderId="0" applyNumberFormat="0" applyBorder="0" applyAlignment="0" applyProtection="0"/>
    <xf numFmtId="0" fontId="37" fillId="104" borderId="0" applyNumberFormat="0" applyBorder="0" applyAlignment="0" applyProtection="0"/>
    <xf numFmtId="0" fontId="31" fillId="85" borderId="88" applyNumberFormat="0" applyAlignment="0" applyProtection="0"/>
    <xf numFmtId="0" fontId="31" fillId="85" borderId="88"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104" borderId="0" applyNumberFormat="0" applyBorder="0" applyAlignment="0" applyProtection="0"/>
    <xf numFmtId="0" fontId="37" fillId="104" borderId="0" applyNumberFormat="0" applyBorder="0" applyAlignment="0" applyProtection="0"/>
    <xf numFmtId="0" fontId="31" fillId="85" borderId="88" applyNumberFormat="0" applyAlignment="0" applyProtection="0"/>
    <xf numFmtId="0" fontId="31" fillId="85" borderId="88" applyNumberFormat="0" applyAlignment="0" applyProtection="0"/>
    <xf numFmtId="0" fontId="37" fillId="104" borderId="0" applyNumberFormat="0" applyBorder="0" applyAlignment="0" applyProtection="0"/>
    <xf numFmtId="0" fontId="37" fillId="104" borderId="0" applyNumberFormat="0" applyBorder="0" applyAlignment="0" applyProtection="0"/>
    <xf numFmtId="0" fontId="31" fillId="85" borderId="88" applyNumberFormat="0" applyAlignment="0" applyProtection="0"/>
    <xf numFmtId="0" fontId="31" fillId="85" borderId="88" applyNumberFormat="0" applyAlignment="0" applyProtection="0"/>
    <xf numFmtId="0" fontId="37" fillId="104" borderId="0" applyNumberFormat="0" applyBorder="0" applyAlignment="0" applyProtection="0"/>
    <xf numFmtId="0" fontId="37" fillId="104" borderId="0" applyNumberFormat="0" applyBorder="0" applyAlignment="0" applyProtection="0"/>
    <xf numFmtId="0" fontId="31" fillId="85" borderId="88" applyNumberFormat="0" applyAlignment="0" applyProtection="0"/>
    <xf numFmtId="0" fontId="31" fillId="85" borderId="88" applyNumberFormat="0" applyAlignment="0" applyProtection="0"/>
    <xf numFmtId="0" fontId="37" fillId="104" borderId="0" applyNumberFormat="0" applyBorder="0" applyAlignment="0" applyProtection="0"/>
    <xf numFmtId="0" fontId="37" fillId="104" borderId="0" applyNumberFormat="0" applyBorder="0" applyAlignment="0" applyProtection="0"/>
    <xf numFmtId="0" fontId="31" fillId="85" borderId="88" applyNumberFormat="0" applyAlignment="0" applyProtection="0"/>
    <xf numFmtId="0" fontId="31" fillId="85" borderId="88" applyNumberFormat="0" applyAlignment="0" applyProtection="0"/>
    <xf numFmtId="0" fontId="104" fillId="0" borderId="0" applyNumberFormat="0" applyFill="0" applyBorder="0" applyAlignment="0" applyProtection="0"/>
    <xf numFmtId="0" fontId="37" fillId="104" borderId="0" applyNumberFormat="0" applyBorder="0" applyAlignment="0" applyProtection="0"/>
    <xf numFmtId="0" fontId="37" fillId="104" borderId="0" applyNumberFormat="0" applyBorder="0" applyAlignment="0" applyProtection="0"/>
    <xf numFmtId="0" fontId="31" fillId="85" borderId="88" applyNumberFormat="0" applyAlignment="0" applyProtection="0"/>
    <xf numFmtId="0" fontId="31" fillId="85" borderId="88"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37" fillId="104" borderId="0" applyNumberFormat="0" applyBorder="0" applyAlignment="0" applyProtection="0"/>
    <xf numFmtId="0" fontId="61" fillId="82" borderId="87" applyNumberFormat="0" applyFont="0" applyAlignment="0" applyProtection="0"/>
    <xf numFmtId="0" fontId="114" fillId="74" borderId="0" applyNumberFormat="0" applyBorder="0" applyAlignment="0" applyProtection="0"/>
    <xf numFmtId="0" fontId="6" fillId="72"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4" fillId="74" borderId="0" applyNumberFormat="0" applyBorder="0" applyAlignment="0" applyProtection="0"/>
    <xf numFmtId="0" fontId="37" fillId="104" borderId="0" applyNumberFormat="0" applyBorder="0" applyAlignment="0" applyProtection="0"/>
    <xf numFmtId="0" fontId="96" fillId="0" borderId="0" applyNumberFormat="0" applyBorder="0" applyAlignment="0" applyProtection="0"/>
    <xf numFmtId="0" fontId="37" fillId="104" borderId="0" applyNumberFormat="0" applyBorder="0" applyAlignment="0" applyProtection="0"/>
    <xf numFmtId="0" fontId="43" fillId="0" borderId="1" applyNumberFormat="0" applyFill="0" applyAlignment="0" applyProtection="0"/>
    <xf numFmtId="0" fontId="43" fillId="0" borderId="1" applyNumberFormat="0" applyFill="0" applyAlignment="0" applyProtection="0"/>
    <xf numFmtId="0" fontId="37" fillId="104" borderId="0" applyNumberFormat="0" applyBorder="0" applyAlignment="0" applyProtection="0"/>
    <xf numFmtId="0" fontId="37" fillId="104" borderId="0" applyNumberFormat="0" applyBorder="0" applyAlignment="0" applyProtection="0"/>
    <xf numFmtId="0" fontId="31" fillId="85" borderId="88" applyNumberFormat="0" applyAlignment="0" applyProtection="0"/>
    <xf numFmtId="0" fontId="31" fillId="85" borderId="88"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104" borderId="0" applyNumberFormat="0" applyBorder="0" applyAlignment="0" applyProtection="0"/>
    <xf numFmtId="0" fontId="37" fillId="104" borderId="0" applyNumberFormat="0" applyBorder="0" applyAlignment="0" applyProtection="0"/>
    <xf numFmtId="0" fontId="31" fillId="85" borderId="88" applyNumberFormat="0" applyAlignment="0" applyProtection="0"/>
    <xf numFmtId="0" fontId="31" fillId="85" borderId="88"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104" borderId="0" applyNumberFormat="0" applyBorder="0" applyAlignment="0" applyProtection="0"/>
    <xf numFmtId="0" fontId="37" fillId="104" borderId="0" applyNumberFormat="0" applyBorder="0" applyAlignment="0" applyProtection="0"/>
    <xf numFmtId="0" fontId="31" fillId="85" borderId="88" applyNumberFormat="0" applyAlignment="0" applyProtection="0"/>
    <xf numFmtId="0" fontId="31" fillId="85" borderId="88" applyNumberFormat="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104" borderId="0" applyNumberFormat="0" applyBorder="0" applyAlignment="0" applyProtection="0"/>
    <xf numFmtId="0" fontId="37" fillId="104" borderId="0" applyNumberFormat="0" applyBorder="0" applyAlignment="0" applyProtection="0"/>
    <xf numFmtId="0" fontId="31" fillId="85" borderId="88" applyNumberFormat="0" applyAlignment="0" applyProtection="0"/>
    <xf numFmtId="0" fontId="31" fillId="85" borderId="88"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104" borderId="0" applyNumberFormat="0" applyBorder="0" applyAlignment="0" applyProtection="0"/>
    <xf numFmtId="0" fontId="6" fillId="72" borderId="84" applyNumberFormat="0" applyFont="0" applyAlignment="0" applyProtection="0"/>
    <xf numFmtId="0" fontId="114" fillId="74" borderId="0" applyNumberFormat="0" applyBorder="0" applyAlignment="0" applyProtection="0"/>
    <xf numFmtId="0" fontId="107" fillId="110" borderId="80" applyNumberFormat="0" applyAlignment="0" applyProtection="0"/>
    <xf numFmtId="0" fontId="130" fillId="0" borderId="80" applyNumberFormat="0" applyAlignment="0" applyProtection="0"/>
    <xf numFmtId="0" fontId="96" fillId="0" borderId="0" applyNumberFormat="0" applyBorder="0" applyAlignment="0" applyProtection="0"/>
    <xf numFmtId="0" fontId="114" fillId="74"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96" fillId="0" borderId="0" applyNumberFormat="0" applyBorder="0" applyAlignment="0" applyProtection="0"/>
    <xf numFmtId="0" fontId="107" fillId="110" borderId="80" applyNumberFormat="0" applyAlignment="0" applyProtection="0"/>
    <xf numFmtId="0" fontId="18" fillId="0" borderId="0" applyNumberFormat="0" applyFont="0" applyFill="0" applyBorder="0" applyAlignment="0" applyProtection="0"/>
    <xf numFmtId="0" fontId="114" fillId="74" borderId="0" applyNumberFormat="0" applyBorder="0" applyAlignment="0" applyProtection="0"/>
    <xf numFmtId="0" fontId="37" fillId="104" borderId="0" applyNumberFormat="0" applyBorder="0" applyAlignment="0" applyProtection="0"/>
    <xf numFmtId="0" fontId="37" fillId="104" borderId="0" applyNumberFormat="0" applyBorder="0" applyAlignment="0" applyProtection="0"/>
    <xf numFmtId="0" fontId="96" fillId="0" borderId="0" applyNumberFormat="0" applyBorder="0" applyAlignment="0" applyProtection="0"/>
    <xf numFmtId="0" fontId="31" fillId="85" borderId="88" applyNumberFormat="0" applyAlignment="0" applyProtection="0"/>
    <xf numFmtId="0" fontId="31" fillId="85" borderId="88" applyNumberFormat="0" applyAlignment="0" applyProtection="0"/>
    <xf numFmtId="0" fontId="18" fillId="0" borderId="0" applyNumberFormat="0" applyFont="0" applyFill="0" applyBorder="0" applyAlignment="0" applyProtection="0"/>
    <xf numFmtId="0" fontId="114" fillId="74" borderId="0" applyNumberFormat="0" applyBorder="0" applyAlignment="0" applyProtection="0"/>
    <xf numFmtId="0" fontId="96" fillId="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4" fillId="74"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96" fillId="0" borderId="0" applyNumberFormat="0" applyBorder="0" applyAlignment="0" applyProtection="0"/>
    <xf numFmtId="0" fontId="114" fillId="74" borderId="0" applyNumberFormat="0" applyBorder="0" applyAlignment="0" applyProtection="0"/>
    <xf numFmtId="0" fontId="96" fillId="0" borderId="0" applyNumberFormat="0" applyBorder="0" applyAlignment="0" applyProtection="0"/>
    <xf numFmtId="0" fontId="37" fillId="104" borderId="0" applyNumberFormat="0" applyBorder="0" applyAlignment="0" applyProtection="0"/>
    <xf numFmtId="0" fontId="96" fillId="0" borderId="0" applyNumberFormat="0" applyBorder="0" applyAlignment="0" applyProtection="0"/>
    <xf numFmtId="0" fontId="37" fillId="104" borderId="0" applyNumberFormat="0" applyBorder="0" applyAlignment="0" applyProtection="0"/>
    <xf numFmtId="0" fontId="44" fillId="0" borderId="2" applyNumberFormat="0" applyFill="0" applyAlignment="0" applyProtection="0"/>
    <xf numFmtId="0" fontId="44" fillId="0" borderId="2" applyNumberFormat="0" applyFill="0" applyAlignment="0" applyProtection="0"/>
    <xf numFmtId="0" fontId="37" fillId="104" borderId="0" applyNumberFormat="0" applyBorder="0" applyAlignment="0" applyProtection="0"/>
    <xf numFmtId="0" fontId="37" fillId="104" borderId="0" applyNumberFormat="0" applyBorder="0" applyAlignment="0" applyProtection="0"/>
    <xf numFmtId="0" fontId="31" fillId="85" borderId="88" applyNumberFormat="0" applyAlignment="0" applyProtection="0"/>
    <xf numFmtId="0" fontId="31" fillId="85" borderId="88" applyNumberFormat="0" applyAlignment="0" applyProtection="0"/>
    <xf numFmtId="0" fontId="37" fillId="104" borderId="0" applyNumberFormat="0" applyBorder="0" applyAlignment="0" applyProtection="0"/>
    <xf numFmtId="0" fontId="37" fillId="104" borderId="0" applyNumberFormat="0" applyBorder="0" applyAlignment="0" applyProtection="0"/>
    <xf numFmtId="0" fontId="31" fillId="85" borderId="88" applyNumberFormat="0" applyAlignment="0" applyProtection="0"/>
    <xf numFmtId="0" fontId="31" fillId="85" borderId="88" applyNumberFormat="0" applyAlignment="0" applyProtection="0"/>
    <xf numFmtId="43" fontId="18" fillId="0" borderId="0" applyFont="0" applyFill="0" applyBorder="0" applyAlignment="0" applyProtection="0"/>
    <xf numFmtId="0" fontId="37" fillId="104" borderId="0" applyNumberFormat="0" applyBorder="0" applyAlignment="0" applyProtection="0"/>
    <xf numFmtId="0" fontId="37" fillId="104" borderId="0" applyNumberFormat="0" applyBorder="0" applyAlignment="0" applyProtection="0"/>
    <xf numFmtId="0" fontId="31" fillId="85" borderId="88" applyNumberFormat="0" applyAlignment="0" applyProtection="0"/>
    <xf numFmtId="0" fontId="31" fillId="85" borderId="88"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104" borderId="0" applyNumberFormat="0" applyBorder="0" applyAlignment="0" applyProtection="0"/>
    <xf numFmtId="0" fontId="37" fillId="104" borderId="0" applyNumberFormat="0" applyBorder="0" applyAlignment="0" applyProtection="0"/>
    <xf numFmtId="0" fontId="31" fillId="85" borderId="88" applyNumberFormat="0" applyAlignment="0" applyProtection="0"/>
    <xf numFmtId="0" fontId="31" fillId="85" borderId="88" applyNumberFormat="0" applyAlignment="0" applyProtection="0"/>
    <xf numFmtId="0" fontId="37" fillId="104" borderId="0" applyNumberFormat="0" applyBorder="0" applyAlignment="0" applyProtection="0"/>
    <xf numFmtId="0" fontId="96" fillId="0"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0" fillId="0" borderId="0" applyNumberFormat="0" applyFill="0" applyBorder="0" applyAlignment="0" applyProtection="0"/>
    <xf numFmtId="0" fontId="114" fillId="74" borderId="0" applyNumberFormat="0" applyBorder="0" applyAlignment="0" applyProtection="0"/>
    <xf numFmtId="0" fontId="31" fillId="85" borderId="88" applyNumberFormat="0" applyAlignment="0" applyProtection="0"/>
    <xf numFmtId="0" fontId="31" fillId="85" borderId="88" applyNumberFormat="0" applyAlignment="0" applyProtection="0"/>
    <xf numFmtId="0" fontId="114" fillId="74"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0" fillId="0" borderId="0" applyNumberFormat="0" applyFill="0" applyBorder="0" applyAlignment="0" applyProtection="0"/>
    <xf numFmtId="0" fontId="96" fillId="0" borderId="0" applyNumberFormat="0" applyBorder="0" applyAlignment="0" applyProtection="0"/>
    <xf numFmtId="0" fontId="31" fillId="85" borderId="88" applyNumberFormat="0" applyAlignment="0" applyProtection="0"/>
    <xf numFmtId="0" fontId="31" fillId="85" borderId="88" applyNumberFormat="0" applyAlignment="0" applyProtection="0"/>
    <xf numFmtId="0" fontId="114" fillId="74"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0" fillId="0" borderId="0" applyNumberFormat="0" applyFill="0" applyBorder="0" applyAlignment="0" applyProtection="0"/>
    <xf numFmtId="0" fontId="96" fillId="0" borderId="0" applyNumberFormat="0" applyBorder="0" applyAlignment="0" applyProtection="0"/>
    <xf numFmtId="0" fontId="31" fillId="85" borderId="88" applyNumberFormat="0" applyAlignment="0" applyProtection="0"/>
    <xf numFmtId="0" fontId="31" fillId="85" borderId="88"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4" fillId="74"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20" fillId="0" borderId="0" applyNumberFormat="0" applyFill="0" applyBorder="0" applyAlignment="0" applyProtection="0"/>
    <xf numFmtId="0" fontId="96" fillId="0" borderId="0" applyNumberFormat="0" applyBorder="0" applyAlignment="0" applyProtection="0"/>
    <xf numFmtId="0" fontId="31" fillId="85" borderId="88" applyNumberFormat="0" applyAlignment="0" applyProtection="0"/>
    <xf numFmtId="0" fontId="31" fillId="85" borderId="88" applyNumberFormat="0" applyAlignment="0" applyProtection="0"/>
    <xf numFmtId="0" fontId="114" fillId="74"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0" fillId="0" borderId="0" applyNumberFormat="0" applyFill="0" applyBorder="0" applyAlignment="0" applyProtection="0"/>
    <xf numFmtId="0" fontId="96" fillId="0" borderId="0" applyNumberFormat="0" applyBorder="0" applyAlignment="0" applyProtection="0"/>
    <xf numFmtId="0" fontId="31" fillId="85" borderId="88" applyNumberFormat="0" applyAlignment="0" applyProtection="0"/>
    <xf numFmtId="0" fontId="31" fillId="85" borderId="88" applyNumberFormat="0" applyAlignment="0" applyProtection="0"/>
    <xf numFmtId="0" fontId="37" fillId="104"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96" fillId="0" borderId="0" applyNumberFormat="0" applyBorder="0" applyAlignment="0" applyProtection="0"/>
    <xf numFmtId="0" fontId="31" fillId="85" borderId="88" applyNumberFormat="0" applyAlignment="0" applyProtection="0"/>
    <xf numFmtId="0" fontId="31" fillId="85" borderId="88" applyNumberFormat="0" applyAlignment="0" applyProtection="0"/>
    <xf numFmtId="0" fontId="37" fillId="104"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5" fillId="0" borderId="3" applyNumberFormat="0" applyFill="0" applyAlignment="0" applyProtection="0"/>
    <xf numFmtId="0" fontId="45" fillId="0" borderId="3"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104" borderId="0" applyNumberFormat="0" applyBorder="0" applyAlignment="0" applyProtection="0"/>
    <xf numFmtId="0" fontId="37" fillId="104" borderId="0" applyNumberFormat="0" applyBorder="0" applyAlignment="0" applyProtection="0"/>
    <xf numFmtId="0" fontId="31" fillId="85" borderId="88" applyNumberFormat="0" applyAlignment="0" applyProtection="0"/>
    <xf numFmtId="0" fontId="31" fillId="85" borderId="88" applyNumberFormat="0" applyAlignment="0" applyProtection="0"/>
    <xf numFmtId="0" fontId="6" fillId="0" borderId="0"/>
    <xf numFmtId="0" fontId="37" fillId="104" borderId="0" applyNumberFormat="0" applyBorder="0" applyAlignment="0" applyProtection="0"/>
    <xf numFmtId="0" fontId="37" fillId="104" borderId="0" applyNumberFormat="0" applyBorder="0" applyAlignment="0" applyProtection="0"/>
    <xf numFmtId="0" fontId="31" fillId="85" borderId="88" applyNumberFormat="0" applyAlignment="0" applyProtection="0"/>
    <xf numFmtId="0" fontId="31" fillId="85" borderId="88" applyNumberFormat="0" applyAlignment="0" applyProtection="0"/>
    <xf numFmtId="0" fontId="93" fillId="0" borderId="0" applyNumberFormat="0" applyFill="0" applyBorder="0" applyAlignment="0" applyProtection="0">
      <alignment vertical="top"/>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93" fillId="0" borderId="0" applyNumberFormat="0" applyFill="0" applyBorder="0" applyAlignment="0" applyProtection="0">
      <alignment vertical="top"/>
      <protection locked="0"/>
    </xf>
    <xf numFmtId="0" fontId="37" fillId="104" borderId="0" applyNumberFormat="0" applyBorder="0" applyAlignment="0" applyProtection="0"/>
    <xf numFmtId="0" fontId="37" fillId="104" borderId="0" applyNumberFormat="0" applyBorder="0" applyAlignment="0" applyProtection="0"/>
    <xf numFmtId="0" fontId="31" fillId="85" borderId="88" applyNumberFormat="0" applyAlignment="0" applyProtection="0"/>
    <xf numFmtId="0" fontId="31" fillId="85" borderId="88"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6" fillId="0" borderId="90" applyNumberFormat="0" applyFill="0" applyAlignment="0" applyProtection="0"/>
    <xf numFmtId="0" fontId="36" fillId="0" borderId="90"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96" fillId="0" borderId="0" applyNumberFormat="0" applyBorder="0" applyAlignment="0" applyProtection="0"/>
    <xf numFmtId="0" fontId="37" fillId="104" borderId="0" applyNumberFormat="0" applyBorder="0" applyAlignment="0" applyProtection="0"/>
    <xf numFmtId="0" fontId="37" fillId="104" borderId="0" applyNumberFormat="0" applyBorder="0" applyAlignment="0" applyProtection="0"/>
    <xf numFmtId="0" fontId="31" fillId="85" borderId="88" applyNumberFormat="0" applyAlignment="0" applyProtection="0"/>
    <xf numFmtId="0" fontId="31" fillId="85" borderId="88" applyNumberFormat="0" applyAlignment="0" applyProtection="0"/>
    <xf numFmtId="0" fontId="37" fillId="104" borderId="0" applyNumberFormat="0" applyBorder="0" applyAlignment="0" applyProtection="0"/>
    <xf numFmtId="0" fontId="114" fillId="74" borderId="0" applyNumberFormat="0" applyBorder="0" applyAlignment="0" applyProtection="0"/>
    <xf numFmtId="0" fontId="114" fillId="74" borderId="0" applyNumberFormat="0" applyBorder="0" applyAlignment="0" applyProtection="0"/>
    <xf numFmtId="0" fontId="96" fillId="0" borderId="0" applyNumberFormat="0" applyBorder="0" applyAlignment="0" applyProtection="0"/>
    <xf numFmtId="0" fontId="96" fillId="0" borderId="0" applyNumberFormat="0" applyBorder="0" applyAlignment="0" applyProtection="0"/>
    <xf numFmtId="0" fontId="96" fillId="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96" fillId="0" borderId="0" applyNumberFormat="0" applyBorder="0" applyAlignment="0" applyProtection="0"/>
    <xf numFmtId="0" fontId="114" fillId="74" borderId="0" applyNumberFormat="0" applyBorder="0" applyAlignment="0" applyProtection="0"/>
    <xf numFmtId="0" fontId="96" fillId="0" borderId="0" applyNumberFormat="0" applyBorder="0" applyAlignment="0" applyProtection="0"/>
    <xf numFmtId="0" fontId="37" fillId="104" borderId="0" applyNumberFormat="0" applyBorder="0" applyAlignment="0" applyProtection="0"/>
    <xf numFmtId="0" fontId="96" fillId="0" borderId="0" applyNumberFormat="0" applyBorder="0" applyAlignment="0" applyProtection="0"/>
    <xf numFmtId="0" fontId="37" fillId="104" borderId="0" applyNumberFormat="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96" fillId="0" borderId="0" applyNumberFormat="0" applyBorder="0" applyAlignment="0" applyProtection="0"/>
    <xf numFmtId="0" fontId="37" fillId="104" borderId="0" applyNumberFormat="0" applyBorder="0" applyAlignment="0" applyProtection="0"/>
    <xf numFmtId="0" fontId="37" fillId="104" borderId="0" applyNumberFormat="0" applyBorder="0" applyAlignment="0" applyProtection="0"/>
    <xf numFmtId="0" fontId="31" fillId="85" borderId="88" applyNumberFormat="0" applyAlignment="0" applyProtection="0"/>
    <xf numFmtId="0" fontId="31" fillId="85" borderId="88" applyNumberFormat="0" applyAlignment="0" applyProtection="0"/>
    <xf numFmtId="0" fontId="37" fillId="104" borderId="0" applyNumberFormat="0" applyBorder="0" applyAlignment="0" applyProtection="0"/>
    <xf numFmtId="0" fontId="37" fillId="104" borderId="0" applyNumberFormat="0" applyBorder="0" applyAlignment="0" applyProtection="0"/>
    <xf numFmtId="0" fontId="31" fillId="85" borderId="88" applyNumberFormat="0" applyAlignment="0" applyProtection="0"/>
    <xf numFmtId="0" fontId="31" fillId="85" borderId="88" applyNumberFormat="0" applyAlignment="0" applyProtection="0"/>
    <xf numFmtId="0" fontId="37" fillId="104" borderId="0" applyNumberFormat="0" applyBorder="0" applyAlignment="0" applyProtection="0"/>
    <xf numFmtId="0" fontId="37" fillId="104" borderId="0" applyNumberFormat="0" applyBorder="0" applyAlignment="0" applyProtection="0"/>
    <xf numFmtId="0" fontId="31" fillId="85" borderId="88" applyNumberFormat="0" applyAlignment="0" applyProtection="0"/>
    <xf numFmtId="0" fontId="31" fillId="85" borderId="88"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4" fillId="0" borderId="0" applyNumberFormat="0" applyFill="0" applyBorder="0" applyAlignment="0" applyProtection="0"/>
    <xf numFmtId="0" fontId="37" fillId="104" borderId="0" applyNumberFormat="0" applyBorder="0" applyAlignment="0" applyProtection="0"/>
    <xf numFmtId="0" fontId="37" fillId="104" borderId="0" applyNumberFormat="0" applyBorder="0" applyAlignment="0" applyProtection="0"/>
    <xf numFmtId="0" fontId="31" fillId="85" borderId="88" applyNumberFormat="0" applyAlignment="0" applyProtection="0"/>
    <xf numFmtId="0" fontId="31" fillId="85" borderId="88" applyNumberFormat="0" applyAlignment="0" applyProtection="0"/>
    <xf numFmtId="0" fontId="18" fillId="0" borderId="0" applyNumberFormat="0" applyFont="0" applyFill="0" applyBorder="0" applyAlignment="0" applyProtection="0"/>
    <xf numFmtId="0" fontId="114" fillId="74" borderId="0" applyNumberFormat="0" applyBorder="0" applyAlignment="0" applyProtection="0"/>
    <xf numFmtId="0" fontId="96" fillId="0" borderId="0" applyNumberFormat="0" applyBorder="0" applyAlignment="0" applyProtection="0"/>
    <xf numFmtId="195" fontId="18" fillId="0" borderId="0" applyFont="0" applyFill="0" applyBorder="0" applyAlignment="0" applyProtection="0"/>
    <xf numFmtId="0" fontId="96" fillId="0" borderId="0" applyNumberFormat="0" applyBorder="0" applyAlignment="0" applyProtection="0"/>
    <xf numFmtId="0" fontId="96" fillId="0" borderId="0" applyNumberFormat="0" applyBorder="0" applyAlignment="0" applyProtection="0"/>
    <xf numFmtId="0" fontId="96" fillId="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96" fillId="0" borderId="0" applyNumberFormat="0" applyBorder="0" applyAlignment="0" applyProtection="0"/>
    <xf numFmtId="0" fontId="114" fillId="74" borderId="0" applyNumberFormat="0" applyBorder="0" applyAlignment="0" applyProtection="0"/>
    <xf numFmtId="0" fontId="96" fillId="0" borderId="0" applyNumberFormat="0" applyBorder="0" applyAlignment="0" applyProtection="0"/>
    <xf numFmtId="0" fontId="37" fillId="104" borderId="0" applyNumberFormat="0" applyBorder="0" applyAlignment="0" applyProtection="0"/>
    <xf numFmtId="0" fontId="96" fillId="0" borderId="0" applyNumberFormat="0" applyBorder="0" applyAlignment="0" applyProtection="0"/>
    <xf numFmtId="0" fontId="37" fillId="104" borderId="0" applyNumberFormat="0" applyBorder="0" applyAlignment="0" applyProtection="0"/>
    <xf numFmtId="0" fontId="37" fillId="104" borderId="0" applyNumberFormat="0" applyBorder="0" applyAlignment="0" applyProtection="0"/>
    <xf numFmtId="0" fontId="31" fillId="85" borderId="88" applyNumberFormat="0" applyAlignment="0" applyProtection="0"/>
    <xf numFmtId="0" fontId="31" fillId="85" borderId="88" applyNumberFormat="0" applyAlignment="0" applyProtection="0"/>
    <xf numFmtId="0" fontId="37" fillId="104" borderId="0" applyNumberFormat="0" applyBorder="0" applyAlignment="0" applyProtection="0"/>
    <xf numFmtId="0" fontId="31" fillId="85" borderId="88" applyNumberFormat="0" applyAlignment="0" applyProtection="0"/>
    <xf numFmtId="0" fontId="31" fillId="85" borderId="88" applyNumberFormat="0" applyAlignment="0" applyProtection="0"/>
    <xf numFmtId="0" fontId="37" fillId="104" borderId="0" applyNumberFormat="0" applyBorder="0" applyAlignment="0" applyProtection="0"/>
    <xf numFmtId="0" fontId="31" fillId="85" borderId="88" applyNumberFormat="0" applyAlignment="0" applyProtection="0"/>
    <xf numFmtId="0" fontId="31" fillId="85" borderId="88" applyNumberFormat="0" applyAlignment="0" applyProtection="0"/>
    <xf numFmtId="0" fontId="37" fillId="104" borderId="0" applyNumberFormat="0" applyBorder="0" applyAlignment="0" applyProtection="0"/>
    <xf numFmtId="0" fontId="61" fillId="82" borderId="87" applyNumberFormat="0" applyFont="0" applyAlignment="0" applyProtection="0"/>
    <xf numFmtId="0" fontId="61" fillId="82" borderId="87" applyNumberFormat="0" applyFont="0" applyAlignment="0" applyProtection="0"/>
    <xf numFmtId="0" fontId="31" fillId="85" borderId="88" applyNumberFormat="0" applyAlignment="0" applyProtection="0"/>
    <xf numFmtId="0" fontId="31" fillId="85" borderId="88" applyNumberFormat="0" applyAlignment="0" applyProtection="0"/>
    <xf numFmtId="0" fontId="37" fillId="104" borderId="0" applyNumberFormat="0" applyBorder="0" applyAlignment="0" applyProtection="0"/>
    <xf numFmtId="0" fontId="31" fillId="85" borderId="88" applyNumberFormat="0" applyAlignment="0" applyProtection="0"/>
    <xf numFmtId="0" fontId="31" fillId="85" borderId="88" applyNumberFormat="0" applyAlignment="0" applyProtection="0"/>
    <xf numFmtId="0" fontId="37" fillId="103" borderId="0" applyNumberFormat="0" applyBorder="0" applyAlignment="0" applyProtection="0"/>
    <xf numFmtId="0" fontId="96" fillId="0" borderId="0" applyNumberFormat="0" applyBorder="0" applyAlignment="0" applyProtection="0"/>
    <xf numFmtId="0" fontId="114" fillId="111" borderId="0" applyNumberFormat="0" applyBorder="0" applyAlignment="0" applyProtection="0"/>
    <xf numFmtId="0" fontId="31" fillId="85" borderId="88" applyNumberFormat="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114" fillId="111" borderId="0" applyNumberFormat="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114" fillId="111"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14" fillId="111"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14" fillId="111" borderId="0" applyNumberFormat="0" applyBorder="0" applyAlignment="0" applyProtection="0"/>
    <xf numFmtId="0" fontId="37" fillId="103" borderId="0" applyNumberFormat="0" applyBorder="0" applyAlignment="0" applyProtection="0"/>
    <xf numFmtId="0" fontId="96" fillId="0" borderId="0" applyNumberFormat="0" applyBorder="0" applyAlignment="0" applyProtection="0"/>
    <xf numFmtId="0" fontId="37" fillId="103" borderId="0" applyNumberFormat="0" applyBorder="0" applyAlignment="0" applyProtection="0"/>
    <xf numFmtId="0" fontId="18" fillId="0" borderId="0" applyNumberFormat="0" applyFont="0" applyFill="0" applyBorder="0" applyAlignment="0" applyProtection="0"/>
    <xf numFmtId="0" fontId="37" fillId="103"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37" fillId="103"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103" borderId="0" applyNumberFormat="0" applyBorder="0" applyAlignment="0" applyProtection="0"/>
    <xf numFmtId="0" fontId="18" fillId="0" borderId="0" applyNumberFormat="0" applyFont="0" applyFill="0" applyBorder="0" applyAlignment="0" applyProtection="0"/>
    <xf numFmtId="0" fontId="37" fillId="103" borderId="0" applyNumberFormat="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37" fillId="103" borderId="0" applyNumberFormat="0" applyBorder="0" applyAlignment="0" applyProtection="0"/>
    <xf numFmtId="0" fontId="18" fillId="0" borderId="0" applyNumberFormat="0" applyFont="0" applyFill="0" applyBorder="0" applyAlignment="0" applyProtection="0"/>
    <xf numFmtId="0" fontId="37" fillId="103"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84" applyNumberFormat="0" applyFont="0" applyAlignment="0" applyProtection="0"/>
    <xf numFmtId="0" fontId="37" fillId="103" borderId="0" applyNumberFormat="0" applyBorder="0" applyAlignment="0" applyProtection="0"/>
    <xf numFmtId="0" fontId="37" fillId="103" borderId="0" applyNumberFormat="0" applyBorder="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2" borderId="84" applyNumberFormat="0" applyFont="0" applyAlignment="0" applyProtection="0"/>
    <xf numFmtId="0" fontId="37" fillId="103" borderId="0" applyNumberFormat="0" applyBorder="0" applyAlignment="0" applyProtection="0"/>
    <xf numFmtId="0" fontId="37" fillId="103"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103" borderId="0" applyNumberFormat="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96" fillId="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4" fillId="111" borderId="0" applyNumberFormat="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18" fillId="0" borderId="0" applyNumberFormat="0" applyFont="0" applyFill="0" applyBorder="0" applyAlignment="0" applyProtection="0"/>
    <xf numFmtId="0" fontId="96" fillId="0" borderId="0" applyNumberFormat="0" applyBorder="0" applyAlignment="0" applyProtection="0"/>
    <xf numFmtId="0" fontId="114" fillId="111" borderId="0" applyNumberFormat="0" applyBorder="0" applyAlignment="0" applyProtection="0"/>
    <xf numFmtId="0" fontId="18" fillId="0" borderId="0" applyNumberFormat="0" applyFont="0" applyFill="0" applyBorder="0" applyAlignment="0" applyProtection="0"/>
    <xf numFmtId="0" fontId="96" fillId="0" borderId="0" applyNumberFormat="0" applyBorder="0" applyAlignment="0" applyProtection="0"/>
    <xf numFmtId="0" fontId="114" fillId="111" borderId="0" applyNumberFormat="0" applyBorder="0" applyAlignment="0" applyProtection="0"/>
    <xf numFmtId="0" fontId="18" fillId="0" borderId="0" applyNumberFormat="0" applyFont="0" applyFill="0" applyBorder="0" applyAlignment="0" applyProtection="0"/>
    <xf numFmtId="0" fontId="43" fillId="0" borderId="1" applyNumberFormat="0" applyFill="0" applyAlignment="0" applyProtection="0"/>
    <xf numFmtId="0" fontId="120" fillId="0" borderId="78" applyNumberFormat="0" applyFill="0" applyAlignment="0" applyProtection="0"/>
    <xf numFmtId="0" fontId="96" fillId="0" borderId="0" applyNumberFormat="0" applyBorder="0" applyAlignment="0" applyProtection="0"/>
    <xf numFmtId="0" fontId="114" fillId="111" borderId="0" applyNumberFormat="0" applyBorder="0" applyAlignment="0" applyProtection="0"/>
    <xf numFmtId="0" fontId="120" fillId="0" borderId="78" applyNumberFormat="0" applyFill="0" applyAlignment="0" applyProtection="0"/>
    <xf numFmtId="0" fontId="96" fillId="0" borderId="0" applyNumberFormat="0" applyBorder="0" applyAlignment="0" applyProtection="0"/>
    <xf numFmtId="0" fontId="37" fillId="103" borderId="0" applyNumberFormat="0" applyBorder="0" applyAlignment="0" applyProtection="0"/>
    <xf numFmtId="0" fontId="120" fillId="0" borderId="78" applyNumberFormat="0" applyFill="0" applyAlignment="0" applyProtection="0"/>
    <xf numFmtId="0" fontId="96" fillId="0" borderId="0" applyNumberFormat="0" applyBorder="0" applyAlignment="0" applyProtection="0"/>
    <xf numFmtId="0" fontId="37" fillId="103" borderId="0" applyNumberFormat="0" applyBorder="0" applyAlignment="0" applyProtection="0"/>
    <xf numFmtId="0" fontId="120" fillId="0" borderId="78"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37" fillId="103" borderId="0" applyNumberFormat="0" applyBorder="0" applyAlignment="0" applyProtection="0"/>
    <xf numFmtId="0" fontId="37" fillId="103" borderId="0" applyNumberFormat="0" applyBorder="0" applyAlignment="0" applyProtection="0"/>
    <xf numFmtId="0" fontId="37" fillId="103" borderId="0" applyNumberFormat="0" applyBorder="0" applyAlignment="0" applyProtection="0"/>
    <xf numFmtId="0" fontId="37" fillId="103" borderId="0" applyNumberFormat="0" applyBorder="0" applyAlignment="0" applyProtection="0"/>
    <xf numFmtId="0" fontId="18" fillId="0" borderId="84" applyNumberFormat="0" applyFont="0" applyAlignment="0" applyProtection="0"/>
    <xf numFmtId="0" fontId="18" fillId="0" borderId="84" applyNumberFormat="0" applyFont="0" applyAlignment="0" applyProtection="0"/>
    <xf numFmtId="0" fontId="37" fillId="103" borderId="0" applyNumberFormat="0" applyBorder="0" applyAlignment="0" applyProtection="0"/>
    <xf numFmtId="0" fontId="37" fillId="103" borderId="0" applyNumberFormat="0" applyBorder="0" applyAlignment="0" applyProtection="0"/>
    <xf numFmtId="0" fontId="37" fillId="103" borderId="0" applyNumberFormat="0" applyBorder="0" applyAlignment="0" applyProtection="0"/>
    <xf numFmtId="0" fontId="37" fillId="103" borderId="0" applyNumberFormat="0" applyBorder="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18" fillId="0" borderId="84" applyNumberFormat="0" applyFont="0" applyAlignment="0" applyProtection="0"/>
    <xf numFmtId="0" fontId="37" fillId="103" borderId="0" applyNumberFormat="0" applyBorder="0" applyAlignment="0" applyProtection="0"/>
    <xf numFmtId="0" fontId="37" fillId="103"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103" borderId="0" applyNumberFormat="0" applyBorder="0" applyAlignment="0" applyProtection="0"/>
    <xf numFmtId="0" fontId="37" fillId="103" borderId="0" applyNumberFormat="0" applyBorder="0" applyAlignment="0" applyProtection="0"/>
    <xf numFmtId="0" fontId="61" fillId="82" borderId="87" applyNumberFormat="0" applyFont="0" applyAlignment="0" applyProtection="0"/>
    <xf numFmtId="0" fontId="114" fillId="111" borderId="0" applyNumberFormat="0" applyBorder="0" applyAlignment="0" applyProtection="0"/>
    <xf numFmtId="0" fontId="61" fillId="82" borderId="87" applyNumberFormat="0" applyFont="0" applyAlignment="0" applyProtection="0"/>
    <xf numFmtId="0" fontId="114" fillId="111" borderId="0" applyNumberFormat="0" applyBorder="0" applyAlignment="0" applyProtection="0"/>
    <xf numFmtId="0" fontId="61" fillId="82" borderId="87" applyNumberFormat="0" applyFont="0" applyAlignment="0" applyProtection="0"/>
    <xf numFmtId="0" fontId="114" fillId="111" borderId="0" applyNumberFormat="0" applyBorder="0" applyAlignment="0" applyProtection="0"/>
    <xf numFmtId="0" fontId="61" fillId="82" borderId="87" applyNumberFormat="0" applyFont="0" applyAlignment="0" applyProtection="0"/>
    <xf numFmtId="0" fontId="114" fillId="111" borderId="0" applyNumberFormat="0" applyBorder="0" applyAlignment="0" applyProtection="0"/>
    <xf numFmtId="0" fontId="20" fillId="72" borderId="84" applyNumberFormat="0" applyFont="0" applyAlignment="0" applyProtection="0"/>
    <xf numFmtId="0" fontId="114" fillId="111" borderId="0" applyNumberFormat="0" applyBorder="0" applyAlignment="0" applyProtection="0"/>
    <xf numFmtId="0" fontId="114" fillId="111" borderId="0" applyNumberFormat="0" applyBorder="0" applyAlignment="0" applyProtection="0"/>
    <xf numFmtId="0" fontId="44" fillId="0" borderId="2" applyNumberFormat="0" applyFill="0" applyAlignment="0" applyProtection="0"/>
    <xf numFmtId="0" fontId="120" fillId="0" borderId="0" applyNumberFormat="0" applyFill="0" applyBorder="0" applyAlignment="0" applyProtection="0"/>
    <xf numFmtId="0" fontId="18" fillId="0" borderId="0" applyNumberFormat="0" applyFont="0" applyFill="0" applyBorder="0" applyAlignment="0" applyProtection="0"/>
    <xf numFmtId="0" fontId="96" fillId="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04" fillId="0" borderId="0" applyNumberFormat="0" applyFill="0" applyBorder="0" applyAlignment="0" applyProtection="0"/>
    <xf numFmtId="0" fontId="37" fillId="103" borderId="0" applyNumberFormat="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18" fillId="0" borderId="0" applyNumberFormat="0" applyFont="0" applyFill="0" applyBorder="0" applyAlignment="0" applyProtection="0"/>
    <xf numFmtId="0" fontId="37" fillId="103" borderId="0" applyNumberFormat="0" applyBorder="0" applyAlignment="0" applyProtection="0"/>
    <xf numFmtId="0" fontId="18" fillId="0" borderId="0" applyNumberFormat="0" applyFont="0" applyFill="0" applyBorder="0" applyAlignment="0" applyProtection="0"/>
    <xf numFmtId="0" fontId="120" fillId="0" borderId="0" applyNumberFormat="0" applyFill="0" applyBorder="0" applyAlignment="0" applyProtection="0"/>
    <xf numFmtId="0" fontId="114" fillId="111" borderId="0" applyNumberFormat="0" applyBorder="0" applyAlignment="0" applyProtection="0"/>
    <xf numFmtId="0" fontId="18" fillId="0" borderId="0" applyNumberFormat="0" applyFont="0" applyFill="0" applyBorder="0" applyAlignment="0" applyProtection="0"/>
    <xf numFmtId="0" fontId="120" fillId="0" borderId="0" applyNumberFormat="0" applyFill="0" applyBorder="0" applyAlignment="0" applyProtection="0"/>
    <xf numFmtId="0" fontId="18" fillId="0" borderId="0" applyNumberFormat="0" applyFont="0" applyFill="0" applyBorder="0" applyAlignment="0" applyProtection="0"/>
    <xf numFmtId="0" fontId="96" fillId="0" borderId="0" applyNumberFormat="0" applyBorder="0" applyAlignment="0" applyProtection="0"/>
    <xf numFmtId="0" fontId="37" fillId="103"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96" fillId="0" borderId="0" applyNumberFormat="0" applyBorder="0" applyAlignment="0" applyProtection="0"/>
    <xf numFmtId="0" fontId="18" fillId="0" borderId="0" applyNumberFormat="0" applyFont="0" applyFill="0" applyBorder="0" applyAlignment="0" applyProtection="0"/>
    <xf numFmtId="0" fontId="96" fillId="0" borderId="0" applyNumberFormat="0" applyBorder="0" applyAlignment="0" applyProtection="0"/>
    <xf numFmtId="0" fontId="18" fillId="0" borderId="0" applyNumberFormat="0" applyFont="0" applyFill="0" applyBorder="0" applyAlignment="0" applyProtection="0"/>
    <xf numFmtId="0" fontId="96" fillId="0" borderId="0" applyNumberFormat="0" applyBorder="0" applyAlignment="0" applyProtection="0"/>
    <xf numFmtId="0" fontId="61" fillId="82" borderId="87" applyNumberFormat="0" applyFont="0" applyAlignment="0" applyProtection="0"/>
    <xf numFmtId="0" fontId="96" fillId="0" borderId="0" applyNumberFormat="0" applyBorder="0" applyAlignment="0" applyProtection="0"/>
    <xf numFmtId="0" fontId="61" fillId="82" borderId="87" applyNumberFormat="0" applyFont="0" applyAlignment="0" applyProtection="0"/>
    <xf numFmtId="0" fontId="114" fillId="111" borderId="0" applyNumberFormat="0" applyBorder="0" applyAlignment="0" applyProtection="0"/>
    <xf numFmtId="0" fontId="18" fillId="0" borderId="84" applyNumberFormat="0" applyFont="0" applyAlignment="0" applyProtection="0"/>
    <xf numFmtId="0" fontId="18" fillId="0" borderId="84" applyNumberFormat="0" applyFont="0" applyAlignment="0" applyProtection="0"/>
    <xf numFmtId="0" fontId="37" fillId="103" borderId="0" applyNumberFormat="0" applyBorder="0" applyAlignment="0" applyProtection="0"/>
    <xf numFmtId="0" fontId="37" fillId="103"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103" borderId="0" applyNumberFormat="0" applyBorder="0" applyAlignment="0" applyProtection="0"/>
    <xf numFmtId="0" fontId="37" fillId="103" borderId="0" applyNumberFormat="0" applyBorder="0" applyAlignment="0" applyProtection="0"/>
    <xf numFmtId="0" fontId="18" fillId="0" borderId="84" applyNumberFormat="0" applyFont="0" applyAlignment="0" applyProtection="0"/>
    <xf numFmtId="0" fontId="37" fillId="103" borderId="0" applyNumberFormat="0" applyBorder="0" applyAlignment="0" applyProtection="0"/>
    <xf numFmtId="0" fontId="18" fillId="0" borderId="84" applyNumberFormat="0" applyFont="0" applyAlignment="0" applyProtection="0"/>
    <xf numFmtId="0" fontId="114" fillId="111" borderId="0" applyNumberFormat="0" applyBorder="0" applyAlignment="0" applyProtection="0"/>
    <xf numFmtId="0" fontId="88" fillId="0" borderId="0" applyNumberFormat="0" applyFill="0" applyBorder="0" applyAlignment="0" applyProtection="0"/>
    <xf numFmtId="0" fontId="20" fillId="72" borderId="84" applyNumberFormat="0" applyFont="0" applyAlignment="0" applyProtection="0"/>
    <xf numFmtId="0" fontId="114" fillId="111" borderId="0" applyNumberFormat="0" applyBorder="0" applyAlignment="0" applyProtection="0"/>
    <xf numFmtId="0" fontId="94" fillId="0" borderId="0" applyNumberFormat="0" applyFill="0" applyBorder="0" applyAlignment="0" applyProtection="0"/>
    <xf numFmtId="0" fontId="20" fillId="72" borderId="84" applyNumberFormat="0" applyFont="0" applyAlignment="0" applyProtection="0"/>
    <xf numFmtId="0" fontId="114" fillId="111" borderId="0" applyNumberFormat="0" applyBorder="0" applyAlignment="0" applyProtection="0"/>
    <xf numFmtId="0" fontId="20" fillId="72" borderId="84" applyNumberFormat="0" applyFont="0" applyAlignment="0" applyProtection="0"/>
    <xf numFmtId="0" fontId="114" fillId="111" borderId="0" applyNumberFormat="0" applyBorder="0" applyAlignment="0" applyProtection="0"/>
    <xf numFmtId="0" fontId="20" fillId="72" borderId="84" applyNumberFormat="0" applyFont="0" applyAlignment="0" applyProtection="0"/>
    <xf numFmtId="0" fontId="114" fillId="111" borderId="0" applyNumberFormat="0" applyBorder="0" applyAlignment="0" applyProtection="0"/>
    <xf numFmtId="0" fontId="114" fillId="111" borderId="0" applyNumberFormat="0" applyBorder="0" applyAlignment="0" applyProtection="0"/>
    <xf numFmtId="0" fontId="45" fillId="0" borderId="3" applyNumberFormat="0" applyFill="0" applyAlignment="0" applyProtection="0"/>
    <xf numFmtId="0" fontId="18" fillId="0" borderId="84" applyNumberFormat="0" applyFont="0" applyAlignment="0" applyProtection="0"/>
    <xf numFmtId="0" fontId="37" fillId="84" borderId="0" applyNumberFormat="0" applyBorder="0" applyAlignment="0" applyProtection="0"/>
    <xf numFmtId="0" fontId="37" fillId="84" borderId="0" applyNumberFormat="0" applyBorder="0" applyAlignment="0" applyProtection="0"/>
    <xf numFmtId="0" fontId="96" fillId="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04" fillId="0" borderId="0" applyNumberFormat="0" applyFill="0" applyBorder="0" applyAlignment="0" applyProtection="0"/>
    <xf numFmtId="0" fontId="37" fillId="103" borderId="0" applyNumberFormat="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18" fillId="0" borderId="0" applyNumberFormat="0" applyFont="0" applyFill="0" applyBorder="0" applyAlignment="0" applyProtection="0"/>
    <xf numFmtId="0" fontId="37" fillId="103" borderId="0" applyNumberFormat="0" applyBorder="0" applyAlignment="0" applyProtection="0"/>
    <xf numFmtId="0" fontId="18" fillId="0" borderId="0" applyNumberFormat="0" applyFont="0" applyFill="0" applyBorder="0" applyAlignment="0" applyProtection="0"/>
    <xf numFmtId="0" fontId="114" fillId="111" borderId="0" applyNumberFormat="0" applyBorder="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96" fillId="0" borderId="0" applyNumberFormat="0" applyBorder="0" applyAlignment="0" applyProtection="0"/>
    <xf numFmtId="0" fontId="37" fillId="103" borderId="0" applyNumberFormat="0" applyBorder="0" applyAlignment="0" applyProtection="0"/>
    <xf numFmtId="0" fontId="37" fillId="103" borderId="0" applyNumberFormat="0" applyBorder="0" applyAlignment="0" applyProtection="0"/>
    <xf numFmtId="0" fontId="18" fillId="0" borderId="0" applyNumberFormat="0" applyFont="0" applyFill="0" applyBorder="0" applyAlignment="0" applyProtection="0"/>
    <xf numFmtId="0" fontId="37" fillId="103" borderId="0" applyNumberFormat="0" applyBorder="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96" fillId="0" borderId="0" applyNumberFormat="0" applyBorder="0" applyAlignment="0" applyProtection="0"/>
    <xf numFmtId="0" fontId="37" fillId="103" borderId="0" applyNumberFormat="0" applyBorder="0" applyAlignment="0" applyProtection="0"/>
    <xf numFmtId="0" fontId="18" fillId="0" borderId="0" applyNumberFormat="0" applyFont="0" applyFill="0" applyBorder="0" applyAlignment="0" applyProtection="0"/>
    <xf numFmtId="0" fontId="45" fillId="0" borderId="3" applyNumberFormat="0" applyFill="0" applyAlignment="0" applyProtection="0"/>
    <xf numFmtId="0" fontId="120" fillId="0" borderId="89" applyNumberFormat="0" applyFill="0" applyAlignment="0" applyProtection="0"/>
    <xf numFmtId="0" fontId="120" fillId="0" borderId="0" applyNumberFormat="0" applyFill="0" applyBorder="0" applyAlignment="0" applyProtection="0"/>
    <xf numFmtId="0" fontId="18" fillId="0" borderId="84" applyNumberFormat="0" applyFont="0" applyAlignment="0" applyProtection="0"/>
    <xf numFmtId="0" fontId="96" fillId="0" borderId="0" applyNumberFormat="0" applyBorder="0" applyAlignment="0" applyProtection="0"/>
    <xf numFmtId="0" fontId="18" fillId="0" borderId="84" applyNumberFormat="0" applyFont="0" applyAlignment="0" applyProtection="0"/>
    <xf numFmtId="0" fontId="96" fillId="0" borderId="0" applyNumberFormat="0" applyBorder="0" applyAlignment="0" applyProtection="0"/>
    <xf numFmtId="0" fontId="18" fillId="0" borderId="84" applyNumberFormat="0" applyFont="0" applyAlignment="0" applyProtection="0"/>
    <xf numFmtId="0" fontId="96" fillId="0" borderId="0" applyNumberFormat="0" applyBorder="0" applyAlignment="0" applyProtection="0"/>
    <xf numFmtId="0" fontId="18" fillId="0" borderId="84" applyNumberFormat="0" applyFont="0" applyAlignment="0" applyProtection="0"/>
    <xf numFmtId="0" fontId="114" fillId="111" borderId="0" applyNumberFormat="0" applyBorder="0" applyAlignment="0" applyProtection="0"/>
    <xf numFmtId="0" fontId="18" fillId="0" borderId="84" applyNumberFormat="0" applyFont="0" applyAlignment="0" applyProtection="0"/>
    <xf numFmtId="0" fontId="37" fillId="103" borderId="0" applyNumberFormat="0" applyBorder="0" applyAlignment="0" applyProtection="0"/>
    <xf numFmtId="0" fontId="37" fillId="84" borderId="0" applyNumberFormat="0" applyBorder="0" applyAlignment="0" applyProtection="0"/>
    <xf numFmtId="0" fontId="37" fillId="84" borderId="0" applyNumberFormat="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7" fillId="103" borderId="0" applyNumberFormat="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45" fillId="0" borderId="0" applyNumberFormat="0" applyFill="0" applyBorder="0" applyAlignment="0" applyProtection="0"/>
    <xf numFmtId="0" fontId="114" fillId="111" borderId="0" applyNumberFormat="0" applyBorder="0" applyAlignment="0" applyProtection="0"/>
    <xf numFmtId="0" fontId="45" fillId="0" borderId="0" applyNumberFormat="0" applyFill="0" applyBorder="0" applyAlignment="0" applyProtection="0"/>
    <xf numFmtId="0" fontId="18" fillId="0" borderId="84" applyNumberFormat="0" applyFont="0" applyAlignment="0" applyProtection="0"/>
    <xf numFmtId="0" fontId="96" fillId="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103" borderId="0" applyNumberFormat="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18" fillId="0" borderId="0" applyNumberFormat="0" applyFont="0" applyFill="0" applyBorder="0" applyAlignment="0" applyProtection="0"/>
    <xf numFmtId="0" fontId="37" fillId="103" borderId="0" applyNumberFormat="0" applyBorder="0" applyAlignment="0" applyProtection="0"/>
    <xf numFmtId="0" fontId="18" fillId="0" borderId="0" applyNumberFormat="0" applyFont="0" applyFill="0" applyBorder="0" applyAlignment="0" applyProtection="0"/>
    <xf numFmtId="0" fontId="114" fillId="111" borderId="0" applyNumberFormat="0" applyBorder="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96" fillId="0" borderId="0" applyNumberFormat="0" applyBorder="0" applyAlignment="0" applyProtection="0"/>
    <xf numFmtId="0" fontId="37" fillId="103" borderId="0" applyNumberFormat="0" applyBorder="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96" fillId="0" borderId="0" applyNumberFormat="0" applyBorder="0" applyAlignment="0" applyProtection="0"/>
    <xf numFmtId="0" fontId="37" fillId="103" borderId="0" applyNumberFormat="0" applyBorder="0" applyAlignment="0" applyProtection="0"/>
    <xf numFmtId="0" fontId="18" fillId="0" borderId="0" applyNumberFormat="0" applyFont="0" applyFill="0" applyBorder="0" applyAlignment="0" applyProtection="0"/>
    <xf numFmtId="0" fontId="45" fillId="0" borderId="0" applyNumberFormat="0" applyFill="0" applyBorder="0" applyAlignment="0" applyProtection="0"/>
    <xf numFmtId="0" fontId="120" fillId="0" borderId="0" applyNumberFormat="0" applyFill="0" applyBorder="0" applyAlignment="0" applyProtection="0"/>
    <xf numFmtId="0" fontId="18" fillId="0" borderId="84" applyNumberFormat="0" applyFont="0" applyAlignment="0" applyProtection="0"/>
    <xf numFmtId="0" fontId="96" fillId="0" borderId="0" applyNumberFormat="0" applyBorder="0" applyAlignment="0" applyProtection="0"/>
    <xf numFmtId="0" fontId="114" fillId="111" borderId="0" applyNumberFormat="0" applyBorder="0" applyAlignment="0" applyProtection="0"/>
    <xf numFmtId="0" fontId="37" fillId="103" borderId="0" applyNumberFormat="0" applyBorder="0" applyAlignment="0" applyProtection="0"/>
    <xf numFmtId="0" fontId="18" fillId="0" borderId="0" applyNumberFormat="0" applyFont="0" applyFill="0" applyBorder="0" applyAlignment="0" applyProtection="0"/>
    <xf numFmtId="0" fontId="37" fillId="103" borderId="0" applyNumberFormat="0" applyBorder="0" applyAlignment="0" applyProtection="0"/>
    <xf numFmtId="0" fontId="37" fillId="103" borderId="0" applyNumberFormat="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8" fillId="0" borderId="0" applyNumberFormat="0" applyFont="0" applyFill="0" applyBorder="0" applyAlignment="0" applyProtection="0"/>
    <xf numFmtId="0" fontId="114" fillId="111" borderId="0" applyNumberFormat="0" applyBorder="0" applyAlignment="0" applyProtection="0"/>
    <xf numFmtId="0" fontId="18" fillId="0" borderId="0" applyNumberFormat="0" applyFont="0" applyFill="0" applyBorder="0" applyAlignment="0" applyProtection="0"/>
    <xf numFmtId="0" fontId="37" fillId="103" borderId="0" applyNumberFormat="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18" fillId="0" borderId="0" applyNumberFormat="0" applyFont="0" applyFill="0" applyBorder="0" applyAlignment="0" applyProtection="0"/>
    <xf numFmtId="0" fontId="37" fillId="103" borderId="0" applyNumberFormat="0" applyBorder="0" applyAlignment="0" applyProtection="0"/>
    <xf numFmtId="0" fontId="18" fillId="0" borderId="0" applyNumberFormat="0" applyFont="0" applyFill="0" applyBorder="0" applyAlignment="0" applyProtection="0"/>
    <xf numFmtId="0" fontId="114" fillId="111" borderId="0" applyNumberFormat="0" applyBorder="0" applyAlignment="0" applyProtection="0"/>
    <xf numFmtId="0" fontId="18" fillId="0" borderId="0" applyNumberFormat="0" applyFont="0" applyFill="0" applyBorder="0" applyAlignment="0" applyProtection="0"/>
    <xf numFmtId="0" fontId="37" fillId="103" borderId="0" applyNumberFormat="0" applyBorder="0" applyAlignment="0" applyProtection="0"/>
    <xf numFmtId="0" fontId="18" fillId="0" borderId="0" applyNumberFormat="0" applyFont="0" applyFill="0" applyBorder="0" applyAlignment="0" applyProtection="0"/>
    <xf numFmtId="0" fontId="114" fillId="111" borderId="0" applyNumberFormat="0" applyBorder="0" applyAlignment="0" applyProtection="0"/>
    <xf numFmtId="0" fontId="96" fillId="0" borderId="0" applyNumberFormat="0" applyBorder="0" applyAlignment="0" applyProtection="0"/>
    <xf numFmtId="0" fontId="18" fillId="0" borderId="84" applyNumberFormat="0" applyFont="0" applyAlignment="0" applyProtection="0"/>
    <xf numFmtId="0" fontId="37" fillId="103" borderId="0" applyNumberFormat="0" applyBorder="0" applyAlignment="0" applyProtection="0"/>
    <xf numFmtId="0" fontId="18" fillId="0" borderId="0" applyNumberFormat="0" applyFont="0" applyFill="0" applyBorder="0" applyAlignment="0" applyProtection="0"/>
    <xf numFmtId="0" fontId="114" fillId="111" borderId="0" applyNumberFormat="0" applyBorder="0" applyAlignment="0" applyProtection="0"/>
    <xf numFmtId="0" fontId="96" fillId="0" borderId="0" applyNumberFormat="0" applyBorder="0" applyAlignment="0" applyProtection="0"/>
    <xf numFmtId="0" fontId="18" fillId="0" borderId="84" applyNumberFormat="0" applyFont="0" applyAlignment="0" applyProtection="0"/>
    <xf numFmtId="0" fontId="114" fillId="111" borderId="0" applyNumberFormat="0" applyBorder="0" applyAlignment="0" applyProtection="0"/>
    <xf numFmtId="0" fontId="96" fillId="0" borderId="0" applyNumberFormat="0" applyBorder="0" applyAlignment="0" applyProtection="0"/>
    <xf numFmtId="0" fontId="18" fillId="0" borderId="84" applyNumberFormat="0" applyFont="0" applyAlignment="0" applyProtection="0"/>
    <xf numFmtId="0" fontId="37" fillId="103" borderId="0" applyNumberFormat="0" applyBorder="0" applyAlignment="0" applyProtection="0"/>
    <xf numFmtId="0" fontId="96" fillId="0" borderId="0" applyNumberFormat="0" applyBorder="0" applyAlignment="0" applyProtection="0"/>
    <xf numFmtId="0" fontId="18" fillId="0" borderId="84" applyNumberFormat="0" applyFont="0" applyAlignment="0" applyProtection="0"/>
    <xf numFmtId="0" fontId="114" fillId="111" borderId="0" applyNumberFormat="0" applyBorder="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114" fillId="111" borderId="0" applyNumberFormat="0" applyBorder="0" applyAlignment="0" applyProtection="0"/>
    <xf numFmtId="0" fontId="37" fillId="103" borderId="0" applyNumberFormat="0" applyBorder="0" applyAlignment="0" applyProtection="0"/>
    <xf numFmtId="0" fontId="114" fillId="111" borderId="0" applyNumberFormat="0" applyBorder="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103" borderId="0" applyNumberFormat="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7" fillId="103" borderId="0" applyNumberFormat="0" applyBorder="0" applyAlignment="0" applyProtection="0"/>
    <xf numFmtId="0" fontId="37" fillId="103" borderId="0" applyNumberFormat="0" applyBorder="0" applyAlignment="0" applyProtection="0"/>
    <xf numFmtId="0" fontId="114" fillId="111" borderId="0" applyNumberFormat="0" applyBorder="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114" fillId="111" borderId="0" applyNumberFormat="0" applyBorder="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37" fillId="103" borderId="0" applyNumberFormat="0" applyBorder="0" applyAlignment="0" applyProtection="0"/>
    <xf numFmtId="0" fontId="114" fillId="111" borderId="0" applyNumberFormat="0" applyBorder="0" applyAlignment="0" applyProtection="0"/>
    <xf numFmtId="0" fontId="18" fillId="0" borderId="84" applyNumberFormat="0" applyFont="0" applyAlignment="0" applyProtection="0"/>
    <xf numFmtId="0" fontId="37" fillId="103" borderId="0" applyNumberFormat="0" applyBorder="0" applyAlignment="0" applyProtection="0"/>
    <xf numFmtId="0" fontId="37" fillId="103" borderId="0" applyNumberFormat="0" applyBorder="0" applyAlignment="0" applyProtection="0"/>
    <xf numFmtId="0" fontId="37" fillId="103" borderId="0" applyNumberFormat="0" applyBorder="0" applyAlignment="0" applyProtection="0"/>
    <xf numFmtId="0" fontId="37" fillId="103" borderId="0" applyNumberFormat="0" applyBorder="0" applyAlignment="0" applyProtection="0"/>
    <xf numFmtId="0" fontId="37" fillId="103" borderId="0" applyNumberFormat="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37" fillId="103" borderId="0" applyNumberFormat="0" applyBorder="0" applyAlignment="0" applyProtection="0"/>
    <xf numFmtId="0" fontId="37" fillId="103" borderId="0" applyNumberFormat="0" applyBorder="0" applyAlignment="0" applyProtection="0"/>
    <xf numFmtId="0" fontId="37" fillId="103" borderId="0" applyNumberFormat="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7" fillId="103" borderId="0" applyNumberFormat="0" applyBorder="0" applyAlignment="0" applyProtection="0"/>
    <xf numFmtId="0" fontId="114" fillId="111" borderId="0" applyNumberFormat="0" applyBorder="0" applyAlignment="0" applyProtection="0"/>
    <xf numFmtId="0" fontId="37" fillId="103" borderId="0" applyNumberFormat="0" applyBorder="0" applyAlignment="0" applyProtection="0"/>
    <xf numFmtId="0" fontId="37" fillId="103" borderId="0" applyNumberFormat="0" applyBorder="0" applyAlignment="0" applyProtection="0"/>
    <xf numFmtId="0" fontId="114" fillId="11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37" fillId="103" borderId="0" applyNumberFormat="0" applyBorder="0" applyAlignment="0" applyProtection="0"/>
    <xf numFmtId="0" fontId="37" fillId="103" borderId="0" applyNumberFormat="0" applyBorder="0" applyAlignment="0" applyProtection="0"/>
    <xf numFmtId="0" fontId="124" fillId="0" borderId="0" applyNumberFormat="0" applyFill="0" applyBorder="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103" borderId="0" applyNumberFormat="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124" fillId="0" borderId="0" applyNumberFormat="0" applyFill="0" applyBorder="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37" fillId="103" borderId="0" applyNumberFormat="0" applyBorder="0" applyAlignment="0" applyProtection="0"/>
    <xf numFmtId="0" fontId="37" fillId="103" borderId="0" applyNumberFormat="0" applyBorder="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37" fillId="103" borderId="0" applyNumberFormat="0" applyBorder="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4" fillId="111" borderId="0" applyNumberFormat="0" applyBorder="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103" borderId="0" applyNumberFormat="0" applyBorder="0" applyAlignment="0" applyProtection="0"/>
    <xf numFmtId="0" fontId="37" fillId="103"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103" borderId="0" applyNumberFormat="0" applyBorder="0" applyAlignment="0" applyProtection="0"/>
    <xf numFmtId="0" fontId="18" fillId="0" borderId="0" applyNumberFormat="0" applyFont="0" applyFill="0" applyBorder="0" applyAlignment="0" applyProtection="0"/>
    <xf numFmtId="0" fontId="37" fillId="103" borderId="0" applyNumberFormat="0" applyBorder="0" applyAlignment="0" applyProtection="0"/>
    <xf numFmtId="0" fontId="114" fillId="111" borderId="0" applyNumberFormat="0" applyBorder="0" applyAlignment="0" applyProtection="0"/>
    <xf numFmtId="0" fontId="114" fillId="111" borderId="0" applyNumberFormat="0" applyBorder="0" applyAlignment="0" applyProtection="0"/>
    <xf numFmtId="0" fontId="37" fillId="103" borderId="0" applyNumberFormat="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37" fillId="103" borderId="0" applyNumberFormat="0" applyBorder="0" applyAlignment="0" applyProtection="0"/>
    <xf numFmtId="0" fontId="37" fillId="103"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84" borderId="0" applyNumberFormat="0" applyBorder="0" applyAlignment="0" applyProtection="0"/>
    <xf numFmtId="0" fontId="37" fillId="103" borderId="0" applyNumberFormat="0" applyBorder="0" applyAlignment="0" applyProtection="0"/>
    <xf numFmtId="0" fontId="37" fillId="103" borderId="0" applyNumberFormat="0" applyBorder="0" applyAlignment="0" applyProtection="0"/>
    <xf numFmtId="0" fontId="102" fillId="0" borderId="78" applyNumberFormat="0" applyFill="0" applyAlignment="0" applyProtection="0"/>
    <xf numFmtId="0" fontId="37" fillId="103" borderId="0" applyNumberFormat="0" applyBorder="0" applyAlignment="0" applyProtection="0"/>
    <xf numFmtId="0" fontId="37" fillId="103"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84" borderId="0" applyNumberFormat="0" applyBorder="0" applyAlignment="0" applyProtection="0"/>
    <xf numFmtId="0" fontId="37" fillId="103" borderId="0" applyNumberFormat="0" applyBorder="0" applyAlignment="0" applyProtection="0"/>
    <xf numFmtId="0" fontId="37" fillId="103" borderId="0" applyNumberFormat="0" applyBorder="0" applyAlignment="0" applyProtection="0"/>
    <xf numFmtId="0" fontId="102" fillId="0" borderId="78" applyNumberFormat="0" applyFill="0" applyAlignment="0" applyProtection="0"/>
    <xf numFmtId="0" fontId="37" fillId="103" borderId="0" applyNumberFormat="0" applyBorder="0" applyAlignment="0" applyProtection="0"/>
    <xf numFmtId="0" fontId="37" fillId="103"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6" fillId="0" borderId="90" applyNumberFormat="0" applyFill="0" applyAlignment="0" applyProtection="0"/>
    <xf numFmtId="0" fontId="36" fillId="0" borderId="90" applyNumberFormat="0" applyFill="0" applyAlignment="0" applyProtection="0"/>
    <xf numFmtId="0" fontId="37" fillId="84" borderId="0" applyNumberFormat="0" applyBorder="0" applyAlignment="0" applyProtection="0"/>
    <xf numFmtId="0" fontId="37" fillId="103" borderId="0" applyNumberFormat="0" applyBorder="0" applyAlignment="0" applyProtection="0"/>
    <xf numFmtId="0" fontId="37" fillId="103" borderId="0" applyNumberFormat="0" applyBorder="0" applyAlignment="0" applyProtection="0"/>
    <xf numFmtId="0" fontId="102" fillId="0" borderId="78"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84" borderId="0" applyNumberFormat="0" applyBorder="0" applyAlignment="0" applyProtection="0"/>
    <xf numFmtId="0" fontId="37" fillId="84" borderId="0" applyNumberFormat="0" applyBorder="0" applyAlignment="0" applyProtection="0"/>
    <xf numFmtId="0" fontId="37" fillId="103" borderId="0" applyNumberFormat="0" applyBorder="0" applyAlignment="0" applyProtection="0"/>
    <xf numFmtId="0" fontId="37" fillId="103" borderId="0" applyNumberFormat="0" applyBorder="0" applyAlignment="0" applyProtection="0"/>
    <xf numFmtId="0" fontId="102" fillId="0" borderId="78" applyNumberFormat="0" applyFill="0" applyAlignment="0" applyProtection="0"/>
    <xf numFmtId="0" fontId="37" fillId="103" borderId="0" applyNumberFormat="0" applyBorder="0" applyAlignment="0" applyProtection="0"/>
    <xf numFmtId="0" fontId="37" fillId="103"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103"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37" fillId="84" borderId="0" applyNumberFormat="0" applyBorder="0" applyAlignment="0" applyProtection="0"/>
    <xf numFmtId="0" fontId="18" fillId="0" borderId="0" applyNumberFormat="0" applyFont="0" applyFill="0" applyBorder="0" applyAlignment="0" applyProtection="0"/>
    <xf numFmtId="0" fontId="37" fillId="103" borderId="0" applyNumberFormat="0" applyBorder="0" applyAlignment="0" applyProtection="0"/>
    <xf numFmtId="0" fontId="37" fillId="103" borderId="0" applyNumberFormat="0" applyBorder="0" applyAlignment="0" applyProtection="0"/>
    <xf numFmtId="0" fontId="102" fillId="0" borderId="78" applyNumberFormat="0" applyFill="0" applyAlignment="0" applyProtection="0"/>
    <xf numFmtId="0" fontId="37" fillId="103" borderId="0" applyNumberFormat="0" applyBorder="0" applyAlignment="0" applyProtection="0"/>
    <xf numFmtId="0" fontId="37" fillId="103" borderId="0" applyNumberFormat="0" applyBorder="0" applyAlignment="0" applyProtection="0"/>
    <xf numFmtId="0" fontId="126" fillId="0" borderId="81" applyNumberFormat="0" applyAlignment="0" applyProtection="0"/>
    <xf numFmtId="0" fontId="37" fillId="103" borderId="0" applyNumberFormat="0" applyBorder="0" applyAlignment="0" applyProtection="0"/>
    <xf numFmtId="0" fontId="37" fillId="103" borderId="0" applyNumberFormat="0" applyBorder="0" applyAlignment="0" applyProtection="0"/>
    <xf numFmtId="0" fontId="18" fillId="0" borderId="84" applyNumberFormat="0" applyFont="0" applyAlignment="0" applyProtection="0"/>
    <xf numFmtId="0" fontId="18" fillId="0" borderId="84" applyNumberFormat="0" applyFont="0" applyAlignment="0" applyProtection="0"/>
    <xf numFmtId="0" fontId="37" fillId="103" borderId="0" applyNumberFormat="0" applyBorder="0" applyAlignment="0" applyProtection="0"/>
    <xf numFmtId="0" fontId="6" fillId="72"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6" fillId="0" borderId="0" applyNumberFormat="0" applyFill="0" applyBorder="0" applyAlignment="0" applyProtection="0">
      <alignment vertical="top"/>
      <protection locked="0"/>
    </xf>
    <xf numFmtId="0" fontId="37" fillId="103" borderId="0" applyNumberFormat="0" applyBorder="0" applyAlignment="0" applyProtection="0"/>
    <xf numFmtId="0" fontId="37" fillId="103" borderId="0" applyNumberFormat="0" applyBorder="0" applyAlignment="0" applyProtection="0"/>
    <xf numFmtId="0" fontId="37" fillId="103" borderId="0" applyNumberFormat="0" applyBorder="0" applyAlignment="0" applyProtection="0"/>
    <xf numFmtId="0" fontId="37" fillId="103" borderId="0" applyNumberFormat="0" applyBorder="0" applyAlignment="0" applyProtection="0"/>
    <xf numFmtId="0" fontId="37" fillId="103" borderId="0" applyNumberFormat="0" applyBorder="0" applyAlignment="0" applyProtection="0"/>
    <xf numFmtId="0" fontId="37" fillId="103"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103" borderId="0" applyNumberFormat="0" applyBorder="0" applyAlignment="0" applyProtection="0"/>
    <xf numFmtId="0" fontId="37" fillId="103" borderId="0" applyNumberFormat="0" applyBorder="0" applyAlignment="0" applyProtection="0"/>
    <xf numFmtId="0" fontId="131" fillId="0" borderId="0" applyNumberFormat="0" applyFill="0" applyBorder="0" applyAlignment="0" applyProtection="0"/>
    <xf numFmtId="0" fontId="37" fillId="103" borderId="0" applyNumberFormat="0" applyBorder="0" applyAlignment="0" applyProtection="0"/>
    <xf numFmtId="0" fontId="37" fillId="103"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37" fillId="103" borderId="0" applyNumberFormat="0" applyBorder="0" applyAlignment="0" applyProtection="0"/>
    <xf numFmtId="0" fontId="37" fillId="103" borderId="0" applyNumberFormat="0" applyBorder="0" applyAlignment="0" applyProtection="0"/>
    <xf numFmtId="43" fontId="18" fillId="0" borderId="0" applyFont="0" applyFill="0" applyBorder="0" applyAlignment="0" applyProtection="0"/>
    <xf numFmtId="0" fontId="37" fillId="103" borderId="0" applyNumberFormat="0" applyBorder="0" applyAlignment="0" applyProtection="0"/>
    <xf numFmtId="0" fontId="37" fillId="103" borderId="0" applyNumberFormat="0" applyBorder="0" applyAlignment="0" applyProtection="0"/>
    <xf numFmtId="0" fontId="37" fillId="103" borderId="0" applyNumberFormat="0" applyBorder="0" applyAlignment="0" applyProtection="0"/>
    <xf numFmtId="0" fontId="37" fillId="103" borderId="0" applyNumberFormat="0" applyBorder="0" applyAlignment="0" applyProtection="0"/>
    <xf numFmtId="0" fontId="96" fillId="0" borderId="0" applyNumberFormat="0" applyBorder="0" applyAlignment="0" applyProtection="0"/>
    <xf numFmtId="0" fontId="18" fillId="0" borderId="84" applyNumberFormat="0" applyFont="0" applyAlignment="0" applyProtection="0"/>
    <xf numFmtId="0" fontId="6" fillId="72" borderId="84" applyNumberFormat="0" applyFont="0" applyAlignment="0" applyProtection="0"/>
    <xf numFmtId="0" fontId="37" fillId="103" borderId="0" applyNumberFormat="0" applyBorder="0" applyAlignment="0" applyProtection="0"/>
    <xf numFmtId="0" fontId="37" fillId="103"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37" fillId="103" borderId="0" applyNumberFormat="0" applyBorder="0" applyAlignment="0" applyProtection="0"/>
    <xf numFmtId="0" fontId="37" fillId="103" borderId="0" applyNumberFormat="0" applyBorder="0" applyAlignment="0" applyProtection="0"/>
    <xf numFmtId="0" fontId="37" fillId="103" borderId="0" applyNumberFormat="0" applyBorder="0" applyAlignment="0" applyProtection="0"/>
    <xf numFmtId="0" fontId="37" fillId="103" borderId="0" applyNumberFormat="0" applyBorder="0" applyAlignment="0" applyProtection="0"/>
    <xf numFmtId="0" fontId="37" fillId="103" borderId="0" applyNumberFormat="0" applyBorder="0" applyAlignment="0" applyProtection="0"/>
    <xf numFmtId="0" fontId="37" fillId="103" borderId="0" applyNumberFormat="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103" borderId="0" applyNumberFormat="0" applyBorder="0" applyAlignment="0" applyProtection="0"/>
    <xf numFmtId="0" fontId="37" fillId="103" borderId="0" applyNumberFormat="0" applyBorder="0" applyAlignment="0" applyProtection="0"/>
    <xf numFmtId="0" fontId="20" fillId="72"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120" fillId="0" borderId="0" applyNumberFormat="0" applyFill="0" applyBorder="0" applyAlignment="0" applyProtection="0"/>
    <xf numFmtId="0" fontId="37" fillId="103" borderId="0" applyNumberFormat="0" applyBorder="0" applyAlignment="0" applyProtection="0"/>
    <xf numFmtId="0" fontId="37" fillId="103" borderId="0" applyNumberFormat="0" applyBorder="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120" fillId="0" borderId="0" applyNumberFormat="0" applyFill="0" applyBorder="0" applyAlignment="0" applyProtection="0"/>
    <xf numFmtId="0" fontId="37" fillId="103" borderId="0" applyNumberFormat="0" applyBorder="0" applyAlignment="0" applyProtection="0"/>
    <xf numFmtId="0" fontId="37" fillId="103" borderId="0" applyNumberFormat="0" applyBorder="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96" fillId="0" borderId="0" applyNumberFormat="0" applyBorder="0" applyAlignment="0" applyProtection="0"/>
    <xf numFmtId="0" fontId="114" fillId="111" borderId="0" applyNumberFormat="0" applyBorder="0" applyAlignment="0" applyProtection="0"/>
    <xf numFmtId="0" fontId="114" fillId="111" borderId="0" applyNumberFormat="0" applyBorder="0" applyAlignment="0" applyProtection="0"/>
    <xf numFmtId="0" fontId="114" fillId="111" borderId="0" applyNumberFormat="0" applyBorder="0" applyAlignment="0" applyProtection="0"/>
    <xf numFmtId="0" fontId="18" fillId="0" borderId="0"/>
    <xf numFmtId="0" fontId="114" fillId="111"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14" fillId="111" borderId="0" applyNumberFormat="0" applyBorder="0" applyAlignment="0" applyProtection="0"/>
    <xf numFmtId="0" fontId="37" fillId="103" borderId="0" applyNumberFormat="0" applyBorder="0" applyAlignment="0" applyProtection="0"/>
    <xf numFmtId="0" fontId="37" fillId="103"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37" fillId="103" borderId="0" applyNumberFormat="0" applyBorder="0" applyAlignment="0" applyProtection="0"/>
    <xf numFmtId="0" fontId="37" fillId="103"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18" fillId="0" borderId="0"/>
    <xf numFmtId="0" fontId="37" fillId="103" borderId="0" applyNumberFormat="0" applyBorder="0" applyAlignment="0" applyProtection="0"/>
    <xf numFmtId="0" fontId="37" fillId="103"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37" fillId="103" borderId="0" applyNumberFormat="0" applyBorder="0" applyAlignment="0" applyProtection="0"/>
    <xf numFmtId="0" fontId="37" fillId="103" borderId="0" applyNumberFormat="0" applyBorder="0" applyAlignment="0" applyProtection="0"/>
    <xf numFmtId="0" fontId="18" fillId="0" borderId="84" applyNumberFormat="0" applyFont="0" applyAlignment="0" applyProtection="0"/>
    <xf numFmtId="0" fontId="96" fillId="0" borderId="0" applyNumberFormat="0" applyBorder="0" applyAlignment="0" applyProtection="0"/>
    <xf numFmtId="0" fontId="114" fillId="111" borderId="0" applyNumberFormat="0" applyBorder="0" applyAlignment="0" applyProtection="0"/>
    <xf numFmtId="0" fontId="114" fillId="111" borderId="0" applyNumberFormat="0" applyBorder="0" applyAlignment="0" applyProtection="0"/>
    <xf numFmtId="0" fontId="96" fillId="0" borderId="0" applyNumberFormat="0" applyBorder="0" applyAlignment="0" applyProtection="0"/>
    <xf numFmtId="0" fontId="96" fillId="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103" borderId="0" applyNumberFormat="0" applyBorder="0" applyAlignment="0" applyProtection="0"/>
    <xf numFmtId="0" fontId="37" fillId="103"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103" borderId="0" applyNumberFormat="0" applyBorder="0" applyAlignment="0" applyProtection="0"/>
    <xf numFmtId="0" fontId="37" fillId="103" borderId="0" applyNumberFormat="0" applyBorder="0" applyAlignment="0" applyProtection="0"/>
    <xf numFmtId="0" fontId="37" fillId="103" borderId="0" applyNumberFormat="0" applyBorder="0" applyAlignment="0" applyProtection="0"/>
    <xf numFmtId="0" fontId="37" fillId="103"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103" borderId="0" applyNumberFormat="0" applyBorder="0" applyAlignment="0" applyProtection="0"/>
    <xf numFmtId="0" fontId="37" fillId="103"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6" fillId="0" borderId="90" applyNumberFormat="0" applyFill="0" applyAlignment="0" applyProtection="0"/>
    <xf numFmtId="0" fontId="36" fillId="0" borderId="90" applyNumberFormat="0" applyFill="0" applyAlignment="0" applyProtection="0"/>
    <xf numFmtId="0" fontId="37" fillId="103" borderId="0" applyNumberFormat="0" applyBorder="0" applyAlignment="0" applyProtection="0"/>
    <xf numFmtId="0" fontId="37" fillId="103" borderId="0" applyNumberFormat="0" applyBorder="0" applyAlignment="0" applyProtection="0"/>
    <xf numFmtId="0" fontId="37" fillId="103" borderId="0" applyNumberFormat="0" applyBorder="0" applyAlignment="0" applyProtection="0"/>
    <xf numFmtId="0" fontId="37" fillId="103"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103" borderId="0" applyNumberFormat="0" applyBorder="0" applyAlignment="0" applyProtection="0"/>
    <xf numFmtId="0" fontId="37" fillId="103"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103" borderId="0" applyNumberFormat="0" applyBorder="0" applyAlignment="0" applyProtection="0"/>
    <xf numFmtId="0" fontId="37" fillId="103"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103" borderId="0" applyNumberFormat="0" applyBorder="0" applyAlignment="0" applyProtection="0"/>
    <xf numFmtId="0" fontId="96" fillId="0" borderId="0" applyNumberFormat="0" applyBorder="0" applyAlignment="0" applyProtection="0"/>
    <xf numFmtId="0" fontId="114" fillId="111" borderId="0" applyNumberFormat="0" applyBorder="0" applyAlignment="0" applyProtection="0"/>
    <xf numFmtId="0" fontId="114" fillId="111" borderId="0" applyNumberFormat="0" applyBorder="0" applyAlignment="0" applyProtection="0"/>
    <xf numFmtId="0" fontId="96" fillId="0" borderId="0" applyNumberFormat="0" applyBorder="0" applyAlignment="0" applyProtection="0"/>
    <xf numFmtId="0" fontId="114" fillId="111" borderId="0" applyNumberFormat="0" applyBorder="0" applyAlignment="0" applyProtection="0"/>
    <xf numFmtId="0" fontId="96" fillId="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4" fillId="111" borderId="0" applyNumberFormat="0" applyBorder="0" applyAlignment="0" applyProtection="0"/>
    <xf numFmtId="0" fontId="37" fillId="103" borderId="0" applyNumberFormat="0" applyBorder="0" applyAlignment="0" applyProtection="0"/>
    <xf numFmtId="0" fontId="37" fillId="103"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103" borderId="0" applyNumberFormat="0" applyBorder="0" applyAlignment="0" applyProtection="0"/>
    <xf numFmtId="0" fontId="37" fillId="103" borderId="0" applyNumberFormat="0" applyBorder="0" applyAlignment="0" applyProtection="0"/>
    <xf numFmtId="0" fontId="37" fillId="103" borderId="0" applyNumberFormat="0" applyBorder="0" applyAlignment="0" applyProtection="0"/>
    <xf numFmtId="0" fontId="37" fillId="103" borderId="0" applyNumberFormat="0" applyBorder="0" applyAlignment="0" applyProtection="0"/>
    <xf numFmtId="0" fontId="116" fillId="0" borderId="0" applyNumberFormat="0" applyFill="0" applyBorder="0" applyAlignment="0" applyProtection="0">
      <alignment vertical="top"/>
      <protection locked="0"/>
    </xf>
    <xf numFmtId="0" fontId="37" fillId="103" borderId="0" applyNumberFormat="0" applyBorder="0" applyAlignment="0" applyProtection="0"/>
    <xf numFmtId="0" fontId="37" fillId="103" borderId="0" applyNumberFormat="0" applyBorder="0" applyAlignment="0" applyProtection="0"/>
    <xf numFmtId="0" fontId="18" fillId="0" borderId="0"/>
    <xf numFmtId="0" fontId="96" fillId="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4" fillId="111" borderId="0" applyNumberFormat="0" applyBorder="0" applyAlignment="0" applyProtection="0"/>
    <xf numFmtId="0" fontId="96" fillId="0" borderId="0" applyNumberFormat="0" applyBorder="0" applyAlignment="0" applyProtection="0"/>
    <xf numFmtId="0" fontId="96" fillId="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8" fillId="0" borderId="0" applyNumberFormat="0" applyFill="0" applyBorder="0" applyAlignment="0" applyProtection="0"/>
    <xf numFmtId="0" fontId="114" fillId="111" borderId="0" applyNumberFormat="0" applyBorder="0" applyAlignment="0" applyProtection="0"/>
    <xf numFmtId="0" fontId="37" fillId="103" borderId="0" applyNumberFormat="0" applyBorder="0" applyAlignment="0" applyProtection="0"/>
    <xf numFmtId="0" fontId="37" fillId="103"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16" fillId="0" borderId="0" applyNumberFormat="0" applyFill="0" applyBorder="0" applyAlignment="0" applyProtection="0">
      <alignment vertical="top"/>
      <protection locked="0"/>
    </xf>
    <xf numFmtId="0" fontId="37" fillId="103" borderId="0" applyNumberFormat="0" applyBorder="0" applyAlignment="0" applyProtection="0"/>
    <xf numFmtId="0" fontId="37" fillId="103" borderId="0" applyNumberFormat="0" applyBorder="0" applyAlignment="0" applyProtection="0"/>
    <xf numFmtId="38" fontId="117" fillId="0" borderId="0" applyFont="0" applyFill="0" applyBorder="0" applyAlignment="0" applyProtection="0"/>
    <xf numFmtId="0" fontId="37" fillId="103" borderId="0" applyNumberFormat="0" applyBorder="0" applyAlignment="0" applyProtection="0"/>
    <xf numFmtId="0" fontId="37" fillId="103" borderId="0" applyNumberFormat="0" applyBorder="0" applyAlignment="0" applyProtection="0"/>
    <xf numFmtId="0" fontId="28" fillId="88" borderId="0" applyNumberFormat="0" applyBorder="0" applyAlignment="0" applyProtection="0"/>
    <xf numFmtId="0" fontId="37" fillId="87" borderId="0" applyNumberFormat="0" applyBorder="0" applyAlignment="0" applyProtection="0"/>
    <xf numFmtId="0" fontId="18" fillId="0" borderId="0" applyNumberFormat="0" applyFont="0" applyFill="0" applyBorder="0" applyAlignment="0" applyProtection="0"/>
    <xf numFmtId="0" fontId="18" fillId="0" borderId="0"/>
    <xf numFmtId="0" fontId="18" fillId="0" borderId="0"/>
    <xf numFmtId="0" fontId="6" fillId="0" borderId="0"/>
    <xf numFmtId="0" fontId="114" fillId="107" borderId="0" applyNumberFormat="0" applyBorder="0" applyAlignment="0" applyProtection="0"/>
    <xf numFmtId="0" fontId="114" fillId="107" borderId="0" applyNumberFormat="0" applyBorder="0" applyAlignment="0" applyProtection="0"/>
    <xf numFmtId="0" fontId="18" fillId="0" borderId="0" applyNumberFormat="0" applyFont="0" applyFill="0" applyBorder="0" applyAlignment="0" applyProtection="0"/>
    <xf numFmtId="0" fontId="96" fillId="0" borderId="0" applyNumberFormat="0" applyBorder="0" applyAlignment="0" applyProtection="0"/>
    <xf numFmtId="0" fontId="96" fillId="0" borderId="0" applyNumberFormat="0" applyBorder="0" applyAlignment="0" applyProtection="0"/>
    <xf numFmtId="0" fontId="114" fillId="107" borderId="0" applyNumberFormat="0" applyBorder="0" applyAlignment="0" applyProtection="0"/>
    <xf numFmtId="0" fontId="18" fillId="0" borderId="84" applyNumberFormat="0" applyFont="0" applyAlignment="0" applyProtection="0"/>
    <xf numFmtId="0" fontId="96" fillId="0" borderId="0" applyNumberFormat="0" applyBorder="0" applyAlignment="0" applyProtection="0"/>
    <xf numFmtId="0" fontId="114" fillId="107" borderId="0" applyNumberFormat="0" applyBorder="0" applyAlignment="0" applyProtection="0"/>
    <xf numFmtId="0" fontId="18" fillId="0" borderId="84" applyNumberFormat="0" applyFont="0" applyAlignment="0" applyProtection="0"/>
    <xf numFmtId="0" fontId="94" fillId="0" borderId="0" applyNumberFormat="0" applyFill="0" applyBorder="0" applyAlignment="0" applyProtection="0"/>
    <xf numFmtId="0" fontId="96" fillId="0" borderId="0" applyNumberFormat="0" applyBorder="0" applyAlignment="0" applyProtection="0"/>
    <xf numFmtId="0" fontId="37" fillId="87" borderId="0" applyNumberFormat="0" applyBorder="0" applyAlignment="0" applyProtection="0"/>
    <xf numFmtId="0" fontId="18" fillId="0" borderId="84" applyNumberFormat="0" applyFont="0" applyAlignment="0" applyProtection="0"/>
    <xf numFmtId="0" fontId="96" fillId="0" borderId="0" applyNumberFormat="0" applyBorder="0" applyAlignment="0" applyProtection="0"/>
    <xf numFmtId="0" fontId="37" fillId="87" borderId="0" applyNumberFormat="0" applyBorder="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37" fillId="87" borderId="0" applyNumberFormat="0" applyBorder="0" applyAlignment="0" applyProtection="0"/>
    <xf numFmtId="0" fontId="18" fillId="0" borderId="0" applyNumberFormat="0" applyFont="0" applyFill="0" applyBorder="0" applyAlignment="0" applyProtection="0"/>
    <xf numFmtId="0" fontId="37" fillId="87" borderId="0" applyNumberFormat="0" applyBorder="0" applyAlignment="0" applyProtection="0"/>
    <xf numFmtId="0" fontId="18" fillId="0" borderId="0" applyNumberFormat="0" applyFont="0" applyFill="0" applyBorder="0" applyAlignment="0" applyProtection="0"/>
    <xf numFmtId="0" fontId="37" fillId="87" borderId="0" applyNumberFormat="0" applyBorder="0" applyAlignment="0" applyProtection="0"/>
    <xf numFmtId="0" fontId="18" fillId="0" borderId="0"/>
    <xf numFmtId="0" fontId="18" fillId="0" borderId="0"/>
    <xf numFmtId="0" fontId="18" fillId="0" borderId="0" applyNumberFormat="0" applyFont="0" applyFill="0" applyBorder="0" applyAlignment="0" applyProtection="0"/>
    <xf numFmtId="0" fontId="30" fillId="79" borderId="86" applyNumberFormat="0" applyAlignment="0" applyProtection="0"/>
    <xf numFmtId="0" fontId="37" fillId="87"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18" fillId="0" borderId="84" applyNumberFormat="0" applyFont="0" applyAlignment="0" applyProtection="0"/>
    <xf numFmtId="0" fontId="61" fillId="82" borderId="87"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94"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37" fillId="87" borderId="0" applyNumberFormat="0" applyBorder="0" applyAlignment="0" applyProtection="0"/>
    <xf numFmtId="0" fontId="37" fillId="87" borderId="0" applyNumberFormat="0" applyBorder="0" applyAlignment="0" applyProtection="0"/>
    <xf numFmtId="0" fontId="18" fillId="0" borderId="84" applyNumberFormat="0" applyFont="0" applyAlignment="0" applyProtection="0"/>
    <xf numFmtId="0" fontId="61" fillId="82" borderId="87"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xf numFmtId="0" fontId="18" fillId="0" borderId="0"/>
    <xf numFmtId="0" fontId="28" fillId="88" borderId="0" applyNumberFormat="0" applyBorder="0" applyAlignment="0" applyProtection="0"/>
    <xf numFmtId="0" fontId="37" fillId="87" borderId="0" applyNumberFormat="0" applyBorder="0" applyAlignment="0" applyProtection="0"/>
    <xf numFmtId="0" fontId="18" fillId="0" borderId="0" applyNumberFormat="0" applyFont="0" applyFill="0" applyBorder="0" applyAlignment="0" applyProtection="0"/>
    <xf numFmtId="0" fontId="114" fillId="107" borderId="0" applyNumberFormat="0" applyBorder="0" applyAlignment="0" applyProtection="0"/>
    <xf numFmtId="0" fontId="35" fillId="0" borderId="0" applyNumberFormat="0" applyFill="0" applyBorder="0" applyAlignment="0" applyProtection="0"/>
    <xf numFmtId="0" fontId="112" fillId="0" borderId="0" applyNumberFormat="0" applyFill="0" applyBorder="0" applyAlignment="0" applyProtection="0"/>
    <xf numFmtId="0" fontId="124" fillId="0" borderId="0" applyNumberFormat="0" applyFill="0" applyBorder="0" applyAlignment="0" applyProtection="0"/>
    <xf numFmtId="0" fontId="96" fillId="0" borderId="0" applyNumberFormat="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114" fillId="107"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96" fillId="0" borderId="0" applyNumberFormat="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114" fillId="107" borderId="0" applyNumberFormat="0" applyBorder="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96" fillId="0" borderId="0" applyNumberFormat="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114" fillId="107" borderId="0" applyNumberFormat="0" applyBorder="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96" fillId="0" borderId="0" applyNumberFormat="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114" fillId="107" borderId="0" applyNumberFormat="0" applyBorder="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96" fillId="0" borderId="0" applyNumberFormat="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7" fillId="87" borderId="0" applyNumberFormat="0" applyBorder="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96" fillId="0" borderId="0" applyNumberFormat="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7" fillId="87" borderId="0" applyNumberFormat="0" applyBorder="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8" fillId="88" borderId="0" applyNumberFormat="0" applyBorder="0" applyAlignment="0" applyProtection="0"/>
    <xf numFmtId="0" fontId="28" fillId="88"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0" borderId="0"/>
    <xf numFmtId="0" fontId="6" fillId="0" borderId="0"/>
    <xf numFmtId="0" fontId="37" fillId="87"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18" fillId="0" borderId="84" applyNumberFormat="0" applyFont="0" applyAlignment="0" applyProtection="0"/>
    <xf numFmtId="0" fontId="18" fillId="0" borderId="84" applyNumberFormat="0" applyFont="0" applyAlignment="0" applyProtection="0"/>
    <xf numFmtId="0" fontId="37" fillId="87" borderId="0" applyNumberFormat="0" applyBorder="0" applyAlignment="0" applyProtection="0"/>
    <xf numFmtId="0" fontId="37" fillId="87"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87" borderId="0" applyNumberFormat="0" applyBorder="0" applyAlignment="0" applyProtection="0"/>
    <xf numFmtId="0" fontId="37" fillId="87" borderId="0" applyNumberFormat="0" applyBorder="0" applyAlignment="0" applyProtection="0"/>
    <xf numFmtId="0" fontId="106" fillId="80" borderId="0" applyNumberFormat="0" applyBorder="0" applyAlignment="0" applyProtection="0"/>
    <xf numFmtId="0" fontId="37" fillId="87" borderId="0" applyNumberFormat="0" applyBorder="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4" fillId="107" borderId="0" applyNumberFormat="0" applyBorder="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 fillId="0" borderId="0"/>
    <xf numFmtId="0" fontId="114" fillId="107" borderId="0" applyNumberFormat="0" applyBorder="0" applyAlignment="0" applyProtection="0"/>
    <xf numFmtId="0" fontId="61" fillId="82" borderId="87" applyNumberFormat="0" applyFont="0" applyAlignment="0" applyProtection="0"/>
    <xf numFmtId="0" fontId="61" fillId="82" borderId="87" applyNumberFormat="0" applyFont="0" applyAlignment="0" applyProtection="0"/>
    <xf numFmtId="0" fontId="114" fillId="107" borderId="0" applyNumberFormat="0" applyBorder="0" applyAlignment="0" applyProtection="0"/>
    <xf numFmtId="0" fontId="20" fillId="72" borderId="84" applyNumberFormat="0" applyFont="0" applyAlignment="0" applyProtection="0"/>
    <xf numFmtId="0" fontId="18" fillId="0" borderId="84" applyNumberFormat="0" applyFont="0" applyAlignment="0" applyProtection="0"/>
    <xf numFmtId="0" fontId="96" fillId="0" borderId="0" applyNumberFormat="0" applyBorder="0" applyAlignment="0" applyProtection="0"/>
    <xf numFmtId="0" fontId="18" fillId="0" borderId="0" applyNumberFormat="0" applyFont="0" applyFill="0" applyBorder="0" applyAlignment="0" applyProtection="0"/>
    <xf numFmtId="0" fontId="61" fillId="82" borderId="87" applyNumberFormat="0" applyFont="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7" fillId="87" borderId="0" applyNumberFormat="0" applyBorder="0" applyAlignment="0" applyProtection="0"/>
    <xf numFmtId="0" fontId="61" fillId="82" borderId="87"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4" fillId="107" borderId="0" applyNumberFormat="0" applyBorder="0" applyAlignment="0" applyProtection="0"/>
    <xf numFmtId="0" fontId="61" fillId="82" borderId="87" applyNumberFormat="0" applyFont="0" applyAlignment="0" applyProtection="0"/>
    <xf numFmtId="0" fontId="96" fillId="0" borderId="0" applyNumberFormat="0" applyBorder="0" applyAlignment="0" applyProtection="0"/>
    <xf numFmtId="0" fontId="18" fillId="0" borderId="0" applyNumberFormat="0" applyFont="0" applyFill="0" applyBorder="0" applyAlignment="0" applyProtection="0"/>
    <xf numFmtId="0" fontId="61" fillId="82" borderId="87" applyNumberFormat="0" applyFont="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7" fillId="87" borderId="0" applyNumberFormat="0" applyBorder="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96" fillId="0" borderId="0" applyNumberFormat="0" applyBorder="0" applyAlignment="0" applyProtection="0"/>
    <xf numFmtId="0" fontId="18" fillId="0" borderId="0" applyNumberFormat="0" applyFont="0" applyFill="0" applyBorder="0" applyAlignment="0" applyProtection="0"/>
    <xf numFmtId="0" fontId="61" fillId="82" borderId="87" applyNumberFormat="0" applyFont="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7" fillId="87" borderId="0" applyNumberFormat="0" applyBorder="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96" fillId="0" borderId="0" applyNumberFormat="0" applyBorder="0" applyAlignment="0" applyProtection="0"/>
    <xf numFmtId="0" fontId="18" fillId="0" borderId="0" applyNumberFormat="0" applyFont="0" applyFill="0" applyBorder="0" applyAlignment="0" applyProtection="0"/>
    <xf numFmtId="0" fontId="61" fillId="82" borderId="87" applyNumberFormat="0" applyFont="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96" fillId="0" borderId="0" applyNumberFormat="0" applyBorder="0" applyAlignment="0" applyProtection="0"/>
    <xf numFmtId="0" fontId="18" fillId="0" borderId="0" applyNumberFormat="0" applyFont="0" applyFill="0" applyBorder="0" applyAlignment="0" applyProtection="0"/>
    <xf numFmtId="0" fontId="61" fillId="82" borderId="87" applyNumberFormat="0" applyFont="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96" fillId="0" borderId="0" applyNumberFormat="0" applyBorder="0" applyAlignment="0" applyProtection="0"/>
    <xf numFmtId="0" fontId="61" fillId="82" borderId="87" applyNumberFormat="0" applyFont="0" applyAlignment="0" applyProtection="0"/>
    <xf numFmtId="0" fontId="6" fillId="72" borderId="84" applyNumberFormat="0" applyFont="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114" fillId="107" borderId="0" applyNumberFormat="0" applyBorder="0" applyAlignment="0" applyProtection="0"/>
    <xf numFmtId="0" fontId="61" fillId="82" borderId="87" applyNumberFormat="0" applyFont="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7" fillId="87" borderId="0" applyNumberFormat="0" applyBorder="0" applyAlignment="0" applyProtection="0"/>
    <xf numFmtId="0" fontId="37" fillId="87" borderId="0" applyNumberFormat="0" applyBorder="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87" borderId="0" applyNumberFormat="0" applyBorder="0" applyAlignment="0" applyProtection="0"/>
    <xf numFmtId="0" fontId="37" fillId="87"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87"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87" borderId="0" applyNumberFormat="0" applyBorder="0" applyAlignment="0" applyProtection="0"/>
    <xf numFmtId="0" fontId="37" fillId="87" borderId="0" applyNumberFormat="0" applyBorder="0" applyAlignment="0" applyProtection="0"/>
    <xf numFmtId="0" fontId="59" fillId="91" borderId="0" applyNumberFormat="0" applyBorder="0" applyAlignment="0" applyProtection="0"/>
    <xf numFmtId="0" fontId="45" fillId="0" borderId="3" applyNumberFormat="0" applyFill="0" applyAlignment="0" applyProtection="0"/>
    <xf numFmtId="0" fontId="45" fillId="0" borderId="3" applyNumberFormat="0" applyFill="0" applyAlignment="0" applyProtection="0"/>
    <xf numFmtId="0" fontId="37" fillId="87" borderId="0" applyNumberFormat="0" applyBorder="0" applyAlignment="0" applyProtection="0"/>
    <xf numFmtId="0" fontId="37" fillId="87" borderId="0" applyNumberFormat="0" applyBorder="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87"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87"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4" fillId="107" borderId="0" applyNumberFormat="0" applyBorder="0" applyAlignment="0" applyProtection="0"/>
    <xf numFmtId="0" fontId="20" fillId="72" borderId="84" applyNumberFormat="0" applyFont="0" applyAlignment="0" applyProtection="0"/>
    <xf numFmtId="0" fontId="18" fillId="0" borderId="0" applyNumberFormat="0" applyFont="0" applyFill="0" applyBorder="0" applyAlignment="0" applyProtection="0"/>
    <xf numFmtId="0" fontId="114" fillId="107" borderId="0" applyNumberFormat="0" applyBorder="0" applyAlignment="0" applyProtection="0"/>
    <xf numFmtId="0" fontId="20" fillId="72" borderId="84" applyNumberFormat="0" applyFont="0" applyAlignment="0" applyProtection="0"/>
    <xf numFmtId="0" fontId="18" fillId="0" borderId="0" applyNumberFormat="0" applyFont="0" applyFill="0" applyBorder="0" applyAlignment="0" applyProtection="0"/>
    <xf numFmtId="0" fontId="114" fillId="107" borderId="0" applyNumberFormat="0" applyBorder="0" applyAlignment="0" applyProtection="0"/>
    <xf numFmtId="0" fontId="20" fillId="72" borderId="84" applyNumberFormat="0" applyFont="0" applyAlignment="0" applyProtection="0"/>
    <xf numFmtId="0" fontId="18" fillId="0" borderId="0" applyNumberFormat="0" applyFont="0" applyFill="0" applyBorder="0" applyAlignment="0" applyProtection="0"/>
    <xf numFmtId="0" fontId="114" fillId="107" borderId="0" applyNumberFormat="0" applyBorder="0" applyAlignment="0" applyProtection="0"/>
    <xf numFmtId="0" fontId="20" fillId="72" borderId="84" applyNumberFormat="0" applyFont="0" applyAlignment="0" applyProtection="0"/>
    <xf numFmtId="0" fontId="18" fillId="0" borderId="84" applyNumberFormat="0" applyFont="0" applyAlignment="0" applyProtection="0"/>
    <xf numFmtId="0" fontId="30" fillId="79" borderId="86" applyNumberFormat="0" applyAlignment="0" applyProtection="0"/>
    <xf numFmtId="0" fontId="37" fillId="87" borderId="0" applyNumberFormat="0" applyBorder="0" applyAlignment="0" applyProtection="0"/>
    <xf numFmtId="0" fontId="61" fillId="82" borderId="87" applyNumberFormat="0" applyFont="0" applyAlignment="0" applyProtection="0"/>
    <xf numFmtId="0" fontId="37" fillId="84" borderId="0" applyNumberFormat="0" applyBorder="0" applyAlignment="0" applyProtection="0"/>
    <xf numFmtId="0" fontId="37" fillId="84" borderId="0" applyNumberFormat="0" applyBorder="0" applyAlignment="0" applyProtection="0"/>
    <xf numFmtId="0" fontId="96" fillId="0" borderId="0" applyNumberFormat="0" applyBorder="0" applyAlignment="0" applyProtection="0"/>
    <xf numFmtId="0" fontId="18" fillId="0" borderId="84" applyNumberFormat="0" applyFont="0" applyAlignment="0" applyProtection="0"/>
    <xf numFmtId="0" fontId="6" fillId="72" borderId="84" applyNumberFormat="0" applyFont="0" applyAlignment="0" applyProtection="0"/>
    <xf numFmtId="0" fontId="30" fillId="79" borderId="86" applyNumberFormat="0" applyAlignment="0" applyProtection="0"/>
    <xf numFmtId="0" fontId="30" fillId="79" borderId="86" applyNumberFormat="0" applyAlignment="0" applyProtection="0"/>
    <xf numFmtId="0" fontId="37" fillId="87" borderId="0" applyNumberFormat="0" applyBorder="0" applyAlignment="0" applyProtection="0"/>
    <xf numFmtId="0" fontId="61" fillId="82" borderId="87" applyNumberFormat="0" applyFont="0" applyAlignment="0" applyProtection="0"/>
    <xf numFmtId="0" fontId="18" fillId="0" borderId="0" applyNumberFormat="0" applyFont="0" applyFill="0" applyBorder="0" applyAlignment="0" applyProtection="0"/>
    <xf numFmtId="0" fontId="30" fillId="79" borderId="86" applyNumberFormat="0" applyAlignment="0" applyProtection="0"/>
    <xf numFmtId="0" fontId="30" fillId="79" borderId="86" applyNumberFormat="0" applyAlignment="0" applyProtection="0"/>
    <xf numFmtId="0" fontId="114" fillId="107" borderId="0" applyNumberFormat="0" applyBorder="0" applyAlignment="0" applyProtection="0"/>
    <xf numFmtId="0" fontId="61" fillId="82" borderId="87" applyNumberFormat="0" applyFont="0" applyAlignment="0" applyProtection="0"/>
    <xf numFmtId="0" fontId="37" fillId="87" borderId="0" applyNumberFormat="0" applyBorder="0" applyAlignment="0" applyProtection="0"/>
    <xf numFmtId="0" fontId="18" fillId="0" borderId="84" applyNumberFormat="0" applyFont="0" applyAlignment="0" applyProtection="0"/>
    <xf numFmtId="0" fontId="96" fillId="0" borderId="0" applyNumberFormat="0" applyBorder="0" applyAlignment="0" applyProtection="0"/>
    <xf numFmtId="0" fontId="18" fillId="0" borderId="84" applyNumberFormat="0" applyFont="0" applyAlignment="0" applyProtection="0"/>
    <xf numFmtId="0" fontId="37" fillId="87" borderId="0" applyNumberFormat="0" applyBorder="0" applyAlignment="0" applyProtection="0"/>
    <xf numFmtId="0" fontId="18" fillId="0" borderId="84" applyNumberFormat="0" applyFont="0" applyAlignment="0" applyProtection="0"/>
    <xf numFmtId="0" fontId="96" fillId="0" borderId="0" applyNumberFormat="0" applyBorder="0" applyAlignment="0" applyProtection="0"/>
    <xf numFmtId="0" fontId="18" fillId="0" borderId="84" applyNumberFormat="0" applyFont="0" applyAlignment="0" applyProtection="0"/>
    <xf numFmtId="0" fontId="114" fillId="107" borderId="0" applyNumberFormat="0" applyBorder="0" applyAlignment="0" applyProtection="0"/>
    <xf numFmtId="0" fontId="18" fillId="0" borderId="84" applyNumberFormat="0" applyFont="0" applyAlignment="0" applyProtection="0"/>
    <xf numFmtId="0" fontId="114" fillId="107" borderId="0" applyNumberFormat="0" applyBorder="0" applyAlignment="0" applyProtection="0"/>
    <xf numFmtId="0" fontId="114" fillId="107" borderId="0" applyNumberFormat="0" applyBorder="0" applyAlignment="0" applyProtection="0"/>
    <xf numFmtId="0" fontId="114" fillId="107" borderId="0" applyNumberFormat="0" applyBorder="0" applyAlignment="0" applyProtection="0"/>
    <xf numFmtId="0" fontId="114" fillId="107" borderId="0" applyNumberFormat="0" applyBorder="0" applyAlignment="0" applyProtection="0"/>
    <xf numFmtId="0" fontId="114" fillId="107" borderId="0" applyNumberFormat="0" applyBorder="0" applyAlignment="0" applyProtection="0"/>
    <xf numFmtId="0" fontId="96" fillId="0" borderId="0" applyNumberFormat="0" applyBorder="0" applyAlignment="0" applyProtection="0"/>
    <xf numFmtId="0" fontId="114" fillId="107" borderId="0" applyNumberFormat="0" applyBorder="0" applyAlignment="0" applyProtection="0"/>
    <xf numFmtId="0" fontId="114" fillId="107" borderId="0" applyNumberFormat="0" applyBorder="0" applyAlignment="0" applyProtection="0"/>
    <xf numFmtId="0" fontId="61" fillId="82" borderId="87" applyNumberFormat="0" applyFont="0" applyAlignment="0" applyProtection="0"/>
    <xf numFmtId="0" fontId="61" fillId="82" borderId="87" applyNumberFormat="0" applyFont="0" applyAlignment="0" applyProtection="0"/>
    <xf numFmtId="0" fontId="96" fillId="0" borderId="0" applyNumberFormat="0" applyBorder="0" applyAlignment="0" applyProtection="0"/>
    <xf numFmtId="0" fontId="37" fillId="87" borderId="0" applyNumberFormat="0" applyBorder="0" applyAlignment="0" applyProtection="0"/>
    <xf numFmtId="0" fontId="18" fillId="0" borderId="0" applyNumberFormat="0" applyFont="0" applyFill="0" applyBorder="0" applyAlignment="0" applyProtection="0"/>
    <xf numFmtId="0" fontId="114" fillId="107" borderId="0" applyNumberFormat="0" applyBorder="0" applyAlignment="0" applyProtection="0"/>
    <xf numFmtId="0" fontId="114" fillId="107" borderId="0" applyNumberFormat="0" applyBorder="0" applyAlignment="0" applyProtection="0"/>
    <xf numFmtId="0" fontId="114" fillId="107" borderId="0" applyNumberFormat="0" applyBorder="0" applyAlignment="0" applyProtection="0"/>
    <xf numFmtId="0" fontId="96" fillId="0" borderId="0" applyNumberFormat="0" applyBorder="0" applyAlignment="0" applyProtection="0"/>
    <xf numFmtId="0" fontId="37" fillId="87" borderId="0" applyNumberFormat="0" applyBorder="0" applyAlignment="0" applyProtection="0"/>
    <xf numFmtId="0" fontId="18" fillId="0" borderId="0" applyNumberFormat="0" applyFont="0" applyFill="0" applyBorder="0" applyAlignment="0" applyProtection="0"/>
    <xf numFmtId="0" fontId="114" fillId="107" borderId="0" applyNumberFormat="0" applyBorder="0" applyAlignment="0" applyProtection="0"/>
    <xf numFmtId="0" fontId="114" fillId="107" borderId="0" applyNumberFormat="0" applyBorder="0" applyAlignment="0" applyProtection="0"/>
    <xf numFmtId="0" fontId="114" fillId="107" borderId="0" applyNumberFormat="0" applyBorder="0" applyAlignment="0" applyProtection="0"/>
    <xf numFmtId="0" fontId="37" fillId="87" borderId="0" applyNumberFormat="0" applyBorder="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4" fillId="107" borderId="0" applyNumberFormat="0" applyBorder="0" applyAlignment="0" applyProtection="0"/>
    <xf numFmtId="0" fontId="18" fillId="0" borderId="84" applyNumberFormat="0" applyFont="0" applyAlignment="0" applyProtection="0"/>
    <xf numFmtId="0" fontId="120" fillId="0" borderId="89" applyNumberFormat="0" applyFill="0" applyAlignment="0" applyProtection="0"/>
    <xf numFmtId="0" fontId="114" fillId="107" borderId="0" applyNumberFormat="0" applyBorder="0" applyAlignment="0" applyProtection="0"/>
    <xf numFmtId="0" fontId="20" fillId="72" borderId="84" applyNumberFormat="0" applyFont="0" applyAlignment="0" applyProtection="0"/>
    <xf numFmtId="0" fontId="120" fillId="0" borderId="89" applyNumberFormat="0" applyFill="0" applyAlignment="0" applyProtection="0"/>
    <xf numFmtId="0" fontId="37" fillId="90" borderId="0" applyNumberFormat="0" applyBorder="0" applyAlignment="0" applyProtection="0"/>
    <xf numFmtId="0" fontId="37" fillId="90" borderId="0" applyNumberFormat="0" applyBorder="0" applyAlignment="0" applyProtection="0"/>
    <xf numFmtId="0" fontId="114" fillId="107" borderId="0" applyNumberFormat="0" applyBorder="0" applyAlignment="0" applyProtection="0"/>
    <xf numFmtId="0" fontId="20" fillId="72" borderId="84" applyNumberFormat="0" applyFont="0" applyAlignment="0" applyProtection="0"/>
    <xf numFmtId="0" fontId="104" fillId="0" borderId="89" applyNumberFormat="0" applyFill="0" applyAlignment="0" applyProtection="0"/>
    <xf numFmtId="0" fontId="114" fillId="107" borderId="0" applyNumberFormat="0" applyBorder="0" applyAlignment="0" applyProtection="0"/>
    <xf numFmtId="0" fontId="20" fillId="72" borderId="84" applyNumberFormat="0" applyFont="0" applyAlignment="0" applyProtection="0"/>
    <xf numFmtId="0" fontId="37" fillId="87" borderId="0" applyNumberFormat="0" applyBorder="0" applyAlignment="0" applyProtection="0"/>
    <xf numFmtId="0" fontId="96" fillId="0" borderId="0" applyNumberFormat="0" applyBorder="0" applyAlignment="0" applyProtection="0"/>
    <xf numFmtId="0" fontId="18" fillId="0" borderId="84" applyNumberFormat="0" applyFont="0" applyAlignment="0" applyProtection="0"/>
    <xf numFmtId="0" fontId="6" fillId="72" borderId="84" applyNumberFormat="0" applyFont="0" applyAlignment="0" applyProtection="0"/>
    <xf numFmtId="0" fontId="37" fillId="87" borderId="0" applyNumberFormat="0" applyBorder="0" applyAlignment="0" applyProtection="0"/>
    <xf numFmtId="0" fontId="114" fillId="107" borderId="0" applyNumberFormat="0" applyBorder="0" applyAlignment="0" applyProtection="0"/>
    <xf numFmtId="0" fontId="96" fillId="0" borderId="0" applyNumberFormat="0" applyBorder="0" applyAlignment="0" applyProtection="0"/>
    <xf numFmtId="0" fontId="18" fillId="0" borderId="84" applyNumberFormat="0" applyFont="0" applyAlignment="0" applyProtection="0"/>
    <xf numFmtId="0" fontId="6" fillId="72" borderId="84" applyNumberFormat="0" applyFont="0" applyAlignment="0" applyProtection="0"/>
    <xf numFmtId="0" fontId="37" fillId="87" borderId="0" applyNumberFormat="0" applyBorder="0" applyAlignment="0" applyProtection="0"/>
    <xf numFmtId="0" fontId="96" fillId="0" borderId="0" applyNumberFormat="0" applyBorder="0" applyAlignment="0" applyProtection="0"/>
    <xf numFmtId="0" fontId="18" fillId="0" borderId="84" applyNumberFormat="0" applyFont="0" applyAlignment="0" applyProtection="0"/>
    <xf numFmtId="0" fontId="37" fillId="87" borderId="0" applyNumberFormat="0" applyBorder="0" applyAlignment="0" applyProtection="0"/>
    <xf numFmtId="0" fontId="96" fillId="0" borderId="0" applyNumberFormat="0" applyBorder="0" applyAlignment="0" applyProtection="0"/>
    <xf numFmtId="0" fontId="18" fillId="0" borderId="84" applyNumberFormat="0" applyFont="0" applyAlignment="0" applyProtection="0"/>
    <xf numFmtId="0" fontId="120" fillId="0" borderId="89" applyNumberFormat="0" applyFill="0" applyAlignment="0" applyProtection="0"/>
    <xf numFmtId="0" fontId="96" fillId="0" borderId="0" applyNumberFormat="0" applyBorder="0" applyAlignment="0" applyProtection="0"/>
    <xf numFmtId="0" fontId="18" fillId="0" borderId="84" applyNumberFormat="0" applyFont="0" applyAlignment="0" applyProtection="0"/>
    <xf numFmtId="0" fontId="120" fillId="0" borderId="89" applyNumberFormat="0" applyFill="0" applyAlignment="0" applyProtection="0"/>
    <xf numFmtId="0" fontId="96" fillId="0" borderId="0" applyNumberFormat="0" applyBorder="0" applyAlignment="0" applyProtection="0"/>
    <xf numFmtId="0" fontId="18" fillId="0" borderId="84" applyNumberFormat="0" applyFont="0" applyAlignment="0" applyProtection="0"/>
    <xf numFmtId="0" fontId="120" fillId="0" borderId="89" applyNumberFormat="0" applyFill="0" applyAlignment="0" applyProtection="0"/>
    <xf numFmtId="0" fontId="114" fillId="107" borderId="0" applyNumberFormat="0" applyBorder="0" applyAlignment="0" applyProtection="0"/>
    <xf numFmtId="0" fontId="18" fillId="0" borderId="84" applyNumberFormat="0" applyFont="0" applyAlignment="0" applyProtection="0"/>
    <xf numFmtId="0" fontId="120" fillId="0" borderId="89" applyNumberFormat="0" applyFill="0" applyAlignment="0" applyProtection="0"/>
    <xf numFmtId="0" fontId="96" fillId="0" borderId="0" applyNumberFormat="0" applyBorder="0" applyAlignment="0" applyProtection="0"/>
    <xf numFmtId="0" fontId="37" fillId="87" borderId="0" applyNumberFormat="0" applyBorder="0" applyAlignment="0" applyProtection="0"/>
    <xf numFmtId="0" fontId="96" fillId="0" borderId="0" applyNumberFormat="0" applyBorder="0" applyAlignment="0" applyProtection="0"/>
    <xf numFmtId="0" fontId="37" fillId="116" borderId="0" applyNumberFormat="0" applyBorder="0" applyAlignment="0" applyProtection="0"/>
    <xf numFmtId="0" fontId="96" fillId="0" borderId="0" applyNumberFormat="0" applyBorder="0" applyAlignment="0" applyProtection="0"/>
    <xf numFmtId="0" fontId="37" fillId="116"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4" fillId="107" borderId="0" applyNumberFormat="0" applyBorder="0" applyAlignment="0" applyProtection="0"/>
    <xf numFmtId="0" fontId="20" fillId="72" borderId="84" applyNumberFormat="0" applyFont="0" applyAlignment="0" applyProtection="0"/>
    <xf numFmtId="0" fontId="114" fillId="107" borderId="0" applyNumberFormat="0" applyBorder="0" applyAlignment="0" applyProtection="0"/>
    <xf numFmtId="0" fontId="20" fillId="72" borderId="84" applyNumberFormat="0" applyFont="0" applyAlignment="0" applyProtection="0"/>
    <xf numFmtId="0" fontId="114" fillId="107" borderId="0" applyNumberFormat="0" applyBorder="0" applyAlignment="0" applyProtection="0"/>
    <xf numFmtId="0" fontId="37" fillId="87" borderId="0" applyNumberFormat="0" applyBorder="0" applyAlignment="0" applyProtection="0"/>
    <xf numFmtId="0" fontId="114" fillId="107" borderId="0" applyNumberFormat="0" applyBorder="0" applyAlignment="0" applyProtection="0"/>
    <xf numFmtId="0" fontId="96" fillId="0" borderId="0" applyNumberFormat="0" applyBorder="0" applyAlignment="0" applyProtection="0"/>
    <xf numFmtId="0" fontId="18" fillId="0" borderId="84" applyNumberFormat="0" applyFont="0" applyAlignment="0" applyProtection="0"/>
    <xf numFmtId="0" fontId="6" fillId="72" borderId="84" applyNumberFormat="0" applyFont="0" applyAlignment="0" applyProtection="0"/>
    <xf numFmtId="0" fontId="37" fillId="87" borderId="0" applyNumberFormat="0" applyBorder="0" applyAlignment="0" applyProtection="0"/>
    <xf numFmtId="0" fontId="114" fillId="107" borderId="0" applyNumberFormat="0" applyBorder="0" applyAlignment="0" applyProtection="0"/>
    <xf numFmtId="0" fontId="114" fillId="107" borderId="0" applyNumberFormat="0" applyBorder="0" applyAlignment="0" applyProtection="0"/>
    <xf numFmtId="0" fontId="96" fillId="0" borderId="0" applyNumberFormat="0" applyBorder="0" applyAlignment="0" applyProtection="0"/>
    <xf numFmtId="0" fontId="18" fillId="0" borderId="84" applyNumberFormat="0" applyFont="0" applyAlignment="0" applyProtection="0"/>
    <xf numFmtId="0" fontId="6" fillId="72" borderId="84" applyNumberFormat="0" applyFont="0" applyAlignment="0" applyProtection="0"/>
    <xf numFmtId="0" fontId="37" fillId="87" borderId="0" applyNumberFormat="0" applyBorder="0" applyAlignment="0" applyProtection="0"/>
    <xf numFmtId="0" fontId="114" fillId="107" borderId="0" applyNumberFormat="0" applyBorder="0" applyAlignment="0" applyProtection="0"/>
    <xf numFmtId="0" fontId="96" fillId="0" borderId="0" applyNumberFormat="0" applyBorder="0" applyAlignment="0" applyProtection="0"/>
    <xf numFmtId="0" fontId="18" fillId="0" borderId="84" applyNumberFormat="0" applyFont="0" applyAlignment="0" applyProtection="0"/>
    <xf numFmtId="0" fontId="114" fillId="107" borderId="0" applyNumberFormat="0" applyBorder="0" applyAlignment="0" applyProtection="0"/>
    <xf numFmtId="0" fontId="96" fillId="0" borderId="0" applyNumberFormat="0" applyBorder="0" applyAlignment="0" applyProtection="0"/>
    <xf numFmtId="0" fontId="18" fillId="0" borderId="84" applyNumberFormat="0" applyFont="0" applyAlignment="0" applyProtection="0"/>
    <xf numFmtId="0" fontId="114" fillId="107" borderId="0" applyNumberFormat="0" applyBorder="0" applyAlignment="0" applyProtection="0"/>
    <xf numFmtId="0" fontId="96" fillId="0" borderId="0" applyNumberFormat="0" applyBorder="0" applyAlignment="0" applyProtection="0"/>
    <xf numFmtId="0" fontId="18" fillId="0" borderId="84" applyNumberFormat="0" applyFont="0" applyAlignment="0" applyProtection="0"/>
    <xf numFmtId="0" fontId="37" fillId="87" borderId="0" applyNumberFormat="0" applyBorder="0" applyAlignment="0" applyProtection="0"/>
    <xf numFmtId="0" fontId="96" fillId="0" borderId="0" applyNumberFormat="0" applyBorder="0" applyAlignment="0" applyProtection="0"/>
    <xf numFmtId="0" fontId="18" fillId="0" borderId="84" applyNumberFormat="0" applyFont="0" applyAlignment="0" applyProtection="0"/>
    <xf numFmtId="0" fontId="114" fillId="107" borderId="0" applyNumberFormat="0" applyBorder="0" applyAlignment="0" applyProtection="0"/>
    <xf numFmtId="0" fontId="18" fillId="0" borderId="84" applyNumberFormat="0" applyFont="0" applyAlignment="0" applyProtection="0"/>
    <xf numFmtId="0" fontId="37" fillId="87" borderId="0" applyNumberFormat="0" applyBorder="0" applyAlignment="0" applyProtection="0"/>
    <xf numFmtId="0" fontId="37" fillId="87" borderId="0" applyNumberFormat="0" applyBorder="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6" fillId="72" borderId="84" applyNumberFormat="0" applyFont="0" applyAlignment="0" applyProtection="0"/>
    <xf numFmtId="0" fontId="114" fillId="107" borderId="0" applyNumberFormat="0" applyBorder="0" applyAlignment="0" applyProtection="0"/>
    <xf numFmtId="0" fontId="37" fillId="87" borderId="0" applyNumberFormat="0" applyBorder="0" applyAlignment="0" applyProtection="0"/>
    <xf numFmtId="0" fontId="6" fillId="72" borderId="84" applyNumberFormat="0" applyFont="0" applyAlignment="0" applyProtection="0"/>
    <xf numFmtId="0" fontId="114" fillId="107" borderId="0" applyNumberFormat="0" applyBorder="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37" fillId="87" borderId="0" applyNumberFormat="0" applyBorder="0" applyAlignment="0" applyProtection="0"/>
    <xf numFmtId="0" fontId="6" fillId="72" borderId="84" applyNumberFormat="0" applyFont="0" applyAlignment="0" applyProtection="0"/>
    <xf numFmtId="0" fontId="18" fillId="0" borderId="0" applyNumberFormat="0" applyFont="0" applyFill="0" applyBorder="0" applyAlignment="0" applyProtection="0"/>
    <xf numFmtId="0" fontId="114" fillId="107" borderId="0" applyNumberFormat="0" applyBorder="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37" fillId="87" borderId="0" applyNumberFormat="0" applyBorder="0" applyAlignment="0" applyProtection="0"/>
    <xf numFmtId="0" fontId="6" fillId="72" borderId="84" applyNumberFormat="0" applyFont="0" applyAlignment="0" applyProtection="0"/>
    <xf numFmtId="0" fontId="114" fillId="107" borderId="0" applyNumberFormat="0" applyBorder="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114" fillId="107" borderId="0" applyNumberFormat="0" applyBorder="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114" fillId="107" borderId="0" applyNumberFormat="0" applyBorder="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37" fillId="87" borderId="0" applyNumberFormat="0" applyBorder="0" applyAlignment="0" applyProtection="0"/>
    <xf numFmtId="0" fontId="114" fillId="107" borderId="0" applyNumberFormat="0" applyBorder="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6" fillId="72" borderId="84" applyNumberFormat="0" applyFont="0" applyAlignment="0" applyProtection="0"/>
    <xf numFmtId="0" fontId="18" fillId="0" borderId="0" applyNumberFormat="0" applyFont="0" applyFill="0" applyBorder="0" applyAlignment="0" applyProtection="0"/>
    <xf numFmtId="0" fontId="37" fillId="87" borderId="0" applyNumberFormat="0" applyBorder="0" applyAlignment="0" applyProtection="0"/>
    <xf numFmtId="0" fontId="37" fillId="87" borderId="0" applyNumberFormat="0" applyBorder="0" applyAlignment="0" applyProtection="0"/>
    <xf numFmtId="0" fontId="6" fillId="72" borderId="84" applyNumberFormat="0" applyFont="0" applyAlignment="0" applyProtection="0"/>
    <xf numFmtId="0" fontId="114" fillId="107" borderId="0" applyNumberFormat="0" applyBorder="0" applyAlignment="0" applyProtection="0"/>
    <xf numFmtId="0" fontId="114" fillId="107"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87" borderId="0" applyNumberFormat="0" applyBorder="0" applyAlignment="0" applyProtection="0"/>
    <xf numFmtId="0" fontId="6" fillId="72" borderId="84" applyNumberFormat="0" applyFont="0" applyAlignment="0" applyProtection="0"/>
    <xf numFmtId="0" fontId="37" fillId="87" borderId="0" applyNumberFormat="0" applyBorder="0" applyAlignment="0" applyProtection="0"/>
    <xf numFmtId="0" fontId="114" fillId="107" borderId="0" applyNumberFormat="0" applyBorder="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37" fillId="87" borderId="0" applyNumberFormat="0" applyBorder="0" applyAlignment="0" applyProtection="0"/>
    <xf numFmtId="0" fontId="6" fillId="72" borderId="84" applyNumberFormat="0" applyFont="0" applyAlignment="0" applyProtection="0"/>
    <xf numFmtId="0" fontId="18" fillId="0" borderId="0" applyNumberFormat="0" applyFont="0" applyFill="0" applyBorder="0" applyAlignment="0" applyProtection="0"/>
    <xf numFmtId="0" fontId="37" fillId="87" borderId="0" applyNumberFormat="0" applyBorder="0" applyAlignment="0" applyProtection="0"/>
    <xf numFmtId="0" fontId="18" fillId="0" borderId="0" applyNumberFormat="0" applyFont="0" applyFill="0" applyBorder="0" applyAlignment="0" applyProtection="0"/>
    <xf numFmtId="0" fontId="114" fillId="107"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37" fillId="87" borderId="0" applyNumberFormat="0" applyBorder="0" applyAlignment="0" applyProtection="0"/>
    <xf numFmtId="0" fontId="6" fillId="72" borderId="84" applyNumberFormat="0" applyFont="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114" fillId="107" borderId="0" applyNumberFormat="0" applyBorder="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114" fillId="107" borderId="0" applyNumberFormat="0" applyBorder="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114" fillId="107"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37" fillId="87" borderId="0" applyNumberFormat="0" applyBorder="0" applyAlignment="0" applyProtection="0"/>
    <xf numFmtId="0" fontId="37" fillId="87" borderId="0" applyNumberFormat="0" applyBorder="0" applyAlignment="0" applyProtection="0"/>
    <xf numFmtId="0" fontId="6" fillId="72" borderId="84" applyNumberFormat="0" applyFont="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18" fillId="0" borderId="0"/>
    <xf numFmtId="0" fontId="37" fillId="87" borderId="0" applyNumberFormat="0" applyBorder="0" applyAlignment="0" applyProtection="0"/>
    <xf numFmtId="0" fontId="6" fillId="72" borderId="84" applyNumberFormat="0" applyFont="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37" fillId="87"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18" fillId="0" borderId="84" applyNumberFormat="0" applyFont="0" applyAlignment="0" applyProtection="0"/>
    <xf numFmtId="0" fontId="114" fillId="107" borderId="0" applyNumberFormat="0" applyBorder="0" applyAlignment="0" applyProtection="0"/>
    <xf numFmtId="0" fontId="18" fillId="0" borderId="84" applyNumberFormat="0" applyFont="0" applyAlignment="0" applyProtection="0"/>
    <xf numFmtId="0" fontId="6"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87"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18" fillId="0" borderId="0" applyNumberFormat="0" applyFont="0" applyFill="0" applyBorder="0" applyAlignment="0" applyProtection="0"/>
    <xf numFmtId="0" fontId="37" fillId="87" borderId="0" applyNumberFormat="0" applyBorder="0" applyAlignment="0" applyProtection="0"/>
    <xf numFmtId="0" fontId="114" fillId="107" borderId="0" applyNumberFormat="0" applyBorder="0" applyAlignment="0" applyProtection="0"/>
    <xf numFmtId="0" fontId="37" fillId="87" borderId="0" applyNumberFormat="0" applyBorder="0" applyAlignment="0" applyProtection="0"/>
    <xf numFmtId="0" fontId="114" fillId="107" borderId="0" applyNumberFormat="0" applyBorder="0" applyAlignment="0" applyProtection="0"/>
    <xf numFmtId="0" fontId="114" fillId="107"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87" borderId="0" applyNumberFormat="0" applyBorder="0" applyAlignment="0" applyProtection="0"/>
    <xf numFmtId="0" fontId="37" fillId="87" borderId="0" applyNumberFormat="0" applyBorder="0" applyAlignment="0" applyProtection="0"/>
    <xf numFmtId="0" fontId="103" fillId="0" borderId="79"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87" borderId="0" applyNumberFormat="0" applyBorder="0" applyAlignment="0" applyProtection="0"/>
    <xf numFmtId="0" fontId="37" fillId="87" borderId="0" applyNumberFormat="0" applyBorder="0" applyAlignment="0" applyProtection="0"/>
    <xf numFmtId="0" fontId="103" fillId="0" borderId="79" applyNumberFormat="0" applyFill="0" applyAlignment="0" applyProtection="0"/>
    <xf numFmtId="0" fontId="37" fillId="87" borderId="0" applyNumberFormat="0" applyBorder="0" applyAlignment="0" applyProtection="0"/>
    <xf numFmtId="0" fontId="37" fillId="87"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6" fillId="0" borderId="90" applyNumberFormat="0" applyFill="0" applyAlignment="0" applyProtection="0"/>
    <xf numFmtId="0" fontId="37" fillId="87" borderId="0" applyNumberFormat="0" applyBorder="0" applyAlignment="0" applyProtection="0"/>
    <xf numFmtId="0" fontId="37" fillId="87" borderId="0" applyNumberFormat="0" applyBorder="0" applyAlignment="0" applyProtection="0"/>
    <xf numFmtId="0" fontId="103" fillId="0" borderId="79" applyNumberFormat="0" applyFill="0" applyAlignment="0" applyProtection="0"/>
    <xf numFmtId="0" fontId="37" fillId="87" borderId="0" applyNumberFormat="0" applyBorder="0" applyAlignment="0" applyProtection="0"/>
    <xf numFmtId="0" fontId="37" fillId="87"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87" borderId="0" applyNumberFormat="0" applyBorder="0" applyAlignment="0" applyProtection="0"/>
    <xf numFmtId="0" fontId="37" fillId="87" borderId="0" applyNumberFormat="0" applyBorder="0" applyAlignment="0" applyProtection="0"/>
    <xf numFmtId="0" fontId="103" fillId="0" borderId="79" applyNumberFormat="0" applyFill="0" applyAlignment="0" applyProtection="0"/>
    <xf numFmtId="0" fontId="37" fillId="87" borderId="0" applyNumberFormat="0" applyBorder="0" applyAlignment="0" applyProtection="0"/>
    <xf numFmtId="0" fontId="37" fillId="87"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87" borderId="0" applyNumberFormat="0" applyBorder="0" applyAlignment="0" applyProtection="0"/>
    <xf numFmtId="0" fontId="37" fillId="87" borderId="0" applyNumberFormat="0" applyBorder="0" applyAlignment="0" applyProtection="0"/>
    <xf numFmtId="0" fontId="103" fillId="0" borderId="79" applyNumberFormat="0" applyFill="0" applyAlignment="0" applyProtection="0"/>
    <xf numFmtId="0" fontId="37" fillId="87" borderId="0" applyNumberFormat="0" applyBorder="0" applyAlignment="0" applyProtection="0"/>
    <xf numFmtId="0" fontId="61" fillId="82" borderId="87" applyNumberFormat="0" applyFont="0" applyAlignment="0" applyProtection="0"/>
    <xf numFmtId="0" fontId="61" fillId="82" borderId="87"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87" borderId="0" applyNumberFormat="0" applyBorder="0" applyAlignment="0" applyProtection="0"/>
    <xf numFmtId="0" fontId="37" fillId="87" borderId="0" applyNumberFormat="0" applyBorder="0" applyAlignment="0" applyProtection="0"/>
    <xf numFmtId="0" fontId="103" fillId="0" borderId="79" applyNumberFormat="0" applyFill="0" applyAlignment="0" applyProtection="0"/>
    <xf numFmtId="0" fontId="37" fillId="87"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37" fillId="87" borderId="0" applyNumberFormat="0" applyBorder="0" applyAlignment="0" applyProtection="0"/>
    <xf numFmtId="0" fontId="37" fillId="87"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87" borderId="0" applyNumberFormat="0" applyBorder="0" applyAlignment="0" applyProtection="0"/>
    <xf numFmtId="0" fontId="37" fillId="87"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37" fillId="87" borderId="0" applyNumberFormat="0" applyBorder="0" applyAlignment="0" applyProtection="0"/>
    <xf numFmtId="0" fontId="37" fillId="87"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87" borderId="0" applyNumberFormat="0" applyBorder="0" applyAlignment="0" applyProtection="0"/>
    <xf numFmtId="0" fontId="37" fillId="87"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37" fillId="87" borderId="0" applyNumberFormat="0" applyBorder="0" applyAlignment="0" applyProtection="0"/>
    <xf numFmtId="0" fontId="61" fillId="82" borderId="87" applyNumberFormat="0" applyFont="0" applyAlignment="0" applyProtection="0"/>
    <xf numFmtId="0" fontId="61" fillId="82" borderId="87"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87"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18" fillId="0" borderId="0" applyNumberFormat="0" applyFont="0" applyFill="0" applyBorder="0" applyAlignment="0" applyProtection="0"/>
    <xf numFmtId="0" fontId="118"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87" borderId="0" applyNumberFormat="0" applyBorder="0" applyAlignment="0" applyProtection="0"/>
    <xf numFmtId="0" fontId="61" fillId="82" borderId="87" applyNumberFormat="0" applyFont="0" applyAlignment="0" applyProtection="0"/>
    <xf numFmtId="0" fontId="61" fillId="82" borderId="87" applyNumberFormat="0" applyFont="0" applyAlignment="0" applyProtection="0"/>
    <xf numFmtId="0" fontId="114" fillId="107" borderId="0" applyNumberFormat="0" applyBorder="0" applyAlignment="0" applyProtection="0"/>
    <xf numFmtId="0" fontId="114" fillId="107" borderId="0" applyNumberFormat="0" applyBorder="0" applyAlignment="0" applyProtection="0"/>
    <xf numFmtId="0" fontId="114" fillId="107" borderId="0" applyNumberFormat="0" applyBorder="0" applyAlignment="0" applyProtection="0"/>
    <xf numFmtId="0" fontId="37" fillId="87" borderId="0" applyNumberFormat="0" applyBorder="0" applyAlignment="0" applyProtection="0"/>
    <xf numFmtId="0" fontId="96" fillId="0" borderId="0" applyNumberFormat="0" applyBorder="0" applyAlignment="0" applyProtection="0"/>
    <xf numFmtId="0" fontId="37" fillId="87" borderId="0" applyNumberFormat="0" applyBorder="0" applyAlignment="0" applyProtection="0"/>
    <xf numFmtId="0" fontId="28" fillId="88"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xf numFmtId="0" fontId="37" fillId="87" borderId="0" applyNumberFormat="0" applyBorder="0" applyAlignment="0" applyProtection="0"/>
    <xf numFmtId="0" fontId="37" fillId="87"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87" borderId="0" applyNumberFormat="0" applyBorder="0" applyAlignment="0" applyProtection="0"/>
    <xf numFmtId="0" fontId="37" fillId="87"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1" fillId="82" borderId="87" applyNumberFormat="0" applyFont="0" applyAlignment="0" applyProtection="0"/>
    <xf numFmtId="0" fontId="61" fillId="82" borderId="87" applyNumberFormat="0" applyFont="0" applyAlignment="0" applyProtection="0"/>
    <xf numFmtId="0" fontId="18" fillId="0" borderId="0" applyNumberFormat="0" applyFont="0" applyFill="0" applyBorder="0" applyAlignment="0" applyProtection="0"/>
    <xf numFmtId="0" fontId="104" fillId="0" borderId="0" applyNumberFormat="0" applyFill="0" applyBorder="0" applyAlignment="0" applyProtection="0"/>
    <xf numFmtId="0" fontId="37" fillId="87" borderId="0" applyNumberFormat="0" applyBorder="0" applyAlignment="0" applyProtection="0"/>
    <xf numFmtId="0" fontId="37" fillId="87"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2" borderId="84" applyNumberFormat="0" applyFont="0" applyAlignment="0" applyProtection="0"/>
    <xf numFmtId="0" fontId="18" fillId="0" borderId="0" applyNumberFormat="0" applyFont="0" applyFill="0" applyBorder="0" applyAlignment="0" applyProtection="0"/>
    <xf numFmtId="0" fontId="37" fillId="87" borderId="0" applyNumberFormat="0" applyBorder="0" applyAlignment="0" applyProtection="0"/>
    <xf numFmtId="0" fontId="37" fillId="87"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1" fillId="82" borderId="87" applyNumberFormat="0" applyFont="0" applyAlignment="0" applyProtection="0"/>
    <xf numFmtId="0" fontId="6" fillId="72" borderId="84" applyNumberFormat="0" applyFont="0" applyAlignment="0" applyProtection="0"/>
    <xf numFmtId="0" fontId="116" fillId="0" borderId="0" applyNumberFormat="0" applyFill="0" applyBorder="0" applyAlignment="0" applyProtection="0">
      <alignment vertical="top"/>
      <protection locked="0"/>
    </xf>
    <xf numFmtId="0" fontId="37" fillId="87" borderId="0" applyNumberFormat="0" applyBorder="0" applyAlignment="0" applyProtection="0"/>
    <xf numFmtId="0" fontId="37" fillId="87" borderId="0" applyNumberFormat="0" applyBorder="0" applyAlignment="0" applyProtection="0"/>
    <xf numFmtId="0" fontId="96" fillId="0" borderId="0" applyNumberFormat="0" applyBorder="0" applyAlignment="0" applyProtection="0"/>
    <xf numFmtId="0" fontId="61" fillId="82" borderId="87" applyNumberFormat="0" applyFont="0" applyAlignment="0" applyProtection="0"/>
    <xf numFmtId="0" fontId="61" fillId="82" borderId="87" applyNumberFormat="0" applyFont="0" applyAlignment="0" applyProtection="0"/>
    <xf numFmtId="0" fontId="114" fillId="107"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96" fillId="0" borderId="0" applyNumberFormat="0" applyBorder="0" applyAlignment="0" applyProtection="0"/>
    <xf numFmtId="0" fontId="114" fillId="107" borderId="0" applyNumberFormat="0" applyBorder="0" applyAlignment="0" applyProtection="0"/>
    <xf numFmtId="0" fontId="114" fillId="107" borderId="0" applyNumberFormat="0" applyBorder="0" applyAlignment="0" applyProtection="0"/>
    <xf numFmtId="0" fontId="96" fillId="0" borderId="0" applyNumberFormat="0" applyBorder="0" applyAlignment="0" applyProtection="0"/>
    <xf numFmtId="0" fontId="114" fillId="107"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96" fillId="0" borderId="0" applyNumberFormat="0" applyBorder="0" applyAlignment="0" applyProtection="0"/>
    <xf numFmtId="0" fontId="114" fillId="107" borderId="0" applyNumberFormat="0" applyBorder="0" applyAlignment="0" applyProtection="0"/>
    <xf numFmtId="0" fontId="96" fillId="0" borderId="0" applyNumberFormat="0" applyBorder="0" applyAlignment="0" applyProtection="0"/>
    <xf numFmtId="0" fontId="37" fillId="87" borderId="0" applyNumberFormat="0" applyBorder="0" applyAlignment="0" applyProtection="0"/>
    <xf numFmtId="0" fontId="96" fillId="0"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1" fillId="82" borderId="87" applyNumberFormat="0" applyFont="0" applyAlignment="0" applyProtection="0"/>
    <xf numFmtId="0" fontId="6" fillId="72" borderId="84" applyNumberFormat="0" applyFont="0" applyAlignment="0" applyProtection="0"/>
    <xf numFmtId="0" fontId="37" fillId="87" borderId="0" applyNumberFormat="0" applyBorder="0" applyAlignment="0" applyProtection="0"/>
    <xf numFmtId="0" fontId="37" fillId="87"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87"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2" borderId="84" applyNumberFormat="0" applyFont="0" applyAlignment="0" applyProtection="0"/>
    <xf numFmtId="0" fontId="6" fillId="72" borderId="84" applyNumberFormat="0" applyFont="0" applyAlignment="0" applyProtection="0"/>
    <xf numFmtId="0" fontId="37" fillId="87"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2" borderId="84" applyNumberFormat="0" applyFont="0" applyAlignment="0" applyProtection="0"/>
    <xf numFmtId="0" fontId="96" fillId="0" borderId="0" applyNumberFormat="0" applyBorder="0" applyAlignment="0" applyProtection="0"/>
    <xf numFmtId="0" fontId="61" fillId="82" borderId="87" applyNumberFormat="0" applyFont="0" applyAlignment="0" applyProtection="0"/>
    <xf numFmtId="0" fontId="18" fillId="82" borderId="87" applyNumberFormat="0" applyFont="0" applyAlignment="0" applyProtection="0"/>
    <xf numFmtId="0" fontId="114" fillId="107" borderId="0" applyNumberFormat="0" applyBorder="0" applyAlignment="0" applyProtection="0"/>
    <xf numFmtId="0" fontId="96" fillId="0" borderId="0" applyNumberFormat="0" applyBorder="0" applyAlignment="0" applyProtection="0"/>
    <xf numFmtId="0" fontId="18" fillId="82" borderId="87" applyNumberFormat="0" applyFont="0" applyAlignment="0" applyProtection="0"/>
    <xf numFmtId="0" fontId="114" fillId="107" borderId="0" applyNumberFormat="0" applyBorder="0" applyAlignment="0" applyProtection="0"/>
    <xf numFmtId="0" fontId="96" fillId="0" borderId="0" applyNumberFormat="0" applyBorder="0" applyAlignment="0" applyProtection="0"/>
    <xf numFmtId="0" fontId="18" fillId="82" borderId="87" applyNumberFormat="0" applyFont="0" applyAlignment="0" applyProtection="0"/>
    <xf numFmtId="0" fontId="114" fillId="107" borderId="0" applyNumberFormat="0" applyBorder="0" applyAlignment="0" applyProtection="0"/>
    <xf numFmtId="0" fontId="96" fillId="0" borderId="0" applyNumberFormat="0" applyBorder="0" applyAlignment="0" applyProtection="0"/>
    <xf numFmtId="0" fontId="118" fillId="0" borderId="0" applyNumberFormat="0" applyFill="0" applyBorder="0" applyAlignment="0" applyProtection="0"/>
    <xf numFmtId="0" fontId="114" fillId="107" borderId="0" applyNumberFormat="0" applyBorder="0" applyAlignment="0" applyProtection="0"/>
    <xf numFmtId="0" fontId="96" fillId="0" borderId="0" applyNumberFormat="0" applyBorder="0" applyAlignment="0" applyProtection="0"/>
    <xf numFmtId="0" fontId="114" fillId="107" borderId="0" applyNumberFormat="0" applyBorder="0" applyAlignment="0" applyProtection="0"/>
    <xf numFmtId="0" fontId="96" fillId="0" borderId="0" applyNumberFormat="0" applyBorder="0" applyAlignment="0" applyProtection="0"/>
    <xf numFmtId="0" fontId="37" fillId="87" borderId="0" applyNumberFormat="0" applyBorder="0" applyAlignment="0" applyProtection="0"/>
    <xf numFmtId="0" fontId="96" fillId="0"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87"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6" fillId="0" borderId="90" applyNumberFormat="0" applyFill="0" applyAlignment="0" applyProtection="0"/>
    <xf numFmtId="0" fontId="37" fillId="87"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87" borderId="0" applyNumberFormat="0" applyBorder="0" applyAlignment="0" applyProtection="0"/>
    <xf numFmtId="0" fontId="37" fillId="87" borderId="0" applyNumberFormat="0" applyBorder="0" applyAlignment="0" applyProtection="0"/>
    <xf numFmtId="0" fontId="128" fillId="0" borderId="0" applyNumberFormat="0" applyBorder="0" applyAlignment="0" applyProtection="0"/>
    <xf numFmtId="0" fontId="114" fillId="107" borderId="0" applyNumberFormat="0" applyBorder="0" applyAlignment="0" applyProtection="0"/>
    <xf numFmtId="0" fontId="96" fillId="0" borderId="0" applyNumberFormat="0" applyBorder="0" applyAlignment="0" applyProtection="0"/>
    <xf numFmtId="0" fontId="96" fillId="0" borderId="0" applyNumberFormat="0" applyBorder="0" applyAlignment="0" applyProtection="0"/>
    <xf numFmtId="0" fontId="96" fillId="0" borderId="0" applyNumberFormat="0" applyBorder="0" applyAlignment="0" applyProtection="0"/>
    <xf numFmtId="0" fontId="96" fillId="0" borderId="0" applyNumberFormat="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37" fillId="87" borderId="0" applyNumberFormat="0" applyBorder="0" applyAlignment="0" applyProtection="0"/>
    <xf numFmtId="0" fontId="37" fillId="87"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87" borderId="0" applyNumberFormat="0" applyBorder="0" applyAlignment="0" applyProtection="0"/>
    <xf numFmtId="0" fontId="37" fillId="87" borderId="0" applyNumberFormat="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37" fillId="87" borderId="0" applyNumberFormat="0" applyBorder="0" applyAlignment="0" applyProtection="0"/>
    <xf numFmtId="0" fontId="37" fillId="87"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37" fillId="87" borderId="0" applyNumberFormat="0" applyBorder="0" applyAlignment="0" applyProtection="0"/>
    <xf numFmtId="0" fontId="37" fillId="87"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37" fillId="87" borderId="0" applyNumberFormat="0" applyBorder="0" applyAlignment="0" applyProtection="0"/>
    <xf numFmtId="0" fontId="37" fillId="87" borderId="0" applyNumberFormat="0" applyBorder="0" applyAlignment="0" applyProtection="0"/>
    <xf numFmtId="0" fontId="114" fillId="107" borderId="0" applyNumberFormat="0" applyBorder="0" applyAlignment="0" applyProtection="0"/>
    <xf numFmtId="0" fontId="18" fillId="0" borderId="0" applyNumberFormat="0" applyFont="0" applyFill="0" applyBorder="0" applyAlignment="0" applyProtection="0"/>
    <xf numFmtId="0" fontId="96" fillId="0" borderId="0" applyNumberFormat="0" applyBorder="0" applyAlignment="0" applyProtection="0"/>
    <xf numFmtId="0" fontId="96" fillId="0" borderId="0" applyNumberFormat="0" applyBorder="0" applyAlignment="0" applyProtection="0"/>
    <xf numFmtId="0" fontId="96" fillId="0" borderId="0" applyNumberFormat="0" applyBorder="0" applyAlignment="0" applyProtection="0"/>
    <xf numFmtId="0" fontId="96" fillId="0" borderId="0" applyNumberFormat="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37" fillId="87" borderId="0" applyNumberFormat="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37" fillId="87"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37" fillId="87" borderId="0" applyNumberFormat="0" applyBorder="0" applyAlignment="0" applyProtection="0"/>
    <xf numFmtId="0" fontId="18" fillId="0" borderId="0" applyNumberFormat="0" applyFont="0" applyFill="0" applyBorder="0" applyAlignment="0" applyProtection="0"/>
    <xf numFmtId="0" fontId="96" fillId="0" borderId="0" applyNumberFormat="0" applyBorder="0" applyAlignment="0" applyProtection="0"/>
    <xf numFmtId="0" fontId="20" fillId="72" borderId="84" applyNumberFormat="0" applyFont="0" applyAlignment="0" applyProtection="0"/>
    <xf numFmtId="0" fontId="114" fillId="105" borderId="0" applyNumberFormat="0" applyBorder="0" applyAlignment="0" applyProtection="0"/>
    <xf numFmtId="0" fontId="96" fillId="0" borderId="0" applyNumberFormat="0" applyBorder="0" applyAlignment="0" applyProtection="0"/>
    <xf numFmtId="0" fontId="96" fillId="0" borderId="0" applyNumberFormat="0" applyBorder="0" applyAlignment="0" applyProtection="0"/>
    <xf numFmtId="0" fontId="96" fillId="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96" fillId="0" borderId="0" applyNumberFormat="0" applyBorder="0" applyAlignment="0" applyProtection="0"/>
    <xf numFmtId="0" fontId="18" fillId="0" borderId="0" applyNumberFormat="0" applyFont="0" applyFill="0" applyBorder="0" applyAlignment="0" applyProtection="0"/>
    <xf numFmtId="0" fontId="37" fillId="90" borderId="0" applyNumberFormat="0" applyBorder="0" applyAlignment="0" applyProtection="0"/>
    <xf numFmtId="0" fontId="37" fillId="90"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37" fillId="90" borderId="0" applyNumberFormat="0" applyBorder="0" applyAlignment="0" applyProtection="0"/>
    <xf numFmtId="0" fontId="18" fillId="0" borderId="0" applyNumberFormat="0" applyFont="0" applyFill="0" applyBorder="0" applyAlignment="0" applyProtection="0"/>
    <xf numFmtId="0" fontId="37" fillId="90" borderId="0" applyNumberFormat="0" applyBorder="0" applyAlignment="0" applyProtection="0"/>
    <xf numFmtId="0" fontId="18" fillId="0" borderId="0" applyNumberFormat="0" applyFont="0" applyFill="0" applyBorder="0" applyAlignment="0" applyProtection="0"/>
    <xf numFmtId="0" fontId="37" fillId="90" borderId="0" applyNumberFormat="0" applyBorder="0" applyAlignment="0" applyProtection="0"/>
    <xf numFmtId="0" fontId="18" fillId="0" borderId="0" applyNumberFormat="0" applyFont="0" applyFill="0" applyBorder="0" applyAlignment="0" applyProtection="0"/>
    <xf numFmtId="0" fontId="37" fillId="90" borderId="0" applyNumberFormat="0" applyBorder="0" applyAlignment="0" applyProtection="0"/>
    <xf numFmtId="0" fontId="37" fillId="90" borderId="0" applyNumberFormat="0" applyBorder="0" applyAlignment="0" applyProtection="0"/>
    <xf numFmtId="0" fontId="18" fillId="0" borderId="0" applyNumberFormat="0" applyFont="0" applyFill="0" applyBorder="0" applyAlignment="0" applyProtection="0"/>
    <xf numFmtId="0" fontId="37" fillId="90" borderId="0" applyNumberFormat="0" applyBorder="0" applyAlignment="0" applyProtection="0"/>
    <xf numFmtId="9" fontId="18" fillId="0" borderId="0" applyFont="0" applyFill="0" applyBorder="0" applyAlignment="0" applyProtection="0"/>
    <xf numFmtId="0" fontId="37" fillId="90" borderId="0" applyNumberFormat="0" applyBorder="0" applyAlignment="0" applyProtection="0"/>
    <xf numFmtId="0" fontId="18" fillId="0" borderId="0" applyNumberFormat="0" applyFont="0" applyFill="0" applyBorder="0" applyAlignment="0" applyProtection="0"/>
    <xf numFmtId="0" fontId="37" fillId="90"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61" fillId="82" borderId="87" applyNumberFormat="0" applyFont="0" applyAlignment="0" applyProtection="0"/>
    <xf numFmtId="0" fontId="61" fillId="82" borderId="87" applyNumberFormat="0" applyFont="0" applyAlignment="0" applyProtection="0"/>
    <xf numFmtId="0" fontId="37" fillId="90" borderId="0" applyNumberFormat="0" applyBorder="0" applyAlignment="0" applyProtection="0"/>
    <xf numFmtId="0" fontId="37" fillId="90" borderId="0" applyNumberFormat="0" applyBorder="0" applyAlignment="0" applyProtection="0"/>
    <xf numFmtId="0" fontId="61" fillId="82" borderId="87" applyNumberFormat="0" applyFont="0" applyAlignment="0" applyProtection="0"/>
    <xf numFmtId="0" fontId="61" fillId="82" borderId="87"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94" fillId="0" borderId="0" applyNumberFormat="0" applyFill="0" applyBorder="0" applyAlignment="0" applyProtection="0"/>
    <xf numFmtId="0" fontId="37" fillId="90"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61" fillId="82" borderId="87" applyNumberFormat="0" applyFont="0" applyAlignment="0" applyProtection="0"/>
    <xf numFmtId="0" fontId="61" fillId="82" borderId="87"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90"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90" borderId="0" applyNumberFormat="0" applyBorder="0" applyAlignment="0" applyProtection="0"/>
    <xf numFmtId="0" fontId="6" fillId="0" borderId="0"/>
    <xf numFmtId="0" fontId="96" fillId="0" borderId="0" applyNumberFormat="0" applyBorder="0" applyAlignment="0" applyProtection="0"/>
    <xf numFmtId="0" fontId="114" fillId="105" borderId="0" applyNumberFormat="0" applyBorder="0" applyAlignment="0" applyProtection="0"/>
    <xf numFmtId="0" fontId="96" fillId="0" borderId="0" applyNumberFormat="0" applyBorder="0" applyAlignment="0" applyProtection="0"/>
    <xf numFmtId="0" fontId="96" fillId="0" borderId="0" applyNumberFormat="0" applyBorder="0" applyAlignment="0" applyProtection="0"/>
    <xf numFmtId="0" fontId="96" fillId="0" borderId="0" applyNumberFormat="0" applyBorder="0" applyAlignment="0" applyProtection="0"/>
    <xf numFmtId="0" fontId="133" fillId="115" borderId="0" applyNumberFormat="0" applyBorder="0" applyAlignment="0" applyProtection="0"/>
    <xf numFmtId="0" fontId="133" fillId="115" borderId="0" applyNumberFormat="0" applyBorder="0" applyAlignment="0" applyProtection="0"/>
    <xf numFmtId="0" fontId="96" fillId="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84" borderId="0" applyNumberFormat="0" applyBorder="0" applyAlignment="0" applyProtection="0"/>
    <xf numFmtId="0" fontId="37" fillId="84" borderId="0" applyNumberFormat="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7" fillId="90" borderId="0" applyNumberFormat="0" applyBorder="0" applyAlignment="0" applyProtection="0"/>
    <xf numFmtId="0" fontId="37" fillId="90" borderId="0" applyNumberFormat="0" applyBorder="0" applyAlignment="0" applyProtection="0"/>
    <xf numFmtId="38" fontId="117" fillId="0" borderId="0" applyFont="0" applyFill="0" applyBorder="0" applyAlignment="0" applyProtection="0"/>
    <xf numFmtId="0" fontId="120" fillId="0" borderId="0" applyNumberFormat="0" applyFill="0" applyBorder="0" applyAlignment="0" applyProtection="0"/>
    <xf numFmtId="0" fontId="104" fillId="0" borderId="0" applyNumberFormat="0" applyFill="0" applyBorder="0" applyAlignment="0" applyProtection="0"/>
    <xf numFmtId="0" fontId="37" fillId="90"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37" fillId="90"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37" fillId="90" borderId="0" applyNumberFormat="0" applyBorder="0" applyAlignment="0" applyProtection="0"/>
    <xf numFmtId="0" fontId="37" fillId="90" borderId="0" applyNumberFormat="0" applyBorder="0" applyAlignment="0" applyProtection="0"/>
    <xf numFmtId="0" fontId="6" fillId="72" borderId="84" applyNumberFormat="0" applyFont="0" applyAlignment="0" applyProtection="0"/>
    <xf numFmtId="0" fontId="37" fillId="9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4" fillId="105" borderId="0" applyNumberFormat="0" applyBorder="0" applyAlignment="0" applyProtection="0"/>
    <xf numFmtId="0" fontId="114" fillId="105" borderId="0" applyNumberFormat="0" applyBorder="0" applyAlignment="0" applyProtection="0"/>
    <xf numFmtId="0" fontId="114" fillId="105" borderId="0" applyNumberFormat="0" applyBorder="0" applyAlignment="0" applyProtection="0"/>
    <xf numFmtId="0" fontId="114" fillId="105" borderId="0" applyNumberFormat="0" applyBorder="0" applyAlignment="0" applyProtection="0"/>
    <xf numFmtId="0" fontId="114" fillId="105" borderId="0" applyNumberFormat="0" applyBorder="0" applyAlignment="0" applyProtection="0"/>
    <xf numFmtId="0" fontId="6" fillId="0" borderId="0"/>
    <xf numFmtId="0" fontId="37" fillId="90" borderId="0" applyNumberFormat="0" applyBorder="0" applyAlignment="0" applyProtection="0"/>
    <xf numFmtId="0" fontId="114" fillId="105" borderId="0" applyNumberFormat="0" applyBorder="0" applyAlignment="0" applyProtection="0"/>
    <xf numFmtId="0" fontId="6" fillId="0" borderId="0"/>
    <xf numFmtId="0" fontId="37" fillId="90" borderId="0" applyNumberFormat="0" applyBorder="0" applyAlignment="0" applyProtection="0"/>
    <xf numFmtId="0" fontId="114" fillId="105" borderId="0" applyNumberFormat="0" applyBorder="0" applyAlignment="0" applyProtection="0"/>
    <xf numFmtId="0" fontId="37" fillId="90" borderId="0" applyNumberFormat="0" applyBorder="0" applyAlignment="0" applyProtection="0"/>
    <xf numFmtId="0" fontId="96" fillId="0" borderId="0" applyNumberFormat="0" applyBorder="0" applyAlignment="0" applyProtection="0"/>
    <xf numFmtId="0" fontId="61" fillId="82" borderId="87" applyNumberFormat="0" applyFont="0" applyAlignment="0" applyProtection="0"/>
    <xf numFmtId="0" fontId="61" fillId="82" borderId="87" applyNumberFormat="0" applyFont="0" applyAlignment="0" applyProtection="0"/>
    <xf numFmtId="0" fontId="96" fillId="0" borderId="0" applyNumberFormat="0" applyBorder="0" applyAlignment="0" applyProtection="0"/>
    <xf numFmtId="0" fontId="61" fillId="82" borderId="87" applyNumberFormat="0" applyFont="0" applyAlignment="0" applyProtection="0"/>
    <xf numFmtId="0" fontId="61" fillId="82" borderId="87" applyNumberFormat="0" applyFont="0" applyAlignment="0" applyProtection="0"/>
    <xf numFmtId="0" fontId="96" fillId="0" borderId="0" applyNumberFormat="0" applyBorder="0" applyAlignment="0" applyProtection="0"/>
    <xf numFmtId="0" fontId="61" fillId="82" borderId="87" applyNumberFormat="0" applyFont="0" applyAlignment="0" applyProtection="0"/>
    <xf numFmtId="0" fontId="61" fillId="82" borderId="87" applyNumberFormat="0" applyFont="0" applyAlignment="0" applyProtection="0"/>
    <xf numFmtId="0" fontId="37" fillId="90" borderId="0" applyNumberFormat="0" applyBorder="0" applyAlignment="0" applyProtection="0"/>
    <xf numFmtId="0" fontId="37" fillId="90" borderId="0" applyNumberFormat="0" applyBorder="0" applyAlignment="0" applyProtection="0"/>
    <xf numFmtId="0" fontId="30" fillId="79" borderId="86" applyNumberFormat="0" applyAlignment="0" applyProtection="0"/>
    <xf numFmtId="0" fontId="30" fillId="79" borderId="86"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90" borderId="0" applyNumberFormat="0" applyBorder="0" applyAlignment="0" applyProtection="0"/>
    <xf numFmtId="0" fontId="37" fillId="90" borderId="0" applyNumberFormat="0" applyBorder="0" applyAlignment="0" applyProtection="0"/>
    <xf numFmtId="0" fontId="6" fillId="72" borderId="84" applyNumberFormat="0" applyFont="0" applyAlignment="0" applyProtection="0"/>
    <xf numFmtId="0" fontId="30" fillId="79" borderId="86" applyNumberFormat="0" applyAlignment="0" applyProtection="0"/>
    <xf numFmtId="0" fontId="30" fillId="79" borderId="86"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90" borderId="0" applyNumberFormat="0" applyBorder="0" applyAlignment="0" applyProtection="0"/>
    <xf numFmtId="0" fontId="37" fillId="90" borderId="0" applyNumberFormat="0" applyBorder="0" applyAlignment="0" applyProtection="0"/>
    <xf numFmtId="0" fontId="6" fillId="72" borderId="84" applyNumberFormat="0" applyFont="0" applyAlignment="0" applyProtection="0"/>
    <xf numFmtId="9" fontId="18" fillId="0" borderId="0" applyFont="0" applyFill="0" applyBorder="0" applyAlignment="0" applyProtection="0"/>
    <xf numFmtId="9" fontId="18" fillId="0" borderId="0" applyFont="0" applyFill="0" applyBorder="0" applyAlignment="0" applyProtection="0"/>
    <xf numFmtId="0" fontId="37" fillId="90" borderId="0" applyNumberFormat="0" applyBorder="0" applyAlignment="0" applyProtection="0"/>
    <xf numFmtId="0" fontId="37" fillId="9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37" fillId="90" borderId="0" applyNumberFormat="0" applyBorder="0" applyAlignment="0" applyProtection="0"/>
    <xf numFmtId="0" fontId="37" fillId="90" borderId="0" applyNumberFormat="0" applyBorder="0" applyAlignment="0" applyProtection="0"/>
    <xf numFmtId="0" fontId="59" fillId="91" borderId="0" applyNumberFormat="0" applyBorder="0" applyAlignment="0" applyProtection="0"/>
    <xf numFmtId="0" fontId="45" fillId="0" borderId="3" applyNumberFormat="0" applyFill="0" applyAlignment="0" applyProtection="0"/>
    <xf numFmtId="0" fontId="45" fillId="0" borderId="3" applyNumberFormat="0" applyFill="0" applyAlignment="0" applyProtection="0"/>
    <xf numFmtId="0" fontId="37" fillId="90" borderId="0" applyNumberFormat="0" applyBorder="0" applyAlignment="0" applyProtection="0"/>
    <xf numFmtId="0" fontId="37" fillId="9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90" borderId="0" applyNumberFormat="0" applyBorder="0" applyAlignment="0" applyProtection="0"/>
    <xf numFmtId="0" fontId="37" fillId="90" borderId="0" applyNumberFormat="0" applyBorder="0" applyAlignment="0" applyProtection="0"/>
    <xf numFmtId="0" fontId="129" fillId="0" borderId="0" applyNumberFormat="0" applyFill="0" applyBorder="0" applyAlignment="0" applyProtection="0"/>
    <xf numFmtId="0" fontId="37" fillId="90" borderId="0" applyNumberFormat="0" applyBorder="0" applyAlignment="0" applyProtection="0"/>
    <xf numFmtId="0" fontId="37" fillId="9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9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4" fillId="105" borderId="0" applyNumberFormat="0" applyBorder="0" applyAlignment="0" applyProtection="0"/>
    <xf numFmtId="0" fontId="114" fillId="105" borderId="0" applyNumberFormat="0" applyBorder="0" applyAlignment="0" applyProtection="0"/>
    <xf numFmtId="43" fontId="18" fillId="0" borderId="0" applyFont="0" applyFill="0" applyBorder="0" applyAlignment="0" applyProtection="0"/>
    <xf numFmtId="0" fontId="6" fillId="0" borderId="0"/>
    <xf numFmtId="0" fontId="37" fillId="90" borderId="0" applyNumberFormat="0" applyBorder="0" applyAlignment="0" applyProtection="0"/>
    <xf numFmtId="0" fontId="114" fillId="105" borderId="0" applyNumberFormat="0" applyBorder="0" applyAlignment="0" applyProtection="0"/>
    <xf numFmtId="0" fontId="37" fillId="90" borderId="0" applyNumberFormat="0" applyBorder="0" applyAlignment="0" applyProtection="0"/>
    <xf numFmtId="0" fontId="96" fillId="0" borderId="0" applyNumberFormat="0" applyBorder="0" applyAlignment="0" applyProtection="0"/>
    <xf numFmtId="0" fontId="37" fillId="90" borderId="0" applyNumberFormat="0" applyBorder="0" applyAlignment="0" applyProtection="0"/>
    <xf numFmtId="0" fontId="96" fillId="0" borderId="0" applyNumberFormat="0" applyBorder="0" applyAlignment="0" applyProtection="0"/>
    <xf numFmtId="0" fontId="96" fillId="0" borderId="0" applyNumberFormat="0" applyBorder="0" applyAlignment="0" applyProtection="0"/>
    <xf numFmtId="0" fontId="123" fillId="0" borderId="0" applyNumberFormat="0" applyBorder="0" applyAlignment="0" applyProtection="0"/>
    <xf numFmtId="0" fontId="133" fillId="115" borderId="0" applyNumberFormat="0" applyBorder="0" applyAlignment="0" applyProtection="0"/>
    <xf numFmtId="0" fontId="133" fillId="115" borderId="0" applyNumberFormat="0" applyBorder="0" applyAlignment="0" applyProtection="0"/>
    <xf numFmtId="0" fontId="96" fillId="0" borderId="0" applyNumberFormat="0" applyBorder="0" applyAlignment="0" applyProtection="0"/>
    <xf numFmtId="0" fontId="114" fillId="105" borderId="0" applyNumberFormat="0" applyBorder="0" applyAlignment="0" applyProtection="0"/>
    <xf numFmtId="0" fontId="37" fillId="90" borderId="0" applyNumberFormat="0" applyBorder="0" applyAlignment="0" applyProtection="0"/>
    <xf numFmtId="0" fontId="18" fillId="0" borderId="0" applyNumberFormat="0" applyFont="0" applyFill="0" applyBorder="0" applyAlignment="0" applyProtection="0"/>
    <xf numFmtId="0" fontId="114" fillId="105" borderId="0" applyNumberFormat="0" applyBorder="0" applyAlignment="0" applyProtection="0"/>
    <xf numFmtId="0" fontId="114" fillId="105" borderId="0" applyNumberFormat="0" applyBorder="0" applyAlignment="0" applyProtection="0"/>
    <xf numFmtId="0" fontId="37" fillId="90" borderId="0" applyNumberFormat="0" applyBorder="0" applyAlignment="0" applyProtection="0"/>
    <xf numFmtId="0" fontId="18" fillId="0" borderId="0" applyNumberFormat="0" applyFont="0" applyFill="0" applyBorder="0" applyAlignment="0" applyProtection="0"/>
    <xf numFmtId="0" fontId="114" fillId="105" borderId="0" applyNumberFormat="0" applyBorder="0" applyAlignment="0" applyProtection="0"/>
    <xf numFmtId="0" fontId="114" fillId="105" borderId="0" applyNumberFormat="0" applyBorder="0" applyAlignment="0" applyProtection="0"/>
    <xf numFmtId="0" fontId="114" fillId="105" borderId="0" applyNumberFormat="0" applyBorder="0" applyAlignment="0" applyProtection="0"/>
    <xf numFmtId="0" fontId="114" fillId="105" borderId="0" applyNumberFormat="0" applyBorder="0" applyAlignment="0" applyProtection="0"/>
    <xf numFmtId="0" fontId="37" fillId="90" borderId="0" applyNumberFormat="0" applyBorder="0" applyAlignment="0" applyProtection="0"/>
    <xf numFmtId="0" fontId="18" fillId="0" borderId="0" applyNumberFormat="0" applyFont="0" applyFill="0" applyBorder="0" applyAlignment="0" applyProtection="0"/>
    <xf numFmtId="0" fontId="96" fillId="0" borderId="0" applyNumberFormat="0" applyBorder="0" applyAlignment="0" applyProtection="0"/>
    <xf numFmtId="0" fontId="114" fillId="105" borderId="0" applyNumberFormat="0" applyBorder="0" applyAlignment="0" applyProtection="0"/>
    <xf numFmtId="0" fontId="114" fillId="105" borderId="0" applyNumberFormat="0" applyBorder="0" applyAlignment="0" applyProtection="0"/>
    <xf numFmtId="0" fontId="96" fillId="0" borderId="0" applyNumberFormat="0" applyBorder="0" applyAlignment="0" applyProtection="0"/>
    <xf numFmtId="0" fontId="37" fillId="90" borderId="0" applyNumberFormat="0" applyBorder="0" applyAlignment="0" applyProtection="0"/>
    <xf numFmtId="0" fontId="18" fillId="0" borderId="0" applyNumberFormat="0" applyFont="0" applyFill="0" applyBorder="0" applyAlignment="0" applyProtection="0"/>
    <xf numFmtId="0" fontId="114" fillId="105" borderId="0" applyNumberFormat="0" applyBorder="0" applyAlignment="0" applyProtection="0"/>
    <xf numFmtId="0" fontId="114" fillId="105" borderId="0" applyNumberFormat="0" applyBorder="0" applyAlignment="0" applyProtection="0"/>
    <xf numFmtId="0" fontId="114" fillId="105" borderId="0" applyNumberFormat="0" applyBorder="0" applyAlignment="0" applyProtection="0"/>
    <xf numFmtId="0" fontId="96" fillId="0" borderId="0" applyNumberFormat="0" applyBorder="0" applyAlignment="0" applyProtection="0"/>
    <xf numFmtId="0" fontId="37" fillId="90" borderId="0" applyNumberFormat="0" applyBorder="0" applyAlignment="0" applyProtection="0"/>
    <xf numFmtId="0" fontId="18" fillId="0" borderId="0" applyNumberFormat="0" applyFont="0" applyFill="0" applyBorder="0" applyAlignment="0" applyProtection="0"/>
    <xf numFmtId="0" fontId="114" fillId="105" borderId="0" applyNumberFormat="0" applyBorder="0" applyAlignment="0" applyProtection="0"/>
    <xf numFmtId="0" fontId="37" fillId="90" borderId="0" applyNumberFormat="0" applyBorder="0" applyAlignment="0" applyProtection="0"/>
    <xf numFmtId="0" fontId="114" fillId="105" borderId="0" applyNumberFormat="0" applyBorder="0" applyAlignment="0" applyProtection="0"/>
    <xf numFmtId="0" fontId="96" fillId="0" borderId="0" applyNumberFormat="0" applyBorder="0" applyAlignment="0" applyProtection="0"/>
    <xf numFmtId="0" fontId="114" fillId="105" borderId="0" applyNumberFormat="0" applyBorder="0" applyAlignment="0" applyProtection="0"/>
    <xf numFmtId="0" fontId="96" fillId="0" borderId="0" applyNumberFormat="0" applyBorder="0" applyAlignment="0" applyProtection="0"/>
    <xf numFmtId="0" fontId="37" fillId="90" borderId="0" applyNumberFormat="0" applyBorder="0" applyAlignment="0" applyProtection="0"/>
    <xf numFmtId="0" fontId="96" fillId="0" borderId="0" applyNumberFormat="0" applyBorder="0" applyAlignment="0" applyProtection="0"/>
    <xf numFmtId="0" fontId="37" fillId="90" borderId="0" applyNumberFormat="0" applyBorder="0" applyAlignment="0" applyProtection="0"/>
    <xf numFmtId="0" fontId="96" fillId="0" borderId="0" applyNumberFormat="0" applyBorder="0" applyAlignment="0" applyProtection="0"/>
    <xf numFmtId="0" fontId="96" fillId="0" borderId="0" applyNumberFormat="0" applyBorder="0" applyAlignment="0" applyProtection="0"/>
    <xf numFmtId="0" fontId="133" fillId="115" borderId="0" applyNumberFormat="0" applyBorder="0" applyAlignment="0" applyProtection="0"/>
    <xf numFmtId="0" fontId="133" fillId="115" borderId="0" applyNumberFormat="0" applyBorder="0" applyAlignment="0" applyProtection="0"/>
    <xf numFmtId="0" fontId="133" fillId="115" borderId="0" applyNumberFormat="0" applyBorder="0" applyAlignment="0" applyProtection="0"/>
    <xf numFmtId="0" fontId="96" fillId="0" borderId="0" applyNumberFormat="0" applyBorder="0" applyAlignment="0" applyProtection="0"/>
    <xf numFmtId="0" fontId="114" fillId="105" borderId="0" applyNumberFormat="0" applyBorder="0" applyAlignment="0" applyProtection="0"/>
    <xf numFmtId="0" fontId="96" fillId="0" borderId="0" applyNumberFormat="0" applyBorder="0" applyAlignment="0" applyProtection="0"/>
    <xf numFmtId="0" fontId="37" fillId="90" borderId="0" applyNumberFormat="0" applyBorder="0" applyAlignment="0" applyProtection="0"/>
    <xf numFmtId="0" fontId="96" fillId="0" borderId="0" applyNumberFormat="0" applyBorder="0" applyAlignment="0" applyProtection="0"/>
    <xf numFmtId="0" fontId="37" fillId="90" borderId="0" applyNumberFormat="0" applyBorder="0" applyAlignment="0" applyProtection="0"/>
    <xf numFmtId="0" fontId="96" fillId="0"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4" fillId="105" borderId="0" applyNumberFormat="0" applyBorder="0" applyAlignment="0" applyProtection="0"/>
    <xf numFmtId="0" fontId="114" fillId="105" borderId="0" applyNumberFormat="0" applyBorder="0" applyAlignment="0" applyProtection="0"/>
    <xf numFmtId="0" fontId="114" fillId="105" borderId="0" applyNumberFormat="0" applyBorder="0" applyAlignment="0" applyProtection="0"/>
    <xf numFmtId="0" fontId="37" fillId="90" borderId="0" applyNumberFormat="0" applyBorder="0" applyAlignment="0" applyProtection="0"/>
    <xf numFmtId="0" fontId="20" fillId="72" borderId="84" applyNumberFormat="0" applyFont="0" applyAlignment="0" applyProtection="0"/>
    <xf numFmtId="0" fontId="114" fillId="105" borderId="0" applyNumberFormat="0" applyBorder="0" applyAlignment="0" applyProtection="0"/>
    <xf numFmtId="0" fontId="20" fillId="72" borderId="84" applyNumberFormat="0" applyFont="0" applyAlignment="0" applyProtection="0"/>
    <xf numFmtId="0" fontId="114" fillId="105" borderId="0" applyNumberFormat="0" applyBorder="0" applyAlignment="0" applyProtection="0"/>
    <xf numFmtId="0" fontId="96" fillId="0" borderId="0" applyNumberFormat="0" applyBorder="0" applyAlignment="0" applyProtection="0"/>
    <xf numFmtId="0" fontId="37" fillId="90" borderId="0" applyNumberFormat="0" applyBorder="0" applyAlignment="0" applyProtection="0"/>
    <xf numFmtId="0" fontId="114" fillId="105" borderId="0" applyNumberFormat="0" applyBorder="0" applyAlignment="0" applyProtection="0"/>
    <xf numFmtId="0" fontId="114" fillId="105" borderId="0" applyNumberFormat="0" applyBorder="0" applyAlignment="0" applyProtection="0"/>
    <xf numFmtId="0" fontId="96" fillId="0" borderId="0" applyNumberFormat="0" applyBorder="0" applyAlignment="0" applyProtection="0"/>
    <xf numFmtId="0" fontId="37" fillId="90" borderId="0" applyNumberFormat="0" applyBorder="0" applyAlignment="0" applyProtection="0"/>
    <xf numFmtId="0" fontId="114" fillId="105" borderId="0" applyNumberFormat="0" applyBorder="0" applyAlignment="0" applyProtection="0"/>
    <xf numFmtId="0" fontId="96" fillId="0" borderId="0" applyNumberFormat="0" applyBorder="0" applyAlignment="0" applyProtection="0"/>
    <xf numFmtId="0" fontId="114" fillId="105" borderId="0" applyNumberFormat="0" applyBorder="0" applyAlignment="0" applyProtection="0"/>
    <xf numFmtId="0" fontId="96" fillId="0" borderId="0" applyNumberFormat="0" applyBorder="0" applyAlignment="0" applyProtection="0"/>
    <xf numFmtId="0" fontId="114" fillId="105" borderId="0" applyNumberFormat="0" applyBorder="0" applyAlignment="0" applyProtection="0"/>
    <xf numFmtId="0" fontId="96" fillId="0"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4" fillId="105" borderId="0" applyNumberFormat="0" applyBorder="0" applyAlignment="0" applyProtection="0"/>
    <xf numFmtId="0" fontId="37" fillId="90" borderId="0" applyNumberFormat="0" applyBorder="0" applyAlignment="0" applyProtection="0"/>
    <xf numFmtId="0" fontId="114" fillId="105" borderId="0" applyNumberFormat="0" applyBorder="0" applyAlignment="0" applyProtection="0"/>
    <xf numFmtId="0" fontId="18" fillId="0" borderId="0" applyNumberFormat="0" applyFont="0" applyFill="0" applyBorder="0" applyAlignment="0" applyProtection="0"/>
    <xf numFmtId="0" fontId="37" fillId="90" borderId="0" applyNumberFormat="0" applyBorder="0" applyAlignment="0" applyProtection="0"/>
    <xf numFmtId="0" fontId="114" fillId="105" borderId="0" applyNumberFormat="0" applyBorder="0" applyAlignment="0" applyProtection="0"/>
    <xf numFmtId="0" fontId="18" fillId="0" borderId="0" applyNumberFormat="0" applyFont="0" applyFill="0" applyBorder="0" applyAlignment="0" applyProtection="0"/>
    <xf numFmtId="0" fontId="114" fillId="105" borderId="0" applyNumberFormat="0" applyBorder="0" applyAlignment="0" applyProtection="0"/>
    <xf numFmtId="0" fontId="18" fillId="0" borderId="0" applyNumberFormat="0" applyFont="0" applyFill="0" applyBorder="0" applyAlignment="0" applyProtection="0"/>
    <xf numFmtId="0" fontId="114" fillId="105" borderId="0" applyNumberFormat="0" applyBorder="0" applyAlignment="0" applyProtection="0"/>
    <xf numFmtId="0" fontId="18" fillId="0" borderId="0" applyNumberFormat="0" applyFont="0" applyFill="0" applyBorder="0" applyAlignment="0" applyProtection="0"/>
    <xf numFmtId="0" fontId="114" fillId="105" borderId="0" applyNumberFormat="0" applyBorder="0" applyAlignment="0" applyProtection="0"/>
    <xf numFmtId="0" fontId="18" fillId="0" borderId="0" applyNumberFormat="0" applyFont="0" applyFill="0" applyBorder="0" applyAlignment="0" applyProtection="0"/>
    <xf numFmtId="0" fontId="133" fillId="115" borderId="0" applyNumberFormat="0" applyBorder="0" applyAlignment="0" applyProtection="0"/>
    <xf numFmtId="0" fontId="37" fillId="90" borderId="0" applyNumberFormat="0" applyBorder="0" applyAlignment="0" applyProtection="0"/>
    <xf numFmtId="0" fontId="114" fillId="105"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90" borderId="0" applyNumberFormat="0" applyBorder="0" applyAlignment="0" applyProtection="0"/>
    <xf numFmtId="0" fontId="37" fillId="90" borderId="0" applyNumberFormat="0" applyBorder="0" applyAlignment="0" applyProtection="0"/>
    <xf numFmtId="0" fontId="18" fillId="0" borderId="0" applyNumberFormat="0" applyFont="0" applyFill="0" applyBorder="0" applyAlignment="0" applyProtection="0"/>
    <xf numFmtId="0" fontId="114" fillId="105" borderId="0" applyNumberFormat="0" applyBorder="0" applyAlignment="0" applyProtection="0"/>
    <xf numFmtId="0" fontId="133" fillId="115" borderId="0" applyNumberFormat="0" applyBorder="0" applyAlignment="0" applyProtection="0"/>
    <xf numFmtId="0" fontId="18" fillId="0" borderId="0"/>
    <xf numFmtId="0" fontId="96" fillId="0" borderId="0" applyNumberFormat="0" applyBorder="0" applyAlignment="0" applyProtection="0"/>
    <xf numFmtId="0" fontId="37" fillId="90"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96" fillId="0" borderId="0" applyNumberFormat="0" applyBorder="0" applyAlignment="0" applyProtection="0"/>
    <xf numFmtId="0" fontId="37" fillId="90"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14" fillId="105"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114" fillId="105" borderId="0" applyNumberFormat="0" applyBorder="0" applyAlignment="0" applyProtection="0"/>
    <xf numFmtId="0" fontId="18" fillId="0" borderId="0" applyNumberFormat="0" applyFont="0" applyFill="0" applyBorder="0" applyAlignment="0" applyProtection="0"/>
    <xf numFmtId="0" fontId="37" fillId="90" borderId="0" applyNumberFormat="0" applyBorder="0" applyAlignment="0" applyProtection="0"/>
    <xf numFmtId="0" fontId="37" fillId="90" borderId="0" applyNumberFormat="0" applyBorder="0" applyAlignment="0" applyProtection="0"/>
    <xf numFmtId="0" fontId="114" fillId="105" borderId="0" applyNumberFormat="0" applyBorder="0" applyAlignment="0" applyProtection="0"/>
    <xf numFmtId="0" fontId="18" fillId="0" borderId="0" applyNumberFormat="0" applyFont="0" applyFill="0" applyBorder="0" applyAlignment="0" applyProtection="0"/>
    <xf numFmtId="0" fontId="114" fillId="105"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4" fillId="105"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90"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90" borderId="0" applyNumberFormat="0" applyBorder="0" applyAlignment="0" applyProtection="0"/>
    <xf numFmtId="0" fontId="37" fillId="90" borderId="0" applyNumberFormat="0" applyBorder="0" applyAlignment="0" applyProtection="0"/>
    <xf numFmtId="0" fontId="61" fillId="82" borderId="87" applyNumberFormat="0" applyFont="0" applyAlignment="0" applyProtection="0"/>
    <xf numFmtId="0" fontId="61" fillId="82" borderId="87"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90" borderId="0" applyNumberFormat="0" applyBorder="0" applyAlignment="0" applyProtection="0"/>
    <xf numFmtId="0" fontId="37" fillId="9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90" borderId="0" applyNumberFormat="0" applyBorder="0" applyAlignment="0" applyProtection="0"/>
    <xf numFmtId="0" fontId="114" fillId="105"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2" borderId="84" applyNumberFormat="0" applyFont="0" applyAlignment="0" applyProtection="0"/>
    <xf numFmtId="0" fontId="18" fillId="0" borderId="0" applyNumberFormat="0" applyFont="0" applyFill="0" applyBorder="0" applyAlignment="0" applyProtection="0"/>
    <xf numFmtId="0" fontId="6" fillId="72" borderId="84" applyNumberFormat="0" applyFont="0" applyAlignment="0" applyProtection="0"/>
    <xf numFmtId="0" fontId="18" fillId="0" borderId="0" applyNumberFormat="0" applyFont="0" applyFill="0" applyBorder="0" applyAlignment="0" applyProtection="0"/>
    <xf numFmtId="0" fontId="37" fillId="90" borderId="0" applyNumberFormat="0" applyBorder="0" applyAlignment="0" applyProtection="0"/>
    <xf numFmtId="0" fontId="88" fillId="0" borderId="0" applyNumberFormat="0" applyFill="0" applyBorder="0" applyAlignment="0" applyProtection="0"/>
    <xf numFmtId="0" fontId="37" fillId="90" borderId="0" applyNumberFormat="0" applyBorder="0" applyAlignment="0" applyProtection="0"/>
    <xf numFmtId="0" fontId="88" fillId="0" borderId="0" applyNumberFormat="0" applyFill="0" applyBorder="0" applyAlignment="0" applyProtection="0"/>
    <xf numFmtId="0" fontId="37" fillId="90" borderId="0" applyNumberFormat="0" applyBorder="0" applyAlignment="0" applyProtection="0"/>
    <xf numFmtId="0" fontId="88" fillId="0" borderId="0" applyNumberFormat="0" applyFill="0" applyBorder="0" applyAlignment="0" applyProtection="0"/>
    <xf numFmtId="0" fontId="37" fillId="90"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18" fillId="0" borderId="0" applyNumberFormat="0" applyFont="0" applyFill="0" applyBorder="0" applyAlignment="0" applyProtection="0"/>
    <xf numFmtId="0" fontId="114" fillId="105" borderId="0" applyNumberFormat="0" applyBorder="0" applyAlignment="0" applyProtection="0"/>
    <xf numFmtId="0" fontId="37" fillId="90" borderId="0" applyNumberFormat="0" applyBorder="0" applyAlignment="0" applyProtection="0"/>
    <xf numFmtId="0" fontId="18" fillId="0" borderId="0" applyNumberFormat="0" applyFont="0" applyFill="0" applyBorder="0" applyAlignment="0" applyProtection="0"/>
    <xf numFmtId="0" fontId="114" fillId="105" borderId="0" applyNumberFormat="0" applyBorder="0" applyAlignment="0" applyProtection="0"/>
    <xf numFmtId="0" fontId="114" fillId="105" borderId="0" applyNumberFormat="0" applyBorder="0" applyAlignment="0" applyProtection="0"/>
    <xf numFmtId="0" fontId="18" fillId="0" borderId="0" applyNumberFormat="0" applyFont="0" applyFill="0" applyBorder="0" applyAlignment="0" applyProtection="0"/>
    <xf numFmtId="0" fontId="37" fillId="90" borderId="0" applyNumberFormat="0" applyBorder="0" applyAlignment="0" applyProtection="0"/>
    <xf numFmtId="0" fontId="37" fillId="9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90" borderId="0" applyNumberFormat="0" applyBorder="0" applyAlignment="0" applyProtection="0"/>
    <xf numFmtId="0" fontId="37" fillId="90" borderId="0" applyNumberFormat="0" applyBorder="0" applyAlignment="0" applyProtection="0"/>
    <xf numFmtId="0" fontId="104" fillId="0" borderId="89"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90" borderId="0" applyNumberFormat="0" applyBorder="0" applyAlignment="0" applyProtection="0"/>
    <xf numFmtId="0" fontId="37" fillId="90" borderId="0" applyNumberFormat="0" applyBorder="0" applyAlignment="0" applyProtection="0"/>
    <xf numFmtId="0" fontId="103" fillId="0" borderId="79" applyNumberFormat="0" applyFill="0" applyAlignment="0" applyProtection="0"/>
    <xf numFmtId="0" fontId="104" fillId="0" borderId="89" applyNumberFormat="0" applyFill="0" applyAlignment="0" applyProtection="0"/>
    <xf numFmtId="0" fontId="37" fillId="90" borderId="0" applyNumberFormat="0" applyBorder="0" applyAlignment="0" applyProtection="0"/>
    <xf numFmtId="0" fontId="37" fillId="90" borderId="0" applyNumberFormat="0" applyBorder="0" applyAlignment="0" applyProtection="0"/>
    <xf numFmtId="0" fontId="104" fillId="0" borderId="89" applyNumberFormat="0" applyFill="0" applyAlignment="0" applyProtection="0"/>
    <xf numFmtId="0" fontId="37" fillId="90"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104" fillId="0" borderId="89"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37" fillId="90"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104" fillId="0" borderId="89" applyNumberFormat="0" applyFill="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37" fillId="90" borderId="0" applyNumberFormat="0" applyBorder="0" applyAlignment="0" applyProtection="0"/>
    <xf numFmtId="0" fontId="37" fillId="90" borderId="0" applyNumberFormat="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37" fillId="90" borderId="0" applyNumberFormat="0" applyBorder="0" applyAlignment="0" applyProtection="0"/>
    <xf numFmtId="0" fontId="37" fillId="90"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37" fillId="90" borderId="0" applyNumberFormat="0" applyBorder="0" applyAlignment="0" applyProtection="0"/>
    <xf numFmtId="0" fontId="37" fillId="90" borderId="0" applyNumberFormat="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37" fillId="90" borderId="0" applyNumberFormat="0" applyBorder="0" applyAlignment="0" applyProtection="0"/>
    <xf numFmtId="0" fontId="37" fillId="9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37" fillId="90" borderId="0" applyNumberFormat="0" applyBorder="0" applyAlignment="0" applyProtection="0"/>
    <xf numFmtId="0" fontId="37" fillId="90" borderId="0" applyNumberFormat="0" applyBorder="0" applyAlignment="0" applyProtection="0"/>
    <xf numFmtId="0" fontId="95" fillId="0" borderId="0" applyNumberFormat="0" applyFill="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37" fillId="90" borderId="0" applyNumberFormat="0" applyBorder="0" applyAlignment="0" applyProtection="0"/>
    <xf numFmtId="0" fontId="37" fillId="90" borderId="0" applyNumberFormat="0" applyBorder="0" applyAlignment="0" applyProtection="0"/>
    <xf numFmtId="0" fontId="95" fillId="0" borderId="0" applyNumberFormat="0" applyFill="0" applyBorder="0" applyAlignment="0" applyProtection="0"/>
    <xf numFmtId="0" fontId="37" fillId="90" borderId="0" applyNumberFormat="0" applyBorder="0" applyAlignment="0" applyProtection="0"/>
    <xf numFmtId="0" fontId="37" fillId="9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90" borderId="0" applyNumberFormat="0" applyBorder="0" applyAlignment="0" applyProtection="0"/>
    <xf numFmtId="0" fontId="37" fillId="90" borderId="0" applyNumberFormat="0" applyBorder="0" applyAlignment="0" applyProtection="0"/>
    <xf numFmtId="0" fontId="95" fillId="0" borderId="0" applyNumberFormat="0" applyFill="0" applyBorder="0" applyAlignment="0" applyProtection="0"/>
    <xf numFmtId="0" fontId="37" fillId="90"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90"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96" fillId="0" borderId="0" applyNumberFormat="0" applyBorder="0" applyAlignment="0" applyProtection="0"/>
    <xf numFmtId="0" fontId="37" fillId="90" borderId="0" applyNumberFormat="0" applyBorder="0" applyAlignment="0" applyProtection="0"/>
    <xf numFmtId="0" fontId="18" fillId="0" borderId="0" applyNumberFormat="0" applyFont="0" applyFill="0" applyBorder="0" applyAlignment="0" applyProtection="0"/>
    <xf numFmtId="0" fontId="37" fillId="90"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18" fillId="0" borderId="0" applyNumberFormat="0" applyFont="0" applyFill="0" applyBorder="0" applyAlignment="0" applyProtection="0"/>
    <xf numFmtId="0" fontId="37" fillId="90" borderId="0" applyNumberFormat="0" applyBorder="0" applyAlignment="0" applyProtection="0"/>
    <xf numFmtId="0" fontId="37" fillId="9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1" fillId="82" borderId="87" applyNumberFormat="0" applyFont="0" applyAlignment="0" applyProtection="0"/>
    <xf numFmtId="0" fontId="61" fillId="82" borderId="87" applyNumberFormat="0" applyFont="0" applyAlignment="0" applyProtection="0"/>
    <xf numFmtId="0" fontId="37" fillId="90" borderId="0" applyNumberFormat="0" applyBorder="0" applyAlignment="0" applyProtection="0"/>
    <xf numFmtId="0" fontId="37" fillId="90" borderId="0" applyNumberFormat="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18" fillId="0" borderId="0" applyNumberFormat="0" applyFont="0" applyFill="0" applyBorder="0" applyAlignment="0" applyProtection="0"/>
    <xf numFmtId="0" fontId="37" fillId="90" borderId="0" applyNumberFormat="0" applyBorder="0" applyAlignment="0" applyProtection="0"/>
    <xf numFmtId="0" fontId="37" fillId="9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90" borderId="0" applyNumberFormat="0" applyBorder="0" applyAlignment="0" applyProtection="0"/>
    <xf numFmtId="0" fontId="37" fillId="9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4" fillId="105" borderId="0" applyNumberFormat="0" applyBorder="0" applyAlignment="0" applyProtection="0"/>
    <xf numFmtId="0" fontId="96" fillId="0"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96" fillId="0" borderId="0" applyNumberFormat="0" applyBorder="0" applyAlignment="0" applyProtection="0"/>
    <xf numFmtId="0" fontId="114" fillId="105" borderId="0" applyNumberFormat="0" applyBorder="0" applyAlignment="0" applyProtection="0"/>
    <xf numFmtId="0" fontId="96" fillId="0" borderId="0" applyNumberFormat="0" applyBorder="0" applyAlignment="0" applyProtection="0"/>
    <xf numFmtId="0" fontId="96" fillId="0" borderId="0" applyNumberFormat="0" applyBorder="0" applyAlignment="0" applyProtection="0"/>
    <xf numFmtId="0" fontId="114" fillId="105" borderId="0" applyNumberFormat="0" applyBorder="0" applyAlignment="0" applyProtection="0"/>
    <xf numFmtId="0" fontId="96" fillId="0" borderId="0" applyNumberFormat="0" applyBorder="0" applyAlignment="0" applyProtection="0"/>
    <xf numFmtId="0" fontId="37" fillId="90" borderId="0" applyNumberFormat="0" applyBorder="0" applyAlignment="0" applyProtection="0"/>
    <xf numFmtId="0" fontId="96" fillId="0" borderId="0" applyNumberFormat="0" applyBorder="0" applyAlignment="0" applyProtection="0"/>
    <xf numFmtId="0" fontId="37" fillId="90" borderId="0" applyNumberFormat="0" applyBorder="0" applyAlignment="0" applyProtection="0"/>
    <xf numFmtId="0" fontId="96" fillId="0"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4" fillId="6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90" borderId="0" applyNumberFormat="0" applyBorder="0" applyAlignment="0" applyProtection="0"/>
    <xf numFmtId="0" fontId="37" fillId="9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90" borderId="0" applyNumberFormat="0" applyBorder="0" applyAlignment="0" applyProtection="0"/>
    <xf numFmtId="0" fontId="37" fillId="9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90" borderId="0" applyNumberFormat="0" applyBorder="0" applyAlignment="0" applyProtection="0"/>
    <xf numFmtId="0" fontId="37" fillId="9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90" borderId="0" applyNumberFormat="0" applyBorder="0" applyAlignment="0" applyProtection="0"/>
    <xf numFmtId="0" fontId="37" fillId="90" borderId="0" applyNumberFormat="0" applyBorder="0" applyAlignment="0" applyProtection="0"/>
    <xf numFmtId="0" fontId="61" fillId="82" borderId="87" applyNumberFormat="0" applyFont="0" applyAlignment="0" applyProtection="0"/>
    <xf numFmtId="0" fontId="61" fillId="82" borderId="87"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90"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114" fillId="105" borderId="0" applyNumberFormat="0" applyBorder="0" applyAlignment="0" applyProtection="0"/>
    <xf numFmtId="0" fontId="88" fillId="0" borderId="0" applyNumberFormat="0" applyFill="0" applyBorder="0" applyAlignment="0" applyProtection="0"/>
    <xf numFmtId="0" fontId="96" fillId="0" borderId="0" applyNumberFormat="0" applyBorder="0" applyAlignment="0" applyProtection="0"/>
    <xf numFmtId="0" fontId="88" fillId="0" borderId="0" applyNumberFormat="0" applyFill="0" applyBorder="0" applyAlignment="0" applyProtection="0"/>
    <xf numFmtId="0" fontId="96" fillId="0" borderId="0" applyNumberFormat="0" applyBorder="0" applyAlignment="0" applyProtection="0"/>
    <xf numFmtId="0" fontId="88" fillId="0" borderId="0" applyNumberFormat="0" applyFill="0" applyBorder="0" applyAlignment="0" applyProtection="0"/>
    <xf numFmtId="0" fontId="114" fillId="105" borderId="0" applyNumberFormat="0" applyBorder="0" applyAlignment="0" applyProtection="0"/>
    <xf numFmtId="0" fontId="96" fillId="0" borderId="0" applyNumberFormat="0" applyBorder="0" applyAlignment="0" applyProtection="0"/>
    <xf numFmtId="0" fontId="114" fillId="105" borderId="0" applyNumberFormat="0" applyBorder="0" applyAlignment="0" applyProtection="0"/>
    <xf numFmtId="0" fontId="96" fillId="0" borderId="0" applyNumberFormat="0" applyBorder="0" applyAlignment="0" applyProtection="0"/>
    <xf numFmtId="0" fontId="114" fillId="105" borderId="0" applyNumberFormat="0" applyBorder="0" applyAlignment="0" applyProtection="0"/>
    <xf numFmtId="0" fontId="96" fillId="0" borderId="0" applyNumberFormat="0" applyBorder="0" applyAlignment="0" applyProtection="0"/>
    <xf numFmtId="0" fontId="96" fillId="0"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90" borderId="0" applyNumberFormat="0" applyBorder="0" applyAlignment="0" applyProtection="0"/>
    <xf numFmtId="0" fontId="37" fillId="9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90" borderId="0" applyNumberFormat="0" applyBorder="0" applyAlignment="0" applyProtection="0"/>
    <xf numFmtId="0" fontId="37" fillId="90" borderId="0" applyNumberFormat="0" applyBorder="0" applyAlignment="0" applyProtection="0"/>
    <xf numFmtId="0" fontId="104" fillId="0" borderId="89" applyNumberFormat="0" applyFill="0" applyAlignment="0" applyProtection="0"/>
    <xf numFmtId="0" fontId="37" fillId="90" borderId="0" applyNumberFormat="0" applyBorder="0" applyAlignment="0" applyProtection="0"/>
    <xf numFmtId="0" fontId="37" fillId="90" borderId="0" applyNumberFormat="0" applyBorder="0" applyAlignment="0" applyProtection="0"/>
    <xf numFmtId="0" fontId="135" fillId="0" borderId="0"/>
    <xf numFmtId="43" fontId="18" fillId="0" borderId="0" applyFont="0" applyFill="0" applyBorder="0" applyAlignment="0" applyProtection="0"/>
    <xf numFmtId="43" fontId="18" fillId="0" borderId="0" applyFont="0" applyFill="0" applyBorder="0" applyAlignment="0" applyProtection="0"/>
    <xf numFmtId="0" fontId="37" fillId="90" borderId="0" applyNumberFormat="0" applyBorder="0" applyAlignment="0" applyProtection="0"/>
    <xf numFmtId="0" fontId="37" fillId="9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96" fillId="0" borderId="0" applyNumberFormat="0" applyBorder="0" applyAlignment="0" applyProtection="0"/>
    <xf numFmtId="0" fontId="18" fillId="0" borderId="84" applyNumberFormat="0" applyFont="0" applyAlignment="0" applyProtection="0"/>
    <xf numFmtId="0" fontId="18" fillId="0" borderId="0"/>
    <xf numFmtId="0" fontId="18" fillId="0" borderId="0"/>
    <xf numFmtId="172" fontId="18" fillId="0" borderId="0" applyFill="0" applyBorder="0" applyAlignment="0" applyProtection="0"/>
    <xf numFmtId="0" fontId="113" fillId="0" borderId="85" applyNumberFormat="0" applyFill="0" applyAlignment="0" applyProtection="0"/>
    <xf numFmtId="0" fontId="114" fillId="105" borderId="0" applyNumberFormat="0" applyBorder="0" applyAlignment="0" applyProtection="0"/>
    <xf numFmtId="0" fontId="114" fillId="105" borderId="0" applyNumberFormat="0" applyBorder="0" applyAlignment="0" applyProtection="0"/>
    <xf numFmtId="0" fontId="18" fillId="0" borderId="0" applyNumberFormat="0" applyFont="0" applyFill="0" applyBorder="0" applyAlignment="0" applyProtection="0"/>
    <xf numFmtId="0" fontId="96" fillId="0" borderId="0" applyNumberFormat="0" applyBorder="0" applyAlignment="0" applyProtection="0"/>
    <xf numFmtId="0" fontId="96" fillId="0" borderId="0" applyNumberFormat="0" applyBorder="0" applyAlignment="0" applyProtection="0"/>
    <xf numFmtId="0" fontId="96" fillId="0" borderId="0" applyNumberFormat="0" applyBorder="0" applyAlignment="0" applyProtection="0"/>
    <xf numFmtId="0" fontId="96" fillId="0"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37" fillId="90"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37" fillId="90" borderId="0" applyNumberFormat="0" applyBorder="0" applyAlignment="0" applyProtection="0"/>
    <xf numFmtId="0" fontId="37" fillId="90" borderId="0" applyNumberFormat="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37" fillId="90" borderId="0" applyNumberFormat="0" applyBorder="0" applyAlignment="0" applyProtection="0"/>
    <xf numFmtId="0" fontId="37" fillId="90" borderId="0" applyNumberFormat="0" applyBorder="0" applyAlignment="0" applyProtection="0"/>
    <xf numFmtId="0" fontId="95" fillId="0" borderId="0" applyNumberFormat="0" applyFill="0" applyBorder="0" applyAlignment="0" applyProtection="0"/>
    <xf numFmtId="0" fontId="96" fillId="0" borderId="0" applyNumberFormat="0" applyBorder="0" applyAlignment="0" applyProtection="0"/>
    <xf numFmtId="0" fontId="114" fillId="105" borderId="0" applyNumberFormat="0" applyBorder="0" applyAlignment="0" applyProtection="0"/>
    <xf numFmtId="0" fontId="114" fillId="105" borderId="0" applyNumberFormat="0" applyBorder="0" applyAlignment="0" applyProtection="0"/>
    <xf numFmtId="0" fontId="96" fillId="0" borderId="0" applyNumberFormat="0" applyBorder="0" applyAlignment="0" applyProtection="0"/>
    <xf numFmtId="0" fontId="114" fillId="105" borderId="0" applyNumberFormat="0" applyBorder="0" applyAlignment="0" applyProtection="0"/>
    <xf numFmtId="0" fontId="96" fillId="0" borderId="0" applyNumberFormat="0" applyBorder="0" applyAlignment="0" applyProtection="0"/>
    <xf numFmtId="0" fontId="114" fillId="105" borderId="0" applyNumberFormat="0" applyBorder="0" applyAlignment="0" applyProtection="0"/>
    <xf numFmtId="0" fontId="96" fillId="0" borderId="0" applyNumberFormat="0" applyBorder="0" applyAlignment="0" applyProtection="0"/>
    <xf numFmtId="0" fontId="96" fillId="0" borderId="0" applyNumberFormat="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37" fillId="90" borderId="0" applyNumberFormat="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37" fillId="90"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37" fillId="90" borderId="0" applyNumberFormat="0" applyBorder="0" applyAlignment="0" applyProtection="0"/>
    <xf numFmtId="0" fontId="96" fillId="0"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8" fillId="0" borderId="0" applyNumberFormat="0" applyFont="0" applyFill="0" applyBorder="0" applyAlignment="0" applyProtection="0"/>
    <xf numFmtId="0" fontId="37" fillId="84" borderId="0" applyNumberFormat="0" applyBorder="0" applyAlignment="0" applyProtection="0"/>
    <xf numFmtId="0" fontId="18" fillId="0" borderId="0" applyNumberFormat="0" applyFont="0" applyFill="0" applyBorder="0" applyAlignment="0" applyProtection="0"/>
    <xf numFmtId="0" fontId="37" fillId="84" borderId="0" applyNumberFormat="0" applyBorder="0" applyAlignment="0" applyProtection="0"/>
    <xf numFmtId="0" fontId="18" fillId="0" borderId="0" applyNumberFormat="0" applyFont="0" applyFill="0" applyBorder="0" applyAlignment="0" applyProtection="0"/>
    <xf numFmtId="0" fontId="37" fillId="84" borderId="0" applyNumberFormat="0" applyBorder="0" applyAlignment="0" applyProtection="0"/>
    <xf numFmtId="0" fontId="18" fillId="0" borderId="0" applyNumberFormat="0" applyFont="0" applyFill="0" applyBorder="0" applyAlignment="0" applyProtection="0"/>
    <xf numFmtId="0" fontId="37" fillId="84" borderId="0" applyNumberFormat="0" applyBorder="0" applyAlignment="0" applyProtection="0"/>
    <xf numFmtId="0" fontId="37" fillId="84" borderId="0" applyNumberFormat="0" applyBorder="0" applyAlignment="0" applyProtection="0"/>
    <xf numFmtId="0" fontId="18" fillId="0" borderId="0" applyNumberFormat="0" applyFont="0" applyFill="0" applyBorder="0" applyAlignment="0" applyProtection="0"/>
    <xf numFmtId="0" fontId="37" fillId="84" borderId="0" applyNumberFormat="0" applyBorder="0" applyAlignment="0" applyProtection="0"/>
    <xf numFmtId="0" fontId="37" fillId="84" borderId="0" applyNumberFormat="0" applyBorder="0" applyAlignment="0" applyProtection="0"/>
    <xf numFmtId="0" fontId="18" fillId="0" borderId="0" applyNumberFormat="0" applyFont="0" applyFill="0" applyBorder="0" applyAlignment="0" applyProtection="0"/>
    <xf numFmtId="0" fontId="37" fillId="84" borderId="0" applyNumberFormat="0" applyBorder="0" applyAlignment="0" applyProtection="0"/>
    <xf numFmtId="0" fontId="37" fillId="84" borderId="0" applyNumberFormat="0" applyBorder="0" applyAlignment="0" applyProtection="0"/>
    <xf numFmtId="0" fontId="37" fillId="84" borderId="0" applyNumberFormat="0" applyBorder="0" applyAlignment="0" applyProtection="0"/>
    <xf numFmtId="0" fontId="61" fillId="82" borderId="87" applyNumberFormat="0" applyFont="0" applyAlignment="0" applyProtection="0"/>
    <xf numFmtId="0" fontId="61" fillId="82" borderId="87"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84" borderId="0" applyNumberFormat="0" applyBorder="0" applyAlignment="0" applyProtection="0"/>
    <xf numFmtId="0" fontId="37" fillId="84" borderId="0" applyNumberFormat="0" applyBorder="0" applyAlignment="0" applyProtection="0"/>
    <xf numFmtId="0" fontId="37" fillId="84" borderId="0" applyNumberFormat="0" applyBorder="0" applyAlignment="0" applyProtection="0"/>
    <xf numFmtId="0" fontId="37" fillId="84" borderId="0" applyNumberFormat="0" applyBorder="0" applyAlignment="0" applyProtection="0"/>
    <xf numFmtId="0" fontId="107" fillId="110" borderId="80" applyNumberFormat="0" applyAlignment="0" applyProtection="0"/>
    <xf numFmtId="0" fontId="95" fillId="0" borderId="85" applyNumberFormat="0" applyFill="0" applyAlignment="0" applyProtection="0"/>
    <xf numFmtId="0" fontId="37" fillId="84" borderId="0" applyNumberFormat="0" applyBorder="0" applyAlignment="0" applyProtection="0"/>
    <xf numFmtId="0" fontId="37" fillId="84" borderId="0" applyNumberFormat="0" applyBorder="0" applyAlignment="0" applyProtection="0"/>
    <xf numFmtId="0" fontId="37" fillId="84" borderId="0" applyNumberFormat="0" applyBorder="0" applyAlignment="0" applyProtection="0"/>
    <xf numFmtId="0" fontId="37" fillId="84" borderId="0" applyNumberFormat="0" applyBorder="0" applyAlignment="0" applyProtection="0"/>
    <xf numFmtId="0" fontId="18" fillId="0" borderId="0" applyNumberFormat="0" applyFont="0" applyFill="0" applyBorder="0" applyAlignment="0" applyProtection="0"/>
    <xf numFmtId="0" fontId="95"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84"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37" fillId="84" borderId="0" applyNumberFormat="0" applyBorder="0" applyAlignment="0" applyProtection="0"/>
    <xf numFmtId="0" fontId="114" fillId="66" borderId="0" applyNumberFormat="0" applyBorder="0" applyAlignment="0" applyProtection="0"/>
    <xf numFmtId="0" fontId="96" fillId="0" borderId="0" applyNumberFormat="0" applyBorder="0" applyAlignment="0" applyProtection="0"/>
    <xf numFmtId="0" fontId="61" fillId="82" borderId="87" applyNumberFormat="0" applyFont="0" applyAlignment="0" applyProtection="0"/>
    <xf numFmtId="0" fontId="37" fillId="84" borderId="0" applyNumberFormat="0" applyBorder="0" applyAlignment="0" applyProtection="0"/>
    <xf numFmtId="0" fontId="37" fillId="84" borderId="0" applyNumberFormat="0" applyBorder="0" applyAlignment="0" applyProtection="0"/>
    <xf numFmtId="0" fontId="37" fillId="84" borderId="0" applyNumberFormat="0" applyBorder="0" applyAlignment="0" applyProtection="0"/>
    <xf numFmtId="0" fontId="96" fillId="0" borderId="0" applyNumberFormat="0" applyBorder="0" applyAlignment="0" applyProtection="0"/>
    <xf numFmtId="0" fontId="61" fillId="82" borderId="87" applyNumberFormat="0" applyFont="0" applyAlignment="0" applyProtection="0"/>
    <xf numFmtId="0" fontId="37" fillId="84" borderId="0" applyNumberFormat="0" applyBorder="0" applyAlignment="0" applyProtection="0"/>
    <xf numFmtId="0" fontId="96" fillId="0" borderId="0" applyNumberFormat="0" applyBorder="0" applyAlignment="0" applyProtection="0"/>
    <xf numFmtId="0" fontId="61" fillId="82" borderId="87" applyNumberFormat="0" applyFont="0" applyAlignment="0" applyProtection="0"/>
    <xf numFmtId="0" fontId="18" fillId="0" borderId="0"/>
    <xf numFmtId="0" fontId="96" fillId="0" borderId="0" applyNumberFormat="0" applyBorder="0" applyAlignment="0" applyProtection="0"/>
    <xf numFmtId="0" fontId="61" fillId="82" borderId="87" applyNumberFormat="0" applyFont="0" applyAlignment="0" applyProtection="0"/>
    <xf numFmtId="0" fontId="96" fillId="0" borderId="0" applyNumberFormat="0" applyBorder="0" applyAlignment="0" applyProtection="0"/>
    <xf numFmtId="0" fontId="114" fillId="66" borderId="0" applyNumberFormat="0" applyBorder="0" applyAlignment="0" applyProtection="0"/>
    <xf numFmtId="0" fontId="37" fillId="84" borderId="0" applyNumberFormat="0" applyBorder="0" applyAlignment="0" applyProtection="0"/>
    <xf numFmtId="0" fontId="37" fillId="84"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6" fillId="0" borderId="0" applyNumberFormat="0" applyFill="0" applyBorder="0" applyAlignment="0" applyProtection="0">
      <alignment vertical="top"/>
      <protection locked="0"/>
    </xf>
    <xf numFmtId="0" fontId="37" fillId="84" borderId="0" applyNumberFormat="0" applyBorder="0" applyAlignment="0" applyProtection="0"/>
    <xf numFmtId="0" fontId="37" fillId="84"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84" borderId="0" applyNumberFormat="0" applyBorder="0" applyAlignment="0" applyProtection="0"/>
    <xf numFmtId="0" fontId="37" fillId="84" borderId="0" applyNumberFormat="0" applyBorder="0" applyAlignment="0" applyProtection="0"/>
    <xf numFmtId="0" fontId="37" fillId="84" borderId="0" applyNumberFormat="0" applyBorder="0" applyAlignment="0" applyProtection="0"/>
    <xf numFmtId="0" fontId="37" fillId="84"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84" borderId="0" applyNumberFormat="0" applyBorder="0" applyAlignment="0" applyProtection="0"/>
    <xf numFmtId="0" fontId="37" fillId="84"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59" fillId="91" borderId="0" applyNumberFormat="0" applyBorder="0" applyAlignment="0" applyProtection="0"/>
    <xf numFmtId="0" fontId="45" fillId="0" borderId="3" applyNumberFormat="0" applyFill="0" applyAlignment="0" applyProtection="0"/>
    <xf numFmtId="0" fontId="45" fillId="0" borderId="3" applyNumberFormat="0" applyFill="0" applyAlignment="0" applyProtection="0"/>
    <xf numFmtId="0" fontId="37" fillId="84" borderId="0" applyNumberFormat="0" applyBorder="0" applyAlignment="0" applyProtection="0"/>
    <xf numFmtId="0" fontId="37" fillId="84"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3" fillId="0" borderId="1" applyNumberFormat="0" applyFill="0" applyAlignment="0" applyProtection="0"/>
    <xf numFmtId="0" fontId="37" fillId="84" borderId="0" applyNumberFormat="0" applyBorder="0" applyAlignment="0" applyProtection="0"/>
    <xf numFmtId="0" fontId="37" fillId="84" borderId="0" applyNumberFormat="0" applyBorder="0" applyAlignment="0" applyProtection="0"/>
    <xf numFmtId="0" fontId="18" fillId="0" borderId="0" applyNumberFormat="0" applyFont="0" applyFill="0" applyBorder="0" applyAlignment="0" applyProtection="0"/>
    <xf numFmtId="0" fontId="37" fillId="84" borderId="0" applyNumberFormat="0" applyBorder="0" applyAlignment="0" applyProtection="0"/>
    <xf numFmtId="0" fontId="37" fillId="84"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4" fillId="0" borderId="2" applyNumberFormat="0" applyFill="0" applyAlignment="0" applyProtection="0"/>
    <xf numFmtId="0" fontId="37" fillId="84" borderId="0" applyNumberFormat="0" applyBorder="0" applyAlignment="0" applyProtection="0"/>
    <xf numFmtId="0" fontId="37" fillId="84" borderId="0" applyNumberFormat="0" applyBorder="0" applyAlignment="0" applyProtection="0"/>
    <xf numFmtId="0" fontId="18" fillId="0" borderId="0" applyNumberFormat="0" applyFont="0" applyFill="0" applyBorder="0" applyAlignment="0" applyProtection="0"/>
    <xf numFmtId="0" fontId="37" fillId="84"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4" fillId="66" borderId="0" applyNumberFormat="0" applyBorder="0" applyAlignment="0" applyProtection="0"/>
    <xf numFmtId="38" fontId="117" fillId="0" borderId="0" applyFont="0" applyFill="0" applyBorder="0" applyAlignment="0" applyProtection="0"/>
    <xf numFmtId="0" fontId="114" fillId="66" borderId="0" applyNumberFormat="0" applyBorder="0" applyAlignment="0" applyProtection="0"/>
    <xf numFmtId="38" fontId="117" fillId="0" borderId="0" applyFont="0" applyFill="0" applyBorder="0" applyAlignment="0" applyProtection="0"/>
    <xf numFmtId="0" fontId="37" fillId="84" borderId="0" applyNumberFormat="0" applyBorder="0" applyAlignment="0" applyProtection="0"/>
    <xf numFmtId="0" fontId="18" fillId="0" borderId="0" applyNumberFormat="0" applyFont="0" applyFill="0" applyBorder="0" applyAlignment="0" applyProtection="0"/>
    <xf numFmtId="0" fontId="114" fillId="66" borderId="0" applyNumberFormat="0" applyBorder="0" applyAlignment="0" applyProtection="0"/>
    <xf numFmtId="0" fontId="37" fillId="84" borderId="0" applyNumberFormat="0" applyBorder="0" applyAlignment="0" applyProtection="0"/>
    <xf numFmtId="0" fontId="37" fillId="84" borderId="0" applyNumberFormat="0" applyBorder="0" applyAlignment="0" applyProtection="0"/>
    <xf numFmtId="0" fontId="96" fillId="0" borderId="0" applyNumberFormat="0" applyBorder="0" applyAlignment="0" applyProtection="0"/>
    <xf numFmtId="38" fontId="117" fillId="0" borderId="0" applyFont="0" applyFill="0" applyBorder="0" applyAlignment="0" applyProtection="0"/>
    <xf numFmtId="0" fontId="37" fillId="84" borderId="0" applyNumberFormat="0" applyBorder="0" applyAlignment="0" applyProtection="0"/>
    <xf numFmtId="0" fontId="18" fillId="0" borderId="0" applyNumberFormat="0" applyFont="0" applyFill="0" applyBorder="0" applyAlignment="0" applyProtection="0"/>
    <xf numFmtId="0" fontId="37" fillId="84" borderId="0" applyNumberFormat="0" applyBorder="0" applyAlignment="0" applyProtection="0"/>
    <xf numFmtId="0" fontId="18" fillId="0" borderId="0" applyNumberFormat="0" applyFont="0" applyFill="0" applyBorder="0" applyAlignment="0" applyProtection="0"/>
    <xf numFmtId="0" fontId="96" fillId="0"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14" fillId="66"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45" fillId="0" borderId="0" applyNumberFormat="0" applyFill="0" applyBorder="0" applyAlignment="0" applyProtection="0"/>
    <xf numFmtId="0" fontId="114" fillId="66" borderId="0" applyNumberFormat="0" applyBorder="0" applyAlignment="0" applyProtection="0"/>
    <xf numFmtId="0" fontId="127" fillId="0" borderId="0" applyNumberFormat="0" applyFill="0" applyBorder="0" applyAlignment="0" applyProtection="0"/>
    <xf numFmtId="0" fontId="45" fillId="0" borderId="0" applyNumberFormat="0" applyFill="0" applyBorder="0" applyAlignment="0" applyProtection="0"/>
    <xf numFmtId="0" fontId="96" fillId="0"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7" fillId="0" borderId="0" applyNumberFormat="0" applyFill="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8" fillId="0" borderId="0" applyNumberFormat="0" applyFont="0" applyFill="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8" fillId="0" borderId="0" applyNumberFormat="0" applyFont="0" applyFill="0" applyBorder="0" applyAlignment="0" applyProtection="0"/>
    <xf numFmtId="0" fontId="37" fillId="84"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4" fillId="66" borderId="0" applyNumberFormat="0" applyBorder="0" applyAlignment="0" applyProtection="0"/>
    <xf numFmtId="0" fontId="30" fillId="79" borderId="86" applyNumberFormat="0" applyAlignment="0" applyProtection="0"/>
    <xf numFmtId="0" fontId="114" fillId="66" borderId="0" applyNumberFormat="0" applyBorder="0" applyAlignment="0" applyProtection="0"/>
    <xf numFmtId="0" fontId="37" fillId="84"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4" fillId="66" borderId="0" applyNumberFormat="0" applyBorder="0" applyAlignment="0" applyProtection="0"/>
    <xf numFmtId="0" fontId="96" fillId="0"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37" fillId="84"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14" fillId="66"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96" fillId="0" borderId="0" applyNumberFormat="0" applyBorder="0" applyAlignment="0" applyProtection="0"/>
    <xf numFmtId="0" fontId="37" fillId="84" borderId="0" applyNumberFormat="0" applyBorder="0" applyAlignment="0" applyProtection="0"/>
    <xf numFmtId="0" fontId="96" fillId="0" borderId="0" applyNumberFormat="0" applyBorder="0" applyAlignment="0" applyProtection="0"/>
    <xf numFmtId="0" fontId="37" fillId="104" borderId="0" applyNumberFormat="0" applyBorder="0" applyAlignment="0" applyProtection="0"/>
    <xf numFmtId="0" fontId="96" fillId="0" borderId="0" applyNumberFormat="0" applyBorder="0" applyAlignment="0" applyProtection="0"/>
    <xf numFmtId="0" fontId="37" fillId="104" borderId="0" applyNumberFormat="0" applyBorder="0" applyAlignment="0" applyProtection="0"/>
    <xf numFmtId="0" fontId="114" fillId="66" borderId="0" applyNumberFormat="0" applyBorder="0" applyAlignment="0" applyProtection="0"/>
    <xf numFmtId="0" fontId="37" fillId="84" borderId="0" applyNumberFormat="0" applyBorder="0" applyAlignment="0" applyProtection="0"/>
    <xf numFmtId="0" fontId="37" fillId="84"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37" fillId="84" borderId="0" applyNumberFormat="0" applyBorder="0" applyAlignment="0" applyProtection="0"/>
    <xf numFmtId="0" fontId="114" fillId="66" borderId="0" applyNumberFormat="0" applyBorder="0" applyAlignment="0" applyProtection="0"/>
    <xf numFmtId="0" fontId="37" fillId="84" borderId="0" applyNumberFormat="0" applyBorder="0" applyAlignment="0" applyProtection="0"/>
    <xf numFmtId="0" fontId="37" fillId="84"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84" borderId="0" applyNumberFormat="0" applyBorder="0" applyAlignment="0" applyProtection="0"/>
    <xf numFmtId="0" fontId="37" fillId="84"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84" borderId="0" applyNumberFormat="0" applyBorder="0" applyAlignment="0" applyProtection="0"/>
    <xf numFmtId="0" fontId="37" fillId="84" borderId="0" applyNumberFormat="0" applyBorder="0" applyAlignment="0" applyProtection="0"/>
    <xf numFmtId="0" fontId="18" fillId="0" borderId="0" applyNumberFormat="0" applyFont="0" applyFill="0" applyBorder="0" applyAlignment="0" applyProtection="0"/>
    <xf numFmtId="0" fontId="37" fillId="84" borderId="0" applyNumberFormat="0" applyBorder="0" applyAlignment="0" applyProtection="0"/>
    <xf numFmtId="0" fontId="18" fillId="0" borderId="0" applyNumberFormat="0" applyFont="0" applyFill="0" applyBorder="0" applyAlignment="0" applyProtection="0"/>
    <xf numFmtId="0" fontId="37" fillId="84" borderId="0" applyNumberFormat="0" applyBorder="0" applyAlignment="0" applyProtection="0"/>
    <xf numFmtId="0" fontId="114" fillId="66" borderId="0" applyNumberFormat="0" applyBorder="0" applyAlignment="0" applyProtection="0"/>
    <xf numFmtId="0" fontId="18" fillId="0" borderId="0" applyNumberFormat="0" applyFont="0" applyFill="0" applyBorder="0" applyAlignment="0" applyProtection="0"/>
    <xf numFmtId="0" fontId="37" fillId="84" borderId="0" applyNumberFormat="0" applyBorder="0" applyAlignment="0" applyProtection="0"/>
    <xf numFmtId="0" fontId="37" fillId="84"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8" fillId="0" borderId="0" applyNumberFormat="0" applyFont="0" applyFill="0" applyBorder="0" applyAlignment="0" applyProtection="0"/>
    <xf numFmtId="0" fontId="114" fillId="66"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4" fillId="66" borderId="0" applyNumberFormat="0" applyBorder="0" applyAlignment="0" applyProtection="0"/>
    <xf numFmtId="0" fontId="18" fillId="0" borderId="0" applyNumberFormat="0" applyFont="0" applyFill="0" applyBorder="0" applyAlignment="0" applyProtection="0"/>
    <xf numFmtId="0" fontId="114" fillId="66" borderId="0" applyNumberFormat="0" applyBorder="0" applyAlignment="0" applyProtection="0"/>
    <xf numFmtId="0" fontId="18" fillId="0" borderId="0" applyNumberFormat="0" applyFont="0" applyFill="0" applyBorder="0" applyAlignment="0" applyProtection="0"/>
    <xf numFmtId="0" fontId="37" fillId="84" borderId="0" applyNumberFormat="0" applyBorder="0" applyAlignment="0" applyProtection="0"/>
    <xf numFmtId="0" fontId="37" fillId="84" borderId="0" applyNumberFormat="0" applyBorder="0" applyAlignment="0" applyProtection="0"/>
    <xf numFmtId="0" fontId="18" fillId="0" borderId="0" applyNumberFormat="0" applyFont="0" applyFill="0" applyBorder="0" applyAlignment="0" applyProtection="0"/>
    <xf numFmtId="0" fontId="61" fillId="82" borderId="87"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84"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38" fontId="117" fillId="0" borderId="0" applyFont="0" applyFill="0" applyBorder="0" applyAlignment="0" applyProtection="0"/>
    <xf numFmtId="0" fontId="37" fillId="84" borderId="0" applyNumberFormat="0" applyBorder="0" applyAlignment="0" applyProtection="0"/>
    <xf numFmtId="0" fontId="37" fillId="84" borderId="0" applyNumberFormat="0" applyBorder="0" applyAlignment="0" applyProtection="0"/>
    <xf numFmtId="0" fontId="61" fillId="82" borderId="87" applyNumberFormat="0" applyFont="0" applyAlignment="0" applyProtection="0"/>
    <xf numFmtId="0" fontId="61" fillId="82" borderId="87"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84" borderId="0" applyNumberFormat="0" applyBorder="0" applyAlignment="0" applyProtection="0"/>
    <xf numFmtId="0" fontId="37" fillId="84" borderId="0" applyNumberFormat="0" applyBorder="0" applyAlignment="0" applyProtection="0"/>
    <xf numFmtId="0" fontId="37" fillId="84"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84" borderId="0" applyNumberFormat="0" applyBorder="0" applyAlignment="0" applyProtection="0"/>
    <xf numFmtId="0" fontId="88" fillId="0" borderId="0" applyNumberFormat="0" applyFill="0" applyBorder="0" applyAlignment="0" applyProtection="0"/>
    <xf numFmtId="0" fontId="37" fillId="84" borderId="0" applyNumberFormat="0" applyBorder="0" applyAlignment="0" applyProtection="0"/>
    <xf numFmtId="0" fontId="6" fillId="72" borderId="84" applyNumberFormat="0" applyFont="0" applyAlignment="0" applyProtection="0"/>
    <xf numFmtId="0" fontId="88" fillId="0" borderId="0" applyNumberFormat="0" applyFill="0" applyBorder="0" applyAlignment="0" applyProtection="0"/>
    <xf numFmtId="0" fontId="37" fillId="84" borderId="0" applyNumberFormat="0" applyBorder="0" applyAlignment="0" applyProtection="0"/>
    <xf numFmtId="0" fontId="88" fillId="0" borderId="0" applyNumberFormat="0" applyFill="0" applyBorder="0" applyAlignment="0" applyProtection="0"/>
    <xf numFmtId="0" fontId="94" fillId="0" borderId="0" applyNumberFormat="0" applyFill="0" applyBorder="0" applyAlignment="0" applyProtection="0"/>
    <xf numFmtId="0" fontId="37" fillId="84" borderId="0" applyNumberFormat="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37" fillId="84" borderId="0" applyNumberFormat="0" applyBorder="0" applyAlignment="0" applyProtection="0"/>
    <xf numFmtId="0" fontId="94" fillId="0" borderId="0" applyNumberFormat="0" applyFill="0" applyBorder="0" applyAlignment="0" applyProtection="0"/>
    <xf numFmtId="0" fontId="37" fillId="84" borderId="0" applyNumberFormat="0" applyBorder="0" applyAlignment="0" applyProtection="0"/>
    <xf numFmtId="0" fontId="94" fillId="0" borderId="0" applyNumberFormat="0" applyFill="0" applyBorder="0" applyAlignment="0" applyProtection="0"/>
    <xf numFmtId="0" fontId="37" fillId="84" borderId="0" applyNumberFormat="0" applyBorder="0" applyAlignment="0" applyProtection="0"/>
    <xf numFmtId="0" fontId="94" fillId="0" borderId="0" applyNumberFormat="0" applyFill="0" applyBorder="0" applyAlignment="0" applyProtection="0"/>
    <xf numFmtId="0" fontId="18" fillId="0" borderId="0" applyNumberFormat="0" applyFont="0" applyFill="0" applyBorder="0" applyAlignment="0" applyProtection="0"/>
    <xf numFmtId="0" fontId="114" fillId="66" borderId="0" applyNumberFormat="0" applyBorder="0" applyAlignment="0" applyProtection="0"/>
    <xf numFmtId="0" fontId="114" fillId="66" borderId="0" applyNumberFormat="0" applyBorder="0" applyAlignment="0" applyProtection="0"/>
    <xf numFmtId="9" fontId="18" fillId="0" borderId="0" applyFont="0" applyFill="0" applyBorder="0" applyAlignment="0" applyProtection="0"/>
    <xf numFmtId="0" fontId="114" fillId="66" borderId="0" applyNumberFormat="0" applyBorder="0" applyAlignment="0" applyProtection="0"/>
    <xf numFmtId="0" fontId="37" fillId="84" borderId="0" applyNumberFormat="0" applyBorder="0" applyAlignment="0" applyProtection="0"/>
    <xf numFmtId="0" fontId="37" fillId="84"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33" fillId="0" borderId="0" applyNumberFormat="0" applyFill="0" applyBorder="0" applyAlignment="0" applyProtection="0"/>
    <xf numFmtId="0" fontId="37" fillId="84" borderId="0" applyNumberFormat="0" applyBorder="0" applyAlignment="0" applyProtection="0"/>
    <xf numFmtId="0" fontId="37" fillId="84"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88" fillId="0" borderId="0" applyNumberFormat="0" applyFill="0" applyBorder="0" applyAlignment="0" applyProtection="0"/>
    <xf numFmtId="0" fontId="104" fillId="0" borderId="0" applyNumberFormat="0" applyFill="0" applyBorder="0" applyAlignment="0" applyProtection="0"/>
    <xf numFmtId="0" fontId="37" fillId="84" borderId="0" applyNumberFormat="0" applyBorder="0" applyAlignment="0" applyProtection="0"/>
    <xf numFmtId="0" fontId="37" fillId="84" borderId="0" applyNumberFormat="0" applyBorder="0" applyAlignment="0" applyProtection="0"/>
    <xf numFmtId="0" fontId="106" fillId="8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7" fillId="84" borderId="0" applyNumberFormat="0" applyBorder="0" applyAlignment="0" applyProtection="0"/>
    <xf numFmtId="0" fontId="37" fillId="84"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84" borderId="0" applyNumberFormat="0" applyBorder="0" applyAlignment="0" applyProtection="0"/>
    <xf numFmtId="0" fontId="37" fillId="84" borderId="0" applyNumberFormat="0" applyBorder="0" applyAlignment="0" applyProtection="0"/>
    <xf numFmtId="0" fontId="18" fillId="0" borderId="84" applyNumberFormat="0" applyFont="0" applyAlignment="0" applyProtection="0"/>
    <xf numFmtId="0" fontId="104"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84" borderId="0" applyNumberFormat="0" applyBorder="0" applyAlignment="0" applyProtection="0"/>
    <xf numFmtId="0" fontId="37" fillId="84"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84" borderId="0" applyNumberFormat="0" applyBorder="0" applyAlignment="0" applyProtection="0"/>
    <xf numFmtId="0" fontId="37" fillId="84" borderId="0" applyNumberFormat="0" applyBorder="0" applyAlignment="0" applyProtection="0"/>
    <xf numFmtId="0" fontId="18" fillId="0" borderId="84" applyNumberFormat="0" applyFont="0" applyAlignment="0" applyProtection="0"/>
    <xf numFmtId="0" fontId="104"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2"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37" fillId="84" borderId="0" applyNumberFormat="0" applyBorder="0" applyAlignment="0" applyProtection="0"/>
    <xf numFmtId="0" fontId="37" fillId="84"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84" borderId="0" applyNumberFormat="0" applyBorder="0" applyAlignment="0" applyProtection="0"/>
    <xf numFmtId="0" fontId="37" fillId="84" borderId="0" applyNumberFormat="0" applyBorder="0" applyAlignment="0" applyProtection="0"/>
    <xf numFmtId="0" fontId="18" fillId="0" borderId="84" applyNumberFormat="0" applyFont="0" applyAlignment="0" applyProtection="0"/>
    <xf numFmtId="0" fontId="104" fillId="0" borderId="0" applyNumberFormat="0" applyFill="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37" fillId="84" borderId="0" applyNumberFormat="0" applyBorder="0" applyAlignment="0" applyProtection="0"/>
    <xf numFmtId="0" fontId="37" fillId="84"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37" fillId="84" borderId="0" applyNumberFormat="0" applyBorder="0" applyAlignment="0" applyProtection="0"/>
    <xf numFmtId="0" fontId="37" fillId="84"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84" borderId="0" applyNumberFormat="0" applyBorder="0" applyAlignment="0" applyProtection="0"/>
    <xf numFmtId="0" fontId="37" fillId="84" borderId="0" applyNumberFormat="0" applyBorder="0" applyAlignment="0" applyProtection="0"/>
    <xf numFmtId="0" fontId="18" fillId="0" borderId="0" applyNumberFormat="0" applyFont="0" applyFill="0" applyBorder="0" applyAlignment="0" applyProtection="0"/>
    <xf numFmtId="0" fontId="6" fillId="72" borderId="84" applyNumberFormat="0" applyFont="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37" fillId="84" borderId="0" applyNumberFormat="0" applyBorder="0" applyAlignment="0" applyProtection="0"/>
    <xf numFmtId="0" fontId="37" fillId="84"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37" fillId="84" borderId="0" applyNumberFormat="0" applyBorder="0" applyAlignment="0" applyProtection="0"/>
    <xf numFmtId="0" fontId="37" fillId="84"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37" fillId="84" borderId="0" applyNumberFormat="0" applyBorder="0" applyAlignment="0" applyProtection="0"/>
    <xf numFmtId="0" fontId="37" fillId="84" borderId="0" applyNumberFormat="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37" fillId="84" borderId="0" applyNumberFormat="0" applyBorder="0" applyAlignment="0" applyProtection="0"/>
    <xf numFmtId="0" fontId="37" fillId="84" borderId="0" applyNumberFormat="0" applyBorder="0" applyAlignment="0" applyProtection="0"/>
    <xf numFmtId="0" fontId="37" fillId="84" borderId="0" applyNumberFormat="0" applyBorder="0" applyAlignment="0" applyProtection="0"/>
    <xf numFmtId="0" fontId="37" fillId="84" borderId="0" applyNumberFormat="0" applyBorder="0" applyAlignment="0" applyProtection="0"/>
    <xf numFmtId="0" fontId="18" fillId="0" borderId="0"/>
    <xf numFmtId="0" fontId="37" fillId="84" borderId="0" applyNumberFormat="0" applyBorder="0" applyAlignment="0" applyProtection="0"/>
    <xf numFmtId="0" fontId="37" fillId="84" borderId="0" applyNumberFormat="0" applyBorder="0" applyAlignment="0" applyProtection="0"/>
    <xf numFmtId="0" fontId="114" fillId="66" borderId="0" applyNumberFormat="0" applyBorder="0" applyAlignment="0" applyProtection="0"/>
    <xf numFmtId="0" fontId="129" fillId="0" borderId="0" applyNumberFormat="0" applyFill="0" applyBorder="0" applyAlignment="0" applyProtection="0"/>
    <xf numFmtId="0" fontId="129" fillId="0" borderId="0" applyNumberFormat="0" applyFill="0" applyBorder="0" applyAlignment="0" applyProtection="0"/>
    <xf numFmtId="0" fontId="18" fillId="0" borderId="0" applyNumberFormat="0" applyFont="0" applyFill="0" applyBorder="0" applyAlignment="0" applyProtection="0"/>
    <xf numFmtId="0" fontId="114" fillId="66" borderId="0" applyNumberFormat="0" applyBorder="0" applyAlignment="0" applyProtection="0"/>
    <xf numFmtId="0" fontId="124" fillId="0" borderId="0" applyNumberFormat="0" applyFill="0" applyBorder="0" applyAlignment="0" applyProtection="0"/>
    <xf numFmtId="0" fontId="96" fillId="0" borderId="0" applyNumberFormat="0" applyBorder="0" applyAlignment="0" applyProtection="0"/>
    <xf numFmtId="0" fontId="37" fillId="84" borderId="0" applyNumberFormat="0" applyBorder="0" applyAlignment="0" applyProtection="0"/>
    <xf numFmtId="0" fontId="37" fillId="84" borderId="0" applyNumberFormat="0" applyBorder="0" applyAlignment="0" applyProtection="0"/>
    <xf numFmtId="0" fontId="37" fillId="84" borderId="0" applyNumberFormat="0" applyBorder="0" applyAlignment="0" applyProtection="0"/>
    <xf numFmtId="0" fontId="37" fillId="84" borderId="0" applyNumberFormat="0" applyBorder="0" applyAlignment="0" applyProtection="0"/>
    <xf numFmtId="0" fontId="37" fillId="84"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1" fillId="82" borderId="87" applyNumberFormat="0" applyFont="0" applyAlignment="0" applyProtection="0"/>
    <xf numFmtId="0" fontId="37" fillId="84" borderId="0" applyNumberFormat="0" applyBorder="0" applyAlignment="0" applyProtection="0"/>
    <xf numFmtId="0" fontId="37" fillId="84" borderId="0" applyNumberFormat="0" applyBorder="0" applyAlignment="0" applyProtection="0"/>
    <xf numFmtId="0" fontId="18" fillId="0" borderId="0" applyNumberFormat="0" applyFont="0" applyFill="0" applyBorder="0" applyAlignment="0" applyProtection="0"/>
    <xf numFmtId="0" fontId="37" fillId="84" borderId="0" applyNumberFormat="0" applyBorder="0" applyAlignment="0" applyProtection="0"/>
    <xf numFmtId="0" fontId="37" fillId="84"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84" borderId="0" applyNumberFormat="0" applyBorder="0" applyAlignment="0" applyProtection="0"/>
    <xf numFmtId="0" fontId="37" fillId="84"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84" borderId="0" applyNumberFormat="0" applyBorder="0" applyAlignment="0" applyProtection="0"/>
    <xf numFmtId="0" fontId="37" fillId="84"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31" fillId="0" borderId="0" applyNumberFormat="0" applyFill="0" applyBorder="0" applyAlignment="0" applyProtection="0"/>
    <xf numFmtId="0" fontId="96" fillId="0" borderId="0" applyNumberFormat="0" applyBorder="0" applyAlignment="0" applyProtection="0"/>
    <xf numFmtId="0" fontId="114" fillId="66" borderId="0" applyNumberFormat="0" applyBorder="0" applyAlignment="0" applyProtection="0"/>
    <xf numFmtId="0" fontId="96" fillId="0" borderId="0" applyNumberFormat="0" applyBorder="0" applyAlignment="0" applyProtection="0"/>
    <xf numFmtId="0" fontId="37" fillId="84" borderId="0" applyNumberFormat="0" applyBorder="0" applyAlignment="0" applyProtection="0"/>
    <xf numFmtId="0" fontId="37" fillId="84"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84" borderId="0" applyNumberFormat="0" applyBorder="0" applyAlignment="0" applyProtection="0"/>
    <xf numFmtId="0" fontId="96" fillId="0" borderId="0" applyNumberFormat="0" applyBorder="0" applyAlignment="0" applyProtection="0"/>
    <xf numFmtId="0" fontId="37" fillId="84"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84" borderId="0" applyNumberFormat="0" applyBorder="0" applyAlignment="0" applyProtection="0"/>
    <xf numFmtId="0" fontId="37" fillId="84"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5"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84" borderId="0" applyNumberFormat="0" applyBorder="0" applyAlignment="0" applyProtection="0"/>
    <xf numFmtId="0" fontId="37" fillId="84"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35" fillId="0" borderId="0" applyNumberFormat="0" applyFill="0" applyBorder="0" applyAlignment="0" applyProtection="0"/>
    <xf numFmtId="0" fontId="131" fillId="0" borderId="0" applyNumberFormat="0" applyFill="0" applyBorder="0" applyAlignment="0" applyProtection="0"/>
    <xf numFmtId="0" fontId="37" fillId="84" borderId="0" applyNumberFormat="0" applyBorder="0" applyAlignment="0" applyProtection="0"/>
    <xf numFmtId="0" fontId="37" fillId="84"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5"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84" borderId="0" applyNumberFormat="0" applyBorder="0" applyAlignment="0" applyProtection="0"/>
    <xf numFmtId="0" fontId="37" fillId="84" borderId="0" applyNumberFormat="0" applyBorder="0" applyAlignment="0" applyProtection="0"/>
    <xf numFmtId="0" fontId="18" fillId="0" borderId="0" applyNumberFormat="0" applyFont="0" applyFill="0" applyBorder="0" applyAlignment="0" applyProtection="0"/>
    <xf numFmtId="0" fontId="61" fillId="82" borderId="87" applyNumberFormat="0" applyFont="0" applyAlignment="0" applyProtection="0"/>
    <xf numFmtId="0" fontId="35"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7" fillId="84" borderId="0" applyNumberFormat="0" applyBorder="0" applyAlignment="0" applyProtection="0"/>
    <xf numFmtId="0" fontId="37" fillId="84" borderId="0" applyNumberFormat="0" applyBorder="0" applyAlignment="0" applyProtection="0"/>
    <xf numFmtId="0" fontId="35" fillId="0" borderId="0" applyNumberFormat="0" applyFill="0" applyBorder="0" applyAlignment="0" applyProtection="0"/>
    <xf numFmtId="0" fontId="37" fillId="84" borderId="0" applyNumberFormat="0" applyBorder="0" applyAlignment="0" applyProtection="0"/>
    <xf numFmtId="0" fontId="96" fillId="0" borderId="0" applyNumberFormat="0" applyBorder="0" applyAlignment="0" applyProtection="0"/>
    <xf numFmtId="0" fontId="114" fillId="66" borderId="0" applyNumberFormat="0" applyBorder="0" applyAlignment="0" applyProtection="0"/>
    <xf numFmtId="0" fontId="96" fillId="0" borderId="0" applyNumberFormat="0" applyBorder="0" applyAlignment="0" applyProtection="0"/>
    <xf numFmtId="0" fontId="114" fillId="66" borderId="0" applyNumberFormat="0" applyBorder="0" applyAlignment="0" applyProtection="0"/>
    <xf numFmtId="0" fontId="96" fillId="0" borderId="0" applyNumberFormat="0" applyBorder="0" applyAlignment="0" applyProtection="0"/>
    <xf numFmtId="0" fontId="114" fillId="66" borderId="0" applyNumberFormat="0" applyBorder="0" applyAlignment="0" applyProtection="0"/>
    <xf numFmtId="0" fontId="96" fillId="0" borderId="0" applyNumberFormat="0" applyBorder="0" applyAlignment="0" applyProtection="0"/>
    <xf numFmtId="0" fontId="114" fillId="66" borderId="0" applyNumberFormat="0" applyBorder="0" applyAlignment="0" applyProtection="0"/>
    <xf numFmtId="0" fontId="96" fillId="0" borderId="0" applyNumberFormat="0" applyBorder="0" applyAlignment="0" applyProtection="0"/>
    <xf numFmtId="0" fontId="114" fillId="66" borderId="0" applyNumberFormat="0" applyBorder="0" applyAlignment="0" applyProtection="0"/>
    <xf numFmtId="0" fontId="96" fillId="0" borderId="0" applyNumberFormat="0" applyBorder="0" applyAlignment="0" applyProtection="0"/>
    <xf numFmtId="0" fontId="112" fillId="0" borderId="0" applyNumberFormat="0" applyFill="0" applyBorder="0" applyAlignment="0" applyProtection="0"/>
    <xf numFmtId="0" fontId="96" fillId="0" borderId="0" applyNumberFormat="0" applyBorder="0" applyAlignment="0" applyProtection="0"/>
    <xf numFmtId="0" fontId="131" fillId="0" borderId="0" applyNumberFormat="0" applyFill="0" applyBorder="0" applyAlignment="0" applyProtection="0"/>
    <xf numFmtId="0" fontId="37" fillId="84" borderId="0" applyNumberFormat="0" applyBorder="0" applyAlignment="0" applyProtection="0"/>
    <xf numFmtId="0" fontId="131"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37" fillId="84" borderId="0" applyNumberFormat="0" applyBorder="0" applyAlignment="0" applyProtection="0"/>
    <xf numFmtId="0" fontId="37" fillId="84" borderId="0" applyNumberFormat="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4" fillId="66" borderId="0" applyNumberFormat="0" applyBorder="0" applyAlignment="0" applyProtection="0"/>
    <xf numFmtId="0" fontId="96" fillId="0" borderId="0" applyNumberFormat="0" applyBorder="0" applyAlignment="0" applyProtection="0"/>
    <xf numFmtId="0" fontId="114" fillId="66" borderId="0" applyNumberFormat="0" applyBorder="0" applyAlignment="0" applyProtection="0"/>
    <xf numFmtId="0" fontId="96" fillId="0" borderId="0" applyNumberFormat="0" applyBorder="0" applyAlignment="0" applyProtection="0"/>
    <xf numFmtId="0" fontId="114" fillId="66" borderId="0" applyNumberFormat="0" applyBorder="0" applyAlignment="0" applyProtection="0"/>
    <xf numFmtId="0" fontId="96" fillId="0" borderId="0" applyNumberFormat="0" applyBorder="0" applyAlignment="0" applyProtection="0"/>
    <xf numFmtId="0" fontId="114" fillId="66" borderId="0" applyNumberFormat="0" applyBorder="0" applyAlignment="0" applyProtection="0"/>
    <xf numFmtId="0" fontId="96" fillId="0" borderId="0" applyNumberFormat="0" applyBorder="0" applyAlignment="0" applyProtection="0"/>
    <xf numFmtId="0" fontId="112" fillId="0" borderId="0" applyNumberFormat="0" applyFill="0" applyBorder="0" applyAlignment="0" applyProtection="0"/>
    <xf numFmtId="0" fontId="37" fillId="84" borderId="0" applyNumberFormat="0" applyBorder="0" applyAlignment="0" applyProtection="0"/>
    <xf numFmtId="0" fontId="131" fillId="0" borderId="0" applyNumberFormat="0" applyFill="0" applyBorder="0" applyAlignment="0" applyProtection="0"/>
    <xf numFmtId="0" fontId="96" fillId="0" borderId="0" applyNumberFormat="0" applyBorder="0" applyAlignment="0" applyProtection="0"/>
    <xf numFmtId="0" fontId="131" fillId="0" borderId="0" applyNumberFormat="0" applyFill="0" applyBorder="0" applyAlignment="0" applyProtection="0"/>
    <xf numFmtId="0" fontId="37" fillId="84" borderId="0" applyNumberFormat="0" applyBorder="0" applyAlignment="0" applyProtection="0"/>
    <xf numFmtId="0" fontId="131" fillId="0" borderId="0" applyNumberFormat="0" applyFill="0" applyBorder="0" applyAlignment="0" applyProtection="0"/>
    <xf numFmtId="0" fontId="37" fillId="84" borderId="0" applyNumberFormat="0" applyBorder="0" applyAlignment="0" applyProtection="0"/>
    <xf numFmtId="0" fontId="37" fillId="84" borderId="0" applyNumberFormat="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37" fillId="84" borderId="0" applyNumberFormat="0" applyBorder="0" applyAlignment="0" applyProtection="0"/>
    <xf numFmtId="0" fontId="37" fillId="84" borderId="0" applyNumberFormat="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37" fillId="84" borderId="0" applyNumberFormat="0" applyBorder="0" applyAlignment="0" applyProtection="0"/>
    <xf numFmtId="0" fontId="37" fillId="84" borderId="0" applyNumberFormat="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20"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37" fillId="84" borderId="0" applyNumberFormat="0" applyBorder="0" applyAlignment="0" applyProtection="0"/>
    <xf numFmtId="0" fontId="37" fillId="84" borderId="0" applyNumberFormat="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20"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37" fillId="84" borderId="0" applyNumberFormat="0" applyBorder="0" applyAlignment="0" applyProtection="0"/>
    <xf numFmtId="0" fontId="37" fillId="84" borderId="0" applyNumberFormat="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96" fillId="0" borderId="0" applyNumberFormat="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114" fillId="66" borderId="0" applyNumberFormat="0" applyBorder="0" applyAlignment="0" applyProtection="0"/>
    <xf numFmtId="0" fontId="18" fillId="0" borderId="0" applyNumberFormat="0" applyFont="0" applyFill="0" applyBorder="0" applyAlignment="0" applyProtection="0"/>
    <xf numFmtId="0" fontId="112" fillId="0" borderId="0" applyNumberFormat="0" applyFill="0" applyBorder="0" applyAlignment="0" applyProtection="0"/>
    <xf numFmtId="0" fontId="96" fillId="0" borderId="0" applyNumberFormat="0" applyBorder="0" applyAlignment="0" applyProtection="0"/>
    <xf numFmtId="0" fontId="114" fillId="66"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96" fillId="0" borderId="0" applyNumberFormat="0" applyBorder="0" applyAlignment="0" applyProtection="0"/>
    <xf numFmtId="0" fontId="114" fillId="66"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96" fillId="0" borderId="0" applyNumberFormat="0" applyBorder="0" applyAlignment="0" applyProtection="0"/>
    <xf numFmtId="0" fontId="114" fillId="66" borderId="0" applyNumberFormat="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96" fillId="0" borderId="0" applyNumberFormat="0" applyBorder="0" applyAlignment="0" applyProtection="0"/>
    <xf numFmtId="0" fontId="131" fillId="0" borderId="0" applyNumberFormat="0" applyFill="0" applyBorder="0" applyAlignment="0" applyProtection="0"/>
    <xf numFmtId="0" fontId="37" fillId="84" borderId="0" applyNumberFormat="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31" fillId="0" borderId="0" applyNumberFormat="0" applyFill="0" applyBorder="0" applyAlignment="0" applyProtection="0"/>
    <xf numFmtId="0" fontId="96" fillId="0" borderId="0" applyNumberFormat="0" applyBorder="0" applyAlignment="0" applyProtection="0"/>
    <xf numFmtId="0" fontId="131" fillId="0" borderId="0" applyNumberFormat="0" applyFill="0" applyBorder="0" applyAlignment="0" applyProtection="0"/>
    <xf numFmtId="0" fontId="37" fillId="84" borderId="0" applyNumberFormat="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31" fillId="0" borderId="0" applyNumberFormat="0" applyFill="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37" fillId="84" borderId="0" applyNumberFormat="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37" fillId="84" borderId="0" applyNumberFormat="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0" fillId="79" borderId="86" applyNumberFormat="0" applyAlignment="0" applyProtection="0"/>
    <xf numFmtId="0" fontId="107" fillId="110" borderId="80" applyNumberFormat="0" applyAlignment="0" applyProtection="0"/>
    <xf numFmtId="0" fontId="107" fillId="110" borderId="80" applyNumberFormat="0" applyAlignment="0" applyProtection="0"/>
    <xf numFmtId="0" fontId="130" fillId="0" borderId="80" applyNumberFormat="0" applyAlignment="0" applyProtection="0"/>
    <xf numFmtId="0" fontId="107" fillId="110" borderId="80" applyNumberFormat="0" applyAlignment="0" applyProtection="0"/>
    <xf numFmtId="0" fontId="128" fillId="0" borderId="0" applyNumberFormat="0" applyBorder="0" applyAlignment="0" applyProtection="0"/>
    <xf numFmtId="0" fontId="107" fillId="110" borderId="80" applyNumberFormat="0" applyAlignment="0" applyProtection="0"/>
    <xf numFmtId="0" fontId="128" fillId="0" borderId="0" applyNumberFormat="0" applyBorder="0" applyAlignment="0" applyProtection="0"/>
    <xf numFmtId="0" fontId="107" fillId="110" borderId="80" applyNumberFormat="0" applyAlignment="0" applyProtection="0"/>
    <xf numFmtId="0" fontId="128" fillId="0" borderId="0" applyNumberFormat="0" applyBorder="0" applyAlignment="0" applyProtection="0"/>
    <xf numFmtId="0" fontId="30" fillId="79" borderId="86" applyNumberFormat="0" applyAlignment="0" applyProtection="0"/>
    <xf numFmtId="0" fontId="130" fillId="0" borderId="80"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0" fillId="79" borderId="86" applyNumberFormat="0" applyAlignment="0" applyProtection="0"/>
    <xf numFmtId="0" fontId="18" fillId="0" borderId="0"/>
    <xf numFmtId="0" fontId="18" fillId="0" borderId="0"/>
    <xf numFmtId="0" fontId="18" fillId="0" borderId="0" applyNumberFormat="0" applyFont="0" applyFill="0" applyBorder="0" applyAlignment="0" applyProtection="0"/>
    <xf numFmtId="0" fontId="18" fillId="0" borderId="0"/>
    <xf numFmtId="0" fontId="18" fillId="0" borderId="0"/>
    <xf numFmtId="0" fontId="18" fillId="0" borderId="0" applyNumberFormat="0" applyFont="0" applyFill="0" applyBorder="0" applyAlignment="0" applyProtection="0"/>
    <xf numFmtId="0" fontId="30" fillId="79" borderId="86" applyNumberFormat="0" applyAlignment="0" applyProtection="0"/>
    <xf numFmtId="0" fontId="18" fillId="0" borderId="0" applyNumberFormat="0" applyFont="0" applyFill="0" applyBorder="0" applyAlignment="0" applyProtection="0"/>
    <xf numFmtId="0" fontId="30" fillId="79" borderId="86" applyNumberFormat="0" applyAlignment="0" applyProtection="0"/>
    <xf numFmtId="0" fontId="18" fillId="0" borderId="0" applyNumberFormat="0" applyFont="0" applyFill="0" applyBorder="0" applyAlignment="0" applyProtection="0"/>
    <xf numFmtId="0" fontId="30" fillId="79" borderId="86" applyNumberFormat="0" applyAlignment="0" applyProtection="0"/>
    <xf numFmtId="0" fontId="30" fillId="79" borderId="86" applyNumberFormat="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30" fillId="79" borderId="86" applyNumberFormat="0" applyAlignment="0" applyProtection="0"/>
    <xf numFmtId="0" fontId="30" fillId="79" borderId="86" applyNumberFormat="0" applyAlignment="0" applyProtection="0"/>
    <xf numFmtId="0" fontId="30" fillId="79" borderId="86" applyNumberFormat="0" applyAlignment="0" applyProtection="0"/>
    <xf numFmtId="0" fontId="30" fillId="79" borderId="86"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0" fillId="79" borderId="86" applyNumberFormat="0" applyAlignment="0" applyProtection="0"/>
    <xf numFmtId="0" fontId="30" fillId="79" borderId="86" applyNumberFormat="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0" fillId="79" borderId="86" applyNumberFormat="0" applyAlignment="0" applyProtection="0"/>
    <xf numFmtId="0" fontId="30" fillId="79" borderId="86"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0" fillId="79" borderId="86" applyNumberFormat="0" applyAlignment="0" applyProtection="0"/>
    <xf numFmtId="0" fontId="30" fillId="79" borderId="86" applyNumberFormat="0" applyAlignment="0" applyProtection="0"/>
    <xf numFmtId="0" fontId="30" fillId="79" borderId="86" applyNumberFormat="0" applyAlignment="0" applyProtection="0"/>
    <xf numFmtId="0" fontId="130" fillId="0" borderId="80" applyNumberFormat="0" applyAlignment="0" applyProtection="0"/>
    <xf numFmtId="0" fontId="107" fillId="110" borderId="80" applyNumberFormat="0" applyAlignment="0" applyProtection="0"/>
    <xf numFmtId="0" fontId="107" fillId="110" borderId="80" applyNumberFormat="0" applyAlignment="0" applyProtection="0"/>
    <xf numFmtId="0" fontId="130" fillId="0" borderId="80" applyNumberFormat="0" applyAlignment="0" applyProtection="0"/>
    <xf numFmtId="0" fontId="107" fillId="110" borderId="80" applyNumberFormat="0" applyAlignment="0" applyProtection="0"/>
    <xf numFmtId="0" fontId="107" fillId="110" borderId="80" applyNumberFormat="0" applyAlignment="0" applyProtection="0"/>
    <xf numFmtId="0" fontId="107" fillId="110" borderId="80" applyNumberFormat="0" applyAlignment="0" applyProtection="0"/>
    <xf numFmtId="0" fontId="30" fillId="79" borderId="86" applyNumberFormat="0" applyAlignment="0" applyProtection="0"/>
    <xf numFmtId="0" fontId="130" fillId="0" borderId="80" applyNumberFormat="0" applyAlignment="0" applyProtection="0"/>
    <xf numFmtId="0" fontId="30" fillId="79" borderId="86" applyNumberFormat="0" applyAlignment="0" applyProtection="0"/>
    <xf numFmtId="0" fontId="30" fillId="79" borderId="86" applyNumberFormat="0" applyAlignment="0" applyProtection="0"/>
    <xf numFmtId="0" fontId="30" fillId="79" borderId="86" applyNumberFormat="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0" fillId="79" borderId="86" applyNumberFormat="0" applyAlignment="0" applyProtection="0"/>
    <xf numFmtId="0" fontId="30" fillId="79" borderId="86" applyNumberFormat="0" applyAlignment="0" applyProtection="0"/>
    <xf numFmtId="0" fontId="30" fillId="79" borderId="86" applyNumberFormat="0" applyAlignment="0" applyProtection="0"/>
    <xf numFmtId="0" fontId="30" fillId="79" borderId="86"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0" fillId="79" borderId="86" applyNumberFormat="0" applyAlignment="0" applyProtection="0"/>
    <xf numFmtId="0" fontId="30" fillId="79" borderId="86" applyNumberFormat="0" applyAlignment="0" applyProtection="0"/>
    <xf numFmtId="0" fontId="30" fillId="79" borderId="86" applyNumberFormat="0" applyAlignment="0" applyProtection="0"/>
    <xf numFmtId="0" fontId="30" fillId="79" borderId="86"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0" fillId="79" borderId="86" applyNumberFormat="0" applyAlignment="0" applyProtection="0"/>
    <xf numFmtId="0" fontId="30" fillId="79" borderId="86" applyNumberFormat="0" applyAlignment="0" applyProtection="0"/>
    <xf numFmtId="0" fontId="112" fillId="0" borderId="0" applyNumberFormat="0" applyFill="0" applyBorder="0" applyAlignment="0" applyProtection="0"/>
    <xf numFmtId="0" fontId="107" fillId="110" borderId="80" applyNumberFormat="0" applyAlignment="0" applyProtection="0"/>
    <xf numFmtId="0" fontId="30" fillId="79" borderId="86" applyNumberFormat="0" applyAlignment="0" applyProtection="0"/>
    <xf numFmtId="0" fontId="30" fillId="79" borderId="86"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59" fillId="91" borderId="0" applyNumberFormat="0" applyBorder="0" applyAlignment="0" applyProtection="0"/>
    <xf numFmtId="0" fontId="59" fillId="91" borderId="0" applyNumberFormat="0" applyBorder="0" applyAlignment="0" applyProtection="0"/>
    <xf numFmtId="0" fontId="30" fillId="79" borderId="86" applyNumberFormat="0" applyAlignment="0" applyProtection="0"/>
    <xf numFmtId="0" fontId="30" fillId="79" borderId="86" applyNumberFormat="0" applyAlignment="0" applyProtection="0"/>
    <xf numFmtId="0" fontId="30" fillId="79" borderId="86" applyNumberFormat="0" applyAlignment="0" applyProtection="0"/>
    <xf numFmtId="0" fontId="30" fillId="79" borderId="86"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0" fillId="79" borderId="86" applyNumberFormat="0" applyAlignment="0" applyProtection="0"/>
    <xf numFmtId="0" fontId="30" fillId="79" borderId="86" applyNumberFormat="0" applyAlignment="0" applyProtection="0"/>
    <xf numFmtId="0" fontId="107" fillId="110" borderId="80" applyNumberFormat="0" applyAlignment="0" applyProtection="0"/>
    <xf numFmtId="0" fontId="107" fillId="110" borderId="80" applyNumberFormat="0" applyAlignment="0" applyProtection="0"/>
    <xf numFmtId="0" fontId="107" fillId="110" borderId="80" applyNumberFormat="0" applyAlignment="0" applyProtection="0"/>
    <xf numFmtId="0" fontId="6" fillId="0" borderId="0"/>
    <xf numFmtId="0" fontId="107" fillId="110" borderId="80" applyNumberFormat="0" applyAlignment="0" applyProtection="0"/>
    <xf numFmtId="0" fontId="30" fillId="79" borderId="86" applyNumberFormat="0" applyAlignment="0" applyProtection="0"/>
    <xf numFmtId="9" fontId="18" fillId="0" borderId="0" applyFont="0" applyFill="0" applyBorder="0" applyAlignment="0" applyProtection="0"/>
    <xf numFmtId="0" fontId="30" fillId="79" borderId="86" applyNumberFormat="0" applyAlignment="0" applyProtection="0"/>
    <xf numFmtId="9" fontId="18" fillId="0" borderId="0" applyFont="0" applyFill="0" applyBorder="0" applyAlignment="0" applyProtection="0"/>
    <xf numFmtId="0" fontId="107" fillId="110" borderId="80" applyNumberFormat="0" applyAlignment="0" applyProtection="0"/>
    <xf numFmtId="0" fontId="30" fillId="79" borderId="86" applyNumberFormat="0" applyAlignment="0" applyProtection="0"/>
    <xf numFmtId="9" fontId="18" fillId="0" borderId="0" applyFont="0" applyFill="0" applyBorder="0" applyAlignment="0" applyProtection="0"/>
    <xf numFmtId="9" fontId="18" fillId="0" borderId="0" applyFont="0" applyFill="0" applyBorder="0" applyAlignment="0" applyProtection="0"/>
    <xf numFmtId="0" fontId="30" fillId="79" borderId="86" applyNumberFormat="0" applyAlignment="0" applyProtection="0"/>
    <xf numFmtId="9" fontId="18" fillId="0" borderId="0" applyFont="0" applyFill="0" applyBorder="0" applyAlignment="0" applyProtection="0"/>
    <xf numFmtId="9" fontId="18" fillId="0" borderId="0" applyFont="0" applyFill="0" applyBorder="0" applyAlignment="0" applyProtection="0"/>
    <xf numFmtId="0" fontId="107" fillId="110" borderId="80" applyNumberFormat="0" applyAlignment="0" applyProtection="0"/>
    <xf numFmtId="0" fontId="130" fillId="0" borderId="80" applyNumberFormat="0" applyAlignment="0" applyProtection="0"/>
    <xf numFmtId="0" fontId="30" fillId="79" borderId="86" applyNumberFormat="0" applyAlignment="0" applyProtection="0"/>
    <xf numFmtId="9" fontId="18" fillId="0" borderId="0" applyFont="0" applyFill="0" applyBorder="0" applyAlignment="0" applyProtection="0"/>
    <xf numFmtId="9" fontId="18" fillId="0" borderId="0" applyFont="0" applyFill="0" applyBorder="0" applyAlignment="0" applyProtection="0"/>
    <xf numFmtId="0" fontId="30" fillId="79" borderId="86" applyNumberFormat="0" applyAlignment="0" applyProtection="0"/>
    <xf numFmtId="9" fontId="18" fillId="0" borderId="0" applyFont="0" applyFill="0" applyBorder="0" applyAlignment="0" applyProtection="0"/>
    <xf numFmtId="9" fontId="18" fillId="0" borderId="0" applyFont="0" applyFill="0" applyBorder="0" applyAlignment="0" applyProtection="0"/>
    <xf numFmtId="0" fontId="130" fillId="0" borderId="80" applyNumberFormat="0" applyAlignment="0" applyProtection="0"/>
    <xf numFmtId="0" fontId="30" fillId="79" borderId="86" applyNumberFormat="0" applyAlignment="0" applyProtection="0"/>
    <xf numFmtId="0" fontId="30" fillId="79" borderId="86" applyNumberFormat="0" applyAlignment="0" applyProtection="0"/>
    <xf numFmtId="0" fontId="18" fillId="0" borderId="0" applyNumberFormat="0" applyFont="0" applyFill="0" applyBorder="0" applyAlignment="0" applyProtection="0"/>
    <xf numFmtId="0" fontId="30" fillId="79" borderId="86" applyNumberFormat="0" applyAlignment="0" applyProtection="0"/>
    <xf numFmtId="0" fontId="30" fillId="79" borderId="86" applyNumberFormat="0" applyAlignment="0" applyProtection="0"/>
    <xf numFmtId="0" fontId="30" fillId="79" borderId="86" applyNumberFormat="0" applyAlignment="0" applyProtection="0"/>
    <xf numFmtId="0" fontId="30" fillId="79" borderId="86"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6" fillId="0" borderId="90" applyNumberFormat="0" applyFill="0" applyAlignment="0" applyProtection="0"/>
    <xf numFmtId="0" fontId="95" fillId="0" borderId="85" applyNumberFormat="0" applyFill="0" applyAlignment="0" applyProtection="0"/>
    <xf numFmtId="0" fontId="30" fillId="79" borderId="86" applyNumberFormat="0" applyAlignment="0" applyProtection="0"/>
    <xf numFmtId="0" fontId="30" fillId="79" borderId="86" applyNumberFormat="0" applyAlignment="0" applyProtection="0"/>
    <xf numFmtId="0" fontId="113" fillId="0" borderId="85" applyNumberFormat="0" applyFill="0" applyAlignment="0" applyProtection="0"/>
    <xf numFmtId="0" fontId="113" fillId="0" borderId="85" applyNumberFormat="0" applyFill="0" applyAlignment="0" applyProtection="0"/>
    <xf numFmtId="0" fontId="95" fillId="0" borderId="85"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95" fillId="0" borderId="85" applyNumberFormat="0" applyFill="0" applyAlignment="0" applyProtection="0"/>
    <xf numFmtId="0" fontId="30" fillId="79" borderId="86" applyNumberFormat="0" applyAlignment="0" applyProtection="0"/>
    <xf numFmtId="0" fontId="30" fillId="79" borderId="86" applyNumberFormat="0" applyAlignment="0" applyProtection="0"/>
    <xf numFmtId="0" fontId="95" fillId="0" borderId="85" applyNumberFormat="0" applyFill="0" applyAlignment="0" applyProtection="0"/>
    <xf numFmtId="0" fontId="107" fillId="110" borderId="80" applyNumberFormat="0" applyAlignment="0" applyProtection="0"/>
    <xf numFmtId="0" fontId="30" fillId="79" borderId="86" applyNumberFormat="0" applyAlignment="0" applyProtection="0"/>
    <xf numFmtId="9" fontId="18" fillId="0" borderId="0" applyFont="0" applyFill="0" applyBorder="0" applyAlignment="0" applyProtection="0"/>
    <xf numFmtId="9" fontId="18" fillId="0" borderId="0" applyFont="0" applyFill="0" applyBorder="0" applyAlignment="0" applyProtection="0"/>
    <xf numFmtId="0" fontId="30" fillId="79" borderId="86" applyNumberFormat="0" applyAlignment="0" applyProtection="0"/>
    <xf numFmtId="9" fontId="18" fillId="0" borderId="0" applyFont="0" applyFill="0" applyBorder="0" applyAlignment="0" applyProtection="0"/>
    <xf numFmtId="9" fontId="18" fillId="0" borderId="0" applyFont="0" applyFill="0" applyBorder="0" applyAlignment="0" applyProtection="0"/>
    <xf numFmtId="0" fontId="107" fillId="110" borderId="80" applyNumberFormat="0" applyAlignment="0" applyProtection="0"/>
    <xf numFmtId="0" fontId="30" fillId="79" borderId="86" applyNumberFormat="0" applyAlignment="0" applyProtection="0"/>
    <xf numFmtId="9" fontId="18" fillId="0" borderId="0" applyFont="0" applyFill="0" applyBorder="0" applyAlignment="0" applyProtection="0"/>
    <xf numFmtId="9" fontId="18" fillId="0" borderId="0" applyFont="0" applyFill="0" applyBorder="0" applyAlignment="0" applyProtection="0"/>
    <xf numFmtId="0" fontId="30" fillId="79" borderId="86" applyNumberFormat="0" applyAlignment="0" applyProtection="0"/>
    <xf numFmtId="9" fontId="18" fillId="0" borderId="0" applyFont="0" applyFill="0" applyBorder="0" applyAlignment="0" applyProtection="0"/>
    <xf numFmtId="9" fontId="18" fillId="0" borderId="0" applyFont="0" applyFill="0" applyBorder="0" applyAlignment="0" applyProtection="0"/>
    <xf numFmtId="0" fontId="107" fillId="110" borderId="80" applyNumberFormat="0" applyAlignment="0" applyProtection="0"/>
    <xf numFmtId="0" fontId="118" fillId="0" borderId="0" applyNumberFormat="0" applyFill="0" applyBorder="0" applyAlignment="0" applyProtection="0"/>
    <xf numFmtId="0" fontId="130" fillId="0" borderId="80" applyNumberFormat="0" applyAlignment="0" applyProtection="0"/>
    <xf numFmtId="0" fontId="30" fillId="79" borderId="86" applyNumberFormat="0" applyAlignment="0" applyProtection="0"/>
    <xf numFmtId="9" fontId="18" fillId="0" borderId="0" applyFont="0" applyFill="0" applyBorder="0" applyAlignment="0" applyProtection="0"/>
    <xf numFmtId="9" fontId="18" fillId="0" borderId="0" applyFont="0" applyFill="0" applyBorder="0" applyAlignment="0" applyProtection="0"/>
    <xf numFmtId="0" fontId="30" fillId="79" borderId="86" applyNumberFormat="0" applyAlignment="0" applyProtection="0"/>
    <xf numFmtId="9" fontId="18" fillId="0" borderId="0" applyFont="0" applyFill="0" applyBorder="0" applyAlignment="0" applyProtection="0"/>
    <xf numFmtId="9" fontId="18" fillId="0" borderId="0" applyFont="0" applyFill="0" applyBorder="0" applyAlignment="0" applyProtection="0"/>
    <xf numFmtId="0" fontId="130" fillId="0" borderId="80" applyNumberFormat="0" applyAlignment="0" applyProtection="0"/>
    <xf numFmtId="0" fontId="107" fillId="110" borderId="80" applyNumberFormat="0" applyAlignment="0" applyProtection="0"/>
    <xf numFmtId="0" fontId="107" fillId="110" borderId="80" applyNumberFormat="0" applyAlignment="0" applyProtection="0"/>
    <xf numFmtId="0" fontId="95" fillId="0" borderId="85" applyNumberFormat="0" applyFill="0" applyAlignment="0" applyProtection="0"/>
    <xf numFmtId="0" fontId="30" fillId="79" borderId="86" applyNumberFormat="0" applyAlignment="0" applyProtection="0"/>
    <xf numFmtId="0" fontId="18" fillId="0" borderId="0" applyNumberFormat="0" applyFont="0" applyFill="0" applyBorder="0" applyAlignment="0" applyProtection="0"/>
    <xf numFmtId="0" fontId="107" fillId="110" borderId="80" applyNumberFormat="0" applyAlignment="0" applyProtection="0"/>
    <xf numFmtId="0" fontId="107" fillId="110" borderId="80" applyNumberFormat="0" applyAlignment="0" applyProtection="0"/>
    <xf numFmtId="0" fontId="95" fillId="0" borderId="85" applyNumberFormat="0" applyFill="0" applyAlignment="0" applyProtection="0"/>
    <xf numFmtId="0" fontId="107" fillId="110" borderId="80" applyNumberFormat="0" applyAlignment="0" applyProtection="0"/>
    <xf numFmtId="0" fontId="95" fillId="0" borderId="85" applyNumberFormat="0" applyFill="0" applyAlignment="0" applyProtection="0"/>
    <xf numFmtId="0" fontId="95" fillId="0" borderId="0" applyNumberFormat="0" applyFill="0" applyBorder="0" applyAlignment="0" applyProtection="0"/>
    <xf numFmtId="0" fontId="107" fillId="110" borderId="80" applyNumberFormat="0" applyAlignment="0" applyProtection="0"/>
    <xf numFmtId="0" fontId="30" fillId="79" borderId="86" applyNumberFormat="0" applyAlignment="0" applyProtection="0"/>
    <xf numFmtId="0" fontId="18" fillId="0" borderId="0" applyNumberFormat="0" applyFont="0" applyFill="0" applyBorder="0" applyAlignment="0" applyProtection="0"/>
    <xf numFmtId="0" fontId="130" fillId="0" borderId="80" applyNumberFormat="0" applyAlignment="0" applyProtection="0"/>
    <xf numFmtId="0" fontId="107" fillId="110" borderId="80" applyNumberFormat="0" applyAlignment="0" applyProtection="0"/>
    <xf numFmtId="0" fontId="107" fillId="110" borderId="80" applyNumberFormat="0" applyAlignment="0" applyProtection="0"/>
    <xf numFmtId="0" fontId="95" fillId="0" borderId="85" applyNumberFormat="0" applyFill="0" applyAlignment="0" applyProtection="0"/>
    <xf numFmtId="0" fontId="18" fillId="0" borderId="0" applyNumberFormat="0" applyFont="0" applyFill="0" applyBorder="0" applyAlignment="0" applyProtection="0"/>
    <xf numFmtId="0" fontId="130" fillId="0" borderId="80" applyNumberFormat="0" applyAlignment="0" applyProtection="0"/>
    <xf numFmtId="0" fontId="30" fillId="79" borderId="86" applyNumberFormat="0" applyAlignment="0" applyProtection="0"/>
    <xf numFmtId="0" fontId="18" fillId="0" borderId="0" applyNumberFormat="0" applyFont="0" applyFill="0" applyBorder="0" applyAlignment="0" applyProtection="0"/>
    <xf numFmtId="0" fontId="107" fillId="110" borderId="80" applyNumberFormat="0" applyAlignment="0" applyProtection="0"/>
    <xf numFmtId="0" fontId="107" fillId="110" borderId="80" applyNumberFormat="0" applyAlignment="0" applyProtection="0"/>
    <xf numFmtId="0" fontId="107" fillId="110" borderId="80" applyNumberFormat="0" applyAlignment="0" applyProtection="0"/>
    <xf numFmtId="0" fontId="61" fillId="82" borderId="87" applyNumberFormat="0" applyFont="0" applyAlignment="0" applyProtection="0"/>
    <xf numFmtId="0" fontId="18" fillId="0" borderId="0" applyNumberFormat="0" applyFont="0" applyFill="0" applyBorder="0" applyAlignment="0" applyProtection="0"/>
    <xf numFmtId="0" fontId="130" fillId="0" borderId="80" applyNumberFormat="0" applyAlignment="0" applyProtection="0"/>
    <xf numFmtId="0" fontId="30" fillId="79" borderId="86" applyNumberFormat="0" applyAlignment="0" applyProtection="0"/>
    <xf numFmtId="0" fontId="18" fillId="0" borderId="0" applyNumberFormat="0" applyFont="0" applyFill="0" applyBorder="0" applyAlignment="0" applyProtection="0"/>
    <xf numFmtId="0" fontId="107" fillId="110" borderId="80" applyNumberFormat="0" applyAlignment="0" applyProtection="0"/>
    <xf numFmtId="0" fontId="107" fillId="110" borderId="80" applyNumberFormat="0" applyAlignment="0" applyProtection="0"/>
    <xf numFmtId="0" fontId="107" fillId="110" borderId="80" applyNumberFormat="0" applyAlignment="0" applyProtection="0"/>
    <xf numFmtId="0" fontId="18" fillId="0" borderId="0" applyNumberFormat="0" applyFont="0" applyFill="0" applyBorder="0" applyAlignment="0" applyProtection="0"/>
    <xf numFmtId="0" fontId="107" fillId="110" borderId="80" applyNumberFormat="0" applyAlignment="0" applyProtection="0"/>
    <xf numFmtId="0" fontId="107" fillId="110" borderId="80" applyNumberFormat="0" applyAlignment="0" applyProtection="0"/>
    <xf numFmtId="0" fontId="130" fillId="0" borderId="80" applyNumberFormat="0" applyAlignment="0" applyProtection="0"/>
    <xf numFmtId="0" fontId="30" fillId="79" borderId="86" applyNumberFormat="0" applyAlignment="0" applyProtection="0"/>
    <xf numFmtId="0" fontId="30" fillId="79" borderId="86" applyNumberFormat="0" applyAlignment="0" applyProtection="0"/>
    <xf numFmtId="0" fontId="107" fillId="110" borderId="80" applyNumberFormat="0" applyAlignment="0" applyProtection="0"/>
    <xf numFmtId="0" fontId="130" fillId="0" borderId="80" applyNumberFormat="0" applyAlignment="0" applyProtection="0"/>
    <xf numFmtId="0" fontId="30" fillId="79" borderId="86" applyNumberFormat="0" applyAlignment="0" applyProtection="0"/>
    <xf numFmtId="0" fontId="30" fillId="79" borderId="86" applyNumberFormat="0" applyAlignment="0" applyProtection="0"/>
    <xf numFmtId="0" fontId="107" fillId="110" borderId="80" applyNumberFormat="0" applyAlignment="0" applyProtection="0"/>
    <xf numFmtId="0" fontId="130" fillId="0" borderId="80" applyNumberFormat="0" applyAlignment="0" applyProtection="0"/>
    <xf numFmtId="0" fontId="30" fillId="79" borderId="86" applyNumberFormat="0" applyAlignment="0" applyProtection="0"/>
    <xf numFmtId="0" fontId="30" fillId="79" borderId="86" applyNumberFormat="0" applyAlignment="0" applyProtection="0"/>
    <xf numFmtId="0" fontId="130" fillId="0" borderId="80" applyNumberFormat="0" applyAlignment="0" applyProtection="0"/>
    <xf numFmtId="0" fontId="130" fillId="0" borderId="80"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30" fillId="0" borderId="80" applyNumberFormat="0" applyAlignment="0" applyProtection="0"/>
    <xf numFmtId="0" fontId="30" fillId="79" borderId="86" applyNumberFormat="0" applyAlignment="0" applyProtection="0"/>
    <xf numFmtId="0" fontId="95" fillId="0" borderId="0" applyNumberFormat="0" applyFill="0" applyBorder="0" applyAlignment="0" applyProtection="0"/>
    <xf numFmtId="0" fontId="18" fillId="0" borderId="0"/>
    <xf numFmtId="0" fontId="18" fillId="0" borderId="0"/>
    <xf numFmtId="0" fontId="130" fillId="0" borderId="80" applyNumberFormat="0" applyAlignment="0" applyProtection="0"/>
    <xf numFmtId="0" fontId="30" fillId="91" borderId="86" applyNumberFormat="0" applyAlignment="0" applyProtection="0"/>
    <xf numFmtId="0" fontId="95" fillId="0" borderId="0" applyNumberFormat="0" applyFill="0" applyBorder="0" applyAlignment="0" applyProtection="0"/>
    <xf numFmtId="0" fontId="18" fillId="0" borderId="0"/>
    <xf numFmtId="0" fontId="18" fillId="0" borderId="0"/>
    <xf numFmtId="0" fontId="130" fillId="0" borderId="80" applyNumberFormat="0" applyAlignment="0" applyProtection="0"/>
    <xf numFmtId="0" fontId="30" fillId="91" borderId="86" applyNumberFormat="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95" fillId="0" borderId="0" applyNumberFormat="0" applyFill="0" applyBorder="0" applyAlignment="0" applyProtection="0"/>
    <xf numFmtId="0" fontId="107" fillId="110" borderId="80" applyNumberFormat="0" applyAlignment="0" applyProtection="0"/>
    <xf numFmtId="0" fontId="106" fillId="80" borderId="0" applyNumberFormat="0" applyBorder="0" applyAlignment="0" applyProtection="0"/>
    <xf numFmtId="0" fontId="107" fillId="110" borderId="80" applyNumberFormat="0" applyAlignment="0" applyProtection="0"/>
    <xf numFmtId="0" fontId="18" fillId="0" borderId="0" applyProtection="0"/>
    <xf numFmtId="0" fontId="107" fillId="110" borderId="80" applyNumberFormat="0" applyAlignment="0" applyProtection="0"/>
    <xf numFmtId="0" fontId="18" fillId="0" borderId="0" applyNumberFormat="0" applyFont="0" applyFill="0" applyBorder="0" applyAlignment="0" applyProtection="0"/>
    <xf numFmtId="0" fontId="130" fillId="0" borderId="80" applyNumberFormat="0" applyAlignment="0" applyProtection="0"/>
    <xf numFmtId="0" fontId="107" fillId="110" borderId="80" applyNumberFormat="0" applyAlignment="0" applyProtection="0"/>
    <xf numFmtId="0" fontId="30" fillId="79" borderId="86" applyNumberFormat="0" applyAlignment="0" applyProtection="0"/>
    <xf numFmtId="0" fontId="107" fillId="110" borderId="80" applyNumberFormat="0" applyAlignment="0" applyProtection="0"/>
    <xf numFmtId="0" fontId="107" fillId="110" borderId="80" applyNumberFormat="0" applyAlignment="0" applyProtection="0"/>
    <xf numFmtId="0" fontId="130" fillId="0" borderId="80" applyNumberFormat="0" applyAlignment="0" applyProtection="0"/>
    <xf numFmtId="0" fontId="30" fillId="79" borderId="86" applyNumberFormat="0" applyAlignment="0" applyProtection="0"/>
    <xf numFmtId="0" fontId="30" fillId="79" borderId="86" applyNumberFormat="0" applyAlignment="0" applyProtection="0"/>
    <xf numFmtId="0" fontId="107" fillId="110" borderId="80" applyNumberFormat="0" applyAlignment="0" applyProtection="0"/>
    <xf numFmtId="0" fontId="107" fillId="110" borderId="80" applyNumberFormat="0" applyAlignment="0" applyProtection="0"/>
    <xf numFmtId="0" fontId="130" fillId="0" borderId="80" applyNumberFormat="0" applyAlignment="0" applyProtection="0"/>
    <xf numFmtId="0" fontId="30" fillId="79" borderId="86" applyNumberFormat="0" applyAlignment="0" applyProtection="0"/>
    <xf numFmtId="0" fontId="30" fillId="79" borderId="86" applyNumberFormat="0" applyAlignment="0" applyProtection="0"/>
    <xf numFmtId="0" fontId="107" fillId="110" borderId="80" applyNumberFormat="0" applyAlignment="0" applyProtection="0"/>
    <xf numFmtId="0" fontId="130" fillId="0" borderId="80" applyNumberFormat="0" applyAlignment="0" applyProtection="0"/>
    <xf numFmtId="0" fontId="30" fillId="79" borderId="86" applyNumberFormat="0" applyAlignment="0" applyProtection="0"/>
    <xf numFmtId="0" fontId="130" fillId="0" borderId="80" applyNumberFormat="0" applyAlignment="0" applyProtection="0"/>
    <xf numFmtId="0" fontId="30" fillId="79" borderId="86" applyNumberFormat="0" applyAlignment="0" applyProtection="0"/>
    <xf numFmtId="0" fontId="30" fillId="79" borderId="86"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07" fillId="110" borderId="80" applyNumberFormat="0" applyAlignment="0" applyProtection="0"/>
    <xf numFmtId="0" fontId="30" fillId="79" borderId="86" applyNumberFormat="0" applyAlignment="0" applyProtection="0"/>
    <xf numFmtId="0" fontId="95" fillId="0" borderId="85" applyNumberFormat="0" applyFill="0" applyAlignment="0" applyProtection="0"/>
    <xf numFmtId="0" fontId="107" fillId="110" borderId="80" applyNumberFormat="0" applyAlignment="0" applyProtection="0"/>
    <xf numFmtId="0" fontId="18" fillId="0" borderId="0" applyNumberFormat="0" applyFont="0" applyFill="0" applyBorder="0" applyAlignment="0" applyProtection="0"/>
    <xf numFmtId="0" fontId="30" fillId="79" borderId="86" applyNumberFormat="0" applyAlignment="0" applyProtection="0"/>
    <xf numFmtId="0" fontId="95" fillId="0" borderId="85" applyNumberFormat="0" applyFill="0" applyAlignment="0" applyProtection="0"/>
    <xf numFmtId="0" fontId="107" fillId="110" borderId="80" applyNumberFormat="0" applyAlignment="0" applyProtection="0"/>
    <xf numFmtId="0" fontId="18" fillId="0" borderId="0" applyNumberFormat="0" applyFont="0" applyFill="0" applyBorder="0" applyAlignment="0" applyProtection="0"/>
    <xf numFmtId="0" fontId="30" fillId="79" borderId="86" applyNumberFormat="0" applyAlignment="0" applyProtection="0"/>
    <xf numFmtId="0" fontId="95" fillId="0" borderId="85" applyNumberFormat="0" applyFill="0" applyAlignment="0" applyProtection="0"/>
    <xf numFmtId="0" fontId="107" fillId="110" borderId="80" applyNumberFormat="0" applyAlignment="0" applyProtection="0"/>
    <xf numFmtId="0" fontId="18" fillId="0" borderId="0" applyNumberFormat="0" applyFont="0" applyFill="0" applyBorder="0" applyAlignment="0" applyProtection="0"/>
    <xf numFmtId="0" fontId="30" fillId="79" borderId="86" applyNumberFormat="0" applyAlignment="0" applyProtection="0"/>
    <xf numFmtId="0" fontId="95" fillId="0" borderId="85" applyNumberFormat="0" applyFill="0" applyAlignment="0" applyProtection="0"/>
    <xf numFmtId="0" fontId="113" fillId="0" borderId="85" applyNumberFormat="0" applyFill="0" applyAlignment="0" applyProtection="0"/>
    <xf numFmtId="0" fontId="107" fillId="110" borderId="80" applyNumberFormat="0" applyAlignment="0" applyProtection="0"/>
    <xf numFmtId="0" fontId="18" fillId="0" borderId="0" applyNumberFormat="0" applyFont="0" applyFill="0" applyBorder="0" applyAlignment="0" applyProtection="0"/>
    <xf numFmtId="0" fontId="30" fillId="79" borderId="86" applyNumberFormat="0" applyAlignment="0" applyProtection="0"/>
    <xf numFmtId="0" fontId="107" fillId="110" borderId="80" applyNumberFormat="0" applyAlignment="0" applyProtection="0"/>
    <xf numFmtId="0" fontId="30" fillId="79" borderId="86" applyNumberFormat="0" applyAlignment="0" applyProtection="0"/>
    <xf numFmtId="0" fontId="30" fillId="79" borderId="86"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0" fillId="79" borderId="86" applyNumberFormat="0" applyAlignment="0" applyProtection="0"/>
    <xf numFmtId="0" fontId="30" fillId="79" borderId="86" applyNumberFormat="0" applyAlignment="0" applyProtection="0"/>
    <xf numFmtId="0" fontId="30" fillId="79" borderId="86" applyNumberFormat="0" applyAlignment="0" applyProtection="0"/>
    <xf numFmtId="0" fontId="30" fillId="79" borderId="86" applyNumberFormat="0" applyAlignment="0" applyProtection="0"/>
    <xf numFmtId="0" fontId="30" fillId="79" borderId="86" applyNumberFormat="0" applyAlignment="0" applyProtection="0"/>
    <xf numFmtId="0" fontId="95" fillId="0" borderId="85" applyNumberFormat="0" applyFill="0" applyAlignment="0" applyProtection="0"/>
    <xf numFmtId="0" fontId="18" fillId="0" borderId="0" applyNumberFormat="0" applyFont="0" applyFill="0" applyBorder="0" applyAlignment="0" applyProtection="0"/>
    <xf numFmtId="0" fontId="30" fillId="79" borderId="86" applyNumberFormat="0" applyAlignment="0" applyProtection="0"/>
    <xf numFmtId="0" fontId="30" fillId="79" borderId="86" applyNumberFormat="0" applyAlignment="0" applyProtection="0"/>
    <xf numFmtId="0" fontId="107" fillId="110" borderId="80" applyNumberFormat="0" applyAlignment="0" applyProtection="0"/>
    <xf numFmtId="0" fontId="18" fillId="0" borderId="0" applyNumberFormat="0" applyFont="0" applyFill="0" applyBorder="0" applyAlignment="0" applyProtection="0"/>
    <xf numFmtId="0" fontId="30" fillId="79" borderId="86" applyNumberFormat="0" applyAlignment="0" applyProtection="0"/>
    <xf numFmtId="0" fontId="30" fillId="79" borderId="86" applyNumberFormat="0" applyAlignment="0" applyProtection="0"/>
    <xf numFmtId="0" fontId="107" fillId="110" borderId="80"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07" fillId="110" borderId="80"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0" fillId="79" borderId="86" applyNumberFormat="0" applyAlignment="0" applyProtection="0"/>
    <xf numFmtId="0" fontId="30" fillId="79" borderId="86"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07" fillId="110" borderId="80" applyNumberFormat="0" applyAlignment="0" applyProtection="0"/>
    <xf numFmtId="38" fontId="117" fillId="0" borderId="0" applyFont="0" applyFill="0" applyBorder="0" applyAlignment="0" applyProtection="0"/>
    <xf numFmtId="38" fontId="117" fillId="0" borderId="0" applyFont="0" applyFill="0" applyBorder="0" applyAlignment="0" applyProtection="0"/>
    <xf numFmtId="0" fontId="30" fillId="79" borderId="86" applyNumberFormat="0" applyAlignment="0" applyProtection="0"/>
    <xf numFmtId="0" fontId="30" fillId="79" borderId="86"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6" fillId="0" borderId="0" applyNumberFormat="0" applyFill="0" applyBorder="0" applyAlignment="0" applyProtection="0">
      <alignment vertical="top"/>
      <protection locked="0"/>
    </xf>
    <xf numFmtId="0" fontId="30" fillId="79" borderId="86" applyNumberFormat="0" applyAlignment="0" applyProtection="0"/>
    <xf numFmtId="0" fontId="30" fillId="79" borderId="86" applyNumberFormat="0" applyAlignment="0" applyProtection="0"/>
    <xf numFmtId="0" fontId="30" fillId="79" borderId="86" applyNumberFormat="0" applyAlignment="0" applyProtection="0"/>
    <xf numFmtId="0" fontId="107" fillId="110" borderId="80" applyNumberFormat="0" applyAlignment="0" applyProtection="0"/>
    <xf numFmtId="0" fontId="30" fillId="79" borderId="86" applyNumberFormat="0" applyAlignment="0" applyProtection="0"/>
    <xf numFmtId="0" fontId="18" fillId="0" borderId="84" applyNumberFormat="0" applyFont="0" applyAlignment="0" applyProtection="0"/>
    <xf numFmtId="0" fontId="118" fillId="0" borderId="0" applyNumberFormat="0" applyFill="0" applyBorder="0" applyAlignment="0" applyProtection="0"/>
    <xf numFmtId="0" fontId="18" fillId="0" borderId="0" applyNumberFormat="0" applyFont="0" applyFill="0" applyBorder="0" applyAlignment="0" applyProtection="0"/>
    <xf numFmtId="0" fontId="28" fillId="88" borderId="0" applyNumberFormat="0" applyBorder="0" applyAlignment="0" applyProtection="0"/>
    <xf numFmtId="0" fontId="18" fillId="0" borderId="0" applyNumberFormat="0" applyFont="0" applyFill="0" applyBorder="0" applyAlignment="0" applyProtection="0"/>
    <xf numFmtId="0" fontId="118" fillId="0" borderId="0" applyNumberFormat="0" applyFill="0" applyBorder="0" applyAlignment="0" applyProtection="0"/>
    <xf numFmtId="0" fontId="18" fillId="0" borderId="0" applyNumberFormat="0" applyFont="0" applyFill="0" applyBorder="0" applyAlignment="0" applyProtection="0"/>
    <xf numFmtId="0" fontId="28" fillId="8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8" fillId="88" borderId="0" applyNumberFormat="0" applyBorder="0" applyAlignment="0" applyProtection="0"/>
    <xf numFmtId="0" fontId="18" fillId="0" borderId="0" applyNumberFormat="0" applyFont="0" applyFill="0" applyBorder="0" applyAlignment="0" applyProtection="0"/>
    <xf numFmtId="0" fontId="28" fillId="88" borderId="0" applyNumberFormat="0" applyBorder="0" applyAlignment="0" applyProtection="0"/>
    <xf numFmtId="0" fontId="18" fillId="0" borderId="0" applyNumberFormat="0" applyFont="0" applyFill="0" applyBorder="0" applyAlignment="0" applyProtection="0"/>
    <xf numFmtId="0" fontId="28" fillId="88" borderId="0" applyNumberFormat="0" applyBorder="0" applyAlignment="0" applyProtection="0"/>
    <xf numFmtId="0" fontId="18" fillId="0" borderId="0" applyNumberFormat="0" applyFont="0" applyFill="0" applyBorder="0" applyAlignment="0" applyProtection="0"/>
    <xf numFmtId="0" fontId="28" fillId="88" borderId="0" applyNumberFormat="0" applyBorder="0" applyAlignment="0" applyProtection="0"/>
    <xf numFmtId="0" fontId="30" fillId="79" borderId="86" applyNumberFormat="0" applyAlignment="0" applyProtection="0"/>
    <xf numFmtId="0" fontId="28" fillId="88" borderId="0" applyNumberFormat="0" applyBorder="0" applyAlignment="0" applyProtection="0"/>
    <xf numFmtId="0" fontId="30" fillId="79" borderId="86" applyNumberFormat="0" applyAlignment="0" applyProtection="0"/>
    <xf numFmtId="0" fontId="30" fillId="79" borderId="86" applyNumberFormat="0" applyAlignment="0" applyProtection="0"/>
    <xf numFmtId="0" fontId="107" fillId="110" borderId="80" applyNumberFormat="0" applyAlignment="0" applyProtection="0"/>
    <xf numFmtId="0" fontId="107" fillId="110" borderId="80" applyNumberFormat="0" applyAlignment="0" applyProtection="0"/>
    <xf numFmtId="0" fontId="30" fillId="79" borderId="86" applyNumberFormat="0" applyAlignment="0" applyProtection="0"/>
    <xf numFmtId="0" fontId="95" fillId="0" borderId="85" applyNumberFormat="0" applyFill="0" applyAlignment="0" applyProtection="0"/>
    <xf numFmtId="0" fontId="30" fillId="79" borderId="86" applyNumberFormat="0" applyAlignment="0" applyProtection="0"/>
    <xf numFmtId="0" fontId="30" fillId="79" borderId="86" applyNumberFormat="0" applyAlignment="0" applyProtection="0"/>
    <xf numFmtId="0" fontId="30" fillId="79" borderId="86" applyNumberFormat="0" applyAlignment="0" applyProtection="0"/>
    <xf numFmtId="0" fontId="30" fillId="79" borderId="86" applyNumberFormat="0" applyAlignment="0" applyProtection="0"/>
    <xf numFmtId="0" fontId="30" fillId="79" borderId="86" applyNumberFormat="0" applyAlignment="0" applyProtection="0"/>
    <xf numFmtId="0" fontId="30" fillId="79" borderId="86"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4" fillId="0" borderId="2" applyNumberFormat="0" applyFill="0" applyAlignment="0" applyProtection="0"/>
    <xf numFmtId="0" fontId="44" fillId="0" borderId="2" applyNumberFormat="0" applyFill="0" applyAlignment="0" applyProtection="0"/>
    <xf numFmtId="0" fontId="30" fillId="79" borderId="86" applyNumberFormat="0" applyAlignment="0" applyProtection="0"/>
    <xf numFmtId="0" fontId="30" fillId="79" borderId="86"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0" fillId="79" borderId="86" applyNumberFormat="0" applyAlignment="0" applyProtection="0"/>
    <xf numFmtId="0" fontId="30" fillId="79" borderId="86" applyNumberFormat="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2" borderId="84" applyNumberFormat="0" applyFont="0" applyAlignment="0" applyProtection="0"/>
    <xf numFmtId="0" fontId="30" fillId="79" borderId="86" applyNumberFormat="0" applyAlignment="0" applyProtection="0"/>
    <xf numFmtId="0" fontId="30" fillId="79" borderId="86" applyNumberFormat="0" applyAlignment="0" applyProtection="0"/>
    <xf numFmtId="0" fontId="30" fillId="79" borderId="86" applyNumberFormat="0" applyAlignment="0" applyProtection="0"/>
    <xf numFmtId="0" fontId="30" fillId="79" borderId="86" applyNumberFormat="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2" borderId="84" applyNumberFormat="0" applyFont="0" applyAlignment="0" applyProtection="0"/>
    <xf numFmtId="0" fontId="30" fillId="79" borderId="86" applyNumberFormat="0" applyAlignment="0" applyProtection="0"/>
    <xf numFmtId="0" fontId="30" fillId="79" borderId="86" applyNumberFormat="0" applyAlignment="0" applyProtection="0"/>
    <xf numFmtId="0" fontId="30" fillId="79" borderId="86" applyNumberFormat="0" applyAlignment="0" applyProtection="0"/>
    <xf numFmtId="0" fontId="30" fillId="79" borderId="86" applyNumberFormat="0" applyAlignment="0" applyProtection="0"/>
    <xf numFmtId="0" fontId="30" fillId="79" borderId="86" applyNumberFormat="0" applyAlignment="0" applyProtection="0"/>
    <xf numFmtId="0" fontId="18" fillId="0" borderId="84" applyNumberFormat="0" applyFont="0" applyAlignment="0" applyProtection="0"/>
    <xf numFmtId="0" fontId="28" fillId="88" borderId="0" applyNumberFormat="0" applyBorder="0" applyAlignment="0" applyProtection="0"/>
    <xf numFmtId="0" fontId="28" fillId="88" borderId="0" applyNumberFormat="0" applyBorder="0" applyAlignment="0" applyProtection="0"/>
    <xf numFmtId="0" fontId="18" fillId="0" borderId="0" applyNumberFormat="0" applyFont="0" applyFill="0" applyBorder="0" applyAlignment="0" applyProtection="0"/>
    <xf numFmtId="0" fontId="28" fillId="88" borderId="0" applyNumberFormat="0" applyBorder="0" applyAlignment="0" applyProtection="0"/>
    <xf numFmtId="0" fontId="28" fillId="88" borderId="0" applyNumberFormat="0" applyBorder="0" applyAlignment="0" applyProtection="0"/>
    <xf numFmtId="0" fontId="18" fillId="0" borderId="0" applyNumberFormat="0" applyFont="0" applyFill="0" applyBorder="0" applyAlignment="0" applyProtection="0"/>
    <xf numFmtId="0" fontId="28" fillId="88" borderId="0" applyNumberFormat="0" applyBorder="0" applyAlignment="0" applyProtection="0"/>
    <xf numFmtId="0" fontId="28" fillId="8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8" fillId="88" borderId="0" applyNumberFormat="0" applyBorder="0" applyAlignment="0" applyProtection="0"/>
    <xf numFmtId="0" fontId="28" fillId="88" borderId="0" applyNumberFormat="0" applyBorder="0" applyAlignment="0" applyProtection="0"/>
    <xf numFmtId="0" fontId="18" fillId="0" borderId="0" applyNumberFormat="0" applyFont="0" applyFill="0" applyBorder="0" applyAlignment="0" applyProtection="0"/>
    <xf numFmtId="0" fontId="18" fillId="0" borderId="0"/>
    <xf numFmtId="0" fontId="18" fillId="0" borderId="0"/>
    <xf numFmtId="0" fontId="28" fillId="88" borderId="0" applyNumberFormat="0" applyBorder="0" applyAlignment="0" applyProtection="0"/>
    <xf numFmtId="0" fontId="28" fillId="88" borderId="0" applyNumberFormat="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30" fillId="79" borderId="86" applyNumberFormat="0" applyAlignment="0" applyProtection="0"/>
    <xf numFmtId="0" fontId="30" fillId="79" borderId="86" applyNumberFormat="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0" fillId="79" borderId="86" applyNumberFormat="0" applyAlignment="0" applyProtection="0"/>
    <xf numFmtId="0" fontId="30" fillId="79" borderId="86" applyNumberFormat="0" applyAlignment="0" applyProtection="0"/>
    <xf numFmtId="0" fontId="18" fillId="0" borderId="0" applyNumberFormat="0" applyFont="0" applyFill="0" applyBorder="0" applyAlignment="0" applyProtection="0"/>
    <xf numFmtId="0" fontId="30" fillId="79" borderId="86" applyNumberFormat="0" applyAlignment="0" applyProtection="0"/>
    <xf numFmtId="0" fontId="30" fillId="79" borderId="86" applyNumberFormat="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0" fillId="79" borderId="86" applyNumberFormat="0" applyAlignment="0" applyProtection="0"/>
    <xf numFmtId="0" fontId="30" fillId="79" borderId="86" applyNumberFormat="0" applyAlignment="0" applyProtection="0"/>
    <xf numFmtId="0" fontId="18" fillId="0" borderId="0" applyNumberFormat="0" applyFont="0" applyFill="0" applyBorder="0" applyAlignment="0" applyProtection="0"/>
    <xf numFmtId="0" fontId="30" fillId="79" borderId="86" applyNumberFormat="0" applyAlignment="0" applyProtection="0"/>
    <xf numFmtId="0" fontId="30" fillId="79" borderId="86" applyNumberFormat="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0" fillId="79" borderId="86" applyNumberFormat="0" applyAlignment="0" applyProtection="0"/>
    <xf numFmtId="0" fontId="30" fillId="79" borderId="86" applyNumberFormat="0" applyAlignment="0" applyProtection="0"/>
    <xf numFmtId="0" fontId="18" fillId="0" borderId="0" applyNumberFormat="0" applyFont="0" applyFill="0" applyBorder="0" applyAlignment="0" applyProtection="0"/>
    <xf numFmtId="0" fontId="30" fillId="79" borderId="86" applyNumberFormat="0" applyAlignment="0" applyProtection="0"/>
    <xf numFmtId="0" fontId="30" fillId="79" borderId="86" applyNumberFormat="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0" fillId="79" borderId="86" applyNumberFormat="0" applyAlignment="0" applyProtection="0"/>
    <xf numFmtId="0" fontId="30" fillId="79" borderId="86" applyNumberFormat="0" applyAlignment="0" applyProtection="0"/>
    <xf numFmtId="0" fontId="18" fillId="0" borderId="0" applyNumberFormat="0" applyFont="0" applyFill="0" applyBorder="0" applyAlignment="0" applyProtection="0"/>
    <xf numFmtId="0" fontId="30" fillId="79" borderId="86" applyNumberFormat="0" applyAlignment="0" applyProtection="0"/>
    <xf numFmtId="0" fontId="30" fillId="79" borderId="86" applyNumberFormat="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0" fontId="30" fillId="79" borderId="86" applyNumberFormat="0" applyAlignment="0" applyProtection="0"/>
    <xf numFmtId="0" fontId="30" fillId="79" borderId="86" applyNumberFormat="0" applyAlignment="0" applyProtection="0"/>
    <xf numFmtId="194" fontId="18" fillId="0" borderId="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0" fillId="79" borderId="86" applyNumberFormat="0" applyAlignment="0" applyProtection="0"/>
    <xf numFmtId="0" fontId="30" fillId="79" borderId="86"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0" fontId="30" fillId="79" borderId="86" applyNumberFormat="0" applyAlignment="0" applyProtection="0"/>
    <xf numFmtId="0" fontId="30" fillId="79" borderId="86" applyNumberFormat="0" applyAlignment="0" applyProtection="0"/>
    <xf numFmtId="0" fontId="30" fillId="79" borderId="86" applyNumberFormat="0" applyAlignment="0" applyProtection="0"/>
    <xf numFmtId="0" fontId="30" fillId="79" borderId="86"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0" fontId="124" fillId="0" borderId="0" applyNumberFormat="0" applyFill="0" applyBorder="0" applyAlignment="0" applyProtection="0"/>
    <xf numFmtId="0" fontId="30" fillId="79" borderId="86" applyNumberFormat="0" applyAlignment="0" applyProtection="0"/>
    <xf numFmtId="0" fontId="30" fillId="79" borderId="86" applyNumberFormat="0" applyAlignment="0" applyProtection="0"/>
    <xf numFmtId="0" fontId="30" fillId="79" borderId="86" applyNumberFormat="0" applyAlignment="0" applyProtection="0"/>
    <xf numFmtId="0" fontId="30" fillId="79" borderId="86"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0" fontId="124" fillId="0" borderId="0" applyNumberFormat="0" applyFill="0" applyBorder="0" applyAlignment="0" applyProtection="0"/>
    <xf numFmtId="0" fontId="30" fillId="79" borderId="86" applyNumberFormat="0" applyAlignment="0" applyProtection="0"/>
    <xf numFmtId="0" fontId="30" fillId="79" borderId="86" applyNumberFormat="0" applyAlignment="0" applyProtection="0"/>
    <xf numFmtId="0" fontId="30" fillId="79" borderId="86" applyNumberFormat="0" applyAlignment="0" applyProtection="0"/>
    <xf numFmtId="0" fontId="30" fillId="79" borderId="86"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0" fontId="30" fillId="79" borderId="86" applyNumberFormat="0" applyAlignment="0" applyProtection="0"/>
    <xf numFmtId="0" fontId="30" fillId="79" borderId="86" applyNumberFormat="0" applyAlignment="0" applyProtection="0"/>
    <xf numFmtId="9" fontId="18" fillId="0" borderId="0" applyFont="0" applyFill="0" applyBorder="0" applyAlignment="0" applyProtection="0"/>
    <xf numFmtId="9" fontId="18" fillId="0" borderId="0" applyFont="0" applyFill="0" applyBorder="0" applyAlignment="0" applyProtection="0"/>
    <xf numFmtId="0" fontId="30" fillId="79" borderId="86" applyNumberFormat="0" applyAlignment="0" applyProtection="0"/>
    <xf numFmtId="0" fontId="30" fillId="79" borderId="86"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xf numFmtId="0" fontId="18" fillId="0" borderId="0"/>
    <xf numFmtId="0" fontId="107" fillId="110" borderId="80" applyNumberFormat="0" applyAlignment="0" applyProtection="0"/>
    <xf numFmtId="0" fontId="18" fillId="82" borderId="87" applyNumberFormat="0" applyFont="0" applyAlignment="0" applyProtection="0"/>
    <xf numFmtId="0" fontId="18" fillId="0" borderId="0" applyNumberFormat="0" applyFont="0" applyFill="0" applyBorder="0" applyAlignment="0" applyProtection="0"/>
    <xf numFmtId="0" fontId="107" fillId="110" borderId="80" applyNumberFormat="0" applyAlignment="0" applyProtection="0"/>
    <xf numFmtId="0" fontId="18" fillId="82" borderId="87" applyNumberFormat="0" applyFont="0" applyAlignment="0" applyProtection="0"/>
    <xf numFmtId="0" fontId="18" fillId="82" borderId="87" applyNumberFormat="0" applyFont="0" applyAlignment="0" applyProtection="0"/>
    <xf numFmtId="0" fontId="18" fillId="0" borderId="84" applyNumberFormat="0" applyFont="0" applyAlignment="0" applyProtection="0"/>
    <xf numFmtId="0" fontId="30" fillId="79" borderId="86" applyNumberFormat="0" applyAlignment="0" applyProtection="0"/>
    <xf numFmtId="0" fontId="18" fillId="0" borderId="84" applyNumberFormat="0" applyFont="0" applyAlignment="0" applyProtection="0"/>
    <xf numFmtId="0" fontId="95" fillId="0" borderId="0" applyNumberFormat="0" applyFill="0" applyBorder="0" applyAlignment="0" applyProtection="0"/>
    <xf numFmtId="0" fontId="130" fillId="0" borderId="80" applyNumberFormat="0" applyAlignment="0" applyProtection="0"/>
    <xf numFmtId="0" fontId="30" fillId="79" borderId="86" applyNumberFormat="0" applyAlignment="0" applyProtection="0"/>
    <xf numFmtId="0" fontId="18" fillId="0" borderId="84" applyNumberFormat="0" applyFont="0" applyAlignment="0" applyProtection="0"/>
    <xf numFmtId="0" fontId="30" fillId="79" borderId="86" applyNumberFormat="0" applyAlignment="0" applyProtection="0"/>
    <xf numFmtId="0" fontId="30" fillId="79" borderId="86" applyNumberFormat="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30" fillId="79" borderId="86" applyNumberFormat="0" applyAlignment="0" applyProtection="0"/>
    <xf numFmtId="0" fontId="30" fillId="79" borderId="86" applyNumberFormat="0" applyAlignment="0" applyProtection="0"/>
    <xf numFmtId="0" fontId="30" fillId="79" borderId="86" applyNumberFormat="0" applyAlignment="0" applyProtection="0"/>
    <xf numFmtId="0" fontId="30" fillId="79" borderId="86" applyNumberFormat="0" applyAlignment="0" applyProtection="0"/>
    <xf numFmtId="0" fontId="30" fillId="79" borderId="86" applyNumberFormat="0" applyAlignment="0" applyProtection="0"/>
    <xf numFmtId="0" fontId="30" fillId="79" borderId="86" applyNumberFormat="0" applyAlignment="0" applyProtection="0"/>
    <xf numFmtId="0" fontId="18" fillId="0" borderId="0" applyNumberFormat="0" applyFont="0" applyFill="0" applyBorder="0" applyAlignment="0" applyProtection="0"/>
    <xf numFmtId="0" fontId="129" fillId="0" borderId="0" applyNumberFormat="0" applyFill="0" applyBorder="0" applyAlignment="0" applyProtection="0"/>
    <xf numFmtId="0" fontId="30" fillId="79" borderId="86" applyNumberFormat="0" applyAlignment="0" applyProtection="0"/>
    <xf numFmtId="0" fontId="30" fillId="79" borderId="86" applyNumberFormat="0" applyAlignment="0" applyProtection="0"/>
    <xf numFmtId="0" fontId="30" fillId="79" borderId="86" applyNumberFormat="0" applyAlignment="0" applyProtection="0"/>
    <xf numFmtId="0" fontId="30" fillId="79" borderId="86" applyNumberFormat="0" applyAlignment="0" applyProtection="0"/>
    <xf numFmtId="9" fontId="18" fillId="0" borderId="0" applyFont="0" applyFill="0" applyBorder="0" applyAlignment="0" applyProtection="0"/>
    <xf numFmtId="9" fontId="18" fillId="0" borderId="0" applyFont="0" applyFill="0" applyBorder="0" applyAlignment="0" applyProtection="0"/>
    <xf numFmtId="0" fontId="30" fillId="79" borderId="86" applyNumberFormat="0" applyAlignment="0" applyProtection="0"/>
    <xf numFmtId="0" fontId="30" fillId="79" borderId="86"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20" fillId="0" borderId="0" applyNumberFormat="0" applyFill="0" applyBorder="0" applyAlignment="0" applyProtection="0"/>
    <xf numFmtId="0" fontId="30" fillId="79" borderId="86"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07" fillId="110" borderId="80" applyNumberFormat="0" applyAlignment="0" applyProtection="0"/>
    <xf numFmtId="0" fontId="61" fillId="82" borderId="87" applyNumberFormat="0" applyFont="0" applyAlignment="0" applyProtection="0"/>
    <xf numFmtId="0" fontId="61" fillId="82" borderId="87" applyNumberFormat="0" applyFont="0" applyAlignment="0" applyProtection="0"/>
    <xf numFmtId="0" fontId="130" fillId="0" borderId="80" applyNumberFormat="0" applyAlignment="0" applyProtection="0"/>
    <xf numFmtId="0" fontId="130" fillId="0" borderId="80" applyNumberFormat="0" applyAlignment="0" applyProtection="0"/>
    <xf numFmtId="0" fontId="107" fillId="110" borderId="80" applyNumberFormat="0" applyAlignment="0" applyProtection="0"/>
    <xf numFmtId="0" fontId="130" fillId="0" borderId="80" applyNumberFormat="0" applyAlignment="0" applyProtection="0"/>
    <xf numFmtId="0" fontId="28" fillId="88" borderId="0" applyNumberFormat="0" applyBorder="0" applyAlignment="0" applyProtection="0"/>
    <xf numFmtId="0" fontId="28" fillId="88" borderId="0" applyNumberFormat="0" applyBorder="0" applyAlignment="0" applyProtection="0"/>
    <xf numFmtId="0" fontId="107" fillId="110" borderId="80"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30" fillId="0" borderId="80" applyNumberFormat="0" applyAlignment="0" applyProtection="0"/>
    <xf numFmtId="0" fontId="18" fillId="0" borderId="0"/>
    <xf numFmtId="0" fontId="18" fillId="0" borderId="0"/>
    <xf numFmtId="0" fontId="107" fillId="110" borderId="80" applyNumberFormat="0" applyAlignment="0" applyProtection="0"/>
    <xf numFmtId="0" fontId="28" fillId="88" borderId="0" applyNumberFormat="0" applyBorder="0" applyAlignment="0" applyProtection="0"/>
    <xf numFmtId="0" fontId="28" fillId="88" borderId="0" applyNumberFormat="0" applyBorder="0" applyAlignment="0" applyProtection="0"/>
    <xf numFmtId="0" fontId="18" fillId="0" borderId="0"/>
    <xf numFmtId="0" fontId="18" fillId="0" borderId="0"/>
    <xf numFmtId="0" fontId="130" fillId="0" borderId="80" applyNumberFormat="0" applyAlignment="0" applyProtection="0"/>
    <xf numFmtId="0" fontId="18" fillId="0" borderId="0"/>
    <xf numFmtId="0" fontId="18" fillId="0" borderId="0"/>
    <xf numFmtId="0" fontId="130" fillId="0" borderId="80" applyNumberFormat="0" applyAlignment="0" applyProtection="0"/>
    <xf numFmtId="0" fontId="30" fillId="79" borderId="86" applyNumberFormat="0" applyAlignment="0" applyProtection="0"/>
    <xf numFmtId="0" fontId="130" fillId="0" borderId="80" applyNumberFormat="0" applyAlignment="0" applyProtection="0"/>
    <xf numFmtId="0" fontId="30" fillId="79" borderId="86" applyNumberFormat="0" applyAlignment="0" applyProtection="0"/>
    <xf numFmtId="0" fontId="30" fillId="79" borderId="86" applyNumberFormat="0" applyAlignment="0" applyProtection="0"/>
    <xf numFmtId="0" fontId="30" fillId="79" borderId="86" applyNumberFormat="0" applyAlignment="0" applyProtection="0"/>
    <xf numFmtId="0" fontId="104" fillId="0" borderId="0" applyNumberFormat="0" applyFill="0" applyBorder="0" applyAlignment="0" applyProtection="0"/>
    <xf numFmtId="0" fontId="30" fillId="79" borderId="86" applyNumberFormat="0" applyAlignment="0" applyProtection="0"/>
    <xf numFmtId="0" fontId="30" fillId="79" borderId="86" applyNumberFormat="0" applyAlignment="0" applyProtection="0"/>
    <xf numFmtId="0" fontId="30" fillId="79" borderId="86" applyNumberFormat="0" applyAlignment="0" applyProtection="0"/>
    <xf numFmtId="0" fontId="30" fillId="79" borderId="86" applyNumberFormat="0" applyAlignment="0" applyProtection="0"/>
    <xf numFmtId="0" fontId="45" fillId="0" borderId="0" applyNumberFormat="0" applyFill="0" applyBorder="0" applyAlignment="0" applyProtection="0"/>
    <xf numFmtId="0" fontId="30" fillId="79" borderId="86" applyNumberFormat="0" applyAlignment="0" applyProtection="0"/>
    <xf numFmtId="0" fontId="30" fillId="79" borderId="86" applyNumberFormat="0" applyAlignment="0" applyProtection="0"/>
    <xf numFmtId="0" fontId="30" fillId="79" borderId="86" applyNumberFormat="0" applyAlignment="0" applyProtection="0"/>
    <xf numFmtId="0" fontId="30" fillId="79" borderId="86" applyNumberFormat="0" applyAlignment="0" applyProtection="0"/>
    <xf numFmtId="0" fontId="45" fillId="0" borderId="0" applyNumberFormat="0" applyFill="0" applyBorder="0" applyAlignment="0" applyProtection="0"/>
    <xf numFmtId="0" fontId="30" fillId="79" borderId="86" applyNumberFormat="0" applyAlignment="0" applyProtection="0"/>
    <xf numFmtId="0" fontId="30" fillId="79" borderId="86" applyNumberFormat="0" applyAlignment="0" applyProtection="0"/>
    <xf numFmtId="0" fontId="30" fillId="79" borderId="86" applyNumberFormat="0" applyAlignment="0" applyProtection="0"/>
    <xf numFmtId="0" fontId="30" fillId="79" borderId="86" applyNumberFormat="0" applyAlignment="0" applyProtection="0"/>
    <xf numFmtId="0" fontId="45" fillId="0" borderId="0" applyNumberFormat="0" applyFill="0" applyBorder="0" applyAlignment="0" applyProtection="0"/>
    <xf numFmtId="0" fontId="30" fillId="79" borderId="86" applyNumberFormat="0" applyAlignment="0" applyProtection="0"/>
    <xf numFmtId="0" fontId="30" fillId="79" borderId="86" applyNumberFormat="0" applyAlignment="0" applyProtection="0"/>
    <xf numFmtId="0" fontId="30" fillId="79" borderId="86" applyNumberFormat="0" applyAlignment="0" applyProtection="0"/>
    <xf numFmtId="0" fontId="30" fillId="79" borderId="86" applyNumberFormat="0" applyAlignment="0" applyProtection="0"/>
    <xf numFmtId="0" fontId="45" fillId="0" borderId="0" applyNumberFormat="0" applyFill="0" applyBorder="0" applyAlignment="0" applyProtection="0"/>
    <xf numFmtId="0" fontId="30" fillId="79" borderId="86" applyNumberFormat="0" applyAlignment="0" applyProtection="0"/>
    <xf numFmtId="0" fontId="107" fillId="110" borderId="80" applyNumberFormat="0" applyAlignment="0" applyProtection="0"/>
    <xf numFmtId="0" fontId="130" fillId="0" borderId="80" applyNumberFormat="0" applyAlignment="0" applyProtection="0"/>
    <xf numFmtId="38" fontId="117" fillId="0" borderId="0" applyFont="0" applyFill="0" applyBorder="0" applyAlignment="0" applyProtection="0"/>
    <xf numFmtId="0" fontId="107" fillId="110" borderId="80" applyNumberFormat="0" applyAlignment="0" applyProtection="0"/>
    <xf numFmtId="0" fontId="30" fillId="79" borderId="86" applyNumberFormat="0" applyAlignment="0" applyProtection="0"/>
    <xf numFmtId="0" fontId="30" fillId="79" borderId="86" applyNumberFormat="0" applyAlignment="0" applyProtection="0"/>
    <xf numFmtId="0" fontId="30" fillId="79" borderId="86" applyNumberFormat="0" applyAlignment="0" applyProtection="0"/>
    <xf numFmtId="0" fontId="30" fillId="79" borderId="86" applyNumberFormat="0" applyAlignment="0" applyProtection="0"/>
    <xf numFmtId="0" fontId="30" fillId="79" borderId="86" applyNumberFormat="0" applyAlignment="0" applyProtection="0"/>
    <xf numFmtId="0" fontId="30" fillId="79" borderId="86" applyNumberFormat="0" applyAlignment="0" applyProtection="0"/>
    <xf numFmtId="0" fontId="45" fillId="0" borderId="0" applyNumberFormat="0" applyFill="0" applyBorder="0" applyAlignment="0" applyProtection="0"/>
    <xf numFmtId="0" fontId="30" fillId="79" borderId="86" applyNumberFormat="0" applyAlignment="0" applyProtection="0"/>
    <xf numFmtId="0" fontId="30" fillId="79" borderId="86" applyNumberFormat="0" applyAlignment="0" applyProtection="0"/>
    <xf numFmtId="0" fontId="30" fillId="79" borderId="86" applyNumberFormat="0" applyAlignment="0" applyProtection="0"/>
    <xf numFmtId="0" fontId="30" fillId="79" borderId="86"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04" fillId="0" borderId="0" applyNumberFormat="0" applyFill="0" applyBorder="0" applyAlignment="0" applyProtection="0"/>
    <xf numFmtId="0" fontId="30" fillId="79" borderId="86" applyNumberFormat="0" applyAlignment="0" applyProtection="0"/>
    <xf numFmtId="0" fontId="30" fillId="79" borderId="86" applyNumberFormat="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2" borderId="84" applyNumberFormat="0" applyFont="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30" fillId="79" borderId="86" applyNumberFormat="0" applyAlignment="0" applyProtection="0"/>
    <xf numFmtId="0" fontId="30" fillId="79" borderId="86" applyNumberFormat="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2" borderId="84" applyNumberFormat="0" applyFont="0" applyAlignment="0" applyProtection="0"/>
    <xf numFmtId="9" fontId="18" fillId="0" borderId="0" applyFont="0" applyFill="0" applyBorder="0" applyAlignment="0" applyProtection="0"/>
    <xf numFmtId="9" fontId="18" fillId="0" borderId="0" applyFont="0" applyFill="0" applyBorder="0" applyAlignment="0" applyProtection="0"/>
    <xf numFmtId="0" fontId="30" fillId="79" borderId="86" applyNumberFormat="0" applyAlignment="0" applyProtection="0"/>
    <xf numFmtId="0" fontId="30" fillId="79" borderId="86" applyNumberFormat="0" applyAlignment="0" applyProtection="0"/>
    <xf numFmtId="0" fontId="30" fillId="79" borderId="86" applyNumberFormat="0" applyAlignment="0" applyProtection="0"/>
    <xf numFmtId="0" fontId="107" fillId="110" borderId="80" applyNumberFormat="0" applyAlignment="0" applyProtection="0"/>
    <xf numFmtId="0" fontId="30" fillId="79" borderId="86" applyNumberFormat="0" applyAlignment="0" applyProtection="0"/>
    <xf numFmtId="0" fontId="30" fillId="79" borderId="86" applyNumberFormat="0" applyAlignment="0" applyProtection="0"/>
    <xf numFmtId="0" fontId="30" fillId="79" borderId="86" applyNumberFormat="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30" fillId="79" borderId="86" applyNumberFormat="0" applyAlignment="0" applyProtection="0"/>
    <xf numFmtId="0" fontId="30" fillId="79" borderId="86" applyNumberFormat="0" applyAlignment="0" applyProtection="0"/>
    <xf numFmtId="0" fontId="30" fillId="79" borderId="86" applyNumberFormat="0" applyAlignment="0" applyProtection="0"/>
    <xf numFmtId="0" fontId="30" fillId="79" borderId="86" applyNumberFormat="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30" fillId="79" borderId="86" applyNumberFormat="0" applyAlignment="0" applyProtection="0"/>
    <xf numFmtId="0" fontId="30" fillId="79" borderId="86" applyNumberFormat="0" applyAlignment="0" applyProtection="0"/>
    <xf numFmtId="0" fontId="30" fillId="79" borderId="86" applyNumberFormat="0" applyAlignment="0" applyProtection="0"/>
    <xf numFmtId="0" fontId="30" fillId="79" borderId="86" applyNumberFormat="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30" fillId="79" borderId="86" applyNumberFormat="0" applyAlignment="0" applyProtection="0"/>
    <xf numFmtId="0" fontId="30" fillId="79" borderId="86"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30" fillId="79" borderId="86" applyNumberFormat="0" applyAlignment="0" applyProtection="0"/>
    <xf numFmtId="0" fontId="30" fillId="79" borderId="86"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0" fillId="79" borderId="86" applyNumberFormat="0" applyAlignment="0" applyProtection="0"/>
    <xf numFmtId="0" fontId="107" fillId="110" borderId="80" applyNumberFormat="0" applyAlignment="0" applyProtection="0"/>
    <xf numFmtId="0" fontId="18" fillId="0" borderId="0" applyNumberFormat="0" applyFont="0" applyFill="0" applyBorder="0" applyAlignment="0" applyProtection="0"/>
    <xf numFmtId="0" fontId="30" fillId="79" borderId="86" applyNumberFormat="0" applyAlignment="0" applyProtection="0"/>
    <xf numFmtId="0" fontId="18" fillId="0" borderId="0" applyNumberFormat="0" applyFont="0" applyFill="0" applyBorder="0" applyAlignment="0" applyProtection="0"/>
    <xf numFmtId="0" fontId="124" fillId="0" borderId="0" applyNumberFormat="0" applyFill="0" applyBorder="0" applyAlignment="0" applyProtection="0"/>
    <xf numFmtId="0" fontId="30" fillId="79" borderId="86" applyNumberFormat="0" applyAlignment="0" applyProtection="0"/>
    <xf numFmtId="0" fontId="18" fillId="0" borderId="0" applyNumberFormat="0" applyFont="0" applyFill="0" applyBorder="0" applyAlignment="0" applyProtection="0"/>
    <xf numFmtId="0" fontId="124" fillId="0" borderId="0" applyNumberFormat="0" applyFill="0" applyBorder="0" applyAlignment="0" applyProtection="0"/>
    <xf numFmtId="0" fontId="30" fillId="79" borderId="86" applyNumberFormat="0" applyAlignment="0" applyProtection="0"/>
    <xf numFmtId="0" fontId="30" fillId="79" borderId="86" applyNumberFormat="0" applyAlignment="0" applyProtection="0"/>
    <xf numFmtId="0" fontId="18" fillId="0" borderId="0" applyNumberFormat="0" applyFont="0" applyFill="0" applyBorder="0" applyAlignment="0" applyProtection="0"/>
    <xf numFmtId="0" fontId="30" fillId="79" borderId="86" applyNumberFormat="0" applyAlignment="0" applyProtection="0"/>
    <xf numFmtId="0" fontId="30" fillId="79" borderId="86" applyNumberFormat="0" applyAlignment="0" applyProtection="0"/>
    <xf numFmtId="0" fontId="18" fillId="0" borderId="0" applyNumberFormat="0" applyFont="0" applyFill="0" applyBorder="0" applyAlignment="0" applyProtection="0"/>
    <xf numFmtId="195" fontId="136" fillId="0" borderId="0" applyFill="0" applyBorder="0" applyAlignment="0" applyProtection="0"/>
    <xf numFmtId="0" fontId="59" fillId="91" borderId="0" applyNumberFormat="0" applyBorder="0" applyAlignment="0" applyProtection="0"/>
    <xf numFmtId="0" fontId="59" fillId="91" borderId="0" applyNumberFormat="0" applyBorder="0" applyAlignment="0" applyProtection="0"/>
    <xf numFmtId="0" fontId="27" fillId="75" borderId="0" applyNumberFormat="0" applyBorder="0" applyAlignment="0" applyProtection="0"/>
    <xf numFmtId="0" fontId="43" fillId="0" borderId="1" applyNumberFormat="0" applyFill="0" applyAlignment="0" applyProtection="0"/>
    <xf numFmtId="38" fontId="117" fillId="0" borderId="0" applyFont="0" applyFill="0" applyBorder="0" applyAlignment="0" applyProtection="0"/>
    <xf numFmtId="38" fontId="117" fillId="0" borderId="0" applyFont="0" applyFill="0" applyBorder="0" applyAlignment="0" applyProtection="0"/>
    <xf numFmtId="0" fontId="44" fillId="0" borderId="2" applyNumberFormat="0" applyFill="0" applyAlignment="0" applyProtection="0"/>
    <xf numFmtId="0" fontId="45" fillId="0" borderId="3" applyNumberFormat="0" applyFill="0" applyAlignment="0" applyProtection="0"/>
    <xf numFmtId="38" fontId="117" fillId="0" borderId="0" applyFont="0" applyFill="0" applyBorder="0" applyAlignment="0" applyProtection="0"/>
    <xf numFmtId="38" fontId="117" fillId="0" borderId="0" applyFont="0" applyFill="0" applyBorder="0" applyAlignment="0" applyProtection="0"/>
    <xf numFmtId="0" fontId="45" fillId="0" borderId="0" applyNumberFormat="0" applyFill="0" applyBorder="0" applyAlignment="0" applyProtection="0"/>
    <xf numFmtId="0" fontId="116" fillId="0" borderId="0" applyNumberFormat="0" applyFill="0" applyBorder="0" applyAlignment="0" applyProtection="0">
      <alignment vertical="top"/>
      <protection locked="0"/>
    </xf>
    <xf numFmtId="0" fontId="18" fillId="0" borderId="0" applyNumberFormat="0" applyFont="0" applyFill="0" applyBorder="0" applyAlignment="0" applyProtection="0"/>
    <xf numFmtId="0" fontId="116" fillId="0" borderId="0" applyNumberFormat="0" applyFill="0" applyBorder="0" applyAlignment="0" applyProtection="0">
      <alignment vertical="top"/>
      <protection locked="0"/>
    </xf>
    <xf numFmtId="0" fontId="18" fillId="0" borderId="0" applyNumberFormat="0" applyFont="0" applyFill="0" applyBorder="0" applyAlignment="0" applyProtection="0"/>
    <xf numFmtId="0" fontId="116" fillId="0" borderId="0" applyNumberFormat="0" applyFill="0" applyBorder="0" applyAlignment="0" applyProtection="0">
      <alignment vertical="top"/>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6" fillId="0" borderId="0" applyNumberFormat="0" applyFill="0" applyBorder="0" applyAlignment="0" applyProtection="0">
      <alignment vertical="top"/>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16" fillId="0" borderId="0" applyNumberFormat="0" applyFill="0" applyBorder="0" applyAlignment="0" applyProtection="0">
      <alignment vertical="top"/>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16" fillId="0" borderId="0" applyNumberFormat="0" applyFill="0" applyBorder="0" applyAlignment="0" applyProtection="0">
      <alignment vertical="top"/>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8" fillId="0" borderId="84" applyNumberFormat="0" applyFont="0" applyAlignment="0" applyProtection="0"/>
    <xf numFmtId="0" fontId="18" fillId="0" borderId="84" applyNumberFormat="0" applyFont="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8" fillId="0" borderId="84" applyNumberFormat="0" applyFont="0" applyAlignment="0" applyProtection="0"/>
    <xf numFmtId="0" fontId="18" fillId="0" borderId="84" applyNumberFormat="0" applyFont="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8" fillId="0" borderId="84" applyNumberFormat="0" applyFont="0" applyAlignment="0" applyProtection="0"/>
    <xf numFmtId="0" fontId="18" fillId="0" borderId="84" applyNumberFormat="0" applyFont="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8" fillId="0" borderId="84" applyNumberFormat="0" applyFont="0" applyAlignment="0" applyProtection="0"/>
    <xf numFmtId="0" fontId="18" fillId="0" borderId="84" applyNumberFormat="0" applyFont="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8" fillId="0" borderId="84" applyNumberFormat="0" applyFont="0" applyAlignment="0" applyProtection="0"/>
    <xf numFmtId="0" fontId="18" fillId="0" borderId="84" applyNumberFormat="0" applyFont="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8" fillId="0" borderId="0" applyNumberFormat="0" applyFont="0" applyFill="0" applyBorder="0" applyAlignment="0" applyProtection="0"/>
    <xf numFmtId="0" fontId="18" fillId="0" borderId="84" applyNumberFormat="0" applyFont="0" applyAlignment="0" applyProtection="0"/>
    <xf numFmtId="0" fontId="95" fillId="0" borderId="0" applyNumberFormat="0" applyFill="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95" fillId="0" borderId="0" applyNumberFormat="0" applyFill="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95" fillId="0" borderId="0" applyNumberFormat="0" applyFill="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95" fillId="0" borderId="0" applyNumberFormat="0" applyFill="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95" fillId="0" borderId="0" applyNumberForma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95" fillId="0" borderId="0" applyNumberFormat="0" applyFill="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22"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8" fillId="0" borderId="0"/>
    <xf numFmtId="0" fontId="116" fillId="0" borderId="0" applyNumberFormat="0" applyFill="0" applyBorder="0" applyAlignment="0" applyProtection="0">
      <alignment vertical="top"/>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4" fillId="0" borderId="2" applyNumberFormat="0" applyFill="0" applyAlignment="0" applyProtection="0"/>
    <xf numFmtId="0" fontId="44" fillId="0" borderId="2" applyNumberFormat="0" applyFill="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36" fillId="0" borderId="90" applyNumberFormat="0" applyFill="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6" fillId="0" borderId="0"/>
    <xf numFmtId="0" fontId="116" fillId="0" borderId="0" applyNumberFormat="0" applyFill="0" applyBorder="0" applyAlignment="0" applyProtection="0">
      <alignment vertical="top"/>
      <protection locked="0"/>
    </xf>
    <xf numFmtId="38" fontId="117" fillId="0" borderId="0" applyFont="0" applyFill="0" applyBorder="0" applyAlignment="0" applyProtection="0"/>
    <xf numFmtId="0" fontId="18" fillId="0" borderId="0" applyNumberFormat="0" applyFont="0" applyFill="0" applyBorder="0" applyAlignment="0" applyProtection="0"/>
    <xf numFmtId="0" fontId="6"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8" fillId="0" borderId="84" applyNumberFormat="0" applyFont="0" applyAlignment="0" applyProtection="0"/>
    <xf numFmtId="0" fontId="18" fillId="0" borderId="84" applyNumberFormat="0" applyFont="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8" fillId="0" borderId="84" applyNumberFormat="0" applyFont="0" applyAlignment="0" applyProtection="0"/>
    <xf numFmtId="0" fontId="18" fillId="0" borderId="84" applyNumberFormat="0" applyFont="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8" fillId="0" borderId="84" applyNumberFormat="0" applyFont="0" applyAlignment="0" applyProtection="0"/>
    <xf numFmtId="0" fontId="18" fillId="0" borderId="84" applyNumberFormat="0" applyFont="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8" fillId="0" borderId="84" applyNumberFormat="0" applyFont="0" applyAlignment="0" applyProtection="0"/>
    <xf numFmtId="0" fontId="18" fillId="0" borderId="84" applyNumberFormat="0" applyFont="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8" fillId="0" borderId="84" applyNumberFormat="0" applyFont="0" applyAlignment="0" applyProtection="0"/>
    <xf numFmtId="0" fontId="18" fillId="0" borderId="84" applyNumberFormat="0" applyFont="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8" fillId="0" borderId="0" applyNumberFormat="0" applyFont="0" applyFill="0" applyBorder="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9" fontId="18" fillId="0" borderId="0" applyFont="0" applyFill="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6" fillId="0" borderId="0"/>
    <xf numFmtId="0" fontId="18" fillId="0" borderId="0" applyNumberFormat="0" applyFont="0" applyFill="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8" fillId="0" borderId="0" applyNumberFormat="0" applyFont="0" applyFill="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8" fillId="0" borderId="0" applyNumberFormat="0" applyFont="0" applyFill="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8" fillId="0" borderId="0" applyNumberFormat="0" applyFont="0" applyFill="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8" fillId="0" borderId="0" applyNumberFormat="0" applyFont="0" applyFill="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8" fillId="0" borderId="0" applyNumberFormat="0" applyFont="0" applyFill="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8" fillId="0" borderId="84" applyNumberFormat="0" applyFont="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8" fillId="0" borderId="84" applyNumberFormat="0" applyFont="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8" fillId="0" borderId="84" applyNumberFormat="0" applyFont="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8" fillId="0" borderId="84" applyNumberFormat="0" applyFont="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8" fillId="0" borderId="0" applyNumberFormat="0" applyFont="0" applyFill="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8" fillId="0" borderId="0" applyNumberFormat="0" applyFont="0" applyFill="0" applyBorder="0" applyAlignment="0" applyProtection="0"/>
    <xf numFmtId="0" fontId="6"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8" fillId="0" borderId="0" applyNumberFormat="0" applyFont="0" applyFill="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8" fillId="0" borderId="0" applyNumberFormat="0" applyFont="0" applyFill="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8" fillId="0" borderId="84" applyNumberFormat="0" applyFont="0" applyAlignment="0" applyProtection="0"/>
    <xf numFmtId="0" fontId="18" fillId="0" borderId="84" applyNumberFormat="0" applyFont="0" applyAlignment="0" applyProtection="0"/>
    <xf numFmtId="0" fontId="123" fillId="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33" fillId="115" borderId="0" applyNumberFormat="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8" fillId="0" borderId="0" applyNumberFormat="0" applyFont="0" applyFill="0" applyBorder="0" applyAlignment="0" applyProtection="0"/>
    <xf numFmtId="0" fontId="116" fillId="0" borderId="0" applyNumberFormat="0" applyFill="0" applyBorder="0" applyAlignment="0" applyProtection="0">
      <alignment vertical="top"/>
      <protection locked="0"/>
    </xf>
    <xf numFmtId="0" fontId="95" fillId="0" borderId="0" applyNumberFormat="0" applyFill="0" applyBorder="0" applyAlignment="0" applyProtection="0"/>
    <xf numFmtId="0" fontId="116" fillId="0" borderId="0" applyNumberFormat="0" applyFill="0" applyBorder="0" applyAlignment="0" applyProtection="0">
      <alignment vertical="top"/>
      <protection locked="0"/>
    </xf>
    <xf numFmtId="0" fontId="95" fillId="0" borderId="0" applyNumberFormat="0" applyFill="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38" fontId="117" fillId="0" borderId="0" applyFont="0" applyFill="0" applyBorder="0" applyAlignment="0" applyProtection="0"/>
    <xf numFmtId="38" fontId="117" fillId="0" borderId="0" applyFont="0" applyFill="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38" fontId="117" fillId="0" borderId="0" applyFont="0" applyFill="0" applyBorder="0" applyAlignment="0" applyProtection="0"/>
    <xf numFmtId="0" fontId="18" fillId="0" borderId="0" applyNumberFormat="0" applyFont="0" applyFill="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38" fontId="117" fillId="0" borderId="0" applyFont="0" applyFill="0" applyBorder="0" applyAlignment="0" applyProtection="0"/>
    <xf numFmtId="0" fontId="18" fillId="0" borderId="0" applyNumberFormat="0" applyFont="0" applyFill="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38" fontId="117" fillId="0" borderId="0" applyFont="0" applyFill="0" applyBorder="0" applyAlignment="0" applyProtection="0"/>
    <xf numFmtId="38" fontId="117" fillId="0" borderId="0" applyFont="0" applyFill="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38" fontId="117" fillId="0" borderId="0" applyFont="0" applyFill="0" applyBorder="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44" fillId="0" borderId="2" applyNumberFormat="0" applyFill="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36" fillId="0" borderId="90" applyNumberFormat="0" applyFill="0" applyAlignment="0" applyProtection="0"/>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6" fillId="0" borderId="0" applyNumberFormat="0" applyFill="0" applyBorder="0" applyAlignment="0" applyProtection="0">
      <alignment vertical="top"/>
      <protection locked="0"/>
    </xf>
    <xf numFmtId="0" fontId="18" fillId="0" borderId="0"/>
    <xf numFmtId="0" fontId="138" fillId="0" borderId="0" applyNumberFormat="0" applyFill="0" applyBorder="0" applyAlignment="0" applyProtection="0">
      <alignment vertical="top"/>
      <protection locked="0"/>
    </xf>
    <xf numFmtId="0" fontId="28" fillId="88" borderId="0" applyNumberFormat="0" applyBorder="0" applyAlignment="0" applyProtection="0"/>
    <xf numFmtId="38" fontId="117" fillId="0" borderId="0" applyFont="0" applyFill="0" applyBorder="0" applyAlignment="0" applyProtection="0"/>
    <xf numFmtId="0" fontId="106" fillId="80" borderId="0" applyNumberFormat="0" applyBorder="0" applyAlignment="0" applyProtection="0"/>
    <xf numFmtId="0" fontId="128" fillId="0" borderId="0" applyNumberFormat="0" applyBorder="0" applyAlignment="0" applyProtection="0"/>
    <xf numFmtId="0" fontId="106" fillId="80" borderId="0" applyNumberFormat="0" applyBorder="0" applyAlignment="0" applyProtection="0"/>
    <xf numFmtId="0" fontId="128" fillId="0" borderId="0" applyNumberFormat="0" applyBorder="0" applyAlignment="0" applyProtection="0"/>
    <xf numFmtId="0" fontId="128" fillId="0" borderId="0" applyNumberFormat="0" applyBorder="0" applyAlignment="0" applyProtection="0"/>
    <xf numFmtId="0" fontId="106" fillId="80" borderId="0" applyNumberFormat="0" applyBorder="0" applyAlignment="0" applyProtection="0"/>
    <xf numFmtId="0" fontId="128" fillId="0" borderId="0" applyNumberFormat="0" applyBorder="0" applyAlignment="0" applyProtection="0"/>
    <xf numFmtId="0" fontId="106" fillId="80" borderId="0" applyNumberFormat="0" applyBorder="0" applyAlignment="0" applyProtection="0"/>
    <xf numFmtId="0" fontId="128" fillId="0" borderId="0" applyNumberFormat="0" applyBorder="0" applyAlignment="0" applyProtection="0"/>
    <xf numFmtId="0" fontId="18" fillId="0" borderId="0" applyNumberFormat="0" applyFont="0" applyFill="0" applyBorder="0" applyAlignment="0" applyProtection="0"/>
    <xf numFmtId="0" fontId="28" fillId="88" borderId="0" applyNumberFormat="0" applyBorder="0" applyAlignment="0" applyProtection="0"/>
    <xf numFmtId="0" fontId="128" fillId="0" borderId="0" applyNumberFormat="0" applyBorder="0" applyAlignment="0" applyProtection="0"/>
    <xf numFmtId="0" fontId="28" fillId="88" borderId="0" applyNumberFormat="0" applyBorder="0" applyAlignment="0" applyProtection="0"/>
    <xf numFmtId="0" fontId="28" fillId="88" borderId="0" applyNumberFormat="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28" fillId="88" borderId="0" applyNumberFormat="0" applyBorder="0" applyAlignment="0" applyProtection="0"/>
    <xf numFmtId="0" fontId="28" fillId="88" borderId="0" applyNumberFormat="0" applyBorder="0" applyAlignment="0" applyProtection="0"/>
    <xf numFmtId="0" fontId="28" fillId="8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28" fillId="88" borderId="0" applyNumberFormat="0" applyBorder="0" applyAlignment="0" applyProtection="0"/>
    <xf numFmtId="0" fontId="28" fillId="8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20" fillId="0" borderId="79" applyNumberFormat="0" applyFill="0" applyAlignment="0" applyProtection="0"/>
    <xf numFmtId="0" fontId="106" fillId="80" borderId="0" applyNumberFormat="0" applyBorder="0" applyAlignment="0" applyProtection="0"/>
    <xf numFmtId="0" fontId="106" fillId="80" borderId="0" applyNumberFormat="0" applyBorder="0" applyAlignment="0" applyProtection="0"/>
    <xf numFmtId="0" fontId="128" fillId="0" borderId="0" applyNumberFormat="0" applyBorder="0" applyAlignment="0" applyProtection="0"/>
    <xf numFmtId="0" fontId="128" fillId="0" borderId="0" applyNumberFormat="0" applyBorder="0" applyAlignment="0" applyProtection="0"/>
    <xf numFmtId="0" fontId="106" fillId="80" borderId="0" applyNumberFormat="0" applyBorder="0" applyAlignment="0" applyProtection="0"/>
    <xf numFmtId="0" fontId="18" fillId="0" borderId="84" applyNumberFormat="0" applyFont="0" applyAlignment="0" applyProtection="0"/>
    <xf numFmtId="0" fontId="106" fillId="80" borderId="0" applyNumberFormat="0" applyBorder="0" applyAlignment="0" applyProtection="0"/>
    <xf numFmtId="0" fontId="18" fillId="0" borderId="84" applyNumberFormat="0" applyFont="0" applyAlignment="0" applyProtection="0"/>
    <xf numFmtId="0" fontId="128" fillId="0" borderId="0" applyNumberFormat="0" applyBorder="0" applyAlignment="0" applyProtection="0"/>
    <xf numFmtId="0" fontId="106" fillId="80" borderId="0" applyNumberFormat="0" applyBorder="0" applyAlignment="0" applyProtection="0"/>
    <xf numFmtId="0" fontId="18" fillId="0" borderId="84" applyNumberFormat="0" applyFont="0" applyAlignment="0" applyProtection="0"/>
    <xf numFmtId="0" fontId="28" fillId="88" borderId="0" applyNumberFormat="0" applyBorder="0" applyAlignment="0" applyProtection="0"/>
    <xf numFmtId="0" fontId="18" fillId="0" borderId="84" applyNumberFormat="0" applyFont="0" applyAlignment="0" applyProtection="0"/>
    <xf numFmtId="0" fontId="28" fillId="88" borderId="0" applyNumberFormat="0" applyBorder="0" applyAlignment="0" applyProtection="0"/>
    <xf numFmtId="0" fontId="18" fillId="0" borderId="0" applyNumberFormat="0" applyFont="0" applyFill="0" applyBorder="0" applyAlignment="0" applyProtection="0"/>
    <xf numFmtId="0" fontId="28" fillId="88" borderId="0" applyNumberFormat="0" applyBorder="0" applyAlignment="0" applyProtection="0"/>
    <xf numFmtId="0" fontId="128" fillId="0" borderId="0" applyNumberFormat="0" applyBorder="0" applyAlignment="0" applyProtection="0"/>
    <xf numFmtId="0" fontId="28" fillId="88" borderId="0" applyNumberFormat="0" applyBorder="0" applyAlignment="0" applyProtection="0"/>
    <xf numFmtId="0" fontId="28" fillId="88" borderId="0" applyNumberFormat="0" applyBorder="0" applyAlignment="0" applyProtection="0"/>
    <xf numFmtId="0" fontId="128" fillId="0" borderId="0" applyNumberFormat="0" applyBorder="0" applyAlignment="0" applyProtection="0"/>
    <xf numFmtId="0" fontId="106" fillId="80" borderId="0" applyNumberFormat="0" applyBorder="0" applyAlignment="0" applyProtection="0"/>
    <xf numFmtId="38" fontId="117" fillId="0" borderId="0" applyFont="0" applyFill="0" applyBorder="0" applyAlignment="0" applyProtection="0"/>
    <xf numFmtId="0" fontId="106" fillId="80" borderId="0" applyNumberFormat="0" applyBorder="0" applyAlignment="0" applyProtection="0"/>
    <xf numFmtId="0" fontId="28" fillId="88" borderId="0" applyNumberFormat="0" applyBorder="0" applyAlignment="0" applyProtection="0"/>
    <xf numFmtId="0" fontId="28" fillId="88" borderId="0" applyNumberFormat="0" applyBorder="0" applyAlignment="0" applyProtection="0"/>
    <xf numFmtId="0" fontId="18" fillId="0" borderId="0" applyNumberFormat="0" applyFont="0" applyFill="0" applyBorder="0" applyAlignment="0" applyProtection="0"/>
    <xf numFmtId="0" fontId="28" fillId="88" borderId="0" applyNumberFormat="0" applyBorder="0" applyAlignment="0" applyProtection="0"/>
    <xf numFmtId="0" fontId="18" fillId="0" borderId="0" applyNumberFormat="0" applyFont="0" applyFill="0" applyBorder="0" applyAlignment="0" applyProtection="0"/>
    <xf numFmtId="0" fontId="28" fillId="88" borderId="0" applyNumberFormat="0" applyBorder="0" applyAlignment="0" applyProtection="0"/>
    <xf numFmtId="0" fontId="106" fillId="80" borderId="0" applyNumberFormat="0" applyBorder="0" applyAlignment="0" applyProtection="0"/>
    <xf numFmtId="0" fontId="106" fillId="80" borderId="0" applyNumberFormat="0" applyBorder="0" applyAlignment="0" applyProtection="0"/>
    <xf numFmtId="0" fontId="106" fillId="80" borderId="0" applyNumberFormat="0" applyBorder="0" applyAlignment="0" applyProtection="0"/>
    <xf numFmtId="0" fontId="106" fillId="80" borderId="0" applyNumberFormat="0" applyBorder="0" applyAlignment="0" applyProtection="0"/>
    <xf numFmtId="0" fontId="106" fillId="80" borderId="0" applyNumberFormat="0" applyBorder="0" applyAlignment="0" applyProtection="0"/>
    <xf numFmtId="0" fontId="28" fillId="88" borderId="0" applyNumberFormat="0" applyBorder="0" applyAlignment="0" applyProtection="0"/>
    <xf numFmtId="0" fontId="28" fillId="88" borderId="0" applyNumberFormat="0" applyBorder="0" applyAlignment="0" applyProtection="0"/>
    <xf numFmtId="0" fontId="28" fillId="88" borderId="0" applyNumberFormat="0" applyBorder="0" applyAlignment="0" applyProtection="0"/>
    <xf numFmtId="0" fontId="106" fillId="80" borderId="0" applyNumberFormat="0" applyBorder="0" applyAlignment="0" applyProtection="0"/>
    <xf numFmtId="0" fontId="18" fillId="0" borderId="84" applyNumberFormat="0" applyFont="0" applyAlignment="0" applyProtection="0"/>
    <xf numFmtId="0" fontId="28" fillId="88"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28" fillId="88"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06" fillId="80" borderId="0" applyNumberFormat="0" applyBorder="0" applyAlignment="0" applyProtection="0"/>
    <xf numFmtId="0" fontId="106" fillId="80" borderId="0" applyNumberFormat="0" applyBorder="0" applyAlignment="0" applyProtection="0"/>
    <xf numFmtId="0" fontId="106" fillId="80" borderId="0" applyNumberFormat="0" applyBorder="0" applyAlignment="0" applyProtection="0"/>
    <xf numFmtId="0" fontId="28" fillId="8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95" fillId="0" borderId="0" applyNumberFormat="0" applyFill="0" applyBorder="0" applyAlignment="0" applyProtection="0"/>
    <xf numFmtId="0" fontId="18" fillId="0" borderId="0" applyNumberFormat="0" applyFont="0" applyFill="0" applyBorder="0" applyAlignment="0" applyProtection="0"/>
    <xf numFmtId="0" fontId="28" fillId="88" borderId="0" applyNumberFormat="0" applyBorder="0" applyAlignment="0" applyProtection="0"/>
    <xf numFmtId="0" fontId="28" fillId="88" borderId="0" applyNumberFormat="0" applyBorder="0" applyAlignment="0" applyProtection="0"/>
    <xf numFmtId="0" fontId="28" fillId="88" borderId="0" applyNumberFormat="0" applyBorder="0" applyAlignment="0" applyProtection="0"/>
    <xf numFmtId="0" fontId="18" fillId="0" borderId="0"/>
    <xf numFmtId="0" fontId="28" fillId="88" borderId="0" applyNumberFormat="0" applyBorder="0" applyAlignment="0" applyProtection="0"/>
    <xf numFmtId="0" fontId="28" fillId="88" borderId="0" applyNumberFormat="0" applyBorder="0" applyAlignment="0" applyProtection="0"/>
    <xf numFmtId="0" fontId="102" fillId="0" borderId="78" applyNumberFormat="0" applyFill="0" applyAlignment="0" applyProtection="0"/>
    <xf numFmtId="0" fontId="28" fillId="88" borderId="0" applyNumberFormat="0" applyBorder="0" applyAlignment="0" applyProtection="0"/>
    <xf numFmtId="0" fontId="120" fillId="0" borderId="78" applyNumberFormat="0" applyFill="0" applyAlignment="0" applyProtection="0"/>
    <xf numFmtId="0" fontId="28" fillId="88" borderId="0" applyNumberFormat="0" applyBorder="0" applyAlignment="0" applyProtection="0"/>
    <xf numFmtId="0" fontId="120" fillId="0" borderId="78" applyNumberFormat="0" applyFill="0" applyAlignment="0" applyProtection="0"/>
    <xf numFmtId="0" fontId="18" fillId="0" borderId="0" applyNumberFormat="0" applyFont="0" applyFill="0" applyBorder="0" applyAlignment="0" applyProtection="0"/>
    <xf numFmtId="0" fontId="120" fillId="0" borderId="78" applyNumberFormat="0" applyFill="0" applyAlignment="0" applyProtection="0"/>
    <xf numFmtId="0" fontId="28" fillId="88" borderId="0" applyNumberFormat="0" applyBorder="0" applyAlignment="0" applyProtection="0"/>
    <xf numFmtId="0" fontId="106" fillId="80" borderId="0" applyNumberFormat="0" applyBorder="0" applyAlignment="0" applyProtection="0"/>
    <xf numFmtId="0" fontId="106" fillId="80" borderId="0" applyNumberFormat="0" applyBorder="0" applyAlignment="0" applyProtection="0"/>
    <xf numFmtId="0" fontId="106" fillId="80" borderId="0" applyNumberFormat="0" applyBorder="0" applyAlignment="0" applyProtection="0"/>
    <xf numFmtId="0" fontId="106" fillId="80" borderId="0" applyNumberFormat="0" applyBorder="0" applyAlignment="0" applyProtection="0"/>
    <xf numFmtId="0" fontId="28" fillId="88" borderId="0" applyNumberFormat="0" applyBorder="0" applyAlignment="0" applyProtection="0"/>
    <xf numFmtId="0" fontId="28" fillId="88" borderId="0" applyNumberFormat="0" applyBorder="0" applyAlignment="0" applyProtection="0"/>
    <xf numFmtId="0" fontId="28" fillId="88" borderId="0" applyNumberFormat="0" applyBorder="0" applyAlignment="0" applyProtection="0"/>
    <xf numFmtId="0" fontId="28" fillId="88" borderId="0" applyNumberFormat="0" applyBorder="0" applyAlignment="0" applyProtection="0"/>
    <xf numFmtId="0" fontId="28" fillId="88" borderId="0" applyNumberFormat="0" applyBorder="0" applyAlignment="0" applyProtection="0"/>
    <xf numFmtId="0" fontId="28" fillId="88" borderId="0" applyNumberFormat="0" applyBorder="0" applyAlignment="0" applyProtection="0"/>
    <xf numFmtId="0" fontId="28" fillId="88" borderId="0" applyNumberFormat="0" applyBorder="0" applyAlignment="0" applyProtection="0"/>
    <xf numFmtId="0" fontId="28" fillId="88" borderId="0" applyNumberFormat="0" applyBorder="0" applyAlignment="0" applyProtection="0"/>
    <xf numFmtId="0" fontId="28" fillId="88" borderId="0" applyNumberFormat="0" applyBorder="0" applyAlignment="0" applyProtection="0"/>
    <xf numFmtId="0" fontId="28" fillId="88" borderId="0" applyNumberFormat="0" applyBorder="0" applyAlignment="0" applyProtection="0"/>
    <xf numFmtId="0" fontId="28" fillId="8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8" fillId="88" borderId="0" applyNumberFormat="0" applyBorder="0" applyAlignment="0" applyProtection="0"/>
    <xf numFmtId="0" fontId="28" fillId="88" borderId="0" applyNumberFormat="0" applyBorder="0" applyAlignment="0" applyProtection="0"/>
    <xf numFmtId="0" fontId="28" fillId="88" borderId="0" applyNumberFormat="0" applyBorder="0" applyAlignment="0" applyProtection="0"/>
    <xf numFmtId="0" fontId="28" fillId="8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8" fillId="88" borderId="0" applyNumberFormat="0" applyBorder="0" applyAlignment="0" applyProtection="0"/>
    <xf numFmtId="0" fontId="28" fillId="88" borderId="0" applyNumberFormat="0" applyBorder="0" applyAlignment="0" applyProtection="0"/>
    <xf numFmtId="0" fontId="28" fillId="88" borderId="0" applyNumberFormat="0" applyBorder="0" applyAlignment="0" applyProtection="0"/>
    <xf numFmtId="0" fontId="28" fillId="88" borderId="0" applyNumberFormat="0" applyBorder="0" applyAlignment="0" applyProtection="0"/>
    <xf numFmtId="0" fontId="28" fillId="88" borderId="0" applyNumberFormat="0" applyBorder="0" applyAlignment="0" applyProtection="0"/>
    <xf numFmtId="0" fontId="28" fillId="88" borderId="0" applyNumberFormat="0" applyBorder="0" applyAlignment="0" applyProtection="0"/>
    <xf numFmtId="0" fontId="28" fillId="88" borderId="0" applyNumberFormat="0" applyBorder="0" applyAlignment="0" applyProtection="0"/>
    <xf numFmtId="0" fontId="28" fillId="8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8" fillId="88" borderId="0" applyNumberFormat="0" applyBorder="0" applyAlignment="0" applyProtection="0"/>
    <xf numFmtId="0" fontId="28" fillId="88" borderId="0" applyNumberFormat="0" applyBorder="0" applyAlignment="0" applyProtection="0"/>
    <xf numFmtId="0" fontId="28" fillId="88" borderId="0" applyNumberFormat="0" applyBorder="0" applyAlignment="0" applyProtection="0"/>
    <xf numFmtId="0" fontId="118" fillId="0" borderId="0" applyNumberFormat="0" applyFill="0" applyBorder="0" applyAlignment="0" applyProtection="0"/>
    <xf numFmtId="0" fontId="18" fillId="0" borderId="0" applyNumberFormat="0" applyFont="0" applyFill="0" applyBorder="0" applyAlignment="0" applyProtection="0"/>
    <xf numFmtId="0" fontId="118" fillId="0" borderId="0" applyNumberFormat="0" applyFill="0" applyBorder="0" applyAlignment="0" applyProtection="0"/>
    <xf numFmtId="0" fontId="18" fillId="0" borderId="0" applyNumberFormat="0" applyFont="0" applyFill="0" applyBorder="0" applyAlignment="0" applyProtection="0"/>
    <xf numFmtId="0" fontId="28" fillId="88" borderId="0" applyNumberFormat="0" applyBorder="0" applyAlignment="0" applyProtection="0"/>
    <xf numFmtId="0" fontId="28" fillId="8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8" fillId="88" borderId="0" applyNumberFormat="0" applyBorder="0" applyAlignment="0" applyProtection="0"/>
    <xf numFmtId="0" fontId="28" fillId="8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8" fillId="88" borderId="0" applyNumberFormat="0" applyBorder="0" applyAlignment="0" applyProtection="0"/>
    <xf numFmtId="0" fontId="28" fillId="8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59" fillId="91" borderId="0" applyNumberFormat="0" applyBorder="0" applyAlignment="0" applyProtection="0"/>
    <xf numFmtId="0" fontId="59" fillId="91" borderId="0" applyNumberFormat="0" applyBorder="0" applyAlignment="0" applyProtection="0"/>
    <xf numFmtId="0" fontId="28" fillId="88" borderId="0" applyNumberFormat="0" applyBorder="0" applyAlignment="0" applyProtection="0"/>
    <xf numFmtId="0" fontId="28" fillId="88" borderId="0" applyNumberFormat="0" applyBorder="0" applyAlignment="0" applyProtection="0"/>
    <xf numFmtId="0" fontId="28" fillId="88" borderId="0" applyNumberFormat="0" applyBorder="0" applyAlignment="0" applyProtection="0"/>
    <xf numFmtId="0" fontId="28" fillId="88" borderId="0" applyNumberFormat="0" applyBorder="0" applyAlignment="0" applyProtection="0"/>
    <xf numFmtId="9" fontId="18" fillId="0" borderId="0" applyFont="0" applyFill="0" applyBorder="0" applyAlignment="0" applyProtection="0"/>
    <xf numFmtId="0" fontId="28" fillId="88" borderId="0" applyNumberFormat="0" applyBorder="0" applyAlignment="0" applyProtection="0"/>
    <xf numFmtId="0" fontId="28" fillId="88" borderId="0" applyNumberFormat="0" applyBorder="0" applyAlignment="0" applyProtection="0"/>
    <xf numFmtId="0" fontId="28" fillId="88" borderId="0" applyNumberFormat="0" applyBorder="0" applyAlignment="0" applyProtection="0"/>
    <xf numFmtId="0" fontId="36" fillId="0" borderId="90" applyNumberFormat="0" applyFill="0" applyAlignment="0" applyProtection="0"/>
    <xf numFmtId="0" fontId="36" fillId="0" borderId="90" applyNumberFormat="0" applyFill="0" applyAlignment="0" applyProtection="0"/>
    <xf numFmtId="0" fontId="28" fillId="88" borderId="0" applyNumberFormat="0" applyBorder="0" applyAlignment="0" applyProtection="0"/>
    <xf numFmtId="0" fontId="28" fillId="88" borderId="0" applyNumberFormat="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8" fillId="88" borderId="0" applyNumberFormat="0" applyBorder="0" applyAlignment="0" applyProtection="0"/>
    <xf numFmtId="0" fontId="28" fillId="8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8" fillId="88" borderId="0" applyNumberFormat="0" applyBorder="0" applyAlignment="0" applyProtection="0"/>
    <xf numFmtId="0" fontId="28" fillId="88" borderId="0" applyNumberFormat="0" applyBorder="0" applyAlignment="0" applyProtection="0"/>
    <xf numFmtId="0" fontId="18" fillId="0" borderId="0"/>
    <xf numFmtId="0" fontId="18"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28" fillId="88" borderId="0" applyNumberFormat="0" applyBorder="0" applyAlignment="0" applyProtection="0"/>
    <xf numFmtId="0" fontId="28" fillId="88" borderId="0" applyNumberFormat="0" applyBorder="0" applyAlignment="0" applyProtection="0"/>
    <xf numFmtId="0" fontId="28" fillId="8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8" fillId="88" borderId="0" applyNumberFormat="0" applyBorder="0" applyAlignment="0" applyProtection="0"/>
    <xf numFmtId="0" fontId="28" fillId="8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8" fillId="88" borderId="0" applyNumberFormat="0" applyBorder="0" applyAlignment="0" applyProtection="0"/>
    <xf numFmtId="0" fontId="28" fillId="88" borderId="0" applyNumberFormat="0" applyBorder="0" applyAlignment="0" applyProtection="0"/>
    <xf numFmtId="0" fontId="28" fillId="88" borderId="0" applyNumberFormat="0" applyBorder="0" applyAlignment="0" applyProtection="0"/>
    <xf numFmtId="0" fontId="28" fillId="88" borderId="0" applyNumberFormat="0" applyBorder="0" applyAlignment="0" applyProtection="0"/>
    <xf numFmtId="0" fontId="28" fillId="88" borderId="0" applyNumberFormat="0" applyBorder="0" applyAlignment="0" applyProtection="0"/>
    <xf numFmtId="0" fontId="28" fillId="88" borderId="0" applyNumberFormat="0" applyBorder="0" applyAlignment="0" applyProtection="0"/>
    <xf numFmtId="0" fontId="106" fillId="80" borderId="0" applyNumberFormat="0" applyBorder="0" applyAlignment="0" applyProtection="0"/>
    <xf numFmtId="172" fontId="18" fillId="0" borderId="0" applyFill="0" applyBorder="0" applyAlignment="0" applyProtection="0"/>
    <xf numFmtId="172" fontId="18" fillId="0" borderId="0" applyFill="0" applyBorder="0" applyAlignment="0" applyProtection="0"/>
    <xf numFmtId="0" fontId="106" fillId="80" borderId="0" applyNumberFormat="0" applyBorder="0" applyAlignment="0" applyProtection="0"/>
    <xf numFmtId="172" fontId="18" fillId="0" borderId="0" applyFill="0" applyBorder="0" applyAlignment="0" applyProtection="0"/>
    <xf numFmtId="172" fontId="18" fillId="0" borderId="0" applyFill="0" applyBorder="0" applyAlignment="0" applyProtection="0"/>
    <xf numFmtId="0" fontId="128" fillId="0" borderId="0" applyNumberFormat="0" applyBorder="0" applyAlignment="0" applyProtection="0"/>
    <xf numFmtId="0" fontId="128" fillId="0" borderId="0" applyNumberFormat="0" applyBorder="0" applyAlignment="0" applyProtection="0"/>
    <xf numFmtId="0" fontId="128" fillId="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8" fillId="88" borderId="0" applyNumberFormat="0" applyBorder="0" applyAlignment="0" applyProtection="0"/>
    <xf numFmtId="0" fontId="28" fillId="88" borderId="0" applyNumberFormat="0" applyBorder="0" applyAlignment="0" applyProtection="0"/>
    <xf numFmtId="0" fontId="28" fillId="88" borderId="0" applyNumberFormat="0" applyBorder="0" applyAlignment="0" applyProtection="0"/>
    <xf numFmtId="0" fontId="28" fillId="88" borderId="0" applyNumberFormat="0" applyBorder="0" applyAlignment="0" applyProtection="0"/>
    <xf numFmtId="0" fontId="28" fillId="88" borderId="0" applyNumberFormat="0" applyBorder="0" applyAlignment="0" applyProtection="0"/>
    <xf numFmtId="0" fontId="28" fillId="88" borderId="0" applyNumberFormat="0" applyBorder="0" applyAlignment="0" applyProtection="0"/>
    <xf numFmtId="0" fontId="128" fillId="0" borderId="0" applyNumberFormat="0" applyBorder="0" applyAlignment="0" applyProtection="0"/>
    <xf numFmtId="0" fontId="123" fillId="0" borderId="0" applyNumberFormat="0" applyBorder="0" applyAlignment="0" applyProtection="0"/>
    <xf numFmtId="0" fontId="106" fillId="80" borderId="0" applyNumberFormat="0" applyBorder="0" applyAlignment="0" applyProtection="0"/>
    <xf numFmtId="0" fontId="106" fillId="80" borderId="0" applyNumberFormat="0" applyBorder="0" applyAlignment="0" applyProtection="0"/>
    <xf numFmtId="0" fontId="28" fillId="88" borderId="0" applyNumberFormat="0" applyBorder="0" applyAlignment="0" applyProtection="0"/>
    <xf numFmtId="0" fontId="28" fillId="88" borderId="0" applyNumberFormat="0" applyBorder="0" applyAlignment="0" applyProtection="0"/>
    <xf numFmtId="0" fontId="28" fillId="88" borderId="0" applyNumberFormat="0" applyBorder="0" applyAlignment="0" applyProtection="0"/>
    <xf numFmtId="0" fontId="28" fillId="88"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8" fillId="88" borderId="0" applyNumberFormat="0" applyBorder="0" applyAlignment="0" applyProtection="0"/>
    <xf numFmtId="0" fontId="28" fillId="88" borderId="0" applyNumberFormat="0" applyBorder="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8" fillId="88" borderId="0" applyNumberFormat="0" applyBorder="0" applyAlignment="0" applyProtection="0"/>
    <xf numFmtId="0" fontId="28" fillId="88" borderId="0" applyNumberFormat="0" applyBorder="0" applyAlignment="0" applyProtection="0"/>
    <xf numFmtId="0" fontId="28" fillId="88" borderId="0" applyNumberFormat="0" applyBorder="0" applyAlignment="0" applyProtection="0"/>
    <xf numFmtId="0" fontId="28" fillId="88" borderId="0" applyNumberFormat="0" applyBorder="0" applyAlignment="0" applyProtection="0"/>
    <xf numFmtId="0" fontId="28" fillId="88" borderId="0" applyNumberFormat="0" applyBorder="0" applyAlignment="0" applyProtection="0"/>
    <xf numFmtId="0" fontId="28" fillId="88" borderId="0" applyNumberFormat="0" applyBorder="0" applyAlignment="0" applyProtection="0"/>
    <xf numFmtId="0" fontId="28" fillId="88" borderId="0" applyNumberFormat="0" applyBorder="0" applyAlignment="0" applyProtection="0"/>
    <xf numFmtId="0" fontId="18" fillId="0" borderId="0" applyNumberFormat="0" applyFont="0" applyFill="0" applyBorder="0" applyAlignment="0" applyProtection="0"/>
    <xf numFmtId="0" fontId="28" fillId="88" borderId="0" applyNumberFormat="0" applyBorder="0" applyAlignment="0" applyProtection="0"/>
    <xf numFmtId="0" fontId="28" fillId="88" borderId="0" applyNumberFormat="0" applyBorder="0" applyAlignment="0" applyProtection="0"/>
    <xf numFmtId="0" fontId="28" fillId="88" borderId="0" applyNumberFormat="0" applyBorder="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119" fillId="0" borderId="0"/>
    <xf numFmtId="0" fontId="18" fillId="0" borderId="84" applyNumberFormat="0" applyFont="0" applyAlignment="0" applyProtection="0"/>
    <xf numFmtId="0" fontId="119" fillId="0" borderId="0"/>
    <xf numFmtId="0" fontId="18" fillId="0" borderId="84" applyNumberFormat="0" applyFont="0" applyAlignment="0" applyProtection="0"/>
    <xf numFmtId="0" fontId="119" fillId="0" borderId="0"/>
    <xf numFmtId="0" fontId="18" fillId="0" borderId="84" applyNumberFormat="0" applyFont="0" applyAlignment="0" applyProtection="0"/>
    <xf numFmtId="0" fontId="6" fillId="0" borderId="0"/>
    <xf numFmtId="0" fontId="119" fillId="0" borderId="0"/>
    <xf numFmtId="0" fontId="119" fillId="0" borderId="0"/>
    <xf numFmtId="0" fontId="30" fillId="79" borderId="86" applyNumberFormat="0" applyAlignment="0" applyProtection="0"/>
    <xf numFmtId="173" fontId="137"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7" fillId="0" borderId="6" applyNumberFormat="0" applyFill="0" applyAlignment="0" applyProtection="0"/>
    <xf numFmtId="195" fontId="18" fillId="0" borderId="0" applyFont="0" applyFill="0" applyBorder="0" applyAlignment="0" applyProtection="0"/>
    <xf numFmtId="198"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198" fontId="18" fillId="0" borderId="0" applyFont="0" applyFill="0" applyBorder="0" applyAlignment="0" applyProtection="0"/>
    <xf numFmtId="0" fontId="18" fillId="0" borderId="0" applyNumberFormat="0" applyFont="0" applyFill="0" applyBorder="0" applyAlignment="0" applyProtection="0"/>
    <xf numFmtId="0" fontId="44" fillId="0" borderId="2" applyNumberFormat="0" applyFill="0" applyAlignment="0" applyProtection="0"/>
    <xf numFmtId="0" fontId="18" fillId="0" borderId="0" applyNumberFormat="0" applyFont="0" applyFill="0" applyBorder="0" applyAlignment="0" applyProtection="0"/>
    <xf numFmtId="198" fontId="18" fillId="0" borderId="0" applyFont="0" applyFill="0" applyBorder="0" applyAlignment="0" applyProtection="0"/>
    <xf numFmtId="0" fontId="18" fillId="0" borderId="0" applyNumberFormat="0" applyFont="0" applyFill="0" applyBorder="0" applyAlignment="0" applyProtection="0"/>
    <xf numFmtId="198"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4"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195" fontId="18" fillId="0" borderId="0" applyFont="0" applyFill="0" applyBorder="0" applyAlignment="0" applyProtection="0"/>
    <xf numFmtId="0" fontId="44" fillId="0" borderId="2" applyNumberFormat="0" applyFill="0" applyAlignment="0" applyProtection="0"/>
    <xf numFmtId="195" fontId="18" fillId="0" borderId="0" applyFont="0" applyFill="0" applyBorder="0" applyAlignment="0" applyProtection="0"/>
    <xf numFmtId="9" fontId="18" fillId="0" borderId="0" applyFont="0" applyFill="0" applyBorder="0" applyAlignment="0" applyProtection="0"/>
    <xf numFmtId="195" fontId="18" fillId="0" borderId="0" applyFont="0" applyFill="0" applyBorder="0" applyAlignment="0" applyProtection="0"/>
    <xf numFmtId="195" fontId="18" fillId="0" borderId="0" applyFont="0" applyFill="0" applyBorder="0" applyAlignment="0" applyProtection="0"/>
    <xf numFmtId="195" fontId="18" fillId="0" borderId="0" applyFont="0" applyFill="0" applyBorder="0" applyAlignment="0" applyProtection="0"/>
    <xf numFmtId="195" fontId="18" fillId="0" borderId="0" applyFont="0" applyFill="0" applyBorder="0" applyAlignment="0" applyProtection="0"/>
    <xf numFmtId="0" fontId="18" fillId="0" borderId="0" applyNumberFormat="0" applyFont="0" applyFill="0" applyBorder="0" applyAlignment="0" applyProtection="0"/>
    <xf numFmtId="195"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197" fontId="6"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33" fillId="115" borderId="0" applyNumberFormat="0" applyBorder="0" applyAlignment="0" applyProtection="0"/>
    <xf numFmtId="0" fontId="123" fillId="0" borderId="0" applyNumberFormat="0" applyBorder="0" applyAlignment="0" applyProtection="0"/>
    <xf numFmtId="0" fontId="133" fillId="115" borderId="0" applyNumberFormat="0" applyBorder="0" applyAlignment="0" applyProtection="0"/>
    <xf numFmtId="0" fontId="123" fillId="0" borderId="0" applyNumberFormat="0" applyBorder="0" applyAlignment="0" applyProtection="0"/>
    <xf numFmtId="0" fontId="133" fillId="115" borderId="0" applyNumberFormat="0" applyBorder="0" applyAlignment="0" applyProtection="0"/>
    <xf numFmtId="0" fontId="123" fillId="0" borderId="0" applyNumberFormat="0" applyBorder="0" applyAlignment="0" applyProtection="0"/>
    <xf numFmtId="0" fontId="133" fillId="115" borderId="0" applyNumberFormat="0" applyBorder="0" applyAlignment="0" applyProtection="0"/>
    <xf numFmtId="0" fontId="133" fillId="115" borderId="0" applyNumberFormat="0" applyBorder="0" applyAlignment="0" applyProtection="0"/>
    <xf numFmtId="0" fontId="59" fillId="91" borderId="0" applyNumberFormat="0" applyBorder="0" applyAlignment="0" applyProtection="0"/>
    <xf numFmtId="0" fontId="123" fillId="0" borderId="0" applyNumberFormat="0" applyBorder="0" applyAlignment="0" applyProtection="0"/>
    <xf numFmtId="0" fontId="59" fillId="91" borderId="0" applyNumberFormat="0" applyBorder="0" applyAlignment="0" applyProtection="0"/>
    <xf numFmtId="0" fontId="59" fillId="9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59" fillId="91" borderId="0" applyNumberFormat="0" applyBorder="0" applyAlignment="0" applyProtection="0"/>
    <xf numFmtId="0" fontId="59" fillId="91" borderId="0" applyNumberFormat="0" applyBorder="0" applyAlignment="0" applyProtection="0"/>
    <xf numFmtId="0" fontId="59" fillId="9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59" fillId="91" borderId="0" applyNumberFormat="0" applyBorder="0" applyAlignment="0" applyProtection="0"/>
    <xf numFmtId="0" fontId="59" fillId="91" borderId="0" applyNumberFormat="0" applyBorder="0" applyAlignment="0" applyProtection="0"/>
    <xf numFmtId="0" fontId="59" fillId="91" borderId="0" applyNumberFormat="0" applyBorder="0" applyAlignment="0" applyProtection="0"/>
    <xf numFmtId="0" fontId="59" fillId="9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59" fillId="91" borderId="0" applyNumberFormat="0" applyBorder="0" applyAlignment="0" applyProtection="0"/>
    <xf numFmtId="0" fontId="59" fillId="9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59" fillId="91" borderId="0" applyNumberFormat="0" applyBorder="0" applyAlignment="0" applyProtection="0"/>
    <xf numFmtId="0" fontId="59" fillId="9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59" fillId="91" borderId="0" applyNumberFormat="0" applyBorder="0" applyAlignment="0" applyProtection="0"/>
    <xf numFmtId="0" fontId="59" fillId="91" borderId="0" applyNumberFormat="0" applyBorder="0" applyAlignment="0" applyProtection="0"/>
    <xf numFmtId="0" fontId="59" fillId="91" borderId="0" applyNumberFormat="0" applyBorder="0" applyAlignment="0" applyProtection="0"/>
    <xf numFmtId="0" fontId="133" fillId="115" borderId="0" applyNumberFormat="0" applyBorder="0" applyAlignment="0" applyProtection="0"/>
    <xf numFmtId="0" fontId="123" fillId="0" borderId="0" applyNumberFormat="0" applyBorder="0" applyAlignment="0" applyProtection="0"/>
    <xf numFmtId="0" fontId="123" fillId="0" borderId="0" applyNumberFormat="0" applyBorder="0" applyAlignment="0" applyProtection="0"/>
    <xf numFmtId="0" fontId="133" fillId="115" borderId="0" applyNumberFormat="0" applyBorder="0" applyAlignment="0" applyProtection="0"/>
    <xf numFmtId="0" fontId="133" fillId="115" borderId="0" applyNumberFormat="0" applyBorder="0" applyAlignment="0" applyProtection="0"/>
    <xf numFmtId="0" fontId="59" fillId="91" borderId="0" applyNumberFormat="0" applyBorder="0" applyAlignment="0" applyProtection="0"/>
    <xf numFmtId="0" fontId="123" fillId="0" borderId="0" applyNumberFormat="0" applyBorder="0" applyAlignment="0" applyProtection="0"/>
    <xf numFmtId="0" fontId="59" fillId="91" borderId="0" applyNumberFormat="0" applyBorder="0" applyAlignment="0" applyProtection="0"/>
    <xf numFmtId="0" fontId="59" fillId="91" borderId="0" applyNumberFormat="0" applyBorder="0" applyAlignment="0" applyProtection="0"/>
    <xf numFmtId="0" fontId="59" fillId="9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59" fillId="91" borderId="0" applyNumberFormat="0" applyBorder="0" applyAlignment="0" applyProtection="0"/>
    <xf numFmtId="0" fontId="59" fillId="9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59" fillId="91" borderId="0" applyNumberFormat="0" applyBorder="0" applyAlignment="0" applyProtection="0"/>
    <xf numFmtId="0" fontId="59" fillId="9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59" fillId="91" borderId="0" applyNumberFormat="0" applyBorder="0" applyAlignment="0" applyProtection="0"/>
    <xf numFmtId="0" fontId="59" fillId="91" borderId="0" applyNumberFormat="0" applyBorder="0" applyAlignment="0" applyProtection="0"/>
    <xf numFmtId="0" fontId="59" fillId="9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xf numFmtId="0" fontId="18" fillId="0" borderId="0"/>
    <xf numFmtId="0" fontId="102" fillId="0" borderId="78" applyNumberFormat="0" applyFill="0" applyAlignment="0" applyProtection="0"/>
    <xf numFmtId="0" fontId="133" fillId="115" borderId="0" applyNumberFormat="0" applyBorder="0" applyAlignment="0" applyProtection="0"/>
    <xf numFmtId="0" fontId="133" fillId="115" borderId="0" applyNumberFormat="0" applyBorder="0" applyAlignment="0" applyProtection="0"/>
    <xf numFmtId="0" fontId="133" fillId="115" borderId="0" applyNumberFormat="0" applyBorder="0" applyAlignment="0" applyProtection="0"/>
    <xf numFmtId="0" fontId="133" fillId="115" borderId="0" applyNumberFormat="0" applyBorder="0" applyAlignment="0" applyProtection="0"/>
    <xf numFmtId="0" fontId="133" fillId="115" borderId="0" applyNumberFormat="0" applyBorder="0" applyAlignment="0" applyProtection="0"/>
    <xf numFmtId="0" fontId="123" fillId="0" borderId="0" applyNumberFormat="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59" fillId="91" borderId="0" applyNumberFormat="0" applyBorder="0" applyAlignment="0" applyProtection="0"/>
    <xf numFmtId="0" fontId="59" fillId="91" borderId="0" applyNumberFormat="0" applyBorder="0" applyAlignment="0" applyProtection="0"/>
    <xf numFmtId="0" fontId="123" fillId="0" borderId="0" applyNumberFormat="0" applyBorder="0" applyAlignment="0" applyProtection="0"/>
    <xf numFmtId="0" fontId="59" fillId="91" borderId="0" applyNumberFormat="0" applyBorder="0" applyAlignment="0" applyProtection="0"/>
    <xf numFmtId="0" fontId="59" fillId="91" borderId="0" applyNumberFormat="0" applyBorder="0" applyAlignment="0" applyProtection="0"/>
    <xf numFmtId="0" fontId="123" fillId="0" borderId="0" applyNumberFormat="0" applyBorder="0" applyAlignment="0" applyProtection="0"/>
    <xf numFmtId="0" fontId="59" fillId="91" borderId="0" applyNumberFormat="0" applyBorder="0" applyAlignment="0" applyProtection="0"/>
    <xf numFmtId="0" fontId="123" fillId="0" borderId="0" applyNumberFormat="0" applyBorder="0" applyAlignment="0" applyProtection="0"/>
    <xf numFmtId="0" fontId="133" fillId="115" borderId="0" applyNumberFormat="0" applyBorder="0" applyAlignment="0" applyProtection="0"/>
    <xf numFmtId="0" fontId="59" fillId="91" borderId="0" applyNumberFormat="0" applyBorder="0" applyAlignment="0" applyProtection="0"/>
    <xf numFmtId="0" fontId="59" fillId="91" borderId="0" applyNumberFormat="0" applyBorder="0" applyAlignment="0" applyProtection="0"/>
    <xf numFmtId="0" fontId="18" fillId="0" borderId="0" applyProtection="0"/>
    <xf numFmtId="0" fontId="59" fillId="91" borderId="0" applyNumberFormat="0" applyBorder="0" applyAlignment="0" applyProtection="0"/>
    <xf numFmtId="0" fontId="59" fillId="9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59" fillId="91" borderId="0" applyNumberFormat="0" applyBorder="0" applyAlignment="0" applyProtection="0"/>
    <xf numFmtId="0" fontId="59" fillId="91" borderId="0" applyNumberFormat="0" applyBorder="0" applyAlignment="0" applyProtection="0"/>
    <xf numFmtId="9" fontId="18" fillId="0" borderId="0" applyFont="0" applyFill="0" applyBorder="0" applyAlignment="0" applyProtection="0"/>
    <xf numFmtId="0" fontId="18" fillId="0" borderId="0" applyProtection="0"/>
    <xf numFmtId="0" fontId="59" fillId="91" borderId="0" applyNumberFormat="0" applyBorder="0" applyAlignment="0" applyProtection="0"/>
    <xf numFmtId="0" fontId="59" fillId="9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59" fillId="91" borderId="0" applyNumberFormat="0" applyBorder="0" applyAlignment="0" applyProtection="0"/>
    <xf numFmtId="0" fontId="59" fillId="91" borderId="0" applyNumberFormat="0" applyBorder="0" applyAlignment="0" applyProtection="0"/>
    <xf numFmtId="38" fontId="117" fillId="0" borderId="0" applyFont="0" applyFill="0" applyBorder="0" applyAlignment="0" applyProtection="0"/>
    <xf numFmtId="0" fontId="59" fillId="91" borderId="0" applyNumberFormat="0" applyBorder="0" applyAlignment="0" applyProtection="0"/>
    <xf numFmtId="0" fontId="133" fillId="115" borderId="0" applyNumberFormat="0" applyBorder="0" applyAlignment="0" applyProtection="0"/>
    <xf numFmtId="0" fontId="133" fillId="115" borderId="0" applyNumberFormat="0" applyBorder="0" applyAlignment="0" applyProtection="0"/>
    <xf numFmtId="0" fontId="133" fillId="115" borderId="0" applyNumberFormat="0" applyBorder="0" applyAlignment="0" applyProtection="0"/>
    <xf numFmtId="0" fontId="133" fillId="115" borderId="0" applyNumberFormat="0" applyBorder="0" applyAlignment="0" applyProtection="0"/>
    <xf numFmtId="0" fontId="133" fillId="115" borderId="0" applyNumberFormat="0" applyBorder="0" applyAlignment="0" applyProtection="0"/>
    <xf numFmtId="0" fontId="123" fillId="0" borderId="0" applyNumberFormat="0" applyBorder="0" applyAlignment="0" applyProtection="0"/>
    <xf numFmtId="0" fontId="59" fillId="91" borderId="0" applyNumberFormat="0" applyBorder="0" applyAlignment="0" applyProtection="0"/>
    <xf numFmtId="0" fontId="59" fillId="91" borderId="0" applyNumberFormat="0" applyBorder="0" applyAlignment="0" applyProtection="0"/>
    <xf numFmtId="0" fontId="123" fillId="0" borderId="0" applyNumberFormat="0" applyBorder="0" applyAlignment="0" applyProtection="0"/>
    <xf numFmtId="0" fontId="59" fillId="91" borderId="0" applyNumberFormat="0" applyBorder="0" applyAlignment="0" applyProtection="0"/>
    <xf numFmtId="0" fontId="59" fillId="91" borderId="0" applyNumberFormat="0" applyBorder="0" applyAlignment="0" applyProtection="0"/>
    <xf numFmtId="0" fontId="123" fillId="0" borderId="0" applyNumberFormat="0" applyBorder="0" applyAlignment="0" applyProtection="0"/>
    <xf numFmtId="0" fontId="59" fillId="91" borderId="0" applyNumberFormat="0" applyBorder="0" applyAlignment="0" applyProtection="0"/>
    <xf numFmtId="0" fontId="123" fillId="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3" fillId="0" borderId="0" applyNumberFormat="0" applyBorder="0" applyAlignment="0" applyProtection="0"/>
    <xf numFmtId="0" fontId="123" fillId="0" borderId="0" applyNumberFormat="0" applyBorder="0" applyAlignment="0" applyProtection="0"/>
    <xf numFmtId="0" fontId="123" fillId="0" borderId="0" applyNumberFormat="0" applyBorder="0" applyAlignment="0" applyProtection="0"/>
    <xf numFmtId="0" fontId="133" fillId="115" borderId="0" applyNumberFormat="0" applyBorder="0" applyAlignment="0" applyProtection="0"/>
    <xf numFmtId="0" fontId="6" fillId="0" borderId="0"/>
    <xf numFmtId="0" fontId="59" fillId="91" borderId="0" applyNumberFormat="0" applyBorder="0" applyAlignment="0" applyProtection="0"/>
    <xf numFmtId="0" fontId="18" fillId="0" borderId="0" applyNumberFormat="0" applyFont="0" applyFill="0" applyBorder="0" applyAlignment="0" applyProtection="0"/>
    <xf numFmtId="0" fontId="59" fillId="91" borderId="0" applyNumberFormat="0" applyBorder="0" applyAlignment="0" applyProtection="0"/>
    <xf numFmtId="0" fontId="133" fillId="115" borderId="0" applyNumberFormat="0" applyBorder="0" applyAlignment="0" applyProtection="0"/>
    <xf numFmtId="0" fontId="133" fillId="115" borderId="0" applyNumberFormat="0" applyBorder="0" applyAlignment="0" applyProtection="0"/>
    <xf numFmtId="38" fontId="117" fillId="0" borderId="0" applyFont="0" applyFill="0" applyBorder="0" applyAlignment="0" applyProtection="0"/>
    <xf numFmtId="0" fontId="133" fillId="115" borderId="0" applyNumberFormat="0" applyBorder="0" applyAlignment="0" applyProtection="0"/>
    <xf numFmtId="0" fontId="133" fillId="115" borderId="0" applyNumberFormat="0" applyBorder="0" applyAlignment="0" applyProtection="0"/>
    <xf numFmtId="0" fontId="133" fillId="115" borderId="0" applyNumberFormat="0" applyBorder="0" applyAlignment="0" applyProtection="0"/>
    <xf numFmtId="0" fontId="59" fillId="91" borderId="0" applyNumberFormat="0" applyBorder="0" applyAlignment="0" applyProtection="0"/>
    <xf numFmtId="0" fontId="59" fillId="91" borderId="0" applyNumberFormat="0" applyBorder="0" applyAlignment="0" applyProtection="0"/>
    <xf numFmtId="0" fontId="59" fillId="91" borderId="0" applyNumberFormat="0" applyBorder="0" applyAlignment="0" applyProtection="0"/>
    <xf numFmtId="0" fontId="59" fillId="91" borderId="0" applyNumberFormat="0" applyBorder="0" applyAlignment="0" applyProtection="0"/>
    <xf numFmtId="0" fontId="59" fillId="91" borderId="0" applyNumberFormat="0" applyBorder="0" applyAlignment="0" applyProtection="0"/>
    <xf numFmtId="0" fontId="123" fillId="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3" fillId="0" borderId="0" applyNumberFormat="0" applyBorder="0" applyAlignment="0" applyProtection="0"/>
    <xf numFmtId="0" fontId="123" fillId="0" borderId="0" applyNumberFormat="0" applyBorder="0" applyAlignment="0" applyProtection="0"/>
    <xf numFmtId="0" fontId="133" fillId="115" borderId="0" applyNumberFormat="0" applyBorder="0" applyAlignment="0" applyProtection="0"/>
    <xf numFmtId="38" fontId="117" fillId="0" borderId="0" applyFont="0" applyFill="0" applyBorder="0" applyAlignment="0" applyProtection="0"/>
    <xf numFmtId="0" fontId="95" fillId="0" borderId="0" applyNumberFormat="0" applyFill="0" applyBorder="0" applyAlignment="0" applyProtection="0"/>
    <xf numFmtId="0" fontId="59" fillId="91" borderId="0" applyNumberFormat="0" applyBorder="0" applyAlignment="0" applyProtection="0"/>
    <xf numFmtId="0" fontId="59" fillId="91" borderId="0" applyNumberFormat="0" applyBorder="0" applyAlignment="0" applyProtection="0"/>
    <xf numFmtId="0" fontId="133" fillId="115" borderId="0" applyNumberFormat="0" applyBorder="0" applyAlignment="0" applyProtection="0"/>
    <xf numFmtId="0" fontId="133" fillId="115" borderId="0" applyNumberFormat="0" applyBorder="0" applyAlignment="0" applyProtection="0"/>
    <xf numFmtId="0" fontId="133" fillId="115" borderId="0" applyNumberFormat="0" applyBorder="0" applyAlignment="0" applyProtection="0"/>
    <xf numFmtId="0" fontId="133" fillId="115" borderId="0" applyNumberFormat="0" applyBorder="0" applyAlignment="0" applyProtection="0"/>
    <xf numFmtId="0" fontId="59" fillId="91" borderId="0" applyNumberFormat="0" applyBorder="0" applyAlignment="0" applyProtection="0"/>
    <xf numFmtId="0" fontId="59" fillId="91" borderId="0" applyNumberFormat="0" applyBorder="0" applyAlignment="0" applyProtection="0"/>
    <xf numFmtId="0" fontId="59" fillId="91" borderId="0" applyNumberFormat="0" applyBorder="0" applyAlignment="0" applyProtection="0"/>
    <xf numFmtId="0" fontId="133" fillId="115" borderId="0" applyNumberFormat="0" applyBorder="0" applyAlignment="0" applyProtection="0"/>
    <xf numFmtId="0" fontId="59" fillId="91" borderId="0" applyNumberFormat="0" applyBorder="0" applyAlignment="0" applyProtection="0"/>
    <xf numFmtId="0" fontId="59" fillId="91" borderId="0" applyNumberFormat="0" applyBorder="0" applyAlignment="0" applyProtection="0"/>
    <xf numFmtId="0" fontId="133" fillId="115" borderId="0" applyNumberFormat="0" applyBorder="0" applyAlignment="0" applyProtection="0"/>
    <xf numFmtId="0" fontId="59" fillId="91" borderId="0" applyNumberFormat="0" applyBorder="0" applyAlignment="0" applyProtection="0"/>
    <xf numFmtId="0" fontId="133" fillId="115" borderId="0" applyNumberFormat="0" applyBorder="0" applyAlignment="0" applyProtection="0"/>
    <xf numFmtId="0" fontId="123" fillId="0"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33" fillId="115" borderId="0" applyNumberFormat="0" applyBorder="0" applyAlignment="0" applyProtection="0"/>
    <xf numFmtId="0" fontId="123" fillId="0" borderId="0" applyNumberFormat="0" applyBorder="0" applyAlignment="0" applyProtection="0"/>
    <xf numFmtId="0" fontId="133" fillId="115" borderId="0" applyNumberFormat="0" applyBorder="0" applyAlignment="0" applyProtection="0"/>
    <xf numFmtId="0" fontId="123" fillId="0" borderId="0" applyNumberFormat="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59" fillId="91" borderId="0" applyNumberFormat="0" applyBorder="0" applyAlignment="0" applyProtection="0"/>
    <xf numFmtId="0" fontId="123" fillId="0" borderId="0" applyNumberFormat="0" applyBorder="0" applyAlignment="0" applyProtection="0"/>
    <xf numFmtId="0" fontId="133" fillId="115" borderId="0" applyNumberFormat="0" applyBorder="0" applyAlignment="0" applyProtection="0"/>
    <xf numFmtId="0" fontId="95" fillId="0" borderId="0" applyNumberFormat="0" applyFill="0" applyBorder="0" applyAlignment="0" applyProtection="0"/>
    <xf numFmtId="0" fontId="59" fillId="91" borderId="0" applyNumberFormat="0" applyBorder="0" applyAlignment="0" applyProtection="0"/>
    <xf numFmtId="0" fontId="59" fillId="91" borderId="0" applyNumberFormat="0" applyBorder="0" applyAlignment="0" applyProtection="0"/>
    <xf numFmtId="0" fontId="133" fillId="115" borderId="0" applyNumberFormat="0" applyBorder="0" applyAlignment="0" applyProtection="0"/>
    <xf numFmtId="0" fontId="59" fillId="91" borderId="0" applyNumberFormat="0" applyBorder="0" applyAlignment="0" applyProtection="0"/>
    <xf numFmtId="0" fontId="59" fillId="91" borderId="0" applyNumberFormat="0" applyBorder="0" applyAlignment="0" applyProtection="0"/>
    <xf numFmtId="0" fontId="133" fillId="115"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33" fillId="115" borderId="0" applyNumberFormat="0" applyBorder="0" applyAlignment="0" applyProtection="0"/>
    <xf numFmtId="0" fontId="18" fillId="0" borderId="0" applyNumberFormat="0" applyFont="0" applyFill="0" applyBorder="0" applyAlignment="0" applyProtection="0"/>
    <xf numFmtId="0" fontId="133" fillId="115" borderId="0" applyNumberFormat="0" applyBorder="0" applyAlignment="0" applyProtection="0"/>
    <xf numFmtId="0" fontId="18" fillId="0" borderId="0" applyNumberFormat="0" applyFont="0" applyFill="0" applyBorder="0" applyAlignment="0" applyProtection="0"/>
    <xf numFmtId="0" fontId="59" fillId="91" borderId="0" applyNumberFormat="0" applyBorder="0" applyAlignment="0" applyProtection="0"/>
    <xf numFmtId="0" fontId="133" fillId="115" borderId="0" applyNumberFormat="0" applyBorder="0" applyAlignment="0" applyProtection="0"/>
    <xf numFmtId="0" fontId="95" fillId="0" borderId="0" applyNumberFormat="0" applyFill="0" applyBorder="0" applyAlignment="0" applyProtection="0"/>
    <xf numFmtId="0" fontId="59" fillId="91" borderId="0" applyNumberFormat="0" applyBorder="0" applyAlignment="0" applyProtection="0"/>
    <xf numFmtId="0" fontId="59" fillId="91" borderId="0" applyNumberFormat="0" applyBorder="0" applyAlignment="0" applyProtection="0"/>
    <xf numFmtId="0" fontId="133" fillId="115" borderId="0" applyNumberFormat="0" applyBorder="0" applyAlignment="0" applyProtection="0"/>
    <xf numFmtId="0" fontId="59" fillId="91" borderId="0" applyNumberFormat="0" applyBorder="0" applyAlignment="0" applyProtection="0"/>
    <xf numFmtId="0" fontId="59" fillId="91" borderId="0" applyNumberFormat="0" applyBorder="0" applyAlignment="0" applyProtection="0"/>
    <xf numFmtId="0" fontId="133" fillId="115" borderId="0" applyNumberFormat="0" applyBorder="0" applyAlignment="0" applyProtection="0"/>
    <xf numFmtId="0" fontId="18" fillId="0" borderId="0" applyNumberFormat="0" applyFont="0" applyFill="0" applyBorder="0" applyAlignment="0" applyProtection="0"/>
    <xf numFmtId="0" fontId="59" fillId="91" borderId="0" applyNumberFormat="0" applyBorder="0" applyAlignment="0" applyProtection="0"/>
    <xf numFmtId="0" fontId="59" fillId="91" borderId="0" applyNumberFormat="0" applyBorder="0" applyAlignment="0" applyProtection="0"/>
    <xf numFmtId="0" fontId="133" fillId="115"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33" fillId="115" borderId="0" applyNumberFormat="0" applyBorder="0" applyAlignment="0" applyProtection="0"/>
    <xf numFmtId="0" fontId="45" fillId="0" borderId="3" applyNumberFormat="0" applyFill="0" applyAlignment="0" applyProtection="0"/>
    <xf numFmtId="0" fontId="45" fillId="0" borderId="3" applyNumberFormat="0" applyFill="0" applyAlignment="0" applyProtection="0"/>
    <xf numFmtId="0" fontId="18" fillId="0" borderId="0" applyNumberFormat="0" applyFont="0" applyFill="0" applyBorder="0" applyAlignment="0" applyProtection="0"/>
    <xf numFmtId="0" fontId="133" fillId="115" borderId="0" applyNumberFormat="0" applyBorder="0" applyAlignment="0" applyProtection="0"/>
    <xf numFmtId="0" fontId="18" fillId="0" borderId="0" applyNumberFormat="0" applyFont="0" applyFill="0" applyBorder="0" applyAlignment="0" applyProtection="0"/>
    <xf numFmtId="0" fontId="133" fillId="115" borderId="0" applyNumberFormat="0" applyBorder="0" applyAlignment="0" applyProtection="0"/>
    <xf numFmtId="0" fontId="95" fillId="0" borderId="0" applyNumberFormat="0" applyFill="0" applyBorder="0" applyAlignment="0" applyProtection="0"/>
    <xf numFmtId="0" fontId="59" fillId="91" borderId="0" applyNumberFormat="0" applyBorder="0" applyAlignment="0" applyProtection="0"/>
    <xf numFmtId="0" fontId="59" fillId="91" borderId="0" applyNumberFormat="0" applyBorder="0" applyAlignment="0" applyProtection="0"/>
    <xf numFmtId="0" fontId="18" fillId="0" borderId="0" applyNumberFormat="0" applyFont="0" applyFill="0" applyBorder="0" applyAlignment="0" applyProtection="0"/>
    <xf numFmtId="0" fontId="31" fillId="85" borderId="88" applyNumberFormat="0" applyAlignment="0" applyProtection="0"/>
    <xf numFmtId="0" fontId="18" fillId="0" borderId="0" applyNumberFormat="0" applyFont="0" applyFill="0" applyBorder="0" applyAlignment="0" applyProtection="0"/>
    <xf numFmtId="0" fontId="133" fillId="115" borderId="0" applyNumberFormat="0" applyBorder="0" applyAlignment="0" applyProtection="0"/>
    <xf numFmtId="0" fontId="95" fillId="0" borderId="0" applyNumberFormat="0" applyFill="0" applyBorder="0" applyAlignment="0" applyProtection="0"/>
    <xf numFmtId="0" fontId="59" fillId="91" borderId="0" applyNumberFormat="0" applyBorder="0" applyAlignment="0" applyProtection="0"/>
    <xf numFmtId="0" fontId="59" fillId="91" borderId="0" applyNumberFormat="0" applyBorder="0" applyAlignment="0" applyProtection="0"/>
    <xf numFmtId="0" fontId="133" fillId="115" borderId="0" applyNumberFormat="0" applyBorder="0" applyAlignment="0" applyProtection="0"/>
    <xf numFmtId="0" fontId="59" fillId="9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59" fillId="91" borderId="0" applyNumberFormat="0" applyBorder="0" applyAlignment="0" applyProtection="0"/>
    <xf numFmtId="0" fontId="133" fillId="115" borderId="0" applyNumberFormat="0" applyBorder="0" applyAlignment="0" applyProtection="0"/>
    <xf numFmtId="0" fontId="18" fillId="0" borderId="84" applyNumberFormat="0" applyFont="0" applyAlignment="0" applyProtection="0"/>
    <xf numFmtId="0" fontId="18" fillId="0" borderId="0"/>
    <xf numFmtId="0" fontId="133" fillId="115" borderId="0" applyNumberFormat="0" applyBorder="0" applyAlignment="0" applyProtection="0"/>
    <xf numFmtId="0" fontId="95" fillId="0" borderId="0" applyNumberFormat="0" applyFill="0" applyBorder="0" applyAlignment="0" applyProtection="0"/>
    <xf numFmtId="0" fontId="35" fillId="0" borderId="0" applyNumberFormat="0" applyFill="0" applyBorder="0" applyAlignment="0" applyProtection="0"/>
    <xf numFmtId="0" fontId="59" fillId="91" borderId="0" applyNumberFormat="0" applyBorder="0" applyAlignment="0" applyProtection="0"/>
    <xf numFmtId="0" fontId="59" fillId="91" borderId="0" applyNumberFormat="0" applyBorder="0" applyAlignment="0" applyProtection="0"/>
    <xf numFmtId="0" fontId="95" fillId="0" borderId="0" applyNumberFormat="0" applyFill="0" applyBorder="0" applyAlignment="0" applyProtection="0"/>
    <xf numFmtId="0" fontId="59" fillId="91" borderId="0" applyNumberFormat="0" applyBorder="0" applyAlignment="0" applyProtection="0"/>
    <xf numFmtId="0" fontId="59" fillId="9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59" fillId="91" borderId="0" applyNumberFormat="0" applyBorder="0" applyAlignment="0" applyProtection="0"/>
    <xf numFmtId="0" fontId="59" fillId="91" borderId="0" applyNumberFormat="0" applyBorder="0" applyAlignment="0" applyProtection="0"/>
    <xf numFmtId="0" fontId="95" fillId="0" borderId="0" applyNumberFormat="0" applyFill="0" applyBorder="0" applyAlignment="0" applyProtection="0"/>
    <xf numFmtId="0" fontId="59" fillId="91" borderId="0" applyNumberFormat="0" applyBorder="0" applyAlignment="0" applyProtection="0"/>
    <xf numFmtId="0" fontId="59" fillId="9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59" fillId="91" borderId="0" applyNumberFormat="0" applyBorder="0" applyAlignment="0" applyProtection="0"/>
    <xf numFmtId="0" fontId="59" fillId="91" borderId="0" applyNumberFormat="0" applyBorder="0" applyAlignment="0" applyProtection="0"/>
    <xf numFmtId="0" fontId="59" fillId="91" borderId="0" applyNumberFormat="0" applyBorder="0" applyAlignment="0" applyProtection="0"/>
    <xf numFmtId="0" fontId="59" fillId="9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59" fillId="91" borderId="0" applyNumberFormat="0" applyBorder="0" applyAlignment="0" applyProtection="0"/>
    <xf numFmtId="0" fontId="59" fillId="91" borderId="0" applyNumberFormat="0" applyBorder="0" applyAlignment="0" applyProtection="0"/>
    <xf numFmtId="0" fontId="59" fillId="91" borderId="0" applyNumberFormat="0" applyBorder="0" applyAlignment="0" applyProtection="0"/>
    <xf numFmtId="0" fontId="59" fillId="9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59" fillId="91" borderId="0" applyNumberFormat="0" applyBorder="0" applyAlignment="0" applyProtection="0"/>
    <xf numFmtId="0" fontId="59" fillId="91" borderId="0" applyNumberFormat="0" applyBorder="0" applyAlignment="0" applyProtection="0"/>
    <xf numFmtId="0" fontId="59" fillId="9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59" fillId="91" borderId="0" applyNumberFormat="0" applyBorder="0" applyAlignment="0" applyProtection="0"/>
    <xf numFmtId="0" fontId="59" fillId="91" borderId="0" applyNumberFormat="0" applyBorder="0" applyAlignment="0" applyProtection="0"/>
    <xf numFmtId="0" fontId="35" fillId="0" borderId="0" applyNumberFormat="0" applyFill="0" applyBorder="0" applyAlignment="0" applyProtection="0"/>
    <xf numFmtId="0" fontId="59" fillId="91" borderId="0" applyNumberFormat="0" applyBorder="0" applyAlignment="0" applyProtection="0"/>
    <xf numFmtId="0" fontId="59" fillId="9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59" fillId="91" borderId="0" applyNumberFormat="0" applyBorder="0" applyAlignment="0" applyProtection="0"/>
    <xf numFmtId="0" fontId="59" fillId="91" borderId="0" applyNumberFormat="0" applyBorder="0" applyAlignment="0" applyProtection="0"/>
    <xf numFmtId="0" fontId="59" fillId="91" borderId="0" applyNumberFormat="0" applyBorder="0" applyAlignment="0" applyProtection="0"/>
    <xf numFmtId="0" fontId="59" fillId="9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59" fillId="91" borderId="0" applyNumberFormat="0" applyBorder="0" applyAlignment="0" applyProtection="0"/>
    <xf numFmtId="0" fontId="59" fillId="91" borderId="0" applyNumberFormat="0" applyBorder="0" applyAlignment="0" applyProtection="0"/>
    <xf numFmtId="0" fontId="59" fillId="91" borderId="0" applyNumberFormat="0" applyBorder="0" applyAlignment="0" applyProtection="0"/>
    <xf numFmtId="0" fontId="59" fillId="9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31" fillId="0" borderId="0" applyNumberFormat="0" applyFill="0" applyBorder="0" applyAlignment="0" applyProtection="0"/>
    <xf numFmtId="0" fontId="59" fillId="91" borderId="0" applyNumberFormat="0" applyBorder="0" applyAlignment="0" applyProtection="0"/>
    <xf numFmtId="0" fontId="59" fillId="9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31"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2" fillId="0" borderId="0" applyNumberFormat="0" applyFill="0" applyBorder="0" applyAlignment="0" applyProtection="0"/>
    <xf numFmtId="0" fontId="59" fillId="91" borderId="0" applyNumberFormat="0" applyBorder="0" applyAlignment="0" applyProtection="0"/>
    <xf numFmtId="0" fontId="59" fillId="91" borderId="0" applyNumberFormat="0" applyBorder="0" applyAlignment="0" applyProtection="0"/>
    <xf numFmtId="0" fontId="59" fillId="9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59" fillId="91" borderId="0" applyNumberFormat="0" applyBorder="0" applyAlignment="0" applyProtection="0"/>
    <xf numFmtId="0" fontId="59" fillId="91" borderId="0" applyNumberFormat="0" applyBorder="0" applyAlignment="0" applyProtection="0"/>
    <xf numFmtId="0" fontId="59" fillId="91" borderId="0" applyNumberFormat="0" applyBorder="0" applyAlignment="0" applyProtection="0"/>
    <xf numFmtId="0" fontId="59" fillId="91" borderId="0" applyNumberFormat="0" applyBorder="0" applyAlignment="0" applyProtection="0"/>
    <xf numFmtId="0" fontId="59" fillId="91" borderId="0" applyNumberFormat="0" applyBorder="0" applyAlignment="0" applyProtection="0"/>
    <xf numFmtId="0" fontId="133" fillId="115" borderId="0" applyNumberFormat="0" applyBorder="0" applyAlignment="0" applyProtection="0"/>
    <xf numFmtId="0" fontId="59" fillId="91" borderId="0" applyNumberFormat="0" applyBorder="0" applyAlignment="0" applyProtection="0"/>
    <xf numFmtId="0" fontId="59" fillId="91" borderId="0" applyNumberFormat="0" applyBorder="0" applyAlignment="0" applyProtection="0"/>
    <xf numFmtId="0" fontId="59" fillId="91" borderId="0" applyNumberFormat="0" applyBorder="0" applyAlignment="0" applyProtection="0"/>
    <xf numFmtId="0" fontId="118" fillId="0" borderId="0" applyNumberFormat="0" applyFill="0" applyBorder="0" applyAlignment="0" applyProtection="0"/>
    <xf numFmtId="0" fontId="59" fillId="91" borderId="0" applyNumberFormat="0" applyBorder="0" applyAlignment="0" applyProtection="0"/>
    <xf numFmtId="0" fontId="59" fillId="91" borderId="0" applyNumberFormat="0" applyBorder="0" applyAlignment="0" applyProtection="0"/>
    <xf numFmtId="0" fontId="59" fillId="91" borderId="0" applyNumberFormat="0" applyBorder="0" applyAlignment="0" applyProtection="0"/>
    <xf numFmtId="0" fontId="59" fillId="9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59" fillId="91" borderId="0" applyNumberFormat="0" applyBorder="0" applyAlignment="0" applyProtection="0"/>
    <xf numFmtId="0" fontId="59" fillId="91" borderId="0" applyNumberFormat="0" applyBorder="0" applyAlignment="0" applyProtection="0"/>
    <xf numFmtId="0" fontId="18" fillId="0" borderId="0" applyNumberFormat="0" applyFont="0" applyFill="0" applyBorder="0" applyAlignment="0" applyProtection="0"/>
    <xf numFmtId="0" fontId="59" fillId="91" borderId="0" applyNumberFormat="0" applyBorder="0" applyAlignment="0" applyProtection="0"/>
    <xf numFmtId="0" fontId="59" fillId="91" borderId="0" applyNumberFormat="0" applyBorder="0" applyAlignment="0" applyProtection="0"/>
    <xf numFmtId="172" fontId="18" fillId="0" borderId="0" applyFill="0" applyBorder="0" applyAlignment="0" applyProtection="0"/>
    <xf numFmtId="0" fontId="59" fillId="91" borderId="0" applyNumberFormat="0" applyBorder="0" applyAlignment="0" applyProtection="0"/>
    <xf numFmtId="0" fontId="59" fillId="91" borderId="0" applyNumberFormat="0" applyBorder="0" applyAlignment="0" applyProtection="0"/>
    <xf numFmtId="172" fontId="18" fillId="0" borderId="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59" fillId="91" borderId="0" applyNumberFormat="0" applyBorder="0" applyAlignment="0" applyProtection="0"/>
    <xf numFmtId="0" fontId="59" fillId="9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59" fillId="91" borderId="0" applyNumberFormat="0" applyBorder="0" applyAlignment="0" applyProtection="0"/>
    <xf numFmtId="0" fontId="123" fillId="0" borderId="0" applyNumberFormat="0" applyBorder="0" applyAlignment="0" applyProtection="0"/>
    <xf numFmtId="0" fontId="133" fillId="115" borderId="0" applyNumberFormat="0" applyBorder="0" applyAlignment="0" applyProtection="0"/>
    <xf numFmtId="0" fontId="133" fillId="115" borderId="0" applyNumberFormat="0" applyBorder="0" applyAlignment="0" applyProtection="0"/>
    <xf numFmtId="0" fontId="133" fillId="115" borderId="0" applyNumberFormat="0" applyBorder="0" applyAlignment="0" applyProtection="0"/>
    <xf numFmtId="0" fontId="59" fillId="91" borderId="0" applyNumberFormat="0" applyBorder="0" applyAlignment="0" applyProtection="0"/>
    <xf numFmtId="0" fontId="59" fillId="91" borderId="0" applyNumberFormat="0" applyBorder="0" applyAlignment="0" applyProtection="0"/>
    <xf numFmtId="0" fontId="6" fillId="0" borderId="0"/>
    <xf numFmtId="0" fontId="59" fillId="91" borderId="0" applyNumberFormat="0" applyBorder="0" applyAlignment="0" applyProtection="0"/>
    <xf numFmtId="0" fontId="59" fillId="9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59" fillId="91" borderId="0" applyNumberFormat="0" applyBorder="0" applyAlignment="0" applyProtection="0"/>
    <xf numFmtId="0" fontId="59" fillId="91" borderId="0" applyNumberFormat="0" applyBorder="0" applyAlignment="0" applyProtection="0"/>
    <xf numFmtId="0" fontId="18" fillId="0" borderId="0" applyNumberFormat="0" applyFont="0" applyFill="0" applyBorder="0" applyAlignment="0" applyProtection="0"/>
    <xf numFmtId="0" fontId="6" fillId="0" borderId="0"/>
    <xf numFmtId="0" fontId="59" fillId="91" borderId="0" applyNumberFormat="0" applyBorder="0" applyAlignment="0" applyProtection="0"/>
    <xf numFmtId="0" fontId="59" fillId="9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6" fillId="0" borderId="0"/>
    <xf numFmtId="0" fontId="59" fillId="91" borderId="0" applyNumberFormat="0" applyBorder="0" applyAlignment="0" applyProtection="0"/>
    <xf numFmtId="0" fontId="59" fillId="9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59" fillId="91" borderId="0" applyNumberFormat="0" applyBorder="0" applyAlignment="0" applyProtection="0"/>
    <xf numFmtId="0" fontId="59" fillId="9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59" fillId="91" borderId="0" applyNumberFormat="0" applyBorder="0" applyAlignment="0" applyProtection="0"/>
    <xf numFmtId="0" fontId="59" fillId="9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59" fillId="91" borderId="0" applyNumberFormat="0" applyBorder="0" applyAlignment="0" applyProtection="0"/>
    <xf numFmtId="0" fontId="133" fillId="115" borderId="0" applyNumberFormat="0" applyBorder="0" applyAlignment="0" applyProtection="0"/>
    <xf numFmtId="0" fontId="59" fillId="91" borderId="0" applyNumberFormat="0" applyBorder="0" applyAlignment="0" applyProtection="0"/>
    <xf numFmtId="0" fontId="59" fillId="9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59" fillId="91" borderId="0" applyNumberFormat="0" applyBorder="0" applyAlignment="0" applyProtection="0"/>
    <xf numFmtId="0" fontId="59" fillId="91" borderId="0" applyNumberFormat="0" applyBorder="0" applyAlignment="0" applyProtection="0"/>
    <xf numFmtId="0" fontId="18" fillId="0" borderId="0" applyNumberFormat="0" applyFont="0" applyFill="0" applyBorder="0" applyAlignment="0" applyProtection="0"/>
    <xf numFmtId="0" fontId="112" fillId="0" borderId="0" applyNumberFormat="0" applyFill="0" applyBorder="0" applyAlignment="0" applyProtection="0"/>
    <xf numFmtId="0" fontId="59" fillId="91" borderId="0" applyNumberFormat="0" applyBorder="0" applyAlignment="0" applyProtection="0"/>
    <xf numFmtId="0" fontId="59" fillId="9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59" fillId="91" borderId="0" applyNumberFormat="0" applyBorder="0" applyAlignment="0" applyProtection="0"/>
    <xf numFmtId="0" fontId="59" fillId="91" borderId="0" applyNumberFormat="0" applyBorder="0" applyAlignment="0" applyProtection="0"/>
    <xf numFmtId="0" fontId="112"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59" fillId="91" borderId="0" applyNumberFormat="0" applyBorder="0" applyAlignment="0" applyProtection="0"/>
    <xf numFmtId="0" fontId="59" fillId="91" borderId="0" applyNumberFormat="0" applyBorder="0" applyAlignment="0" applyProtection="0"/>
    <xf numFmtId="0" fontId="18" fillId="0" borderId="0" applyNumberFormat="0" applyFont="0" applyFill="0" applyBorder="0" applyAlignment="0" applyProtection="0"/>
    <xf numFmtId="0" fontId="112" fillId="0" borderId="0" applyNumberFormat="0" applyFill="0" applyBorder="0" applyAlignment="0" applyProtection="0"/>
    <xf numFmtId="0" fontId="59" fillId="91" borderId="0" applyNumberFormat="0" applyBorder="0" applyAlignment="0" applyProtection="0"/>
    <xf numFmtId="0" fontId="59" fillId="91" borderId="0" applyNumberFormat="0" applyBorder="0" applyAlignment="0" applyProtection="0"/>
    <xf numFmtId="0" fontId="59" fillId="91" borderId="0" applyNumberFormat="0" applyBorder="0" applyAlignment="0" applyProtection="0"/>
    <xf numFmtId="0" fontId="59" fillId="91" borderId="0" applyNumberFormat="0" applyBorder="0" applyAlignment="0" applyProtection="0"/>
    <xf numFmtId="0" fontId="112" fillId="0" borderId="0" applyNumberFormat="0" applyFill="0" applyBorder="0" applyAlignment="0" applyProtection="0"/>
    <xf numFmtId="0" fontId="59" fillId="91" borderId="0" applyNumberFormat="0" applyBorder="0" applyAlignment="0" applyProtection="0"/>
    <xf numFmtId="0" fontId="59" fillId="9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59" fillId="91" borderId="0" applyNumberFormat="0" applyBorder="0" applyAlignment="0" applyProtection="0"/>
    <xf numFmtId="0" fontId="59" fillId="9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2" fillId="0" borderId="0" applyNumberFormat="0" applyFill="0" applyBorder="0" applyAlignment="0" applyProtection="0"/>
    <xf numFmtId="0" fontId="133" fillId="115" borderId="0" applyNumberFormat="0" applyBorder="0" applyAlignment="0" applyProtection="0"/>
    <xf numFmtId="0" fontId="133" fillId="115" borderId="0" applyNumberFormat="0" applyBorder="0" applyAlignment="0" applyProtection="0"/>
    <xf numFmtId="0" fontId="133" fillId="115" borderId="0" applyNumberFormat="0" applyBorder="0" applyAlignment="0" applyProtection="0"/>
    <xf numFmtId="0" fontId="123" fillId="0" borderId="0" applyNumberFormat="0" applyBorder="0" applyAlignment="0" applyProtection="0"/>
    <xf numFmtId="0" fontId="133" fillId="115" borderId="0" applyNumberFormat="0" applyBorder="0" applyAlignment="0" applyProtection="0"/>
    <xf numFmtId="0" fontId="123" fillId="0" borderId="0" applyNumberFormat="0" applyBorder="0" applyAlignment="0" applyProtection="0"/>
    <xf numFmtId="0" fontId="59" fillId="91" borderId="0" applyNumberFormat="0" applyBorder="0" applyAlignment="0" applyProtection="0"/>
    <xf numFmtId="0" fontId="59" fillId="9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59" fillId="91" borderId="0" applyNumberFormat="0" applyBorder="0" applyAlignment="0" applyProtection="0"/>
    <xf numFmtId="0" fontId="59" fillId="91" borderId="0" applyNumberFormat="0" applyBorder="0" applyAlignment="0" applyProtection="0"/>
    <xf numFmtId="0" fontId="18" fillId="0" borderId="0" applyNumberFormat="0" applyFont="0" applyFill="0" applyBorder="0" applyAlignment="0" applyProtection="0"/>
    <xf numFmtId="0" fontId="112" fillId="0" borderId="0" applyNumberFormat="0" applyFill="0" applyBorder="0" applyAlignment="0" applyProtection="0"/>
    <xf numFmtId="0" fontId="59" fillId="91" borderId="0" applyNumberFormat="0" applyBorder="0" applyAlignment="0" applyProtection="0"/>
    <xf numFmtId="0" fontId="59" fillId="9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59" fillId="91" borderId="0" applyNumberFormat="0" applyBorder="0" applyAlignment="0" applyProtection="0"/>
    <xf numFmtId="0" fontId="59" fillId="9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31" fillId="0" borderId="0" applyNumberFormat="0" applyFill="0" applyBorder="0" applyAlignment="0" applyProtection="0"/>
    <xf numFmtId="0" fontId="59" fillId="91" borderId="0" applyNumberFormat="0" applyBorder="0" applyAlignment="0" applyProtection="0"/>
    <xf numFmtId="0" fontId="59" fillId="91" borderId="0" applyNumberFormat="0" applyBorder="0" applyAlignment="0" applyProtection="0"/>
    <xf numFmtId="0" fontId="35"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31"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35" fillId="0" borderId="0" applyNumberFormat="0" applyFill="0" applyBorder="0" applyAlignment="0" applyProtection="0"/>
    <xf numFmtId="0" fontId="59" fillId="91" borderId="0" applyNumberFormat="0" applyBorder="0" applyAlignment="0" applyProtection="0"/>
    <xf numFmtId="0" fontId="59" fillId="9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59" fillId="91" borderId="0" applyNumberFormat="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59" fillId="91" borderId="0" applyNumberFormat="0" applyBorder="0" applyAlignment="0" applyProtection="0"/>
    <xf numFmtId="0" fontId="59" fillId="91" borderId="0" applyNumberFormat="0" applyBorder="0" applyAlignment="0" applyProtection="0"/>
    <xf numFmtId="0" fontId="59" fillId="91" borderId="0" applyNumberFormat="0" applyBorder="0" applyAlignment="0" applyProtection="0"/>
    <xf numFmtId="0" fontId="18" fillId="0" borderId="0"/>
    <xf numFmtId="0" fontId="6" fillId="0" borderId="0"/>
    <xf numFmtId="0" fontId="6" fillId="0" borderId="0"/>
    <xf numFmtId="0" fontId="18" fillId="0" borderId="0"/>
    <xf numFmtId="0" fontId="6" fillId="0" borderId="0"/>
    <xf numFmtId="9" fontId="18"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xf numFmtId="0" fontId="18" fillId="0" borderId="0" applyNumberFormat="0" applyFont="0" applyFill="0" applyBorder="0" applyAlignment="0" applyProtection="0"/>
    <xf numFmtId="0" fontId="6"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0" borderId="0"/>
    <xf numFmtId="0" fontId="18" fillId="0" borderId="0"/>
    <xf numFmtId="9" fontId="18" fillId="0" borderId="0" applyFont="0" applyFill="0" applyBorder="0" applyAlignment="0" applyProtection="0"/>
    <xf numFmtId="0" fontId="18" fillId="0" borderId="0"/>
    <xf numFmtId="0" fontId="18" fillId="0" borderId="0" applyNumberFormat="0" applyFont="0" applyFill="0" applyBorder="0" applyAlignment="0" applyProtection="0"/>
    <xf numFmtId="0" fontId="18" fillId="0" borderId="0"/>
    <xf numFmtId="0" fontId="18" fillId="0" borderId="0" applyNumberFormat="0" applyFont="0" applyFill="0" applyBorder="0" applyAlignment="0" applyProtection="0"/>
    <xf numFmtId="0" fontId="6" fillId="0" borderId="0"/>
    <xf numFmtId="0" fontId="6"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0" borderId="0"/>
    <xf numFmtId="0" fontId="6"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0" borderId="0"/>
    <xf numFmtId="0" fontId="18" fillId="0" borderId="0" applyNumberFormat="0" applyFont="0" applyFill="0" applyBorder="0" applyAlignment="0" applyProtection="0"/>
    <xf numFmtId="9" fontId="18" fillId="0" borderId="0" applyFont="0" applyFill="0" applyBorder="0" applyAlignment="0" applyProtection="0"/>
    <xf numFmtId="0" fontId="6" fillId="0" borderId="0"/>
    <xf numFmtId="0" fontId="6"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0" borderId="0"/>
    <xf numFmtId="0" fontId="18" fillId="0" borderId="0" applyNumberFormat="0" applyFont="0" applyFill="0" applyBorder="0" applyAlignment="0" applyProtection="0"/>
    <xf numFmtId="9" fontId="18" fillId="0" borderId="0" applyFont="0" applyFill="0" applyBorder="0" applyAlignment="0" applyProtection="0"/>
    <xf numFmtId="0" fontId="18" fillId="0" borderId="0"/>
    <xf numFmtId="0" fontId="18" fillId="0" borderId="0"/>
    <xf numFmtId="0" fontId="18" fillId="0" borderId="0" applyNumberFormat="0" applyFont="0" applyFill="0" applyBorder="0" applyAlignment="0" applyProtection="0"/>
    <xf numFmtId="0" fontId="18" fillId="0" borderId="0"/>
    <xf numFmtId="0" fontId="18"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xf numFmtId="0" fontId="18"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0" borderId="0"/>
    <xf numFmtId="0" fontId="35" fillId="0" borderId="0" applyNumberFormat="0" applyFill="0" applyBorder="0" applyAlignment="0" applyProtection="0"/>
    <xf numFmtId="0" fontId="18"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xf numFmtId="9" fontId="18" fillId="0" borderId="0" applyFont="0" applyFill="0" applyBorder="0" applyAlignment="0" applyProtection="0"/>
    <xf numFmtId="9" fontId="18" fillId="0" borderId="0" applyFont="0" applyFill="0" applyBorder="0" applyAlignment="0" applyProtection="0"/>
    <xf numFmtId="0" fontId="18"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xf numFmtId="9" fontId="18" fillId="0" borderId="0" applyFont="0" applyFill="0" applyBorder="0" applyAlignment="0" applyProtection="0"/>
    <xf numFmtId="9" fontId="18" fillId="0" borderId="0" applyFont="0" applyFill="0" applyBorder="0" applyAlignment="0" applyProtection="0"/>
    <xf numFmtId="0" fontId="18"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xf numFmtId="0" fontId="18"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xf numFmtId="0" fontId="18" fillId="0" borderId="0" applyNumberFormat="0" applyFont="0" applyFill="0" applyBorder="0" applyAlignment="0" applyProtection="0"/>
    <xf numFmtId="0" fontId="18" fillId="0" borderId="0"/>
    <xf numFmtId="0" fontId="18" fillId="0" borderId="0"/>
    <xf numFmtId="0" fontId="18" fillId="0" borderId="0"/>
    <xf numFmtId="0" fontId="6" fillId="0" borderId="0"/>
    <xf numFmtId="43" fontId="18" fillId="0" borderId="0" applyFont="0" applyFill="0" applyBorder="0" applyAlignment="0" applyProtection="0"/>
    <xf numFmtId="43" fontId="18" fillId="0" borderId="0" applyFont="0" applyFill="0" applyBorder="0" applyAlignment="0" applyProtection="0"/>
    <xf numFmtId="0" fontId="18" fillId="0" borderId="0"/>
    <xf numFmtId="0" fontId="18" fillId="0" borderId="84" applyNumberFormat="0" applyFont="0" applyAlignment="0" applyProtection="0"/>
    <xf numFmtId="0" fontId="6" fillId="0" borderId="0"/>
    <xf numFmtId="0" fontId="6" fillId="0" borderId="0"/>
    <xf numFmtId="0" fontId="18" fillId="0" borderId="0"/>
    <xf numFmtId="0" fontId="6" fillId="72" borderId="84" applyNumberFormat="0" applyFont="0" applyAlignment="0" applyProtection="0"/>
    <xf numFmtId="0" fontId="18" fillId="0" borderId="0"/>
    <xf numFmtId="0" fontId="18" fillId="0" borderId="0"/>
    <xf numFmtId="0" fontId="18" fillId="0" borderId="0"/>
    <xf numFmtId="0" fontId="18" fillId="0" borderId="84" applyNumberFormat="0" applyFont="0" applyAlignment="0" applyProtection="0"/>
    <xf numFmtId="0" fontId="18" fillId="0" borderId="0"/>
    <xf numFmtId="0" fontId="6" fillId="72" borderId="84" applyNumberFormat="0" applyFont="0" applyAlignment="0" applyProtection="0"/>
    <xf numFmtId="0" fontId="6" fillId="0" borderId="0"/>
    <xf numFmtId="0" fontId="6" fillId="0" borderId="0"/>
    <xf numFmtId="0" fontId="6" fillId="0" borderId="0"/>
    <xf numFmtId="0" fontId="18" fillId="0" borderId="0"/>
    <xf numFmtId="0" fontId="18" fillId="0" borderId="84" applyNumberFormat="0" applyFont="0" applyAlignment="0" applyProtection="0"/>
    <xf numFmtId="0" fontId="18" fillId="0" borderId="0"/>
    <xf numFmtId="0" fontId="6" fillId="72" borderId="84" applyNumberFormat="0" applyFont="0" applyAlignment="0" applyProtection="0"/>
    <xf numFmtId="0" fontId="6" fillId="0" borderId="0"/>
    <xf numFmtId="38" fontId="117" fillId="0" borderId="0" applyFont="0" applyFill="0" applyBorder="0" applyAlignment="0" applyProtection="0"/>
    <xf numFmtId="38" fontId="117" fillId="0" borderId="0" applyFont="0" applyFill="0" applyBorder="0" applyAlignment="0" applyProtection="0"/>
    <xf numFmtId="0" fontId="6" fillId="0" borderId="0"/>
    <xf numFmtId="0" fontId="6" fillId="0" borderId="0"/>
    <xf numFmtId="0" fontId="6" fillId="0" borderId="0"/>
    <xf numFmtId="0" fontId="18" fillId="0" borderId="84" applyNumberFormat="0" applyFont="0" applyAlignment="0" applyProtection="0"/>
    <xf numFmtId="0" fontId="6" fillId="0" borderId="0"/>
    <xf numFmtId="0" fontId="6" fillId="72" borderId="84" applyNumberFormat="0" applyFont="0" applyAlignment="0" applyProtection="0"/>
    <xf numFmtId="0" fontId="6" fillId="0" borderId="0"/>
    <xf numFmtId="0" fontId="6" fillId="0" borderId="0"/>
    <xf numFmtId="0" fontId="18" fillId="0" borderId="84" applyNumberFormat="0" applyFont="0" applyAlignment="0" applyProtection="0"/>
    <xf numFmtId="0" fontId="6"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xf numFmtId="0" fontId="18" fillId="0" borderId="0"/>
    <xf numFmtId="0" fontId="18" fillId="0" borderId="0"/>
    <xf numFmtId="9" fontId="18" fillId="0" borderId="0" applyFont="0" applyFill="0" applyBorder="0" applyAlignment="0" applyProtection="0"/>
    <xf numFmtId="9" fontId="18" fillId="0" borderId="0" applyFont="0" applyFill="0" applyBorder="0" applyAlignment="0" applyProtection="0"/>
    <xf numFmtId="0" fontId="95" fillId="0" borderId="0" applyNumberFormat="0" applyFill="0" applyBorder="0" applyAlignment="0" applyProtection="0"/>
    <xf numFmtId="0" fontId="18" fillId="0" borderId="0"/>
    <xf numFmtId="0" fontId="18" fillId="0" borderId="0"/>
    <xf numFmtId="0" fontId="6" fillId="0" borderId="0"/>
    <xf numFmtId="0" fontId="18" fillId="0" borderId="0"/>
    <xf numFmtId="0" fontId="18" fillId="0" borderId="0"/>
    <xf numFmtId="0" fontId="95" fillId="0" borderId="0" applyNumberFormat="0" applyFill="0" applyBorder="0" applyAlignment="0" applyProtection="0"/>
    <xf numFmtId="0" fontId="6" fillId="0" borderId="0"/>
    <xf numFmtId="0" fontId="6" fillId="0" borderId="0"/>
    <xf numFmtId="0" fontId="18" fillId="0" borderId="0"/>
    <xf numFmtId="0" fontId="6" fillId="0" borderId="0"/>
    <xf numFmtId="0" fontId="6" fillId="0" borderId="0"/>
    <xf numFmtId="9" fontId="18" fillId="0" borderId="0" applyFont="0" applyFill="0" applyBorder="0" applyAlignment="0" applyProtection="0"/>
    <xf numFmtId="0" fontId="18" fillId="0" borderId="0"/>
    <xf numFmtId="0" fontId="18" fillId="0" borderId="0"/>
    <xf numFmtId="0" fontId="6" fillId="0" borderId="0"/>
    <xf numFmtId="0" fontId="18" fillId="0" borderId="0"/>
    <xf numFmtId="0" fontId="18" fillId="0" borderId="0"/>
    <xf numFmtId="0" fontId="95" fillId="0" borderId="0" applyNumberFormat="0" applyFill="0" applyBorder="0" applyAlignment="0" applyProtection="0"/>
    <xf numFmtId="0" fontId="18" fillId="0" borderId="0"/>
    <xf numFmtId="0" fontId="18" fillId="0" borderId="0"/>
    <xf numFmtId="0" fontId="95" fillId="0" borderId="0" applyNumberFormat="0" applyFill="0" applyBorder="0" applyAlignment="0" applyProtection="0"/>
    <xf numFmtId="0" fontId="18" fillId="0" borderId="0"/>
    <xf numFmtId="0" fontId="18" fillId="0" borderId="0"/>
    <xf numFmtId="0" fontId="6" fillId="0" borderId="0"/>
    <xf numFmtId="0" fontId="18" fillId="0" borderId="0"/>
    <xf numFmtId="0" fontId="18" fillId="0" borderId="0"/>
    <xf numFmtId="0" fontId="95" fillId="0" borderId="0" applyNumberFormat="0" applyFill="0" applyBorder="0" applyAlignment="0" applyProtection="0"/>
    <xf numFmtId="0" fontId="6" fillId="0" borderId="0"/>
    <xf numFmtId="0" fontId="112" fillId="0" borderId="0" applyNumberFormat="0" applyFill="0" applyBorder="0" applyAlignment="0" applyProtection="0"/>
    <xf numFmtId="0" fontId="6" fillId="0" borderId="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18" fillId="0" borderId="0"/>
    <xf numFmtId="0" fontId="18" fillId="0" borderId="0"/>
    <xf numFmtId="0" fontId="18" fillId="0" borderId="0" applyNumberFormat="0" applyFont="0" applyFill="0" applyBorder="0" applyAlignment="0" applyProtection="0"/>
    <xf numFmtId="0" fontId="18" fillId="0" borderId="0"/>
    <xf numFmtId="0" fontId="18" fillId="0" borderId="0"/>
    <xf numFmtId="0" fontId="18" fillId="0" borderId="0" applyNumberFormat="0" applyFont="0" applyFill="0" applyBorder="0" applyAlignment="0" applyProtection="0"/>
    <xf numFmtId="0" fontId="18" fillId="0" borderId="0"/>
    <xf numFmtId="0" fontId="18"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xf numFmtId="0" fontId="18" fillId="0" borderId="0"/>
    <xf numFmtId="0" fontId="6" fillId="0" borderId="0"/>
    <xf numFmtId="0" fontId="18" fillId="0" borderId="0"/>
    <xf numFmtId="0" fontId="18" fillId="0" borderId="0"/>
    <xf numFmtId="0" fontId="6" fillId="0" borderId="0"/>
    <xf numFmtId="0" fontId="6" fillId="0" borderId="0"/>
    <xf numFmtId="0" fontId="95" fillId="0" borderId="0" applyNumberFormat="0" applyFill="0" applyBorder="0" applyAlignment="0" applyProtection="0"/>
    <xf numFmtId="43" fontId="18" fillId="0" borderId="0" applyFon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43" fontId="18" fillId="0" borderId="0" applyFon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95" fillId="0" borderId="0" applyNumberFormat="0" applyFill="0" applyBorder="0" applyAlignment="0" applyProtection="0"/>
    <xf numFmtId="0" fontId="6" fillId="0" borderId="0"/>
    <xf numFmtId="0" fontId="6" fillId="0" borderId="0"/>
    <xf numFmtId="43" fontId="18" fillId="0" borderId="0" applyFont="0" applyFill="0" applyBorder="0" applyAlignment="0" applyProtection="0"/>
    <xf numFmtId="0" fontId="95"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18" fillId="0" borderId="0" applyNumberFormat="0" applyFon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20" fillId="0" borderId="0" applyNumberFormat="0" applyFill="0" applyBorder="0" applyAlignment="0" applyProtection="0"/>
    <xf numFmtId="0" fontId="18" fillId="0" borderId="0" applyNumberFormat="0" applyFont="0" applyFill="0" applyBorder="0" applyAlignment="0" applyProtection="0"/>
    <xf numFmtId="0" fontId="120"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0" fillId="0" borderId="89" applyNumberFormat="0" applyFill="0" applyAlignment="0" applyProtection="0"/>
    <xf numFmtId="0" fontId="18" fillId="0" borderId="0" applyNumberFormat="0" applyFont="0" applyFill="0" applyBorder="0" applyAlignment="0" applyProtection="0"/>
    <xf numFmtId="0" fontId="45" fillId="0" borderId="3" applyNumberFormat="0" applyFill="0" applyAlignment="0" applyProtection="0"/>
    <xf numFmtId="0" fontId="6"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xf numFmtId="0" fontId="95" fillId="0" borderId="0" applyNumberFormat="0" applyFill="0" applyBorder="0" applyAlignment="0" applyProtection="0"/>
    <xf numFmtId="0" fontId="18" fillId="0" borderId="0"/>
    <xf numFmtId="0" fontId="95" fillId="0" borderId="0" applyNumberFormat="0" applyFill="0" applyBorder="0" applyAlignment="0" applyProtection="0"/>
    <xf numFmtId="0" fontId="6" fillId="0" borderId="0"/>
    <xf numFmtId="0" fontId="6" fillId="0" borderId="0"/>
    <xf numFmtId="0" fontId="95" fillId="0" borderId="0" applyNumberForma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95" fillId="0" borderId="0" applyNumberFormat="0" applyFill="0" applyBorder="0" applyAlignment="0" applyProtection="0"/>
    <xf numFmtId="0" fontId="95" fillId="0" borderId="0" applyNumberForma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45" fillId="0" borderId="3" applyNumberFormat="0" applyFill="0" applyAlignment="0" applyProtection="0"/>
    <xf numFmtId="0" fontId="45" fillId="0" borderId="3" applyNumberFormat="0" applyFill="0" applyAlignment="0" applyProtection="0"/>
    <xf numFmtId="0" fontId="6" fillId="0" borderId="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6" fillId="0" borderId="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18" fillId="0" borderId="0"/>
    <xf numFmtId="0" fontId="95" fillId="0" borderId="0" applyNumberFormat="0" applyFill="0" applyBorder="0" applyAlignment="0" applyProtection="0"/>
    <xf numFmtId="0" fontId="18" fillId="0" borderId="0"/>
    <xf numFmtId="0" fontId="95" fillId="0" borderId="0" applyNumberFormat="0" applyFill="0" applyBorder="0" applyAlignment="0" applyProtection="0"/>
    <xf numFmtId="0" fontId="18" fillId="0" borderId="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6" fillId="0" borderId="0"/>
    <xf numFmtId="0" fontId="18" fillId="0" borderId="0"/>
    <xf numFmtId="0" fontId="6" fillId="0" borderId="0"/>
    <xf numFmtId="0" fontId="18" fillId="0" borderId="0" applyNumberFormat="0" applyFont="0" applyFill="0" applyBorder="0" applyAlignment="0" applyProtection="0"/>
    <xf numFmtId="0" fontId="120" fillId="0" borderId="78" applyNumberFormat="0" applyFill="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20" fillId="72" borderId="84" applyNumberFormat="0" applyFont="0" applyAlignment="0" applyProtection="0"/>
    <xf numFmtId="0" fontId="6" fillId="0" borderId="0"/>
    <xf numFmtId="0" fontId="95" fillId="0" borderId="0" applyNumberFormat="0" applyFill="0" applyBorder="0" applyAlignment="0" applyProtection="0"/>
    <xf numFmtId="0" fontId="6" fillId="0" borderId="0"/>
    <xf numFmtId="0" fontId="6" fillId="0" borderId="0"/>
    <xf numFmtId="0" fontId="95" fillId="0" borderId="0" applyNumberFormat="0" applyFill="0" applyBorder="0" applyAlignment="0" applyProtection="0"/>
    <xf numFmtId="0" fontId="95" fillId="0" borderId="0" applyNumberFormat="0" applyFill="0" applyBorder="0" applyAlignment="0" applyProtection="0"/>
    <xf numFmtId="0" fontId="6" fillId="0" borderId="0"/>
    <xf numFmtId="0" fontId="6" fillId="0" borderId="0"/>
    <xf numFmtId="0" fontId="18" fillId="0" borderId="0"/>
    <xf numFmtId="0" fontId="6" fillId="0" borderId="0"/>
    <xf numFmtId="0" fontId="95" fillId="0" borderId="0" applyNumberFormat="0" applyFill="0" applyBorder="0" applyAlignment="0" applyProtection="0"/>
    <xf numFmtId="0" fontId="20" fillId="72" borderId="84" applyNumberFormat="0" applyFont="0" applyAlignment="0" applyProtection="0"/>
    <xf numFmtId="0" fontId="6" fillId="0" borderId="0"/>
    <xf numFmtId="0" fontId="6" fillId="0" borderId="0"/>
    <xf numFmtId="0" fontId="95" fillId="0" borderId="0" applyNumberFormat="0" applyFill="0" applyBorder="0" applyAlignment="0" applyProtection="0"/>
    <xf numFmtId="0" fontId="120" fillId="0" borderId="78" applyNumberFormat="0" applyFill="0" applyAlignment="0" applyProtection="0"/>
    <xf numFmtId="0" fontId="95" fillId="0" borderId="0" applyNumberFormat="0" applyFill="0" applyBorder="0" applyAlignment="0" applyProtection="0"/>
    <xf numFmtId="0" fontId="18" fillId="0" borderId="0" applyNumberFormat="0" applyFont="0" applyFill="0" applyBorder="0" applyAlignment="0" applyProtection="0"/>
    <xf numFmtId="0" fontId="120" fillId="0" borderId="78" applyNumberFormat="0" applyFill="0" applyAlignment="0" applyProtection="0"/>
    <xf numFmtId="0" fontId="6" fillId="0" borderId="0"/>
    <xf numFmtId="0" fontId="95" fillId="0" borderId="0" applyNumberFormat="0" applyFill="0" applyBorder="0" applyAlignment="0" applyProtection="0"/>
    <xf numFmtId="0" fontId="20" fillId="72" borderId="84" applyNumberFormat="0" applyFont="0" applyAlignment="0" applyProtection="0"/>
    <xf numFmtId="0" fontId="18" fillId="0" borderId="0" applyNumberFormat="0" applyFont="0" applyFill="0" applyBorder="0" applyAlignment="0" applyProtection="0"/>
    <xf numFmtId="0" fontId="43" fillId="0" borderId="1" applyNumberFormat="0" applyFill="0" applyAlignment="0" applyProtection="0"/>
    <xf numFmtId="0" fontId="95" fillId="0" borderId="0" applyNumberFormat="0" applyFill="0" applyBorder="0" applyAlignment="0" applyProtection="0"/>
    <xf numFmtId="0" fontId="18" fillId="0" borderId="0" applyNumberFormat="0" applyFont="0" applyFill="0" applyBorder="0" applyAlignment="0" applyProtection="0"/>
    <xf numFmtId="0" fontId="6" fillId="0" borderId="0"/>
    <xf numFmtId="38" fontId="117" fillId="0" borderId="0" applyFont="0" applyFill="0" applyBorder="0" applyAlignment="0" applyProtection="0"/>
    <xf numFmtId="0" fontId="95" fillId="0" borderId="0" applyNumberFormat="0" applyFill="0" applyBorder="0" applyAlignment="0" applyProtection="0"/>
    <xf numFmtId="0" fontId="120" fillId="0" borderId="78" applyNumberFormat="0" applyFill="0" applyAlignment="0" applyProtection="0"/>
    <xf numFmtId="0" fontId="95" fillId="0" borderId="0" applyNumberFormat="0" applyFill="0" applyBorder="0" applyAlignment="0" applyProtection="0"/>
    <xf numFmtId="0" fontId="120" fillId="0" borderId="78" applyNumberFormat="0" applyFill="0" applyAlignment="0" applyProtection="0"/>
    <xf numFmtId="0" fontId="6"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0" borderId="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120" fillId="0" borderId="78" applyNumberFormat="0" applyFill="0" applyAlignment="0" applyProtection="0"/>
    <xf numFmtId="0" fontId="6" fillId="0" borderId="0"/>
    <xf numFmtId="0" fontId="18" fillId="0" borderId="0" applyNumberFormat="0" applyFont="0" applyFill="0" applyBorder="0" applyAlignment="0" applyProtection="0"/>
    <xf numFmtId="0" fontId="95" fillId="0" borderId="0" applyNumberFormat="0" applyFill="0" applyBorder="0" applyAlignment="0" applyProtection="0"/>
    <xf numFmtId="0" fontId="120" fillId="0" borderId="78" applyNumberFormat="0" applyFill="0" applyAlignment="0" applyProtection="0"/>
    <xf numFmtId="0" fontId="6" fillId="0" borderId="0"/>
    <xf numFmtId="0" fontId="18" fillId="0" borderId="0" applyNumberFormat="0" applyFont="0" applyFill="0" applyBorder="0" applyAlignment="0" applyProtection="0"/>
    <xf numFmtId="0" fontId="95" fillId="0" borderId="0" applyNumberFormat="0" applyFill="0" applyBorder="0" applyAlignment="0" applyProtection="0"/>
    <xf numFmtId="0" fontId="102" fillId="0" borderId="78" applyNumberFormat="0" applyFill="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0" borderId="0"/>
    <xf numFmtId="0" fontId="6" fillId="0" borderId="0"/>
    <xf numFmtId="0" fontId="18" fillId="0" borderId="0" applyNumberFormat="0" applyFont="0" applyFill="0" applyBorder="0" applyAlignment="0" applyProtection="0"/>
    <xf numFmtId="0" fontId="18" fillId="0" borderId="0"/>
    <xf numFmtId="0" fontId="95" fillId="0" borderId="0" applyNumberFormat="0" applyFill="0" applyBorder="0" applyAlignment="0" applyProtection="0"/>
    <xf numFmtId="0" fontId="18" fillId="0" borderId="0"/>
    <xf numFmtId="0" fontId="18" fillId="0" borderId="0" applyNumberFormat="0" applyFont="0" applyFill="0" applyBorder="0" applyAlignment="0" applyProtection="0"/>
    <xf numFmtId="0" fontId="18" fillId="0" borderId="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0" borderId="0"/>
    <xf numFmtId="0" fontId="95" fillId="0" borderId="0" applyNumberFormat="0" applyFill="0" applyBorder="0" applyAlignment="0" applyProtection="0"/>
    <xf numFmtId="0" fontId="18" fillId="0" borderId="0" applyNumberFormat="0" applyFon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6" fillId="0" borderId="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0" borderId="0"/>
    <xf numFmtId="0" fontId="6"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xf numFmtId="0" fontId="95" fillId="0" borderId="0" applyNumberFormat="0" applyFill="0" applyBorder="0" applyAlignment="0" applyProtection="0"/>
    <xf numFmtId="0" fontId="18" fillId="0" borderId="0"/>
    <xf numFmtId="0" fontId="95" fillId="0" borderId="0" applyNumberFormat="0" applyFill="0" applyBorder="0" applyAlignment="0" applyProtection="0"/>
    <xf numFmtId="0" fontId="18" fillId="0" borderId="0"/>
    <xf numFmtId="0" fontId="95" fillId="0" borderId="0" applyNumberFormat="0" applyFill="0" applyBorder="0" applyAlignment="0" applyProtection="0"/>
    <xf numFmtId="0" fontId="6" fillId="0" borderId="0"/>
    <xf numFmtId="0" fontId="18" fillId="0" borderId="0"/>
    <xf numFmtId="0" fontId="6" fillId="0" borderId="0"/>
    <xf numFmtId="38" fontId="117" fillId="0" borderId="0" applyFont="0" applyFill="0" applyBorder="0" applyAlignment="0" applyProtection="0"/>
    <xf numFmtId="0" fontId="95" fillId="0" borderId="0" applyNumberFormat="0" applyFill="0" applyBorder="0" applyAlignment="0" applyProtection="0"/>
    <xf numFmtId="0" fontId="6" fillId="0" borderId="0"/>
    <xf numFmtId="0" fontId="6" fillId="0" borderId="0"/>
    <xf numFmtId="0" fontId="6" fillId="0" borderId="0"/>
    <xf numFmtId="0" fontId="6" fillId="0" borderId="0"/>
    <xf numFmtId="0" fontId="6" fillId="0" borderId="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0" borderId="0"/>
    <xf numFmtId="38" fontId="117" fillId="0" borderId="0" applyFont="0" applyFill="0" applyBorder="0" applyAlignment="0" applyProtection="0"/>
    <xf numFmtId="38" fontId="117" fillId="0" borderId="0" applyFont="0" applyFill="0" applyBorder="0" applyAlignment="0" applyProtection="0"/>
    <xf numFmtId="0" fontId="45" fillId="0" borderId="3" applyNumberFormat="0" applyFill="0" applyAlignment="0" applyProtection="0"/>
    <xf numFmtId="0" fontId="45" fillId="0" borderId="3" applyNumberFormat="0" applyFill="0" applyAlignment="0" applyProtection="0"/>
    <xf numFmtId="0" fontId="6"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0" borderId="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6" fillId="0" borderId="0"/>
    <xf numFmtId="0" fontId="6" fillId="0" borderId="0"/>
    <xf numFmtId="0" fontId="6" fillId="0" borderId="0"/>
    <xf numFmtId="0" fontId="6" fillId="0" borderId="0"/>
    <xf numFmtId="0" fontId="95" fillId="0" borderId="0" applyNumberFormat="0" applyFill="0" applyBorder="0" applyAlignment="0" applyProtection="0"/>
    <xf numFmtId="0" fontId="6" fillId="0" borderId="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18" fillId="0" borderId="0" applyProtection="0"/>
    <xf numFmtId="0" fontId="18" fillId="0" borderId="0" applyNumberFormat="0" applyFont="0" applyFill="0" applyBorder="0" applyAlignment="0" applyProtection="0"/>
    <xf numFmtId="0" fontId="95" fillId="0" borderId="0" applyNumberFormat="0" applyFill="0" applyBorder="0" applyAlignment="0" applyProtection="0"/>
    <xf numFmtId="0" fontId="18" fillId="0" borderId="0" applyProtection="0"/>
    <xf numFmtId="0" fontId="95" fillId="0" borderId="0" applyNumberFormat="0" applyFill="0" applyBorder="0" applyAlignment="0" applyProtection="0"/>
    <xf numFmtId="0" fontId="18" fillId="0" borderId="0" applyProtection="0"/>
    <xf numFmtId="0" fontId="95" fillId="0" borderId="0" applyNumberFormat="0" applyFill="0" applyBorder="0" applyAlignment="0" applyProtection="0"/>
    <xf numFmtId="0" fontId="95" fillId="0" borderId="0" applyNumberFormat="0" applyFill="0" applyBorder="0" applyAlignment="0" applyProtection="0"/>
    <xf numFmtId="0" fontId="6" fillId="0" borderId="0"/>
    <xf numFmtId="0" fontId="6" fillId="0" borderId="0"/>
    <xf numFmtId="0" fontId="6" fillId="0" borderId="0"/>
    <xf numFmtId="0" fontId="6" fillId="0" borderId="0"/>
    <xf numFmtId="0" fontId="95" fillId="0" borderId="0" applyNumberFormat="0" applyFill="0" applyBorder="0" applyAlignment="0" applyProtection="0"/>
    <xf numFmtId="0" fontId="95" fillId="0" borderId="0" applyNumberFormat="0" applyFill="0" applyBorder="0" applyAlignment="0" applyProtection="0"/>
    <xf numFmtId="0" fontId="6" fillId="0" borderId="0"/>
    <xf numFmtId="0" fontId="18" fillId="0" borderId="0"/>
    <xf numFmtId="0" fontId="18" fillId="0" borderId="0" applyProtection="0"/>
    <xf numFmtId="0" fontId="95" fillId="0" borderId="0" applyNumberFormat="0" applyFill="0" applyBorder="0" applyAlignment="0" applyProtection="0"/>
    <xf numFmtId="0" fontId="95" fillId="0" borderId="0" applyNumberFormat="0" applyFill="0" applyBorder="0" applyAlignment="0" applyProtection="0"/>
    <xf numFmtId="0" fontId="6" fillId="0" borderId="0"/>
    <xf numFmtId="0" fontId="6" fillId="0" borderId="0"/>
    <xf numFmtId="0" fontId="18" fillId="0" borderId="0" applyNumberFormat="0" applyFont="0" applyFill="0" applyBorder="0" applyAlignment="0" applyProtection="0"/>
    <xf numFmtId="0" fontId="6" fillId="0" borderId="0"/>
    <xf numFmtId="0" fontId="95" fillId="0" borderId="0" applyNumberFormat="0" applyFill="0" applyBorder="0" applyAlignment="0" applyProtection="0"/>
    <xf numFmtId="0" fontId="20" fillId="72" borderId="84" applyNumberFormat="0" applyFont="0" applyAlignment="0" applyProtection="0"/>
    <xf numFmtId="0" fontId="6" fillId="0" borderId="0"/>
    <xf numFmtId="0" fontId="95" fillId="0" borderId="0" applyNumberFormat="0" applyFill="0" applyBorder="0" applyAlignment="0" applyProtection="0"/>
    <xf numFmtId="0" fontId="6" fillId="0" borderId="0"/>
    <xf numFmtId="0" fontId="6" fillId="0" borderId="0"/>
    <xf numFmtId="0" fontId="95" fillId="0" borderId="0" applyNumberFormat="0" applyFill="0" applyBorder="0" applyAlignment="0" applyProtection="0"/>
    <xf numFmtId="0" fontId="95" fillId="0" borderId="0" applyNumberFormat="0" applyFill="0" applyBorder="0" applyAlignment="0" applyProtection="0"/>
    <xf numFmtId="0" fontId="6" fillId="0" borderId="0"/>
    <xf numFmtId="0" fontId="6" fillId="0" borderId="0"/>
    <xf numFmtId="0" fontId="6" fillId="0" borderId="0"/>
    <xf numFmtId="0" fontId="95" fillId="0" borderId="0" applyNumberFormat="0" applyFill="0" applyBorder="0" applyAlignment="0" applyProtection="0"/>
    <xf numFmtId="0" fontId="20" fillId="72" borderId="84" applyNumberFormat="0" applyFont="0" applyAlignment="0" applyProtection="0"/>
    <xf numFmtId="0" fontId="6" fillId="0" borderId="0"/>
    <xf numFmtId="0" fontId="104" fillId="0" borderId="89" applyNumberFormat="0" applyFill="0" applyAlignment="0" applyProtection="0"/>
    <xf numFmtId="0" fontId="6" fillId="0" borderId="0"/>
    <xf numFmtId="0" fontId="6" fillId="0" borderId="0"/>
    <xf numFmtId="0" fontId="95" fillId="0" borderId="0" applyNumberFormat="0" applyFill="0" applyBorder="0" applyAlignment="0" applyProtection="0"/>
    <xf numFmtId="0" fontId="95" fillId="0" borderId="0" applyNumberFormat="0" applyFill="0" applyBorder="0" applyAlignment="0" applyProtection="0"/>
    <xf numFmtId="0" fontId="20" fillId="72" borderId="84" applyNumberFormat="0" applyFont="0" applyAlignment="0" applyProtection="0"/>
    <xf numFmtId="0" fontId="6" fillId="0" borderId="0"/>
    <xf numFmtId="0" fontId="95" fillId="0" borderId="0" applyNumberFormat="0" applyFill="0" applyBorder="0" applyAlignment="0" applyProtection="0"/>
    <xf numFmtId="0" fontId="6" fillId="0" borderId="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38" fontId="117" fillId="0" borderId="0" applyFont="0" applyFill="0" applyBorder="0" applyAlignment="0" applyProtection="0"/>
    <xf numFmtId="0" fontId="6" fillId="0" borderId="0"/>
    <xf numFmtId="0" fontId="95" fillId="0" borderId="0" applyNumberFormat="0" applyFill="0" applyBorder="0" applyAlignment="0" applyProtection="0"/>
    <xf numFmtId="0" fontId="6" fillId="0" borderId="0"/>
    <xf numFmtId="0" fontId="6" fillId="0" borderId="0"/>
    <xf numFmtId="0" fontId="95" fillId="0" borderId="0" applyNumberFormat="0" applyFill="0" applyBorder="0" applyAlignment="0" applyProtection="0"/>
    <xf numFmtId="0" fontId="18" fillId="0" borderId="0" applyNumberFormat="0" applyFont="0" applyFill="0" applyBorder="0" applyAlignment="0" applyProtection="0"/>
    <xf numFmtId="0" fontId="95" fillId="0" borderId="0" applyNumberFormat="0" applyFill="0" applyBorder="0" applyAlignment="0" applyProtection="0"/>
    <xf numFmtId="0" fontId="18" fillId="0" borderId="0"/>
    <xf numFmtId="0" fontId="95" fillId="0" borderId="0" applyNumberFormat="0" applyFill="0" applyBorder="0" applyAlignment="0" applyProtection="0"/>
    <xf numFmtId="0" fontId="18" fillId="0" borderId="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20" fillId="72"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8"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6" fillId="0" borderId="0"/>
    <xf numFmtId="0" fontId="95" fillId="0" borderId="0" applyNumberFormat="0" applyFill="0" applyBorder="0" applyAlignment="0" applyProtection="0"/>
    <xf numFmtId="0" fontId="95" fillId="0" borderId="0" applyNumberFormat="0" applyFill="0" applyBorder="0" applyAlignment="0" applyProtection="0"/>
    <xf numFmtId="0" fontId="18" fillId="0" borderId="0" applyNumberFormat="0" applyFont="0" applyFill="0" applyBorder="0" applyAlignment="0" applyProtection="0"/>
    <xf numFmtId="0" fontId="6" fillId="0" borderId="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6" fillId="0" borderId="0"/>
    <xf numFmtId="0" fontId="6" fillId="0" borderId="0"/>
    <xf numFmtId="0" fontId="18" fillId="0" borderId="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0"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0" fillId="0" borderId="0" applyNumberFormat="0" applyFill="0" applyBorder="0" applyAlignment="0" applyProtection="0"/>
    <xf numFmtId="0" fontId="18" fillId="0" borderId="0" applyNumberFormat="0" applyFont="0" applyFill="0" applyBorder="0" applyAlignment="0" applyProtection="0"/>
    <xf numFmtId="0" fontId="95" fillId="0" borderId="0" applyNumberFormat="0" applyFill="0" applyBorder="0" applyAlignment="0" applyProtection="0"/>
    <xf numFmtId="0" fontId="18" fillId="0" borderId="0" applyNumberFormat="0" applyFon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85" applyNumberFormat="0" applyFill="0" applyAlignment="0" applyProtection="0"/>
    <xf numFmtId="0" fontId="95" fillId="0" borderId="0" applyNumberFormat="0" applyFill="0" applyBorder="0" applyAlignment="0" applyProtection="0"/>
    <xf numFmtId="0" fontId="36" fillId="0" borderId="90" applyNumberFormat="0" applyFill="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95" fillId="0" borderId="0" applyNumberFormat="0" applyFill="0" applyBorder="0" applyAlignment="0" applyProtection="0"/>
    <xf numFmtId="0" fontId="18" fillId="0" borderId="0" applyNumberFormat="0" applyFont="0" applyFill="0" applyBorder="0" applyAlignment="0" applyProtection="0"/>
    <xf numFmtId="0" fontId="95" fillId="0" borderId="0" applyNumberFormat="0" applyFill="0" applyBorder="0" applyAlignment="0" applyProtection="0"/>
    <xf numFmtId="43" fontId="18" fillId="0" borderId="0" applyFont="0" applyFill="0" applyBorder="0" applyAlignment="0" applyProtection="0"/>
    <xf numFmtId="0" fontId="95" fillId="0" borderId="0" applyNumberFormat="0" applyFill="0" applyBorder="0" applyAlignment="0" applyProtection="0"/>
    <xf numFmtId="43" fontId="18" fillId="0" borderId="0" applyFon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103" fillId="0" borderId="79" applyNumberFormat="0" applyFill="0" applyAlignment="0" applyProtection="0"/>
    <xf numFmtId="0" fontId="18" fillId="0" borderId="0" applyNumberFormat="0" applyFont="0" applyFill="0" applyBorder="0" applyAlignment="0" applyProtection="0"/>
    <xf numFmtId="0" fontId="6"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xf numFmtId="0" fontId="95" fillId="0" borderId="0" applyNumberFormat="0" applyFill="0" applyBorder="0" applyAlignment="0" applyProtection="0"/>
    <xf numFmtId="0" fontId="18" fillId="0" borderId="0"/>
    <xf numFmtId="0" fontId="18" fillId="0" borderId="0"/>
    <xf numFmtId="0" fontId="6" fillId="0" borderId="0"/>
    <xf numFmtId="0" fontId="18" fillId="0" borderId="0"/>
    <xf numFmtId="0" fontId="6" fillId="0" borderId="0"/>
    <xf numFmtId="0" fontId="6" fillId="0" borderId="0"/>
    <xf numFmtId="0" fontId="18" fillId="0" borderId="0"/>
    <xf numFmtId="0" fontId="95" fillId="0" borderId="0" applyNumberForma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8" fillId="0" borderId="0"/>
    <xf numFmtId="0" fontId="95" fillId="0" borderId="0" applyNumberFormat="0" applyFill="0" applyBorder="0" applyAlignment="0" applyProtection="0"/>
    <xf numFmtId="0" fontId="95" fillId="0" borderId="0" applyNumberForma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45" fillId="0" borderId="3" applyNumberFormat="0" applyFill="0" applyAlignment="0" applyProtection="0"/>
    <xf numFmtId="0" fontId="45" fillId="0" borderId="3" applyNumberFormat="0" applyFill="0" applyAlignment="0" applyProtection="0"/>
    <xf numFmtId="0" fontId="6" fillId="0" borderId="0"/>
    <xf numFmtId="0" fontId="18" fillId="0" borderId="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6" fillId="0" borderId="0"/>
    <xf numFmtId="0" fontId="6" fillId="0" borderId="0"/>
    <xf numFmtId="0" fontId="6" fillId="0" borderId="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6" fillId="0" borderId="0"/>
    <xf numFmtId="0" fontId="18" fillId="0" borderId="0" applyNumberFormat="0" applyFon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122" fillId="0" borderId="0"/>
    <xf numFmtId="0" fontId="95" fillId="0" borderId="0" applyNumberFormat="0" applyFill="0" applyBorder="0" applyAlignment="0" applyProtection="0"/>
    <xf numFmtId="0" fontId="95" fillId="0" borderId="0" applyNumberFormat="0" applyFill="0" applyBorder="0" applyAlignment="0" applyProtection="0"/>
    <xf numFmtId="0" fontId="18" fillId="0" borderId="0" applyProtection="0"/>
    <xf numFmtId="0" fontId="95" fillId="0" borderId="0" applyNumberFormat="0" applyFill="0" applyBorder="0" applyAlignment="0" applyProtection="0"/>
    <xf numFmtId="0" fontId="18" fillId="0" borderId="0" applyProtection="0"/>
    <xf numFmtId="0" fontId="95" fillId="0" borderId="0" applyNumberFormat="0" applyFill="0" applyBorder="0" applyAlignment="0" applyProtection="0"/>
    <xf numFmtId="0" fontId="18" fillId="0" borderId="0" applyProtection="0"/>
    <xf numFmtId="0" fontId="95" fillId="0" borderId="0" applyNumberFormat="0" applyFill="0" applyBorder="0" applyAlignment="0" applyProtection="0"/>
    <xf numFmtId="0" fontId="95" fillId="0" borderId="0" applyNumberFormat="0" applyFill="0" applyBorder="0" applyAlignment="0" applyProtection="0"/>
    <xf numFmtId="0" fontId="6" fillId="0" borderId="0"/>
    <xf numFmtId="0" fontId="6" fillId="0" borderId="0"/>
    <xf numFmtId="0" fontId="95" fillId="0" borderId="0" applyNumberFormat="0" applyFill="0" applyBorder="0" applyAlignment="0" applyProtection="0"/>
    <xf numFmtId="0" fontId="6" fillId="0" borderId="0"/>
    <xf numFmtId="9" fontId="18" fillId="0" borderId="0" applyFont="0" applyFill="0" applyBorder="0" applyAlignment="0" applyProtection="0"/>
    <xf numFmtId="0" fontId="95" fillId="0" borderId="0" applyNumberFormat="0" applyFill="0" applyBorder="0" applyAlignment="0" applyProtection="0"/>
    <xf numFmtId="0" fontId="6" fillId="0" borderId="0"/>
    <xf numFmtId="0" fontId="18" fillId="0" borderId="0" applyNumberFormat="0" applyFont="0" applyFill="0" applyBorder="0" applyAlignment="0" applyProtection="0"/>
    <xf numFmtId="0" fontId="6" fillId="0" borderId="0"/>
    <xf numFmtId="0" fontId="18" fillId="0" borderId="0"/>
    <xf numFmtId="0" fontId="18" fillId="0" borderId="0" applyProtection="0"/>
    <xf numFmtId="0" fontId="18" fillId="0" borderId="0" applyNumberFormat="0" applyFont="0" applyFill="0" applyBorder="0" applyAlignment="0" applyProtection="0"/>
    <xf numFmtId="0" fontId="18" fillId="0" borderId="0"/>
    <xf numFmtId="43" fontId="18" fillId="0" borderId="0" applyFont="0" applyFill="0" applyBorder="0" applyAlignment="0" applyProtection="0"/>
    <xf numFmtId="43" fontId="18" fillId="0" borderId="0" applyFont="0" applyFill="0" applyBorder="0" applyAlignment="0" applyProtection="0"/>
    <xf numFmtId="0" fontId="18" fillId="0" borderId="0"/>
    <xf numFmtId="0" fontId="18" fillId="0" borderId="0"/>
    <xf numFmtId="0" fontId="18" fillId="0" borderId="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2" fillId="0" borderId="0"/>
    <xf numFmtId="0" fontId="18" fillId="0" borderId="0" applyNumberFormat="0" applyFont="0" applyFill="0" applyBorder="0" applyAlignment="0" applyProtection="0"/>
    <xf numFmtId="0" fontId="18" fillId="0" borderId="0" applyProtection="0"/>
    <xf numFmtId="0" fontId="18" fillId="0" borderId="0"/>
    <xf numFmtId="0" fontId="18" fillId="0" borderId="0" applyProtection="0"/>
    <xf numFmtId="0" fontId="122" fillId="0" borderId="0"/>
    <xf numFmtId="0" fontId="122" fillId="0" borderId="0"/>
    <xf numFmtId="0" fontId="18" fillId="0" borderId="0" applyNumberFormat="0" applyFont="0" applyFill="0" applyBorder="0" applyAlignment="0" applyProtection="0"/>
    <xf numFmtId="0" fontId="18" fillId="0" borderId="0"/>
    <xf numFmtId="43" fontId="18" fillId="0" borderId="0" applyFont="0" applyFill="0" applyBorder="0" applyAlignment="0" applyProtection="0"/>
    <xf numFmtId="43" fontId="18" fillId="0" borderId="0" applyFont="0" applyFill="0" applyBorder="0" applyAlignment="0" applyProtection="0"/>
    <xf numFmtId="0" fontId="122" fillId="0" borderId="0"/>
    <xf numFmtId="0" fontId="18" fillId="0" borderId="0" applyNumberFormat="0" applyFont="0" applyFill="0" applyBorder="0" applyAlignment="0" applyProtection="0"/>
    <xf numFmtId="0" fontId="118" fillId="0" borderId="0" applyNumberForma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xf numFmtId="0" fontId="122" fillId="0" borderId="0"/>
    <xf numFmtId="0" fontId="18" fillId="0" borderId="84" applyNumberFormat="0" applyFont="0" applyAlignment="0" applyProtection="0"/>
    <xf numFmtId="0" fontId="18" fillId="0" borderId="0" applyNumberFormat="0" applyFont="0" applyFill="0" applyBorder="0" applyAlignment="0" applyProtection="0"/>
    <xf numFmtId="0" fontId="118" fillId="0" borderId="0" applyNumberForma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6" fillId="0" borderId="0"/>
    <xf numFmtId="0" fontId="18" fillId="0" borderId="0" applyProtection="0"/>
    <xf numFmtId="0" fontId="18" fillId="0" borderId="84" applyNumberFormat="0" applyFont="0" applyAlignment="0" applyProtection="0"/>
    <xf numFmtId="0" fontId="43" fillId="0" borderId="1" applyNumberFormat="0" applyFill="0" applyAlignment="0" applyProtection="0"/>
    <xf numFmtId="0" fontId="6" fillId="0" borderId="0"/>
    <xf numFmtId="0" fontId="18" fillId="0" borderId="0" applyProtection="0"/>
    <xf numFmtId="0" fontId="6" fillId="72" borderId="84" applyNumberFormat="0" applyFont="0" applyAlignment="0" applyProtection="0"/>
    <xf numFmtId="0" fontId="6" fillId="0" borderId="0"/>
    <xf numFmtId="0" fontId="18" fillId="0" borderId="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18" fillId="0" borderId="0" applyNumberFormat="0" applyFill="0" applyBorder="0" applyAlignment="0" applyProtection="0"/>
    <xf numFmtId="0" fontId="18" fillId="0" borderId="0" applyNumberFormat="0" applyFont="0" applyFill="0" applyBorder="0" applyAlignment="0" applyProtection="0"/>
    <xf numFmtId="0" fontId="6" fillId="0" borderId="0"/>
    <xf numFmtId="0" fontId="18" fillId="0" borderId="0" applyProtection="0"/>
    <xf numFmtId="0" fontId="18" fillId="0" borderId="84" applyNumberFormat="0" applyFont="0" applyAlignment="0" applyProtection="0"/>
    <xf numFmtId="0" fontId="18" fillId="0" borderId="0" applyProtection="0"/>
    <xf numFmtId="0" fontId="6" fillId="72" borderId="84" applyNumberFormat="0" applyFont="0" applyAlignment="0" applyProtection="0"/>
    <xf numFmtId="0" fontId="18" fillId="0" borderId="0" applyProtection="0"/>
    <xf numFmtId="0" fontId="18" fillId="0" borderId="0" applyNumberFormat="0" applyFont="0" applyFill="0" applyBorder="0" applyAlignment="0" applyProtection="0"/>
    <xf numFmtId="0" fontId="118" fillId="0" borderId="0" applyNumberFormat="0" applyFill="0" applyBorder="0" applyAlignment="0" applyProtection="0"/>
    <xf numFmtId="0" fontId="18" fillId="0" borderId="0" applyNumberFormat="0" applyFont="0" applyFill="0" applyBorder="0" applyAlignment="0" applyProtection="0"/>
    <xf numFmtId="0" fontId="6" fillId="0" borderId="0"/>
    <xf numFmtId="0" fontId="18" fillId="0" borderId="0" applyProtection="0"/>
    <xf numFmtId="0" fontId="18" fillId="0" borderId="84" applyNumberFormat="0" applyFont="0" applyAlignment="0" applyProtection="0"/>
    <xf numFmtId="0" fontId="18" fillId="0" borderId="0" applyProtection="0"/>
    <xf numFmtId="0" fontId="6" fillId="72" borderId="84" applyNumberFormat="0" applyFont="0" applyAlignment="0" applyProtection="0"/>
    <xf numFmtId="0" fontId="18" fillId="0" borderId="0" applyProtection="0"/>
    <xf numFmtId="0" fontId="18" fillId="0" borderId="0" applyNumberFormat="0" applyFont="0" applyFill="0" applyBorder="0" applyAlignment="0" applyProtection="0"/>
    <xf numFmtId="0" fontId="118" fillId="0" borderId="0" applyNumberFormat="0" applyFill="0" applyBorder="0" applyAlignment="0" applyProtection="0"/>
    <xf numFmtId="0" fontId="18" fillId="0" borderId="0" applyNumberFormat="0" applyFont="0" applyFill="0" applyBorder="0" applyAlignment="0" applyProtection="0"/>
    <xf numFmtId="0" fontId="18" fillId="0" borderId="0"/>
    <xf numFmtId="0" fontId="18" fillId="0" borderId="0" applyNumberFormat="0" applyFont="0" applyFill="0" applyBorder="0" applyAlignment="0" applyProtection="0"/>
    <xf numFmtId="0" fontId="6" fillId="0" borderId="0"/>
    <xf numFmtId="0" fontId="118" fillId="0" borderId="0" applyNumberFormat="0" applyFill="0" applyBorder="0" applyAlignment="0" applyProtection="0"/>
    <xf numFmtId="0" fontId="18" fillId="0" borderId="0" applyNumberFormat="0" applyFont="0" applyFill="0" applyBorder="0" applyAlignment="0" applyProtection="0"/>
    <xf numFmtId="0" fontId="18" fillId="0" borderId="0"/>
    <xf numFmtId="0" fontId="122" fillId="0" borderId="0"/>
    <xf numFmtId="0" fontId="18" fillId="0" borderId="0"/>
    <xf numFmtId="0" fontId="18" fillId="0" borderId="0"/>
    <xf numFmtId="0" fontId="18" fillId="0" borderId="0" applyNumberFormat="0" applyFont="0" applyFill="0" applyBorder="0" applyAlignment="0" applyProtection="0"/>
    <xf numFmtId="0" fontId="120" fillId="0" borderId="0" applyNumberFormat="0" applyFill="0" applyBorder="0" applyAlignment="0" applyProtection="0"/>
    <xf numFmtId="0" fontId="118" fillId="0" borderId="0" applyNumberFormat="0" applyFill="0" applyBorder="0" applyAlignment="0" applyProtection="0"/>
    <xf numFmtId="0" fontId="120" fillId="0" borderId="78" applyNumberFormat="0" applyFill="0" applyAlignment="0" applyProtection="0"/>
    <xf numFmtId="0" fontId="45" fillId="0" borderId="0" applyNumberFormat="0" applyFill="0" applyBorder="0" applyAlignment="0" applyProtection="0"/>
    <xf numFmtId="0" fontId="118" fillId="0" borderId="0" applyNumberFormat="0" applyFill="0" applyBorder="0" applyAlignment="0" applyProtection="0"/>
    <xf numFmtId="0" fontId="120" fillId="0" borderId="78" applyNumberFormat="0" applyFill="0" applyAlignment="0" applyProtection="0"/>
    <xf numFmtId="0" fontId="118" fillId="0" borderId="0" applyNumberFormat="0" applyFill="0" applyBorder="0" applyAlignment="0" applyProtection="0"/>
    <xf numFmtId="0" fontId="120" fillId="0" borderId="78" applyNumberFormat="0" applyFill="0" applyAlignment="0" applyProtection="0"/>
    <xf numFmtId="0" fontId="118" fillId="0" borderId="0" applyNumberFormat="0" applyFill="0" applyBorder="0" applyAlignment="0" applyProtection="0"/>
    <xf numFmtId="0" fontId="120" fillId="0" borderId="78" applyNumberFormat="0" applyFill="0" applyAlignment="0" applyProtection="0"/>
    <xf numFmtId="0" fontId="118" fillId="0" borderId="0" applyNumberFormat="0" applyFill="0" applyBorder="0" applyAlignment="0" applyProtection="0"/>
    <xf numFmtId="0" fontId="120" fillId="0" borderId="78" applyNumberFormat="0" applyFill="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31" fillId="0" borderId="0" applyNumberFormat="0" applyFill="0" applyBorder="0" applyAlignment="0" applyProtection="0"/>
    <xf numFmtId="0" fontId="118" fillId="0" borderId="0" applyNumberFormat="0" applyFill="0" applyBorder="0" applyAlignment="0" applyProtection="0"/>
    <xf numFmtId="0" fontId="131" fillId="0" borderId="0" applyNumberFormat="0" applyFill="0" applyBorder="0" applyAlignment="0" applyProtection="0"/>
    <xf numFmtId="0" fontId="18" fillId="0" borderId="0" applyNumberFormat="0" applyFont="0" applyFill="0" applyBorder="0" applyAlignment="0" applyProtection="0"/>
    <xf numFmtId="0" fontId="120"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5"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8" fillId="0" borderId="0" applyNumberFormat="0" applyFon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8" fillId="0" borderId="0" applyNumberFormat="0" applyFill="0" applyBorder="0" applyAlignment="0" applyProtection="0"/>
    <xf numFmtId="0" fontId="18" fillId="0" borderId="0" applyNumberFormat="0" applyFon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xf numFmtId="0" fontId="18" fillId="0" borderId="0"/>
    <xf numFmtId="0" fontId="118"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22" fillId="0" borderId="0"/>
    <xf numFmtId="0" fontId="122" fillId="0" borderId="0"/>
    <xf numFmtId="0" fontId="122" fillId="0" borderId="0"/>
    <xf numFmtId="0" fontId="122" fillId="0" borderId="0"/>
    <xf numFmtId="0" fontId="122" fillId="0" borderId="0"/>
    <xf numFmtId="0" fontId="122" fillId="0" borderId="0"/>
    <xf numFmtId="0" fontId="122" fillId="0" borderId="0"/>
    <xf numFmtId="38" fontId="117" fillId="0" borderId="0" applyFont="0" applyFill="0" applyBorder="0" applyAlignment="0" applyProtection="0"/>
    <xf numFmtId="38" fontId="117" fillId="0" borderId="0" applyFont="0" applyFill="0" applyBorder="0" applyAlignment="0" applyProtection="0"/>
    <xf numFmtId="0" fontId="122" fillId="0" borderId="0"/>
    <xf numFmtId="0" fontId="122" fillId="0" borderId="0"/>
    <xf numFmtId="0" fontId="122" fillId="0" borderId="0"/>
    <xf numFmtId="0" fontId="18" fillId="0" borderId="0"/>
    <xf numFmtId="0" fontId="122" fillId="0" borderId="0"/>
    <xf numFmtId="0" fontId="122" fillId="0" borderId="0"/>
    <xf numFmtId="0" fontId="122" fillId="0" borderId="0"/>
    <xf numFmtId="0" fontId="122" fillId="0" borderId="0"/>
    <xf numFmtId="0" fontId="122" fillId="0" borderId="0"/>
    <xf numFmtId="0" fontId="122" fillId="0" borderId="0"/>
    <xf numFmtId="0" fontId="18" fillId="0" borderId="0"/>
    <xf numFmtId="0" fontId="18" fillId="0" borderId="0" applyNumberFormat="0" applyFont="0" applyFill="0" applyBorder="0" applyAlignment="0" applyProtection="0"/>
    <xf numFmtId="0" fontId="118" fillId="0" borderId="0" applyNumberFormat="0" applyFill="0" applyBorder="0" applyAlignment="0" applyProtection="0"/>
    <xf numFmtId="0" fontId="18" fillId="0" borderId="0"/>
    <xf numFmtId="0" fontId="18" fillId="0" borderId="0" applyNumberFormat="0" applyFont="0" applyFill="0" applyBorder="0" applyAlignment="0" applyProtection="0"/>
    <xf numFmtId="0" fontId="118" fillId="0" borderId="0" applyNumberFormat="0" applyFill="0" applyBorder="0" applyAlignment="0" applyProtection="0"/>
    <xf numFmtId="0" fontId="18" fillId="0" borderId="0"/>
    <xf numFmtId="0" fontId="18" fillId="0" borderId="0"/>
    <xf numFmtId="0" fontId="118" fillId="0" borderId="0" applyNumberFormat="0" applyFill="0" applyBorder="0" applyAlignment="0" applyProtection="0"/>
    <xf numFmtId="0" fontId="118" fillId="0" borderId="0" applyNumberFormat="0" applyFill="0" applyBorder="0" applyAlignment="0" applyProtection="0"/>
    <xf numFmtId="0" fontId="18" fillId="0" borderId="0"/>
    <xf numFmtId="0" fontId="18" fillId="0" borderId="0"/>
    <xf numFmtId="0" fontId="118" fillId="0" borderId="0" applyNumberFormat="0" applyFill="0" applyBorder="0" applyAlignment="0" applyProtection="0"/>
    <xf numFmtId="0" fontId="118" fillId="0" borderId="0" applyNumberFormat="0" applyFill="0" applyBorder="0" applyAlignment="0" applyProtection="0"/>
    <xf numFmtId="0" fontId="120" fillId="0" borderId="78" applyNumberFormat="0" applyFill="0" applyAlignment="0" applyProtection="0"/>
    <xf numFmtId="0" fontId="118" fillId="0" borderId="0" applyNumberFormat="0" applyFill="0" applyBorder="0" applyAlignment="0" applyProtection="0"/>
    <xf numFmtId="0" fontId="120" fillId="0" borderId="78" applyNumberFormat="0" applyFill="0" applyAlignment="0" applyProtection="0"/>
    <xf numFmtId="0" fontId="118" fillId="0" borderId="0" applyNumberFormat="0" applyFill="0" applyBorder="0" applyAlignment="0" applyProtection="0"/>
    <xf numFmtId="0" fontId="120" fillId="0" borderId="78" applyNumberFormat="0" applyFill="0" applyAlignment="0" applyProtection="0"/>
    <xf numFmtId="0" fontId="118" fillId="0" borderId="0" applyNumberFormat="0" applyFill="0" applyBorder="0" applyAlignment="0" applyProtection="0"/>
    <xf numFmtId="0" fontId="61" fillId="82" borderId="87" applyNumberFormat="0" applyFont="0" applyAlignment="0" applyProtection="0"/>
    <xf numFmtId="0" fontId="61" fillId="82" borderId="87" applyNumberFormat="0" applyFont="0" applyAlignment="0" applyProtection="0"/>
    <xf numFmtId="0" fontId="118" fillId="0" borderId="0" applyNumberFormat="0" applyFill="0" applyBorder="0" applyAlignment="0" applyProtection="0"/>
    <xf numFmtId="0" fontId="61" fillId="82" borderId="87" applyNumberFormat="0" applyFont="0" applyAlignment="0" applyProtection="0"/>
    <xf numFmtId="0" fontId="61" fillId="82" borderId="87" applyNumberFormat="0" applyFont="0" applyAlignment="0" applyProtection="0"/>
    <xf numFmtId="0" fontId="118" fillId="0" borderId="0" applyNumberFormat="0" applyFill="0" applyBorder="0" applyAlignment="0" applyProtection="0"/>
    <xf numFmtId="0" fontId="61" fillId="82" borderId="87" applyNumberFormat="0" applyFont="0" applyAlignment="0" applyProtection="0"/>
    <xf numFmtId="0" fontId="61" fillId="82" borderId="87" applyNumberFormat="0" applyFont="0" applyAlignment="0" applyProtection="0"/>
    <xf numFmtId="0" fontId="118" fillId="0" borderId="0" applyNumberFormat="0" applyFill="0" applyBorder="0" applyAlignment="0" applyProtection="0"/>
    <xf numFmtId="0" fontId="131" fillId="0" borderId="0" applyNumberFormat="0" applyFill="0" applyBorder="0" applyAlignment="0" applyProtection="0"/>
    <xf numFmtId="0" fontId="18" fillId="0" borderId="0" applyNumberFormat="0" applyFont="0" applyFill="0" applyBorder="0" applyAlignment="0" applyProtection="0"/>
    <xf numFmtId="0" fontId="118" fillId="0" borderId="0" applyNumberFormat="0" applyFill="0" applyBorder="0" applyAlignment="0" applyProtection="0"/>
    <xf numFmtId="0" fontId="102" fillId="0" borderId="78" applyNumberFormat="0" applyFill="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8" fillId="0" borderId="0" applyNumberFormat="0" applyFont="0" applyFill="0" applyBorder="0" applyAlignment="0" applyProtection="0"/>
    <xf numFmtId="0" fontId="118" fillId="0" borderId="0" applyNumberForma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2" fillId="0" borderId="0"/>
    <xf numFmtId="0" fontId="122" fillId="0" borderId="0"/>
    <xf numFmtId="0" fontId="122" fillId="0" borderId="0"/>
    <xf numFmtId="0" fontId="18" fillId="0" borderId="0" applyNumberFormat="0" applyFon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18"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8" fillId="0" borderId="0" applyNumberFormat="0" applyFont="0" applyFill="0" applyBorder="0" applyAlignment="0" applyProtection="0"/>
    <xf numFmtId="0" fontId="118" fillId="0" borderId="0" applyNumberFormat="0" applyFill="0" applyBorder="0" applyAlignment="0" applyProtection="0"/>
    <xf numFmtId="0" fontId="18" fillId="0" borderId="0"/>
    <xf numFmtId="0" fontId="118" fillId="0" borderId="0" applyNumberFormat="0" applyFill="0" applyBorder="0" applyAlignment="0" applyProtection="0"/>
    <xf numFmtId="0" fontId="18" fillId="0" borderId="0"/>
    <xf numFmtId="0" fontId="118" fillId="0" borderId="0" applyNumberFormat="0" applyFill="0" applyBorder="0" applyAlignment="0" applyProtection="0"/>
    <xf numFmtId="0" fontId="18" fillId="0" borderId="0"/>
    <xf numFmtId="0" fontId="118" fillId="0" borderId="0" applyNumberFormat="0" applyFill="0" applyBorder="0" applyAlignment="0" applyProtection="0"/>
    <xf numFmtId="0" fontId="18" fillId="0" borderId="0"/>
    <xf numFmtId="0" fontId="118"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8" fillId="0" borderId="0" applyNumberFormat="0" applyFont="0" applyFill="0" applyBorder="0" applyAlignment="0" applyProtection="0"/>
    <xf numFmtId="0" fontId="118" fillId="0" borderId="0" applyNumberForma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22" fillId="0" borderId="0"/>
    <xf numFmtId="0" fontId="122" fillId="0" borderId="0"/>
    <xf numFmtId="0" fontId="122" fillId="0" borderId="0"/>
    <xf numFmtId="0" fontId="122" fillId="0" borderId="0"/>
    <xf numFmtId="0" fontId="122" fillId="0" borderId="0"/>
    <xf numFmtId="0" fontId="18" fillId="0" borderId="0" applyNumberFormat="0" applyFont="0" applyFill="0" applyBorder="0" applyAlignment="0" applyProtection="0"/>
    <xf numFmtId="0" fontId="118" fillId="0" borderId="0" applyNumberForma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22" fillId="0" borderId="0"/>
    <xf numFmtId="0" fontId="43" fillId="0" borderId="1" applyNumberFormat="0" applyFill="0" applyAlignment="0" applyProtection="0"/>
    <xf numFmtId="0" fontId="18" fillId="0" borderId="0"/>
    <xf numFmtId="0" fontId="122" fillId="0" borderId="0"/>
    <xf numFmtId="0" fontId="122" fillId="0" borderId="0"/>
    <xf numFmtId="38" fontId="117" fillId="0" borderId="0" applyFont="0" applyFill="0" applyBorder="0" applyAlignment="0" applyProtection="0"/>
    <xf numFmtId="38" fontId="117" fillId="0" borderId="0" applyFont="0" applyFill="0" applyBorder="0" applyAlignment="0" applyProtection="0"/>
    <xf numFmtId="0" fontId="122" fillId="0" borderId="0"/>
    <xf numFmtId="0" fontId="122" fillId="0" borderId="0"/>
    <xf numFmtId="0" fontId="122" fillId="0" borderId="0"/>
    <xf numFmtId="0" fontId="18" fillId="0" borderId="0"/>
    <xf numFmtId="0" fontId="122" fillId="0" borderId="0"/>
    <xf numFmtId="0" fontId="18" fillId="0" borderId="0"/>
    <xf numFmtId="0" fontId="122" fillId="0" borderId="0"/>
    <xf numFmtId="0" fontId="122" fillId="0" borderId="0"/>
    <xf numFmtId="0" fontId="122" fillId="0" borderId="0"/>
    <xf numFmtId="0" fontId="122" fillId="0" borderId="0"/>
    <xf numFmtId="0" fontId="122" fillId="0" borderId="0"/>
    <xf numFmtId="0" fontId="18" fillId="0" borderId="0"/>
    <xf numFmtId="0" fontId="18" fillId="0" borderId="0"/>
    <xf numFmtId="0" fontId="18" fillId="0" borderId="0" applyNumberFormat="0" applyFont="0" applyFill="0" applyBorder="0" applyAlignment="0" applyProtection="0"/>
    <xf numFmtId="0" fontId="118" fillId="0" borderId="0" applyNumberFormat="0" applyFill="0" applyBorder="0" applyAlignment="0" applyProtection="0"/>
    <xf numFmtId="0" fontId="18" fillId="0" borderId="0"/>
    <xf numFmtId="0" fontId="18" fillId="0" borderId="0"/>
    <xf numFmtId="0" fontId="118" fillId="0" borderId="0" applyNumberFormat="0" applyFill="0" applyBorder="0" applyAlignment="0" applyProtection="0"/>
    <xf numFmtId="0" fontId="118"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xf numFmtId="0" fontId="18" fillId="0" borderId="0"/>
    <xf numFmtId="9" fontId="18" fillId="0" borderId="0" applyFont="0" applyFill="0" applyBorder="0" applyAlignment="0" applyProtection="0"/>
    <xf numFmtId="9" fontId="18" fillId="0" borderId="0" applyFont="0" applyFill="0" applyBorder="0" applyAlignment="0" applyProtection="0"/>
    <xf numFmtId="0" fontId="18" fillId="0" borderId="0"/>
    <xf numFmtId="0" fontId="18"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xf numFmtId="0" fontId="18" fillId="0" borderId="0"/>
    <xf numFmtId="0" fontId="18" fillId="0" borderId="0" applyNumberFormat="0" applyFont="0" applyFill="0" applyBorder="0" applyAlignment="0" applyProtection="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applyNumberFormat="0" applyFont="0" applyFill="0" applyBorder="0" applyAlignment="0" applyProtection="0"/>
    <xf numFmtId="0" fontId="18" fillId="0" borderId="0"/>
    <xf numFmtId="0" fontId="18"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xf numFmtId="0" fontId="18"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xf numFmtId="0" fontId="18" fillId="0" borderId="0"/>
    <xf numFmtId="0" fontId="18" fillId="0" borderId="84" applyNumberFormat="0" applyFont="0" applyAlignment="0" applyProtection="0"/>
    <xf numFmtId="0" fontId="18" fillId="0" borderId="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0" borderId="0"/>
    <xf numFmtId="0" fontId="18" fillId="0" borderId="0" applyNumberFormat="0" applyFont="0" applyFill="0" applyBorder="0" applyAlignment="0" applyProtection="0"/>
    <xf numFmtId="0" fontId="18" fillId="0" borderId="0"/>
    <xf numFmtId="0" fontId="18" fillId="0" borderId="0"/>
    <xf numFmtId="0" fontId="18" fillId="0" borderId="0"/>
    <xf numFmtId="0" fontId="18"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xf numFmtId="0" fontId="18"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xf numFmtId="0" fontId="18" fillId="0" borderId="0"/>
    <xf numFmtId="43" fontId="18" fillId="0" borderId="0" applyFont="0" applyFill="0" applyBorder="0" applyAlignment="0" applyProtection="0"/>
    <xf numFmtId="43" fontId="18" fillId="0" borderId="0" applyFont="0" applyFill="0" applyBorder="0" applyAlignment="0" applyProtection="0"/>
    <xf numFmtId="0" fontId="18" fillId="0" borderId="0"/>
    <xf numFmtId="0" fontId="18" fillId="0" borderId="0"/>
    <xf numFmtId="0" fontId="18" fillId="0" borderId="0"/>
    <xf numFmtId="0" fontId="18" fillId="0" borderId="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0" fontId="127" fillId="0" borderId="0" applyNumberFormat="0" applyFill="0" applyBorder="0" applyAlignment="0" applyProtection="0"/>
    <xf numFmtId="0" fontId="18" fillId="0" borderId="0"/>
    <xf numFmtId="43" fontId="18" fillId="0" borderId="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0" fontId="18" fillId="0" borderId="0"/>
    <xf numFmtId="43" fontId="18" fillId="0" borderId="0" applyFont="0" applyFill="0" applyBorder="0" applyAlignment="0" applyProtection="0"/>
    <xf numFmtId="0" fontId="6"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0" fontId="18" fillId="0" borderId="0"/>
    <xf numFmtId="43" fontId="18" fillId="0" borderId="0" applyFont="0" applyFill="0" applyBorder="0" applyAlignment="0" applyProtection="0"/>
    <xf numFmtId="0" fontId="18" fillId="0" borderId="0" applyNumberFormat="0" applyFont="0" applyFill="0" applyBorder="0" applyAlignment="0" applyProtection="0"/>
    <xf numFmtId="0" fontId="127" fillId="0" borderId="0" applyNumberFormat="0" applyFill="0" applyBorder="0" applyAlignment="0" applyProtection="0"/>
    <xf numFmtId="0" fontId="18" fillId="0" borderId="0"/>
    <xf numFmtId="43" fontId="18" fillId="0" borderId="0" applyFont="0" applyFill="0" applyBorder="0" applyAlignment="0" applyProtection="0"/>
    <xf numFmtId="0" fontId="18" fillId="0" borderId="0" applyNumberFormat="0" applyFont="0" applyFill="0" applyBorder="0" applyAlignment="0" applyProtection="0"/>
    <xf numFmtId="0" fontId="18" fillId="0" borderId="0"/>
    <xf numFmtId="0" fontId="18" fillId="0" borderId="0"/>
    <xf numFmtId="186"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xf numFmtId="0" fontId="18" fillId="0" borderId="0"/>
    <xf numFmtId="0" fontId="18" fillId="0" borderId="0"/>
    <xf numFmtId="0" fontId="18"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xf numFmtId="0" fontId="18"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xf numFmtId="0" fontId="18" fillId="0" borderId="0"/>
    <xf numFmtId="0" fontId="18" fillId="0" borderId="0"/>
    <xf numFmtId="0" fontId="18"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xf numFmtId="0" fontId="18" fillId="0" borderId="0"/>
    <xf numFmtId="0" fontId="18" fillId="0" borderId="0"/>
    <xf numFmtId="0" fontId="18"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xf numFmtId="0" fontId="18" fillId="0" borderId="0"/>
    <xf numFmtId="0" fontId="18" fillId="0" borderId="0" applyNumberFormat="0" applyFont="0" applyFill="0" applyBorder="0" applyAlignment="0" applyProtection="0"/>
    <xf numFmtId="0" fontId="18" fillId="0" borderId="0"/>
    <xf numFmtId="0" fontId="18"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xf numFmtId="0" fontId="18"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xf numFmtId="0" fontId="18" fillId="0" borderId="0"/>
    <xf numFmtId="0" fontId="18" fillId="0" borderId="0" applyNumberFormat="0" applyFont="0" applyFill="0" applyBorder="0" applyAlignment="0" applyProtection="0"/>
    <xf numFmtId="0" fontId="18" fillId="0" borderId="0"/>
    <xf numFmtId="0" fontId="18" fillId="0" borderId="0"/>
    <xf numFmtId="0" fontId="95" fillId="0" borderId="85" applyNumberFormat="0" applyFill="0" applyAlignment="0" applyProtection="0"/>
    <xf numFmtId="0" fontId="18" fillId="0" borderId="0"/>
    <xf numFmtId="0" fontId="18" fillId="0" borderId="0"/>
    <xf numFmtId="0" fontId="36" fillId="0" borderId="90"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xf numFmtId="0" fontId="18" fillId="0" borderId="0"/>
    <xf numFmtId="0" fontId="36" fillId="0" borderId="90" applyNumberFormat="0" applyFill="0" applyAlignment="0" applyProtection="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08" fillId="98" borderId="81"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applyNumberFormat="0" applyFont="0" applyFill="0" applyBorder="0" applyAlignment="0" applyProtection="0"/>
    <xf numFmtId="0" fontId="18" fillId="0" borderId="0"/>
    <xf numFmtId="43" fontId="18" fillId="0" borderId="0" applyFont="0" applyFill="0" applyBorder="0" applyAlignment="0" applyProtection="0"/>
    <xf numFmtId="0" fontId="18" fillId="0" borderId="0"/>
    <xf numFmtId="0" fontId="18" fillId="0" borderId="0"/>
    <xf numFmtId="0" fontId="18" fillId="0" borderId="0"/>
    <xf numFmtId="0" fontId="18" fillId="0" borderId="0"/>
    <xf numFmtId="0" fontId="18"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xf numFmtId="0" fontId="18" fillId="0" borderId="0"/>
    <xf numFmtId="0" fontId="18" fillId="0" borderId="0"/>
    <xf numFmtId="0" fontId="18" fillId="0" borderId="0"/>
    <xf numFmtId="0" fontId="18" fillId="0" borderId="0"/>
    <xf numFmtId="0" fontId="6" fillId="72" borderId="84" applyNumberFormat="0" applyFont="0" applyAlignment="0" applyProtection="0"/>
    <xf numFmtId="0" fontId="18" fillId="0" borderId="0"/>
    <xf numFmtId="0" fontId="18" fillId="0" borderId="0"/>
    <xf numFmtId="0" fontId="18"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xf numFmtId="0" fontId="18" fillId="0" borderId="0"/>
    <xf numFmtId="43" fontId="18" fillId="0" borderId="0" applyFont="0" applyFill="0" applyBorder="0" applyAlignment="0" applyProtection="0"/>
    <xf numFmtId="43" fontId="18" fillId="0" borderId="0" applyFont="0" applyFill="0" applyBorder="0" applyAlignment="0" applyProtection="0"/>
    <xf numFmtId="0" fontId="18" fillId="0" borderId="0"/>
    <xf numFmtId="0" fontId="18" fillId="0" borderId="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xf numFmtId="0" fontId="18"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xf numFmtId="0" fontId="18" fillId="0" borderId="0"/>
    <xf numFmtId="0" fontId="18" fillId="0" borderId="84" applyNumberFormat="0" applyFont="0" applyAlignment="0" applyProtection="0"/>
    <xf numFmtId="0" fontId="18" fillId="0" borderId="0"/>
    <xf numFmtId="0" fontId="18" fillId="0" borderId="0"/>
    <xf numFmtId="43" fontId="18" fillId="0" borderId="0" applyFont="0" applyFill="0" applyBorder="0" applyAlignment="0" applyProtection="0"/>
    <xf numFmtId="43" fontId="18" fillId="0" borderId="0" applyFont="0" applyFill="0" applyBorder="0" applyAlignment="0" applyProtection="0"/>
    <xf numFmtId="0" fontId="18" fillId="0" borderId="0"/>
    <xf numFmtId="0" fontId="18" fillId="0" borderId="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xf numFmtId="0" fontId="18" fillId="0" borderId="0"/>
    <xf numFmtId="43" fontId="18" fillId="0" borderId="0" applyFont="0" applyFill="0" applyBorder="0" applyAlignment="0" applyProtection="0"/>
    <xf numFmtId="43" fontId="18" fillId="0" borderId="0" applyFont="0" applyFill="0" applyBorder="0" applyAlignment="0" applyProtection="0"/>
    <xf numFmtId="0" fontId="18" fillId="0" borderId="0"/>
    <xf numFmtId="0" fontId="18" fillId="0" borderId="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xf numFmtId="0" fontId="18" fillId="0" borderId="0" applyNumberFormat="0" applyFont="0" applyFill="0" applyBorder="0" applyAlignment="0" applyProtection="0"/>
    <xf numFmtId="0" fontId="20" fillId="0" borderId="0"/>
    <xf numFmtId="0" fontId="18" fillId="0" borderId="0"/>
    <xf numFmtId="0" fontId="18" fillId="0" borderId="0" applyNumberFormat="0" applyFont="0" applyFill="0" applyBorder="0" applyAlignment="0" applyProtection="0"/>
    <xf numFmtId="0" fontId="18" fillId="0" borderId="0"/>
    <xf numFmtId="0" fontId="20" fillId="0" borderId="0"/>
    <xf numFmtId="9" fontId="18" fillId="0" borderId="0" applyFont="0" applyFill="0" applyBorder="0" applyAlignment="0" applyProtection="0"/>
    <xf numFmtId="9" fontId="18" fillId="0" borderId="0" applyFont="0" applyFill="0" applyBorder="0" applyAlignment="0" applyProtection="0"/>
    <xf numFmtId="0" fontId="20" fillId="0" borderId="0"/>
    <xf numFmtId="0" fontId="20" fillId="0" borderId="0"/>
    <xf numFmtId="0" fontId="18" fillId="0" borderId="0"/>
    <xf numFmtId="0" fontId="18" fillId="0" borderId="0" applyNumberFormat="0" applyFont="0" applyFill="0" applyBorder="0" applyAlignment="0" applyProtection="0"/>
    <xf numFmtId="0" fontId="20" fillId="0" borderId="0"/>
    <xf numFmtId="0" fontId="18" fillId="0" borderId="0" applyNumberFormat="0" applyFont="0" applyFill="0" applyBorder="0" applyAlignment="0" applyProtection="0"/>
    <xf numFmtId="0" fontId="20"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20" fillId="0" borderId="0"/>
    <xf numFmtId="0" fontId="18" fillId="0" borderId="0" applyNumberFormat="0" applyFont="0" applyFill="0" applyBorder="0" applyAlignment="0" applyProtection="0"/>
    <xf numFmtId="0" fontId="20" fillId="0" borderId="0"/>
    <xf numFmtId="0" fontId="18" fillId="0" borderId="0" applyNumberFormat="0" applyFont="0" applyFill="0" applyBorder="0" applyAlignment="0" applyProtection="0"/>
    <xf numFmtId="0" fontId="20" fillId="0" borderId="0"/>
    <xf numFmtId="43" fontId="18" fillId="0" borderId="0" applyFont="0" applyFill="0" applyBorder="0" applyAlignment="0" applyProtection="0"/>
    <xf numFmtId="43" fontId="18" fillId="0" borderId="0" applyFont="0" applyFill="0" applyBorder="0" applyAlignment="0" applyProtection="0"/>
    <xf numFmtId="0" fontId="20" fillId="0" borderId="0"/>
    <xf numFmtId="0" fontId="18" fillId="0" borderId="0" applyNumberFormat="0" applyFont="0" applyFill="0" applyBorder="0" applyAlignment="0" applyProtection="0"/>
    <xf numFmtId="0" fontId="120" fillId="0" borderId="79" applyNumberFormat="0" applyFill="0" applyAlignment="0" applyProtection="0"/>
    <xf numFmtId="0" fontId="20" fillId="0" borderId="0"/>
    <xf numFmtId="0" fontId="20" fillId="0" borderId="0"/>
    <xf numFmtId="0" fontId="18" fillId="0" borderId="0" applyNumberFormat="0" applyFont="0" applyFill="0" applyBorder="0" applyAlignment="0" applyProtection="0"/>
    <xf numFmtId="0" fontId="120" fillId="0" borderId="79" applyNumberFormat="0" applyFill="0" applyAlignment="0" applyProtection="0"/>
    <xf numFmtId="0" fontId="20" fillId="0" borderId="0"/>
    <xf numFmtId="0" fontId="20" fillId="0" borderId="0"/>
    <xf numFmtId="0" fontId="18" fillId="0" borderId="0" applyNumberFormat="0" applyFont="0" applyFill="0" applyBorder="0" applyAlignment="0" applyProtection="0"/>
    <xf numFmtId="0" fontId="20" fillId="0" borderId="0"/>
    <xf numFmtId="0" fontId="20"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20" fillId="0" borderId="0"/>
    <xf numFmtId="0" fontId="20"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20" fillId="0" borderId="0"/>
    <xf numFmtId="0" fontId="20" fillId="0" borderId="0"/>
    <xf numFmtId="0" fontId="18" fillId="0" borderId="0"/>
    <xf numFmtId="0" fontId="18" fillId="0" borderId="0" applyNumberFormat="0" applyFont="0" applyFill="0" applyBorder="0" applyAlignment="0" applyProtection="0"/>
    <xf numFmtId="0" fontId="18" fillId="0" borderId="0"/>
    <xf numFmtId="0" fontId="20" fillId="0" borderId="0"/>
    <xf numFmtId="0" fontId="20" fillId="0" borderId="0"/>
    <xf numFmtId="0" fontId="20" fillId="0" borderId="0"/>
    <xf numFmtId="0" fontId="18" fillId="0" borderId="0"/>
    <xf numFmtId="0" fontId="20" fillId="0" borderId="0"/>
    <xf numFmtId="0" fontId="20" fillId="0" borderId="0"/>
    <xf numFmtId="0" fontId="18" fillId="0" borderId="0" applyNumberFormat="0" applyFont="0" applyFill="0" applyBorder="0" applyAlignment="0" applyProtection="0"/>
    <xf numFmtId="0" fontId="20" fillId="0" borderId="0"/>
    <xf numFmtId="0" fontId="20" fillId="0" borderId="0"/>
    <xf numFmtId="0" fontId="20" fillId="0" borderId="0"/>
    <xf numFmtId="0" fontId="20" fillId="0" borderId="0"/>
    <xf numFmtId="0" fontId="18" fillId="0" borderId="0"/>
    <xf numFmtId="0" fontId="20" fillId="0" borderId="0"/>
    <xf numFmtId="0" fontId="18" fillId="0" borderId="0"/>
    <xf numFmtId="0" fontId="20" fillId="0" borderId="0"/>
    <xf numFmtId="0" fontId="18" fillId="0" borderId="0" applyNumberFormat="0" applyFont="0" applyFill="0" applyBorder="0" applyAlignment="0" applyProtection="0"/>
    <xf numFmtId="0" fontId="20" fillId="0" borderId="0"/>
    <xf numFmtId="0" fontId="20" fillId="0" borderId="0"/>
    <xf numFmtId="0" fontId="20" fillId="0" borderId="0"/>
    <xf numFmtId="0" fontId="20" fillId="0" borderId="0"/>
    <xf numFmtId="0" fontId="20" fillId="0" borderId="0"/>
    <xf numFmtId="0" fontId="18" fillId="0" borderId="0"/>
    <xf numFmtId="0" fontId="18" fillId="0" borderId="0"/>
    <xf numFmtId="0" fontId="18" fillId="0" borderId="0"/>
    <xf numFmtId="0" fontId="18" fillId="0" borderId="0" applyNumberFormat="0" applyFont="0" applyFill="0" applyBorder="0" applyAlignment="0" applyProtection="0"/>
    <xf numFmtId="0" fontId="18" fillId="0" borderId="0"/>
    <xf numFmtId="0" fontId="18" fillId="0" borderId="0" applyNumberFormat="0" applyFont="0" applyFill="0" applyBorder="0" applyAlignment="0" applyProtection="0"/>
    <xf numFmtId="0" fontId="6" fillId="0" borderId="0"/>
    <xf numFmtId="0" fontId="6" fillId="0" borderId="0"/>
    <xf numFmtId="0" fontId="6" fillId="0" borderId="0"/>
    <xf numFmtId="0" fontId="20" fillId="0" borderId="0"/>
    <xf numFmtId="0" fontId="20" fillId="0" borderId="0"/>
    <xf numFmtId="0" fontId="20" fillId="0" borderId="0"/>
    <xf numFmtId="0" fontId="20" fillId="0" borderId="0"/>
    <xf numFmtId="0" fontId="20" fillId="0" borderId="0"/>
    <xf numFmtId="0" fontId="20" fillId="0" borderId="0"/>
    <xf numFmtId="0" fontId="18" fillId="0" borderId="0" applyNumberFormat="0" applyFont="0" applyFill="0" applyBorder="0" applyAlignment="0" applyProtection="0"/>
    <xf numFmtId="172" fontId="18" fillId="0" borderId="0" applyFill="0" applyBorder="0" applyAlignment="0" applyProtection="0"/>
    <xf numFmtId="0" fontId="20" fillId="0" borderId="0"/>
    <xf numFmtId="0" fontId="20" fillId="0" borderId="0"/>
    <xf numFmtId="0" fontId="20" fillId="0" borderId="0"/>
    <xf numFmtId="0" fontId="20" fillId="0" borderId="0"/>
    <xf numFmtId="0" fontId="18" fillId="0" borderId="84" applyNumberFormat="0" applyFont="0" applyAlignment="0" applyProtection="0"/>
    <xf numFmtId="0" fontId="18" fillId="0" borderId="0" applyNumberFormat="0" applyFont="0" applyFill="0" applyBorder="0" applyAlignment="0" applyProtection="0"/>
    <xf numFmtId="0" fontId="18" fillId="0" borderId="0"/>
    <xf numFmtId="0" fontId="18" fillId="0" borderId="0" applyNumberFormat="0" applyFont="0" applyFill="0" applyBorder="0" applyAlignment="0" applyProtection="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20" fillId="0" borderId="0"/>
    <xf numFmtId="0" fontId="20" fillId="0" borderId="0"/>
    <xf numFmtId="0" fontId="20" fillId="0" borderId="0"/>
    <xf numFmtId="0" fontId="20"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8" fillId="0" borderId="84" applyNumberFormat="0" applyFont="0" applyAlignment="0" applyProtection="0"/>
    <xf numFmtId="0" fontId="18" fillId="0" borderId="0" applyNumberFormat="0" applyFont="0" applyFill="0" applyBorder="0" applyAlignment="0" applyProtection="0"/>
    <xf numFmtId="0" fontId="20" fillId="0" borderId="0"/>
    <xf numFmtId="43" fontId="18" fillId="0" borderId="0" applyFont="0" applyFill="0" applyBorder="0" applyAlignment="0" applyProtection="0"/>
    <xf numFmtId="0" fontId="18" fillId="0" borderId="0" applyNumberFormat="0" applyFont="0" applyFill="0" applyBorder="0" applyAlignment="0" applyProtection="0"/>
    <xf numFmtId="0" fontId="18" fillId="0" borderId="0"/>
    <xf numFmtId="0" fontId="18" fillId="0" borderId="0"/>
    <xf numFmtId="0" fontId="18"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0" fillId="0" borderId="0"/>
    <xf numFmtId="0" fontId="20" fillId="0" borderId="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20" fillId="0" borderId="0"/>
    <xf numFmtId="0" fontId="20"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0" fillId="0" borderId="0"/>
    <xf numFmtId="43" fontId="18" fillId="0" borderId="0" applyFont="0" applyFill="0" applyBorder="0" applyAlignment="0" applyProtection="0"/>
    <xf numFmtId="0" fontId="18" fillId="0" borderId="0" applyNumberFormat="0" applyFont="0" applyFill="0" applyBorder="0" applyAlignment="0" applyProtection="0"/>
    <xf numFmtId="0" fontId="6"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applyNumberFormat="0" applyFont="0" applyFill="0" applyBorder="0" applyAlignment="0" applyProtection="0"/>
    <xf numFmtId="0" fontId="20" fillId="0" borderId="0"/>
    <xf numFmtId="0" fontId="20"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20" fillId="0" borderId="0"/>
    <xf numFmtId="0" fontId="20"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20" fillId="0" borderId="0"/>
    <xf numFmtId="0" fontId="20" fillId="0" borderId="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0" fillId="0" borderId="0"/>
    <xf numFmtId="0" fontId="20"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20" fillId="0" borderId="0"/>
    <xf numFmtId="0" fontId="20"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xf numFmtId="0" fontId="18" fillId="0" borderId="0"/>
    <xf numFmtId="0" fontId="18" fillId="0" borderId="0"/>
    <xf numFmtId="0" fontId="18"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0" fillId="0" borderId="0"/>
    <xf numFmtId="0" fontId="20"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20" fillId="0" borderId="0"/>
    <xf numFmtId="0" fontId="20" fillId="0" borderId="0"/>
    <xf numFmtId="9" fontId="18" fillId="0" borderId="0" applyFont="0" applyFill="0" applyBorder="0" applyAlignment="0" applyProtection="0"/>
    <xf numFmtId="0" fontId="6" fillId="0" borderId="0"/>
    <xf numFmtId="0" fontId="20" fillId="0" borderId="0"/>
    <xf numFmtId="0" fontId="20"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20" fillId="0" borderId="0"/>
    <xf numFmtId="0" fontId="20"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20" fillId="0" borderId="0"/>
    <xf numFmtId="0" fontId="20" fillId="0" borderId="0"/>
    <xf numFmtId="0" fontId="20" fillId="0" borderId="0"/>
    <xf numFmtId="0" fontId="18" fillId="0" borderId="0" applyNumberFormat="0" applyFont="0" applyFill="0" applyBorder="0" applyAlignment="0" applyProtection="0"/>
    <xf numFmtId="0" fontId="20" fillId="0" borderId="0"/>
    <xf numFmtId="0" fontId="6" fillId="0" borderId="0"/>
    <xf numFmtId="0" fontId="6" fillId="0" borderId="0"/>
    <xf numFmtId="0" fontId="6" fillId="0" borderId="0"/>
    <xf numFmtId="0" fontId="20" fillId="0" borderId="0"/>
    <xf numFmtId="0" fontId="6" fillId="0" borderId="0"/>
    <xf numFmtId="0" fontId="20" fillId="0" borderId="0"/>
    <xf numFmtId="0" fontId="6" fillId="0" borderId="0"/>
    <xf numFmtId="0" fontId="20" fillId="0" borderId="0"/>
    <xf numFmtId="0" fontId="6" fillId="0" borderId="0"/>
    <xf numFmtId="0" fontId="20" fillId="0" borderId="0"/>
    <xf numFmtId="0" fontId="20" fillId="0" borderId="0"/>
    <xf numFmtId="0" fontId="20" fillId="0" borderId="0"/>
    <xf numFmtId="0" fontId="20" fillId="0" borderId="0"/>
    <xf numFmtId="0" fontId="18" fillId="0" borderId="0"/>
    <xf numFmtId="0" fontId="18" fillId="0" borderId="0" applyNumberFormat="0" applyFont="0" applyFill="0" applyBorder="0" applyAlignment="0" applyProtection="0"/>
    <xf numFmtId="0" fontId="20" fillId="0" borderId="0"/>
    <xf numFmtId="0" fontId="20" fillId="0" borderId="0"/>
    <xf numFmtId="9" fontId="18" fillId="0" borderId="0" applyFont="0" applyFill="0" applyBorder="0" applyAlignment="0" applyProtection="0"/>
    <xf numFmtId="9" fontId="18" fillId="0" borderId="0" applyFont="0" applyFill="0" applyBorder="0" applyAlignment="0" applyProtection="0"/>
    <xf numFmtId="0" fontId="20" fillId="0" borderId="0"/>
    <xf numFmtId="0" fontId="20" fillId="0" borderId="0"/>
    <xf numFmtId="0" fontId="18" fillId="0" borderId="0"/>
    <xf numFmtId="0" fontId="20" fillId="0" borderId="0"/>
    <xf numFmtId="0" fontId="20" fillId="0" borderId="0"/>
    <xf numFmtId="0" fontId="20" fillId="0" borderId="0"/>
    <xf numFmtId="0" fontId="20" fillId="0" borderId="0"/>
    <xf numFmtId="0" fontId="20" fillId="0" borderId="0"/>
    <xf numFmtId="0" fontId="20"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20" fillId="0" borderId="0"/>
    <xf numFmtId="0" fontId="20" fillId="0" borderId="0"/>
    <xf numFmtId="0" fontId="20" fillId="0" borderId="0"/>
    <xf numFmtId="0" fontId="20"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20" fillId="0" borderId="0"/>
    <xf numFmtId="0" fontId="20" fillId="0" borderId="0"/>
    <xf numFmtId="0" fontId="18" fillId="0" borderId="0"/>
    <xf numFmtId="0" fontId="18" fillId="0" borderId="0" applyNumberFormat="0" applyFont="0" applyFill="0" applyBorder="0" applyAlignment="0" applyProtection="0"/>
    <xf numFmtId="0" fontId="20" fillId="0" borderId="0"/>
    <xf numFmtId="0" fontId="20" fillId="0" borderId="0"/>
    <xf numFmtId="0" fontId="18" fillId="0" borderId="0"/>
    <xf numFmtId="0" fontId="20" fillId="0" borderId="0"/>
    <xf numFmtId="0" fontId="20" fillId="0" borderId="0"/>
    <xf numFmtId="0" fontId="20" fillId="0" borderId="0"/>
    <xf numFmtId="0" fontId="20" fillId="0" borderId="0"/>
    <xf numFmtId="0" fontId="18"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38" fontId="117" fillId="0" borderId="0" applyFont="0" applyFill="0" applyBorder="0" applyAlignment="0" applyProtection="0"/>
    <xf numFmtId="38" fontId="117" fillId="0" borderId="0" applyFont="0" applyFill="0" applyBorder="0" applyAlignment="0" applyProtection="0"/>
    <xf numFmtId="0" fontId="20" fillId="0" borderId="0"/>
    <xf numFmtId="0" fontId="20" fillId="0" borderId="0"/>
    <xf numFmtId="9" fontId="18" fillId="0" borderId="0" applyFont="0" applyFill="0" applyBorder="0" applyAlignment="0" applyProtection="0"/>
    <xf numFmtId="0" fontId="18" fillId="0" borderId="0" applyNumberFormat="0" applyFont="0" applyFill="0" applyBorder="0" applyAlignment="0" applyProtection="0"/>
    <xf numFmtId="0" fontId="102" fillId="0" borderId="78" applyNumberFormat="0" applyFill="0" applyAlignment="0" applyProtection="0"/>
    <xf numFmtId="0" fontId="20" fillId="0" borderId="0"/>
    <xf numFmtId="0" fontId="18" fillId="0" borderId="0"/>
    <xf numFmtId="0" fontId="95" fillId="0" borderId="85" applyNumberFormat="0" applyFill="0" applyAlignment="0" applyProtection="0"/>
    <xf numFmtId="0" fontId="18" fillId="0" borderId="0"/>
    <xf numFmtId="0" fontId="18" fillId="0" borderId="0" applyNumberFormat="0" applyFont="0" applyFill="0" applyBorder="0" applyAlignment="0" applyProtection="0"/>
    <xf numFmtId="0" fontId="20" fillId="0" borderId="0"/>
    <xf numFmtId="43" fontId="18" fillId="0" borderId="0" applyFont="0" applyFill="0" applyBorder="0" applyAlignment="0" applyProtection="0"/>
    <xf numFmtId="0" fontId="20" fillId="0" borderId="0"/>
    <xf numFmtId="0" fontId="18" fillId="0" borderId="0" applyNumberFormat="0" applyFont="0" applyFill="0" applyBorder="0" applyAlignment="0" applyProtection="0"/>
    <xf numFmtId="0" fontId="20" fillId="0" borderId="0"/>
    <xf numFmtId="0" fontId="20" fillId="0" borderId="0"/>
    <xf numFmtId="0" fontId="18"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20" fillId="0" borderId="0"/>
    <xf numFmtId="0" fontId="18" fillId="0" borderId="0" applyNumberFormat="0" applyFont="0" applyFill="0" applyBorder="0" applyAlignment="0" applyProtection="0"/>
    <xf numFmtId="0" fontId="18"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xf numFmtId="0" fontId="18" fillId="0" borderId="0"/>
    <xf numFmtId="0" fontId="18" fillId="0" borderId="0"/>
    <xf numFmtId="0" fontId="18" fillId="0" borderId="0"/>
    <xf numFmtId="43" fontId="18" fillId="0" borderId="0" applyFont="0" applyFill="0" applyBorder="0" applyAlignment="0" applyProtection="0"/>
    <xf numFmtId="43" fontId="18" fillId="0" borderId="0" applyFont="0" applyFill="0" applyBorder="0" applyAlignment="0" applyProtection="0"/>
    <xf numFmtId="0" fontId="18" fillId="0" borderId="0"/>
    <xf numFmtId="0" fontId="18" fillId="0" borderId="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xf numFmtId="0" fontId="18"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xf numFmtId="0" fontId="18" fillId="0" borderId="0"/>
    <xf numFmtId="43" fontId="18" fillId="0" borderId="0" applyFont="0" applyFill="0" applyBorder="0" applyAlignment="0" applyProtection="0"/>
    <xf numFmtId="43" fontId="18" fillId="0" borderId="0" applyFont="0" applyFill="0" applyBorder="0" applyAlignment="0" applyProtection="0"/>
    <xf numFmtId="0" fontId="18" fillId="0" borderId="0"/>
    <xf numFmtId="0" fontId="18" fillId="0" borderId="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xf numFmtId="0" fontId="18" fillId="0" borderId="0"/>
    <xf numFmtId="43" fontId="18" fillId="0" borderId="0" applyFont="0" applyFill="0" applyBorder="0" applyAlignment="0" applyProtection="0"/>
    <xf numFmtId="43" fontId="18" fillId="0" borderId="0" applyFont="0" applyFill="0" applyBorder="0" applyAlignment="0" applyProtection="0"/>
    <xf numFmtId="0" fontId="18" fillId="0" borderId="0"/>
    <xf numFmtId="0" fontId="18" fillId="0" borderId="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xf numFmtId="0" fontId="18" fillId="0" borderId="0"/>
    <xf numFmtId="0" fontId="18"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xf numFmtId="0" fontId="18" fillId="0" borderId="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xf numFmtId="0" fontId="18" fillId="0" borderId="0"/>
    <xf numFmtId="0" fontId="18" fillId="0" borderId="0"/>
    <xf numFmtId="0" fontId="18" fillId="0" borderId="0" applyNumberFormat="0" applyFont="0" applyFill="0" applyBorder="0" applyAlignment="0" applyProtection="0"/>
    <xf numFmtId="0" fontId="18" fillId="0" borderId="0"/>
    <xf numFmtId="0" fontId="18" fillId="0" borderId="0"/>
    <xf numFmtId="0" fontId="18" fillId="0" borderId="0"/>
    <xf numFmtId="0" fontId="18" fillId="0" borderId="0" applyNumberFormat="0" applyFont="0" applyFill="0" applyBorder="0" applyAlignment="0" applyProtection="0"/>
    <xf numFmtId="0" fontId="18" fillId="0" borderId="0"/>
    <xf numFmtId="0" fontId="18" fillId="0" borderId="0"/>
    <xf numFmtId="0" fontId="18" fillId="0" borderId="0"/>
    <xf numFmtId="0" fontId="18"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0" fontId="18" fillId="0" borderId="0" applyProtection="0"/>
    <xf numFmtId="0" fontId="18" fillId="0" borderId="0"/>
    <xf numFmtId="0" fontId="18" fillId="0" borderId="0" applyNumberFormat="0" applyFont="0" applyFill="0" applyBorder="0" applyAlignment="0" applyProtection="0"/>
    <xf numFmtId="0" fontId="18"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0" fontId="18" fillId="0" borderId="0"/>
    <xf numFmtId="0" fontId="18" fillId="0" borderId="0"/>
    <xf numFmtId="0" fontId="18" fillId="0" borderId="0"/>
    <xf numFmtId="0" fontId="18" fillId="0" borderId="0" applyNumberFormat="0" applyFont="0" applyFill="0" applyBorder="0" applyAlignment="0" applyProtection="0"/>
    <xf numFmtId="0" fontId="18" fillId="0" borderId="0"/>
    <xf numFmtId="0" fontId="18"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xf numFmtId="0" fontId="18" fillId="0" borderId="0"/>
    <xf numFmtId="0" fontId="18"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xf numFmtId="0" fontId="18"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xf numFmtId="0" fontId="18" fillId="0" borderId="0"/>
    <xf numFmtId="0" fontId="18"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xf numFmtId="0" fontId="18"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xf numFmtId="0" fontId="18" fillId="0" borderId="0"/>
    <xf numFmtId="0" fontId="18"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xf numFmtId="0" fontId="18"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xf numFmtId="0" fontId="18" fillId="0" borderId="0"/>
    <xf numFmtId="0" fontId="18" fillId="0" borderId="0"/>
    <xf numFmtId="0" fontId="18" fillId="0" borderId="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xf numFmtId="0" fontId="18"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xf numFmtId="0" fontId="18"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xf numFmtId="0" fontId="18" fillId="0" borderId="0"/>
    <xf numFmtId="0" fontId="18" fillId="0" borderId="0"/>
    <xf numFmtId="0" fontId="18" fillId="0" borderId="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xf numFmtId="0" fontId="18" fillId="0" borderId="0"/>
    <xf numFmtId="0" fontId="18" fillId="0" borderId="0"/>
    <xf numFmtId="0" fontId="18" fillId="0" borderId="0"/>
    <xf numFmtId="0" fontId="20" fillId="72"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xf numFmtId="0" fontId="18" fillId="0" borderId="0"/>
    <xf numFmtId="0" fontId="18" fillId="0" borderId="0" applyNumberFormat="0" applyFont="0" applyFill="0" applyBorder="0" applyAlignment="0" applyProtection="0"/>
    <xf numFmtId="0" fontId="18" fillId="0" borderId="0"/>
    <xf numFmtId="0" fontId="20" fillId="72" borderId="84" applyNumberFormat="0" applyFont="0" applyAlignment="0" applyProtection="0"/>
    <xf numFmtId="0" fontId="18" fillId="0" borderId="0"/>
    <xf numFmtId="0" fontId="18" fillId="0" borderId="0"/>
    <xf numFmtId="0" fontId="18" fillId="0" borderId="0"/>
    <xf numFmtId="0" fontId="18" fillId="0" borderId="0" applyNumberFormat="0" applyFont="0" applyFill="0" applyBorder="0" applyAlignment="0" applyProtection="0"/>
    <xf numFmtId="0" fontId="18" fillId="0" borderId="0"/>
    <xf numFmtId="0" fontId="18" fillId="0" borderId="0"/>
    <xf numFmtId="0" fontId="18" fillId="0" borderId="0"/>
    <xf numFmtId="0" fontId="18" fillId="0" borderId="0" applyNumberFormat="0" applyFont="0" applyFill="0" applyBorder="0" applyAlignment="0" applyProtection="0"/>
    <xf numFmtId="0" fontId="18" fillId="0" borderId="0"/>
    <xf numFmtId="0" fontId="18" fillId="0" borderId="0"/>
    <xf numFmtId="0" fontId="18" fillId="0" borderId="0"/>
    <xf numFmtId="0" fontId="18" fillId="0" borderId="0" applyNumberFormat="0" applyFont="0" applyFill="0" applyBorder="0" applyAlignment="0" applyProtection="0"/>
    <xf numFmtId="0" fontId="18" fillId="0" borderId="0"/>
    <xf numFmtId="38" fontId="117" fillId="0" borderId="0" applyFont="0" applyFill="0" applyBorder="0" applyAlignment="0" applyProtection="0"/>
    <xf numFmtId="38" fontId="117" fillId="0" borderId="0" applyFont="0" applyFill="0" applyBorder="0" applyAlignment="0" applyProtection="0"/>
    <xf numFmtId="0" fontId="18" fillId="0" borderId="0"/>
    <xf numFmtId="0" fontId="18" fillId="0" borderId="0"/>
    <xf numFmtId="0" fontId="18" fillId="0" borderId="0"/>
    <xf numFmtId="0" fontId="18" fillId="0" borderId="0"/>
    <xf numFmtId="0" fontId="18" fillId="0" borderId="0"/>
    <xf numFmtId="0" fontId="18" fillId="0" borderId="0" applyNumberFormat="0" applyFont="0" applyFill="0" applyBorder="0" applyAlignment="0" applyProtection="0"/>
    <xf numFmtId="0" fontId="18" fillId="0" borderId="0"/>
    <xf numFmtId="0" fontId="18" fillId="0" borderId="0"/>
    <xf numFmtId="0" fontId="18" fillId="0" borderId="0"/>
    <xf numFmtId="0" fontId="18" fillId="0" borderId="0" applyNumberFormat="0" applyFont="0" applyFill="0" applyBorder="0" applyAlignment="0" applyProtection="0"/>
    <xf numFmtId="0" fontId="120" fillId="0" borderId="78" applyNumberFormat="0" applyFill="0" applyAlignment="0" applyProtection="0"/>
    <xf numFmtId="0" fontId="18"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xf numFmtId="0" fontId="18" fillId="0" borderId="0"/>
    <xf numFmtId="0" fontId="18" fillId="0" borderId="0"/>
    <xf numFmtId="0" fontId="18" fillId="0" borderId="0" applyNumberFormat="0" applyFont="0" applyFill="0" applyBorder="0" applyAlignment="0" applyProtection="0"/>
    <xf numFmtId="0" fontId="18" fillId="0" borderId="0"/>
    <xf numFmtId="0" fontId="18" fillId="0" borderId="0"/>
    <xf numFmtId="0" fontId="18"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xf numFmtId="0" fontId="18" fillId="0" borderId="0"/>
    <xf numFmtId="0" fontId="18" fillId="0" borderId="0"/>
    <xf numFmtId="0" fontId="18" fillId="0" borderId="0" applyNumberFormat="0" applyFont="0" applyFill="0" applyBorder="0" applyAlignment="0" applyProtection="0"/>
    <xf numFmtId="0" fontId="102" fillId="0" borderId="78" applyNumberFormat="0" applyFill="0" applyAlignment="0" applyProtection="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xf numFmtId="0" fontId="18"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xf numFmtId="0" fontId="18"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xf numFmtId="0" fontId="18" fillId="0" borderId="0"/>
    <xf numFmtId="0" fontId="18" fillId="0" borderId="0"/>
    <xf numFmtId="0" fontId="18" fillId="0" borderId="0"/>
    <xf numFmtId="0" fontId="18"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xf numFmtId="0" fontId="18"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xf numFmtId="0" fontId="18"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xf numFmtId="0" fontId="18" fillId="0" borderId="0"/>
    <xf numFmtId="0" fontId="18" fillId="0" borderId="0"/>
    <xf numFmtId="0" fontId="18"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0" fontId="18" fillId="0" borderId="0"/>
    <xf numFmtId="0" fontId="18" fillId="0" borderId="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xf numFmtId="0" fontId="18"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0" fontId="18" fillId="0" borderId="0"/>
    <xf numFmtId="0" fontId="18" fillId="0" borderId="0"/>
    <xf numFmtId="43" fontId="18" fillId="0" borderId="0" applyFont="0" applyFill="0" applyBorder="0" applyAlignment="0" applyProtection="0"/>
    <xf numFmtId="0" fontId="102" fillId="0" borderId="78" applyNumberFormat="0" applyFill="0" applyAlignment="0" applyProtection="0"/>
    <xf numFmtId="0" fontId="102" fillId="0" borderId="78" applyNumberFormat="0" applyFill="0" applyAlignment="0" applyProtection="0"/>
    <xf numFmtId="0" fontId="18" fillId="0" borderId="0"/>
    <xf numFmtId="0" fontId="18" fillId="0" borderId="0"/>
    <xf numFmtId="0" fontId="18" fillId="0" borderId="0"/>
    <xf numFmtId="0" fontId="18" fillId="0" borderId="0"/>
    <xf numFmtId="0" fontId="18" fillId="0" borderId="0" applyProtection="0"/>
    <xf numFmtId="0" fontId="18" fillId="0" borderId="0" applyNumberFormat="0" applyFont="0" applyFill="0" applyBorder="0" applyAlignment="0" applyProtection="0"/>
    <xf numFmtId="0" fontId="18" fillId="0" borderId="0" applyProtection="0"/>
    <xf numFmtId="0" fontId="18" fillId="0" borderId="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Protection="0"/>
    <xf numFmtId="0" fontId="18" fillId="0" borderId="0" applyProtection="0"/>
    <xf numFmtId="0" fontId="18" fillId="0" borderId="0" applyNumberFormat="0" applyFont="0" applyFill="0" applyBorder="0" applyAlignment="0" applyProtection="0"/>
    <xf numFmtId="0" fontId="18" fillId="0" borderId="0" applyProtection="0"/>
    <xf numFmtId="0" fontId="18" fillId="0" borderId="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Protection="0"/>
    <xf numFmtId="0" fontId="18" fillId="0" borderId="0" applyProtection="0"/>
    <xf numFmtId="0" fontId="18" fillId="0" borderId="0" applyProtection="0"/>
    <xf numFmtId="0" fontId="18" fillId="0" borderId="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Protection="0"/>
    <xf numFmtId="0" fontId="18" fillId="0" borderId="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Protection="0"/>
    <xf numFmtId="0" fontId="18" fillId="0" borderId="0" applyProtection="0"/>
    <xf numFmtId="0" fontId="18" fillId="0" borderId="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Protection="0"/>
    <xf numFmtId="0" fontId="18" fillId="0" borderId="0" applyProtection="0"/>
    <xf numFmtId="0" fontId="18" fillId="0" borderId="0" applyProtection="0"/>
    <xf numFmtId="0" fontId="18" fillId="0" borderId="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Protection="0"/>
    <xf numFmtId="0" fontId="18" fillId="0" borderId="0" applyProtection="0"/>
    <xf numFmtId="0" fontId="18" fillId="0" borderId="0" applyProtection="0"/>
    <xf numFmtId="0" fontId="18" fillId="0" borderId="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Protection="0"/>
    <xf numFmtId="0" fontId="18" fillId="0" borderId="0" applyProtection="0"/>
    <xf numFmtId="0" fontId="18" fillId="0" borderId="0" applyProtection="0"/>
    <xf numFmtId="0" fontId="18" fillId="0" borderId="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Protection="0"/>
    <xf numFmtId="0" fontId="18" fillId="0" borderId="0" applyProtection="0"/>
    <xf numFmtId="0" fontId="45" fillId="0" borderId="0" applyNumberFormat="0" applyFill="0" applyBorder="0" applyAlignment="0" applyProtection="0"/>
    <xf numFmtId="0" fontId="45" fillId="0" borderId="0" applyNumberFormat="0" applyFill="0" applyBorder="0" applyAlignment="0" applyProtection="0"/>
    <xf numFmtId="0" fontId="18" fillId="0" borderId="0" applyProtection="0"/>
    <xf numFmtId="0" fontId="18" fillId="0" borderId="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Protection="0"/>
    <xf numFmtId="0" fontId="18" fillId="0" borderId="0" applyProtection="0"/>
    <xf numFmtId="0" fontId="18" fillId="0" borderId="0" applyProtection="0"/>
    <xf numFmtId="0" fontId="18" fillId="0" borderId="0" applyProtection="0"/>
    <xf numFmtId="0" fontId="18" fillId="0" borderId="0" applyProtection="0"/>
    <xf numFmtId="0" fontId="18" fillId="0" borderId="0" applyNumberFormat="0" applyFont="0" applyFill="0" applyBorder="0" applyAlignment="0" applyProtection="0"/>
    <xf numFmtId="0" fontId="120" fillId="0" borderId="78" applyNumberFormat="0" applyFill="0" applyAlignment="0" applyProtection="0"/>
    <xf numFmtId="0" fontId="18" fillId="0" borderId="0" applyProtection="0"/>
    <xf numFmtId="0" fontId="18" fillId="0" borderId="0"/>
    <xf numFmtId="0" fontId="18" fillId="0" borderId="0" applyNumberFormat="0" applyFont="0" applyFill="0" applyBorder="0" applyAlignment="0" applyProtection="0"/>
    <xf numFmtId="0" fontId="18" fillId="0" borderId="0" applyProtection="0"/>
    <xf numFmtId="0" fontId="18" fillId="0" borderId="0" applyNumberFormat="0" applyFont="0" applyFill="0" applyBorder="0" applyAlignment="0" applyProtection="0"/>
    <xf numFmtId="0" fontId="18" fillId="0" borderId="0" applyProtection="0"/>
    <xf numFmtId="0" fontId="18" fillId="0" borderId="0" applyProtection="0"/>
    <xf numFmtId="0" fontId="18" fillId="0" borderId="0" applyNumberFormat="0" applyFont="0" applyFill="0" applyBorder="0" applyAlignment="0" applyProtection="0"/>
    <xf numFmtId="0" fontId="120" fillId="0" borderId="78" applyNumberFormat="0" applyFill="0" applyAlignment="0" applyProtection="0"/>
    <xf numFmtId="0" fontId="18" fillId="0" borderId="0"/>
    <xf numFmtId="0" fontId="18" fillId="0" borderId="0" applyProtection="0"/>
    <xf numFmtId="0" fontId="18" fillId="0" borderId="0" applyProtection="0"/>
    <xf numFmtId="0" fontId="18" fillId="0" borderId="0"/>
    <xf numFmtId="0" fontId="18" fillId="0" borderId="0"/>
    <xf numFmtId="0" fontId="18" fillId="0" borderId="0"/>
    <xf numFmtId="0" fontId="18" fillId="0" borderId="0" applyProtection="0"/>
    <xf numFmtId="0" fontId="18" fillId="0" borderId="0" applyNumberFormat="0" applyFont="0" applyFill="0" applyBorder="0" applyAlignment="0" applyProtection="0"/>
    <xf numFmtId="0" fontId="18" fillId="0" borderId="0"/>
    <xf numFmtId="0" fontId="18" fillId="0" borderId="0" applyProtection="0"/>
    <xf numFmtId="0" fontId="120" fillId="0" borderId="78" applyNumberFormat="0" applyFill="0" applyAlignment="0" applyProtection="0"/>
    <xf numFmtId="0" fontId="43" fillId="0" borderId="1" applyNumberFormat="0" applyFill="0" applyAlignment="0" applyProtection="0"/>
    <xf numFmtId="0" fontId="18" fillId="0" borderId="0"/>
    <xf numFmtId="0" fontId="18" fillId="0" borderId="0" applyProtection="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18" fillId="0" borderId="0" applyNumberFormat="0" applyFill="0" applyBorder="0" applyAlignment="0" applyProtection="0"/>
    <xf numFmtId="0" fontId="18" fillId="0" borderId="0" applyProtection="0"/>
    <xf numFmtId="0" fontId="18" fillId="0" borderId="0"/>
    <xf numFmtId="0" fontId="18" fillId="0" borderId="0"/>
    <xf numFmtId="0" fontId="18" fillId="0" borderId="0"/>
    <xf numFmtId="0" fontId="18" fillId="0" borderId="0" applyProtection="0"/>
    <xf numFmtId="0" fontId="18" fillId="0" borderId="0" applyNumberFormat="0" applyFont="0" applyFill="0" applyBorder="0" applyAlignment="0" applyProtection="0"/>
    <xf numFmtId="0" fontId="18" fillId="0" borderId="0" applyProtection="0"/>
    <xf numFmtId="0" fontId="18" fillId="0" borderId="0" applyNumberFormat="0" applyFont="0" applyFill="0" applyBorder="0" applyAlignment="0" applyProtection="0"/>
    <xf numFmtId="0" fontId="18" fillId="0" borderId="0" applyProtection="0"/>
    <xf numFmtId="0" fontId="18" fillId="0" borderId="0" applyProtection="0"/>
    <xf numFmtId="0" fontId="18" fillId="0" borderId="0" applyProtection="0"/>
    <xf numFmtId="0" fontId="18" fillId="0" borderId="0" applyNumberFormat="0" applyFont="0" applyFill="0" applyBorder="0" applyAlignment="0" applyProtection="0"/>
    <xf numFmtId="0" fontId="18" fillId="0" borderId="0" applyProtection="0"/>
    <xf numFmtId="0" fontId="18" fillId="0" borderId="0" applyProtection="0"/>
    <xf numFmtId="0" fontId="18" fillId="0" borderId="0" applyProtection="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84" applyNumberFormat="0" applyFont="0" applyAlignment="0" applyProtection="0"/>
    <xf numFmtId="0" fontId="18" fillId="0" borderId="0"/>
    <xf numFmtId="0" fontId="18" fillId="0" borderId="0"/>
    <xf numFmtId="0" fontId="102" fillId="0" borderId="78" applyNumberFormat="0" applyFill="0" applyAlignment="0" applyProtection="0"/>
    <xf numFmtId="0" fontId="18" fillId="0" borderId="0"/>
    <xf numFmtId="0" fontId="18" fillId="0" borderId="0"/>
    <xf numFmtId="0" fontId="20" fillId="72" borderId="84" applyNumberFormat="0" applyFont="0" applyAlignment="0" applyProtection="0"/>
    <xf numFmtId="0" fontId="18" fillId="0" borderId="0"/>
    <xf numFmtId="0" fontId="18" fillId="0" borderId="0"/>
    <xf numFmtId="0" fontId="20" fillId="72" borderId="84" applyNumberFormat="0" applyFont="0" applyAlignment="0" applyProtection="0"/>
    <xf numFmtId="0" fontId="18" fillId="0" borderId="0"/>
    <xf numFmtId="0" fontId="18" fillId="0" borderId="0"/>
    <xf numFmtId="0" fontId="43" fillId="0" borderId="1" applyNumberFormat="0" applyFill="0" applyAlignment="0" applyProtection="0"/>
    <xf numFmtId="0" fontId="6" fillId="0" borderId="0"/>
    <xf numFmtId="0" fontId="18" fillId="0" borderId="0" applyNumberFormat="0" applyFont="0" applyFill="0" applyBorder="0" applyAlignment="0" applyProtection="0"/>
    <xf numFmtId="0" fontId="6" fillId="0" borderId="0"/>
    <xf numFmtId="0" fontId="6" fillId="0" borderId="0"/>
    <xf numFmtId="0" fontId="6" fillId="0" borderId="0"/>
    <xf numFmtId="0" fontId="18" fillId="0" borderId="0" applyNumberFormat="0" applyFont="0" applyFill="0" applyBorder="0" applyAlignment="0" applyProtection="0"/>
    <xf numFmtId="0" fontId="6" fillId="0" borderId="0"/>
    <xf numFmtId="0" fontId="6" fillId="0" borderId="0"/>
    <xf numFmtId="0" fontId="18" fillId="0" borderId="0" applyNumberFormat="0" applyFont="0" applyFill="0" applyBorder="0" applyAlignment="0" applyProtection="0"/>
    <xf numFmtId="0" fontId="6" fillId="0" borderId="0"/>
    <xf numFmtId="0" fontId="18" fillId="0" borderId="0" applyNumberFormat="0" applyFont="0" applyFill="0" applyBorder="0" applyAlignment="0" applyProtection="0"/>
    <xf numFmtId="0" fontId="6" fillId="0" borderId="0"/>
    <xf numFmtId="0" fontId="18" fillId="0" borderId="0" applyNumberFormat="0" applyFont="0" applyFill="0" applyBorder="0" applyAlignment="0" applyProtection="0"/>
    <xf numFmtId="0" fontId="6" fillId="0" borderId="0"/>
    <xf numFmtId="0" fontId="18" fillId="0" borderId="0" applyNumberFormat="0" applyFont="0" applyFill="0" applyBorder="0" applyAlignment="0" applyProtection="0"/>
    <xf numFmtId="0" fontId="6" fillId="0" borderId="0"/>
    <xf numFmtId="0" fontId="6" fillId="0" borderId="0"/>
    <xf numFmtId="0" fontId="6" fillId="0" borderId="0"/>
    <xf numFmtId="0" fontId="6" fillId="0" borderId="0"/>
    <xf numFmtId="0" fontId="18" fillId="0" borderId="0" applyNumberFormat="0" applyFont="0" applyFill="0" applyBorder="0" applyAlignment="0" applyProtection="0"/>
    <xf numFmtId="0" fontId="6"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0" borderId="0"/>
    <xf numFmtId="0" fontId="6" fillId="0" borderId="0"/>
    <xf numFmtId="0" fontId="6" fillId="0" borderId="0"/>
    <xf numFmtId="0" fontId="18" fillId="0" borderId="0" applyNumberFormat="0" applyFont="0" applyFill="0" applyBorder="0" applyAlignment="0" applyProtection="0"/>
    <xf numFmtId="0" fontId="6"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0" borderId="0"/>
    <xf numFmtId="0" fontId="6" fillId="0" borderId="0"/>
    <xf numFmtId="0" fontId="18" fillId="0" borderId="0" applyNumberFormat="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18" fillId="0" borderId="0" applyNumberFormat="0" applyFont="0" applyFill="0" applyBorder="0" applyAlignment="0" applyProtection="0"/>
    <xf numFmtId="0" fontId="95" fillId="0" borderId="85" applyNumberFormat="0" applyFill="0" applyAlignment="0" applyProtection="0"/>
    <xf numFmtId="0" fontId="6" fillId="0" borderId="0"/>
    <xf numFmtId="0" fontId="6" fillId="0" borderId="0"/>
    <xf numFmtId="0" fontId="18" fillId="0" borderId="0" applyNumberFormat="0" applyFont="0" applyFill="0" applyBorder="0" applyAlignment="0" applyProtection="0"/>
    <xf numFmtId="0" fontId="36" fillId="0" borderId="90" applyNumberFormat="0" applyFill="0" applyAlignment="0" applyProtection="0"/>
    <xf numFmtId="0" fontId="6" fillId="0" borderId="0"/>
    <xf numFmtId="0" fontId="6" fillId="0" borderId="0"/>
    <xf numFmtId="0" fontId="95" fillId="0" borderId="0" applyNumberFormat="0" applyFill="0" applyBorder="0" applyAlignment="0" applyProtection="0"/>
    <xf numFmtId="0" fontId="18" fillId="0" borderId="0" applyNumberFormat="0" applyFont="0" applyFill="0" applyBorder="0" applyAlignment="0" applyProtection="0"/>
    <xf numFmtId="0" fontId="6" fillId="0" borderId="0"/>
    <xf numFmtId="0" fontId="6" fillId="0" borderId="0"/>
    <xf numFmtId="0" fontId="6" fillId="0" borderId="0"/>
    <xf numFmtId="0" fontId="6" fillId="0" borderId="0"/>
    <xf numFmtId="0" fontId="18" fillId="0" borderId="0" applyNumberFormat="0" applyFont="0" applyFill="0" applyBorder="0" applyAlignment="0" applyProtection="0"/>
    <xf numFmtId="0" fontId="36" fillId="0" borderId="90" applyNumberFormat="0" applyFill="0" applyAlignment="0" applyProtection="0"/>
    <xf numFmtId="0" fontId="6" fillId="0" borderId="0"/>
    <xf numFmtId="0" fontId="6" fillId="0" borderId="0"/>
    <xf numFmtId="0" fontId="18" fillId="0" borderId="0" applyNumberFormat="0" applyFont="0" applyFill="0" applyBorder="0" applyAlignment="0" applyProtection="0"/>
    <xf numFmtId="0" fontId="6" fillId="0" borderId="0"/>
    <xf numFmtId="0" fontId="6" fillId="0" borderId="0"/>
    <xf numFmtId="0" fontId="95" fillId="0" borderId="0" applyNumberFormat="0" applyFill="0" applyBorder="0" applyAlignment="0" applyProtection="0"/>
    <xf numFmtId="0" fontId="18" fillId="0" borderId="0" applyNumberFormat="0" applyFont="0" applyFill="0" applyBorder="0" applyAlignment="0" applyProtection="0"/>
    <xf numFmtId="0" fontId="6" fillId="0" borderId="0"/>
    <xf numFmtId="0" fontId="6" fillId="0" borderId="0"/>
    <xf numFmtId="0" fontId="18" fillId="0" borderId="0" applyNumberFormat="0" applyFont="0" applyFill="0" applyBorder="0" applyAlignment="0" applyProtection="0"/>
    <xf numFmtId="0" fontId="6" fillId="0" borderId="0"/>
    <xf numFmtId="0" fontId="6" fillId="0" borderId="0"/>
    <xf numFmtId="0" fontId="18" fillId="0" borderId="0" applyNumberFormat="0" applyFont="0" applyFill="0" applyBorder="0" applyAlignment="0" applyProtection="0"/>
    <xf numFmtId="0" fontId="6" fillId="0" borderId="0"/>
    <xf numFmtId="0" fontId="6" fillId="0" borderId="0"/>
    <xf numFmtId="0" fontId="95" fillId="0" borderId="0" applyNumberFormat="0" applyFill="0" applyBorder="0" applyAlignment="0" applyProtection="0"/>
    <xf numFmtId="0" fontId="18" fillId="0" borderId="0" applyNumberFormat="0" applyFont="0" applyFill="0" applyBorder="0" applyAlignment="0" applyProtection="0"/>
    <xf numFmtId="0" fontId="6" fillId="0" borderId="0"/>
    <xf numFmtId="0" fontId="6" fillId="0" borderId="0"/>
    <xf numFmtId="43" fontId="18" fillId="0" borderId="0" applyFont="0" applyFill="0" applyBorder="0" applyAlignment="0" applyProtection="0"/>
    <xf numFmtId="0" fontId="6" fillId="0" borderId="0"/>
    <xf numFmtId="0" fontId="6" fillId="0" borderId="0"/>
    <xf numFmtId="43" fontId="18" fillId="0" borderId="0" applyFont="0" applyFill="0" applyBorder="0" applyAlignment="0" applyProtection="0"/>
    <xf numFmtId="0" fontId="6" fillId="0" borderId="0"/>
    <xf numFmtId="0" fontId="6" fillId="0" borderId="0"/>
    <xf numFmtId="0" fontId="6" fillId="0" borderId="0"/>
    <xf numFmtId="0" fontId="6" fillId="0" borderId="0"/>
    <xf numFmtId="0" fontId="120" fillId="0" borderId="0" applyNumberFormat="0" applyFill="0" applyBorder="0" applyAlignment="0" applyProtection="0"/>
    <xf numFmtId="0" fontId="6" fillId="0" borderId="0"/>
    <xf numFmtId="0" fontId="6" fillId="0" borderId="0"/>
    <xf numFmtId="0" fontId="95" fillId="0" borderId="0" applyNumberFormat="0" applyFill="0" applyBorder="0" applyAlignment="0" applyProtection="0"/>
    <xf numFmtId="0" fontId="18" fillId="0" borderId="0" applyNumberFormat="0" applyFont="0" applyFill="0" applyBorder="0" applyAlignment="0" applyProtection="0"/>
    <xf numFmtId="0" fontId="6" fillId="0" borderId="0"/>
    <xf numFmtId="0" fontId="6" fillId="0" borderId="0"/>
    <xf numFmtId="43" fontId="18"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18" fillId="0" borderId="0"/>
    <xf numFmtId="0" fontId="18" fillId="0" borderId="0"/>
    <xf numFmtId="0" fontId="6" fillId="0" borderId="0"/>
    <xf numFmtId="0" fontId="6" fillId="0" borderId="0"/>
    <xf numFmtId="0" fontId="18" fillId="0" borderId="0" applyNumberFormat="0" applyFont="0" applyFill="0" applyBorder="0" applyAlignment="0" applyProtection="0"/>
    <xf numFmtId="0" fontId="6" fillId="0" borderId="0"/>
    <xf numFmtId="0" fontId="95" fillId="0" borderId="0" applyNumberFormat="0" applyFill="0" applyBorder="0" applyAlignment="0" applyProtection="0"/>
    <xf numFmtId="0" fontId="6" fillId="0" borderId="0"/>
    <xf numFmtId="0" fontId="6" fillId="0" borderId="0"/>
    <xf numFmtId="0" fontId="6" fillId="0" borderId="0"/>
    <xf numFmtId="0" fontId="61" fillId="82" borderId="87" applyNumberFormat="0" applyFont="0" applyAlignment="0" applyProtection="0"/>
    <xf numFmtId="0" fontId="131" fillId="0" borderId="0" applyNumberFormat="0" applyFill="0" applyBorder="0" applyAlignment="0" applyProtection="0"/>
    <xf numFmtId="0" fontId="6" fillId="0" borderId="0"/>
    <xf numFmtId="0" fontId="6" fillId="0" borderId="0"/>
    <xf numFmtId="0" fontId="131" fillId="0" borderId="0" applyNumberFormat="0" applyFill="0" applyBorder="0" applyAlignment="0" applyProtection="0"/>
    <xf numFmtId="0" fontId="6" fillId="0" borderId="0"/>
    <xf numFmtId="0" fontId="6" fillId="0" borderId="0"/>
    <xf numFmtId="0" fontId="6" fillId="0" borderId="0"/>
    <xf numFmtId="0" fontId="61" fillId="82" borderId="87" applyNumberFormat="0" applyFont="0" applyAlignment="0" applyProtection="0"/>
    <xf numFmtId="0" fontId="131" fillId="0" borderId="0" applyNumberFormat="0" applyFill="0" applyBorder="0" applyAlignment="0" applyProtection="0"/>
    <xf numFmtId="0" fontId="6" fillId="0" borderId="0"/>
    <xf numFmtId="0" fontId="131" fillId="0" borderId="0" applyNumberFormat="0" applyFill="0" applyBorder="0" applyAlignment="0" applyProtection="0"/>
    <xf numFmtId="0" fontId="6" fillId="0" borderId="0"/>
    <xf numFmtId="0" fontId="18" fillId="0" borderId="0"/>
    <xf numFmtId="0" fontId="18" fillId="0" borderId="0"/>
    <xf numFmtId="0" fontId="6" fillId="0" borderId="0"/>
    <xf numFmtId="0" fontId="61" fillId="82" borderId="87" applyNumberFormat="0" applyFont="0" applyAlignment="0" applyProtection="0"/>
    <xf numFmtId="0" fontId="18" fillId="0" borderId="0"/>
    <xf numFmtId="0" fontId="6" fillId="0" borderId="0"/>
    <xf numFmtId="0" fontId="18" fillId="82" borderId="87" applyNumberFormat="0" applyFont="0" applyAlignment="0" applyProtection="0"/>
    <xf numFmtId="0" fontId="6" fillId="0" borderId="0"/>
    <xf numFmtId="0" fontId="18" fillId="0" borderId="0"/>
    <xf numFmtId="0" fontId="6" fillId="0" borderId="0"/>
    <xf numFmtId="0" fontId="6" fillId="0" borderId="0"/>
    <xf numFmtId="0" fontId="6" fillId="0" borderId="0"/>
    <xf numFmtId="0" fontId="6" fillId="0" borderId="0"/>
    <xf numFmtId="0" fontId="18" fillId="0" borderId="0"/>
    <xf numFmtId="0" fontId="6" fillId="0" borderId="0"/>
    <xf numFmtId="0" fontId="6" fillId="0" borderId="0"/>
    <xf numFmtId="0" fontId="6" fillId="0" borderId="0"/>
    <xf numFmtId="0" fontId="6" fillId="0" borderId="0"/>
    <xf numFmtId="0" fontId="18" fillId="0" borderId="0"/>
    <xf numFmtId="0" fontId="6" fillId="0" borderId="0"/>
    <xf numFmtId="0" fontId="6" fillId="0" borderId="0"/>
    <xf numFmtId="0" fontId="6" fillId="0" borderId="0"/>
    <xf numFmtId="0" fontId="18" fillId="0" borderId="0"/>
    <xf numFmtId="0" fontId="6" fillId="0" borderId="0"/>
    <xf numFmtId="0" fontId="18" fillId="0" borderId="0"/>
    <xf numFmtId="0" fontId="6" fillId="0" borderId="0"/>
    <xf numFmtId="0" fontId="18" fillId="0" borderId="0"/>
    <xf numFmtId="43" fontId="18" fillId="0" borderId="0" applyFont="0" applyFill="0" applyBorder="0" applyAlignment="0" applyProtection="0"/>
    <xf numFmtId="0" fontId="6" fillId="0" borderId="0"/>
    <xf numFmtId="43" fontId="18" fillId="0" borderId="0" applyFont="0" applyFill="0" applyBorder="0" applyAlignment="0" applyProtection="0"/>
    <xf numFmtId="0" fontId="6" fillId="0" borderId="0"/>
    <xf numFmtId="43" fontId="18" fillId="0" borderId="0" applyFont="0" applyFill="0" applyBorder="0" applyAlignment="0" applyProtection="0"/>
    <xf numFmtId="0" fontId="6" fillId="0" borderId="0"/>
    <xf numFmtId="0" fontId="6" fillId="0" borderId="0"/>
    <xf numFmtId="0" fontId="18" fillId="0" borderId="0"/>
    <xf numFmtId="0" fontId="6" fillId="0" borderId="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0" borderId="0"/>
    <xf numFmtId="43" fontId="18" fillId="0" borderId="0" applyFont="0" applyFill="0" applyBorder="0" applyAlignment="0" applyProtection="0"/>
    <xf numFmtId="0" fontId="6" fillId="0" borderId="0"/>
    <xf numFmtId="0" fontId="18" fillId="0" borderId="0"/>
    <xf numFmtId="0" fontId="6" fillId="0" borderId="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xf numFmtId="0" fontId="6" fillId="0" borderId="0"/>
    <xf numFmtId="0" fontId="6" fillId="0" borderId="0"/>
    <xf numFmtId="0" fontId="6" fillId="0" borderId="0"/>
    <xf numFmtId="0" fontId="18" fillId="0" borderId="0"/>
    <xf numFmtId="0" fontId="18" fillId="0" borderId="0"/>
    <xf numFmtId="0" fontId="18" fillId="0" borderId="0"/>
    <xf numFmtId="0" fontId="6" fillId="0" borderId="0"/>
    <xf numFmtId="0" fontId="43" fillId="0" borderId="1" applyNumberFormat="0" applyFill="0" applyAlignment="0" applyProtection="0"/>
    <xf numFmtId="0" fontId="43" fillId="0" borderId="1" applyNumberFormat="0" applyFill="0" applyAlignment="0" applyProtection="0"/>
    <xf numFmtId="0" fontId="18" fillId="0" borderId="0" applyNumberFormat="0" applyFont="0" applyFill="0" applyBorder="0" applyAlignment="0" applyProtection="0"/>
    <xf numFmtId="0" fontId="6" fillId="0" borderId="0"/>
    <xf numFmtId="0" fontId="6" fillId="0" borderId="0"/>
    <xf numFmtId="0" fontId="6" fillId="0" borderId="0"/>
    <xf numFmtId="0" fontId="6" fillId="0" borderId="0"/>
    <xf numFmtId="0" fontId="6" fillId="0" borderId="0"/>
    <xf numFmtId="9" fontId="18" fillId="0" borderId="0" applyFont="0" applyFill="0" applyBorder="0" applyAlignment="0" applyProtection="0"/>
    <xf numFmtId="9" fontId="18"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8" fillId="0" borderId="0" applyNumberFormat="0" applyFont="0" applyFill="0" applyBorder="0" applyAlignment="0" applyProtection="0"/>
    <xf numFmtId="0" fontId="6" fillId="0" borderId="0"/>
    <xf numFmtId="0" fontId="18" fillId="0" borderId="0" applyNumberFormat="0" applyFont="0" applyFill="0" applyBorder="0" applyAlignment="0" applyProtection="0"/>
    <xf numFmtId="0" fontId="6" fillId="0" borderId="0"/>
    <xf numFmtId="0" fontId="18" fillId="0" borderId="0" applyNumberFormat="0" applyFont="0" applyFill="0" applyBorder="0" applyAlignment="0" applyProtection="0"/>
    <xf numFmtId="0" fontId="6" fillId="0" borderId="0"/>
    <xf numFmtId="0" fontId="6" fillId="0" borderId="0"/>
    <xf numFmtId="0" fontId="6" fillId="0" borderId="0"/>
    <xf numFmtId="0" fontId="6" fillId="0" borderId="0"/>
    <xf numFmtId="0" fontId="18" fillId="0" borderId="0"/>
    <xf numFmtId="0" fontId="20" fillId="72" borderId="84" applyNumberFormat="0" applyFont="0" applyAlignment="0" applyProtection="0"/>
    <xf numFmtId="0" fontId="6" fillId="0" borderId="0"/>
    <xf numFmtId="0" fontId="18" fillId="0" borderId="0" applyNumberFormat="0" applyFont="0" applyFill="0" applyBorder="0" applyAlignment="0" applyProtection="0"/>
    <xf numFmtId="0" fontId="6" fillId="0" borderId="0"/>
    <xf numFmtId="0" fontId="18" fillId="0" borderId="0"/>
    <xf numFmtId="0" fontId="43" fillId="0" borderId="1" applyNumberFormat="0" applyFill="0" applyAlignment="0" applyProtection="0"/>
    <xf numFmtId="0" fontId="18" fillId="0" borderId="0"/>
    <xf numFmtId="0" fontId="18" fillId="0" borderId="0"/>
    <xf numFmtId="0" fontId="20" fillId="72" borderId="84" applyNumberFormat="0" applyFont="0" applyAlignment="0" applyProtection="0"/>
    <xf numFmtId="0" fontId="18" fillId="0" borderId="0"/>
    <xf numFmtId="0" fontId="18" fillId="0" borderId="0" applyNumberFormat="0" applyFont="0" applyFill="0" applyBorder="0" applyAlignment="0" applyProtection="0"/>
    <xf numFmtId="0" fontId="18" fillId="0" borderId="0"/>
    <xf numFmtId="0" fontId="18" fillId="0" borderId="0"/>
    <xf numFmtId="0" fontId="18" fillId="0" borderId="0" applyNumberFormat="0" applyFont="0" applyFill="0" applyBorder="0" applyAlignment="0" applyProtection="0"/>
    <xf numFmtId="0" fontId="18" fillId="0" borderId="0"/>
    <xf numFmtId="0" fontId="18" fillId="0" borderId="0"/>
    <xf numFmtId="0" fontId="18" fillId="0" borderId="0"/>
    <xf numFmtId="0" fontId="118" fillId="0" borderId="0" applyNumberFormat="0" applyFill="0" applyBorder="0" applyAlignment="0" applyProtection="0"/>
    <xf numFmtId="0" fontId="18" fillId="0" borderId="0"/>
    <xf numFmtId="0" fontId="18" fillId="0" borderId="0"/>
    <xf numFmtId="0" fontId="122" fillId="0" borderId="0"/>
    <xf numFmtId="0" fontId="18" fillId="0" borderId="0" applyNumberFormat="0" applyFont="0" applyFill="0" applyBorder="0" applyAlignment="0" applyProtection="0"/>
    <xf numFmtId="0" fontId="18" fillId="0" borderId="0"/>
    <xf numFmtId="0" fontId="6" fillId="0" borderId="0"/>
    <xf numFmtId="0" fontId="6" fillId="0" borderId="0"/>
    <xf numFmtId="0" fontId="6" fillId="0" borderId="0"/>
    <xf numFmtId="0" fontId="18" fillId="0" borderId="0"/>
    <xf numFmtId="0" fontId="18" fillId="0" borderId="0"/>
    <xf numFmtId="0" fontId="6" fillId="0" borderId="0"/>
    <xf numFmtId="0" fontId="18" fillId="0" borderId="0"/>
    <xf numFmtId="0" fontId="6" fillId="0" borderId="0"/>
    <xf numFmtId="9" fontId="18" fillId="0" borderId="0" applyFont="0" applyFill="0" applyBorder="0" applyAlignment="0" applyProtection="0"/>
    <xf numFmtId="9" fontId="18" fillId="0" borderId="0" applyFont="0" applyFill="0" applyBorder="0" applyAlignment="0" applyProtection="0"/>
    <xf numFmtId="0" fontId="18" fillId="0" borderId="0"/>
    <xf numFmtId="0" fontId="18" fillId="0" borderId="0" applyNumberFormat="0" applyFont="0" applyFill="0" applyBorder="0" applyAlignment="0" applyProtection="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applyNumberFormat="0" applyFont="0" applyFill="0" applyBorder="0" applyAlignment="0" applyProtection="0"/>
    <xf numFmtId="0" fontId="6" fillId="0" borderId="0"/>
    <xf numFmtId="43" fontId="18" fillId="0" borderId="0" applyFont="0" applyFill="0" applyBorder="0" applyAlignment="0" applyProtection="0"/>
    <xf numFmtId="43" fontId="18" fillId="0" borderId="0" applyFont="0" applyFill="0" applyBorder="0" applyAlignment="0" applyProtection="0"/>
    <xf numFmtId="0" fontId="6" fillId="0" borderId="0"/>
    <xf numFmtId="0" fontId="6" fillId="0" borderId="0"/>
    <xf numFmtId="9" fontId="18" fillId="0" borderId="0" applyFont="0" applyFill="0" applyBorder="0" applyAlignment="0" applyProtection="0"/>
    <xf numFmtId="9" fontId="18" fillId="0" borderId="0" applyFont="0" applyFill="0" applyBorder="0" applyAlignment="0" applyProtection="0"/>
    <xf numFmtId="0" fontId="6" fillId="0" borderId="0"/>
    <xf numFmtId="0" fontId="18" fillId="0" borderId="0"/>
    <xf numFmtId="0" fontId="6" fillId="0" borderId="0"/>
    <xf numFmtId="0" fontId="18" fillId="0" borderId="0"/>
    <xf numFmtId="0" fontId="6" fillId="0" borderId="0"/>
    <xf numFmtId="0" fontId="18" fillId="0" borderId="0"/>
    <xf numFmtId="0" fontId="122" fillId="0" borderId="0"/>
    <xf numFmtId="0" fontId="6" fillId="0" borderId="0"/>
    <xf numFmtId="0" fontId="6" fillId="0" borderId="0"/>
    <xf numFmtId="0" fontId="122" fillId="0" borderId="0"/>
    <xf numFmtId="0" fontId="6" fillId="0" borderId="0"/>
    <xf numFmtId="0" fontId="122" fillId="0" borderId="0"/>
    <xf numFmtId="0" fontId="118" fillId="0" borderId="0" applyNumberFormat="0" applyFill="0" applyBorder="0" applyAlignment="0" applyProtection="0"/>
    <xf numFmtId="0" fontId="6" fillId="0" borderId="0"/>
    <xf numFmtId="0" fontId="6" fillId="0" borderId="0"/>
    <xf numFmtId="0" fontId="6" fillId="0" borderId="0"/>
    <xf numFmtId="0" fontId="118" fillId="0" borderId="0" applyNumberFormat="0" applyFill="0" applyBorder="0" applyAlignment="0" applyProtection="0"/>
    <xf numFmtId="0" fontId="6" fillId="0" borderId="0"/>
    <xf numFmtId="0" fontId="6" fillId="0" borderId="0"/>
    <xf numFmtId="0" fontId="6" fillId="0" borderId="0"/>
    <xf numFmtId="0" fontId="118" fillId="0" borderId="0" applyNumberFormat="0" applyFill="0" applyBorder="0" applyAlignment="0" applyProtection="0"/>
    <xf numFmtId="0" fontId="6" fillId="0" borderId="0"/>
    <xf numFmtId="0" fontId="6" fillId="0" borderId="0"/>
    <xf numFmtId="0" fontId="6" fillId="0" borderId="0"/>
    <xf numFmtId="0" fontId="118"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6" fillId="0" borderId="0"/>
    <xf numFmtId="0" fontId="18" fillId="0" borderId="0"/>
    <xf numFmtId="38" fontId="117" fillId="0" borderId="0" applyFont="0" applyFill="0" applyBorder="0" applyAlignment="0" applyProtection="0"/>
    <xf numFmtId="0" fontId="18"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xf numFmtId="0" fontId="118" fillId="0" borderId="0" applyNumberFormat="0" applyFill="0" applyBorder="0" applyAlignment="0" applyProtection="0"/>
    <xf numFmtId="0" fontId="118"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8"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2"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18" fillId="0" borderId="0" applyNumberFormat="0" applyFill="0" applyBorder="0" applyAlignment="0" applyProtection="0"/>
    <xf numFmtId="0" fontId="122" fillId="0" borderId="0"/>
    <xf numFmtId="0" fontId="122" fillId="0" borderId="0"/>
    <xf numFmtId="0" fontId="122" fillId="0" borderId="0"/>
    <xf numFmtId="0" fontId="18" fillId="0" borderId="0" applyNumberFormat="0" applyFont="0" applyFill="0" applyBorder="0" applyAlignment="0" applyProtection="0"/>
    <xf numFmtId="0" fontId="122" fillId="0" borderId="0"/>
    <xf numFmtId="0" fontId="122" fillId="0" borderId="0"/>
    <xf numFmtId="0" fontId="122" fillId="0" borderId="0"/>
    <xf numFmtId="0" fontId="118" fillId="0" borderId="0" applyNumberFormat="0" applyFill="0" applyBorder="0" applyAlignment="0" applyProtection="0"/>
    <xf numFmtId="0" fontId="122" fillId="0" borderId="0"/>
    <xf numFmtId="0" fontId="122" fillId="0" borderId="0"/>
    <xf numFmtId="0" fontId="122" fillId="0" borderId="0"/>
    <xf numFmtId="0" fontId="18" fillId="0" borderId="0" applyNumberFormat="0" applyFont="0" applyFill="0" applyBorder="0" applyAlignment="0" applyProtection="0"/>
    <xf numFmtId="0" fontId="122" fillId="0" borderId="0"/>
    <xf numFmtId="0" fontId="122" fillId="0" borderId="0"/>
    <xf numFmtId="0" fontId="122" fillId="0" borderId="0"/>
    <xf numFmtId="43" fontId="18" fillId="0" borderId="0" applyFont="0" applyFill="0" applyBorder="0" applyAlignment="0" applyProtection="0"/>
    <xf numFmtId="43" fontId="18" fillId="0" borderId="0" applyFon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xf numFmtId="0" fontId="18" fillId="0" borderId="0"/>
    <xf numFmtId="0" fontId="6" fillId="72" borderId="84" applyNumberFormat="0" applyFont="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72" borderId="84" applyNumberFormat="0" applyFont="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84" applyNumberFormat="0" applyFont="0" applyAlignment="0" applyProtection="0"/>
    <xf numFmtId="0" fontId="6" fillId="72" borderId="84" applyNumberFormat="0" applyFont="0" applyAlignment="0" applyProtection="0"/>
    <xf numFmtId="0" fontId="6" fillId="72" borderId="84" applyNumberFormat="0" applyFont="0" applyAlignment="0" applyProtection="0"/>
    <xf numFmtId="0" fontId="18" fillId="0" borderId="84" applyNumberFormat="0" applyFont="0" applyAlignment="0" applyProtection="0"/>
    <xf numFmtId="0" fontId="6" fillId="72"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20" fillId="72"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20" fillId="72" borderId="84" applyNumberFormat="0" applyFont="0" applyAlignment="0" applyProtection="0"/>
    <xf numFmtId="0" fontId="18" fillId="0" borderId="84" applyNumberFormat="0" applyFont="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84" applyNumberFormat="0" applyFont="0" applyAlignment="0" applyProtection="0"/>
    <xf numFmtId="0" fontId="18" fillId="0" borderId="84" applyNumberFormat="0" applyFont="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0" fillId="72" borderId="84" applyNumberFormat="0" applyFont="0" applyAlignment="0" applyProtection="0"/>
    <xf numFmtId="0" fontId="20" fillId="72" borderId="84" applyNumberFormat="0" applyFont="0" applyAlignment="0" applyProtection="0"/>
    <xf numFmtId="0" fontId="20" fillId="72" borderId="84" applyNumberFormat="0" applyFont="0" applyAlignment="0" applyProtection="0"/>
    <xf numFmtId="0" fontId="20" fillId="72" borderId="84" applyNumberFormat="0" applyFont="0" applyAlignment="0" applyProtection="0"/>
    <xf numFmtId="0" fontId="20" fillId="72" borderId="84" applyNumberFormat="0" applyFont="0" applyAlignment="0" applyProtection="0"/>
    <xf numFmtId="0" fontId="20" fillId="72"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61" fillId="82" borderId="87" applyNumberFormat="0" applyFont="0" applyAlignment="0" applyProtection="0"/>
    <xf numFmtId="0" fontId="18" fillId="0" borderId="84" applyNumberFormat="0" applyFont="0" applyAlignment="0" applyProtection="0"/>
    <xf numFmtId="0" fontId="61" fillId="82" borderId="87" applyNumberFormat="0" applyFont="0" applyAlignment="0" applyProtection="0"/>
    <xf numFmtId="0" fontId="6" fillId="72" borderId="84" applyNumberFormat="0" applyFont="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4" fillId="0" borderId="0" applyNumberFormat="0" applyFill="0" applyBorder="0" applyAlignment="0" applyProtection="0"/>
    <xf numFmtId="0" fontId="6" fillId="72" borderId="84" applyNumberFormat="0" applyFont="0" applyAlignment="0" applyProtection="0"/>
    <xf numFmtId="0" fontId="124" fillId="0" borderId="0" applyNumberFormat="0" applyFill="0" applyBorder="0" applyAlignment="0" applyProtection="0"/>
    <xf numFmtId="0" fontId="6" fillId="72" borderId="84" applyNumberFormat="0" applyFont="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124" fillId="0" borderId="0" applyNumberFormat="0" applyFill="0" applyBorder="0" applyAlignment="0" applyProtection="0"/>
    <xf numFmtId="0" fontId="6" fillId="72" borderId="84" applyNumberFormat="0" applyFont="0" applyAlignment="0" applyProtection="0"/>
    <xf numFmtId="0" fontId="18" fillId="0" borderId="84" applyNumberFormat="0" applyFont="0" applyAlignment="0" applyProtection="0"/>
    <xf numFmtId="0" fontId="6" fillId="72" borderId="84" applyNumberFormat="0" applyFont="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61" fillId="82" borderId="87" applyNumberFormat="0" applyFont="0" applyAlignment="0" applyProtection="0"/>
    <xf numFmtId="0" fontId="18" fillId="82" borderId="87" applyNumberFormat="0" applyFont="0" applyAlignment="0" applyProtection="0"/>
    <xf numFmtId="0" fontId="61" fillId="82" borderId="87" applyNumberFormat="0" applyFont="0" applyAlignment="0" applyProtection="0"/>
    <xf numFmtId="0" fontId="120" fillId="0" borderId="79" applyNumberFormat="0" applyFill="0" applyAlignment="0" applyProtection="0"/>
    <xf numFmtId="0" fontId="18" fillId="82" borderId="87" applyNumberFormat="0" applyFont="0" applyAlignment="0" applyProtection="0"/>
    <xf numFmtId="0" fontId="61" fillId="82" borderId="87" applyNumberFormat="0" applyFont="0" applyAlignment="0" applyProtection="0"/>
    <xf numFmtId="0" fontId="18" fillId="82" borderId="87" applyNumberFormat="0" applyFont="0" applyAlignment="0" applyProtection="0"/>
    <xf numFmtId="0" fontId="18" fillId="0" borderId="0" applyNumberFormat="0" applyFont="0" applyFill="0" applyBorder="0" applyAlignment="0" applyProtection="0"/>
    <xf numFmtId="0" fontId="61" fillId="82" borderId="87"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1" fillId="82" borderId="87" applyNumberFormat="0" applyFont="0" applyAlignment="0" applyProtection="0"/>
    <xf numFmtId="0" fontId="61" fillId="82" borderId="87"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1" fillId="82" borderId="87" applyNumberFormat="0" applyFont="0" applyAlignment="0" applyProtection="0"/>
    <xf numFmtId="0" fontId="61" fillId="82" borderId="87"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18" fillId="0" borderId="84" applyNumberFormat="0" applyFont="0" applyAlignment="0" applyProtection="0"/>
    <xf numFmtId="0" fontId="6" fillId="72" borderId="84" applyNumberFormat="0" applyFont="0" applyAlignment="0" applyProtection="0"/>
    <xf numFmtId="0" fontId="6" fillId="72" borderId="84" applyNumberFormat="0" applyFont="0" applyAlignment="0" applyProtection="0"/>
    <xf numFmtId="0" fontId="6" fillId="72"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6" fillId="72" borderId="84" applyNumberFormat="0" applyFont="0" applyAlignment="0" applyProtection="0"/>
    <xf numFmtId="0" fontId="18" fillId="0" borderId="84" applyNumberFormat="0" applyFont="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84" applyNumberFormat="0" applyFont="0" applyAlignment="0" applyProtection="0"/>
    <xf numFmtId="0" fontId="6" fillId="72" borderId="84" applyNumberFormat="0" applyFont="0" applyAlignment="0" applyProtection="0"/>
    <xf numFmtId="0" fontId="18" fillId="0" borderId="84" applyNumberFormat="0" applyFont="0" applyAlignment="0" applyProtection="0"/>
    <xf numFmtId="0" fontId="6" fillId="72"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6" fillId="72"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20" fillId="72" borderId="84" applyNumberFormat="0" applyFont="0" applyAlignment="0" applyProtection="0"/>
    <xf numFmtId="0" fontId="18" fillId="0" borderId="84" applyNumberFormat="0" applyFont="0" applyAlignment="0" applyProtection="0"/>
    <xf numFmtId="38" fontId="117" fillId="0" borderId="0" applyFont="0" applyFill="0" applyBorder="0" applyAlignment="0" applyProtection="0"/>
    <xf numFmtId="38" fontId="117" fillId="0" borderId="0" applyFont="0" applyFill="0" applyBorder="0" applyAlignment="0" applyProtection="0"/>
    <xf numFmtId="0" fontId="43" fillId="0" borderId="1" applyNumberFormat="0" applyFill="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20" fillId="72"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20" fillId="72"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20" fillId="72" borderId="84" applyNumberFormat="0" applyFont="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18" fillId="0" borderId="84" applyNumberFormat="0" applyFont="0" applyAlignment="0" applyProtection="0"/>
    <xf numFmtId="0" fontId="20" fillId="72"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20" fillId="72"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27" fillId="0" borderId="0" applyNumberFormat="0" applyFill="0" applyBorder="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20" fillId="72" borderId="84" applyNumberFormat="0" applyFont="0" applyAlignment="0" applyProtection="0"/>
    <xf numFmtId="0" fontId="18" fillId="0" borderId="0" applyNumberFormat="0" applyFont="0" applyFill="0" applyBorder="0" applyAlignment="0" applyProtection="0"/>
    <xf numFmtId="0" fontId="104"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1" fillId="82" borderId="87" applyNumberFormat="0" applyFont="0" applyAlignment="0" applyProtection="0"/>
    <xf numFmtId="0" fontId="61" fillId="82" borderId="87"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20" fillId="72" borderId="84" applyNumberFormat="0" applyFont="0" applyAlignment="0" applyProtection="0"/>
    <xf numFmtId="0" fontId="20" fillId="72" borderId="84" applyNumberFormat="0" applyFont="0" applyAlignment="0" applyProtection="0"/>
    <xf numFmtId="0" fontId="20" fillId="72" borderId="84" applyNumberFormat="0" applyFont="0" applyAlignment="0" applyProtection="0"/>
    <xf numFmtId="0" fontId="20" fillId="72" borderId="84" applyNumberFormat="0" applyFont="0" applyAlignment="0" applyProtection="0"/>
    <xf numFmtId="0" fontId="20" fillId="72" borderId="84" applyNumberFormat="0" applyFont="0" applyAlignment="0" applyProtection="0"/>
    <xf numFmtId="0" fontId="20" fillId="72"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20" fillId="72" borderId="84" applyNumberFormat="0" applyFont="0" applyAlignment="0" applyProtection="0"/>
    <xf numFmtId="0" fontId="20" fillId="72" borderId="84" applyNumberFormat="0" applyFont="0" applyAlignment="0" applyProtection="0"/>
    <xf numFmtId="0" fontId="20" fillId="72" borderId="84" applyNumberFormat="0" applyFont="0" applyAlignment="0" applyProtection="0"/>
    <xf numFmtId="0" fontId="20" fillId="72" borderId="84" applyNumberFormat="0" applyFont="0" applyAlignment="0" applyProtection="0"/>
    <xf numFmtId="0" fontId="20" fillId="72" borderId="84" applyNumberFormat="0" applyFont="0" applyAlignment="0" applyProtection="0"/>
    <xf numFmtId="0" fontId="20" fillId="72"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20" fillId="72" borderId="84" applyNumberFormat="0" applyFont="0" applyAlignment="0" applyProtection="0"/>
    <xf numFmtId="0" fontId="20" fillId="72" borderId="84" applyNumberFormat="0" applyFont="0" applyAlignment="0" applyProtection="0"/>
    <xf numFmtId="0" fontId="20" fillId="72" borderId="84" applyNumberFormat="0" applyFont="0" applyAlignment="0" applyProtection="0"/>
    <xf numFmtId="0" fontId="20" fillId="72"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61" fillId="82" borderId="87"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6" fillId="72" borderId="84" applyNumberFormat="0" applyFont="0" applyAlignment="0" applyProtection="0"/>
    <xf numFmtId="0" fontId="6" fillId="72" borderId="84" applyNumberFormat="0" applyFont="0" applyAlignment="0" applyProtection="0"/>
    <xf numFmtId="0" fontId="18" fillId="0" borderId="84" applyNumberFormat="0" applyFont="0" applyAlignment="0" applyProtection="0"/>
    <xf numFmtId="0" fontId="6" fillId="72"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6" fillId="72" borderId="84" applyNumberFormat="0" applyFont="0" applyAlignment="0" applyProtection="0"/>
    <xf numFmtId="9" fontId="18" fillId="0" borderId="0" applyFont="0" applyFill="0" applyBorder="0" applyAlignment="0" applyProtection="0"/>
    <xf numFmtId="9" fontId="18" fillId="0" borderId="0" applyFont="0" applyFill="0" applyBorder="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6" fillId="72"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6" fillId="72" borderId="84" applyNumberFormat="0" applyFont="0" applyAlignment="0" applyProtection="0"/>
    <xf numFmtId="0" fontId="18" fillId="0" borderId="84" applyNumberFormat="0" applyFont="0" applyAlignment="0" applyProtection="0"/>
    <xf numFmtId="0" fontId="6" fillId="72" borderId="84" applyNumberFormat="0" applyFont="0" applyAlignment="0" applyProtection="0"/>
    <xf numFmtId="0" fontId="18" fillId="0" borderId="84" applyNumberFormat="0" applyFont="0" applyAlignment="0" applyProtection="0"/>
    <xf numFmtId="0" fontId="6" fillId="72"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6" fillId="72"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6" fillId="72"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6" fillId="72"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6" fillId="72"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20" fillId="72" borderId="84"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18" fillId="0" borderId="84" applyNumberFormat="0" applyFont="0" applyAlignment="0" applyProtection="0"/>
    <xf numFmtId="0" fontId="20" fillId="72" borderId="84" applyNumberFormat="0" applyFont="0" applyAlignment="0" applyProtection="0"/>
    <xf numFmtId="0" fontId="20" fillId="72" borderId="84" applyNumberFormat="0" applyFont="0" applyAlignment="0" applyProtection="0"/>
    <xf numFmtId="0" fontId="20" fillId="72" borderId="84" applyNumberFormat="0" applyFont="0" applyAlignment="0" applyProtection="0"/>
    <xf numFmtId="0" fontId="20" fillId="72"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20" fillId="72" borderId="84" applyNumberFormat="0" applyFont="0" applyAlignment="0" applyProtection="0"/>
    <xf numFmtId="0" fontId="20" fillId="72" borderId="84" applyNumberFormat="0" applyFont="0" applyAlignment="0" applyProtection="0"/>
    <xf numFmtId="0" fontId="18" fillId="0" borderId="84" applyNumberFormat="0" applyFont="0" applyAlignment="0" applyProtection="0"/>
    <xf numFmtId="0" fontId="20" fillId="72" borderId="84" applyNumberFormat="0" applyFont="0" applyAlignment="0" applyProtection="0"/>
    <xf numFmtId="0" fontId="20" fillId="72" borderId="84" applyNumberFormat="0" applyFont="0" applyAlignment="0" applyProtection="0"/>
    <xf numFmtId="0" fontId="20" fillId="72" borderId="84" applyNumberFormat="0" applyFont="0" applyAlignment="0" applyProtection="0"/>
    <xf numFmtId="0" fontId="20" fillId="72"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20" fillId="72" borderId="84" applyNumberFormat="0" applyFont="0" applyAlignment="0" applyProtection="0"/>
    <xf numFmtId="0" fontId="20" fillId="72" borderId="84" applyNumberFormat="0" applyFont="0" applyAlignment="0" applyProtection="0"/>
    <xf numFmtId="0" fontId="20" fillId="72" borderId="84" applyNumberFormat="0" applyFont="0" applyAlignment="0" applyProtection="0"/>
    <xf numFmtId="0" fontId="20" fillId="72"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6" fillId="72" borderId="84" applyNumberFormat="0" applyFont="0" applyAlignment="0" applyProtection="0"/>
    <xf numFmtId="0" fontId="18" fillId="0" borderId="84" applyNumberFormat="0" applyFont="0" applyAlignment="0" applyProtection="0"/>
    <xf numFmtId="0" fontId="6" fillId="72" borderId="84" applyNumberFormat="0" applyFont="0" applyAlignment="0" applyProtection="0"/>
    <xf numFmtId="0" fontId="6" fillId="72" borderId="84" applyNumberFormat="0" applyFont="0" applyAlignment="0" applyProtection="0"/>
    <xf numFmtId="0" fontId="6" fillId="72"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20" fillId="72" borderId="84" applyNumberFormat="0" applyFont="0" applyAlignment="0" applyProtection="0"/>
    <xf numFmtId="9" fontId="18" fillId="0" borderId="0" applyFont="0" applyFill="0" applyBorder="0" applyAlignment="0" applyProtection="0"/>
    <xf numFmtId="9" fontId="18" fillId="0" borderId="0" applyFont="0" applyFill="0" applyBorder="0" applyAlignment="0" applyProtection="0"/>
    <xf numFmtId="0" fontId="61" fillId="82" borderId="87" applyNumberFormat="0" applyFont="0" applyAlignment="0" applyProtection="0"/>
    <xf numFmtId="0" fontId="18" fillId="82" borderId="87" applyNumberFormat="0" applyFont="0" applyAlignment="0" applyProtection="0"/>
    <xf numFmtId="0" fontId="61" fillId="82" borderId="87" applyNumberFormat="0" applyFont="0" applyAlignment="0" applyProtection="0"/>
    <xf numFmtId="0" fontId="18" fillId="82" borderId="87" applyNumberFormat="0" applyFont="0" applyAlignment="0" applyProtection="0"/>
    <xf numFmtId="0" fontId="61" fillId="82" borderId="87"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6" fillId="72" borderId="84" applyNumberFormat="0" applyFont="0" applyAlignment="0" applyProtection="0"/>
    <xf numFmtId="0" fontId="18" fillId="0" borderId="84" applyNumberFormat="0" applyFont="0" applyAlignment="0" applyProtection="0"/>
    <xf numFmtId="0" fontId="6" fillId="72"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6" fillId="72"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6" fillId="72"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6" fillId="72"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6" fillId="72" borderId="84" applyNumberFormat="0" applyFont="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20" fillId="72" borderId="84" applyNumberFormat="0" applyFont="0" applyAlignment="0" applyProtection="0"/>
    <xf numFmtId="0" fontId="18" fillId="0" borderId="0" applyNumberFormat="0" applyFont="0" applyFill="0" applyBorder="0" applyAlignment="0" applyProtection="0"/>
    <xf numFmtId="0" fontId="120" fillId="0" borderId="0" applyNumberFormat="0" applyFill="0" applyBorder="0" applyAlignment="0" applyProtection="0"/>
    <xf numFmtId="0" fontId="61" fillId="82" borderId="87" applyNumberFormat="0" applyFont="0" applyAlignment="0" applyProtection="0"/>
    <xf numFmtId="0" fontId="18" fillId="0" borderId="0" applyNumberFormat="0" applyFont="0" applyFill="0" applyBorder="0" applyAlignment="0" applyProtection="0"/>
    <xf numFmtId="0" fontId="104" fillId="0" borderId="0" applyNumberFormat="0" applyFill="0" applyBorder="0" applyAlignment="0" applyProtection="0"/>
    <xf numFmtId="0" fontId="61" fillId="82" borderId="87"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1" fillId="82" borderId="87" applyNumberFormat="0" applyFont="0" applyAlignment="0" applyProtection="0"/>
    <xf numFmtId="0" fontId="61" fillId="82" borderId="87"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20" fillId="72" borderId="84" applyNumberFormat="0" applyFont="0" applyAlignment="0" applyProtection="0"/>
    <xf numFmtId="0" fontId="20" fillId="72" borderId="84" applyNumberFormat="0" applyFont="0" applyAlignment="0" applyProtection="0"/>
    <xf numFmtId="0" fontId="20" fillId="72" borderId="84" applyNumberFormat="0" applyFont="0" applyAlignment="0" applyProtection="0"/>
    <xf numFmtId="0" fontId="20" fillId="72" borderId="84" applyNumberFormat="0" applyFont="0" applyAlignment="0" applyProtection="0"/>
    <xf numFmtId="0" fontId="20" fillId="72" borderId="84" applyNumberFormat="0" applyFont="0" applyAlignment="0" applyProtection="0"/>
    <xf numFmtId="0" fontId="20" fillId="72" borderId="84" applyNumberFormat="0" applyFont="0" applyAlignment="0" applyProtection="0"/>
    <xf numFmtId="0" fontId="18" fillId="0" borderId="84" applyNumberFormat="0" applyFont="0" applyAlignment="0" applyProtection="0"/>
    <xf numFmtId="0" fontId="120" fillId="0" borderId="0" applyNumberFormat="0" applyFill="0" applyBorder="0" applyAlignment="0" applyProtection="0"/>
    <xf numFmtId="0" fontId="61" fillId="82" borderId="87" applyNumberFormat="0" applyFont="0" applyAlignment="0" applyProtection="0"/>
    <xf numFmtId="0" fontId="61" fillId="82" borderId="87"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20" fillId="72" borderId="84" applyNumberFormat="0" applyFont="0" applyAlignment="0" applyProtection="0"/>
    <xf numFmtId="0" fontId="20" fillId="72" borderId="84" applyNumberFormat="0" applyFont="0" applyAlignment="0" applyProtection="0"/>
    <xf numFmtId="0" fontId="20" fillId="72" borderId="84" applyNumberFormat="0" applyFont="0" applyAlignment="0" applyProtection="0"/>
    <xf numFmtId="0" fontId="20" fillId="72" borderId="84" applyNumberFormat="0" applyFont="0" applyAlignment="0" applyProtection="0"/>
    <xf numFmtId="0" fontId="20" fillId="72"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20" fillId="72" borderId="84" applyNumberFormat="0" applyFont="0" applyAlignment="0" applyProtection="0"/>
    <xf numFmtId="0" fontId="20" fillId="72" borderId="84" applyNumberFormat="0" applyFont="0" applyAlignment="0" applyProtection="0"/>
    <xf numFmtId="0" fontId="20" fillId="72" borderId="84" applyNumberFormat="0" applyFont="0" applyAlignment="0" applyProtection="0"/>
    <xf numFmtId="0" fontId="18" fillId="0" borderId="0" applyNumberFormat="0" applyFont="0" applyFill="0" applyBorder="0" applyAlignment="0" applyProtection="0"/>
    <xf numFmtId="0" fontId="20" fillId="72" borderId="84" applyNumberFormat="0" applyFont="0" applyAlignment="0" applyProtection="0"/>
    <xf numFmtId="0" fontId="61" fillId="82" borderId="87"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20" fillId="72" borderId="84" applyNumberFormat="0" applyFont="0" applyAlignment="0" applyProtection="0"/>
    <xf numFmtId="0" fontId="20" fillId="72" borderId="84" applyNumberFormat="0" applyFont="0" applyAlignment="0" applyProtection="0"/>
    <xf numFmtId="0" fontId="20" fillId="72"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0" fillId="72" borderId="84" applyNumberFormat="0" applyFont="0" applyAlignment="0" applyProtection="0"/>
    <xf numFmtId="0" fontId="6" fillId="72" borderId="84" applyNumberFormat="0" applyFont="0" applyAlignment="0" applyProtection="0"/>
    <xf numFmtId="0" fontId="18" fillId="0" borderId="84" applyNumberFormat="0" applyFont="0" applyAlignment="0" applyProtection="0"/>
    <xf numFmtId="0" fontId="6" fillId="72" borderId="84" applyNumberFormat="0" applyFont="0" applyAlignment="0" applyProtection="0"/>
    <xf numFmtId="0" fontId="6" fillId="72"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6" fillId="72" borderId="84" applyNumberFormat="0" applyFont="0" applyAlignment="0" applyProtection="0"/>
    <xf numFmtId="0" fontId="6" fillId="72" borderId="84" applyNumberFormat="0" applyFont="0" applyAlignment="0" applyProtection="0"/>
    <xf numFmtId="0" fontId="6" fillId="72" borderId="84" applyNumberFormat="0" applyFont="0" applyAlignment="0" applyProtection="0"/>
    <xf numFmtId="0" fontId="6" fillId="72" borderId="84" applyNumberFormat="0" applyFont="0" applyAlignment="0" applyProtection="0"/>
    <xf numFmtId="0" fontId="6" fillId="72" borderId="84" applyNumberFormat="0" applyFont="0" applyAlignment="0" applyProtection="0"/>
    <xf numFmtId="0" fontId="18" fillId="0" borderId="84" applyNumberFormat="0" applyFont="0" applyAlignment="0" applyProtection="0"/>
    <xf numFmtId="0" fontId="6" fillId="72" borderId="84" applyNumberFormat="0" applyFont="0" applyAlignment="0" applyProtection="0"/>
    <xf numFmtId="0" fontId="6" fillId="72" borderId="84" applyNumberFormat="0" applyFont="0" applyAlignment="0" applyProtection="0"/>
    <xf numFmtId="0" fontId="18" fillId="0" borderId="84" applyNumberFormat="0" applyFont="0" applyAlignment="0" applyProtection="0"/>
    <xf numFmtId="0" fontId="6" fillId="72" borderId="84" applyNumberFormat="0" applyFont="0" applyAlignment="0" applyProtection="0"/>
    <xf numFmtId="0" fontId="18" fillId="0" borderId="84" applyNumberFormat="0" applyFont="0" applyAlignment="0" applyProtection="0"/>
    <xf numFmtId="0" fontId="6" fillId="72"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20" fillId="72" borderId="84" applyNumberFormat="0" applyFont="0" applyAlignment="0" applyProtection="0"/>
    <xf numFmtId="9" fontId="18" fillId="0" borderId="0" applyFont="0" applyFill="0" applyBorder="0" applyAlignment="0" applyProtection="0"/>
    <xf numFmtId="0" fontId="6" fillId="72" borderId="84" applyNumberFormat="0" applyFont="0" applyAlignment="0" applyProtection="0"/>
    <xf numFmtId="0" fontId="6" fillId="72" borderId="84" applyNumberFormat="0" applyFont="0" applyAlignment="0" applyProtection="0"/>
    <xf numFmtId="0" fontId="6" fillId="72" borderId="84" applyNumberFormat="0" applyFont="0" applyAlignment="0" applyProtection="0"/>
    <xf numFmtId="0" fontId="6" fillId="72" borderId="84" applyNumberFormat="0" applyFont="0" applyAlignment="0" applyProtection="0"/>
    <xf numFmtId="0" fontId="6" fillId="72" borderId="84" applyNumberFormat="0" applyFont="0" applyAlignment="0" applyProtection="0"/>
    <xf numFmtId="0" fontId="6" fillId="72" borderId="84" applyNumberFormat="0" applyFont="0" applyAlignment="0" applyProtection="0"/>
    <xf numFmtId="9" fontId="18" fillId="0" borderId="0" applyFont="0" applyFill="0" applyBorder="0" applyAlignment="0" applyProtection="0"/>
    <xf numFmtId="0" fontId="6" fillId="72" borderId="84" applyNumberFormat="0" applyFont="0" applyAlignment="0" applyProtection="0"/>
    <xf numFmtId="0" fontId="6" fillId="72" borderId="84" applyNumberFormat="0" applyFont="0" applyAlignment="0" applyProtection="0"/>
    <xf numFmtId="0" fontId="6" fillId="72" borderId="84" applyNumberFormat="0" applyFont="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72" borderId="84" applyNumberFormat="0" applyFont="0" applyAlignment="0" applyProtection="0"/>
    <xf numFmtId="0" fontId="6" fillId="72" borderId="84" applyNumberFormat="0" applyFont="0" applyAlignment="0" applyProtection="0"/>
    <xf numFmtId="0" fontId="6" fillId="72" borderId="84" applyNumberFormat="0" applyFont="0" applyAlignment="0" applyProtection="0"/>
    <xf numFmtId="0" fontId="6" fillId="72" borderId="84" applyNumberFormat="0" applyFont="0" applyAlignment="0" applyProtection="0"/>
    <xf numFmtId="9" fontId="18" fillId="0" borderId="0" applyFont="0" applyFill="0" applyBorder="0" applyAlignment="0" applyProtection="0"/>
    <xf numFmtId="0" fontId="6" fillId="72" borderId="84" applyNumberFormat="0" applyFont="0" applyAlignment="0" applyProtection="0"/>
    <xf numFmtId="0" fontId="18" fillId="0" borderId="0" applyNumberFormat="0" applyFont="0" applyFill="0" applyBorder="0" applyAlignment="0" applyProtection="0"/>
    <xf numFmtId="0" fontId="18" fillId="82" borderId="87" applyNumberFormat="0" applyFont="0" applyAlignment="0" applyProtection="0"/>
    <xf numFmtId="0" fontId="20" fillId="72" borderId="84" applyNumberFormat="0" applyFont="0" applyAlignment="0" applyProtection="0"/>
    <xf numFmtId="0" fontId="6" fillId="72" borderId="84" applyNumberFormat="0" applyFont="0" applyAlignment="0" applyProtection="0"/>
    <xf numFmtId="0" fontId="6" fillId="72" borderId="84" applyNumberFormat="0" applyFont="0" applyAlignment="0" applyProtection="0"/>
    <xf numFmtId="0" fontId="18" fillId="0" borderId="84" applyNumberFormat="0" applyFont="0" applyAlignment="0" applyProtection="0"/>
    <xf numFmtId="0" fontId="6" fillId="72" borderId="84" applyNumberFormat="0" applyFont="0" applyAlignment="0" applyProtection="0"/>
    <xf numFmtId="0" fontId="18" fillId="0" borderId="0" applyNumberFormat="0" applyFont="0" applyFill="0" applyBorder="0" applyAlignment="0" applyProtection="0"/>
    <xf numFmtId="0" fontId="6" fillId="72"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82" borderId="87" applyNumberFormat="0" applyFont="0" applyAlignment="0" applyProtection="0"/>
    <xf numFmtId="0" fontId="18" fillId="0" borderId="84" applyNumberFormat="0" applyFont="0" applyAlignment="0" applyProtection="0"/>
    <xf numFmtId="0" fontId="6" fillId="72" borderId="84" applyNumberFormat="0" applyFont="0" applyAlignment="0" applyProtection="0"/>
    <xf numFmtId="0" fontId="6" fillId="72" borderId="84" applyNumberFormat="0" applyFont="0" applyAlignment="0" applyProtection="0"/>
    <xf numFmtId="0" fontId="18" fillId="0" borderId="84" applyNumberFormat="0" applyFont="0" applyAlignment="0" applyProtection="0"/>
    <xf numFmtId="0" fontId="6" fillId="72" borderId="84" applyNumberFormat="0" applyFont="0" applyAlignment="0" applyProtection="0"/>
    <xf numFmtId="0" fontId="18" fillId="0" borderId="84" applyNumberFormat="0" applyFont="0" applyAlignment="0" applyProtection="0"/>
    <xf numFmtId="0" fontId="6" fillId="72" borderId="84" applyNumberFormat="0" applyFont="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8" fillId="82" borderId="87" applyNumberFormat="0" applyFont="0" applyAlignment="0" applyProtection="0"/>
    <xf numFmtId="0" fontId="18" fillId="0" borderId="84" applyNumberFormat="0" applyFont="0" applyAlignment="0" applyProtection="0"/>
    <xf numFmtId="0" fontId="6" fillId="72" borderId="84" applyNumberFormat="0" applyFont="0" applyAlignment="0" applyProtection="0"/>
    <xf numFmtId="0" fontId="6" fillId="72" borderId="84" applyNumberFormat="0" applyFont="0" applyAlignment="0" applyProtection="0"/>
    <xf numFmtId="0" fontId="18" fillId="0" borderId="84" applyNumberFormat="0" applyFont="0" applyAlignment="0" applyProtection="0"/>
    <xf numFmtId="0" fontId="6" fillId="72" borderId="84" applyNumberFormat="0" applyFont="0" applyAlignment="0" applyProtection="0"/>
    <xf numFmtId="0" fontId="18" fillId="0" borderId="84" applyNumberFormat="0" applyFont="0" applyAlignment="0" applyProtection="0"/>
    <xf numFmtId="0" fontId="6" fillId="72" borderId="84" applyNumberFormat="0" applyFont="0" applyAlignment="0" applyProtection="0"/>
    <xf numFmtId="0" fontId="18" fillId="0" borderId="84" applyNumberFormat="0" applyFont="0" applyAlignment="0" applyProtection="0"/>
    <xf numFmtId="0" fontId="61" fillId="82" borderId="87"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6" fillId="72"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6" fillId="72" borderId="84" applyNumberFormat="0" applyFont="0" applyAlignment="0" applyProtection="0"/>
    <xf numFmtId="0" fontId="18" fillId="0" borderId="84" applyNumberFormat="0" applyFont="0" applyAlignment="0" applyProtection="0"/>
    <xf numFmtId="0" fontId="6" fillId="72" borderId="84" applyNumberFormat="0" applyFont="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20" fillId="72" borderId="84" applyNumberFormat="0" applyFont="0" applyAlignment="0" applyProtection="0"/>
    <xf numFmtId="0" fontId="18" fillId="0" borderId="0" applyNumberFormat="0" applyFont="0" applyFill="0" applyBorder="0" applyAlignment="0" applyProtection="0"/>
    <xf numFmtId="0" fontId="120" fillId="0" borderId="0" applyNumberFormat="0" applyFill="0" applyBorder="0" applyAlignment="0" applyProtection="0"/>
    <xf numFmtId="0" fontId="18" fillId="0" borderId="0" applyNumberFormat="0" applyFont="0" applyFill="0" applyBorder="0" applyAlignment="0" applyProtection="0"/>
    <xf numFmtId="0" fontId="104" fillId="0" borderId="0" applyNumberFormat="0" applyFill="0" applyBorder="0" applyAlignment="0" applyProtection="0"/>
    <xf numFmtId="0" fontId="61" fillId="82" borderId="87" applyNumberFormat="0" applyFont="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1" fillId="82" borderId="87" applyNumberFormat="0" applyFont="0" applyAlignment="0" applyProtection="0"/>
    <xf numFmtId="0" fontId="61" fillId="82" borderId="87"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18" fillId="0" borderId="84" applyNumberFormat="0" applyFont="0" applyAlignment="0" applyProtection="0"/>
    <xf numFmtId="0" fontId="20" fillId="72" borderId="84" applyNumberFormat="0" applyFont="0" applyAlignment="0" applyProtection="0"/>
    <xf numFmtId="0" fontId="20" fillId="72" borderId="84" applyNumberFormat="0" applyFont="0" applyAlignment="0" applyProtection="0"/>
    <xf numFmtId="0" fontId="20" fillId="72" borderId="84" applyNumberFormat="0" applyFont="0" applyAlignment="0" applyProtection="0"/>
    <xf numFmtId="0" fontId="20" fillId="72" borderId="84" applyNumberFormat="0" applyFont="0" applyAlignment="0" applyProtection="0"/>
    <xf numFmtId="0" fontId="18" fillId="0" borderId="84" applyNumberFormat="0" applyFont="0" applyAlignment="0" applyProtection="0"/>
    <xf numFmtId="0" fontId="120" fillId="0" borderId="0" applyNumberFormat="0" applyFill="0" applyBorder="0" applyAlignment="0" applyProtection="0"/>
    <xf numFmtId="0" fontId="61" fillId="82" borderId="87" applyNumberFormat="0" applyFont="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61" fillId="82" borderId="87"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20" fillId="72" borderId="84" applyNumberFormat="0" applyFont="0" applyAlignment="0" applyProtection="0"/>
    <xf numFmtId="0" fontId="20" fillId="72" borderId="84" applyNumberFormat="0" applyFont="0" applyAlignment="0" applyProtection="0"/>
    <xf numFmtId="0" fontId="20" fillId="72" borderId="84" applyNumberFormat="0" applyFont="0" applyAlignment="0" applyProtection="0"/>
    <xf numFmtId="0" fontId="61" fillId="82" borderId="87"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20" fillId="72" borderId="84" applyNumberFormat="0" applyFont="0" applyAlignment="0" applyProtection="0"/>
    <xf numFmtId="0" fontId="20" fillId="72" borderId="84" applyNumberFormat="0" applyFont="0" applyAlignment="0" applyProtection="0"/>
    <xf numFmtId="0" fontId="20" fillId="72" borderId="84" applyNumberFormat="0" applyFont="0" applyAlignment="0" applyProtection="0"/>
    <xf numFmtId="0" fontId="20" fillId="72" borderId="84" applyNumberFormat="0" applyFont="0" applyAlignment="0" applyProtection="0"/>
    <xf numFmtId="0" fontId="61" fillId="82" borderId="87"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20" fillId="72" borderId="84" applyNumberFormat="0" applyFont="0" applyAlignment="0" applyProtection="0"/>
    <xf numFmtId="0" fontId="20" fillId="72" borderId="84" applyNumberFormat="0" applyFont="0" applyAlignment="0" applyProtection="0"/>
    <xf numFmtId="0" fontId="20" fillId="72" borderId="84" applyNumberFormat="0" applyFont="0" applyAlignment="0" applyProtection="0"/>
    <xf numFmtId="0" fontId="20" fillId="72" borderId="84" applyNumberFormat="0" applyFont="0" applyAlignment="0" applyProtection="0"/>
    <xf numFmtId="0" fontId="20" fillId="72" borderId="84" applyNumberFormat="0" applyFont="0" applyAlignment="0" applyProtection="0"/>
    <xf numFmtId="0" fontId="6" fillId="72" borderId="84" applyNumberFormat="0" applyFont="0" applyAlignment="0" applyProtection="0"/>
    <xf numFmtId="0" fontId="18" fillId="0" borderId="84" applyNumberFormat="0" applyFont="0" applyAlignment="0" applyProtection="0"/>
    <xf numFmtId="0" fontId="6" fillId="72" borderId="84" applyNumberFormat="0" applyFont="0" applyAlignment="0" applyProtection="0"/>
    <xf numFmtId="0" fontId="6" fillId="72" borderId="84" applyNumberFormat="0" applyFont="0" applyAlignment="0" applyProtection="0"/>
    <xf numFmtId="0" fontId="6" fillId="72" borderId="84" applyNumberFormat="0" applyFont="0" applyAlignment="0" applyProtection="0"/>
    <xf numFmtId="0" fontId="18" fillId="0" borderId="84" applyNumberFormat="0" applyFont="0" applyAlignment="0" applyProtection="0"/>
    <xf numFmtId="0" fontId="6" fillId="72"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6" fillId="72" borderId="84" applyNumberFormat="0" applyFont="0" applyAlignment="0" applyProtection="0"/>
    <xf numFmtId="0" fontId="6" fillId="72" borderId="84" applyNumberFormat="0" applyFont="0" applyAlignment="0" applyProtection="0"/>
    <xf numFmtId="0" fontId="6" fillId="72" borderId="84" applyNumberFormat="0" applyFont="0" applyAlignment="0" applyProtection="0"/>
    <xf numFmtId="0" fontId="18" fillId="0" borderId="84" applyNumberFormat="0" applyFont="0" applyAlignment="0" applyProtection="0"/>
    <xf numFmtId="0" fontId="6" fillId="72" borderId="84" applyNumberFormat="0" applyFont="0" applyAlignment="0" applyProtection="0"/>
    <xf numFmtId="0" fontId="6" fillId="72" borderId="84" applyNumberFormat="0" applyFont="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6" fillId="72" borderId="84" applyNumberFormat="0" applyFont="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20" fillId="72" borderId="84" applyNumberFormat="0" applyFont="0" applyAlignment="0" applyProtection="0"/>
    <xf numFmtId="0" fontId="6" fillId="72" borderId="84" applyNumberFormat="0" applyFont="0" applyAlignment="0" applyProtection="0"/>
    <xf numFmtId="0" fontId="18" fillId="0" borderId="84" applyNumberFormat="0" applyFont="0" applyAlignment="0" applyProtection="0"/>
    <xf numFmtId="0" fontId="18" fillId="82" borderId="87" applyNumberFormat="0" applyFont="0" applyAlignment="0" applyProtection="0"/>
    <xf numFmtId="0" fontId="18" fillId="0" borderId="84" applyNumberFormat="0" applyFont="0" applyAlignment="0" applyProtection="0"/>
    <xf numFmtId="0" fontId="18" fillId="82" borderId="87" applyNumberFormat="0" applyFont="0" applyAlignment="0" applyProtection="0"/>
    <xf numFmtId="0" fontId="18" fillId="0" borderId="84"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18" fillId="0" borderId="84" applyNumberFormat="0" applyFont="0" applyAlignment="0" applyProtection="0"/>
    <xf numFmtId="0" fontId="6" fillId="72" borderId="84" applyNumberFormat="0" applyFont="0" applyAlignment="0" applyProtection="0"/>
    <xf numFmtId="0" fontId="6" fillId="72"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18" fillId="0" borderId="84" applyNumberFormat="0" applyFont="0" applyAlignment="0" applyProtection="0"/>
    <xf numFmtId="0" fontId="6" fillId="72"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6" fillId="72" borderId="84" applyNumberFormat="0" applyFont="0" applyAlignment="0" applyProtection="0"/>
    <xf numFmtId="0" fontId="18" fillId="0" borderId="84" applyNumberFormat="0" applyFont="0" applyAlignment="0" applyProtection="0"/>
    <xf numFmtId="0" fontId="43" fillId="0" borderId="1" applyNumberFormat="0" applyFill="0" applyAlignment="0" applyProtection="0"/>
    <xf numFmtId="0" fontId="43" fillId="0" borderId="1" applyNumberFormat="0" applyFill="0" applyAlignment="0" applyProtection="0"/>
    <xf numFmtId="0" fontId="6" fillId="72"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6" fillId="72"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6" fillId="72"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2"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2" borderId="84" applyNumberFormat="0" applyFont="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04" fillId="0" borderId="89" applyNumberFormat="0" applyFill="0" applyAlignment="0" applyProtection="0"/>
    <xf numFmtId="0" fontId="18" fillId="0" borderId="0" applyNumberFormat="0" applyFont="0" applyFill="0" applyBorder="0" applyAlignment="0" applyProtection="0"/>
    <xf numFmtId="0" fontId="20" fillId="72" borderId="84" applyNumberFormat="0" applyFont="0" applyAlignment="0" applyProtection="0"/>
    <xf numFmtId="0" fontId="18" fillId="0" borderId="84" applyNumberFormat="0" applyFont="0" applyAlignment="0" applyProtection="0"/>
    <xf numFmtId="0" fontId="20" fillId="72" borderId="84" applyNumberFormat="0" applyFont="0" applyAlignment="0" applyProtection="0"/>
    <xf numFmtId="0" fontId="18" fillId="0" borderId="84" applyNumberFormat="0" applyFont="0" applyAlignment="0" applyProtection="0"/>
    <xf numFmtId="0" fontId="20" fillId="72" borderId="84" applyNumberFormat="0" applyFont="0" applyAlignment="0" applyProtection="0"/>
    <xf numFmtId="0" fontId="20" fillId="72" borderId="84" applyNumberFormat="0" applyFont="0" applyAlignment="0" applyProtection="0"/>
    <xf numFmtId="0" fontId="61" fillId="82" borderId="87" applyNumberFormat="0" applyFont="0" applyAlignment="0" applyProtection="0"/>
    <xf numFmtId="0" fontId="18" fillId="0" borderId="84" applyNumberFormat="0" applyFont="0" applyAlignment="0" applyProtection="0"/>
    <xf numFmtId="0" fontId="20" fillId="72" borderId="84" applyNumberFormat="0" applyFont="0" applyAlignment="0" applyProtection="0"/>
    <xf numFmtId="0" fontId="20" fillId="72" borderId="84" applyNumberFormat="0" applyFont="0" applyAlignment="0" applyProtection="0"/>
    <xf numFmtId="0" fontId="20" fillId="72" borderId="84" applyNumberFormat="0" applyFont="0" applyAlignment="0" applyProtection="0"/>
    <xf numFmtId="0" fontId="20" fillId="72" borderId="84" applyNumberFormat="0" applyFont="0" applyAlignment="0" applyProtection="0"/>
    <xf numFmtId="0" fontId="20" fillId="72" borderId="84" applyNumberFormat="0" applyFont="0" applyAlignment="0" applyProtection="0"/>
    <xf numFmtId="0" fontId="6" fillId="72" borderId="84" applyNumberFormat="0" applyFont="0" applyAlignment="0" applyProtection="0"/>
    <xf numFmtId="0" fontId="6" fillId="72"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6" fillId="72"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6" fillId="72" borderId="84" applyNumberFormat="0" applyFont="0" applyAlignment="0" applyProtection="0"/>
    <xf numFmtId="0" fontId="6" fillId="72" borderId="84" applyNumberFormat="0" applyFont="0" applyAlignment="0" applyProtection="0"/>
    <xf numFmtId="0" fontId="6" fillId="72" borderId="84" applyNumberFormat="0" applyFont="0" applyAlignment="0" applyProtection="0"/>
    <xf numFmtId="0" fontId="6" fillId="72"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20" fillId="72" borderId="84" applyNumberFormat="0" applyFont="0" applyAlignment="0" applyProtection="0"/>
    <xf numFmtId="0" fontId="120" fillId="0" borderId="89" applyNumberFormat="0" applyFill="0" applyAlignment="0" applyProtection="0"/>
    <xf numFmtId="0" fontId="61" fillId="82" borderId="87" applyNumberFormat="0" applyFont="0" applyAlignment="0" applyProtection="0"/>
    <xf numFmtId="0" fontId="61" fillId="82" borderId="87" applyNumberFormat="0" applyFont="0" applyAlignment="0" applyProtection="0"/>
    <xf numFmtId="0" fontId="18" fillId="0" borderId="0" applyNumberFormat="0" applyFont="0" applyFill="0" applyBorder="0" applyAlignment="0" applyProtection="0"/>
    <xf numFmtId="0" fontId="61" fillId="82" borderId="87" applyNumberFormat="0" applyFont="0" applyAlignment="0" applyProtection="0"/>
    <xf numFmtId="0" fontId="6" fillId="72" borderId="84" applyNumberFormat="0" applyFont="0" applyAlignment="0" applyProtection="0"/>
    <xf numFmtId="0" fontId="6" fillId="72" borderId="84" applyNumberFormat="0" applyFont="0" applyAlignment="0" applyProtection="0"/>
    <xf numFmtId="0" fontId="6" fillId="72" borderId="84" applyNumberFormat="0" applyFont="0" applyAlignment="0" applyProtection="0"/>
    <xf numFmtId="0" fontId="18" fillId="0" borderId="0" applyNumberFormat="0" applyFont="0" applyFill="0" applyBorder="0" applyAlignment="0" applyProtection="0"/>
    <xf numFmtId="0" fontId="61" fillId="82" borderId="87" applyNumberFormat="0" applyFont="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72" borderId="84" applyNumberFormat="0" applyFont="0" applyAlignment="0" applyProtection="0"/>
    <xf numFmtId="0" fontId="18" fillId="0" borderId="0" applyNumberFormat="0" applyFont="0" applyFill="0" applyBorder="0" applyAlignment="0" applyProtection="0"/>
    <xf numFmtId="0" fontId="61" fillId="82" borderId="87" applyNumberFormat="0" applyFont="0" applyAlignment="0" applyProtection="0"/>
    <xf numFmtId="0" fontId="6" fillId="72" borderId="84" applyNumberFormat="0" applyFont="0" applyAlignment="0" applyProtection="0"/>
    <xf numFmtId="0" fontId="18" fillId="0" borderId="0" applyNumberFormat="0" applyFont="0" applyFill="0" applyBorder="0" applyAlignment="0" applyProtection="0"/>
    <xf numFmtId="0" fontId="61" fillId="82" borderId="87" applyNumberFormat="0" applyFont="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6" fillId="72" borderId="84" applyNumberFormat="0" applyFont="0" applyAlignment="0" applyProtection="0"/>
    <xf numFmtId="0" fontId="127" fillId="0" borderId="0" applyNumberFormat="0" applyFill="0" applyBorder="0" applyAlignment="0" applyProtection="0"/>
    <xf numFmtId="0" fontId="61" fillId="82" borderId="87" applyNumberFormat="0" applyFont="0" applyAlignment="0" applyProtection="0"/>
    <xf numFmtId="0" fontId="61" fillId="82" borderId="87" applyNumberFormat="0" applyFont="0" applyAlignment="0" applyProtection="0"/>
    <xf numFmtId="0" fontId="6" fillId="72" borderId="84"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2"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2" borderId="84" applyNumberFormat="0" applyFont="0" applyAlignment="0" applyProtection="0"/>
    <xf numFmtId="0" fontId="6" fillId="72" borderId="84" applyNumberFormat="0" applyFont="0" applyAlignment="0" applyProtection="0"/>
    <xf numFmtId="0" fontId="6" fillId="72" borderId="84" applyNumberFormat="0" applyFont="0" applyAlignment="0" applyProtection="0"/>
    <xf numFmtId="0" fontId="6" fillId="72" borderId="84" applyNumberFormat="0" applyFont="0" applyAlignment="0" applyProtection="0"/>
    <xf numFmtId="0" fontId="6" fillId="72" borderId="84" applyNumberFormat="0" applyFont="0" applyAlignment="0" applyProtection="0"/>
    <xf numFmtId="0" fontId="6" fillId="72" borderId="84"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18" fillId="0" borderId="0" applyNumberFormat="0" applyFont="0" applyFill="0" applyBorder="0" applyAlignment="0" applyProtection="0"/>
    <xf numFmtId="0" fontId="61" fillId="82" borderId="87" applyNumberFormat="0" applyFont="0" applyAlignment="0" applyProtection="0"/>
    <xf numFmtId="0" fontId="18" fillId="0" borderId="0" applyNumberFormat="0" applyFont="0" applyFill="0" applyBorder="0" applyAlignment="0" applyProtection="0"/>
    <xf numFmtId="0" fontId="61" fillId="82" borderId="87" applyNumberFormat="0" applyFont="0" applyAlignment="0" applyProtection="0"/>
    <xf numFmtId="0" fontId="18" fillId="0" borderId="0" applyNumberFormat="0" applyFont="0" applyFill="0" applyBorder="0" applyAlignment="0" applyProtection="0"/>
    <xf numFmtId="0" fontId="61" fillId="82" borderId="87" applyNumberFormat="0" applyFont="0" applyAlignment="0" applyProtection="0"/>
    <xf numFmtId="0" fontId="18" fillId="0" borderId="0" applyNumberFormat="0" applyFont="0" applyFill="0" applyBorder="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 fillId="72" borderId="84" applyNumberFormat="0" applyFont="0" applyAlignment="0" applyProtection="0"/>
    <xf numFmtId="0" fontId="61" fillId="82" borderId="87" applyNumberFormat="0" applyFont="0" applyAlignment="0" applyProtection="0"/>
    <xf numFmtId="0" fontId="6" fillId="72" borderId="84"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61" fillId="82" borderId="87" applyNumberFormat="0" applyFont="0" applyAlignment="0" applyProtection="0"/>
    <xf numFmtId="0" fontId="6" fillId="72" borderId="84" applyNumberFormat="0" applyFont="0" applyAlignment="0" applyProtection="0"/>
    <xf numFmtId="0" fontId="6" fillId="72"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2"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20" fillId="0" borderId="0" applyFont="0" applyFill="0" applyBorder="0" applyAlignment="0" applyProtection="0"/>
    <xf numFmtId="0" fontId="6" fillId="72" borderId="84"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18" fillId="0" borderId="0" applyNumberFormat="0" applyFont="0" applyFill="0" applyBorder="0" applyAlignment="0" applyProtection="0"/>
    <xf numFmtId="0" fontId="61" fillId="82" borderId="87" applyNumberFormat="0" applyFont="0" applyAlignment="0" applyProtection="0"/>
    <xf numFmtId="0" fontId="6" fillId="72" borderId="84" applyNumberFormat="0" applyFont="0" applyAlignment="0" applyProtection="0"/>
    <xf numFmtId="0" fontId="18" fillId="0" borderId="0" applyNumberFormat="0" applyFont="0" applyFill="0" applyBorder="0" applyAlignment="0" applyProtection="0"/>
    <xf numFmtId="0" fontId="61" fillId="82" borderId="87" applyNumberFormat="0" applyFont="0" applyAlignment="0" applyProtection="0"/>
    <xf numFmtId="0" fontId="18" fillId="0" borderId="0" applyNumberFormat="0" applyFont="0" applyFill="0" applyBorder="0" applyAlignment="0" applyProtection="0"/>
    <xf numFmtId="0" fontId="61" fillId="82" borderId="87" applyNumberFormat="0" applyFont="0" applyAlignment="0" applyProtection="0"/>
    <xf numFmtId="0" fontId="18" fillId="0" borderId="0" applyNumberFormat="0" applyFont="0" applyFill="0" applyBorder="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 fillId="72" borderId="84"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1" fillId="82" borderId="87" applyNumberFormat="0" applyFont="0" applyAlignment="0" applyProtection="0"/>
    <xf numFmtId="0" fontId="61" fillId="82" borderId="87"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2" borderId="84" applyNumberFormat="0" applyFont="0" applyAlignment="0" applyProtection="0"/>
    <xf numFmtId="0" fontId="6" fillId="72" borderId="84" applyNumberFormat="0" applyFont="0" applyAlignment="0" applyProtection="0"/>
    <xf numFmtId="0" fontId="6" fillId="72"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2" borderId="84" applyNumberFormat="0" applyFont="0" applyAlignment="0" applyProtection="0"/>
    <xf numFmtId="0" fontId="6" fillId="72" borderId="84" applyNumberFormat="0" applyFont="0" applyAlignment="0" applyProtection="0"/>
    <xf numFmtId="0" fontId="6" fillId="72"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2" borderId="84" applyNumberFormat="0" applyFont="0" applyAlignment="0" applyProtection="0"/>
    <xf numFmtId="0" fontId="6" fillId="72" borderId="84" applyNumberFormat="0" applyFont="0" applyAlignment="0" applyProtection="0"/>
    <xf numFmtId="0" fontId="6" fillId="72"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2" borderId="84" applyNumberFormat="0" applyFont="0" applyAlignment="0" applyProtection="0"/>
    <xf numFmtId="0" fontId="6" fillId="72" borderId="84" applyNumberFormat="0" applyFont="0" applyAlignment="0" applyProtection="0"/>
    <xf numFmtId="0" fontId="6" fillId="72"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2" borderId="84" applyNumberFormat="0" applyFont="0" applyAlignment="0" applyProtection="0"/>
    <xf numFmtId="0" fontId="6" fillId="72" borderId="84" applyNumberFormat="0" applyFont="0" applyAlignment="0" applyProtection="0"/>
    <xf numFmtId="0" fontId="6" fillId="72" borderId="84" applyNumberFormat="0" applyFont="0" applyAlignment="0" applyProtection="0"/>
    <xf numFmtId="0" fontId="18" fillId="0" borderId="0" applyNumberFormat="0" applyFont="0" applyFill="0" applyBorder="0" applyAlignment="0" applyProtection="0"/>
    <xf numFmtId="0" fontId="61" fillId="82" borderId="87" applyNumberFormat="0" applyFont="0" applyAlignment="0" applyProtection="0"/>
    <xf numFmtId="0" fontId="6" fillId="72" borderId="84"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 fillId="72" borderId="84"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 fillId="72" borderId="84" applyNumberFormat="0" applyFont="0" applyAlignment="0" applyProtection="0"/>
    <xf numFmtId="0" fontId="6" fillId="72" borderId="84"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1" fillId="82" borderId="87"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2" borderId="84" applyNumberFormat="0" applyFont="0" applyAlignment="0" applyProtection="0"/>
    <xf numFmtId="0" fontId="6" fillId="72" borderId="84" applyNumberFormat="0" applyFont="0" applyAlignment="0" applyProtection="0"/>
    <xf numFmtId="0" fontId="6" fillId="72" borderId="84" applyNumberFormat="0" applyFont="0" applyAlignment="0" applyProtection="0"/>
    <xf numFmtId="0" fontId="6" fillId="72" borderId="84" applyNumberFormat="0" applyFont="0" applyAlignment="0" applyProtection="0"/>
    <xf numFmtId="0" fontId="6" fillId="72" borderId="84" applyNumberFormat="0" applyFont="0" applyAlignment="0" applyProtection="0"/>
    <xf numFmtId="0" fontId="6" fillId="72" borderId="84" applyNumberFormat="0" applyFont="0" applyAlignment="0" applyProtection="0"/>
    <xf numFmtId="0" fontId="6" fillId="72" borderId="84" applyNumberFormat="0" applyFont="0" applyAlignment="0" applyProtection="0"/>
    <xf numFmtId="0" fontId="6" fillId="72" borderId="84" applyNumberFormat="0" applyFont="0" applyAlignment="0" applyProtection="0"/>
    <xf numFmtId="0" fontId="6" fillId="72"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2" borderId="84" applyNumberFormat="0" applyFont="0" applyAlignment="0" applyProtection="0"/>
    <xf numFmtId="0" fontId="6" fillId="72" borderId="84" applyNumberFormat="0" applyFont="0" applyAlignment="0" applyProtection="0"/>
    <xf numFmtId="0" fontId="6" fillId="72"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2" borderId="84" applyNumberFormat="0" applyFont="0" applyAlignment="0" applyProtection="0"/>
    <xf numFmtId="0" fontId="6" fillId="72" borderId="84" applyNumberFormat="0" applyFont="0" applyAlignment="0" applyProtection="0"/>
    <xf numFmtId="0" fontId="6" fillId="72" borderId="84"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 fillId="72" borderId="84" applyNumberFormat="0" applyFont="0" applyAlignment="0" applyProtection="0"/>
    <xf numFmtId="0" fontId="61" fillId="82" borderId="87"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82" borderId="87" applyNumberFormat="0" applyFont="0" applyAlignment="0" applyProtection="0"/>
    <xf numFmtId="0" fontId="18" fillId="82" borderId="87" applyNumberFormat="0" applyFont="0" applyAlignment="0" applyProtection="0"/>
    <xf numFmtId="0" fontId="18" fillId="0" borderId="0" applyNumberFormat="0" applyFont="0" applyFill="0" applyBorder="0" applyAlignment="0" applyProtection="0"/>
    <xf numFmtId="0" fontId="18" fillId="82" borderId="87" applyNumberFormat="0" applyFont="0" applyAlignment="0" applyProtection="0"/>
    <xf numFmtId="0" fontId="18" fillId="82" borderId="87" applyNumberFormat="0" applyFont="0" applyAlignment="0" applyProtection="0"/>
    <xf numFmtId="0" fontId="18" fillId="82" borderId="87" applyNumberFormat="0" applyFont="0" applyAlignment="0" applyProtection="0"/>
    <xf numFmtId="0" fontId="18" fillId="82" borderId="87" applyNumberFormat="0" applyFont="0" applyAlignment="0" applyProtection="0"/>
    <xf numFmtId="0" fontId="18" fillId="82" borderId="87"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82" borderId="87" applyNumberFormat="0" applyFont="0" applyAlignment="0" applyProtection="0"/>
    <xf numFmtId="0" fontId="18" fillId="82" borderId="87" applyNumberFormat="0" applyFont="0" applyAlignment="0" applyProtection="0"/>
    <xf numFmtId="0" fontId="18" fillId="82" borderId="87" applyNumberFormat="0" applyFont="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18" fillId="82" borderId="87" applyNumberFormat="0" applyFont="0" applyAlignment="0" applyProtection="0"/>
    <xf numFmtId="0" fontId="18" fillId="82" borderId="87" applyNumberFormat="0" applyFont="0" applyAlignment="0" applyProtection="0"/>
    <xf numFmtId="0" fontId="18" fillId="82" borderId="87" applyNumberFormat="0" applyFont="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0" fontId="61" fillId="82" borderId="87"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1" fillId="82" borderId="87"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1" fillId="82" borderId="87"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1" fillId="82" borderId="87"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2" borderId="84" applyNumberFormat="0" applyFont="0" applyAlignment="0" applyProtection="0"/>
    <xf numFmtId="0" fontId="6" fillId="72" borderId="84" applyNumberFormat="0" applyFont="0" applyAlignment="0" applyProtection="0"/>
    <xf numFmtId="0" fontId="6" fillId="72" borderId="84" applyNumberFormat="0" applyFont="0" applyAlignment="0" applyProtection="0"/>
    <xf numFmtId="0" fontId="6" fillId="72" borderId="84" applyNumberFormat="0" applyFont="0" applyAlignment="0" applyProtection="0"/>
    <xf numFmtId="0" fontId="6" fillId="72" borderId="84"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38" fontId="117" fillId="0" borderId="0" applyFont="0" applyFill="0" applyBorder="0" applyAlignment="0" applyProtection="0"/>
    <xf numFmtId="38" fontId="117" fillId="0" borderId="0" applyFont="0" applyFill="0" applyBorder="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38" fontId="117" fillId="0" borderId="0" applyFont="0" applyFill="0" applyBorder="0" applyAlignment="0" applyProtection="0"/>
    <xf numFmtId="38" fontId="117" fillId="0" borderId="0" applyFont="0" applyFill="0" applyBorder="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18" fillId="0" borderId="0" applyNumberFormat="0" applyFont="0" applyFill="0" applyBorder="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5"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5"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5"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5"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5" fillId="0" borderId="0" applyNumberFormat="0" applyFill="0" applyBorder="0" applyAlignment="0" applyProtection="0"/>
    <xf numFmtId="0" fontId="61" fillId="82" borderId="87" applyNumberFormat="0" applyFont="0" applyAlignment="0" applyProtection="0"/>
    <xf numFmtId="0" fontId="61" fillId="82" borderId="87" applyNumberFormat="0" applyFont="0" applyAlignment="0" applyProtection="0"/>
    <xf numFmtId="0" fontId="35" fillId="0" borderId="0" applyNumberFormat="0" applyFill="0" applyBorder="0" applyAlignment="0" applyProtection="0"/>
    <xf numFmtId="0" fontId="61" fillId="82" borderId="87" applyNumberFormat="0" applyFont="0" applyAlignment="0" applyProtection="0"/>
    <xf numFmtId="0" fontId="18" fillId="0" borderId="0" applyNumberFormat="0" applyFont="0" applyFill="0" applyBorder="0" applyAlignment="0" applyProtection="0"/>
    <xf numFmtId="0" fontId="31" fillId="85" borderId="88" applyNumberFormat="0" applyAlignment="0" applyProtection="0"/>
    <xf numFmtId="0" fontId="18" fillId="0" borderId="0" applyNumberFormat="0" applyFont="0" applyFill="0" applyBorder="0" applyAlignment="0" applyProtection="0"/>
    <xf numFmtId="0" fontId="31" fillId="85" borderId="88" applyNumberFormat="0" applyAlignment="0" applyProtection="0"/>
    <xf numFmtId="0" fontId="18" fillId="0" borderId="0" applyNumberFormat="0" applyFont="0" applyFill="0" applyBorder="0" applyAlignment="0" applyProtection="0"/>
    <xf numFmtId="0" fontId="31" fillId="85" borderId="88"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1" fillId="82" borderId="87"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1" fillId="82" borderId="87" applyNumberFormat="0" applyFont="0" applyAlignment="0" applyProtection="0"/>
    <xf numFmtId="9" fontId="18" fillId="0" borderId="0" applyFont="0" applyFill="0" applyBorder="0" applyAlignment="0" applyProtection="0"/>
    <xf numFmtId="0" fontId="103" fillId="0" borderId="79" applyNumberFormat="0" applyFill="0" applyAlignment="0" applyProtection="0"/>
    <xf numFmtId="0" fontId="61" fillId="82" borderId="87" applyNumberFormat="0" applyFont="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61" fillId="82" borderId="87"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1" fillId="82" borderId="87" applyNumberFormat="0" applyFont="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1" fillId="82" borderId="87" applyNumberFormat="0" applyFont="0" applyAlignment="0" applyProtection="0"/>
    <xf numFmtId="9" fontId="18" fillId="0" borderId="0" applyFont="0" applyFill="0" applyBorder="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1" fillId="82" borderId="87" applyNumberFormat="0" applyFont="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61" fillId="82" borderId="87"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1" fillId="82" borderId="87" applyNumberFormat="0" applyFont="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131" fillId="0" borderId="0" applyNumberFormat="0" applyFill="0" applyBorder="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18" fillId="0" borderId="0" applyNumberFormat="0" applyFont="0" applyFill="0" applyBorder="0" applyAlignment="0" applyProtection="0"/>
    <xf numFmtId="0" fontId="61" fillId="82" borderId="87" applyNumberFormat="0" applyFont="0" applyAlignment="0" applyProtection="0"/>
    <xf numFmtId="0" fontId="61" fillId="82" borderId="87" applyNumberFormat="0" applyFont="0" applyAlignment="0" applyProtection="0"/>
    <xf numFmtId="0" fontId="18" fillId="0" borderId="0" applyNumberFormat="0" applyFont="0" applyFill="0" applyBorder="0" applyAlignment="0" applyProtection="0"/>
    <xf numFmtId="0" fontId="61" fillId="82" borderId="87" applyNumberFormat="0" applyFont="0" applyAlignment="0" applyProtection="0"/>
    <xf numFmtId="0" fontId="61" fillId="82" borderId="87"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1" fillId="82" borderId="87" applyNumberFormat="0" applyFont="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61" fillId="82" borderId="87" applyNumberFormat="0" applyFont="0" applyAlignment="0" applyProtection="0"/>
    <xf numFmtId="0" fontId="112" fillId="0" borderId="0" applyNumberFormat="0" applyFill="0" applyBorder="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5" fillId="0" borderId="0" applyNumberFormat="0" applyFill="0" applyBorder="0" applyAlignment="0" applyProtection="0"/>
    <xf numFmtId="0" fontId="112"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5" fillId="0" borderId="0" applyNumberFormat="0" applyFill="0" applyBorder="0" applyAlignment="0" applyProtection="0"/>
    <xf numFmtId="0" fontId="131"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5" fillId="0" borderId="0" applyNumberFormat="0" applyFill="0" applyBorder="0" applyAlignment="0" applyProtection="0"/>
    <xf numFmtId="0" fontId="131"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5" fillId="0" borderId="0" applyNumberFormat="0" applyFill="0" applyBorder="0" applyAlignment="0" applyProtection="0"/>
    <xf numFmtId="0" fontId="131"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5" fillId="0" borderId="0" applyNumberFormat="0" applyFill="0" applyBorder="0" applyAlignment="0" applyProtection="0"/>
    <xf numFmtId="0" fontId="131" fillId="0" borderId="0" applyNumberFormat="0" applyFill="0" applyBorder="0" applyAlignment="0" applyProtection="0"/>
    <xf numFmtId="0" fontId="18" fillId="0" borderId="0" applyNumberFormat="0" applyFont="0" applyFill="0" applyBorder="0" applyAlignment="0" applyProtection="0"/>
    <xf numFmtId="0" fontId="61" fillId="82" borderId="87" applyNumberFormat="0" applyFont="0" applyAlignment="0" applyProtection="0"/>
    <xf numFmtId="0" fontId="35" fillId="0" borderId="0" applyNumberFormat="0" applyFill="0" applyBorder="0" applyAlignment="0" applyProtection="0"/>
    <xf numFmtId="0" fontId="131" fillId="0" borderId="0" applyNumberFormat="0" applyFill="0" applyBorder="0" applyAlignment="0" applyProtection="0"/>
    <xf numFmtId="0" fontId="61" fillId="82" borderId="87" applyNumberFormat="0" applyFont="0" applyAlignment="0" applyProtection="0"/>
    <xf numFmtId="0" fontId="61" fillId="82" borderId="87" applyNumberFormat="0" applyFont="0" applyAlignment="0" applyProtection="0"/>
    <xf numFmtId="0" fontId="35" fillId="0" borderId="0" applyNumberFormat="0" applyFill="0" applyBorder="0" applyAlignment="0" applyProtection="0"/>
    <xf numFmtId="0" fontId="131" fillId="0" borderId="0" applyNumberFormat="0" applyFill="0" applyBorder="0" applyAlignment="0" applyProtection="0"/>
    <xf numFmtId="0" fontId="61" fillId="82" borderId="87" applyNumberFormat="0" applyFont="0" applyAlignment="0" applyProtection="0"/>
    <xf numFmtId="0" fontId="61" fillId="82" borderId="87"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1" fillId="82" borderId="87" applyNumberFormat="0" applyFont="0" applyAlignment="0" applyProtection="0"/>
    <xf numFmtId="0" fontId="112"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31"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31"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31"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31" fillId="0" borderId="0" applyNumberFormat="0" applyFill="0" applyBorder="0" applyAlignment="0" applyProtection="0"/>
    <xf numFmtId="0" fontId="18" fillId="0" borderId="0" applyNumberFormat="0" applyFont="0" applyFill="0" applyBorder="0" applyAlignment="0" applyProtection="0"/>
    <xf numFmtId="0" fontId="61" fillId="82" borderId="87" applyNumberFormat="0" applyFont="0" applyAlignment="0" applyProtection="0"/>
    <xf numFmtId="0" fontId="131" fillId="0" borderId="0" applyNumberFormat="0" applyFill="0" applyBorder="0" applyAlignment="0" applyProtection="0"/>
    <xf numFmtId="0" fontId="61" fillId="82" borderId="87" applyNumberFormat="0" applyFont="0" applyAlignment="0" applyProtection="0"/>
    <xf numFmtId="0" fontId="61" fillId="82" borderId="87" applyNumberFormat="0" applyFont="0" applyAlignment="0" applyProtection="0"/>
    <xf numFmtId="0" fontId="131" fillId="0" borderId="0" applyNumberFormat="0" applyFill="0" applyBorder="0" applyAlignment="0" applyProtection="0"/>
    <xf numFmtId="0" fontId="61" fillId="82" borderId="87" applyNumberFormat="0" applyFont="0" applyAlignment="0" applyProtection="0"/>
    <xf numFmtId="0" fontId="61" fillId="82" borderId="87"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1" fillId="82" borderId="87" applyNumberFormat="0" applyFont="0" applyAlignment="0" applyProtection="0"/>
    <xf numFmtId="0" fontId="18" fillId="82" borderId="87" applyNumberFormat="0" applyFont="0" applyAlignment="0" applyProtection="0"/>
    <xf numFmtId="0" fontId="61" fillId="82" borderId="87" applyNumberFormat="0" applyFont="0" applyAlignment="0" applyProtection="0"/>
    <xf numFmtId="0" fontId="18" fillId="82" borderId="87" applyNumberFormat="0" applyFont="0" applyAlignment="0" applyProtection="0"/>
    <xf numFmtId="0" fontId="61" fillId="82" borderId="87" applyNumberFormat="0" applyFont="0" applyAlignment="0" applyProtection="0"/>
    <xf numFmtId="0" fontId="18" fillId="82" borderId="87" applyNumberFormat="0" applyFont="0" applyAlignment="0" applyProtection="0"/>
    <xf numFmtId="0" fontId="61" fillId="82" borderId="87" applyNumberFormat="0" applyFont="0" applyAlignment="0" applyProtection="0"/>
    <xf numFmtId="0" fontId="18"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2"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31"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31"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31"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31" fillId="0" borderId="0" applyNumberFormat="0" applyFill="0" applyBorder="0" applyAlignment="0" applyProtection="0"/>
    <xf numFmtId="0" fontId="18" fillId="0" borderId="0" applyNumberFormat="0" applyFont="0" applyFill="0" applyBorder="0" applyAlignment="0" applyProtection="0"/>
    <xf numFmtId="0" fontId="18" fillId="82" borderId="87" applyNumberFormat="0" applyFont="0" applyAlignment="0" applyProtection="0"/>
    <xf numFmtId="0" fontId="131" fillId="0" borderId="0" applyNumberFormat="0" applyFill="0" applyBorder="0" applyAlignment="0" applyProtection="0"/>
    <xf numFmtId="0" fontId="61" fillId="82" borderId="87"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4" fillId="0" borderId="2" applyNumberFormat="0" applyFill="0" applyAlignment="0" applyProtection="0"/>
    <xf numFmtId="0" fontId="44" fillId="0" borderId="2" applyNumberFormat="0" applyFill="0" applyAlignment="0" applyProtection="0"/>
    <xf numFmtId="0" fontId="18" fillId="0" borderId="0" applyNumberFormat="0" applyFont="0" applyFill="0" applyBorder="0" applyAlignment="0" applyProtection="0"/>
    <xf numFmtId="0" fontId="61" fillId="82" borderId="87"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1" fillId="82" borderId="87" applyNumberFormat="0" applyFont="0" applyAlignment="0" applyProtection="0"/>
    <xf numFmtId="9" fontId="18" fillId="0" borderId="0" applyFont="0" applyFill="0" applyBorder="0" applyAlignment="0" applyProtection="0"/>
    <xf numFmtId="0" fontId="61" fillId="82" borderId="87" applyNumberFormat="0" applyFont="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1" fillId="82" borderId="87" applyNumberFormat="0" applyFont="0" applyAlignment="0" applyProtection="0"/>
    <xf numFmtId="0" fontId="18" fillId="0" borderId="0" applyNumberFormat="0" applyFont="0" applyFill="0" applyBorder="0" applyAlignment="0" applyProtection="0"/>
    <xf numFmtId="0" fontId="61" fillId="82" borderId="87" applyNumberFormat="0" applyFont="0" applyAlignment="0" applyProtection="0"/>
    <xf numFmtId="9" fontId="18" fillId="0" borderId="0" applyFont="0" applyFill="0" applyBorder="0" applyAlignment="0" applyProtection="0"/>
    <xf numFmtId="0" fontId="61" fillId="82" borderId="87" applyNumberFormat="0" applyFont="0" applyAlignment="0" applyProtection="0"/>
    <xf numFmtId="0" fontId="61" fillId="82" borderId="87" applyNumberFormat="0" applyFont="0" applyAlignment="0" applyProtection="0"/>
    <xf numFmtId="0" fontId="18" fillId="0" borderId="0" applyNumberFormat="0" applyFont="0" applyFill="0" applyBorder="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2"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31"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31"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31"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31" fillId="0" borderId="0" applyNumberFormat="0" applyFill="0" applyBorder="0" applyAlignment="0" applyProtection="0"/>
    <xf numFmtId="0" fontId="61" fillId="82" borderId="87" applyNumberFormat="0" applyFont="0" applyAlignment="0" applyProtection="0"/>
    <xf numFmtId="0" fontId="61" fillId="82" borderId="87" applyNumberFormat="0" applyFont="0" applyAlignment="0" applyProtection="0"/>
    <xf numFmtId="0" fontId="131" fillId="0" borderId="0" applyNumberFormat="0" applyFill="0" applyBorder="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38" fontId="117" fillId="0" borderId="0" applyFont="0" applyFill="0" applyBorder="0" applyAlignment="0" applyProtection="0"/>
    <xf numFmtId="38" fontId="117" fillId="0" borderId="0" applyFont="0" applyFill="0" applyBorder="0" applyAlignment="0" applyProtection="0"/>
    <xf numFmtId="0" fontId="61" fillId="82" borderId="87" applyNumberFormat="0" applyFont="0" applyAlignment="0" applyProtection="0"/>
    <xf numFmtId="0" fontId="61" fillId="82" borderId="87" applyNumberFormat="0" applyFont="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2"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31"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31"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31"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31" fillId="0" borderId="0" applyNumberFormat="0" applyFill="0" applyBorder="0" applyAlignment="0" applyProtection="0"/>
    <xf numFmtId="0" fontId="61" fillId="82" borderId="87" applyNumberFormat="0" applyFont="0" applyAlignment="0" applyProtection="0"/>
    <xf numFmtId="0" fontId="61" fillId="82" borderId="87" applyNumberFormat="0" applyFont="0" applyAlignment="0" applyProtection="0"/>
    <xf numFmtId="0" fontId="131" fillId="0" borderId="0" applyNumberFormat="0" applyFill="0" applyBorder="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1" fillId="82" borderId="87"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1" fillId="82" borderId="87"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18" fillId="82" borderId="87" applyNumberFormat="0" applyFont="0" applyAlignment="0" applyProtection="0"/>
    <xf numFmtId="0" fontId="18" fillId="82" borderId="87" applyNumberFormat="0" applyFont="0" applyAlignment="0" applyProtection="0"/>
    <xf numFmtId="0" fontId="18" fillId="82" borderId="87" applyNumberFormat="0" applyFont="0" applyAlignment="0" applyProtection="0"/>
    <xf numFmtId="0" fontId="18" fillId="82" borderId="87" applyNumberFormat="0" applyFont="0" applyAlignment="0" applyProtection="0"/>
    <xf numFmtId="0" fontId="61" fillId="82" borderId="87"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18" fillId="0" borderId="84" applyNumberFormat="0" applyFont="0" applyAlignment="0" applyProtection="0"/>
    <xf numFmtId="0" fontId="6" fillId="72"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6" fillId="72" borderId="84" applyNumberFormat="0" applyFont="0" applyAlignment="0" applyProtection="0"/>
    <xf numFmtId="0" fontId="6" fillId="72"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6" fillId="72" borderId="84" applyNumberFormat="0" applyFont="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36" fillId="0" borderId="90" applyNumberFormat="0" applyFill="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20" fillId="72"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20" fillId="72"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20" fillId="0" borderId="89" applyNumberFormat="0" applyFill="0" applyAlignment="0" applyProtection="0"/>
    <xf numFmtId="0" fontId="18" fillId="0" borderId="84" applyNumberFormat="0" applyFont="0" applyAlignment="0" applyProtection="0"/>
    <xf numFmtId="0" fontId="104" fillId="0" borderId="89" applyNumberFormat="0" applyFill="0" applyAlignment="0" applyProtection="0"/>
    <xf numFmtId="0" fontId="18" fillId="0" borderId="84" applyNumberFormat="0" applyFont="0" applyAlignment="0" applyProtection="0"/>
    <xf numFmtId="0" fontId="20" fillId="72" borderId="84" applyNumberFormat="0" applyFont="0" applyAlignment="0" applyProtection="0"/>
    <xf numFmtId="0" fontId="20" fillId="72" borderId="84" applyNumberFormat="0" applyFont="0" applyAlignment="0" applyProtection="0"/>
    <xf numFmtId="0" fontId="18" fillId="0" borderId="0" applyNumberFormat="0" applyFont="0" applyFill="0" applyBorder="0" applyAlignment="0" applyProtection="0"/>
    <xf numFmtId="0" fontId="120" fillId="0" borderId="89" applyNumberFormat="0" applyFill="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04" fillId="0" borderId="89"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0" fillId="72"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61" fillId="82" borderId="87" applyNumberFormat="0" applyFont="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18" fillId="0" borderId="84" applyNumberFormat="0" applyFont="0" applyAlignment="0" applyProtection="0"/>
    <xf numFmtId="0" fontId="61" fillId="82" borderId="87" applyNumberFormat="0" applyFont="0" applyAlignment="0" applyProtection="0"/>
    <xf numFmtId="0" fontId="18" fillId="0" borderId="84" applyNumberFormat="0" applyFont="0" applyAlignment="0" applyProtection="0"/>
    <xf numFmtId="0" fontId="61" fillId="82" borderId="87" applyNumberFormat="0" applyFont="0" applyAlignment="0" applyProtection="0"/>
    <xf numFmtId="0" fontId="18" fillId="0" borderId="0" applyNumberFormat="0" applyFont="0" applyFill="0" applyBorder="0" applyAlignment="0" applyProtection="0"/>
    <xf numFmtId="0" fontId="20" fillId="72" borderId="84" applyNumberFormat="0" applyFont="0" applyAlignment="0" applyProtection="0"/>
    <xf numFmtId="0" fontId="20" fillId="72" borderId="84" applyNumberFormat="0" applyFont="0" applyAlignment="0" applyProtection="0"/>
    <xf numFmtId="0" fontId="20" fillId="72" borderId="84" applyNumberFormat="0" applyFont="0" applyAlignment="0" applyProtection="0"/>
    <xf numFmtId="0" fontId="20" fillId="72" borderId="84" applyNumberFormat="0" applyFont="0" applyAlignment="0" applyProtection="0"/>
    <xf numFmtId="0" fontId="20" fillId="72" borderId="84" applyNumberFormat="0" applyFont="0" applyAlignment="0" applyProtection="0"/>
    <xf numFmtId="38" fontId="117" fillId="0" borderId="0" applyFont="0" applyFill="0" applyBorder="0" applyAlignment="0" applyProtection="0"/>
    <xf numFmtId="0" fontId="20" fillId="72"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9" fontId="18" fillId="0" borderId="0" applyFont="0" applyFill="0" applyBorder="0" applyAlignment="0" applyProtection="0"/>
    <xf numFmtId="0" fontId="18" fillId="0" borderId="84" applyNumberFormat="0" applyFont="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84" applyNumberFormat="0" applyFont="0" applyAlignment="0" applyProtection="0"/>
    <xf numFmtId="9" fontId="18" fillId="0" borderId="0" applyFont="0" applyFill="0" applyBorder="0" applyAlignment="0" applyProtection="0"/>
    <xf numFmtId="0" fontId="18" fillId="0" borderId="84" applyNumberFormat="0" applyFont="0" applyAlignment="0" applyProtection="0"/>
    <xf numFmtId="0" fontId="61" fillId="82" borderId="87" applyNumberFormat="0" applyFont="0" applyAlignment="0" applyProtection="0"/>
    <xf numFmtId="0" fontId="18" fillId="0" borderId="84" applyNumberFormat="0" applyFont="0" applyAlignment="0" applyProtection="0"/>
    <xf numFmtId="0" fontId="20" fillId="72" borderId="84" applyNumberFormat="0" applyFont="0" applyAlignment="0" applyProtection="0"/>
    <xf numFmtId="0" fontId="20" fillId="72" borderId="84" applyNumberFormat="0" applyFont="0" applyAlignment="0" applyProtection="0"/>
    <xf numFmtId="0" fontId="20" fillId="72" borderId="84" applyNumberFormat="0" applyFont="0" applyAlignment="0" applyProtection="0"/>
    <xf numFmtId="9" fontId="18" fillId="0" borderId="0" applyFont="0" applyFill="0" applyBorder="0" applyAlignment="0" applyProtection="0"/>
    <xf numFmtId="9" fontId="18" fillId="0" borderId="0" applyFont="0" applyFill="0" applyBorder="0" applyAlignment="0" applyProtection="0"/>
    <xf numFmtId="0" fontId="20" fillId="72" borderId="84" applyNumberFormat="0" applyFont="0" applyAlignment="0" applyProtection="0"/>
    <xf numFmtId="0" fontId="20" fillId="72" borderId="84" applyNumberFormat="0" applyFont="0" applyAlignment="0" applyProtection="0"/>
    <xf numFmtId="0" fontId="20" fillId="72"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9" fontId="18" fillId="0" borderId="0" applyFont="0" applyFill="0" applyBorder="0" applyAlignment="0" applyProtection="0"/>
    <xf numFmtId="0" fontId="18" fillId="0" borderId="84" applyNumberFormat="0" applyFont="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84" applyNumberFormat="0" applyFont="0" applyAlignment="0" applyProtection="0"/>
    <xf numFmtId="9" fontId="18" fillId="0" borderId="0" applyFont="0" applyFill="0" applyBorder="0" applyAlignment="0" applyProtection="0"/>
    <xf numFmtId="0" fontId="18" fillId="0" borderId="84" applyNumberFormat="0" applyFont="0" applyAlignment="0" applyProtection="0"/>
    <xf numFmtId="0" fontId="20" fillId="72" borderId="84" applyNumberFormat="0" applyFont="0" applyAlignment="0" applyProtection="0"/>
    <xf numFmtId="0" fontId="20" fillId="72" borderId="84" applyNumberFormat="0" applyFont="0" applyAlignment="0" applyProtection="0"/>
    <xf numFmtId="0" fontId="20" fillId="72" borderId="84" applyNumberFormat="0" applyFont="0" applyAlignment="0" applyProtection="0"/>
    <xf numFmtId="0" fontId="20" fillId="72" borderId="84" applyNumberFormat="0" applyFont="0" applyAlignment="0" applyProtection="0"/>
    <xf numFmtId="0" fontId="20" fillId="72" borderId="84" applyNumberFormat="0" applyFont="0" applyAlignment="0" applyProtection="0"/>
    <xf numFmtId="0" fontId="18" fillId="0" borderId="84" applyNumberFormat="0" applyFont="0" applyAlignment="0" applyProtection="0"/>
    <xf numFmtId="0" fontId="120" fillId="0" borderId="79" applyNumberFormat="0" applyFill="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9" fontId="18" fillId="0" borderId="0" applyFont="0" applyFill="0" applyBorder="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20" fillId="72" borderId="84" applyNumberFormat="0" applyFont="0" applyAlignment="0" applyProtection="0"/>
    <xf numFmtId="0" fontId="20" fillId="72" borderId="84" applyNumberFormat="0" applyFont="0" applyAlignment="0" applyProtection="0"/>
    <xf numFmtId="0" fontId="18" fillId="0" borderId="84" applyNumberFormat="0" applyFont="0" applyAlignment="0" applyProtection="0"/>
    <xf numFmtId="0" fontId="61" fillId="82" borderId="87"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61" fillId="82" borderId="87"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6" fillId="72" borderId="84" applyNumberFormat="0" applyFont="0" applyAlignment="0" applyProtection="0"/>
    <xf numFmtId="0" fontId="126" fillId="0" borderId="81" applyNumberFormat="0" applyAlignment="0" applyProtection="0"/>
    <xf numFmtId="0" fontId="44" fillId="0" borderId="2" applyNumberFormat="0" applyFill="0" applyAlignment="0" applyProtection="0"/>
    <xf numFmtId="0" fontId="44" fillId="0" borderId="2" applyNumberFormat="0" applyFill="0" applyAlignment="0" applyProtection="0"/>
    <xf numFmtId="0" fontId="18" fillId="0" borderId="84" applyNumberFormat="0" applyFont="0" applyAlignment="0" applyProtection="0"/>
    <xf numFmtId="0" fontId="6" fillId="72" borderId="84" applyNumberFormat="0" applyFont="0" applyAlignment="0" applyProtection="0"/>
    <xf numFmtId="0" fontId="126" fillId="0" borderId="81" applyNumberFormat="0" applyAlignment="0" applyProtection="0"/>
    <xf numFmtId="0" fontId="18" fillId="0" borderId="84" applyNumberFormat="0" applyFont="0" applyAlignment="0" applyProtection="0"/>
    <xf numFmtId="0" fontId="18" fillId="0" borderId="84" applyNumberFormat="0" applyFont="0" applyAlignment="0" applyProtection="0"/>
    <xf numFmtId="0" fontId="6" fillId="72" borderId="84"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1" fillId="82" borderId="87"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1" fillId="82" borderId="87" applyNumberFormat="0" applyFont="0" applyAlignment="0" applyProtection="0"/>
    <xf numFmtId="0" fontId="61" fillId="82" borderId="87"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1" fillId="82" borderId="87" applyNumberFormat="0" applyFont="0" applyAlignment="0" applyProtection="0"/>
    <xf numFmtId="0" fontId="61" fillId="82" borderId="87"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 fillId="72" borderId="84" applyNumberFormat="0" applyFont="0" applyAlignment="0" applyProtection="0"/>
    <xf numFmtId="0" fontId="6" fillId="72" borderId="84" applyNumberFormat="0" applyFont="0" applyAlignment="0" applyProtection="0"/>
    <xf numFmtId="0" fontId="6" fillId="72" borderId="84" applyNumberFormat="0" applyFont="0" applyAlignment="0" applyProtection="0"/>
    <xf numFmtId="0" fontId="18" fillId="0" borderId="84" applyNumberFormat="0" applyFont="0" applyAlignment="0" applyProtection="0"/>
    <xf numFmtId="0" fontId="20" fillId="72"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20" fillId="72"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20" fillId="72" borderId="84" applyNumberFormat="0" applyFont="0" applyAlignment="0" applyProtection="0"/>
    <xf numFmtId="0" fontId="20" fillId="72"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0" fillId="72" borderId="84" applyNumberFormat="0" applyFont="0" applyAlignment="0" applyProtection="0"/>
    <xf numFmtId="0" fontId="61" fillId="82" borderId="87" applyNumberFormat="0" applyFont="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1" fillId="82" borderId="87"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20" fillId="72" borderId="84" applyNumberFormat="0" applyFont="0" applyAlignment="0" applyProtection="0"/>
    <xf numFmtId="0" fontId="20" fillId="72" borderId="84" applyNumberFormat="0" applyFont="0" applyAlignment="0" applyProtection="0"/>
    <xf numFmtId="43" fontId="18" fillId="0" borderId="0" applyFont="0" applyFill="0" applyBorder="0" applyAlignment="0" applyProtection="0"/>
    <xf numFmtId="0" fontId="20" fillId="72" borderId="84" applyNumberFormat="0" applyFont="0" applyAlignment="0" applyProtection="0"/>
    <xf numFmtId="0" fontId="20" fillId="72"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20" fillId="72" borderId="84" applyNumberFormat="0" applyFont="0" applyAlignment="0" applyProtection="0"/>
    <xf numFmtId="0" fontId="20" fillId="72" borderId="84" applyNumberFormat="0" applyFont="0" applyAlignment="0" applyProtection="0"/>
    <xf numFmtId="0" fontId="20" fillId="72" borderId="84" applyNumberFormat="0" applyFont="0" applyAlignment="0" applyProtection="0"/>
    <xf numFmtId="9" fontId="18" fillId="0" borderId="0" applyFont="0" applyFill="0" applyBorder="0" applyAlignment="0" applyProtection="0"/>
    <xf numFmtId="0" fontId="20" fillId="72" borderId="84" applyNumberFormat="0" applyFont="0" applyAlignment="0" applyProtection="0"/>
    <xf numFmtId="0" fontId="20" fillId="72"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20" fillId="72" borderId="84" applyNumberFormat="0" applyFont="0" applyAlignment="0" applyProtection="0"/>
    <xf numFmtId="0" fontId="20" fillId="72" borderId="84" applyNumberFormat="0" applyFont="0" applyAlignment="0" applyProtection="0"/>
    <xf numFmtId="0" fontId="20" fillId="72" borderId="84" applyNumberFormat="0" applyFont="0" applyAlignment="0" applyProtection="0"/>
    <xf numFmtId="0" fontId="20" fillId="72" borderId="84" applyNumberFormat="0" applyFont="0" applyAlignment="0" applyProtection="0"/>
    <xf numFmtId="0" fontId="20" fillId="72" borderId="84" applyNumberFormat="0" applyFont="0" applyAlignment="0" applyProtection="0"/>
    <xf numFmtId="0" fontId="18" fillId="0" borderId="84" applyNumberFormat="0" applyFont="0" applyAlignment="0" applyProtection="0"/>
    <xf numFmtId="0" fontId="88" fillId="0" borderId="0" applyNumberFormat="0" applyFill="0" applyBorder="0" applyAlignment="0" applyProtection="0"/>
    <xf numFmtId="0" fontId="18" fillId="0" borderId="84" applyNumberFormat="0" applyFont="0" applyAlignment="0" applyProtection="0"/>
    <xf numFmtId="0" fontId="88" fillId="0" borderId="0" applyNumberFormat="0" applyFill="0" applyBorder="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61" fillId="82" borderId="87"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6" fillId="72" borderId="84" applyNumberFormat="0" applyFont="0" applyAlignment="0" applyProtection="0"/>
    <xf numFmtId="0" fontId="18" fillId="0" borderId="84" applyNumberFormat="0" applyFont="0" applyAlignment="0" applyProtection="0"/>
    <xf numFmtId="0" fontId="6" fillId="72" borderId="84" applyNumberFormat="0" applyFont="0" applyAlignment="0" applyProtection="0"/>
    <xf numFmtId="0" fontId="18" fillId="0" borderId="84" applyNumberFormat="0" applyFont="0" applyAlignment="0" applyProtection="0"/>
    <xf numFmtId="0" fontId="6" fillId="72" borderId="84"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38" fontId="117" fillId="0" borderId="0" applyFont="0" applyFill="0" applyBorder="0" applyAlignment="0" applyProtection="0"/>
    <xf numFmtId="38" fontId="117" fillId="0" borderId="0" applyFont="0" applyFill="0" applyBorder="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61" fillId="82" borderId="87" applyNumberFormat="0" applyFont="0" applyAlignment="0" applyProtection="0"/>
    <xf numFmtId="0" fontId="18" fillId="0" borderId="84" applyNumberFormat="0" applyFont="0" applyAlignment="0" applyProtection="0"/>
    <xf numFmtId="0" fontId="35" fillId="0" borderId="0" applyNumberFormat="0" applyFill="0" applyBorder="0" applyAlignment="0" applyProtection="0"/>
    <xf numFmtId="0" fontId="131" fillId="0" borderId="0" applyNumberFormat="0" applyFill="0" applyBorder="0" applyAlignment="0" applyProtection="0"/>
    <xf numFmtId="0" fontId="18" fillId="0" borderId="84" applyNumberFormat="0" applyFont="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72"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2" borderId="84" applyNumberFormat="0" applyFont="0" applyAlignment="0" applyProtection="0"/>
    <xf numFmtId="0" fontId="6" fillId="72" borderId="84" applyNumberFormat="0" applyFont="0" applyAlignment="0" applyProtection="0"/>
    <xf numFmtId="0" fontId="18" fillId="0" borderId="84" applyNumberFormat="0" applyFont="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72"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2"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84" applyNumberFormat="0" applyFont="0" applyAlignment="0" applyProtection="0"/>
    <xf numFmtId="38" fontId="117" fillId="0" borderId="0" applyFont="0" applyFill="0" applyBorder="0" applyAlignment="0" applyProtection="0"/>
    <xf numFmtId="38" fontId="117" fillId="0" borderId="0" applyFont="0" applyFill="0" applyBorder="0" applyAlignment="0" applyProtection="0"/>
    <xf numFmtId="0" fontId="6" fillId="72" borderId="84" applyNumberFormat="0" applyFont="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18" fillId="0" borderId="84" applyNumberFormat="0" applyFont="0" applyAlignment="0" applyProtection="0"/>
    <xf numFmtId="0" fontId="6" fillId="72" borderId="84" applyNumberFormat="0" applyFont="0" applyAlignment="0" applyProtection="0"/>
    <xf numFmtId="0" fontId="6" fillId="72" borderId="84" applyNumberFormat="0" applyFont="0" applyAlignment="0" applyProtection="0"/>
    <xf numFmtId="0" fontId="6" fillId="72" borderId="84" applyNumberFormat="0" applyFont="0" applyAlignment="0" applyProtection="0"/>
    <xf numFmtId="0" fontId="18" fillId="0" borderId="84" applyNumberFormat="0" applyFont="0" applyAlignment="0" applyProtection="0"/>
    <xf numFmtId="0" fontId="6" fillId="72" borderId="84" applyNumberFormat="0" applyFont="0" applyAlignment="0" applyProtection="0"/>
    <xf numFmtId="0" fontId="18" fillId="0" borderId="84" applyNumberFormat="0" applyFont="0" applyAlignment="0" applyProtection="0"/>
    <xf numFmtId="0" fontId="6" fillId="72" borderId="84" applyNumberFormat="0" applyFont="0" applyAlignment="0" applyProtection="0"/>
    <xf numFmtId="0" fontId="18" fillId="0" borderId="84" applyNumberFormat="0" applyFont="0" applyAlignment="0" applyProtection="0"/>
    <xf numFmtId="0" fontId="6" fillId="72"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20" fillId="72"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8" fillId="0" borderId="84" applyNumberFormat="0" applyFont="0" applyAlignment="0" applyProtection="0"/>
    <xf numFmtId="38" fontId="117" fillId="0" borderId="0" applyFont="0" applyFill="0" applyBorder="0" applyAlignment="0" applyProtection="0"/>
    <xf numFmtId="0" fontId="18" fillId="0" borderId="84" applyNumberFormat="0" applyFont="0" applyAlignment="0" applyProtection="0"/>
    <xf numFmtId="38" fontId="117" fillId="0" borderId="0" applyFont="0" applyFill="0" applyBorder="0" applyAlignment="0" applyProtection="0"/>
    <xf numFmtId="0" fontId="20" fillId="72" borderId="84" applyNumberFormat="0" applyFont="0" applyAlignment="0" applyProtection="0"/>
    <xf numFmtId="38" fontId="117" fillId="0" borderId="0" applyFont="0" applyFill="0" applyBorder="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20" fillId="72"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20" fillId="72" borderId="84" applyNumberFormat="0" applyFont="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0" fillId="72" borderId="84" applyNumberFormat="0" applyFont="0" applyAlignment="0" applyProtection="0"/>
    <xf numFmtId="0" fontId="61" fillId="82" borderId="87" applyNumberFormat="0" applyFont="0" applyAlignment="0" applyProtection="0"/>
    <xf numFmtId="0" fontId="20" fillId="72" borderId="84" applyNumberFormat="0" applyFont="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24"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1" fillId="82" borderId="87" applyNumberFormat="0" applyFont="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18" fillId="0" borderId="84" applyNumberFormat="0" applyFont="0" applyAlignment="0" applyProtection="0"/>
    <xf numFmtId="0" fontId="20" fillId="72" borderId="84" applyNumberFormat="0" applyFont="0" applyAlignment="0" applyProtection="0"/>
    <xf numFmtId="0" fontId="20" fillId="72" borderId="84" applyNumberFormat="0" applyFont="0" applyAlignment="0" applyProtection="0"/>
    <xf numFmtId="0" fontId="20" fillId="72" borderId="84" applyNumberFormat="0" applyFont="0" applyAlignment="0" applyProtection="0"/>
    <xf numFmtId="0" fontId="20" fillId="72"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20" fillId="72" borderId="84" applyNumberFormat="0" applyFont="0" applyAlignment="0" applyProtection="0"/>
    <xf numFmtId="0" fontId="20" fillId="72" borderId="84" applyNumberFormat="0" applyFont="0" applyAlignment="0" applyProtection="0"/>
    <xf numFmtId="0" fontId="20" fillId="72" borderId="84" applyNumberFormat="0" applyFont="0" applyAlignment="0" applyProtection="0"/>
    <xf numFmtId="0" fontId="20" fillId="72" borderId="84" applyNumberFormat="0" applyFont="0" applyAlignment="0" applyProtection="0"/>
    <xf numFmtId="0" fontId="20" fillId="72" borderId="84" applyNumberFormat="0" applyFont="0" applyAlignment="0" applyProtection="0"/>
    <xf numFmtId="0" fontId="20" fillId="72"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20" fillId="72" borderId="84" applyNumberFormat="0" applyFont="0" applyAlignment="0" applyProtection="0"/>
    <xf numFmtId="0" fontId="20" fillId="72" borderId="84" applyNumberFormat="0" applyFont="0" applyAlignment="0" applyProtection="0"/>
    <xf numFmtId="0" fontId="20" fillId="72" borderId="84" applyNumberFormat="0" applyFont="0" applyAlignment="0" applyProtection="0"/>
    <xf numFmtId="0" fontId="20" fillId="72"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20" fillId="72" borderId="84" applyNumberFormat="0" applyFont="0" applyAlignment="0" applyProtection="0"/>
    <xf numFmtId="0" fontId="20" fillId="72" borderId="84" applyNumberFormat="0" applyFont="0" applyAlignment="0" applyProtection="0"/>
    <xf numFmtId="0" fontId="20" fillId="72" borderId="84" applyNumberFormat="0" applyFont="0" applyAlignment="0" applyProtection="0"/>
    <xf numFmtId="0" fontId="20" fillId="72" borderId="84" applyNumberFormat="0" applyFont="0" applyAlignment="0" applyProtection="0"/>
    <xf numFmtId="0" fontId="20" fillId="72"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61" fillId="82" borderId="87"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61" fillId="82" borderId="87"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6" fillId="72" borderId="84" applyNumberFormat="0" applyFont="0" applyAlignment="0" applyProtection="0"/>
    <xf numFmtId="0" fontId="18" fillId="0" borderId="84" applyNumberFormat="0" applyFont="0" applyAlignment="0" applyProtection="0"/>
    <xf numFmtId="0" fontId="6" fillId="72"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13" fillId="0" borderId="85" applyNumberFormat="0" applyFill="0" applyAlignment="0" applyProtection="0"/>
    <xf numFmtId="0" fontId="6" fillId="72" borderId="84"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1" fillId="82" borderId="87" applyNumberFormat="0" applyFont="0" applyAlignment="0" applyProtection="0"/>
    <xf numFmtId="0" fontId="61" fillId="82" borderId="87"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6" fillId="72"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6" fillId="72"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6" fillId="72" borderId="84" applyNumberFormat="0" applyFont="0" applyAlignment="0" applyProtection="0"/>
    <xf numFmtId="0" fontId="95" fillId="0" borderId="85" applyNumberFormat="0" applyFill="0" applyAlignment="0" applyProtection="0"/>
    <xf numFmtId="0" fontId="18" fillId="0" borderId="84" applyNumberFormat="0" applyFont="0" applyAlignment="0" applyProtection="0"/>
    <xf numFmtId="0" fontId="6" fillId="72"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0" fillId="72" borderId="84" applyNumberFormat="0" applyFont="0" applyAlignment="0" applyProtection="0"/>
    <xf numFmtId="0" fontId="61" fillId="82" borderId="87" applyNumberFormat="0" applyFont="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61" fillId="82" borderId="87" applyNumberFormat="0" applyFont="0" applyAlignment="0" applyProtection="0"/>
    <xf numFmtId="0" fontId="18" fillId="0" borderId="84" applyNumberFormat="0" applyFont="0" applyAlignment="0" applyProtection="0"/>
    <xf numFmtId="0" fontId="61" fillId="82" borderId="87"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20" fillId="72" borderId="84" applyNumberFormat="0" applyFont="0" applyAlignment="0" applyProtection="0"/>
    <xf numFmtId="0" fontId="20" fillId="72" borderId="84" applyNumberFormat="0" applyFont="0" applyAlignment="0" applyProtection="0"/>
    <xf numFmtId="0" fontId="20" fillId="72" borderId="84" applyNumberFormat="0" applyFont="0" applyAlignment="0" applyProtection="0"/>
    <xf numFmtId="0" fontId="20" fillId="72"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20" fillId="72" borderId="84" applyNumberFormat="0" applyFont="0" applyAlignment="0" applyProtection="0"/>
    <xf numFmtId="0" fontId="20" fillId="72" borderId="84" applyNumberFormat="0" applyFont="0" applyAlignment="0" applyProtection="0"/>
    <xf numFmtId="0" fontId="20" fillId="72" borderId="84" applyNumberFormat="0" applyFont="0" applyAlignment="0" applyProtection="0"/>
    <xf numFmtId="0" fontId="20" fillId="72"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18" fillId="0" borderId="84" applyNumberFormat="0" applyFont="0" applyAlignment="0" applyProtection="0"/>
    <xf numFmtId="0" fontId="20" fillId="72" borderId="84" applyNumberFormat="0" applyFont="0" applyAlignment="0" applyProtection="0"/>
    <xf numFmtId="0" fontId="20" fillId="72" borderId="84" applyNumberFormat="0" applyFont="0" applyAlignment="0" applyProtection="0"/>
    <xf numFmtId="0" fontId="20" fillId="72" borderId="84" applyNumberFormat="0" applyFont="0" applyAlignment="0" applyProtection="0"/>
    <xf numFmtId="0" fontId="20" fillId="72" borderId="84" applyNumberFormat="0" applyFont="0" applyAlignment="0" applyProtection="0"/>
    <xf numFmtId="0" fontId="20" fillId="72"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20" fillId="72" borderId="84" applyNumberFormat="0" applyFont="0" applyAlignment="0" applyProtection="0"/>
    <xf numFmtId="0" fontId="20" fillId="72"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61" fillId="82" borderId="87"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61" fillId="82" borderId="87"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6" fillId="72"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6" fillId="72"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6" fillId="72"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72" borderId="84"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18" fillId="0" borderId="84" applyNumberFormat="0" applyFont="0" applyAlignment="0" applyProtection="0"/>
    <xf numFmtId="0" fontId="6" fillId="72" borderId="84" applyNumberFormat="0" applyFont="0" applyAlignment="0" applyProtection="0"/>
    <xf numFmtId="0" fontId="6" fillId="72" borderId="84" applyNumberFormat="0" applyFont="0" applyAlignment="0" applyProtection="0"/>
    <xf numFmtId="0" fontId="6" fillId="72" borderId="84" applyNumberFormat="0" applyFont="0" applyAlignment="0" applyProtection="0"/>
    <xf numFmtId="0" fontId="18" fillId="0" borderId="84" applyNumberFormat="0" applyFont="0" applyAlignment="0" applyProtection="0"/>
    <xf numFmtId="0" fontId="6" fillId="72" borderId="84" applyNumberFormat="0" applyFont="0" applyAlignment="0" applyProtection="0"/>
    <xf numFmtId="0" fontId="18" fillId="0" borderId="84" applyNumberFormat="0" applyFont="0" applyAlignment="0" applyProtection="0"/>
    <xf numFmtId="0" fontId="6" fillId="72" borderId="84" applyNumberFormat="0" applyFont="0" applyAlignment="0" applyProtection="0"/>
    <xf numFmtId="0" fontId="18" fillId="0" borderId="84" applyNumberFormat="0" applyFont="0" applyAlignment="0" applyProtection="0"/>
    <xf numFmtId="0" fontId="6" fillId="72" borderId="84" applyNumberFormat="0" applyFont="0" applyAlignment="0" applyProtection="0"/>
    <xf numFmtId="0" fontId="18" fillId="0" borderId="84" applyNumberFormat="0" applyFont="0" applyAlignment="0" applyProtection="0"/>
    <xf numFmtId="0" fontId="6" fillId="72" borderId="84" applyNumberFormat="0" applyFont="0" applyAlignment="0" applyProtection="0"/>
    <xf numFmtId="0" fontId="6" fillId="72" borderId="84" applyNumberFormat="0" applyFont="0" applyAlignment="0" applyProtection="0"/>
    <xf numFmtId="0" fontId="6" fillId="72" borderId="84" applyNumberFormat="0" applyFont="0" applyAlignment="0" applyProtection="0"/>
    <xf numFmtId="0" fontId="18" fillId="0" borderId="84" applyNumberFormat="0" applyFont="0" applyAlignment="0" applyProtection="0"/>
    <xf numFmtId="0" fontId="6" fillId="72" borderId="84" applyNumberFormat="0" applyFont="0" applyAlignment="0" applyProtection="0"/>
    <xf numFmtId="0" fontId="18" fillId="0" borderId="84" applyNumberFormat="0" applyFont="0" applyAlignment="0" applyProtection="0"/>
    <xf numFmtId="0" fontId="6" fillId="72" borderId="84" applyNumberFormat="0" applyFont="0" applyAlignment="0" applyProtection="0"/>
    <xf numFmtId="0" fontId="18" fillId="0" borderId="84" applyNumberFormat="0" applyFont="0" applyAlignment="0" applyProtection="0"/>
    <xf numFmtId="0" fontId="6" fillId="72"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44" fillId="0" borderId="2" applyNumberFormat="0" applyFill="0" applyAlignment="0" applyProtection="0"/>
    <xf numFmtId="0" fontId="44" fillId="0" borderId="2" applyNumberFormat="0" applyFill="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0" fontId="31" fillId="85" borderId="88"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0" fillId="72" borderId="84" applyNumberFormat="0" applyFont="0" applyAlignment="0" applyProtection="0"/>
    <xf numFmtId="0" fontId="20" fillId="72" borderId="84" applyNumberFormat="0" applyFont="0" applyAlignment="0" applyProtection="0"/>
    <xf numFmtId="0" fontId="20" fillId="72" borderId="84" applyNumberFormat="0" applyFont="0" applyAlignment="0" applyProtection="0"/>
    <xf numFmtId="0" fontId="20" fillId="72" borderId="84"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61" fillId="82" borderId="87"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9" fontId="18" fillId="0" borderId="0" applyFont="0" applyFill="0" applyBorder="0" applyAlignment="0" applyProtection="0"/>
    <xf numFmtId="0" fontId="20" fillId="72" borderId="84" applyNumberFormat="0" applyFont="0" applyAlignment="0" applyProtection="0"/>
    <xf numFmtId="0" fontId="20" fillId="72" borderId="84" applyNumberFormat="0" applyFont="0" applyAlignment="0" applyProtection="0"/>
    <xf numFmtId="0" fontId="20" fillId="72" borderId="84" applyNumberFormat="0" applyFont="0" applyAlignment="0" applyProtection="0"/>
    <xf numFmtId="0" fontId="20" fillId="72"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20" fillId="72" borderId="84" applyNumberFormat="0" applyFont="0" applyAlignment="0" applyProtection="0"/>
    <xf numFmtId="0" fontId="20" fillId="72" borderId="84" applyNumberFormat="0" applyFont="0" applyAlignment="0" applyProtection="0"/>
    <xf numFmtId="0" fontId="20" fillId="72" borderId="84" applyNumberFormat="0" applyFont="0" applyAlignment="0" applyProtection="0"/>
    <xf numFmtId="0" fontId="20" fillId="72"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20" fillId="72" borderId="84" applyNumberFormat="0" applyFont="0" applyAlignment="0" applyProtection="0"/>
    <xf numFmtId="0" fontId="20" fillId="72" borderId="84" applyNumberFormat="0" applyFont="0" applyAlignment="0" applyProtection="0"/>
    <xf numFmtId="0" fontId="20" fillId="72" borderId="84" applyNumberFormat="0" applyFont="0" applyAlignment="0" applyProtection="0"/>
    <xf numFmtId="0" fontId="20" fillId="72" borderId="84" applyNumberFormat="0" applyFont="0" applyAlignment="0" applyProtection="0"/>
    <xf numFmtId="0" fontId="20" fillId="72"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20" fillId="72" borderId="84" applyNumberFormat="0" applyFont="0" applyAlignment="0" applyProtection="0"/>
    <xf numFmtId="0" fontId="20" fillId="72"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61" fillId="82" borderId="87"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9" fontId="18" fillId="0" borderId="0" applyFont="0" applyFill="0" applyBorder="0" applyAlignment="0" applyProtection="0"/>
    <xf numFmtId="0" fontId="61" fillId="82" borderId="87"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0" applyNumberFormat="0" applyFont="0" applyFill="0" applyBorder="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18" fillId="0" borderId="84" applyNumberFormat="0" applyFont="0" applyAlignment="0" applyProtection="0"/>
    <xf numFmtId="0" fontId="6" fillId="72" borderId="84" applyNumberFormat="0" applyFont="0" applyAlignment="0" applyProtection="0"/>
    <xf numFmtId="0" fontId="18" fillId="0" borderId="84" applyNumberFormat="0" applyFont="0" applyAlignment="0" applyProtection="0"/>
    <xf numFmtId="0" fontId="6" fillId="72" borderId="84" applyNumberFormat="0" applyFont="0" applyAlignment="0" applyProtection="0"/>
    <xf numFmtId="0" fontId="18" fillId="0" borderId="84" applyNumberFormat="0" applyFont="0" applyAlignment="0" applyProtection="0"/>
    <xf numFmtId="0" fontId="6" fillId="72" borderId="84" applyNumberFormat="0" applyFont="0" applyAlignment="0" applyProtection="0"/>
    <xf numFmtId="0" fontId="18" fillId="0" borderId="84" applyNumberFormat="0" applyFont="0" applyAlignment="0" applyProtection="0"/>
    <xf numFmtId="0" fontId="6" fillId="72" borderId="84"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61" fillId="82" borderId="87" applyNumberFormat="0" applyFont="0" applyAlignment="0" applyProtection="0"/>
    <xf numFmtId="0" fontId="18" fillId="82" borderId="87" applyNumberFormat="0" applyFont="0" applyAlignment="0" applyProtection="0"/>
    <xf numFmtId="0" fontId="18" fillId="0" borderId="0" applyNumberFormat="0" applyFont="0" applyFill="0" applyBorder="0" applyAlignment="0" applyProtection="0"/>
    <xf numFmtId="0" fontId="18" fillId="82" borderId="87" applyNumberFormat="0" applyFont="0" applyAlignment="0" applyProtection="0"/>
    <xf numFmtId="0" fontId="18" fillId="82" borderId="87" applyNumberFormat="0" applyFont="0" applyAlignment="0" applyProtection="0"/>
    <xf numFmtId="0" fontId="18" fillId="82" borderId="87" applyNumberFormat="0" applyFont="0" applyAlignment="0" applyProtection="0"/>
    <xf numFmtId="0" fontId="20" fillId="82" borderId="87" applyNumberFormat="0" applyFont="0" applyAlignment="0" applyProtection="0"/>
    <xf numFmtId="9" fontId="18" fillId="0" borderId="0" applyFont="0" applyFill="0" applyBorder="0" applyAlignment="0" applyProtection="0"/>
    <xf numFmtId="0" fontId="102" fillId="0" borderId="78" applyNumberFormat="0" applyFill="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02" fillId="0" borderId="78" applyNumberFormat="0" applyFill="0" applyAlignment="0" applyProtection="0"/>
    <xf numFmtId="0" fontId="18" fillId="0" borderId="0" applyNumberFormat="0" applyFont="0" applyFill="0" applyBorder="0" applyAlignment="0" applyProtection="0"/>
    <xf numFmtId="0" fontId="43" fillId="0" borderId="1" applyNumberFormat="0" applyFill="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43" fillId="0" borderId="1" applyNumberFormat="0" applyFill="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02" fillId="0" borderId="78" applyNumberFormat="0" applyFill="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43" fillId="0" borderId="1" applyNumberFormat="0" applyFill="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38" fontId="117"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0" fontId="120" fillId="0" borderId="89" applyNumberFormat="0" applyFill="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9" fontId="18"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0" fillId="0" borderId="79" applyNumberFormat="0" applyFill="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20" fillId="0" borderId="79"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186" fontId="18" fillId="0" borderId="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186"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38" fontId="117"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38" fontId="117"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0" fillId="0" borderId="79" applyNumberFormat="0" applyFill="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20" fillId="0" borderId="79" applyNumberFormat="0" applyFill="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20" fillId="0" borderId="79" applyNumberFormat="0" applyFill="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20" fillId="0" borderId="79" applyNumberFormat="0" applyFill="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20" fillId="0" borderId="79" applyNumberFormat="0" applyFill="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20" fillId="0" borderId="79" applyNumberFormat="0" applyFill="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0" fontId="43" fillId="0" borderId="1" applyNumberFormat="0" applyFill="0" applyAlignment="0" applyProtection="0"/>
    <xf numFmtId="0" fontId="43" fillId="0" borderId="1" applyNumberFormat="0" applyFill="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172" fontId="18" fillId="0" borderId="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9" fontId="18"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95" fillId="0" borderId="85" applyNumberFormat="0" applyFill="0" applyAlignment="0" applyProtection="0"/>
    <xf numFmtId="9" fontId="18" fillId="0" borderId="0" applyFont="0" applyFill="0" applyBorder="0" applyAlignment="0" applyProtection="0"/>
    <xf numFmtId="9" fontId="18" fillId="0" borderId="0" applyFont="0" applyFill="0" applyBorder="0" applyAlignment="0" applyProtection="0"/>
    <xf numFmtId="0" fontId="113" fillId="0" borderId="85" applyNumberFormat="0" applyFill="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95" fillId="0" borderId="85" applyNumberFormat="0" applyFill="0" applyAlignment="0" applyProtection="0"/>
    <xf numFmtId="9" fontId="18" fillId="0" borderId="0" applyFont="0" applyFill="0" applyBorder="0" applyAlignment="0" applyProtection="0"/>
    <xf numFmtId="9" fontId="18" fillId="0" borderId="0" applyFont="0" applyFill="0" applyBorder="0" applyAlignment="0" applyProtection="0"/>
    <xf numFmtId="0" fontId="113" fillId="0" borderId="85" applyNumberFormat="0" applyFill="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9" fontId="18"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9" fontId="18"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9" fontId="18"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9" fontId="18"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9" fontId="18"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0" fontId="95" fillId="0" borderId="85" applyNumberFormat="0" applyFill="0" applyAlignment="0" applyProtection="0"/>
    <xf numFmtId="9" fontId="18" fillId="0" borderId="0" applyFont="0" applyFill="0" applyBorder="0" applyAlignment="0" applyProtection="0"/>
    <xf numFmtId="0" fontId="113" fillId="0" borderId="85" applyNumberFormat="0" applyFill="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9" fontId="18"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9" fontId="18"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9" fontId="18"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24" fillId="0" borderId="0" applyNumberFormat="0" applyFill="0" applyBorder="0" applyAlignment="0" applyProtection="0"/>
    <xf numFmtId="9" fontId="18"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9" fontId="18"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95" fillId="0" borderId="85" applyNumberFormat="0" applyFill="0" applyAlignment="0" applyProtection="0"/>
    <xf numFmtId="9" fontId="18" fillId="0" borderId="0" applyFont="0" applyFill="0" applyBorder="0" applyAlignment="0" applyProtection="0"/>
    <xf numFmtId="0" fontId="113" fillId="0" borderId="85" applyNumberFormat="0" applyFill="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1" fillId="85" borderId="88" applyNumberFormat="0" applyAlignment="0" applyProtection="0"/>
    <xf numFmtId="0" fontId="31" fillId="85" borderId="88" applyNumberFormat="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9" fontId="18"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24" fillId="0" borderId="0" applyNumberFormat="0" applyFill="0" applyBorder="0" applyAlignment="0" applyProtection="0"/>
    <xf numFmtId="9" fontId="18"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9" fontId="18"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38" fontId="117" fillId="0" borderId="0" applyFont="0" applyFill="0" applyBorder="0" applyAlignment="0" applyProtection="0"/>
    <xf numFmtId="9" fontId="18"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0" fontId="120" fillId="0" borderId="79" applyNumberFormat="0" applyFill="0" applyAlignment="0" applyProtection="0"/>
    <xf numFmtId="0" fontId="44" fillId="0" borderId="2" applyNumberFormat="0" applyFill="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0" fontId="44" fillId="0" borderId="2" applyNumberFormat="0" applyFill="0" applyAlignment="0" applyProtection="0"/>
    <xf numFmtId="0" fontId="103" fillId="0" borderId="79" applyNumberFormat="0" applyFill="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38" fontId="117" fillId="0" borderId="0" applyFont="0" applyFill="0" applyBorder="0" applyAlignment="0" applyProtection="0"/>
    <xf numFmtId="9" fontId="18"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0" fontId="124" fillId="0" borderId="0" applyNumberFormat="0" applyFill="0" applyBorder="0" applyAlignment="0" applyProtection="0"/>
    <xf numFmtId="9" fontId="18" fillId="0" borderId="0" applyFont="0" applyFill="0" applyBorder="0" applyAlignment="0" applyProtection="0"/>
    <xf numFmtId="0" fontId="124" fillId="0" borderId="0" applyNumberFormat="0" applyFill="0" applyBorder="0" applyAlignment="0" applyProtection="0"/>
    <xf numFmtId="9" fontId="18" fillId="0" borderId="0" applyFont="0" applyFill="0" applyBorder="0" applyAlignment="0" applyProtection="0"/>
    <xf numFmtId="0" fontId="129" fillId="0" borderId="0" applyNumberForma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43" fontId="18" fillId="0" borderId="0" applyFont="0" applyFill="0" applyBorder="0" applyAlignment="0" applyProtection="0"/>
    <xf numFmtId="0" fontId="124" fillId="0" borderId="0" applyNumberFormat="0" applyFill="0" applyBorder="0" applyAlignment="0" applyProtection="0"/>
    <xf numFmtId="0" fontId="127" fillId="0" borderId="0" applyNumberForma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27" fillId="0" borderId="0" applyNumberFormat="0" applyFill="0" applyBorder="0" applyAlignment="0" applyProtection="0"/>
    <xf numFmtId="0" fontId="129" fillId="0" borderId="0" applyNumberForma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43" fontId="18" fillId="0" borderId="0" applyFont="0" applyFill="0" applyBorder="0" applyAlignment="0" applyProtection="0"/>
    <xf numFmtId="0" fontId="127" fillId="0" borderId="0" applyNumberForma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43"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0" fontId="108" fillId="98" borderId="81" applyNumberFormat="0" applyAlignment="0" applyProtection="0"/>
    <xf numFmtId="0" fontId="120" fillId="0" borderId="79"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4" fillId="0" borderId="2" applyNumberFormat="0" applyFill="0" applyAlignment="0" applyProtection="0"/>
    <xf numFmtId="0" fontId="44" fillId="0" borderId="2" applyNumberFormat="0" applyFill="0" applyAlignment="0" applyProtection="0"/>
    <xf numFmtId="0" fontId="18" fillId="0" borderId="0" applyNumberFormat="0" applyFont="0" applyFill="0" applyBorder="0" applyAlignment="0" applyProtection="0"/>
    <xf numFmtId="0" fontId="44" fillId="0" borderId="2" applyNumberFormat="0" applyFill="0" applyAlignment="0" applyProtection="0"/>
    <xf numFmtId="0" fontId="44" fillId="0" borderId="2" applyNumberFormat="0" applyFill="0" applyAlignment="0" applyProtection="0"/>
    <xf numFmtId="0" fontId="18" fillId="0" borderId="0" applyNumberFormat="0" applyFont="0" applyFill="0" applyBorder="0" applyAlignment="0" applyProtection="0"/>
    <xf numFmtId="0" fontId="44" fillId="0" borderId="2" applyNumberFormat="0" applyFill="0" applyAlignment="0" applyProtection="0"/>
    <xf numFmtId="0" fontId="44" fillId="0" borderId="2"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20" fillId="0" borderId="0" applyNumberForma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20" fillId="0" borderId="0" applyNumberForma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20" fillId="0" borderId="0" applyNumberForma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20" fillId="0" borderId="0" applyNumberForma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0" fillId="0" borderId="0" applyNumberForma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20" fillId="0" borderId="0" applyNumberForma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20" fillId="0" borderId="0" applyNumberForma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20" fillId="0" borderId="0" applyNumberForma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20" fillId="0" borderId="0" applyNumberForma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20" fillId="0" borderId="0" applyNumberForma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20" fillId="0" borderId="0" applyNumberFormat="0" applyFill="0" applyBorder="0" applyAlignment="0" applyProtection="0"/>
    <xf numFmtId="9" fontId="18" fillId="0" borderId="0" applyFont="0" applyFill="0" applyBorder="0" applyAlignment="0" applyProtection="0"/>
    <xf numFmtId="0" fontId="31" fillId="85" borderId="88"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4" fillId="0" borderId="2" applyNumberFormat="0" applyFill="0" applyAlignment="0" applyProtection="0"/>
    <xf numFmtId="0" fontId="44" fillId="0" borderId="2" applyNumberFormat="0" applyFill="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4" fillId="0" borderId="2" applyNumberFormat="0" applyFill="0" applyAlignment="0" applyProtection="0"/>
    <xf numFmtId="0" fontId="44" fillId="0" borderId="2" applyNumberFormat="0" applyFill="0" applyAlignment="0" applyProtection="0"/>
    <xf numFmtId="9" fontId="18" fillId="0" borderId="0" applyFont="0" applyFill="0" applyBorder="0" applyAlignment="0" applyProtection="0"/>
    <xf numFmtId="9" fontId="18" fillId="0" borderId="0" applyFont="0" applyFill="0" applyBorder="0" applyAlignment="0" applyProtection="0"/>
    <xf numFmtId="0" fontId="120" fillId="0" borderId="0" applyNumberFormat="0" applyFill="0" applyBorder="0" applyAlignment="0" applyProtection="0"/>
    <xf numFmtId="0" fontId="104" fillId="0" borderId="0" applyNumberForma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20" fillId="0" borderId="0" applyNumberFormat="0" applyFill="0" applyBorder="0" applyAlignment="0" applyProtection="0"/>
    <xf numFmtId="0" fontId="45" fillId="0" borderId="0" applyNumberForma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04" fillId="0" borderId="0" applyNumberForma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45" fillId="0" borderId="0" applyNumberForma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45" fillId="0" borderId="3" applyNumberFormat="0" applyFill="0" applyAlignment="0" applyProtection="0"/>
    <xf numFmtId="0" fontId="45" fillId="0" borderId="3" applyNumberFormat="0" applyFill="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45" fillId="0" borderId="3" applyNumberFormat="0" applyFill="0" applyAlignment="0" applyProtection="0"/>
    <xf numFmtId="0" fontId="45" fillId="0" borderId="3" applyNumberFormat="0" applyFill="0" applyAlignment="0" applyProtection="0"/>
    <xf numFmtId="9" fontId="18" fillId="0" borderId="0" applyFont="0" applyFill="0" applyBorder="0" applyAlignment="0" applyProtection="0"/>
    <xf numFmtId="9" fontId="18" fillId="0" borderId="0" applyFont="0" applyFill="0" applyBorder="0" applyAlignment="0" applyProtection="0"/>
    <xf numFmtId="0" fontId="104" fillId="0" borderId="0" applyNumberForma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08" fillId="98" borderId="81" applyNumberFormat="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08" fillId="98" borderId="81" applyNumberFormat="0" applyAlignment="0" applyProtection="0"/>
    <xf numFmtId="0" fontId="108" fillId="98" borderId="81" applyNumberFormat="0" applyAlignment="0" applyProtection="0"/>
    <xf numFmtId="9" fontId="18" fillId="0" borderId="0" applyFont="0" applyFill="0" applyBorder="0" applyAlignment="0" applyProtection="0"/>
    <xf numFmtId="0" fontId="126" fillId="0" borderId="81" applyNumberFormat="0" applyAlignment="0" applyProtection="0"/>
    <xf numFmtId="9" fontId="18" fillId="0" borderId="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9" fontId="18" fillId="0" borderId="0" applyFont="0" applyFill="0" applyBorder="0" applyAlignment="0" applyProtection="0"/>
    <xf numFmtId="0" fontId="127" fillId="0" borderId="0" applyNumberForma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0" fontId="126" fillId="0" borderId="81" applyNumberFormat="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0" fontId="126" fillId="0" borderId="81" applyNumberFormat="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0" fontId="108" fillId="98" borderId="81" applyNumberFormat="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0" fontId="126" fillId="0" borderId="81" applyNumberFormat="0" applyAlignment="0" applyProtection="0"/>
    <xf numFmtId="9" fontId="18" fillId="0" borderId="0" applyFont="0" applyFill="0" applyBorder="0" applyAlignment="0" applyProtection="0"/>
    <xf numFmtId="0" fontId="126" fillId="0" borderId="81" applyNumberFormat="0" applyAlignment="0" applyProtection="0"/>
    <xf numFmtId="43" fontId="18" fillId="0" borderId="0" applyFont="0" applyFill="0" applyBorder="0" applyAlignment="0" applyProtection="0"/>
    <xf numFmtId="43" fontId="18" fillId="0" borderId="0" applyFont="0" applyFill="0" applyBorder="0" applyAlignment="0" applyProtection="0"/>
    <xf numFmtId="9" fontId="18" fillId="0" borderId="0" applyFont="0" applyFill="0" applyBorder="0" applyAlignment="0" applyProtection="0"/>
    <xf numFmtId="0" fontId="126" fillId="0" borderId="81" applyNumberFormat="0" applyAlignment="0" applyProtection="0"/>
    <xf numFmtId="9" fontId="18" fillId="0" borderId="0" applyFont="0" applyFill="0" applyBorder="0" applyAlignment="0" applyProtection="0"/>
    <xf numFmtId="0" fontId="108" fillId="98" borderId="81" applyNumberFormat="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26" fillId="0" borderId="81" applyNumberFormat="0" applyAlignment="0" applyProtection="0"/>
    <xf numFmtId="0" fontId="108" fillId="98" borderId="81" applyNumberFormat="0" applyAlignment="0" applyProtection="0"/>
    <xf numFmtId="0" fontId="45" fillId="0" borderId="3" applyNumberFormat="0" applyFill="0" applyAlignment="0" applyProtection="0"/>
    <xf numFmtId="0" fontId="45" fillId="0" borderId="3" applyNumberFormat="0" applyFill="0" applyAlignment="0" applyProtection="0"/>
    <xf numFmtId="9" fontId="18" fillId="0" borderId="0" applyFont="0" applyFill="0" applyBorder="0" applyAlignment="0" applyProtection="0"/>
    <xf numFmtId="0" fontId="120" fillId="0" borderId="89" applyNumberFormat="0" applyFill="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0" fillId="0" borderId="89" applyNumberFormat="0" applyFill="0" applyAlignment="0" applyProtection="0"/>
    <xf numFmtId="0" fontId="104" fillId="0" borderId="89" applyNumberFormat="0" applyFill="0" applyAlignment="0" applyProtection="0"/>
    <xf numFmtId="9" fontId="18" fillId="0" borderId="0" applyFont="0" applyFill="0" applyBorder="0" applyAlignment="0" applyProtection="0"/>
    <xf numFmtId="0" fontId="126" fillId="0" borderId="81" applyNumberFormat="0" applyAlignment="0" applyProtection="0"/>
    <xf numFmtId="0" fontId="108" fillId="98" borderId="81" applyNumberFormat="0" applyAlignment="0" applyProtection="0"/>
    <xf numFmtId="43" fontId="18" fillId="0" borderId="0" applyFont="0" applyFill="0" applyBorder="0" applyAlignment="0" applyProtection="0"/>
    <xf numFmtId="43" fontId="18" fillId="0" borderId="0" applyFont="0" applyFill="0" applyBorder="0" applyAlignment="0" applyProtection="0"/>
    <xf numFmtId="0" fontId="45" fillId="0" borderId="3" applyNumberFormat="0" applyFill="0" applyAlignment="0" applyProtection="0"/>
    <xf numFmtId="0" fontId="45" fillId="0" borderId="3" applyNumberFormat="0" applyFill="0" applyAlignment="0" applyProtection="0"/>
    <xf numFmtId="9" fontId="18" fillId="0" borderId="0" applyFont="0" applyFill="0" applyBorder="0" applyAlignment="0" applyProtection="0"/>
    <xf numFmtId="0" fontId="126" fillId="0" borderId="81" applyNumberFormat="0" applyAlignment="0" applyProtection="0"/>
    <xf numFmtId="0" fontId="31" fillId="85" borderId="88" applyNumberFormat="0" applyAlignment="0" applyProtection="0"/>
    <xf numFmtId="0" fontId="45" fillId="0" borderId="3" applyNumberFormat="0" applyFill="0" applyAlignment="0" applyProtection="0"/>
    <xf numFmtId="0" fontId="45" fillId="0" borderId="3" applyNumberFormat="0" applyFill="0" applyAlignment="0" applyProtection="0"/>
    <xf numFmtId="9" fontId="18" fillId="0" borderId="0" applyFont="0" applyFill="0" applyBorder="0" applyAlignment="0" applyProtection="0"/>
    <xf numFmtId="0" fontId="108" fillId="98" borderId="81" applyNumberFormat="0" applyAlignment="0" applyProtection="0"/>
    <xf numFmtId="0" fontId="45" fillId="0" borderId="3" applyNumberFormat="0" applyFill="0" applyAlignment="0" applyProtection="0"/>
    <xf numFmtId="0" fontId="45" fillId="0" borderId="3" applyNumberFormat="0" applyFill="0" applyAlignment="0" applyProtection="0"/>
    <xf numFmtId="9" fontId="18" fillId="0" borderId="0" applyFont="0" applyFill="0" applyBorder="0" applyAlignment="0" applyProtection="0"/>
    <xf numFmtId="0" fontId="45" fillId="0" borderId="3" applyNumberFormat="0" applyFill="0" applyAlignment="0" applyProtection="0"/>
    <xf numFmtId="0" fontId="45" fillId="0" borderId="3"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36" fillId="0" borderId="90"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08" fillId="98" borderId="81" applyNumberFormat="0" applyAlignment="0" applyProtection="0"/>
    <xf numFmtId="0" fontId="45" fillId="0" borderId="3" applyNumberFormat="0" applyFill="0" applyAlignment="0" applyProtection="0"/>
    <xf numFmtId="0" fontId="45" fillId="0" borderId="3" applyNumberFormat="0" applyFill="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08" fillId="98" borderId="81" applyNumberFormat="0" applyAlignment="0" applyProtection="0"/>
    <xf numFmtId="0" fontId="45" fillId="0" borderId="3" applyNumberFormat="0" applyFill="0" applyAlignment="0" applyProtection="0"/>
    <xf numFmtId="0" fontId="45" fillId="0" borderId="3" applyNumberFormat="0" applyFill="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08" fillId="98" borderId="81" applyNumberFormat="0" applyAlignment="0" applyProtection="0"/>
    <xf numFmtId="0" fontId="31" fillId="85" borderId="88" applyNumberFormat="0" applyAlignment="0" applyProtection="0"/>
    <xf numFmtId="0" fontId="45" fillId="0" borderId="3" applyNumberFormat="0" applyFill="0" applyAlignment="0" applyProtection="0"/>
    <xf numFmtId="0" fontId="45" fillId="0" borderId="3" applyNumberFormat="0" applyFill="0" applyAlignment="0" applyProtection="0"/>
    <xf numFmtId="9" fontId="18" fillId="0" borderId="0" applyFont="0" applyFill="0" applyBorder="0" applyAlignment="0" applyProtection="0"/>
    <xf numFmtId="0" fontId="45" fillId="0" borderId="3" applyNumberFormat="0" applyFill="0" applyAlignment="0" applyProtection="0"/>
    <xf numFmtId="0" fontId="45" fillId="0" borderId="3" applyNumberFormat="0" applyFill="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94" fillId="0" borderId="0" applyNumberForma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0" fontId="88" fillId="0" borderId="0" applyNumberFormat="0" applyFill="0" applyBorder="0" applyAlignment="0" applyProtection="0"/>
    <xf numFmtId="0" fontId="94" fillId="0" borderId="0" applyNumberForma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24" fillId="0" borderId="0" applyNumberForma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24" fillId="0" borderId="0" applyNumberFormat="0" applyFill="0" applyBorder="0" applyAlignment="0" applyProtection="0"/>
    <xf numFmtId="0" fontId="18" fillId="0" borderId="0" applyNumberFormat="0" applyFont="0" applyFill="0" applyBorder="0" applyAlignment="0" applyProtection="0"/>
    <xf numFmtId="0" fontId="88" fillId="0" borderId="0" applyNumberFormat="0" applyFill="0" applyBorder="0" applyAlignment="0" applyProtection="0"/>
    <xf numFmtId="9" fontId="18" fillId="0" borderId="0" applyFont="0" applyFill="0" applyBorder="0" applyAlignment="0" applyProtection="0"/>
    <xf numFmtId="0" fontId="88" fillId="0" borderId="0" applyNumberForma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31" fillId="0" borderId="0" applyNumberForma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0" fontId="131" fillId="0" borderId="0" applyNumberFormat="0" applyFill="0" applyBorder="0" applyAlignment="0" applyProtection="0"/>
    <xf numFmtId="0" fontId="112" fillId="0" borderId="0" applyNumberFormat="0" applyFill="0" applyBorder="0" applyAlignment="0" applyProtection="0"/>
    <xf numFmtId="9" fontId="18" fillId="0" borderId="0" applyFont="0" applyFill="0" applyBorder="0" applyAlignment="0" applyProtection="0"/>
    <xf numFmtId="0" fontId="131" fillId="0" borderId="0" applyNumberFormat="0" applyFill="0" applyBorder="0" applyAlignment="0" applyProtection="0"/>
    <xf numFmtId="0" fontId="112" fillId="0" borderId="0" applyNumberFormat="0" applyFill="0" applyBorder="0" applyAlignment="0" applyProtection="0"/>
    <xf numFmtId="9" fontId="18" fillId="0" borderId="0" applyFont="0" applyFill="0" applyBorder="0" applyAlignment="0" applyProtection="0"/>
    <xf numFmtId="0" fontId="131" fillId="0" borderId="0" applyNumberFormat="0" applyFill="0" applyBorder="0" applyAlignment="0" applyProtection="0"/>
    <xf numFmtId="0" fontId="112" fillId="0" borderId="0" applyNumberForma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88" fillId="0" borderId="0" applyNumberFormat="0" applyFill="0" applyBorder="0" applyAlignment="0" applyProtection="0"/>
    <xf numFmtId="0" fontId="18" fillId="0" borderId="0" applyNumberFormat="0" applyFont="0" applyFill="0" applyBorder="0" applyAlignment="0" applyProtection="0"/>
    <xf numFmtId="0" fontId="88" fillId="0" borderId="0" applyNumberFormat="0" applyFill="0" applyBorder="0" applyAlignment="0" applyProtection="0"/>
    <xf numFmtId="9" fontId="18" fillId="0" borderId="0" applyFont="0" applyFill="0" applyBorder="0" applyAlignment="0" applyProtection="0"/>
    <xf numFmtId="0" fontId="88" fillId="0" borderId="0" applyNumberForma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88" fillId="0" borderId="0" applyNumberFormat="0" applyFill="0" applyBorder="0" applyAlignment="0" applyProtection="0"/>
    <xf numFmtId="0" fontId="18" fillId="0" borderId="0" applyNumberFormat="0" applyFont="0" applyFill="0" applyBorder="0" applyAlignment="0" applyProtection="0"/>
    <xf numFmtId="0" fontId="88" fillId="0" borderId="0" applyNumberFormat="0" applyFill="0" applyBorder="0" applyAlignment="0" applyProtection="0"/>
    <xf numFmtId="9" fontId="18" fillId="0" borderId="0" applyFont="0" applyFill="0" applyBorder="0" applyAlignment="0" applyProtection="0"/>
    <xf numFmtId="0" fontId="88" fillId="0" borderId="0" applyNumberForma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88" fillId="0" borderId="0" applyNumberFormat="0" applyFill="0" applyBorder="0" applyAlignment="0" applyProtection="0"/>
    <xf numFmtId="0" fontId="18" fillId="0" borderId="0" applyNumberFormat="0" applyFont="0" applyFill="0" applyBorder="0" applyAlignment="0" applyProtection="0"/>
    <xf numFmtId="0" fontId="88" fillId="0" borderId="0" applyNumberFormat="0" applyFill="0" applyBorder="0" applyAlignment="0" applyProtection="0"/>
    <xf numFmtId="0" fontId="18" fillId="0" borderId="0" applyNumberFormat="0" applyFont="0" applyFill="0" applyBorder="0" applyAlignment="0" applyProtection="0"/>
    <xf numFmtId="0" fontId="88" fillId="0" borderId="0" applyNumberForma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88"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88"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88" fillId="0" borderId="0" applyNumberForma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20" fillId="0" borderId="79" applyNumberFormat="0" applyFill="0" applyAlignment="0" applyProtection="0"/>
    <xf numFmtId="9" fontId="18" fillId="0" borderId="0" applyFont="0" applyFill="0" applyBorder="0" applyAlignment="0" applyProtection="0"/>
    <xf numFmtId="9" fontId="18" fillId="0" borderId="0" applyFont="0" applyFill="0" applyBorder="0" applyAlignment="0" applyProtection="0"/>
    <xf numFmtId="0" fontId="103" fillId="0" borderId="79" applyNumberFormat="0" applyFill="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20" fillId="0" borderId="79"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20" fillId="0" borderId="79" applyNumberFormat="0" applyFill="0" applyAlignment="0" applyProtection="0"/>
    <xf numFmtId="9" fontId="18" fillId="0" borderId="0" applyFont="0" applyFill="0" applyBorder="0" applyAlignment="0" applyProtection="0"/>
    <xf numFmtId="9" fontId="18" fillId="0" borderId="0" applyFont="0" applyFill="0" applyBorder="0" applyAlignment="0" applyProtection="0"/>
    <xf numFmtId="0" fontId="103" fillId="0" borderId="79" applyNumberFormat="0" applyFill="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20" fillId="0" borderId="79"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20" fillId="0" borderId="79" applyNumberFormat="0" applyFill="0" applyAlignment="0" applyProtection="0"/>
    <xf numFmtId="9" fontId="18" fillId="0" borderId="0" applyFont="0" applyFill="0" applyBorder="0" applyAlignment="0" applyProtection="0"/>
    <xf numFmtId="9" fontId="18" fillId="0" borderId="0" applyFont="0" applyFill="0" applyBorder="0" applyAlignment="0" applyProtection="0"/>
    <xf numFmtId="0" fontId="103" fillId="0" borderId="79" applyNumberFormat="0" applyFill="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20" fillId="0" borderId="79"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20" fillId="0" borderId="79"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03" fillId="0" borderId="79" applyNumberFormat="0" applyFill="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0" fontId="120" fillId="0" borderId="79" applyNumberFormat="0" applyFill="0" applyAlignment="0" applyProtection="0"/>
    <xf numFmtId="0" fontId="18" fillId="0" borderId="0" applyNumberFormat="0" applyFont="0" applyFill="0" applyBorder="0" applyAlignment="0" applyProtection="0"/>
    <xf numFmtId="0" fontId="44" fillId="0" borderId="2" applyNumberFormat="0" applyFill="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43"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0" fontId="44" fillId="0" borderId="2"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45" fillId="0" borderId="3" applyNumberFormat="0" applyFill="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45" fillId="0" borderId="3" applyNumberFormat="0" applyFill="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45" fillId="0" borderId="3" applyNumberFormat="0" applyFill="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20" fillId="0" borderId="78" applyNumberFormat="0" applyFill="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08" fillId="98" borderId="81" applyNumberFormat="0" applyAlignment="0" applyProtection="0"/>
    <xf numFmtId="0" fontId="120" fillId="0" borderId="79" applyNumberFormat="0" applyFill="0" applyAlignment="0" applyProtection="0"/>
    <xf numFmtId="0" fontId="126" fillId="0" borderId="81" applyNumberFormat="0" applyAlignment="0" applyProtection="0"/>
    <xf numFmtId="0" fontId="44" fillId="0" borderId="2" applyNumberFormat="0" applyFill="0" applyAlignment="0" applyProtection="0"/>
    <xf numFmtId="0" fontId="108" fillId="98" borderId="81" applyNumberFormat="0" applyAlignment="0" applyProtection="0"/>
    <xf numFmtId="0" fontId="120" fillId="0" borderId="79" applyNumberFormat="0" applyFill="0" applyAlignment="0" applyProtection="0"/>
    <xf numFmtId="0" fontId="126" fillId="0" borderId="81" applyNumberFormat="0" applyAlignment="0" applyProtection="0"/>
    <xf numFmtId="0" fontId="44" fillId="0" borderId="2" applyNumberFormat="0" applyFill="0" applyAlignment="0" applyProtection="0"/>
    <xf numFmtId="0" fontId="108" fillId="98" borderId="81" applyNumberFormat="0" applyAlignment="0" applyProtection="0"/>
    <xf numFmtId="0" fontId="120" fillId="0" borderId="79" applyNumberFormat="0" applyFill="0" applyAlignment="0" applyProtection="0"/>
    <xf numFmtId="0" fontId="108" fillId="98" borderId="81" applyNumberFormat="0" applyAlignment="0" applyProtection="0"/>
    <xf numFmtId="0" fontId="120" fillId="0" borderId="79" applyNumberFormat="0" applyFill="0" applyAlignment="0" applyProtection="0"/>
    <xf numFmtId="0" fontId="31" fillId="85" borderId="88" applyNumberFormat="0" applyAlignment="0" applyProtection="0"/>
    <xf numFmtId="0" fontId="31" fillId="85" borderId="88" applyNumberFormat="0" applyAlignment="0" applyProtection="0"/>
    <xf numFmtId="0" fontId="18" fillId="0" borderId="0" applyNumberFormat="0" applyFont="0" applyFill="0" applyBorder="0" applyAlignment="0" applyProtection="0"/>
    <xf numFmtId="0" fontId="31" fillId="85" borderId="88" applyNumberFormat="0" applyAlignment="0" applyProtection="0"/>
    <xf numFmtId="0" fontId="31" fillId="85" borderId="88" applyNumberFormat="0" applyAlignment="0" applyProtection="0"/>
    <xf numFmtId="0" fontId="18" fillId="0" borderId="0" applyNumberFormat="0" applyFont="0" applyFill="0" applyBorder="0" applyAlignment="0" applyProtection="0"/>
    <xf numFmtId="0" fontId="31" fillId="85" borderId="88" applyNumberFormat="0" applyAlignment="0" applyProtection="0"/>
    <xf numFmtId="0" fontId="43" fillId="0" borderId="1" applyNumberFormat="0" applyFill="0" applyAlignment="0" applyProtection="0"/>
    <xf numFmtId="0" fontId="43" fillId="0" borderId="1" applyNumberFormat="0" applyFill="0" applyAlignment="0" applyProtection="0"/>
    <xf numFmtId="0" fontId="31" fillId="85" borderId="88" applyNumberFormat="0" applyAlignment="0" applyProtection="0"/>
    <xf numFmtId="0" fontId="31" fillId="85" borderId="88" applyNumberFormat="0" applyAlignment="0" applyProtection="0"/>
    <xf numFmtId="0" fontId="31" fillId="85" borderId="88" applyNumberFormat="0" applyAlignment="0" applyProtection="0"/>
    <xf numFmtId="0" fontId="31" fillId="85" borderId="88" applyNumberFormat="0" applyAlignment="0" applyProtection="0"/>
    <xf numFmtId="0" fontId="31" fillId="85" borderId="88" applyNumberFormat="0" applyAlignment="0" applyProtection="0"/>
    <xf numFmtId="0" fontId="31" fillId="85" borderId="88" applyNumberFormat="0" applyAlignment="0" applyProtection="0"/>
    <xf numFmtId="0" fontId="31" fillId="85" borderId="88" applyNumberFormat="0" applyAlignment="0" applyProtection="0"/>
    <xf numFmtId="0" fontId="31" fillId="85" borderId="88" applyNumberFormat="0" applyAlignment="0" applyProtection="0"/>
    <xf numFmtId="0" fontId="31" fillId="85" borderId="88" applyNumberFormat="0" applyAlignment="0" applyProtection="0"/>
    <xf numFmtId="0" fontId="31" fillId="85" borderId="88" applyNumberFormat="0" applyAlignment="0" applyProtection="0"/>
    <xf numFmtId="0" fontId="31" fillId="85" borderId="88" applyNumberFormat="0" applyAlignment="0" applyProtection="0"/>
    <xf numFmtId="0" fontId="31" fillId="85" borderId="88" applyNumberFormat="0" applyAlignment="0" applyProtection="0"/>
    <xf numFmtId="0" fontId="31" fillId="85" borderId="88" applyNumberFormat="0" applyAlignment="0" applyProtection="0"/>
    <xf numFmtId="0" fontId="31" fillId="85" borderId="88" applyNumberFormat="0" applyAlignment="0" applyProtection="0"/>
    <xf numFmtId="0" fontId="108" fillId="98" borderId="81" applyNumberFormat="0" applyAlignment="0" applyProtection="0"/>
    <xf numFmtId="0" fontId="44" fillId="0" borderId="2" applyNumberFormat="0" applyFill="0" applyAlignment="0" applyProtection="0"/>
    <xf numFmtId="0" fontId="44" fillId="0" borderId="2" applyNumberFormat="0" applyFill="0" applyAlignment="0" applyProtection="0"/>
    <xf numFmtId="0" fontId="126" fillId="0" borderId="81" applyNumberFormat="0" applyAlignment="0" applyProtection="0"/>
    <xf numFmtId="0" fontId="44" fillId="0" borderId="2" applyNumberFormat="0" applyFill="0" applyAlignment="0" applyProtection="0"/>
    <xf numFmtId="0" fontId="44" fillId="0" borderId="2" applyNumberFormat="0" applyFill="0" applyAlignment="0" applyProtection="0"/>
    <xf numFmtId="0" fontId="108" fillId="98" borderId="81"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1" fillId="85" borderId="88" applyNumberFormat="0" applyAlignment="0" applyProtection="0"/>
    <xf numFmtId="0" fontId="31" fillId="85" borderId="88" applyNumberFormat="0" applyAlignment="0" applyProtection="0"/>
    <xf numFmtId="0" fontId="31" fillId="85" borderId="88" applyNumberFormat="0" applyAlignment="0" applyProtection="0"/>
    <xf numFmtId="0" fontId="31" fillId="85" borderId="88" applyNumberFormat="0" applyAlignment="0" applyProtection="0"/>
    <xf numFmtId="0" fontId="31" fillId="85" borderId="88" applyNumberFormat="0" applyAlignment="0" applyProtection="0"/>
    <xf numFmtId="0" fontId="31" fillId="85" borderId="88" applyNumberFormat="0" applyAlignment="0" applyProtection="0"/>
    <xf numFmtId="0" fontId="31" fillId="85" borderId="88" applyNumberFormat="0" applyAlignment="0" applyProtection="0"/>
    <xf numFmtId="0" fontId="31" fillId="85" borderId="88" applyNumberFormat="0" applyAlignment="0" applyProtection="0"/>
    <xf numFmtId="0" fontId="31" fillId="85" borderId="88" applyNumberFormat="0" applyAlignment="0" applyProtection="0"/>
    <xf numFmtId="0" fontId="108" fillId="98" borderId="81" applyNumberFormat="0" applyAlignment="0" applyProtection="0"/>
    <xf numFmtId="0" fontId="126" fillId="0" borderId="81" applyNumberFormat="0" applyAlignment="0" applyProtection="0"/>
    <xf numFmtId="0" fontId="31" fillId="85" borderId="88" applyNumberFormat="0" applyAlignment="0" applyProtection="0"/>
    <xf numFmtId="0" fontId="31" fillId="85" borderId="88" applyNumberFormat="0" applyAlignment="0" applyProtection="0"/>
    <xf numFmtId="0" fontId="108" fillId="98" borderId="81" applyNumberFormat="0" applyAlignment="0" applyProtection="0"/>
    <xf numFmtId="0" fontId="126" fillId="0" borderId="81" applyNumberFormat="0" applyAlignment="0" applyProtection="0"/>
    <xf numFmtId="0" fontId="31" fillId="85" borderId="88" applyNumberFormat="0" applyAlignment="0" applyProtection="0"/>
    <xf numFmtId="0" fontId="31" fillId="85" borderId="88" applyNumberFormat="0" applyAlignment="0" applyProtection="0"/>
    <xf numFmtId="0" fontId="31" fillId="85" borderId="88" applyNumberFormat="0" applyAlignment="0" applyProtection="0"/>
    <xf numFmtId="0" fontId="31" fillId="85" borderId="88" applyNumberFormat="0" applyAlignment="0" applyProtection="0"/>
    <xf numFmtId="0" fontId="31" fillId="85" borderId="88" applyNumberFormat="0" applyAlignment="0" applyProtection="0"/>
    <xf numFmtId="0" fontId="31" fillId="85" borderId="88" applyNumberFormat="0" applyAlignment="0" applyProtection="0"/>
    <xf numFmtId="43" fontId="18" fillId="0" borderId="0" applyFont="0" applyFill="0" applyBorder="0" applyAlignment="0" applyProtection="0"/>
    <xf numFmtId="0" fontId="31" fillId="85" borderId="88" applyNumberFormat="0" applyAlignment="0" applyProtection="0"/>
    <xf numFmtId="0" fontId="31" fillId="85" borderId="88" applyNumberFormat="0" applyAlignment="0" applyProtection="0"/>
    <xf numFmtId="0" fontId="31" fillId="85" borderId="88" applyNumberFormat="0" applyAlignment="0" applyProtection="0"/>
    <xf numFmtId="0" fontId="31" fillId="85" borderId="88" applyNumberFormat="0" applyAlignment="0" applyProtection="0"/>
    <xf numFmtId="43" fontId="18" fillId="0" borderId="0" applyFont="0" applyFill="0" applyBorder="0" applyAlignment="0" applyProtection="0"/>
    <xf numFmtId="0" fontId="31" fillId="85" borderId="88" applyNumberFormat="0" applyAlignment="0" applyProtection="0"/>
    <xf numFmtId="0" fontId="31" fillId="85" borderId="88" applyNumberFormat="0" applyAlignment="0" applyProtection="0"/>
    <xf numFmtId="0" fontId="31" fillId="85" borderId="88" applyNumberFormat="0" applyAlignment="0" applyProtection="0"/>
    <xf numFmtId="0" fontId="31" fillId="85" borderId="88" applyNumberFormat="0" applyAlignment="0" applyProtection="0"/>
    <xf numFmtId="0" fontId="31" fillId="85" borderId="88" applyNumberFormat="0" applyAlignment="0" applyProtection="0"/>
    <xf numFmtId="0" fontId="31" fillId="85" borderId="88" applyNumberFormat="0" applyAlignment="0" applyProtection="0"/>
    <xf numFmtId="0" fontId="31" fillId="85" borderId="88" applyNumberFormat="0" applyAlignment="0" applyProtection="0"/>
    <xf numFmtId="0" fontId="31" fillId="85" borderId="88" applyNumberFormat="0" applyAlignment="0" applyProtection="0"/>
    <xf numFmtId="0" fontId="31" fillId="85" borderId="88" applyNumberFormat="0" applyAlignment="0" applyProtection="0"/>
    <xf numFmtId="0" fontId="31" fillId="85" borderId="88" applyNumberFormat="0" applyAlignment="0" applyProtection="0"/>
    <xf numFmtId="0" fontId="108" fillId="98" borderId="81" applyNumberFormat="0" applyAlignment="0" applyProtection="0"/>
    <xf numFmtId="0" fontId="31" fillId="85" borderId="88" applyNumberFormat="0" applyAlignment="0" applyProtection="0"/>
    <xf numFmtId="0" fontId="43" fillId="0" borderId="1" applyNumberFormat="0" applyFill="0" applyAlignment="0" applyProtection="0"/>
    <xf numFmtId="0" fontId="108" fillId="98" borderId="81" applyNumberFormat="0" applyAlignment="0" applyProtection="0"/>
    <xf numFmtId="0" fontId="31" fillId="85" borderId="88" applyNumberFormat="0" applyAlignment="0" applyProtection="0"/>
    <xf numFmtId="0" fontId="44" fillId="0" borderId="2" applyNumberFormat="0" applyFill="0" applyAlignment="0" applyProtection="0"/>
    <xf numFmtId="0" fontId="31" fillId="85" borderId="88" applyNumberFormat="0" applyAlignment="0" applyProtection="0"/>
    <xf numFmtId="0" fontId="44" fillId="0" borderId="2" applyNumberFormat="0" applyFill="0" applyAlignment="0" applyProtection="0"/>
    <xf numFmtId="0" fontId="108" fillId="98" borderId="81" applyNumberFormat="0" applyAlignment="0" applyProtection="0"/>
    <xf numFmtId="0" fontId="31" fillId="85" borderId="88" applyNumberFormat="0" applyAlignment="0" applyProtection="0"/>
    <xf numFmtId="0" fontId="45" fillId="0" borderId="3" applyNumberFormat="0" applyFill="0" applyAlignment="0" applyProtection="0"/>
    <xf numFmtId="0" fontId="126" fillId="0" borderId="81" applyNumberFormat="0" applyAlignment="0" applyProtection="0"/>
    <xf numFmtId="0" fontId="31" fillId="85" borderId="88" applyNumberFormat="0" applyAlignment="0" applyProtection="0"/>
    <xf numFmtId="0" fontId="127" fillId="0" borderId="0" applyNumberFormat="0" applyFill="0" applyBorder="0" applyAlignment="0" applyProtection="0"/>
    <xf numFmtId="0" fontId="45" fillId="0" borderId="0" applyNumberFormat="0" applyFill="0" applyBorder="0" applyAlignment="0" applyProtection="0"/>
    <xf numFmtId="0" fontId="18" fillId="0" borderId="0" applyNumberFormat="0" applyFont="0" applyFill="0" applyBorder="0" applyAlignment="0" applyProtection="0"/>
    <xf numFmtId="0" fontId="31" fillId="85" borderId="88" applyNumberFormat="0" applyAlignment="0" applyProtection="0"/>
    <xf numFmtId="0" fontId="18" fillId="0" borderId="0" applyNumberFormat="0" applyFont="0" applyFill="0" applyBorder="0" applyAlignment="0" applyProtection="0"/>
    <xf numFmtId="0" fontId="31" fillId="85" borderId="88" applyNumberFormat="0" applyAlignment="0" applyProtection="0"/>
    <xf numFmtId="0" fontId="108" fillId="98" borderId="81" applyNumberFormat="0" applyAlignment="0" applyProtection="0"/>
    <xf numFmtId="0" fontId="108" fillId="98" borderId="81" applyNumberFormat="0" applyAlignment="0" applyProtection="0"/>
    <xf numFmtId="0" fontId="108" fillId="98" borderId="81" applyNumberFormat="0" applyAlignment="0" applyProtection="0"/>
    <xf numFmtId="0" fontId="18" fillId="0" borderId="0" applyNumberFormat="0" applyFont="0" applyFill="0" applyBorder="0" applyAlignment="0" applyProtection="0"/>
    <xf numFmtId="0" fontId="31" fillId="85" borderId="88" applyNumberFormat="0" applyAlignment="0" applyProtection="0"/>
    <xf numFmtId="0" fontId="108" fillId="98" borderId="81" applyNumberFormat="0" applyAlignment="0" applyProtection="0"/>
    <xf numFmtId="0" fontId="108" fillId="98" borderId="81" applyNumberFormat="0" applyAlignment="0" applyProtection="0"/>
    <xf numFmtId="0" fontId="108" fillId="98" borderId="81" applyNumberFormat="0" applyAlignment="0" applyProtection="0"/>
    <xf numFmtId="0" fontId="126" fillId="0" borderId="81" applyNumberFormat="0" applyAlignment="0" applyProtection="0"/>
    <xf numFmtId="0" fontId="108" fillId="98" borderId="81" applyNumberFormat="0" applyAlignment="0" applyProtection="0"/>
    <xf numFmtId="0" fontId="108" fillId="98" borderId="81" applyNumberFormat="0" applyAlignment="0" applyProtection="0"/>
    <xf numFmtId="0" fontId="108" fillId="98" borderId="81" applyNumberFormat="0" applyAlignment="0" applyProtection="0"/>
    <xf numFmtId="0" fontId="108" fillId="98" borderId="81" applyNumberFormat="0" applyAlignment="0" applyProtection="0"/>
    <xf numFmtId="0" fontId="108" fillId="98" borderId="81" applyNumberFormat="0" applyAlignment="0" applyProtection="0"/>
    <xf numFmtId="0" fontId="108" fillId="98" borderId="81" applyNumberFormat="0" applyAlignment="0" applyProtection="0"/>
    <xf numFmtId="0" fontId="108" fillId="98" borderId="81" applyNumberFormat="0" applyAlignment="0" applyProtection="0"/>
    <xf numFmtId="0" fontId="108" fillId="98" borderId="81" applyNumberFormat="0" applyAlignment="0" applyProtection="0"/>
    <xf numFmtId="0" fontId="108" fillId="98" borderId="81" applyNumberFormat="0" applyAlignment="0" applyProtection="0"/>
    <xf numFmtId="0" fontId="108" fillId="98" borderId="81" applyNumberFormat="0" applyAlignment="0" applyProtection="0"/>
    <xf numFmtId="0" fontId="108" fillId="98" borderId="81" applyNumberFormat="0" applyAlignment="0" applyProtection="0"/>
    <xf numFmtId="0" fontId="31" fillId="85" borderId="88"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08" fillId="98" borderId="81" applyNumberFormat="0" applyAlignment="0" applyProtection="0"/>
    <xf numFmtId="0" fontId="126" fillId="0" borderId="81" applyNumberFormat="0" applyAlignment="0" applyProtection="0"/>
    <xf numFmtId="0" fontId="31" fillId="85" borderId="88" applyNumberFormat="0" applyAlignment="0" applyProtection="0"/>
    <xf numFmtId="0" fontId="31" fillId="85" borderId="88"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08" fillId="98" borderId="81" applyNumberFormat="0" applyAlignment="0" applyProtection="0"/>
    <xf numFmtId="0" fontId="126" fillId="0" borderId="81" applyNumberFormat="0" applyAlignment="0" applyProtection="0"/>
    <xf numFmtId="0" fontId="126" fillId="0" borderId="81" applyNumberFormat="0" applyAlignment="0" applyProtection="0"/>
    <xf numFmtId="0" fontId="31" fillId="85" borderId="88" applyNumberFormat="0" applyAlignment="0" applyProtection="0"/>
    <xf numFmtId="0" fontId="31" fillId="48" borderId="88" applyNumberFormat="0" applyAlignment="0" applyProtection="0"/>
    <xf numFmtId="0" fontId="126" fillId="0" borderId="81" applyNumberFormat="0" applyAlignment="0" applyProtection="0"/>
    <xf numFmtId="0" fontId="31" fillId="48" borderId="88" applyNumberFormat="0" applyAlignment="0" applyProtection="0"/>
    <xf numFmtId="0" fontId="126" fillId="0" borderId="81" applyNumberFormat="0" applyAlignment="0" applyProtection="0"/>
    <xf numFmtId="0" fontId="108" fillId="98" borderId="81" applyNumberFormat="0" applyAlignment="0" applyProtection="0"/>
    <xf numFmtId="0" fontId="45" fillId="0" borderId="3" applyNumberFormat="0" applyFill="0" applyAlignment="0" applyProtection="0"/>
    <xf numFmtId="0" fontId="18" fillId="0" borderId="0" applyNumberFormat="0" applyFont="0" applyFill="0" applyBorder="0" applyAlignment="0" applyProtection="0"/>
    <xf numFmtId="0" fontId="108" fillId="98" borderId="81" applyNumberFormat="0" applyAlignment="0" applyProtection="0"/>
    <xf numFmtId="0" fontId="45" fillId="0" borderId="3" applyNumberFormat="0" applyFill="0" applyAlignment="0" applyProtection="0"/>
    <xf numFmtId="0" fontId="18" fillId="0" borderId="0" applyNumberFormat="0" applyFont="0" applyFill="0" applyBorder="0" applyAlignment="0" applyProtection="0"/>
    <xf numFmtId="0" fontId="108" fillId="98" borderId="81" applyNumberFormat="0" applyAlignment="0" applyProtection="0"/>
    <xf numFmtId="0" fontId="45" fillId="0" borderId="3" applyNumberFormat="0" applyFill="0" applyAlignment="0" applyProtection="0"/>
    <xf numFmtId="0" fontId="18" fillId="0" borderId="0" applyNumberFormat="0" applyFont="0" applyFill="0" applyBorder="0" applyAlignment="0" applyProtection="0"/>
    <xf numFmtId="0" fontId="108" fillId="98" borderId="81" applyNumberFormat="0" applyAlignment="0" applyProtection="0"/>
    <xf numFmtId="0" fontId="45" fillId="0" borderId="3" applyNumberFormat="0" applyFill="0" applyAlignment="0" applyProtection="0"/>
    <xf numFmtId="0" fontId="18" fillId="0" borderId="0" applyNumberFormat="0" applyFont="0" applyFill="0" applyBorder="0" applyAlignment="0" applyProtection="0"/>
    <xf numFmtId="0" fontId="108" fillId="98" borderId="81" applyNumberFormat="0" applyAlignment="0" applyProtection="0"/>
    <xf numFmtId="0" fontId="45" fillId="0" borderId="3" applyNumberFormat="0" applyFill="0" applyAlignment="0" applyProtection="0"/>
    <xf numFmtId="0" fontId="18" fillId="0" borderId="0" applyNumberFormat="0" applyFont="0" applyFill="0" applyBorder="0" applyAlignment="0" applyProtection="0"/>
    <xf numFmtId="0" fontId="31" fillId="85" borderId="88" applyNumberFormat="0" applyAlignment="0" applyProtection="0"/>
    <xf numFmtId="0" fontId="31" fillId="85" borderId="88"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0" fillId="0" borderId="89" applyNumberFormat="0" applyFill="0" applyAlignment="0" applyProtection="0"/>
    <xf numFmtId="0" fontId="126" fillId="0" borderId="81" applyNumberFormat="0" applyAlignment="0" applyProtection="0"/>
    <xf numFmtId="0" fontId="108" fillId="98" borderId="81" applyNumberFormat="0" applyAlignment="0" applyProtection="0"/>
    <xf numFmtId="0" fontId="45" fillId="0" borderId="3" applyNumberFormat="0" applyFill="0" applyAlignment="0" applyProtection="0"/>
    <xf numFmtId="0" fontId="31" fillId="85" borderId="88" applyNumberFormat="0" applyAlignment="0" applyProtection="0"/>
    <xf numFmtId="0" fontId="120" fillId="0" borderId="89" applyNumberFormat="0" applyFill="0" applyAlignment="0" applyProtection="0"/>
    <xf numFmtId="0" fontId="31" fillId="85" borderId="88"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0" fillId="0" borderId="89" applyNumberFormat="0" applyFill="0" applyAlignment="0" applyProtection="0"/>
    <xf numFmtId="0" fontId="126" fillId="0" borderId="81" applyNumberFormat="0" applyAlignment="0" applyProtection="0"/>
    <xf numFmtId="0" fontId="108" fillId="98" borderId="81" applyNumberFormat="0" applyAlignment="0" applyProtection="0"/>
    <xf numFmtId="0" fontId="45" fillId="0" borderId="3" applyNumberFormat="0" applyFill="0" applyAlignment="0" applyProtection="0"/>
    <xf numFmtId="0" fontId="31" fillId="85" borderId="88" applyNumberFormat="0" applyAlignment="0" applyProtection="0"/>
    <xf numFmtId="0" fontId="120" fillId="0" borderId="89" applyNumberFormat="0" applyFill="0" applyAlignment="0" applyProtection="0"/>
    <xf numFmtId="0" fontId="126" fillId="0" borderId="81" applyNumberFormat="0" applyAlignment="0" applyProtection="0"/>
    <xf numFmtId="0" fontId="108" fillId="98" borderId="81" applyNumberFormat="0" applyAlignment="0" applyProtection="0"/>
    <xf numFmtId="0" fontId="45" fillId="0" borderId="3" applyNumberFormat="0" applyFill="0" applyAlignment="0" applyProtection="0"/>
    <xf numFmtId="0" fontId="31" fillId="85" borderId="88" applyNumberFormat="0" applyAlignment="0" applyProtection="0"/>
    <xf numFmtId="0" fontId="120" fillId="0" borderId="89" applyNumberFormat="0" applyFill="0" applyAlignment="0" applyProtection="0"/>
    <xf numFmtId="0" fontId="18" fillId="0" borderId="0" applyNumberFormat="0" applyFont="0" applyFill="0" applyBorder="0" applyAlignment="0" applyProtection="0"/>
    <xf numFmtId="0" fontId="108" fillId="98" borderId="81" applyNumberFormat="0" applyAlignment="0" applyProtection="0"/>
    <xf numFmtId="0" fontId="45" fillId="0" borderId="3" applyNumberFormat="0" applyFill="0" applyAlignment="0" applyProtection="0"/>
    <xf numFmtId="0" fontId="45" fillId="0" borderId="3" applyNumberFormat="0" applyFill="0" applyAlignment="0" applyProtection="0"/>
    <xf numFmtId="0" fontId="31" fillId="85" borderId="88"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08" fillId="98" borderId="81" applyNumberFormat="0" applyAlignment="0" applyProtection="0"/>
    <xf numFmtId="0" fontId="45" fillId="0" borderId="3" applyNumberFormat="0" applyFill="0" applyAlignment="0" applyProtection="0"/>
    <xf numFmtId="0" fontId="45" fillId="0" borderId="3" applyNumberFormat="0" applyFill="0" applyAlignment="0" applyProtection="0"/>
    <xf numFmtId="0" fontId="31" fillId="85" borderId="88"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08" fillId="98" borderId="81" applyNumberFormat="0" applyAlignment="0" applyProtection="0"/>
    <xf numFmtId="0" fontId="45" fillId="0" borderId="3" applyNumberFormat="0" applyFill="0" applyAlignment="0" applyProtection="0"/>
    <xf numFmtId="0" fontId="45" fillId="0" borderId="3" applyNumberFormat="0" applyFill="0" applyAlignment="0" applyProtection="0"/>
    <xf numFmtId="0" fontId="31" fillId="85" borderId="88"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1" fillId="85" borderId="88" applyNumberFormat="0" applyAlignment="0" applyProtection="0"/>
    <xf numFmtId="0" fontId="18" fillId="0" borderId="0" applyNumberFormat="0" applyFont="0" applyFill="0" applyBorder="0" applyAlignment="0" applyProtection="0"/>
    <xf numFmtId="0" fontId="31" fillId="85" borderId="88" applyNumberFormat="0" applyAlignment="0" applyProtection="0"/>
    <xf numFmtId="38" fontId="117" fillId="0" borderId="0" applyFont="0" applyFill="0" applyBorder="0" applyAlignment="0" applyProtection="0"/>
    <xf numFmtId="0" fontId="31" fillId="85" borderId="88" applyNumberFormat="0" applyAlignment="0" applyProtection="0"/>
    <xf numFmtId="38" fontId="117" fillId="0" borderId="0" applyFont="0" applyFill="0" applyBorder="0" applyAlignment="0" applyProtection="0"/>
    <xf numFmtId="0" fontId="108" fillId="98" borderId="81" applyNumberFormat="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31" fillId="85" borderId="88" applyNumberFormat="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31" fillId="85" borderId="88" applyNumberFormat="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31" fillId="85" borderId="88" applyNumberFormat="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108" fillId="98" borderId="81" applyNumberFormat="0" applyAlignment="0" applyProtection="0"/>
    <xf numFmtId="0" fontId="18" fillId="0" borderId="0" applyNumberFormat="0" applyFont="0" applyFill="0" applyBorder="0" applyAlignment="0" applyProtection="0"/>
    <xf numFmtId="0" fontId="108" fillId="98" borderId="81" applyNumberFormat="0" applyAlignment="0" applyProtection="0"/>
    <xf numFmtId="0" fontId="18" fillId="0" borderId="0" applyNumberFormat="0" applyFont="0" applyFill="0" applyBorder="0" applyAlignment="0" applyProtection="0"/>
    <xf numFmtId="0" fontId="108" fillId="98" borderId="81" applyNumberFormat="0" applyAlignment="0" applyProtection="0"/>
    <xf numFmtId="0" fontId="18" fillId="0" borderId="0" applyNumberFormat="0" applyFont="0" applyFill="0" applyBorder="0" applyAlignment="0" applyProtection="0"/>
    <xf numFmtId="0" fontId="108" fillId="98" borderId="81" applyNumberFormat="0" applyAlignment="0" applyProtection="0"/>
    <xf numFmtId="0" fontId="18" fillId="0" borderId="0" applyNumberFormat="0" applyFont="0" applyFill="0" applyBorder="0" applyAlignment="0" applyProtection="0"/>
    <xf numFmtId="0" fontId="31" fillId="85" borderId="88"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08" fillId="98" borderId="81" applyNumberFormat="0" applyAlignment="0" applyProtection="0"/>
    <xf numFmtId="0" fontId="31" fillId="85" borderId="88" applyNumberFormat="0" applyAlignment="0" applyProtection="0"/>
    <xf numFmtId="0" fontId="108" fillId="98" borderId="81" applyNumberFormat="0" applyAlignment="0" applyProtection="0"/>
    <xf numFmtId="0" fontId="31" fillId="85" borderId="88"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1" fillId="85" borderId="88" applyNumberFormat="0" applyAlignment="0" applyProtection="0"/>
    <xf numFmtId="0" fontId="120" fillId="0" borderId="89" applyNumberFormat="0" applyFill="0" applyAlignment="0" applyProtection="0"/>
    <xf numFmtId="0" fontId="108" fillId="98" borderId="81" applyNumberFormat="0" applyAlignment="0" applyProtection="0"/>
    <xf numFmtId="0" fontId="120" fillId="0" borderId="89" applyNumberFormat="0" applyFill="0" applyAlignment="0" applyProtection="0"/>
    <xf numFmtId="0" fontId="108" fillId="98" borderId="81" applyNumberFormat="0" applyAlignment="0" applyProtection="0"/>
    <xf numFmtId="0" fontId="120" fillId="0" borderId="89" applyNumberFormat="0" applyFill="0" applyAlignment="0" applyProtection="0"/>
    <xf numFmtId="0" fontId="31" fillId="85" borderId="88" applyNumberFormat="0" applyAlignment="0" applyProtection="0"/>
    <xf numFmtId="0" fontId="45" fillId="0" borderId="3" applyNumberFormat="0" applyFill="0" applyAlignment="0" applyProtection="0"/>
    <xf numFmtId="0" fontId="45" fillId="0" borderId="3" applyNumberFormat="0" applyFill="0" applyAlignment="0" applyProtection="0"/>
    <xf numFmtId="0" fontId="108" fillId="98" borderId="81" applyNumberFormat="0" applyAlignment="0" applyProtection="0"/>
    <xf numFmtId="0" fontId="31" fillId="85" borderId="88"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31" fillId="85" borderId="88" applyNumberFormat="0" applyAlignment="0" applyProtection="0"/>
    <xf numFmtId="0" fontId="18" fillId="0" borderId="0" applyNumberFormat="0" applyFont="0" applyFill="0" applyBorder="0" applyAlignment="0" applyProtection="0"/>
    <xf numFmtId="0" fontId="31" fillId="85" borderId="88" applyNumberFormat="0" applyAlignment="0" applyProtection="0"/>
    <xf numFmtId="0" fontId="108" fillId="98" borderId="81" applyNumberFormat="0" applyAlignment="0" applyProtection="0"/>
    <xf numFmtId="0" fontId="108" fillId="98" borderId="81" applyNumberFormat="0" applyAlignment="0" applyProtection="0"/>
    <xf numFmtId="0" fontId="108" fillId="98" borderId="81" applyNumberFormat="0" applyAlignment="0" applyProtection="0"/>
    <xf numFmtId="43" fontId="18" fillId="0" borderId="0" applyFont="0" applyFill="0" applyBorder="0" applyAlignment="0" applyProtection="0"/>
    <xf numFmtId="0" fontId="31" fillId="85" borderId="88" applyNumberFormat="0" applyAlignment="0" applyProtection="0"/>
    <xf numFmtId="0" fontId="126" fillId="0" borderId="81" applyNumberFormat="0" applyAlignment="0" applyProtection="0"/>
    <xf numFmtId="0" fontId="31" fillId="85" borderId="88" applyNumberFormat="0" applyAlignment="0" applyProtection="0"/>
    <xf numFmtId="0" fontId="31" fillId="85" borderId="88" applyNumberFormat="0" applyAlignment="0" applyProtection="0"/>
    <xf numFmtId="0" fontId="108" fillId="98" borderId="81" applyNumberFormat="0" applyAlignment="0" applyProtection="0"/>
    <xf numFmtId="0" fontId="102" fillId="0" borderId="78" applyNumberFormat="0" applyFill="0" applyAlignment="0" applyProtection="0"/>
    <xf numFmtId="0" fontId="126" fillId="0" borderId="81" applyNumberFormat="0" applyAlignment="0" applyProtection="0"/>
    <xf numFmtId="0" fontId="108" fillId="98" borderId="81" applyNumberFormat="0" applyAlignment="0" applyProtection="0"/>
    <xf numFmtId="0" fontId="108" fillId="98" borderId="81" applyNumberFormat="0" applyAlignment="0" applyProtection="0"/>
    <xf numFmtId="0" fontId="108" fillId="98" borderId="81" applyNumberFormat="0" applyAlignment="0" applyProtection="0"/>
    <xf numFmtId="0" fontId="108" fillId="98" borderId="81" applyNumberFormat="0" applyAlignment="0" applyProtection="0"/>
    <xf numFmtId="0" fontId="126" fillId="0" borderId="81" applyNumberFormat="0" applyAlignment="0" applyProtection="0"/>
    <xf numFmtId="0" fontId="108" fillId="98" borderId="81" applyNumberFormat="0" applyAlignment="0" applyProtection="0"/>
    <xf numFmtId="43" fontId="18" fillId="0" borderId="0" applyFont="0" applyFill="0" applyBorder="0" applyAlignment="0" applyProtection="0"/>
    <xf numFmtId="0" fontId="126" fillId="0" borderId="81" applyNumberFormat="0" applyAlignment="0" applyProtection="0"/>
    <xf numFmtId="0" fontId="31" fillId="85" borderId="88" applyNumberFormat="0" applyAlignment="0" applyProtection="0"/>
    <xf numFmtId="0" fontId="126" fillId="0" borderId="81" applyNumberFormat="0" applyAlignment="0" applyProtection="0"/>
    <xf numFmtId="0" fontId="31" fillId="85" borderId="88" applyNumberFormat="0" applyAlignment="0" applyProtection="0"/>
    <xf numFmtId="0" fontId="31" fillId="85" borderId="88" applyNumberFormat="0" applyAlignment="0" applyProtection="0"/>
    <xf numFmtId="0" fontId="108" fillId="98" borderId="81" applyNumberFormat="0" applyAlignment="0" applyProtection="0"/>
    <xf numFmtId="0" fontId="126" fillId="0" borderId="81" applyNumberFormat="0" applyAlignment="0" applyProtection="0"/>
    <xf numFmtId="0" fontId="108" fillId="98" borderId="81" applyNumberFormat="0" applyAlignment="0" applyProtection="0"/>
    <xf numFmtId="0" fontId="126" fillId="0" borderId="81" applyNumberFormat="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08" fillId="98" borderId="81" applyNumberFormat="0" applyAlignment="0" applyProtection="0"/>
    <xf numFmtId="0" fontId="126" fillId="0" borderId="81" applyNumberFormat="0" applyAlignment="0" applyProtection="0"/>
    <xf numFmtId="0" fontId="108" fillId="98" borderId="81" applyNumberFormat="0" applyAlignment="0" applyProtection="0"/>
    <xf numFmtId="0" fontId="126" fillId="0" borderId="81" applyNumberFormat="0" applyAlignment="0" applyProtection="0"/>
    <xf numFmtId="0" fontId="108" fillId="98" borderId="81" applyNumberFormat="0" applyAlignment="0" applyProtection="0"/>
    <xf numFmtId="0" fontId="31" fillId="85" borderId="88" applyNumberFormat="0" applyAlignment="0" applyProtection="0"/>
    <xf numFmtId="0" fontId="31" fillId="85" borderId="88" applyNumberFormat="0" applyAlignment="0" applyProtection="0"/>
    <xf numFmtId="0" fontId="31" fillId="85" borderId="88" applyNumberFormat="0" applyAlignment="0" applyProtection="0"/>
    <xf numFmtId="0" fontId="31" fillId="85" borderId="88"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1" fillId="85" borderId="88" applyNumberFormat="0" applyAlignment="0" applyProtection="0"/>
    <xf numFmtId="0" fontId="31" fillId="85" borderId="88" applyNumberFormat="0" applyAlignment="0" applyProtection="0"/>
    <xf numFmtId="0" fontId="31" fillId="85" borderId="88" applyNumberFormat="0" applyAlignment="0" applyProtection="0"/>
    <xf numFmtId="0" fontId="31" fillId="85" borderId="88"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1" fillId="85" borderId="88" applyNumberFormat="0" applyAlignment="0" applyProtection="0"/>
    <xf numFmtId="0" fontId="31" fillId="85" borderId="88" applyNumberFormat="0" applyAlignment="0" applyProtection="0"/>
    <xf numFmtId="0" fontId="31" fillId="85" borderId="88" applyNumberFormat="0" applyAlignment="0" applyProtection="0"/>
    <xf numFmtId="0" fontId="31" fillId="85" borderId="88"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1" fillId="85" borderId="88" applyNumberFormat="0" applyAlignment="0" applyProtection="0"/>
    <xf numFmtId="0" fontId="31" fillId="85" borderId="88" applyNumberFormat="0" applyAlignment="0" applyProtection="0"/>
    <xf numFmtId="0" fontId="31" fillId="85" borderId="88" applyNumberFormat="0" applyAlignment="0" applyProtection="0"/>
    <xf numFmtId="0" fontId="108" fillId="98" borderId="81" applyNumberFormat="0" applyAlignment="0" applyProtection="0"/>
    <xf numFmtId="0" fontId="126" fillId="0" borderId="81" applyNumberFormat="0" applyAlignment="0" applyProtection="0"/>
    <xf numFmtId="0" fontId="126" fillId="0" borderId="81" applyNumberFormat="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108" fillId="98" borderId="81" applyNumberFormat="0" applyAlignment="0" applyProtection="0"/>
    <xf numFmtId="0" fontId="126" fillId="0" borderId="81" applyNumberFormat="0" applyAlignment="0" applyProtection="0"/>
    <xf numFmtId="0" fontId="108" fillId="98" borderId="81" applyNumberFormat="0" applyAlignment="0" applyProtection="0"/>
    <xf numFmtId="0" fontId="126" fillId="0" borderId="81" applyNumberFormat="0" applyAlignment="0" applyProtection="0"/>
    <xf numFmtId="0" fontId="108" fillId="98" borderId="81" applyNumberFormat="0" applyAlignment="0" applyProtection="0"/>
    <xf numFmtId="0" fontId="126" fillId="0" borderId="81" applyNumberFormat="0" applyAlignment="0" applyProtection="0"/>
    <xf numFmtId="0" fontId="108" fillId="98" borderId="81" applyNumberFormat="0" applyAlignment="0" applyProtection="0"/>
    <xf numFmtId="0" fontId="31" fillId="85" borderId="88" applyNumberFormat="0" applyAlignment="0" applyProtection="0"/>
    <xf numFmtId="0" fontId="31" fillId="85" borderId="88" applyNumberFormat="0" applyAlignment="0" applyProtection="0"/>
    <xf numFmtId="0" fontId="31" fillId="85" borderId="88" applyNumberFormat="0" applyAlignment="0" applyProtection="0"/>
    <xf numFmtId="0" fontId="31" fillId="85" borderId="88"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1" fillId="85" borderId="88" applyNumberFormat="0" applyAlignment="0" applyProtection="0"/>
    <xf numFmtId="0" fontId="31" fillId="85" borderId="88" applyNumberFormat="0" applyAlignment="0" applyProtection="0"/>
    <xf numFmtId="0" fontId="31" fillId="85" borderId="88" applyNumberFormat="0" applyAlignment="0" applyProtection="0"/>
    <xf numFmtId="0" fontId="31" fillId="85" borderId="88"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6" fillId="0" borderId="81" applyNumberFormat="0" applyAlignment="0" applyProtection="0"/>
    <xf numFmtId="0" fontId="108" fillId="98" borderId="81" applyNumberFormat="0" applyAlignment="0" applyProtection="0"/>
    <xf numFmtId="0" fontId="108" fillId="98" borderId="81" applyNumberFormat="0" applyAlignment="0" applyProtection="0"/>
    <xf numFmtId="0" fontId="108" fillId="98" borderId="81" applyNumberFormat="0" applyAlignment="0" applyProtection="0"/>
    <xf numFmtId="0" fontId="126" fillId="0" borderId="81" applyNumberFormat="0" applyAlignment="0" applyProtection="0"/>
    <xf numFmtId="0" fontId="108" fillId="98" borderId="81" applyNumberFormat="0" applyAlignment="0" applyProtection="0"/>
    <xf numFmtId="0" fontId="126" fillId="0" borderId="81" applyNumberFormat="0" applyAlignment="0" applyProtection="0"/>
    <xf numFmtId="0" fontId="108" fillId="98" borderId="81" applyNumberFormat="0" applyAlignment="0" applyProtection="0"/>
    <xf numFmtId="0" fontId="31" fillId="85" borderId="88" applyNumberFormat="0" applyAlignment="0" applyProtection="0"/>
    <xf numFmtId="0" fontId="31" fillId="85" borderId="88" applyNumberFormat="0" applyAlignment="0" applyProtection="0"/>
    <xf numFmtId="0" fontId="31" fillId="85" borderId="88" applyNumberFormat="0" applyAlignment="0" applyProtection="0"/>
    <xf numFmtId="0" fontId="18" fillId="0" borderId="0" applyNumberFormat="0" applyFont="0" applyFill="0" applyBorder="0" applyAlignment="0" applyProtection="0"/>
    <xf numFmtId="0" fontId="31" fillId="85" borderId="88" applyNumberFormat="0" applyAlignment="0" applyProtection="0"/>
    <xf numFmtId="0" fontId="18" fillId="0" borderId="0" applyNumberFormat="0" applyFont="0" applyFill="0" applyBorder="0" applyAlignment="0" applyProtection="0"/>
    <xf numFmtId="0" fontId="31" fillId="85" borderId="88"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6" fillId="0" borderId="90" applyNumberFormat="0" applyFill="0" applyAlignment="0" applyProtection="0"/>
    <xf numFmtId="0" fontId="36" fillId="0" borderId="90" applyNumberFormat="0" applyFill="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45" fillId="0" borderId="3" applyNumberFormat="0" applyFill="0" applyAlignment="0" applyProtection="0"/>
    <xf numFmtId="0" fontId="45" fillId="0" borderId="3" applyNumberFormat="0" applyFill="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24"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3"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124" fillId="0" borderId="0" applyNumberForma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124" fillId="0" borderId="0" applyNumberForma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20" fillId="0" borderId="0" applyNumberFormat="0" applyFill="0" applyBorder="0" applyAlignment="0" applyProtection="0"/>
    <xf numFmtId="38" fontId="117" fillId="0" borderId="0" applyFont="0" applyFill="0" applyBorder="0" applyAlignment="0" applyProtection="0"/>
    <xf numFmtId="0" fontId="104" fillId="0" borderId="0" applyNumberForma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0" fillId="0" borderId="0" applyNumberForma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104" fillId="0" borderId="89" applyNumberFormat="0" applyFill="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20" fillId="0" borderId="0" applyNumberForma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3"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0" fillId="0" borderId="0" applyNumberForma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104" fillId="0" borderId="0" applyNumberForma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0" fillId="0" borderId="0" applyNumberForma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104" fillId="0" borderId="0" applyNumberForma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5" fillId="0" borderId="3" applyNumberFormat="0" applyFill="0" applyAlignment="0" applyProtection="0"/>
    <xf numFmtId="0" fontId="45" fillId="0" borderId="3" applyNumberFormat="0" applyFill="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131" fillId="0" borderId="0" applyNumberFormat="0" applyFill="0" applyBorder="0" applyAlignment="0" applyProtection="0"/>
    <xf numFmtId="0" fontId="45" fillId="0" borderId="0" applyNumberForma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0" fillId="0" borderId="78" applyNumberFormat="0" applyFill="0" applyAlignment="0" applyProtection="0"/>
    <xf numFmtId="38" fontId="117" fillId="0" borderId="0" applyFont="0" applyFill="0" applyBorder="0" applyAlignment="0" applyProtection="0"/>
    <xf numFmtId="38" fontId="117" fillId="0" borderId="0" applyFont="0" applyFill="0" applyBorder="0" applyAlignment="0" applyProtection="0"/>
    <xf numFmtId="0" fontId="120" fillId="0" borderId="78" applyNumberFormat="0" applyFill="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0" fillId="0" borderId="78" applyNumberFormat="0" applyFill="0" applyAlignment="0" applyProtection="0"/>
    <xf numFmtId="38" fontId="117" fillId="0" borderId="0" applyFont="0" applyFill="0" applyBorder="0" applyAlignment="0" applyProtection="0"/>
    <xf numFmtId="38" fontId="117" fillId="0" borderId="0" applyFont="0" applyFill="0" applyBorder="0" applyAlignment="0" applyProtection="0"/>
    <xf numFmtId="0" fontId="120" fillId="0" borderId="78"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0" fillId="0" borderId="78" applyNumberFormat="0" applyFill="0" applyAlignment="0" applyProtection="0"/>
    <xf numFmtId="38" fontId="117" fillId="0" borderId="0" applyFont="0" applyFill="0" applyBorder="0" applyAlignment="0" applyProtection="0"/>
    <xf numFmtId="38" fontId="117" fillId="0" borderId="0" applyFont="0" applyFill="0" applyBorder="0" applyAlignment="0" applyProtection="0"/>
    <xf numFmtId="0" fontId="120" fillId="0" borderId="78" applyNumberFormat="0" applyFill="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0" fillId="0" borderId="78" applyNumberFormat="0" applyFill="0" applyAlignment="0" applyProtection="0"/>
    <xf numFmtId="38" fontId="117" fillId="0" borderId="0" applyFont="0" applyFill="0" applyBorder="0" applyAlignment="0" applyProtection="0"/>
    <xf numFmtId="38" fontId="117" fillId="0" borderId="0" applyFont="0" applyFill="0" applyBorder="0" applyAlignment="0" applyProtection="0"/>
    <xf numFmtId="0" fontId="120" fillId="0" borderId="78" applyNumberFormat="0" applyFill="0" applyAlignment="0" applyProtection="0"/>
    <xf numFmtId="38" fontId="117" fillId="0" borderId="0" applyFont="0" applyFill="0" applyBorder="0" applyAlignment="0" applyProtection="0"/>
    <xf numFmtId="38" fontId="117" fillId="0" borderId="0" applyFon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0" fillId="0" borderId="78" applyNumberFormat="0" applyFill="0" applyAlignment="0" applyProtection="0"/>
    <xf numFmtId="38" fontId="117" fillId="0" borderId="0" applyFont="0" applyFill="0" applyBorder="0" applyAlignment="0" applyProtection="0"/>
    <xf numFmtId="38" fontId="117" fillId="0" borderId="0" applyFont="0" applyFill="0" applyBorder="0" applyAlignment="0" applyProtection="0"/>
    <xf numFmtId="0" fontId="120" fillId="0" borderId="78" applyNumberFormat="0" applyFill="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0" fillId="0" borderId="78" applyNumberFormat="0" applyFill="0" applyAlignment="0" applyProtection="0"/>
    <xf numFmtId="0" fontId="102" fillId="0" borderId="78" applyNumberFormat="0" applyFill="0" applyAlignment="0" applyProtection="0"/>
    <xf numFmtId="38" fontId="117" fillId="0" borderId="0" applyFont="0" applyFill="0" applyBorder="0" applyAlignment="0" applyProtection="0"/>
    <xf numFmtId="38" fontId="117" fillId="0" borderId="0" applyFont="0" applyFill="0" applyBorder="0" applyAlignment="0" applyProtection="0"/>
    <xf numFmtId="0" fontId="120" fillId="0" borderId="78" applyNumberFormat="0" applyFill="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43" fillId="0" borderId="1"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3" fillId="0" borderId="1"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88" fillId="0" borderId="0" applyNumberFormat="0" applyFill="0" applyBorder="0" applyAlignment="0" applyProtection="0"/>
    <xf numFmtId="38" fontId="117" fillId="0" borderId="0" applyFont="0" applyFill="0" applyBorder="0" applyAlignment="0" applyProtection="0"/>
    <xf numFmtId="0" fontId="88" fillId="0" borderId="0" applyNumberForma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45" fillId="0" borderId="3" applyNumberFormat="0" applyFill="0" applyAlignment="0" applyProtection="0"/>
    <xf numFmtId="0" fontId="45" fillId="0" borderId="3" applyNumberFormat="0" applyFill="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31" fillId="0" borderId="0" applyNumberForma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31" fillId="0" borderId="0" applyNumberForma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31" fillId="0" borderId="0" applyNumberForma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31" fillId="0" borderId="0" applyNumberForma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31" fillId="0" borderId="0" applyNumberForma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35" fillId="0" borderId="0" applyNumberForma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24" fillId="0" borderId="0" applyNumberForma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31" fillId="0" borderId="0" applyNumberForma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0" fillId="0" borderId="79" applyNumberFormat="0" applyFill="0" applyAlignment="0" applyProtection="0"/>
    <xf numFmtId="38" fontId="117" fillId="0" borderId="0" applyFont="0" applyFill="0" applyBorder="0" applyAlignment="0" applyProtection="0"/>
    <xf numFmtId="38" fontId="117" fillId="0" borderId="0" applyFont="0" applyFill="0" applyBorder="0" applyAlignment="0" applyProtection="0"/>
    <xf numFmtId="0" fontId="120" fillId="0" borderId="79" applyNumberFormat="0" applyFill="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0" fillId="0" borderId="79" applyNumberFormat="0" applyFill="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0" fillId="0" borderId="79" applyNumberFormat="0" applyFill="0" applyAlignment="0" applyProtection="0"/>
    <xf numFmtId="38" fontId="117" fillId="0" borderId="0" applyFont="0" applyFill="0" applyBorder="0" applyAlignment="0" applyProtection="0"/>
    <xf numFmtId="38" fontId="117" fillId="0" borderId="0" applyFont="0" applyFill="0" applyBorder="0" applyAlignment="0" applyProtection="0"/>
    <xf numFmtId="0" fontId="120" fillId="0" borderId="79" applyNumberFormat="0" applyFill="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0" fillId="0" borderId="79" applyNumberFormat="0" applyFill="0" applyAlignment="0" applyProtection="0"/>
    <xf numFmtId="38" fontId="117" fillId="0" borderId="0" applyFont="0" applyFill="0" applyBorder="0" applyAlignment="0" applyProtection="0"/>
    <xf numFmtId="38" fontId="117" fillId="0" borderId="0" applyFont="0" applyFill="0" applyBorder="0" applyAlignment="0" applyProtection="0"/>
    <xf numFmtId="0" fontId="120" fillId="0" borderId="79" applyNumberFormat="0" applyFill="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0" fillId="0" borderId="79" applyNumberFormat="0" applyFill="0" applyAlignment="0" applyProtection="0"/>
    <xf numFmtId="38" fontId="117" fillId="0" borderId="0" applyFont="0" applyFill="0" applyBorder="0" applyAlignment="0" applyProtection="0"/>
    <xf numFmtId="38" fontId="117" fillId="0" borderId="0" applyFont="0" applyFill="0" applyBorder="0" applyAlignment="0" applyProtection="0"/>
    <xf numFmtId="0" fontId="120" fillId="0" borderId="79" applyNumberFormat="0" applyFill="0" applyAlignment="0" applyProtection="0"/>
    <xf numFmtId="38" fontId="117" fillId="0" borderId="0" applyFont="0" applyFill="0" applyBorder="0" applyAlignment="0" applyProtection="0"/>
    <xf numFmtId="38" fontId="117" fillId="0" borderId="0" applyFont="0" applyFill="0" applyBorder="0" applyAlignment="0" applyProtection="0"/>
    <xf numFmtId="0" fontId="120" fillId="0" borderId="79" applyNumberFormat="0" applyFill="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44" fillId="0" borderId="2" applyNumberFormat="0" applyFill="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4" fillId="0" borderId="2" applyNumberFormat="0" applyFill="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31" fillId="0" borderId="0" applyNumberFormat="0" applyFill="0" applyBorder="0" applyAlignment="0" applyProtection="0"/>
    <xf numFmtId="38" fontId="117" fillId="0" borderId="0" applyFont="0" applyFill="0" applyBorder="0" applyAlignment="0" applyProtection="0"/>
    <xf numFmtId="0" fontId="33" fillId="0" borderId="0" applyNumberFormat="0" applyFill="0" applyBorder="0" applyAlignment="0" applyProtection="0"/>
    <xf numFmtId="0" fontId="131" fillId="0" borderId="0" applyNumberFormat="0" applyFill="0" applyBorder="0" applyAlignment="0" applyProtection="0"/>
    <xf numFmtId="38" fontId="117" fillId="0" borderId="0" applyFont="0" applyFill="0" applyBorder="0" applyAlignment="0" applyProtection="0"/>
    <xf numFmtId="0" fontId="131" fillId="0" borderId="0" applyNumberFormat="0" applyFill="0" applyBorder="0" applyAlignment="0" applyProtection="0"/>
    <xf numFmtId="38" fontId="117" fillId="0" borderId="0" applyFont="0" applyFill="0" applyBorder="0" applyAlignment="0" applyProtection="0"/>
    <xf numFmtId="0" fontId="131" fillId="0" borderId="0" applyNumberFormat="0" applyFill="0" applyBorder="0" applyAlignment="0" applyProtection="0"/>
    <xf numFmtId="38" fontId="117" fillId="0" borderId="0" applyFont="0" applyFill="0" applyBorder="0" applyAlignment="0" applyProtection="0"/>
    <xf numFmtId="0" fontId="112" fillId="0" borderId="0" applyNumberForma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31"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5" fillId="0" borderId="0" applyNumberForma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31" fillId="0" borderId="0" applyNumberForma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31" fillId="0" borderId="0" applyNumberForma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33" fillId="0" borderId="0" applyNumberFormat="0" applyFill="0" applyBorder="0" applyAlignment="0" applyProtection="0"/>
    <xf numFmtId="0" fontId="131" fillId="0" borderId="0" applyNumberForma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31" fillId="0" borderId="0" applyNumberForma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31" fillId="0" borderId="0" applyNumberForma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12" fillId="0" borderId="0" applyNumberForma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5"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24"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24"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0" fillId="0" borderId="78"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3" fillId="0" borderId="1"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33" fillId="0" borderId="0" applyNumberFormat="0" applyFill="0" applyBorder="0" applyAlignment="0" applyProtection="0"/>
    <xf numFmtId="0" fontId="18" fillId="0" borderId="0" applyNumberFormat="0" applyFont="0" applyFill="0" applyBorder="0" applyAlignment="0" applyProtection="0"/>
    <xf numFmtId="0" fontId="94" fillId="0" borderId="0" applyNumberFormat="0" applyFill="0" applyBorder="0" applyAlignment="0" applyProtection="0"/>
    <xf numFmtId="38" fontId="117" fillId="0" borderId="0" applyFont="0" applyFill="0" applyBorder="0" applyAlignment="0" applyProtection="0"/>
    <xf numFmtId="0" fontId="88" fillId="0" borderId="0" applyNumberForma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33"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94" fillId="0" borderId="0" applyNumberFormat="0" applyFill="0" applyBorder="0" applyAlignment="0" applyProtection="0"/>
    <xf numFmtId="0" fontId="104" fillId="0" borderId="0" applyNumberForma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88" fillId="0" borderId="0" applyNumberForma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88" fillId="0" borderId="0" applyNumberForma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33"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88" fillId="0" borderId="0" applyNumberForma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88"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88" fillId="0" borderId="0" applyNumberForma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88" fillId="0" borderId="0" applyNumberForma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88" fillId="0" borderId="0" applyNumberFormat="0" applyFill="0" applyBorder="0" applyAlignment="0" applyProtection="0"/>
    <xf numFmtId="0" fontId="94" fillId="0" borderId="0" applyNumberForma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3" fillId="0" borderId="0" applyNumberFormat="0" applyFill="0" applyBorder="0" applyAlignment="0" applyProtection="0"/>
    <xf numFmtId="38" fontId="117" fillId="0" borderId="0" applyFon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38" fontId="117" fillId="0" borderId="0" applyFon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33" fillId="0" borderId="0" applyNumberFormat="0" applyFill="0" applyBorder="0" applyAlignment="0" applyProtection="0"/>
    <xf numFmtId="0" fontId="18" fillId="0" borderId="0" applyNumberFormat="0" applyFont="0" applyFill="0" applyBorder="0" applyAlignment="0" applyProtection="0"/>
    <xf numFmtId="0" fontId="120" fillId="0" borderId="0" applyNumberForma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3" fillId="0" borderId="0" applyNumberFormat="0" applyFill="0" applyBorder="0" applyAlignment="0" applyProtection="0"/>
    <xf numFmtId="0" fontId="88" fillId="0" borderId="0" applyNumberForma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33" fillId="0" borderId="0" applyNumberForma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88" fillId="0" borderId="0" applyNumberForma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33" fillId="0" borderId="0" applyNumberForma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33" fillId="0" borderId="0" applyNumberForma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88" fillId="0" borderId="0" applyNumberForma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33" fillId="0" borderId="0" applyNumberForma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88" fillId="0" borderId="0" applyNumberFormat="0" applyFill="0" applyBorder="0" applyAlignment="0" applyProtection="0"/>
    <xf numFmtId="0" fontId="120" fillId="0" borderId="0" applyNumberForma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33" fillId="0" borderId="0" applyNumberForma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20" fillId="0" borderId="78" applyNumberFormat="0" applyFill="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0" fillId="0" borderId="0" applyNumberForma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0" fillId="0" borderId="0" applyNumberForma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0" fillId="0" borderId="89" applyNumberFormat="0" applyFill="0" applyAlignment="0" applyProtection="0"/>
    <xf numFmtId="38" fontId="117" fillId="0" borderId="0" applyFont="0" applyFill="0" applyBorder="0" applyAlignment="0" applyProtection="0"/>
    <xf numFmtId="38" fontId="117" fillId="0" borderId="0" applyFont="0" applyFill="0" applyBorder="0" applyAlignment="0" applyProtection="0"/>
    <xf numFmtId="0" fontId="120" fillId="0" borderId="89" applyNumberFormat="0" applyFill="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20" fillId="0" borderId="89" applyNumberFormat="0" applyFill="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20" fillId="0" borderId="79" applyNumberFormat="0" applyFill="0" applyAlignment="0" applyProtection="0"/>
    <xf numFmtId="0" fontId="120" fillId="0" borderId="89" applyNumberFormat="0" applyFill="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0" fillId="0" borderId="89" applyNumberFormat="0" applyFill="0" applyAlignment="0" applyProtection="0"/>
    <xf numFmtId="38" fontId="117" fillId="0" borderId="0" applyFont="0" applyFill="0" applyBorder="0" applyAlignment="0" applyProtection="0"/>
    <xf numFmtId="38" fontId="117" fillId="0" borderId="0" applyFont="0" applyFill="0" applyBorder="0" applyAlignment="0" applyProtection="0"/>
    <xf numFmtId="0" fontId="120" fillId="0" borderId="89" applyNumberFormat="0" applyFill="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0" fillId="0" borderId="89" applyNumberFormat="0" applyFill="0" applyAlignment="0" applyProtection="0"/>
    <xf numFmtId="38" fontId="117" fillId="0" borderId="0" applyFont="0" applyFill="0" applyBorder="0" applyAlignment="0" applyProtection="0"/>
    <xf numFmtId="38" fontId="117" fillId="0" borderId="0" applyFont="0" applyFill="0" applyBorder="0" applyAlignment="0" applyProtection="0"/>
    <xf numFmtId="0" fontId="120" fillId="0" borderId="89" applyNumberFormat="0" applyFill="0" applyAlignment="0" applyProtection="0"/>
    <xf numFmtId="38" fontId="117" fillId="0" borderId="0" applyFont="0" applyFill="0" applyBorder="0" applyAlignment="0" applyProtection="0"/>
    <xf numFmtId="38" fontId="117" fillId="0" borderId="0" applyFont="0" applyFill="0" applyBorder="0" applyAlignment="0" applyProtection="0"/>
    <xf numFmtId="0" fontId="120" fillId="0" borderId="89" applyNumberFormat="0" applyFill="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04" fillId="0" borderId="89" applyNumberFormat="0" applyFill="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5" fillId="0" borderId="3" applyNumberFormat="0" applyFill="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04" fillId="0" borderId="89" applyNumberFormat="0" applyFill="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31" fillId="0" borderId="0" applyNumberForma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131" fillId="0" borderId="0" applyNumberForma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31" fillId="0" borderId="0" applyNumberForma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31" fillId="0" borderId="0" applyNumberForma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12" fillId="0" borderId="0" applyNumberForma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5"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9"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27"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127"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186" fontId="18"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24" fillId="0" borderId="0" applyNumberForma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29" fillId="0" borderId="0" applyNumberForma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95" fillId="0" borderId="85"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12"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4" fillId="0" borderId="2" applyNumberFormat="0" applyFill="0" applyAlignment="0" applyProtection="0"/>
    <xf numFmtId="0" fontId="44" fillId="0" borderId="2" applyNumberFormat="0" applyFill="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4" fillId="0" borderId="0" applyNumberForma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9" fillId="0" borderId="0" applyNumberForma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24" fillId="0" borderId="0" applyNumberForma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0" fillId="0" borderId="0" applyNumberForma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20" fillId="0" borderId="0" applyNumberForma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0" fillId="0" borderId="0" applyNumberForma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20"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0" fillId="0" borderId="0" applyNumberForma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20" fillId="0" borderId="0" applyNumberForma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04"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0" fillId="0" borderId="0" applyNumberForma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20" fillId="0" borderId="0" applyNumberForma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0" fillId="0" borderId="0" applyNumberFormat="0" applyFill="0" applyBorder="0" applyAlignment="0" applyProtection="0"/>
    <xf numFmtId="0" fontId="104" fillId="0" borderId="0" applyNumberForma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20" fillId="0" borderId="0" applyNumberForma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12" fillId="0" borderId="0" applyNumberForma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04" fillId="0" borderId="0" applyNumberForma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45" fillId="0" borderId="0" applyNumberForma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5" fillId="0" borderId="3" applyNumberFormat="0" applyFill="0" applyAlignment="0" applyProtection="0"/>
    <xf numFmtId="0" fontId="45" fillId="0" borderId="3" applyNumberFormat="0" applyFill="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5" fillId="0" borderId="0" applyNumberForma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45"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5" fillId="0" borderId="0" applyNumberForma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2" fillId="0" borderId="0" applyNumberForma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31" fillId="0" borderId="0" applyNumberForma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131" fillId="0" borderId="0" applyNumberForma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31" fillId="0" borderId="0" applyNumberForma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31" fillId="0" borderId="0" applyNumberForma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12" fillId="0" borderId="0" applyNumberForma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5" fillId="0" borderId="0" applyNumberForma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43" fontId="18" fillId="0" borderId="0" applyFont="0" applyFill="0" applyBorder="0" applyAlignment="0" applyProtection="0"/>
    <xf numFmtId="0" fontId="127" fillId="0" borderId="0" applyNumberForma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43" fontId="18" fillId="0" borderId="0" applyFont="0" applyFill="0" applyBorder="0" applyAlignment="0" applyProtection="0"/>
    <xf numFmtId="0" fontId="127" fillId="0" borderId="0" applyNumberForma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43" fontId="18" fillId="0" borderId="0" applyFont="0" applyFill="0" applyBorder="0" applyAlignment="0" applyProtection="0"/>
    <xf numFmtId="38" fontId="117" fillId="0" borderId="0" applyFont="0" applyFill="0" applyBorder="0" applyAlignment="0" applyProtection="0"/>
    <xf numFmtId="0" fontId="33" fillId="0" borderId="0" applyNumberForma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43" fontId="18" fillId="0" borderId="0" applyFont="0" applyFill="0" applyBorder="0" applyAlignment="0" applyProtection="0"/>
    <xf numFmtId="0" fontId="127" fillId="0" borderId="0" applyNumberForma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43" fontId="18" fillId="0" borderId="0" applyFont="0" applyFill="0" applyBorder="0" applyAlignment="0" applyProtection="0"/>
    <xf numFmtId="0" fontId="127" fillId="0" borderId="0" applyNumberForma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7" fillId="0" borderId="0" applyNumberForma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43" fontId="18"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0"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131" fillId="0" borderId="0" applyNumberFormat="0" applyFill="0" applyBorder="0" applyAlignment="0" applyProtection="0"/>
    <xf numFmtId="38" fontId="117" fillId="0" borderId="0" applyFont="0" applyFill="0" applyBorder="0" applyAlignment="0" applyProtection="0"/>
    <xf numFmtId="0" fontId="131" fillId="0" borderId="0" applyNumberFormat="0" applyFill="0" applyBorder="0" applyAlignment="0" applyProtection="0"/>
    <xf numFmtId="38" fontId="117" fillId="0" borderId="0" applyFont="0" applyFill="0" applyBorder="0" applyAlignment="0" applyProtection="0"/>
    <xf numFmtId="0" fontId="131" fillId="0" borderId="0" applyNumberFormat="0" applyFill="0" applyBorder="0" applyAlignment="0" applyProtection="0"/>
    <xf numFmtId="38" fontId="117" fillId="0" borderId="0" applyFont="0" applyFill="0" applyBorder="0" applyAlignment="0" applyProtection="0"/>
    <xf numFmtId="0" fontId="112" fillId="0" borderId="0" applyNumberForma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0" fillId="0" borderId="0" applyNumberFormat="0" applyFill="0" applyBorder="0" applyAlignment="0" applyProtection="0"/>
    <xf numFmtId="0" fontId="18" fillId="0" borderId="0" applyNumberFormat="0" applyFont="0" applyFill="0" applyBorder="0" applyAlignment="0" applyProtection="0"/>
    <xf numFmtId="0" fontId="104"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5" fillId="0" borderId="0" applyNumberForma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0" fillId="0" borderId="0" applyNumberFormat="0" applyFill="0" applyBorder="0" applyAlignment="0" applyProtection="0"/>
    <xf numFmtId="0" fontId="18" fillId="0" borderId="0" applyNumberFormat="0" applyFont="0" applyFill="0" applyBorder="0" applyAlignment="0" applyProtection="0"/>
    <xf numFmtId="0" fontId="104"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3" fillId="0" borderId="1"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3" fillId="0" borderId="1" applyNumberFormat="0" applyFill="0" applyAlignment="0" applyProtection="0"/>
    <xf numFmtId="0" fontId="43" fillId="0" borderId="1" applyNumberFormat="0" applyFill="0" applyAlignment="0" applyProtection="0"/>
    <xf numFmtId="0" fontId="18" fillId="0" borderId="0" applyNumberFormat="0" applyFont="0" applyFill="0" applyBorder="0" applyAlignment="0" applyProtection="0"/>
    <xf numFmtId="0" fontId="43" fillId="0" borderId="1" applyNumberFormat="0" applyFill="0" applyAlignment="0" applyProtection="0"/>
    <xf numFmtId="0" fontId="43" fillId="0" borderId="1" applyNumberFormat="0" applyFill="0" applyAlignment="0" applyProtection="0"/>
    <xf numFmtId="0" fontId="18" fillId="0" borderId="0" applyNumberFormat="0" applyFont="0" applyFill="0" applyBorder="0" applyAlignment="0" applyProtection="0"/>
    <xf numFmtId="0" fontId="43" fillId="0" borderId="1" applyNumberFormat="0" applyFill="0" applyAlignment="0" applyProtection="0"/>
    <xf numFmtId="0" fontId="43" fillId="0" borderId="1" applyNumberFormat="0" applyFill="0" applyAlignment="0" applyProtection="0"/>
    <xf numFmtId="0" fontId="18" fillId="0" borderId="0" applyNumberFormat="0" applyFont="0" applyFill="0" applyBorder="0" applyAlignment="0" applyProtection="0"/>
    <xf numFmtId="0" fontId="43" fillId="0" borderId="1" applyNumberFormat="0" applyFill="0" applyAlignment="0" applyProtection="0"/>
    <xf numFmtId="0" fontId="43" fillId="0" borderId="1" applyNumberFormat="0" applyFill="0" applyAlignment="0" applyProtection="0"/>
    <xf numFmtId="0" fontId="18" fillId="0" borderId="0" applyNumberFormat="0" applyFont="0" applyFill="0" applyBorder="0" applyAlignment="0" applyProtection="0"/>
    <xf numFmtId="0" fontId="43" fillId="0" borderId="1" applyNumberFormat="0" applyFill="0" applyAlignment="0" applyProtection="0"/>
    <xf numFmtId="0" fontId="43" fillId="0" borderId="1" applyNumberFormat="0" applyFill="0" applyAlignment="0" applyProtection="0"/>
    <xf numFmtId="0" fontId="18" fillId="0" borderId="0" applyNumberFormat="0" applyFont="0" applyFill="0" applyBorder="0" applyAlignment="0" applyProtection="0"/>
    <xf numFmtId="0" fontId="43" fillId="0" borderId="1" applyNumberFormat="0" applyFill="0" applyAlignment="0" applyProtection="0"/>
    <xf numFmtId="0" fontId="43" fillId="0" borderId="1" applyNumberFormat="0" applyFill="0" applyAlignment="0" applyProtection="0"/>
    <xf numFmtId="0" fontId="18" fillId="0" borderId="0" applyNumberFormat="0" applyFont="0" applyFill="0" applyBorder="0" applyAlignment="0" applyProtection="0"/>
    <xf numFmtId="0" fontId="43" fillId="0" borderId="1" applyNumberFormat="0" applyFill="0" applyAlignment="0" applyProtection="0"/>
    <xf numFmtId="0" fontId="43" fillId="0" borderId="1"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4" fillId="0" borderId="14" applyNumberFormat="0" applyFill="0" applyAlignment="0" applyProtection="0"/>
    <xf numFmtId="0" fontId="120" fillId="0" borderId="78"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124" fillId="0" borderId="0" applyNumberFormat="0" applyFill="0" applyBorder="0" applyAlignment="0" applyProtection="0"/>
    <xf numFmtId="0" fontId="127" fillId="0" borderId="0" applyNumberForma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04" fillId="0" borderId="0" applyNumberForma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45" fillId="0" borderId="0" applyNumberForma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45"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95" fillId="0" borderId="85" applyNumberFormat="0" applyFill="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4" fillId="0" borderId="0" applyNumberForma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24"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24"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24" fillId="0" borderId="0" applyNumberForma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29" fillId="0" borderId="0" applyNumberForma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95" fillId="0" borderId="85" applyNumberFormat="0" applyFill="0" applyAlignment="0" applyProtection="0"/>
    <xf numFmtId="0" fontId="18" fillId="0" borderId="0" applyNumberFormat="0" applyFont="0" applyFill="0" applyBorder="0" applyAlignment="0" applyProtection="0"/>
    <xf numFmtId="0" fontId="95" fillId="0" borderId="85" applyNumberFormat="0" applyFill="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24" fillId="0" borderId="0" applyNumberForma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33" fillId="0" borderId="0" applyNumberForma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120" fillId="0" borderId="79" applyNumberFormat="0" applyFill="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20" fillId="0" borderId="89" applyNumberFormat="0" applyFill="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36" fillId="0" borderId="90" applyNumberFormat="0" applyFill="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13" fillId="0" borderId="85" applyNumberFormat="0" applyFill="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6" fillId="0" borderId="90" applyNumberFormat="0" applyFill="0" applyAlignment="0" applyProtection="0"/>
    <xf numFmtId="0" fontId="36" fillId="0" borderId="90" applyNumberFormat="0" applyFill="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6" fillId="0" borderId="90" applyNumberFormat="0" applyFill="0" applyAlignment="0" applyProtection="0"/>
    <xf numFmtId="0" fontId="36" fillId="0" borderId="90" applyNumberFormat="0" applyFill="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38" fontId="117"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20" fillId="0" borderId="0" applyFont="0" applyFill="0" applyBorder="0" applyAlignment="0" applyProtection="0"/>
    <xf numFmtId="43" fontId="18" fillId="0" borderId="0" applyFont="0" applyFill="0" applyBorder="0" applyAlignment="0" applyProtection="0"/>
    <xf numFmtId="43" fontId="6"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43" fontId="6" fillId="0" borderId="0" applyFont="0" applyFill="0" applyBorder="0" applyAlignment="0" applyProtection="0"/>
    <xf numFmtId="43" fontId="18" fillId="0" borderId="0" applyFont="0" applyFill="0" applyBorder="0" applyAlignment="0" applyProtection="0"/>
    <xf numFmtId="197" fontId="6"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27" fillId="0" borderId="0" applyNumberForma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12"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0" fontId="120" fillId="0" borderId="78" applyNumberFormat="0" applyFill="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24" fillId="0" borderId="0" applyNumberForma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24" fillId="0" borderId="0" applyNumberFormat="0" applyFill="0" applyBorder="0" applyAlignment="0" applyProtection="0"/>
    <xf numFmtId="0" fontId="18" fillId="0" borderId="0" applyNumberFormat="0" applyFont="0" applyFill="0" applyBorder="0" applyAlignment="0" applyProtection="0"/>
    <xf numFmtId="0" fontId="124" fillId="0" borderId="0" applyNumberFormat="0" applyFill="0" applyBorder="0" applyAlignment="0" applyProtection="0"/>
    <xf numFmtId="0" fontId="18" fillId="0" borderId="0" applyNumberFormat="0" applyFont="0" applyFill="0" applyBorder="0" applyAlignment="0" applyProtection="0"/>
    <xf numFmtId="0" fontId="129"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24" fillId="0" borderId="0" applyNumberForma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24" fillId="0" borderId="0" applyNumberForma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04" fillId="0" borderId="89" applyNumberFormat="0" applyFill="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24" fillId="0" borderId="0" applyNumberForma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24" fillId="0" borderId="0" applyNumberForma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0" fontId="124" fillId="0" borderId="0" applyNumberFormat="0" applyFill="0" applyBorder="0" applyAlignment="0" applyProtection="0"/>
    <xf numFmtId="0" fontId="18" fillId="0" borderId="0" applyNumberFormat="0" applyFont="0" applyFill="0" applyBorder="0" applyAlignment="0" applyProtection="0"/>
    <xf numFmtId="0" fontId="124" fillId="0" borderId="0" applyNumberForma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24" fillId="0" borderId="0" applyNumberForma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7" fillId="0" borderId="0" applyNumberForma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4"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104" fillId="0" borderId="0" applyNumberFormat="0" applyFill="0" applyBorder="0" applyAlignment="0" applyProtection="0"/>
    <xf numFmtId="43" fontId="18" fillId="0" borderId="0" applyFont="0" applyFill="0" applyBorder="0" applyAlignment="0" applyProtection="0"/>
    <xf numFmtId="0" fontId="124" fillId="0" borderId="0" applyNumberFormat="0" applyFill="0" applyBorder="0" applyAlignment="0" applyProtection="0"/>
    <xf numFmtId="43" fontId="18" fillId="0" borderId="0" applyFont="0" applyFill="0" applyBorder="0" applyAlignment="0" applyProtection="0"/>
    <xf numFmtId="0" fontId="127" fillId="0" borderId="0" applyNumberForma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24" fillId="0" borderId="0" applyNumberForma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9"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4" fillId="0" borderId="0" applyNumberForma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27" fillId="0" borderId="0" applyNumberForma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45" fillId="0" borderId="3" applyNumberFormat="0" applyFill="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20" fillId="0" borderId="78" applyNumberFormat="0" applyFill="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0" fillId="0" borderId="78"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0" fontId="124"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03" fillId="0" borderId="79" applyNumberFormat="0" applyFill="0" applyAlignment="0" applyProtection="0"/>
    <xf numFmtId="43" fontId="18" fillId="0" borderId="0" applyFont="0" applyFill="0" applyBorder="0" applyAlignment="0" applyProtection="0"/>
    <xf numFmtId="0" fontId="103" fillId="0" borderId="79" applyNumberFormat="0" applyFill="0" applyAlignment="0" applyProtection="0"/>
    <xf numFmtId="195" fontId="18" fillId="0" borderId="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195" fontId="18" fillId="0" borderId="0" applyFill="0" applyBorder="0" applyAlignment="0" applyProtection="0"/>
    <xf numFmtId="195" fontId="18" fillId="0" borderId="0" applyFill="0" applyBorder="0" applyAlignment="0" applyProtection="0"/>
    <xf numFmtId="0" fontId="18" fillId="0" borderId="0" applyNumberFormat="0" applyFont="0" applyFill="0" applyBorder="0" applyAlignment="0" applyProtection="0"/>
    <xf numFmtId="195" fontId="18" fillId="0" borderId="0" applyFill="0" applyBorder="0" applyAlignment="0" applyProtection="0"/>
    <xf numFmtId="0" fontId="18" fillId="0" borderId="0" applyNumberFormat="0" applyFont="0" applyFill="0" applyBorder="0" applyAlignment="0" applyProtection="0"/>
    <xf numFmtId="195" fontId="18" fillId="0" borderId="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36" fillId="0" borderId="90" applyNumberFormat="0" applyFill="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186" fontId="18" fillId="0" borderId="0" applyFont="0" applyFill="0" applyBorder="0" applyAlignment="0" applyProtection="0"/>
    <xf numFmtId="0" fontId="18" fillId="0" borderId="0" applyNumberFormat="0" applyFont="0" applyFill="0" applyBorder="0" applyAlignment="0" applyProtection="0"/>
    <xf numFmtId="186"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196" fontId="18" fillId="0" borderId="0" applyFont="0" applyFill="0" applyBorder="0" applyAlignment="0" applyProtection="0"/>
    <xf numFmtId="0" fontId="18" fillId="0" borderId="0" applyNumberFormat="0" applyFont="0" applyFill="0" applyBorder="0" applyAlignment="0" applyProtection="0"/>
    <xf numFmtId="196" fontId="18" fillId="0" borderId="0" applyFont="0" applyFill="0" applyBorder="0" applyAlignment="0" applyProtection="0"/>
    <xf numFmtId="0" fontId="18" fillId="0" borderId="0" applyNumberFormat="0" applyFont="0" applyFill="0" applyBorder="0" applyAlignment="0" applyProtection="0"/>
    <xf numFmtId="196" fontId="18" fillId="0" borderId="0" applyFont="0" applyFill="0" applyBorder="0" applyAlignment="0" applyProtection="0"/>
    <xf numFmtId="0" fontId="18" fillId="0" borderId="0" applyNumberFormat="0" applyFont="0" applyFill="0" applyBorder="0" applyAlignment="0" applyProtection="0"/>
    <xf numFmtId="196"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186" fontId="18" fillId="0" borderId="0" applyFont="0" applyFill="0" applyBorder="0" applyAlignment="0" applyProtection="0"/>
    <xf numFmtId="0" fontId="18" fillId="0" borderId="0" applyNumberFormat="0" applyFont="0" applyFill="0" applyBorder="0" applyAlignment="0" applyProtection="0"/>
    <xf numFmtId="186"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186" fontId="18" fillId="0" borderId="0" applyFont="0" applyFill="0" applyBorder="0" applyAlignment="0" applyProtection="0"/>
    <xf numFmtId="186" fontId="18" fillId="0" borderId="0" applyFont="0" applyFill="0" applyBorder="0" applyAlignment="0" applyProtection="0"/>
    <xf numFmtId="186" fontId="18" fillId="0" borderId="0" applyFont="0" applyFill="0" applyBorder="0" applyAlignment="0" applyProtection="0"/>
    <xf numFmtId="186" fontId="18" fillId="0" borderId="0" applyFont="0" applyFill="0" applyBorder="0" applyAlignment="0" applyProtection="0"/>
    <xf numFmtId="0" fontId="18" fillId="0" borderId="0" applyNumberFormat="0" applyFont="0" applyFill="0" applyBorder="0" applyAlignment="0" applyProtection="0"/>
    <xf numFmtId="0" fontId="120" fillId="0" borderId="78" applyNumberFormat="0" applyFill="0" applyAlignment="0" applyProtection="0"/>
    <xf numFmtId="186" fontId="18" fillId="0" borderId="0" applyFont="0" applyFill="0" applyBorder="0" applyAlignment="0" applyProtection="0"/>
    <xf numFmtId="186" fontId="18" fillId="0" borderId="0" applyFont="0" applyFill="0" applyBorder="0" applyAlignment="0" applyProtection="0"/>
    <xf numFmtId="0" fontId="120" fillId="0" borderId="78" applyNumberFormat="0" applyFill="0" applyAlignment="0" applyProtection="0"/>
    <xf numFmtId="186" fontId="18" fillId="0" borderId="0" applyFont="0" applyFill="0" applyBorder="0" applyAlignment="0" applyProtection="0"/>
    <xf numFmtId="0" fontId="120" fillId="0" borderId="78" applyNumberFormat="0" applyFill="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20" fillId="0" borderId="78" applyNumberFormat="0" applyFill="0" applyAlignment="0" applyProtection="0"/>
    <xf numFmtId="43" fontId="18" fillId="0" borderId="0" applyFont="0" applyFill="0" applyBorder="0" applyAlignment="0" applyProtection="0"/>
    <xf numFmtId="43" fontId="18" fillId="0" borderId="0" applyFont="0" applyFill="0" applyBorder="0" applyAlignment="0" applyProtection="0"/>
    <xf numFmtId="0" fontId="120" fillId="0" borderId="78" applyNumberFormat="0" applyFill="0" applyAlignment="0" applyProtection="0"/>
    <xf numFmtId="43" fontId="18" fillId="0" borderId="0" applyFont="0" applyFill="0" applyBorder="0" applyAlignment="0" applyProtection="0"/>
    <xf numFmtId="0" fontId="120" fillId="0" borderId="78" applyNumberFormat="0" applyFill="0" applyAlignment="0" applyProtection="0"/>
    <xf numFmtId="43" fontId="20" fillId="0" borderId="0" applyFont="0" applyFill="0" applyBorder="0" applyAlignment="0" applyProtection="0"/>
    <xf numFmtId="172" fontId="18" fillId="0" borderId="0" applyFill="0" applyBorder="0" applyAlignment="0" applyProtection="0"/>
    <xf numFmtId="172" fontId="18" fillId="0" borderId="0" applyFill="0" applyBorder="0" applyAlignment="0" applyProtection="0"/>
    <xf numFmtId="0" fontId="18" fillId="0" borderId="0" applyNumberFormat="0" applyFont="0" applyFill="0" applyBorder="0" applyAlignment="0" applyProtection="0"/>
    <xf numFmtId="172" fontId="18" fillId="0" borderId="0" applyFill="0" applyBorder="0" applyAlignment="0" applyProtection="0"/>
    <xf numFmtId="0" fontId="44" fillId="0" borderId="2" applyNumberFormat="0" applyFill="0" applyAlignment="0" applyProtection="0"/>
    <xf numFmtId="0" fontId="103" fillId="0" borderId="79" applyNumberFormat="0" applyFill="0" applyAlignment="0" applyProtection="0"/>
    <xf numFmtId="172" fontId="18" fillId="0" borderId="0" applyFill="0" applyBorder="0" applyAlignment="0" applyProtection="0"/>
    <xf numFmtId="0" fontId="44" fillId="0" borderId="2" applyNumberFormat="0" applyFill="0" applyAlignment="0" applyProtection="0"/>
    <xf numFmtId="172" fontId="18" fillId="0" borderId="0" applyFill="0" applyBorder="0" applyAlignment="0" applyProtection="0"/>
    <xf numFmtId="172" fontId="18" fillId="0" borderId="0" applyFill="0" applyBorder="0" applyAlignment="0" applyProtection="0"/>
    <xf numFmtId="172" fontId="18" fillId="0" borderId="0" applyFill="0" applyBorder="0" applyAlignment="0" applyProtection="0"/>
    <xf numFmtId="172" fontId="18" fillId="0" borderId="0" applyFill="0" applyBorder="0" applyAlignment="0" applyProtection="0"/>
    <xf numFmtId="172" fontId="18" fillId="0" borderId="0" applyFill="0" applyBorder="0" applyAlignment="0" applyProtection="0"/>
    <xf numFmtId="172" fontId="18" fillId="0" borderId="0" applyFill="0" applyBorder="0" applyAlignment="0" applyProtection="0"/>
    <xf numFmtId="0" fontId="18" fillId="0" borderId="0" applyNumberFormat="0" applyFont="0" applyFill="0" applyBorder="0" applyAlignment="0" applyProtection="0"/>
    <xf numFmtId="172" fontId="18" fillId="0" borderId="0" applyFill="0" applyBorder="0" applyAlignment="0" applyProtection="0"/>
    <xf numFmtId="172" fontId="18" fillId="0" borderId="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172" fontId="18" fillId="0" borderId="0" applyFill="0" applyBorder="0" applyAlignment="0" applyProtection="0"/>
    <xf numFmtId="0" fontId="44" fillId="0" borderId="2" applyNumberFormat="0" applyFill="0" applyAlignment="0" applyProtection="0"/>
    <xf numFmtId="172" fontId="18" fillId="0" borderId="0" applyFill="0" applyBorder="0" applyAlignment="0" applyProtection="0"/>
    <xf numFmtId="172" fontId="18" fillId="0" borderId="0" applyFill="0" applyBorder="0" applyAlignment="0" applyProtection="0"/>
    <xf numFmtId="172" fontId="18" fillId="0" borderId="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18" fillId="0" borderId="0" applyNumberFormat="0" applyFont="0" applyFill="0" applyBorder="0" applyAlignment="0" applyProtection="0"/>
    <xf numFmtId="172" fontId="18" fillId="0" borderId="0" applyFill="0" applyBorder="0" applyAlignment="0" applyProtection="0"/>
    <xf numFmtId="0" fontId="44" fillId="0" borderId="2" applyNumberFormat="0" applyFill="0" applyAlignment="0" applyProtection="0"/>
    <xf numFmtId="172" fontId="18" fillId="0" borderId="0" applyFill="0" applyBorder="0" applyAlignment="0" applyProtection="0"/>
    <xf numFmtId="172" fontId="18" fillId="0" borderId="0" applyFill="0" applyBorder="0" applyAlignment="0" applyProtection="0"/>
    <xf numFmtId="172" fontId="18" fillId="0" borderId="0" applyFill="0" applyBorder="0" applyAlignment="0" applyProtection="0"/>
    <xf numFmtId="0" fontId="18" fillId="0" borderId="0" applyNumberFormat="0" applyFont="0" applyFill="0" applyBorder="0" applyAlignment="0" applyProtection="0"/>
    <xf numFmtId="172" fontId="18" fillId="0" borderId="0" applyFill="0" applyBorder="0" applyAlignment="0" applyProtection="0"/>
    <xf numFmtId="172" fontId="18" fillId="0" borderId="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172" fontId="18" fillId="0" borderId="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6" fillId="0" borderId="90" applyNumberFormat="0" applyFill="0" applyAlignment="0" applyProtection="0"/>
    <xf numFmtId="0" fontId="36" fillId="0" borderId="90"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172" fontId="18" fillId="0" borderId="0" applyFill="0" applyBorder="0" applyAlignment="0" applyProtection="0"/>
    <xf numFmtId="172" fontId="18" fillId="0" borderId="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172" fontId="18" fillId="0" borderId="0" applyFill="0" applyBorder="0" applyAlignment="0" applyProtection="0"/>
    <xf numFmtId="172" fontId="18" fillId="0" borderId="0" applyFill="0" applyBorder="0" applyAlignment="0" applyProtection="0"/>
    <xf numFmtId="172" fontId="18" fillId="0" borderId="0" applyFill="0" applyBorder="0" applyAlignment="0" applyProtection="0"/>
    <xf numFmtId="172" fontId="18" fillId="0" borderId="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172" fontId="18" fillId="0" borderId="0" applyFill="0" applyBorder="0" applyAlignment="0" applyProtection="0"/>
    <xf numFmtId="172" fontId="18" fillId="0" borderId="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172" fontId="18" fillId="0" borderId="0" applyFill="0" applyBorder="0" applyAlignment="0" applyProtection="0"/>
    <xf numFmtId="172" fontId="18" fillId="0" borderId="0" applyFill="0" applyBorder="0" applyAlignment="0" applyProtection="0"/>
    <xf numFmtId="172" fontId="18" fillId="0" borderId="0" applyFill="0" applyBorder="0" applyAlignment="0" applyProtection="0"/>
    <xf numFmtId="172" fontId="18" fillId="0" borderId="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172" fontId="18" fillId="0" borderId="0" applyFill="0" applyBorder="0" applyAlignment="0" applyProtection="0"/>
    <xf numFmtId="172" fontId="18" fillId="0" borderId="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172" fontId="18" fillId="0" borderId="0" applyFill="0" applyBorder="0" applyAlignment="0" applyProtection="0"/>
    <xf numFmtId="172" fontId="18" fillId="0" borderId="0" applyFill="0" applyBorder="0" applyAlignment="0" applyProtection="0"/>
    <xf numFmtId="172" fontId="18" fillId="0" borderId="0" applyFill="0" applyBorder="0" applyAlignment="0" applyProtection="0"/>
    <xf numFmtId="172" fontId="18" fillId="0" borderId="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172" fontId="18" fillId="0" borderId="0" applyFill="0" applyBorder="0" applyAlignment="0" applyProtection="0"/>
    <xf numFmtId="172" fontId="18" fillId="0" borderId="0" applyFill="0" applyBorder="0" applyAlignment="0" applyProtection="0"/>
    <xf numFmtId="43" fontId="20"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95" fillId="0" borderId="85"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20"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20"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36" fillId="0" borderId="90" applyNumberFormat="0" applyFill="0" applyAlignment="0" applyProtection="0"/>
    <xf numFmtId="0" fontId="36" fillId="0" borderId="90" applyNumberFormat="0" applyFill="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172" fontId="18" fillId="0" borderId="0" applyFill="0" applyBorder="0" applyAlignment="0" applyProtection="0"/>
    <xf numFmtId="172" fontId="18" fillId="0" borderId="0" applyFill="0" applyBorder="0" applyAlignment="0" applyProtection="0"/>
    <xf numFmtId="172" fontId="18" fillId="0" borderId="0" applyFill="0" applyBorder="0" applyAlignment="0" applyProtection="0"/>
    <xf numFmtId="172" fontId="18" fillId="0" borderId="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172" fontId="18" fillId="0" borderId="0" applyFill="0" applyBorder="0" applyAlignment="0" applyProtection="0"/>
    <xf numFmtId="172" fontId="18" fillId="0" borderId="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172" fontId="18" fillId="0" borderId="0" applyFill="0" applyBorder="0" applyAlignment="0" applyProtection="0"/>
    <xf numFmtId="172" fontId="18" fillId="0" borderId="0" applyFill="0" applyBorder="0" applyAlignment="0" applyProtection="0"/>
    <xf numFmtId="172" fontId="18" fillId="0" borderId="0" applyFill="0" applyBorder="0" applyAlignment="0" applyProtection="0"/>
    <xf numFmtId="172" fontId="18" fillId="0" borderId="0" applyFill="0" applyBorder="0" applyAlignment="0" applyProtection="0"/>
    <xf numFmtId="172" fontId="18" fillId="0" borderId="0" applyFill="0" applyBorder="0" applyAlignment="0" applyProtection="0"/>
    <xf numFmtId="172" fontId="18" fillId="0" borderId="0" applyFill="0" applyBorder="0" applyAlignment="0" applyProtection="0"/>
    <xf numFmtId="172" fontId="18" fillId="0" borderId="0" applyFill="0" applyBorder="0" applyAlignment="0" applyProtection="0"/>
    <xf numFmtId="172" fontId="18" fillId="0" borderId="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172" fontId="18" fillId="0" borderId="0" applyFill="0" applyBorder="0" applyAlignment="0" applyProtection="0"/>
    <xf numFmtId="172" fontId="18" fillId="0" borderId="0" applyFill="0" applyBorder="0" applyAlignment="0" applyProtection="0"/>
    <xf numFmtId="172" fontId="18" fillId="0" borderId="0" applyFill="0" applyBorder="0" applyAlignment="0" applyProtection="0"/>
    <xf numFmtId="172" fontId="18" fillId="0" borderId="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172" fontId="18" fillId="0" borderId="0" applyFill="0" applyBorder="0" applyAlignment="0" applyProtection="0"/>
    <xf numFmtId="172" fontId="18" fillId="0" borderId="0" applyFill="0" applyBorder="0" applyAlignment="0" applyProtection="0"/>
    <xf numFmtId="172" fontId="18" fillId="0" borderId="0" applyFill="0" applyBorder="0" applyAlignment="0" applyProtection="0"/>
    <xf numFmtId="172" fontId="18" fillId="0" borderId="0" applyFill="0" applyBorder="0" applyAlignment="0" applyProtection="0"/>
    <xf numFmtId="172" fontId="18" fillId="0" borderId="0" applyFill="0" applyBorder="0" applyAlignment="0" applyProtection="0"/>
    <xf numFmtId="172" fontId="18" fillId="0" borderId="0" applyFill="0" applyBorder="0" applyAlignment="0" applyProtection="0"/>
    <xf numFmtId="172" fontId="18" fillId="0" borderId="0" applyFill="0" applyBorder="0" applyAlignment="0" applyProtection="0"/>
    <xf numFmtId="172" fontId="18" fillId="0" borderId="0" applyFill="0" applyBorder="0" applyAlignment="0" applyProtection="0"/>
    <xf numFmtId="172" fontId="18" fillId="0" borderId="0" applyFill="0" applyBorder="0" applyAlignment="0" applyProtection="0"/>
    <xf numFmtId="172" fontId="18" fillId="0" borderId="0" applyFill="0" applyBorder="0" applyAlignment="0" applyProtection="0"/>
    <xf numFmtId="172" fontId="18" fillId="0" borderId="0" applyFill="0" applyBorder="0" applyAlignment="0" applyProtection="0"/>
    <xf numFmtId="172" fontId="18" fillId="0" borderId="0" applyFill="0" applyBorder="0" applyAlignment="0" applyProtection="0"/>
    <xf numFmtId="172" fontId="18" fillId="0" borderId="0" applyFill="0" applyBorder="0" applyAlignment="0" applyProtection="0"/>
    <xf numFmtId="172" fontId="18" fillId="0" borderId="0" applyFill="0" applyBorder="0" applyAlignment="0" applyProtection="0"/>
    <xf numFmtId="172" fontId="18" fillId="0" borderId="0" applyFill="0" applyBorder="0" applyAlignment="0" applyProtection="0"/>
    <xf numFmtId="172" fontId="18" fillId="0" borderId="0" applyFill="0" applyBorder="0" applyAlignment="0" applyProtection="0"/>
    <xf numFmtId="172" fontId="18" fillId="0" borderId="0" applyFill="0" applyBorder="0" applyAlignment="0" applyProtection="0"/>
    <xf numFmtId="172" fontId="18" fillId="0" borderId="0" applyFill="0" applyBorder="0" applyAlignment="0" applyProtection="0"/>
    <xf numFmtId="172" fontId="18" fillId="0" borderId="0" applyFill="0" applyBorder="0" applyAlignment="0" applyProtection="0"/>
    <xf numFmtId="172" fontId="18" fillId="0" borderId="0" applyFill="0" applyBorder="0" applyAlignment="0" applyProtection="0"/>
    <xf numFmtId="172" fontId="18" fillId="0" borderId="0" applyFill="0" applyBorder="0" applyAlignment="0" applyProtection="0"/>
    <xf numFmtId="172" fontId="18" fillId="0" borderId="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172" fontId="18" fillId="0" borderId="0" applyFill="0" applyBorder="0" applyAlignment="0" applyProtection="0"/>
    <xf numFmtId="172" fontId="18" fillId="0" borderId="0" applyFill="0" applyBorder="0" applyAlignment="0" applyProtection="0"/>
    <xf numFmtId="194" fontId="18" fillId="0" borderId="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194" fontId="18" fillId="0" borderId="0" applyFill="0" applyBorder="0" applyAlignment="0" applyProtection="0"/>
    <xf numFmtId="194" fontId="18" fillId="0" borderId="0" applyFill="0" applyBorder="0" applyAlignment="0" applyProtection="0"/>
    <xf numFmtId="194" fontId="18" fillId="0" borderId="0" applyFill="0" applyBorder="0" applyAlignment="0" applyProtection="0"/>
    <xf numFmtId="194" fontId="18" fillId="0" borderId="0" applyFill="0" applyBorder="0" applyAlignment="0" applyProtection="0"/>
    <xf numFmtId="0" fontId="18" fillId="0" borderId="0" applyNumberFormat="0" applyFont="0" applyFill="0" applyBorder="0" applyAlignment="0" applyProtection="0"/>
    <xf numFmtId="172" fontId="18" fillId="0" borderId="0" applyFill="0" applyBorder="0" applyAlignment="0" applyProtection="0"/>
    <xf numFmtId="0" fontId="18" fillId="0" borderId="0" applyNumberFormat="0" applyFont="0" applyFill="0" applyBorder="0" applyAlignment="0" applyProtection="0"/>
    <xf numFmtId="172" fontId="18" fillId="0" borderId="0" applyFill="0" applyBorder="0" applyAlignment="0" applyProtection="0"/>
    <xf numFmtId="0" fontId="18" fillId="0" borderId="0" applyNumberFormat="0" applyFont="0" applyFill="0" applyBorder="0" applyAlignment="0" applyProtection="0"/>
    <xf numFmtId="172" fontId="18" fillId="0" borderId="0" applyFill="0" applyBorder="0" applyAlignment="0" applyProtection="0"/>
    <xf numFmtId="0" fontId="18" fillId="0" borderId="0" applyNumberFormat="0" applyFont="0" applyFill="0" applyBorder="0" applyAlignment="0" applyProtection="0"/>
    <xf numFmtId="172" fontId="18" fillId="0" borderId="0" applyFill="0" applyBorder="0" applyAlignment="0" applyProtection="0"/>
    <xf numFmtId="0" fontId="18" fillId="0" borderId="0" applyNumberFormat="0" applyFont="0" applyFill="0" applyBorder="0" applyAlignment="0" applyProtection="0"/>
    <xf numFmtId="172" fontId="18" fillId="0" borderId="0" applyFill="0" applyBorder="0" applyAlignment="0" applyProtection="0"/>
    <xf numFmtId="172" fontId="18" fillId="0" borderId="0" applyFill="0" applyBorder="0" applyAlignment="0" applyProtection="0"/>
    <xf numFmtId="172" fontId="18" fillId="0" borderId="0" applyFill="0" applyBorder="0" applyAlignment="0" applyProtection="0"/>
    <xf numFmtId="172" fontId="18" fillId="0" borderId="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172" fontId="18" fillId="0" borderId="0" applyFill="0" applyBorder="0" applyAlignment="0" applyProtection="0"/>
    <xf numFmtId="172" fontId="18" fillId="0" borderId="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172" fontId="18" fillId="0" borderId="0" applyFill="0" applyBorder="0" applyAlignment="0" applyProtection="0"/>
    <xf numFmtId="172" fontId="18" fillId="0" borderId="0" applyFill="0" applyBorder="0" applyAlignment="0" applyProtection="0"/>
    <xf numFmtId="172" fontId="18" fillId="0" borderId="0" applyFill="0" applyBorder="0" applyAlignment="0" applyProtection="0"/>
    <xf numFmtId="172" fontId="18" fillId="0" borderId="0" applyFill="0" applyBorder="0" applyAlignment="0" applyProtection="0"/>
    <xf numFmtId="172" fontId="18" fillId="0" borderId="0" applyFill="0" applyBorder="0" applyAlignment="0" applyProtection="0"/>
    <xf numFmtId="172" fontId="18" fillId="0" borderId="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172" fontId="18" fillId="0" borderId="0" applyFill="0" applyBorder="0" applyAlignment="0" applyProtection="0"/>
    <xf numFmtId="172" fontId="18" fillId="0" borderId="0" applyFill="0" applyBorder="0" applyAlignment="0" applyProtection="0"/>
    <xf numFmtId="172" fontId="18" fillId="0" borderId="0" applyFill="0" applyBorder="0" applyAlignment="0" applyProtection="0"/>
    <xf numFmtId="172" fontId="18" fillId="0" borderId="0" applyFill="0" applyBorder="0" applyAlignment="0" applyProtection="0"/>
    <xf numFmtId="172" fontId="18" fillId="0" borderId="0" applyFill="0" applyBorder="0" applyAlignment="0" applyProtection="0"/>
    <xf numFmtId="172" fontId="18" fillId="0" borderId="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172" fontId="18" fillId="0" borderId="0" applyFill="0" applyBorder="0" applyAlignment="0" applyProtection="0"/>
    <xf numFmtId="172" fontId="18" fillId="0" borderId="0" applyFill="0" applyBorder="0" applyAlignment="0" applyProtection="0"/>
    <xf numFmtId="194" fontId="18" fillId="0" borderId="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194" fontId="18" fillId="0" borderId="0" applyFill="0" applyBorder="0" applyAlignment="0" applyProtection="0"/>
    <xf numFmtId="194" fontId="18" fillId="0" borderId="0" applyFill="0" applyBorder="0" applyAlignment="0" applyProtection="0"/>
    <xf numFmtId="172" fontId="18" fillId="0" borderId="0" applyFill="0" applyBorder="0" applyAlignment="0" applyProtection="0"/>
    <xf numFmtId="0" fontId="18" fillId="0" borderId="0" applyNumberFormat="0" applyFont="0" applyFill="0" applyBorder="0" applyAlignment="0" applyProtection="0"/>
    <xf numFmtId="194" fontId="18" fillId="0" borderId="0" applyFill="0" applyBorder="0" applyAlignment="0" applyProtection="0"/>
    <xf numFmtId="194" fontId="18" fillId="0" borderId="0" applyFill="0" applyBorder="0" applyAlignment="0" applyProtection="0"/>
    <xf numFmtId="194" fontId="18" fillId="0" borderId="0" applyFill="0" applyBorder="0" applyAlignment="0" applyProtection="0"/>
    <xf numFmtId="194" fontId="18" fillId="0" borderId="0" applyFill="0" applyBorder="0" applyAlignment="0" applyProtection="0"/>
    <xf numFmtId="0" fontId="18" fillId="0" borderId="0" applyNumberFormat="0" applyFont="0" applyFill="0" applyBorder="0" applyAlignment="0" applyProtection="0"/>
    <xf numFmtId="172" fontId="18" fillId="0" borderId="0" applyFill="0" applyBorder="0" applyAlignment="0" applyProtection="0"/>
    <xf numFmtId="0" fontId="18" fillId="0" borderId="0" applyNumberFormat="0" applyFont="0" applyFill="0" applyBorder="0" applyAlignment="0" applyProtection="0"/>
    <xf numFmtId="172" fontId="18" fillId="0" borderId="0" applyFill="0" applyBorder="0" applyAlignment="0" applyProtection="0"/>
    <xf numFmtId="0" fontId="18" fillId="0" borderId="0" applyNumberFormat="0" applyFont="0" applyFill="0" applyBorder="0" applyAlignment="0" applyProtection="0"/>
    <xf numFmtId="172" fontId="18" fillId="0" borderId="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172" fontId="18" fillId="0" borderId="0" applyFill="0" applyBorder="0" applyAlignment="0" applyProtection="0"/>
    <xf numFmtId="172" fontId="18" fillId="0" borderId="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172" fontId="18" fillId="0" borderId="0" applyFill="0" applyBorder="0" applyAlignment="0" applyProtection="0"/>
    <xf numFmtId="172" fontId="18" fillId="0" borderId="0" applyFill="0" applyBorder="0" applyAlignment="0" applyProtection="0"/>
    <xf numFmtId="172" fontId="18" fillId="0" borderId="0" applyFill="0" applyBorder="0" applyAlignment="0" applyProtection="0"/>
    <xf numFmtId="172" fontId="18" fillId="0" borderId="0" applyFill="0" applyBorder="0" applyAlignment="0" applyProtection="0"/>
    <xf numFmtId="172" fontId="18" fillId="0" borderId="0" applyFill="0" applyBorder="0" applyAlignment="0" applyProtection="0"/>
    <xf numFmtId="172" fontId="18" fillId="0" borderId="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172" fontId="18" fillId="0" borderId="0" applyFill="0" applyBorder="0" applyAlignment="0" applyProtection="0"/>
    <xf numFmtId="172" fontId="18" fillId="0" borderId="0" applyFill="0" applyBorder="0" applyAlignment="0" applyProtection="0"/>
    <xf numFmtId="172" fontId="18" fillId="0" borderId="0" applyFill="0" applyBorder="0" applyAlignment="0" applyProtection="0"/>
    <xf numFmtId="172" fontId="18" fillId="0" borderId="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172" fontId="18" fillId="0" borderId="0" applyFill="0" applyBorder="0" applyAlignment="0" applyProtection="0"/>
    <xf numFmtId="172" fontId="18" fillId="0" borderId="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172" fontId="18" fillId="0" borderId="0" applyFill="0" applyBorder="0" applyAlignment="0" applyProtection="0"/>
    <xf numFmtId="172" fontId="18" fillId="0" borderId="0" applyFill="0" applyBorder="0" applyAlignment="0" applyProtection="0"/>
    <xf numFmtId="172" fontId="18" fillId="0" borderId="0" applyFill="0" applyBorder="0" applyAlignment="0" applyProtection="0"/>
    <xf numFmtId="172" fontId="18" fillId="0" borderId="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172" fontId="18" fillId="0" borderId="0" applyFill="0" applyBorder="0" applyAlignment="0" applyProtection="0"/>
    <xf numFmtId="172" fontId="18" fillId="0" borderId="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172" fontId="18" fillId="0" borderId="0" applyFill="0" applyBorder="0" applyAlignment="0" applyProtection="0"/>
    <xf numFmtId="172" fontId="18" fillId="0" borderId="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172" fontId="18" fillId="0" borderId="0" applyFill="0" applyBorder="0" applyAlignment="0" applyProtection="0"/>
    <xf numFmtId="172" fontId="18" fillId="0" borderId="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172" fontId="18" fillId="0" borderId="0" applyFill="0" applyBorder="0" applyAlignment="0" applyProtection="0"/>
    <xf numFmtId="172" fontId="18" fillId="0" borderId="0" applyFill="0" applyBorder="0" applyAlignment="0" applyProtection="0"/>
    <xf numFmtId="0" fontId="18" fillId="0" borderId="0" applyNumberFormat="0" applyFont="0" applyFill="0" applyBorder="0" applyAlignment="0" applyProtection="0"/>
    <xf numFmtId="172" fontId="18" fillId="0" borderId="0" applyFill="0" applyBorder="0" applyAlignment="0" applyProtection="0"/>
    <xf numFmtId="0" fontId="18" fillId="0" borderId="0" applyNumberFormat="0" applyFont="0" applyFill="0" applyBorder="0" applyAlignment="0" applyProtection="0"/>
    <xf numFmtId="172" fontId="18" fillId="0" borderId="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194" fontId="18" fillId="0" borderId="0" applyFill="0" applyBorder="0" applyAlignment="0" applyProtection="0"/>
    <xf numFmtId="172" fontId="18" fillId="0" borderId="0" applyFill="0" applyBorder="0" applyAlignment="0" applyProtection="0"/>
    <xf numFmtId="172" fontId="18" fillId="0" borderId="0" applyFill="0" applyBorder="0" applyAlignment="0" applyProtection="0"/>
    <xf numFmtId="43" fontId="20" fillId="0" borderId="0" applyFont="0" applyFill="0" applyBorder="0" applyAlignment="0" applyProtection="0"/>
    <xf numFmtId="0" fontId="18" fillId="0" borderId="0" applyNumberFormat="0" applyFont="0" applyFill="0" applyBorder="0" applyAlignment="0" applyProtection="0"/>
    <xf numFmtId="43" fontId="20" fillId="0" borderId="0" applyFont="0" applyFill="0" applyBorder="0" applyAlignment="0" applyProtection="0"/>
    <xf numFmtId="194" fontId="18" fillId="0" borderId="0" applyFill="0" applyBorder="0" applyAlignment="0" applyProtection="0"/>
    <xf numFmtId="194" fontId="18" fillId="0" borderId="0" applyFill="0" applyBorder="0" applyAlignment="0" applyProtection="0"/>
    <xf numFmtId="43" fontId="20" fillId="0" borderId="0" applyFont="0" applyFill="0" applyBorder="0" applyAlignment="0" applyProtection="0"/>
    <xf numFmtId="0" fontId="18" fillId="0" borderId="0" applyNumberFormat="0" applyFont="0" applyFill="0" applyBorder="0" applyAlignment="0" applyProtection="0"/>
    <xf numFmtId="194" fontId="18" fillId="0" borderId="0" applyFill="0" applyBorder="0" applyAlignment="0" applyProtection="0"/>
    <xf numFmtId="194" fontId="18" fillId="0" borderId="0" applyFill="0" applyBorder="0" applyAlignment="0" applyProtection="0"/>
    <xf numFmtId="194" fontId="18" fillId="0" borderId="0" applyFill="0" applyBorder="0" applyAlignment="0" applyProtection="0"/>
    <xf numFmtId="0" fontId="18" fillId="0" borderId="0" applyNumberFormat="0" applyFont="0" applyFill="0" applyBorder="0" applyAlignment="0" applyProtection="0"/>
    <xf numFmtId="0" fontId="95" fillId="0" borderId="85" applyNumberFormat="0" applyFill="0" applyAlignment="0" applyProtection="0"/>
    <xf numFmtId="172" fontId="18" fillId="0" borderId="0" applyFill="0" applyBorder="0" applyAlignment="0" applyProtection="0"/>
    <xf numFmtId="0" fontId="95" fillId="0" borderId="85" applyNumberFormat="0" applyFill="0" applyAlignment="0" applyProtection="0"/>
    <xf numFmtId="0" fontId="18" fillId="0" borderId="0" applyNumberFormat="0" applyFont="0" applyFill="0" applyBorder="0" applyAlignment="0" applyProtection="0"/>
    <xf numFmtId="0" fontId="95" fillId="0" borderId="85" applyNumberFormat="0" applyFill="0" applyAlignment="0" applyProtection="0"/>
    <xf numFmtId="172" fontId="18" fillId="0" borderId="0" applyFill="0" applyBorder="0" applyAlignment="0" applyProtection="0"/>
    <xf numFmtId="172" fontId="18" fillId="0" borderId="0" applyFill="0" applyBorder="0" applyAlignment="0" applyProtection="0"/>
    <xf numFmtId="0" fontId="95" fillId="0" borderId="85" applyNumberFormat="0" applyFill="0" applyAlignment="0" applyProtection="0"/>
    <xf numFmtId="172" fontId="18" fillId="0" borderId="0" applyFill="0" applyBorder="0" applyAlignment="0" applyProtection="0"/>
    <xf numFmtId="0" fontId="95" fillId="0" borderId="85"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172" fontId="18" fillId="0" borderId="0" applyFill="0" applyBorder="0" applyAlignment="0" applyProtection="0"/>
    <xf numFmtId="0" fontId="18" fillId="0" borderId="0" applyNumberFormat="0" applyFont="0" applyFill="0" applyBorder="0" applyAlignment="0" applyProtection="0"/>
    <xf numFmtId="194" fontId="18" fillId="0" borderId="0" applyFill="0" applyBorder="0" applyAlignment="0" applyProtection="0"/>
    <xf numFmtId="172" fontId="18" fillId="0" borderId="0" applyFill="0" applyBorder="0" applyAlignment="0" applyProtection="0"/>
    <xf numFmtId="172" fontId="18" fillId="0" borderId="0" applyFill="0" applyBorder="0" applyAlignment="0" applyProtection="0"/>
    <xf numFmtId="194" fontId="18" fillId="0" borderId="0" applyFill="0" applyBorder="0" applyAlignment="0" applyProtection="0"/>
    <xf numFmtId="194" fontId="18" fillId="0" borderId="0" applyFill="0" applyBorder="0" applyAlignment="0" applyProtection="0"/>
    <xf numFmtId="194" fontId="18" fillId="0" borderId="0" applyFill="0" applyBorder="0" applyAlignment="0" applyProtection="0"/>
    <xf numFmtId="43" fontId="18" fillId="0" borderId="0" applyFont="0" applyFill="0" applyBorder="0" applyAlignment="0" applyProtection="0"/>
    <xf numFmtId="172" fontId="18" fillId="0" borderId="0" applyFill="0" applyBorder="0" applyAlignment="0" applyProtection="0"/>
    <xf numFmtId="172" fontId="18" fillId="0" borderId="0" applyFill="0" applyBorder="0" applyAlignment="0" applyProtection="0"/>
    <xf numFmtId="0" fontId="45" fillId="0" borderId="3" applyNumberFormat="0" applyFill="0" applyAlignment="0" applyProtection="0"/>
    <xf numFmtId="43" fontId="20" fillId="0" borderId="0" applyFont="0" applyFill="0" applyBorder="0" applyAlignment="0" applyProtection="0"/>
    <xf numFmtId="0" fontId="18" fillId="0" borderId="0" applyNumberFormat="0" applyFont="0" applyFill="0" applyBorder="0" applyAlignment="0" applyProtection="0"/>
    <xf numFmtId="0" fontId="120" fillId="0" borderId="78" applyNumberFormat="0" applyFill="0" applyAlignment="0" applyProtection="0"/>
    <xf numFmtId="0" fontId="18" fillId="0" borderId="0" applyNumberFormat="0" applyFont="0" applyFill="0" applyBorder="0" applyAlignment="0" applyProtection="0"/>
    <xf numFmtId="0" fontId="120" fillId="0" borderId="78" applyNumberFormat="0" applyFill="0" applyAlignment="0" applyProtection="0"/>
    <xf numFmtId="0" fontId="18" fillId="0" borderId="0" applyNumberFormat="0" applyFont="0" applyFill="0" applyBorder="0" applyAlignment="0" applyProtection="0"/>
    <xf numFmtId="0" fontId="120" fillId="0" borderId="78" applyNumberFormat="0" applyFill="0" applyAlignment="0" applyProtection="0"/>
    <xf numFmtId="0" fontId="95" fillId="0" borderId="85" applyNumberFormat="0" applyFill="0" applyAlignment="0" applyProtection="0"/>
    <xf numFmtId="0" fontId="18" fillId="0" borderId="0" applyNumberFormat="0" applyFont="0" applyFill="0" applyBorder="0" applyAlignment="0" applyProtection="0"/>
    <xf numFmtId="0" fontId="102" fillId="0" borderId="78" applyNumberFormat="0" applyFill="0" applyAlignment="0" applyProtection="0"/>
    <xf numFmtId="0" fontId="113" fillId="0" borderId="85" applyNumberFormat="0" applyFill="0" applyAlignment="0" applyProtection="0"/>
    <xf numFmtId="0" fontId="18" fillId="0" borderId="0" applyNumberFormat="0" applyFont="0" applyFill="0" applyBorder="0" applyAlignment="0" applyProtection="0"/>
    <xf numFmtId="172" fontId="18" fillId="0" borderId="0" applyFill="0" applyBorder="0" applyAlignment="0" applyProtection="0"/>
    <xf numFmtId="172" fontId="18" fillId="0" borderId="0" applyFill="0" applyBorder="0" applyAlignment="0" applyProtection="0"/>
    <xf numFmtId="0" fontId="18" fillId="0" borderId="0" applyNumberFormat="0" applyFont="0" applyFill="0" applyBorder="0" applyAlignment="0" applyProtection="0"/>
    <xf numFmtId="0" fontId="120" fillId="0" borderId="78" applyNumberFormat="0" applyFill="0" applyAlignment="0" applyProtection="0"/>
    <xf numFmtId="0" fontId="18" fillId="0" borderId="0" applyNumberFormat="0" applyFont="0" applyFill="0" applyBorder="0" applyAlignment="0" applyProtection="0"/>
    <xf numFmtId="0" fontId="120" fillId="0" borderId="78" applyNumberFormat="0" applyFill="0" applyAlignment="0" applyProtection="0"/>
    <xf numFmtId="0" fontId="18" fillId="0" borderId="0" applyNumberFormat="0" applyFont="0" applyFill="0" applyBorder="0" applyAlignment="0" applyProtection="0"/>
    <xf numFmtId="0" fontId="120" fillId="0" borderId="78" applyNumberFormat="0" applyFill="0" applyAlignment="0" applyProtection="0"/>
    <xf numFmtId="0" fontId="113" fillId="0" borderId="85" applyNumberFormat="0" applyFill="0" applyAlignment="0" applyProtection="0"/>
    <xf numFmtId="0" fontId="18" fillId="0" borderId="0" applyNumberFormat="0" applyFont="0" applyFill="0" applyBorder="0" applyAlignment="0" applyProtection="0"/>
    <xf numFmtId="0" fontId="102" fillId="0" borderId="78"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5" fillId="0" borderId="3" applyNumberFormat="0" applyFill="0" applyAlignment="0" applyProtection="0"/>
    <xf numFmtId="0" fontId="45" fillId="0" borderId="3"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45" fillId="0" borderId="3"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95" fillId="0" borderId="85"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95" fillId="0" borderId="85"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95" fillId="0" borderId="85"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3" fillId="0" borderId="85"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0" fontId="44" fillId="0" borderId="2" applyNumberFormat="0" applyFill="0" applyAlignment="0" applyProtection="0"/>
    <xf numFmtId="0" fontId="44" fillId="0" borderId="2"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4" fillId="0" borderId="2" applyNumberFormat="0" applyFill="0" applyAlignment="0" applyProtection="0"/>
    <xf numFmtId="0" fontId="44" fillId="0" borderId="2"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5"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95" fillId="0" borderId="85"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95" fillId="0" borderId="85"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04" fillId="0" borderId="89" applyNumberFormat="0" applyFill="0" applyAlignment="0" applyProtection="0"/>
    <xf numFmtId="43" fontId="18" fillId="0" borderId="0" applyFont="0" applyFill="0" applyBorder="0" applyAlignment="0" applyProtection="0"/>
    <xf numFmtId="0" fontId="104" fillId="0" borderId="89" applyNumberFormat="0" applyFill="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22" fillId="0" borderId="0" applyFon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120" fillId="0" borderId="89" applyNumberFormat="0" applyFill="0" applyAlignment="0" applyProtection="0"/>
    <xf numFmtId="0" fontId="88" fillId="0" borderId="0" applyNumberFormat="0" applyFill="0" applyBorder="0" applyAlignment="0" applyProtection="0"/>
    <xf numFmtId="0" fontId="120" fillId="0" borderId="89" applyNumberFormat="0" applyFill="0" applyAlignment="0" applyProtection="0"/>
    <xf numFmtId="0" fontId="88" fillId="0" borderId="0" applyNumberFormat="0" applyFill="0" applyBorder="0" applyAlignment="0" applyProtection="0"/>
    <xf numFmtId="0" fontId="120" fillId="0" borderId="89" applyNumberFormat="0" applyFill="0" applyAlignment="0" applyProtection="0"/>
    <xf numFmtId="0" fontId="94" fillId="0" borderId="0" applyNumberFormat="0" applyFill="0" applyBorder="0" applyAlignment="0" applyProtection="0"/>
    <xf numFmtId="0" fontId="120" fillId="0" borderId="89" applyNumberFormat="0" applyFill="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120" fillId="0" borderId="89" applyNumberFormat="0" applyFill="0" applyAlignment="0" applyProtection="0"/>
    <xf numFmtId="0" fontId="94" fillId="0" borderId="0" applyNumberFormat="0" applyFill="0" applyBorder="0" applyAlignment="0" applyProtection="0"/>
    <xf numFmtId="0" fontId="88" fillId="0" borderId="0" applyNumberFormat="0" applyFill="0" applyBorder="0" applyAlignment="0" applyProtection="0"/>
    <xf numFmtId="0" fontId="94"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94" fillId="0" borderId="0" applyNumberFormat="0" applyFill="0" applyBorder="0" applyAlignment="0" applyProtection="0"/>
    <xf numFmtId="0" fontId="88" fillId="0" borderId="0" applyNumberFormat="0" applyFill="0" applyBorder="0" applyAlignment="0" applyProtection="0"/>
    <xf numFmtId="0" fontId="33" fillId="0" borderId="0" applyNumberFormat="0" applyFill="0" applyBorder="0" applyAlignment="0" applyProtection="0"/>
    <xf numFmtId="0" fontId="88" fillId="0" borderId="0" applyNumberFormat="0" applyFill="0" applyBorder="0" applyAlignment="0" applyProtection="0"/>
    <xf numFmtId="0" fontId="33" fillId="0" borderId="0" applyNumberFormat="0" applyFill="0" applyBorder="0" applyAlignment="0" applyProtection="0"/>
    <xf numFmtId="0" fontId="88" fillId="0" borderId="0" applyNumberFormat="0" applyFill="0" applyBorder="0" applyAlignment="0" applyProtection="0"/>
    <xf numFmtId="0" fontId="18" fillId="0" borderId="0" applyNumberFormat="0" applyFont="0" applyFill="0" applyBorder="0" applyAlignment="0" applyProtection="0"/>
    <xf numFmtId="0" fontId="33" fillId="0" borderId="0" applyNumberFormat="0" applyFill="0" applyBorder="0" applyAlignment="0" applyProtection="0"/>
    <xf numFmtId="0" fontId="18" fillId="0" borderId="0" applyNumberFormat="0" applyFont="0" applyFill="0" applyBorder="0" applyAlignment="0" applyProtection="0"/>
    <xf numFmtId="0" fontId="33" fillId="0" borderId="0" applyNumberFormat="0" applyFill="0" applyBorder="0" applyAlignment="0" applyProtection="0"/>
    <xf numFmtId="0" fontId="18" fillId="0" borderId="0" applyNumberFormat="0" applyFont="0" applyFill="0" applyBorder="0" applyAlignment="0" applyProtection="0"/>
    <xf numFmtId="0" fontId="120" fillId="0" borderId="0" applyNumberFormat="0" applyFill="0" applyBorder="0" applyAlignment="0" applyProtection="0"/>
    <xf numFmtId="0" fontId="33" fillId="0" borderId="0" applyNumberFormat="0" applyFill="0" applyBorder="0" applyAlignment="0" applyProtection="0"/>
    <xf numFmtId="0" fontId="18" fillId="0" borderId="0" applyNumberFormat="0" applyFont="0" applyFill="0" applyBorder="0" applyAlignment="0" applyProtection="0"/>
    <xf numFmtId="0" fontId="120" fillId="0" borderId="0" applyNumberFormat="0" applyFill="0" applyBorder="0" applyAlignment="0" applyProtection="0"/>
    <xf numFmtId="0" fontId="18" fillId="0" borderId="0" applyNumberFormat="0" applyFont="0" applyFill="0" applyBorder="0" applyAlignment="0" applyProtection="0"/>
    <xf numFmtId="0" fontId="33" fillId="0" borderId="0" applyNumberFormat="0" applyFill="0" applyBorder="0" applyAlignment="0" applyProtection="0"/>
    <xf numFmtId="0" fontId="18" fillId="0" borderId="0" applyNumberFormat="0" applyFont="0" applyFill="0" applyBorder="0" applyAlignment="0" applyProtection="0"/>
    <xf numFmtId="0" fontId="120" fillId="0" borderId="0" applyNumberFormat="0" applyFill="0" applyBorder="0" applyAlignment="0" applyProtection="0"/>
    <xf numFmtId="0" fontId="18" fillId="0" borderId="0" applyNumberFormat="0" applyFon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120"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120" fillId="0" borderId="89" applyNumberFormat="0" applyFill="0" applyAlignment="0" applyProtection="0"/>
    <xf numFmtId="0" fontId="88" fillId="0" borderId="0" applyNumberFormat="0" applyFill="0" applyBorder="0" applyAlignment="0" applyProtection="0"/>
    <xf numFmtId="0" fontId="120" fillId="0" borderId="89" applyNumberFormat="0" applyFill="0" applyAlignment="0" applyProtection="0"/>
    <xf numFmtId="0" fontId="88" fillId="0" borderId="0" applyNumberFormat="0" applyFill="0" applyBorder="0" applyAlignment="0" applyProtection="0"/>
    <xf numFmtId="0" fontId="120" fillId="0" borderId="89" applyNumberFormat="0" applyFill="0" applyAlignment="0" applyProtection="0"/>
    <xf numFmtId="0" fontId="94" fillId="0" borderId="0" applyNumberFormat="0" applyFill="0" applyBorder="0" applyAlignment="0" applyProtection="0"/>
    <xf numFmtId="0" fontId="120" fillId="0" borderId="89" applyNumberFormat="0" applyFill="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120" fillId="0" borderId="89" applyNumberFormat="0" applyFill="0" applyAlignment="0" applyProtection="0"/>
    <xf numFmtId="0" fontId="88" fillId="0" borderId="0" applyNumberFormat="0" applyFill="0" applyBorder="0" applyAlignment="0" applyProtection="0"/>
    <xf numFmtId="0" fontId="94"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94" fillId="0" borderId="0" applyNumberFormat="0" applyFill="0" applyBorder="0" applyAlignment="0" applyProtection="0"/>
    <xf numFmtId="0" fontId="88" fillId="0" borderId="0" applyNumberFormat="0" applyFill="0" applyBorder="0" applyAlignment="0" applyProtection="0"/>
    <xf numFmtId="0" fontId="33" fillId="0" borderId="0" applyNumberFormat="0" applyFill="0" applyBorder="0" applyAlignment="0" applyProtection="0"/>
    <xf numFmtId="0" fontId="88" fillId="0" borderId="0" applyNumberFormat="0" applyFill="0" applyBorder="0" applyAlignment="0" applyProtection="0"/>
    <xf numFmtId="0" fontId="33" fillId="0" borderId="0" applyNumberFormat="0" applyFill="0" applyBorder="0" applyAlignment="0" applyProtection="0"/>
    <xf numFmtId="0" fontId="88"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33" fillId="0" borderId="0" applyNumberFormat="0" applyFill="0" applyBorder="0" applyAlignment="0" applyProtection="0"/>
    <xf numFmtId="0" fontId="88" fillId="0" borderId="0" applyNumberFormat="0" applyFill="0" applyBorder="0" applyAlignment="0" applyProtection="0"/>
    <xf numFmtId="0" fontId="33"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94"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33"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94" fillId="0" borderId="0" applyNumberFormat="0" applyFill="0" applyBorder="0" applyAlignment="0" applyProtection="0"/>
    <xf numFmtId="0" fontId="88" fillId="0" borderId="0" applyNumberFormat="0" applyFill="0" applyBorder="0" applyAlignment="0" applyProtection="0"/>
    <xf numFmtId="0" fontId="33" fillId="0" borderId="0" applyNumberFormat="0" applyFill="0" applyBorder="0" applyAlignment="0" applyProtection="0"/>
    <xf numFmtId="0" fontId="88" fillId="0" borderId="0" applyNumberFormat="0" applyFill="0" applyBorder="0" applyAlignment="0" applyProtection="0"/>
    <xf numFmtId="0" fontId="33"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33"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94"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33"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33" fillId="0" borderId="0" applyNumberFormat="0" applyFill="0" applyBorder="0" applyAlignment="0" applyProtection="0"/>
    <xf numFmtId="0" fontId="88" fillId="0" borderId="0" applyNumberFormat="0" applyFill="0" applyBorder="0" applyAlignment="0" applyProtection="0"/>
    <xf numFmtId="0" fontId="33"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88"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88"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94"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33"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94" fillId="0" borderId="0" applyNumberFormat="0" applyFill="0" applyBorder="0" applyAlignment="0" applyProtection="0"/>
    <xf numFmtId="0" fontId="88" fillId="0" borderId="0" applyNumberFormat="0" applyFill="0" applyBorder="0" applyAlignment="0" applyProtection="0"/>
    <xf numFmtId="0" fontId="33" fillId="0" borderId="0" applyNumberFormat="0" applyFill="0" applyBorder="0" applyAlignment="0" applyProtection="0"/>
    <xf numFmtId="0" fontId="88" fillId="0" borderId="0" applyNumberFormat="0" applyFill="0" applyBorder="0" applyAlignment="0" applyProtection="0"/>
    <xf numFmtId="0" fontId="33"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33" fillId="0" borderId="0" applyNumberFormat="0" applyFill="0" applyBorder="0" applyAlignment="0" applyProtection="0"/>
    <xf numFmtId="0" fontId="88" fillId="0" borderId="0" applyNumberFormat="0" applyFill="0" applyBorder="0" applyAlignment="0" applyProtection="0"/>
    <xf numFmtId="0" fontId="33" fillId="0" borderId="0" applyNumberFormat="0" applyFill="0" applyBorder="0" applyAlignment="0" applyProtection="0"/>
    <xf numFmtId="0" fontId="88" fillId="0" borderId="0" applyNumberFormat="0" applyFill="0" applyBorder="0" applyAlignment="0" applyProtection="0"/>
    <xf numFmtId="0" fontId="33" fillId="0" borderId="0" applyNumberFormat="0" applyFill="0" applyBorder="0" applyAlignment="0" applyProtection="0"/>
    <xf numFmtId="0" fontId="88" fillId="0" borderId="0" applyNumberFormat="0" applyFill="0" applyBorder="0" applyAlignment="0" applyProtection="0"/>
    <xf numFmtId="0" fontId="33"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88"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94" fillId="0" borderId="0" applyNumberFormat="0" applyFill="0" applyBorder="0" applyAlignment="0" applyProtection="0"/>
    <xf numFmtId="0" fontId="88" fillId="0" borderId="0" applyNumberFormat="0" applyFill="0" applyBorder="0" applyAlignment="0" applyProtection="0"/>
    <xf numFmtId="0" fontId="94" fillId="0" borderId="0" applyNumberFormat="0" applyFill="0" applyBorder="0" applyAlignment="0" applyProtection="0"/>
    <xf numFmtId="0" fontId="88" fillId="0" borderId="0" applyNumberFormat="0" applyFill="0" applyBorder="0" applyAlignment="0" applyProtection="0"/>
    <xf numFmtId="0" fontId="33"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94" fillId="0" borderId="0" applyNumberFormat="0" applyFill="0" applyBorder="0" applyAlignment="0" applyProtection="0"/>
    <xf numFmtId="0" fontId="88" fillId="0" borderId="0" applyNumberFormat="0" applyFill="0" applyBorder="0" applyAlignment="0" applyProtection="0"/>
    <xf numFmtId="0" fontId="94" fillId="0" borderId="0" applyNumberFormat="0" applyFill="0" applyBorder="0" applyAlignment="0" applyProtection="0"/>
    <xf numFmtId="0" fontId="33" fillId="0" borderId="0" applyNumberFormat="0" applyFill="0" applyBorder="0" applyAlignment="0" applyProtection="0"/>
    <xf numFmtId="0" fontId="88" fillId="0" borderId="0" applyNumberFormat="0" applyFill="0" applyBorder="0" applyAlignment="0" applyProtection="0"/>
    <xf numFmtId="0" fontId="94" fillId="0" borderId="0" applyNumberFormat="0" applyFill="0" applyBorder="0" applyAlignment="0" applyProtection="0"/>
    <xf numFmtId="0" fontId="33" fillId="0" borderId="0" applyNumberFormat="0" applyFill="0" applyBorder="0" applyAlignment="0" applyProtection="0"/>
    <xf numFmtId="0" fontId="88" fillId="0" borderId="0" applyNumberFormat="0" applyFill="0" applyBorder="0" applyAlignment="0" applyProtection="0"/>
    <xf numFmtId="0" fontId="94" fillId="0" borderId="0" applyNumberFormat="0" applyFill="0" applyBorder="0" applyAlignment="0" applyProtection="0"/>
    <xf numFmtId="0" fontId="88" fillId="0" borderId="0" applyNumberFormat="0" applyFill="0" applyBorder="0" applyAlignment="0" applyProtection="0"/>
    <xf numFmtId="0" fontId="94" fillId="0" borderId="0" applyNumberFormat="0" applyFill="0" applyBorder="0" applyAlignment="0" applyProtection="0"/>
    <xf numFmtId="0" fontId="88" fillId="0" borderId="0" applyNumberFormat="0" applyFill="0" applyBorder="0" applyAlignment="0" applyProtection="0"/>
    <xf numFmtId="0" fontId="33" fillId="0" borderId="0" applyNumberFormat="0" applyFill="0" applyBorder="0" applyAlignment="0" applyProtection="0"/>
    <xf numFmtId="0" fontId="94"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94"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94" fillId="0" borderId="0" applyNumberFormat="0" applyFill="0" applyBorder="0" applyAlignment="0" applyProtection="0"/>
    <xf numFmtId="0" fontId="18" fillId="0" borderId="0" applyNumberFormat="0" applyFon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94" fillId="0" borderId="0" applyNumberFormat="0" applyFill="0" applyBorder="0" applyAlignment="0" applyProtection="0"/>
    <xf numFmtId="0" fontId="18" fillId="0" borderId="0" applyNumberFormat="0" applyFon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94" fillId="0" borderId="0" applyNumberFormat="0" applyFill="0" applyBorder="0" applyAlignment="0" applyProtection="0"/>
    <xf numFmtId="0" fontId="18" fillId="0" borderId="0" applyNumberFormat="0" applyFont="0" applyFill="0" applyBorder="0" applyAlignment="0" applyProtection="0"/>
    <xf numFmtId="0" fontId="94"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18" fillId="0" borderId="0" applyNumberFormat="0" applyFont="0" applyFill="0" applyBorder="0" applyAlignment="0" applyProtection="0"/>
    <xf numFmtId="0" fontId="33" fillId="0" borderId="0" applyNumberFormat="0" applyFill="0" applyBorder="0" applyAlignment="0" applyProtection="0"/>
    <xf numFmtId="0" fontId="18" fillId="0" borderId="0" applyNumberFormat="0" applyFon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94"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3" fillId="0" borderId="0" applyNumberFormat="0" applyFill="0" applyBorder="0" applyAlignment="0" applyProtection="0"/>
    <xf numFmtId="0" fontId="18" fillId="0" borderId="0" applyNumberFormat="0" applyFont="0" applyFill="0" applyBorder="0" applyAlignment="0" applyProtection="0"/>
    <xf numFmtId="0" fontId="33"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3" fillId="0" borderId="0" applyNumberFormat="0" applyFill="0" applyBorder="0" applyAlignment="0" applyProtection="0"/>
    <xf numFmtId="0" fontId="94"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6" fillId="0" borderId="90" applyNumberFormat="0" applyFill="0" applyAlignment="0" applyProtection="0"/>
    <xf numFmtId="0" fontId="36" fillId="0" borderId="90" applyNumberFormat="0" applyFill="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94"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94" fillId="0" borderId="0" applyNumberFormat="0" applyFill="0" applyBorder="0" applyAlignment="0" applyProtection="0"/>
    <xf numFmtId="0" fontId="131" fillId="0" borderId="0" applyNumberFormat="0" applyFill="0" applyBorder="0" applyAlignment="0" applyProtection="0"/>
    <xf numFmtId="0" fontId="94"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94"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94"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94" fillId="0" borderId="0" applyNumberFormat="0" applyFill="0" applyBorder="0" applyAlignment="0" applyProtection="0"/>
    <xf numFmtId="0" fontId="88" fillId="0" borderId="0" applyNumberFormat="0" applyFill="0" applyBorder="0" applyAlignment="0" applyProtection="0"/>
    <xf numFmtId="0" fontId="94" fillId="0" borderId="0" applyNumberFormat="0" applyFill="0" applyBorder="0" applyAlignment="0" applyProtection="0"/>
    <xf numFmtId="0" fontId="88" fillId="0" borderId="0" applyNumberFormat="0" applyFill="0" applyBorder="0" applyAlignment="0" applyProtection="0"/>
    <xf numFmtId="0" fontId="94" fillId="0" borderId="0" applyNumberFormat="0" applyFill="0" applyBorder="0" applyAlignment="0" applyProtection="0"/>
    <xf numFmtId="0" fontId="88" fillId="0" borderId="0" applyNumberFormat="0" applyFill="0" applyBorder="0" applyAlignment="0" applyProtection="0"/>
    <xf numFmtId="0" fontId="94" fillId="0" borderId="0" applyNumberFormat="0" applyFill="0" applyBorder="0" applyAlignment="0" applyProtection="0"/>
    <xf numFmtId="0" fontId="88" fillId="0" borderId="0" applyNumberFormat="0" applyFill="0" applyBorder="0" applyAlignment="0" applyProtection="0"/>
    <xf numFmtId="0" fontId="33" fillId="0" borderId="0" applyNumberFormat="0" applyFill="0" applyBorder="0" applyAlignment="0" applyProtection="0"/>
    <xf numFmtId="0" fontId="88"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88" fillId="0" borderId="0" applyNumberFormat="0" applyFill="0" applyBorder="0" applyAlignment="0" applyProtection="0"/>
    <xf numFmtId="0" fontId="94"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94"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94" fillId="0" borderId="0" applyNumberFormat="0" applyFill="0" applyBorder="0" applyAlignment="0" applyProtection="0"/>
    <xf numFmtId="0" fontId="88"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33"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88" fillId="0" borderId="0" applyNumberFormat="0" applyFill="0" applyBorder="0" applyAlignment="0" applyProtection="0"/>
    <xf numFmtId="0" fontId="94"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94"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94" fillId="0" borderId="0" applyNumberFormat="0" applyFill="0" applyBorder="0" applyAlignment="0" applyProtection="0"/>
    <xf numFmtId="0" fontId="88" fillId="0" borderId="0" applyNumberFormat="0" applyFill="0" applyBorder="0" applyAlignment="0" applyProtection="0"/>
    <xf numFmtId="0" fontId="94" fillId="0" borderId="0" applyNumberFormat="0" applyFill="0" applyBorder="0" applyAlignment="0" applyProtection="0"/>
    <xf numFmtId="0" fontId="88" fillId="0" borderId="0" applyNumberFormat="0" applyFill="0" applyBorder="0" applyAlignment="0" applyProtection="0"/>
    <xf numFmtId="0" fontId="94" fillId="0" borderId="0" applyNumberFormat="0" applyFill="0" applyBorder="0" applyAlignment="0" applyProtection="0"/>
    <xf numFmtId="0" fontId="88" fillId="0" borderId="0" applyNumberFormat="0" applyFill="0" applyBorder="0" applyAlignment="0" applyProtection="0"/>
    <xf numFmtId="0" fontId="94" fillId="0" borderId="0" applyNumberFormat="0" applyFill="0" applyBorder="0" applyAlignment="0" applyProtection="0"/>
    <xf numFmtId="0" fontId="88" fillId="0" borderId="0" applyNumberFormat="0" applyFill="0" applyBorder="0" applyAlignment="0" applyProtection="0"/>
    <xf numFmtId="0" fontId="33" fillId="0" borderId="0" applyNumberFormat="0" applyFill="0" applyBorder="0" applyAlignment="0" applyProtection="0"/>
    <xf numFmtId="0" fontId="88"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94"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120" fillId="0" borderId="89" applyNumberFormat="0" applyFill="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94" fillId="0" borderId="0" applyNumberFormat="0" applyFill="0" applyBorder="0" applyAlignment="0" applyProtection="0"/>
    <xf numFmtId="0" fontId="88" fillId="0" borderId="0" applyNumberFormat="0" applyFill="0" applyBorder="0" applyAlignment="0" applyProtection="0"/>
    <xf numFmtId="0" fontId="120" fillId="0" borderId="0" applyNumberFormat="0" applyFill="0" applyBorder="0" applyAlignment="0" applyProtection="0"/>
    <xf numFmtId="0" fontId="94" fillId="0" borderId="0" applyNumberFormat="0" applyFill="0" applyBorder="0" applyAlignment="0" applyProtection="0"/>
    <xf numFmtId="0" fontId="88" fillId="0" borderId="0" applyNumberFormat="0" applyFill="0" applyBorder="0" applyAlignment="0" applyProtection="0"/>
    <xf numFmtId="0" fontId="120" fillId="0" borderId="0" applyNumberFormat="0" applyFill="0" applyBorder="0" applyAlignment="0" applyProtection="0"/>
    <xf numFmtId="0" fontId="94" fillId="0" borderId="0" applyNumberFormat="0" applyFill="0" applyBorder="0" applyAlignment="0" applyProtection="0"/>
    <xf numFmtId="0" fontId="88" fillId="0" borderId="0" applyNumberFormat="0" applyFill="0" applyBorder="0" applyAlignment="0" applyProtection="0"/>
    <xf numFmtId="0" fontId="120" fillId="0" borderId="0" applyNumberFormat="0" applyFill="0" applyBorder="0" applyAlignment="0" applyProtection="0"/>
    <xf numFmtId="0" fontId="94" fillId="0" borderId="0" applyNumberFormat="0" applyFill="0" applyBorder="0" applyAlignment="0" applyProtection="0"/>
    <xf numFmtId="0" fontId="88" fillId="0" borderId="0" applyNumberFormat="0" applyFill="0" applyBorder="0" applyAlignment="0" applyProtection="0"/>
    <xf numFmtId="0" fontId="120" fillId="0" borderId="0" applyNumberFormat="0" applyFill="0" applyBorder="0" applyAlignment="0" applyProtection="0"/>
    <xf numFmtId="0" fontId="33" fillId="0" borderId="0" applyNumberFormat="0" applyFill="0" applyBorder="0" applyAlignment="0" applyProtection="0"/>
    <xf numFmtId="0" fontId="88" fillId="0" borderId="0" applyNumberFormat="0" applyFill="0" applyBorder="0" applyAlignment="0" applyProtection="0"/>
    <xf numFmtId="0" fontId="120" fillId="0" borderId="0" applyNumberFormat="0" applyFill="0" applyBorder="0" applyAlignment="0" applyProtection="0"/>
    <xf numFmtId="0" fontId="18" fillId="0" borderId="0" applyNumberFormat="0" applyFont="0" applyFill="0" applyBorder="0" applyAlignment="0" applyProtection="0"/>
    <xf numFmtId="0" fontId="33" fillId="0" borderId="0" applyNumberFormat="0" applyFill="0" applyBorder="0" applyAlignment="0" applyProtection="0"/>
    <xf numFmtId="0" fontId="18" fillId="0" borderId="0" applyNumberFormat="0" applyFont="0" applyFill="0" applyBorder="0" applyAlignment="0" applyProtection="0"/>
    <xf numFmtId="0" fontId="33" fillId="0" borderId="0" applyNumberFormat="0" applyFill="0" applyBorder="0" applyAlignment="0" applyProtection="0"/>
    <xf numFmtId="0" fontId="18" fillId="0" borderId="0" applyNumberFormat="0" applyFont="0" applyFill="0" applyBorder="0" applyAlignment="0" applyProtection="0"/>
    <xf numFmtId="0" fontId="33" fillId="0" borderId="0" applyNumberFormat="0" applyFill="0" applyBorder="0" applyAlignment="0" applyProtection="0"/>
    <xf numFmtId="0" fontId="18" fillId="0" borderId="0" applyNumberFormat="0" applyFon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18" fillId="0" borderId="0" applyNumberFormat="0" applyFont="0" applyFill="0" applyBorder="0" applyAlignment="0" applyProtection="0"/>
    <xf numFmtId="0" fontId="33" fillId="0" borderId="0" applyNumberFormat="0" applyFill="0" applyBorder="0" applyAlignment="0" applyProtection="0"/>
    <xf numFmtId="0" fontId="35"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2" fillId="0" borderId="0" applyNumberFormat="0" applyFill="0" applyBorder="0" applyAlignment="0" applyProtection="0"/>
    <xf numFmtId="0" fontId="131" fillId="0" borderId="0" applyNumberFormat="0" applyFill="0" applyBorder="0" applyAlignment="0" applyProtection="0"/>
    <xf numFmtId="0" fontId="112" fillId="0" borderId="0" applyNumberFormat="0" applyFill="0" applyBorder="0" applyAlignment="0" applyProtection="0"/>
    <xf numFmtId="0" fontId="35"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31" fillId="0" borderId="0" applyNumberFormat="0" applyFill="0" applyBorder="0" applyAlignment="0" applyProtection="0"/>
    <xf numFmtId="0" fontId="112" fillId="0" borderId="0" applyNumberFormat="0" applyFill="0" applyBorder="0" applyAlignment="0" applyProtection="0"/>
    <xf numFmtId="0" fontId="35"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31" fillId="0" borderId="0" applyNumberFormat="0" applyFill="0" applyBorder="0" applyAlignment="0" applyProtection="0"/>
    <xf numFmtId="0" fontId="124" fillId="0" borderId="0" applyNumberFormat="0" applyFill="0" applyBorder="0" applyAlignment="0" applyProtection="0"/>
    <xf numFmtId="0" fontId="129" fillId="0" borderId="0" applyNumberFormat="0" applyFill="0" applyBorder="0" applyAlignment="0" applyProtection="0"/>
    <xf numFmtId="0" fontId="35" fillId="0" borderId="0" applyNumberFormat="0" applyFill="0" applyBorder="0" applyAlignment="0" applyProtection="0"/>
    <xf numFmtId="0" fontId="129" fillId="0" borderId="0" applyNumberFormat="0" applyFill="0" applyBorder="0" applyAlignment="0" applyProtection="0"/>
    <xf numFmtId="0" fontId="129"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35" fillId="0" borderId="0" applyNumberFormat="0" applyFill="0" applyBorder="0" applyAlignment="0" applyProtection="0"/>
    <xf numFmtId="0" fontId="131" fillId="0" borderId="0" applyNumberFormat="0" applyFill="0" applyBorder="0" applyAlignment="0" applyProtection="0"/>
    <xf numFmtId="0" fontId="35"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12" fillId="0" borderId="0" applyNumberFormat="0" applyFill="0" applyBorder="0" applyAlignment="0" applyProtection="0"/>
    <xf numFmtId="0" fontId="131" fillId="0" borderId="0" applyNumberFormat="0" applyFill="0" applyBorder="0" applyAlignment="0" applyProtection="0"/>
    <xf numFmtId="0" fontId="35"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35" fillId="0" borderId="0" applyNumberFormat="0" applyFill="0" applyBorder="0" applyAlignment="0" applyProtection="0"/>
    <xf numFmtId="0" fontId="131" fillId="0" borderId="0" applyNumberFormat="0" applyFill="0" applyBorder="0" applyAlignment="0" applyProtection="0"/>
    <xf numFmtId="0" fontId="35"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31"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31" fillId="0" borderId="0" applyNumberFormat="0" applyFill="0" applyBorder="0" applyAlignment="0" applyProtection="0"/>
    <xf numFmtId="0" fontId="35"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35" fillId="0" borderId="0" applyNumberFormat="0" applyFill="0" applyBorder="0" applyAlignment="0" applyProtection="0"/>
    <xf numFmtId="0" fontId="131" fillId="0" borderId="0" applyNumberFormat="0" applyFill="0" applyBorder="0" applyAlignment="0" applyProtection="0"/>
    <xf numFmtId="0" fontId="35"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35"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31" fillId="0" borderId="0" applyNumberFormat="0" applyFill="0" applyBorder="0" applyAlignment="0" applyProtection="0"/>
    <xf numFmtId="0" fontId="112" fillId="0" borderId="0" applyNumberFormat="0" applyFill="0" applyBorder="0" applyAlignment="0" applyProtection="0"/>
    <xf numFmtId="0" fontId="131"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112" fillId="0" borderId="0" applyNumberFormat="0" applyFill="0" applyBorder="0" applyAlignment="0" applyProtection="0"/>
    <xf numFmtId="0" fontId="131"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35"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31"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131" fillId="0" borderId="0" applyNumberFormat="0" applyFill="0" applyBorder="0" applyAlignment="0" applyProtection="0"/>
    <xf numFmtId="0" fontId="112" fillId="0" borderId="0" applyNumberFormat="0" applyFill="0" applyBorder="0" applyAlignment="0" applyProtection="0"/>
    <xf numFmtId="0" fontId="131" fillId="0" borderId="0" applyNumberFormat="0" applyFill="0" applyBorder="0" applyAlignment="0" applyProtection="0"/>
    <xf numFmtId="0" fontId="35" fillId="0" borderId="0" applyNumberFormat="0" applyFill="0" applyBorder="0" applyAlignment="0" applyProtection="0"/>
    <xf numFmtId="0" fontId="131" fillId="0" borderId="0" applyNumberFormat="0" applyFill="0" applyBorder="0" applyAlignment="0" applyProtection="0"/>
    <xf numFmtId="0" fontId="112" fillId="0" borderId="0" applyNumberFormat="0" applyFill="0" applyBorder="0" applyAlignment="0" applyProtection="0"/>
    <xf numFmtId="0" fontId="18" fillId="0" borderId="0" applyNumberFormat="0" applyFont="0" applyFill="0" applyBorder="0" applyAlignment="0" applyProtection="0"/>
    <xf numFmtId="0" fontId="112" fillId="0" borderId="0" applyNumberFormat="0" applyFill="0" applyBorder="0" applyAlignment="0" applyProtection="0"/>
    <xf numFmtId="0" fontId="35" fillId="0" borderId="0" applyNumberFormat="0" applyFill="0" applyBorder="0" applyAlignment="0" applyProtection="0"/>
    <xf numFmtId="0" fontId="18" fillId="0" borderId="0" applyNumberFormat="0" applyFont="0" applyFill="0" applyBorder="0" applyAlignment="0" applyProtection="0"/>
    <xf numFmtId="0" fontId="112" fillId="0" borderId="0" applyNumberFormat="0" applyFill="0" applyBorder="0" applyAlignment="0" applyProtection="0"/>
    <xf numFmtId="0" fontId="35" fillId="0" borderId="0" applyNumberFormat="0" applyFill="0" applyBorder="0" applyAlignment="0" applyProtection="0"/>
    <xf numFmtId="0" fontId="18" fillId="0" borderId="0" applyNumberFormat="0" applyFont="0" applyFill="0" applyBorder="0" applyAlignment="0" applyProtection="0"/>
    <xf numFmtId="0" fontId="112" fillId="0" borderId="0" applyNumberFormat="0" applyFill="0" applyBorder="0" applyAlignment="0" applyProtection="0"/>
    <xf numFmtId="0" fontId="18" fillId="0" borderId="0" applyNumberFormat="0" applyFont="0" applyFill="0" applyBorder="0" applyAlignment="0" applyProtection="0"/>
    <xf numFmtId="0" fontId="112"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124" fillId="0" borderId="0" applyNumberFormat="0" applyFill="0" applyBorder="0" applyAlignment="0" applyProtection="0"/>
    <xf numFmtId="0" fontId="112"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112" fillId="0" borderId="0" applyNumberFormat="0" applyFill="0" applyBorder="0" applyAlignment="0" applyProtection="0"/>
    <xf numFmtId="0" fontId="35" fillId="0" borderId="0" applyNumberFormat="0" applyFill="0" applyBorder="0" applyAlignment="0" applyProtection="0"/>
    <xf numFmtId="0" fontId="124" fillId="0" borderId="0" applyNumberFormat="0" applyFill="0" applyBorder="0" applyAlignment="0" applyProtection="0"/>
    <xf numFmtId="0" fontId="35" fillId="0" borderId="0" applyNumberFormat="0" applyFill="0" applyBorder="0" applyAlignment="0" applyProtection="0"/>
    <xf numFmtId="0" fontId="124" fillId="0" borderId="0" applyNumberFormat="0" applyFill="0" applyBorder="0" applyAlignment="0" applyProtection="0"/>
    <xf numFmtId="0" fontId="35" fillId="0" borderId="0" applyNumberFormat="0" applyFill="0" applyBorder="0" applyAlignment="0" applyProtection="0"/>
    <xf numFmtId="0" fontId="124" fillId="0" borderId="0" applyNumberFormat="0" applyFill="0" applyBorder="0" applyAlignment="0" applyProtection="0"/>
    <xf numFmtId="0" fontId="112" fillId="0" borderId="0" applyNumberFormat="0" applyFill="0" applyBorder="0" applyAlignment="0" applyProtection="0"/>
    <xf numFmtId="0" fontId="124" fillId="0" borderId="0" applyNumberFormat="0" applyFill="0" applyBorder="0" applyAlignment="0" applyProtection="0"/>
    <xf numFmtId="0" fontId="129"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112"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2" fillId="0" borderId="0" applyNumberFormat="0" applyFill="0" applyBorder="0" applyAlignment="0" applyProtection="0"/>
    <xf numFmtId="0" fontId="35" fillId="0" borderId="0" applyNumberFormat="0" applyFill="0" applyBorder="0" applyAlignment="0" applyProtection="0"/>
    <xf numFmtId="0" fontId="112" fillId="0" borderId="0" applyNumberFormat="0" applyFill="0" applyBorder="0" applyAlignment="0" applyProtection="0"/>
    <xf numFmtId="0" fontId="35" fillId="0" borderId="0" applyNumberFormat="0" applyFill="0" applyBorder="0" applyAlignment="0" applyProtection="0"/>
    <xf numFmtId="0" fontId="124"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45" fillId="0" borderId="0" applyNumberFormat="0" applyFill="0" applyBorder="0" applyAlignment="0" applyProtection="0"/>
    <xf numFmtId="0" fontId="104"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45"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5"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12" fillId="0" borderId="0" applyNumberFormat="0" applyFill="0" applyBorder="0" applyAlignment="0" applyProtection="0"/>
    <xf numFmtId="0" fontId="131"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31"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12" fillId="0" borderId="0" applyNumberFormat="0" applyFill="0" applyBorder="0" applyAlignment="0" applyProtection="0"/>
    <xf numFmtId="0" fontId="131"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5"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12" fillId="0" borderId="0" applyNumberFormat="0" applyFill="0" applyBorder="0" applyAlignment="0" applyProtection="0"/>
    <xf numFmtId="0" fontId="131"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20"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12" fillId="0" borderId="0" applyNumberFormat="0" applyFill="0" applyBorder="0" applyAlignment="0" applyProtection="0"/>
    <xf numFmtId="0" fontId="131"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18" fillId="0" borderId="0" applyNumberFormat="0" applyFont="0" applyFill="0" applyBorder="0" applyAlignment="0" applyProtection="0"/>
    <xf numFmtId="0" fontId="35" fillId="0" borderId="0" applyNumberFormat="0" applyFill="0" applyBorder="0" applyAlignment="0" applyProtection="0"/>
    <xf numFmtId="0" fontId="18" fillId="0" borderId="0" applyNumberFormat="0" applyFont="0" applyFill="0" applyBorder="0" applyAlignment="0" applyProtection="0"/>
    <xf numFmtId="0" fontId="35" fillId="0" borderId="0" applyNumberFormat="0" applyFill="0" applyBorder="0" applyAlignment="0" applyProtection="0"/>
    <xf numFmtId="0" fontId="18" fillId="0" borderId="0" applyNumberFormat="0" applyFon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18" fillId="0" borderId="0" applyNumberFormat="0" applyFon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43" fillId="0" borderId="1"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02" fillId="0" borderId="78"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02" fillId="0" borderId="78" applyNumberFormat="0" applyFill="0" applyAlignment="0" applyProtection="0"/>
    <xf numFmtId="0" fontId="120" fillId="0" borderId="78" applyNumberFormat="0" applyFill="0" applyAlignment="0" applyProtection="0"/>
    <xf numFmtId="0" fontId="102" fillId="0" borderId="78" applyNumberFormat="0" applyFill="0" applyAlignment="0" applyProtection="0"/>
    <xf numFmtId="0" fontId="95" fillId="0" borderId="85" applyNumberFormat="0" applyFill="0" applyAlignment="0" applyProtection="0"/>
    <xf numFmtId="0" fontId="120" fillId="0" borderId="78" applyNumberFormat="0" applyFill="0" applyAlignment="0" applyProtection="0"/>
    <xf numFmtId="0" fontId="102" fillId="0" borderId="78" applyNumberFormat="0" applyFill="0" applyAlignment="0" applyProtection="0"/>
    <xf numFmtId="0" fontId="120" fillId="0" borderId="78" applyNumberFormat="0" applyFill="0" applyAlignment="0" applyProtection="0"/>
    <xf numFmtId="0" fontId="43" fillId="0" borderId="1"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43" fillId="0" borderId="1" applyNumberFormat="0" applyFill="0" applyAlignment="0" applyProtection="0"/>
    <xf numFmtId="0" fontId="18" fillId="0" borderId="0" applyNumberFormat="0" applyFont="0" applyFill="0" applyBorder="0" applyAlignment="0" applyProtection="0"/>
    <xf numFmtId="0" fontId="120" fillId="0" borderId="0" applyNumberFormat="0" applyFill="0" applyBorder="0" applyAlignment="0" applyProtection="0"/>
    <xf numFmtId="0" fontId="43" fillId="0" borderId="1" applyNumberFormat="0" applyFill="0" applyAlignment="0" applyProtection="0"/>
    <xf numFmtId="0" fontId="18" fillId="0" borderId="0" applyNumberFormat="0" applyFont="0" applyFill="0" applyBorder="0" applyAlignment="0" applyProtection="0"/>
    <xf numFmtId="0" fontId="104" fillId="0" borderId="0" applyNumberFormat="0" applyFill="0" applyBorder="0" applyAlignment="0" applyProtection="0"/>
    <xf numFmtId="0" fontId="43" fillId="0" borderId="1" applyNumberFormat="0" applyFill="0" applyAlignment="0" applyProtection="0"/>
    <xf numFmtId="0" fontId="18" fillId="0" borderId="0" applyNumberFormat="0" applyFont="0" applyFill="0" applyBorder="0" applyAlignment="0" applyProtection="0"/>
    <xf numFmtId="0" fontId="43" fillId="0" borderId="1" applyNumberFormat="0" applyFill="0" applyAlignment="0" applyProtection="0"/>
    <xf numFmtId="0" fontId="18" fillId="0" borderId="0" applyNumberFormat="0" applyFont="0" applyFill="0" applyBorder="0" applyAlignment="0" applyProtection="0"/>
    <xf numFmtId="0" fontId="43" fillId="0" borderId="1" applyNumberFormat="0" applyFill="0" applyAlignment="0" applyProtection="0"/>
    <xf numFmtId="0" fontId="43" fillId="0" borderId="1"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02" fillId="0" borderId="78"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02" fillId="0" borderId="78" applyNumberFormat="0" applyFill="0" applyAlignment="0" applyProtection="0"/>
    <xf numFmtId="0" fontId="120" fillId="0" borderId="78" applyNumberFormat="0" applyFill="0" applyAlignment="0" applyProtection="0"/>
    <xf numFmtId="0" fontId="102" fillId="0" borderId="78" applyNumberFormat="0" applyFill="0" applyAlignment="0" applyProtection="0"/>
    <xf numFmtId="0" fontId="120" fillId="0" borderId="78" applyNumberFormat="0" applyFill="0" applyAlignment="0" applyProtection="0"/>
    <xf numFmtId="0" fontId="102" fillId="0" borderId="78" applyNumberFormat="0" applyFill="0" applyAlignment="0" applyProtection="0"/>
    <xf numFmtId="0" fontId="43" fillId="0" borderId="1" applyNumberFormat="0" applyFill="0" applyAlignment="0" applyProtection="0"/>
    <xf numFmtId="0" fontId="43" fillId="0" borderId="1" applyNumberFormat="0" applyFill="0" applyAlignment="0" applyProtection="0"/>
    <xf numFmtId="0" fontId="43" fillId="0" borderId="1" applyNumberFormat="0" applyFill="0" applyAlignment="0" applyProtection="0"/>
    <xf numFmtId="0" fontId="43" fillId="0" borderId="1" applyNumberFormat="0" applyFill="0" applyAlignment="0" applyProtection="0"/>
    <xf numFmtId="0" fontId="43" fillId="0" borderId="1" applyNumberFormat="0" applyFill="0" applyAlignment="0" applyProtection="0"/>
    <xf numFmtId="0" fontId="43" fillId="0" borderId="1" applyNumberFormat="0" applyFill="0" applyAlignment="0" applyProtection="0"/>
    <xf numFmtId="0" fontId="43" fillId="0" borderId="1" applyNumberFormat="0" applyFill="0" applyAlignment="0" applyProtection="0"/>
    <xf numFmtId="0" fontId="43" fillId="0" borderId="1"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02" fillId="0" borderId="78" applyNumberFormat="0" applyFill="0" applyAlignment="0" applyProtection="0"/>
    <xf numFmtId="0" fontId="45" fillId="0" borderId="0" applyNumberFormat="0" applyFill="0" applyBorder="0" applyAlignment="0" applyProtection="0"/>
    <xf numFmtId="0" fontId="120" fillId="0" borderId="78" applyNumberFormat="0" applyFill="0" applyAlignment="0" applyProtection="0"/>
    <xf numFmtId="0" fontId="102" fillId="0" borderId="78" applyNumberFormat="0" applyFill="0" applyAlignment="0" applyProtection="0"/>
    <xf numFmtId="0" fontId="102" fillId="0" borderId="78" applyNumberFormat="0" applyFill="0" applyAlignment="0" applyProtection="0"/>
    <xf numFmtId="0" fontId="102" fillId="0" borderId="78" applyNumberFormat="0" applyFill="0" applyAlignment="0" applyProtection="0"/>
    <xf numFmtId="0" fontId="102" fillId="0" borderId="78" applyNumberFormat="0" applyFill="0" applyAlignment="0" applyProtection="0"/>
    <xf numFmtId="0" fontId="102" fillId="0" borderId="78"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43" fillId="0" borderId="1" applyNumberFormat="0" applyFill="0" applyAlignment="0" applyProtection="0"/>
    <xf numFmtId="0" fontId="120" fillId="0" borderId="78" applyNumberFormat="0" applyFill="0" applyAlignment="0" applyProtection="0"/>
    <xf numFmtId="0" fontId="43" fillId="0" borderId="1"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43" fillId="0" borderId="1" applyNumberFormat="0" applyFill="0" applyAlignment="0" applyProtection="0"/>
    <xf numFmtId="0" fontId="43" fillId="0" borderId="1" applyNumberFormat="0" applyFill="0" applyAlignment="0" applyProtection="0"/>
    <xf numFmtId="0" fontId="43" fillId="0" borderId="1" applyNumberFormat="0" applyFill="0" applyAlignment="0" applyProtection="0"/>
    <xf numFmtId="0" fontId="43" fillId="0" borderId="1" applyNumberFormat="0" applyFill="0" applyAlignment="0" applyProtection="0"/>
    <xf numFmtId="0" fontId="43" fillId="0" borderId="1" applyNumberFormat="0" applyFill="0" applyAlignment="0" applyProtection="0"/>
    <xf numFmtId="0" fontId="43" fillId="0" borderId="1" applyNumberFormat="0" applyFill="0" applyAlignment="0" applyProtection="0"/>
    <xf numFmtId="0" fontId="43" fillId="0" borderId="1" applyNumberFormat="0" applyFill="0" applyAlignment="0" applyProtection="0"/>
    <xf numFmtId="0" fontId="43" fillId="0" borderId="1" applyNumberFormat="0" applyFill="0" applyAlignment="0" applyProtection="0"/>
    <xf numFmtId="0" fontId="43" fillId="0" borderId="1" applyNumberFormat="0" applyFill="0" applyAlignment="0" applyProtection="0"/>
    <xf numFmtId="0" fontId="43" fillId="0" borderId="1"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02" fillId="0" borderId="78" applyNumberFormat="0" applyFill="0" applyAlignment="0" applyProtection="0"/>
    <xf numFmtId="0" fontId="120" fillId="0" borderId="78" applyNumberFormat="0" applyFill="0" applyAlignment="0" applyProtection="0"/>
    <xf numFmtId="0" fontId="102" fillId="0" borderId="78" applyNumberFormat="0" applyFill="0" applyAlignment="0" applyProtection="0"/>
    <xf numFmtId="0" fontId="102" fillId="0" borderId="78" applyNumberFormat="0" applyFill="0" applyAlignment="0" applyProtection="0"/>
    <xf numFmtId="0" fontId="102" fillId="0" borderId="78" applyNumberFormat="0" applyFill="0" applyAlignment="0" applyProtection="0"/>
    <xf numFmtId="0" fontId="102" fillId="0" borderId="78"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43" fillId="0" borderId="1" applyNumberFormat="0" applyFill="0" applyAlignment="0" applyProtection="0"/>
    <xf numFmtId="0" fontId="120" fillId="0" borderId="78" applyNumberFormat="0" applyFill="0" applyAlignment="0" applyProtection="0"/>
    <xf numFmtId="0" fontId="43" fillId="0" borderId="1"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43" fillId="0" borderId="1"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02" fillId="0" borderId="78" applyNumberFormat="0" applyFill="0" applyAlignment="0" applyProtection="0"/>
    <xf numFmtId="0" fontId="18" fillId="0" borderId="0" applyNumberFormat="0" applyFont="0" applyFill="0" applyBorder="0" applyAlignment="0" applyProtection="0"/>
    <xf numFmtId="0" fontId="43" fillId="0" borderId="1" applyNumberFormat="0" applyFill="0" applyAlignment="0" applyProtection="0"/>
    <xf numFmtId="0" fontId="102" fillId="0" borderId="78" applyNumberFormat="0" applyFill="0" applyAlignment="0" applyProtection="0"/>
    <xf numFmtId="0" fontId="18" fillId="0" borderId="0" applyNumberFormat="0" applyFont="0" applyFill="0" applyBorder="0" applyAlignment="0" applyProtection="0"/>
    <xf numFmtId="0" fontId="43" fillId="0" borderId="1"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02" fillId="0" borderId="78" applyNumberFormat="0" applyFill="0" applyAlignment="0" applyProtection="0"/>
    <xf numFmtId="0" fontId="120" fillId="0" borderId="78" applyNumberFormat="0" applyFill="0" applyAlignment="0" applyProtection="0"/>
    <xf numFmtId="0" fontId="102" fillId="0" borderId="78" applyNumberFormat="0" applyFill="0" applyAlignment="0" applyProtection="0"/>
    <xf numFmtId="0" fontId="102" fillId="0" borderId="78" applyNumberFormat="0" applyFill="0" applyAlignment="0" applyProtection="0"/>
    <xf numFmtId="0" fontId="102" fillId="0" borderId="78" applyNumberFormat="0" applyFill="0" applyAlignment="0" applyProtection="0"/>
    <xf numFmtId="0" fontId="102" fillId="0" borderId="78" applyNumberFormat="0" applyFill="0" applyAlignment="0" applyProtection="0"/>
    <xf numFmtId="0" fontId="102" fillId="0" borderId="78"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43" fillId="0" borderId="1"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02" fillId="0" borderId="78" applyNumberFormat="0" applyFill="0" applyAlignment="0" applyProtection="0"/>
    <xf numFmtId="0" fontId="120" fillId="0" borderId="78" applyNumberFormat="0" applyFill="0" applyAlignment="0" applyProtection="0"/>
    <xf numFmtId="0" fontId="43" fillId="0" borderId="1"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43" fillId="0" borderId="1" applyNumberFormat="0" applyFill="0" applyAlignment="0" applyProtection="0"/>
    <xf numFmtId="0" fontId="120" fillId="0" borderId="78" applyNumberFormat="0" applyFill="0" applyAlignment="0" applyProtection="0"/>
    <xf numFmtId="0" fontId="43" fillId="0" borderId="1"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43" fillId="0" borderId="1" applyNumberFormat="0" applyFill="0" applyAlignment="0" applyProtection="0"/>
    <xf numFmtId="0" fontId="120" fillId="0" borderId="78" applyNumberFormat="0" applyFill="0" applyAlignment="0" applyProtection="0"/>
    <xf numFmtId="0" fontId="104" fillId="0" borderId="0" applyNumberFormat="0" applyFill="0" applyBorder="0" applyAlignment="0" applyProtection="0"/>
    <xf numFmtId="0" fontId="43" fillId="0" borderId="1" applyNumberFormat="0" applyFill="0" applyAlignment="0" applyProtection="0"/>
    <xf numFmtId="0" fontId="120" fillId="0" borderId="78" applyNumberFormat="0" applyFill="0" applyAlignment="0" applyProtection="0"/>
    <xf numFmtId="0" fontId="43" fillId="0" borderId="1" applyNumberFormat="0" applyFill="0" applyAlignment="0" applyProtection="0"/>
    <xf numFmtId="0" fontId="120" fillId="0" borderId="78" applyNumberFormat="0" applyFill="0" applyAlignment="0" applyProtection="0"/>
    <xf numFmtId="0" fontId="24" fillId="0" borderId="14"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02" fillId="0" borderId="78" applyNumberFormat="0" applyFill="0" applyAlignment="0" applyProtection="0"/>
    <xf numFmtId="0" fontId="102" fillId="0" borderId="78" applyNumberFormat="0" applyFill="0" applyAlignment="0" applyProtection="0"/>
    <xf numFmtId="0" fontId="102" fillId="0" borderId="78" applyNumberFormat="0" applyFill="0" applyAlignment="0" applyProtection="0"/>
    <xf numFmtId="0" fontId="102" fillId="0" borderId="78" applyNumberFormat="0" applyFill="0" applyAlignment="0" applyProtection="0"/>
    <xf numFmtId="0" fontId="120" fillId="0" borderId="78" applyNumberFormat="0" applyFill="0" applyAlignment="0" applyProtection="0"/>
    <xf numFmtId="0" fontId="18" fillId="0" borderId="0" applyNumberFormat="0" applyFont="0" applyFill="0" applyBorder="0" applyAlignment="0" applyProtection="0"/>
    <xf numFmtId="0" fontId="120" fillId="0" borderId="78" applyNumberFormat="0" applyFill="0" applyAlignment="0" applyProtection="0"/>
    <xf numFmtId="0" fontId="102" fillId="0" borderId="78"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02" fillId="0" borderId="78"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02" fillId="0" borderId="78" applyNumberFormat="0" applyFill="0" applyAlignment="0" applyProtection="0"/>
    <xf numFmtId="0" fontId="120" fillId="0" borderId="78" applyNumberFormat="0" applyFill="0" applyAlignment="0" applyProtection="0"/>
    <xf numFmtId="0" fontId="43" fillId="0" borderId="1" applyNumberFormat="0" applyFill="0" applyAlignment="0" applyProtection="0"/>
    <xf numFmtId="0" fontId="120" fillId="0" borderId="78" applyNumberFormat="0" applyFill="0" applyAlignment="0" applyProtection="0"/>
    <xf numFmtId="0" fontId="102" fillId="0" borderId="78" applyNumberFormat="0" applyFill="0" applyAlignment="0" applyProtection="0"/>
    <xf numFmtId="0" fontId="43" fillId="0" borderId="1" applyNumberFormat="0" applyFill="0" applyAlignment="0" applyProtection="0"/>
    <xf numFmtId="0" fontId="120" fillId="0" borderId="78" applyNumberFormat="0" applyFill="0" applyAlignment="0" applyProtection="0"/>
    <xf numFmtId="0" fontId="102" fillId="0" borderId="78" applyNumberFormat="0" applyFill="0" applyAlignment="0" applyProtection="0"/>
    <xf numFmtId="0" fontId="120" fillId="0" borderId="78" applyNumberFormat="0" applyFill="0" applyAlignment="0" applyProtection="0"/>
    <xf numFmtId="0" fontId="102" fillId="0" borderId="78" applyNumberFormat="0" applyFill="0" applyAlignment="0" applyProtection="0"/>
    <xf numFmtId="0" fontId="120" fillId="0" borderId="78" applyNumberFormat="0" applyFill="0" applyAlignment="0" applyProtection="0"/>
    <xf numFmtId="0" fontId="43" fillId="0" borderId="1" applyNumberFormat="0" applyFill="0" applyAlignment="0" applyProtection="0"/>
    <xf numFmtId="0" fontId="120" fillId="0" borderId="78"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3" fillId="0" borderId="1" applyNumberFormat="0" applyFill="0" applyAlignment="0" applyProtection="0"/>
    <xf numFmtId="0" fontId="43" fillId="0" borderId="1" applyNumberFormat="0" applyFill="0" applyAlignment="0" applyProtection="0"/>
    <xf numFmtId="0" fontId="102" fillId="0" borderId="78" applyNumberFormat="0" applyFill="0" applyAlignment="0" applyProtection="0"/>
    <xf numFmtId="0" fontId="43" fillId="0" borderId="1" applyNumberFormat="0" applyFill="0" applyAlignment="0" applyProtection="0"/>
    <xf numFmtId="0" fontId="43" fillId="0" borderId="1" applyNumberFormat="0" applyFill="0" applyAlignment="0" applyProtection="0"/>
    <xf numFmtId="0" fontId="102" fillId="0" borderId="78" applyNumberFormat="0" applyFill="0" applyAlignment="0" applyProtection="0"/>
    <xf numFmtId="0" fontId="43" fillId="0" borderId="1" applyNumberFormat="0" applyFill="0" applyAlignment="0" applyProtection="0"/>
    <xf numFmtId="0" fontId="43" fillId="0" borderId="1" applyNumberFormat="0" applyFill="0" applyAlignment="0" applyProtection="0"/>
    <xf numFmtId="0" fontId="43" fillId="0" borderId="1" applyNumberFormat="0" applyFill="0" applyAlignment="0" applyProtection="0"/>
    <xf numFmtId="0" fontId="43" fillId="0" borderId="1" applyNumberFormat="0" applyFill="0" applyAlignment="0" applyProtection="0"/>
    <xf numFmtId="0" fontId="102" fillId="0" borderId="78" applyNumberFormat="0" applyFill="0" applyAlignment="0" applyProtection="0"/>
    <xf numFmtId="0" fontId="18" fillId="0" borderId="0" applyNumberFormat="0" applyFont="0" applyFill="0" applyBorder="0" applyAlignment="0" applyProtection="0"/>
    <xf numFmtId="0" fontId="43" fillId="0" borderId="1" applyNumberFormat="0" applyFill="0" applyAlignment="0" applyProtection="0"/>
    <xf numFmtId="0" fontId="43" fillId="0" borderId="1" applyNumberFormat="0" applyFill="0" applyAlignment="0" applyProtection="0"/>
    <xf numFmtId="0" fontId="102" fillId="0" borderId="78" applyNumberFormat="0" applyFill="0" applyAlignment="0" applyProtection="0"/>
    <xf numFmtId="0" fontId="18" fillId="0" borderId="0" applyNumberFormat="0" applyFont="0" applyFill="0" applyBorder="0" applyAlignment="0" applyProtection="0"/>
    <xf numFmtId="0" fontId="102" fillId="0" borderId="78" applyNumberFormat="0" applyFill="0" applyAlignment="0" applyProtection="0"/>
    <xf numFmtId="0" fontId="18" fillId="0" borderId="0" applyNumberFormat="0" applyFont="0" applyFill="0" applyBorder="0" applyAlignment="0" applyProtection="0"/>
    <xf numFmtId="0" fontId="102" fillId="0" borderId="78" applyNumberFormat="0" applyFill="0" applyAlignment="0" applyProtection="0"/>
    <xf numFmtId="0" fontId="18" fillId="0" borderId="0" applyNumberFormat="0" applyFont="0" applyFill="0" applyBorder="0" applyAlignment="0" applyProtection="0"/>
    <xf numFmtId="0" fontId="102" fillId="0" borderId="78" applyNumberFormat="0" applyFill="0" applyAlignment="0" applyProtection="0"/>
    <xf numFmtId="0" fontId="43" fillId="0" borderId="1" applyNumberFormat="0" applyFill="0" applyAlignment="0" applyProtection="0"/>
    <xf numFmtId="0" fontId="43" fillId="0" borderId="1"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3" fillId="0" borderId="1" applyNumberFormat="0" applyFill="0" applyAlignment="0" applyProtection="0"/>
    <xf numFmtId="0" fontId="43" fillId="0" borderId="1"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02" fillId="0" borderId="78" applyNumberFormat="0" applyFill="0" applyAlignment="0" applyProtection="0"/>
    <xf numFmtId="0" fontId="43" fillId="0" borderId="1" applyNumberFormat="0" applyFill="0" applyAlignment="0" applyProtection="0"/>
    <xf numFmtId="0" fontId="43" fillId="0" borderId="1"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3" fillId="0" borderId="1" applyNumberFormat="0" applyFill="0" applyAlignment="0" applyProtection="0"/>
    <xf numFmtId="0" fontId="43" fillId="0" borderId="1" applyNumberFormat="0" applyFill="0" applyAlignment="0" applyProtection="0"/>
    <xf numFmtId="0" fontId="102" fillId="0" borderId="78" applyNumberFormat="0" applyFill="0" applyAlignment="0" applyProtection="0"/>
    <xf numFmtId="0" fontId="43" fillId="0" borderId="1" applyNumberFormat="0" applyFill="0" applyAlignment="0" applyProtection="0"/>
    <xf numFmtId="0" fontId="18" fillId="0" borderId="0" applyNumberFormat="0" applyFont="0" applyFill="0" applyBorder="0" applyAlignment="0" applyProtection="0"/>
    <xf numFmtId="0" fontId="43" fillId="0" borderId="1"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3" fillId="0" borderId="1"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3" fillId="0" borderId="1" applyNumberFormat="0" applyFill="0" applyAlignment="0" applyProtection="0"/>
    <xf numFmtId="0" fontId="127" fillId="0" borderId="0" applyNumberFormat="0" applyFill="0" applyBorder="0" applyAlignment="0" applyProtection="0"/>
    <xf numFmtId="0" fontId="120" fillId="0" borderId="0" applyNumberFormat="0" applyFill="0" applyBorder="0" applyAlignment="0" applyProtection="0"/>
    <xf numFmtId="0" fontId="18" fillId="0" borderId="0" applyNumberFormat="0" applyFont="0" applyFill="0" applyBorder="0" applyAlignment="0" applyProtection="0"/>
    <xf numFmtId="0" fontId="43" fillId="0" borderId="1" applyNumberFormat="0" applyFill="0" applyAlignment="0" applyProtection="0"/>
    <xf numFmtId="0" fontId="120"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3" fillId="0" borderId="1" applyNumberFormat="0" applyFill="0" applyAlignment="0" applyProtection="0"/>
    <xf numFmtId="0" fontId="120"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3" fillId="0" borderId="1" applyNumberFormat="0" applyFill="0" applyAlignment="0" applyProtection="0"/>
    <xf numFmtId="0" fontId="120" fillId="0" borderId="0" applyNumberFormat="0" applyFill="0" applyBorder="0" applyAlignment="0" applyProtection="0"/>
    <xf numFmtId="0" fontId="18" fillId="0" borderId="0" applyNumberFormat="0" applyFont="0" applyFill="0" applyBorder="0" applyAlignment="0" applyProtection="0"/>
    <xf numFmtId="0" fontId="102" fillId="0" borderId="78" applyNumberFormat="0" applyFill="0" applyAlignment="0" applyProtection="0"/>
    <xf numFmtId="0" fontId="102" fillId="0" borderId="78" applyNumberFormat="0" applyFill="0" applyAlignment="0" applyProtection="0"/>
    <xf numFmtId="0" fontId="43" fillId="0" borderId="1" applyNumberFormat="0" applyFill="0" applyAlignment="0" applyProtection="0"/>
    <xf numFmtId="0" fontId="43" fillId="0" borderId="1"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3" fillId="0" borderId="1" applyNumberFormat="0" applyFill="0" applyAlignment="0" applyProtection="0"/>
    <xf numFmtId="0" fontId="43" fillId="0" borderId="1" applyNumberFormat="0" applyFill="0" applyAlignment="0" applyProtection="0"/>
    <xf numFmtId="0" fontId="43" fillId="0" borderId="1" applyNumberFormat="0" applyFill="0" applyAlignment="0" applyProtection="0"/>
    <xf numFmtId="0" fontId="43" fillId="0" borderId="1"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3" fillId="0" borderId="1" applyNumberFormat="0" applyFill="0" applyAlignment="0" applyProtection="0"/>
    <xf numFmtId="0" fontId="43" fillId="0" borderId="1"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3" fillId="0" borderId="1" applyNumberFormat="0" applyFill="0" applyAlignment="0" applyProtection="0"/>
    <xf numFmtId="0" fontId="43" fillId="0" borderId="1"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3" fillId="0" borderId="1" applyNumberFormat="0" applyFill="0" applyAlignment="0" applyProtection="0"/>
    <xf numFmtId="0" fontId="43" fillId="0" borderId="1"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3" fillId="0" borderId="1" applyNumberFormat="0" applyFill="0" applyAlignment="0" applyProtection="0"/>
    <xf numFmtId="0" fontId="43" fillId="0" borderId="1"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0" fillId="0" borderId="0" applyNumberFormat="0" applyFill="0" applyBorder="0" applyAlignment="0" applyProtection="0"/>
    <xf numFmtId="0" fontId="18" fillId="0" borderId="0" applyNumberFormat="0" applyFont="0" applyFill="0" applyBorder="0" applyAlignment="0" applyProtection="0"/>
    <xf numFmtId="0" fontId="120" fillId="0" borderId="0" applyNumberFormat="0" applyFill="0" applyBorder="0" applyAlignment="0" applyProtection="0"/>
    <xf numFmtId="0" fontId="18" fillId="0" borderId="0" applyNumberFormat="0" applyFont="0" applyFill="0" applyBorder="0" applyAlignment="0" applyProtection="0"/>
    <xf numFmtId="0" fontId="120" fillId="0" borderId="0" applyNumberFormat="0" applyFill="0" applyBorder="0" applyAlignment="0" applyProtection="0"/>
    <xf numFmtId="0" fontId="18" fillId="0" borderId="0" applyNumberFormat="0" applyFont="0" applyFill="0" applyBorder="0" applyAlignment="0" applyProtection="0"/>
    <xf numFmtId="0" fontId="120" fillId="0" borderId="0" applyNumberFormat="0" applyFill="0" applyBorder="0" applyAlignment="0" applyProtection="0"/>
    <xf numFmtId="0" fontId="43" fillId="0" borderId="1" applyNumberFormat="0" applyFill="0" applyAlignment="0" applyProtection="0"/>
    <xf numFmtId="0" fontId="43" fillId="0" borderId="1"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3" fillId="0" borderId="1" applyNumberFormat="0" applyFill="0" applyAlignment="0" applyProtection="0"/>
    <xf numFmtId="0" fontId="43" fillId="0" borderId="1" applyNumberFormat="0" applyFill="0" applyAlignment="0" applyProtection="0"/>
    <xf numFmtId="0" fontId="43" fillId="0" borderId="1" applyNumberFormat="0" applyFill="0" applyAlignment="0" applyProtection="0"/>
    <xf numFmtId="0" fontId="43" fillId="0" borderId="1"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3" fillId="0" borderId="1" applyNumberFormat="0" applyFill="0" applyAlignment="0" applyProtection="0"/>
    <xf numFmtId="0" fontId="43" fillId="0" borderId="1"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3" fillId="0" borderId="1" applyNumberFormat="0" applyFill="0" applyAlignment="0" applyProtection="0"/>
    <xf numFmtId="0" fontId="43" fillId="0" borderId="1"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3" fillId="0" borderId="1" applyNumberFormat="0" applyFill="0" applyAlignment="0" applyProtection="0"/>
    <xf numFmtId="0" fontId="43" fillId="0" borderId="1"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3" fillId="0" borderId="1" applyNumberFormat="0" applyFill="0" applyAlignment="0" applyProtection="0"/>
    <xf numFmtId="0" fontId="43" fillId="0" borderId="1"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3" fillId="0" borderId="1" applyNumberFormat="0" applyFill="0" applyAlignment="0" applyProtection="0"/>
    <xf numFmtId="0" fontId="43" fillId="0" borderId="1"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3" fillId="0" borderId="1" applyNumberFormat="0" applyFill="0" applyAlignment="0" applyProtection="0"/>
    <xf numFmtId="0" fontId="43" fillId="0" borderId="1"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3" fillId="0" borderId="1" applyNumberFormat="0" applyFill="0" applyAlignment="0" applyProtection="0"/>
    <xf numFmtId="0" fontId="43" fillId="0" borderId="1" applyNumberFormat="0" applyFill="0" applyAlignment="0" applyProtection="0"/>
    <xf numFmtId="0" fontId="43" fillId="0" borderId="1" applyNumberFormat="0" applyFill="0" applyAlignment="0" applyProtection="0"/>
    <xf numFmtId="0" fontId="43" fillId="0" borderId="1"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3" fillId="0" borderId="1" applyNumberFormat="0" applyFill="0" applyAlignment="0" applyProtection="0"/>
    <xf numFmtId="0" fontId="43" fillId="0" borderId="1" applyNumberFormat="0" applyFill="0" applyAlignment="0" applyProtection="0"/>
    <xf numFmtId="0" fontId="43" fillId="0" borderId="1" applyNumberFormat="0" applyFill="0" applyAlignment="0" applyProtection="0"/>
    <xf numFmtId="0" fontId="43" fillId="0" borderId="1"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3" fillId="0" borderId="1" applyNumberFormat="0" applyFill="0" applyAlignment="0" applyProtection="0"/>
    <xf numFmtId="0" fontId="43" fillId="0" borderId="1" applyNumberFormat="0" applyFill="0" applyAlignment="0" applyProtection="0"/>
    <xf numFmtId="0" fontId="43" fillId="0" borderId="1"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120" fillId="0" borderId="78" applyNumberFormat="0" applyFill="0" applyAlignment="0" applyProtection="0"/>
    <xf numFmtId="0" fontId="120" fillId="0" borderId="78" applyNumberFormat="0" applyFill="0" applyAlignment="0" applyProtection="0"/>
    <xf numFmtId="0" fontId="102" fillId="0" borderId="78"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02" fillId="0" borderId="78" applyNumberFormat="0" applyFill="0" applyAlignment="0" applyProtection="0"/>
    <xf numFmtId="0" fontId="102" fillId="0" borderId="78" applyNumberFormat="0" applyFill="0" applyAlignment="0" applyProtection="0"/>
    <xf numFmtId="0" fontId="43" fillId="0" borderId="1" applyNumberFormat="0" applyFill="0" applyAlignment="0" applyProtection="0"/>
    <xf numFmtId="0" fontId="43" fillId="0" borderId="1"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3" fillId="0" borderId="1" applyNumberFormat="0" applyFill="0" applyAlignment="0" applyProtection="0"/>
    <xf numFmtId="0" fontId="43" fillId="0" borderId="1"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3" fillId="0" borderId="1" applyNumberFormat="0" applyFill="0" applyAlignment="0" applyProtection="0"/>
    <xf numFmtId="0" fontId="43" fillId="0" borderId="1"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3" fillId="0" borderId="1" applyNumberFormat="0" applyFill="0" applyAlignment="0" applyProtection="0"/>
    <xf numFmtId="0" fontId="43" fillId="0" borderId="1" applyNumberFormat="0" applyFill="0" applyAlignment="0" applyProtection="0"/>
    <xf numFmtId="0" fontId="43" fillId="0" borderId="1" applyNumberFormat="0" applyFill="0" applyAlignment="0" applyProtection="0"/>
    <xf numFmtId="0" fontId="43" fillId="0" borderId="1" applyNumberFormat="0" applyFill="0" applyAlignment="0" applyProtection="0"/>
    <xf numFmtId="0" fontId="43" fillId="0" borderId="1" applyNumberFormat="0" applyFill="0" applyAlignment="0" applyProtection="0"/>
    <xf numFmtId="0" fontId="43" fillId="0" borderId="1" applyNumberFormat="0" applyFill="0" applyAlignment="0" applyProtection="0"/>
    <xf numFmtId="0" fontId="43" fillId="0" borderId="1"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02" fillId="0" borderId="78"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02" fillId="0" borderId="78"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02" fillId="0" borderId="78" applyNumberFormat="0" applyFill="0" applyAlignment="0" applyProtection="0"/>
    <xf numFmtId="0" fontId="120" fillId="0" borderId="78" applyNumberFormat="0" applyFill="0" applyAlignment="0" applyProtection="0"/>
    <xf numFmtId="0" fontId="102" fillId="0" borderId="78" applyNumberFormat="0" applyFill="0" applyAlignment="0" applyProtection="0"/>
    <xf numFmtId="0" fontId="120" fillId="0" borderId="78" applyNumberFormat="0" applyFill="0" applyAlignment="0" applyProtection="0"/>
    <xf numFmtId="0" fontId="104" fillId="0" borderId="0" applyNumberFormat="0" applyFill="0" applyBorder="0" applyAlignment="0" applyProtection="0"/>
    <xf numFmtId="0" fontId="102" fillId="0" borderId="78" applyNumberFormat="0" applyFill="0" applyAlignment="0" applyProtection="0"/>
    <xf numFmtId="0" fontId="120" fillId="0" borderId="78" applyNumberFormat="0" applyFill="0" applyAlignment="0" applyProtection="0"/>
    <xf numFmtId="0" fontId="102" fillId="0" borderId="78" applyNumberFormat="0" applyFill="0" applyAlignment="0" applyProtection="0"/>
    <xf numFmtId="0" fontId="120" fillId="0" borderId="78" applyNumberFormat="0" applyFill="0" applyAlignment="0" applyProtection="0"/>
    <xf numFmtId="0" fontId="43" fillId="0" borderId="1" applyNumberFormat="0" applyFill="0" applyAlignment="0" applyProtection="0"/>
    <xf numFmtId="0" fontId="120" fillId="0" borderId="78" applyNumberFormat="0" applyFill="0" applyAlignment="0" applyProtection="0"/>
    <xf numFmtId="0" fontId="43" fillId="0" borderId="1" applyNumberFormat="0" applyFill="0" applyAlignment="0" applyProtection="0"/>
    <xf numFmtId="0" fontId="120" fillId="0" borderId="78" applyNumberFormat="0" applyFill="0" applyAlignment="0" applyProtection="0"/>
    <xf numFmtId="0" fontId="43" fillId="0" borderId="1" applyNumberFormat="0" applyFill="0" applyAlignment="0" applyProtection="0"/>
    <xf numFmtId="0" fontId="43" fillId="0" borderId="1" applyNumberFormat="0" applyFill="0" applyAlignment="0" applyProtection="0"/>
    <xf numFmtId="0" fontId="43" fillId="0" borderId="1" applyNumberFormat="0" applyFill="0" applyAlignment="0" applyProtection="0"/>
    <xf numFmtId="0" fontId="43" fillId="0" borderId="1" applyNumberFormat="0" applyFill="0" applyAlignment="0" applyProtection="0"/>
    <xf numFmtId="0" fontId="43" fillId="0" borderId="1" applyNumberFormat="0" applyFill="0" applyAlignment="0" applyProtection="0"/>
    <xf numFmtId="0" fontId="43" fillId="0" borderId="1" applyNumberFormat="0" applyFill="0" applyAlignment="0" applyProtection="0"/>
    <xf numFmtId="0" fontId="43" fillId="0" borderId="1" applyNumberFormat="0" applyFill="0" applyAlignment="0" applyProtection="0"/>
    <xf numFmtId="0" fontId="43" fillId="0" borderId="1" applyNumberFormat="0" applyFill="0" applyAlignment="0" applyProtection="0"/>
    <xf numFmtId="0" fontId="43" fillId="0" borderId="1"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02" fillId="0" borderId="78"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02" fillId="0" borderId="78" applyNumberFormat="0" applyFill="0" applyAlignment="0" applyProtection="0"/>
    <xf numFmtId="0" fontId="120" fillId="0" borderId="78" applyNumberFormat="0" applyFill="0" applyAlignment="0" applyProtection="0"/>
    <xf numFmtId="0" fontId="45" fillId="0" borderId="0" applyNumberFormat="0" applyFill="0" applyBorder="0" applyAlignment="0" applyProtection="0"/>
    <xf numFmtId="0" fontId="102" fillId="0" borderId="78" applyNumberFormat="0" applyFill="0" applyAlignment="0" applyProtection="0"/>
    <xf numFmtId="0" fontId="120" fillId="0" borderId="78" applyNumberFormat="0" applyFill="0" applyAlignment="0" applyProtection="0"/>
    <xf numFmtId="0" fontId="102" fillId="0" borderId="78" applyNumberFormat="0" applyFill="0" applyAlignment="0" applyProtection="0"/>
    <xf numFmtId="0" fontId="120" fillId="0" borderId="78" applyNumberFormat="0" applyFill="0" applyAlignment="0" applyProtection="0"/>
    <xf numFmtId="0" fontId="43" fillId="0" borderId="1" applyNumberFormat="0" applyFill="0" applyAlignment="0" applyProtection="0"/>
    <xf numFmtId="0" fontId="43" fillId="0" borderId="1" applyNumberFormat="0" applyFill="0" applyAlignment="0" applyProtection="0"/>
    <xf numFmtId="0" fontId="120" fillId="0" borderId="79" applyNumberFormat="0" applyFill="0" applyAlignment="0" applyProtection="0"/>
    <xf numFmtId="0" fontId="43" fillId="0" borderId="1" applyNumberFormat="0" applyFill="0" applyAlignment="0" applyProtection="0"/>
    <xf numFmtId="0" fontId="43" fillId="0" borderId="1" applyNumberFormat="0" applyFill="0" applyAlignment="0" applyProtection="0"/>
    <xf numFmtId="0" fontId="43" fillId="0" borderId="1" applyNumberFormat="0" applyFill="0" applyAlignment="0" applyProtection="0"/>
    <xf numFmtId="0" fontId="43" fillId="0" borderId="1" applyNumberFormat="0" applyFill="0" applyAlignment="0" applyProtection="0"/>
    <xf numFmtId="0" fontId="43" fillId="0" borderId="1" applyNumberFormat="0" applyFill="0" applyAlignment="0" applyProtection="0"/>
    <xf numFmtId="0" fontId="43" fillId="0" borderId="1"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3" fillId="0" borderId="1" applyNumberFormat="0" applyFill="0" applyAlignment="0" applyProtection="0"/>
    <xf numFmtId="0" fontId="43" fillId="0" borderId="1" applyNumberFormat="0" applyFill="0" applyAlignment="0" applyProtection="0"/>
    <xf numFmtId="0" fontId="43" fillId="0" borderId="1" applyNumberFormat="0" applyFill="0" applyAlignment="0" applyProtection="0"/>
    <xf numFmtId="0" fontId="43" fillId="0" borderId="1"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3" fillId="0" borderId="1" applyNumberFormat="0" applyFill="0" applyAlignment="0" applyProtection="0"/>
    <xf numFmtId="0" fontId="43" fillId="0" borderId="1"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02" fillId="0" borderId="78"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02" fillId="0" borderId="78"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02" fillId="0" borderId="78" applyNumberFormat="0" applyFill="0" applyAlignment="0" applyProtection="0"/>
    <xf numFmtId="0" fontId="120" fillId="0" borderId="78" applyNumberFormat="0" applyFill="0" applyAlignment="0" applyProtection="0"/>
    <xf numFmtId="0" fontId="102" fillId="0" borderId="78" applyNumberFormat="0" applyFill="0" applyAlignment="0" applyProtection="0"/>
    <xf numFmtId="0" fontId="102" fillId="0" borderId="78" applyNumberFormat="0" applyFill="0" applyAlignment="0" applyProtection="0"/>
    <xf numFmtId="0" fontId="43" fillId="0" borderId="1" applyNumberFormat="0" applyFill="0" applyAlignment="0" applyProtection="0"/>
    <xf numFmtId="0" fontId="43" fillId="0" borderId="1" applyNumberFormat="0" applyFill="0" applyAlignment="0" applyProtection="0"/>
    <xf numFmtId="0" fontId="120" fillId="0" borderId="79" applyNumberFormat="0" applyFill="0" applyAlignment="0" applyProtection="0"/>
    <xf numFmtId="0" fontId="43" fillId="0" borderId="1" applyNumberFormat="0" applyFill="0" applyAlignment="0" applyProtection="0"/>
    <xf numFmtId="0" fontId="43" fillId="0" borderId="1"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3" fillId="0" borderId="1" applyNumberFormat="0" applyFill="0" applyAlignment="0" applyProtection="0"/>
    <xf numFmtId="0" fontId="43" fillId="0" borderId="1" applyNumberFormat="0" applyFill="0" applyAlignment="0" applyProtection="0"/>
    <xf numFmtId="0" fontId="43" fillId="0" borderId="1" applyNumberFormat="0" applyFill="0" applyAlignment="0" applyProtection="0"/>
    <xf numFmtId="0" fontId="43" fillId="0" borderId="1"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3" fillId="0" borderId="1" applyNumberFormat="0" applyFill="0" applyAlignment="0" applyProtection="0"/>
    <xf numFmtId="0" fontId="43" fillId="0" borderId="1" applyNumberFormat="0" applyFill="0" applyAlignment="0" applyProtection="0"/>
    <xf numFmtId="0" fontId="43" fillId="0" borderId="1" applyNumberFormat="0" applyFill="0" applyAlignment="0" applyProtection="0"/>
    <xf numFmtId="0" fontId="43" fillId="0" borderId="1"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3" fillId="0" borderId="1" applyNumberFormat="0" applyFill="0" applyAlignment="0" applyProtection="0"/>
    <xf numFmtId="0" fontId="43" fillId="0" borderId="1"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3" fillId="0" borderId="1" applyNumberFormat="0" applyFill="0" applyAlignment="0" applyProtection="0"/>
    <xf numFmtId="0" fontId="43" fillId="0" borderId="1" applyNumberFormat="0" applyFill="0" applyAlignment="0" applyProtection="0"/>
    <xf numFmtId="0" fontId="43" fillId="0" borderId="1" applyNumberFormat="0" applyFill="0" applyAlignment="0" applyProtection="0"/>
    <xf numFmtId="0" fontId="43" fillId="0" borderId="1"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0" fillId="0" borderId="78"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20" fillId="0" borderId="78" applyNumberFormat="0" applyFill="0" applyAlignment="0" applyProtection="0"/>
    <xf numFmtId="0" fontId="102" fillId="0" borderId="78" applyNumberFormat="0" applyFill="0" applyAlignment="0" applyProtection="0"/>
    <xf numFmtId="0" fontId="120" fillId="0" borderId="78" applyNumberFormat="0" applyFill="0" applyAlignment="0" applyProtection="0"/>
    <xf numFmtId="0" fontId="102" fillId="0" borderId="78" applyNumberFormat="0" applyFill="0" applyAlignment="0" applyProtection="0"/>
    <xf numFmtId="0" fontId="120" fillId="0" borderId="78" applyNumberFormat="0" applyFill="0" applyAlignment="0" applyProtection="0"/>
    <xf numFmtId="0" fontId="43" fillId="0" borderId="1" applyNumberFormat="0" applyFill="0" applyAlignment="0" applyProtection="0"/>
    <xf numFmtId="0" fontId="120" fillId="0" borderId="78" applyNumberFormat="0" applyFill="0" applyAlignment="0" applyProtection="0"/>
    <xf numFmtId="0" fontId="43" fillId="0" borderId="1" applyNumberFormat="0" applyFill="0" applyAlignment="0" applyProtection="0"/>
    <xf numFmtId="0" fontId="120" fillId="0" borderId="79" applyNumberFormat="0" applyFill="0" applyAlignment="0" applyProtection="0"/>
    <xf numFmtId="0" fontId="120" fillId="0" borderId="78" applyNumberFormat="0" applyFill="0" applyAlignment="0" applyProtection="0"/>
    <xf numFmtId="0" fontId="43" fillId="0" borderId="1" applyNumberFormat="0" applyFill="0" applyAlignment="0" applyProtection="0"/>
    <xf numFmtId="0" fontId="18" fillId="0" borderId="0" applyNumberFormat="0" applyFont="0" applyFill="0" applyBorder="0" applyAlignment="0" applyProtection="0"/>
    <xf numFmtId="0" fontId="43" fillId="0" borderId="1" applyNumberFormat="0" applyFill="0" applyAlignment="0" applyProtection="0"/>
    <xf numFmtId="0" fontId="43" fillId="0" borderId="1" applyNumberFormat="0" applyFill="0" applyAlignment="0" applyProtection="0"/>
    <xf numFmtId="0" fontId="18" fillId="0" borderId="0" applyNumberFormat="0" applyFont="0" applyFill="0" applyBorder="0" applyAlignment="0" applyProtection="0"/>
    <xf numFmtId="0" fontId="43" fillId="0" borderId="1" applyNumberFormat="0" applyFill="0" applyAlignment="0" applyProtection="0"/>
    <xf numFmtId="0" fontId="18" fillId="0" borderId="0" applyNumberFormat="0" applyFont="0" applyFill="0" applyBorder="0" applyAlignment="0" applyProtection="0"/>
    <xf numFmtId="0" fontId="43" fillId="0" borderId="1" applyNumberFormat="0" applyFill="0" applyAlignment="0" applyProtection="0"/>
    <xf numFmtId="0" fontId="18" fillId="0" borderId="0" applyNumberFormat="0" applyFont="0" applyFill="0" applyBorder="0" applyAlignment="0" applyProtection="0"/>
    <xf numFmtId="0" fontId="43" fillId="0" borderId="1" applyNumberFormat="0" applyFill="0" applyAlignment="0" applyProtection="0"/>
    <xf numFmtId="0" fontId="43" fillId="0" borderId="1" applyNumberFormat="0" applyFill="0" applyAlignment="0" applyProtection="0"/>
    <xf numFmtId="0" fontId="18" fillId="0" borderId="0" applyNumberFormat="0" applyFont="0" applyFill="0" applyBorder="0" applyAlignment="0" applyProtection="0"/>
    <xf numFmtId="0" fontId="127"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9"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4" fillId="0" borderId="0" applyNumberFormat="0" applyFill="0" applyBorder="0" applyAlignment="0" applyProtection="0"/>
    <xf numFmtId="0" fontId="129"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9"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5" fillId="0" borderId="0" applyNumberFormat="0" applyFill="0" applyBorder="0" applyAlignment="0" applyProtection="0"/>
    <xf numFmtId="0" fontId="104" fillId="0" borderId="0" applyNumberFormat="0" applyFill="0" applyBorder="0" applyAlignment="0" applyProtection="0"/>
    <xf numFmtId="0" fontId="127" fillId="0" borderId="0" applyNumberFormat="0" applyFill="0" applyBorder="0" applyAlignment="0" applyProtection="0"/>
    <xf numFmtId="0" fontId="104" fillId="0" borderId="0" applyNumberFormat="0" applyFill="0" applyBorder="0" applyAlignment="0" applyProtection="0"/>
    <xf numFmtId="0" fontId="104" fillId="0" borderId="0" applyNumberFormat="0" applyFill="0" applyBorder="0" applyAlignment="0" applyProtection="0"/>
    <xf numFmtId="0" fontId="120" fillId="0" borderId="0" applyNumberFormat="0" applyFill="0" applyBorder="0" applyAlignment="0" applyProtection="0"/>
    <xf numFmtId="0" fontId="18" fillId="0" borderId="0" applyNumberFormat="0" applyFont="0" applyFill="0" applyBorder="0" applyAlignment="0" applyProtection="0"/>
    <xf numFmtId="0" fontId="104" fillId="0" borderId="0" applyNumberFormat="0" applyFill="0" applyBorder="0" applyAlignment="0" applyProtection="0"/>
    <xf numFmtId="0" fontId="127" fillId="0" borderId="0" applyNumberFormat="0" applyFill="0" applyBorder="0" applyAlignment="0" applyProtection="0"/>
    <xf numFmtId="0" fontId="120" fillId="0" borderId="0" applyNumberFormat="0" applyFill="0" applyBorder="0" applyAlignment="0" applyProtection="0"/>
    <xf numFmtId="0" fontId="18" fillId="0" borderId="0" applyNumberFormat="0" applyFont="0" applyFill="0" applyBorder="0" applyAlignment="0" applyProtection="0"/>
    <xf numFmtId="0" fontId="104" fillId="0" borderId="0" applyNumberFormat="0" applyFill="0" applyBorder="0" applyAlignment="0" applyProtection="0"/>
    <xf numFmtId="0" fontId="127" fillId="0" borderId="0" applyNumberFormat="0" applyFill="0" applyBorder="0" applyAlignment="0" applyProtection="0"/>
    <xf numFmtId="0" fontId="120" fillId="0" borderId="0" applyNumberFormat="0" applyFill="0" applyBorder="0" applyAlignment="0" applyProtection="0"/>
    <xf numFmtId="0" fontId="18" fillId="0" borderId="0" applyNumberFormat="0" applyFont="0" applyFill="0" applyBorder="0" applyAlignment="0" applyProtection="0"/>
    <xf numFmtId="0" fontId="104" fillId="0" borderId="0" applyNumberFormat="0" applyFill="0" applyBorder="0" applyAlignment="0" applyProtection="0"/>
    <xf numFmtId="0" fontId="127" fillId="0" borderId="0" applyNumberFormat="0" applyFill="0" applyBorder="0" applyAlignment="0" applyProtection="0"/>
    <xf numFmtId="0" fontId="45" fillId="0" borderId="0" applyNumberFormat="0" applyFill="0" applyBorder="0" applyAlignment="0" applyProtection="0"/>
    <xf numFmtId="0" fontId="18" fillId="0" borderId="0" applyNumberFormat="0" applyFont="0" applyFill="0" applyBorder="0" applyAlignment="0" applyProtection="0"/>
    <xf numFmtId="0" fontId="104"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7"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4" fillId="0" borderId="0" applyNumberFormat="0" applyFill="0" applyBorder="0" applyAlignment="0" applyProtection="0"/>
    <xf numFmtId="0" fontId="129"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9"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9" fillId="0" borderId="0" applyNumberFormat="0" applyFill="0" applyBorder="0" applyAlignment="0" applyProtection="0"/>
    <xf numFmtId="0" fontId="124" fillId="0" borderId="0" applyNumberFormat="0" applyFill="0" applyBorder="0" applyAlignment="0" applyProtection="0"/>
    <xf numFmtId="0" fontId="129" fillId="0" borderId="0" applyNumberFormat="0" applyFill="0" applyBorder="0" applyAlignment="0" applyProtection="0"/>
    <xf numFmtId="0" fontId="129" fillId="0" borderId="0" applyNumberFormat="0" applyFill="0" applyBorder="0" applyAlignment="0" applyProtection="0"/>
    <xf numFmtId="0" fontId="124" fillId="0" borderId="0" applyNumberFormat="0" applyFill="0" applyBorder="0" applyAlignment="0" applyProtection="0"/>
    <xf numFmtId="0" fontId="127" fillId="0" borderId="0" applyNumberFormat="0" applyFill="0" applyBorder="0" applyAlignment="0" applyProtection="0"/>
    <xf numFmtId="0" fontId="124" fillId="0" borderId="0" applyNumberFormat="0" applyFill="0" applyBorder="0" applyAlignment="0" applyProtection="0"/>
    <xf numFmtId="0" fontId="127" fillId="0" borderId="0" applyNumberFormat="0" applyFill="0" applyBorder="0" applyAlignment="0" applyProtection="0"/>
    <xf numFmtId="0" fontId="124"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4"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9" fillId="0" borderId="0" applyNumberFormat="0" applyFill="0" applyBorder="0" applyAlignment="0" applyProtection="0"/>
    <xf numFmtId="0" fontId="129" fillId="0" borderId="0" applyNumberFormat="0" applyFill="0" applyBorder="0" applyAlignment="0" applyProtection="0"/>
    <xf numFmtId="0" fontId="124" fillId="0" borderId="0" applyNumberFormat="0" applyFill="0" applyBorder="0" applyAlignment="0" applyProtection="0"/>
    <xf numFmtId="0" fontId="127" fillId="0" borderId="0" applyNumberFormat="0" applyFill="0" applyBorder="0" applyAlignment="0" applyProtection="0"/>
    <xf numFmtId="0" fontId="124" fillId="0" borderId="0" applyNumberFormat="0" applyFill="0" applyBorder="0" applyAlignment="0" applyProtection="0"/>
    <xf numFmtId="0" fontId="127" fillId="0" borderId="0" applyNumberFormat="0" applyFill="0" applyBorder="0" applyAlignment="0" applyProtection="0"/>
    <xf numFmtId="0" fontId="124"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7"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4" fillId="0" borderId="0" applyNumberFormat="0" applyFill="0" applyBorder="0" applyAlignment="0" applyProtection="0"/>
    <xf numFmtId="0" fontId="129"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124"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4"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9" fillId="0" borderId="0" applyNumberFormat="0" applyFill="0" applyBorder="0" applyAlignment="0" applyProtection="0"/>
    <xf numFmtId="0" fontId="124"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4"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124"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9" fillId="0" borderId="0" applyNumberFormat="0" applyFill="0" applyBorder="0" applyAlignment="0" applyProtection="0"/>
    <xf numFmtId="0" fontId="124"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124"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129"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4"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127"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7"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7"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9" fillId="0" borderId="0" applyNumberFormat="0" applyFill="0" applyBorder="0" applyAlignment="0" applyProtection="0"/>
    <xf numFmtId="0" fontId="127"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9" fillId="0" borderId="0" applyNumberFormat="0" applyFill="0" applyBorder="0" applyAlignment="0" applyProtection="0"/>
    <xf numFmtId="0" fontId="127" fillId="0" borderId="0" applyNumberFormat="0" applyFill="0" applyBorder="0" applyAlignment="0" applyProtection="0"/>
    <xf numFmtId="0" fontId="18" fillId="0" borderId="0" applyNumberFormat="0" applyFont="0" applyFill="0" applyBorder="0" applyAlignment="0" applyProtection="0"/>
    <xf numFmtId="0" fontId="127" fillId="0" borderId="0" applyNumberFormat="0" applyFill="0" applyBorder="0" applyAlignment="0" applyProtection="0"/>
    <xf numFmtId="0" fontId="18" fillId="0" borderId="0" applyNumberFormat="0" applyFont="0" applyFill="0" applyBorder="0" applyAlignment="0" applyProtection="0"/>
    <xf numFmtId="0" fontId="129" fillId="0" borderId="0" applyNumberFormat="0" applyFill="0" applyBorder="0" applyAlignment="0" applyProtection="0"/>
    <xf numFmtId="0" fontId="18" fillId="0" borderId="0" applyNumberFormat="0" applyFont="0" applyFill="0" applyBorder="0" applyAlignment="0" applyProtection="0"/>
    <xf numFmtId="0" fontId="127"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7" fillId="0" borderId="0" applyNumberFormat="0" applyFill="0" applyBorder="0" applyAlignment="0" applyProtection="0"/>
    <xf numFmtId="0" fontId="129" fillId="0" borderId="0" applyNumberFormat="0" applyFill="0" applyBorder="0" applyAlignment="0" applyProtection="0"/>
    <xf numFmtId="0" fontId="129" fillId="0" borderId="0" applyNumberFormat="0" applyFill="0" applyBorder="0" applyAlignment="0" applyProtection="0"/>
    <xf numFmtId="0" fontId="18" fillId="0" borderId="0" applyNumberFormat="0" applyFont="0" applyFill="0" applyBorder="0" applyAlignment="0" applyProtection="0"/>
    <xf numFmtId="0" fontId="129" fillId="0" borderId="0" applyNumberFormat="0" applyFill="0" applyBorder="0" applyAlignment="0" applyProtection="0"/>
    <xf numFmtId="0" fontId="18" fillId="0" borderId="0" applyNumberFormat="0" applyFont="0" applyFill="0" applyBorder="0" applyAlignment="0" applyProtection="0"/>
    <xf numFmtId="0" fontId="127"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4" fillId="0" borderId="0" applyNumberFormat="0" applyFill="0" applyBorder="0" applyAlignment="0" applyProtection="0"/>
    <xf numFmtId="0" fontId="129"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124"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9" fillId="0" borderId="0" applyNumberFormat="0" applyFill="0" applyBorder="0" applyAlignment="0" applyProtection="0"/>
    <xf numFmtId="0" fontId="124"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4"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9" fillId="0" borderId="0" applyNumberFormat="0" applyFill="0" applyBorder="0" applyAlignment="0" applyProtection="0"/>
    <xf numFmtId="0" fontId="124"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124"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9" fillId="0" borderId="0" applyNumberFormat="0" applyFill="0" applyBorder="0" applyAlignment="0" applyProtection="0"/>
    <xf numFmtId="0" fontId="124" fillId="0" borderId="0" applyNumberFormat="0" applyFill="0" applyBorder="0" applyAlignment="0" applyProtection="0"/>
    <xf numFmtId="0" fontId="45" fillId="0" borderId="0" applyNumberFormat="0" applyFill="0" applyBorder="0" applyAlignment="0" applyProtection="0"/>
    <xf numFmtId="0" fontId="129" fillId="0" borderId="0" applyNumberFormat="0" applyFill="0" applyBorder="0" applyAlignment="0" applyProtection="0"/>
    <xf numFmtId="0" fontId="124" fillId="0" borderId="0" applyNumberFormat="0" applyFill="0" applyBorder="0" applyAlignment="0" applyProtection="0"/>
    <xf numFmtId="0" fontId="129" fillId="0" borderId="0" applyNumberFormat="0" applyFill="0" applyBorder="0" applyAlignment="0" applyProtection="0"/>
    <xf numFmtId="0" fontId="18" fillId="0" borderId="0" applyNumberFormat="0" applyFont="0" applyFill="0" applyBorder="0" applyAlignment="0" applyProtection="0"/>
    <xf numFmtId="0" fontId="124" fillId="0" borderId="0" applyNumberFormat="0" applyFill="0" applyBorder="0" applyAlignment="0" applyProtection="0"/>
    <xf numFmtId="0" fontId="45" fillId="0" borderId="0" applyNumberFormat="0" applyFill="0" applyBorder="0" applyAlignment="0" applyProtection="0"/>
    <xf numFmtId="0" fontId="129" fillId="0" borderId="0" applyNumberFormat="0" applyFill="0" applyBorder="0" applyAlignment="0" applyProtection="0"/>
    <xf numFmtId="0" fontId="18" fillId="0" borderId="0" applyNumberFormat="0" applyFont="0" applyFill="0" applyBorder="0" applyAlignment="0" applyProtection="0"/>
    <xf numFmtId="0" fontId="124" fillId="0" borderId="0" applyNumberFormat="0" applyFill="0" applyBorder="0" applyAlignment="0" applyProtection="0"/>
    <xf numFmtId="0" fontId="45" fillId="0" borderId="0" applyNumberFormat="0" applyFill="0" applyBorder="0" applyAlignment="0" applyProtection="0"/>
    <xf numFmtId="0" fontId="127" fillId="0" borderId="0" applyNumberFormat="0" applyFill="0" applyBorder="0" applyAlignment="0" applyProtection="0"/>
    <xf numFmtId="0" fontId="18" fillId="0" borderId="0" applyNumberFormat="0" applyFont="0" applyFill="0" applyBorder="0" applyAlignment="0" applyProtection="0"/>
    <xf numFmtId="0" fontId="124" fillId="0" borderId="0" applyNumberFormat="0" applyFill="0" applyBorder="0" applyAlignment="0" applyProtection="0"/>
    <xf numFmtId="0" fontId="45" fillId="0" borderId="0" applyNumberFormat="0" applyFill="0" applyBorder="0" applyAlignment="0" applyProtection="0"/>
    <xf numFmtId="0" fontId="127" fillId="0" borderId="0" applyNumberFormat="0" applyFill="0" applyBorder="0" applyAlignment="0" applyProtection="0"/>
    <xf numFmtId="0" fontId="18" fillId="0" borderId="0" applyNumberFormat="0" applyFont="0" applyFill="0" applyBorder="0" applyAlignment="0" applyProtection="0"/>
    <xf numFmtId="0" fontId="124" fillId="0" borderId="0" applyNumberFormat="0" applyFill="0" applyBorder="0" applyAlignment="0" applyProtection="0"/>
    <xf numFmtId="0" fontId="45"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9" fillId="0" borderId="0" applyNumberFormat="0" applyFill="0" applyBorder="0" applyAlignment="0" applyProtection="0"/>
    <xf numFmtId="0" fontId="18" fillId="0" borderId="0" applyNumberFormat="0" applyFont="0" applyFill="0" applyBorder="0" applyAlignment="0" applyProtection="0"/>
    <xf numFmtId="0" fontId="129" fillId="0" borderId="0" applyNumberFormat="0" applyFill="0" applyBorder="0" applyAlignment="0" applyProtection="0"/>
    <xf numFmtId="0" fontId="18" fillId="0" borderId="0" applyNumberFormat="0" applyFont="0" applyFill="0" applyBorder="0" applyAlignment="0" applyProtection="0"/>
    <xf numFmtId="0" fontId="129" fillId="0" borderId="0" applyNumberFormat="0" applyFill="0" applyBorder="0" applyAlignment="0" applyProtection="0"/>
    <xf numFmtId="0" fontId="18"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9" fillId="0" borderId="0" applyNumberFormat="0" applyFill="0" applyBorder="0" applyAlignment="0" applyProtection="0"/>
    <xf numFmtId="0" fontId="129" fillId="0" borderId="0" applyNumberFormat="0" applyFill="0" applyBorder="0" applyAlignment="0" applyProtection="0"/>
    <xf numFmtId="0" fontId="129" fillId="0" borderId="0" applyNumberFormat="0" applyFill="0" applyBorder="0" applyAlignment="0" applyProtection="0"/>
    <xf numFmtId="0" fontId="129" fillId="0" borderId="0" applyNumberFormat="0" applyFill="0" applyBorder="0" applyAlignment="0" applyProtection="0"/>
    <xf numFmtId="0" fontId="124" fillId="0" borderId="0" applyNumberFormat="0" applyFill="0" applyBorder="0" applyAlignment="0" applyProtection="0"/>
    <xf numFmtId="0" fontId="18" fillId="0" borderId="0" applyNumberFormat="0" applyFont="0" applyFill="0" applyBorder="0" applyAlignment="0" applyProtection="0"/>
    <xf numFmtId="0" fontId="124" fillId="0" borderId="0" applyNumberFormat="0" applyFill="0" applyBorder="0" applyAlignment="0" applyProtection="0"/>
    <xf numFmtId="0" fontId="129" fillId="0" borderId="0" applyNumberFormat="0" applyFill="0" applyBorder="0" applyAlignment="0" applyProtection="0"/>
    <xf numFmtId="0" fontId="127" fillId="0" borderId="0" applyNumberFormat="0" applyFill="0" applyBorder="0" applyAlignment="0" applyProtection="0"/>
    <xf numFmtId="0" fontId="129" fillId="0" borderId="0" applyNumberFormat="0" applyFill="0" applyBorder="0" applyAlignment="0" applyProtection="0"/>
    <xf numFmtId="0" fontId="127" fillId="0" borderId="0" applyNumberFormat="0" applyFill="0" applyBorder="0" applyAlignment="0" applyProtection="0"/>
    <xf numFmtId="0" fontId="124" fillId="0" borderId="0" applyNumberFormat="0" applyFill="0" applyBorder="0" applyAlignment="0" applyProtection="0"/>
    <xf numFmtId="0" fontId="127" fillId="0" borderId="0" applyNumberFormat="0" applyFill="0" applyBorder="0" applyAlignment="0" applyProtection="0"/>
    <xf numFmtId="0" fontId="124" fillId="0" borderId="0" applyNumberFormat="0" applyFill="0" applyBorder="0" applyAlignment="0" applyProtection="0"/>
    <xf numFmtId="0" fontId="129" fillId="0" borderId="0" applyNumberFormat="0" applyFill="0" applyBorder="0" applyAlignment="0" applyProtection="0"/>
    <xf numFmtId="0" fontId="129" fillId="0" borderId="0" applyNumberFormat="0" applyFill="0" applyBorder="0" applyAlignment="0" applyProtection="0"/>
    <xf numFmtId="0" fontId="127"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9" fillId="0" borderId="0" applyNumberFormat="0" applyFill="0" applyBorder="0" applyAlignment="0" applyProtection="0"/>
    <xf numFmtId="0" fontId="124" fillId="0" borderId="0" applyNumberFormat="0" applyFill="0" applyBorder="0" applyAlignment="0" applyProtection="0"/>
    <xf numFmtId="0" fontId="18" fillId="0" borderId="0" applyNumberFormat="0" applyFon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9" fillId="0" borderId="0" applyNumberFormat="0" applyFill="0" applyBorder="0" applyAlignment="0" applyProtection="0"/>
    <xf numFmtId="0" fontId="124" fillId="0" borderId="0" applyNumberFormat="0" applyFill="0" applyBorder="0" applyAlignment="0" applyProtection="0"/>
    <xf numFmtId="0" fontId="129" fillId="0" borderId="0" applyNumberFormat="0" applyFill="0" applyBorder="0" applyAlignment="0" applyProtection="0"/>
    <xf numFmtId="0" fontId="129" fillId="0" borderId="0" applyNumberFormat="0" applyFill="0" applyBorder="0" applyAlignment="0" applyProtection="0"/>
    <xf numFmtId="0" fontId="129" fillId="0" borderId="0" applyNumberFormat="0" applyFill="0" applyBorder="0" applyAlignment="0" applyProtection="0"/>
    <xf numFmtId="0" fontId="129" fillId="0" borderId="0" applyNumberFormat="0" applyFill="0" applyBorder="0" applyAlignment="0" applyProtection="0"/>
    <xf numFmtId="0" fontId="129" fillId="0" borderId="0" applyNumberFormat="0" applyFill="0" applyBorder="0" applyAlignment="0" applyProtection="0"/>
    <xf numFmtId="0" fontId="124" fillId="0" borderId="0" applyNumberFormat="0" applyFill="0" applyBorder="0" applyAlignment="0" applyProtection="0"/>
    <xf numFmtId="0" fontId="18" fillId="0" borderId="0" applyNumberFormat="0" applyFont="0" applyFill="0" applyBorder="0" applyAlignment="0" applyProtection="0"/>
    <xf numFmtId="0" fontId="127" fillId="0" borderId="0" applyNumberFormat="0" applyFill="0" applyBorder="0" applyAlignment="0" applyProtection="0"/>
    <xf numFmtId="0" fontId="124" fillId="0" borderId="0" applyNumberFormat="0" applyFill="0" applyBorder="0" applyAlignment="0" applyProtection="0"/>
    <xf numFmtId="0" fontId="18" fillId="0" borderId="0" applyNumberFormat="0" applyFont="0" applyFill="0" applyBorder="0" applyAlignment="0" applyProtection="0"/>
    <xf numFmtId="0" fontId="127" fillId="0" borderId="0" applyNumberFormat="0" applyFill="0" applyBorder="0" applyAlignment="0" applyProtection="0"/>
    <xf numFmtId="0" fontId="124" fillId="0" borderId="0" applyNumberFormat="0" applyFill="0" applyBorder="0" applyAlignment="0" applyProtection="0"/>
    <xf numFmtId="0" fontId="18" fillId="0" borderId="0" applyNumberFormat="0" applyFont="0" applyFill="0" applyBorder="0" applyAlignment="0" applyProtection="0"/>
    <xf numFmtId="0" fontId="124" fillId="0" borderId="0" applyNumberFormat="0" applyFill="0" applyBorder="0" applyAlignment="0" applyProtection="0"/>
    <xf numFmtId="0" fontId="18" fillId="0" borderId="0" applyNumberFormat="0" applyFont="0" applyFill="0" applyBorder="0" applyAlignment="0" applyProtection="0"/>
    <xf numFmtId="0" fontId="124" fillId="0" borderId="0" applyNumberFormat="0" applyFill="0" applyBorder="0" applyAlignment="0" applyProtection="0"/>
    <xf numFmtId="0" fontId="18" fillId="0" borderId="0" applyNumberFormat="0" applyFont="0" applyFill="0" applyBorder="0" applyAlignment="0" applyProtection="0"/>
    <xf numFmtId="0" fontId="124" fillId="0" borderId="0" applyNumberFormat="0" applyFill="0" applyBorder="0" applyAlignment="0" applyProtection="0"/>
    <xf numFmtId="0" fontId="18" fillId="0" borderId="0" applyNumberFormat="0" applyFont="0" applyFill="0" applyBorder="0" applyAlignment="0" applyProtection="0"/>
    <xf numFmtId="0" fontId="124" fillId="0" borderId="0" applyNumberFormat="0" applyFill="0" applyBorder="0" applyAlignment="0" applyProtection="0"/>
    <xf numFmtId="0" fontId="129" fillId="0" borderId="0" applyNumberFormat="0" applyFill="0" applyBorder="0" applyAlignment="0" applyProtection="0"/>
    <xf numFmtId="0" fontId="124"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9" fillId="0" borderId="0" applyNumberFormat="0" applyFill="0" applyBorder="0" applyAlignment="0" applyProtection="0"/>
    <xf numFmtId="0" fontId="124" fillId="0" borderId="0" applyNumberFormat="0" applyFill="0" applyBorder="0" applyAlignment="0" applyProtection="0"/>
    <xf numFmtId="0" fontId="129" fillId="0" borderId="0" applyNumberFormat="0" applyFill="0" applyBorder="0" applyAlignment="0" applyProtection="0"/>
    <xf numFmtId="0" fontId="129" fillId="0" borderId="0" applyNumberFormat="0" applyFill="0" applyBorder="0" applyAlignment="0" applyProtection="0"/>
    <xf numFmtId="0" fontId="129" fillId="0" borderId="0" applyNumberFormat="0" applyFill="0" applyBorder="0" applyAlignment="0" applyProtection="0"/>
    <xf numFmtId="0" fontId="129" fillId="0" borderId="0" applyNumberFormat="0" applyFill="0" applyBorder="0" applyAlignment="0" applyProtection="0"/>
    <xf numFmtId="0" fontId="129" fillId="0" borderId="0" applyNumberFormat="0" applyFill="0" applyBorder="0" applyAlignment="0" applyProtection="0"/>
    <xf numFmtId="0" fontId="124" fillId="0" borderId="0" applyNumberFormat="0" applyFill="0" applyBorder="0" applyAlignment="0" applyProtection="0"/>
    <xf numFmtId="0" fontId="18" fillId="0" borderId="0" applyNumberFormat="0" applyFont="0" applyFill="0" applyBorder="0" applyAlignment="0" applyProtection="0"/>
    <xf numFmtId="0" fontId="127" fillId="0" borderId="0" applyNumberFormat="0" applyFill="0" applyBorder="0" applyAlignment="0" applyProtection="0"/>
    <xf numFmtId="0" fontId="124"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4" fillId="0" borderId="0" applyNumberFormat="0" applyFill="0" applyBorder="0" applyAlignment="0" applyProtection="0"/>
    <xf numFmtId="0" fontId="129"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4" fillId="0" borderId="0" applyNumberFormat="0" applyFill="0" applyBorder="0" applyAlignment="0" applyProtection="0"/>
    <xf numFmtId="0" fontId="129" fillId="0" borderId="0" applyNumberFormat="0" applyFill="0" applyBorder="0" applyAlignment="0" applyProtection="0"/>
    <xf numFmtId="0" fontId="124" fillId="0" borderId="0" applyNumberFormat="0" applyFill="0" applyBorder="0" applyAlignment="0" applyProtection="0"/>
    <xf numFmtId="0" fontId="18" fillId="0" borderId="0" applyNumberFormat="0" applyFont="0" applyFill="0" applyBorder="0" applyAlignment="0" applyProtection="0"/>
    <xf numFmtId="0" fontId="124" fillId="0" borderId="0" applyNumberFormat="0" applyFill="0" applyBorder="0" applyAlignment="0" applyProtection="0"/>
    <xf numFmtId="0" fontId="129" fillId="0" borderId="0" applyNumberFormat="0" applyFill="0" applyBorder="0" applyAlignment="0" applyProtection="0"/>
    <xf numFmtId="0" fontId="127" fillId="0" borderId="0" applyNumberFormat="0" applyFill="0" applyBorder="0" applyAlignment="0" applyProtection="0"/>
    <xf numFmtId="0" fontId="124" fillId="0" borderId="0" applyNumberFormat="0" applyFill="0" applyBorder="0" applyAlignment="0" applyProtection="0"/>
    <xf numFmtId="0" fontId="129" fillId="0" borderId="0" applyNumberFormat="0" applyFill="0" applyBorder="0" applyAlignment="0" applyProtection="0"/>
    <xf numFmtId="0" fontId="124" fillId="0" borderId="0" applyNumberFormat="0" applyFill="0" applyBorder="0" applyAlignment="0" applyProtection="0"/>
    <xf numFmtId="0" fontId="129" fillId="0" borderId="0" applyNumberFormat="0" applyFill="0" applyBorder="0" applyAlignment="0" applyProtection="0"/>
    <xf numFmtId="0" fontId="124" fillId="0" borderId="0" applyNumberFormat="0" applyFill="0" applyBorder="0" applyAlignment="0" applyProtection="0"/>
    <xf numFmtId="0" fontId="129" fillId="0" borderId="0" applyNumberFormat="0" applyFill="0" applyBorder="0" applyAlignment="0" applyProtection="0"/>
    <xf numFmtId="0" fontId="124" fillId="0" borderId="0" applyNumberFormat="0" applyFill="0" applyBorder="0" applyAlignment="0" applyProtection="0"/>
    <xf numFmtId="0" fontId="129" fillId="0" borderId="0" applyNumberFormat="0" applyFill="0" applyBorder="0" applyAlignment="0" applyProtection="0"/>
    <xf numFmtId="0" fontId="124"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9"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9" fillId="0" borderId="0" applyNumberFormat="0" applyFill="0" applyBorder="0" applyAlignment="0" applyProtection="0"/>
    <xf numFmtId="0" fontId="18" fillId="0" borderId="0" applyNumberFormat="0" applyFont="0" applyFill="0" applyBorder="0" applyAlignment="0" applyProtection="0"/>
    <xf numFmtId="0" fontId="129" fillId="0" borderId="0" applyNumberFormat="0" applyFill="0" applyBorder="0" applyAlignment="0" applyProtection="0"/>
    <xf numFmtId="0" fontId="18" fillId="0" borderId="0" applyNumberFormat="0" applyFont="0" applyFill="0" applyBorder="0" applyAlignment="0" applyProtection="0"/>
    <xf numFmtId="0" fontId="129" fillId="0" borderId="0" applyNumberFormat="0" applyFill="0" applyBorder="0" applyAlignment="0" applyProtection="0"/>
    <xf numFmtId="0" fontId="18" fillId="0" borderId="0" applyNumberFormat="0" applyFont="0" applyFill="0" applyBorder="0" applyAlignment="0" applyProtection="0"/>
    <xf numFmtId="0" fontId="129" fillId="0" borderId="0" applyNumberFormat="0" applyFill="0" applyBorder="0" applyAlignment="0" applyProtection="0"/>
    <xf numFmtId="0" fontId="18" fillId="0" borderId="0" applyNumberFormat="0" applyFont="0" applyFill="0" applyBorder="0" applyAlignment="0" applyProtection="0"/>
    <xf numFmtId="0" fontId="127" fillId="0" borderId="0" applyNumberFormat="0" applyFill="0" applyBorder="0" applyAlignment="0" applyProtection="0"/>
    <xf numFmtId="0" fontId="18" fillId="0" borderId="0" applyNumberFormat="0" applyFont="0" applyFill="0" applyBorder="0" applyAlignment="0" applyProtection="0"/>
    <xf numFmtId="0" fontId="44" fillId="0" borderId="2" applyNumberFormat="0" applyFill="0" applyAlignment="0" applyProtection="0"/>
    <xf numFmtId="0" fontId="120" fillId="0" borderId="79" applyNumberFormat="0" applyFill="0" applyAlignment="0" applyProtection="0"/>
    <xf numFmtId="0" fontId="120" fillId="0" borderId="79" applyNumberFormat="0" applyFill="0" applyAlignment="0" applyProtection="0"/>
    <xf numFmtId="0" fontId="120" fillId="0" borderId="79" applyNumberFormat="0" applyFill="0" applyAlignment="0" applyProtection="0"/>
    <xf numFmtId="0" fontId="120" fillId="0" borderId="79" applyNumberFormat="0" applyFill="0" applyAlignment="0" applyProtection="0"/>
    <xf numFmtId="0" fontId="45" fillId="0" borderId="3" applyNumberFormat="0" applyFill="0" applyAlignment="0" applyProtection="0"/>
    <xf numFmtId="0" fontId="120" fillId="0" borderId="79" applyNumberFormat="0" applyFill="0" applyAlignment="0" applyProtection="0"/>
    <xf numFmtId="0" fontId="120" fillId="0" borderId="79" applyNumberFormat="0" applyFill="0" applyAlignment="0" applyProtection="0"/>
    <xf numFmtId="0" fontId="120" fillId="0" borderId="79" applyNumberFormat="0" applyFill="0" applyAlignment="0" applyProtection="0"/>
    <xf numFmtId="0" fontId="103" fillId="0" borderId="79" applyNumberFormat="0" applyFill="0" applyAlignment="0" applyProtection="0"/>
    <xf numFmtId="0" fontId="120" fillId="0" borderId="79" applyNumberFormat="0" applyFill="0" applyAlignment="0" applyProtection="0"/>
    <xf numFmtId="0" fontId="120" fillId="0" borderId="79" applyNumberFormat="0" applyFill="0" applyAlignment="0" applyProtection="0"/>
    <xf numFmtId="0" fontId="120" fillId="0" borderId="79" applyNumberFormat="0" applyFill="0" applyAlignment="0" applyProtection="0"/>
    <xf numFmtId="0" fontId="120" fillId="0" borderId="79" applyNumberFormat="0" applyFill="0" applyAlignment="0" applyProtection="0"/>
    <xf numFmtId="0" fontId="120" fillId="0" borderId="79" applyNumberFormat="0" applyFill="0" applyAlignment="0" applyProtection="0"/>
    <xf numFmtId="0" fontId="120" fillId="0" borderId="79" applyNumberFormat="0" applyFill="0" applyAlignment="0" applyProtection="0"/>
    <xf numFmtId="0" fontId="120" fillId="0" borderId="79" applyNumberFormat="0" applyFill="0" applyAlignment="0" applyProtection="0"/>
    <xf numFmtId="0" fontId="120" fillId="0" borderId="79" applyNumberFormat="0" applyFill="0" applyAlignment="0" applyProtection="0"/>
    <xf numFmtId="0" fontId="103" fillId="0" borderId="79" applyNumberFormat="0" applyFill="0" applyAlignment="0" applyProtection="0"/>
    <xf numFmtId="0" fontId="120" fillId="0" borderId="79" applyNumberFormat="0" applyFill="0" applyAlignment="0" applyProtection="0"/>
    <xf numFmtId="0" fontId="103" fillId="0" borderId="79" applyNumberFormat="0" applyFill="0" applyAlignment="0" applyProtection="0"/>
    <xf numFmtId="0" fontId="120" fillId="0" borderId="79" applyNumberFormat="0" applyFill="0" applyAlignment="0" applyProtection="0"/>
    <xf numFmtId="0" fontId="103" fillId="0" borderId="79" applyNumberFormat="0" applyFill="0" applyAlignment="0" applyProtection="0"/>
    <xf numFmtId="0" fontId="120" fillId="0" borderId="79" applyNumberFormat="0" applyFill="0" applyAlignment="0" applyProtection="0"/>
    <xf numFmtId="0" fontId="44" fillId="0" borderId="2" applyNumberFormat="0" applyFill="0" applyAlignment="0" applyProtection="0"/>
    <xf numFmtId="0" fontId="120" fillId="0" borderId="79" applyNumberFormat="0" applyFill="0" applyAlignment="0" applyProtection="0"/>
    <xf numFmtId="0" fontId="44" fillId="0" borderId="2" applyNumberFormat="0" applyFill="0" applyAlignment="0" applyProtection="0"/>
    <xf numFmtId="0" fontId="120" fillId="0" borderId="79" applyNumberFormat="0" applyFill="0" applyAlignment="0" applyProtection="0"/>
    <xf numFmtId="0" fontId="44" fillId="0" borderId="2" applyNumberFormat="0" applyFill="0" applyAlignment="0" applyProtection="0"/>
    <xf numFmtId="0" fontId="18" fillId="0" borderId="0" applyNumberFormat="0" applyFont="0" applyFill="0" applyBorder="0" applyAlignment="0" applyProtection="0"/>
    <xf numFmtId="0" fontId="120" fillId="0" borderId="0" applyNumberFormat="0" applyFill="0" applyBorder="0" applyAlignment="0" applyProtection="0"/>
    <xf numFmtId="0" fontId="44" fillId="0" borderId="2" applyNumberFormat="0" applyFill="0" applyAlignment="0" applyProtection="0"/>
    <xf numFmtId="0" fontId="18" fillId="0" borderId="0" applyNumberFormat="0" applyFont="0" applyFill="0" applyBorder="0" applyAlignment="0" applyProtection="0"/>
    <xf numFmtId="0" fontId="104" fillId="0" borderId="0" applyNumberFormat="0" applyFill="0" applyBorder="0" applyAlignment="0" applyProtection="0"/>
    <xf numFmtId="0" fontId="44" fillId="0" borderId="2" applyNumberFormat="0" applyFill="0" applyAlignment="0" applyProtection="0"/>
    <xf numFmtId="0" fontId="44" fillId="0" borderId="2"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4" fillId="0" borderId="2" applyNumberFormat="0" applyFill="0" applyAlignment="0" applyProtection="0"/>
    <xf numFmtId="0" fontId="18" fillId="0" borderId="0" applyNumberFormat="0" applyFont="0" applyFill="0" applyBorder="0" applyAlignment="0" applyProtection="0"/>
    <xf numFmtId="0" fontId="44" fillId="0" borderId="2" applyNumberFormat="0" applyFill="0" applyAlignment="0" applyProtection="0"/>
    <xf numFmtId="0" fontId="44" fillId="0" borderId="2" applyNumberFormat="0" applyFill="0" applyAlignment="0" applyProtection="0"/>
    <xf numFmtId="0" fontId="44" fillId="0" borderId="2"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4" fillId="0" borderId="2" applyNumberFormat="0" applyFill="0" applyAlignment="0" applyProtection="0"/>
    <xf numFmtId="0" fontId="44" fillId="0" borderId="2" applyNumberFormat="0" applyFill="0" applyAlignment="0" applyProtection="0"/>
    <xf numFmtId="0" fontId="44" fillId="0" borderId="2" applyNumberFormat="0" applyFill="0" applyAlignment="0" applyProtection="0"/>
    <xf numFmtId="0" fontId="44" fillId="0" borderId="2"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4" fillId="0" borderId="2" applyNumberFormat="0" applyFill="0" applyAlignment="0" applyProtection="0"/>
    <xf numFmtId="0" fontId="44" fillId="0" borderId="2" applyNumberFormat="0" applyFill="0" applyAlignment="0" applyProtection="0"/>
    <xf numFmtId="0" fontId="44" fillId="0" borderId="2" applyNumberFormat="0" applyFill="0" applyAlignment="0" applyProtection="0"/>
    <xf numFmtId="0" fontId="44" fillId="0" borderId="2"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4" fillId="0" borderId="2" applyNumberFormat="0" applyFill="0" applyAlignment="0" applyProtection="0"/>
    <xf numFmtId="0" fontId="44" fillId="0" borderId="2" applyNumberFormat="0" applyFill="0" applyAlignment="0" applyProtection="0"/>
    <xf numFmtId="0" fontId="44" fillId="0" borderId="2" applyNumberFormat="0" applyFill="0" applyAlignment="0" applyProtection="0"/>
    <xf numFmtId="0" fontId="44" fillId="0" borderId="2"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4" fillId="0" borderId="2" applyNumberFormat="0" applyFill="0" applyAlignment="0" applyProtection="0"/>
    <xf numFmtId="0" fontId="44" fillId="0" borderId="2" applyNumberFormat="0" applyFill="0" applyAlignment="0" applyProtection="0"/>
    <xf numFmtId="0" fontId="120" fillId="0" borderId="79" applyNumberFormat="0" applyFill="0" applyAlignment="0" applyProtection="0"/>
    <xf numFmtId="0" fontId="120" fillId="0" borderId="79" applyNumberFormat="0" applyFill="0" applyAlignment="0" applyProtection="0"/>
    <xf numFmtId="0" fontId="120" fillId="0" borderId="79" applyNumberFormat="0" applyFill="0" applyAlignment="0" applyProtection="0"/>
    <xf numFmtId="0" fontId="120" fillId="0" borderId="79" applyNumberFormat="0" applyFill="0" applyAlignment="0" applyProtection="0"/>
    <xf numFmtId="0" fontId="120" fillId="0" borderId="79" applyNumberFormat="0" applyFill="0" applyAlignment="0" applyProtection="0"/>
    <xf numFmtId="0" fontId="120" fillId="0" borderId="79" applyNumberFormat="0" applyFill="0" applyAlignment="0" applyProtection="0"/>
    <xf numFmtId="0" fontId="120" fillId="0" borderId="79" applyNumberFormat="0" applyFill="0" applyAlignment="0" applyProtection="0"/>
    <xf numFmtId="0" fontId="120" fillId="0" borderId="79" applyNumberFormat="0" applyFill="0" applyAlignment="0" applyProtection="0"/>
    <xf numFmtId="0" fontId="120" fillId="0" borderId="79" applyNumberFormat="0" applyFill="0" applyAlignment="0" applyProtection="0"/>
    <xf numFmtId="0" fontId="120" fillId="0" borderId="79" applyNumberFormat="0" applyFill="0" applyAlignment="0" applyProtection="0"/>
    <xf numFmtId="0" fontId="120" fillId="0" borderId="79" applyNumberFormat="0" applyFill="0" applyAlignment="0" applyProtection="0"/>
    <xf numFmtId="0" fontId="120" fillId="0" borderId="79" applyNumberFormat="0" applyFill="0" applyAlignment="0" applyProtection="0"/>
    <xf numFmtId="0" fontId="120" fillId="0" borderId="79" applyNumberFormat="0" applyFill="0" applyAlignment="0" applyProtection="0"/>
    <xf numFmtId="0" fontId="120" fillId="0" borderId="79" applyNumberFormat="0" applyFill="0" applyAlignment="0" applyProtection="0"/>
    <xf numFmtId="0" fontId="103" fillId="0" borderId="79" applyNumberFormat="0" applyFill="0" applyAlignment="0" applyProtection="0"/>
    <xf numFmtId="0" fontId="120" fillId="0" borderId="79" applyNumberFormat="0" applyFill="0" applyAlignment="0" applyProtection="0"/>
    <xf numFmtId="0" fontId="120" fillId="0" borderId="79" applyNumberFormat="0" applyFill="0" applyAlignment="0" applyProtection="0"/>
    <xf numFmtId="0" fontId="120" fillId="0" borderId="79" applyNumberFormat="0" applyFill="0" applyAlignment="0" applyProtection="0"/>
    <xf numFmtId="0" fontId="44" fillId="0" borderId="2" applyNumberFormat="0" applyFill="0" applyAlignment="0" applyProtection="0"/>
    <xf numFmtId="0" fontId="120" fillId="0" borderId="79" applyNumberFormat="0" applyFill="0" applyAlignment="0" applyProtection="0"/>
    <xf numFmtId="0" fontId="120" fillId="0" borderId="79" applyNumberFormat="0" applyFill="0" applyAlignment="0" applyProtection="0"/>
    <xf numFmtId="0" fontId="44" fillId="0" borderId="2" applyNumberFormat="0" applyFill="0" applyAlignment="0" applyProtection="0"/>
    <xf numFmtId="0" fontId="44" fillId="0" borderId="2"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4" fillId="0" borderId="2" applyNumberFormat="0" applyFill="0" applyAlignment="0" applyProtection="0"/>
    <xf numFmtId="0" fontId="44" fillId="0" borderId="2" applyNumberFormat="0" applyFill="0" applyAlignment="0" applyProtection="0"/>
    <xf numFmtId="0" fontId="44" fillId="0" borderId="2" applyNumberFormat="0" applyFill="0" applyAlignment="0" applyProtection="0"/>
    <xf numFmtId="0" fontId="44" fillId="0" borderId="2" applyNumberFormat="0" applyFill="0" applyAlignment="0" applyProtection="0"/>
    <xf numFmtId="0" fontId="44" fillId="0" borderId="2" applyNumberFormat="0" applyFill="0" applyAlignment="0" applyProtection="0"/>
    <xf numFmtId="0" fontId="44" fillId="0" borderId="2"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4" fillId="0" borderId="2" applyNumberFormat="0" applyFill="0" applyAlignment="0" applyProtection="0"/>
    <xf numFmtId="0" fontId="44" fillId="0" borderId="2" applyNumberFormat="0" applyFill="0" applyAlignment="0" applyProtection="0"/>
    <xf numFmtId="0" fontId="44" fillId="0" borderId="2" applyNumberFormat="0" applyFill="0" applyAlignment="0" applyProtection="0"/>
    <xf numFmtId="0" fontId="44" fillId="0" borderId="2" applyNumberFormat="0" applyFill="0" applyAlignment="0" applyProtection="0"/>
    <xf numFmtId="0" fontId="44" fillId="0" borderId="2" applyNumberFormat="0" applyFill="0" applyAlignment="0" applyProtection="0"/>
    <xf numFmtId="0" fontId="44" fillId="0" borderId="2"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4" fillId="0" borderId="2" applyNumberFormat="0" applyFill="0" applyAlignment="0" applyProtection="0"/>
    <xf numFmtId="0" fontId="44" fillId="0" borderId="2" applyNumberFormat="0" applyFill="0" applyAlignment="0" applyProtection="0"/>
    <xf numFmtId="0" fontId="120" fillId="0" borderId="79" applyNumberFormat="0" applyFill="0" applyAlignment="0" applyProtection="0"/>
    <xf numFmtId="0" fontId="120" fillId="0" borderId="79" applyNumberFormat="0" applyFill="0" applyAlignment="0" applyProtection="0"/>
    <xf numFmtId="0" fontId="120" fillId="0" borderId="79" applyNumberFormat="0" applyFill="0" applyAlignment="0" applyProtection="0"/>
    <xf numFmtId="0" fontId="120" fillId="0" borderId="79" applyNumberFormat="0" applyFill="0" applyAlignment="0" applyProtection="0"/>
    <xf numFmtId="0" fontId="120" fillId="0" borderId="79" applyNumberFormat="0" applyFill="0" applyAlignment="0" applyProtection="0"/>
    <xf numFmtId="0" fontId="120" fillId="0" borderId="79" applyNumberFormat="0" applyFill="0" applyAlignment="0" applyProtection="0"/>
    <xf numFmtId="0" fontId="120" fillId="0" borderId="79" applyNumberFormat="0" applyFill="0" applyAlignment="0" applyProtection="0"/>
    <xf numFmtId="0" fontId="120" fillId="0" borderId="79" applyNumberFormat="0" applyFill="0" applyAlignment="0" applyProtection="0"/>
    <xf numFmtId="0" fontId="120" fillId="0" borderId="79" applyNumberFormat="0" applyFill="0" applyAlignment="0" applyProtection="0"/>
    <xf numFmtId="0" fontId="44" fillId="0" borderId="2" applyNumberFormat="0" applyFill="0" applyAlignment="0" applyProtection="0"/>
    <xf numFmtId="0" fontId="120" fillId="0" borderId="79" applyNumberFormat="0" applyFill="0" applyAlignment="0" applyProtection="0"/>
    <xf numFmtId="0" fontId="44" fillId="0" borderId="2" applyNumberFormat="0" applyFill="0" applyAlignment="0" applyProtection="0"/>
    <xf numFmtId="0" fontId="120" fillId="0" borderId="79" applyNumberFormat="0" applyFill="0" applyAlignment="0" applyProtection="0"/>
    <xf numFmtId="0" fontId="120" fillId="0" borderId="79" applyNumberFormat="0" applyFill="0" applyAlignment="0" applyProtection="0"/>
    <xf numFmtId="0" fontId="120" fillId="0" borderId="79" applyNumberFormat="0" applyFill="0" applyAlignment="0" applyProtection="0"/>
    <xf numFmtId="0" fontId="120" fillId="0" borderId="79" applyNumberFormat="0" applyFill="0" applyAlignment="0" applyProtection="0"/>
    <xf numFmtId="0" fontId="44" fillId="0" borderId="2" applyNumberFormat="0" applyFill="0" applyAlignment="0" applyProtection="0"/>
    <xf numFmtId="0" fontId="120" fillId="0" borderId="79" applyNumberFormat="0" applyFill="0" applyAlignment="0" applyProtection="0"/>
    <xf numFmtId="0" fontId="44" fillId="0" borderId="2" applyNumberFormat="0" applyFill="0" applyAlignment="0" applyProtection="0"/>
    <xf numFmtId="0" fontId="120" fillId="0" borderId="79" applyNumberFormat="0" applyFill="0" applyAlignment="0" applyProtection="0"/>
    <xf numFmtId="0" fontId="120" fillId="0" borderId="79" applyNumberFormat="0" applyFill="0" applyAlignment="0" applyProtection="0"/>
    <xf numFmtId="0" fontId="120" fillId="0" borderId="79" applyNumberFormat="0" applyFill="0" applyAlignment="0" applyProtection="0"/>
    <xf numFmtId="0" fontId="120" fillId="0" borderId="79" applyNumberFormat="0" applyFill="0" applyAlignment="0" applyProtection="0"/>
    <xf numFmtId="0" fontId="44" fillId="0" borderId="2" applyNumberFormat="0" applyFill="0" applyAlignment="0" applyProtection="0"/>
    <xf numFmtId="0" fontId="44" fillId="0" borderId="2"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4" fillId="0" borderId="2" applyNumberFormat="0" applyFill="0" applyAlignment="0" applyProtection="0"/>
    <xf numFmtId="0" fontId="44" fillId="0" borderId="2" applyNumberFormat="0" applyFill="0" applyAlignment="0" applyProtection="0"/>
    <xf numFmtId="0" fontId="44" fillId="0" borderId="2" applyNumberFormat="0" applyFill="0" applyAlignment="0" applyProtection="0"/>
    <xf numFmtId="0" fontId="44" fillId="0" borderId="2"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4" fillId="0" borderId="2" applyNumberFormat="0" applyFill="0" applyAlignment="0" applyProtection="0"/>
    <xf numFmtId="0" fontId="44" fillId="0" borderId="2"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4" fillId="0" borderId="2" applyNumberFormat="0" applyFill="0" applyAlignment="0" applyProtection="0"/>
    <xf numFmtId="0" fontId="44" fillId="0" borderId="2" applyNumberFormat="0" applyFill="0" applyAlignment="0" applyProtection="0"/>
    <xf numFmtId="0" fontId="44" fillId="0" borderId="2" applyNumberFormat="0" applyFill="0" applyAlignment="0" applyProtection="0"/>
    <xf numFmtId="0" fontId="44" fillId="0" borderId="2"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4" fillId="0" borderId="2" applyNumberFormat="0" applyFill="0" applyAlignment="0" applyProtection="0"/>
    <xf numFmtId="0" fontId="44" fillId="0" borderId="2" applyNumberFormat="0" applyFill="0" applyAlignment="0" applyProtection="0"/>
    <xf numFmtId="0" fontId="44" fillId="0" borderId="2" applyNumberFormat="0" applyFill="0" applyAlignment="0" applyProtection="0"/>
    <xf numFmtId="0" fontId="44" fillId="0" borderId="2"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0" fillId="0" borderId="79" applyNumberFormat="0" applyFill="0" applyAlignment="0" applyProtection="0"/>
    <xf numFmtId="0" fontId="120" fillId="0" borderId="79" applyNumberFormat="0" applyFill="0" applyAlignment="0" applyProtection="0"/>
    <xf numFmtId="0" fontId="120" fillId="0" borderId="79" applyNumberFormat="0" applyFill="0" applyAlignment="0" applyProtection="0"/>
    <xf numFmtId="0" fontId="120" fillId="0" borderId="79" applyNumberFormat="0" applyFill="0" applyAlignment="0" applyProtection="0"/>
    <xf numFmtId="0" fontId="120" fillId="0" borderId="79" applyNumberFormat="0" applyFill="0" applyAlignment="0" applyProtection="0"/>
    <xf numFmtId="0" fontId="44" fillId="0" borderId="2" applyNumberFormat="0" applyFill="0" applyAlignment="0" applyProtection="0"/>
    <xf numFmtId="0" fontId="120" fillId="0" borderId="79" applyNumberFormat="0" applyFill="0" applyAlignment="0" applyProtection="0"/>
    <xf numFmtId="0" fontId="44" fillId="0" borderId="2" applyNumberFormat="0" applyFill="0" applyAlignment="0" applyProtection="0"/>
    <xf numFmtId="0" fontId="120" fillId="0" borderId="79" applyNumberFormat="0" applyFill="0" applyAlignment="0" applyProtection="0"/>
    <xf numFmtId="0" fontId="44" fillId="0" borderId="2" applyNumberFormat="0" applyFill="0" applyAlignment="0" applyProtection="0"/>
    <xf numFmtId="0" fontId="120" fillId="0" borderId="79" applyNumberFormat="0" applyFill="0" applyAlignment="0" applyProtection="0"/>
    <xf numFmtId="0" fontId="120" fillId="0" borderId="79" applyNumberFormat="0" applyFill="0" applyAlignment="0" applyProtection="0"/>
    <xf numFmtId="0" fontId="120" fillId="0" borderId="79" applyNumberFormat="0" applyFill="0" applyAlignment="0" applyProtection="0"/>
    <xf numFmtId="0" fontId="120" fillId="0" borderId="79" applyNumberFormat="0" applyFill="0" applyAlignment="0" applyProtection="0"/>
    <xf numFmtId="0" fontId="44" fillId="0" borderId="2" applyNumberFormat="0" applyFill="0" applyAlignment="0" applyProtection="0"/>
    <xf numFmtId="0" fontId="120" fillId="0" borderId="79" applyNumberFormat="0" applyFill="0" applyAlignment="0" applyProtection="0"/>
    <xf numFmtId="0" fontId="44" fillId="0" borderId="2" applyNumberFormat="0" applyFill="0" applyAlignment="0" applyProtection="0"/>
    <xf numFmtId="0" fontId="120" fillId="0" borderId="79" applyNumberFormat="0" applyFill="0" applyAlignment="0" applyProtection="0"/>
    <xf numFmtId="0" fontId="120" fillId="0" borderId="79"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4" fillId="0" borderId="2" applyNumberFormat="0" applyFill="0" applyAlignment="0" applyProtection="0"/>
    <xf numFmtId="0" fontId="103" fillId="0" borderId="79" applyNumberFormat="0" applyFill="0" applyAlignment="0" applyProtection="0"/>
    <xf numFmtId="0" fontId="18" fillId="0" borderId="0" applyNumberFormat="0" applyFont="0" applyFill="0" applyBorder="0" applyAlignment="0" applyProtection="0"/>
    <xf numFmtId="0" fontId="44" fillId="0" borderId="2" applyNumberFormat="0" applyFill="0" applyAlignment="0" applyProtection="0"/>
    <xf numFmtId="0" fontId="120" fillId="0" borderId="79" applyNumberFormat="0" applyFill="0" applyAlignment="0" applyProtection="0"/>
    <xf numFmtId="0" fontId="103" fillId="0" borderId="79" applyNumberFormat="0" applyFill="0" applyAlignment="0" applyProtection="0"/>
    <xf numFmtId="0" fontId="103" fillId="0" borderId="79" applyNumberFormat="0" applyFill="0" applyAlignment="0" applyProtection="0"/>
    <xf numFmtId="0" fontId="120" fillId="0" borderId="79" applyNumberFormat="0" applyFill="0" applyAlignment="0" applyProtection="0"/>
    <xf numFmtId="0" fontId="120" fillId="0" borderId="79" applyNumberFormat="0" applyFill="0" applyAlignment="0" applyProtection="0"/>
    <xf numFmtId="0" fontId="120" fillId="0" borderId="79" applyNumberFormat="0" applyFill="0" applyAlignment="0" applyProtection="0"/>
    <xf numFmtId="0" fontId="120" fillId="0" borderId="89" applyNumberFormat="0" applyFill="0" applyAlignment="0" applyProtection="0"/>
    <xf numFmtId="0" fontId="120" fillId="0" borderId="79" applyNumberFormat="0" applyFill="0" applyAlignment="0" applyProtection="0"/>
    <xf numFmtId="0" fontId="103" fillId="0" borderId="79" applyNumberFormat="0" applyFill="0" applyAlignment="0" applyProtection="0"/>
    <xf numFmtId="0" fontId="120" fillId="0" borderId="89" applyNumberFormat="0" applyFill="0" applyAlignment="0" applyProtection="0"/>
    <xf numFmtId="0" fontId="120" fillId="0" borderId="79" applyNumberFormat="0" applyFill="0" applyAlignment="0" applyProtection="0"/>
    <xf numFmtId="0" fontId="103" fillId="0" borderId="79" applyNumberFormat="0" applyFill="0" applyAlignment="0" applyProtection="0"/>
    <xf numFmtId="0" fontId="120" fillId="0" borderId="89" applyNumberFormat="0" applyFill="0" applyAlignment="0" applyProtection="0"/>
    <xf numFmtId="0" fontId="103" fillId="0" borderId="79" applyNumberFormat="0" applyFill="0" applyAlignment="0" applyProtection="0"/>
    <xf numFmtId="0" fontId="103" fillId="0" borderId="79" applyNumberFormat="0" applyFill="0" applyAlignment="0" applyProtection="0"/>
    <xf numFmtId="0" fontId="120" fillId="0" borderId="89" applyNumberFormat="0" applyFill="0" applyAlignment="0" applyProtection="0"/>
    <xf numFmtId="0" fontId="103" fillId="0" borderId="79" applyNumberFormat="0" applyFill="0" applyAlignment="0" applyProtection="0"/>
    <xf numFmtId="0" fontId="120" fillId="0" borderId="79" applyNumberFormat="0" applyFill="0" applyAlignment="0" applyProtection="0"/>
    <xf numFmtId="0" fontId="44" fillId="0" borderId="2" applyNumberFormat="0" applyFill="0" applyAlignment="0" applyProtection="0"/>
    <xf numFmtId="0" fontId="120" fillId="0" borderId="79" applyNumberFormat="0" applyFill="0" applyAlignment="0" applyProtection="0"/>
    <xf numFmtId="0" fontId="44" fillId="0" borderId="2" applyNumberFormat="0" applyFill="0" applyAlignment="0" applyProtection="0"/>
    <xf numFmtId="0" fontId="120" fillId="0" borderId="79" applyNumberFormat="0" applyFill="0" applyAlignment="0" applyProtection="0"/>
    <xf numFmtId="0" fontId="120" fillId="0" borderId="79" applyNumberFormat="0" applyFill="0" applyAlignment="0" applyProtection="0"/>
    <xf numFmtId="0" fontId="44" fillId="0" borderId="2" applyNumberFormat="0" applyFill="0" applyAlignment="0" applyProtection="0"/>
    <xf numFmtId="0" fontId="120" fillId="0" borderId="79" applyNumberFormat="0" applyFill="0" applyAlignment="0" applyProtection="0"/>
    <xf numFmtId="0" fontId="44" fillId="0" borderId="2" applyNumberFormat="0" applyFill="0" applyAlignment="0" applyProtection="0"/>
    <xf numFmtId="0" fontId="120" fillId="0" borderId="79" applyNumberFormat="0" applyFill="0" applyAlignment="0" applyProtection="0"/>
    <xf numFmtId="0" fontId="44" fillId="0" borderId="2" applyNumberFormat="0" applyFill="0" applyAlignment="0" applyProtection="0"/>
    <xf numFmtId="0" fontId="120" fillId="0" borderId="79" applyNumberFormat="0" applyFill="0" applyAlignment="0" applyProtection="0"/>
    <xf numFmtId="0" fontId="104" fillId="0" borderId="0" applyNumberFormat="0" applyFill="0" applyBorder="0" applyAlignment="0" applyProtection="0"/>
    <xf numFmtId="0" fontId="44" fillId="0" borderId="2" applyNumberFormat="0" applyFill="0" applyAlignment="0" applyProtection="0"/>
    <xf numFmtId="0" fontId="120" fillId="0" borderId="79" applyNumberFormat="0" applyFill="0" applyAlignment="0" applyProtection="0"/>
    <xf numFmtId="0" fontId="44" fillId="0" borderId="2" applyNumberFormat="0" applyFill="0" applyAlignment="0" applyProtection="0"/>
    <xf numFmtId="0" fontId="120" fillId="0" borderId="79" applyNumberFormat="0" applyFill="0" applyAlignment="0" applyProtection="0"/>
    <xf numFmtId="0" fontId="120" fillId="0" borderId="79" applyNumberFormat="0" applyFill="0" applyAlignment="0" applyProtection="0"/>
    <xf numFmtId="0" fontId="120" fillId="0" borderId="79" applyNumberFormat="0" applyFill="0" applyAlignment="0" applyProtection="0"/>
    <xf numFmtId="0" fontId="120" fillId="0" borderId="79" applyNumberFormat="0" applyFill="0" applyAlignment="0" applyProtection="0"/>
    <xf numFmtId="0" fontId="120" fillId="0" borderId="79" applyNumberFormat="0" applyFill="0" applyAlignment="0" applyProtection="0"/>
    <xf numFmtId="0" fontId="103" fillId="0" borderId="79" applyNumberFormat="0" applyFill="0" applyAlignment="0" applyProtection="0"/>
    <xf numFmtId="0" fontId="103" fillId="0" borderId="79" applyNumberFormat="0" applyFill="0" applyAlignment="0" applyProtection="0"/>
    <xf numFmtId="0" fontId="103" fillId="0" borderId="79" applyNumberFormat="0" applyFill="0" applyAlignment="0" applyProtection="0"/>
    <xf numFmtId="0" fontId="103" fillId="0" borderId="79" applyNumberFormat="0" applyFill="0" applyAlignment="0" applyProtection="0"/>
    <xf numFmtId="0" fontId="120" fillId="0" borderId="79" applyNumberFormat="0" applyFill="0" applyAlignment="0" applyProtection="0"/>
    <xf numFmtId="0" fontId="103" fillId="0" borderId="79" applyNumberFormat="0" applyFill="0" applyAlignment="0" applyProtection="0"/>
    <xf numFmtId="0" fontId="120" fillId="0" borderId="79" applyNumberFormat="0" applyFill="0" applyAlignment="0" applyProtection="0"/>
    <xf numFmtId="0" fontId="44" fillId="0" borderId="2" applyNumberFormat="0" applyFill="0" applyAlignment="0" applyProtection="0"/>
    <xf numFmtId="0" fontId="103" fillId="0" borderId="79" applyNumberFormat="0" applyFill="0" applyAlignment="0" applyProtection="0"/>
    <xf numFmtId="0" fontId="120" fillId="0" borderId="79" applyNumberFormat="0" applyFill="0" applyAlignment="0" applyProtection="0"/>
    <xf numFmtId="0" fontId="120" fillId="0" borderId="79" applyNumberFormat="0" applyFill="0" applyAlignment="0" applyProtection="0"/>
    <xf numFmtId="0" fontId="103" fillId="0" borderId="79" applyNumberFormat="0" applyFill="0" applyAlignment="0" applyProtection="0"/>
    <xf numFmtId="0" fontId="120" fillId="0" borderId="79" applyNumberFormat="0" applyFill="0" applyAlignment="0" applyProtection="0"/>
    <xf numFmtId="0" fontId="44" fillId="0" borderId="2" applyNumberFormat="0" applyFill="0" applyAlignment="0" applyProtection="0"/>
    <xf numFmtId="0" fontId="120" fillId="0" borderId="79" applyNumberFormat="0" applyFill="0" applyAlignment="0" applyProtection="0"/>
    <xf numFmtId="0" fontId="103" fillId="0" borderId="79" applyNumberFormat="0" applyFill="0" applyAlignment="0" applyProtection="0"/>
    <xf numFmtId="0" fontId="44" fillId="0" borderId="2" applyNumberFormat="0" applyFill="0" applyAlignment="0" applyProtection="0"/>
    <xf numFmtId="0" fontId="120" fillId="0" borderId="79" applyNumberFormat="0" applyFill="0" applyAlignment="0" applyProtection="0"/>
    <xf numFmtId="0" fontId="103" fillId="0" borderId="79" applyNumberFormat="0" applyFill="0" applyAlignment="0" applyProtection="0"/>
    <xf numFmtId="0" fontId="120" fillId="0" borderId="79" applyNumberFormat="0" applyFill="0" applyAlignment="0" applyProtection="0"/>
    <xf numFmtId="0" fontId="103" fillId="0" borderId="79" applyNumberFormat="0" applyFill="0" applyAlignment="0" applyProtection="0"/>
    <xf numFmtId="0" fontId="18" fillId="0" borderId="0" applyNumberFormat="0" applyFont="0" applyFill="0" applyBorder="0" applyAlignment="0" applyProtection="0"/>
    <xf numFmtId="0" fontId="103" fillId="0" borderId="79" applyNumberFormat="0" applyFill="0" applyAlignment="0" applyProtection="0"/>
    <xf numFmtId="0" fontId="18" fillId="0" borderId="0" applyNumberFormat="0" applyFont="0" applyFill="0" applyBorder="0" applyAlignment="0" applyProtection="0"/>
    <xf numFmtId="0" fontId="103" fillId="0" borderId="79" applyNumberFormat="0" applyFill="0" applyAlignment="0" applyProtection="0"/>
    <xf numFmtId="0" fontId="18" fillId="0" borderId="0" applyNumberFormat="0" applyFont="0" applyFill="0" applyBorder="0" applyAlignment="0" applyProtection="0"/>
    <xf numFmtId="0" fontId="44" fillId="0" borderId="2" applyNumberFormat="0" applyFill="0" applyAlignment="0" applyProtection="0"/>
    <xf numFmtId="0" fontId="18" fillId="0" borderId="0" applyNumberFormat="0" applyFont="0" applyFill="0" applyBorder="0" applyAlignment="0" applyProtection="0"/>
    <xf numFmtId="0" fontId="44" fillId="0" borderId="2" applyNumberFormat="0" applyFill="0" applyAlignment="0" applyProtection="0"/>
    <xf numFmtId="0" fontId="44" fillId="0" borderId="2" applyNumberFormat="0" applyFill="0" applyAlignment="0" applyProtection="0"/>
    <xf numFmtId="0" fontId="103" fillId="0" borderId="79" applyNumberFormat="0" applyFill="0" applyAlignment="0" applyProtection="0"/>
    <xf numFmtId="0" fontId="44" fillId="0" borderId="2" applyNumberFormat="0" applyFill="0" applyAlignment="0" applyProtection="0"/>
    <xf numFmtId="0" fontId="44" fillId="0" borderId="2" applyNumberFormat="0" applyFill="0" applyAlignment="0" applyProtection="0"/>
    <xf numFmtId="0" fontId="44" fillId="0" borderId="2" applyNumberFormat="0" applyFill="0" applyAlignment="0" applyProtection="0"/>
    <xf numFmtId="0" fontId="44" fillId="0" borderId="2" applyNumberFormat="0" applyFill="0" applyAlignment="0" applyProtection="0"/>
    <xf numFmtId="0" fontId="44" fillId="0" borderId="2" applyNumberFormat="0" applyFill="0" applyAlignment="0" applyProtection="0"/>
    <xf numFmtId="0" fontId="103" fillId="0" borderId="79" applyNumberFormat="0" applyFill="0" applyAlignment="0" applyProtection="0"/>
    <xf numFmtId="0" fontId="44" fillId="0" borderId="2" applyNumberFormat="0" applyFill="0" applyAlignment="0" applyProtection="0"/>
    <xf numFmtId="0" fontId="44" fillId="0" borderId="2" applyNumberFormat="0" applyFill="0" applyAlignment="0" applyProtection="0"/>
    <xf numFmtId="0" fontId="103" fillId="0" borderId="79" applyNumberFormat="0" applyFill="0" applyAlignment="0" applyProtection="0"/>
    <xf numFmtId="0" fontId="18" fillId="0" borderId="0" applyNumberFormat="0" applyFont="0" applyFill="0" applyBorder="0" applyAlignment="0" applyProtection="0"/>
    <xf numFmtId="0" fontId="103" fillId="0" borderId="79" applyNumberFormat="0" applyFill="0" applyAlignment="0" applyProtection="0"/>
    <xf numFmtId="0" fontId="18" fillId="0" borderId="0" applyNumberFormat="0" applyFont="0" applyFill="0" applyBorder="0" applyAlignment="0" applyProtection="0"/>
    <xf numFmtId="0" fontId="103" fillId="0" borderId="79" applyNumberFormat="0" applyFill="0" applyAlignment="0" applyProtection="0"/>
    <xf numFmtId="0" fontId="18" fillId="0" borderId="0" applyNumberFormat="0" applyFont="0" applyFill="0" applyBorder="0" applyAlignment="0" applyProtection="0"/>
    <xf numFmtId="0" fontId="103" fillId="0" borderId="79" applyNumberFormat="0" applyFill="0" applyAlignment="0" applyProtection="0"/>
    <xf numFmtId="0" fontId="44" fillId="0" borderId="2" applyNumberFormat="0" applyFill="0" applyAlignment="0" applyProtection="0"/>
    <xf numFmtId="0" fontId="44" fillId="0" borderId="2"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03" fillId="0" borderId="79" applyNumberFormat="0" applyFill="0" applyAlignment="0" applyProtection="0"/>
    <xf numFmtId="0" fontId="103" fillId="0" borderId="79" applyNumberFormat="0" applyFill="0" applyAlignment="0" applyProtection="0"/>
    <xf numFmtId="0" fontId="44" fillId="0" borderId="2"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4" fillId="0" borderId="2" applyNumberFormat="0" applyFill="0" applyAlignment="0" applyProtection="0"/>
    <xf numFmtId="0" fontId="44" fillId="0" borderId="2"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4" fillId="0" borderId="2" applyNumberFormat="0" applyFill="0" applyAlignment="0" applyProtection="0"/>
    <xf numFmtId="0" fontId="120" fillId="0" borderId="0" applyNumberFormat="0" applyFill="0" applyBorder="0" applyAlignment="0" applyProtection="0"/>
    <xf numFmtId="0" fontId="44" fillId="0" borderId="2" applyNumberFormat="0" applyFill="0" applyAlignment="0" applyProtection="0"/>
    <xf numFmtId="0" fontId="103" fillId="0" borderId="79" applyNumberFormat="0" applyFill="0" applyAlignment="0" applyProtection="0"/>
    <xf numFmtId="0" fontId="103" fillId="0" borderId="79" applyNumberFormat="0" applyFill="0" applyAlignment="0" applyProtection="0"/>
    <xf numFmtId="0" fontId="44" fillId="0" borderId="2" applyNumberFormat="0" applyFill="0" applyAlignment="0" applyProtection="0"/>
    <xf numFmtId="0" fontId="44" fillId="0" borderId="2"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4" fillId="0" borderId="2" applyNumberFormat="0" applyFill="0" applyAlignment="0" applyProtection="0"/>
    <xf numFmtId="0" fontId="44" fillId="0" borderId="2"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4" fillId="0" borderId="2" applyNumberFormat="0" applyFill="0" applyAlignment="0" applyProtection="0"/>
    <xf numFmtId="0" fontId="44" fillId="0" borderId="2" applyNumberFormat="0" applyFill="0" applyAlignment="0" applyProtection="0"/>
    <xf numFmtId="0" fontId="44" fillId="0" borderId="2" applyNumberFormat="0" applyFill="0" applyAlignment="0" applyProtection="0"/>
    <xf numFmtId="0" fontId="44" fillId="0" borderId="2" applyNumberFormat="0" applyFill="0" applyAlignment="0" applyProtection="0"/>
    <xf numFmtId="0" fontId="44" fillId="0" borderId="2" applyNumberFormat="0" applyFill="0" applyAlignment="0" applyProtection="0"/>
    <xf numFmtId="0" fontId="44" fillId="0" borderId="2"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0" fillId="0" borderId="0" applyNumberFormat="0" applyFill="0" applyBorder="0" applyAlignment="0" applyProtection="0"/>
    <xf numFmtId="0" fontId="44" fillId="0" borderId="2" applyNumberFormat="0" applyFill="0" applyAlignment="0" applyProtection="0"/>
    <xf numFmtId="0" fontId="44" fillId="0" borderId="2" applyNumberFormat="0" applyFill="0" applyAlignment="0" applyProtection="0"/>
    <xf numFmtId="0" fontId="44" fillId="0" borderId="2" applyNumberFormat="0" applyFill="0" applyAlignment="0" applyProtection="0"/>
    <xf numFmtId="0" fontId="44" fillId="0" borderId="2" applyNumberFormat="0" applyFill="0" applyAlignment="0" applyProtection="0"/>
    <xf numFmtId="0" fontId="44" fillId="0" borderId="2" applyNumberFormat="0" applyFill="0" applyAlignment="0" applyProtection="0"/>
    <xf numFmtId="0" fontId="44" fillId="0" borderId="2"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4" fillId="0" borderId="2" applyNumberFormat="0" applyFill="0" applyAlignment="0" applyProtection="0"/>
    <xf numFmtId="0" fontId="44" fillId="0" borderId="2"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4" fillId="0" borderId="2" applyNumberFormat="0" applyFill="0" applyAlignment="0" applyProtection="0"/>
    <xf numFmtId="0" fontId="44" fillId="0" borderId="2" applyNumberFormat="0" applyFill="0" applyAlignment="0" applyProtection="0"/>
    <xf numFmtId="0" fontId="44" fillId="0" borderId="2" applyNumberFormat="0" applyFill="0" applyAlignment="0" applyProtection="0"/>
    <xf numFmtId="0" fontId="44" fillId="0" borderId="2" applyNumberFormat="0" applyFill="0" applyAlignment="0" applyProtection="0"/>
    <xf numFmtId="0" fontId="44" fillId="0" borderId="2" applyNumberFormat="0" applyFill="0" applyAlignment="0" applyProtection="0"/>
    <xf numFmtId="0" fontId="44" fillId="0" borderId="2" applyNumberFormat="0" applyFill="0" applyAlignment="0" applyProtection="0"/>
    <xf numFmtId="0" fontId="44" fillId="0" borderId="2" applyNumberFormat="0" applyFill="0" applyAlignment="0" applyProtection="0"/>
    <xf numFmtId="0" fontId="44" fillId="0" borderId="2"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4" fillId="0" borderId="2" applyNumberFormat="0" applyFill="0" applyAlignment="0" applyProtection="0"/>
    <xf numFmtId="0" fontId="44" fillId="0" borderId="2"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4" fillId="0" borderId="2" applyNumberFormat="0" applyFill="0" applyAlignment="0" applyProtection="0"/>
    <xf numFmtId="0" fontId="44" fillId="0" borderId="2"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4" fillId="0" borderId="2" applyNumberFormat="0" applyFill="0" applyAlignment="0" applyProtection="0"/>
    <xf numFmtId="0" fontId="44" fillId="0" borderId="2" applyNumberFormat="0" applyFill="0" applyAlignment="0" applyProtection="0"/>
    <xf numFmtId="0" fontId="44" fillId="0" borderId="2" applyNumberFormat="0" applyFill="0" applyAlignment="0" applyProtection="0"/>
    <xf numFmtId="0" fontId="44" fillId="0" borderId="2"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4" fillId="0" borderId="2" applyNumberFormat="0" applyFill="0" applyAlignment="0" applyProtection="0"/>
    <xf numFmtId="0" fontId="44" fillId="0" borderId="2" applyNumberFormat="0" applyFill="0" applyAlignment="0" applyProtection="0"/>
    <xf numFmtId="0" fontId="44" fillId="0" borderId="2" applyNumberFormat="0" applyFill="0" applyAlignment="0" applyProtection="0"/>
    <xf numFmtId="0" fontId="44" fillId="0" borderId="2"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4" fillId="0" borderId="2" applyNumberFormat="0" applyFill="0" applyAlignment="0" applyProtection="0"/>
    <xf numFmtId="0" fontId="44" fillId="0" borderId="2" applyNumberFormat="0" applyFill="0" applyAlignment="0" applyProtection="0"/>
    <xf numFmtId="0" fontId="44" fillId="0" borderId="2" applyNumberFormat="0" applyFill="0" applyAlignment="0" applyProtection="0"/>
    <xf numFmtId="0" fontId="44" fillId="0" borderId="2"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4" fillId="0" borderId="2" applyNumberFormat="0" applyFill="0" applyAlignment="0" applyProtection="0"/>
    <xf numFmtId="0" fontId="44" fillId="0" borderId="2" applyNumberFormat="0" applyFill="0" applyAlignment="0" applyProtection="0"/>
    <xf numFmtId="0" fontId="44" fillId="0" borderId="2" applyNumberFormat="0" applyFill="0" applyAlignment="0" applyProtection="0"/>
    <xf numFmtId="0" fontId="120" fillId="0" borderId="79" applyNumberFormat="0" applyFill="0" applyAlignment="0" applyProtection="0"/>
    <xf numFmtId="0" fontId="120" fillId="0" borderId="79" applyNumberFormat="0" applyFill="0" applyAlignment="0" applyProtection="0"/>
    <xf numFmtId="0" fontId="120" fillId="0" borderId="79" applyNumberFormat="0" applyFill="0" applyAlignment="0" applyProtection="0"/>
    <xf numFmtId="0" fontId="120" fillId="0" borderId="79" applyNumberFormat="0" applyFill="0" applyAlignment="0" applyProtection="0"/>
    <xf numFmtId="0" fontId="120" fillId="0" borderId="79" applyNumberFormat="0" applyFill="0" applyAlignment="0" applyProtection="0"/>
    <xf numFmtId="0" fontId="120" fillId="0" borderId="79" applyNumberFormat="0" applyFill="0" applyAlignment="0" applyProtection="0"/>
    <xf numFmtId="0" fontId="120" fillId="0" borderId="79" applyNumberFormat="0" applyFill="0" applyAlignment="0" applyProtection="0"/>
    <xf numFmtId="0" fontId="120" fillId="0" borderId="79" applyNumberFormat="0" applyFill="0" applyAlignment="0" applyProtection="0"/>
    <xf numFmtId="0" fontId="103" fillId="0" borderId="79" applyNumberFormat="0" applyFill="0" applyAlignment="0" applyProtection="0"/>
    <xf numFmtId="0" fontId="120" fillId="0" borderId="79" applyNumberFormat="0" applyFill="0" applyAlignment="0" applyProtection="0"/>
    <xf numFmtId="0" fontId="120" fillId="0" borderId="79" applyNumberFormat="0" applyFill="0" applyAlignment="0" applyProtection="0"/>
    <xf numFmtId="0" fontId="120" fillId="0" borderId="79" applyNumberFormat="0" applyFill="0" applyAlignment="0" applyProtection="0"/>
    <xf numFmtId="0" fontId="120" fillId="0" borderId="79" applyNumberFormat="0" applyFill="0" applyAlignment="0" applyProtection="0"/>
    <xf numFmtId="0" fontId="120" fillId="0" borderId="79" applyNumberFormat="0" applyFill="0" applyAlignment="0" applyProtection="0"/>
    <xf numFmtId="0" fontId="103" fillId="0" borderId="79" applyNumberFormat="0" applyFill="0" applyAlignment="0" applyProtection="0"/>
    <xf numFmtId="0" fontId="103" fillId="0" borderId="79" applyNumberFormat="0" applyFill="0" applyAlignment="0" applyProtection="0"/>
    <xf numFmtId="0" fontId="103" fillId="0" borderId="79" applyNumberFormat="0" applyFill="0" applyAlignment="0" applyProtection="0"/>
    <xf numFmtId="0" fontId="103" fillId="0" borderId="79" applyNumberFormat="0" applyFill="0" applyAlignment="0" applyProtection="0"/>
    <xf numFmtId="0" fontId="44" fillId="0" borderId="2" applyNumberFormat="0" applyFill="0" applyAlignment="0" applyProtection="0"/>
    <xf numFmtId="0" fontId="44" fillId="0" borderId="2" applyNumberFormat="0" applyFill="0" applyAlignment="0" applyProtection="0"/>
    <xf numFmtId="0" fontId="44" fillId="0" borderId="2"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4" fillId="0" borderId="2" applyNumberFormat="0" applyFill="0" applyAlignment="0" applyProtection="0"/>
    <xf numFmtId="0" fontId="44" fillId="0" borderId="2" applyNumberFormat="0" applyFill="0" applyAlignment="0" applyProtection="0"/>
    <xf numFmtId="0" fontId="44" fillId="0" borderId="2" applyNumberFormat="0" applyFill="0" applyAlignment="0" applyProtection="0"/>
    <xf numFmtId="0" fontId="44" fillId="0" borderId="2" applyNumberFormat="0" applyFill="0" applyAlignment="0" applyProtection="0"/>
    <xf numFmtId="0" fontId="44" fillId="0" borderId="2" applyNumberFormat="0" applyFill="0" applyAlignment="0" applyProtection="0"/>
    <xf numFmtId="0" fontId="44" fillId="0" borderId="2" applyNumberFormat="0" applyFill="0" applyAlignment="0" applyProtection="0"/>
    <xf numFmtId="0" fontId="44" fillId="0" borderId="2" applyNumberFormat="0" applyFill="0" applyAlignment="0" applyProtection="0"/>
    <xf numFmtId="0" fontId="44" fillId="0" borderId="2" applyNumberFormat="0" applyFill="0" applyAlignment="0" applyProtection="0"/>
    <xf numFmtId="0" fontId="44" fillId="0" borderId="2" applyNumberFormat="0" applyFill="0" applyAlignment="0" applyProtection="0"/>
    <xf numFmtId="0" fontId="120" fillId="0" borderId="79" applyNumberFormat="0" applyFill="0" applyAlignment="0" applyProtection="0"/>
    <xf numFmtId="0" fontId="120" fillId="0" borderId="79" applyNumberFormat="0" applyFill="0" applyAlignment="0" applyProtection="0"/>
    <xf numFmtId="0" fontId="120" fillId="0" borderId="79" applyNumberFormat="0" applyFill="0" applyAlignment="0" applyProtection="0"/>
    <xf numFmtId="0" fontId="120" fillId="0" borderId="79" applyNumberFormat="0" applyFill="0" applyAlignment="0" applyProtection="0"/>
    <xf numFmtId="0" fontId="120" fillId="0" borderId="79" applyNumberFormat="0" applyFill="0" applyAlignment="0" applyProtection="0"/>
    <xf numFmtId="0" fontId="120" fillId="0" borderId="79" applyNumberFormat="0" applyFill="0" applyAlignment="0" applyProtection="0"/>
    <xf numFmtId="0" fontId="120" fillId="0" borderId="79" applyNumberFormat="0" applyFill="0" applyAlignment="0" applyProtection="0"/>
    <xf numFmtId="0" fontId="103" fillId="0" borderId="79" applyNumberFormat="0" applyFill="0" applyAlignment="0" applyProtection="0"/>
    <xf numFmtId="0" fontId="120" fillId="0" borderId="79" applyNumberFormat="0" applyFill="0" applyAlignment="0" applyProtection="0"/>
    <xf numFmtId="0" fontId="120" fillId="0" borderId="79" applyNumberFormat="0" applyFill="0" applyAlignment="0" applyProtection="0"/>
    <xf numFmtId="0" fontId="120" fillId="0" borderId="79" applyNumberFormat="0" applyFill="0" applyAlignment="0" applyProtection="0"/>
    <xf numFmtId="0" fontId="120" fillId="0" borderId="79" applyNumberFormat="0" applyFill="0" applyAlignment="0" applyProtection="0"/>
    <xf numFmtId="0" fontId="120" fillId="0" borderId="79" applyNumberFormat="0" applyFill="0" applyAlignment="0" applyProtection="0"/>
    <xf numFmtId="0" fontId="103" fillId="0" borderId="79" applyNumberFormat="0" applyFill="0" applyAlignment="0" applyProtection="0"/>
    <xf numFmtId="0" fontId="120" fillId="0" borderId="79" applyNumberFormat="0" applyFill="0" applyAlignment="0" applyProtection="0"/>
    <xf numFmtId="0" fontId="120" fillId="0" borderId="79" applyNumberFormat="0" applyFill="0" applyAlignment="0" applyProtection="0"/>
    <xf numFmtId="0" fontId="104" fillId="0" borderId="0" applyNumberFormat="0" applyFill="0" applyBorder="0" applyAlignment="0" applyProtection="0"/>
    <xf numFmtId="0" fontId="120" fillId="0" borderId="79" applyNumberFormat="0" applyFill="0" applyAlignment="0" applyProtection="0"/>
    <xf numFmtId="0" fontId="120" fillId="0" borderId="79" applyNumberFormat="0" applyFill="0" applyAlignment="0" applyProtection="0"/>
    <xf numFmtId="0" fontId="44" fillId="0" borderId="2" applyNumberFormat="0" applyFill="0" applyAlignment="0" applyProtection="0"/>
    <xf numFmtId="0" fontId="44" fillId="0" borderId="2" applyNumberFormat="0" applyFill="0" applyAlignment="0" applyProtection="0"/>
    <xf numFmtId="0" fontId="44" fillId="0" borderId="2" applyNumberFormat="0" applyFill="0" applyAlignment="0" applyProtection="0"/>
    <xf numFmtId="0" fontId="44" fillId="0" borderId="2" applyNumberFormat="0" applyFill="0" applyAlignment="0" applyProtection="0"/>
    <xf numFmtId="0" fontId="44" fillId="0" borderId="2" applyNumberFormat="0" applyFill="0" applyAlignment="0" applyProtection="0"/>
    <xf numFmtId="0" fontId="44" fillId="0" borderId="2" applyNumberFormat="0" applyFill="0" applyAlignment="0" applyProtection="0"/>
    <xf numFmtId="0" fontId="44" fillId="0" borderId="2" applyNumberFormat="0" applyFill="0" applyAlignment="0" applyProtection="0"/>
    <xf numFmtId="0" fontId="44" fillId="0" borderId="2"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4" fillId="0" borderId="2" applyNumberFormat="0" applyFill="0" applyAlignment="0" applyProtection="0"/>
    <xf numFmtId="0" fontId="120" fillId="0" borderId="79" applyNumberFormat="0" applyFill="0" applyAlignment="0" applyProtection="0"/>
    <xf numFmtId="0" fontId="120" fillId="0" borderId="79" applyNumberFormat="0" applyFill="0" applyAlignment="0" applyProtection="0"/>
    <xf numFmtId="0" fontId="120" fillId="0" borderId="79" applyNumberFormat="0" applyFill="0" applyAlignment="0" applyProtection="0"/>
    <xf numFmtId="0" fontId="120" fillId="0" borderId="79" applyNumberFormat="0" applyFill="0" applyAlignment="0" applyProtection="0"/>
    <xf numFmtId="0" fontId="103" fillId="0" borderId="79" applyNumberFormat="0" applyFill="0" applyAlignment="0" applyProtection="0"/>
    <xf numFmtId="0" fontId="120" fillId="0" borderId="79" applyNumberFormat="0" applyFill="0" applyAlignment="0" applyProtection="0"/>
    <xf numFmtId="0" fontId="120" fillId="0" borderId="79" applyNumberFormat="0" applyFill="0" applyAlignment="0" applyProtection="0"/>
    <xf numFmtId="0" fontId="120" fillId="0" borderId="79" applyNumberFormat="0" applyFill="0" applyAlignment="0" applyProtection="0"/>
    <xf numFmtId="0" fontId="120" fillId="0" borderId="79" applyNumberFormat="0" applyFill="0" applyAlignment="0" applyProtection="0"/>
    <xf numFmtId="0" fontId="120" fillId="0" borderId="79" applyNumberFormat="0" applyFill="0" applyAlignment="0" applyProtection="0"/>
    <xf numFmtId="0" fontId="103" fillId="0" borderId="79" applyNumberFormat="0" applyFill="0" applyAlignment="0" applyProtection="0"/>
    <xf numFmtId="0" fontId="120" fillId="0" borderId="79" applyNumberFormat="0" applyFill="0" applyAlignment="0" applyProtection="0"/>
    <xf numFmtId="0" fontId="120" fillId="0" borderId="79" applyNumberFormat="0" applyFill="0" applyAlignment="0" applyProtection="0"/>
    <xf numFmtId="0" fontId="120" fillId="0" borderId="79" applyNumberFormat="0" applyFill="0" applyAlignment="0" applyProtection="0"/>
    <xf numFmtId="0" fontId="120" fillId="0" borderId="79" applyNumberFormat="0" applyFill="0" applyAlignment="0" applyProtection="0"/>
    <xf numFmtId="0" fontId="120" fillId="0" borderId="79" applyNumberFormat="0" applyFill="0" applyAlignment="0" applyProtection="0"/>
    <xf numFmtId="0" fontId="120" fillId="0" borderId="79" applyNumberFormat="0" applyFill="0" applyAlignment="0" applyProtection="0"/>
    <xf numFmtId="0" fontId="103" fillId="0" borderId="79" applyNumberFormat="0" applyFill="0" applyAlignment="0" applyProtection="0"/>
    <xf numFmtId="0" fontId="120" fillId="0" borderId="79" applyNumberFormat="0" applyFill="0" applyAlignment="0" applyProtection="0"/>
    <xf numFmtId="0" fontId="103" fillId="0" borderId="79" applyNumberFormat="0" applyFill="0" applyAlignment="0" applyProtection="0"/>
    <xf numFmtId="0" fontId="120" fillId="0" borderId="79" applyNumberFormat="0" applyFill="0" applyAlignment="0" applyProtection="0"/>
    <xf numFmtId="0" fontId="45" fillId="0" borderId="0" applyNumberFormat="0" applyFill="0" applyBorder="0" applyAlignment="0" applyProtection="0"/>
    <xf numFmtId="0" fontId="120" fillId="0" borderId="79" applyNumberFormat="0" applyFill="0" applyAlignment="0" applyProtection="0"/>
    <xf numFmtId="0" fontId="120" fillId="0" borderId="79" applyNumberFormat="0" applyFill="0" applyAlignment="0" applyProtection="0"/>
    <xf numFmtId="0" fontId="44" fillId="0" borderId="2" applyNumberFormat="0" applyFill="0" applyAlignment="0" applyProtection="0"/>
    <xf numFmtId="0" fontId="44" fillId="0" borderId="2"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4" fillId="0" borderId="2" applyNumberFormat="0" applyFill="0" applyAlignment="0" applyProtection="0"/>
    <xf numFmtId="0" fontId="44" fillId="0" borderId="2"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4" fillId="0" borderId="2" applyNumberFormat="0" applyFill="0" applyAlignment="0" applyProtection="0"/>
    <xf numFmtId="0" fontId="44" fillId="0" borderId="2" applyNumberFormat="0" applyFill="0" applyAlignment="0" applyProtection="0"/>
    <xf numFmtId="0" fontId="120" fillId="0" borderId="79" applyNumberFormat="0" applyFill="0" applyAlignment="0" applyProtection="0"/>
    <xf numFmtId="0" fontId="103" fillId="0" borderId="79" applyNumberFormat="0" applyFill="0" applyAlignment="0" applyProtection="0"/>
    <xf numFmtId="0" fontId="120" fillId="0" borderId="79" applyNumberFormat="0" applyFill="0" applyAlignment="0" applyProtection="0"/>
    <xf numFmtId="0" fontId="120" fillId="0" borderId="79" applyNumberFormat="0" applyFill="0" applyAlignment="0" applyProtection="0"/>
    <xf numFmtId="0" fontId="120" fillId="0" borderId="79" applyNumberFormat="0" applyFill="0" applyAlignment="0" applyProtection="0"/>
    <xf numFmtId="0" fontId="120" fillId="0" borderId="79" applyNumberFormat="0" applyFill="0" applyAlignment="0" applyProtection="0"/>
    <xf numFmtId="0" fontId="103" fillId="0" borderId="79" applyNumberFormat="0" applyFill="0" applyAlignment="0" applyProtection="0"/>
    <xf numFmtId="0" fontId="120" fillId="0" borderId="79" applyNumberFormat="0" applyFill="0" applyAlignment="0" applyProtection="0"/>
    <xf numFmtId="0" fontId="120" fillId="0" borderId="79" applyNumberFormat="0" applyFill="0" applyAlignment="0" applyProtection="0"/>
    <xf numFmtId="0" fontId="120" fillId="0" borderId="79" applyNumberFormat="0" applyFill="0" applyAlignment="0" applyProtection="0"/>
    <xf numFmtId="0" fontId="120" fillId="0" borderId="79" applyNumberFormat="0" applyFill="0" applyAlignment="0" applyProtection="0"/>
    <xf numFmtId="0" fontId="120" fillId="0" borderId="79" applyNumberFormat="0" applyFill="0" applyAlignment="0" applyProtection="0"/>
    <xf numFmtId="0" fontId="120" fillId="0" borderId="79" applyNumberFormat="0" applyFill="0" applyAlignment="0" applyProtection="0"/>
    <xf numFmtId="0" fontId="103" fillId="0" borderId="79" applyNumberFormat="0" applyFill="0" applyAlignment="0" applyProtection="0"/>
    <xf numFmtId="0" fontId="120" fillId="0" borderId="79" applyNumberFormat="0" applyFill="0" applyAlignment="0" applyProtection="0"/>
    <xf numFmtId="0" fontId="120" fillId="0" borderId="79" applyNumberFormat="0" applyFill="0" applyAlignment="0" applyProtection="0"/>
    <xf numFmtId="0" fontId="103" fillId="0" borderId="79" applyNumberFormat="0" applyFill="0" applyAlignment="0" applyProtection="0"/>
    <xf numFmtId="0" fontId="120" fillId="0" borderId="79" applyNumberFormat="0" applyFill="0" applyAlignment="0" applyProtection="0"/>
    <xf numFmtId="0" fontId="45" fillId="0" borderId="0" applyNumberFormat="0" applyFill="0" applyBorder="0" applyAlignment="0" applyProtection="0"/>
    <xf numFmtId="0" fontId="103" fillId="0" borderId="79" applyNumberFormat="0" applyFill="0" applyAlignment="0" applyProtection="0"/>
    <xf numFmtId="0" fontId="120" fillId="0" borderId="79" applyNumberFormat="0" applyFill="0" applyAlignment="0" applyProtection="0"/>
    <xf numFmtId="0" fontId="120" fillId="0" borderId="79" applyNumberFormat="0" applyFill="0" applyAlignment="0" applyProtection="0"/>
    <xf numFmtId="0" fontId="44" fillId="0" borderId="2" applyNumberFormat="0" applyFill="0" applyAlignment="0" applyProtection="0"/>
    <xf numFmtId="0" fontId="44" fillId="0" borderId="2" applyNumberFormat="0" applyFill="0" applyAlignment="0" applyProtection="0"/>
    <xf numFmtId="0" fontId="44" fillId="0" borderId="2" applyNumberFormat="0" applyFill="0" applyAlignment="0" applyProtection="0"/>
    <xf numFmtId="0" fontId="44" fillId="0" borderId="2" applyNumberFormat="0" applyFill="0" applyAlignment="0" applyProtection="0"/>
    <xf numFmtId="0" fontId="44" fillId="0" borderId="2" applyNumberFormat="0" applyFill="0" applyAlignment="0" applyProtection="0"/>
    <xf numFmtId="0" fontId="44" fillId="0" borderId="2" applyNumberFormat="0" applyFill="0" applyAlignment="0" applyProtection="0"/>
    <xf numFmtId="0" fontId="44" fillId="0" borderId="2" applyNumberFormat="0" applyFill="0" applyAlignment="0" applyProtection="0"/>
    <xf numFmtId="0" fontId="44" fillId="0" borderId="2"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4" fillId="0" borderId="2" applyNumberFormat="0" applyFill="0" applyAlignment="0" applyProtection="0"/>
    <xf numFmtId="0" fontId="44" fillId="0" borderId="2" applyNumberFormat="0" applyFill="0" applyAlignment="0" applyProtection="0"/>
    <xf numFmtId="0" fontId="44" fillId="0" borderId="2" applyNumberFormat="0" applyFill="0" applyAlignment="0" applyProtection="0"/>
    <xf numFmtId="0" fontId="44" fillId="0" borderId="2"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4" fillId="0" borderId="2" applyNumberFormat="0" applyFill="0" applyAlignment="0" applyProtection="0"/>
    <xf numFmtId="0" fontId="44" fillId="0" borderId="2" applyNumberFormat="0" applyFill="0" applyAlignment="0" applyProtection="0"/>
    <xf numFmtId="0" fontId="44" fillId="0" borderId="2" applyNumberFormat="0" applyFill="0" applyAlignment="0" applyProtection="0"/>
    <xf numFmtId="0" fontId="44" fillId="0" borderId="2"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4" fillId="0" borderId="2" applyNumberFormat="0" applyFill="0" applyAlignment="0" applyProtection="0"/>
    <xf numFmtId="0" fontId="44" fillId="0" borderId="2" applyNumberFormat="0" applyFill="0" applyAlignment="0" applyProtection="0"/>
    <xf numFmtId="0" fontId="44" fillId="0" borderId="2" applyNumberFormat="0" applyFill="0" applyAlignment="0" applyProtection="0"/>
    <xf numFmtId="0" fontId="44" fillId="0" borderId="2"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4" fillId="0" borderId="2" applyNumberFormat="0" applyFill="0" applyAlignment="0" applyProtection="0"/>
    <xf numFmtId="0" fontId="44" fillId="0" borderId="2" applyNumberFormat="0" applyFill="0" applyAlignment="0" applyProtection="0"/>
    <xf numFmtId="0" fontId="120" fillId="0" borderId="79" applyNumberFormat="0" applyFill="0" applyAlignment="0" applyProtection="0"/>
    <xf numFmtId="0" fontId="120" fillId="0" borderId="79" applyNumberFormat="0" applyFill="0" applyAlignment="0" applyProtection="0"/>
    <xf numFmtId="0" fontId="120" fillId="0" borderId="79" applyNumberFormat="0" applyFill="0" applyAlignment="0" applyProtection="0"/>
    <xf numFmtId="0" fontId="120" fillId="0" borderId="79" applyNumberFormat="0" applyFill="0" applyAlignment="0" applyProtection="0"/>
    <xf numFmtId="0" fontId="103" fillId="0" borderId="79" applyNumberFormat="0" applyFill="0" applyAlignment="0" applyProtection="0"/>
    <xf numFmtId="0" fontId="120" fillId="0" borderId="79" applyNumberFormat="0" applyFill="0" applyAlignment="0" applyProtection="0"/>
    <xf numFmtId="0" fontId="120" fillId="0" borderId="79" applyNumberFormat="0" applyFill="0" applyAlignment="0" applyProtection="0"/>
    <xf numFmtId="0" fontId="120" fillId="0" borderId="79" applyNumberFormat="0" applyFill="0" applyAlignment="0" applyProtection="0"/>
    <xf numFmtId="0" fontId="120" fillId="0" borderId="79" applyNumberFormat="0" applyFill="0" applyAlignment="0" applyProtection="0"/>
    <xf numFmtId="0" fontId="120" fillId="0" borderId="79" applyNumberFormat="0" applyFill="0" applyAlignment="0" applyProtection="0"/>
    <xf numFmtId="0" fontId="103" fillId="0" borderId="79" applyNumberFormat="0" applyFill="0" applyAlignment="0" applyProtection="0"/>
    <xf numFmtId="0" fontId="120" fillId="0" borderId="79" applyNumberFormat="0" applyFill="0" applyAlignment="0" applyProtection="0"/>
    <xf numFmtId="0" fontId="120" fillId="0" borderId="79" applyNumberFormat="0" applyFill="0" applyAlignment="0" applyProtection="0"/>
    <xf numFmtId="0" fontId="120" fillId="0" borderId="79" applyNumberFormat="0" applyFill="0" applyAlignment="0" applyProtection="0"/>
    <xf numFmtId="0" fontId="120" fillId="0" borderId="79" applyNumberFormat="0" applyFill="0" applyAlignment="0" applyProtection="0"/>
    <xf numFmtId="0" fontId="120" fillId="0" borderId="79" applyNumberFormat="0" applyFill="0" applyAlignment="0" applyProtection="0"/>
    <xf numFmtId="0" fontId="120" fillId="0" borderId="79" applyNumberFormat="0" applyFill="0" applyAlignment="0" applyProtection="0"/>
    <xf numFmtId="0" fontId="103" fillId="0" borderId="79" applyNumberFormat="0" applyFill="0" applyAlignment="0" applyProtection="0"/>
    <xf numFmtId="0" fontId="120" fillId="0" borderId="79" applyNumberFormat="0" applyFill="0" applyAlignment="0" applyProtection="0"/>
    <xf numFmtId="0" fontId="120" fillId="0" borderId="79" applyNumberFormat="0" applyFill="0" applyAlignment="0" applyProtection="0"/>
    <xf numFmtId="0" fontId="103" fillId="0" borderId="79" applyNumberFormat="0" applyFill="0" applyAlignment="0" applyProtection="0"/>
    <xf numFmtId="0" fontId="120" fillId="0" borderId="79" applyNumberFormat="0" applyFill="0" applyAlignment="0" applyProtection="0"/>
    <xf numFmtId="0" fontId="103" fillId="0" borderId="79" applyNumberFormat="0" applyFill="0" applyAlignment="0" applyProtection="0"/>
    <xf numFmtId="0" fontId="120" fillId="0" borderId="79" applyNumberFormat="0" applyFill="0" applyAlignment="0" applyProtection="0"/>
    <xf numFmtId="0" fontId="103" fillId="0" borderId="79" applyNumberFormat="0" applyFill="0" applyAlignment="0" applyProtection="0"/>
    <xf numFmtId="0" fontId="120" fillId="0" borderId="79" applyNumberFormat="0" applyFill="0" applyAlignment="0" applyProtection="0"/>
    <xf numFmtId="0" fontId="120" fillId="0" borderId="79" applyNumberFormat="0" applyFill="0" applyAlignment="0" applyProtection="0"/>
    <xf numFmtId="0" fontId="44" fillId="0" borderId="2" applyNumberFormat="0" applyFill="0" applyAlignment="0" applyProtection="0"/>
    <xf numFmtId="0" fontId="18" fillId="0" borderId="0" applyNumberFormat="0" applyFont="0" applyFill="0" applyBorder="0" applyAlignment="0" applyProtection="0"/>
    <xf numFmtId="0" fontId="44" fillId="0" borderId="2" applyNumberFormat="0" applyFill="0" applyAlignment="0" applyProtection="0"/>
    <xf numFmtId="0" fontId="44" fillId="0" borderId="2"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9" fillId="0" borderId="0" applyNumberFormat="0" applyFill="0" applyBorder="0" applyAlignment="0" applyProtection="0"/>
    <xf numFmtId="0" fontId="129" fillId="0" borderId="0" applyNumberFormat="0" applyFill="0" applyBorder="0" applyAlignment="0" applyProtection="0"/>
    <xf numFmtId="0" fontId="127" fillId="0" borderId="0" applyNumberFormat="0" applyFill="0" applyBorder="0" applyAlignment="0" applyProtection="0"/>
    <xf numFmtId="0" fontId="129" fillId="0" borderId="0" applyNumberFormat="0" applyFill="0" applyBorder="0" applyAlignment="0" applyProtection="0"/>
    <xf numFmtId="0" fontId="129"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45" fillId="0" borderId="3" applyNumberFormat="0" applyFill="0" applyAlignment="0" applyProtection="0"/>
    <xf numFmtId="0" fontId="120" fillId="0" borderId="89" applyNumberFormat="0" applyFill="0" applyAlignment="0" applyProtection="0"/>
    <xf numFmtId="0" fontId="120" fillId="0" borderId="89" applyNumberFormat="0" applyFill="0" applyAlignment="0" applyProtection="0"/>
    <xf numFmtId="0" fontId="120" fillId="0" borderId="89" applyNumberFormat="0" applyFill="0" applyAlignment="0" applyProtection="0"/>
    <xf numFmtId="0" fontId="104" fillId="0" borderId="89" applyNumberFormat="0" applyFill="0" applyAlignment="0" applyProtection="0"/>
    <xf numFmtId="0" fontId="120" fillId="0" borderId="89" applyNumberFormat="0" applyFill="0" applyAlignment="0" applyProtection="0"/>
    <xf numFmtId="0" fontId="120" fillId="0" borderId="89" applyNumberFormat="0" applyFill="0" applyAlignment="0" applyProtection="0"/>
    <xf numFmtId="0" fontId="120" fillId="0" borderId="89" applyNumberFormat="0" applyFill="0" applyAlignment="0" applyProtection="0"/>
    <xf numFmtId="0" fontId="120" fillId="0" borderId="89" applyNumberFormat="0" applyFill="0" applyAlignment="0" applyProtection="0"/>
    <xf numFmtId="0" fontId="120" fillId="0" borderId="89" applyNumberFormat="0" applyFill="0" applyAlignment="0" applyProtection="0"/>
    <xf numFmtId="0" fontId="104" fillId="0" borderId="89" applyNumberFormat="0" applyFill="0" applyAlignment="0" applyProtection="0"/>
    <xf numFmtId="0" fontId="120" fillId="0" borderId="89" applyNumberFormat="0" applyFill="0" applyAlignment="0" applyProtection="0"/>
    <xf numFmtId="0" fontId="120" fillId="0" borderId="89" applyNumberFormat="0" applyFill="0" applyAlignment="0" applyProtection="0"/>
    <xf numFmtId="0" fontId="120" fillId="0" borderId="89" applyNumberFormat="0" applyFill="0" applyAlignment="0" applyProtection="0"/>
    <xf numFmtId="0" fontId="120" fillId="0" borderId="89" applyNumberFormat="0" applyFill="0" applyAlignment="0" applyProtection="0"/>
    <xf numFmtId="0" fontId="104" fillId="0" borderId="89" applyNumberFormat="0" applyFill="0" applyAlignment="0" applyProtection="0"/>
    <xf numFmtId="0" fontId="120" fillId="0" borderId="89" applyNumberFormat="0" applyFill="0" applyAlignment="0" applyProtection="0"/>
    <xf numFmtId="0" fontId="120" fillId="0" borderId="89" applyNumberFormat="0" applyFill="0" applyAlignment="0" applyProtection="0"/>
    <xf numFmtId="0" fontId="120" fillId="0" borderId="89" applyNumberFormat="0" applyFill="0" applyAlignment="0" applyProtection="0"/>
    <xf numFmtId="0" fontId="45" fillId="0" borderId="3" applyNumberFormat="0" applyFill="0" applyAlignment="0" applyProtection="0"/>
    <xf numFmtId="0" fontId="120" fillId="0" borderId="89" applyNumberFormat="0" applyFill="0" applyAlignment="0" applyProtection="0"/>
    <xf numFmtId="0" fontId="45" fillId="0" borderId="3" applyNumberFormat="0" applyFill="0" applyAlignment="0" applyProtection="0"/>
    <xf numFmtId="0" fontId="120" fillId="0" borderId="89"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5" fillId="0" borderId="3" applyNumberFormat="0" applyFill="0" applyAlignment="0" applyProtection="0"/>
    <xf numFmtId="0" fontId="18" fillId="0" borderId="0" applyNumberFormat="0" applyFont="0" applyFill="0" applyBorder="0" applyAlignment="0" applyProtection="0"/>
    <xf numFmtId="0" fontId="45" fillId="0" borderId="3" applyNumberFormat="0" applyFill="0" applyAlignment="0" applyProtection="0"/>
    <xf numFmtId="0" fontId="45" fillId="0" borderId="3"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5" fillId="0" borderId="3" applyNumberFormat="0" applyFill="0" applyAlignment="0" applyProtection="0"/>
    <xf numFmtId="0" fontId="45" fillId="0" borderId="3"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5" fillId="0" borderId="3" applyNumberFormat="0" applyFill="0" applyAlignment="0" applyProtection="0"/>
    <xf numFmtId="0" fontId="45" fillId="0" borderId="3"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5" fillId="0" borderId="3" applyNumberFormat="0" applyFill="0" applyAlignment="0" applyProtection="0"/>
    <xf numFmtId="0" fontId="45" fillId="0" borderId="3"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5" fillId="0" borderId="3" applyNumberFormat="0" applyFill="0" applyAlignment="0" applyProtection="0"/>
    <xf numFmtId="0" fontId="45" fillId="0" borderId="3"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0" fillId="0" borderId="89" applyNumberFormat="0" applyFill="0" applyAlignment="0" applyProtection="0"/>
    <xf numFmtId="0" fontId="120" fillId="0" borderId="89" applyNumberFormat="0" applyFill="0" applyAlignment="0" applyProtection="0"/>
    <xf numFmtId="0" fontId="120" fillId="0" borderId="89" applyNumberFormat="0" applyFill="0" applyAlignment="0" applyProtection="0"/>
    <xf numFmtId="0" fontId="120" fillId="0" borderId="89" applyNumberFormat="0" applyFill="0" applyAlignment="0" applyProtection="0"/>
    <xf numFmtId="0" fontId="120" fillId="0" borderId="89" applyNumberFormat="0" applyFill="0" applyAlignment="0" applyProtection="0"/>
    <xf numFmtId="0" fontId="120" fillId="0" borderId="89" applyNumberFormat="0" applyFill="0" applyAlignment="0" applyProtection="0"/>
    <xf numFmtId="0" fontId="120" fillId="0" borderId="89" applyNumberFormat="0" applyFill="0" applyAlignment="0" applyProtection="0"/>
    <xf numFmtId="0" fontId="120" fillId="0" borderId="89" applyNumberFormat="0" applyFill="0" applyAlignment="0" applyProtection="0"/>
    <xf numFmtId="0" fontId="120" fillId="0" borderId="89" applyNumberFormat="0" applyFill="0" applyAlignment="0" applyProtection="0"/>
    <xf numFmtId="0" fontId="104" fillId="0" borderId="89" applyNumberFormat="0" applyFill="0" applyAlignment="0" applyProtection="0"/>
    <xf numFmtId="0" fontId="120" fillId="0" borderId="89" applyNumberFormat="0" applyFill="0" applyAlignment="0" applyProtection="0"/>
    <xf numFmtId="0" fontId="120" fillId="0" borderId="89" applyNumberFormat="0" applyFill="0" applyAlignment="0" applyProtection="0"/>
    <xf numFmtId="0" fontId="120" fillId="0" borderId="89" applyNumberFormat="0" applyFill="0" applyAlignment="0" applyProtection="0"/>
    <xf numFmtId="0" fontId="120" fillId="0" borderId="89" applyNumberFormat="0" applyFill="0" applyAlignment="0" applyProtection="0"/>
    <xf numFmtId="0" fontId="120" fillId="0" borderId="89" applyNumberFormat="0" applyFill="0" applyAlignment="0" applyProtection="0"/>
    <xf numFmtId="0" fontId="104" fillId="0" borderId="89" applyNumberFormat="0" applyFill="0" applyAlignment="0" applyProtection="0"/>
    <xf numFmtId="0" fontId="120" fillId="0" borderId="89" applyNumberFormat="0" applyFill="0" applyAlignment="0" applyProtection="0"/>
    <xf numFmtId="0" fontId="120" fillId="0" borderId="89" applyNumberFormat="0" applyFill="0" applyAlignment="0" applyProtection="0"/>
    <xf numFmtId="0" fontId="45" fillId="0" borderId="3" applyNumberFormat="0" applyFill="0" applyAlignment="0" applyProtection="0"/>
    <xf numFmtId="0" fontId="45" fillId="0" borderId="3"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5"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04" fillId="0" borderId="0" applyNumberFormat="0" applyFill="0" applyBorder="0" applyAlignment="0" applyProtection="0"/>
    <xf numFmtId="0" fontId="120" fillId="0" borderId="89" applyNumberFormat="0" applyFill="0" applyAlignment="0" applyProtection="0"/>
    <xf numFmtId="0" fontId="120" fillId="0" borderId="89" applyNumberFormat="0" applyFill="0" applyAlignment="0" applyProtection="0"/>
    <xf numFmtId="0" fontId="120" fillId="0" borderId="89" applyNumberFormat="0" applyFill="0" applyAlignment="0" applyProtection="0"/>
    <xf numFmtId="0" fontId="120" fillId="0" borderId="89" applyNumberFormat="0" applyFill="0" applyAlignment="0" applyProtection="0"/>
    <xf numFmtId="0" fontId="120" fillId="0" borderId="89" applyNumberFormat="0" applyFill="0" applyAlignment="0" applyProtection="0"/>
    <xf numFmtId="0" fontId="120" fillId="0" borderId="89" applyNumberFormat="0" applyFill="0" applyAlignment="0" applyProtection="0"/>
    <xf numFmtId="0" fontId="104" fillId="0" borderId="89" applyNumberFormat="0" applyFill="0" applyAlignment="0" applyProtection="0"/>
    <xf numFmtId="0" fontId="45" fillId="0" borderId="0" applyNumberFormat="0" applyFill="0" applyBorder="0" applyAlignment="0" applyProtection="0"/>
    <xf numFmtId="0" fontId="120" fillId="0" borderId="89" applyNumberFormat="0" applyFill="0" applyAlignment="0" applyProtection="0"/>
    <xf numFmtId="0" fontId="104" fillId="0" borderId="89" applyNumberFormat="0" applyFill="0" applyAlignment="0" applyProtection="0"/>
    <xf numFmtId="0" fontId="104" fillId="0" borderId="89" applyNumberFormat="0" applyFill="0" applyAlignment="0" applyProtection="0"/>
    <xf numFmtId="0" fontId="104" fillId="0" borderId="89" applyNumberFormat="0" applyFill="0" applyAlignment="0" applyProtection="0"/>
    <xf numFmtId="0" fontId="120" fillId="0" borderId="89" applyNumberFormat="0" applyFill="0" applyAlignment="0" applyProtection="0"/>
    <xf numFmtId="0" fontId="120" fillId="0" borderId="89" applyNumberFormat="0" applyFill="0" applyAlignment="0" applyProtection="0"/>
    <xf numFmtId="0" fontId="45" fillId="0" borderId="3" applyNumberFormat="0" applyFill="0" applyAlignment="0" applyProtection="0"/>
    <xf numFmtId="0" fontId="120" fillId="0" borderId="89" applyNumberFormat="0" applyFill="0" applyAlignment="0" applyProtection="0"/>
    <xf numFmtId="0" fontId="45" fillId="0" borderId="3" applyNumberFormat="0" applyFill="0" applyAlignment="0" applyProtection="0"/>
    <xf numFmtId="0" fontId="120" fillId="0" borderId="89" applyNumberFormat="0" applyFill="0" applyAlignment="0" applyProtection="0"/>
    <xf numFmtId="0" fontId="120" fillId="0" borderId="89" applyNumberFormat="0" applyFill="0" applyAlignment="0" applyProtection="0"/>
    <xf numFmtId="0" fontId="120" fillId="0" borderId="89" applyNumberFormat="0" applyFill="0" applyAlignment="0" applyProtection="0"/>
    <xf numFmtId="0" fontId="104" fillId="0" borderId="89" applyNumberFormat="0" applyFill="0" applyAlignment="0" applyProtection="0"/>
    <xf numFmtId="0" fontId="120" fillId="0" borderId="89" applyNumberFormat="0" applyFill="0" applyAlignment="0" applyProtection="0"/>
    <xf numFmtId="0" fontId="45" fillId="0" borderId="3" applyNumberFormat="0" applyFill="0" applyAlignment="0" applyProtection="0"/>
    <xf numFmtId="0" fontId="45" fillId="0" borderId="3" applyNumberFormat="0" applyFill="0" applyAlignment="0" applyProtection="0"/>
    <xf numFmtId="0" fontId="120" fillId="0" borderId="89" applyNumberFormat="0" applyFill="0" applyAlignment="0" applyProtection="0"/>
    <xf numFmtId="0" fontId="120" fillId="0" borderId="89"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04"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5" fillId="0" borderId="3" applyNumberFormat="0" applyFill="0" applyAlignment="0" applyProtection="0"/>
    <xf numFmtId="0" fontId="45" fillId="0" borderId="3" applyNumberFormat="0" applyFill="0" applyAlignment="0" applyProtection="0"/>
    <xf numFmtId="0" fontId="45" fillId="0" borderId="3" applyNumberFormat="0" applyFill="0" applyAlignment="0" applyProtection="0"/>
    <xf numFmtId="0" fontId="45" fillId="0" borderId="3" applyNumberFormat="0" applyFill="0" applyAlignment="0" applyProtection="0"/>
    <xf numFmtId="0" fontId="120" fillId="0" borderId="0" applyNumberFormat="0" applyFill="0" applyBorder="0" applyAlignment="0" applyProtection="0"/>
    <xf numFmtId="0" fontId="45" fillId="0" borderId="3" applyNumberFormat="0" applyFill="0" applyAlignment="0" applyProtection="0"/>
    <xf numFmtId="0" fontId="45" fillId="0" borderId="3" applyNumberFormat="0" applyFill="0" applyAlignment="0" applyProtection="0"/>
    <xf numFmtId="0" fontId="45" fillId="0" borderId="3" applyNumberFormat="0" applyFill="0" applyAlignment="0" applyProtection="0"/>
    <xf numFmtId="0" fontId="45" fillId="0" borderId="3" applyNumberFormat="0" applyFill="0" applyAlignment="0" applyProtection="0"/>
    <xf numFmtId="0" fontId="120"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5" fillId="0" borderId="3" applyNumberFormat="0" applyFill="0" applyAlignment="0" applyProtection="0"/>
    <xf numFmtId="0" fontId="45" fillId="0" borderId="3" applyNumberFormat="0" applyFill="0" applyAlignment="0" applyProtection="0"/>
    <xf numFmtId="0" fontId="120" fillId="0" borderId="89" applyNumberFormat="0" applyFill="0" applyAlignment="0" applyProtection="0"/>
    <xf numFmtId="0" fontId="120" fillId="0" borderId="89" applyNumberFormat="0" applyFill="0" applyAlignment="0" applyProtection="0"/>
    <xf numFmtId="0" fontId="120" fillId="0" borderId="89" applyNumberFormat="0" applyFill="0" applyAlignment="0" applyProtection="0"/>
    <xf numFmtId="0" fontId="120" fillId="0" borderId="89" applyNumberFormat="0" applyFill="0" applyAlignment="0" applyProtection="0"/>
    <xf numFmtId="0" fontId="104" fillId="0" borderId="89" applyNumberFormat="0" applyFill="0" applyAlignment="0" applyProtection="0"/>
    <xf numFmtId="0" fontId="104" fillId="0" borderId="89" applyNumberFormat="0" applyFill="0" applyAlignment="0" applyProtection="0"/>
    <xf numFmtId="0" fontId="120" fillId="0" borderId="89" applyNumberFormat="0" applyFill="0" applyAlignment="0" applyProtection="0"/>
    <xf numFmtId="0" fontId="120" fillId="0" borderId="89" applyNumberFormat="0" applyFill="0" applyAlignment="0" applyProtection="0"/>
    <xf numFmtId="0" fontId="45" fillId="0" borderId="3" applyNumberFormat="0" applyFill="0" applyAlignment="0" applyProtection="0"/>
    <xf numFmtId="0" fontId="120" fillId="0" borderId="89" applyNumberFormat="0" applyFill="0" applyAlignment="0" applyProtection="0"/>
    <xf numFmtId="0" fontId="120" fillId="0" borderId="89" applyNumberFormat="0" applyFill="0" applyAlignment="0" applyProtection="0"/>
    <xf numFmtId="0" fontId="120" fillId="0" borderId="89" applyNumberFormat="0" applyFill="0" applyAlignment="0" applyProtection="0"/>
    <xf numFmtId="0" fontId="104" fillId="0" borderId="89" applyNumberFormat="0" applyFill="0" applyAlignment="0" applyProtection="0"/>
    <xf numFmtId="0" fontId="120" fillId="0" borderId="89" applyNumberFormat="0" applyFill="0" applyAlignment="0" applyProtection="0"/>
    <xf numFmtId="0" fontId="45" fillId="0" borderId="3" applyNumberFormat="0" applyFill="0" applyAlignment="0" applyProtection="0"/>
    <xf numFmtId="0" fontId="120" fillId="0" borderId="89" applyNumberFormat="0" applyFill="0" applyAlignment="0" applyProtection="0"/>
    <xf numFmtId="0" fontId="120" fillId="0" borderId="89" applyNumberFormat="0" applyFill="0" applyAlignment="0" applyProtection="0"/>
    <xf numFmtId="0" fontId="120" fillId="0" borderId="89" applyNumberFormat="0" applyFill="0" applyAlignment="0" applyProtection="0"/>
    <xf numFmtId="0" fontId="120" fillId="0" borderId="89" applyNumberFormat="0" applyFill="0" applyAlignment="0" applyProtection="0"/>
    <xf numFmtId="0" fontId="45" fillId="0" borderId="3" applyNumberFormat="0" applyFill="0" applyAlignment="0" applyProtection="0"/>
    <xf numFmtId="0" fontId="45" fillId="0" borderId="3" applyNumberFormat="0" applyFill="0" applyAlignment="0" applyProtection="0"/>
    <xf numFmtId="0" fontId="120" fillId="0" borderId="89"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0" fillId="0" borderId="0" applyNumberFormat="0" applyFill="0" applyBorder="0" applyAlignment="0" applyProtection="0"/>
    <xf numFmtId="0" fontId="104" fillId="0" borderId="89" applyNumberFormat="0" applyFill="0" applyAlignment="0" applyProtection="0"/>
    <xf numFmtId="0" fontId="104" fillId="0" borderId="89"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0" fillId="0" borderId="0" applyNumberFormat="0" applyFill="0" applyBorder="0" applyAlignment="0" applyProtection="0"/>
    <xf numFmtId="0" fontId="104" fillId="0" borderId="89" applyNumberFormat="0" applyFill="0" applyAlignment="0" applyProtection="0"/>
    <xf numFmtId="0" fontId="104" fillId="0" borderId="89" applyNumberFormat="0" applyFill="0" applyAlignment="0" applyProtection="0"/>
    <xf numFmtId="0" fontId="104" fillId="0" borderId="89" applyNumberFormat="0" applyFill="0" applyAlignment="0" applyProtection="0"/>
    <xf numFmtId="0" fontId="18" fillId="0" borderId="0" applyNumberFormat="0" applyFont="0" applyFill="0" applyBorder="0" applyAlignment="0" applyProtection="0"/>
    <xf numFmtId="0" fontId="45" fillId="0" borderId="3" applyNumberFormat="0" applyFill="0" applyAlignment="0" applyProtection="0"/>
    <xf numFmtId="0" fontId="104" fillId="0" borderId="89" applyNumberFormat="0" applyFill="0" applyAlignment="0" applyProtection="0"/>
    <xf numFmtId="0" fontId="120" fillId="0" borderId="0" applyNumberFormat="0" applyFill="0" applyBorder="0" applyAlignment="0" applyProtection="0"/>
    <xf numFmtId="0" fontId="18" fillId="0" borderId="0" applyNumberFormat="0" applyFont="0" applyFill="0" applyBorder="0" applyAlignment="0" applyProtection="0"/>
    <xf numFmtId="0" fontId="45" fillId="0" borderId="3" applyNumberFormat="0" applyFill="0" applyAlignment="0" applyProtection="0"/>
    <xf numFmtId="0" fontId="120" fillId="0" borderId="89" applyNumberFormat="0" applyFill="0" applyAlignment="0" applyProtection="0"/>
    <xf numFmtId="0" fontId="120" fillId="0" borderId="0" applyNumberFormat="0" applyFill="0" applyBorder="0" applyAlignment="0" applyProtection="0"/>
    <xf numFmtId="0" fontId="104" fillId="0" borderId="89" applyNumberFormat="0" applyFill="0" applyAlignment="0" applyProtection="0"/>
    <xf numFmtId="0" fontId="104" fillId="0" borderId="89" applyNumberFormat="0" applyFill="0" applyAlignment="0" applyProtection="0"/>
    <xf numFmtId="0" fontId="120" fillId="0" borderId="89" applyNumberFormat="0" applyFill="0" applyAlignment="0" applyProtection="0"/>
    <xf numFmtId="0" fontId="120" fillId="0" borderId="89" applyNumberFormat="0" applyFill="0" applyAlignment="0" applyProtection="0"/>
    <xf numFmtId="0" fontId="120" fillId="0" borderId="89" applyNumberFormat="0" applyFill="0" applyAlignment="0" applyProtection="0"/>
    <xf numFmtId="0" fontId="120" fillId="0" borderId="89" applyNumberFormat="0" applyFill="0" applyAlignment="0" applyProtection="0"/>
    <xf numFmtId="0" fontId="120" fillId="0" borderId="89" applyNumberFormat="0" applyFill="0" applyAlignment="0" applyProtection="0"/>
    <xf numFmtId="0" fontId="104" fillId="0" borderId="89" applyNumberFormat="0" applyFill="0" applyAlignment="0" applyProtection="0"/>
    <xf numFmtId="0" fontId="120" fillId="0" borderId="89" applyNumberFormat="0" applyFill="0" applyAlignment="0" applyProtection="0"/>
    <xf numFmtId="0" fontId="104" fillId="0" borderId="89" applyNumberFormat="0" applyFill="0" applyAlignment="0" applyProtection="0"/>
    <xf numFmtId="0" fontId="104" fillId="0" borderId="89" applyNumberFormat="0" applyFill="0" applyAlignment="0" applyProtection="0"/>
    <xf numFmtId="0" fontId="104" fillId="0" borderId="89" applyNumberFormat="0" applyFill="0" applyAlignment="0" applyProtection="0"/>
    <xf numFmtId="0" fontId="120" fillId="0" borderId="89" applyNumberFormat="0" applyFill="0" applyAlignment="0" applyProtection="0"/>
    <xf numFmtId="0" fontId="120" fillId="0" borderId="89" applyNumberFormat="0" applyFill="0" applyAlignment="0" applyProtection="0"/>
    <xf numFmtId="0" fontId="120" fillId="0" borderId="89" applyNumberFormat="0" applyFill="0" applyAlignment="0" applyProtection="0"/>
    <xf numFmtId="0" fontId="120" fillId="0" borderId="89" applyNumberFormat="0" applyFill="0" applyAlignment="0" applyProtection="0"/>
    <xf numFmtId="0" fontId="45" fillId="0" borderId="3" applyNumberFormat="0" applyFill="0" applyAlignment="0" applyProtection="0"/>
    <xf numFmtId="0" fontId="120" fillId="0" borderId="89" applyNumberFormat="0" applyFill="0" applyAlignment="0" applyProtection="0"/>
    <xf numFmtId="0" fontId="120" fillId="0" borderId="89" applyNumberFormat="0" applyFill="0" applyAlignment="0" applyProtection="0"/>
    <xf numFmtId="0" fontId="45" fillId="0" borderId="3" applyNumberFormat="0" applyFill="0" applyAlignment="0" applyProtection="0"/>
    <xf numFmtId="0" fontId="120" fillId="0" borderId="89" applyNumberFormat="0" applyFill="0" applyAlignment="0" applyProtection="0"/>
    <xf numFmtId="0" fontId="45" fillId="0" borderId="3" applyNumberFormat="0" applyFill="0" applyAlignment="0" applyProtection="0"/>
    <xf numFmtId="0" fontId="120" fillId="0" borderId="89" applyNumberFormat="0" applyFill="0" applyAlignment="0" applyProtection="0"/>
    <xf numFmtId="0" fontId="45" fillId="0" borderId="3" applyNumberFormat="0" applyFill="0" applyAlignment="0" applyProtection="0"/>
    <xf numFmtId="0" fontId="120" fillId="0" borderId="89" applyNumberFormat="0" applyFill="0" applyAlignment="0" applyProtection="0"/>
    <xf numFmtId="0" fontId="120" fillId="0" borderId="89" applyNumberFormat="0" applyFill="0" applyAlignment="0" applyProtection="0"/>
    <xf numFmtId="0" fontId="120" fillId="0" borderId="89" applyNumberFormat="0" applyFill="0" applyAlignment="0" applyProtection="0"/>
    <xf numFmtId="0" fontId="120" fillId="0" borderId="89" applyNumberFormat="0" applyFill="0" applyAlignment="0" applyProtection="0"/>
    <xf numFmtId="0" fontId="120" fillId="0" borderId="89" applyNumberFormat="0" applyFill="0" applyAlignment="0" applyProtection="0"/>
    <xf numFmtId="0" fontId="104" fillId="0" borderId="89" applyNumberFormat="0" applyFill="0" applyAlignment="0" applyProtection="0"/>
    <xf numFmtId="0" fontId="104" fillId="0" borderId="89" applyNumberFormat="0" applyFill="0" applyAlignment="0" applyProtection="0"/>
    <xf numFmtId="0" fontId="104" fillId="0" borderId="89" applyNumberFormat="0" applyFill="0" applyAlignment="0" applyProtection="0"/>
    <xf numFmtId="0" fontId="104" fillId="0" borderId="89" applyNumberFormat="0" applyFill="0" applyAlignment="0" applyProtection="0"/>
    <xf numFmtId="0" fontId="120" fillId="0" borderId="89" applyNumberFormat="0" applyFill="0" applyAlignment="0" applyProtection="0"/>
    <xf numFmtId="0" fontId="104" fillId="0" borderId="89" applyNumberFormat="0" applyFill="0" applyAlignment="0" applyProtection="0"/>
    <xf numFmtId="0" fontId="120" fillId="0" borderId="89" applyNumberFormat="0" applyFill="0" applyAlignment="0" applyProtection="0"/>
    <xf numFmtId="0" fontId="45" fillId="0" borderId="3" applyNumberFormat="0" applyFill="0" applyAlignment="0" applyProtection="0"/>
    <xf numFmtId="0" fontId="45" fillId="0" borderId="3" applyNumberFormat="0" applyFill="0" applyAlignment="0" applyProtection="0"/>
    <xf numFmtId="0" fontId="104" fillId="0" borderId="89" applyNumberFormat="0" applyFill="0" applyAlignment="0" applyProtection="0"/>
    <xf numFmtId="0" fontId="120" fillId="0" borderId="89" applyNumberFormat="0" applyFill="0" applyAlignment="0" applyProtection="0"/>
    <xf numFmtId="0" fontId="45" fillId="0" borderId="3" applyNumberFormat="0" applyFill="0" applyAlignment="0" applyProtection="0"/>
    <xf numFmtId="0" fontId="45" fillId="0" borderId="3" applyNumberFormat="0" applyFill="0" applyAlignment="0" applyProtection="0"/>
    <xf numFmtId="0" fontId="120" fillId="0" borderId="89" applyNumberFormat="0" applyFill="0" applyAlignment="0" applyProtection="0"/>
    <xf numFmtId="0" fontId="120" fillId="0" borderId="89" applyNumberFormat="0" applyFill="0" applyAlignment="0" applyProtection="0"/>
    <xf numFmtId="0" fontId="120" fillId="0" borderId="89" applyNumberFormat="0" applyFill="0" applyAlignment="0" applyProtection="0"/>
    <xf numFmtId="0" fontId="104" fillId="0" borderId="89" applyNumberFormat="0" applyFill="0" applyAlignment="0" applyProtection="0"/>
    <xf numFmtId="0" fontId="120" fillId="0" borderId="89" applyNumberFormat="0" applyFill="0" applyAlignment="0" applyProtection="0"/>
    <xf numFmtId="0" fontId="45" fillId="0" borderId="3" applyNumberFormat="0" applyFill="0" applyAlignment="0" applyProtection="0"/>
    <xf numFmtId="0" fontId="120" fillId="0" borderId="89" applyNumberFormat="0" applyFill="0" applyAlignment="0" applyProtection="0"/>
    <xf numFmtId="0" fontId="45" fillId="0" borderId="3" applyNumberFormat="0" applyFill="0" applyAlignment="0" applyProtection="0"/>
    <xf numFmtId="0" fontId="120" fillId="0" borderId="89" applyNumberFormat="0" applyFill="0" applyAlignment="0" applyProtection="0"/>
    <xf numFmtId="0" fontId="120" fillId="0" borderId="89" applyNumberFormat="0" applyFill="0" applyAlignment="0" applyProtection="0"/>
    <xf numFmtId="0" fontId="120" fillId="0" borderId="89" applyNumberFormat="0" applyFill="0" applyAlignment="0" applyProtection="0"/>
    <xf numFmtId="0" fontId="120" fillId="0" borderId="89" applyNumberFormat="0" applyFill="0" applyAlignment="0" applyProtection="0"/>
    <xf numFmtId="0" fontId="45" fillId="0" borderId="3" applyNumberFormat="0" applyFill="0" applyAlignment="0" applyProtection="0"/>
    <xf numFmtId="0" fontId="45" fillId="0" borderId="3" applyNumberFormat="0" applyFill="0" applyAlignment="0" applyProtection="0"/>
    <xf numFmtId="0" fontId="120" fillId="0" borderId="89" applyNumberFormat="0" applyFill="0" applyAlignment="0" applyProtection="0"/>
    <xf numFmtId="0" fontId="104" fillId="0" borderId="89" applyNumberFormat="0" applyFill="0" applyAlignment="0" applyProtection="0"/>
    <xf numFmtId="0" fontId="120" fillId="0" borderId="89" applyNumberFormat="0" applyFill="0" applyAlignment="0" applyProtection="0"/>
    <xf numFmtId="0" fontId="45" fillId="0" borderId="3" applyNumberFormat="0" applyFill="0" applyAlignment="0" applyProtection="0"/>
    <xf numFmtId="0" fontId="120" fillId="0" borderId="89"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5" fillId="0" borderId="3" applyNumberFormat="0" applyFill="0" applyAlignment="0" applyProtection="0"/>
    <xf numFmtId="0" fontId="104" fillId="0" borderId="89" applyNumberFormat="0" applyFill="0" applyAlignment="0" applyProtection="0"/>
    <xf numFmtId="0" fontId="45" fillId="0" borderId="3" applyNumberFormat="0" applyFill="0" applyAlignment="0" applyProtection="0"/>
    <xf numFmtId="0" fontId="45" fillId="0" borderId="3" applyNumberFormat="0" applyFill="0" applyAlignment="0" applyProtection="0"/>
    <xf numFmtId="0" fontId="18" fillId="0" borderId="0" applyNumberFormat="0" applyFont="0" applyFill="0" applyBorder="0" applyAlignment="0" applyProtection="0"/>
    <xf numFmtId="0" fontId="104" fillId="0" borderId="89" applyNumberFormat="0" applyFill="0" applyAlignment="0" applyProtection="0"/>
    <xf numFmtId="0" fontId="18" fillId="0" borderId="0" applyNumberFormat="0" applyFont="0" applyFill="0" applyBorder="0" applyAlignment="0" applyProtection="0"/>
    <xf numFmtId="0" fontId="45" fillId="0" borderId="3"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5" fillId="0" borderId="3" applyNumberFormat="0" applyFill="0" applyAlignment="0" applyProtection="0"/>
    <xf numFmtId="0" fontId="45" fillId="0" borderId="3" applyNumberFormat="0" applyFill="0" applyAlignment="0" applyProtection="0"/>
    <xf numFmtId="0" fontId="104" fillId="0" borderId="89" applyNumberFormat="0" applyFill="0" applyAlignment="0" applyProtection="0"/>
    <xf numFmtId="0" fontId="45" fillId="0" borderId="3" applyNumberFormat="0" applyFill="0" applyAlignment="0" applyProtection="0"/>
    <xf numFmtId="0" fontId="45" fillId="0" borderId="3" applyNumberFormat="0" applyFill="0" applyAlignment="0" applyProtection="0"/>
    <xf numFmtId="0" fontId="104" fillId="0" borderId="89" applyNumberFormat="0" applyFill="0" applyAlignment="0" applyProtection="0"/>
    <xf numFmtId="0" fontId="45" fillId="0" borderId="3" applyNumberFormat="0" applyFill="0" applyAlignment="0" applyProtection="0"/>
    <xf numFmtId="0" fontId="45" fillId="0" borderId="3" applyNumberFormat="0" applyFill="0" applyAlignment="0" applyProtection="0"/>
    <xf numFmtId="0" fontId="45" fillId="0" borderId="3" applyNumberFormat="0" applyFill="0" applyAlignment="0" applyProtection="0"/>
    <xf numFmtId="0" fontId="104" fillId="0" borderId="89" applyNumberFormat="0" applyFill="0" applyAlignment="0" applyProtection="0"/>
    <xf numFmtId="0" fontId="18" fillId="0" borderId="0" applyNumberFormat="0" applyFont="0" applyFill="0" applyBorder="0" applyAlignment="0" applyProtection="0"/>
    <xf numFmtId="0" fontId="104" fillId="0" borderId="89"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5" fillId="0" borderId="3" applyNumberFormat="0" applyFill="0" applyAlignment="0" applyProtection="0"/>
    <xf numFmtId="0" fontId="45" fillId="0" borderId="3"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5" fillId="0" borderId="3"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5" fillId="0" borderId="3"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5" fillId="0" borderId="3"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5" fillId="0" borderId="3"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5" fillId="0" borderId="3"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04" fillId="0" borderId="89" applyNumberFormat="0" applyFill="0" applyAlignment="0" applyProtection="0"/>
    <xf numFmtId="0" fontId="45" fillId="0" borderId="3" applyNumberFormat="0" applyFill="0" applyAlignment="0" applyProtection="0"/>
    <xf numFmtId="0" fontId="104" fillId="0" borderId="89" applyNumberFormat="0" applyFill="0" applyAlignment="0" applyProtection="0"/>
    <xf numFmtId="0" fontId="45" fillId="0" borderId="3" applyNumberFormat="0" applyFill="0" applyAlignment="0" applyProtection="0"/>
    <xf numFmtId="0" fontId="45" fillId="0" borderId="3" applyNumberFormat="0" applyFill="0" applyAlignment="0" applyProtection="0"/>
    <xf numFmtId="0" fontId="45" fillId="0" borderId="3"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5" fillId="0" borderId="3" applyNumberFormat="0" applyFill="0" applyAlignment="0" applyProtection="0"/>
    <xf numFmtId="0" fontId="45" fillId="0" borderId="3"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5" fillId="0" borderId="3" applyNumberFormat="0" applyFill="0" applyAlignment="0" applyProtection="0"/>
    <xf numFmtId="0" fontId="45" fillId="0" borderId="3" applyNumberFormat="0" applyFill="0" applyAlignment="0" applyProtection="0"/>
    <xf numFmtId="0" fontId="45" fillId="0" borderId="3" applyNumberFormat="0" applyFill="0" applyAlignment="0" applyProtection="0"/>
    <xf numFmtId="0" fontId="45" fillId="0" borderId="3"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5" fillId="0" borderId="3" applyNumberFormat="0" applyFill="0" applyAlignment="0" applyProtection="0"/>
    <xf numFmtId="0" fontId="45" fillId="0" borderId="3"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5" fillId="0" borderId="3" applyNumberFormat="0" applyFill="0" applyAlignment="0" applyProtection="0"/>
    <xf numFmtId="0" fontId="45" fillId="0" borderId="3" applyNumberFormat="0" applyFill="0" applyAlignment="0" applyProtection="0"/>
    <xf numFmtId="0" fontId="45" fillId="0" borderId="3" applyNumberFormat="0" applyFill="0" applyAlignment="0" applyProtection="0"/>
    <xf numFmtId="0" fontId="45" fillId="0" borderId="3"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5" fillId="0" borderId="3" applyNumberFormat="0" applyFill="0" applyAlignment="0" applyProtection="0"/>
    <xf numFmtId="0" fontId="45" fillId="0" borderId="3" applyNumberFormat="0" applyFill="0" applyAlignment="0" applyProtection="0"/>
    <xf numFmtId="0" fontId="45" fillId="0" borderId="3" applyNumberFormat="0" applyFill="0" applyAlignment="0" applyProtection="0"/>
    <xf numFmtId="0" fontId="45" fillId="0" borderId="3"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5" fillId="0" borderId="3" applyNumberFormat="0" applyFill="0" applyAlignment="0" applyProtection="0"/>
    <xf numFmtId="0" fontId="45" fillId="0" borderId="3" applyNumberFormat="0" applyFill="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5" fillId="0" borderId="3" applyNumberFormat="0" applyFill="0" applyAlignment="0" applyProtection="0"/>
    <xf numFmtId="0" fontId="45" fillId="0" borderId="3" applyNumberFormat="0" applyFill="0" applyAlignment="0" applyProtection="0"/>
    <xf numFmtId="0" fontId="45" fillId="0" borderId="3" applyNumberFormat="0" applyFill="0" applyAlignment="0" applyProtection="0"/>
    <xf numFmtId="0" fontId="120" fillId="0" borderId="89" applyNumberFormat="0" applyFill="0" applyAlignment="0" applyProtection="0"/>
    <xf numFmtId="0" fontId="120" fillId="0" borderId="89" applyNumberFormat="0" applyFill="0" applyAlignment="0" applyProtection="0"/>
    <xf numFmtId="0" fontId="120" fillId="0" borderId="89" applyNumberFormat="0" applyFill="0" applyAlignment="0" applyProtection="0"/>
    <xf numFmtId="0" fontId="120" fillId="0" borderId="89" applyNumberFormat="0" applyFill="0" applyAlignment="0" applyProtection="0"/>
    <xf numFmtId="0" fontId="120" fillId="0" borderId="89" applyNumberFormat="0" applyFill="0" applyAlignment="0" applyProtection="0"/>
    <xf numFmtId="0" fontId="120" fillId="0" borderId="89" applyNumberFormat="0" applyFill="0" applyAlignment="0" applyProtection="0"/>
    <xf numFmtId="0" fontId="120" fillId="0" borderId="89" applyNumberFormat="0" applyFill="0" applyAlignment="0" applyProtection="0"/>
    <xf numFmtId="0" fontId="120" fillId="0" borderId="89" applyNumberFormat="0" applyFill="0" applyAlignment="0" applyProtection="0"/>
    <xf numFmtId="0" fontId="104" fillId="0" borderId="89" applyNumberFormat="0" applyFill="0" applyAlignment="0" applyProtection="0"/>
    <xf numFmtId="0" fontId="104" fillId="0" borderId="89" applyNumberFormat="0" applyFill="0" applyAlignment="0" applyProtection="0"/>
    <xf numFmtId="0" fontId="45" fillId="0" borderId="3" applyNumberFormat="0" applyFill="0" applyAlignment="0" applyProtection="0"/>
    <xf numFmtId="0" fontId="45" fillId="0" borderId="3" applyNumberFormat="0" applyFill="0" applyAlignment="0" applyProtection="0"/>
    <xf numFmtId="0" fontId="45" fillId="0" borderId="3" applyNumberFormat="0" applyFill="0" applyAlignment="0" applyProtection="0"/>
    <xf numFmtId="0" fontId="45" fillId="0" borderId="3" applyNumberFormat="0" applyFill="0" applyAlignment="0" applyProtection="0"/>
    <xf numFmtId="0" fontId="45" fillId="0" borderId="3" applyNumberFormat="0" applyFill="0" applyAlignment="0" applyProtection="0"/>
    <xf numFmtId="0" fontId="45" fillId="0" borderId="3" applyNumberFormat="0" applyFill="0" applyAlignment="0" applyProtection="0"/>
    <xf numFmtId="0" fontId="120" fillId="0" borderId="89" applyNumberFormat="0" applyFill="0" applyAlignment="0" applyProtection="0"/>
    <xf numFmtId="0" fontId="120" fillId="0" borderId="89" applyNumberFormat="0" applyFill="0" applyAlignment="0" applyProtection="0"/>
    <xf numFmtId="0" fontId="120" fillId="0" borderId="89" applyNumberFormat="0" applyFill="0" applyAlignment="0" applyProtection="0"/>
    <xf numFmtId="0" fontId="120" fillId="0" borderId="89" applyNumberFormat="0" applyFill="0" applyAlignment="0" applyProtection="0"/>
    <xf numFmtId="0" fontId="120" fillId="0" borderId="89" applyNumberFormat="0" applyFill="0" applyAlignment="0" applyProtection="0"/>
    <xf numFmtId="0" fontId="120" fillId="0" borderId="89" applyNumberFormat="0" applyFill="0" applyAlignment="0" applyProtection="0"/>
    <xf numFmtId="0" fontId="104" fillId="0" borderId="89" applyNumberFormat="0" applyFill="0" applyAlignment="0" applyProtection="0"/>
    <xf numFmtId="0" fontId="120" fillId="0" borderId="89" applyNumberFormat="0" applyFill="0" applyAlignment="0" applyProtection="0"/>
    <xf numFmtId="0" fontId="120" fillId="0" borderId="89" applyNumberFormat="0" applyFill="0" applyAlignment="0" applyProtection="0"/>
    <xf numFmtId="0" fontId="120" fillId="0" borderId="89" applyNumberFormat="0" applyFill="0" applyAlignment="0" applyProtection="0"/>
    <xf numFmtId="0" fontId="120" fillId="0" borderId="89" applyNumberFormat="0" applyFill="0" applyAlignment="0" applyProtection="0"/>
    <xf numFmtId="0" fontId="120" fillId="0" borderId="89" applyNumberFormat="0" applyFill="0" applyAlignment="0" applyProtection="0"/>
    <xf numFmtId="0" fontId="120" fillId="0" borderId="89" applyNumberFormat="0" applyFill="0" applyAlignment="0" applyProtection="0"/>
    <xf numFmtId="0" fontId="120" fillId="0" borderId="89" applyNumberFormat="0" applyFill="0" applyAlignment="0" applyProtection="0"/>
    <xf numFmtId="0" fontId="120" fillId="0" borderId="89" applyNumberFormat="0" applyFill="0" applyAlignment="0" applyProtection="0"/>
    <xf numFmtId="0" fontId="120" fillId="0" borderId="89" applyNumberFormat="0" applyFill="0" applyAlignment="0" applyProtection="0"/>
    <xf numFmtId="0" fontId="120" fillId="0" borderId="89" applyNumberFormat="0" applyFill="0" applyAlignment="0" applyProtection="0"/>
    <xf numFmtId="0" fontId="120" fillId="0" borderId="89" applyNumberFormat="0" applyFill="0" applyAlignment="0" applyProtection="0"/>
    <xf numFmtId="0" fontId="120" fillId="0" borderId="89" applyNumberFormat="0" applyFill="0" applyAlignment="0" applyProtection="0"/>
    <xf numFmtId="0" fontId="120" fillId="0" borderId="89" applyNumberFormat="0" applyFill="0" applyAlignment="0" applyProtection="0"/>
    <xf numFmtId="0" fontId="120" fillId="0" borderId="89" applyNumberFormat="0" applyFill="0" applyAlignment="0" applyProtection="0"/>
    <xf numFmtId="0" fontId="104" fillId="0" borderId="89" applyNumberFormat="0" applyFill="0" applyAlignment="0" applyProtection="0"/>
    <xf numFmtId="0" fontId="120" fillId="0" borderId="89" applyNumberFormat="0" applyFill="0" applyAlignment="0" applyProtection="0"/>
    <xf numFmtId="0" fontId="104" fillId="0" borderId="89" applyNumberFormat="0" applyFill="0" applyAlignment="0" applyProtection="0"/>
    <xf numFmtId="0" fontId="120" fillId="0" borderId="89" applyNumberFormat="0" applyFill="0" applyAlignment="0" applyProtection="0"/>
    <xf numFmtId="0" fontId="45" fillId="0" borderId="3" applyNumberFormat="0" applyFill="0" applyAlignment="0" applyProtection="0"/>
    <xf numFmtId="0" fontId="120" fillId="0" borderId="89" applyNumberFormat="0" applyFill="0" applyAlignment="0" applyProtection="0"/>
    <xf numFmtId="0" fontId="45" fillId="0" borderId="3" applyNumberFormat="0" applyFill="0" applyAlignment="0" applyProtection="0"/>
    <xf numFmtId="0" fontId="120" fillId="0" borderId="89"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5" fillId="0" borderId="3" applyNumberFormat="0" applyFill="0" applyAlignment="0" applyProtection="0"/>
    <xf numFmtId="0" fontId="45" fillId="0" borderId="3"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5" fillId="0" borderId="3" applyNumberFormat="0" applyFill="0" applyAlignment="0" applyProtection="0"/>
    <xf numFmtId="0" fontId="45" fillId="0" borderId="3"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5" fillId="0" borderId="3" applyNumberFormat="0" applyFill="0" applyAlignment="0" applyProtection="0"/>
    <xf numFmtId="0" fontId="45" fillId="0" borderId="3"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5" fillId="0" borderId="3" applyNumberFormat="0" applyFill="0" applyAlignment="0" applyProtection="0"/>
    <xf numFmtId="0" fontId="45" fillId="0" borderId="3"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0" fillId="0" borderId="89" applyNumberFormat="0" applyFill="0" applyAlignment="0" applyProtection="0"/>
    <xf numFmtId="0" fontId="120" fillId="0" borderId="89" applyNumberFormat="0" applyFill="0" applyAlignment="0" applyProtection="0"/>
    <xf numFmtId="0" fontId="120" fillId="0" borderId="89" applyNumberFormat="0" applyFill="0" applyAlignment="0" applyProtection="0"/>
    <xf numFmtId="0" fontId="120" fillId="0" borderId="89" applyNumberFormat="0" applyFill="0" applyAlignment="0" applyProtection="0"/>
    <xf numFmtId="0" fontId="120" fillId="0" borderId="89" applyNumberFormat="0" applyFill="0" applyAlignment="0" applyProtection="0"/>
    <xf numFmtId="0" fontId="104" fillId="0" borderId="89" applyNumberFormat="0" applyFill="0" applyAlignment="0" applyProtection="0"/>
    <xf numFmtId="0" fontId="120" fillId="0" borderId="89" applyNumberFormat="0" applyFill="0" applyAlignment="0" applyProtection="0"/>
    <xf numFmtId="0" fontId="120" fillId="0" borderId="89" applyNumberFormat="0" applyFill="0" applyAlignment="0" applyProtection="0"/>
    <xf numFmtId="0" fontId="45" fillId="0" borderId="0" applyNumberFormat="0" applyFill="0" applyBorder="0" applyAlignment="0" applyProtection="0"/>
    <xf numFmtId="0" fontId="120" fillId="0" borderId="0" applyNumberFormat="0" applyFill="0" applyBorder="0" applyAlignment="0" applyProtection="0"/>
    <xf numFmtId="0" fontId="120" fillId="0" borderId="89" applyNumberFormat="0" applyFill="0" applyAlignment="0" applyProtection="0"/>
    <xf numFmtId="0" fontId="120" fillId="0" borderId="89" applyNumberFormat="0" applyFill="0" applyAlignment="0" applyProtection="0"/>
    <xf numFmtId="0" fontId="120" fillId="0" borderId="89" applyNumberFormat="0" applyFill="0" applyAlignment="0" applyProtection="0"/>
    <xf numFmtId="0" fontId="120" fillId="0" borderId="89" applyNumberFormat="0" applyFill="0" applyAlignment="0" applyProtection="0"/>
    <xf numFmtId="0" fontId="104" fillId="0" borderId="89" applyNumberFormat="0" applyFill="0" applyAlignment="0" applyProtection="0"/>
    <xf numFmtId="0" fontId="120" fillId="0" borderId="89" applyNumberFormat="0" applyFill="0" applyAlignment="0" applyProtection="0"/>
    <xf numFmtId="0" fontId="120" fillId="0" borderId="89" applyNumberFormat="0" applyFill="0" applyAlignment="0" applyProtection="0"/>
    <xf numFmtId="0" fontId="120" fillId="0" borderId="89" applyNumberFormat="0" applyFill="0" applyAlignment="0" applyProtection="0"/>
    <xf numFmtId="0" fontId="18" fillId="0" borderId="0" applyNumberFormat="0" applyFont="0" applyFill="0" applyBorder="0" applyAlignment="0" applyProtection="0"/>
    <xf numFmtId="0" fontId="120" fillId="0" borderId="89" applyNumberFormat="0" applyFill="0" applyAlignment="0" applyProtection="0"/>
    <xf numFmtId="0" fontId="120" fillId="0" borderId="89" applyNumberFormat="0" applyFill="0" applyAlignment="0" applyProtection="0"/>
    <xf numFmtId="0" fontId="120" fillId="0" borderId="89" applyNumberFormat="0" applyFill="0" applyAlignment="0" applyProtection="0"/>
    <xf numFmtId="0" fontId="120" fillId="0" borderId="89" applyNumberFormat="0" applyFill="0" applyAlignment="0" applyProtection="0"/>
    <xf numFmtId="0" fontId="104" fillId="0" borderId="89" applyNumberFormat="0" applyFill="0" applyAlignment="0" applyProtection="0"/>
    <xf numFmtId="0" fontId="120" fillId="0" borderId="89" applyNumberFormat="0" applyFill="0" applyAlignment="0" applyProtection="0"/>
    <xf numFmtId="0" fontId="120" fillId="0" borderId="89" applyNumberFormat="0" applyFill="0" applyAlignment="0" applyProtection="0"/>
    <xf numFmtId="0" fontId="104" fillId="0" borderId="89" applyNumberFormat="0" applyFill="0" applyAlignment="0" applyProtection="0"/>
    <xf numFmtId="0" fontId="120" fillId="0" borderId="89" applyNumberFormat="0" applyFill="0" applyAlignment="0" applyProtection="0"/>
    <xf numFmtId="0" fontId="104" fillId="0" borderId="89" applyNumberFormat="0" applyFill="0" applyAlignment="0" applyProtection="0"/>
    <xf numFmtId="0" fontId="120" fillId="0" borderId="89" applyNumberFormat="0" applyFill="0" applyAlignment="0" applyProtection="0"/>
    <xf numFmtId="0" fontId="45" fillId="0" borderId="3" applyNumberFormat="0" applyFill="0" applyAlignment="0" applyProtection="0"/>
    <xf numFmtId="0" fontId="120" fillId="0" borderId="89" applyNumberFormat="0" applyFill="0" applyAlignment="0" applyProtection="0"/>
    <xf numFmtId="0" fontId="45" fillId="0" borderId="3" applyNumberFormat="0" applyFill="0" applyAlignment="0" applyProtection="0"/>
    <xf numFmtId="0" fontId="120" fillId="0" borderId="89" applyNumberFormat="0" applyFill="0" applyAlignment="0" applyProtection="0"/>
    <xf numFmtId="0" fontId="45" fillId="0" borderId="3" applyNumberFormat="0" applyFill="0" applyAlignment="0" applyProtection="0"/>
    <xf numFmtId="0" fontId="45" fillId="0" borderId="3"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5" fillId="0" borderId="3" applyNumberFormat="0" applyFill="0" applyAlignment="0" applyProtection="0"/>
    <xf numFmtId="0" fontId="45" fillId="0" borderId="3"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5" fillId="0" borderId="3" applyNumberFormat="0" applyFill="0" applyAlignment="0" applyProtection="0"/>
    <xf numFmtId="0" fontId="45" fillId="0" borderId="3" applyNumberFormat="0" applyFill="0" applyAlignment="0" applyProtection="0"/>
    <xf numFmtId="0" fontId="45" fillId="0" borderId="3" applyNumberFormat="0" applyFill="0" applyAlignment="0" applyProtection="0"/>
    <xf numFmtId="0" fontId="45" fillId="0" borderId="3"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04" fillId="0" borderId="89" applyNumberFormat="0" applyFill="0" applyAlignment="0" applyProtection="0"/>
    <xf numFmtId="0" fontId="120" fillId="0" borderId="89" applyNumberFormat="0" applyFill="0" applyAlignment="0" applyProtection="0"/>
    <xf numFmtId="0" fontId="120" fillId="0" borderId="89" applyNumberFormat="0" applyFill="0" applyAlignment="0" applyProtection="0"/>
    <xf numFmtId="0" fontId="120" fillId="0" borderId="89" applyNumberFormat="0" applyFill="0" applyAlignment="0" applyProtection="0"/>
    <xf numFmtId="0" fontId="120" fillId="0" borderId="89" applyNumberFormat="0" applyFill="0" applyAlignment="0" applyProtection="0"/>
    <xf numFmtId="0" fontId="120" fillId="0" borderId="89" applyNumberFormat="0" applyFill="0" applyAlignment="0" applyProtection="0"/>
    <xf numFmtId="0" fontId="120" fillId="0" borderId="89" applyNumberFormat="0" applyFill="0" applyAlignment="0" applyProtection="0"/>
    <xf numFmtId="0" fontId="104" fillId="0" borderId="89" applyNumberFormat="0" applyFill="0" applyAlignment="0" applyProtection="0"/>
    <xf numFmtId="0" fontId="120" fillId="0" borderId="89" applyNumberFormat="0" applyFill="0" applyAlignment="0" applyProtection="0"/>
    <xf numFmtId="0" fontId="120" fillId="0" borderId="89" applyNumberFormat="0" applyFill="0" applyAlignment="0" applyProtection="0"/>
    <xf numFmtId="0" fontId="120" fillId="0" borderId="89" applyNumberFormat="0" applyFill="0" applyAlignment="0" applyProtection="0"/>
    <xf numFmtId="0" fontId="104" fillId="0" borderId="89" applyNumberFormat="0" applyFill="0" applyAlignment="0" applyProtection="0"/>
    <xf numFmtId="0" fontId="120" fillId="0" borderId="89" applyNumberFormat="0" applyFill="0" applyAlignment="0" applyProtection="0"/>
    <xf numFmtId="0" fontId="120" fillId="0" borderId="89" applyNumberFormat="0" applyFill="0" applyAlignment="0" applyProtection="0"/>
    <xf numFmtId="0" fontId="104" fillId="0" borderId="89" applyNumberFormat="0" applyFill="0" applyAlignment="0" applyProtection="0"/>
    <xf numFmtId="0" fontId="120" fillId="0" borderId="89" applyNumberFormat="0" applyFill="0" applyAlignment="0" applyProtection="0"/>
    <xf numFmtId="0" fontId="120" fillId="0" borderId="89" applyNumberFormat="0" applyFill="0" applyAlignment="0" applyProtection="0"/>
    <xf numFmtId="0" fontId="45" fillId="0" borderId="3" applyNumberFormat="0" applyFill="0" applyAlignment="0" applyProtection="0"/>
    <xf numFmtId="0" fontId="120" fillId="0" borderId="89" applyNumberFormat="0" applyFill="0" applyAlignment="0" applyProtection="0"/>
    <xf numFmtId="0" fontId="45" fillId="0" borderId="3" applyNumberFormat="0" applyFill="0" applyAlignment="0" applyProtection="0"/>
    <xf numFmtId="0" fontId="120" fillId="0" borderId="89" applyNumberFormat="0" applyFill="0" applyAlignment="0" applyProtection="0"/>
    <xf numFmtId="0" fontId="45" fillId="0" borderId="3" applyNumberFormat="0" applyFill="0" applyAlignment="0" applyProtection="0"/>
    <xf numFmtId="0" fontId="45" fillId="0" borderId="3"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5" fillId="0" borderId="3" applyNumberFormat="0" applyFill="0" applyAlignment="0" applyProtection="0"/>
    <xf numFmtId="0" fontId="45" fillId="0" borderId="3"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5" fillId="0" borderId="3" applyNumberFormat="0" applyFill="0" applyAlignment="0" applyProtection="0"/>
    <xf numFmtId="0" fontId="45" fillId="0" borderId="3" applyNumberFormat="0" applyFill="0" applyAlignment="0" applyProtection="0"/>
    <xf numFmtId="0" fontId="45" fillId="0" borderId="3" applyNumberFormat="0" applyFill="0" applyAlignment="0" applyProtection="0"/>
    <xf numFmtId="0" fontId="45" fillId="0" borderId="3" applyNumberFormat="0" applyFill="0" applyAlignment="0" applyProtection="0"/>
    <xf numFmtId="0" fontId="45" fillId="0" borderId="3" applyNumberFormat="0" applyFill="0" applyAlignment="0" applyProtection="0"/>
    <xf numFmtId="0" fontId="120" fillId="0" borderId="89" applyNumberFormat="0" applyFill="0" applyAlignment="0" applyProtection="0"/>
    <xf numFmtId="0" fontId="120" fillId="0" borderId="89" applyNumberFormat="0" applyFill="0" applyAlignment="0" applyProtection="0"/>
    <xf numFmtId="0" fontId="120" fillId="0" borderId="89" applyNumberFormat="0" applyFill="0" applyAlignment="0" applyProtection="0"/>
    <xf numFmtId="0" fontId="120" fillId="0" borderId="89" applyNumberFormat="0" applyFill="0" applyAlignment="0" applyProtection="0"/>
    <xf numFmtId="0" fontId="104" fillId="0" borderId="89" applyNumberFormat="0" applyFill="0" applyAlignment="0" applyProtection="0"/>
    <xf numFmtId="0" fontId="120" fillId="0" borderId="89" applyNumberFormat="0" applyFill="0" applyAlignment="0" applyProtection="0"/>
    <xf numFmtId="0" fontId="120" fillId="0" borderId="89" applyNumberFormat="0" applyFill="0" applyAlignment="0" applyProtection="0"/>
    <xf numFmtId="0" fontId="120" fillId="0" borderId="89" applyNumberFormat="0" applyFill="0" applyAlignment="0" applyProtection="0"/>
    <xf numFmtId="0" fontId="120" fillId="0" borderId="89" applyNumberFormat="0" applyFill="0" applyAlignment="0" applyProtection="0"/>
    <xf numFmtId="0" fontId="120" fillId="0" borderId="89" applyNumberFormat="0" applyFill="0" applyAlignment="0" applyProtection="0"/>
    <xf numFmtId="0" fontId="104" fillId="0" borderId="89" applyNumberFormat="0" applyFill="0" applyAlignment="0" applyProtection="0"/>
    <xf numFmtId="0" fontId="120" fillId="0" borderId="89" applyNumberFormat="0" applyFill="0" applyAlignment="0" applyProtection="0"/>
    <xf numFmtId="0" fontId="120" fillId="0" borderId="89" applyNumberFormat="0" applyFill="0" applyAlignment="0" applyProtection="0"/>
    <xf numFmtId="0" fontId="104" fillId="0" borderId="89" applyNumberFormat="0" applyFill="0" applyAlignment="0" applyProtection="0"/>
    <xf numFmtId="0" fontId="120" fillId="0" borderId="89" applyNumberFormat="0" applyFill="0" applyAlignment="0" applyProtection="0"/>
    <xf numFmtId="0" fontId="120" fillId="0" borderId="89" applyNumberFormat="0" applyFill="0" applyAlignment="0" applyProtection="0"/>
    <xf numFmtId="0" fontId="104" fillId="0" borderId="89" applyNumberFormat="0" applyFill="0" applyAlignment="0" applyProtection="0"/>
    <xf numFmtId="0" fontId="120" fillId="0" borderId="89" applyNumberFormat="0" applyFill="0" applyAlignment="0" applyProtection="0"/>
    <xf numFmtId="0" fontId="104" fillId="0" borderId="89" applyNumberFormat="0" applyFill="0" applyAlignment="0" applyProtection="0"/>
    <xf numFmtId="0" fontId="120" fillId="0" borderId="89" applyNumberFormat="0" applyFill="0" applyAlignment="0" applyProtection="0"/>
    <xf numFmtId="0" fontId="45" fillId="0" borderId="3" applyNumberFormat="0" applyFill="0" applyAlignment="0" applyProtection="0"/>
    <xf numFmtId="0" fontId="120" fillId="0" borderId="89" applyNumberFormat="0" applyFill="0" applyAlignment="0" applyProtection="0"/>
    <xf numFmtId="0" fontId="45" fillId="0" borderId="3" applyNumberFormat="0" applyFill="0" applyAlignment="0" applyProtection="0"/>
    <xf numFmtId="0" fontId="120" fillId="0" borderId="89" applyNumberFormat="0" applyFill="0" applyAlignment="0" applyProtection="0"/>
    <xf numFmtId="0" fontId="18" fillId="0" borderId="0" applyNumberFormat="0" applyFont="0" applyFill="0" applyBorder="0" applyAlignment="0" applyProtection="0"/>
    <xf numFmtId="0" fontId="45" fillId="0" borderId="3" applyNumberFormat="0" applyFill="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45" fillId="0" borderId="0" applyNumberFormat="0" applyFill="0" applyBorder="0" applyAlignment="0" applyProtection="0"/>
    <xf numFmtId="0" fontId="104" fillId="0" borderId="0" applyNumberForma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0" fontId="104"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18" fillId="0" borderId="0" applyNumberFormat="0" applyFon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5"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5"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5"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0" fontId="104"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0" fontId="104" fillId="0" borderId="0" applyNumberFormat="0" applyFill="0" applyBorder="0" applyAlignment="0" applyProtection="0"/>
    <xf numFmtId="0" fontId="45" fillId="0" borderId="0" applyNumberFormat="0" applyFill="0" applyBorder="0" applyAlignment="0" applyProtection="0"/>
    <xf numFmtId="0" fontId="120" fillId="0" borderId="0" applyNumberFormat="0" applyFill="0" applyBorder="0" applyAlignment="0" applyProtection="0"/>
    <xf numFmtId="0" fontId="104" fillId="0" borderId="0" applyNumberFormat="0" applyFill="0" applyBorder="0" applyAlignment="0" applyProtection="0"/>
    <xf numFmtId="0" fontId="104" fillId="0" borderId="0" applyNumberFormat="0" applyFill="0" applyBorder="0" applyAlignment="0" applyProtection="0"/>
    <xf numFmtId="0" fontId="104" fillId="0" borderId="0" applyNumberFormat="0" applyFill="0" applyBorder="0" applyAlignment="0" applyProtection="0"/>
    <xf numFmtId="0" fontId="104" fillId="0" borderId="0" applyNumberFormat="0" applyFill="0" applyBorder="0" applyAlignment="0" applyProtection="0"/>
    <xf numFmtId="0" fontId="104" fillId="0" borderId="0" applyNumberForma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0" fontId="45" fillId="0" borderId="0" applyNumberForma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0" fontId="45" fillId="0" borderId="0" applyNumberForma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0" fontId="104" fillId="0" borderId="0" applyNumberForma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04" fillId="0" borderId="0" applyNumberFormat="0" applyFill="0" applyBorder="0" applyAlignment="0" applyProtection="0"/>
    <xf numFmtId="0" fontId="104"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04" fillId="0" borderId="0" applyNumberFormat="0" applyFill="0" applyBorder="0" applyAlignment="0" applyProtection="0"/>
    <xf numFmtId="0" fontId="104" fillId="0" borderId="0" applyNumberFormat="0" applyFill="0" applyBorder="0" applyAlignment="0" applyProtection="0"/>
    <xf numFmtId="0" fontId="18" fillId="0" borderId="0" applyNumberFormat="0" applyFont="0" applyFill="0" applyBorder="0" applyAlignment="0" applyProtection="0"/>
    <xf numFmtId="0" fontId="45" fillId="0" borderId="0" applyNumberFormat="0" applyFill="0" applyBorder="0" applyAlignment="0" applyProtection="0"/>
    <xf numFmtId="0" fontId="120" fillId="0" borderId="0" applyNumberFormat="0" applyFill="0" applyBorder="0" applyAlignment="0" applyProtection="0"/>
    <xf numFmtId="0" fontId="104" fillId="0" borderId="0" applyNumberFormat="0" applyFill="0" applyBorder="0" applyAlignment="0" applyProtection="0"/>
    <xf numFmtId="0" fontId="104" fillId="0" borderId="0" applyNumberFormat="0" applyFill="0" applyBorder="0" applyAlignment="0" applyProtection="0"/>
    <xf numFmtId="0" fontId="120" fillId="0" borderId="0" applyNumberFormat="0" applyFill="0" applyBorder="0" applyAlignment="0" applyProtection="0"/>
    <xf numFmtId="0" fontId="104" fillId="0" borderId="0" applyNumberFormat="0" applyFill="0" applyBorder="0" applyAlignment="0" applyProtection="0"/>
    <xf numFmtId="0" fontId="104" fillId="0" borderId="0" applyNumberFormat="0" applyFill="0" applyBorder="0" applyAlignment="0" applyProtection="0"/>
    <xf numFmtId="0" fontId="120" fillId="0" borderId="0" applyNumberFormat="0" applyFill="0" applyBorder="0" applyAlignment="0" applyProtection="0"/>
    <xf numFmtId="0" fontId="45" fillId="0" borderId="0" applyNumberForma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0" fontId="104" fillId="0" borderId="0" applyNumberFormat="0" applyFill="0" applyBorder="0" applyAlignment="0" applyProtection="0"/>
    <xf numFmtId="0" fontId="120" fillId="0" borderId="0" applyNumberFormat="0" applyFill="0" applyBorder="0" applyAlignment="0" applyProtection="0"/>
    <xf numFmtId="0" fontId="104" fillId="0" borderId="0" applyNumberFormat="0" applyFill="0" applyBorder="0" applyAlignment="0" applyProtection="0"/>
    <xf numFmtId="0" fontId="104" fillId="0" borderId="0" applyNumberFormat="0" applyFill="0" applyBorder="0" applyAlignment="0" applyProtection="0"/>
    <xf numFmtId="0" fontId="104" fillId="0" borderId="0" applyNumberFormat="0" applyFill="0" applyBorder="0" applyAlignment="0" applyProtection="0"/>
    <xf numFmtId="0" fontId="104" fillId="0" borderId="0" applyNumberForma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0" fontId="45" fillId="0" borderId="0" applyNumberForma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0" fontId="45" fillId="0" borderId="0" applyNumberForma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0" fontId="45" fillId="0" borderId="0" applyNumberFormat="0" applyFill="0" applyBorder="0" applyAlignment="0" applyProtection="0"/>
    <xf numFmtId="0" fontId="120" fillId="0" borderId="0" applyNumberFormat="0" applyFill="0" applyBorder="0" applyAlignment="0" applyProtection="0"/>
    <xf numFmtId="0" fontId="45" fillId="0" borderId="0" applyNumberFormat="0" applyFill="0" applyBorder="0" applyAlignment="0" applyProtection="0"/>
    <xf numFmtId="0" fontId="120" fillId="0" borderId="0" applyNumberFormat="0" applyFill="0" applyBorder="0" applyAlignment="0" applyProtection="0"/>
    <xf numFmtId="0" fontId="26" fillId="0" borderId="0" applyNumberFormat="0" applyFill="0" applyBorder="0" applyAlignment="0" applyProtection="0"/>
    <xf numFmtId="0" fontId="120" fillId="0" borderId="0" applyNumberFormat="0" applyFill="0" applyBorder="0" applyAlignment="0" applyProtection="0"/>
    <xf numFmtId="0" fontId="26" fillId="0" borderId="0" applyNumberFormat="0" applyFill="0" applyBorder="0" applyAlignment="0" applyProtection="0"/>
    <xf numFmtId="0" fontId="120"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0" fontId="104" fillId="0" borderId="0" applyNumberFormat="0" applyFill="0" applyBorder="0" applyAlignment="0" applyProtection="0"/>
    <xf numFmtId="0" fontId="104" fillId="0" borderId="0" applyNumberFormat="0" applyFill="0" applyBorder="0" applyAlignment="0" applyProtection="0"/>
    <xf numFmtId="0" fontId="104" fillId="0" borderId="0" applyNumberFormat="0" applyFill="0" applyBorder="0" applyAlignment="0" applyProtection="0"/>
    <xf numFmtId="0" fontId="104" fillId="0" borderId="0" applyNumberFormat="0" applyFill="0" applyBorder="0" applyAlignment="0" applyProtection="0"/>
    <xf numFmtId="0" fontId="104" fillId="0" borderId="0" applyNumberFormat="0" applyFill="0" applyBorder="0" applyAlignment="0" applyProtection="0"/>
    <xf numFmtId="0" fontId="120" fillId="0" borderId="0" applyNumberFormat="0" applyFill="0" applyBorder="0" applyAlignment="0" applyProtection="0"/>
    <xf numFmtId="0" fontId="18" fillId="0" borderId="0" applyNumberFormat="0" applyFont="0" applyFill="0" applyBorder="0" applyAlignment="0" applyProtection="0"/>
    <xf numFmtId="0" fontId="120"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104" fillId="0" borderId="0" applyNumberForma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104"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104" fillId="0" borderId="0" applyNumberFormat="0" applyFill="0" applyBorder="0" applyAlignment="0" applyProtection="0"/>
    <xf numFmtId="0" fontId="45" fillId="0" borderId="0" applyNumberFormat="0" applyFill="0" applyBorder="0" applyAlignment="0" applyProtection="0"/>
    <xf numFmtId="0" fontId="104"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5"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5"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5"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5" fillId="0" borderId="0" applyNumberFormat="0" applyFill="0" applyBorder="0" applyAlignment="0" applyProtection="0"/>
    <xf numFmtId="0" fontId="18" fillId="0" borderId="0" applyNumberFormat="0" applyFont="0" applyFill="0" applyBorder="0" applyAlignment="0" applyProtection="0"/>
    <xf numFmtId="0" fontId="104" fillId="0" borderId="0" applyNumberFormat="0" applyFill="0" applyBorder="0" applyAlignment="0" applyProtection="0"/>
    <xf numFmtId="0" fontId="104"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0" fontId="104" fillId="0" borderId="0" applyNumberForma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0" fontId="104" fillId="0" borderId="0" applyNumberFormat="0" applyFill="0" applyBorder="0" applyAlignment="0" applyProtection="0"/>
    <xf numFmtId="0" fontId="104" fillId="0" borderId="0" applyNumberFormat="0" applyFill="0" applyBorder="0" applyAlignment="0" applyProtection="0"/>
    <xf numFmtId="0" fontId="104" fillId="0" borderId="0" applyNumberFormat="0" applyFill="0" applyBorder="0" applyAlignment="0" applyProtection="0"/>
    <xf numFmtId="0" fontId="104"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0" fontId="104" fillId="0" borderId="0" applyNumberForma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0" fontId="104" fillId="0" borderId="0" applyNumberForma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0" fontId="104" fillId="0" borderId="0" applyNumberFormat="0" applyFill="0" applyBorder="0" applyAlignment="0" applyProtection="0"/>
    <xf numFmtId="0" fontId="120" fillId="0" borderId="0" applyNumberFormat="0" applyFill="0" applyBorder="0" applyAlignment="0" applyProtection="0"/>
    <xf numFmtId="0" fontId="104" fillId="0" borderId="0" applyNumberFormat="0" applyFill="0" applyBorder="0" applyAlignment="0" applyProtection="0"/>
    <xf numFmtId="0" fontId="120" fillId="0" borderId="0" applyNumberFormat="0" applyFill="0" applyBorder="0" applyAlignment="0" applyProtection="0"/>
    <xf numFmtId="0" fontId="104" fillId="0" borderId="0" applyNumberFormat="0" applyFill="0" applyBorder="0" applyAlignment="0" applyProtection="0"/>
    <xf numFmtId="0" fontId="120" fillId="0" borderId="0" applyNumberFormat="0" applyFill="0" applyBorder="0" applyAlignment="0" applyProtection="0"/>
    <xf numFmtId="0" fontId="45" fillId="0" borderId="0" applyNumberFormat="0" applyFill="0" applyBorder="0" applyAlignment="0" applyProtection="0"/>
    <xf numFmtId="0" fontId="120" fillId="0" borderId="0" applyNumberFormat="0" applyFill="0" applyBorder="0" applyAlignment="0" applyProtection="0"/>
    <xf numFmtId="0" fontId="45" fillId="0" borderId="0" applyNumberFormat="0" applyFill="0" applyBorder="0" applyAlignment="0" applyProtection="0"/>
    <xf numFmtId="0" fontId="120"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0" fontId="104" fillId="0" borderId="0" applyNumberFormat="0" applyFill="0" applyBorder="0" applyAlignment="0" applyProtection="0"/>
    <xf numFmtId="0" fontId="120" fillId="0" borderId="0" applyNumberFormat="0" applyFill="0" applyBorder="0" applyAlignment="0" applyProtection="0"/>
    <xf numFmtId="0" fontId="45" fillId="0" borderId="0" applyNumberFormat="0" applyFill="0" applyBorder="0" applyAlignment="0" applyProtection="0"/>
    <xf numFmtId="0" fontId="120" fillId="0" borderId="0" applyNumberFormat="0" applyFill="0" applyBorder="0" applyAlignment="0" applyProtection="0"/>
    <xf numFmtId="0" fontId="45" fillId="0" borderId="0" applyNumberFormat="0" applyFill="0" applyBorder="0" applyAlignment="0" applyProtection="0"/>
    <xf numFmtId="0" fontId="120"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0" fontId="45" fillId="0" borderId="0" applyNumberFormat="0" applyFill="0" applyBorder="0" applyAlignment="0" applyProtection="0"/>
    <xf numFmtId="0" fontId="18"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9"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9"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9" fillId="0" borderId="0" applyNumberFormat="0" applyFill="0" applyBorder="0" applyAlignment="0" applyProtection="0"/>
    <xf numFmtId="0" fontId="124" fillId="0" borderId="0" applyNumberFormat="0" applyFill="0" applyBorder="0" applyAlignment="0" applyProtection="0"/>
    <xf numFmtId="0" fontId="36" fillId="0" borderId="90" applyNumberFormat="0" applyFill="0" applyAlignment="0" applyProtection="0"/>
    <xf numFmtId="0" fontId="129" fillId="0" borderId="0" applyNumberFormat="0" applyFill="0" applyBorder="0" applyAlignment="0" applyProtection="0"/>
    <xf numFmtId="0" fontId="36" fillId="0" borderId="90" applyNumberFormat="0" applyFill="0" applyAlignment="0" applyProtection="0"/>
    <xf numFmtId="0" fontId="124" fillId="0" borderId="0" applyNumberFormat="0" applyFill="0" applyBorder="0" applyAlignment="0" applyProtection="0"/>
    <xf numFmtId="0" fontId="129" fillId="0" borderId="0" applyNumberFormat="0" applyFill="0" applyBorder="0" applyAlignment="0" applyProtection="0"/>
    <xf numFmtId="0" fontId="129" fillId="0" borderId="0" applyNumberFormat="0" applyFill="0" applyBorder="0" applyAlignment="0" applyProtection="0"/>
    <xf numFmtId="0" fontId="124" fillId="0" borderId="0" applyNumberFormat="0" applyFill="0" applyBorder="0" applyAlignment="0" applyProtection="0"/>
    <xf numFmtId="0" fontId="127" fillId="0" borderId="0" applyNumberFormat="0" applyFill="0" applyBorder="0" applyAlignment="0" applyProtection="0"/>
    <xf numFmtId="0" fontId="124"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9" fillId="0" borderId="0" applyNumberFormat="0" applyFill="0" applyBorder="0" applyAlignment="0" applyProtection="0"/>
    <xf numFmtId="0" fontId="124" fillId="0" borderId="0" applyNumberFormat="0" applyFill="0" applyBorder="0" applyAlignment="0" applyProtection="0"/>
    <xf numFmtId="0" fontId="129"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9"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9" fillId="0" borderId="0" applyNumberFormat="0" applyFill="0" applyBorder="0" applyAlignment="0" applyProtection="0"/>
    <xf numFmtId="0" fontId="124" fillId="0" borderId="0" applyNumberFormat="0" applyFill="0" applyBorder="0" applyAlignment="0" applyProtection="0"/>
    <xf numFmtId="0" fontId="129" fillId="0" borderId="0" applyNumberFormat="0" applyFill="0" applyBorder="0" applyAlignment="0" applyProtection="0"/>
    <xf numFmtId="0" fontId="124" fillId="0" borderId="0" applyNumberFormat="0" applyFill="0" applyBorder="0" applyAlignment="0" applyProtection="0"/>
    <xf numFmtId="0" fontId="127" fillId="0" borderId="0" applyNumberFormat="0" applyFill="0" applyBorder="0" applyAlignment="0" applyProtection="0"/>
    <xf numFmtId="0" fontId="124"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8"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8" fillId="0" borderId="0" applyNumberFormat="0" applyFont="0" applyFill="0" applyBorder="0" applyAlignment="0" applyProtection="0"/>
    <xf numFmtId="0" fontId="127" fillId="0" borderId="0" applyNumberFormat="0" applyFill="0" applyBorder="0" applyAlignment="0" applyProtection="0"/>
    <xf numFmtId="0" fontId="18" fillId="0" borderId="0" applyNumberFormat="0" applyFont="0" applyFill="0" applyBorder="0" applyAlignment="0" applyProtection="0"/>
    <xf numFmtId="0" fontId="127" fillId="0" borderId="0" applyNumberFormat="0" applyFill="0" applyBorder="0" applyAlignment="0" applyProtection="0"/>
    <xf numFmtId="0" fontId="95" fillId="0" borderId="85" applyNumberFormat="0" applyFill="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36" fillId="0" borderId="90" applyNumberFormat="0" applyFill="0" applyAlignment="0" applyProtection="0"/>
    <xf numFmtId="0" fontId="95" fillId="0" borderId="85" applyNumberFormat="0" applyFill="0" applyAlignment="0" applyProtection="0"/>
    <xf numFmtId="0" fontId="95" fillId="0" borderId="85" applyNumberFormat="0" applyFill="0" applyAlignment="0" applyProtection="0"/>
    <xf numFmtId="0" fontId="95" fillId="0" borderId="85" applyNumberFormat="0" applyFill="0" applyAlignment="0" applyProtection="0"/>
    <xf numFmtId="0" fontId="95" fillId="0" borderId="85" applyNumberFormat="0" applyFill="0" applyAlignment="0" applyProtection="0"/>
    <xf numFmtId="0" fontId="95" fillId="0" borderId="85" applyNumberFormat="0" applyFill="0" applyAlignment="0" applyProtection="0"/>
    <xf numFmtId="0" fontId="113" fillId="0" borderId="85" applyNumberFormat="0" applyFill="0" applyAlignment="0" applyProtection="0"/>
    <xf numFmtId="0" fontId="95" fillId="0" borderId="85" applyNumberFormat="0" applyFill="0" applyAlignment="0" applyProtection="0"/>
    <xf numFmtId="0" fontId="95" fillId="0" borderId="85" applyNumberFormat="0" applyFill="0" applyAlignment="0" applyProtection="0"/>
    <xf numFmtId="0" fontId="95" fillId="0" borderId="85" applyNumberFormat="0" applyFill="0" applyAlignment="0" applyProtection="0"/>
    <xf numFmtId="0" fontId="95" fillId="0" borderId="85" applyNumberFormat="0" applyFill="0" applyAlignment="0" applyProtection="0"/>
    <xf numFmtId="0" fontId="95" fillId="0" borderId="85" applyNumberFormat="0" applyFill="0" applyAlignment="0" applyProtection="0"/>
    <xf numFmtId="0" fontId="113" fillId="0" borderId="85" applyNumberFormat="0" applyFill="0" applyAlignment="0" applyProtection="0"/>
    <xf numFmtId="0" fontId="36" fillId="0" borderId="90" applyNumberFormat="0" applyFill="0" applyAlignment="0" applyProtection="0"/>
    <xf numFmtId="0" fontId="95" fillId="0" borderId="85" applyNumberFormat="0" applyFill="0" applyAlignment="0" applyProtection="0"/>
    <xf numFmtId="0" fontId="36" fillId="0" borderId="90" applyNumberFormat="0" applyFill="0" applyAlignment="0" applyProtection="0"/>
    <xf numFmtId="0" fontId="95" fillId="0" borderId="85"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6" fillId="0" borderId="90"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6" fillId="0" borderId="90" applyNumberFormat="0" applyFill="0" applyAlignment="0" applyProtection="0"/>
    <xf numFmtId="0" fontId="18" fillId="0" borderId="0" applyNumberFormat="0" applyFont="0" applyFill="0" applyBorder="0" applyAlignment="0" applyProtection="0"/>
    <xf numFmtId="0" fontId="36" fillId="0" borderId="90" applyNumberFormat="0" applyFill="0" applyAlignment="0" applyProtection="0"/>
    <xf numFmtId="0" fontId="18" fillId="0" borderId="0" applyNumberFormat="0" applyFont="0" applyFill="0" applyBorder="0" applyAlignment="0" applyProtection="0"/>
    <xf numFmtId="0" fontId="36" fillId="0" borderId="90" applyNumberFormat="0" applyFill="0" applyAlignment="0" applyProtection="0"/>
    <xf numFmtId="0" fontId="36" fillId="0" borderId="90" applyNumberFormat="0" applyFill="0" applyAlignment="0" applyProtection="0"/>
    <xf numFmtId="0" fontId="36" fillId="0" borderId="90" applyNumberFormat="0" applyFill="0" applyAlignment="0" applyProtection="0"/>
    <xf numFmtId="0" fontId="36" fillId="0" borderId="90" applyNumberFormat="0" applyFill="0" applyAlignment="0" applyProtection="0"/>
    <xf numFmtId="0" fontId="36" fillId="0" borderId="90" applyNumberFormat="0" applyFill="0" applyAlignment="0" applyProtection="0"/>
    <xf numFmtId="0" fontId="36" fillId="0" borderId="90" applyNumberFormat="0" applyFill="0" applyAlignment="0" applyProtection="0"/>
    <xf numFmtId="0" fontId="36" fillId="0" borderId="90" applyNumberFormat="0" applyFill="0" applyAlignment="0" applyProtection="0"/>
    <xf numFmtId="0" fontId="36" fillId="0" borderId="90" applyNumberFormat="0" applyFill="0" applyAlignment="0" applyProtection="0"/>
    <xf numFmtId="0" fontId="36" fillId="0" borderId="90" applyNumberFormat="0" applyFill="0" applyAlignment="0" applyProtection="0"/>
    <xf numFmtId="0" fontId="36" fillId="0" borderId="90" applyNumberFormat="0" applyFill="0" applyAlignment="0" applyProtection="0"/>
    <xf numFmtId="0" fontId="36" fillId="0" borderId="90" applyNumberFormat="0" applyFill="0" applyAlignment="0" applyProtection="0"/>
    <xf numFmtId="0" fontId="95" fillId="0" borderId="85" applyNumberFormat="0" applyFill="0" applyAlignment="0" applyProtection="0"/>
    <xf numFmtId="0" fontId="95" fillId="0" borderId="85" applyNumberFormat="0" applyFill="0" applyAlignment="0" applyProtection="0"/>
    <xf numFmtId="0" fontId="95" fillId="0" borderId="85" applyNumberFormat="0" applyFill="0" applyAlignment="0" applyProtection="0"/>
    <xf numFmtId="0" fontId="95" fillId="0" borderId="85" applyNumberFormat="0" applyFill="0" applyAlignment="0" applyProtection="0"/>
    <xf numFmtId="0" fontId="95" fillId="0" borderId="85" applyNumberFormat="0" applyFill="0" applyAlignment="0" applyProtection="0"/>
    <xf numFmtId="0" fontId="95" fillId="0" borderId="85" applyNumberFormat="0" applyFill="0" applyAlignment="0" applyProtection="0"/>
    <xf numFmtId="0" fontId="113" fillId="0" borderId="85" applyNumberFormat="0" applyFill="0" applyAlignment="0" applyProtection="0"/>
    <xf numFmtId="0" fontId="95" fillId="0" borderId="85" applyNumberFormat="0" applyFill="0" applyAlignment="0" applyProtection="0"/>
    <xf numFmtId="0" fontId="95" fillId="0" borderId="85" applyNumberFormat="0" applyFill="0" applyAlignment="0" applyProtection="0"/>
    <xf numFmtId="0" fontId="113" fillId="0" borderId="85" applyNumberFormat="0" applyFill="0" applyAlignment="0" applyProtection="0"/>
    <xf numFmtId="0" fontId="95" fillId="0" borderId="85" applyNumberFormat="0" applyFill="0" applyAlignment="0" applyProtection="0"/>
    <xf numFmtId="0" fontId="95" fillId="0" borderId="85" applyNumberFormat="0" applyFill="0" applyAlignment="0" applyProtection="0"/>
    <xf numFmtId="0" fontId="113" fillId="0" borderId="85" applyNumberFormat="0" applyFill="0" applyAlignment="0" applyProtection="0"/>
    <xf numFmtId="0" fontId="95" fillId="0" borderId="85" applyNumberFormat="0" applyFill="0" applyAlignment="0" applyProtection="0"/>
    <xf numFmtId="0" fontId="95" fillId="0" borderId="85" applyNumberFormat="0" applyFill="0" applyAlignment="0" applyProtection="0"/>
    <xf numFmtId="0" fontId="95" fillId="0" borderId="85" applyNumberFormat="0" applyFill="0" applyAlignment="0" applyProtection="0"/>
    <xf numFmtId="0" fontId="113" fillId="0" borderId="85" applyNumberFormat="0" applyFill="0" applyAlignment="0" applyProtection="0"/>
    <xf numFmtId="0" fontId="95" fillId="0" borderId="85" applyNumberFormat="0" applyFill="0" applyAlignment="0" applyProtection="0"/>
    <xf numFmtId="0" fontId="36" fillId="0" borderId="90" applyNumberFormat="0" applyFill="0" applyAlignment="0" applyProtection="0"/>
    <xf numFmtId="0" fontId="95" fillId="0" borderId="85" applyNumberFormat="0" applyFill="0" applyAlignment="0" applyProtection="0"/>
    <xf numFmtId="0" fontId="36" fillId="0" borderId="90" applyNumberFormat="0" applyFill="0" applyAlignment="0" applyProtection="0"/>
    <xf numFmtId="0" fontId="95" fillId="0" borderId="85" applyNumberFormat="0" applyFill="0" applyAlignment="0" applyProtection="0"/>
    <xf numFmtId="0" fontId="36" fillId="0" borderId="90" applyNumberFormat="0" applyFill="0" applyAlignment="0" applyProtection="0"/>
    <xf numFmtId="0" fontId="36" fillId="0" borderId="90" applyNumberFormat="0" applyFill="0" applyAlignment="0" applyProtection="0"/>
    <xf numFmtId="0" fontId="36" fillId="0" borderId="90" applyNumberFormat="0" applyFill="0" applyAlignment="0" applyProtection="0"/>
    <xf numFmtId="0" fontId="36" fillId="0" borderId="90" applyNumberFormat="0" applyFill="0" applyAlignment="0" applyProtection="0"/>
    <xf numFmtId="0" fontId="36" fillId="0" borderId="90" applyNumberFormat="0" applyFill="0" applyAlignment="0" applyProtection="0"/>
    <xf numFmtId="0" fontId="36" fillId="0" borderId="90"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6" fillId="0" borderId="90" applyNumberFormat="0" applyFill="0" applyAlignment="0" applyProtection="0"/>
    <xf numFmtId="0" fontId="36" fillId="0" borderId="90" applyNumberFormat="0" applyFill="0" applyAlignment="0" applyProtection="0"/>
    <xf numFmtId="0" fontId="36" fillId="0" borderId="90" applyNumberFormat="0" applyFill="0" applyAlignment="0" applyProtection="0"/>
    <xf numFmtId="0" fontId="36" fillId="0" borderId="90"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6" fillId="0" borderId="90" applyNumberFormat="0" applyFill="0" applyAlignment="0" applyProtection="0"/>
    <xf numFmtId="0" fontId="36" fillId="0" borderId="90" applyNumberFormat="0" applyFill="0" applyAlignment="0" applyProtection="0"/>
    <xf numFmtId="0" fontId="36" fillId="0" borderId="90" applyNumberFormat="0" applyFill="0" applyAlignment="0" applyProtection="0"/>
    <xf numFmtId="0" fontId="36" fillId="0" borderId="90" applyNumberFormat="0" applyFill="0" applyAlignment="0" applyProtection="0"/>
    <xf numFmtId="0" fontId="36" fillId="0" borderId="90" applyNumberFormat="0" applyFill="0" applyAlignment="0" applyProtection="0"/>
    <xf numFmtId="0" fontId="36" fillId="0" borderId="90" applyNumberFormat="0" applyFill="0" applyAlignment="0" applyProtection="0"/>
    <xf numFmtId="0" fontId="36" fillId="0" borderId="90" applyNumberFormat="0" applyFill="0" applyAlignment="0" applyProtection="0"/>
    <xf numFmtId="0" fontId="36" fillId="0" borderId="90"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6" fillId="0" borderId="90" applyNumberFormat="0" applyFill="0" applyAlignment="0" applyProtection="0"/>
    <xf numFmtId="0" fontId="36" fillId="0" borderId="90" applyNumberFormat="0" applyFill="0" applyAlignment="0" applyProtection="0"/>
    <xf numFmtId="0" fontId="36" fillId="0" borderId="90" applyNumberFormat="0" applyFill="0" applyAlignment="0" applyProtection="0"/>
    <xf numFmtId="0" fontId="95" fillId="0" borderId="85" applyNumberFormat="0" applyFill="0" applyAlignment="0" applyProtection="0"/>
    <xf numFmtId="0" fontId="95" fillId="0" borderId="85" applyNumberFormat="0" applyFill="0" applyAlignment="0" applyProtection="0"/>
    <xf numFmtId="0" fontId="95" fillId="0" borderId="85" applyNumberFormat="0" applyFill="0" applyAlignment="0" applyProtection="0"/>
    <xf numFmtId="0" fontId="95" fillId="0" borderId="85" applyNumberFormat="0" applyFill="0" applyAlignment="0" applyProtection="0"/>
    <xf numFmtId="0" fontId="95" fillId="0" borderId="85" applyNumberFormat="0" applyFill="0" applyAlignment="0" applyProtection="0"/>
    <xf numFmtId="0" fontId="95" fillId="0" borderId="85" applyNumberFormat="0" applyFill="0" applyAlignment="0" applyProtection="0"/>
    <xf numFmtId="0" fontId="113" fillId="0" borderId="85" applyNumberFormat="0" applyFill="0" applyAlignment="0" applyProtection="0"/>
    <xf numFmtId="0" fontId="95" fillId="0" borderId="85" applyNumberFormat="0" applyFill="0" applyAlignment="0" applyProtection="0"/>
    <xf numFmtId="0" fontId="113" fillId="0" borderId="85" applyNumberFormat="0" applyFill="0" applyAlignment="0" applyProtection="0"/>
    <xf numFmtId="0" fontId="113" fillId="0" borderId="85" applyNumberFormat="0" applyFill="0" applyAlignment="0" applyProtection="0"/>
    <xf numFmtId="0" fontId="113" fillId="0" borderId="85" applyNumberFormat="0" applyFill="0" applyAlignment="0" applyProtection="0"/>
    <xf numFmtId="0" fontId="95" fillId="0" borderId="85" applyNumberFormat="0" applyFill="0" applyAlignment="0" applyProtection="0"/>
    <xf numFmtId="0" fontId="95" fillId="0" borderId="85" applyNumberFormat="0" applyFill="0" applyAlignment="0" applyProtection="0"/>
    <xf numFmtId="0" fontId="36" fillId="0" borderId="90" applyNumberFormat="0" applyFill="0" applyAlignment="0" applyProtection="0"/>
    <xf numFmtId="0" fontId="36" fillId="0" borderId="90" applyNumberFormat="0" applyFill="0" applyAlignment="0" applyProtection="0"/>
    <xf numFmtId="0" fontId="95" fillId="0" borderId="85" applyNumberFormat="0" applyFill="0" applyAlignment="0" applyProtection="0"/>
    <xf numFmtId="0" fontId="113" fillId="0" borderId="85" applyNumberFormat="0" applyFill="0" applyAlignment="0" applyProtection="0"/>
    <xf numFmtId="0" fontId="95" fillId="0" borderId="85" applyNumberFormat="0" applyFill="0" applyAlignment="0" applyProtection="0"/>
    <xf numFmtId="0" fontId="95" fillId="0" borderId="85" applyNumberFormat="0" applyFill="0" applyAlignment="0" applyProtection="0"/>
    <xf numFmtId="0" fontId="36" fillId="0" borderId="90" applyNumberFormat="0" applyFill="0" applyAlignment="0" applyProtection="0"/>
    <xf numFmtId="0" fontId="36" fillId="0" borderId="90" applyNumberFormat="0" applyFill="0" applyAlignment="0" applyProtection="0"/>
    <xf numFmtId="0" fontId="95" fillId="0" borderId="85" applyNumberFormat="0" applyFill="0" applyAlignment="0" applyProtection="0"/>
    <xf numFmtId="0" fontId="95" fillId="0" borderId="85" applyNumberFormat="0" applyFill="0" applyAlignment="0" applyProtection="0"/>
    <xf numFmtId="0" fontId="95" fillId="0" borderId="85" applyNumberFormat="0" applyFill="0" applyAlignment="0" applyProtection="0"/>
    <xf numFmtId="0" fontId="95" fillId="0" borderId="85" applyNumberFormat="0" applyFill="0" applyAlignment="0" applyProtection="0"/>
    <xf numFmtId="0" fontId="36" fillId="0" borderId="90" applyNumberFormat="0" applyFill="0" applyAlignment="0" applyProtection="0"/>
    <xf numFmtId="0" fontId="36" fillId="0" borderId="90" applyNumberFormat="0" applyFill="0" applyAlignment="0" applyProtection="0"/>
    <xf numFmtId="0" fontId="36" fillId="0" borderId="90" applyNumberFormat="0" applyFill="0" applyAlignment="0" applyProtection="0"/>
    <xf numFmtId="0" fontId="36" fillId="0" borderId="90" applyNumberFormat="0" applyFill="0" applyAlignment="0" applyProtection="0"/>
    <xf numFmtId="0" fontId="36" fillId="0" borderId="90" applyNumberFormat="0" applyFill="0" applyAlignment="0" applyProtection="0"/>
    <xf numFmtId="0" fontId="36" fillId="0" borderId="90"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0" fontId="36" fillId="0" borderId="90" applyNumberFormat="0" applyFill="0" applyAlignment="0" applyProtection="0"/>
    <xf numFmtId="0" fontId="36" fillId="0" borderId="90" applyNumberFormat="0" applyFill="0" applyAlignment="0" applyProtection="0"/>
    <xf numFmtId="43" fontId="18" fillId="0" borderId="0" applyFont="0" applyFill="0" applyBorder="0" applyAlignment="0" applyProtection="0"/>
    <xf numFmtId="0" fontId="36" fillId="0" borderId="90" applyNumberFormat="0" applyFill="0" applyAlignment="0" applyProtection="0"/>
    <xf numFmtId="0" fontId="36" fillId="0" borderId="90" applyNumberFormat="0" applyFill="0" applyAlignment="0" applyProtection="0"/>
    <xf numFmtId="0" fontId="36" fillId="0" borderId="90" applyNumberFormat="0" applyFill="0" applyAlignment="0" applyProtection="0"/>
    <xf numFmtId="0" fontId="95" fillId="0" borderId="85" applyNumberFormat="0" applyFill="0" applyAlignment="0" applyProtection="0"/>
    <xf numFmtId="0" fontId="95" fillId="0" borderId="85" applyNumberFormat="0" applyFill="0" applyAlignment="0" applyProtection="0"/>
    <xf numFmtId="0" fontId="95" fillId="0" borderId="85" applyNumberFormat="0" applyFill="0" applyAlignment="0" applyProtection="0"/>
    <xf numFmtId="0" fontId="95" fillId="0" borderId="85" applyNumberFormat="0" applyFill="0" applyAlignment="0" applyProtection="0"/>
    <xf numFmtId="0" fontId="95" fillId="0" borderId="85" applyNumberFormat="0" applyFill="0" applyAlignment="0" applyProtection="0"/>
    <xf numFmtId="0" fontId="95" fillId="0" borderId="85" applyNumberFormat="0" applyFill="0" applyAlignment="0" applyProtection="0"/>
    <xf numFmtId="0" fontId="113" fillId="0" borderId="85" applyNumberFormat="0" applyFill="0" applyAlignment="0" applyProtection="0"/>
    <xf numFmtId="0" fontId="95" fillId="0" borderId="85" applyNumberFormat="0" applyFill="0" applyAlignment="0" applyProtection="0"/>
    <xf numFmtId="0" fontId="113" fillId="0" borderId="85" applyNumberFormat="0" applyFill="0" applyAlignment="0" applyProtection="0"/>
    <xf numFmtId="0" fontId="113" fillId="0" borderId="85" applyNumberFormat="0" applyFill="0" applyAlignment="0" applyProtection="0"/>
    <xf numFmtId="0" fontId="113" fillId="0" borderId="85" applyNumberFormat="0" applyFill="0" applyAlignment="0" applyProtection="0"/>
    <xf numFmtId="0" fontId="95" fillId="0" borderId="85" applyNumberFormat="0" applyFill="0" applyAlignment="0" applyProtection="0"/>
    <xf numFmtId="0" fontId="95" fillId="0" borderId="85" applyNumberFormat="0" applyFill="0" applyAlignment="0" applyProtection="0"/>
    <xf numFmtId="0" fontId="113" fillId="0" borderId="85" applyNumberFormat="0" applyFill="0" applyAlignment="0" applyProtection="0"/>
    <xf numFmtId="0" fontId="95" fillId="0" borderId="85" applyNumberFormat="0" applyFill="0" applyAlignment="0" applyProtection="0"/>
    <xf numFmtId="0" fontId="95" fillId="0" borderId="85" applyNumberFormat="0" applyFill="0" applyAlignment="0" applyProtection="0"/>
    <xf numFmtId="0" fontId="113" fillId="0" borderId="85" applyNumberFormat="0" applyFill="0" applyAlignment="0" applyProtection="0"/>
    <xf numFmtId="0" fontId="95" fillId="0" borderId="85" applyNumberFormat="0" applyFill="0" applyAlignment="0" applyProtection="0"/>
    <xf numFmtId="0" fontId="95" fillId="0" borderId="85" applyNumberFormat="0" applyFill="0" applyAlignment="0" applyProtection="0"/>
    <xf numFmtId="0" fontId="36" fillId="0" borderId="90" applyNumberFormat="0" applyFill="0" applyAlignment="0" applyProtection="0"/>
    <xf numFmtId="0" fontId="95" fillId="0" borderId="85" applyNumberFormat="0" applyFill="0" applyAlignment="0" applyProtection="0"/>
    <xf numFmtId="0" fontId="95" fillId="0" borderId="85" applyNumberFormat="0" applyFill="0" applyAlignment="0" applyProtection="0"/>
    <xf numFmtId="0" fontId="95" fillId="0" borderId="85" applyNumberFormat="0" applyFill="0" applyAlignment="0" applyProtection="0"/>
    <xf numFmtId="0" fontId="113" fillId="0" borderId="85" applyNumberFormat="0" applyFill="0" applyAlignment="0" applyProtection="0"/>
    <xf numFmtId="0" fontId="113" fillId="0" borderId="85" applyNumberFormat="0" applyFill="0" applyAlignment="0" applyProtection="0"/>
    <xf numFmtId="0" fontId="113" fillId="0" borderId="85" applyNumberFormat="0" applyFill="0" applyAlignment="0" applyProtection="0"/>
    <xf numFmtId="0" fontId="113" fillId="0" borderId="85" applyNumberFormat="0" applyFill="0" applyAlignment="0" applyProtection="0"/>
    <xf numFmtId="0" fontId="113" fillId="0" borderId="85" applyNumberFormat="0" applyFill="0" applyAlignment="0" applyProtection="0"/>
    <xf numFmtId="0" fontId="18" fillId="0" borderId="0" applyNumberFormat="0" applyFont="0" applyFill="0" applyBorder="0" applyAlignment="0" applyProtection="0"/>
    <xf numFmtId="0" fontId="36" fillId="0" borderId="90" applyNumberFormat="0" applyFill="0" applyAlignment="0" applyProtection="0"/>
    <xf numFmtId="0" fontId="113" fillId="0" borderId="85" applyNumberFormat="0" applyFill="0" applyAlignment="0" applyProtection="0"/>
    <xf numFmtId="0" fontId="113" fillId="0" borderId="85" applyNumberFormat="0" applyFill="0" applyAlignment="0" applyProtection="0"/>
    <xf numFmtId="0" fontId="113" fillId="0" borderId="85" applyNumberFormat="0" applyFill="0" applyAlignment="0" applyProtection="0"/>
    <xf numFmtId="0" fontId="95" fillId="0" borderId="85" applyNumberFormat="0" applyFill="0" applyAlignment="0" applyProtection="0"/>
    <xf numFmtId="0" fontId="18" fillId="0" borderId="0" applyNumberFormat="0" applyFont="0" applyFill="0" applyBorder="0" applyAlignment="0" applyProtection="0"/>
    <xf numFmtId="0" fontId="36" fillId="0" borderId="90" applyNumberFormat="0" applyFill="0" applyAlignment="0" applyProtection="0"/>
    <xf numFmtId="0" fontId="95" fillId="0" borderId="85" applyNumberFormat="0" applyFill="0" applyAlignment="0" applyProtection="0"/>
    <xf numFmtId="0" fontId="113" fillId="0" borderId="85" applyNumberFormat="0" applyFill="0" applyAlignment="0" applyProtection="0"/>
    <xf numFmtId="0" fontId="113" fillId="0" borderId="85" applyNumberFormat="0" applyFill="0" applyAlignment="0" applyProtection="0"/>
    <xf numFmtId="0" fontId="95" fillId="0" borderId="85" applyNumberFormat="0" applyFill="0" applyAlignment="0" applyProtection="0"/>
    <xf numFmtId="0" fontId="36" fillId="0" borderId="90" applyNumberFormat="0" applyFill="0" applyAlignment="0" applyProtection="0"/>
    <xf numFmtId="0" fontId="95" fillId="0" borderId="85" applyNumberFormat="0" applyFill="0" applyAlignment="0" applyProtection="0"/>
    <xf numFmtId="0" fontId="95" fillId="0" borderId="85" applyNumberFormat="0" applyFill="0" applyAlignment="0" applyProtection="0"/>
    <xf numFmtId="0" fontId="95" fillId="0" borderId="85" applyNumberFormat="0" applyFill="0" applyAlignment="0" applyProtection="0"/>
    <xf numFmtId="0" fontId="95" fillId="0" borderId="85" applyNumberFormat="0" applyFill="0" applyAlignment="0" applyProtection="0"/>
    <xf numFmtId="0" fontId="95" fillId="0" borderId="85" applyNumberFormat="0" applyFill="0" applyAlignment="0" applyProtection="0"/>
    <xf numFmtId="0" fontId="95" fillId="0" borderId="85" applyNumberFormat="0" applyFill="0" applyAlignment="0" applyProtection="0"/>
    <xf numFmtId="0" fontId="113" fillId="0" borderId="85" applyNumberFormat="0" applyFill="0" applyAlignment="0" applyProtection="0"/>
    <xf numFmtId="0" fontId="95" fillId="0" borderId="85" applyNumberFormat="0" applyFill="0" applyAlignment="0" applyProtection="0"/>
    <xf numFmtId="0" fontId="113" fillId="0" borderId="85" applyNumberFormat="0" applyFill="0" applyAlignment="0" applyProtection="0"/>
    <xf numFmtId="0" fontId="113" fillId="0" borderId="85" applyNumberFormat="0" applyFill="0" applyAlignment="0" applyProtection="0"/>
    <xf numFmtId="0" fontId="113" fillId="0" borderId="85" applyNumberFormat="0" applyFill="0" applyAlignment="0" applyProtection="0"/>
    <xf numFmtId="0" fontId="113" fillId="0" borderId="85" applyNumberFormat="0" applyFill="0" applyAlignment="0" applyProtection="0"/>
    <xf numFmtId="0" fontId="113" fillId="0" borderId="85" applyNumberFormat="0" applyFill="0" applyAlignment="0" applyProtection="0"/>
    <xf numFmtId="0" fontId="95" fillId="0" borderId="85" applyNumberFormat="0" applyFill="0" applyAlignment="0" applyProtection="0"/>
    <xf numFmtId="0" fontId="95" fillId="0" borderId="85" applyNumberFormat="0" applyFill="0" applyAlignment="0" applyProtection="0"/>
    <xf numFmtId="0" fontId="95" fillId="0" borderId="85" applyNumberFormat="0" applyFill="0" applyAlignment="0" applyProtection="0"/>
    <xf numFmtId="0" fontId="95" fillId="0" borderId="85" applyNumberFormat="0" applyFill="0" applyAlignment="0" applyProtection="0"/>
    <xf numFmtId="0" fontId="36" fillId="0" borderId="90" applyNumberFormat="0" applyFill="0" applyAlignment="0" applyProtection="0"/>
    <xf numFmtId="0" fontId="95" fillId="0" borderId="85" applyNumberFormat="0" applyFill="0" applyAlignment="0" applyProtection="0"/>
    <xf numFmtId="0" fontId="95" fillId="0" borderId="85" applyNumberFormat="0" applyFill="0" applyAlignment="0" applyProtection="0"/>
    <xf numFmtId="0" fontId="36" fillId="0" borderId="90" applyNumberFormat="0" applyFill="0" applyAlignment="0" applyProtection="0"/>
    <xf numFmtId="0" fontId="95" fillId="0" borderId="85" applyNumberFormat="0" applyFill="0" applyAlignment="0" applyProtection="0"/>
    <xf numFmtId="0" fontId="36" fillId="0" borderId="90" applyNumberFormat="0" applyFill="0" applyAlignment="0" applyProtection="0"/>
    <xf numFmtId="0" fontId="95" fillId="0" borderId="85" applyNumberFormat="0" applyFill="0" applyAlignment="0" applyProtection="0"/>
    <xf numFmtId="0" fontId="95" fillId="0" borderId="85" applyNumberFormat="0" applyFill="0" applyAlignment="0" applyProtection="0"/>
    <xf numFmtId="0" fontId="95" fillId="0" borderId="85" applyNumberFormat="0" applyFill="0" applyAlignment="0" applyProtection="0"/>
    <xf numFmtId="0" fontId="36" fillId="0" borderId="90" applyNumberFormat="0" applyFill="0" applyAlignment="0" applyProtection="0"/>
    <xf numFmtId="0" fontId="95" fillId="0" borderId="85" applyNumberFormat="0" applyFill="0" applyAlignment="0" applyProtection="0"/>
    <xf numFmtId="0" fontId="36" fillId="0" borderId="90" applyNumberFormat="0" applyFill="0" applyAlignment="0" applyProtection="0"/>
    <xf numFmtId="0" fontId="95" fillId="0" borderId="85" applyNumberFormat="0" applyFill="0" applyAlignment="0" applyProtection="0"/>
    <xf numFmtId="0" fontId="36" fillId="0" borderId="90" applyNumberFormat="0" applyFill="0" applyAlignment="0" applyProtection="0"/>
    <xf numFmtId="0" fontId="95" fillId="0" borderId="85" applyNumberFormat="0" applyFill="0" applyAlignment="0" applyProtection="0"/>
    <xf numFmtId="0" fontId="36" fillId="0" borderId="90" applyNumberFormat="0" applyFill="0" applyAlignment="0" applyProtection="0"/>
    <xf numFmtId="0" fontId="95" fillId="0" borderId="85" applyNumberFormat="0" applyFill="0" applyAlignment="0" applyProtection="0"/>
    <xf numFmtId="0" fontId="36" fillId="0" borderId="90" applyNumberFormat="0" applyFill="0" applyAlignment="0" applyProtection="0"/>
    <xf numFmtId="0" fontId="95" fillId="0" borderId="85" applyNumberFormat="0" applyFill="0" applyAlignment="0" applyProtection="0"/>
    <xf numFmtId="0" fontId="36" fillId="0" borderId="90" applyNumberFormat="0" applyFill="0" applyAlignment="0" applyProtection="0"/>
    <xf numFmtId="0" fontId="36" fillId="0" borderId="90" applyNumberFormat="0" applyFill="0" applyAlignment="0" applyProtection="0"/>
    <xf numFmtId="0" fontId="95" fillId="0" borderId="85" applyNumberFormat="0" applyFill="0" applyAlignment="0" applyProtection="0"/>
    <xf numFmtId="0" fontId="95" fillId="0" borderId="85" applyNumberFormat="0" applyFill="0" applyAlignment="0" applyProtection="0"/>
    <xf numFmtId="0" fontId="95" fillId="0" borderId="85" applyNumberFormat="0" applyFill="0" applyAlignment="0" applyProtection="0"/>
    <xf numFmtId="0" fontId="95" fillId="0" borderId="85" applyNumberFormat="0" applyFill="0" applyAlignment="0" applyProtection="0"/>
    <xf numFmtId="0" fontId="95" fillId="0" borderId="85" applyNumberFormat="0" applyFill="0" applyAlignment="0" applyProtection="0"/>
    <xf numFmtId="0" fontId="95" fillId="0" borderId="85" applyNumberFormat="0" applyFill="0" applyAlignment="0" applyProtection="0"/>
    <xf numFmtId="0" fontId="113" fillId="0" borderId="85" applyNumberFormat="0" applyFill="0" applyAlignment="0" applyProtection="0"/>
    <xf numFmtId="0" fontId="95" fillId="0" borderId="85" applyNumberFormat="0" applyFill="0" applyAlignment="0" applyProtection="0"/>
    <xf numFmtId="0" fontId="113" fillId="0" borderId="85" applyNumberFormat="0" applyFill="0" applyAlignment="0" applyProtection="0"/>
    <xf numFmtId="0" fontId="113" fillId="0" borderId="85" applyNumberFormat="0" applyFill="0" applyAlignment="0" applyProtection="0"/>
    <xf numFmtId="0" fontId="113" fillId="0" borderId="85" applyNumberFormat="0" applyFill="0" applyAlignment="0" applyProtection="0"/>
    <xf numFmtId="0" fontId="113" fillId="0" borderId="85" applyNumberFormat="0" applyFill="0" applyAlignment="0" applyProtection="0"/>
    <xf numFmtId="0" fontId="113" fillId="0" borderId="85" applyNumberFormat="0" applyFill="0" applyAlignment="0" applyProtection="0"/>
    <xf numFmtId="0" fontId="95" fillId="0" borderId="85" applyNumberFormat="0" applyFill="0" applyAlignment="0" applyProtection="0"/>
    <xf numFmtId="0" fontId="18" fillId="0" borderId="0" applyNumberFormat="0" applyFont="0" applyFill="0" applyBorder="0" applyAlignment="0" applyProtection="0"/>
    <xf numFmtId="0" fontId="95" fillId="0" borderId="85" applyNumberFormat="0" applyFill="0" applyAlignment="0" applyProtection="0"/>
    <xf numFmtId="0" fontId="113" fillId="0" borderId="85" applyNumberFormat="0" applyFill="0" applyAlignment="0" applyProtection="0"/>
    <xf numFmtId="0" fontId="95" fillId="0" borderId="85" applyNumberFormat="0" applyFill="0" applyAlignment="0" applyProtection="0"/>
    <xf numFmtId="0" fontId="36" fillId="0" borderId="90" applyNumberFormat="0" applyFill="0" applyAlignment="0" applyProtection="0"/>
    <xf numFmtId="0" fontId="36" fillId="0" borderId="90" applyNumberFormat="0" applyFill="0" applyAlignment="0" applyProtection="0"/>
    <xf numFmtId="0" fontId="113" fillId="0" borderId="85" applyNumberFormat="0" applyFill="0" applyAlignment="0" applyProtection="0"/>
    <xf numFmtId="0" fontId="36" fillId="0" borderId="90" applyNumberFormat="0" applyFill="0" applyAlignment="0" applyProtection="0"/>
    <xf numFmtId="0" fontId="95" fillId="0" borderId="85" applyNumberFormat="0" applyFill="0" applyAlignment="0" applyProtection="0"/>
    <xf numFmtId="0" fontId="95" fillId="0" borderId="85" applyNumberFormat="0" applyFill="0" applyAlignment="0" applyProtection="0"/>
    <xf numFmtId="0" fontId="113" fillId="0" borderId="85" applyNumberFormat="0" applyFill="0" applyAlignment="0" applyProtection="0"/>
    <xf numFmtId="0" fontId="95" fillId="0" borderId="85" applyNumberFormat="0" applyFill="0" applyAlignment="0" applyProtection="0"/>
    <xf numFmtId="0" fontId="95" fillId="0" borderId="85" applyNumberFormat="0" applyFill="0" applyAlignment="0" applyProtection="0"/>
    <xf numFmtId="0" fontId="36" fillId="0" borderId="90" applyNumberFormat="0" applyFill="0" applyAlignment="0" applyProtection="0"/>
    <xf numFmtId="0" fontId="95" fillId="0" borderId="85" applyNumberFormat="0" applyFill="0" applyAlignment="0" applyProtection="0"/>
    <xf numFmtId="0" fontId="36" fillId="0" borderId="90" applyNumberFormat="0" applyFill="0" applyAlignment="0" applyProtection="0"/>
    <xf numFmtId="0" fontId="95" fillId="0" borderId="85" applyNumberFormat="0" applyFill="0" applyAlignment="0" applyProtection="0"/>
    <xf numFmtId="0" fontId="95" fillId="0" borderId="85" applyNumberFormat="0" applyFill="0" applyAlignment="0" applyProtection="0"/>
    <xf numFmtId="0" fontId="95" fillId="0" borderId="85" applyNumberFormat="0" applyFill="0" applyAlignment="0" applyProtection="0"/>
    <xf numFmtId="0" fontId="95" fillId="0" borderId="85" applyNumberFormat="0" applyFill="0" applyAlignment="0" applyProtection="0"/>
    <xf numFmtId="0" fontId="113" fillId="0" borderId="85" applyNumberFormat="0" applyFill="0" applyAlignment="0" applyProtection="0"/>
    <xf numFmtId="0" fontId="95" fillId="0" borderId="85" applyNumberFormat="0" applyFill="0" applyAlignment="0" applyProtection="0"/>
    <xf numFmtId="0" fontId="36" fillId="0" borderId="90" applyNumberFormat="0" applyFill="0" applyAlignment="0" applyProtection="0"/>
    <xf numFmtId="0" fontId="95" fillId="0" borderId="85" applyNumberFormat="0" applyFill="0" applyAlignment="0" applyProtection="0"/>
    <xf numFmtId="0" fontId="113" fillId="0" borderId="85" applyNumberFormat="0" applyFill="0" applyAlignment="0" applyProtection="0"/>
    <xf numFmtId="0" fontId="36" fillId="0" borderId="90" applyNumberFormat="0" applyFill="0" applyAlignment="0" applyProtection="0"/>
    <xf numFmtId="0" fontId="95" fillId="0" borderId="85" applyNumberFormat="0" applyFill="0" applyAlignment="0" applyProtection="0"/>
    <xf numFmtId="0" fontId="113" fillId="0" borderId="85" applyNumberFormat="0" applyFill="0" applyAlignment="0" applyProtection="0"/>
    <xf numFmtId="0" fontId="113" fillId="0" borderId="85"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6" fillId="0" borderId="90" applyNumberFormat="0" applyFill="0" applyAlignment="0" applyProtection="0"/>
    <xf numFmtId="0" fontId="113" fillId="0" borderId="85" applyNumberFormat="0" applyFill="0" applyAlignment="0" applyProtection="0"/>
    <xf numFmtId="0" fontId="18" fillId="0" borderId="0" applyNumberFormat="0" applyFont="0" applyFill="0" applyBorder="0" applyAlignment="0" applyProtection="0"/>
    <xf numFmtId="0" fontId="113" fillId="0" borderId="85" applyNumberFormat="0" applyFill="0" applyAlignment="0" applyProtection="0"/>
    <xf numFmtId="0" fontId="36" fillId="0" borderId="90" applyNumberFormat="0" applyFill="0" applyAlignment="0" applyProtection="0"/>
    <xf numFmtId="0" fontId="18" fillId="0" borderId="0" applyNumberFormat="0" applyFont="0" applyFill="0" applyBorder="0" applyAlignment="0" applyProtection="0"/>
    <xf numFmtId="0" fontId="113" fillId="0" borderId="85" applyNumberFormat="0" applyFill="0" applyAlignment="0" applyProtection="0"/>
    <xf numFmtId="0" fontId="18" fillId="0" borderId="0" applyNumberFormat="0" applyFont="0" applyFill="0" applyBorder="0" applyAlignment="0" applyProtection="0"/>
    <xf numFmtId="0" fontId="113" fillId="0" borderId="85" applyNumberFormat="0" applyFill="0" applyAlignment="0" applyProtection="0"/>
    <xf numFmtId="0" fontId="18" fillId="0" borderId="0" applyNumberFormat="0" applyFont="0" applyFill="0" applyBorder="0" applyAlignment="0" applyProtection="0"/>
    <xf numFmtId="0" fontId="113" fillId="0" borderId="85" applyNumberFormat="0" applyFill="0" applyAlignment="0" applyProtection="0"/>
    <xf numFmtId="0" fontId="18" fillId="0" borderId="0" applyNumberFormat="0" applyFont="0" applyFill="0" applyBorder="0" applyAlignment="0" applyProtection="0"/>
    <xf numFmtId="0" fontId="113" fillId="0" borderId="85" applyNumberFormat="0" applyFill="0" applyAlignment="0" applyProtection="0"/>
    <xf numFmtId="0" fontId="18" fillId="0" borderId="0" applyNumberFormat="0" applyFont="0" applyFill="0" applyBorder="0" applyAlignment="0" applyProtection="0"/>
    <xf numFmtId="0" fontId="36" fillId="0" borderId="90"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6" fillId="0" borderId="90" applyNumberFormat="0" applyFill="0" applyAlignment="0" applyProtection="0"/>
    <xf numFmtId="0" fontId="36" fillId="0" borderId="90" applyNumberFormat="0" applyFill="0" applyAlignment="0" applyProtection="0"/>
    <xf numFmtId="0" fontId="113" fillId="0" borderId="85" applyNumberFormat="0" applyFill="0" applyAlignment="0" applyProtection="0"/>
    <xf numFmtId="0" fontId="36" fillId="0" borderId="90" applyNumberFormat="0" applyFill="0" applyAlignment="0" applyProtection="0"/>
    <xf numFmtId="0" fontId="36" fillId="0" borderId="90" applyNumberFormat="0" applyFill="0" applyAlignment="0" applyProtection="0"/>
    <xf numFmtId="0" fontId="113" fillId="0" borderId="85" applyNumberFormat="0" applyFill="0" applyAlignment="0" applyProtection="0"/>
    <xf numFmtId="0" fontId="36" fillId="0" borderId="90" applyNumberFormat="0" applyFill="0" applyAlignment="0" applyProtection="0"/>
    <xf numFmtId="0" fontId="36" fillId="0" borderId="90" applyNumberFormat="0" applyFill="0" applyAlignment="0" applyProtection="0"/>
    <xf numFmtId="0" fontId="36" fillId="0" borderId="90" applyNumberFormat="0" applyFill="0" applyAlignment="0" applyProtection="0"/>
    <xf numFmtId="0" fontId="113" fillId="0" borderId="85" applyNumberFormat="0" applyFill="0" applyAlignment="0" applyProtection="0"/>
    <xf numFmtId="0" fontId="18" fillId="0" borderId="0" applyNumberFormat="0" applyFont="0" applyFill="0" applyBorder="0" applyAlignment="0" applyProtection="0"/>
    <xf numFmtId="0" fontId="36" fillId="0" borderId="90" applyNumberFormat="0" applyFill="0" applyAlignment="0" applyProtection="0"/>
    <xf numFmtId="0" fontId="36" fillId="0" borderId="90"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3" fillId="0" borderId="85" applyNumberFormat="0" applyFill="0" applyAlignment="0" applyProtection="0"/>
    <xf numFmtId="0" fontId="18" fillId="0" borderId="0" applyNumberFormat="0" applyFont="0" applyFill="0" applyBorder="0" applyAlignment="0" applyProtection="0"/>
    <xf numFmtId="0" fontId="113" fillId="0" borderId="85" applyNumberFormat="0" applyFill="0" applyAlignment="0" applyProtection="0"/>
    <xf numFmtId="0" fontId="18" fillId="0" borderId="0" applyNumberFormat="0" applyFont="0" applyFill="0" applyBorder="0" applyAlignment="0" applyProtection="0"/>
    <xf numFmtId="0" fontId="113" fillId="0" borderId="85" applyNumberFormat="0" applyFill="0" applyAlignment="0" applyProtection="0"/>
    <xf numFmtId="0" fontId="36" fillId="0" borderId="90" applyNumberFormat="0" applyFill="0" applyAlignment="0" applyProtection="0"/>
    <xf numFmtId="0" fontId="36" fillId="0" borderId="90"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6" fillId="0" borderId="90" applyNumberFormat="0" applyFill="0" applyAlignment="0" applyProtection="0"/>
    <xf numFmtId="0" fontId="36" fillId="0" borderId="90" applyNumberFormat="0" applyFill="0" applyAlignment="0" applyProtection="0"/>
    <xf numFmtId="0" fontId="18" fillId="0" borderId="0" applyNumberFormat="0" applyFont="0" applyFill="0" applyBorder="0" applyAlignment="0" applyProtection="0"/>
    <xf numFmtId="0" fontId="36" fillId="0" borderId="90"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13" fillId="0" borderId="85" applyNumberFormat="0" applyFill="0" applyAlignment="0" applyProtection="0"/>
    <xf numFmtId="0" fontId="36" fillId="0" borderId="90" applyNumberFormat="0" applyFill="0" applyAlignment="0" applyProtection="0"/>
    <xf numFmtId="0" fontId="36" fillId="0" borderId="90"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6" fillId="0" borderId="90" applyNumberFormat="0" applyFill="0" applyAlignment="0" applyProtection="0"/>
    <xf numFmtId="0" fontId="36" fillId="0" borderId="90" applyNumberFormat="0" applyFill="0" applyAlignment="0" applyProtection="0"/>
    <xf numFmtId="0" fontId="36" fillId="0" borderId="90" applyNumberFormat="0" applyFill="0" applyAlignment="0" applyProtection="0"/>
    <xf numFmtId="0" fontId="36" fillId="0" borderId="90"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6" fillId="0" borderId="90"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6" fillId="0" borderId="90"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6" fillId="0" borderId="90"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6" fillId="0" borderId="90" applyNumberFormat="0" applyFill="0" applyAlignment="0" applyProtection="0"/>
    <xf numFmtId="0" fontId="18" fillId="0" borderId="0" applyNumberFormat="0" applyFont="0" applyFill="0" applyBorder="0" applyAlignment="0" applyProtection="0"/>
    <xf numFmtId="0" fontId="113" fillId="0" borderId="85" applyNumberFormat="0" applyFill="0" applyAlignment="0" applyProtection="0"/>
    <xf numFmtId="0" fontId="36" fillId="0" borderId="90" applyNumberFormat="0" applyFill="0" applyAlignment="0" applyProtection="0"/>
    <xf numFmtId="0" fontId="36" fillId="0" borderId="90" applyNumberFormat="0" applyFill="0" applyAlignment="0" applyProtection="0"/>
    <xf numFmtId="0" fontId="36" fillId="0" borderId="90"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6" fillId="0" borderId="90" applyNumberFormat="0" applyFill="0" applyAlignment="0" applyProtection="0"/>
    <xf numFmtId="0" fontId="36" fillId="0" borderId="90" applyNumberFormat="0" applyFill="0" applyAlignment="0" applyProtection="0"/>
    <xf numFmtId="0" fontId="36" fillId="0" borderId="90" applyNumberFormat="0" applyFill="0" applyAlignment="0" applyProtection="0"/>
    <xf numFmtId="0" fontId="36" fillId="0" borderId="90"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6" fillId="0" borderId="90" applyNumberFormat="0" applyFill="0" applyAlignment="0" applyProtection="0"/>
    <xf numFmtId="0" fontId="36" fillId="0" borderId="90" applyNumberFormat="0" applyFill="0" applyAlignment="0" applyProtection="0"/>
    <xf numFmtId="0" fontId="36" fillId="0" borderId="90" applyNumberFormat="0" applyFill="0" applyAlignment="0" applyProtection="0"/>
    <xf numFmtId="0" fontId="36" fillId="0" borderId="90"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6" fillId="0" borderId="90" applyNumberFormat="0" applyFill="0" applyAlignment="0" applyProtection="0"/>
    <xf numFmtId="0" fontId="36" fillId="0" borderId="90" applyNumberFormat="0" applyFill="0" applyAlignment="0" applyProtection="0"/>
    <xf numFmtId="0" fontId="36" fillId="0" borderId="90" applyNumberFormat="0" applyFill="0" applyAlignment="0" applyProtection="0"/>
    <xf numFmtId="0" fontId="36" fillId="0" borderId="90"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6" fillId="0" borderId="90" applyNumberFormat="0" applyFill="0" applyAlignment="0" applyProtection="0"/>
    <xf numFmtId="0" fontId="36" fillId="0" borderId="90" applyNumberFormat="0" applyFill="0" applyAlignment="0" applyProtection="0"/>
    <xf numFmtId="0" fontId="36" fillId="0" borderId="90"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6" fillId="0" borderId="90" applyNumberFormat="0" applyFill="0" applyAlignment="0" applyProtection="0"/>
    <xf numFmtId="0" fontId="36" fillId="0" borderId="90"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6" fillId="0" borderId="90"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6" fillId="0" borderId="90" applyNumberFormat="0" applyFill="0" applyAlignment="0" applyProtection="0"/>
    <xf numFmtId="0" fontId="36" fillId="0" borderId="90" applyNumberFormat="0" applyFill="0" applyAlignment="0" applyProtection="0"/>
    <xf numFmtId="0" fontId="36" fillId="0" borderId="90" applyNumberFormat="0" applyFill="0" applyAlignment="0" applyProtection="0"/>
    <xf numFmtId="0" fontId="36" fillId="0" borderId="90"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6" fillId="0" borderId="90" applyNumberFormat="0" applyFill="0" applyAlignment="0" applyProtection="0"/>
    <xf numFmtId="0" fontId="36" fillId="0" borderId="90"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6" fillId="0" borderId="90" applyNumberFormat="0" applyFill="0" applyAlignment="0" applyProtection="0"/>
    <xf numFmtId="0" fontId="36" fillId="0" borderId="90" applyNumberFormat="0" applyFill="0" applyAlignment="0" applyProtection="0"/>
    <xf numFmtId="0" fontId="36" fillId="0" borderId="90" applyNumberFormat="0" applyFill="0" applyAlignment="0" applyProtection="0"/>
    <xf numFmtId="0" fontId="95" fillId="0" borderId="85" applyNumberFormat="0" applyFill="0" applyAlignment="0" applyProtection="0"/>
    <xf numFmtId="0" fontId="95" fillId="0" borderId="85" applyNumberFormat="0" applyFill="0" applyAlignment="0" applyProtection="0"/>
    <xf numFmtId="0" fontId="95" fillId="0" borderId="85" applyNumberFormat="0" applyFill="0" applyAlignment="0" applyProtection="0"/>
    <xf numFmtId="0" fontId="95" fillId="0" borderId="85" applyNumberFormat="0" applyFill="0" applyAlignment="0" applyProtection="0"/>
    <xf numFmtId="0" fontId="95" fillId="0" borderId="85" applyNumberFormat="0" applyFill="0" applyAlignment="0" applyProtection="0"/>
    <xf numFmtId="0" fontId="95" fillId="0" borderId="85" applyNumberFormat="0" applyFill="0" applyAlignment="0" applyProtection="0"/>
    <xf numFmtId="0" fontId="95" fillId="0" borderId="85" applyNumberFormat="0" applyFill="0" applyAlignment="0" applyProtection="0"/>
    <xf numFmtId="0" fontId="95" fillId="0" borderId="85" applyNumberFormat="0" applyFill="0" applyAlignment="0" applyProtection="0"/>
    <xf numFmtId="0" fontId="95" fillId="0" borderId="85" applyNumberFormat="0" applyFill="0" applyAlignment="0" applyProtection="0"/>
    <xf numFmtId="0" fontId="95" fillId="0" borderId="85" applyNumberFormat="0" applyFill="0" applyAlignment="0" applyProtection="0"/>
    <xf numFmtId="0" fontId="113" fillId="0" borderId="85" applyNumberFormat="0" applyFill="0" applyAlignment="0" applyProtection="0"/>
    <xf numFmtId="0" fontId="95" fillId="0" borderId="85" applyNumberFormat="0" applyFill="0" applyAlignment="0" applyProtection="0"/>
    <xf numFmtId="0" fontId="95" fillId="0" borderId="85" applyNumberFormat="0" applyFill="0" applyAlignment="0" applyProtection="0"/>
    <xf numFmtId="0" fontId="95" fillId="0" borderId="85" applyNumberFormat="0" applyFill="0" applyAlignment="0" applyProtection="0"/>
    <xf numFmtId="0" fontId="95" fillId="0" borderId="85" applyNumberFormat="0" applyFill="0" applyAlignment="0" applyProtection="0"/>
    <xf numFmtId="0" fontId="113" fillId="0" borderId="85" applyNumberFormat="0" applyFill="0" applyAlignment="0" applyProtection="0"/>
    <xf numFmtId="0" fontId="113" fillId="0" borderId="85" applyNumberFormat="0" applyFill="0" applyAlignment="0" applyProtection="0"/>
    <xf numFmtId="0" fontId="113" fillId="0" borderId="85" applyNumberFormat="0" applyFill="0" applyAlignment="0" applyProtection="0"/>
    <xf numFmtId="0" fontId="113" fillId="0" borderId="85" applyNumberFormat="0" applyFill="0" applyAlignment="0" applyProtection="0"/>
    <xf numFmtId="0" fontId="36" fillId="0" borderId="90" applyNumberFormat="0" applyFill="0" applyAlignment="0" applyProtection="0"/>
    <xf numFmtId="0" fontId="36" fillId="0" borderId="90" applyNumberFormat="0" applyFill="0" applyAlignment="0" applyProtection="0"/>
    <xf numFmtId="0" fontId="36" fillId="0" borderId="90"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6" fillId="0" borderId="90" applyNumberFormat="0" applyFill="0" applyAlignment="0" applyProtection="0"/>
    <xf numFmtId="0" fontId="36" fillId="0" borderId="90" applyNumberFormat="0" applyFill="0" applyAlignment="0" applyProtection="0"/>
    <xf numFmtId="0" fontId="36" fillId="0" borderId="90" applyNumberFormat="0" applyFill="0" applyAlignment="0" applyProtection="0"/>
    <xf numFmtId="0" fontId="36" fillId="0" borderId="90"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6" fillId="0" borderId="90" applyNumberFormat="0" applyFill="0" applyAlignment="0" applyProtection="0"/>
    <xf numFmtId="0" fontId="36" fillId="0" borderId="90" applyNumberFormat="0" applyFill="0" applyAlignment="0" applyProtection="0"/>
    <xf numFmtId="0" fontId="36" fillId="0" borderId="90" applyNumberFormat="0" applyFill="0" applyAlignment="0" applyProtection="0"/>
    <xf numFmtId="0" fontId="36" fillId="0" borderId="90"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6" fillId="0" borderId="90" applyNumberFormat="0" applyFill="0" applyAlignment="0" applyProtection="0"/>
    <xf numFmtId="0" fontId="36" fillId="0" borderId="90" applyNumberFormat="0" applyFill="0" applyAlignment="0" applyProtection="0"/>
    <xf numFmtId="0" fontId="36" fillId="0" borderId="90" applyNumberFormat="0" applyFill="0" applyAlignment="0" applyProtection="0"/>
    <xf numFmtId="0" fontId="36" fillId="0" borderId="90"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6" fillId="0" borderId="90" applyNumberFormat="0" applyFill="0" applyAlignment="0" applyProtection="0"/>
    <xf numFmtId="0" fontId="36" fillId="0" borderId="90" applyNumberFormat="0" applyFill="0" applyAlignment="0" applyProtection="0"/>
    <xf numFmtId="0" fontId="36" fillId="0" borderId="90" applyNumberFormat="0" applyFill="0" applyAlignment="0" applyProtection="0"/>
    <xf numFmtId="0" fontId="36" fillId="0" borderId="90"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6" fillId="0" borderId="90" applyNumberFormat="0" applyFill="0" applyAlignment="0" applyProtection="0"/>
    <xf numFmtId="0" fontId="36" fillId="0" borderId="90" applyNumberFormat="0" applyFill="0" applyAlignment="0" applyProtection="0"/>
    <xf numFmtId="0" fontId="36" fillId="0" borderId="90" applyNumberFormat="0" applyFill="0" applyAlignment="0" applyProtection="0"/>
    <xf numFmtId="0" fontId="95" fillId="0" borderId="85" applyNumberFormat="0" applyFill="0" applyAlignment="0" applyProtection="0"/>
    <xf numFmtId="0" fontId="95" fillId="0" borderId="85" applyNumberFormat="0" applyFill="0" applyAlignment="0" applyProtection="0"/>
    <xf numFmtId="0" fontId="113" fillId="0" borderId="85" applyNumberFormat="0" applyFill="0" applyAlignment="0" applyProtection="0"/>
    <xf numFmtId="0" fontId="95" fillId="0" borderId="85" applyNumberFormat="0" applyFill="0" applyAlignment="0" applyProtection="0"/>
    <xf numFmtId="0" fontId="95" fillId="0" borderId="85" applyNumberFormat="0" applyFill="0" applyAlignment="0" applyProtection="0"/>
    <xf numFmtId="0" fontId="95" fillId="0" borderId="85" applyNumberFormat="0" applyFill="0" applyAlignment="0" applyProtection="0"/>
    <xf numFmtId="0" fontId="95" fillId="0" borderId="85" applyNumberFormat="0" applyFill="0" applyAlignment="0" applyProtection="0"/>
    <xf numFmtId="0" fontId="95" fillId="0" borderId="85" applyNumberFormat="0" applyFill="0" applyAlignment="0" applyProtection="0"/>
    <xf numFmtId="0" fontId="95" fillId="0" borderId="85" applyNumberFormat="0" applyFill="0" applyAlignment="0" applyProtection="0"/>
    <xf numFmtId="0" fontId="95" fillId="0" borderId="85" applyNumberFormat="0" applyFill="0" applyAlignment="0" applyProtection="0"/>
    <xf numFmtId="0" fontId="95" fillId="0" borderId="85" applyNumberFormat="0" applyFill="0" applyAlignment="0" applyProtection="0"/>
    <xf numFmtId="0" fontId="113" fillId="0" borderId="85" applyNumberFormat="0" applyFill="0" applyAlignment="0" applyProtection="0"/>
    <xf numFmtId="0" fontId="95" fillId="0" borderId="85" applyNumberFormat="0" applyFill="0" applyAlignment="0" applyProtection="0"/>
    <xf numFmtId="0" fontId="113" fillId="0" borderId="85" applyNumberFormat="0" applyFill="0" applyAlignment="0" applyProtection="0"/>
    <xf numFmtId="0" fontId="95" fillId="0" borderId="85" applyNumberFormat="0" applyFill="0" applyAlignment="0" applyProtection="0"/>
    <xf numFmtId="0" fontId="113" fillId="0" borderId="85" applyNumberFormat="0" applyFill="0" applyAlignment="0" applyProtection="0"/>
    <xf numFmtId="0" fontId="95" fillId="0" borderId="85" applyNumberFormat="0" applyFill="0" applyAlignment="0" applyProtection="0"/>
    <xf numFmtId="0" fontId="36" fillId="0" borderId="90" applyNumberFormat="0" applyFill="0" applyAlignment="0" applyProtection="0"/>
    <xf numFmtId="0" fontId="95" fillId="0" borderId="85" applyNumberFormat="0" applyFill="0" applyAlignment="0" applyProtection="0"/>
    <xf numFmtId="0" fontId="95" fillId="0" borderId="85" applyNumberFormat="0" applyFill="0" applyAlignment="0" applyProtection="0"/>
    <xf numFmtId="0" fontId="36" fillId="0" borderId="90" applyNumberFormat="0" applyFill="0" applyAlignment="0" applyProtection="0"/>
    <xf numFmtId="0" fontId="36" fillId="0" borderId="90" applyNumberFormat="0" applyFill="0" applyAlignment="0" applyProtection="0"/>
    <xf numFmtId="0" fontId="36" fillId="0" borderId="90" applyNumberFormat="0" applyFill="0" applyAlignment="0" applyProtection="0"/>
    <xf numFmtId="0" fontId="36" fillId="0" borderId="90" applyNumberFormat="0" applyFill="0" applyAlignment="0" applyProtection="0"/>
    <xf numFmtId="0" fontId="36" fillId="0" borderId="90" applyNumberFormat="0" applyFill="0" applyAlignment="0" applyProtection="0"/>
    <xf numFmtId="0" fontId="36" fillId="0" borderId="90" applyNumberFormat="0" applyFill="0" applyAlignment="0" applyProtection="0"/>
    <xf numFmtId="0" fontId="36" fillId="0" borderId="90" applyNumberFormat="0" applyFill="0" applyAlignment="0" applyProtection="0"/>
    <xf numFmtId="0" fontId="36" fillId="0" borderId="90" applyNumberFormat="0" applyFill="0" applyAlignment="0" applyProtection="0"/>
    <xf numFmtId="0" fontId="36" fillId="0" borderId="90" applyNumberFormat="0" applyFill="0" applyAlignment="0" applyProtection="0"/>
    <xf numFmtId="0" fontId="36" fillId="0" borderId="90"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6" fillId="0" borderId="90" applyNumberFormat="0" applyFill="0" applyAlignment="0" applyProtection="0"/>
    <xf numFmtId="0" fontId="36" fillId="0" borderId="90" applyNumberFormat="0" applyFill="0" applyAlignment="0" applyProtection="0"/>
    <xf numFmtId="0" fontId="36" fillId="0" borderId="90" applyNumberFormat="0" applyFill="0" applyAlignment="0" applyProtection="0"/>
    <xf numFmtId="0" fontId="36" fillId="0" borderId="90" applyNumberFormat="0" applyFill="0" applyAlignment="0" applyProtection="0"/>
    <xf numFmtId="0" fontId="36" fillId="0" borderId="90" applyNumberFormat="0" applyFill="0" applyAlignment="0" applyProtection="0"/>
    <xf numFmtId="0" fontId="36" fillId="0" borderId="90" applyNumberFormat="0" applyFill="0" applyAlignment="0" applyProtection="0"/>
    <xf numFmtId="0" fontId="95" fillId="0" borderId="85" applyNumberFormat="0" applyFill="0" applyAlignment="0" applyProtection="0"/>
    <xf numFmtId="0" fontId="95" fillId="0" borderId="85" applyNumberFormat="0" applyFill="0" applyAlignment="0" applyProtection="0"/>
    <xf numFmtId="0" fontId="95" fillId="0" borderId="85" applyNumberFormat="0" applyFill="0" applyAlignment="0" applyProtection="0"/>
    <xf numFmtId="0" fontId="95" fillId="0" borderId="85" applyNumberFormat="0" applyFill="0" applyAlignment="0" applyProtection="0"/>
    <xf numFmtId="0" fontId="113" fillId="0" borderId="85" applyNumberFormat="0" applyFill="0" applyAlignment="0" applyProtection="0"/>
    <xf numFmtId="0" fontId="95" fillId="0" borderId="85" applyNumberFormat="0" applyFill="0" applyAlignment="0" applyProtection="0"/>
    <xf numFmtId="0" fontId="95" fillId="0" borderId="85" applyNumberFormat="0" applyFill="0" applyAlignment="0" applyProtection="0"/>
    <xf numFmtId="0" fontId="95" fillId="0" borderId="85" applyNumberFormat="0" applyFill="0" applyAlignment="0" applyProtection="0"/>
    <xf numFmtId="0" fontId="95" fillId="0" borderId="85" applyNumberFormat="0" applyFill="0" applyAlignment="0" applyProtection="0"/>
    <xf numFmtId="0" fontId="95" fillId="0" borderId="85" applyNumberFormat="0" applyFill="0" applyAlignment="0" applyProtection="0"/>
    <xf numFmtId="0" fontId="95" fillId="0" borderId="85" applyNumberFormat="0" applyFill="0" applyAlignment="0" applyProtection="0"/>
    <xf numFmtId="0" fontId="95" fillId="0" borderId="85" applyNumberFormat="0" applyFill="0" applyAlignment="0" applyProtection="0"/>
    <xf numFmtId="0" fontId="95" fillId="0" borderId="85" applyNumberFormat="0" applyFill="0" applyAlignment="0" applyProtection="0"/>
    <xf numFmtId="0" fontId="113" fillId="0" borderId="85" applyNumberFormat="0" applyFill="0" applyAlignment="0" applyProtection="0"/>
    <xf numFmtId="0" fontId="95" fillId="0" borderId="85" applyNumberFormat="0" applyFill="0" applyAlignment="0" applyProtection="0"/>
    <xf numFmtId="0" fontId="95" fillId="0" borderId="85" applyNumberFormat="0" applyFill="0" applyAlignment="0" applyProtection="0"/>
    <xf numFmtId="0" fontId="113" fillId="0" borderId="85" applyNumberFormat="0" applyFill="0" applyAlignment="0" applyProtection="0"/>
    <xf numFmtId="0" fontId="95" fillId="0" borderId="85" applyNumberFormat="0" applyFill="0" applyAlignment="0" applyProtection="0"/>
    <xf numFmtId="0" fontId="113" fillId="0" borderId="85" applyNumberFormat="0" applyFill="0" applyAlignment="0" applyProtection="0"/>
    <xf numFmtId="0" fontId="95" fillId="0" borderId="85" applyNumberFormat="0" applyFill="0" applyAlignment="0" applyProtection="0"/>
    <xf numFmtId="0" fontId="113" fillId="0" borderId="85" applyNumberFormat="0" applyFill="0" applyAlignment="0" applyProtection="0"/>
    <xf numFmtId="0" fontId="95" fillId="0" borderId="85" applyNumberFormat="0" applyFill="0" applyAlignment="0" applyProtection="0"/>
    <xf numFmtId="0" fontId="36" fillId="0" borderId="90" applyNumberFormat="0" applyFill="0" applyAlignment="0" applyProtection="0"/>
    <xf numFmtId="0" fontId="95" fillId="0" borderId="85" applyNumberFormat="0" applyFill="0" applyAlignment="0" applyProtection="0"/>
    <xf numFmtId="0" fontId="95" fillId="0" borderId="85" applyNumberFormat="0" applyFill="0" applyAlignment="0" applyProtection="0"/>
    <xf numFmtId="0" fontId="36" fillId="0" borderId="90" applyNumberFormat="0" applyFill="0" applyAlignment="0" applyProtection="0"/>
    <xf numFmtId="0" fontId="36" fillId="0" borderId="90" applyNumberFormat="0" applyFill="0" applyAlignment="0" applyProtection="0"/>
    <xf numFmtId="0" fontId="36" fillId="0" borderId="90" applyNumberFormat="0" applyFill="0" applyAlignment="0" applyProtection="0"/>
    <xf numFmtId="0" fontId="36" fillId="0" borderId="90" applyNumberFormat="0" applyFill="0" applyAlignment="0" applyProtection="0"/>
    <xf numFmtId="0" fontId="36" fillId="0" borderId="90" applyNumberFormat="0" applyFill="0" applyAlignment="0" applyProtection="0"/>
    <xf numFmtId="0" fontId="36" fillId="0" borderId="90" applyNumberFormat="0" applyFill="0" applyAlignment="0" applyProtection="0"/>
    <xf numFmtId="0" fontId="36" fillId="0" borderId="90" applyNumberFormat="0" applyFill="0" applyAlignment="0" applyProtection="0"/>
    <xf numFmtId="0" fontId="36" fillId="0" borderId="90"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6" fillId="0" borderId="90" applyNumberFormat="0" applyFill="0" applyAlignment="0" applyProtection="0"/>
    <xf numFmtId="0" fontId="36" fillId="0" borderId="90"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6" fillId="0" borderId="90" applyNumberFormat="0" applyFill="0" applyAlignment="0" applyProtection="0"/>
    <xf numFmtId="0" fontId="36" fillId="0" borderId="90" applyNumberFormat="0" applyFill="0" applyAlignment="0" applyProtection="0"/>
    <xf numFmtId="0" fontId="95" fillId="0" borderId="85" applyNumberFormat="0" applyFill="0" applyAlignment="0" applyProtection="0"/>
    <xf numFmtId="0" fontId="95" fillId="0" borderId="85" applyNumberFormat="0" applyFill="0" applyAlignment="0" applyProtection="0"/>
    <xf numFmtId="0" fontId="95" fillId="0" borderId="85" applyNumberFormat="0" applyFill="0" applyAlignment="0" applyProtection="0"/>
    <xf numFmtId="0" fontId="95" fillId="0" borderId="85" applyNumberFormat="0" applyFill="0" applyAlignment="0" applyProtection="0"/>
    <xf numFmtId="0" fontId="95" fillId="0" borderId="85" applyNumberFormat="0" applyFill="0" applyAlignment="0" applyProtection="0"/>
    <xf numFmtId="0" fontId="95" fillId="0" borderId="85" applyNumberFormat="0" applyFill="0" applyAlignment="0" applyProtection="0"/>
    <xf numFmtId="0" fontId="113" fillId="0" borderId="85" applyNumberFormat="0" applyFill="0" applyAlignment="0" applyProtection="0"/>
    <xf numFmtId="0" fontId="95" fillId="0" borderId="85" applyNumberFormat="0" applyFill="0" applyAlignment="0" applyProtection="0"/>
    <xf numFmtId="0" fontId="95" fillId="0" borderId="85" applyNumberFormat="0" applyFill="0" applyAlignment="0" applyProtection="0"/>
    <xf numFmtId="0" fontId="95" fillId="0" borderId="85" applyNumberFormat="0" applyFill="0" applyAlignment="0" applyProtection="0"/>
    <xf numFmtId="0" fontId="95" fillId="0" borderId="85" applyNumberFormat="0" applyFill="0" applyAlignment="0" applyProtection="0"/>
    <xf numFmtId="0" fontId="113" fillId="0" borderId="85" applyNumberFormat="0" applyFill="0" applyAlignment="0" applyProtection="0"/>
    <xf numFmtId="0" fontId="95" fillId="0" borderId="85" applyNumberFormat="0" applyFill="0" applyAlignment="0" applyProtection="0"/>
    <xf numFmtId="0" fontId="113" fillId="0" borderId="85" applyNumberFormat="0" applyFill="0" applyAlignment="0" applyProtection="0"/>
    <xf numFmtId="0" fontId="95" fillId="0" borderId="85" applyNumberFormat="0" applyFill="0" applyAlignment="0" applyProtection="0"/>
    <xf numFmtId="0" fontId="36" fillId="0" borderId="90" applyNumberFormat="0" applyFill="0" applyAlignment="0" applyProtection="0"/>
    <xf numFmtId="0" fontId="95" fillId="0" borderId="85" applyNumberFormat="0" applyFill="0" applyAlignment="0" applyProtection="0"/>
    <xf numFmtId="0" fontId="95" fillId="0" borderId="85" applyNumberFormat="0" applyFill="0" applyAlignment="0" applyProtection="0"/>
    <xf numFmtId="0" fontId="36" fillId="0" borderId="90" applyNumberFormat="0" applyFill="0" applyAlignment="0" applyProtection="0"/>
    <xf numFmtId="0" fontId="36" fillId="0" borderId="90" applyNumberFormat="0" applyFill="0" applyAlignment="0" applyProtection="0"/>
    <xf numFmtId="0" fontId="36" fillId="0" borderId="90" applyNumberFormat="0" applyFill="0" applyAlignment="0" applyProtection="0"/>
    <xf numFmtId="0" fontId="36" fillId="0" borderId="90" applyNumberFormat="0" applyFill="0" applyAlignment="0" applyProtection="0"/>
    <xf numFmtId="0" fontId="36" fillId="0" borderId="90" applyNumberFormat="0" applyFill="0" applyAlignment="0" applyProtection="0"/>
    <xf numFmtId="0" fontId="36" fillId="0" borderId="90"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36" fillId="0" borderId="90" applyNumberFormat="0" applyFill="0" applyAlignment="0" applyProtection="0"/>
    <xf numFmtId="0" fontId="36" fillId="0" borderId="90" applyNumberFormat="0" applyFill="0" applyAlignment="0" applyProtection="0"/>
    <xf numFmtId="0" fontId="36" fillId="0" borderId="90" applyNumberFormat="0" applyFill="0" applyAlignment="0" applyProtection="0"/>
    <xf numFmtId="0" fontId="95" fillId="0" borderId="85" applyNumberFormat="0" applyFill="0" applyAlignment="0" applyProtection="0"/>
    <xf numFmtId="0" fontId="95" fillId="0" borderId="85" applyNumberFormat="0" applyFill="0" applyAlignment="0" applyProtection="0"/>
    <xf numFmtId="0" fontId="95" fillId="0" borderId="85" applyNumberFormat="0" applyFill="0" applyAlignment="0" applyProtection="0"/>
    <xf numFmtId="0" fontId="95" fillId="0" borderId="85" applyNumberFormat="0" applyFill="0" applyAlignment="0" applyProtection="0"/>
    <xf numFmtId="0" fontId="113" fillId="0" borderId="85" applyNumberFormat="0" applyFill="0" applyAlignment="0" applyProtection="0"/>
    <xf numFmtId="0" fontId="95" fillId="0" borderId="85" applyNumberFormat="0" applyFill="0" applyAlignment="0" applyProtection="0"/>
    <xf numFmtId="0" fontId="95" fillId="0" borderId="85" applyNumberFormat="0" applyFill="0" applyAlignment="0" applyProtection="0"/>
    <xf numFmtId="0" fontId="95" fillId="0" borderId="85" applyNumberFormat="0" applyFill="0" applyAlignment="0" applyProtection="0"/>
    <xf numFmtId="0" fontId="95" fillId="0" borderId="85" applyNumberFormat="0" applyFill="0" applyAlignment="0" applyProtection="0"/>
    <xf numFmtId="0" fontId="95" fillId="0" borderId="85" applyNumberFormat="0" applyFill="0" applyAlignment="0" applyProtection="0"/>
    <xf numFmtId="0" fontId="95" fillId="0" borderId="85" applyNumberFormat="0" applyFill="0" applyAlignment="0" applyProtection="0"/>
    <xf numFmtId="0" fontId="95" fillId="0" borderId="85" applyNumberFormat="0" applyFill="0" applyAlignment="0" applyProtection="0"/>
    <xf numFmtId="0" fontId="95" fillId="0" borderId="85" applyNumberFormat="0" applyFill="0" applyAlignment="0" applyProtection="0"/>
    <xf numFmtId="0" fontId="113" fillId="0" borderId="85" applyNumberFormat="0" applyFill="0" applyAlignment="0" applyProtection="0"/>
    <xf numFmtId="0" fontId="95" fillId="0" borderId="85" applyNumberFormat="0" applyFill="0" applyAlignment="0" applyProtection="0"/>
    <xf numFmtId="0" fontId="113" fillId="0" borderId="85" applyNumberFormat="0" applyFill="0" applyAlignment="0" applyProtection="0"/>
    <xf numFmtId="0" fontId="95" fillId="0" borderId="85" applyNumberFormat="0" applyFill="0" applyAlignment="0" applyProtection="0"/>
    <xf numFmtId="0" fontId="36" fillId="0" borderId="90" applyNumberFormat="0" applyFill="0" applyAlignment="0" applyProtection="0"/>
    <xf numFmtId="0" fontId="95" fillId="0" borderId="85" applyNumberFormat="0" applyFill="0" applyAlignment="0" applyProtection="0"/>
    <xf numFmtId="0" fontId="36" fillId="0" borderId="90" applyNumberFormat="0" applyFill="0" applyAlignment="0" applyProtection="0"/>
    <xf numFmtId="0" fontId="95" fillId="0" borderId="85" applyNumberFormat="0" applyFill="0" applyAlignment="0" applyProtection="0"/>
    <xf numFmtId="0" fontId="18" fillId="0" borderId="0" applyNumberFormat="0" applyFont="0" applyFill="0" applyBorder="0" applyAlignment="0" applyProtection="0"/>
    <xf numFmtId="0" fontId="36" fillId="0" borderId="90" applyNumberFormat="0" applyFill="0" applyAlignment="0" applyProtection="0"/>
    <xf numFmtId="0" fontId="36" fillId="0" borderId="90" applyNumberFormat="0" applyFill="0" applyAlignment="0" applyProtection="0"/>
    <xf numFmtId="0" fontId="36" fillId="0" borderId="90"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43"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20"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0" fontId="139" fillId="0" borderId="0"/>
    <xf numFmtId="9" fontId="41" fillId="0" borderId="0"/>
    <xf numFmtId="0" fontId="38" fillId="34" borderId="86"/>
    <xf numFmtId="0" fontId="38" fillId="34" borderId="86" applyNumberFormat="0" applyAlignment="0" applyProtection="0"/>
    <xf numFmtId="0" fontId="38" fillId="34" borderId="86" applyNumberFormat="0" applyAlignment="0" applyProtection="0"/>
    <xf numFmtId="0" fontId="32" fillId="33" borderId="86" applyNumberFormat="0" applyAlignment="0" applyProtection="0"/>
    <xf numFmtId="0" fontId="32" fillId="33" borderId="86" applyNumberFormat="0" applyAlignment="0" applyProtection="0"/>
    <xf numFmtId="0" fontId="38" fillId="34" borderId="86" applyNumberFormat="0" applyAlignment="0" applyProtection="0"/>
    <xf numFmtId="0" fontId="38" fillId="35" borderId="86" applyNumberFormat="0" applyAlignment="0" applyProtection="0"/>
    <xf numFmtId="0" fontId="38" fillId="35" borderId="86" applyNumberFormat="0" applyAlignment="0" applyProtection="0"/>
    <xf numFmtId="0" fontId="30" fillId="47" borderId="86"/>
    <xf numFmtId="0" fontId="30" fillId="16" borderId="86" applyNumberFormat="0" applyAlignment="0" applyProtection="0"/>
    <xf numFmtId="0" fontId="30" fillId="16" borderId="86" applyNumberFormat="0" applyAlignment="0" applyProtection="0"/>
    <xf numFmtId="0" fontId="30" fillId="21" borderId="86" applyNumberFormat="0" applyAlignment="0" applyProtection="0"/>
    <xf numFmtId="0" fontId="30" fillId="21" borderId="86" applyNumberFormat="0" applyAlignment="0" applyProtection="0"/>
    <xf numFmtId="0" fontId="30" fillId="16" borderId="86" applyNumberFormat="0" applyAlignment="0" applyProtection="0"/>
    <xf numFmtId="0" fontId="30" fillId="7" borderId="86" applyNumberFormat="0" applyAlignment="0" applyProtection="0"/>
    <xf numFmtId="0" fontId="30" fillId="7" borderId="86" applyNumberFormat="0" applyAlignment="0" applyProtection="0"/>
    <xf numFmtId="44" fontId="20" fillId="0" borderId="0" applyFont="0" applyFill="0" applyBorder="0" applyAlignment="0" applyProtection="0"/>
    <xf numFmtId="44" fontId="20" fillId="0" borderId="0" applyFont="0" applyFill="0" applyBorder="0" applyAlignment="0" applyProtection="0"/>
    <xf numFmtId="44" fontId="16" fillId="0" borderId="0" applyFill="0" applyBorder="0" applyAlignment="0" applyProtection="0"/>
    <xf numFmtId="44" fontId="18" fillId="0" borderId="0" applyFill="0" applyBorder="0" applyAlignment="0" applyProtection="0"/>
    <xf numFmtId="44" fontId="20" fillId="0" borderId="0" applyFont="0" applyFill="0" applyBorder="0" applyAlignment="0" applyProtection="0"/>
    <xf numFmtId="44" fontId="18" fillId="0" borderId="0" applyFill="0" applyBorder="0" applyAlignment="0" applyProtection="0"/>
    <xf numFmtId="44" fontId="18" fillId="0" borderId="0" applyFill="0" applyBorder="0" applyAlignment="0" applyProtection="0"/>
    <xf numFmtId="44" fontId="40" fillId="0" borderId="0" applyFont="0" applyFill="0" applyBorder="0" applyAlignment="0" applyProtection="0"/>
    <xf numFmtId="44" fontId="40" fillId="0" borderId="0" applyFont="0" applyFill="0" applyBorder="0" applyAlignment="0" applyProtection="0"/>
    <xf numFmtId="44" fontId="40" fillId="0" borderId="0" applyFont="0" applyFill="0" applyBorder="0" applyAlignment="0" applyProtection="0"/>
    <xf numFmtId="44" fontId="40" fillId="0" borderId="0" applyFont="0" applyFill="0" applyBorder="0" applyAlignment="0" applyProtection="0"/>
    <xf numFmtId="44" fontId="40" fillId="0" borderId="0" applyFont="0" applyFill="0" applyBorder="0" applyAlignment="0" applyProtection="0"/>
    <xf numFmtId="44" fontId="4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40" fillId="0" borderId="0" applyFont="0" applyFill="0" applyBorder="0" applyAlignment="0" applyProtection="0"/>
    <xf numFmtId="44" fontId="40" fillId="0" borderId="0" applyFont="0" applyFill="0" applyBorder="0" applyAlignment="0" applyProtection="0"/>
    <xf numFmtId="44" fontId="40" fillId="0" borderId="0" applyFont="0" applyFill="0" applyBorder="0" applyAlignment="0" applyProtection="0"/>
    <xf numFmtId="44" fontId="4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20" fillId="50" borderId="87"/>
    <xf numFmtId="0" fontId="20" fillId="51" borderId="87" applyNumberFormat="0" applyAlignment="0" applyProtection="0"/>
    <xf numFmtId="0" fontId="20" fillId="51" borderId="87" applyNumberFormat="0" applyAlignment="0" applyProtection="0"/>
    <xf numFmtId="0" fontId="18" fillId="12" borderId="87" applyNumberFormat="0" applyFont="0" applyAlignment="0" applyProtection="0"/>
    <xf numFmtId="0" fontId="18" fillId="12" borderId="87" applyNumberFormat="0" applyFont="0" applyAlignment="0" applyProtection="0"/>
    <xf numFmtId="0" fontId="20" fillId="51" borderId="87" applyNumberFormat="0" applyAlignment="0" applyProtection="0"/>
    <xf numFmtId="0" fontId="20" fillId="12" borderId="87" applyNumberFormat="0" applyFont="0" applyAlignment="0" applyProtection="0"/>
    <xf numFmtId="0" fontId="20" fillId="12" borderId="87" applyNumberFormat="0" applyFont="0" applyAlignment="0" applyProtection="0"/>
    <xf numFmtId="0" fontId="20" fillId="12" borderId="87" applyNumberFormat="0" applyFont="0" applyAlignment="0" applyProtection="0"/>
    <xf numFmtId="0" fontId="20" fillId="12" borderId="87" applyNumberFormat="0" applyFont="0" applyAlignment="0" applyProtection="0"/>
    <xf numFmtId="0" fontId="20" fillId="12" borderId="87" applyNumberFormat="0" applyFont="0" applyAlignment="0" applyProtection="0"/>
    <xf numFmtId="0" fontId="20" fillId="12" borderId="87" applyNumberFormat="0" applyFont="0" applyAlignment="0" applyProtection="0"/>
    <xf numFmtId="0" fontId="31" fillId="34" borderId="88"/>
    <xf numFmtId="0" fontId="31" fillId="34" borderId="88" applyNumberFormat="0" applyAlignment="0" applyProtection="0"/>
    <xf numFmtId="0" fontId="31" fillId="34" borderId="88" applyNumberFormat="0" applyAlignment="0" applyProtection="0"/>
    <xf numFmtId="0" fontId="31" fillId="33" borderId="88" applyNumberFormat="0" applyAlignment="0" applyProtection="0"/>
    <xf numFmtId="0" fontId="31" fillId="33" borderId="88" applyNumberFormat="0" applyAlignment="0" applyProtection="0"/>
    <xf numFmtId="0" fontId="31" fillId="34" borderId="88" applyNumberFormat="0" applyAlignment="0" applyProtection="0"/>
    <xf numFmtId="0" fontId="31" fillId="35" borderId="88" applyNumberFormat="0" applyAlignment="0" applyProtection="0"/>
    <xf numFmtId="0" fontId="31" fillId="35" borderId="88" applyNumberFormat="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ill="0" applyBorder="0" applyAlignment="0" applyProtection="0"/>
    <xf numFmtId="43" fontId="18" fillId="0" borderId="0" applyFill="0" applyBorder="0" applyAlignment="0" applyProtection="0"/>
    <xf numFmtId="43" fontId="18" fillId="0" borderId="0" applyFill="0" applyBorder="0" applyAlignment="0" applyProtection="0"/>
    <xf numFmtId="43" fontId="18" fillId="0" borderId="0" applyFill="0" applyBorder="0" applyAlignment="0" applyProtection="0"/>
    <xf numFmtId="43" fontId="18" fillId="0" borderId="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20"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ill="0" applyBorder="0" applyAlignment="0" applyProtection="0"/>
    <xf numFmtId="43" fontId="18" fillId="0" borderId="0" applyFill="0" applyBorder="0" applyAlignment="0" applyProtection="0"/>
    <xf numFmtId="43" fontId="18" fillId="0" borderId="0" applyFill="0" applyBorder="0" applyAlignment="0" applyProtection="0"/>
    <xf numFmtId="43" fontId="18" fillId="0" borderId="0" applyFill="0" applyBorder="0" applyAlignment="0" applyProtection="0"/>
    <xf numFmtId="43" fontId="18" fillId="0" borderId="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ill="0" applyBorder="0" applyAlignment="0" applyProtection="0"/>
    <xf numFmtId="0" fontId="36" fillId="0" borderId="90"/>
    <xf numFmtId="0" fontId="36" fillId="0" borderId="90" applyNumberFormat="0" applyFill="0" applyAlignment="0" applyProtection="0"/>
    <xf numFmtId="0" fontId="36" fillId="0" borderId="92" applyNumberFormat="0" applyFill="0" applyAlignment="0" applyProtection="0"/>
    <xf numFmtId="0" fontId="36" fillId="0" borderId="92" applyNumberFormat="0" applyFill="0" applyAlignment="0" applyProtection="0"/>
    <xf numFmtId="0" fontId="36" fillId="0" borderId="90" applyNumberFormat="0" applyFill="0" applyAlignment="0" applyProtection="0"/>
    <xf numFmtId="43" fontId="20" fillId="0" borderId="0" applyFont="0" applyFill="0" applyBorder="0" applyAlignment="0" applyProtection="0"/>
    <xf numFmtId="43" fontId="16" fillId="0" borderId="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40" fillId="0" borderId="0" applyFont="0" applyFill="0" applyBorder="0" applyAlignment="0" applyProtection="0"/>
    <xf numFmtId="43" fontId="40" fillId="0" borderId="0" applyFont="0" applyFill="0" applyBorder="0" applyAlignment="0" applyProtection="0"/>
    <xf numFmtId="43" fontId="40" fillId="0" borderId="0" applyFont="0" applyFill="0" applyBorder="0" applyAlignment="0" applyProtection="0"/>
    <xf numFmtId="43" fontId="18" fillId="0" borderId="0" applyFill="0" applyBorder="0" applyAlignment="0" applyProtection="0"/>
    <xf numFmtId="43" fontId="40" fillId="0" borderId="0" applyFont="0" applyFill="0" applyBorder="0" applyAlignment="0" applyProtection="0"/>
    <xf numFmtId="43" fontId="40" fillId="0" borderId="0" applyFont="0" applyFill="0" applyBorder="0" applyAlignment="0" applyProtection="0"/>
    <xf numFmtId="43" fontId="40" fillId="0" borderId="0" applyFont="0" applyFill="0" applyBorder="0" applyAlignment="0" applyProtection="0"/>
    <xf numFmtId="43" fontId="40" fillId="0" borderId="0" applyFont="0" applyFill="0" applyBorder="0" applyAlignment="0" applyProtection="0"/>
    <xf numFmtId="43" fontId="4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43" fontId="20" fillId="0" borderId="0" applyFont="0" applyFill="0" applyBorder="0" applyAlignment="0" applyProtection="0"/>
    <xf numFmtId="43" fontId="20" fillId="0" borderId="0" applyFont="0" applyFill="0" applyBorder="0" applyAlignment="0" applyProtection="0"/>
    <xf numFmtId="0" fontId="5" fillId="0" borderId="0"/>
    <xf numFmtId="44" fontId="20" fillId="0" borderId="0" applyFont="0" applyFill="0" applyBorder="0" applyAlignment="0" applyProtection="0"/>
    <xf numFmtId="171" fontId="139" fillId="0" borderId="0"/>
    <xf numFmtId="0" fontId="139" fillId="0" borderId="0"/>
    <xf numFmtId="170" fontId="139" fillId="0" borderId="0"/>
    <xf numFmtId="0" fontId="139" fillId="0" borderId="0"/>
    <xf numFmtId="0" fontId="4" fillId="0" borderId="0"/>
    <xf numFmtId="0" fontId="4" fillId="0" borderId="0"/>
    <xf numFmtId="0" fontId="4" fillId="0" borderId="0"/>
    <xf numFmtId="0" fontId="4" fillId="0" borderId="0"/>
    <xf numFmtId="0" fontId="122" fillId="0" borderId="0"/>
    <xf numFmtId="0" fontId="3" fillId="0" borderId="0"/>
    <xf numFmtId="0" fontId="3" fillId="0" borderId="0"/>
    <xf numFmtId="0" fontId="3" fillId="0" borderId="0"/>
    <xf numFmtId="0" fontId="2" fillId="0" borderId="0"/>
    <xf numFmtId="0" fontId="2" fillId="0" borderId="0"/>
    <xf numFmtId="0" fontId="1" fillId="0" borderId="0"/>
    <xf numFmtId="0" fontId="1" fillId="0" borderId="0"/>
    <xf numFmtId="0" fontId="1" fillId="0" borderId="0"/>
    <xf numFmtId="0" fontId="139" fillId="0" borderId="0"/>
  </cellStyleXfs>
  <cellXfs count="723">
    <xf numFmtId="0" fontId="0" fillId="0" borderId="0" xfId="0"/>
    <xf numFmtId="0" fontId="0" fillId="48" borderId="0" xfId="0" applyFill="1"/>
    <xf numFmtId="0" fontId="74" fillId="48" borderId="0" xfId="0" applyFont="1" applyFill="1" applyAlignment="1">
      <alignment horizontal="center"/>
    </xf>
    <xf numFmtId="0" fontId="74" fillId="48" borderId="0" xfId="0" applyFont="1" applyFill="1"/>
    <xf numFmtId="0" fontId="77" fillId="48" borderId="0" xfId="491" applyFont="1" applyFill="1"/>
    <xf numFmtId="0" fontId="77" fillId="48" borderId="0" xfId="491" applyFont="1" applyFill="1" applyAlignment="1">
      <alignment horizontal="center"/>
    </xf>
    <xf numFmtId="0" fontId="78" fillId="56" borderId="0" xfId="491" applyFont="1" applyFill="1"/>
    <xf numFmtId="0" fontId="74" fillId="56" borderId="0" xfId="0" applyFont="1" applyFill="1"/>
    <xf numFmtId="10" fontId="77" fillId="48" borderId="23" xfId="492" applyNumberFormat="1" applyFont="1" applyFill="1" applyBorder="1" applyAlignment="1">
      <alignment horizontal="right" vertical="center" wrapText="1"/>
    </xf>
    <xf numFmtId="10" fontId="77" fillId="48" borderId="32" xfId="492" applyNumberFormat="1" applyFont="1" applyFill="1" applyBorder="1" applyAlignment="1">
      <alignment horizontal="right" vertical="center" wrapText="1"/>
    </xf>
    <xf numFmtId="0" fontId="81" fillId="48" borderId="0" xfId="491" applyFont="1" applyFill="1"/>
    <xf numFmtId="0" fontId="81" fillId="48" borderId="0" xfId="491" applyFont="1" applyFill="1" applyAlignment="1">
      <alignment horizontal="center"/>
    </xf>
    <xf numFmtId="0" fontId="82" fillId="48" borderId="0" xfId="0" applyFont="1" applyFill="1"/>
    <xf numFmtId="0" fontId="82" fillId="0" borderId="0" xfId="0" applyFont="1"/>
    <xf numFmtId="0" fontId="77" fillId="0" borderId="32" xfId="492" applyFont="1" applyBorder="1" applyAlignment="1" applyProtection="1">
      <alignment horizontal="left" vertical="center" wrapText="1"/>
      <protection locked="0"/>
    </xf>
    <xf numFmtId="0" fontId="77" fillId="48" borderId="0" xfId="491" applyFont="1" applyFill="1" applyAlignment="1">
      <alignment vertical="top"/>
    </xf>
    <xf numFmtId="0" fontId="0" fillId="48" borderId="0" xfId="0" applyFill="1" applyAlignment="1">
      <alignment vertical="top"/>
    </xf>
    <xf numFmtId="0" fontId="0" fillId="0" borderId="0" xfId="0" applyAlignment="1">
      <alignment vertical="top"/>
    </xf>
    <xf numFmtId="0" fontId="0" fillId="56" borderId="0" xfId="0" applyFill="1"/>
    <xf numFmtId="174" fontId="77" fillId="48" borderId="23" xfId="492" applyNumberFormat="1" applyFont="1" applyFill="1" applyBorder="1" applyAlignment="1">
      <alignment horizontal="right" vertical="center"/>
    </xf>
    <xf numFmtId="0" fontId="74" fillId="0" borderId="0" xfId="0" applyFont="1"/>
    <xf numFmtId="0" fontId="77" fillId="0" borderId="0" xfId="491" applyFont="1" applyAlignment="1">
      <alignment horizontal="center"/>
    </xf>
    <xf numFmtId="0" fontId="77" fillId="0" borderId="0" xfId="491" applyFont="1"/>
    <xf numFmtId="0" fontId="77" fillId="48" borderId="0" xfId="491" applyFont="1" applyFill="1" applyAlignment="1" applyProtection="1">
      <alignment horizontal="center"/>
      <protection locked="0"/>
    </xf>
    <xf numFmtId="0" fontId="77" fillId="0" borderId="0" xfId="490" applyFont="1"/>
    <xf numFmtId="0" fontId="77" fillId="0" borderId="0" xfId="490" applyFont="1" applyAlignment="1">
      <alignment horizontal="center"/>
    </xf>
    <xf numFmtId="0" fontId="77" fillId="48" borderId="0" xfId="490" applyFont="1" applyFill="1"/>
    <xf numFmtId="0" fontId="77" fillId="48" borderId="0" xfId="490" applyFont="1" applyFill="1" applyAlignment="1">
      <alignment horizontal="center"/>
    </xf>
    <xf numFmtId="0" fontId="77" fillId="56" borderId="0" xfId="490" applyFont="1" applyFill="1"/>
    <xf numFmtId="2" fontId="77" fillId="52" borderId="0" xfId="0" applyNumberFormat="1" applyFont="1" applyFill="1" applyAlignment="1">
      <alignment horizontal="left" vertical="center"/>
    </xf>
    <xf numFmtId="0" fontId="79" fillId="48" borderId="0" xfId="491" applyFont="1" applyFill="1" applyAlignment="1">
      <alignment vertical="top"/>
    </xf>
    <xf numFmtId="0" fontId="79" fillId="48" borderId="0" xfId="491" applyFont="1" applyFill="1"/>
    <xf numFmtId="0" fontId="79" fillId="48" borderId="0" xfId="491" applyFont="1" applyFill="1" applyAlignment="1">
      <alignment horizontal="center"/>
    </xf>
    <xf numFmtId="189" fontId="78" fillId="58" borderId="0" xfId="491" applyNumberFormat="1" applyFont="1" applyFill="1"/>
    <xf numFmtId="0" fontId="78" fillId="48" borderId="0" xfId="491" applyFont="1" applyFill="1"/>
    <xf numFmtId="0" fontId="79" fillId="48" borderId="0" xfId="491" applyFont="1" applyFill="1" applyAlignment="1">
      <alignment vertical="center"/>
    </xf>
    <xf numFmtId="0" fontId="84" fillId="56" borderId="0" xfId="0" applyFont="1" applyFill="1" applyAlignment="1">
      <alignment vertical="center"/>
    </xf>
    <xf numFmtId="0" fontId="84" fillId="56" borderId="0" xfId="0" applyFont="1" applyFill="1" applyAlignment="1">
      <alignment horizontal="center" vertical="center"/>
    </xf>
    <xf numFmtId="1" fontId="77" fillId="52" borderId="0" xfId="0" applyNumberFormat="1" applyFont="1" applyFill="1" applyAlignment="1">
      <alignment horizontal="center" vertical="center"/>
    </xf>
    <xf numFmtId="1" fontId="77" fillId="52" borderId="0" xfId="0" applyNumberFormat="1" applyFont="1" applyFill="1" applyAlignment="1" applyProtection="1">
      <alignment horizontal="center" vertical="center"/>
      <protection locked="0"/>
    </xf>
    <xf numFmtId="0" fontId="77" fillId="52" borderId="0" xfId="0" applyFont="1" applyFill="1" applyAlignment="1" applyProtection="1">
      <alignment horizontal="center" vertical="center"/>
      <protection locked="0"/>
    </xf>
    <xf numFmtId="2" fontId="77" fillId="52" borderId="0" xfId="0" applyNumberFormat="1" applyFont="1" applyFill="1" applyAlignment="1" applyProtection="1">
      <alignment horizontal="center" vertical="center"/>
      <protection locked="0"/>
    </xf>
    <xf numFmtId="0" fontId="21" fillId="56" borderId="0" xfId="0" applyFont="1" applyFill="1"/>
    <xf numFmtId="0" fontId="21" fillId="0" borderId="0" xfId="0" applyFont="1"/>
    <xf numFmtId="0" fontId="70" fillId="56" borderId="0" xfId="0" applyFont="1" applyFill="1"/>
    <xf numFmtId="0" fontId="85" fillId="56" borderId="0" xfId="0" applyFont="1" applyFill="1" applyAlignment="1">
      <alignment horizontal="center" vertical="center"/>
    </xf>
    <xf numFmtId="49" fontId="86" fillId="56" borderId="0" xfId="0" applyNumberFormat="1" applyFont="1" applyFill="1" applyAlignment="1">
      <alignment horizontal="center" vertical="center"/>
    </xf>
    <xf numFmtId="10" fontId="77" fillId="58" borderId="32" xfId="492" applyNumberFormat="1" applyFont="1" applyFill="1" applyBorder="1" applyAlignment="1">
      <alignment horizontal="right" vertical="center" wrapText="1"/>
    </xf>
    <xf numFmtId="0" fontId="77" fillId="58" borderId="32" xfId="492" applyFont="1" applyFill="1" applyBorder="1" applyAlignment="1" applyProtection="1">
      <alignment horizontal="right" vertical="center" wrapText="1"/>
      <protection locked="0"/>
    </xf>
    <xf numFmtId="0" fontId="70" fillId="56" borderId="0" xfId="0" applyFont="1" applyFill="1" applyAlignment="1">
      <alignment horizontal="center" vertical="center"/>
    </xf>
    <xf numFmtId="0" fontId="77" fillId="53" borderId="0" xfId="416" applyFont="1" applyFill="1" applyAlignment="1">
      <alignment horizontal="center" vertical="center"/>
    </xf>
    <xf numFmtId="0" fontId="77" fillId="53" borderId="0" xfId="416" applyFont="1" applyFill="1" applyAlignment="1">
      <alignment vertical="center"/>
    </xf>
    <xf numFmtId="0" fontId="77" fillId="56" borderId="0" xfId="416" applyFont="1" applyFill="1" applyAlignment="1">
      <alignment vertical="center"/>
    </xf>
    <xf numFmtId="0" fontId="77" fillId="0" borderId="0" xfId="416" applyFont="1"/>
    <xf numFmtId="0" fontId="77" fillId="53" borderId="0" xfId="416" applyFont="1" applyFill="1"/>
    <xf numFmtId="0" fontId="77" fillId="53" borderId="0" xfId="416" applyFont="1" applyFill="1" applyAlignment="1">
      <alignment vertical="top"/>
    </xf>
    <xf numFmtId="168" fontId="87" fillId="53" borderId="0" xfId="512" applyNumberFormat="1" applyFont="1" applyFill="1" applyAlignment="1">
      <alignment vertical="center" wrapText="1"/>
    </xf>
    <xf numFmtId="0" fontId="77" fillId="0" borderId="0" xfId="416" applyFont="1" applyAlignment="1">
      <alignment vertical="center"/>
    </xf>
    <xf numFmtId="0" fontId="75" fillId="56" borderId="0" xfId="416" applyFont="1" applyFill="1" applyAlignment="1">
      <alignment horizontal="left" vertical="center"/>
    </xf>
    <xf numFmtId="0" fontId="77" fillId="48" borderId="0" xfId="416" applyFont="1" applyFill="1" applyAlignment="1">
      <alignment vertical="center"/>
    </xf>
    <xf numFmtId="0" fontId="77" fillId="56" borderId="0" xfId="416" applyFont="1" applyFill="1"/>
    <xf numFmtId="0" fontId="69" fillId="48" borderId="0" xfId="492" applyFont="1" applyFill="1" applyAlignment="1">
      <alignment vertical="top"/>
    </xf>
    <xf numFmtId="0" fontId="69" fillId="48" borderId="0" xfId="492" applyFont="1" applyFill="1"/>
    <xf numFmtId="0" fontId="69" fillId="48" borderId="0" xfId="492" applyFont="1" applyFill="1" applyAlignment="1">
      <alignment vertical="center"/>
    </xf>
    <xf numFmtId="173" fontId="77" fillId="48" borderId="0" xfId="492" quotePrefix="1" applyNumberFormat="1" applyFont="1" applyFill="1" applyAlignment="1">
      <alignment horizontal="center" vertical="center"/>
    </xf>
    <xf numFmtId="174" fontId="76" fillId="48" borderId="0" xfId="492" applyNumberFormat="1" applyFont="1" applyFill="1" applyAlignment="1">
      <alignment vertical="center"/>
    </xf>
    <xf numFmtId="0" fontId="75" fillId="48" borderId="0" xfId="492" applyFont="1" applyFill="1" applyAlignment="1" applyProtection="1">
      <alignment horizontal="left" vertical="center"/>
      <protection hidden="1"/>
    </xf>
    <xf numFmtId="0" fontId="77" fillId="48" borderId="0" xfId="492" applyFont="1" applyFill="1" applyAlignment="1" applyProtection="1">
      <alignment horizontal="right" vertical="center"/>
      <protection hidden="1"/>
    </xf>
    <xf numFmtId="0" fontId="75" fillId="48" borderId="0" xfId="492" applyFont="1" applyFill="1" applyAlignment="1" applyProtection="1">
      <alignment vertical="center"/>
      <protection hidden="1"/>
    </xf>
    <xf numFmtId="10" fontId="76" fillId="48" borderId="0" xfId="492" applyNumberFormat="1" applyFont="1" applyFill="1" applyAlignment="1">
      <alignment vertical="center"/>
    </xf>
    <xf numFmtId="0" fontId="77" fillId="48" borderId="0" xfId="492" applyFont="1" applyFill="1" applyAlignment="1" applyProtection="1">
      <alignment horizontal="right" vertical="center" wrapText="1"/>
      <protection hidden="1"/>
    </xf>
    <xf numFmtId="174" fontId="87" fillId="48" borderId="0" xfId="492" applyNumberFormat="1" applyFont="1" applyFill="1" applyAlignment="1">
      <alignment horizontal="left" vertical="center"/>
    </xf>
    <xf numFmtId="168" fontId="77" fillId="58" borderId="25" xfId="766" applyNumberFormat="1" applyFont="1" applyFill="1" applyBorder="1" applyAlignment="1">
      <alignment horizontal="center" vertical="center"/>
    </xf>
    <xf numFmtId="173" fontId="77" fillId="48" borderId="21" xfId="492" quotePrefix="1" applyNumberFormat="1" applyFont="1" applyFill="1" applyBorder="1" applyAlignment="1">
      <alignment horizontal="center" vertical="top"/>
    </xf>
    <xf numFmtId="10" fontId="75" fillId="48" borderId="26" xfId="492" applyNumberFormat="1" applyFont="1" applyFill="1" applyBorder="1" applyAlignment="1">
      <alignment horizontal="right" vertical="center"/>
    </xf>
    <xf numFmtId="0" fontId="70" fillId="48" borderId="0" xfId="492" applyFont="1" applyFill="1"/>
    <xf numFmtId="173" fontId="75" fillId="48" borderId="20" xfId="492" applyNumberFormat="1" applyFont="1" applyFill="1" applyBorder="1" applyAlignment="1">
      <alignment horizontal="center" vertical="center"/>
    </xf>
    <xf numFmtId="15" fontId="75" fillId="48" borderId="28" xfId="492" applyNumberFormat="1" applyFont="1" applyFill="1" applyBorder="1" applyAlignment="1">
      <alignment horizontal="center" vertical="center"/>
    </xf>
    <xf numFmtId="173" fontId="75" fillId="48" borderId="22" xfId="492" applyNumberFormat="1" applyFont="1" applyFill="1" applyBorder="1" applyAlignment="1">
      <alignment horizontal="center" vertical="center"/>
    </xf>
    <xf numFmtId="15" fontId="75" fillId="48" borderId="29" xfId="492" applyNumberFormat="1" applyFont="1" applyFill="1" applyBorder="1" applyAlignment="1">
      <alignment horizontal="center" vertical="center"/>
    </xf>
    <xf numFmtId="173" fontId="77" fillId="0" borderId="32" xfId="492" applyNumberFormat="1" applyFont="1" applyBorder="1" applyAlignment="1">
      <alignment horizontal="center" vertical="center" wrapText="1"/>
    </xf>
    <xf numFmtId="173" fontId="77" fillId="58" borderId="32" xfId="492" applyNumberFormat="1" applyFont="1" applyFill="1" applyBorder="1" applyAlignment="1">
      <alignment horizontal="center" vertical="center" wrapText="1"/>
    </xf>
    <xf numFmtId="173" fontId="77" fillId="48" borderId="0" xfId="492" applyNumberFormat="1" applyFont="1" applyFill="1" applyAlignment="1">
      <alignment horizontal="center" vertical="top"/>
    </xf>
    <xf numFmtId="0" fontId="77" fillId="48" borderId="0" xfId="492" applyFont="1" applyFill="1" applyAlignment="1">
      <alignment horizontal="left" vertical="center" wrapText="1"/>
    </xf>
    <xf numFmtId="10" fontId="77" fillId="48" borderId="0" xfId="492" applyNumberFormat="1" applyFont="1" applyFill="1" applyAlignment="1">
      <alignment horizontal="right" vertical="center"/>
    </xf>
    <xf numFmtId="174" fontId="77" fillId="48" borderId="0" xfId="492" applyNumberFormat="1" applyFont="1" applyFill="1" applyAlignment="1">
      <alignment horizontal="center" vertical="center"/>
    </xf>
    <xf numFmtId="174" fontId="77" fillId="48" borderId="0" xfId="492" applyNumberFormat="1" applyFont="1" applyFill="1" applyAlignment="1">
      <alignment horizontal="center"/>
    </xf>
    <xf numFmtId="174" fontId="77" fillId="48" borderId="0" xfId="492" applyNumberFormat="1" applyFont="1" applyFill="1"/>
    <xf numFmtId="174" fontId="76" fillId="48" borderId="0" xfId="492" applyNumberFormat="1" applyFont="1" applyFill="1"/>
    <xf numFmtId="0" fontId="76" fillId="48" borderId="0" xfId="492" applyFont="1" applyFill="1" applyAlignment="1">
      <alignment horizontal="left" vertical="center" wrapText="1"/>
    </xf>
    <xf numFmtId="173" fontId="76" fillId="48" borderId="0" xfId="492" applyNumberFormat="1" applyFont="1" applyFill="1" applyAlignment="1">
      <alignment horizontal="center" vertical="top"/>
    </xf>
    <xf numFmtId="173" fontId="77" fillId="56" borderId="0" xfId="492" quotePrefix="1" applyNumberFormat="1" applyFont="1" applyFill="1" applyAlignment="1">
      <alignment horizontal="left" vertical="center"/>
    </xf>
    <xf numFmtId="191" fontId="76" fillId="56" borderId="0" xfId="492" applyNumberFormat="1" applyFont="1" applyFill="1" applyAlignment="1">
      <alignment horizontal="center" vertical="center"/>
    </xf>
    <xf numFmtId="0" fontId="18" fillId="0" borderId="0" xfId="490"/>
    <xf numFmtId="0" fontId="18" fillId="48" borderId="0" xfId="490" applyFill="1"/>
    <xf numFmtId="0" fontId="18" fillId="0" borderId="0" xfId="490" applyAlignment="1">
      <alignment vertical="center"/>
    </xf>
    <xf numFmtId="0" fontId="77" fillId="48" borderId="39" xfId="490" applyFont="1" applyFill="1" applyBorder="1"/>
    <xf numFmtId="0" fontId="77" fillId="48" borderId="37" xfId="490" applyFont="1" applyFill="1" applyBorder="1"/>
    <xf numFmtId="0" fontId="77" fillId="48" borderId="36" xfId="490" applyFont="1" applyFill="1" applyBorder="1"/>
    <xf numFmtId="0" fontId="77" fillId="48" borderId="19" xfId="490" applyFont="1" applyFill="1" applyBorder="1"/>
    <xf numFmtId="0" fontId="77" fillId="48" borderId="38" xfId="490" applyFont="1" applyFill="1" applyBorder="1"/>
    <xf numFmtId="0" fontId="18" fillId="56" borderId="0" xfId="490" applyFill="1"/>
    <xf numFmtId="0" fontId="77" fillId="56" borderId="0" xfId="490" applyFont="1" applyFill="1" applyAlignment="1">
      <alignment vertical="center"/>
    </xf>
    <xf numFmtId="0" fontId="76" fillId="56" borderId="0" xfId="0" applyFont="1" applyFill="1" applyAlignment="1">
      <alignment horizontal="right" vertical="center"/>
    </xf>
    <xf numFmtId="0" fontId="87" fillId="56" borderId="0" xfId="0" applyFont="1" applyFill="1" applyAlignment="1">
      <alignment horizontal="left" vertical="center"/>
    </xf>
    <xf numFmtId="0" fontId="18" fillId="56" borderId="0" xfId="490" applyFill="1" applyAlignment="1">
      <alignment vertical="center"/>
    </xf>
    <xf numFmtId="0" fontId="77" fillId="56" borderId="0" xfId="490" applyFont="1" applyFill="1" applyAlignment="1">
      <alignment horizontal="right" vertical="center"/>
    </xf>
    <xf numFmtId="0" fontId="75" fillId="56" borderId="0" xfId="490" applyFont="1" applyFill="1" applyAlignment="1">
      <alignment vertical="center"/>
    </xf>
    <xf numFmtId="0" fontId="75" fillId="56" borderId="0" xfId="490" applyFont="1" applyFill="1"/>
    <xf numFmtId="0" fontId="77" fillId="56" borderId="0" xfId="490" applyFont="1" applyFill="1" applyAlignment="1">
      <alignment horizontal="center"/>
    </xf>
    <xf numFmtId="10" fontId="77" fillId="60" borderId="32" xfId="492" applyNumberFormat="1" applyFont="1" applyFill="1" applyBorder="1" applyAlignment="1">
      <alignment horizontal="right" vertical="center" wrapText="1"/>
    </xf>
    <xf numFmtId="0" fontId="75" fillId="60" borderId="32" xfId="492" applyFont="1" applyFill="1" applyBorder="1" applyAlignment="1" applyProtection="1">
      <alignment horizontal="center" vertical="center" wrapText="1"/>
      <protection locked="0"/>
    </xf>
    <xf numFmtId="10" fontId="77" fillId="48" borderId="23" xfId="525" applyNumberFormat="1" applyFont="1" applyFill="1" applyBorder="1" applyAlignment="1">
      <alignment horizontal="right" vertical="center"/>
    </xf>
    <xf numFmtId="173" fontId="77" fillId="56" borderId="0" xfId="492" quotePrefix="1" applyNumberFormat="1" applyFont="1" applyFill="1" applyAlignment="1">
      <alignment horizontal="right" vertical="center"/>
    </xf>
    <xf numFmtId="0" fontId="70" fillId="0" borderId="0" xfId="0" applyFont="1" applyAlignment="1" applyProtection="1">
      <alignment vertical="center"/>
      <protection locked="0"/>
    </xf>
    <xf numFmtId="0" fontId="70" fillId="61" borderId="0" xfId="0" applyFont="1" applyFill="1" applyAlignment="1" applyProtection="1">
      <alignment horizontal="center" vertical="center"/>
      <protection locked="0"/>
    </xf>
    <xf numFmtId="43" fontId="16" fillId="0" borderId="0" xfId="713"/>
    <xf numFmtId="49" fontId="91" fillId="56" borderId="0" xfId="0" applyNumberFormat="1" applyFont="1" applyFill="1" applyAlignment="1">
      <alignment horizontal="center" vertical="center"/>
    </xf>
    <xf numFmtId="0" fontId="69" fillId="0" borderId="0" xfId="492" applyFont="1" applyAlignment="1">
      <alignment vertical="top"/>
    </xf>
    <xf numFmtId="0" fontId="69" fillId="0" borderId="0" xfId="492" applyFont="1"/>
    <xf numFmtId="0" fontId="69" fillId="0" borderId="0" xfId="492" applyFont="1" applyAlignment="1">
      <alignment vertical="center"/>
    </xf>
    <xf numFmtId="0" fontId="70" fillId="0" borderId="0" xfId="492" applyFont="1"/>
    <xf numFmtId="15" fontId="65" fillId="0" borderId="0" xfId="492" applyNumberFormat="1" applyFont="1" applyAlignment="1">
      <alignment horizontal="center" vertical="center"/>
    </xf>
    <xf numFmtId="15" fontId="65" fillId="0" borderId="0" xfId="492" applyNumberFormat="1" applyFont="1" applyAlignment="1">
      <alignment horizontal="justify" vertical="justify"/>
    </xf>
    <xf numFmtId="0" fontId="69" fillId="0" borderId="0" xfId="492" applyFont="1" applyAlignment="1">
      <alignment vertical="center" wrapText="1"/>
    </xf>
    <xf numFmtId="2" fontId="77" fillId="52" borderId="19" xfId="0" applyNumberFormat="1" applyFont="1" applyFill="1" applyBorder="1" applyAlignment="1">
      <alignment horizontal="left" vertical="center"/>
    </xf>
    <xf numFmtId="0" fontId="77" fillId="52" borderId="19" xfId="0" applyFont="1" applyFill="1" applyBorder="1" applyAlignment="1">
      <alignment horizontal="left" vertical="center"/>
    </xf>
    <xf numFmtId="49" fontId="77" fillId="52" borderId="0" xfId="0" applyNumberFormat="1" applyFont="1" applyFill="1" applyAlignment="1">
      <alignment horizontal="right" vertical="center"/>
    </xf>
    <xf numFmtId="0" fontId="75" fillId="52" borderId="0" xfId="0" applyFont="1" applyFill="1" applyAlignment="1">
      <alignment horizontal="left" vertical="center"/>
    </xf>
    <xf numFmtId="49" fontId="77" fillId="52" borderId="0" xfId="0" applyNumberFormat="1" applyFont="1" applyFill="1" applyAlignment="1" applyProtection="1">
      <alignment horizontal="center" vertical="center"/>
      <protection locked="0"/>
    </xf>
    <xf numFmtId="2" fontId="77" fillId="52" borderId="0" xfId="0" applyNumberFormat="1" applyFont="1" applyFill="1" applyAlignment="1" applyProtection="1">
      <alignment horizontal="right" vertical="center"/>
      <protection locked="0"/>
    </xf>
    <xf numFmtId="0" fontId="18" fillId="0" borderId="0" xfId="490" applyAlignment="1">
      <alignment horizontal="center"/>
    </xf>
    <xf numFmtId="0" fontId="77" fillId="0" borderId="19" xfId="0" applyFont="1" applyBorder="1" applyAlignment="1">
      <alignment horizontal="left" vertical="center"/>
    </xf>
    <xf numFmtId="2" fontId="77" fillId="0" borderId="0" xfId="0" applyNumberFormat="1" applyFont="1" applyAlignment="1" applyProtection="1">
      <alignment horizontal="right" vertical="center"/>
      <protection locked="0"/>
    </xf>
    <xf numFmtId="0" fontId="70" fillId="0" borderId="0" xfId="0" applyFont="1" applyAlignment="1" applyProtection="1">
      <alignment horizontal="center" vertical="center"/>
      <protection locked="0"/>
    </xf>
    <xf numFmtId="0" fontId="77" fillId="52" borderId="19" xfId="0" applyFont="1" applyFill="1" applyBorder="1" applyAlignment="1" applyProtection="1">
      <alignment vertical="center"/>
      <protection locked="0"/>
    </xf>
    <xf numFmtId="0" fontId="77" fillId="0" borderId="0" xfId="0" applyFont="1" applyAlignment="1" applyProtection="1">
      <alignment vertical="center"/>
      <protection locked="0"/>
    </xf>
    <xf numFmtId="17" fontId="75" fillId="52" borderId="19" xfId="0" applyNumberFormat="1" applyFont="1" applyFill="1" applyBorder="1" applyAlignment="1">
      <alignment horizontal="left" vertical="center"/>
    </xf>
    <xf numFmtId="49" fontId="77" fillId="52" borderId="72" xfId="0" applyNumberFormat="1" applyFont="1" applyFill="1" applyBorder="1" applyAlignment="1">
      <alignment horizontal="right" vertical="center"/>
    </xf>
    <xf numFmtId="49" fontId="77" fillId="0" borderId="72" xfId="0" applyNumberFormat="1" applyFont="1" applyBorder="1" applyAlignment="1">
      <alignment horizontal="right" vertical="center"/>
    </xf>
    <xf numFmtId="49" fontId="75" fillId="52" borderId="72" xfId="0" applyNumberFormat="1" applyFont="1" applyFill="1" applyBorder="1" applyAlignment="1">
      <alignment vertical="center"/>
    </xf>
    <xf numFmtId="2" fontId="77" fillId="52" borderId="72" xfId="0" applyNumberFormat="1" applyFont="1" applyFill="1" applyBorder="1" applyAlignment="1" applyProtection="1">
      <alignment horizontal="right" vertical="center"/>
      <protection locked="0"/>
    </xf>
    <xf numFmtId="167" fontId="75" fillId="52" borderId="72" xfId="0" applyNumberFormat="1" applyFont="1" applyFill="1" applyBorder="1" applyAlignment="1">
      <alignment horizontal="left" vertical="center"/>
    </xf>
    <xf numFmtId="1" fontId="77" fillId="52" borderId="72" xfId="0" applyNumberFormat="1" applyFont="1" applyFill="1" applyBorder="1" applyAlignment="1">
      <alignment horizontal="right" vertical="center"/>
    </xf>
    <xf numFmtId="4" fontId="75" fillId="52" borderId="51" xfId="713" applyNumberFormat="1" applyFont="1" applyFill="1" applyBorder="1" applyAlignment="1" applyProtection="1">
      <alignment horizontal="center" vertical="center" wrapText="1"/>
      <protection locked="0"/>
    </xf>
    <xf numFmtId="14" fontId="75" fillId="56" borderId="74" xfId="0" applyNumberFormat="1" applyFont="1" applyFill="1" applyBorder="1" applyAlignment="1">
      <alignment horizontal="left" vertical="center"/>
    </xf>
    <xf numFmtId="0" fontId="0" fillId="56" borderId="71" xfId="0" applyFill="1" applyBorder="1"/>
    <xf numFmtId="0" fontId="36" fillId="60" borderId="71" xfId="0" applyFont="1" applyFill="1" applyBorder="1" applyAlignment="1">
      <alignment horizontal="center" vertical="center"/>
    </xf>
    <xf numFmtId="0" fontId="99" fillId="56" borderId="0" xfId="0" applyFont="1" applyFill="1"/>
    <xf numFmtId="165" fontId="77" fillId="54" borderId="71" xfId="372" applyFont="1" applyFill="1" applyBorder="1" applyAlignment="1">
      <alignment horizontal="center"/>
    </xf>
    <xf numFmtId="0" fontId="77" fillId="0" borderId="71" xfId="490" applyFont="1" applyBorder="1" applyAlignment="1">
      <alignment horizontal="center" vertical="center"/>
    </xf>
    <xf numFmtId="0" fontId="77" fillId="0" borderId="71" xfId="490" applyFont="1" applyBorder="1" applyAlignment="1">
      <alignment horizontal="center"/>
    </xf>
    <xf numFmtId="0" fontId="77" fillId="55" borderId="71" xfId="490" applyFont="1" applyFill="1" applyBorder="1"/>
    <xf numFmtId="165" fontId="77" fillId="55" borderId="71" xfId="490" applyNumberFormat="1" applyFont="1" applyFill="1" applyBorder="1" applyAlignment="1">
      <alignment horizontal="center"/>
    </xf>
    <xf numFmtId="10" fontId="77" fillId="0" borderId="71" xfId="559" applyNumberFormat="1" applyFont="1" applyBorder="1" applyAlignment="1">
      <alignment horizontal="center"/>
    </xf>
    <xf numFmtId="10" fontId="77" fillId="54" borderId="71" xfId="559" applyNumberFormat="1" applyFont="1" applyFill="1" applyBorder="1" applyAlignment="1" applyProtection="1">
      <alignment horizontal="center"/>
      <protection locked="0"/>
    </xf>
    <xf numFmtId="0" fontId="77" fillId="55" borderId="71" xfId="490" applyFont="1" applyFill="1" applyBorder="1" applyAlignment="1">
      <alignment horizontal="left"/>
    </xf>
    <xf numFmtId="165" fontId="77" fillId="55" borderId="71" xfId="372" applyFont="1" applyFill="1" applyBorder="1" applyAlignment="1">
      <alignment horizontal="center"/>
    </xf>
    <xf numFmtId="10" fontId="77" fillId="48" borderId="0" xfId="490" applyNumberFormat="1" applyFont="1" applyFill="1"/>
    <xf numFmtId="10" fontId="77" fillId="48" borderId="37" xfId="490" applyNumberFormat="1" applyFont="1" applyFill="1" applyBorder="1"/>
    <xf numFmtId="0" fontId="77" fillId="0" borderId="71" xfId="490" applyFont="1" applyBorder="1" applyAlignment="1">
      <alignment horizontal="right" indent="5"/>
    </xf>
    <xf numFmtId="0" fontId="77" fillId="48" borderId="0" xfId="490" applyFont="1" applyFill="1" applyAlignment="1">
      <alignment horizontal="left"/>
    </xf>
    <xf numFmtId="165" fontId="77" fillId="0" borderId="71" xfId="490" applyNumberFormat="1" applyFont="1" applyBorder="1" applyAlignment="1">
      <alignment horizontal="center"/>
    </xf>
    <xf numFmtId="0" fontId="77" fillId="0" borderId="71" xfId="490" applyFont="1" applyBorder="1"/>
    <xf numFmtId="10" fontId="77" fillId="54" borderId="71" xfId="559" applyNumberFormat="1" applyFont="1" applyFill="1" applyBorder="1" applyAlignment="1">
      <alignment horizontal="center"/>
    </xf>
    <xf numFmtId="0" fontId="77" fillId="48" borderId="77" xfId="490" applyFont="1" applyFill="1" applyBorder="1"/>
    <xf numFmtId="0" fontId="77" fillId="48" borderId="73" xfId="490" applyFont="1" applyFill="1" applyBorder="1"/>
    <xf numFmtId="0" fontId="77" fillId="48" borderId="75" xfId="490" applyFont="1" applyFill="1" applyBorder="1"/>
    <xf numFmtId="0" fontId="77" fillId="56" borderId="39" xfId="490" applyFont="1" applyFill="1" applyBorder="1"/>
    <xf numFmtId="0" fontId="77" fillId="56" borderId="36" xfId="490" applyFont="1" applyFill="1" applyBorder="1"/>
    <xf numFmtId="0" fontId="77" fillId="56" borderId="19" xfId="490" applyFont="1" applyFill="1" applyBorder="1"/>
    <xf numFmtId="0" fontId="77" fillId="48" borderId="19" xfId="490" applyFont="1" applyFill="1" applyBorder="1" applyAlignment="1">
      <alignment horizontal="center"/>
    </xf>
    <xf numFmtId="49" fontId="77" fillId="56" borderId="76" xfId="0" applyNumberFormat="1" applyFont="1" applyFill="1" applyBorder="1" applyAlignment="1">
      <alignment horizontal="left" vertical="center"/>
    </xf>
    <xf numFmtId="0" fontId="75" fillId="61" borderId="72" xfId="0" applyFont="1" applyFill="1" applyBorder="1" applyAlignment="1">
      <alignment vertical="center"/>
    </xf>
    <xf numFmtId="0" fontId="75" fillId="56" borderId="72" xfId="490" applyFont="1" applyFill="1" applyBorder="1"/>
    <xf numFmtId="0" fontId="75" fillId="56" borderId="74" xfId="490" applyFont="1" applyFill="1" applyBorder="1"/>
    <xf numFmtId="2" fontId="77" fillId="61" borderId="76" xfId="0" applyNumberFormat="1" applyFont="1" applyFill="1" applyBorder="1" applyAlignment="1">
      <alignment horizontal="left" vertical="center"/>
    </xf>
    <xf numFmtId="0" fontId="18" fillId="56" borderId="72" xfId="490" applyFill="1" applyBorder="1"/>
    <xf numFmtId="10" fontId="75" fillId="61" borderId="74" xfId="0" applyNumberFormat="1" applyFont="1" applyFill="1" applyBorder="1" applyAlignment="1">
      <alignment horizontal="left" vertical="center"/>
    </xf>
    <xf numFmtId="49" fontId="77" fillId="61" borderId="76" xfId="0" applyNumberFormat="1" applyFont="1" applyFill="1" applyBorder="1" applyAlignment="1">
      <alignment horizontal="left" vertical="center"/>
    </xf>
    <xf numFmtId="0" fontId="75" fillId="61" borderId="72" xfId="0" applyFont="1" applyFill="1" applyBorder="1" applyAlignment="1">
      <alignment horizontal="left" vertical="center"/>
    </xf>
    <xf numFmtId="0" fontId="77" fillId="56" borderId="72" xfId="490" applyFont="1" applyFill="1" applyBorder="1"/>
    <xf numFmtId="0" fontId="77" fillId="56" borderId="74" xfId="490" applyFont="1" applyFill="1" applyBorder="1"/>
    <xf numFmtId="167" fontId="75" fillId="61" borderId="72" xfId="0" applyNumberFormat="1" applyFont="1" applyFill="1" applyBorder="1" applyAlignment="1">
      <alignment horizontal="left" vertical="center"/>
    </xf>
    <xf numFmtId="0" fontId="75" fillId="56" borderId="72" xfId="490" applyFont="1" applyFill="1" applyBorder="1" applyAlignment="1">
      <alignment vertical="center" wrapText="1"/>
    </xf>
    <xf numFmtId="0" fontId="75" fillId="56" borderId="74" xfId="490" applyFont="1" applyFill="1" applyBorder="1" applyAlignment="1">
      <alignment vertical="center" wrapText="1"/>
    </xf>
    <xf numFmtId="2" fontId="77" fillId="61" borderId="76" xfId="0" applyNumberFormat="1" applyFont="1" applyFill="1" applyBorder="1" applyAlignment="1" applyProtection="1">
      <alignment horizontal="left" vertical="center"/>
      <protection locked="0"/>
    </xf>
    <xf numFmtId="1" fontId="77" fillId="61" borderId="76" xfId="0" applyNumberFormat="1" applyFont="1" applyFill="1" applyBorder="1" applyAlignment="1">
      <alignment horizontal="left" vertical="center"/>
    </xf>
    <xf numFmtId="0" fontId="65" fillId="61" borderId="72" xfId="0" applyFont="1" applyFill="1" applyBorder="1" applyAlignment="1" applyProtection="1">
      <alignment vertical="center"/>
      <protection locked="0"/>
    </xf>
    <xf numFmtId="0" fontId="75" fillId="56" borderId="72" xfId="490" applyFont="1" applyFill="1" applyBorder="1" applyAlignment="1">
      <alignment vertical="center"/>
    </xf>
    <xf numFmtId="0" fontId="75" fillId="56" borderId="74" xfId="490" applyFont="1" applyFill="1" applyBorder="1" applyAlignment="1">
      <alignment vertical="center"/>
    </xf>
    <xf numFmtId="0" fontId="77" fillId="61" borderId="76" xfId="0" applyFont="1" applyFill="1" applyBorder="1" applyAlignment="1">
      <alignment horizontal="left" vertical="center"/>
    </xf>
    <xf numFmtId="0" fontId="65" fillId="61" borderId="74" xfId="0" applyFont="1" applyFill="1" applyBorder="1" applyAlignment="1" applyProtection="1">
      <alignment vertical="center"/>
      <protection locked="0"/>
    </xf>
    <xf numFmtId="0" fontId="77" fillId="56" borderId="39" xfId="490" applyFont="1" applyFill="1" applyBorder="1" applyAlignment="1">
      <alignment vertical="center"/>
    </xf>
    <xf numFmtId="0" fontId="75" fillId="56" borderId="37" xfId="490" applyFont="1" applyFill="1" applyBorder="1" applyAlignment="1">
      <alignment vertical="center"/>
    </xf>
    <xf numFmtId="0" fontId="75" fillId="48" borderId="39" xfId="490" applyFont="1" applyFill="1" applyBorder="1"/>
    <xf numFmtId="0" fontId="75" fillId="48" borderId="0" xfId="490" applyFont="1" applyFill="1"/>
    <xf numFmtId="0" fontId="65" fillId="52" borderId="72" xfId="0" applyFont="1" applyFill="1" applyBorder="1" applyAlignment="1" applyProtection="1">
      <alignment vertical="center"/>
      <protection locked="0"/>
    </xf>
    <xf numFmtId="0" fontId="75" fillId="53" borderId="54" xfId="416" applyFont="1" applyFill="1" applyBorder="1" applyAlignment="1">
      <alignment horizontal="center" vertical="center" wrapText="1"/>
    </xf>
    <xf numFmtId="173" fontId="77" fillId="0" borderId="54" xfId="492" applyNumberFormat="1" applyFont="1" applyBorder="1" applyAlignment="1">
      <alignment horizontal="center" vertical="center" wrapText="1"/>
    </xf>
    <xf numFmtId="187" fontId="77" fillId="0" borderId="54" xfId="416" applyNumberFormat="1" applyFont="1" applyBorder="1" applyAlignment="1">
      <alignment horizontal="right" vertical="center"/>
    </xf>
    <xf numFmtId="10" fontId="75" fillId="48" borderId="26" xfId="492" applyNumberFormat="1" applyFont="1" applyFill="1" applyBorder="1" applyAlignment="1">
      <alignment horizontal="center"/>
    </xf>
    <xf numFmtId="10" fontId="77" fillId="48" borderId="25" xfId="492" applyNumberFormat="1" applyFont="1" applyFill="1" applyBorder="1" applyAlignment="1">
      <alignment horizontal="right" vertical="center" wrapText="1"/>
    </xf>
    <xf numFmtId="10" fontId="77" fillId="48" borderId="25" xfId="525" applyNumberFormat="1" applyFont="1" applyFill="1" applyBorder="1" applyAlignment="1">
      <alignment horizontal="right" vertical="center"/>
    </xf>
    <xf numFmtId="0" fontId="69" fillId="48" borderId="76" xfId="492" applyFont="1" applyFill="1" applyBorder="1" applyAlignment="1">
      <alignment vertical="top"/>
    </xf>
    <xf numFmtId="0" fontId="69" fillId="48" borderId="72" xfId="492" applyFont="1" applyFill="1" applyBorder="1" applyAlignment="1">
      <alignment vertical="top"/>
    </xf>
    <xf numFmtId="0" fontId="75" fillId="56" borderId="72" xfId="492" applyFont="1" applyFill="1" applyBorder="1" applyAlignment="1" applyProtection="1">
      <alignment vertical="center" wrapText="1"/>
      <protection hidden="1"/>
    </xf>
    <xf numFmtId="174" fontId="87" fillId="48" borderId="72" xfId="492" applyNumberFormat="1" applyFont="1" applyFill="1" applyBorder="1" applyAlignment="1">
      <alignment vertical="center"/>
    </xf>
    <xf numFmtId="2" fontId="77" fillId="52" borderId="72" xfId="0" applyNumberFormat="1" applyFont="1" applyFill="1" applyBorder="1" applyAlignment="1">
      <alignment horizontal="right" vertical="center"/>
    </xf>
    <xf numFmtId="10" fontId="75" fillId="52" borderId="74" xfId="0" applyNumberFormat="1" applyFont="1" applyFill="1" applyBorder="1" applyAlignment="1">
      <alignment horizontal="left" vertical="center"/>
    </xf>
    <xf numFmtId="173" fontId="76" fillId="48" borderId="76" xfId="492" applyNumberFormat="1" applyFont="1" applyFill="1" applyBorder="1" applyAlignment="1">
      <alignment horizontal="center" vertical="top"/>
    </xf>
    <xf numFmtId="0" fontId="75" fillId="52" borderId="72" xfId="0" applyFont="1" applyFill="1" applyBorder="1" applyAlignment="1">
      <alignment horizontal="left" vertical="center"/>
    </xf>
    <xf numFmtId="174" fontId="76" fillId="48" borderId="72" xfId="492" applyNumberFormat="1" applyFont="1" applyFill="1" applyBorder="1" applyAlignment="1">
      <alignment vertical="center"/>
    </xf>
    <xf numFmtId="0" fontId="75" fillId="48" borderId="72" xfId="492" applyFont="1" applyFill="1" applyBorder="1" applyAlignment="1" applyProtection="1">
      <alignment vertical="center" wrapText="1"/>
      <protection hidden="1"/>
    </xf>
    <xf numFmtId="0" fontId="69" fillId="48" borderId="76" xfId="492" applyFont="1" applyFill="1" applyBorder="1" applyAlignment="1">
      <alignment vertical="center"/>
    </xf>
    <xf numFmtId="0" fontId="75" fillId="48" borderId="72" xfId="492" applyFont="1" applyFill="1" applyBorder="1" applyAlignment="1" applyProtection="1">
      <alignment horizontal="left" vertical="center"/>
      <protection hidden="1"/>
    </xf>
    <xf numFmtId="0" fontId="77" fillId="48" borderId="72" xfId="492" applyFont="1" applyFill="1" applyBorder="1" applyAlignment="1" applyProtection="1">
      <alignment horizontal="right" vertical="center"/>
      <protection hidden="1"/>
    </xf>
    <xf numFmtId="0" fontId="75" fillId="48" borderId="72" xfId="492" applyFont="1" applyFill="1" applyBorder="1" applyAlignment="1" applyProtection="1">
      <alignment vertical="center"/>
      <protection hidden="1"/>
    </xf>
    <xf numFmtId="0" fontId="77" fillId="52" borderId="72" xfId="0" applyFont="1" applyFill="1" applyBorder="1" applyAlignment="1">
      <alignment horizontal="right" vertical="center"/>
    </xf>
    <xf numFmtId="0" fontId="65" fillId="52" borderId="74" xfId="0" applyFont="1" applyFill="1" applyBorder="1" applyAlignment="1" applyProtection="1">
      <alignment vertical="center"/>
      <protection locked="0"/>
    </xf>
    <xf numFmtId="173" fontId="77" fillId="48" borderId="77" xfId="492" quotePrefix="1" applyNumberFormat="1" applyFont="1" applyFill="1" applyBorder="1" applyAlignment="1">
      <alignment horizontal="center" vertical="center"/>
    </xf>
    <xf numFmtId="1" fontId="77" fillId="52" borderId="73" xfId="0" applyNumberFormat="1" applyFont="1" applyFill="1" applyBorder="1" applyAlignment="1">
      <alignment horizontal="left" vertical="center"/>
    </xf>
    <xf numFmtId="0" fontId="65" fillId="52" borderId="73" xfId="0" applyFont="1" applyFill="1" applyBorder="1" applyAlignment="1" applyProtection="1">
      <alignment vertical="center"/>
      <protection locked="0"/>
    </xf>
    <xf numFmtId="174" fontId="76" fillId="48" borderId="73" xfId="492" applyNumberFormat="1" applyFont="1" applyFill="1" applyBorder="1" applyAlignment="1">
      <alignment vertical="center"/>
    </xf>
    <xf numFmtId="0" fontId="75" fillId="48" borderId="73" xfId="492" applyFont="1" applyFill="1" applyBorder="1" applyAlignment="1" applyProtection="1">
      <alignment horizontal="left" vertical="center"/>
      <protection hidden="1"/>
    </xf>
    <xf numFmtId="0" fontId="77" fillId="48" borderId="73" xfId="492" applyFont="1" applyFill="1" applyBorder="1" applyAlignment="1" applyProtection="1">
      <alignment horizontal="right" vertical="center"/>
      <protection hidden="1"/>
    </xf>
    <xf numFmtId="0" fontId="75" fillId="48" borderId="73" xfId="492" applyFont="1" applyFill="1" applyBorder="1" applyAlignment="1" applyProtection="1">
      <alignment vertical="center"/>
      <protection hidden="1"/>
    </xf>
    <xf numFmtId="174" fontId="87" fillId="48" borderId="73" xfId="492" applyNumberFormat="1" applyFont="1" applyFill="1" applyBorder="1" applyAlignment="1">
      <alignment vertical="center"/>
    </xf>
    <xf numFmtId="10" fontId="75" fillId="48" borderId="75" xfId="492" applyNumberFormat="1" applyFont="1" applyFill="1" applyBorder="1" applyAlignment="1">
      <alignment horizontal="center" vertical="center"/>
    </xf>
    <xf numFmtId="173" fontId="75" fillId="55" borderId="76" xfId="492" quotePrefix="1" applyNumberFormat="1" applyFont="1" applyFill="1" applyBorder="1" applyAlignment="1">
      <alignment vertical="center"/>
    </xf>
    <xf numFmtId="173" fontId="75" fillId="55" borderId="72" xfId="492" quotePrefix="1" applyNumberFormat="1" applyFont="1" applyFill="1" applyBorder="1" applyAlignment="1">
      <alignment vertical="center"/>
    </xf>
    <xf numFmtId="173" fontId="75" fillId="55" borderId="72" xfId="492" quotePrefix="1" applyNumberFormat="1" applyFont="1" applyFill="1" applyBorder="1" applyAlignment="1">
      <alignment horizontal="center" vertical="center"/>
    </xf>
    <xf numFmtId="173" fontId="75" fillId="55" borderId="74" xfId="492" quotePrefix="1" applyNumberFormat="1" applyFont="1" applyFill="1" applyBorder="1" applyAlignment="1">
      <alignment horizontal="center" vertical="center"/>
    </xf>
    <xf numFmtId="0" fontId="89" fillId="0" borderId="0" xfId="0" applyFont="1" applyAlignment="1" applyProtection="1">
      <alignment vertical="center"/>
      <protection locked="0"/>
    </xf>
    <xf numFmtId="0" fontId="101" fillId="0" borderId="0" xfId="0" applyFont="1" applyAlignment="1" applyProtection="1">
      <alignment vertical="center"/>
      <protection locked="0"/>
    </xf>
    <xf numFmtId="0" fontId="77" fillId="52" borderId="0" xfId="0" applyFont="1" applyFill="1" applyAlignment="1" applyProtection="1">
      <alignment horizontal="center" vertical="justify" wrapText="1"/>
      <protection locked="0"/>
    </xf>
    <xf numFmtId="167" fontId="75" fillId="52" borderId="0" xfId="0" applyNumberFormat="1" applyFont="1" applyFill="1" applyAlignment="1">
      <alignment horizontal="center" vertical="center" wrapText="1"/>
    </xf>
    <xf numFmtId="0" fontId="70" fillId="0" borderId="43" xfId="0" applyFont="1" applyBorder="1" applyAlignment="1">
      <alignment horizontal="center" vertical="center" wrapText="1"/>
    </xf>
    <xf numFmtId="0" fontId="21" fillId="0" borderId="0" xfId="0" applyFont="1" applyAlignment="1" applyProtection="1">
      <alignment horizontal="center" vertical="center" wrapText="1"/>
      <protection locked="0"/>
    </xf>
    <xf numFmtId="49" fontId="65" fillId="52" borderId="70" xfId="0" applyNumberFormat="1" applyFont="1" applyFill="1" applyBorder="1" applyAlignment="1" applyProtection="1">
      <alignment horizontal="center" vertical="center" wrapText="1"/>
      <protection locked="0"/>
    </xf>
    <xf numFmtId="4" fontId="65" fillId="52" borderId="51" xfId="713" applyNumberFormat="1" applyFont="1" applyFill="1" applyBorder="1" applyAlignment="1" applyProtection="1">
      <alignment horizontal="center" vertical="center" wrapText="1"/>
      <protection locked="0"/>
    </xf>
    <xf numFmtId="0" fontId="65" fillId="0" borderId="70" xfId="0" applyFont="1" applyBorder="1" applyAlignment="1">
      <alignment horizontal="center" vertical="center" wrapText="1"/>
    </xf>
    <xf numFmtId="0" fontId="70" fillId="62" borderId="43" xfId="0" applyFont="1" applyFill="1" applyBorder="1" applyAlignment="1">
      <alignment horizontal="center" vertical="center" wrapText="1"/>
    </xf>
    <xf numFmtId="0" fontId="65" fillId="62" borderId="43" xfId="0" applyFont="1" applyFill="1" applyBorder="1" applyAlignment="1">
      <alignment horizontal="center" vertical="center" wrapText="1"/>
    </xf>
    <xf numFmtId="0" fontId="70" fillId="62" borderId="43" xfId="0" applyFont="1" applyFill="1" applyBorder="1" applyAlignment="1" applyProtection="1">
      <alignment horizontal="left" vertical="center" wrapText="1"/>
      <protection locked="0"/>
    </xf>
    <xf numFmtId="0" fontId="65" fillId="62" borderId="43" xfId="0" applyFont="1" applyFill="1" applyBorder="1" applyAlignment="1">
      <alignment horizontal="justify" vertical="center" wrapText="1"/>
    </xf>
    <xf numFmtId="0" fontId="65" fillId="62" borderId="43" xfId="0" applyFont="1" applyFill="1" applyBorder="1" applyAlignment="1" applyProtection="1">
      <alignment horizontal="left" vertical="center" wrapText="1"/>
      <protection locked="0"/>
    </xf>
    <xf numFmtId="4" fontId="65" fillId="62" borderId="43" xfId="0" applyNumberFormat="1" applyFont="1" applyFill="1" applyBorder="1" applyAlignment="1">
      <alignment horizontal="right" vertical="center" wrapText="1"/>
    </xf>
    <xf numFmtId="0" fontId="70" fillId="0" borderId="43" xfId="0" applyFont="1" applyBorder="1" applyAlignment="1">
      <alignment horizontal="justify" vertical="center" wrapText="1"/>
    </xf>
    <xf numFmtId="43" fontId="70" fillId="0" borderId="43" xfId="713" applyFont="1" applyBorder="1" applyAlignment="1">
      <alignment horizontal="center" vertical="center" wrapText="1"/>
    </xf>
    <xf numFmtId="4" fontId="70" fillId="0" borderId="43" xfId="0" applyNumberFormat="1" applyFont="1" applyBorder="1" applyAlignment="1">
      <alignment vertical="center" wrapText="1"/>
    </xf>
    <xf numFmtId="4" fontId="70" fillId="0" borderId="43" xfId="0" applyNumberFormat="1" applyFont="1" applyBorder="1" applyAlignment="1">
      <alignment horizontal="right" vertical="center" wrapText="1"/>
    </xf>
    <xf numFmtId="0" fontId="65" fillId="55" borderId="43" xfId="0" applyFont="1" applyFill="1" applyBorder="1" applyAlignment="1">
      <alignment horizontal="center" vertical="center" wrapText="1"/>
    </xf>
    <xf numFmtId="0" fontId="65" fillId="55" borderId="43" xfId="0" applyFont="1" applyFill="1" applyBorder="1" applyAlignment="1">
      <alignment horizontal="justify" vertical="center" wrapText="1"/>
    </xf>
    <xf numFmtId="0" fontId="65" fillId="55" borderId="43" xfId="0" applyFont="1" applyFill="1" applyBorder="1" applyAlignment="1" applyProtection="1">
      <alignment horizontal="left" vertical="center" wrapText="1"/>
      <protection locked="0"/>
    </xf>
    <xf numFmtId="4" fontId="70" fillId="55" borderId="43" xfId="0" applyNumberFormat="1" applyFont="1" applyFill="1" applyBorder="1" applyAlignment="1">
      <alignment horizontal="right" vertical="center" wrapText="1"/>
    </xf>
    <xf numFmtId="43" fontId="70" fillId="0" borderId="43" xfId="713" applyFont="1" applyFill="1" applyBorder="1" applyAlignment="1">
      <alignment horizontal="center" vertical="center" wrapText="1"/>
    </xf>
    <xf numFmtId="43" fontId="70" fillId="0" borderId="43" xfId="713" applyFont="1" applyFill="1" applyBorder="1" applyAlignment="1" applyProtection="1">
      <alignment vertical="center" wrapText="1"/>
      <protection locked="0"/>
    </xf>
    <xf numFmtId="43" fontId="70" fillId="0" borderId="43" xfId="713" applyFont="1" applyFill="1" applyBorder="1" applyAlignment="1" applyProtection="1">
      <alignment horizontal="right" vertical="center" wrapText="1"/>
      <protection locked="0"/>
    </xf>
    <xf numFmtId="4" fontId="70" fillId="0" borderId="43" xfId="713" applyNumberFormat="1" applyFont="1" applyFill="1" applyBorder="1" applyAlignment="1" applyProtection="1">
      <alignment vertical="center" wrapText="1"/>
      <protection locked="0"/>
    </xf>
    <xf numFmtId="164" fontId="65" fillId="55" borderId="43" xfId="0" applyNumberFormat="1" applyFont="1" applyFill="1" applyBorder="1" applyAlignment="1">
      <alignment horizontal="justify" vertical="center" wrapText="1"/>
    </xf>
    <xf numFmtId="0" fontId="65" fillId="0" borderId="43" xfId="0" applyFont="1" applyBorder="1" applyAlignment="1">
      <alignment horizontal="justify" vertical="center" wrapText="1"/>
    </xf>
    <xf numFmtId="43" fontId="70" fillId="0" borderId="43" xfId="713" applyFont="1" applyBorder="1" applyAlignment="1">
      <alignment horizontal="right" vertical="center" wrapText="1"/>
    </xf>
    <xf numFmtId="0" fontId="65" fillId="0" borderId="43" xfId="0" applyFont="1" applyBorder="1" applyAlignment="1">
      <alignment horizontal="center" vertical="center" wrapText="1"/>
    </xf>
    <xf numFmtId="0" fontId="70" fillId="0" borderId="0" xfId="0" applyFont="1" applyAlignment="1" applyProtection="1">
      <alignment horizontal="center" vertical="center" wrapText="1"/>
      <protection locked="0"/>
    </xf>
    <xf numFmtId="0" fontId="70" fillId="61" borderId="0" xfId="0" applyFont="1" applyFill="1" applyAlignment="1" applyProtection="1">
      <alignment horizontal="center" vertical="center" wrapText="1"/>
      <protection locked="0"/>
    </xf>
    <xf numFmtId="0" fontId="65" fillId="0" borderId="0" xfId="0" applyFont="1" applyAlignment="1" applyProtection="1">
      <alignment vertical="center" wrapText="1"/>
      <protection locked="0"/>
    </xf>
    <xf numFmtId="43" fontId="70" fillId="55" borderId="43" xfId="713" applyFont="1" applyFill="1" applyBorder="1" applyAlignment="1" applyProtection="1">
      <alignment horizontal="center" vertical="center" wrapText="1"/>
      <protection locked="0"/>
    </xf>
    <xf numFmtId="43" fontId="70" fillId="62" borderId="43" xfId="713" applyFont="1" applyFill="1" applyBorder="1" applyAlignment="1" applyProtection="1">
      <alignment horizontal="center" vertical="center" wrapText="1"/>
      <protection locked="0"/>
    </xf>
    <xf numFmtId="0" fontId="65" fillId="56" borderId="0" xfId="0" applyFont="1" applyFill="1" applyAlignment="1">
      <alignment horizontal="left" vertical="center"/>
    </xf>
    <xf numFmtId="0" fontId="65" fillId="0" borderId="0" xfId="0" applyFont="1" applyAlignment="1" applyProtection="1">
      <alignment horizontal="center" vertical="center" wrapText="1"/>
      <protection locked="0"/>
    </xf>
    <xf numFmtId="4" fontId="65" fillId="0" borderId="43" xfId="0" applyNumberFormat="1" applyFont="1" applyBorder="1" applyAlignment="1">
      <alignment vertical="center" wrapText="1"/>
    </xf>
    <xf numFmtId="10" fontId="77" fillId="0" borderId="54" xfId="525" applyNumberFormat="1" applyFont="1" applyBorder="1" applyAlignment="1">
      <alignment horizontal="right" vertical="center"/>
    </xf>
    <xf numFmtId="0" fontId="65" fillId="0" borderId="95" xfId="0" applyFont="1" applyBorder="1" applyAlignment="1">
      <alignment horizontal="center" vertical="center" wrapText="1"/>
    </xf>
    <xf numFmtId="2" fontId="77" fillId="0" borderId="94" xfId="0" applyNumberFormat="1" applyFont="1" applyBorder="1" applyAlignment="1" applyProtection="1">
      <alignment horizontal="right" vertical="center"/>
      <protection locked="0"/>
    </xf>
    <xf numFmtId="49" fontId="77" fillId="52" borderId="94" xfId="0" applyNumberFormat="1" applyFont="1" applyFill="1" applyBorder="1" applyAlignment="1">
      <alignment horizontal="right" vertical="center"/>
    </xf>
    <xf numFmtId="43" fontId="18" fillId="0" borderId="0" xfId="713" applyFont="1"/>
    <xf numFmtId="4" fontId="65" fillId="52" borderId="97" xfId="713" applyNumberFormat="1" applyFont="1" applyFill="1" applyBorder="1" applyAlignment="1" applyProtection="1">
      <alignment horizontal="center" vertical="center" wrapText="1"/>
      <protection locked="0"/>
    </xf>
    <xf numFmtId="49" fontId="65" fillId="52" borderId="95" xfId="0" applyNumberFormat="1" applyFont="1" applyFill="1" applyBorder="1" applyAlignment="1" applyProtection="1">
      <alignment horizontal="center" vertical="center" wrapText="1"/>
      <protection locked="0"/>
    </xf>
    <xf numFmtId="0" fontId="141" fillId="0" borderId="0" xfId="0" applyFont="1" applyAlignment="1" applyProtection="1">
      <alignment vertical="center" wrapText="1"/>
      <protection locked="0"/>
    </xf>
    <xf numFmtId="0" fontId="21" fillId="0" borderId="0" xfId="0" applyFont="1" applyAlignment="1">
      <alignment horizontal="center" vertical="center"/>
    </xf>
    <xf numFmtId="49" fontId="75" fillId="52" borderId="94" xfId="0" applyNumberFormat="1" applyFont="1" applyFill="1" applyBorder="1" applyAlignment="1">
      <alignment horizontal="left" vertical="center"/>
    </xf>
    <xf numFmtId="167" fontId="75" fillId="52" borderId="94" xfId="0" applyNumberFormat="1" applyFont="1" applyFill="1" applyBorder="1" applyAlignment="1">
      <alignment horizontal="left" vertical="center"/>
    </xf>
    <xf numFmtId="173" fontId="77" fillId="60" borderId="32" xfId="492" applyNumberFormat="1" applyFont="1" applyFill="1" applyBorder="1" applyAlignment="1">
      <alignment horizontal="center" vertical="center" wrapText="1"/>
    </xf>
    <xf numFmtId="4" fontId="75" fillId="60" borderId="32" xfId="492" applyNumberFormat="1" applyFont="1" applyFill="1" applyBorder="1" applyAlignment="1" applyProtection="1">
      <alignment horizontal="center" vertical="center" wrapText="1"/>
      <protection locked="0"/>
    </xf>
    <xf numFmtId="43" fontId="69" fillId="0" borderId="0" xfId="492" applyNumberFormat="1" applyFont="1" applyAlignment="1">
      <alignment vertical="center" wrapText="1"/>
    </xf>
    <xf numFmtId="43" fontId="75" fillId="60" borderId="32" xfId="713" applyFont="1" applyFill="1" applyBorder="1" applyAlignment="1">
      <alignment horizontal="right" vertical="center" wrapText="1"/>
    </xf>
    <xf numFmtId="0" fontId="75" fillId="0" borderId="94" xfId="0" applyFont="1" applyBorder="1" applyAlignment="1">
      <alignment horizontal="right" vertical="center" wrapText="1"/>
    </xf>
    <xf numFmtId="4" fontId="75" fillId="52" borderId="94" xfId="0" applyNumberFormat="1" applyFont="1" applyFill="1" applyBorder="1" applyAlignment="1">
      <alignment horizontal="left" vertical="center"/>
    </xf>
    <xf numFmtId="14" fontId="75" fillId="56" borderId="94" xfId="0" applyNumberFormat="1" applyFont="1" applyFill="1" applyBorder="1" applyAlignment="1">
      <alignment horizontal="left" vertical="center"/>
    </xf>
    <xf numFmtId="0" fontId="75" fillId="52" borderId="94" xfId="0" applyFont="1" applyFill="1" applyBorder="1" applyAlignment="1" applyProtection="1">
      <alignment vertical="center"/>
      <protection locked="0"/>
    </xf>
    <xf numFmtId="0" fontId="75" fillId="52" borderId="94" xfId="0" applyFont="1" applyFill="1" applyBorder="1" applyAlignment="1">
      <alignment horizontal="left" vertical="center"/>
    </xf>
    <xf numFmtId="10" fontId="75" fillId="52" borderId="94" xfId="0" applyNumberFormat="1" applyFont="1" applyFill="1" applyBorder="1" applyAlignment="1">
      <alignment horizontal="left" vertical="center" wrapText="1"/>
    </xf>
    <xf numFmtId="10" fontId="75" fillId="52" borderId="94" xfId="0" applyNumberFormat="1" applyFont="1" applyFill="1" applyBorder="1" applyAlignment="1" applyProtection="1">
      <alignment horizontal="left" vertical="center"/>
      <protection locked="0"/>
    </xf>
    <xf numFmtId="0" fontId="75" fillId="52" borderId="94" xfId="0" applyFont="1" applyFill="1" applyBorder="1" applyAlignment="1" applyProtection="1">
      <alignment horizontal="left" vertical="center"/>
      <protection locked="0"/>
    </xf>
    <xf numFmtId="0" fontId="77" fillId="52" borderId="94" xfId="0" applyFont="1" applyFill="1" applyBorder="1" applyAlignment="1" applyProtection="1">
      <alignment vertical="justify" wrapText="1"/>
      <protection locked="0"/>
    </xf>
    <xf numFmtId="0" fontId="77" fillId="52" borderId="94" xfId="0" applyFont="1" applyFill="1" applyBorder="1" applyAlignment="1" applyProtection="1">
      <alignment horizontal="right" vertical="center"/>
      <protection locked="0"/>
    </xf>
    <xf numFmtId="0" fontId="75" fillId="52" borderId="94" xfId="0" applyFont="1" applyFill="1" applyBorder="1" applyAlignment="1">
      <alignment vertical="center" wrapText="1"/>
    </xf>
    <xf numFmtId="0" fontId="75" fillId="0" borderId="94" xfId="0" applyFont="1" applyBorder="1" applyAlignment="1">
      <alignment horizontal="right" vertical="center"/>
    </xf>
    <xf numFmtId="0" fontId="77" fillId="52" borderId="96" xfId="0" applyFont="1" applyFill="1" applyBorder="1" applyAlignment="1" applyProtection="1">
      <alignment vertical="center"/>
      <protection locked="0"/>
    </xf>
    <xf numFmtId="0" fontId="77" fillId="52" borderId="94" xfId="0" applyFont="1" applyFill="1" applyBorder="1" applyAlignment="1" applyProtection="1">
      <alignment vertical="center"/>
      <protection locked="0"/>
    </xf>
    <xf numFmtId="2" fontId="77" fillId="52" borderId="94" xfId="0" applyNumberFormat="1" applyFont="1" applyFill="1" applyBorder="1" applyAlignment="1" applyProtection="1">
      <alignment horizontal="center" vertical="center"/>
      <protection locked="0"/>
    </xf>
    <xf numFmtId="0" fontId="77" fillId="52" borderId="94" xfId="0" applyFont="1" applyFill="1" applyBorder="1" applyAlignment="1" applyProtection="1">
      <alignment horizontal="left" vertical="center"/>
      <protection locked="0"/>
    </xf>
    <xf numFmtId="43" fontId="70" fillId="0" borderId="43" xfId="713" applyFont="1" applyFill="1" applyBorder="1" applyAlignment="1">
      <alignment vertical="center" wrapText="1"/>
    </xf>
    <xf numFmtId="43" fontId="70" fillId="0" borderId="43" xfId="713" applyFont="1" applyFill="1" applyBorder="1" applyAlignment="1">
      <alignment horizontal="right" vertical="center" wrapText="1"/>
    </xf>
    <xf numFmtId="0" fontId="70" fillId="120" borderId="43" xfId="0" applyFont="1" applyFill="1" applyBorder="1" applyAlignment="1">
      <alignment horizontal="center" vertical="center" wrapText="1"/>
    </xf>
    <xf numFmtId="0" fontId="65" fillId="120" borderId="43" xfId="0" applyFont="1" applyFill="1" applyBorder="1" applyAlignment="1">
      <alignment horizontal="justify" vertical="center" wrapText="1"/>
    </xf>
    <xf numFmtId="0" fontId="140" fillId="0" borderId="0" xfId="0" applyFont="1" applyAlignment="1" applyProtection="1">
      <alignment vertical="center" wrapText="1"/>
      <protection locked="0"/>
    </xf>
    <xf numFmtId="0" fontId="65" fillId="105" borderId="43" xfId="0" applyFont="1" applyFill="1" applyBorder="1" applyAlignment="1">
      <alignment horizontal="justify" vertical="center" wrapText="1"/>
    </xf>
    <xf numFmtId="0" fontId="70" fillId="105" borderId="43" xfId="0" applyFont="1" applyFill="1" applyBorder="1" applyAlignment="1">
      <alignment horizontal="center" vertical="center" wrapText="1"/>
    </xf>
    <xf numFmtId="4" fontId="70" fillId="105" borderId="43" xfId="0" applyNumberFormat="1" applyFont="1" applyFill="1" applyBorder="1" applyAlignment="1">
      <alignment vertical="center" wrapText="1"/>
    </xf>
    <xf numFmtId="4" fontId="70" fillId="105" borderId="43" xfId="0" applyNumberFormat="1" applyFont="1" applyFill="1" applyBorder="1" applyAlignment="1">
      <alignment horizontal="right" vertical="center" wrapText="1"/>
    </xf>
    <xf numFmtId="0" fontId="65" fillId="105" borderId="43" xfId="0" applyFont="1" applyFill="1" applyBorder="1" applyAlignment="1">
      <alignment horizontal="center" vertical="center" wrapText="1"/>
    </xf>
    <xf numFmtId="0" fontId="65" fillId="120" borderId="43" xfId="0" applyFont="1" applyFill="1" applyBorder="1" applyAlignment="1">
      <alignment horizontal="center" vertical="center" wrapText="1"/>
    </xf>
    <xf numFmtId="49" fontId="77" fillId="121" borderId="43" xfId="0" applyNumberFormat="1" applyFont="1" applyFill="1" applyBorder="1" applyAlignment="1" applyProtection="1">
      <alignment horizontal="center" vertical="center"/>
      <protection locked="0"/>
    </xf>
    <xf numFmtId="0" fontId="65" fillId="105" borderId="43" xfId="0" applyFont="1" applyFill="1" applyBorder="1" applyAlignment="1" applyProtection="1">
      <alignment horizontal="left" vertical="center" wrapText="1"/>
      <protection locked="0"/>
    </xf>
    <xf numFmtId="0" fontId="65" fillId="120" borderId="43" xfId="0" applyFont="1" applyFill="1" applyBorder="1" applyAlignment="1" applyProtection="1">
      <alignment horizontal="left" vertical="center" wrapText="1"/>
      <protection locked="0"/>
    </xf>
    <xf numFmtId="2" fontId="77" fillId="121" borderId="43" xfId="0" applyNumberFormat="1" applyFont="1" applyFill="1" applyBorder="1" applyAlignment="1" applyProtection="1">
      <alignment horizontal="center" vertical="center"/>
      <protection locked="0"/>
    </xf>
    <xf numFmtId="43" fontId="70" fillId="105" borderId="43" xfId="713" applyFont="1" applyFill="1" applyBorder="1" applyAlignment="1" applyProtection="1">
      <alignment horizontal="center" vertical="center" wrapText="1"/>
      <protection locked="0"/>
    </xf>
    <xf numFmtId="43" fontId="70" fillId="120" borderId="43" xfId="713" applyFont="1" applyFill="1" applyBorder="1" applyAlignment="1" applyProtection="1">
      <alignment horizontal="center" vertical="center" wrapText="1"/>
      <protection locked="0"/>
    </xf>
    <xf numFmtId="2" fontId="77" fillId="121" borderId="43" xfId="0" applyNumberFormat="1" applyFont="1" applyFill="1" applyBorder="1" applyAlignment="1" applyProtection="1">
      <alignment horizontal="right" vertical="center"/>
      <protection locked="0"/>
    </xf>
    <xf numFmtId="2" fontId="77" fillId="105" borderId="43" xfId="0" applyNumberFormat="1" applyFont="1" applyFill="1" applyBorder="1" applyAlignment="1" applyProtection="1">
      <alignment horizontal="right" vertical="center"/>
      <protection locked="0"/>
    </xf>
    <xf numFmtId="4" fontId="65" fillId="105" borderId="43" xfId="0" applyNumberFormat="1" applyFont="1" applyFill="1" applyBorder="1" applyAlignment="1">
      <alignment horizontal="right" vertical="center" wrapText="1"/>
    </xf>
    <xf numFmtId="4" fontId="65" fillId="120" borderId="43" xfId="0" applyNumberFormat="1" applyFont="1" applyFill="1" applyBorder="1" applyAlignment="1">
      <alignment horizontal="right" vertical="center" wrapText="1"/>
    </xf>
    <xf numFmtId="0" fontId="65" fillId="122" borderId="49" xfId="0" applyFont="1" applyFill="1" applyBorder="1" applyAlignment="1">
      <alignment horizontal="center" vertical="center" wrapText="1"/>
    </xf>
    <xf numFmtId="0" fontId="70" fillId="122" borderId="49" xfId="0" applyFont="1" applyFill="1" applyBorder="1" applyAlignment="1" applyProtection="1">
      <alignment horizontal="left" vertical="center" wrapText="1"/>
      <protection locked="0"/>
    </xf>
    <xf numFmtId="0" fontId="70" fillId="122" borderId="49" xfId="0" applyFont="1" applyFill="1" applyBorder="1" applyAlignment="1">
      <alignment horizontal="center" vertical="center" wrapText="1"/>
    </xf>
    <xf numFmtId="0" fontId="65" fillId="122" borderId="49" xfId="0" applyFont="1" applyFill="1" applyBorder="1" applyAlignment="1">
      <alignment horizontal="justify" vertical="center" wrapText="1"/>
    </xf>
    <xf numFmtId="0" fontId="65" fillId="122" borderId="49" xfId="0" applyFont="1" applyFill="1" applyBorder="1" applyAlignment="1" applyProtection="1">
      <alignment horizontal="left" vertical="center" wrapText="1"/>
      <protection locked="0"/>
    </xf>
    <xf numFmtId="43" fontId="70" fillId="122" borderId="49" xfId="713" applyFont="1" applyFill="1" applyBorder="1" applyAlignment="1" applyProtection="1">
      <alignment horizontal="center" vertical="center" wrapText="1"/>
      <protection locked="0"/>
    </xf>
    <xf numFmtId="4" fontId="65" fillId="122" borderId="49" xfId="0" applyNumberFormat="1" applyFont="1" applyFill="1" applyBorder="1" applyAlignment="1">
      <alignment horizontal="right" vertical="center" wrapText="1"/>
    </xf>
    <xf numFmtId="4" fontId="70" fillId="120" borderId="43" xfId="0" applyNumberFormat="1" applyFont="1" applyFill="1" applyBorder="1" applyAlignment="1">
      <alignment vertical="center" wrapText="1"/>
    </xf>
    <xf numFmtId="4" fontId="70" fillId="120" borderId="43" xfId="0" applyNumberFormat="1" applyFont="1" applyFill="1" applyBorder="1" applyAlignment="1">
      <alignment horizontal="right" vertical="center" wrapText="1"/>
    </xf>
    <xf numFmtId="0" fontId="77" fillId="0" borderId="38" xfId="0" applyFont="1" applyBorder="1" applyAlignment="1" applyProtection="1">
      <alignment vertical="center"/>
      <protection locked="0"/>
    </xf>
    <xf numFmtId="0" fontId="77" fillId="0" borderId="93" xfId="0" applyFont="1" applyBorder="1" applyAlignment="1" applyProtection="1">
      <alignment vertical="center"/>
      <protection locked="0"/>
    </xf>
    <xf numFmtId="49" fontId="77" fillId="0" borderId="94" xfId="0" applyNumberFormat="1" applyFont="1" applyBorder="1" applyAlignment="1">
      <alignment horizontal="right" vertical="center"/>
    </xf>
    <xf numFmtId="1" fontId="77" fillId="52" borderId="94" xfId="0" applyNumberFormat="1" applyFont="1" applyFill="1" applyBorder="1" applyAlignment="1">
      <alignment horizontal="right" vertical="center"/>
    </xf>
    <xf numFmtId="0" fontId="75" fillId="52" borderId="94" xfId="0" applyFont="1" applyFill="1" applyBorder="1" applyAlignment="1" applyProtection="1">
      <alignment horizontal="right" vertical="center"/>
      <protection locked="0"/>
    </xf>
    <xf numFmtId="0" fontId="75" fillId="0" borderId="94" xfId="0" applyFont="1" applyBorder="1" applyAlignment="1">
      <alignment horizontal="left" vertical="center"/>
    </xf>
    <xf numFmtId="4" fontId="65" fillId="0" borderId="43" xfId="0" applyNumberFormat="1" applyFont="1" applyBorder="1" applyAlignment="1">
      <alignment horizontal="right" vertical="center" wrapText="1"/>
    </xf>
    <xf numFmtId="0" fontId="77" fillId="53" borderId="99" xfId="416" applyFont="1" applyFill="1" applyBorder="1" applyAlignment="1">
      <alignment horizontal="right"/>
    </xf>
    <xf numFmtId="49" fontId="77" fillId="0" borderId="99" xfId="0" applyNumberFormat="1" applyFont="1" applyBorder="1" applyAlignment="1">
      <alignment horizontal="right" vertical="center"/>
    </xf>
    <xf numFmtId="0" fontId="75" fillId="56" borderId="100" xfId="512" applyNumberFormat="1" applyFont="1" applyFill="1" applyBorder="1" applyAlignment="1">
      <alignment vertical="center"/>
    </xf>
    <xf numFmtId="49" fontId="77" fillId="52" borderId="99" xfId="0" applyNumberFormat="1" applyFont="1" applyFill="1" applyBorder="1" applyAlignment="1">
      <alignment horizontal="right" vertical="center"/>
    </xf>
    <xf numFmtId="168" fontId="75" fillId="56" borderId="100" xfId="512" applyNumberFormat="1" applyFont="1" applyFill="1" applyBorder="1" applyAlignment="1">
      <alignment vertical="center"/>
    </xf>
    <xf numFmtId="173" fontId="77" fillId="0" borderId="98" xfId="492" applyNumberFormat="1" applyFont="1" applyBorder="1" applyAlignment="1">
      <alignment horizontal="center" vertical="center" wrapText="1"/>
    </xf>
    <xf numFmtId="187" fontId="77" fillId="0" borderId="98" xfId="416" applyNumberFormat="1" applyFont="1" applyBorder="1" applyAlignment="1">
      <alignment horizontal="right" vertical="center"/>
    </xf>
    <xf numFmtId="10" fontId="77" fillId="0" borderId="98" xfId="525" applyNumberFormat="1" applyFont="1" applyBorder="1" applyAlignment="1">
      <alignment horizontal="center" vertical="center"/>
    </xf>
    <xf numFmtId="187" fontId="75" fillId="60" borderId="54" xfId="416" applyNumberFormat="1" applyFont="1" applyFill="1" applyBorder="1" applyAlignment="1">
      <alignment horizontal="right" vertical="center"/>
    </xf>
    <xf numFmtId="0" fontId="75" fillId="60" borderId="54" xfId="416" applyFont="1" applyFill="1" applyBorder="1" applyAlignment="1">
      <alignment horizontal="justify" vertical="center"/>
    </xf>
    <xf numFmtId="173" fontId="77" fillId="0" borderId="54" xfId="492" applyNumberFormat="1" applyFont="1" applyBorder="1" applyAlignment="1">
      <alignment horizontal="justify" vertical="center" wrapText="1"/>
    </xf>
    <xf numFmtId="173" fontId="77" fillId="0" borderId="98" xfId="492" applyNumberFormat="1" applyFont="1" applyBorder="1" applyAlignment="1">
      <alignment horizontal="justify" vertical="center" wrapText="1"/>
    </xf>
    <xf numFmtId="173" fontId="75" fillId="60" borderId="54" xfId="492" applyNumberFormat="1" applyFont="1" applyFill="1" applyBorder="1" applyAlignment="1">
      <alignment horizontal="justify" vertical="center" wrapText="1"/>
    </xf>
    <xf numFmtId="0" fontId="75" fillId="52" borderId="100" xfId="0" applyFont="1" applyFill="1" applyBorder="1" applyAlignment="1" applyProtection="1">
      <alignment vertical="center"/>
      <protection locked="0"/>
    </xf>
    <xf numFmtId="43" fontId="16" fillId="0" borderId="0" xfId="713" applyAlignment="1">
      <alignment vertical="top"/>
    </xf>
    <xf numFmtId="43" fontId="16" fillId="0" borderId="0" xfId="713" applyAlignment="1">
      <alignment vertical="center"/>
    </xf>
    <xf numFmtId="43" fontId="16" fillId="0" borderId="0" xfId="713" applyAlignment="1">
      <alignment horizontal="center" vertical="center"/>
    </xf>
    <xf numFmtId="43" fontId="16" fillId="0" borderId="0" xfId="713" applyAlignment="1">
      <alignment horizontal="justify" vertical="justify"/>
    </xf>
    <xf numFmtId="43" fontId="16" fillId="0" borderId="0" xfId="713" applyAlignment="1">
      <alignment vertical="center" wrapText="1"/>
    </xf>
    <xf numFmtId="10" fontId="69" fillId="0" borderId="0" xfId="492" applyNumberFormat="1" applyFont="1" applyAlignment="1">
      <alignment vertical="center" wrapText="1"/>
    </xf>
    <xf numFmtId="0" fontId="75" fillId="56" borderId="101" xfId="512" applyNumberFormat="1" applyFont="1" applyFill="1" applyBorder="1" applyAlignment="1">
      <alignment vertical="center"/>
    </xf>
    <xf numFmtId="43" fontId="65" fillId="0" borderId="43" xfId="713" applyFont="1" applyFill="1" applyBorder="1" applyAlignment="1">
      <alignment horizontal="center" vertical="center" wrapText="1"/>
    </xf>
    <xf numFmtId="0" fontId="77" fillId="53" borderId="0" xfId="416" applyFont="1" applyFill="1" applyAlignment="1">
      <alignment horizontal="right" vertical="center"/>
    </xf>
    <xf numFmtId="0" fontId="70" fillId="119" borderId="0" xfId="0" applyFont="1" applyFill="1" applyAlignment="1" applyProtection="1">
      <alignment horizontal="center" vertical="center"/>
      <protection locked="0"/>
    </xf>
    <xf numFmtId="0" fontId="77" fillId="119" borderId="0" xfId="0" applyFont="1" applyFill="1" applyAlignment="1" applyProtection="1">
      <alignment horizontal="center" vertical="center" wrapText="1"/>
      <protection locked="0"/>
    </xf>
    <xf numFmtId="0" fontId="70" fillId="119" borderId="0" xfId="0" applyFont="1" applyFill="1" applyAlignment="1" applyProtection="1">
      <alignment horizontal="justify" vertical="center" wrapText="1"/>
      <protection locked="0"/>
    </xf>
    <xf numFmtId="0" fontId="70" fillId="119" borderId="0" xfId="0" applyFont="1" applyFill="1" applyAlignment="1" applyProtection="1">
      <alignment horizontal="center" vertical="center" wrapText="1"/>
      <protection locked="0"/>
    </xf>
    <xf numFmtId="0" fontId="21" fillId="119" borderId="0" xfId="0" applyFont="1" applyFill="1" applyAlignment="1" applyProtection="1">
      <alignment vertical="center"/>
      <protection locked="0"/>
    </xf>
    <xf numFmtId="0" fontId="21" fillId="119" borderId="0" xfId="0" applyFont="1" applyFill="1" applyAlignment="1" applyProtection="1">
      <alignment horizontal="justify" vertical="center"/>
      <protection locked="0"/>
    </xf>
    <xf numFmtId="49" fontId="65" fillId="56" borderId="0" xfId="0" applyNumberFormat="1" applyFont="1" applyFill="1" applyAlignment="1">
      <alignment horizontal="left" vertical="center"/>
    </xf>
    <xf numFmtId="49" fontId="65" fillId="56" borderId="0" xfId="0" applyNumberFormat="1" applyFont="1" applyFill="1" applyAlignment="1">
      <alignment vertical="center"/>
    </xf>
    <xf numFmtId="0" fontId="65" fillId="56" borderId="0" xfId="0" applyFont="1" applyFill="1" applyAlignment="1">
      <alignment vertical="center"/>
    </xf>
    <xf numFmtId="1" fontId="65" fillId="56" borderId="0" xfId="0" applyNumberFormat="1" applyFont="1" applyFill="1" applyAlignment="1">
      <alignment horizontal="right" vertical="center"/>
    </xf>
    <xf numFmtId="14" fontId="70" fillId="56" borderId="0" xfId="0" applyNumberFormat="1" applyFont="1" applyFill="1" applyAlignment="1">
      <alignment horizontal="left" vertical="center"/>
    </xf>
    <xf numFmtId="49" fontId="65" fillId="61" borderId="0" xfId="0" applyNumberFormat="1" applyFont="1" applyFill="1" applyAlignment="1">
      <alignment horizontal="left" vertical="center"/>
    </xf>
    <xf numFmtId="0" fontId="65" fillId="56" borderId="0" xfId="0" applyFont="1" applyFill="1" applyAlignment="1">
      <alignment vertical="center" wrapText="1"/>
    </xf>
    <xf numFmtId="4" fontId="75" fillId="56" borderId="0" xfId="0" applyNumberFormat="1" applyFont="1" applyFill="1" applyAlignment="1">
      <alignment horizontal="right" vertical="center"/>
    </xf>
    <xf numFmtId="14" fontId="77" fillId="56" borderId="0" xfId="0" applyNumberFormat="1" applyFont="1" applyFill="1" applyAlignment="1">
      <alignment horizontal="left" vertical="center" wrapText="1"/>
    </xf>
    <xf numFmtId="0" fontId="65" fillId="56" borderId="0" xfId="490" applyFont="1" applyFill="1" applyAlignment="1">
      <alignment horizontal="left" vertical="center"/>
    </xf>
    <xf numFmtId="14" fontId="65" fillId="56" borderId="0" xfId="0" applyNumberFormat="1" applyFont="1" applyFill="1" applyAlignment="1">
      <alignment vertical="center"/>
    </xf>
    <xf numFmtId="4" fontId="70" fillId="56" borderId="0" xfId="0" applyNumberFormat="1" applyFont="1" applyFill="1" applyAlignment="1">
      <alignment horizontal="right" vertical="center" wrapText="1"/>
    </xf>
    <xf numFmtId="0" fontId="65" fillId="56" borderId="0" xfId="0" applyFont="1" applyFill="1" applyAlignment="1">
      <alignment horizontal="right" vertical="center"/>
    </xf>
    <xf numFmtId="49" fontId="70" fillId="56" borderId="0" xfId="0" applyNumberFormat="1" applyFont="1" applyFill="1" applyAlignment="1">
      <alignment vertical="center"/>
    </xf>
    <xf numFmtId="49" fontId="70" fillId="56" borderId="0" xfId="0" applyNumberFormat="1" applyFont="1" applyFill="1" applyAlignment="1">
      <alignment horizontal="right" vertical="center"/>
    </xf>
    <xf numFmtId="199" fontId="65" fillId="56" borderId="0" xfId="0" applyNumberFormat="1" applyFont="1" applyFill="1" applyAlignment="1">
      <alignment vertical="center" wrapText="1"/>
    </xf>
    <xf numFmtId="192" fontId="70" fillId="56" borderId="0" xfId="0" applyNumberFormat="1" applyFont="1" applyFill="1" applyAlignment="1">
      <alignment vertical="center"/>
    </xf>
    <xf numFmtId="4" fontId="70" fillId="56" borderId="0" xfId="0" applyNumberFormat="1" applyFont="1" applyFill="1" applyAlignment="1">
      <alignment vertical="center"/>
    </xf>
    <xf numFmtId="0" fontId="65" fillId="56" borderId="98" xfId="0" applyFont="1" applyFill="1" applyBorder="1" applyAlignment="1" applyProtection="1">
      <alignment horizontal="center" vertical="center" wrapText="1"/>
      <protection locked="0"/>
    </xf>
    <xf numFmtId="0" fontId="65" fillId="56" borderId="98" xfId="0" applyFont="1" applyFill="1" applyBorder="1" applyAlignment="1" applyProtection="1">
      <alignment horizontal="center" vertical="center"/>
      <protection locked="0"/>
    </xf>
    <xf numFmtId="192" fontId="65" fillId="56" borderId="98" xfId="0" applyNumberFormat="1" applyFont="1" applyFill="1" applyBorder="1" applyAlignment="1" applyProtection="1">
      <alignment horizontal="center" vertical="center"/>
      <protection locked="0"/>
    </xf>
    <xf numFmtId="4" fontId="65" fillId="56" borderId="30" xfId="0" applyNumberFormat="1" applyFont="1" applyFill="1" applyBorder="1" applyAlignment="1" applyProtection="1">
      <alignment horizontal="center" vertical="center" wrapText="1"/>
      <protection locked="0"/>
    </xf>
    <xf numFmtId="4" fontId="65" fillId="56" borderId="30" xfId="0" applyNumberFormat="1" applyFont="1" applyFill="1" applyBorder="1" applyAlignment="1" applyProtection="1">
      <alignment horizontal="center" vertical="center"/>
      <protection locked="0"/>
    </xf>
    <xf numFmtId="0" fontId="65" fillId="56" borderId="98" xfId="0" applyFont="1" applyFill="1" applyBorder="1" applyAlignment="1" applyProtection="1">
      <alignment horizontal="justify" vertical="center" wrapText="1"/>
      <protection locked="0"/>
    </xf>
    <xf numFmtId="4" fontId="65" fillId="56" borderId="98" xfId="714" applyNumberFormat="1" applyFont="1" applyFill="1" applyBorder="1" applyAlignment="1" applyProtection="1">
      <alignment horizontal="center" vertical="center"/>
      <protection locked="0"/>
    </xf>
    <xf numFmtId="0" fontId="97" fillId="56" borderId="98" xfId="0" applyFont="1" applyFill="1" applyBorder="1" applyAlignment="1" applyProtection="1">
      <alignment horizontal="center" vertical="center" wrapText="1"/>
      <protection locked="0"/>
    </xf>
    <xf numFmtId="168" fontId="75" fillId="56" borderId="19" xfId="512" applyNumberFormat="1" applyFont="1" applyFill="1" applyBorder="1" applyAlignment="1">
      <alignment vertical="center"/>
    </xf>
    <xf numFmtId="168" fontId="75" fillId="56" borderId="38" xfId="512" applyNumberFormat="1" applyFont="1" applyFill="1" applyBorder="1" applyAlignment="1">
      <alignment vertical="center"/>
    </xf>
    <xf numFmtId="168" fontId="77" fillId="56" borderId="100" xfId="512" applyNumberFormat="1" applyFont="1" applyFill="1" applyBorder="1" applyAlignment="1">
      <alignment horizontal="right" vertical="center" wrapText="1"/>
    </xf>
    <xf numFmtId="10" fontId="75" fillId="56" borderId="101" xfId="512" applyNumberFormat="1" applyFont="1" applyFill="1" applyBorder="1" applyAlignment="1">
      <alignment horizontal="left" vertical="center"/>
    </xf>
    <xf numFmtId="168" fontId="77" fillId="56" borderId="100" xfId="512" applyNumberFormat="1" applyFont="1" applyFill="1" applyBorder="1" applyAlignment="1">
      <alignment horizontal="right" vertical="center"/>
    </xf>
    <xf numFmtId="49" fontId="77" fillId="52" borderId="100" xfId="0" applyNumberFormat="1" applyFont="1" applyFill="1" applyBorder="1" applyAlignment="1">
      <alignment horizontal="right" vertical="center"/>
    </xf>
    <xf numFmtId="4" fontId="75" fillId="53" borderId="101" xfId="416" applyNumberFormat="1" applyFont="1" applyFill="1" applyBorder="1" applyAlignment="1">
      <alignment horizontal="left"/>
    </xf>
    <xf numFmtId="0" fontId="75" fillId="53" borderId="100" xfId="416" applyFont="1" applyFill="1" applyBorder="1"/>
    <xf numFmtId="14" fontId="75" fillId="56" borderId="101" xfId="512" applyNumberFormat="1" applyFont="1" applyFill="1" applyBorder="1" applyAlignment="1">
      <alignment horizontal="left" vertical="center" wrapText="1"/>
    </xf>
    <xf numFmtId="0" fontId="65" fillId="125" borderId="43" xfId="0" applyFont="1" applyFill="1" applyBorder="1" applyAlignment="1">
      <alignment horizontal="justify" vertical="center" wrapText="1"/>
    </xf>
    <xf numFmtId="0" fontId="65" fillId="125" borderId="43" xfId="0" applyFont="1" applyFill="1" applyBorder="1" applyAlignment="1" applyProtection="1">
      <alignment horizontal="left" vertical="center" wrapText="1"/>
      <protection locked="0"/>
    </xf>
    <xf numFmtId="43" fontId="70" fillId="125" borderId="43" xfId="713" applyFont="1" applyFill="1" applyBorder="1" applyAlignment="1" applyProtection="1">
      <alignment horizontal="center" vertical="center" wrapText="1"/>
      <protection locked="0"/>
    </xf>
    <xf numFmtId="4" fontId="65" fillId="125" borderId="43" xfId="0" applyNumberFormat="1" applyFont="1" applyFill="1" applyBorder="1" applyAlignment="1">
      <alignment horizontal="right" vertical="center" wrapText="1"/>
    </xf>
    <xf numFmtId="0" fontId="65" fillId="125" borderId="43" xfId="0" applyFont="1" applyFill="1" applyBorder="1" applyAlignment="1">
      <alignment horizontal="center" vertical="center" wrapText="1"/>
    </xf>
    <xf numFmtId="43" fontId="16" fillId="0" borderId="0" xfId="713" applyAlignment="1">
      <alignment horizontal="center"/>
    </xf>
    <xf numFmtId="4" fontId="0" fillId="0" borderId="0" xfId="0" applyNumberFormat="1"/>
    <xf numFmtId="0" fontId="65" fillId="0" borderId="0" xfId="0" applyFont="1" applyAlignment="1" applyProtection="1">
      <alignment horizontal="center" vertical="center"/>
      <protection locked="0"/>
    </xf>
    <xf numFmtId="0" fontId="65" fillId="0" borderId="0" xfId="0" applyFont="1" applyAlignment="1" applyProtection="1">
      <alignment vertical="center"/>
      <protection locked="0"/>
    </xf>
    <xf numFmtId="0" fontId="65" fillId="56" borderId="54" xfId="0" applyFont="1" applyFill="1" applyBorder="1" applyAlignment="1" applyProtection="1">
      <alignment horizontal="center" vertical="center" wrapText="1"/>
      <protection locked="0"/>
    </xf>
    <xf numFmtId="4" fontId="65" fillId="56" borderId="53" xfId="0" applyNumberFormat="1" applyFont="1" applyFill="1" applyBorder="1" applyAlignment="1" applyProtection="1">
      <alignment vertical="center"/>
      <protection locked="0"/>
    </xf>
    <xf numFmtId="4" fontId="65" fillId="56" borderId="52" xfId="0" applyNumberFormat="1" applyFont="1" applyFill="1" applyBorder="1" applyAlignment="1" applyProtection="1">
      <alignment horizontal="center" vertical="center"/>
      <protection locked="0"/>
    </xf>
    <xf numFmtId="4" fontId="65" fillId="56" borderId="51" xfId="0" applyNumberFormat="1" applyFont="1" applyFill="1" applyBorder="1" applyAlignment="1" applyProtection="1">
      <alignment vertical="center"/>
      <protection locked="0"/>
    </xf>
    <xf numFmtId="49" fontId="77" fillId="124" borderId="50" xfId="0" applyNumberFormat="1" applyFont="1" applyFill="1" applyBorder="1" applyAlignment="1" applyProtection="1">
      <alignment horizontal="center" vertical="center"/>
      <protection locked="0"/>
    </xf>
    <xf numFmtId="1" fontId="77" fillId="124" borderId="50" xfId="0" applyNumberFormat="1" applyFont="1" applyFill="1" applyBorder="1" applyAlignment="1" applyProtection="1">
      <alignment horizontal="center" vertical="center"/>
      <protection locked="0"/>
    </xf>
    <xf numFmtId="0" fontId="70" fillId="125" borderId="50" xfId="0" applyFont="1" applyFill="1" applyBorder="1" applyAlignment="1">
      <alignment horizontal="center" vertical="center" wrapText="1"/>
    </xf>
    <xf numFmtId="0" fontId="65" fillId="125" borderId="50" xfId="0" applyFont="1" applyFill="1" applyBorder="1" applyAlignment="1">
      <alignment horizontal="justify" vertical="center" wrapText="1"/>
    </xf>
    <xf numFmtId="0" fontId="65" fillId="125" borderId="50" xfId="0" applyFont="1" applyFill="1" applyBorder="1" applyAlignment="1" applyProtection="1">
      <alignment horizontal="left" vertical="center" wrapText="1"/>
      <protection locked="0"/>
    </xf>
    <xf numFmtId="43" fontId="70" fillId="125" borderId="50" xfId="713" applyFont="1" applyFill="1" applyBorder="1" applyAlignment="1" applyProtection="1">
      <alignment horizontal="center" vertical="center" wrapText="1"/>
      <protection locked="0"/>
    </xf>
    <xf numFmtId="4" fontId="65" fillId="125" borderId="50" xfId="0" applyNumberFormat="1" applyFont="1" applyFill="1" applyBorder="1" applyAlignment="1">
      <alignment horizontal="right" vertical="center" wrapText="1"/>
    </xf>
    <xf numFmtId="0" fontId="75" fillId="121" borderId="43" xfId="0" applyFont="1" applyFill="1" applyBorder="1" applyAlignment="1" applyProtection="1">
      <alignment horizontal="left" vertical="center"/>
      <protection locked="0"/>
    </xf>
    <xf numFmtId="0" fontId="98" fillId="56" borderId="0" xfId="0" applyFont="1" applyFill="1" applyAlignment="1">
      <alignment horizontal="center" vertical="center"/>
    </xf>
    <xf numFmtId="0" fontId="70" fillId="0" borderId="98" xfId="0" applyFont="1" applyBorder="1" applyAlignment="1" applyProtection="1">
      <alignment horizontal="center" vertical="center"/>
      <protection locked="0"/>
    </xf>
    <xf numFmtId="0" fontId="70" fillId="0" borderId="98" xfId="0" applyFont="1" applyBorder="1" applyAlignment="1" applyProtection="1">
      <alignment horizontal="center" vertical="center" wrapText="1"/>
      <protection locked="0"/>
    </xf>
    <xf numFmtId="0" fontId="70" fillId="0" borderId="98" xfId="0" applyFont="1" applyBorder="1" applyAlignment="1" applyProtection="1">
      <alignment horizontal="justify" vertical="center" wrapText="1"/>
      <protection locked="0"/>
    </xf>
    <xf numFmtId="173" fontId="77" fillId="0" borderId="98" xfId="0" applyNumberFormat="1" applyFont="1" applyBorder="1" applyAlignment="1">
      <alignment horizontal="center" vertical="center" wrapText="1"/>
    </xf>
    <xf numFmtId="0" fontId="77" fillId="0" borderId="98" xfId="0" applyFont="1" applyBorder="1" applyAlignment="1">
      <alignment horizontal="justify" vertical="center" wrapText="1"/>
    </xf>
    <xf numFmtId="0" fontId="77" fillId="0" borderId="98" xfId="0" applyFont="1" applyBorder="1" applyAlignment="1">
      <alignment horizontal="center" vertical="center" wrapText="1"/>
    </xf>
    <xf numFmtId="0" fontId="65" fillId="118" borderId="98" xfId="0" applyFont="1" applyFill="1" applyBorder="1" applyAlignment="1" applyProtection="1">
      <alignment horizontal="center" vertical="center" wrapText="1"/>
      <protection locked="0"/>
    </xf>
    <xf numFmtId="0" fontId="65" fillId="118" borderId="98" xfId="0" applyFont="1" applyFill="1" applyBorder="1" applyAlignment="1" applyProtection="1">
      <alignment horizontal="justify" vertical="center" wrapText="1"/>
      <protection locked="0"/>
    </xf>
    <xf numFmtId="0" fontId="65" fillId="55" borderId="98" xfId="0" applyFont="1" applyFill="1" applyBorder="1" applyAlignment="1" applyProtection="1">
      <alignment horizontal="center" vertical="center" wrapText="1"/>
      <protection locked="0"/>
    </xf>
    <xf numFmtId="0" fontId="65" fillId="55" borderId="98" xfId="0" applyFont="1" applyFill="1" applyBorder="1" applyAlignment="1" applyProtection="1">
      <alignment horizontal="justify" vertical="center" wrapText="1"/>
      <protection locked="0"/>
    </xf>
    <xf numFmtId="0" fontId="77" fillId="0" borderId="98" xfId="0" applyFont="1" applyBorder="1" applyAlignment="1" applyProtection="1">
      <alignment horizontal="center" vertical="center" wrapText="1"/>
      <protection locked="0"/>
    </xf>
    <xf numFmtId="0" fontId="70" fillId="56" borderId="98" xfId="0" applyFont="1" applyFill="1" applyBorder="1" applyAlignment="1" applyProtection="1">
      <alignment horizontal="center" vertical="center" wrapText="1"/>
      <protection locked="0"/>
    </xf>
    <xf numFmtId="49" fontId="77" fillId="0" borderId="98" xfId="455" applyNumberFormat="1" applyFont="1" applyBorder="1" applyAlignment="1">
      <alignment horizontal="center" vertical="center" wrapText="1"/>
    </xf>
    <xf numFmtId="0" fontId="77" fillId="0" borderId="101" xfId="0" applyFont="1" applyBorder="1" applyAlignment="1" applyProtection="1">
      <alignment horizontal="center" vertical="center" wrapText="1"/>
      <protection locked="0"/>
    </xf>
    <xf numFmtId="0" fontId="70" fillId="0" borderId="101" xfId="0" applyFont="1" applyBorder="1" applyAlignment="1" applyProtection="1">
      <alignment horizontal="justify" vertical="center" wrapText="1"/>
      <protection locked="0"/>
    </xf>
    <xf numFmtId="0" fontId="77" fillId="0" borderId="98" xfId="455" applyFont="1" applyBorder="1" applyAlignment="1">
      <alignment horizontal="center" vertical="center" wrapText="1"/>
    </xf>
    <xf numFmtId="49" fontId="65" fillId="55" borderId="98" xfId="0" applyNumberFormat="1" applyFont="1" applyFill="1" applyBorder="1" applyAlignment="1" applyProtection="1">
      <alignment horizontal="justify" vertical="center" wrapText="1"/>
      <protection locked="0"/>
    </xf>
    <xf numFmtId="0" fontId="65" fillId="55" borderId="101" xfId="0" applyFont="1" applyFill="1" applyBorder="1" applyAlignment="1" applyProtection="1">
      <alignment horizontal="center" vertical="center" wrapText="1"/>
      <protection locked="0"/>
    </xf>
    <xf numFmtId="0" fontId="75" fillId="55" borderId="101" xfId="0" applyFont="1" applyFill="1" applyBorder="1" applyAlignment="1" applyProtection="1">
      <alignment horizontal="justify" vertical="center" wrapText="1"/>
      <protection locked="0"/>
    </xf>
    <xf numFmtId="0" fontId="75" fillId="55" borderId="98" xfId="0" applyFont="1" applyFill="1" applyBorder="1" applyAlignment="1" applyProtection="1">
      <alignment horizontal="center" vertical="center" wrapText="1"/>
      <protection locked="0"/>
    </xf>
    <xf numFmtId="0" fontId="75" fillId="55" borderId="98" xfId="0" applyFont="1" applyFill="1" applyBorder="1" applyAlignment="1" applyProtection="1">
      <alignment horizontal="justify" vertical="center" wrapText="1"/>
      <protection locked="0"/>
    </xf>
    <xf numFmtId="0" fontId="70" fillId="0" borderId="101" xfId="0" applyFont="1" applyBorder="1" applyAlignment="1" applyProtection="1">
      <alignment horizontal="center" vertical="center" wrapText="1"/>
      <protection locked="0"/>
    </xf>
    <xf numFmtId="0" fontId="70" fillId="0" borderId="98" xfId="0" applyFont="1" applyBorder="1" applyAlignment="1">
      <alignment horizontal="center" vertical="center" wrapText="1"/>
    </xf>
    <xf numFmtId="0" fontId="70" fillId="119" borderId="98" xfId="0" applyFont="1" applyFill="1" applyBorder="1" applyAlignment="1" applyProtection="1">
      <alignment horizontal="center" vertical="center"/>
      <protection locked="0"/>
    </xf>
    <xf numFmtId="0" fontId="70" fillId="119" borderId="98" xfId="0" applyFont="1" applyFill="1" applyBorder="1" applyAlignment="1" applyProtection="1">
      <alignment horizontal="center" vertical="center" wrapText="1"/>
      <protection locked="0"/>
    </xf>
    <xf numFmtId="0" fontId="70" fillId="119" borderId="98" xfId="0" applyFont="1" applyFill="1" applyBorder="1" applyAlignment="1" applyProtection="1">
      <alignment horizontal="justify" vertical="center" wrapText="1"/>
      <protection locked="0"/>
    </xf>
    <xf numFmtId="0" fontId="65" fillId="0" borderId="98" xfId="0" applyFont="1" applyBorder="1" applyAlignment="1" applyProtection="1">
      <alignment horizontal="justify" vertical="center" wrapText="1"/>
      <protection locked="0"/>
    </xf>
    <xf numFmtId="0" fontId="65" fillId="118" borderId="98" xfId="0" applyFont="1" applyFill="1" applyBorder="1" applyAlignment="1" applyProtection="1">
      <alignment horizontal="left" vertical="center" wrapText="1"/>
      <protection locked="0"/>
    </xf>
    <xf numFmtId="0" fontId="65" fillId="123" borderId="98" xfId="0" applyFont="1" applyFill="1" applyBorder="1" applyAlignment="1" applyProtection="1">
      <alignment horizontal="justify" vertical="center" wrapText="1"/>
      <protection locked="0"/>
    </xf>
    <xf numFmtId="0" fontId="75" fillId="123" borderId="98" xfId="0" applyFont="1" applyFill="1" applyBorder="1" applyAlignment="1" applyProtection="1">
      <alignment horizontal="justify" vertical="center" wrapText="1"/>
      <protection locked="0"/>
    </xf>
    <xf numFmtId="0" fontId="77" fillId="0" borderId="98" xfId="455" applyFont="1" applyBorder="1" applyAlignment="1">
      <alignment horizontal="justify" vertical="center" wrapText="1"/>
    </xf>
    <xf numFmtId="0" fontId="77" fillId="0" borderId="98" xfId="0" applyFont="1" applyBorder="1" applyAlignment="1" applyProtection="1">
      <alignment horizontal="justify" vertical="center" wrapText="1"/>
      <protection locked="0"/>
    </xf>
    <xf numFmtId="0" fontId="65" fillId="0" borderId="98" xfId="0" applyFont="1" applyBorder="1" applyAlignment="1" applyProtection="1">
      <alignment horizontal="center" vertical="center"/>
      <protection locked="0"/>
    </xf>
    <xf numFmtId="0" fontId="65" fillId="0" borderId="98" xfId="0" applyFont="1" applyBorder="1" applyAlignment="1" applyProtection="1">
      <alignment horizontal="center" vertical="center" wrapText="1"/>
      <protection locked="0"/>
    </xf>
    <xf numFmtId="4" fontId="70" fillId="0" borderId="98" xfId="0" applyNumberFormat="1" applyFont="1" applyBorder="1" applyAlignment="1" applyProtection="1">
      <alignment horizontal="justify" vertical="center" wrapText="1"/>
      <protection locked="0"/>
    </xf>
    <xf numFmtId="4" fontId="70" fillId="0" borderId="98" xfId="0" applyNumberFormat="1" applyFont="1" applyBorder="1" applyAlignment="1" applyProtection="1">
      <alignment horizontal="center" vertical="center" wrapText="1"/>
      <protection locked="0"/>
    </xf>
    <xf numFmtId="43" fontId="70" fillId="0" borderId="98" xfId="714" applyFont="1" applyBorder="1" applyAlignment="1" applyProtection="1">
      <alignment horizontal="justify" vertical="center" wrapText="1"/>
      <protection locked="0"/>
    </xf>
    <xf numFmtId="43" fontId="70" fillId="0" borderId="98" xfId="714" applyFont="1" applyBorder="1" applyAlignment="1" applyProtection="1">
      <alignment horizontal="center" vertical="center" wrapText="1"/>
      <protection locked="0"/>
    </xf>
    <xf numFmtId="2" fontId="70" fillId="0" borderId="98" xfId="0" applyNumberFormat="1" applyFont="1" applyBorder="1" applyAlignment="1" applyProtection="1">
      <alignment horizontal="justify" vertical="center" wrapText="1"/>
      <protection locked="0"/>
    </xf>
    <xf numFmtId="2" fontId="70" fillId="0" borderId="98" xfId="0" applyNumberFormat="1" applyFont="1" applyBorder="1" applyAlignment="1" applyProtection="1">
      <alignment horizontal="center" vertical="center" wrapText="1"/>
      <protection locked="0"/>
    </xf>
    <xf numFmtId="43" fontId="16" fillId="52" borderId="0" xfId="713" applyFill="1" applyAlignment="1" applyProtection="1">
      <alignment horizontal="center" vertical="center"/>
      <protection locked="0"/>
    </xf>
    <xf numFmtId="43" fontId="16" fillId="52" borderId="19" xfId="713" applyFill="1" applyBorder="1" applyAlignment="1" applyProtection="1">
      <alignment vertical="center"/>
      <protection locked="0"/>
    </xf>
    <xf numFmtId="43" fontId="16" fillId="52" borderId="0" xfId="713" applyFill="1" applyAlignment="1">
      <alignment horizontal="left" vertical="center"/>
    </xf>
    <xf numFmtId="43" fontId="16" fillId="121" borderId="43" xfId="713" applyFill="1" applyBorder="1" applyAlignment="1" applyProtection="1">
      <alignment horizontal="center" vertical="center"/>
      <protection locked="0"/>
    </xf>
    <xf numFmtId="0" fontId="65" fillId="0" borderId="43" xfId="0" applyFont="1" applyBorder="1" applyAlignment="1" applyProtection="1">
      <alignment horizontal="left" vertical="center" wrapText="1"/>
      <protection locked="0"/>
    </xf>
    <xf numFmtId="43" fontId="70" fillId="0" borderId="43" xfId="713" applyFont="1" applyFill="1" applyBorder="1" applyAlignment="1" applyProtection="1">
      <alignment horizontal="center" vertical="center" wrapText="1"/>
      <protection locked="0"/>
    </xf>
    <xf numFmtId="0" fontId="101" fillId="0" borderId="0" xfId="0" applyFont="1" applyAlignment="1" applyProtection="1">
      <alignment horizontal="center" vertical="center"/>
      <protection locked="0"/>
    </xf>
    <xf numFmtId="0" fontId="101" fillId="0" borderId="0" xfId="0" applyFont="1" applyAlignment="1" applyProtection="1">
      <alignment horizontal="center" vertical="center" wrapText="1"/>
      <protection locked="0"/>
    </xf>
    <xf numFmtId="0" fontId="142" fillId="61" borderId="0" xfId="0" applyFont="1" applyFill="1" applyAlignment="1" applyProtection="1">
      <alignment horizontal="center" vertical="center" wrapText="1"/>
      <protection locked="0"/>
    </xf>
    <xf numFmtId="0" fontId="142" fillId="61" borderId="0" xfId="0" applyFont="1" applyFill="1" applyAlignment="1" applyProtection="1">
      <alignment horizontal="center" vertical="center"/>
      <protection locked="0"/>
    </xf>
    <xf numFmtId="0" fontId="142" fillId="0" borderId="0" xfId="0" applyFont="1" applyAlignment="1" applyProtection="1">
      <alignment horizontal="center" vertical="center" wrapText="1"/>
      <protection locked="0"/>
    </xf>
    <xf numFmtId="4" fontId="70" fillId="63" borderId="43" xfId="0" applyNumberFormat="1" applyFont="1" applyFill="1" applyBorder="1" applyAlignment="1">
      <alignment vertical="center" wrapText="1"/>
    </xf>
    <xf numFmtId="0" fontId="100" fillId="56" borderId="0" xfId="0" applyFont="1" applyFill="1" applyAlignment="1">
      <alignment horizontal="center" vertical="center"/>
    </xf>
    <xf numFmtId="0" fontId="98" fillId="56" borderId="0" xfId="0" applyFont="1" applyFill="1" applyAlignment="1">
      <alignment horizontal="center" vertical="center"/>
    </xf>
    <xf numFmtId="14" fontId="0" fillId="56" borderId="76" xfId="0" applyNumberFormat="1" applyFill="1" applyBorder="1" applyAlignment="1">
      <alignment horizontal="center"/>
    </xf>
    <xf numFmtId="0" fontId="0" fillId="56" borderId="74" xfId="0" applyFill="1" applyBorder="1" applyAlignment="1">
      <alignment horizontal="center"/>
    </xf>
    <xf numFmtId="0" fontId="36" fillId="60" borderId="76" xfId="0" applyFont="1" applyFill="1" applyBorder="1" applyAlignment="1">
      <alignment horizontal="center" vertical="center"/>
    </xf>
    <xf numFmtId="0" fontId="36" fillId="60" borderId="72" xfId="0" applyFont="1" applyFill="1" applyBorder="1" applyAlignment="1">
      <alignment horizontal="center" vertical="center"/>
    </xf>
    <xf numFmtId="0" fontId="36" fillId="60" borderId="74" xfId="0" applyFont="1" applyFill="1" applyBorder="1" applyAlignment="1">
      <alignment horizontal="center" vertical="center"/>
    </xf>
    <xf numFmtId="0" fontId="0" fillId="56" borderId="76" xfId="0" applyFill="1" applyBorder="1" applyAlignment="1">
      <alignment horizontal="center"/>
    </xf>
    <xf numFmtId="0" fontId="0" fillId="56" borderId="72" xfId="0" applyFill="1" applyBorder="1" applyAlignment="1">
      <alignment horizontal="center"/>
    </xf>
    <xf numFmtId="0" fontId="78" fillId="58" borderId="0" xfId="491" applyFont="1" applyFill="1" applyAlignment="1" applyProtection="1">
      <alignment horizontal="center"/>
      <protection locked="0"/>
    </xf>
    <xf numFmtId="186" fontId="79" fillId="48" borderId="0" xfId="491" applyNumberFormat="1" applyFont="1" applyFill="1" applyAlignment="1">
      <alignment horizontal="left"/>
    </xf>
    <xf numFmtId="4" fontId="78" fillId="48" borderId="0" xfId="491" applyNumberFormat="1" applyFont="1" applyFill="1" applyAlignment="1">
      <alignment horizontal="left"/>
    </xf>
    <xf numFmtId="0" fontId="78" fillId="58" borderId="0" xfId="491" applyFont="1" applyFill="1" applyAlignment="1" applyProtection="1">
      <alignment horizontal="left"/>
      <protection locked="0"/>
    </xf>
    <xf numFmtId="190" fontId="78" fillId="58" borderId="0" xfId="765" applyNumberFormat="1" applyFont="1" applyFill="1" applyAlignment="1" applyProtection="1">
      <alignment horizontal="left"/>
      <protection locked="0"/>
    </xf>
    <xf numFmtId="0" fontId="80" fillId="0" borderId="0" xfId="0" applyFont="1" applyAlignment="1">
      <alignment horizontal="center"/>
    </xf>
    <xf numFmtId="0" fontId="77" fillId="48" borderId="0" xfId="491" applyFont="1" applyFill="1" applyAlignment="1">
      <alignment horizontal="center"/>
    </xf>
    <xf numFmtId="0" fontId="81" fillId="48" borderId="0" xfId="491" applyFont="1" applyFill="1" applyAlignment="1">
      <alignment horizontal="center"/>
    </xf>
    <xf numFmtId="0" fontId="77" fillId="48" borderId="19" xfId="491" applyFont="1" applyFill="1" applyBorder="1" applyAlignment="1">
      <alignment horizontal="center"/>
    </xf>
    <xf numFmtId="0" fontId="78" fillId="58" borderId="0" xfId="491" applyFont="1" applyFill="1" applyAlignment="1" applyProtection="1">
      <alignment horizontal="left" vertical="center" wrapText="1"/>
      <protection locked="0"/>
    </xf>
    <xf numFmtId="186" fontId="78" fillId="48" borderId="0" xfId="491" applyNumberFormat="1" applyFont="1" applyFill="1" applyAlignment="1">
      <alignment horizontal="left"/>
    </xf>
    <xf numFmtId="0" fontId="79" fillId="48" borderId="0" xfId="491" applyFont="1" applyFill="1" applyAlignment="1">
      <alignment horizontal="center"/>
    </xf>
    <xf numFmtId="49" fontId="78" fillId="58" borderId="0" xfId="765" applyNumberFormat="1" applyFont="1" applyFill="1" applyAlignment="1" applyProtection="1">
      <alignment horizontal="left" vertical="center" wrapText="1"/>
      <protection locked="0"/>
    </xf>
    <xf numFmtId="0" fontId="75" fillId="55" borderId="71" xfId="490" applyFont="1" applyFill="1" applyBorder="1" applyAlignment="1">
      <alignment horizontal="center" vertical="center"/>
    </xf>
    <xf numFmtId="0" fontId="77" fillId="0" borderId="71" xfId="490" applyFont="1" applyBorder="1" applyAlignment="1">
      <alignment horizontal="center" vertical="center"/>
    </xf>
    <xf numFmtId="0" fontId="77" fillId="0" borderId="71" xfId="490" applyFont="1" applyBorder="1" applyAlignment="1">
      <alignment horizontal="center" vertical="center" wrapText="1"/>
    </xf>
    <xf numFmtId="0" fontId="75" fillId="55" borderId="71" xfId="490" applyFont="1" applyFill="1" applyBorder="1" applyAlignment="1">
      <alignment horizontal="center"/>
    </xf>
    <xf numFmtId="0" fontId="77" fillId="0" borderId="71" xfId="490" applyFont="1" applyBorder="1" applyAlignment="1">
      <alignment horizontal="center"/>
    </xf>
    <xf numFmtId="0" fontId="77" fillId="0" borderId="71" xfId="490" applyFont="1" applyBorder="1" applyAlignment="1">
      <alignment horizontal="left"/>
    </xf>
    <xf numFmtId="0" fontId="77" fillId="0" borderId="70" xfId="490" applyFont="1" applyBorder="1" applyAlignment="1">
      <alignment horizontal="center" vertical="center" wrapText="1"/>
    </xf>
    <xf numFmtId="0" fontId="77" fillId="0" borderId="30" xfId="490" applyFont="1" applyBorder="1" applyAlignment="1">
      <alignment horizontal="center" vertical="center" wrapText="1"/>
    </xf>
    <xf numFmtId="0" fontId="75" fillId="55" borderId="93" xfId="490" applyFont="1" applyFill="1" applyBorder="1" applyAlignment="1">
      <alignment horizontal="center"/>
    </xf>
    <xf numFmtId="0" fontId="75" fillId="55" borderId="94" xfId="490" applyFont="1" applyFill="1" applyBorder="1" applyAlignment="1">
      <alignment horizontal="center"/>
    </xf>
    <xf numFmtId="0" fontId="75" fillId="55" borderId="96" xfId="490" applyFont="1" applyFill="1" applyBorder="1" applyAlignment="1">
      <alignment horizontal="center"/>
    </xf>
    <xf numFmtId="0" fontId="77" fillId="0" borderId="40" xfId="490" applyFont="1" applyBorder="1" applyAlignment="1">
      <alignment horizontal="center" vertical="center"/>
    </xf>
    <xf numFmtId="0" fontId="77" fillId="0" borderId="24" xfId="490" applyFont="1" applyBorder="1" applyAlignment="1">
      <alignment horizontal="center" vertical="center"/>
    </xf>
    <xf numFmtId="0" fontId="77" fillId="0" borderId="41" xfId="490" applyFont="1" applyBorder="1" applyAlignment="1">
      <alignment horizontal="center" vertical="center"/>
    </xf>
    <xf numFmtId="0" fontId="77" fillId="0" borderId="34" xfId="490" applyFont="1" applyBorder="1" applyAlignment="1">
      <alignment horizontal="center" vertical="center"/>
    </xf>
    <xf numFmtId="0" fontId="77" fillId="0" borderId="33" xfId="490" applyFont="1" applyBorder="1" applyAlignment="1">
      <alignment horizontal="center" vertical="center"/>
    </xf>
    <xf numFmtId="49" fontId="75" fillId="57" borderId="76" xfId="0" applyNumberFormat="1" applyFont="1" applyFill="1" applyBorder="1" applyAlignment="1">
      <alignment horizontal="center" vertical="center"/>
    </xf>
    <xf numFmtId="49" fontId="75" fillId="57" borderId="72" xfId="0" applyNumberFormat="1" applyFont="1" applyFill="1" applyBorder="1" applyAlignment="1">
      <alignment horizontal="center" vertical="center"/>
    </xf>
    <xf numFmtId="49" fontId="75" fillId="57" borderId="52" xfId="0" applyNumberFormat="1" applyFont="1" applyFill="1" applyBorder="1" applyAlignment="1">
      <alignment horizontal="center" vertical="center"/>
    </xf>
    <xf numFmtId="49" fontId="75" fillId="57" borderId="100" xfId="0" applyNumberFormat="1" applyFont="1" applyFill="1" applyBorder="1" applyAlignment="1">
      <alignment horizontal="center" vertical="center"/>
    </xf>
    <xf numFmtId="0" fontId="75" fillId="53" borderId="54" xfId="416" applyFont="1" applyFill="1" applyBorder="1" applyAlignment="1">
      <alignment horizontal="center" vertical="center"/>
    </xf>
    <xf numFmtId="0" fontId="75" fillId="53" borderId="54" xfId="416" applyFont="1" applyFill="1" applyBorder="1" applyAlignment="1">
      <alignment horizontal="center" vertical="center" wrapText="1"/>
    </xf>
    <xf numFmtId="0" fontId="75" fillId="53" borderId="53" xfId="416" applyFont="1" applyFill="1" applyBorder="1" applyAlignment="1">
      <alignment horizontal="center" vertical="center" wrapText="1"/>
    </xf>
    <xf numFmtId="0" fontId="75" fillId="53" borderId="100" xfId="416" applyFont="1" applyFill="1" applyBorder="1" applyAlignment="1">
      <alignment horizontal="center" vertical="center" wrapText="1"/>
    </xf>
    <xf numFmtId="0" fontId="75" fillId="53" borderId="52" xfId="416" applyFont="1" applyFill="1" applyBorder="1" applyAlignment="1">
      <alignment horizontal="center" vertical="center" wrapText="1"/>
    </xf>
    <xf numFmtId="1" fontId="75" fillId="57" borderId="54" xfId="0" applyNumberFormat="1" applyFont="1" applyFill="1" applyBorder="1" applyAlignment="1">
      <alignment horizontal="center" vertical="center"/>
    </xf>
    <xf numFmtId="1" fontId="75" fillId="48" borderId="26" xfId="492" applyNumberFormat="1" applyFont="1" applyFill="1" applyBorder="1" applyAlignment="1" applyProtection="1">
      <alignment horizontal="center" vertical="center"/>
      <protection locked="0"/>
    </xf>
    <xf numFmtId="1" fontId="75" fillId="48" borderId="28" xfId="492" applyNumberFormat="1" applyFont="1" applyFill="1" applyBorder="1" applyAlignment="1" applyProtection="1">
      <alignment horizontal="center" vertical="center"/>
      <protection locked="0"/>
    </xf>
    <xf numFmtId="1" fontId="75" fillId="48" borderId="29" xfId="492" applyNumberFormat="1" applyFont="1" applyFill="1" applyBorder="1" applyAlignment="1" applyProtection="1">
      <alignment horizontal="center" vertical="center"/>
      <protection locked="0"/>
    </xf>
    <xf numFmtId="173" fontId="75" fillId="55" borderId="72" xfId="492" quotePrefix="1" applyNumberFormat="1" applyFont="1" applyFill="1" applyBorder="1" applyAlignment="1">
      <alignment horizontal="center" vertical="center"/>
    </xf>
    <xf numFmtId="0" fontId="75" fillId="48" borderId="27" xfId="492" applyFont="1" applyFill="1" applyBorder="1" applyAlignment="1" applyProtection="1">
      <alignment horizontal="center" vertical="center"/>
      <protection hidden="1"/>
    </xf>
    <xf numFmtId="0" fontId="75" fillId="48" borderId="31" xfId="492" applyFont="1" applyFill="1" applyBorder="1" applyAlignment="1" applyProtection="1">
      <alignment horizontal="center" vertical="center"/>
      <protection hidden="1"/>
    </xf>
    <xf numFmtId="49" fontId="77" fillId="48" borderId="27" xfId="492" applyNumberFormat="1" applyFont="1" applyFill="1" applyBorder="1" applyAlignment="1">
      <alignment horizontal="center" vertical="center" wrapText="1"/>
    </xf>
    <xf numFmtId="49" fontId="77" fillId="48" borderId="102" xfId="492" applyNumberFormat="1" applyFont="1" applyFill="1" applyBorder="1" applyAlignment="1">
      <alignment horizontal="center" vertical="center" wrapText="1"/>
    </xf>
    <xf numFmtId="49" fontId="77" fillId="48" borderId="23" xfId="492" applyNumberFormat="1" applyFont="1" applyFill="1" applyBorder="1" applyAlignment="1">
      <alignment horizontal="center" vertical="center" wrapText="1"/>
    </xf>
    <xf numFmtId="49" fontId="77" fillId="48" borderId="35" xfId="492" applyNumberFormat="1" applyFont="1" applyFill="1" applyBorder="1" applyAlignment="1">
      <alignment horizontal="center" vertical="center" wrapText="1"/>
    </xf>
    <xf numFmtId="49" fontId="77" fillId="48" borderId="25" xfId="492" applyNumberFormat="1" applyFont="1" applyFill="1" applyBorder="1" applyAlignment="1">
      <alignment horizontal="center" vertical="center" wrapText="1"/>
    </xf>
    <xf numFmtId="15" fontId="75" fillId="48" borderId="26" xfId="492" applyNumberFormat="1" applyFont="1" applyFill="1" applyBorder="1" applyAlignment="1">
      <alignment horizontal="center" vertical="center" wrapText="1"/>
    </xf>
    <xf numFmtId="15" fontId="75" fillId="48" borderId="28" xfId="492" applyNumberFormat="1" applyFont="1" applyFill="1" applyBorder="1" applyAlignment="1">
      <alignment horizontal="center" vertical="center" wrapText="1"/>
    </xf>
    <xf numFmtId="15" fontId="75" fillId="48" borderId="29" xfId="492" applyNumberFormat="1" applyFont="1" applyFill="1" applyBorder="1" applyAlignment="1">
      <alignment horizontal="center" vertical="center" wrapText="1"/>
    </xf>
    <xf numFmtId="0" fontId="75" fillId="55" borderId="98" xfId="0" applyFont="1" applyFill="1" applyBorder="1" applyAlignment="1">
      <alignment horizontal="center" vertical="center"/>
    </xf>
    <xf numFmtId="0" fontId="65" fillId="56" borderId="54" xfId="0" applyFont="1" applyFill="1" applyBorder="1" applyAlignment="1" applyProtection="1">
      <alignment horizontal="center" vertical="center" wrapText="1"/>
      <protection locked="0"/>
    </xf>
    <xf numFmtId="0" fontId="65" fillId="56" borderId="53" xfId="0" applyFont="1" applyFill="1" applyBorder="1" applyAlignment="1" applyProtection="1">
      <alignment horizontal="center" vertical="center"/>
      <protection locked="0"/>
    </xf>
    <xf numFmtId="0" fontId="65" fillId="56" borderId="51" xfId="0" applyFont="1" applyFill="1" applyBorder="1" applyAlignment="1" applyProtection="1">
      <alignment horizontal="center" vertical="center"/>
      <protection locked="0"/>
    </xf>
    <xf numFmtId="0" fontId="97" fillId="56" borderId="103" xfId="0" applyFont="1" applyFill="1" applyBorder="1" applyAlignment="1" applyProtection="1">
      <alignment horizontal="center" vertical="center" wrapText="1"/>
      <protection locked="0"/>
    </xf>
    <xf numFmtId="0" fontId="97" fillId="56" borderId="30" xfId="0" applyFont="1" applyFill="1" applyBorder="1" applyAlignment="1" applyProtection="1">
      <alignment horizontal="center" vertical="center"/>
      <protection locked="0"/>
    </xf>
    <xf numFmtId="0" fontId="65" fillId="56" borderId="103" xfId="0" applyFont="1" applyFill="1" applyBorder="1" applyAlignment="1" applyProtection="1">
      <alignment horizontal="center" vertical="center" wrapText="1"/>
      <protection locked="0"/>
    </xf>
    <xf numFmtId="0" fontId="65" fillId="56" borderId="30" xfId="0" applyFont="1" applyFill="1" applyBorder="1" applyAlignment="1" applyProtection="1">
      <alignment horizontal="center" vertical="center" wrapText="1"/>
      <protection locked="0"/>
    </xf>
    <xf numFmtId="0" fontId="65" fillId="56" borderId="54" xfId="0" applyFont="1" applyFill="1" applyBorder="1" applyAlignment="1" applyProtection="1">
      <alignment horizontal="center" vertical="center"/>
      <protection locked="0"/>
    </xf>
    <xf numFmtId="192" fontId="65" fillId="56" borderId="54" xfId="0" applyNumberFormat="1" applyFont="1" applyFill="1" applyBorder="1" applyAlignment="1" applyProtection="1">
      <alignment horizontal="center" vertical="center"/>
      <protection locked="0"/>
    </xf>
    <xf numFmtId="43" fontId="65" fillId="56" borderId="53" xfId="714" applyFont="1" applyFill="1" applyBorder="1" applyAlignment="1" applyProtection="1">
      <alignment horizontal="center" vertical="center"/>
      <protection locked="0"/>
    </xf>
    <xf numFmtId="43" fontId="65" fillId="56" borderId="54" xfId="714" applyFont="1" applyFill="1" applyBorder="1" applyAlignment="1" applyProtection="1">
      <alignment horizontal="center" vertical="center"/>
      <protection locked="0"/>
    </xf>
    <xf numFmtId="0" fontId="97" fillId="56" borderId="30" xfId="0" applyFont="1" applyFill="1" applyBorder="1" applyAlignment="1" applyProtection="1">
      <alignment horizontal="center" vertical="center" wrapText="1"/>
      <protection locked="0"/>
    </xf>
    <xf numFmtId="0" fontId="143" fillId="126" borderId="0" xfId="0" applyFont="1" applyFill="1" applyAlignment="1">
      <alignment wrapText="1"/>
    </xf>
    <xf numFmtId="14" fontId="78" fillId="127" borderId="0" xfId="491" applyNumberFormat="1" applyFont="1" applyFill="1" applyAlignment="1" applyProtection="1">
      <alignment horizontal="left"/>
      <protection locked="0"/>
    </xf>
    <xf numFmtId="0" fontId="78" fillId="127" borderId="0" xfId="491" applyFont="1" applyFill="1" applyAlignment="1">
      <alignment horizontal="center"/>
    </xf>
    <xf numFmtId="14" fontId="78" fillId="127" borderId="0" xfId="491" applyNumberFormat="1" applyFont="1" applyFill="1" applyAlignment="1" applyProtection="1">
      <alignment horizontal="left"/>
      <protection locked="0"/>
    </xf>
    <xf numFmtId="0" fontId="136" fillId="126" borderId="104" xfId="0" applyFont="1" applyFill="1" applyBorder="1" applyAlignment="1">
      <alignment wrapText="1"/>
    </xf>
    <xf numFmtId="0" fontId="82" fillId="0" borderId="105" xfId="0" applyFont="1" applyBorder="1" applyAlignment="1">
      <alignment horizontal="center" wrapText="1"/>
    </xf>
    <xf numFmtId="0" fontId="82" fillId="126" borderId="0" xfId="0" applyFont="1" applyFill="1" applyAlignment="1">
      <alignment horizontal="center" wrapText="1"/>
    </xf>
    <xf numFmtId="0" fontId="143" fillId="126" borderId="106" xfId="0" applyFont="1" applyFill="1" applyBorder="1" applyAlignment="1">
      <alignment wrapText="1"/>
    </xf>
    <xf numFmtId="0" fontId="143" fillId="126" borderId="107" xfId="0" applyFont="1" applyFill="1" applyBorder="1" applyAlignment="1">
      <alignment wrapText="1"/>
    </xf>
    <xf numFmtId="0" fontId="143" fillId="126" borderId="108" xfId="0" applyFont="1" applyFill="1" applyBorder="1" applyAlignment="1">
      <alignment wrapText="1"/>
    </xf>
    <xf numFmtId="0" fontId="69" fillId="0" borderId="109" xfId="0" applyFont="1" applyBorder="1" applyAlignment="1">
      <alignment horizontal="center" wrapText="1"/>
    </xf>
    <xf numFmtId="10" fontId="77" fillId="127" borderId="71" xfId="490" applyNumberFormat="1" applyFont="1" applyFill="1" applyBorder="1" applyAlignment="1" applyProtection="1">
      <alignment horizontal="center"/>
      <protection locked="0"/>
    </xf>
    <xf numFmtId="10" fontId="77" fillId="127" borderId="71" xfId="559" applyNumberFormat="1" applyFont="1" applyFill="1" applyBorder="1" applyAlignment="1" applyProtection="1">
      <alignment horizontal="center"/>
      <protection locked="0"/>
    </xf>
    <xf numFmtId="0" fontId="69" fillId="127" borderId="110" xfId="0" applyFont="1" applyFill="1" applyBorder="1" applyAlignment="1">
      <alignment horizontal="center" wrapText="1"/>
    </xf>
    <xf numFmtId="10" fontId="77" fillId="127" borderId="71" xfId="559" applyNumberFormat="1" applyFont="1" applyFill="1" applyBorder="1" applyAlignment="1">
      <alignment horizontal="center"/>
    </xf>
    <xf numFmtId="0" fontId="136" fillId="126" borderId="0" xfId="0" applyFont="1" applyFill="1" applyAlignment="1">
      <alignment wrapText="1"/>
    </xf>
    <xf numFmtId="0" fontId="136" fillId="0" borderId="0" xfId="0" applyFont="1" applyAlignment="1">
      <alignment wrapText="1"/>
    </xf>
    <xf numFmtId="0" fontId="136" fillId="126" borderId="104" xfId="0" applyFont="1" applyFill="1" applyBorder="1" applyAlignment="1">
      <alignment wrapText="1"/>
    </xf>
    <xf numFmtId="0" fontId="82" fillId="126" borderId="105" xfId="0" applyFont="1" applyFill="1" applyBorder="1" applyAlignment="1">
      <alignment horizontal="center" wrapText="1"/>
    </xf>
    <xf numFmtId="0" fontId="136" fillId="0" borderId="0" xfId="0" applyFont="1" applyAlignment="1">
      <alignment wrapText="1"/>
    </xf>
    <xf numFmtId="0" fontId="70" fillId="127" borderId="43" xfId="0" applyFont="1" applyFill="1" applyBorder="1" applyAlignment="1">
      <alignment horizontal="center" vertical="center" wrapText="1"/>
    </xf>
    <xf numFmtId="0" fontId="70" fillId="127" borderId="43" xfId="0" applyFont="1" applyFill="1" applyBorder="1" applyAlignment="1" applyProtection="1">
      <alignment horizontal="left" vertical="center" wrapText="1"/>
      <protection locked="0"/>
    </xf>
    <xf numFmtId="49" fontId="70" fillId="127" borderId="43" xfId="0" applyNumberFormat="1" applyFont="1" applyFill="1" applyBorder="1" applyAlignment="1" applyProtection="1">
      <alignment horizontal="center" vertical="center" wrapText="1"/>
      <protection locked="0"/>
    </xf>
    <xf numFmtId="0" fontId="70" fillId="127" borderId="43" xfId="589" applyNumberFormat="1" applyFont="1" applyFill="1" applyBorder="1" applyAlignment="1">
      <alignment horizontal="center" vertical="center" wrapText="1"/>
    </xf>
    <xf numFmtId="173" fontId="65" fillId="127" borderId="43" xfId="0" applyNumberFormat="1" applyFont="1" applyFill="1" applyBorder="1" applyAlignment="1">
      <alignment horizontal="center" vertical="center" wrapText="1"/>
    </xf>
    <xf numFmtId="0" fontId="70" fillId="127" borderId="43" xfId="0" applyFont="1" applyFill="1" applyBorder="1" applyAlignment="1">
      <alignment horizontal="center" vertical="center"/>
    </xf>
    <xf numFmtId="0" fontId="65" fillId="127" borderId="43" xfId="0" applyFont="1" applyFill="1" applyBorder="1" applyAlignment="1">
      <alignment horizontal="center" vertical="center" wrapText="1"/>
    </xf>
    <xf numFmtId="49" fontId="65" fillId="127" borderId="43" xfId="0" applyNumberFormat="1" applyFont="1" applyFill="1" applyBorder="1" applyAlignment="1" applyProtection="1">
      <alignment horizontal="center" vertical="center" wrapText="1"/>
      <protection locked="0"/>
    </xf>
    <xf numFmtId="0" fontId="77" fillId="127" borderId="43" xfId="589" applyNumberFormat="1" applyFont="1" applyFill="1" applyBorder="1" applyAlignment="1">
      <alignment horizontal="center" vertical="center" wrapText="1"/>
    </xf>
    <xf numFmtId="1" fontId="77" fillId="128" borderId="43" xfId="0" applyNumberFormat="1" applyFont="1" applyFill="1" applyBorder="1" applyAlignment="1" applyProtection="1">
      <alignment horizontal="center" vertical="center"/>
      <protection locked="0"/>
    </xf>
    <xf numFmtId="0" fontId="77" fillId="128" borderId="43" xfId="0" applyFont="1" applyFill="1" applyBorder="1" applyAlignment="1" applyProtection="1">
      <alignment horizontal="center" vertical="justify" wrapText="1"/>
      <protection locked="0"/>
    </xf>
    <xf numFmtId="0" fontId="65" fillId="127" borderId="43" xfId="589" applyNumberFormat="1" applyFont="1" applyFill="1" applyBorder="1" applyAlignment="1">
      <alignment horizontal="center" vertical="center" wrapText="1"/>
    </xf>
    <xf numFmtId="4" fontId="70" fillId="127" borderId="43" xfId="0" applyNumberFormat="1" applyFont="1" applyFill="1" applyBorder="1" applyAlignment="1">
      <alignment vertical="center" wrapText="1"/>
    </xf>
    <xf numFmtId="0" fontId="65" fillId="127" borderId="43" xfId="0" applyFont="1" applyFill="1" applyBorder="1" applyAlignment="1" applyProtection="1">
      <alignment horizontal="left" vertical="center" wrapText="1"/>
      <protection locked="0"/>
    </xf>
    <xf numFmtId="4" fontId="70" fillId="127" borderId="43" xfId="0" applyNumberFormat="1" applyFont="1" applyFill="1" applyBorder="1" applyAlignment="1">
      <alignment horizontal="right" vertical="center" wrapText="1"/>
    </xf>
    <xf numFmtId="4" fontId="65" fillId="127" borderId="43" xfId="0" applyNumberFormat="1" applyFont="1" applyFill="1" applyBorder="1" applyAlignment="1">
      <alignment vertical="center" wrapText="1"/>
    </xf>
    <xf numFmtId="2" fontId="77" fillId="128" borderId="43" xfId="0" applyNumberFormat="1" applyFont="1" applyFill="1" applyBorder="1" applyAlignment="1" applyProtection="1">
      <alignment horizontal="right" vertical="center"/>
      <protection locked="0"/>
    </xf>
    <xf numFmtId="2" fontId="77" fillId="128" borderId="43" xfId="0" applyNumberFormat="1" applyFont="1" applyFill="1" applyBorder="1" applyAlignment="1" applyProtection="1">
      <alignment horizontal="center" vertical="center"/>
      <protection locked="0"/>
    </xf>
    <xf numFmtId="10" fontId="69" fillId="0" borderId="111" xfId="0" applyNumberFormat="1" applyFont="1" applyBorder="1" applyAlignment="1">
      <alignment horizontal="right" vertical="center" wrapText="1"/>
    </xf>
    <xf numFmtId="10" fontId="69" fillId="0" borderId="112" xfId="0" applyNumberFormat="1" applyFont="1" applyBorder="1" applyAlignment="1">
      <alignment horizontal="right" vertical="center" wrapText="1"/>
    </xf>
    <xf numFmtId="0" fontId="0" fillId="129" borderId="112" xfId="0" applyFill="1" applyBorder="1" applyAlignment="1">
      <alignment vertical="center" wrapText="1"/>
    </xf>
    <xf numFmtId="0" fontId="0" fillId="130" borderId="112" xfId="0" applyFill="1" applyBorder="1" applyAlignment="1">
      <alignment vertical="center" wrapText="1"/>
    </xf>
    <xf numFmtId="10" fontId="149" fillId="0" borderId="112" xfId="0" applyNumberFormat="1" applyFont="1" applyBorder="1" applyAlignment="1">
      <alignment horizontal="right" vertical="center" wrapText="1"/>
    </xf>
    <xf numFmtId="0" fontId="0" fillId="0" borderId="112" xfId="0" applyBorder="1" applyAlignment="1">
      <alignment vertical="center" wrapText="1"/>
    </xf>
    <xf numFmtId="0" fontId="0" fillId="131" borderId="112" xfId="0" applyFill="1" applyBorder="1" applyAlignment="1">
      <alignment vertical="center" wrapText="1"/>
    </xf>
    <xf numFmtId="0" fontId="0" fillId="132" borderId="112" xfId="0" applyFill="1" applyBorder="1" applyAlignment="1">
      <alignment vertical="center" wrapText="1"/>
    </xf>
    <xf numFmtId="10" fontId="69" fillId="59" borderId="112" xfId="0" applyNumberFormat="1" applyFont="1" applyFill="1" applyBorder="1" applyAlignment="1">
      <alignment horizontal="right" vertical="center" wrapText="1"/>
    </xf>
    <xf numFmtId="10" fontId="149" fillId="59" borderId="112" xfId="0" applyNumberFormat="1" applyFont="1" applyFill="1" applyBorder="1" applyAlignment="1">
      <alignment horizontal="right" vertical="center" wrapText="1"/>
    </xf>
    <xf numFmtId="0" fontId="0" fillId="133" borderId="112" xfId="0" applyFill="1" applyBorder="1" applyAlignment="1">
      <alignment vertical="center" wrapText="1"/>
    </xf>
    <xf numFmtId="2" fontId="77" fillId="52" borderId="52" xfId="0" applyNumberFormat="1" applyFont="1" applyFill="1" applyBorder="1" applyAlignment="1" applyProtection="1">
      <alignment horizontal="right" vertical="center"/>
      <protection locked="0"/>
    </xf>
    <xf numFmtId="0" fontId="77" fillId="52" borderId="52" xfId="0" applyFont="1" applyFill="1" applyBorder="1" applyAlignment="1" applyProtection="1">
      <alignment horizontal="left" vertical="center"/>
      <protection locked="0"/>
    </xf>
    <xf numFmtId="4" fontId="101" fillId="0" borderId="43" xfId="0" applyNumberFormat="1" applyFont="1" applyBorder="1" applyAlignment="1">
      <alignment vertical="center" wrapText="1"/>
    </xf>
    <xf numFmtId="4" fontId="70" fillId="59" borderId="43" xfId="0" applyNumberFormat="1" applyFont="1" applyFill="1" applyBorder="1" applyAlignment="1">
      <alignment vertical="center" wrapText="1"/>
    </xf>
    <xf numFmtId="0" fontId="143" fillId="126" borderId="113" xfId="0" applyFont="1" applyFill="1" applyBorder="1" applyAlignment="1">
      <alignment wrapText="1"/>
    </xf>
    <xf numFmtId="0" fontId="143" fillId="126" borderId="114" xfId="0" applyFont="1" applyFill="1" applyBorder="1" applyAlignment="1">
      <alignment wrapText="1"/>
    </xf>
    <xf numFmtId="0" fontId="143" fillId="126" borderId="115" xfId="0" applyFont="1" applyFill="1" applyBorder="1" applyAlignment="1">
      <alignment wrapText="1"/>
    </xf>
    <xf numFmtId="174" fontId="77" fillId="127" borderId="32" xfId="492" applyNumberFormat="1" applyFont="1" applyFill="1" applyBorder="1" applyAlignment="1">
      <alignment horizontal="right" vertical="center" wrapText="1"/>
    </xf>
    <xf numFmtId="10" fontId="77" fillId="127" borderId="32" xfId="525" applyNumberFormat="1" applyFont="1" applyFill="1" applyBorder="1" applyAlignment="1">
      <alignment horizontal="right" vertical="center" wrapText="1"/>
    </xf>
    <xf numFmtId="43" fontId="75" fillId="127" borderId="32" xfId="713" applyFont="1" applyFill="1" applyBorder="1" applyAlignment="1">
      <alignment horizontal="right" vertical="center" wrapText="1"/>
    </xf>
    <xf numFmtId="202" fontId="75" fillId="127" borderId="32" xfId="713" applyNumberFormat="1" applyFont="1" applyFill="1" applyBorder="1" applyAlignment="1">
      <alignment horizontal="right" vertical="center" wrapText="1"/>
    </xf>
    <xf numFmtId="0" fontId="75" fillId="127" borderId="32" xfId="713" applyNumberFormat="1" applyFont="1" applyFill="1" applyBorder="1" applyAlignment="1">
      <alignment horizontal="right" vertical="center" wrapText="1"/>
    </xf>
    <xf numFmtId="188" fontId="77" fillId="127" borderId="32" xfId="525" applyNumberFormat="1" applyFont="1" applyFill="1" applyBorder="1" applyAlignment="1">
      <alignment horizontal="right" vertical="center" wrapText="1"/>
    </xf>
    <xf numFmtId="0" fontId="70" fillId="127" borderId="98" xfId="0" applyFont="1" applyFill="1" applyBorder="1" applyAlignment="1" applyProtection="1">
      <alignment horizontal="center" vertical="center"/>
      <protection locked="0"/>
    </xf>
    <xf numFmtId="0" fontId="77" fillId="127" borderId="98" xfId="0" applyFont="1" applyFill="1" applyBorder="1" applyAlignment="1" applyProtection="1">
      <alignment horizontal="center" vertical="center" wrapText="1"/>
      <protection locked="0"/>
    </xf>
    <xf numFmtId="0" fontId="70" fillId="127" borderId="98" xfId="0" applyFont="1" applyFill="1" applyBorder="1" applyAlignment="1" applyProtection="1">
      <alignment horizontal="center" vertical="center" wrapText="1"/>
      <protection locked="0"/>
    </xf>
    <xf numFmtId="0" fontId="65" fillId="127" borderId="98" xfId="0" applyFont="1" applyFill="1" applyBorder="1" applyAlignment="1" applyProtection="1">
      <alignment horizontal="center" vertical="center" wrapText="1"/>
      <protection locked="0"/>
    </xf>
    <xf numFmtId="0" fontId="77" fillId="127" borderId="98" xfId="0" applyFont="1" applyFill="1" applyBorder="1" applyAlignment="1">
      <alignment horizontal="center" vertical="center" wrapText="1"/>
    </xf>
    <xf numFmtId="0" fontId="77" fillId="127" borderId="98" xfId="0" applyFont="1" applyFill="1" applyBorder="1" applyAlignment="1">
      <alignment horizontal="center" vertical="center"/>
    </xf>
    <xf numFmtId="49" fontId="77" fillId="127" borderId="98" xfId="455" applyNumberFormat="1" applyFont="1" applyFill="1" applyBorder="1" applyAlignment="1">
      <alignment horizontal="center" vertical="center" wrapText="1"/>
    </xf>
    <xf numFmtId="0" fontId="77" fillId="128" borderId="98" xfId="0" applyFont="1" applyFill="1" applyBorder="1" applyAlignment="1" applyProtection="1">
      <alignment horizontal="center" vertical="center" wrapText="1"/>
      <protection locked="0"/>
    </xf>
    <xf numFmtId="0" fontId="77" fillId="127" borderId="98" xfId="455" applyFont="1" applyFill="1" applyBorder="1" applyAlignment="1">
      <alignment horizontal="center" vertical="center" wrapText="1"/>
    </xf>
    <xf numFmtId="0" fontId="77" fillId="127" borderId="98" xfId="0" applyFont="1" applyFill="1" applyBorder="1" applyAlignment="1" applyProtection="1">
      <alignment horizontal="center" vertical="center"/>
      <protection locked="0"/>
    </xf>
    <xf numFmtId="0" fontId="77" fillId="127" borderId="0" xfId="0" applyFont="1" applyFill="1" applyAlignment="1">
      <alignment horizontal="center" vertical="center" wrapText="1"/>
    </xf>
    <xf numFmtId="0" fontId="77" fillId="127" borderId="0" xfId="0" applyFont="1" applyFill="1" applyAlignment="1" applyProtection="1">
      <alignment horizontal="center" vertical="center" wrapText="1"/>
      <protection locked="0"/>
    </xf>
    <xf numFmtId="0" fontId="65" fillId="134" borderId="98" xfId="0" applyFont="1" applyFill="1" applyBorder="1" applyAlignment="1" applyProtection="1">
      <alignment horizontal="center" vertical="center" wrapText="1"/>
      <protection locked="0"/>
    </xf>
    <xf numFmtId="0" fontId="70" fillId="127" borderId="98" xfId="0" applyFont="1" applyFill="1" applyBorder="1" applyAlignment="1">
      <alignment horizontal="center" vertical="center"/>
    </xf>
    <xf numFmtId="0" fontId="70" fillId="127" borderId="98" xfId="0" applyFont="1" applyFill="1" applyBorder="1" applyAlignment="1">
      <alignment horizontal="center" vertical="center" wrapText="1"/>
    </xf>
    <xf numFmtId="0" fontId="21" fillId="127" borderId="98" xfId="0" applyFont="1" applyFill="1" applyBorder="1" applyAlignment="1" applyProtection="1">
      <alignment vertical="center"/>
      <protection locked="0"/>
    </xf>
    <xf numFmtId="0" fontId="65" fillId="127" borderId="98" xfId="0" applyFont="1" applyFill="1" applyBorder="1" applyAlignment="1" applyProtection="1">
      <alignment horizontal="center" vertical="center"/>
      <protection locked="0"/>
    </xf>
    <xf numFmtId="0" fontId="70" fillId="127" borderId="0" xfId="0" applyFont="1" applyFill="1" applyAlignment="1" applyProtection="1">
      <alignment horizontal="center" vertical="center" wrapText="1"/>
      <protection locked="0"/>
    </xf>
    <xf numFmtId="0" fontId="21" fillId="127" borderId="0" xfId="0" applyFont="1" applyFill="1" applyAlignment="1" applyProtection="1">
      <alignment vertical="center"/>
      <protection locked="0"/>
    </xf>
    <xf numFmtId="0" fontId="70" fillId="127" borderId="98" xfId="0" applyFont="1" applyFill="1" applyBorder="1" applyAlignment="1">
      <alignment horizontal="left" vertical="center"/>
    </xf>
    <xf numFmtId="0" fontId="70" fillId="127" borderId="98" xfId="0" applyFont="1" applyFill="1" applyBorder="1" applyAlignment="1" applyProtection="1">
      <alignment horizontal="left" vertical="center"/>
      <protection locked="0"/>
    </xf>
    <xf numFmtId="0" fontId="70" fillId="135" borderId="98" xfId="0" applyFont="1" applyFill="1" applyBorder="1" applyAlignment="1" applyProtection="1">
      <alignment horizontal="center" vertical="center" wrapText="1"/>
      <protection locked="0"/>
    </xf>
    <xf numFmtId="0" fontId="70" fillId="127" borderId="98" xfId="0" applyFont="1" applyFill="1" applyBorder="1" applyAlignment="1" applyProtection="1">
      <alignment horizontal="justify" vertical="center"/>
      <protection locked="0"/>
    </xf>
    <xf numFmtId="200" fontId="70" fillId="127" borderId="98" xfId="0" applyNumberFormat="1" applyFont="1" applyFill="1" applyBorder="1" applyAlignment="1" applyProtection="1">
      <alignment horizontal="center" vertical="center" wrapText="1"/>
      <protection locked="0"/>
    </xf>
    <xf numFmtId="173" fontId="77" fillId="127" borderId="98" xfId="0" applyNumberFormat="1" applyFont="1" applyFill="1" applyBorder="1" applyAlignment="1">
      <alignment horizontal="center" vertical="center" wrapText="1"/>
    </xf>
    <xf numFmtId="49" fontId="77" fillId="127" borderId="98" xfId="0" applyNumberFormat="1" applyFont="1" applyFill="1" applyBorder="1" applyAlignment="1">
      <alignment horizontal="center" vertical="center" wrapText="1"/>
    </xf>
    <xf numFmtId="0" fontId="97" fillId="127" borderId="98" xfId="0" applyFont="1" applyFill="1" applyBorder="1" applyAlignment="1" applyProtection="1">
      <alignment horizontal="center" vertical="center" wrapText="1"/>
      <protection locked="0"/>
    </xf>
    <xf numFmtId="192" fontId="65" fillId="127" borderId="98" xfId="0" applyNumberFormat="1" applyFont="1" applyFill="1" applyBorder="1" applyAlignment="1" applyProtection="1">
      <alignment horizontal="center" vertical="center" wrapText="1"/>
      <protection locked="0"/>
    </xf>
    <xf numFmtId="4" fontId="65" fillId="127" borderId="98" xfId="0" applyNumberFormat="1" applyFont="1" applyFill="1" applyBorder="1" applyAlignment="1" applyProtection="1">
      <alignment horizontal="center" vertical="center" wrapText="1"/>
      <protection locked="0"/>
    </xf>
    <xf numFmtId="4" fontId="65" fillId="127" borderId="98" xfId="0" applyNumberFormat="1" applyFont="1" applyFill="1" applyBorder="1" applyAlignment="1" applyProtection="1">
      <alignment vertical="center" wrapText="1"/>
      <protection locked="0"/>
    </xf>
    <xf numFmtId="192" fontId="70" fillId="127" borderId="98" xfId="0" applyNumberFormat="1" applyFont="1" applyFill="1" applyBorder="1" applyAlignment="1" applyProtection="1">
      <alignment vertical="center"/>
      <protection locked="0"/>
    </xf>
    <xf numFmtId="4" fontId="70" fillId="127" borderId="98" xfId="0" applyNumberFormat="1" applyFont="1" applyFill="1" applyBorder="1" applyAlignment="1" applyProtection="1">
      <alignment horizontal="right" vertical="center" wrapText="1"/>
      <protection locked="0"/>
    </xf>
    <xf numFmtId="4" fontId="70" fillId="127" borderId="98" xfId="0" quotePrefix="1" applyNumberFormat="1" applyFont="1" applyFill="1" applyBorder="1" applyAlignment="1" applyProtection="1">
      <alignment horizontal="right" vertical="center"/>
      <protection locked="0"/>
    </xf>
    <xf numFmtId="4" fontId="70" fillId="127" borderId="98" xfId="0" applyNumberFormat="1" applyFont="1" applyFill="1" applyBorder="1" applyAlignment="1" applyProtection="1">
      <alignment horizontal="right" vertical="center"/>
      <protection locked="0"/>
    </xf>
    <xf numFmtId="4" fontId="70" fillId="127" borderId="98" xfId="0" applyNumberFormat="1" applyFont="1" applyFill="1" applyBorder="1" applyAlignment="1" applyProtection="1">
      <alignment vertical="center"/>
      <protection locked="0"/>
    </xf>
    <xf numFmtId="200" fontId="90" fillId="127" borderId="98" xfId="0" applyNumberFormat="1" applyFont="1" applyFill="1" applyBorder="1" applyAlignment="1" applyProtection="1">
      <alignment horizontal="center" vertical="center" wrapText="1"/>
      <protection locked="0"/>
    </xf>
    <xf numFmtId="4" fontId="65" fillId="127" borderId="98" xfId="0" applyNumberFormat="1" applyFont="1" applyFill="1" applyBorder="1" applyAlignment="1" applyProtection="1">
      <alignment horizontal="right" vertical="center" wrapText="1"/>
      <protection locked="0"/>
    </xf>
    <xf numFmtId="4" fontId="70" fillId="127" borderId="98" xfId="714" applyNumberFormat="1" applyFont="1" applyFill="1" applyBorder="1" applyAlignment="1" applyProtection="1">
      <alignment horizontal="right" vertical="center" wrapText="1"/>
      <protection locked="0"/>
    </xf>
    <xf numFmtId="192" fontId="77" fillId="127" borderId="98" xfId="719" applyNumberFormat="1" applyFont="1" applyFill="1" applyBorder="1" applyAlignment="1">
      <alignment vertical="center"/>
    </xf>
    <xf numFmtId="0" fontId="97" fillId="127" borderId="99" xfId="0" applyFont="1" applyFill="1" applyBorder="1" applyAlignment="1" applyProtection="1">
      <alignment horizontal="center" vertical="center" wrapText="1"/>
      <protection locked="0"/>
    </xf>
    <xf numFmtId="200" fontId="90" fillId="127" borderId="99" xfId="0" applyNumberFormat="1" applyFont="1" applyFill="1" applyBorder="1" applyAlignment="1" applyProtection="1">
      <alignment horizontal="center" vertical="center" wrapText="1"/>
      <protection locked="0"/>
    </xf>
    <xf numFmtId="4" fontId="70" fillId="127" borderId="98" xfId="714" applyNumberFormat="1" applyFont="1" applyFill="1" applyBorder="1" applyAlignment="1" applyProtection="1">
      <alignment horizontal="right" vertical="center"/>
      <protection locked="0"/>
    </xf>
    <xf numFmtId="200" fontId="90" fillId="127" borderId="98" xfId="0" applyNumberFormat="1" applyFont="1" applyFill="1" applyBorder="1" applyAlignment="1" applyProtection="1">
      <alignment horizontal="center" vertical="center"/>
      <protection locked="0"/>
    </xf>
    <xf numFmtId="4" fontId="65" fillId="127" borderId="98" xfId="714" applyNumberFormat="1" applyFont="1" applyFill="1" applyBorder="1" applyAlignment="1" applyProtection="1">
      <alignment horizontal="center" vertical="center" wrapText="1"/>
      <protection locked="0"/>
    </xf>
    <xf numFmtId="192" fontId="77" fillId="127" borderId="101" xfId="719" applyNumberFormat="1" applyFont="1" applyFill="1" applyBorder="1" applyAlignment="1">
      <alignment vertical="center"/>
    </xf>
    <xf numFmtId="0" fontId="75" fillId="127" borderId="98" xfId="0" applyFont="1" applyFill="1" applyBorder="1" applyAlignment="1" applyProtection="1">
      <alignment horizontal="center" vertical="center" wrapText="1"/>
      <protection locked="0"/>
    </xf>
    <xf numFmtId="192" fontId="77" fillId="127" borderId="98" xfId="0" applyNumberFormat="1" applyFont="1" applyFill="1" applyBorder="1" applyAlignment="1" applyProtection="1">
      <alignment vertical="center"/>
      <protection locked="0"/>
    </xf>
    <xf numFmtId="4" fontId="77" fillId="127" borderId="98" xfId="0" applyNumberFormat="1" applyFont="1" applyFill="1" applyBorder="1" applyAlignment="1" applyProtection="1">
      <alignment horizontal="right" vertical="center"/>
      <protection locked="0"/>
    </xf>
    <xf numFmtId="192" fontId="65" fillId="127" borderId="101" xfId="0" applyNumberFormat="1" applyFont="1" applyFill="1" applyBorder="1" applyAlignment="1" applyProtection="1">
      <alignment horizontal="center" vertical="center" wrapText="1"/>
      <protection locked="0"/>
    </xf>
    <xf numFmtId="192" fontId="70" fillId="127" borderId="101" xfId="0" applyNumberFormat="1" applyFont="1" applyFill="1" applyBorder="1" applyAlignment="1" applyProtection="1">
      <alignment vertical="center"/>
      <protection locked="0"/>
    </xf>
    <xf numFmtId="192" fontId="70" fillId="127" borderId="0" xfId="0" applyNumberFormat="1" applyFont="1" applyFill="1" applyAlignment="1" applyProtection="1">
      <alignment vertical="center"/>
      <protection locked="0"/>
    </xf>
    <xf numFmtId="4" fontId="70" fillId="127" borderId="0" xfId="714" applyNumberFormat="1" applyFont="1" applyFill="1" applyBorder="1" applyAlignment="1" applyProtection="1">
      <alignment horizontal="right" vertical="center" wrapText="1"/>
      <protection locked="0"/>
    </xf>
    <xf numFmtId="4" fontId="70" fillId="127" borderId="0" xfId="0" quotePrefix="1" applyNumberFormat="1" applyFont="1" applyFill="1" applyAlignment="1" applyProtection="1">
      <alignment horizontal="right" vertical="center"/>
      <protection locked="0"/>
    </xf>
    <xf numFmtId="4" fontId="70" fillId="127" borderId="0" xfId="0" applyNumberFormat="1" applyFont="1" applyFill="1" applyAlignment="1" applyProtection="1">
      <alignment horizontal="right" vertical="center"/>
      <protection locked="0"/>
    </xf>
    <xf numFmtId="4" fontId="70" fillId="127" borderId="0" xfId="0" applyNumberFormat="1" applyFont="1" applyFill="1" applyAlignment="1" applyProtection="1">
      <alignment vertical="center"/>
      <protection locked="0"/>
    </xf>
    <xf numFmtId="200" fontId="90" fillId="127" borderId="0" xfId="0" applyNumberFormat="1" applyFont="1" applyFill="1" applyAlignment="1" applyProtection="1">
      <alignment horizontal="center" vertical="center" wrapText="1"/>
      <protection locked="0"/>
    </xf>
    <xf numFmtId="192" fontId="65" fillId="134" borderId="98" xfId="0" applyNumberFormat="1" applyFont="1" applyFill="1" applyBorder="1" applyAlignment="1" applyProtection="1">
      <alignment horizontal="center" vertical="center" wrapText="1"/>
      <protection locked="0"/>
    </xf>
    <xf numFmtId="4" fontId="65" fillId="134" borderId="98" xfId="0" applyNumberFormat="1" applyFont="1" applyFill="1" applyBorder="1" applyAlignment="1" applyProtection="1">
      <alignment horizontal="center" vertical="center" wrapText="1"/>
      <protection locked="0"/>
    </xf>
    <xf numFmtId="4" fontId="65" fillId="134" borderId="98" xfId="0" applyNumberFormat="1" applyFont="1" applyFill="1" applyBorder="1" applyAlignment="1" applyProtection="1">
      <alignment horizontal="right" vertical="center" wrapText="1"/>
      <protection locked="0"/>
    </xf>
    <xf numFmtId="0" fontId="97" fillId="134" borderId="98" xfId="0" applyFont="1" applyFill="1" applyBorder="1" applyAlignment="1" applyProtection="1">
      <alignment horizontal="center" vertical="center" wrapText="1"/>
      <protection locked="0"/>
    </xf>
    <xf numFmtId="192" fontId="70" fillId="134" borderId="98" xfId="0" applyNumberFormat="1" applyFont="1" applyFill="1" applyBorder="1" applyAlignment="1" applyProtection="1">
      <alignment vertical="center"/>
      <protection locked="0"/>
    </xf>
    <xf numFmtId="4" fontId="70" fillId="127" borderId="98" xfId="714" quotePrefix="1" applyNumberFormat="1" applyFont="1" applyFill="1" applyBorder="1" applyAlignment="1" applyProtection="1">
      <alignment horizontal="right" vertical="center"/>
      <protection locked="0"/>
    </xf>
    <xf numFmtId="4" fontId="70" fillId="127" borderId="98" xfId="714" applyNumberFormat="1" applyFont="1" applyFill="1" applyBorder="1" applyAlignment="1" applyProtection="1">
      <alignment vertical="center"/>
      <protection locked="0"/>
    </xf>
    <xf numFmtId="0" fontId="97" fillId="134" borderId="99" xfId="0" applyFont="1" applyFill="1" applyBorder="1" applyAlignment="1" applyProtection="1">
      <alignment horizontal="center" vertical="center" wrapText="1"/>
      <protection locked="0"/>
    </xf>
    <xf numFmtId="192" fontId="70" fillId="134" borderId="101" xfId="719" applyNumberFormat="1" applyFont="1" applyFill="1" applyBorder="1" applyAlignment="1">
      <alignment vertical="center"/>
    </xf>
    <xf numFmtId="192" fontId="70" fillId="134" borderId="98" xfId="762" applyNumberFormat="1" applyFont="1" applyFill="1" applyBorder="1" applyAlignment="1">
      <alignment horizontal="right" vertical="center"/>
    </xf>
    <xf numFmtId="192" fontId="70" fillId="127" borderId="98" xfId="762" applyNumberFormat="1" applyFont="1" applyFill="1" applyBorder="1" applyAlignment="1">
      <alignment horizontal="right" vertical="center"/>
    </xf>
    <xf numFmtId="192" fontId="75" fillId="127" borderId="98" xfId="0" applyNumberFormat="1" applyFont="1" applyFill="1" applyBorder="1" applyAlignment="1" applyProtection="1">
      <alignment horizontal="center" vertical="center" wrapText="1"/>
      <protection locked="0"/>
    </xf>
    <xf numFmtId="4" fontId="75" fillId="127" borderId="98" xfId="0" applyNumberFormat="1" applyFont="1" applyFill="1" applyBorder="1" applyAlignment="1" applyProtection="1">
      <alignment horizontal="right" vertical="center" wrapText="1"/>
      <protection locked="0"/>
    </xf>
    <xf numFmtId="192" fontId="21" fillId="127" borderId="0" xfId="0" applyNumberFormat="1" applyFont="1" applyFill="1" applyAlignment="1" applyProtection="1">
      <alignment vertical="center"/>
      <protection locked="0"/>
    </xf>
    <xf numFmtId="4" fontId="21" fillId="127" borderId="0" xfId="714" applyNumberFormat="1" applyFont="1" applyFill="1" applyAlignment="1" applyProtection="1">
      <alignment vertical="center"/>
      <protection locked="0"/>
    </xf>
    <xf numFmtId="4" fontId="21" fillId="127" borderId="0" xfId="0" applyNumberFormat="1" applyFont="1" applyFill="1" applyAlignment="1" applyProtection="1">
      <alignment vertical="center"/>
      <protection locked="0"/>
    </xf>
    <xf numFmtId="0" fontId="97" fillId="127" borderId="0" xfId="0" applyFont="1" applyFill="1" applyAlignment="1" applyProtection="1">
      <alignment horizontal="center" vertical="center" wrapText="1"/>
      <protection locked="0"/>
    </xf>
    <xf numFmtId="192" fontId="70" fillId="134" borderId="98" xfId="719" applyNumberFormat="1" applyFont="1" applyFill="1" applyBorder="1" applyAlignment="1">
      <alignment vertical="center"/>
    </xf>
    <xf numFmtId="4" fontId="65" fillId="134" borderId="98" xfId="0" applyNumberFormat="1" applyFont="1" applyFill="1" applyBorder="1" applyAlignment="1" applyProtection="1">
      <alignment vertical="center" wrapText="1"/>
      <protection locked="0"/>
    </xf>
    <xf numFmtId="200" fontId="90" fillId="127" borderId="99" xfId="0" applyNumberFormat="1" applyFont="1" applyFill="1" applyBorder="1" applyAlignment="1" applyProtection="1">
      <alignment horizontal="center" vertical="center"/>
      <protection locked="0"/>
    </xf>
    <xf numFmtId="201" fontId="70" fillId="134" borderId="98" xfId="0" applyNumberFormat="1" applyFont="1" applyFill="1" applyBorder="1" applyAlignment="1" applyProtection="1">
      <alignment vertical="center"/>
      <protection locked="0"/>
    </xf>
    <xf numFmtId="193" fontId="70" fillId="134" borderId="98" xfId="0" applyNumberFormat="1" applyFont="1" applyFill="1" applyBorder="1" applyAlignment="1" applyProtection="1">
      <alignment vertical="center"/>
      <protection locked="0"/>
    </xf>
    <xf numFmtId="4" fontId="65" fillId="136" borderId="42" xfId="0" applyNumberFormat="1" applyFont="1" applyFill="1" applyBorder="1" applyAlignment="1">
      <alignment vertical="center" wrapText="1"/>
    </xf>
    <xf numFmtId="0" fontId="97" fillId="136" borderId="42" xfId="0" applyFont="1" applyFill="1" applyBorder="1" applyAlignment="1">
      <alignment horizontal="center" vertical="center" wrapText="1"/>
    </xf>
    <xf numFmtId="4" fontId="65" fillId="136" borderId="98" xfId="0" applyNumberFormat="1" applyFont="1" applyFill="1" applyBorder="1" applyAlignment="1">
      <alignment vertical="center" wrapText="1"/>
    </xf>
    <xf numFmtId="0" fontId="97" fillId="136" borderId="98" xfId="0" applyFont="1" applyFill="1" applyBorder="1" applyAlignment="1">
      <alignment horizontal="center" vertical="center" wrapText="1"/>
    </xf>
    <xf numFmtId="4" fontId="70" fillId="127" borderId="42" xfId="0" quotePrefix="1" applyNumberFormat="1" applyFont="1" applyFill="1" applyBorder="1" applyAlignment="1" applyProtection="1">
      <alignment horizontal="right" vertical="center"/>
      <protection locked="0"/>
    </xf>
    <xf numFmtId="4" fontId="70" fillId="127" borderId="42" xfId="0" applyNumberFormat="1" applyFont="1" applyFill="1" applyBorder="1" applyAlignment="1" applyProtection="1">
      <alignment horizontal="right" vertical="center"/>
      <protection locked="0"/>
    </xf>
    <xf numFmtId="200" fontId="90" fillId="127" borderId="42" xfId="0" applyNumberFormat="1" applyFont="1" applyFill="1" applyBorder="1" applyAlignment="1" applyProtection="1">
      <alignment horizontal="center" vertical="center"/>
      <protection locked="0"/>
    </xf>
    <xf numFmtId="4" fontId="21" fillId="127" borderId="0" xfId="714" applyNumberFormat="1" applyFont="1" applyFill="1" applyBorder="1" applyAlignment="1" applyProtection="1">
      <alignment vertical="center"/>
      <protection locked="0"/>
    </xf>
    <xf numFmtId="43" fontId="65" fillId="127" borderId="98" xfId="714" applyFont="1" applyFill="1" applyBorder="1" applyAlignment="1" applyProtection="1">
      <alignment horizontal="center" vertical="center" wrapText="1"/>
      <protection locked="0"/>
    </xf>
    <xf numFmtId="43" fontId="70" fillId="127" borderId="98" xfId="714" applyFont="1" applyFill="1" applyBorder="1" applyAlignment="1" applyProtection="1">
      <alignment horizontal="right" vertical="center"/>
      <protection locked="0"/>
    </xf>
    <xf numFmtId="192" fontId="70" fillId="134" borderId="98" xfId="0" quotePrefix="1" applyNumberFormat="1" applyFont="1" applyFill="1" applyBorder="1" applyAlignment="1" applyProtection="1">
      <alignment vertical="center"/>
      <protection locked="0"/>
    </xf>
    <xf numFmtId="192" fontId="70" fillId="134" borderId="98" xfId="0" quotePrefix="1" applyNumberFormat="1" applyFont="1" applyFill="1" applyBorder="1" applyAlignment="1" applyProtection="1">
      <alignment vertical="center" wrapText="1"/>
      <protection locked="0"/>
    </xf>
    <xf numFmtId="4" fontId="70" fillId="127" borderId="98" xfId="0" quotePrefix="1" applyNumberFormat="1" applyFont="1" applyFill="1" applyBorder="1" applyAlignment="1" applyProtection="1">
      <alignment horizontal="right" vertical="center" wrapText="1"/>
      <protection locked="0"/>
    </xf>
    <xf numFmtId="4" fontId="70" fillId="127" borderId="98" xfId="0" applyNumberFormat="1" applyFont="1" applyFill="1" applyBorder="1" applyAlignment="1" applyProtection="1">
      <alignment vertical="center" wrapText="1"/>
      <protection locked="0"/>
    </xf>
    <xf numFmtId="192" fontId="70" fillId="127" borderId="98" xfId="0" quotePrefix="1" applyNumberFormat="1" applyFont="1" applyFill="1" applyBorder="1" applyAlignment="1" applyProtection="1">
      <alignment vertical="center"/>
      <protection locked="0"/>
    </xf>
    <xf numFmtId="0" fontId="21" fillId="127" borderId="0" xfId="0" applyFont="1" applyFill="1"/>
    <xf numFmtId="0" fontId="21" fillId="127" borderId="0" xfId="0" applyFont="1" applyFill="1" applyAlignment="1">
      <alignment horizontal="right"/>
    </xf>
    <xf numFmtId="0" fontId="36" fillId="55" borderId="0" xfId="0" applyFont="1" applyFill="1" applyAlignment="1">
      <alignment horizontal="center"/>
    </xf>
    <xf numFmtId="0" fontId="0" fillId="0" borderId="36" xfId="0" applyBorder="1"/>
    <xf numFmtId="0" fontId="0" fillId="0" borderId="19" xfId="0" applyBorder="1"/>
    <xf numFmtId="0" fontId="0" fillId="0" borderId="38" xfId="0" applyBorder="1"/>
    <xf numFmtId="0" fontId="0" fillId="0" borderId="54" xfId="0" applyBorder="1"/>
    <xf numFmtId="0" fontId="0" fillId="0" borderId="53" xfId="0" applyBorder="1"/>
    <xf numFmtId="0" fontId="0" fillId="0" borderId="51" xfId="0" applyBorder="1"/>
    <xf numFmtId="0" fontId="0" fillId="0" borderId="54" xfId="0" applyBorder="1" applyAlignment="1">
      <alignment horizontal="left"/>
    </xf>
    <xf numFmtId="0" fontId="143" fillId="126" borderId="114" xfId="0" applyFont="1" applyFill="1" applyBorder="1" applyAlignment="1">
      <alignment wrapText="1"/>
    </xf>
    <xf numFmtId="0" fontId="143" fillId="126" borderId="115" xfId="0" applyFont="1" applyFill="1" applyBorder="1" applyAlignment="1">
      <alignment wrapText="1"/>
    </xf>
    <xf numFmtId="0" fontId="0" fillId="0" borderId="30" xfId="0" applyBorder="1"/>
    <xf numFmtId="0" fontId="0" fillId="0" borderId="30" xfId="0" applyBorder="1" applyAlignment="1">
      <alignment horizontal="left"/>
    </xf>
    <xf numFmtId="0" fontId="143" fillId="126" borderId="54" xfId="0" applyFont="1" applyFill="1" applyBorder="1" applyAlignment="1">
      <alignment horizontal="center" wrapText="1"/>
    </xf>
  </cellXfs>
  <cellStyles count="58330">
    <cellStyle name="_CRONOGRAMA MODELO" xfId="1" xr:uid="{00000000-0005-0000-0000-000000000000}"/>
    <cellStyle name="_CRONOGRAMA MODELO_SERVIÇOS &amp; COMPOSIÇÕES (COR-SUDE2012) SUELY" xfId="2" xr:uid="{00000000-0005-0000-0000-000001000000}"/>
    <cellStyle name="_Teixeira Soares - EE Guarauna - REVISÃO - ADITIVO" xfId="3" xr:uid="{00000000-0005-0000-0000-000002000000}"/>
    <cellStyle name="_Teixeira Soares - EE Guarauna - REVISÃO - ADITIVO_SERVIÇOS &amp; COMPOSIÇÕES (COR-SUDE2012) SUELY" xfId="4" xr:uid="{00000000-0005-0000-0000-000003000000}"/>
    <cellStyle name="20% - Accent1" xfId="1671" xr:uid="{36DA943E-CB3A-47B9-868B-8646667B683A}"/>
    <cellStyle name="20% - Accent2" xfId="1924" xr:uid="{24BD8CA2-9463-478E-9381-9351681D5A65}"/>
    <cellStyle name="20% - Accent3" xfId="1515" xr:uid="{6BC4A205-F897-4BCE-B186-94B2CE1DF96D}"/>
    <cellStyle name="20% - Accent4" xfId="1938" xr:uid="{E72470CB-041F-489D-AF43-0D81E04CEB59}"/>
    <cellStyle name="20% - Accent5" xfId="1690" xr:uid="{9B6D5FDE-B6FC-43BA-99B9-C3CE3E620C90}"/>
    <cellStyle name="20% - Accent6" xfId="2122" xr:uid="{2C64B9DF-BBB2-43CE-9C58-4D7311244DD1}"/>
    <cellStyle name="20% - Cor1" xfId="5" xr:uid="{00000000-0005-0000-0000-000004000000}"/>
    <cellStyle name="20% - Cor1 2" xfId="6" xr:uid="{00000000-0005-0000-0000-000005000000}"/>
    <cellStyle name="20% - Cor2" xfId="7" xr:uid="{00000000-0005-0000-0000-000006000000}"/>
    <cellStyle name="20% - Cor2 2" xfId="8" xr:uid="{00000000-0005-0000-0000-000007000000}"/>
    <cellStyle name="20% - Cor3" xfId="9" xr:uid="{00000000-0005-0000-0000-000008000000}"/>
    <cellStyle name="20% - Cor3 2" xfId="10" xr:uid="{00000000-0005-0000-0000-000009000000}"/>
    <cellStyle name="20% - Cor4" xfId="11" xr:uid="{00000000-0005-0000-0000-00000A000000}"/>
    <cellStyle name="20% - Cor4 2" xfId="12" xr:uid="{00000000-0005-0000-0000-00000B000000}"/>
    <cellStyle name="20% - Cor5" xfId="13" xr:uid="{00000000-0005-0000-0000-00000C000000}"/>
    <cellStyle name="20% - Cor5 2" xfId="14" xr:uid="{00000000-0005-0000-0000-00000D000000}"/>
    <cellStyle name="20% - Cor6" xfId="15" xr:uid="{00000000-0005-0000-0000-00000E000000}"/>
    <cellStyle name="20% - Cor6 2" xfId="16" xr:uid="{00000000-0005-0000-0000-00000F000000}"/>
    <cellStyle name="20% - Ênfase1 10" xfId="1775" xr:uid="{75BD1040-33FA-49E7-A058-C25E53F0F4AC}"/>
    <cellStyle name="20% - Ênfase1 10 10" xfId="2013" xr:uid="{B3164D9B-F2C0-436C-A730-98B2161EDE7A}"/>
    <cellStyle name="20% - Ênfase1 10 10 2" xfId="2072" xr:uid="{F3BEEC7C-A42C-49A7-AD57-92F518C9CD46}"/>
    <cellStyle name="20% - Ênfase1 10 10 2 2" xfId="2136" xr:uid="{E59B4CDA-19F0-4016-9EB6-1D2BD90B9A01}"/>
    <cellStyle name="20% - Ênfase1 10 10 2 3" xfId="2150" xr:uid="{F007A71B-7FDA-4AE7-80D1-64ACC5C5E01F}"/>
    <cellStyle name="20% - Ênfase1 10 10 3" xfId="1502" xr:uid="{99493960-1D3A-4A3E-89FE-B6DD05B3BC2F}"/>
    <cellStyle name="20% - Ênfase1 10 10 4" xfId="2103" xr:uid="{AD055C62-E30C-4BDE-8C34-866503480835}"/>
    <cellStyle name="20% - Ênfase1 10 10 5" xfId="1993" xr:uid="{D80B694C-1F78-438E-8A23-AD67301A35AA}"/>
    <cellStyle name="20% - Ênfase1 10 11" xfId="1959" xr:uid="{89383B2A-3268-4141-B585-01861617CE86}"/>
    <cellStyle name="20% - Ênfase1 10 11 2" xfId="2160" xr:uid="{0F3D9FF4-6191-436C-BA72-9FCF4260ACD4}"/>
    <cellStyle name="20% - Ênfase1 10 11 2 2" xfId="2167" xr:uid="{3BE7DE2C-F095-4F4E-8BB7-EC0E1E8F55D2}"/>
    <cellStyle name="20% - Ênfase1 10 11 2 3" xfId="2178" xr:uid="{BFEA5F5F-BD6B-4E5C-BCB2-0043A578B034}"/>
    <cellStyle name="20% - Ênfase1 10 11 3" xfId="2186" xr:uid="{97998F54-99D0-4FBB-887B-8C2AD87EF004}"/>
    <cellStyle name="20% - Ênfase1 10 11 4" xfId="2196" xr:uid="{873BAB21-A759-4AD9-B54D-EF7922EB3237}"/>
    <cellStyle name="20% - Ênfase1 10 11 5" xfId="2217" xr:uid="{780E3135-FEB3-48FB-8C62-DEEA91A1AD93}"/>
    <cellStyle name="20% - Ênfase1 10 12" xfId="2229" xr:uid="{3E980EB4-CDFC-43FE-A978-4BD230146E0D}"/>
    <cellStyle name="20% - Ênfase1 10 12 2" xfId="2238" xr:uid="{373D9867-F850-4FD1-8585-D784A441407F}"/>
    <cellStyle name="20% - Ênfase1 10 12 3" xfId="2246" xr:uid="{7DA4F35E-A845-43B4-97A0-84A62CFDD16B}"/>
    <cellStyle name="20% - Ênfase1 10 12 4" xfId="2259" xr:uid="{C68F73C8-5AFD-4222-8215-FAA3B913B67B}"/>
    <cellStyle name="20% - Ênfase1 10 13" xfId="2262" xr:uid="{40F77F8A-0CD2-433C-A5D2-A5F3FE8DA287}"/>
    <cellStyle name="20% - Ênfase1 10 13 2" xfId="2275" xr:uid="{9253EAA6-053E-4208-AE20-34CBEB1B8F7A}"/>
    <cellStyle name="20% - Ênfase1 10 13 3" xfId="2281" xr:uid="{30AABFAF-68D7-41D2-AE87-B88165BA9F07}"/>
    <cellStyle name="20% - Ênfase1 10 13 4" xfId="1852" xr:uid="{E494F2D5-D971-4D51-A608-0B7CE7C32E1D}"/>
    <cellStyle name="20% - Ênfase1 10 14" xfId="2284" xr:uid="{19FF7AFD-76EB-4FF3-BD88-9304B7B200BD}"/>
    <cellStyle name="20% - Ênfase1 10 14 2" xfId="2293" xr:uid="{118BEBC8-549E-4FC8-BC3C-701386B7B907}"/>
    <cellStyle name="20% - Ênfase1 10 14 3" xfId="2302" xr:uid="{8EEC46C5-02FA-440C-BA95-555FE7605A89}"/>
    <cellStyle name="20% - Ênfase1 10 14 4" xfId="2333" xr:uid="{AC475C1A-31FF-4661-BAEB-060EE54B4DCA}"/>
    <cellStyle name="20% - Ênfase1 10 15" xfId="2338" xr:uid="{C672D3F9-7968-4F92-818A-E1A03564A551}"/>
    <cellStyle name="20% - Ênfase1 10 15 2" xfId="2339" xr:uid="{E1C47DE7-0903-41C7-8DB3-5369E0B76073}"/>
    <cellStyle name="20% - Ênfase1 10 15 3" xfId="2350" xr:uid="{AAA38966-AB7A-4B1B-ABB2-EDBF5F730D8E}"/>
    <cellStyle name="20% - Ênfase1 10 15 4" xfId="2380" xr:uid="{B31A3E37-2976-4C5F-979C-F0FBF1D08A48}"/>
    <cellStyle name="20% - Ênfase1 10 16" xfId="2383" xr:uid="{F930BC5E-6370-45A9-849D-9C09CD2D01E7}"/>
    <cellStyle name="20% - Ênfase1 10 16 2" xfId="2389" xr:uid="{9119AF55-0ABF-4D03-B8A8-62C0CDFE2FB5}"/>
    <cellStyle name="20% - Ênfase1 10 16 3" xfId="2397" xr:uid="{20D0E1C7-5CE9-487C-91EC-BA7820277397}"/>
    <cellStyle name="20% - Ênfase1 10 16 4" xfId="2420" xr:uid="{24C741A6-49C8-49F6-BE54-D60164E89E10}"/>
    <cellStyle name="20% - Ênfase1 10 17" xfId="2426" xr:uid="{46F191CE-13F3-4A91-A12F-38946DB8685C}"/>
    <cellStyle name="20% - Ênfase1 10 17 2" xfId="2433" xr:uid="{5C6387D5-010E-43C5-9592-9DD6F1F25548}"/>
    <cellStyle name="20% - Ênfase1 10 18" xfId="2443" xr:uid="{693324D8-D90E-4004-9420-AA1AD75AF11D}"/>
    <cellStyle name="20% - Ênfase1 10 18 2" xfId="2446" xr:uid="{18445D9A-2D70-441C-9A16-047AEB1DD481}"/>
    <cellStyle name="20% - Ênfase1 10 19" xfId="2451" xr:uid="{4D2A67FD-EBB1-4A08-B7B6-9E0BD24F20EE}"/>
    <cellStyle name="20% - Ênfase1 10 2" xfId="2461" xr:uid="{20623267-901A-43C0-B30D-FB12D92FC9C1}"/>
    <cellStyle name="20% - Ênfase1 10 2 2" xfId="1494" xr:uid="{F61E672A-04D8-4D7D-BCF9-87E20DFF2D50}"/>
    <cellStyle name="20% - Ênfase1 10 2 2 2" xfId="2462" xr:uid="{FCA05CE3-F519-4088-9EAE-A444BFBFCFE2}"/>
    <cellStyle name="20% - Ênfase1 10 2 2 3" xfId="2476" xr:uid="{F0045B18-9175-4CB6-9A7E-E00ADEFF2656}"/>
    <cellStyle name="20% - Ênfase1 10 2 2 4" xfId="2489" xr:uid="{3B965532-5ABF-40B0-841B-8D6C72217A64}"/>
    <cellStyle name="20% - Ênfase1 10 2 3" xfId="2493" xr:uid="{A2BE8666-3098-43CE-9F4B-77F3E2C13416}"/>
    <cellStyle name="20% - Ênfase1 10 2 3 2" xfId="2126" xr:uid="{42FBCFAD-A2A2-4354-B8F3-5556F09A081C}"/>
    <cellStyle name="20% - Ênfase1 10 2 3 3" xfId="2508" xr:uid="{A251B7BB-035C-47C2-8490-F17990B792C2}"/>
    <cellStyle name="20% - Ênfase1 10 2 3 4" xfId="1627" xr:uid="{5CB306C2-ED87-4EB0-ADEF-B2A86DEA3D09}"/>
    <cellStyle name="20% - Ênfase1 10 2 4" xfId="2510" xr:uid="{63878913-E4EB-4374-93D4-796B0954A0AB}"/>
    <cellStyle name="20% - Ênfase1 10 2 4 2" xfId="2518" xr:uid="{C2E61E4E-CD41-4778-9C46-3C776CB80A66}"/>
    <cellStyle name="20% - Ênfase1 10 2 4 3" xfId="2529" xr:uid="{43940887-F474-4E22-9B45-BC32DAF68BCC}"/>
    <cellStyle name="20% - Ênfase1 10 2 4 4" xfId="2532" xr:uid="{0D77ECE0-1786-4E49-87F2-0F1D24CF916E}"/>
    <cellStyle name="20% - Ênfase1 10 2 5" xfId="2538" xr:uid="{8F98592E-5AA5-4A93-9551-D34387AF978B}"/>
    <cellStyle name="20% - Ênfase1 10 2 6" xfId="2557" xr:uid="{C8C22F3B-C64A-4959-89C8-903C778D7346}"/>
    <cellStyle name="20% - Ênfase1 10 2 7" xfId="2574" xr:uid="{A59A8FD8-DE95-4753-8462-DF90E492716F}"/>
    <cellStyle name="20% - Ênfase1 10 20" xfId="2337" xr:uid="{087BB9CF-3D6C-4698-BFE1-AB15F5BA6B4D}"/>
    <cellStyle name="20% - Ênfase1 10 3" xfId="2582" xr:uid="{0FFB382C-9114-4473-AAFF-01C4A809B301}"/>
    <cellStyle name="20% - Ênfase1 10 3 2" xfId="2595" xr:uid="{31CB4BD7-6CAA-4EFD-8A18-AAA6D7671764}"/>
    <cellStyle name="20% - Ênfase1 10 3 2 2" xfId="2604" xr:uid="{B8E784B2-EAAC-4549-86A0-85E4AC8B249D}"/>
    <cellStyle name="20% - Ênfase1 10 3 2 3" xfId="2605" xr:uid="{661CA933-A669-40CD-A5B3-5E0C2BAC8015}"/>
    <cellStyle name="20% - Ênfase1 10 3 2 4" xfId="2609" xr:uid="{70DDA2A9-D3E8-4D6C-9063-928C4A921508}"/>
    <cellStyle name="20% - Ênfase1 10 3 3" xfId="2622" xr:uid="{7A921512-7FA6-4D45-9E2A-E2E31A3B4BA9}"/>
    <cellStyle name="20% - Ênfase1 10 3 3 2" xfId="2634" xr:uid="{A2238680-4CE3-4744-B99A-EF21E0BF6F42}"/>
    <cellStyle name="20% - Ênfase1 10 3 3 3" xfId="2638" xr:uid="{067D6EBF-CE03-4E8F-95DA-252C51088FDC}"/>
    <cellStyle name="20% - Ênfase1 10 3 3 4" xfId="2644" xr:uid="{7E493FB9-5A83-4A8E-ADB3-7A6C1C598B88}"/>
    <cellStyle name="20% - Ênfase1 10 3 4" xfId="2650" xr:uid="{6A8E3E39-C42C-4358-A194-6BDE79B5D477}"/>
    <cellStyle name="20% - Ênfase1 10 3 4 2" xfId="2658" xr:uid="{46D54409-A110-4DD5-9803-1FA507110476}"/>
    <cellStyle name="20% - Ênfase1 10 3 4 3" xfId="2663" xr:uid="{E61498EC-4E4A-47EF-8E2A-FA3A1EE2C01E}"/>
    <cellStyle name="20% - Ênfase1 10 3 4 4" xfId="2666" xr:uid="{A0E84FF2-CC84-4812-B245-AA19FCA38F94}"/>
    <cellStyle name="20% - Ênfase1 10 3 5" xfId="2672" xr:uid="{D6622534-F4A6-4446-8419-4BAE096D8382}"/>
    <cellStyle name="20% - Ênfase1 10 3 6" xfId="1813" xr:uid="{15EA95A1-5AFA-4A11-9B77-1AAF4147C753}"/>
    <cellStyle name="20% - Ênfase1 10 3 7" xfId="1676" xr:uid="{A23FA842-5B78-4FF4-B2FF-E6AB62024BAE}"/>
    <cellStyle name="20% - Ênfase1 10 4" xfId="2691" xr:uid="{83927870-CB66-4293-9A4F-A30984A6D79B}"/>
    <cellStyle name="20% - Ênfase1 10 4 2" xfId="2696" xr:uid="{06040928-A39B-4E0A-A41F-AB7B4292BE38}"/>
    <cellStyle name="20% - Ênfase1 10 4 2 2" xfId="2703" xr:uid="{56EB49E3-E3F5-4ACC-8BA0-53B0166B7A88}"/>
    <cellStyle name="20% - Ênfase1 10 4 2 3" xfId="2707" xr:uid="{5A633C0E-6624-49C8-B02E-D73E9714DE7A}"/>
    <cellStyle name="20% - Ênfase1 10 4 3" xfId="2716" xr:uid="{03395152-85A0-4D4D-9344-EE8B9EFA609F}"/>
    <cellStyle name="20% - Ênfase1 10 4 3 2" xfId="2726" xr:uid="{7BC2860A-30FA-4878-BEFA-3219717A9F0E}"/>
    <cellStyle name="20% - Ênfase1 10 4 3 3" xfId="2744" xr:uid="{DBAE70CA-31B0-49FE-AF5D-FF320417ABB5}"/>
    <cellStyle name="20% - Ênfase1 10 4 4" xfId="2760" xr:uid="{AECD2014-7886-49C0-BF32-23612D87B39D}"/>
    <cellStyle name="20% - Ênfase1 10 4 4 2" xfId="2772" xr:uid="{D5BF627E-4841-4A4F-8215-2170FC293D0A}"/>
    <cellStyle name="20% - Ênfase1 10 4 4 3" xfId="2066" xr:uid="{5D21FB5D-A30C-4B39-AFE3-4917D4EFAA76}"/>
    <cellStyle name="20% - Ênfase1 10 4 5" xfId="2777" xr:uid="{A02E7637-E98B-448A-8CDC-CC01339A1D75}"/>
    <cellStyle name="20% - Ênfase1 10 4 6" xfId="2785" xr:uid="{C4FF2767-9804-43CD-AE35-7CC606EDED5E}"/>
    <cellStyle name="20% - Ênfase1 10 4 7" xfId="2802" xr:uid="{BAE4A151-DFEA-4775-86F5-D6F7556E4BD0}"/>
    <cellStyle name="20% - Ênfase1 10 5" xfId="2804" xr:uid="{1AD74E67-D493-4092-A3CD-5979AEF53D69}"/>
    <cellStyle name="20% - Ênfase1 10 5 2" xfId="2805" xr:uid="{7DB5640C-7A26-4760-8AE7-7CC592CFF40A}"/>
    <cellStyle name="20% - Ênfase1 10 5 2 2" xfId="2811" xr:uid="{84145741-BDB4-4F68-AE34-7673A3249403}"/>
    <cellStyle name="20% - Ênfase1 10 5 2 3" xfId="2830" xr:uid="{16C8C342-62A1-4FD6-B836-E153F6A33DCA}"/>
    <cellStyle name="20% - Ênfase1 10 5 3" xfId="2843" xr:uid="{FEE6DE6D-B63A-4090-A3E7-16F2D5BD110D}"/>
    <cellStyle name="20% - Ênfase1 10 5 4" xfId="2846" xr:uid="{110722C8-4FDA-4FC8-BCA6-1EFDBEEC58F7}"/>
    <cellStyle name="20% - Ênfase1 10 5 5" xfId="2857" xr:uid="{FBD7FDC1-975B-4F09-9A4D-0131AF5DAB03}"/>
    <cellStyle name="20% - Ênfase1 10 6" xfId="2860" xr:uid="{98626163-1582-45D1-9C51-AC495B6CE388}"/>
    <cellStyle name="20% - Ênfase1 10 6 2" xfId="2425" xr:uid="{3794052B-268E-4982-8DD8-96FE641B44D2}"/>
    <cellStyle name="20% - Ênfase1 10 6 2 2" xfId="2432" xr:uid="{BC05FCB6-3DEF-4498-A005-C3083EB4DD15}"/>
    <cellStyle name="20% - Ênfase1 10 6 2 3" xfId="2865" xr:uid="{3C5BBCB5-42E8-48A7-9CF2-D7C899B41576}"/>
    <cellStyle name="20% - Ênfase1 10 6 3" xfId="2438" xr:uid="{B4623A1A-670D-4102-AB67-DA62CB6BC6D5}"/>
    <cellStyle name="20% - Ênfase1 10 6 4" xfId="2452" xr:uid="{A0283ECC-A5C5-4E5A-BCC8-05EF5F32A8D8}"/>
    <cellStyle name="20% - Ênfase1 10 6 5" xfId="2584" xr:uid="{3511CA0F-B2B4-4236-A8EE-7E5B5CD291C0}"/>
    <cellStyle name="20% - Ênfase1 10 7" xfId="2869" xr:uid="{C7CF68F8-4542-4614-837F-04954F8E2654}"/>
    <cellStyle name="20% - Ênfase1 10 7 2" xfId="2614" xr:uid="{06867E42-5D98-4D35-A2FD-6C7616638975}"/>
    <cellStyle name="20% - Ênfase1 10 8" xfId="2883" xr:uid="{DA26FE1D-9A76-49FA-A241-A6414EAF2FB1}"/>
    <cellStyle name="20% - Ênfase1 10 8 2" xfId="2647" xr:uid="{69D143B8-D950-4530-B116-D520712B4CB1}"/>
    <cellStyle name="20% - Ênfase1 10 9" xfId="2889" xr:uid="{BB2C7E5F-62C4-401A-A1C0-C9CE15F60103}"/>
    <cellStyle name="20% - Ênfase1 10 9 2" xfId="2671" xr:uid="{B393DBB1-EC45-48E5-8102-37D7A6AF1E39}"/>
    <cellStyle name="20% - Ênfase1 10 9 2 2" xfId="2100" xr:uid="{FAF48D24-05C3-4184-9EEE-0D21EDFF7E94}"/>
    <cellStyle name="20% - Ênfase1 10 9 2 3" xfId="1994" xr:uid="{7D935A9A-8D2E-4385-A11A-7AAAC1BABCBC}"/>
    <cellStyle name="20% - Ênfase1 10 9 3" xfId="2894" xr:uid="{B7F65A83-2E2C-4DF8-AFC2-52CC11851219}"/>
    <cellStyle name="20% - Ênfase1 10 9 4" xfId="2898" xr:uid="{B9ADC7FC-960E-4604-8112-223140BC3FF1}"/>
    <cellStyle name="20% - Ênfase1 10 9 5" xfId="2914" xr:uid="{EDB47528-B4FB-402C-9DEE-E6020B7F399B}"/>
    <cellStyle name="20% - Ênfase1 100" xfId="2918" xr:uid="{A8404CAA-6349-49D0-93DF-C04D5FC8AABB}"/>
    <cellStyle name="20% - Ênfase1 101" xfId="2127" xr:uid="{DD0978CA-DE00-4D0C-B43D-54493A3D6A11}"/>
    <cellStyle name="20% - Ênfase1 102" xfId="2138" xr:uid="{3954FF02-9F13-4E44-889C-462DF7D41347}"/>
    <cellStyle name="20% - Ênfase1 103" xfId="2922" xr:uid="{A7233CD2-E6BC-4A57-97A3-8FC803B7BAD0}"/>
    <cellStyle name="20% - Ênfase1 104" xfId="2927" xr:uid="{5BE6FD1A-D498-4D2B-9D5E-7612F25FE608}"/>
    <cellStyle name="20% - Ênfase1 105" xfId="2930" xr:uid="{4501876D-7A0B-4DE7-B78C-ABCB701E8CA2}"/>
    <cellStyle name="20% - Ênfase1 106" xfId="2938" xr:uid="{3EC86B58-75D4-4607-BB32-4185E9FE340E}"/>
    <cellStyle name="20% - Ênfase1 107" xfId="2952" xr:uid="{C039B6ED-7211-453D-830A-60C703D55733}"/>
    <cellStyle name="20% - Ênfase1 108" xfId="2956" xr:uid="{9CAF26A9-4458-4707-B2C9-D3D4AAA5E939}"/>
    <cellStyle name="20% - Ênfase1 109" xfId="2596" xr:uid="{082228C2-A3BC-4F88-A9DD-F2AC4BB5E86C}"/>
    <cellStyle name="20% - Ênfase1 11" xfId="2966" xr:uid="{F613FB5C-0424-4818-8195-1A71CAAC3108}"/>
    <cellStyle name="20% - Ênfase1 11 10" xfId="2967" xr:uid="{11E7D9F6-2F9A-4402-8BE8-8E0604F2F383}"/>
    <cellStyle name="20% - Ênfase1 11 10 2" xfId="2978" xr:uid="{51E3D15E-78C0-47E4-8182-60BBC7BD60B1}"/>
    <cellStyle name="20% - Ênfase1 11 10 2 2" xfId="2997" xr:uid="{F2C2C77C-0FC7-4360-B77A-AE7D4D733887}"/>
    <cellStyle name="20% - Ênfase1 11 10 2 3" xfId="3008" xr:uid="{E735EA0F-2542-4DC2-B093-DEF3D4DBD563}"/>
    <cellStyle name="20% - Ênfase1 11 10 3" xfId="3034" xr:uid="{8B3F7963-042F-443F-8888-FB767449A3D1}"/>
    <cellStyle name="20% - Ênfase1 11 10 4" xfId="3053" xr:uid="{7CED65CA-541A-45C5-9CB1-A01A8A1D6AB7}"/>
    <cellStyle name="20% - Ênfase1 11 10 5" xfId="3083" xr:uid="{2E0B3E32-1477-4ADB-9C97-29CC58E526F2}"/>
    <cellStyle name="20% - Ênfase1 11 11" xfId="3098" xr:uid="{F12092C9-8663-405E-A722-B4F9EE4C8BDF}"/>
    <cellStyle name="20% - Ênfase1 11 11 2" xfId="3112" xr:uid="{63A47994-4011-4A7F-841A-030485722AB8}"/>
    <cellStyle name="20% - Ênfase1 11 11 2 2" xfId="3129" xr:uid="{8E53300D-9765-4290-A73F-D49BCB866557}"/>
    <cellStyle name="20% - Ênfase1 11 11 2 3" xfId="3132" xr:uid="{23220F80-743F-48FB-90B8-C8123F13CD47}"/>
    <cellStyle name="20% - Ênfase1 11 11 3" xfId="3152" xr:uid="{75C89239-2AEC-455A-B44A-88D85A62DD71}"/>
    <cellStyle name="20% - Ênfase1 11 11 4" xfId="3174" xr:uid="{33F3C24B-7874-4323-A2F2-35ADB48D5DCC}"/>
    <cellStyle name="20% - Ênfase1 11 11 5" xfId="3200" xr:uid="{D41BF215-13EF-451D-B596-15429A898B1B}"/>
    <cellStyle name="20% - Ênfase1 11 12" xfId="3209" xr:uid="{5AEAB50D-91CE-459E-AB09-E22B90130979}"/>
    <cellStyle name="20% - Ênfase1 11 12 2" xfId="3218" xr:uid="{C1352A6E-978B-4FCB-BBF7-002F8425EC31}"/>
    <cellStyle name="20% - Ênfase1 11 12 3" xfId="3237" xr:uid="{84CF4C19-7271-403A-9053-F27FAD4724AE}"/>
    <cellStyle name="20% - Ênfase1 11 12 4" xfId="3243" xr:uid="{BCA21CD0-4B7B-4409-960C-D5B65A7B403B}"/>
    <cellStyle name="20% - Ênfase1 11 13" xfId="3250" xr:uid="{3CB04623-9BE7-4C7F-AE5F-C2DDFA1C91CD}"/>
    <cellStyle name="20% - Ênfase1 11 13 2" xfId="3266" xr:uid="{223E2616-6693-4E34-82BE-BA9353DBF28E}"/>
    <cellStyle name="20% - Ênfase1 11 13 3" xfId="1522" xr:uid="{E426A07C-DB1C-4AB4-823D-C82F5B5D5054}"/>
    <cellStyle name="20% - Ênfase1 11 13 4" xfId="3293" xr:uid="{924FBD84-8966-4DD7-8643-D421EC458586}"/>
    <cellStyle name="20% - Ênfase1 11 14" xfId="3309" xr:uid="{5CFBC384-868E-4B8C-B0B4-1F4A6E4ED1BB}"/>
    <cellStyle name="20% - Ênfase1 11 14 2" xfId="3330" xr:uid="{3D13CEE6-8266-46A0-8D1B-295E9C39339E}"/>
    <cellStyle name="20% - Ênfase1 11 14 3" xfId="3357" xr:uid="{38ABA34D-FC51-495D-80C0-CC0869F55B9C}"/>
    <cellStyle name="20% - Ênfase1 11 14 4" xfId="3379" xr:uid="{2CD8E53C-682A-47C9-87C2-AB8E229AC644}"/>
    <cellStyle name="20% - Ênfase1 11 15" xfId="3392" xr:uid="{B11EBE28-FD71-4A54-8100-028964001C47}"/>
    <cellStyle name="20% - Ênfase1 11 15 2" xfId="3421" xr:uid="{A03C5619-194C-4340-97E0-899B3F4DEBB8}"/>
    <cellStyle name="20% - Ênfase1 11 15 3" xfId="3444" xr:uid="{216ECDC2-44CE-443B-B3B1-C7681EC91C99}"/>
    <cellStyle name="20% - Ênfase1 11 15 4" xfId="3466" xr:uid="{9A64F26D-E596-4DFE-96BC-C66CEA97CB1B}"/>
    <cellStyle name="20% - Ênfase1 11 16" xfId="3476" xr:uid="{141C136F-84A8-4C92-8C06-4726F5909238}"/>
    <cellStyle name="20% - Ênfase1 11 16 2" xfId="3505" xr:uid="{27C658EF-4AA1-462E-85F7-05EFD8143BC0}"/>
    <cellStyle name="20% - Ênfase1 11 16 3" xfId="3528" xr:uid="{6C5791C2-CA2D-49DB-BFBC-BCA65E6DD922}"/>
    <cellStyle name="20% - Ênfase1 11 16 4" xfId="3558" xr:uid="{46CA9644-02C3-46E9-9C27-F399560517EB}"/>
    <cellStyle name="20% - Ênfase1 11 17" xfId="3572" xr:uid="{92F8A5B5-EE61-4228-B127-C55FEC1A7B8E}"/>
    <cellStyle name="20% - Ênfase1 11 17 2" xfId="2549" xr:uid="{5FD71BEA-B065-4B91-B705-DCD12E96AB5D}"/>
    <cellStyle name="20% - Ênfase1 11 18" xfId="3581" xr:uid="{49CCCD34-FE01-4CF1-B45A-B336E29565E7}"/>
    <cellStyle name="20% - Ênfase1 11 18 2" xfId="2684" xr:uid="{7DEAA36B-EB32-42FC-BAC5-94EFDDED6850}"/>
    <cellStyle name="20% - Ênfase1 11 19" xfId="3598" xr:uid="{29D789C5-1EDB-4F70-A7A4-FA625FB39517}"/>
    <cellStyle name="20% - Ênfase1 11 2" xfId="3604" xr:uid="{9EE32554-2CF9-4695-9A2E-F69CF88E6F14}"/>
    <cellStyle name="20% - Ênfase1 11 2 2" xfId="3607" xr:uid="{D4E9B394-75EB-441D-8A3C-C37B56A3FC86}"/>
    <cellStyle name="20% - Ênfase1 11 2 2 2" xfId="3617" xr:uid="{E141858B-D09F-491A-878A-FAE45AD485A0}"/>
    <cellStyle name="20% - Ênfase1 11 2 2 3" xfId="3633" xr:uid="{3190B56A-0BE9-4B6F-BBDD-DA2C476622DE}"/>
    <cellStyle name="20% - Ênfase1 11 2 2 4" xfId="3641" xr:uid="{5FA8EE41-0182-4316-8234-D8CB95F33D1D}"/>
    <cellStyle name="20% - Ênfase1 11 2 3" xfId="3647" xr:uid="{C82DB42A-30CD-4EAA-AF9F-7B221BF59269}"/>
    <cellStyle name="20% - Ênfase1 11 2 3 2" xfId="3652" xr:uid="{F6CEFA0B-AF14-42E6-BA0A-C3049B7A4B38}"/>
    <cellStyle name="20% - Ênfase1 11 2 3 3" xfId="3669" xr:uid="{8C6A9E92-8C93-4101-AB3C-418A04DC5B9E}"/>
    <cellStyle name="20% - Ênfase1 11 2 3 4" xfId="3670" xr:uid="{C24F8F0A-74A8-4C44-9CF1-705AD716B2A7}"/>
    <cellStyle name="20% - Ênfase1 11 2 4" xfId="3675" xr:uid="{8D75277B-6BDD-4388-8105-730E888676CF}"/>
    <cellStyle name="20% - Ênfase1 11 2 4 2" xfId="3692" xr:uid="{43282327-CDAC-4E55-9EF8-CC9E853D7C71}"/>
    <cellStyle name="20% - Ênfase1 11 2 4 3" xfId="3707" xr:uid="{762D267A-F3FF-43FD-8566-CDC0FC350AA2}"/>
    <cellStyle name="20% - Ênfase1 11 2 4 4" xfId="1896" xr:uid="{D0DB414C-9292-41F6-A128-3C8AE10D9F03}"/>
    <cellStyle name="20% - Ênfase1 11 2 5" xfId="3713" xr:uid="{FCA3F67B-B568-4144-8FC4-1A2A276F1195}"/>
    <cellStyle name="20% - Ênfase1 11 2 6" xfId="3735" xr:uid="{38633D92-DC0E-49B5-B8CD-2D3F81ACBB45}"/>
    <cellStyle name="20% - Ênfase1 11 2 7" xfId="3754" xr:uid="{109D4DC1-14E2-4017-92F5-E247E10C45C4}"/>
    <cellStyle name="20% - Ênfase1 11 20" xfId="3393" xr:uid="{4881F124-946B-4075-89E4-BB67DFD3BC02}"/>
    <cellStyle name="20% - Ênfase1 11 3" xfId="3776" xr:uid="{4945C0D0-09C0-4DB4-9EB0-CCFFBFCDA655}"/>
    <cellStyle name="20% - Ênfase1 11 3 2" xfId="3785" xr:uid="{155DE313-111A-4CCE-9E08-82D931D2602B}"/>
    <cellStyle name="20% - Ênfase1 11 3 2 2" xfId="2296" xr:uid="{90E7F1D0-05A0-403A-B246-2C7BB8F89354}"/>
    <cellStyle name="20% - Ênfase1 11 3 2 3" xfId="2312" xr:uid="{6F3F3A20-69FB-49C7-B052-B0FC5A13DC69}"/>
    <cellStyle name="20% - Ênfase1 11 3 2 4" xfId="3223" xr:uid="{A59CDD36-2C4F-448E-A06A-9E1F9FA97469}"/>
    <cellStyle name="20% - Ênfase1 11 3 3" xfId="3789" xr:uid="{A0BBDB4D-F02E-4DC9-BD07-5CD17AD15E8F}"/>
    <cellStyle name="20% - Ênfase1 11 3 3 2" xfId="2346" xr:uid="{F32C8E47-BCC2-458B-A5BD-0E5C3E11E143}"/>
    <cellStyle name="20% - Ênfase1 11 3 3 3" xfId="2369" xr:uid="{4B79FE24-8597-4442-8072-B9BA8C856F9F}"/>
    <cellStyle name="20% - Ênfase1 11 3 3 4" xfId="3279" xr:uid="{0CDA5E2C-6518-4728-933C-AEB3DEA0FC32}"/>
    <cellStyle name="20% - Ênfase1 11 3 4" xfId="3792" xr:uid="{7542DEFB-6DC3-431A-B5C6-457B9B0BF660}"/>
    <cellStyle name="20% - Ênfase1 11 3 4 2" xfId="2393" xr:uid="{0F90FFB6-C5FE-4F54-9CF0-4DD6C0DAA894}"/>
    <cellStyle name="20% - Ênfase1 11 3 4 3" xfId="2409" xr:uid="{335305FB-A4C5-4FDB-8354-C14E4958C559}"/>
    <cellStyle name="20% - Ênfase1 11 3 4 4" xfId="3337" xr:uid="{793CE449-1B30-46C8-9B83-58D25C3CAC74}"/>
    <cellStyle name="20% - Ênfase1 11 3 5" xfId="1802" xr:uid="{63D377CA-157C-40F4-9C08-793D9380B837}"/>
    <cellStyle name="20% - Ênfase1 11 3 6" xfId="3802" xr:uid="{F8D5633A-D040-48C4-A690-FF8EC9E053AD}"/>
    <cellStyle name="20% - Ênfase1 11 3 7" xfId="3834" xr:uid="{7286D14F-CE9B-44EC-96C8-DCDB8C4547F3}"/>
    <cellStyle name="20% - Ênfase1 11 4" xfId="3843" xr:uid="{D820E83C-B3DD-4F49-A29D-91DDB655B8E9}"/>
    <cellStyle name="20% - Ênfase1 11 4 2" xfId="3849" xr:uid="{CBB15E64-F1A1-4D4C-97A7-53CD5DC32C3C}"/>
    <cellStyle name="20% - Ênfase1 11 4 2 2" xfId="3859" xr:uid="{83A905E9-73D1-495F-B93A-11D5D706C024}"/>
    <cellStyle name="20% - Ênfase1 11 4 2 3" xfId="3864" xr:uid="{B641277F-D68F-4475-8443-BE6732EEA98C}"/>
    <cellStyle name="20% - Ênfase1 11 4 3" xfId="3867" xr:uid="{B35EC45D-1781-4B32-B2DD-8C74A140FB2F}"/>
    <cellStyle name="20% - Ênfase1 11 4 3 2" xfId="3874" xr:uid="{59CC0515-E2C9-4C0F-A1AD-09771D9C9FF4}"/>
    <cellStyle name="20% - Ênfase1 11 4 3 3" xfId="3880" xr:uid="{D560FDD4-76D6-42CF-AC6C-E3712555916C}"/>
    <cellStyle name="20% - Ênfase1 11 4 4" xfId="3884" xr:uid="{41A14AE7-7AB4-4BE3-AD0E-96A039DB30D1}"/>
    <cellStyle name="20% - Ênfase1 11 4 4 2" xfId="3900" xr:uid="{1BC590AB-9E9D-4961-A6E2-24EE01C2D62F}"/>
    <cellStyle name="20% - Ênfase1 11 4 4 3" xfId="3916" xr:uid="{87EECDCA-F9AD-4071-AD07-4E904A229A8E}"/>
    <cellStyle name="20% - Ênfase1 11 4 5" xfId="3929" xr:uid="{792BD066-A179-4816-854D-DAFE5F839338}"/>
    <cellStyle name="20% - Ênfase1 11 4 6" xfId="3935" xr:uid="{3F59B197-FBA2-4E41-827C-1E995883C3FF}"/>
    <cellStyle name="20% - Ênfase1 11 4 7" xfId="3944" xr:uid="{0ACA6A9E-7A7D-402A-B93A-DEAD61A9A0B1}"/>
    <cellStyle name="20% - Ênfase1 11 5" xfId="2163" xr:uid="{619335F0-989F-4E58-A618-4380356BDB78}"/>
    <cellStyle name="20% - Ênfase1 11 5 2" xfId="1783" xr:uid="{C06AAC28-A913-464B-BDB9-0F3EA500EA36}"/>
    <cellStyle name="20% - Ênfase1 11 5 2 2" xfId="2449" xr:uid="{2AC442E5-8731-44A9-9668-D372B75AF8AC}"/>
    <cellStyle name="20% - Ênfase1 11 5 2 3" xfId="2575" xr:uid="{C3DAA548-5447-4ECB-AA04-85BDACDD521E}"/>
    <cellStyle name="20% - Ênfase1 11 5 3" xfId="2959" xr:uid="{B09D06BB-C076-49F7-BB18-E96A4985C41C}"/>
    <cellStyle name="20% - Ênfase1 11 5 4" xfId="3958" xr:uid="{93D788A2-BD0A-499B-835A-B066777BE850}"/>
    <cellStyle name="20% - Ênfase1 11 5 5" xfId="3976" xr:uid="{D0282E42-C8ED-4A55-9762-D833525C43D5}"/>
    <cellStyle name="20% - Ênfase1 11 6" xfId="2174" xr:uid="{8FEB09DE-EC74-45BE-A6A4-CA9A43193CCB}"/>
    <cellStyle name="20% - Ênfase1 11 6 2" xfId="3987" xr:uid="{4E4336B3-8DF0-4937-B8C4-5AA0A0E3AE63}"/>
    <cellStyle name="20% - Ênfase1 11 6 2 2" xfId="4005" xr:uid="{89870AE0-B38C-424C-B695-B17A8C319FF7}"/>
    <cellStyle name="20% - Ênfase1 11 6 2 3" xfId="4035" xr:uid="{D9B2205F-604D-450F-A04B-1AD996B00261}"/>
    <cellStyle name="20% - Ênfase1 11 6 3" xfId="4040" xr:uid="{19ED34F1-1670-46A5-BD9C-6E4883701C6C}"/>
    <cellStyle name="20% - Ênfase1 11 6 4" xfId="4002" xr:uid="{E1BFA7FE-C66C-415C-9448-473812387940}"/>
    <cellStyle name="20% - Ênfase1 11 6 5" xfId="4030" xr:uid="{FE4B5DC0-2E8C-4361-9B2E-8DC5B88A3D85}"/>
    <cellStyle name="20% - Ênfase1 11 7" xfId="1830" xr:uid="{C5B1A0BA-3426-42F7-98DA-5EC4201556CC}"/>
    <cellStyle name="20% - Ênfase1 11 7 2" xfId="4053" xr:uid="{6B3AB000-21EE-4616-89C6-6C0D0CD238B5}"/>
    <cellStyle name="20% - Ênfase1 11 8" xfId="4058" xr:uid="{961D7CB3-000C-49F6-A4B8-C7612D09405A}"/>
    <cellStyle name="20% - Ênfase1 11 8 2" xfId="4062" xr:uid="{4141A43D-5F38-4D15-A2DA-37BDA124EBB4}"/>
    <cellStyle name="20% - Ênfase1 11 9" xfId="4065" xr:uid="{299425C3-1778-4296-ABBC-107C701B08FC}"/>
    <cellStyle name="20% - Ênfase1 11 9 2" xfId="1508" xr:uid="{EA681A8B-906C-4AC1-B1F1-17E30C70E795}"/>
    <cellStyle name="20% - Ênfase1 11 9 2 2" xfId="4070" xr:uid="{FC17FCF9-5B1E-46D1-A164-1D314700F5BC}"/>
    <cellStyle name="20% - Ênfase1 11 9 2 3" xfId="4076" xr:uid="{43827860-A2AA-4EFE-A4E1-E56511675340}"/>
    <cellStyle name="20% - Ênfase1 11 9 3" xfId="2099" xr:uid="{EA9F95D7-230B-443D-A0BE-FF05CFF571AE}"/>
    <cellStyle name="20% - Ênfase1 11 9 4" xfId="1996" xr:uid="{EED16200-0E0D-47E9-A7D1-27ECC431B0E5}"/>
    <cellStyle name="20% - Ênfase1 11 9 5" xfId="4089" xr:uid="{95CD3D21-DB2C-4797-BDD7-A309C0DC924F}"/>
    <cellStyle name="20% - Ênfase1 110" xfId="2931" xr:uid="{99A14DD2-B3DB-4CC8-9400-88B39736CA1F}"/>
    <cellStyle name="20% - Ênfase1 111" xfId="2939" xr:uid="{71A8D23D-203F-4A94-8D4B-1FEB1A1CBCC2}"/>
    <cellStyle name="20% - Ênfase1 112" xfId="2953" xr:uid="{FF72524B-6197-4BA1-AFB4-F0A6E18AD604}"/>
    <cellStyle name="20% - Ênfase1 113" xfId="2957" xr:uid="{C2EF9FB4-D846-450C-9F3D-B8C5A5D0A70C}"/>
    <cellStyle name="20% - Ênfase1 114" xfId="2597" xr:uid="{3174267A-456B-49C3-9C18-275E89EBCE60}"/>
    <cellStyle name="20% - Ênfase1 115" xfId="2623" xr:uid="{C5375FC4-3320-44E2-919D-510BF98F3A7D}"/>
    <cellStyle name="20% - Ênfase1 116" xfId="2654" xr:uid="{329109CB-4AE0-4460-B626-11DE759CFAA6}"/>
    <cellStyle name="20% - Ênfase1 117" xfId="2673" xr:uid="{BBC4F52C-AF24-4875-9B00-4D954F3965C0}"/>
    <cellStyle name="20% - Ênfase1 118" xfId="1811" xr:uid="{D87D76B1-3C2E-43A6-9152-3CA704AC3541}"/>
    <cellStyle name="20% - Ênfase1 119" xfId="1669" xr:uid="{92F3A836-88BD-4E9B-8688-25F4243B510C}"/>
    <cellStyle name="20% - Ênfase1 12" xfId="3951" xr:uid="{0406855C-9058-435F-A2C6-84AAA216924A}"/>
    <cellStyle name="20% - Ênfase1 12 10" xfId="3060" xr:uid="{3CD76EDE-9C55-4250-A8AA-C27841E3F412}"/>
    <cellStyle name="20% - Ênfase1 12 10 2" xfId="4094" xr:uid="{EF305213-C419-4E33-AD39-FC02F385B1E2}"/>
    <cellStyle name="20% - Ênfase1 12 10 3" xfId="4101" xr:uid="{E5097DC1-55E0-490E-8A10-2F5792BC785E}"/>
    <cellStyle name="20% - Ênfase1 12 10 4" xfId="4110" xr:uid="{9707B88F-C93F-417D-AAE7-84624191A582}"/>
    <cellStyle name="20% - Ênfase1 12 11" xfId="1558" xr:uid="{41A72A3F-37F8-465E-B383-F1412E647C88}"/>
    <cellStyle name="20% - Ênfase1 12 11 2" xfId="4121" xr:uid="{47E5DF36-0EDD-4686-BF95-6D0D9AC09884}"/>
    <cellStyle name="20% - Ênfase1 12 11 3" xfId="4128" xr:uid="{040EF084-9648-4C15-B7CE-4FCF595E69AD}"/>
    <cellStyle name="20% - Ênfase1 12 11 4" xfId="4132" xr:uid="{8A19CEF9-DF2F-4054-AD8F-DD020304A6A6}"/>
    <cellStyle name="20% - Ênfase1 12 12" xfId="1652" xr:uid="{8E94106B-5743-401F-9557-C41F263C36D7}"/>
    <cellStyle name="20% - Ênfase1 12 12 2" xfId="4134" xr:uid="{6E460B29-FEA2-4541-A171-1C833E68175D}"/>
    <cellStyle name="20% - Ênfase1 12 12 3" xfId="4136" xr:uid="{B028F7DC-866B-4CD1-8C68-40C75DC530C0}"/>
    <cellStyle name="20% - Ênfase1 12 12 4" xfId="4137" xr:uid="{CD662EB8-DBD1-4F3A-A26F-4F6D269D820E}"/>
    <cellStyle name="20% - Ênfase1 12 13" xfId="4150" xr:uid="{44C1C48B-0B22-4801-AFCA-0CF465224A70}"/>
    <cellStyle name="20% - Ênfase1 12 13 2" xfId="4174" xr:uid="{0E7C4FAD-3305-427C-B5D4-86DF435F197E}"/>
    <cellStyle name="20% - Ênfase1 12 13 3" xfId="4186" xr:uid="{85DF31E0-A917-44B8-8CE0-7FE7BC32B5E7}"/>
    <cellStyle name="20% - Ênfase1 12 13 4" xfId="4194" xr:uid="{63F6EA65-E887-4696-AFD5-EFE9AB8F9CEB}"/>
    <cellStyle name="20% - Ênfase1 12 14" xfId="4207" xr:uid="{85A8DCEE-47A6-4578-9610-C7B63D28CA77}"/>
    <cellStyle name="20% - Ênfase1 12 14 2" xfId="4209" xr:uid="{346D594C-5AA7-489F-96F8-27BAC89454AE}"/>
    <cellStyle name="20% - Ênfase1 12 15" xfId="4221" xr:uid="{27B84E26-0471-4E2B-8206-D6DD595FFFEB}"/>
    <cellStyle name="20% - Ênfase1 12 15 2" xfId="4224" xr:uid="{19411466-9CE5-4FC3-8651-2B4F157CB527}"/>
    <cellStyle name="20% - Ênfase1 12 16" xfId="2808" xr:uid="{FA659A15-31A0-40D1-A9A1-90BE2685C197}"/>
    <cellStyle name="20% - Ênfase1 12 17" xfId="2824" xr:uid="{1C83E8F8-27B3-4DF1-B1BA-3810BAC6D0FC}"/>
    <cellStyle name="20% - Ênfase1 12 18" xfId="4240" xr:uid="{A25CFEF6-7195-419E-BA33-892009B86023}"/>
    <cellStyle name="20% - Ênfase1 12 19" xfId="4249" xr:uid="{9475DDCA-5C9E-43F2-9C75-87575A2F15F1}"/>
    <cellStyle name="20% - Ênfase1 12 2" xfId="4257" xr:uid="{50CE4B4D-5447-4FC5-9625-60305DAFF517}"/>
    <cellStyle name="20% - Ênfase1 12 2 2" xfId="3576" xr:uid="{943AC33C-45D2-40B0-94F9-51DA1DE94032}"/>
    <cellStyle name="20% - Ênfase1 12 2 2 2" xfId="2679" xr:uid="{DD7289B2-E947-4DA7-BE4C-AE5947EF0DE4}"/>
    <cellStyle name="20% - Ênfase1 12 2 2 3" xfId="1814" xr:uid="{D45BFD75-8660-42E6-90E5-B26E00554506}"/>
    <cellStyle name="20% - Ênfase1 12 2 2 4" xfId="1679" xr:uid="{82EED9AB-AF89-40E3-8549-08FF8B447D7E}"/>
    <cellStyle name="20% - Ênfase1 12 2 3" xfId="3590" xr:uid="{8A735F19-1E2F-4C3A-B2A3-AC8C14BFBEF6}"/>
    <cellStyle name="20% - Ênfase1 12 2 3 2" xfId="2776" xr:uid="{FBF801D5-F897-45E6-BB91-D6EDF0C6A87F}"/>
    <cellStyle name="20% - Ênfase1 12 2 4" xfId="4261" xr:uid="{9D7F486D-8516-4E5A-8CA9-52D45A07D3A7}"/>
    <cellStyle name="20% - Ênfase1 12 2 4 2" xfId="2853" xr:uid="{60BEBF56-B50E-4303-B10B-577E2078485E}"/>
    <cellStyle name="20% - Ênfase1 12 2 5" xfId="4278" xr:uid="{6FF9F3E4-A173-473B-8ED6-8AA4C96EFEA3}"/>
    <cellStyle name="20% - Ênfase1 12 2 6" xfId="4293" xr:uid="{3892081B-9F08-48C5-A3DF-D1DEF9102687}"/>
    <cellStyle name="20% - Ênfase1 12 2 7" xfId="4312" xr:uid="{C50FF827-5F6E-4C9F-8E03-A0BC9AF5329C}"/>
    <cellStyle name="20% - Ênfase1 12 20" xfId="4220" xr:uid="{052906A0-86F7-465A-A105-99DFEAB069D3}"/>
    <cellStyle name="20% - Ênfase1 12 3" xfId="4326" xr:uid="{D72A8363-0B8D-4329-A468-BE72B33AC1F6}"/>
    <cellStyle name="20% - Ênfase1 12 3 2" xfId="4333" xr:uid="{4B84919F-6AFC-46EE-A491-289EF456E1D1}"/>
    <cellStyle name="20% - Ênfase1 12 3 2 2" xfId="1803" xr:uid="{D83E6D72-FD45-4148-AB78-0002D77254A9}"/>
    <cellStyle name="20% - Ênfase1 12 3 2 3" xfId="3814" xr:uid="{71E9C437-5CC5-40C0-9B11-F0EBAE4C6DF8}"/>
    <cellStyle name="20% - Ênfase1 12 3 2 4" xfId="3819" xr:uid="{1962502A-4DA9-4052-9589-88435E3BA4A5}"/>
    <cellStyle name="20% - Ênfase1 12 3 3" xfId="4343" xr:uid="{1A87FC81-8B4F-46D7-B71B-DC723D5D88D5}"/>
    <cellStyle name="20% - Ênfase1 12 3 3 2" xfId="3921" xr:uid="{C5378E60-A141-4671-B9B2-4C5180D09B6D}"/>
    <cellStyle name="20% - Ênfase1 12 3 4" xfId="4358" xr:uid="{67CC005F-4912-4AD5-A0F6-40FEE1A3E922}"/>
    <cellStyle name="20% - Ênfase1 12 3 4 2" xfId="3966" xr:uid="{A0FD9617-86CF-42A3-A00E-33E16DCA1763}"/>
    <cellStyle name="20% - Ênfase1 12 3 5" xfId="4368" xr:uid="{00571D4D-935E-49B8-93AA-427EB990738B}"/>
    <cellStyle name="20% - Ênfase1 12 3 6" xfId="4378" xr:uid="{9B2C5434-8A7A-4469-99A3-61F0A68F226E}"/>
    <cellStyle name="20% - Ênfase1 12 3 7" xfId="4394" xr:uid="{F9DEEDDF-AA09-4338-AAEF-A3872458AC23}"/>
    <cellStyle name="20% - Ênfase1 12 4" xfId="4413" xr:uid="{2406979C-0FBD-477B-AC7E-DA3D637563A0}"/>
    <cellStyle name="20% - Ênfase1 12 4 2" xfId="3620" xr:uid="{69A8713E-7737-44D1-BB11-BE3F60AB2AF9}"/>
    <cellStyle name="20% - Ênfase1 12 5" xfId="4420" xr:uid="{14CF5C0E-EBF6-4C08-A4F9-E81ABD8DB0C5}"/>
    <cellStyle name="20% - Ênfase1 12 5 2" xfId="3657" xr:uid="{E71CFE79-CAD5-442C-A513-5D4D5FF6CCF9}"/>
    <cellStyle name="20% - Ênfase1 12 6" xfId="4426" xr:uid="{DCC5246C-5FBF-4891-9223-9312096BC8EB}"/>
    <cellStyle name="20% - Ênfase1 12 6 2" xfId="3703" xr:uid="{87166F94-B9BC-4833-BCFB-7D30394D4000}"/>
    <cellStyle name="20% - Ênfase1 12 6 2 2" xfId="4449" xr:uid="{EE0998E3-7A72-4472-B9B5-FBC2726D12DD}"/>
    <cellStyle name="20% - Ênfase1 12 6 2 3" xfId="4473" xr:uid="{843B980A-7376-40CA-B5E0-38921FC04A07}"/>
    <cellStyle name="20% - Ênfase1 12 6 3" xfId="2030" xr:uid="{CF3D10EF-E5A7-4CD6-935B-46AB508B57EA}"/>
    <cellStyle name="20% - Ênfase1 12 6 4" xfId="2061" xr:uid="{AD758B81-65B5-4B3A-AC7A-52BE6C4C911D}"/>
    <cellStyle name="20% - Ênfase1 12 6 5" xfId="2085" xr:uid="{0162836C-53CB-4280-844C-0A8E513FCF04}"/>
    <cellStyle name="20% - Ênfase1 12 7" xfId="4492" xr:uid="{B4F6B5DF-0D03-440A-80F8-3BA7E6694A24}"/>
    <cellStyle name="20% - Ênfase1 12 7 2" xfId="4234" xr:uid="{4B2E7379-8615-4CAF-A5F9-C2C748AA4283}"/>
    <cellStyle name="20% - Ênfase1 12 7 2 2" xfId="4506" xr:uid="{1588EF26-806D-4914-A1AB-B1814B7AEE5C}"/>
    <cellStyle name="20% - Ênfase1 12 7 2 3" xfId="4522" xr:uid="{2FBEC414-AAB6-44C2-8CE4-D82A60660BA5}"/>
    <cellStyle name="20% - Ênfase1 12 7 3" xfId="4246" xr:uid="{6F0587A4-1B5D-4485-A8F3-AEA5F80DD33D}"/>
    <cellStyle name="20% - Ênfase1 12 7 4" xfId="4534" xr:uid="{1F2F9FD8-15E9-4F0C-9019-30E6AE900AF1}"/>
    <cellStyle name="20% - Ênfase1 12 7 5" xfId="4554" xr:uid="{B602BB8B-7BAB-43F6-923A-A79E9136CDA4}"/>
    <cellStyle name="20% - Ênfase1 12 8" xfId="4564" xr:uid="{814E0B65-A027-4FB6-ACB8-598C06DA68BE}"/>
    <cellStyle name="20% - Ênfase1 12 8 2" xfId="4567" xr:uid="{AA27C656-E648-44E2-B2B2-A85CCAFAB539}"/>
    <cellStyle name="20% - Ênfase1 12 8 2 2" xfId="4583" xr:uid="{3E9AEF7A-6AE7-4519-8798-B8EE3DDC88A7}"/>
    <cellStyle name="20% - Ênfase1 12 8 2 3" xfId="4594" xr:uid="{D3F48B36-96C6-42CF-B522-F7585DA24E0B}"/>
    <cellStyle name="20% - Ênfase1 12 8 3" xfId="4596" xr:uid="{BB1285E4-85B3-4A67-897A-548A26CCC2F7}"/>
    <cellStyle name="20% - Ênfase1 12 8 4" xfId="4610" xr:uid="{5DCC4008-0C68-4294-A511-C5531A208745}"/>
    <cellStyle name="20% - Ênfase1 12 8 5" xfId="4621" xr:uid="{F70766A8-4391-4471-8AE2-71C67400A148}"/>
    <cellStyle name="20% - Ênfase1 12 9" xfId="4632" xr:uid="{DE38B0C0-D515-4C0A-8441-1E0CE08E36AA}"/>
    <cellStyle name="20% - Ênfase1 12 9 2" xfId="4640" xr:uid="{61733747-D208-479C-99B7-AF631A00F7D6}"/>
    <cellStyle name="20% - Ênfase1 12 9 3" xfId="4642" xr:uid="{924A8D0C-EEDD-4E8C-BFC1-C1C546954ECF}"/>
    <cellStyle name="20% - Ênfase1 12 9 4" xfId="4643" xr:uid="{FC62A22D-F097-4196-B9E7-AD935A81E903}"/>
    <cellStyle name="20% - Ênfase1 120" xfId="2624" xr:uid="{B13A0820-E5C2-49A6-93FF-9B3CA54747A7}"/>
    <cellStyle name="20% - Ênfase1 121" xfId="2655" xr:uid="{4277E3D1-2961-463F-9DB2-EEA2B302E086}"/>
    <cellStyle name="20% - Ênfase1 122" xfId="2674" xr:uid="{3F976C60-3933-4BDA-9A98-54D85D341F5E}"/>
    <cellStyle name="20% - Ênfase1 123" xfId="1812" xr:uid="{43BD942A-06C4-4711-A2C6-0E18B6DB15B5}"/>
    <cellStyle name="20% - Ênfase1 124" xfId="1670" xr:uid="{00201D82-2044-4D81-93D9-9EDB6064F406}"/>
    <cellStyle name="20% - Ênfase1 125" xfId="1923" xr:uid="{17A265F2-ABA5-47A4-A858-94BA5C54942B}"/>
    <cellStyle name="20% - Ênfase1 126" xfId="1509" xr:uid="{F42E1127-8AD3-4AAE-B55E-65B8AC37D4C9}"/>
    <cellStyle name="20% - Ênfase1 127" xfId="1937" xr:uid="{FF4D48C6-A439-433F-9EDD-2C73DA17FC35}"/>
    <cellStyle name="20% - Ênfase1 128" xfId="1684" xr:uid="{94CD81EE-89AD-4576-8172-49A0F4D30352}"/>
    <cellStyle name="20% - Ênfase1 129" xfId="2116" xr:uid="{0CF71D54-B49B-4825-873C-CBA7C46F489F}"/>
    <cellStyle name="20% - Ênfase1 13" xfId="3963" xr:uid="{A09E0995-1044-4430-9239-805CD5373099}"/>
    <cellStyle name="20% - Ênfase1 13 10" xfId="4171" xr:uid="{09D87C83-1D0C-42D0-BF26-74908798D3F3}"/>
    <cellStyle name="20% - Ênfase1 13 10 2" xfId="4647" xr:uid="{331F627E-FBD4-430A-90D7-905F0026173F}"/>
    <cellStyle name="20% - Ênfase1 13 10 3" xfId="4657" xr:uid="{386507C9-3D87-4306-9EE3-0839209FADD0}"/>
    <cellStyle name="20% - Ênfase1 13 10 4" xfId="4675" xr:uid="{0CC69331-EB66-4C1C-AF9A-3DF9A1442BD8}"/>
    <cellStyle name="20% - Ênfase1 13 11" xfId="4183" xr:uid="{63550AEC-A50B-452D-A7ED-E094245C0196}"/>
    <cellStyle name="20% - Ênfase1 13 11 2" xfId="4692" xr:uid="{C0C17957-3DD7-4A4B-BD0B-2D2F12040268}"/>
    <cellStyle name="20% - Ênfase1 13 11 3" xfId="1594" xr:uid="{598C7E74-A35B-4250-B4FC-CFDDFD0809DE}"/>
    <cellStyle name="20% - Ênfase1 13 11 4" xfId="4712" xr:uid="{B621E931-AE55-4B6E-8C2F-189DB192A994}"/>
    <cellStyle name="20% - Ênfase1 13 12" xfId="4189" xr:uid="{CDDA0688-970B-4834-AA46-4C25D1EDEEF9}"/>
    <cellStyle name="20% - Ênfase1 13 12 2" xfId="4722" xr:uid="{5DF3107D-DC54-430F-8DEC-A8B12777D1C3}"/>
    <cellStyle name="20% - Ênfase1 13 12 3" xfId="4724" xr:uid="{C7DC6F15-04FD-421B-AE8D-DF82F53868E0}"/>
    <cellStyle name="20% - Ênfase1 13 12 4" xfId="4730" xr:uid="{7D4653FD-0745-45BE-AA83-6BC19A2672E1}"/>
    <cellStyle name="20% - Ênfase1 13 13" xfId="4682" xr:uid="{E81760AC-B0A4-4780-AF59-BFE08C4EC474}"/>
    <cellStyle name="20% - Ênfase1 13 13 2" xfId="4731" xr:uid="{276F71ED-1DC7-46AB-B98C-32EBBB2C075E}"/>
    <cellStyle name="20% - Ênfase1 13 13 3" xfId="2470" xr:uid="{4A5CAC60-C72C-47A7-AF30-5671AC598396}"/>
    <cellStyle name="20% - Ênfase1 13 13 4" xfId="2479" xr:uid="{B3B115CA-062D-4579-9A85-7345FFB703FE}"/>
    <cellStyle name="20% - Ênfase1 13 14" xfId="1605" xr:uid="{1B9FC32C-7E4F-4641-8B2A-CF7DDA1B396B}"/>
    <cellStyle name="20% - Ênfase1 13 14 2" xfId="1682" xr:uid="{29474FA6-78E2-4A58-83C9-4EEAA9CD1F78}"/>
    <cellStyle name="20% - Ênfase1 13 15" xfId="4719" xr:uid="{0A695B9C-3634-4FF4-9EC2-E232B61C3DEA}"/>
    <cellStyle name="20% - Ênfase1 13 15 2" xfId="4732" xr:uid="{E7F2C680-FDD1-41EC-B22A-8B42B079779A}"/>
    <cellStyle name="20% - Ênfase1 13 16" xfId="4739" xr:uid="{3DF54AAA-2A50-4587-A64A-2A9083BD7905}"/>
    <cellStyle name="20% - Ênfase1 13 17" xfId="4749" xr:uid="{871AE1EE-A674-4864-9F0C-AB2D78091BE8}"/>
    <cellStyle name="20% - Ênfase1 13 18" xfId="4760" xr:uid="{6E0ABF69-5CE2-424B-B96F-67596CB8146F}"/>
    <cellStyle name="20% - Ênfase1 13 19" xfId="4781" xr:uid="{49638910-A566-48CA-8392-5395FFBD862C}"/>
    <cellStyle name="20% - Ênfase1 13 2" xfId="2899" xr:uid="{9C12BD86-5FAF-49DA-8559-A3F971797D7D}"/>
    <cellStyle name="20% - Ênfase1 13 2 2" xfId="2252" xr:uid="{35CF3BA6-A11D-427D-B73A-3DE611477615}"/>
    <cellStyle name="20% - Ênfase1 13 2 2 2" xfId="4791" xr:uid="{FE2A82B5-A46E-49E7-84BA-0F3AEDBB16BC}"/>
    <cellStyle name="20% - Ênfase1 13 2 2 3" xfId="4795" xr:uid="{1AF292ED-572B-4622-A271-F943D1766D93}"/>
    <cellStyle name="20% - Ênfase1 13 2 2 4" xfId="1728" xr:uid="{08803271-5F11-46A2-BC28-A45141225E80}"/>
    <cellStyle name="20% - Ênfase1 13 2 3" xfId="2969" xr:uid="{D04999D2-1F60-480E-B832-0030AD3DEA78}"/>
    <cellStyle name="20% - Ênfase1 13 2 3 2" xfId="2992" xr:uid="{0825B1C5-775A-4169-AA64-372ECBDD9FE7}"/>
    <cellStyle name="20% - Ênfase1 13 2 4" xfId="3023" xr:uid="{355E4735-7F63-4A28-B394-BED15EDC47A4}"/>
    <cellStyle name="20% - Ênfase1 13 2 4 2" xfId="3087" xr:uid="{9EC49E4D-4421-4F19-A0AE-5CE03B88D5A8}"/>
    <cellStyle name="20% - Ênfase1 13 2 5" xfId="3046" xr:uid="{88F91F9D-C830-4DB7-A298-C806F81F6DF7}"/>
    <cellStyle name="20% - Ênfase1 13 2 6" xfId="3074" xr:uid="{22817FC3-8EEA-4B50-A493-EE4A7D164F58}"/>
    <cellStyle name="20% - Ênfase1 13 2 7" xfId="1584" xr:uid="{2EB53F49-333A-4D32-835A-417F6DF87912}"/>
    <cellStyle name="20% - Ênfase1 13 20" xfId="4718" xr:uid="{D381D728-635F-486F-AA02-2CEB54E5C6A2}"/>
    <cellStyle name="20% - Ênfase1 13 3" xfId="2910" xr:uid="{3F7EF543-A483-4BFD-B858-A5398EB90B48}"/>
    <cellStyle name="20% - Ênfase1 13 3 2" xfId="1859" xr:uid="{1FEF0395-A9A1-4C5C-84D0-0FC697F2322A}"/>
    <cellStyle name="20% - Ênfase1 13 3 2 2" xfId="4800" xr:uid="{F73C601C-CDCC-45A9-880F-24B17DD652A9}"/>
    <cellStyle name="20% - Ênfase1 13 3 2 3" xfId="4807" xr:uid="{E7476061-2E8D-491A-849C-5294FD794624}"/>
    <cellStyle name="20% - Ênfase1 13 3 2 4" xfId="4816" xr:uid="{C65506DA-86AE-4072-AEBB-BDC466EEFBD7}"/>
    <cellStyle name="20% - Ênfase1 13 3 3" xfId="3103" xr:uid="{8C6B803F-9E00-47C4-8474-2AD1BEBBF60D}"/>
    <cellStyle name="20% - Ênfase1 13 3 3 2" xfId="3118" xr:uid="{E35592FD-ACB9-41EF-BB8D-F933019F4A01}"/>
    <cellStyle name="20% - Ênfase1 13 3 4" xfId="3135" xr:uid="{26118CAC-ED43-4448-A1CA-AD27948D3162}"/>
    <cellStyle name="20% - Ênfase1 13 3 4 2" xfId="4830" xr:uid="{8D842CAA-A07C-4F60-A1A6-25B177388103}"/>
    <cellStyle name="20% - Ênfase1 13 3 5" xfId="3155" xr:uid="{F6B6F22C-CA01-4985-905A-7942B550B005}"/>
    <cellStyle name="20% - Ênfase1 13 3 6" xfId="3185" xr:uid="{F66FB380-7C5E-47E5-A8DA-11F6A3812A47}"/>
    <cellStyle name="20% - Ênfase1 13 3 7" xfId="4839" xr:uid="{3F288E3B-C3F9-49AB-B1CF-ECD7D159A2BE}"/>
    <cellStyle name="20% - Ênfase1 13 4" xfId="4848" xr:uid="{5943591D-4A36-4543-9660-3964F7DBC1AF}"/>
    <cellStyle name="20% - Ênfase1 13 4 2" xfId="2311" xr:uid="{D2A277EF-0168-416C-BDF0-05D8C3A7EF7C}"/>
    <cellStyle name="20% - Ênfase1 13 5" xfId="4853" xr:uid="{D081BAC8-4899-4104-8C4D-EDE6E74B05A6}"/>
    <cellStyle name="20% - Ênfase1 13 5 2" xfId="2362" xr:uid="{2502E0E0-D4F7-4BEF-A52F-A8EE91F83B1C}"/>
    <cellStyle name="20% - Ênfase1 13 6" xfId="4860" xr:uid="{B99C75F5-4789-45BE-8F9A-7D88FFF92CE6}"/>
    <cellStyle name="20% - Ênfase1 13 6 2" xfId="2405" xr:uid="{CFC54F7F-086B-487C-B73E-8A06993ED458}"/>
    <cellStyle name="20% - Ênfase1 13 6 2 2" xfId="4875" xr:uid="{253067BB-CC07-407E-ABD0-A25DAA3312EA}"/>
    <cellStyle name="20% - Ênfase1 13 6 2 3" xfId="4880" xr:uid="{0E4A5FBA-A19C-42F1-BD89-944B149998D3}"/>
    <cellStyle name="20% - Ênfase1 13 6 3" xfId="3321" xr:uid="{5A8BF760-AE35-4737-A779-86A4710B77C8}"/>
    <cellStyle name="20% - Ênfase1 13 6 4" xfId="3346" xr:uid="{286D9158-02E8-41BC-A0FA-6C35DF668A55}"/>
    <cellStyle name="20% - Ênfase1 13 6 5" xfId="3371" xr:uid="{55EC4A5A-C610-4983-A5A4-D8AD4BA5B7CB}"/>
    <cellStyle name="20% - Ênfase1 13 7" xfId="4888" xr:uid="{040966FB-0888-435B-A23F-3B30FA68372D}"/>
    <cellStyle name="20% - Ênfase1 13 7 2" xfId="4903" xr:uid="{52B65D2E-80F6-45DB-8E8B-0EACC9EBD225}"/>
    <cellStyle name="20% - Ênfase1 13 7 2 2" xfId="4157" xr:uid="{FF56EE32-79DA-41E5-8869-CB014B5321A7}"/>
    <cellStyle name="20% - Ênfase1 13 7 2 3" xfId="4196" xr:uid="{10A688F1-5C81-4E3F-9A8B-96F3481A668B}"/>
    <cellStyle name="20% - Ênfase1 13 7 3" xfId="3410" xr:uid="{294DE965-7556-4C77-8E38-9D9854075B9C}"/>
    <cellStyle name="20% - Ênfase1 13 7 4" xfId="3432" xr:uid="{D70FB084-3BCA-4F2A-92D0-E9AF84F81ACB}"/>
    <cellStyle name="20% - Ênfase1 13 7 5" xfId="3460" xr:uid="{82955A1C-F91B-4394-ACBC-AFA6B2C2E1C2}"/>
    <cellStyle name="20% - Ênfase1 13 8" xfId="1869" xr:uid="{FF2C555D-8865-43B0-B572-F8143251E3A0}"/>
    <cellStyle name="20% - Ênfase1 13 8 2" xfId="4914" xr:uid="{34CC62F7-D645-4FE8-8649-08C51DD076B2}"/>
    <cellStyle name="20% - Ênfase1 13 8 2 2" xfId="4918" xr:uid="{83B703C2-EA35-4002-8159-F4E543550154}"/>
    <cellStyle name="20% - Ênfase1 13 8 2 3" xfId="4925" xr:uid="{90A55B36-7269-462D-9878-B7715C4663DF}"/>
    <cellStyle name="20% - Ênfase1 13 8 3" xfId="3496" xr:uid="{019F8904-01F0-4C4F-9071-56B77D08A4D6}"/>
    <cellStyle name="20% - Ênfase1 13 8 4" xfId="3511" xr:uid="{64BEC7A2-D716-4FFA-B20E-D849C06A0864}"/>
    <cellStyle name="20% - Ênfase1 13 8 5" xfId="3539" xr:uid="{26A477BB-FD99-42F9-A20A-5AB6D857E389}"/>
    <cellStyle name="20% - Ênfase1 13 9" xfId="2038" xr:uid="{17FC6FE0-496A-4A9E-95B9-BBABDA69F14A}"/>
    <cellStyle name="20% - Ênfase1 13 9 2" xfId="2511" xr:uid="{ACF60AE5-5BB3-4050-807B-5E681B7ACD6C}"/>
    <cellStyle name="20% - Ênfase1 13 9 3" xfId="2541" xr:uid="{BE2381E4-DA60-4939-BE12-F2ABA90E76D6}"/>
    <cellStyle name="20% - Ênfase1 13 9 4" xfId="2564" xr:uid="{799C1280-A1A7-4EB7-9765-A37B2659A220}"/>
    <cellStyle name="20% - Ênfase1 130" xfId="1922" xr:uid="{2FFAA68D-23EB-4E58-B8CD-95B2833AEB05}"/>
    <cellStyle name="20% - Ênfase1 131" xfId="1510" xr:uid="{BA3A3990-3511-43E8-B596-5A1C587426EA}"/>
    <cellStyle name="20% - Ênfase1 132" xfId="1936" xr:uid="{F6BB48A8-0D18-49D8-A7D1-46E82CA25748}"/>
    <cellStyle name="20% - Ênfase1 133" xfId="1685" xr:uid="{130A0179-81D7-456C-AD0C-2708E01E22A3}"/>
    <cellStyle name="20% - Ênfase1 134" xfId="2115" xr:uid="{2D2393FD-A1AB-4AE9-8D0B-21D943E771CC}"/>
    <cellStyle name="20% - Ênfase1 135" xfId="2500" xr:uid="{6041B7B3-01CC-4AD3-9E81-CE2387723E31}"/>
    <cellStyle name="20% - Ênfase1 135 2" xfId="4928" xr:uid="{86F299CE-2F4A-49C6-8653-1A22C56BD22E}"/>
    <cellStyle name="20% - Ênfase1 135 2 2" xfId="4933" xr:uid="{0CDCDCAA-3924-48C3-87E7-39DF36BF8120}"/>
    <cellStyle name="20% - Ênfase1 135 2 3" xfId="4866" xr:uid="{4DC9D971-EBC9-4DEA-B8A8-5E48C9199251}"/>
    <cellStyle name="20% - Ênfase1 135 3" xfId="4948" xr:uid="{5785AEE9-A011-411C-A1EF-88710180286D}"/>
    <cellStyle name="20% - Ênfase1 135 4" xfId="4954" xr:uid="{341A41EA-E353-4318-97AA-615AAB804EA6}"/>
    <cellStyle name="20% - Ênfase1 135 5" xfId="4633" xr:uid="{D8832999-7008-47EF-B6B0-DCD48431A628}"/>
    <cellStyle name="20% - Ênfase1 136" xfId="1617" xr:uid="{B759EA70-ECB1-461A-8565-628192AA69C7}"/>
    <cellStyle name="20% - Ênfase1 136 2" xfId="4957" xr:uid="{75BF2A78-2CAC-4AFE-AC3F-CFF7F431BB67}"/>
    <cellStyle name="20% - Ênfase1 136 2 2" xfId="1650" xr:uid="{AAE8AAC5-1D09-4038-AF01-9CA877568AD1}"/>
    <cellStyle name="20% - Ênfase1 136 2 3" xfId="4153" xr:uid="{CC35FFAF-9E00-46D3-9813-A88632524FE6}"/>
    <cellStyle name="20% - Ênfase1 136 3" xfId="4964" xr:uid="{66AEFBA1-2B44-4228-8A9D-D1AB461C47DA}"/>
    <cellStyle name="20% - Ênfase1 136 4" xfId="4973" xr:uid="{052D048C-8D73-4B66-AA96-A7A719FFFE30}"/>
    <cellStyle name="20% - Ênfase1 136 5" xfId="4977" xr:uid="{A068D1C3-1D58-4473-9412-8A98F673C486}"/>
    <cellStyle name="20% - Ênfase1 137" xfId="4986" xr:uid="{27617FF0-7362-45AD-AFDE-97D581049BE5}"/>
    <cellStyle name="20% - Ênfase1 137 2" xfId="4670" xr:uid="{38471238-FF44-496F-86CF-1E995E94E5BD}"/>
    <cellStyle name="20% - Ênfase1 137 3" xfId="4993" xr:uid="{09400FD5-3045-4DE9-A0E3-3E5E01BBB74F}"/>
    <cellStyle name="20% - Ênfase1 137 4" xfId="4999" xr:uid="{C16726E3-F5B4-4585-BEBD-0B3E3DB452DC}"/>
    <cellStyle name="20% - Ênfase1 138" xfId="3892" xr:uid="{A44EAA76-944A-4F3D-8CDE-5F4E835F169B}"/>
    <cellStyle name="20% - Ênfase1 138 2" xfId="4704" xr:uid="{447B0680-3C57-492F-AA2E-2209E0A2B52D}"/>
    <cellStyle name="20% - Ênfase1 138 3" xfId="4736" xr:uid="{14CFEA96-B5D0-4D2B-87DE-1484A7C41C33}"/>
    <cellStyle name="20% - Ênfase1 138 4" xfId="4743" xr:uid="{D1A0BEDD-0682-4A60-B2FD-A14DC45AA1E9}"/>
    <cellStyle name="20% - Ênfase1 139" xfId="3906" xr:uid="{76A80265-E11C-4A05-82A6-F1CA127FF880}"/>
    <cellStyle name="20% - Ênfase1 139 2" xfId="4727" xr:uid="{CE94658C-826E-4DEC-8631-5744976C2A2D}"/>
    <cellStyle name="20% - Ênfase1 139 3" xfId="5004" xr:uid="{65C47340-D01F-4411-A1AD-57314A0B0818}"/>
    <cellStyle name="20% - Ênfase1 139 4" xfId="5008" xr:uid="{5F3AB45A-F202-4C23-8913-D14A08248AD9}"/>
    <cellStyle name="20% - Ênfase1 14" xfId="5010" xr:uid="{91765AD9-2D5F-450E-9219-73F154453965}"/>
    <cellStyle name="20% - Ênfase1 14 10" xfId="4499" xr:uid="{E5DB5696-0D92-48DB-B56C-AEE5FF69DA75}"/>
    <cellStyle name="20% - Ênfase1 14 10 2" xfId="5002" xr:uid="{8D6FA9ED-B1F3-4329-8FB8-DEA21D69DE42}"/>
    <cellStyle name="20% - Ênfase1 14 10 3" xfId="5006" xr:uid="{B1A3EAD8-C2D8-42A5-8834-C0A8E75E2889}"/>
    <cellStyle name="20% - Ênfase1 14 10 4" xfId="3851" xr:uid="{0376D0B1-DCB3-4999-9FCF-D4CCFE4772E1}"/>
    <cellStyle name="20% - Ênfase1 14 11" xfId="4510" xr:uid="{37034481-3A07-4430-B951-A02BA54C6A49}"/>
    <cellStyle name="20% - Ênfase1 14 11 2" xfId="2483" xr:uid="{62C39764-7789-40CB-B765-44D4601F2E3A}"/>
    <cellStyle name="20% - Ênfase1 14 11 3" xfId="5012" xr:uid="{A6840B2E-6378-49BD-A82C-658882788C74}"/>
    <cellStyle name="20% - Ênfase1 14 11 4" xfId="3868" xr:uid="{19FD7685-15B9-4832-B138-2AB5883F2CB8}"/>
    <cellStyle name="20% - Ênfase1 14 12" xfId="5015" xr:uid="{9E266B78-6E25-4A22-81ED-CC4D8C1D96BF}"/>
    <cellStyle name="20% - Ênfase1 14 12 2" xfId="1620" xr:uid="{085E959E-5101-490C-A514-3BF9D9C888A4}"/>
    <cellStyle name="20% - Ênfase1 14 12 3" xfId="4983" xr:uid="{AE28E952-AAC1-423D-B0A8-9CBB4B18D0DB}"/>
    <cellStyle name="20% - Ênfase1 14 12 4" xfId="3888" xr:uid="{61A57346-C457-4DCA-879F-4AAF76CB22C5}"/>
    <cellStyle name="20% - Ênfase1 14 13" xfId="5029" xr:uid="{B67F3E1D-C9AA-411A-8225-C8D123BCF27A}"/>
    <cellStyle name="20% - Ênfase1 14 13 2" xfId="2537" xr:uid="{F2DFD388-C15A-4840-A585-1EF96F7D38B2}"/>
    <cellStyle name="20% - Ênfase1 14 13 3" xfId="5035" xr:uid="{E668A9A7-FAF3-4C14-8768-30233581DD8D}"/>
    <cellStyle name="20% - Ênfase1 14 13 4" xfId="5036" xr:uid="{881C3AC0-6DC2-4872-9EE9-06ECC5684C1E}"/>
    <cellStyle name="20% - Ênfase1 14 14" xfId="5046" xr:uid="{8646CF06-3265-4DB3-84F4-5F0C29F84F78}"/>
    <cellStyle name="20% - Ênfase1 14 14 2" xfId="5054" xr:uid="{406B476C-E1FC-4E3D-B9E0-C93D644D8AAC}"/>
    <cellStyle name="20% - Ênfase1 14 15" xfId="5060" xr:uid="{B46FDF55-78E6-4457-BE8D-269D63A560EC}"/>
    <cellStyle name="20% - Ênfase1 14 15 2" xfId="5069" xr:uid="{E46C958C-B704-4533-85A2-F9D50AA0ECF1}"/>
    <cellStyle name="20% - Ênfase1 14 16" xfId="5078" xr:uid="{BABDEDE0-7864-4EC0-ACA5-81546774CE29}"/>
    <cellStyle name="20% - Ênfase1 14 17" xfId="5086" xr:uid="{D7E73B99-2E32-49A9-8F65-5FC4E59B30A9}"/>
    <cellStyle name="20% - Ênfase1 14 18" xfId="5093" xr:uid="{190FDC9D-A368-4D19-9D6A-C65F13F5F76A}"/>
    <cellStyle name="20% - Ênfase1 14 19" xfId="5098" xr:uid="{ADBC68B7-059F-45B3-98CD-2CE3E92A507A}"/>
    <cellStyle name="20% - Ênfase1 14 2" xfId="5108" xr:uid="{E64D7B4E-09A1-4453-9FC5-B0D49F270F51}"/>
    <cellStyle name="20% - Ênfase1 14 2 2" xfId="5122" xr:uid="{1F38591B-5C0A-4C2F-A654-910E862E0DC4}"/>
    <cellStyle name="20% - Ênfase1 14 2 2 2" xfId="5125" xr:uid="{11CEA186-2F0C-415D-8F3E-A6EF6855E7CD}"/>
    <cellStyle name="20% - Ênfase1 14 2 2 3" xfId="5128" xr:uid="{A75D6B20-30C0-447D-8ACB-9124A3509304}"/>
    <cellStyle name="20% - Ênfase1 14 2 2 4" xfId="1722" xr:uid="{3D695C0F-8E2B-4449-A09D-92A82100ED94}"/>
    <cellStyle name="20% - Ênfase1 14 2 3" xfId="5146" xr:uid="{77A52BC0-9209-4CE4-A245-20D9F0FE54FC}"/>
    <cellStyle name="20% - Ênfase1 14 2 3 2" xfId="5147" xr:uid="{79ABD821-2901-4507-BD56-D9C4356D162C}"/>
    <cellStyle name="20% - Ênfase1 14 2 4" xfId="5150" xr:uid="{243EC2C2-114F-4A66-B724-817C34A758A9}"/>
    <cellStyle name="20% - Ênfase1 14 2 4 2" xfId="2263" xr:uid="{EE30E627-CDB7-42A5-B4E6-886DB0FC58D5}"/>
    <cellStyle name="20% - Ênfase1 14 2 5" xfId="5152" xr:uid="{F680B291-F76F-4F1E-A703-58B78B7278B5}"/>
    <cellStyle name="20% - Ênfase1 14 2 6" xfId="5154" xr:uid="{8B4954C1-90F0-41C3-BA20-F12E35CE88BF}"/>
    <cellStyle name="20% - Ênfase1 14 2 7" xfId="5163" xr:uid="{017D4C49-E86C-4CE8-A543-9401E455C053}"/>
    <cellStyle name="20% - Ênfase1 14 20" xfId="5061" xr:uid="{B06AFDA8-1112-417B-8316-B91D94D8E5B3}"/>
    <cellStyle name="20% - Ênfase1 14 3" xfId="5178" xr:uid="{9E1ED791-317A-4287-B3BF-FB85F3A0DD3B}"/>
    <cellStyle name="20% - Ênfase1 14 3 2" xfId="5196" xr:uid="{7FD84B68-7F3B-422A-845A-64343DFCEF1E}"/>
    <cellStyle name="20% - Ênfase1 14 3 2 2" xfId="4629" xr:uid="{9E271B3C-A01F-4543-A973-2C7944BA9C40}"/>
    <cellStyle name="20% - Ênfase1 14 3 2 3" xfId="5213" xr:uid="{290AB589-330F-44A0-BA1D-146EBE8FAE9D}"/>
    <cellStyle name="20% - Ênfase1 14 3 2 4" xfId="5221" xr:uid="{B20F11A1-61A9-481E-B9FE-31616A07B374}"/>
    <cellStyle name="20% - Ênfase1 14 3 3" xfId="5239" xr:uid="{D7EE27BC-8F00-4E99-B49D-1ED52500A641}"/>
    <cellStyle name="20% - Ênfase1 14 3 3 2" xfId="2047" xr:uid="{6DD80869-08C4-4968-8609-5DC257A1B5DB}"/>
    <cellStyle name="20% - Ênfase1 14 3 4" xfId="5253" xr:uid="{1245AF69-2FEF-4308-8E68-1064C3ED2090}"/>
    <cellStyle name="20% - Ênfase1 14 3 4 2" xfId="5270" xr:uid="{A5F63F0C-D3BD-4A80-A1B5-1B2ACFEF8819}"/>
    <cellStyle name="20% - Ênfase1 14 3 5" xfId="4435" xr:uid="{97C04127-0A54-4B59-890D-254FB8DDB910}"/>
    <cellStyle name="20% - Ênfase1 14 3 6" xfId="4464" xr:uid="{ABC5C8BD-A065-4CC4-8A71-9610DAA2014D}"/>
    <cellStyle name="20% - Ênfase1 14 3 7" xfId="1701" xr:uid="{43837991-171B-4E78-82C8-1CF95A6A36B5}"/>
    <cellStyle name="20% - Ênfase1 14 4" xfId="5287" xr:uid="{2425F7CF-C4D4-466C-AA9E-46FAE2D0DD4D}"/>
    <cellStyle name="20% - Ênfase1 14 4 2" xfId="5301" xr:uid="{84501605-58F0-4576-9F4A-98FCEACD15BE}"/>
    <cellStyle name="20% - Ênfase1 14 5" xfId="5318" xr:uid="{FBCE9CDC-8718-4A7A-8732-4BFE307B7D9C}"/>
    <cellStyle name="20% - Ênfase1 14 5 2" xfId="5331" xr:uid="{2E1598C3-06F7-4C28-A9AE-3F703DDCC966}"/>
    <cellStyle name="20% - Ênfase1 14 6" xfId="5354" xr:uid="{14BFDE91-C7B2-464C-89F3-9BBFAE1DDF01}"/>
    <cellStyle name="20% - Ênfase1 14 6 2" xfId="5367" xr:uid="{952DF3E0-2706-485A-9F0F-7F055266C8EA}"/>
    <cellStyle name="20% - Ênfase1 14 6 2 2" xfId="5375" xr:uid="{847423C0-64A5-4026-AC82-DA4F9C5F6511}"/>
    <cellStyle name="20% - Ênfase1 14 6 2 3" xfId="5378" xr:uid="{83869C1B-D461-4B3A-8CF3-6993ED11F73F}"/>
    <cellStyle name="20% - Ênfase1 14 6 3" xfId="5386" xr:uid="{F07881F2-147D-4BBB-BB1C-F76A7409AD60}"/>
    <cellStyle name="20% - Ênfase1 14 6 4" xfId="5399" xr:uid="{03450576-EF64-4E93-AF8F-A76DF18D37F9}"/>
    <cellStyle name="20% - Ênfase1 14 6 5" xfId="5407" xr:uid="{BFDDBA35-6E86-4206-9CB0-4BD2FAD88AC2}"/>
    <cellStyle name="20% - Ênfase1 14 7" xfId="5441" xr:uid="{07BAB487-9C01-411A-AAAE-DCEBE4A73650}"/>
    <cellStyle name="20% - Ênfase1 14 7 2" xfId="5457" xr:uid="{7008F0A3-ED73-4B46-9D65-2E4703A40B5E}"/>
    <cellStyle name="20% - Ênfase1 14 7 2 2" xfId="2386" xr:uid="{A55B5474-905C-4593-9A88-CC638ABF6704}"/>
    <cellStyle name="20% - Ênfase1 14 7 2 3" xfId="2427" xr:uid="{71E119C5-E196-4AD3-A7F0-27D784034814}"/>
    <cellStyle name="20% - Ênfase1 14 7 3" xfId="5467" xr:uid="{6DD094B8-3A48-4E8E-918A-ABE143594573}"/>
    <cellStyle name="20% - Ênfase1 14 7 4" xfId="5473" xr:uid="{DC57DB0B-301D-4A61-8177-58A3A3950636}"/>
    <cellStyle name="20% - Ênfase1 14 7 5" xfId="5488" xr:uid="{16DDE718-9E6D-4AAB-B65A-7AD1168B4D88}"/>
    <cellStyle name="20% - Ênfase1 14 8" xfId="5516" xr:uid="{51D0E190-8C6E-4FB6-AEEE-82970F5F3DEE}"/>
    <cellStyle name="20% - Ênfase1 14 8 2" xfId="5521" xr:uid="{CA9B1E33-8755-47C4-A6D6-2AC2D1AAB5B9}"/>
    <cellStyle name="20% - Ênfase1 14 8 2 2" xfId="5556" xr:uid="{602F2D60-FF5E-4E10-9440-D9AD2A02ED13}"/>
    <cellStyle name="20% - Ênfase1 14 8 2 3" xfId="5566" xr:uid="{DE518ED3-83DD-4AB6-8EE2-9A8396917057}"/>
    <cellStyle name="20% - Ênfase1 14 8 3" xfId="5575" xr:uid="{597523E8-A2B0-4690-B978-03AE5D8BB57F}"/>
    <cellStyle name="20% - Ênfase1 14 8 4" xfId="5585" xr:uid="{F71FA1F6-2928-490F-BD20-84AEECA2C471}"/>
    <cellStyle name="20% - Ênfase1 14 8 5" xfId="2015" xr:uid="{9305C741-6BF9-488D-8922-8C9C9F171DBE}"/>
    <cellStyle name="20% - Ênfase1 14 9" xfId="5275" xr:uid="{1B1AAD1C-9158-4EBA-8A55-8C6A54806182}"/>
    <cellStyle name="20% - Ênfase1 14 9 2" xfId="3684" xr:uid="{40C9926D-59D8-4415-80B6-D21EF46292BF}"/>
    <cellStyle name="20% - Ênfase1 14 9 3" xfId="3725" xr:uid="{E0ADAFDD-888A-437C-97D9-57F199719F83}"/>
    <cellStyle name="20% - Ênfase1 14 9 4" xfId="3738" xr:uid="{5F80172F-0C0B-4FD2-A2B1-A40BED818CCE}"/>
    <cellStyle name="20% - Ênfase1 140" xfId="2499" xr:uid="{AE7E591F-3529-4BF3-A4B4-B258A2A631C9}"/>
    <cellStyle name="20% - Ênfase1 140 2" xfId="4929" xr:uid="{2F652573-6040-42FF-89D5-E85BF53C1B64}"/>
    <cellStyle name="20% - Ênfase1 140 3" xfId="4949" xr:uid="{F3B230D9-A5A1-46F3-90AD-05DC60FCA578}"/>
    <cellStyle name="20% - Ênfase1 140 4" xfId="4955" xr:uid="{493DD567-9A96-4597-8789-08E9A0861B60}"/>
    <cellStyle name="20% - Ênfase1 141" xfId="1616" xr:uid="{2FA2E070-E2D3-4353-A3D1-4118157A6484}"/>
    <cellStyle name="20% - Ênfase1 141 2" xfId="4958" xr:uid="{B36616BA-5D0F-4404-BD66-43BDADAF63C4}"/>
    <cellStyle name="20% - Ênfase1 141 3" xfId="4965" xr:uid="{B5328622-0365-486D-9968-A0FAF89540A1}"/>
    <cellStyle name="20% - Ênfase1 141 4" xfId="4974" xr:uid="{26FEE6E7-DC19-4DCE-9338-51DDD3819711}"/>
    <cellStyle name="20% - Ênfase1 142" xfId="4987" xr:uid="{BD9B1E88-1C90-43D7-9140-C8F1248F7506}"/>
    <cellStyle name="20% - Ênfase1 142 2" xfId="4671" xr:uid="{417814C7-2588-4858-9160-AA2074925277}"/>
    <cellStyle name="20% - Ênfase1 143" xfId="3893" xr:uid="{97A7C52A-92C8-4EE3-9ABC-B97B12063D3A}"/>
    <cellStyle name="20% - Ênfase1 143 2" xfId="4705" xr:uid="{098DC60F-D0AD-462F-B3D7-6669B83E1F1B}"/>
    <cellStyle name="20% - Ênfase1 144" xfId="3907" xr:uid="{8C6AF318-CDB1-4B4F-9BDF-5F77621BEB23}"/>
    <cellStyle name="20% - Ênfase1 144 2" xfId="4728" xr:uid="{440B009E-EF27-4475-86B5-6E312072DDEA}"/>
    <cellStyle name="20% - Ênfase1 145" xfId="5596" xr:uid="{F2E17A92-B50B-4EE7-97A3-BEAB1E52C956}"/>
    <cellStyle name="20% - Ênfase1 145 2" xfId="2472" xr:uid="{8B989017-94B6-42DE-88AE-421A0B815D3F}"/>
    <cellStyle name="20% - Ênfase1 146" xfId="4074" xr:uid="{ACCC613F-AC17-416C-B84D-93269A9126E9}"/>
    <cellStyle name="20% - Ênfase1 147" xfId="4077" xr:uid="{48CF8B9E-578A-40D2-BE58-13C9CEDA4734}"/>
    <cellStyle name="20% - Ênfase1 148" xfId="5600" xr:uid="{ACAC2723-2B2C-46EA-8A4B-537099EBDA21}"/>
    <cellStyle name="20% - Ênfase1 15" xfId="5603" xr:uid="{9AECCC7C-617B-4B5A-B3EC-5FB40B18E07C}"/>
    <cellStyle name="20% - Ênfase1 15 10" xfId="5357" xr:uid="{C6F69982-087E-4BAB-A1BE-7D60B66B5779}"/>
    <cellStyle name="20% - Ênfase1 15 10 2" xfId="5368" xr:uid="{B8130B8B-0E65-4A16-A3A8-572F09E61904}"/>
    <cellStyle name="20% - Ênfase1 15 10 3" xfId="5390" xr:uid="{AA8DEDD4-9F2E-42DF-AF78-D5081D2078DD}"/>
    <cellStyle name="20% - Ênfase1 15 10 4" xfId="5400" xr:uid="{2CF6E948-C2FB-408D-A5A8-DD52652D14F2}"/>
    <cellStyle name="20% - Ênfase1 15 11" xfId="5445" xr:uid="{27609C26-2AC0-4634-A712-6D04CEED318C}"/>
    <cellStyle name="20% - Ênfase1 15 11 2" xfId="5458" xr:uid="{EA6341B9-241C-46D5-9BA7-18B9B6543CA6}"/>
    <cellStyle name="20% - Ênfase1 15 11 3" xfId="5469" xr:uid="{5FD953C7-A13C-48C5-95E2-3114F5B6334A}"/>
    <cellStyle name="20% - Ênfase1 15 11 4" xfId="5477" xr:uid="{FD70B79A-48A7-4CA6-B4B0-DB98A9183C14}"/>
    <cellStyle name="20% - Ênfase1 15 12" xfId="5517" xr:uid="{C66C2842-F43D-4585-BA2B-459B458C0734}"/>
    <cellStyle name="20% - Ênfase1 15 12 2" xfId="5526" xr:uid="{79CF1D2E-9C4F-460C-AD58-1C03627372BF}"/>
    <cellStyle name="20% - Ênfase1 15 12 3" xfId="5573" xr:uid="{894D1A6D-43B3-4B5C-9C67-C6E5826F7B73}"/>
    <cellStyle name="20% - Ênfase1 15 12 4" xfId="5583" xr:uid="{72C280E4-7C75-46F4-B8A7-481342002834}"/>
    <cellStyle name="20% - Ênfase1 15 13" xfId="5278" xr:uid="{F12D02B3-F3AC-4F63-A3DA-52BC386343F3}"/>
    <cellStyle name="20% - Ênfase1 15 13 2" xfId="3691" xr:uid="{BFD28B67-8953-4CB3-AC71-9A9B57C66F4D}"/>
    <cellStyle name="20% - Ênfase1 15 13 3" xfId="3719" xr:uid="{4DAC8477-3CCB-4B6A-BD5A-212623A1BBEE}"/>
    <cellStyle name="20% - Ênfase1 15 13 4" xfId="3746" xr:uid="{25541C4B-FECD-4F9B-856F-C75197A46BBB}"/>
    <cellStyle name="20% - Ênfase1 15 14" xfId="5619" xr:uid="{3AB970BE-AD03-46E0-A48B-F0A2E95DFA7E}"/>
    <cellStyle name="20% - Ênfase1 15 14 2" xfId="3795" xr:uid="{79760B9D-EF59-4102-B7B8-15F7C08C3A2A}"/>
    <cellStyle name="20% - Ênfase1 15 15" xfId="5632" xr:uid="{93464843-3C84-4E43-A380-FA370DB81A4D}"/>
    <cellStyle name="20% - Ênfase1 15 15 2" xfId="3885" xr:uid="{6C01C223-9C0A-49AF-BB35-C75BA05D9353}"/>
    <cellStyle name="20% - Ênfase1 15 16" xfId="5552" xr:uid="{DD4D016D-572E-4285-A76D-065032D00A74}"/>
    <cellStyle name="20% - Ênfase1 15 17" xfId="5569" xr:uid="{F566F956-BA6B-4B04-84C3-F638EE98C678}"/>
    <cellStyle name="20% - Ênfase1 15 18" xfId="5644" xr:uid="{2CD75000-3C57-43BD-9563-62421C1E7CE0}"/>
    <cellStyle name="20% - Ênfase1 15 19" xfId="4011" xr:uid="{519CB49D-D4F0-4183-B8B2-D6FBC7612AAE}"/>
    <cellStyle name="20% - Ênfase1 15 2" xfId="3595" xr:uid="{34352C50-215B-4C2D-9C3F-EC068B5AA1EA}"/>
    <cellStyle name="20% - Ênfase1 15 2 2" xfId="2775" xr:uid="{2FE58EA8-5C50-4D71-9CC8-DB1DCEE87BF8}"/>
    <cellStyle name="20% - Ênfase1 15 2 2 2" xfId="5648" xr:uid="{6522E664-84A9-46D8-8777-A0325FBF7EAF}"/>
    <cellStyle name="20% - Ênfase1 15 2 2 3" xfId="5651" xr:uid="{EB3A3A3C-CD1B-4CF9-8F77-6CEDE8FE9693}"/>
    <cellStyle name="20% - Ênfase1 15 2 2 4" xfId="5652" xr:uid="{84491558-0DEC-405F-9B17-077E3236F4F8}"/>
    <cellStyle name="20% - Ênfase1 15 2 3" xfId="2784" xr:uid="{D351E59B-E40D-487A-A5E9-7C3F3653C959}"/>
    <cellStyle name="20% - Ênfase1 15 2 3 2" xfId="5655" xr:uid="{83650FAE-6796-41C0-9B81-F721963A83A4}"/>
    <cellStyle name="20% - Ênfase1 15 2 4" xfId="2797" xr:uid="{CCCAA3C7-F325-4385-9B9E-C75165BD0E65}"/>
    <cellStyle name="20% - Ênfase1 15 2 4 2" xfId="5660" xr:uid="{270CF3F2-0E9F-4786-951E-7041CD5B3214}"/>
    <cellStyle name="20% - Ênfase1 15 2 5" xfId="5665" xr:uid="{A9DFA73B-96BB-4932-9BAD-5EB695F2D4FA}"/>
    <cellStyle name="20% - Ênfase1 15 2 6" xfId="5671" xr:uid="{BA188100-AE79-4DF0-ABC4-7EA0801F78F2}"/>
    <cellStyle name="20% - Ênfase1 15 2 7" xfId="5677" xr:uid="{4E111C81-9BF5-4E96-9B23-B1B854A8F06E}"/>
    <cellStyle name="20% - Ênfase1 15 20" xfId="5631" xr:uid="{39B4E302-9222-4EC8-9A6C-063808A2BEE7}"/>
    <cellStyle name="20% - Ênfase1 15 3" xfId="4269" xr:uid="{D19919AC-7F07-4479-9448-72FAD4D33CB5}"/>
    <cellStyle name="20% - Ênfase1 15 3 2" xfId="2850" xr:uid="{7C0C4742-5CCF-4137-977E-629453FEF971}"/>
    <cellStyle name="20% - Ênfase1 15 3 2 2" xfId="4966" xr:uid="{B0D87B4C-4351-4B47-9557-2B8543269020}"/>
    <cellStyle name="20% - Ênfase1 15 3 2 3" xfId="4975" xr:uid="{6C1FC643-164D-4B6D-96F2-3E12C1DBE088}"/>
    <cellStyle name="20% - Ênfase1 15 3 2 4" xfId="4979" xr:uid="{FD3E2E04-717E-47B2-ADC3-E6F877C260BD}"/>
    <cellStyle name="20% - Ênfase1 15 3 3" xfId="5685" xr:uid="{D76B2B70-4A10-4206-B2C9-2EA5C6E66D6B}"/>
    <cellStyle name="20% - Ênfase1 15 3 3 2" xfId="4991" xr:uid="{A347414F-1F91-46DA-99E6-6A3C90A05398}"/>
    <cellStyle name="20% - Ênfase1 15 3 4" xfId="5691" xr:uid="{5C5D5C33-F242-4A91-845D-368505B9335B}"/>
    <cellStyle name="20% - Ênfase1 15 3 4 2" xfId="4735" xr:uid="{8FB46E42-F110-4D9C-81DB-97126F394307}"/>
    <cellStyle name="20% - Ênfase1 15 3 5" xfId="4504" xr:uid="{64193164-B650-4EA4-920B-9D1F605AF49D}"/>
    <cellStyle name="20% - Ênfase1 15 3 6" xfId="4521" xr:uid="{D4BE716F-5895-4246-AF82-8C6DEF9A2AFB}"/>
    <cellStyle name="20% - Ênfase1 15 3 7" xfId="5023" xr:uid="{4E288EEF-DA4A-4669-8DCE-99D77810CFAD}"/>
    <cellStyle name="20% - Ênfase1 15 4" xfId="4283" xr:uid="{42BFC512-A6ED-473A-996C-13A017352F0B}"/>
    <cellStyle name="20% - Ênfase1 15 4 2" xfId="2581" xr:uid="{F5F777D9-C4AB-445D-9AD4-CAD96F96801D}"/>
    <cellStyle name="20% - Ênfase1 15 5" xfId="4297" xr:uid="{97A69D39-B753-4790-974C-74AC62ABD04E}"/>
    <cellStyle name="20% - Ênfase1 15 5 2" xfId="3777" xr:uid="{D148C3F6-571A-4521-B0F2-D36CE8A781B1}"/>
    <cellStyle name="20% - Ênfase1 15 6" xfId="4320" xr:uid="{B470145A-0A72-4412-BDD7-DAD1CBF1F881}"/>
    <cellStyle name="20% - Ênfase1 15 6 2" xfId="4330" xr:uid="{85721243-FAD9-44FA-88CD-4DEF12ACDB30}"/>
    <cellStyle name="20% - Ênfase1 15 6 2 2" xfId="4336" xr:uid="{9E839C7D-7D5E-41BF-A47E-0B6173EE018F}"/>
    <cellStyle name="20% - Ênfase1 15 6 2 3" xfId="4346" xr:uid="{44E374B6-1BEA-4D1A-B12B-971CC7453D15}"/>
    <cellStyle name="20% - Ênfase1 15 6 3" xfId="4414" xr:uid="{DCEF175A-393D-42EE-BFA9-D492ECF8A1F6}"/>
    <cellStyle name="20% - Ênfase1 15 6 4" xfId="4422" xr:uid="{2BF9F5C5-70F0-43D2-9BF4-006942F43E04}"/>
    <cellStyle name="20% - Ênfase1 15 6 5" xfId="4428" xr:uid="{3C5D5A37-A043-4A9B-BAD9-6EBCEB3F5479}"/>
    <cellStyle name="20% - Ênfase1 15 7" xfId="4937" xr:uid="{CF87B8BE-4176-4651-960E-A66873FC1972}"/>
    <cellStyle name="20% - Ênfase1 15 7 2" xfId="2905" xr:uid="{15AB3E89-784F-4B59-819E-5AAE720A4FF6}"/>
    <cellStyle name="20% - Ênfase1 15 7 2 2" xfId="1858" xr:uid="{43ABD2AB-CC88-486F-8F56-D542EB77D5D7}"/>
    <cellStyle name="20% - Ênfase1 15 7 2 3" xfId="3102" xr:uid="{36BE1A10-D635-4EE8-BC9A-9800AA8BB6C9}"/>
    <cellStyle name="20% - Ênfase1 15 7 3" xfId="4850" xr:uid="{ECB7A247-86AC-47B3-A67B-2E835EA4DE2A}"/>
    <cellStyle name="20% - Ênfase1 15 7 4" xfId="4855" xr:uid="{744E2DE1-F4C5-4C4A-BF34-A5986F336AEF}"/>
    <cellStyle name="20% - Ênfase1 15 7 5" xfId="4863" xr:uid="{87779616-286D-4C46-BAA8-BC17FF81AE87}"/>
    <cellStyle name="20% - Ênfase1 15 8" xfId="4867" xr:uid="{7F6DFCE1-2752-4B41-BFA3-919C2A94F6D7}"/>
    <cellStyle name="20% - Ênfase1 15 8 2" xfId="5180" xr:uid="{2F068908-9F96-4792-A4C0-013DC1C0BE9E}"/>
    <cellStyle name="20% - Ênfase1 15 8 2 2" xfId="5197" xr:uid="{A8238BA0-5205-4ACE-BC1D-C803A9567EE6}"/>
    <cellStyle name="20% - Ênfase1 15 8 2 3" xfId="5240" xr:uid="{1637FA82-F2D4-48A9-BB95-6299369C3CEC}"/>
    <cellStyle name="20% - Ênfase1 15 8 3" xfId="5289" xr:uid="{E89D57D2-488F-4B00-8648-73FC9504061E}"/>
    <cellStyle name="20% - Ênfase1 15 8 4" xfId="5320" xr:uid="{85E849A4-47D6-453E-828C-F323F8C323E5}"/>
    <cellStyle name="20% - Ênfase1 15 8 5" xfId="5356" xr:uid="{B9F7FD5E-8AC3-461C-B2B2-B4C65C56A8D4}"/>
    <cellStyle name="20% - Ênfase1 15 9" xfId="5696" xr:uid="{D13670CF-E783-4860-844C-E9F38233DC07}"/>
    <cellStyle name="20% - Ênfase1 15 9 2" xfId="4272" xr:uid="{9098DF29-66E0-4CBC-ADFC-BB5E13B3921C}"/>
    <cellStyle name="20% - Ênfase1 15 9 3" xfId="4286" xr:uid="{809F965A-BB4C-4AC8-ABC0-64FBA9999577}"/>
    <cellStyle name="20% - Ênfase1 15 9 4" xfId="4299" xr:uid="{7758C89B-AF81-4887-BA49-FC253A938E3F}"/>
    <cellStyle name="20% - Ênfase1 16" xfId="5700" xr:uid="{95008A38-1BA9-4E1E-AC45-F9426487039C}"/>
    <cellStyle name="20% - Ênfase1 16 10" xfId="5704" xr:uid="{79E45E2F-2838-4D79-883A-9B74719F96B0}"/>
    <cellStyle name="20% - Ênfase1 16 10 2" xfId="2024" xr:uid="{75EE841E-A59D-4641-9C69-0E92EDCB69F5}"/>
    <cellStyle name="20% - Ênfase1 16 10 3" xfId="1980" xr:uid="{9CD88FC3-E750-4F1A-B1C7-7E453DE61B68}"/>
    <cellStyle name="20% - Ênfase1 16 11" xfId="5713" xr:uid="{5FB14CFC-4170-4790-809D-8CD412CDF8C7}"/>
    <cellStyle name="20% - Ênfase1 16 12" xfId="5726" xr:uid="{8D2BC7BB-5C74-45B2-819E-A5A9FA6DC3B3}"/>
    <cellStyle name="20% - Ênfase1 16 13" xfId="5739" xr:uid="{CE35FCCB-3114-4EFD-A18E-8C3A6052C510}"/>
    <cellStyle name="20% - Ênfase1 16 2" xfId="4354" xr:uid="{7763A566-2EA4-449A-A14B-26598B73AB0C}"/>
    <cellStyle name="20% - Ênfase1 16 2 2" xfId="3924" xr:uid="{C5CE901C-D987-4CFB-A86C-682A04565EEB}"/>
    <cellStyle name="20% - Ênfase1 16 2 2 2" xfId="5752" xr:uid="{94518E22-CF4F-4AFD-B110-73EECFFAF572}"/>
    <cellStyle name="20% - Ênfase1 16 2 2 3" xfId="5761" xr:uid="{07EF382C-EC5A-4EF3-9093-C77191ADBD06}"/>
    <cellStyle name="20% - Ênfase1 16 2 3" xfId="3942" xr:uid="{76FACEDD-7D71-4CD8-B00E-F7AABD012130}"/>
    <cellStyle name="20% - Ênfase1 16 3" xfId="4365" xr:uid="{86EE6312-F2D9-4CAC-8E31-426DA64B74EC}"/>
    <cellStyle name="20% - Ênfase1 16 4" xfId="4375" xr:uid="{87683B58-7981-46EF-BBB5-899D445346AC}"/>
    <cellStyle name="20% - Ênfase1 16 5" xfId="4391" xr:uid="{67838C27-207A-47B0-A15D-5E16D2179728}"/>
    <cellStyle name="20% - Ênfase1 16 6" xfId="4407" xr:uid="{454616B0-F02A-4999-A57E-E2BD033F86E8}"/>
    <cellStyle name="20% - Ênfase1 16 6 2" xfId="5762" xr:uid="{81149323-D32C-41DB-963B-79D0825B41C1}"/>
    <cellStyle name="20% - Ênfase1 16 6 3" xfId="5764" xr:uid="{2E4AA5F8-61C5-47E3-9DBE-578EDFBAE693}"/>
    <cellStyle name="20% - Ênfase1 16 7" xfId="5769" xr:uid="{3FAEABDD-A898-43FC-8026-5D50CAC06766}"/>
    <cellStyle name="20% - Ênfase1 16 7 2" xfId="4081" xr:uid="{DC80C7E0-297A-4160-BF15-D70DB51ACDCF}"/>
    <cellStyle name="20% - Ênfase1 16 7 3" xfId="5775" xr:uid="{5E6C1C11-E605-4E99-AAE8-DD5A4280A4D0}"/>
    <cellStyle name="20% - Ênfase1 16 8" xfId="5780" xr:uid="{0FE66146-9367-408B-9CD2-971184D8B0BA}"/>
    <cellStyle name="20% - Ênfase1 16 8 2" xfId="5783" xr:uid="{6B8A41BC-3414-4140-BEB9-4DEA3AA6DBCB}"/>
    <cellStyle name="20% - Ênfase1 16 8 3" xfId="5787" xr:uid="{2EFA8E9D-0969-4281-9A4F-556890B255D2}"/>
    <cellStyle name="20% - Ênfase1 16 9" xfId="5795" xr:uid="{DD07F5A4-34BC-4575-ABF9-F3A32E9736A9}"/>
    <cellStyle name="20% - Ênfase1 16 9 2" xfId="3019" xr:uid="{BE560B87-7560-4A38-9901-B44D1F6345F8}"/>
    <cellStyle name="20% - Ênfase1 16 9 3" xfId="3041" xr:uid="{AF1DF047-25D8-4263-A03C-7C9F0C4F52D9}"/>
    <cellStyle name="20% - Ênfase1 17" xfId="5801" xr:uid="{6557ACF5-F93C-4D34-B8A1-48D743352D34}"/>
    <cellStyle name="20% - Ênfase1 17 2" xfId="5807" xr:uid="{E633915D-5B95-42D9-A2C4-506FF9A74250}"/>
    <cellStyle name="20% - Ênfase1 17 2 2" xfId="5821" xr:uid="{349A2039-761B-402A-8DC7-C5813039D44C}"/>
    <cellStyle name="20% - Ênfase1 17 2 2 2" xfId="2086" xr:uid="{BC208933-31FB-4789-865E-584883079AC9}"/>
    <cellStyle name="20% - Ênfase1 17 2 2 2 2" xfId="5420" xr:uid="{30B548BF-2881-478C-98B2-FE18B0793AC2}"/>
    <cellStyle name="20% - Ênfase1 17 2 2 2 3" xfId="5837" xr:uid="{00F215D3-08B7-4519-AC2C-AAE3229AF67B}"/>
    <cellStyle name="20% - Ênfase1 17 2 2 3" xfId="5841" xr:uid="{0EEDD50B-4CA3-4D7E-A7FE-0EB7450EE5A4}"/>
    <cellStyle name="20% - Ênfase1 17 2 3" xfId="5877" xr:uid="{B114816C-FC88-43EA-9026-CFE5F9887F2E}"/>
    <cellStyle name="20% - Ênfase1 17 2 4" xfId="5889" xr:uid="{EA4EC72C-968B-42AA-B992-F757F3FCB163}"/>
    <cellStyle name="20% - Ênfase1 17 2 5" xfId="5900" xr:uid="{498F0555-3AC3-4D55-9762-19D9BAF3CB6B}"/>
    <cellStyle name="20% - Ênfase1 17 3" xfId="5907" xr:uid="{70C069F5-210F-4924-9EFE-5DDC8D25092F}"/>
    <cellStyle name="20% - Ênfase1 17 3 2" xfId="5924" xr:uid="{D5CA4281-A70C-4A99-8799-DB8298B27870}"/>
    <cellStyle name="20% - Ênfase1 17 3 3" xfId="5953" xr:uid="{50DAE59B-C560-4639-B5D5-25CE6ED7592F}"/>
    <cellStyle name="20% - Ênfase1 17 3 4" xfId="5958" xr:uid="{604519A1-7F2C-4750-882F-A801518F8383}"/>
    <cellStyle name="20% - Ênfase1 17 3 5" xfId="5965" xr:uid="{D37C6695-7E5D-467B-8E33-08AF8F6208D0}"/>
    <cellStyle name="20% - Ênfase1 17 4" xfId="5817" xr:uid="{162EE57A-D54E-426F-B2EA-8C6A03F3235A}"/>
    <cellStyle name="20% - Ênfase1 17 4 2" xfId="2081" xr:uid="{237A8D33-6381-44E1-8471-C6E0F10AC146}"/>
    <cellStyle name="20% - Ênfase1 17 4 3" xfId="5849" xr:uid="{70B6B840-155C-45D5-8747-AFA152E786A5}"/>
    <cellStyle name="20% - Ênfase1 17 4 4" xfId="5706" xr:uid="{8A5769B9-6336-433A-B311-EC781EADD5BB}"/>
    <cellStyle name="20% - Ênfase1 17 4 5" xfId="5718" xr:uid="{6F97232D-1B5E-4944-9F61-ECA2869D444B}"/>
    <cellStyle name="20% - Ênfase1 17 5" xfId="5868" xr:uid="{1968AD09-B6AF-4BD7-A989-2BAE6B14B385}"/>
    <cellStyle name="20% - Ênfase1 17 5 2" xfId="4545" xr:uid="{57C54C46-507B-42A8-A1C3-32EED610BA6E}"/>
    <cellStyle name="20% - Ênfase1 17 5 3" xfId="5985" xr:uid="{19942D34-66E8-4941-97D5-7AE9E26E483F}"/>
    <cellStyle name="20% - Ênfase1 17 6" xfId="5879" xr:uid="{FBFAF1A5-B693-4494-9F25-77EE35B1AA53}"/>
    <cellStyle name="20% - Ênfase1 17 7" xfId="5891" xr:uid="{C7569098-556B-4A55-9921-E3F5A5871119}"/>
    <cellStyle name="20% - Ênfase1 18" xfId="5990" xr:uid="{F109F54F-E569-499B-8F3F-01E57F138166}"/>
    <cellStyle name="20% - Ênfase1 18 10" xfId="5999" xr:uid="{E4086B24-0B27-4A57-9FB0-3F4B65E69212}"/>
    <cellStyle name="20% - Ênfase1 18 11" xfId="6009" xr:uid="{C0B66A02-2305-4957-8AD9-C0A16F6A8718}"/>
    <cellStyle name="20% - Ênfase1 18 2" xfId="6017" xr:uid="{8C086999-7E5B-46BF-B8F4-4853EB91A8D2}"/>
    <cellStyle name="20% - Ênfase1 18 2 2" xfId="6023" xr:uid="{81845D2C-520D-460E-958C-60D2D45C8AC9}"/>
    <cellStyle name="20% - Ênfase1 18 2 2 2" xfId="6030" xr:uid="{6469E1E6-AF12-4979-92FA-B5EE8C5D5608}"/>
    <cellStyle name="20% - Ênfase1 18 2 2 3" xfId="6043" xr:uid="{29DEDB1D-2D62-4D82-A0E3-4B31E442DFB4}"/>
    <cellStyle name="20% - Ênfase1 18 2 3" xfId="6055" xr:uid="{205EB7CB-AF30-461C-A899-B4CE643AD7A5}"/>
    <cellStyle name="20% - Ênfase1 18 3" xfId="6064" xr:uid="{887F8BFE-27D6-43A7-84B1-9527E39DA76B}"/>
    <cellStyle name="20% - Ênfase1 18 4" xfId="5911" xr:uid="{02711C0B-FC11-4CDF-87C4-F5C5AF20D133}"/>
    <cellStyle name="20% - Ênfase1 18 4 2" xfId="3365" xr:uid="{3E89023E-5A9F-4FEB-93F6-1E4F2068E8B4}"/>
    <cellStyle name="20% - Ênfase1 18 4 3" xfId="6071" xr:uid="{DC316668-1EB3-4079-B6BB-1B69ACAF0024}"/>
    <cellStyle name="20% - Ênfase1 18 4 4" xfId="6077" xr:uid="{D65C44ED-E06F-4D1A-91E1-1664297B5ABC}"/>
    <cellStyle name="20% - Ênfase1 18 5" xfId="5933" xr:uid="{9159C5E4-E4E5-4656-B1D4-361AEA9DDBC9}"/>
    <cellStyle name="20% - Ênfase1 18 5 2" xfId="3449" xr:uid="{93CB88D9-2CAD-4080-9A33-222D0E02E845}"/>
    <cellStyle name="20% - Ênfase1 18 5 3" xfId="4159" xr:uid="{21DC19B3-8927-45FD-9E9B-70D933BFC307}"/>
    <cellStyle name="20% - Ênfase1 18 5 4" xfId="4177" xr:uid="{41E1AD38-8957-4BE8-A58E-E5256A8BAF90}"/>
    <cellStyle name="20% - Ênfase1 18 6" xfId="5957" xr:uid="{400AA0F8-70BF-429B-A5F4-EFDF2FE4EE1A}"/>
    <cellStyle name="20% - Ênfase1 18 6 2" xfId="3530" xr:uid="{964B9401-96CB-4C7E-B8D9-F04319506AF8}"/>
    <cellStyle name="20% - Ênfase1 18 6 3" xfId="6084" xr:uid="{90DA8166-E545-4212-988A-95EDC65C3C7E}"/>
    <cellStyle name="20% - Ênfase1 18 6 4" xfId="6091" xr:uid="{24B71E17-9E9D-4831-8F10-64CEF8591D08}"/>
    <cellStyle name="20% - Ênfase1 18 7" xfId="5962" xr:uid="{D6AD6638-49B5-4103-8B47-531567953EC4}"/>
    <cellStyle name="20% - Ênfase1 18 7 2" xfId="2570" xr:uid="{03D074E3-5DD9-45AE-8E52-0D49CAC8FF62}"/>
    <cellStyle name="20% - Ênfase1 18 7 3" xfId="6098" xr:uid="{0CE62861-4457-4037-BE30-0B5AA48ED113}"/>
    <cellStyle name="20% - Ênfase1 18 7 4" xfId="6103" xr:uid="{F3D3C75D-8627-4E98-8B7E-6D3FD593FC7F}"/>
    <cellStyle name="20% - Ênfase1 18 8" xfId="6106" xr:uid="{B9B663FC-4927-449E-9D06-8FC54DF9E71D}"/>
    <cellStyle name="20% - Ênfase1 18 8 2" xfId="1678" xr:uid="{F5B1C5FD-9C1A-46FC-8C82-1FC5B9A52178}"/>
    <cellStyle name="20% - Ênfase1 18 8 3" xfId="1930" xr:uid="{753CDD40-C9A0-4BAC-9A2F-DA22581B26FA}"/>
    <cellStyle name="20% - Ênfase1 18 9" xfId="6110" xr:uid="{091881DA-2FFB-4285-BD53-1D8422DCABB0}"/>
    <cellStyle name="20% - Ênfase1 19" xfId="6117" xr:uid="{FAF8ED19-1073-486A-895E-6FADE06AEE48}"/>
    <cellStyle name="20% - Ênfase1 19 10" xfId="4576" xr:uid="{AB7E0151-4898-4370-9492-3F6CC19F26D0}"/>
    <cellStyle name="20% - Ênfase1 19 11" xfId="4584" xr:uid="{210FE1E6-7BD2-4A2D-9128-441D53A1ACE2}"/>
    <cellStyle name="20% - Ênfase1 19 2" xfId="2031" xr:uid="{8913EB59-DC41-4E62-BAA0-CEE2C935B8E7}"/>
    <cellStyle name="20% - Ênfase1 19 2 2" xfId="6135" xr:uid="{F42CC8E4-817F-4609-A6D4-1128977AAEDF}"/>
    <cellStyle name="20% - Ênfase1 19 2 2 2" xfId="4200" xr:uid="{5D3E979C-120A-4BF4-B8A1-8F84481DD95C}"/>
    <cellStyle name="20% - Ênfase1 19 2 2 3" xfId="4214" xr:uid="{C6E9C9DA-F7F3-4612-95D5-DAE1F469C357}"/>
    <cellStyle name="20% - Ênfase1 19 2 3" xfId="6158" xr:uid="{3CCEBAC8-B5CB-4F15-BAD9-DFEAA2522D13}"/>
    <cellStyle name="20% - Ênfase1 19 3" xfId="2062" xr:uid="{06D9F708-9674-467C-8BFA-323E93717E2F}"/>
    <cellStyle name="20% - Ênfase1 19 4" xfId="2091" xr:uid="{4BB32250-B686-4CA2-A9AF-5CA48CBDBAD2}"/>
    <cellStyle name="20% - Ênfase1 19 4 2" xfId="5410" xr:uid="{6752B454-1A85-4528-871C-55BC6B3ED7F2}"/>
    <cellStyle name="20% - Ênfase1 19 4 3" xfId="5824" xr:uid="{E82EE3A9-B810-43E0-AE46-1BD868CDBB7D}"/>
    <cellStyle name="20% - Ênfase1 19 5" xfId="5848" xr:uid="{7970550D-6A86-40B4-94B9-82942752B912}"/>
    <cellStyle name="20% - Ênfase1 19 5 2" xfId="5500" xr:uid="{DB279ABD-35DB-4290-8722-F044B616BE1D}"/>
    <cellStyle name="20% - Ênfase1 19 5 3" xfId="6004" xr:uid="{51EDC731-5215-49A2-B8BB-9AC59EF795B6}"/>
    <cellStyle name="20% - Ênfase1 19 6" xfId="5703" xr:uid="{99E768FA-F9E3-4913-A01B-E0C2F56FF411}"/>
    <cellStyle name="20% - Ênfase1 19 6 2" xfId="2017" xr:uid="{AB829F24-559A-41DA-94F0-591F97D6A445}"/>
    <cellStyle name="20% - Ênfase1 19 6 3" xfId="1970" xr:uid="{7C9FC63D-C20F-431C-8F06-8E6F336DB963}"/>
    <cellStyle name="20% - Ênfase1 19 7" xfId="5712" xr:uid="{3B3B2678-366E-462D-BA48-D8CBC49D711E}"/>
    <cellStyle name="20% - Ênfase1 19 7 2" xfId="3769" xr:uid="{3DDFA6AD-AFE2-426E-BA08-BC7671478948}"/>
    <cellStyle name="20% - Ênfase1 19 7 3" xfId="6177" xr:uid="{BEABD3D5-537D-4316-874A-EF09D6F4DFD5}"/>
    <cellStyle name="20% - Ênfase1 19 8" xfId="5722" xr:uid="{0BF03EE8-057D-4D44-8E49-E32F3754774D}"/>
    <cellStyle name="20% - Ênfase1 19 8 2" xfId="3829" xr:uid="{44B5415D-E966-42CD-94F3-E7EC41D9E10B}"/>
    <cellStyle name="20% - Ênfase1 19 8 3" xfId="6181" xr:uid="{6C747F72-D4FF-45C5-9517-6166D7A2581F}"/>
    <cellStyle name="20% - Ênfase1 19 9" xfId="5736" xr:uid="{3630881B-D3DF-45E8-91B2-AEE3A20B9EFD}"/>
    <cellStyle name="20% - Ênfase1 2" xfId="17" xr:uid="{00000000-0005-0000-0000-000010000000}"/>
    <cellStyle name="20% - Ênfase1 2 2" xfId="18" xr:uid="{00000000-0005-0000-0000-000011000000}"/>
    <cellStyle name="20% - Ênfase1 2 2 2" xfId="19" xr:uid="{00000000-0005-0000-0000-000012000000}"/>
    <cellStyle name="20% - Ênfase1 2 2 3" xfId="4745" xr:uid="{FAD692C4-072C-494E-9EE7-41407C144BA0}"/>
    <cellStyle name="20% - Ênfase1 2 3" xfId="20" xr:uid="{00000000-0005-0000-0000-000013000000}"/>
    <cellStyle name="20% - Ênfase1 2 3 2" xfId="4753" xr:uid="{12612D76-0AF3-447A-AA4C-5B2B47FAE8A8}"/>
    <cellStyle name="20% - Ênfase1 2 4" xfId="21" xr:uid="{00000000-0005-0000-0000-000014000000}"/>
    <cellStyle name="20% - Ênfase1 2 4 2" xfId="4768" xr:uid="{72D70736-DDF7-4FA2-9AD1-9A85EB056046}"/>
    <cellStyle name="20% - Ênfase1 2 5" xfId="6205" xr:uid="{37FBF0AF-615A-4F48-94E0-C4E441A9D856}"/>
    <cellStyle name="20% - Ênfase1 2 6" xfId="6217" xr:uid="{2355AFDC-ADCF-4B2E-8133-9E93904D3171}"/>
    <cellStyle name="20% - Ênfase1 2 7" xfId="6229" xr:uid="{3EEA8449-8160-44AD-95FF-C6C1DB7494FA}"/>
    <cellStyle name="20% - Ênfase1 2 8" xfId="6239" xr:uid="{954A5F47-632A-4D50-866A-D9777686DE41}"/>
    <cellStyle name="20% - Ênfase1 2 9" xfId="6201" xr:uid="{B707D0D6-8910-466D-8841-5367EE27C48D}"/>
    <cellStyle name="20% - Ênfase1 20" xfId="5602" xr:uid="{A38233E6-AEF7-458F-88EF-F7F33BF71E1B}"/>
    <cellStyle name="20% - Ênfase1 20 2" xfId="3596" xr:uid="{61957C38-C765-40D9-8375-4448FDD0B351}"/>
    <cellStyle name="20% - Ênfase1 20 2 2" xfId="2774" xr:uid="{AEF99AFC-18AC-4BDF-8554-ACA2101E54F1}"/>
    <cellStyle name="20% - Ênfase1 20 2 2 2" xfId="5647" xr:uid="{653FEC9C-8AB5-44EE-ACA1-29B4CBAFF2CF}"/>
    <cellStyle name="20% - Ênfase1 20 2 2 3" xfId="5650" xr:uid="{2F7E8919-E945-4859-9BAD-6AE92DFC9C00}"/>
    <cellStyle name="20% - Ênfase1 20 2 3" xfId="2783" xr:uid="{5C95DB17-C452-42CA-85EA-2E3581F51DFA}"/>
    <cellStyle name="20% - Ênfase1 20 3" xfId="4270" xr:uid="{78EC687E-678E-4D3E-88D2-40D9DB6A9BA2}"/>
    <cellStyle name="20% - Ênfase1 20 3 2" xfId="2849" xr:uid="{B31C035A-9B84-46BA-9855-F2E67B6B8AEB}"/>
    <cellStyle name="20% - Ênfase1 20 3 3" xfId="5684" xr:uid="{77B53527-A592-450F-B6D6-2C5B0EF6CD6D}"/>
    <cellStyle name="20% - Ênfase1 20 4" xfId="4284" xr:uid="{895D8328-5499-4116-8D74-B97B6879AE70}"/>
    <cellStyle name="20% - Ênfase1 20 4 2" xfId="2580" xr:uid="{287CBD28-F36E-4908-816C-13E3803BB743}"/>
    <cellStyle name="20% - Ênfase1 20 4 3" xfId="2690" xr:uid="{AE7DCFC3-1308-487E-A69A-C0DE818C5223}"/>
    <cellStyle name="20% - Ênfase1 20 5" xfId="4298" xr:uid="{8B795136-550B-4F2B-A318-8F082E617419}"/>
    <cellStyle name="20% - Ênfase1 20 5 2" xfId="3778" xr:uid="{A17EDDBA-1D1F-4F25-9D1C-FE8EF66772B4}"/>
    <cellStyle name="20% - Ênfase1 20 5 3" xfId="3844" xr:uid="{B4E45A93-8BC2-4932-B628-BC54E7F17A4C}"/>
    <cellStyle name="20% - Ênfase1 20 6" xfId="4321" xr:uid="{E4E4B2FB-12CA-4012-AC38-FE34F5AACFAE}"/>
    <cellStyle name="20% - Ênfase1 20 7" xfId="4938" xr:uid="{5D001E1E-EA83-49C2-9727-06E4278D38AC}"/>
    <cellStyle name="20% - Ênfase1 21" xfId="5699" xr:uid="{5C3F54AE-5D67-4F96-AED8-75A5FB9BC4BF}"/>
    <cellStyle name="20% - Ênfase1 21 2" xfId="4355" xr:uid="{2136E82A-7EA7-4F4A-8B96-CCE5CBE5A344}"/>
    <cellStyle name="20% - Ênfase1 21 2 2" xfId="3925" xr:uid="{0639DD03-2A73-4A6E-960A-9600450423C8}"/>
    <cellStyle name="20% - Ênfase1 21 2 2 2" xfId="5751" xr:uid="{1CDFF1EB-D661-4456-804F-D42DB66A80BD}"/>
    <cellStyle name="20% - Ênfase1 21 2 2 3" xfId="5760" xr:uid="{9C20BFD4-3C98-495B-927C-CC1CD841C9C5}"/>
    <cellStyle name="20% - Ênfase1 21 2 3" xfId="3943" xr:uid="{47E4BA17-A2E5-4731-8FA0-5C3C29A3D662}"/>
    <cellStyle name="20% - Ênfase1 21 3" xfId="4366" xr:uid="{CFA5F9FA-9940-43FB-AED6-DADAF5D70DCB}"/>
    <cellStyle name="20% - Ênfase1 21 3 2" xfId="3968" xr:uid="{CBC4D435-B2B5-4B9F-97A1-9870A7C69685}"/>
    <cellStyle name="20% - Ênfase1 21 3 3" xfId="6246" xr:uid="{E96F9C59-5C1A-45D5-ABD6-F515403775E4}"/>
    <cellStyle name="20% - Ênfase1 21 4" xfId="4376" xr:uid="{09D98234-9396-4AAC-A7B7-450CBA61C2E9}"/>
    <cellStyle name="20% - Ênfase1 21 4 2" xfId="4025" xr:uid="{C8698E72-FE06-4D1F-8833-BD2152F8EEC8}"/>
    <cellStyle name="20% - Ênfase1 21 4 3" xfId="6247" xr:uid="{1F652870-28A8-4E8A-BFE3-1F5821A49AD3}"/>
    <cellStyle name="20% - Ênfase1 21 5" xfId="4392" xr:uid="{EEC963DE-A914-4868-B889-D35BF43ED954}"/>
    <cellStyle name="20% - Ênfase1 21 5 2" xfId="6253" xr:uid="{4FA06249-E66A-4BD0-8578-D0170965895A}"/>
    <cellStyle name="20% - Ênfase1 21 5 3" xfId="1795" xr:uid="{1ADF7F92-6F2C-4997-81CC-7169A36BABAF}"/>
    <cellStyle name="20% - Ênfase1 21 6" xfId="4408" xr:uid="{A7194EE8-0F71-4222-8109-165A3F9667C5}"/>
    <cellStyle name="20% - Ênfase1 21 7" xfId="5768" xr:uid="{CF60E51B-1750-4303-8730-08BB2D004646}"/>
    <cellStyle name="20% - Ênfase1 22" xfId="5800" xr:uid="{1C40C1AA-3BD2-4B3E-8DD4-579B495223C4}"/>
    <cellStyle name="20% - Ênfase1 23" xfId="5989" xr:uid="{E6B99E4A-DD08-479C-B881-3894836035FA}"/>
    <cellStyle name="20% - Ênfase1 24" xfId="6116" xr:uid="{8956A517-F341-41E0-81DE-56DAED8F0EA9}"/>
    <cellStyle name="20% - Ênfase1 25" xfId="6258" xr:uid="{5725374F-6182-43EC-8EAF-B068DB5BF9A9}"/>
    <cellStyle name="20% - Ênfase1 26" xfId="6260" xr:uid="{5585F3CC-03BA-4A17-B316-1BD4218F127D}"/>
    <cellStyle name="20% - Ênfase1 27" xfId="6264" xr:uid="{05C4400D-3329-41F5-B503-BAB9F668E2BF}"/>
    <cellStyle name="20% - Ênfase1 28" xfId="6266" xr:uid="{C9DF9A23-45D1-4BE2-9135-18EA505447CA}"/>
    <cellStyle name="20% - Ênfase1 29" xfId="5101" xr:uid="{6741C85C-66BE-4FD2-A115-8257B64F5774}"/>
    <cellStyle name="20% - Ênfase1 3" xfId="22" xr:uid="{00000000-0005-0000-0000-000015000000}"/>
    <cellStyle name="20% - Ênfase1 3 2" xfId="23" xr:uid="{00000000-0005-0000-0000-000016000000}"/>
    <cellStyle name="20% - Ênfase1 3 3" xfId="24" xr:uid="{00000000-0005-0000-0000-000017000000}"/>
    <cellStyle name="20% - Ênfase1 3 4" xfId="6269" xr:uid="{39F78A83-82B4-41FA-916E-B6DD05D683E3}"/>
    <cellStyle name="20% - Ênfase1 30" xfId="6257" xr:uid="{25EBA349-4C5A-4405-A343-67565C7D6838}"/>
    <cellStyle name="20% - Ênfase1 31" xfId="6259" xr:uid="{2A4EDD3C-E189-4428-A15C-F6BE51D11FCC}"/>
    <cellStyle name="20% - Ênfase1 32" xfId="6263" xr:uid="{AC0B1EF1-FFCE-4A9E-B286-E8A343E9C2EF}"/>
    <cellStyle name="20% - Ênfase1 33" xfId="6265" xr:uid="{D695ECC9-2D80-48DB-AC49-03A35F01AD97}"/>
    <cellStyle name="20% - Ênfase1 34" xfId="5102" xr:uid="{00B28EC2-CA50-4889-B704-2B1E991EB699}"/>
    <cellStyle name="20% - Ênfase1 35" xfId="5171" xr:uid="{46E87697-1AA3-47E3-8842-7987598A14E9}"/>
    <cellStyle name="20% - Ênfase1 36" xfId="5282" xr:uid="{A1247919-A4C9-473E-9C88-D1971A4178F0}"/>
    <cellStyle name="20% - Ênfase1 37" xfId="5313" xr:uid="{6B3A7473-3883-486D-A756-1FF6DB9D4925}"/>
    <cellStyle name="20% - Ênfase1 38" xfId="5350" xr:uid="{8B55CA92-65F4-48AD-8D6E-3128749CD229}"/>
    <cellStyle name="20% - Ênfase1 39" xfId="5433" xr:uid="{DB078387-A305-4F6C-97A5-BF5400D0E58B}"/>
    <cellStyle name="20% - Ênfase1 4" xfId="25" xr:uid="{00000000-0005-0000-0000-000018000000}"/>
    <cellStyle name="20% - Ênfase1 4 2" xfId="6271" xr:uid="{C945220A-0475-4101-AD81-36E3164C11C9}"/>
    <cellStyle name="20% - Ênfase1 40" xfId="5172" xr:uid="{82EFF924-355D-4715-8E4A-801943A7F23A}"/>
    <cellStyle name="20% - Ênfase1 41" xfId="5283" xr:uid="{D6CCE6C5-3E5D-46A0-B459-4225EFB77206}"/>
    <cellStyle name="20% - Ênfase1 42" xfId="5314" xr:uid="{61A16004-6841-4040-9173-97D5E41FF8D6}"/>
    <cellStyle name="20% - Ênfase1 43" xfId="5351" xr:uid="{5D58BBCF-F24E-44E2-9390-F7493126A972}"/>
    <cellStyle name="20% - Ênfase1 44" xfId="5434" xr:uid="{B0740CDA-1F30-4A09-A57D-8C7E90A1BF1B}"/>
    <cellStyle name="20% - Ênfase1 45" xfId="5512" xr:uid="{E04A6C51-7FA1-43B1-AC76-81AF41281336}"/>
    <cellStyle name="20% - Ênfase1 46" xfId="5271" xr:uid="{7F25A734-3656-4EC6-B314-4EAC75AEA5C6}"/>
    <cellStyle name="20% - Ênfase1 47" xfId="5617" xr:uid="{156E8372-F252-488D-BCCF-5A20CDF38C58}"/>
    <cellStyle name="20% - Ênfase1 48" xfId="5630" xr:uid="{EEDCEF51-03C3-4FA7-8343-DFF0E24F50A9}"/>
    <cellStyle name="20% - Ênfase1 49" xfId="5551" xr:uid="{CE78AF28-B1B8-46CF-BCD1-7DE59168E6D8}"/>
    <cellStyle name="20% - Ênfase1 5" xfId="26" xr:uid="{00000000-0005-0000-0000-000019000000}"/>
    <cellStyle name="20% - Ênfase1 5 10" xfId="1817" xr:uid="{30F24AD7-7711-485D-82F4-530B34E731AD}"/>
    <cellStyle name="20% - Ênfase1 5 10 2" xfId="5256" xr:uid="{D97C96DA-7964-4261-8ADE-D41CC30393CA}"/>
    <cellStyle name="20% - Ênfase1 5 10 2 2" xfId="5264" xr:uid="{123A0E6F-F867-4487-A8B4-3E02AECCC712}"/>
    <cellStyle name="20% - Ênfase1 5 10 2 3" xfId="5605" xr:uid="{EB063542-70F8-4D6F-9DCD-43FB89E3A01E}"/>
    <cellStyle name="20% - Ênfase1 5 10 3" xfId="4437" xr:uid="{79FF49FD-1C28-4554-86B1-0D7CF1D5C3D6}"/>
    <cellStyle name="20% - Ênfase1 5 10 4" xfId="4467" xr:uid="{D37EDAB8-2EB5-497A-BC00-39B3225FF310}"/>
    <cellStyle name="20% - Ênfase1 5 10 5" xfId="1697" xr:uid="{9D7513BB-8141-45D1-885A-DE286B1C579F}"/>
    <cellStyle name="20% - Ênfase1 5 11" xfId="6284" xr:uid="{C6171C6A-858B-48A3-ABF0-4DBB308D5769}"/>
    <cellStyle name="20% - Ênfase1 5 11 2" xfId="6287" xr:uid="{73C975B1-DE76-4BFD-A5C8-660DDBE1820A}"/>
    <cellStyle name="20% - Ênfase1 5 11 2 2" xfId="6293" xr:uid="{3F3B7A9B-FAAA-473E-9DCE-5721BE1F881F}"/>
    <cellStyle name="20% - Ênfase1 5 11 2 3" xfId="6297" xr:uid="{86DC1B52-A6B6-49E6-A501-F22E3B8F3008}"/>
    <cellStyle name="20% - Ênfase1 5 11 3" xfId="6119" xr:uid="{A77256E5-3E84-4E4E-81D9-44ECA4D7DF03}"/>
    <cellStyle name="20% - Ênfase1 5 11 4" xfId="6144" xr:uid="{1D22E8EA-AC8D-458E-A9FA-7084046777E1}"/>
    <cellStyle name="20% - Ênfase1 5 11 5" xfId="6304" xr:uid="{60907589-3E4D-436D-91EE-53709B1BDDC6}"/>
    <cellStyle name="20% - Ênfase1 5 12" xfId="2070" xr:uid="{07AEC076-E689-4611-A2A5-E913B30A52E5}"/>
    <cellStyle name="20% - Ênfase1 5 12 2" xfId="2131" xr:uid="{5CECDC66-06DF-475D-907D-46EE35456B70}"/>
    <cellStyle name="20% - Ênfase1 5 12 3" xfId="2153" xr:uid="{B6322C18-4E34-4687-9393-31220F66CCC2}"/>
    <cellStyle name="20% - Ênfase1 5 12 4" xfId="6320" xr:uid="{A59C9EB9-DBCF-4038-AFBF-353E787E54BF}"/>
    <cellStyle name="20% - Ênfase1 5 13" xfId="1500" xr:uid="{D0B1DF41-816E-4DA7-9718-0AB4018136D2}"/>
    <cellStyle name="20% - Ênfase1 5 13 2" xfId="5403" xr:uid="{0EC7F1BF-D7F4-445B-A2F7-464832E4B266}"/>
    <cellStyle name="20% - Ênfase1 5 13 3" xfId="5408" xr:uid="{918C8D18-3051-4DB5-A1BD-48B4FB1B717C}"/>
    <cellStyle name="20% - Ênfase1 5 13 4" xfId="5822" xr:uid="{FA6708E7-6480-4830-86A8-D50874765D66}"/>
    <cellStyle name="20% - Ênfase1 5 14" xfId="2110" xr:uid="{29C702E1-D3A1-4F39-9689-798C921D5F04}"/>
    <cellStyle name="20% - Ênfase1 5 14 2" xfId="5487" xr:uid="{C4706191-7125-479F-A920-A5F0DDBC41B2}"/>
    <cellStyle name="20% - Ênfase1 5 14 3" xfId="5496" xr:uid="{CBF9D715-D949-4A45-850A-2DA2A4806E22}"/>
    <cellStyle name="20% - Ênfase1 5 14 4" xfId="5995" xr:uid="{E50785B5-1F66-4E47-87B9-EFF65D30540E}"/>
    <cellStyle name="20% - Ênfase1 5 15" xfId="1990" xr:uid="{D90B5F05-D335-49B0-8B3D-1C0739B32D8B}"/>
    <cellStyle name="20% - Ênfase1 5 15 2" xfId="5589" xr:uid="{27E4BD88-EB57-4266-95D0-C08D554E0BF8}"/>
    <cellStyle name="20% - Ênfase1 5 15 3" xfId="2009" xr:uid="{A6742C55-9964-4E5A-AE99-0483546DBA1A}"/>
    <cellStyle name="20% - Ênfase1 5 15 4" xfId="1956" xr:uid="{A84CE859-A04A-4EA9-BE46-A870EDFBCF31}"/>
    <cellStyle name="20% - Ênfase1 5 16" xfId="6321" xr:uid="{3A080116-2045-446F-B0CC-156F67446F97}"/>
    <cellStyle name="20% - Ênfase1 5 16 2" xfId="3733" xr:uid="{AA44E7B1-94DE-4637-9211-38E59E394548}"/>
    <cellStyle name="20% - Ênfase1 5 16 3" xfId="3750" xr:uid="{FCD03356-DF79-4A9F-8EA4-A786C5406AD7}"/>
    <cellStyle name="20% - Ênfase1 5 16 4" xfId="6172" xr:uid="{2F38667D-FCF4-4CFF-A77E-C1A0368BFF85}"/>
    <cellStyle name="20% - Ênfase1 5 17" xfId="6322" xr:uid="{CEED2411-467B-4E34-9398-6AA2E084899F}"/>
    <cellStyle name="20% - Ênfase1 5 17 2" xfId="3801" xr:uid="{1C6F690A-B0C7-4172-96E1-DF599BC4DA6B}"/>
    <cellStyle name="20% - Ênfase1 5 18" xfId="4787" xr:uid="{F4D277CC-C0AB-4CB8-80EA-D824DDB555DF}"/>
    <cellStyle name="20% - Ênfase1 5 18 2" xfId="3931" xr:uid="{46B6B54C-BCE5-41AC-8D45-38B5FF4B2A4C}"/>
    <cellStyle name="20% - Ênfase1 5 19" xfId="4794" xr:uid="{439F3F54-218F-4534-B846-4F3008DFE4BC}"/>
    <cellStyle name="20% - Ênfase1 5 2" xfId="4988" xr:uid="{F7867995-3A15-4997-8012-D6B2ACCB52DC}"/>
    <cellStyle name="20% - Ênfase1 5 2 2" xfId="4672" xr:uid="{EC9A6C1B-559F-4B74-B17D-5FF01710E8C7}"/>
    <cellStyle name="20% - Ênfase1 5 2 2 2" xfId="6324" xr:uid="{B18C60A6-BBFD-4281-9361-6033A420D34C}"/>
    <cellStyle name="20% - Ênfase1 5 2 2 3" xfId="6332" xr:uid="{F097F2BB-14E2-4062-883F-9A57E029282F}"/>
    <cellStyle name="20% - Ênfase1 5 2 2 4" xfId="6337" xr:uid="{B367A368-DB1F-4D7E-BD38-EF86B7876AC6}"/>
    <cellStyle name="20% - Ênfase1 5 2 3" xfId="4994" xr:uid="{EFAAB044-8169-4609-B7B8-963C9E99FDC4}"/>
    <cellStyle name="20% - Ênfase1 5 2 3 2" xfId="6341" xr:uid="{6A88A69F-C6CE-4626-A856-8EFF6B4557BD}"/>
    <cellStyle name="20% - Ênfase1 5 2 3 3" xfId="6347" xr:uid="{CD06BF84-D7C9-4915-98E4-2652E02799C7}"/>
    <cellStyle name="20% - Ênfase1 5 2 3 4" xfId="6351" xr:uid="{78A061AE-39BB-4CB2-B8A6-5EC3E0B3EB4D}"/>
    <cellStyle name="20% - Ênfase1 5 2 4" xfId="5000" xr:uid="{E57D21BE-5981-43F9-9A44-1C821C84CA84}"/>
    <cellStyle name="20% - Ênfase1 5 2 4 2" xfId="6363" xr:uid="{75B6AC88-B29B-40E7-9B19-D464D61BE819}"/>
    <cellStyle name="20% - Ênfase1 5 2 4 3" xfId="6366" xr:uid="{B9D5B557-B0A9-4F8B-B6A7-80AB4E907BCE}"/>
    <cellStyle name="20% - Ênfase1 5 2 4 4" xfId="6372" xr:uid="{12DF48BE-234B-48FC-837F-4C49CC31794D}"/>
    <cellStyle name="20% - Ênfase1 5 2 5" xfId="6385" xr:uid="{72F1BA23-F352-4648-9B02-6A2B7604B3C9}"/>
    <cellStyle name="20% - Ênfase1 5 2 6" xfId="5115" xr:uid="{D8501E6B-E541-4855-88B1-FBF480ACF028}"/>
    <cellStyle name="20% - Ênfase1 5 2 7" xfId="5138" xr:uid="{59080BB7-2240-48DE-ADAC-C5795EA0336C}"/>
    <cellStyle name="20% - Ênfase1 5 20" xfId="1989" xr:uid="{33E5C19A-8DC2-4168-A4DA-B20462F88C8D}"/>
    <cellStyle name="20% - Ênfase1 5 21" xfId="6276" xr:uid="{739CF376-33DB-4EC0-8E68-067049E5E86A}"/>
    <cellStyle name="20% - Ênfase1 5 3" xfId="3894" xr:uid="{BA4C2DF5-0ED3-4B43-AA7D-FFDD30F6E3B4}"/>
    <cellStyle name="20% - Ênfase1 5 3 2" xfId="4706" xr:uid="{4D5A4F40-1F95-486B-8988-AFAC041B2073}"/>
    <cellStyle name="20% - Ênfase1 5 3 2 2" xfId="6387" xr:uid="{70829870-9444-4E93-8451-F9CF2171C65E}"/>
    <cellStyle name="20% - Ênfase1 5 3 2 3" xfId="6391" xr:uid="{2AC359F1-FBBC-4DE8-BFD9-00DB5D36AC4B}"/>
    <cellStyle name="20% - Ênfase1 5 3 2 4" xfId="6398" xr:uid="{3901C054-6CE1-41FB-BBEA-CB2E857DA6DF}"/>
    <cellStyle name="20% - Ênfase1 5 3 3" xfId="4737" xr:uid="{6C2BB272-F0D5-4EEC-8E54-9596BF3076AA}"/>
    <cellStyle name="20% - Ênfase1 5 3 3 2" xfId="5034" xr:uid="{DCC74CB3-E58E-4E41-97AD-4CE9E94A8DC2}"/>
    <cellStyle name="20% - Ênfase1 5 3 3 3" xfId="5048" xr:uid="{5B6700ED-C7E7-44D4-8FC7-0BD49A1A644A}"/>
    <cellStyle name="20% - Ênfase1 5 3 3 4" xfId="5066" xr:uid="{0DC9E59E-48A3-43D8-A8DD-95F447A9E01C}"/>
    <cellStyle name="20% - Ênfase1 5 3 4" xfId="4744" xr:uid="{8A350991-467B-46AD-9F2F-29360A796A84}"/>
    <cellStyle name="20% - Ênfase1 5 3 4 2" xfId="2888" xr:uid="{B380D8D3-1789-40FE-BBEF-17C96152B7F3}"/>
    <cellStyle name="20% - Ênfase1 5 3 4 3" xfId="6400" xr:uid="{563C9749-73DE-4DB8-9667-00A73D55330E}"/>
    <cellStyle name="20% - Ênfase1 5 3 4 4" xfId="6404" xr:uid="{0A814F24-E3D5-46F2-9482-C8B699D20961}"/>
    <cellStyle name="20% - Ênfase1 5 3 5" xfId="6406" xr:uid="{2BC9D4BB-7644-488F-8A96-15ECB0D10FAD}"/>
    <cellStyle name="20% - Ênfase1 5 3 6" xfId="5184" xr:uid="{5D759997-5D85-4FDF-A716-A42B8557A072}"/>
    <cellStyle name="20% - Ênfase1 5 3 7" xfId="5225" xr:uid="{CB59F051-15C6-4818-BA8A-AC47D965C852}"/>
    <cellStyle name="20% - Ênfase1 5 4" xfId="3908" xr:uid="{77E0B6F9-51C8-4249-9D97-AEC3BF39325E}"/>
    <cellStyle name="20% - Ênfase1 5 4 2" xfId="4729" xr:uid="{DA0794C7-9557-415B-89BD-2241BD601129}"/>
    <cellStyle name="20% - Ênfase1 5 4 2 2" xfId="6410" xr:uid="{BC7BEB68-515A-4C53-AA22-7BE7F1B71893}"/>
    <cellStyle name="20% - Ênfase1 5 4 2 3" xfId="6417" xr:uid="{96C1A5D4-D356-4F28-82F2-3D851899E7AF}"/>
    <cellStyle name="20% - Ênfase1 5 4 3" xfId="5005" xr:uid="{D9505A3C-9579-4531-8B6E-919099B2E950}"/>
    <cellStyle name="20% - Ênfase1 5 4 3 2" xfId="6422" xr:uid="{FBF8D93A-A804-4189-A6B9-8E6BD29533CF}"/>
    <cellStyle name="20% - Ênfase1 5 4 3 3" xfId="6424" xr:uid="{1B52A2B2-C845-4308-9BDF-CFFC512E8832}"/>
    <cellStyle name="20% - Ênfase1 5 4 4" xfId="5009" xr:uid="{45C16DE3-8009-4F4A-8D69-975E48690548}"/>
    <cellStyle name="20% - Ênfase1 5 4 4 2" xfId="3308" xr:uid="{866E6C30-2845-436F-956D-63C58F2EBF20}"/>
    <cellStyle name="20% - Ênfase1 5 4 4 3" xfId="3391" xr:uid="{45C63878-5300-4763-A16F-526DDC937B6D}"/>
    <cellStyle name="20% - Ênfase1 5 4 5" xfId="3856" xr:uid="{5C8E26B2-EC01-425E-ACEA-FDCDC444C197}"/>
    <cellStyle name="20% - Ênfase1 5 4 6" xfId="5295" xr:uid="{4126FFAC-69D6-47D8-9A80-045F09D12514}"/>
    <cellStyle name="20% - Ênfase1 5 4 7" xfId="6429" xr:uid="{842E1CA9-FCF8-42D0-9C00-E6F0B4750B79}"/>
    <cellStyle name="20% - Ênfase1 5 5" xfId="5595" xr:uid="{7D5B1698-6AD6-45B4-BA40-4FAE9B6A2884}"/>
    <cellStyle name="20% - Ênfase1 5 5 2" xfId="2471" xr:uid="{24B88BE2-7C7C-4E1F-8D19-9FFB22382C69}"/>
    <cellStyle name="20% - Ênfase1 5 5 2 2" xfId="1825" xr:uid="{A3D1F282-8209-452A-A2E5-9B80CC9D6E4D}"/>
    <cellStyle name="20% - Ênfase1 5 5 2 3" xfId="6282" xr:uid="{D8F2FBA9-844E-4860-825F-34B4E3F7441B}"/>
    <cellStyle name="20% - Ênfase1 5 5 3" xfId="2480" xr:uid="{78E93D42-A692-40F5-B939-18BD469FEDBE}"/>
    <cellStyle name="20% - Ênfase1 5 5 4" xfId="5013" xr:uid="{5BF8B612-CE5B-4527-83AA-3C089C8E8B4B}"/>
    <cellStyle name="20% - Ênfase1 5 5 5" xfId="3870" xr:uid="{995B4914-8FCE-4CB3-BDAB-24D2ED08F637}"/>
    <cellStyle name="20% - Ênfase1 5 6" xfId="4075" xr:uid="{3D10EAE2-2106-452A-A74D-146856966473}"/>
    <cellStyle name="20% - Ênfase1 5 6 2" xfId="2504" xr:uid="{13BF354E-4C07-47DE-B20B-69E673D6D172}"/>
    <cellStyle name="20% - Ênfase1 5 6 2 2" xfId="6432" xr:uid="{65A979ED-8E64-40A3-A82A-D5755B728ABE}"/>
    <cellStyle name="20% - Ênfase1 5 6 2 3" xfId="6434" xr:uid="{03DF7CA6-4302-491F-A368-A4D233550846}"/>
    <cellStyle name="20% - Ênfase1 5 6 3" xfId="1618" xr:uid="{E9A84419-511F-4956-B694-C2225A4439C4}"/>
    <cellStyle name="20% - Ênfase1 5 6 4" xfId="4985" xr:uid="{223A1631-A11B-4ABB-B5B5-A19FA4330DA3}"/>
    <cellStyle name="20% - Ênfase1 5 6 5" xfId="3890" xr:uid="{AD700A96-FF57-48EA-9F9F-6029DE3AB808}"/>
    <cellStyle name="20% - Ênfase1 5 7" xfId="4078" xr:uid="{165B5525-351F-420B-8ABC-F4C5EA3EDBA0}"/>
    <cellStyle name="20% - Ênfase1 5 7 2" xfId="2524" xr:uid="{20058E4D-8503-423A-B8C2-3FC93087B36B}"/>
    <cellStyle name="20% - Ênfase1 5 8" xfId="5599" xr:uid="{CA8283F1-B3CE-4EC7-88C1-AE2BB883CAA3}"/>
    <cellStyle name="20% - Ênfase1 5 8 2" xfId="6435" xr:uid="{E56ED240-7B10-4662-B395-2377CE140956}"/>
    <cellStyle name="20% - Ênfase1 5 9" xfId="6440" xr:uid="{98F22FF3-A9FA-4FA1-8286-8735A3BADF72}"/>
    <cellStyle name="20% - Ênfase1 5 9 2" xfId="6441" xr:uid="{9715D8C3-6D7B-49CB-85CC-B8DB5290C39C}"/>
    <cellStyle name="20% - Ênfase1 5 9 2 2" xfId="3574" xr:uid="{09F17453-A317-4D57-99DE-D1141366432C}"/>
    <cellStyle name="20% - Ênfase1 5 9 2 3" xfId="3587" xr:uid="{4F38835F-8307-460A-BC1E-E0A60351AC8C}"/>
    <cellStyle name="20% - Ênfase1 5 9 3" xfId="5073" xr:uid="{0BC4F136-963A-48CD-87A4-8F5CA3FFBE3F}"/>
    <cellStyle name="20% - Ênfase1 5 9 4" xfId="3606" xr:uid="{448D4BFD-CA5C-45D7-81E7-39F857541B67}"/>
    <cellStyle name="20% - Ênfase1 5 9 5" xfId="3644" xr:uid="{C02E0027-7D54-4194-9A39-0D1B3A339A63}"/>
    <cellStyle name="20% - Ênfase1 50" xfId="5513" xr:uid="{E495B565-5948-41A3-87B7-82DFA2C2568F}"/>
    <cellStyle name="20% - Ênfase1 51" xfId="5272" xr:uid="{143DFD83-ABF0-40C6-9B16-50D3C6621C0B}"/>
    <cellStyle name="20% - Ênfase1 52" xfId="5616" xr:uid="{F39967F5-8476-4557-AD8D-CC8856E1BF2F}"/>
    <cellStyle name="20% - Ênfase1 53" xfId="5629" xr:uid="{23662DB2-CB89-4503-8AB1-6C256DA421CB}"/>
    <cellStyle name="20% - Ênfase1 54" xfId="5550" xr:uid="{F6878A5B-7CE0-447B-AA56-F85A4E52BC2E}"/>
    <cellStyle name="20% - Ênfase1 55" xfId="5561" xr:uid="{D4C30C6D-F99B-4E10-8BA5-67364BEF2BE1}"/>
    <cellStyle name="20% - Ênfase1 56" xfId="5634" xr:uid="{4109A34C-DBD1-40E0-91D6-9F41979B808A}"/>
    <cellStyle name="20% - Ênfase1 57" xfId="4007" xr:uid="{206F338A-7C2B-48E0-A445-4E23FA18FFC7}"/>
    <cellStyle name="20% - Ênfase1 58" xfId="4037" xr:uid="{444AA292-8055-4B23-91EB-763C29EC399A}"/>
    <cellStyle name="20% - Ênfase1 59" xfId="6443" xr:uid="{40FF5599-05D4-4C86-862C-0244A6BDB3E2}"/>
    <cellStyle name="20% - Ênfase1 6" xfId="6446" xr:uid="{D0D42725-1E00-4DAB-AF68-908D5B687AA6}"/>
    <cellStyle name="20% - Ênfase1 6 10" xfId="6453" xr:uid="{EAC754C6-8E30-4470-96D5-5F3D5A698A2B}"/>
    <cellStyle name="20% - Ênfase1 6 10 2" xfId="6468" xr:uid="{7CFA7408-86EC-4BCF-AA94-FB4D700DD1C1}"/>
    <cellStyle name="20% - Ênfase1 6 10 2 2" xfId="6378" xr:uid="{34C7526A-7164-4D78-ABA0-26635B5420BE}"/>
    <cellStyle name="20% - Ênfase1 6 10 2 3" xfId="6469" xr:uid="{5CB14329-F85B-4CF1-85D2-605E2033F3D6}"/>
    <cellStyle name="20% - Ênfase1 6 10 3" xfId="6470" xr:uid="{B981B290-028F-4904-91C2-04E653961D49}"/>
    <cellStyle name="20% - Ênfase1 6 10 4" xfId="6473" xr:uid="{C7BA186D-3892-4907-8FDA-6D4459C8B22D}"/>
    <cellStyle name="20% - Ênfase1 6 10 5" xfId="6474" xr:uid="{B33AE154-70B3-4572-9E42-215786517F54}"/>
    <cellStyle name="20% - Ênfase1 6 11" xfId="6480" xr:uid="{D95D1F4F-DC27-436F-9529-A25F47713742}"/>
    <cellStyle name="20% - Ênfase1 6 11 2" xfId="6490" xr:uid="{9018DE2A-C6C4-4C3D-8702-A98BDB32A7FF}"/>
    <cellStyle name="20% - Ênfase1 6 11 2 2" xfId="6405" xr:uid="{0CA3A988-71BA-4FDA-BB61-1D60B976705E}"/>
    <cellStyle name="20% - Ênfase1 6 11 2 3" xfId="6491" xr:uid="{D3A25DBD-9FFA-4542-874B-85D67F337855}"/>
    <cellStyle name="20% - Ênfase1 6 11 3" xfId="5127" xr:uid="{9BADD753-1645-40DD-9DE9-17B991AC9890}"/>
    <cellStyle name="20% - Ênfase1 6 11 4" xfId="5129" xr:uid="{AFC12CFD-3BFD-4B35-A36F-B22E1FF7DA6D}"/>
    <cellStyle name="20% - Ênfase1 6 11 5" xfId="1719" xr:uid="{3C4039DF-26D5-4E51-9AA3-6719464FD938}"/>
    <cellStyle name="20% - Ênfase1 6 12" xfId="2342" xr:uid="{F991BA09-219D-4E3E-974A-F75B3C1205D5}"/>
    <cellStyle name="20% - Ênfase1 6 12 2" xfId="6008" xr:uid="{38509A82-FABE-4685-82DE-BA885708D624}"/>
    <cellStyle name="20% - Ênfase1 6 12 3" xfId="5149" xr:uid="{9A205C2C-3F2C-4201-8BBB-525E7F0A20B6}"/>
    <cellStyle name="20% - Ênfase1 6 12 4" xfId="6492" xr:uid="{D3C24B50-203F-429F-83A1-66D1E1FFB503}"/>
    <cellStyle name="20% - Ênfase1 6 13" xfId="2353" xr:uid="{E6F4636A-D6ED-4855-9AA4-440CCAC50A51}"/>
    <cellStyle name="20% - Ênfase1 6 13 2" xfId="2230" xr:uid="{59D311BF-9EE5-4D25-B2BE-2B680EFAF385}"/>
    <cellStyle name="20% - Ênfase1 6 13 3" xfId="2265" xr:uid="{D39877B6-8E88-4118-9BD6-76BD72841662}"/>
    <cellStyle name="20% - Ênfase1 6 13 4" xfId="2286" xr:uid="{95E0572F-80AC-47A8-A33A-0553C2E36F68}"/>
    <cellStyle name="20% - Ênfase1 6 14" xfId="2371" xr:uid="{6BA45470-5DED-481E-AFC0-4265D4A44F7E}"/>
    <cellStyle name="20% - Ênfase1 6 14 2" xfId="6499" xr:uid="{84221CB7-3A58-4561-A8D2-0E5D542AE763}"/>
    <cellStyle name="20% - Ênfase1 6 14 3" xfId="6192" xr:uid="{3DEFF847-6FEB-41F7-9515-AA1C3B4BC420}"/>
    <cellStyle name="20% - Ênfase1 6 14 4" xfId="6267" xr:uid="{1F1040AA-E8C9-4EA4-A70B-81A401E6E7DA}"/>
    <cellStyle name="20% - Ênfase1 6 15" xfId="3264" xr:uid="{1B38BA08-5D26-49ED-B9D6-6EA26626B67D}"/>
    <cellStyle name="20% - Ênfase1 6 15 2" xfId="6510" xr:uid="{9DEECB77-6939-4AEE-8D22-B0EDD86C49EC}"/>
    <cellStyle name="20% - Ênfase1 6 15 3" xfId="6526" xr:uid="{41CAF08A-806B-4E5C-8810-BB35D00CCBA7}"/>
    <cellStyle name="20% - Ênfase1 6 15 4" xfId="6534" xr:uid="{AFC6BBC1-94D3-4B57-A85E-91B27A67133B}"/>
    <cellStyle name="20% - Ênfase1 6 16" xfId="1536" xr:uid="{7221F7C0-46ED-4DF2-84C5-907D1DDE8835}"/>
    <cellStyle name="20% - Ênfase1 6 16 2" xfId="6542" xr:uid="{37F90AAF-07ED-454C-916B-D892D9627946}"/>
    <cellStyle name="20% - Ênfase1 6 16 3" xfId="6551" xr:uid="{CC622D76-3248-4BC5-A91D-0043F713D58C}"/>
    <cellStyle name="20% - Ênfase1 6 16 4" xfId="6414" xr:uid="{2526915C-B10E-4A63-8EF2-500B589CEE06}"/>
    <cellStyle name="20% - Ênfase1 6 17" xfId="3289" xr:uid="{B9E62852-1BD2-43BD-8469-E8380B3932DB}"/>
    <cellStyle name="20% - Ênfase1 6 17 2" xfId="4586" xr:uid="{5F30D93F-6082-4C0C-8BC0-5EFCACFCB2E1}"/>
    <cellStyle name="20% - Ênfase1 6 18" xfId="4122" xr:uid="{115DEBDB-6A2F-4F75-8EAD-A82B318F8E22}"/>
    <cellStyle name="20% - Ênfase1 6 18 2" xfId="3207" xr:uid="{C7888799-6A4D-447D-8EA6-71552CF3F36E}"/>
    <cellStyle name="20% - Ênfase1 6 19" xfId="4129" xr:uid="{2914131D-63CD-4E71-ADD3-8AE2FAEC4147}"/>
    <cellStyle name="20% - Ênfase1 6 2" xfId="6558" xr:uid="{EC127E34-C66E-4410-B38B-F355936E4C4C}"/>
    <cellStyle name="20% - Ênfase1 6 2 2" xfId="6561" xr:uid="{6BF50A52-37E0-444C-9FD9-6FEFA8817A9B}"/>
    <cellStyle name="20% - Ênfase1 6 2 2 2" xfId="6565" xr:uid="{F799F241-EE14-4EA7-9347-F08A9CBE9D14}"/>
    <cellStyle name="20% - Ênfase1 6 2 2 3" xfId="6569" xr:uid="{3A65463C-0775-421C-BD05-543E1C1B7FCD}"/>
    <cellStyle name="20% - Ênfase1 6 2 2 4" xfId="3981" xr:uid="{7656D184-A243-4625-9581-6CD4AB97D477}"/>
    <cellStyle name="20% - Ênfase1 6 2 3" xfId="2693" xr:uid="{3D25E578-3A1F-4AA5-B739-B6CBD701CE7E}"/>
    <cellStyle name="20% - Ênfase1 6 2 3 2" xfId="2697" xr:uid="{7535E8E3-DFEE-40C9-82BF-805F8E53DA27}"/>
    <cellStyle name="20% - Ênfase1 6 2 3 3" xfId="2709" xr:uid="{A9F78A7C-1FE2-45D2-BE04-1383F503BCFD}"/>
    <cellStyle name="20% - Ênfase1 6 2 3 4" xfId="4044" xr:uid="{A58A7E74-4792-4A0D-97A4-C45432BEA08F}"/>
    <cellStyle name="20% - Ênfase1 6 2 4" xfId="2713" xr:uid="{D7D04890-B089-4060-B869-016679916AC9}"/>
    <cellStyle name="20% - Ênfase1 6 2 4 2" xfId="2729" xr:uid="{14E7E022-354F-4361-9FF3-F1BE2D266D9E}"/>
    <cellStyle name="20% - Ênfase1 6 2 4 3" xfId="2747" xr:uid="{3C10C13B-319F-49D9-B3F1-400343AF7EDE}"/>
    <cellStyle name="20% - Ênfase1 6 2 4 4" xfId="6573" xr:uid="{215A4157-3E6E-4879-B06F-E0BAACAE11C4}"/>
    <cellStyle name="20% - Ênfase1 6 2 5" xfId="2761" xr:uid="{C1930A02-484A-43CA-A66E-D50BCEF760A5}"/>
    <cellStyle name="20% - Ênfase1 6 2 6" xfId="2778" xr:uid="{A796F4EF-787F-4AF0-B591-50BBCC9BB977}"/>
    <cellStyle name="20% - Ênfase1 6 2 7" xfId="2787" xr:uid="{0B0A2E90-3E92-4363-AB04-9DF538292460}"/>
    <cellStyle name="20% - Ênfase1 6 20" xfId="3265" xr:uid="{5C07D978-732B-427D-AB5C-CA382CD546BB}"/>
    <cellStyle name="20% - Ênfase1 6 3" xfId="5750" xr:uid="{87157CFA-EAB4-4E81-A451-FB54EB172099}"/>
    <cellStyle name="20% - Ênfase1 6 3 2" xfId="6578" xr:uid="{A33A50C9-691D-4135-8A15-A34DD5BAFED3}"/>
    <cellStyle name="20% - Ênfase1 6 3 2 2" xfId="6582" xr:uid="{16C85985-4621-4C41-8040-5D74631C7A03}"/>
    <cellStyle name="20% - Ênfase1 6 3 2 3" xfId="6590" xr:uid="{0FAF0B12-3AFF-429C-8EBA-61754D908BD4}"/>
    <cellStyle name="20% - Ênfase1 6 3 2 4" xfId="6593" xr:uid="{F705D7F6-C5F9-4F4B-8D84-E53F24F90FF0}"/>
    <cellStyle name="20% - Ênfase1 6 3 3" xfId="2807" xr:uid="{F2F85FE5-BA3F-43D9-BF8C-4C59983E8C7B}"/>
    <cellStyle name="20% - Ênfase1 6 3 3 2" xfId="2812" xr:uid="{159D64AD-FE1B-4FD9-BD5D-7316A83DE835}"/>
    <cellStyle name="20% - Ênfase1 6 3 3 3" xfId="2833" xr:uid="{D501B92B-7278-4A29-B1F1-ADB5AAE1D5D7}"/>
    <cellStyle name="20% - Ênfase1 6 3 3 4" xfId="6610" xr:uid="{A25EECDB-79F4-4E0E-8F59-21AE734AAC28}"/>
    <cellStyle name="20% - Ênfase1 6 3 4" xfId="2845" xr:uid="{55A0A38A-E57D-4354-99DE-8D1D15AC8B4F}"/>
    <cellStyle name="20% - Ênfase1 6 3 4 2" xfId="6612" xr:uid="{5257420A-F4EB-446B-ADBD-43E3925035D8}"/>
    <cellStyle name="20% - Ênfase1 6 3 4 3" xfId="6617" xr:uid="{458A4B35-8AAA-4A5F-8ECD-4A53CD3F686F}"/>
    <cellStyle name="20% - Ênfase1 6 3 4 4" xfId="6622" xr:uid="{4F7DBBB8-8734-4791-A34C-08AA9F5F6413}"/>
    <cellStyle name="20% - Ênfase1 6 3 5" xfId="2848" xr:uid="{42F2578A-5A02-45FF-B4BF-3C66C6E8D2E9}"/>
    <cellStyle name="20% - Ênfase1 6 3 6" xfId="2858" xr:uid="{43B12D3E-29F8-4E0E-A0A9-3C6339575407}"/>
    <cellStyle name="20% - Ênfase1 6 3 7" xfId="6628" xr:uid="{999C9CF5-8FBA-4479-AF85-B8F4B5A338D3}"/>
    <cellStyle name="20% - Ênfase1 6 4" xfId="5758" xr:uid="{D2B415F9-AB02-4685-9901-7AE47D342690}"/>
    <cellStyle name="20% - Ênfase1 6 4 2" xfId="6632" xr:uid="{43467C30-7ACB-4E31-BB3B-D0802EA63629}"/>
    <cellStyle name="20% - Ênfase1 6 4 2 2" xfId="6636" xr:uid="{54AB8ED9-1513-4D99-A964-166C430C4590}"/>
    <cellStyle name="20% - Ênfase1 6 4 2 3" xfId="6642" xr:uid="{1ED0939D-F638-498E-A8C3-10DD988FF13B}"/>
    <cellStyle name="20% - Ênfase1 6 4 3" xfId="2423" xr:uid="{449EF04A-74CE-469D-92E7-E3B4EAEA9C35}"/>
    <cellStyle name="20% - Ênfase1 6 4 3 2" xfId="2431" xr:uid="{DEB8A803-B06A-44F4-B54D-4791E0806490}"/>
    <cellStyle name="20% - Ênfase1 6 4 3 3" xfId="2866" xr:uid="{9E126F4E-B928-48C9-BA75-221602F1DDC2}"/>
    <cellStyle name="20% - Ênfase1 6 4 4" xfId="2436" xr:uid="{33D7E523-20A0-4A21-A61B-57BD3D3C985E}"/>
    <cellStyle name="20% - Ênfase1 6 4 4 2" xfId="6646" xr:uid="{630E78AD-6CE8-41F2-A94B-5DE46F9F7283}"/>
    <cellStyle name="20% - Ênfase1 6 4 4 3" xfId="6647" xr:uid="{F6EC8928-0A33-4E45-9A50-24406C1813C1}"/>
    <cellStyle name="20% - Ênfase1 6 4 5" xfId="2453" xr:uid="{53868C82-3ADF-48D3-B765-96CA4D6E2741}"/>
    <cellStyle name="20% - Ênfase1 6 4 6" xfId="2585" xr:uid="{AE6517F8-353D-4B5C-A643-8CAF53C681C4}"/>
    <cellStyle name="20% - Ênfase1 6 4 7" xfId="6658" xr:uid="{3EC9BFE4-3F24-4A58-AAC5-BD248148EA08}"/>
    <cellStyle name="20% - Ênfase1 6 5" xfId="6661" xr:uid="{AAC1C3B1-B691-4F01-8E69-F8BFA759DEE4}"/>
    <cellStyle name="20% - Ênfase1 6 5 2" xfId="6663" xr:uid="{65755126-770B-4D13-877E-F9AD4ECD7E33}"/>
    <cellStyle name="20% - Ênfase1 6 5 2 2" xfId="4981" xr:uid="{7A11B37F-DD3A-4E43-AC98-1E7DE4B1DCE4}"/>
    <cellStyle name="20% - Ênfase1 6 5 2 3" xfId="3886" xr:uid="{4EE14748-5760-455B-9149-38017B45A665}"/>
    <cellStyle name="20% - Ênfase1 6 5 3" xfId="2620" xr:uid="{034F45DA-D2F2-4221-B97C-9B7D5F9725F9}"/>
    <cellStyle name="20% - Ênfase1 6 5 4" xfId="6665" xr:uid="{C8FCC8DC-9C30-4BA0-A01C-905297BAFE08}"/>
    <cellStyle name="20% - Ênfase1 6 5 5" xfId="6667" xr:uid="{3098AEEC-9A31-47F4-811F-54A5E7606F85}"/>
    <cellStyle name="20% - Ênfase1 6 6" xfId="6669" xr:uid="{4A37C2E2-2908-4E3D-83EC-65E59D910FD9}"/>
    <cellStyle name="20% - Ênfase1 6 6 2" xfId="6671" xr:uid="{D46C8975-07C0-4799-A6C9-6458DA22FB8C}"/>
    <cellStyle name="20% - Ênfase1 6 6 2 2" xfId="6675" xr:uid="{858E7B95-6D98-4E16-96CA-B40B6DB21739}"/>
    <cellStyle name="20% - Ênfase1 6 6 2 3" xfId="6677" xr:uid="{7A9BF550-F2D7-48FF-A325-D661B11A2104}"/>
    <cellStyle name="20% - Ênfase1 6 6 3" xfId="2649" xr:uid="{D286868F-CD5C-4901-B6AB-3F3414EA8010}"/>
    <cellStyle name="20% - Ênfase1 6 6 4" xfId="6674" xr:uid="{AD188169-05BF-4B63-AB6B-6E473096CA6F}"/>
    <cellStyle name="20% - Ênfase1 6 6 5" xfId="6676" xr:uid="{4E0298EE-0EA7-4752-982E-22D1F060C764}"/>
    <cellStyle name="20% - Ênfase1 6 7" xfId="6680" xr:uid="{A018CDAC-D09C-411A-AF33-6A63E7078BD7}"/>
    <cellStyle name="20% - Ênfase1 6 7 2" xfId="6683" xr:uid="{E7B7B90B-5DC8-462F-83CA-EAF6232B29BE}"/>
    <cellStyle name="20% - Ênfase1 6 8" xfId="6688" xr:uid="{C4B1B4DE-E665-4CC7-8370-F51DA90842CC}"/>
    <cellStyle name="20% - Ênfase1 6 8 2" xfId="6262" xr:uid="{AB19776A-716F-447C-A022-67BE2293D19C}"/>
    <cellStyle name="20% - Ênfase1 6 9" xfId="6693" xr:uid="{1048376C-3DCC-4D67-9737-2A58F39CDEC7}"/>
    <cellStyle name="20% - Ênfase1 6 9 2" xfId="6699" xr:uid="{FD589F18-D92D-4BB1-A7F7-03923A70A9A4}"/>
    <cellStyle name="20% - Ênfase1 6 9 2 2" xfId="3497" xr:uid="{1560B7FC-0DBD-406A-BDA7-48480084F413}"/>
    <cellStyle name="20% - Ênfase1 6 9 2 3" xfId="3525" xr:uid="{A9ADC019-1222-44AE-980F-4262C9B5C631}"/>
    <cellStyle name="20% - Ênfase1 6 9 3" xfId="6708" xr:uid="{70BFD4BC-8C32-4B67-9DD4-664CD4E86976}"/>
    <cellStyle name="20% - Ênfase1 6 9 4" xfId="6719" xr:uid="{8FE32971-3D26-4E71-B76B-E7EC0AF72CFB}"/>
    <cellStyle name="20% - Ênfase1 6 9 5" xfId="6732" xr:uid="{2182D9BF-A958-40B4-BDE1-9CFF8C17A844}"/>
    <cellStyle name="20% - Ênfase1 60" xfId="5562" xr:uid="{79A50887-8E36-4777-BFE3-D3D267D1E1FE}"/>
    <cellStyle name="20% - Ênfase1 61" xfId="5635" xr:uid="{34E8A682-3946-449B-BEB7-EB1C7985D6D5}"/>
    <cellStyle name="20% - Ênfase1 62" xfId="4006" xr:uid="{A9546F3D-BCBC-4B26-A152-A8F979F49CC4}"/>
    <cellStyle name="20% - Ênfase1 63" xfId="4036" xr:uid="{E0C2FA50-04BC-4FBB-9FB7-5916FDFA6579}"/>
    <cellStyle name="20% - Ênfase1 64" xfId="6444" xr:uid="{2017EC20-EB8E-4110-BDDE-26B6BA4F075B}"/>
    <cellStyle name="20% - Ênfase1 65" xfId="6736" xr:uid="{C0B92972-1555-4524-97C2-FBAE0E673586}"/>
    <cellStyle name="20% - Ênfase1 66" xfId="6739" xr:uid="{FBE3CCD7-7F21-4A88-9608-F974C567CCFA}"/>
    <cellStyle name="20% - Ênfase1 67" xfId="6741" xr:uid="{6EEDF591-0CF7-4F47-BCB8-0CC45381B583}"/>
    <cellStyle name="20% - Ênfase1 68" xfId="6746" xr:uid="{E8F4332B-A80C-4C23-854B-B6326025469C}"/>
    <cellStyle name="20% - Ênfase1 69" xfId="6755" xr:uid="{90D63347-4D4C-477E-AAAB-E8EE1B03560E}"/>
    <cellStyle name="20% - Ênfase1 7" xfId="6760" xr:uid="{11F1F8F7-D3E8-433E-A64C-02C884355C41}"/>
    <cellStyle name="20% - Ênfase1 7 10" xfId="6476" xr:uid="{59188247-C413-4699-A77D-944901D8493E}"/>
    <cellStyle name="20% - Ênfase1 7 10 2" xfId="6762" xr:uid="{87B1FD27-2E7C-407A-A256-DFFAF7719151}"/>
    <cellStyle name="20% - Ênfase1 7 10 2 2" xfId="6764" xr:uid="{64C4B51D-46B7-41C7-B795-B172CC3AC74D}"/>
    <cellStyle name="20% - Ênfase1 7 10 2 3" xfId="6767" xr:uid="{ADA976B7-D38C-419A-AC63-45826469693B}"/>
    <cellStyle name="20% - Ênfase1 7 10 3" xfId="6769" xr:uid="{53485762-A072-4A02-9E58-37B74C940BA9}"/>
    <cellStyle name="20% - Ênfase1 7 10 4" xfId="6771" xr:uid="{7929934B-E9FA-4352-8537-1E51BFCA9CE2}"/>
    <cellStyle name="20% - Ênfase1 7 10 5" xfId="6774" xr:uid="{54148B1B-BB72-48CE-9746-5D10C7B110E2}"/>
    <cellStyle name="20% - Ênfase1 7 11" xfId="6776" xr:uid="{B4B63BE5-3E65-4E8C-BB7A-0A956D2F44C4}"/>
    <cellStyle name="20% - Ênfase1 7 11 2" xfId="2336" xr:uid="{5A7DB3A0-D929-4ECE-8CE6-16018634AC6F}"/>
    <cellStyle name="20% - Ênfase1 7 11 2 2" xfId="2341" xr:uid="{B5272D97-332F-479A-9272-0BC0D6B59632}"/>
    <cellStyle name="20% - Ênfase1 7 11 2 3" xfId="2352" xr:uid="{5361FC8E-0574-455E-8E03-13929711A20C}"/>
    <cellStyle name="20% - Ênfase1 7 11 3" xfId="2387" xr:uid="{2159790F-4BCB-438E-BD8B-05169B4800C3}"/>
    <cellStyle name="20% - Ênfase1 7 11 4" xfId="2428" xr:uid="{36936601-3D91-4188-911E-557BF63F3B55}"/>
    <cellStyle name="20% - Ênfase1 7 11 5" xfId="2440" xr:uid="{D8B98216-8F4C-46BC-8BEB-1593B0D0C755}"/>
    <cellStyle name="20% - Ênfase1 7 12" xfId="6777" xr:uid="{E88AA13C-25B8-4911-A859-FB7D08B9AED7}"/>
    <cellStyle name="20% - Ênfase1 7 12 2" xfId="6273" xr:uid="{50313A3E-E271-4285-8B9A-0EC5D4DA41A4}"/>
    <cellStyle name="20% - Ênfase1 7 12 3" xfId="6279" xr:uid="{6BF4D18A-B7F8-4A57-9903-579074F92F5B}"/>
    <cellStyle name="20% - Ênfase1 7 12 4" xfId="6449" xr:uid="{F53301D8-301E-4707-A6B0-EAD1ACFC15D2}"/>
    <cellStyle name="20% - Ênfase1 7 13" xfId="6778" xr:uid="{4A907550-2F9F-48E8-8FC4-59D3330FD309}"/>
    <cellStyle name="20% - Ênfase1 7 13 2" xfId="6797" xr:uid="{48F0F9D1-C8C0-4788-814E-8BBB3368EB9A}"/>
    <cellStyle name="20% - Ênfase1 7 13 3" xfId="6815" xr:uid="{B7D90649-F4C3-4014-B225-C45293B5E28B}"/>
    <cellStyle name="20% - Ênfase1 7 13 4" xfId="6840" xr:uid="{7E78626F-29B3-4ABA-9FE6-255FEAC6E80F}"/>
    <cellStyle name="20% - Ênfase1 7 14" xfId="6841" xr:uid="{B8BECC36-13AD-4DA8-AC81-2D9A49EDB88B}"/>
    <cellStyle name="20% - Ênfase1 7 14 2" xfId="6847" xr:uid="{F9F3739C-17A7-44C3-821F-4E639C523C8D}"/>
    <cellStyle name="20% - Ênfase1 7 14 3" xfId="6854" xr:uid="{26E53188-B270-457C-8F71-85FDD2F320FE}"/>
    <cellStyle name="20% - Ênfase1 7 14 4" xfId="6865" xr:uid="{02CCCC9C-B397-4F97-95F7-7751064924DE}"/>
    <cellStyle name="20% - Ênfase1 7 15" xfId="6866" xr:uid="{BEB299AC-6CA2-4283-8765-CCD3B12B5D31}"/>
    <cellStyle name="20% - Ênfase1 7 15 2" xfId="6870" xr:uid="{388356D2-F064-4AEF-AC6C-A63A2F01D84B}"/>
    <cellStyle name="20% - Ênfase1 7 15 3" xfId="6878" xr:uid="{53E49957-B9DB-4307-AE95-9006CF03E6D6}"/>
    <cellStyle name="20% - Ênfase1 7 15 4" xfId="6885" xr:uid="{55DB1648-1929-4A1C-BBB2-839103295424}"/>
    <cellStyle name="20% - Ênfase1 7 16" xfId="6888" xr:uid="{95C334EF-90B2-4B3E-8CF4-878F70B26E8E}"/>
    <cellStyle name="20% - Ênfase1 7 16 2" xfId="3400" xr:uid="{97688020-C381-4B0A-AC1A-E6FC45828451}"/>
    <cellStyle name="20% - Ênfase1 7 16 3" xfId="3473" xr:uid="{E9EA2EB9-17F7-4541-B89A-06E110D2AC8F}"/>
    <cellStyle name="20% - Ênfase1 7 16 4" xfId="3563" xr:uid="{11BC25C0-CB84-4799-BF14-447594EB4EB1}"/>
    <cellStyle name="20% - Ênfase1 7 17" xfId="1668" xr:uid="{86C5AA10-C995-477E-AC3D-E55E4C4BC706}"/>
    <cellStyle name="20% - Ênfase1 7 17 2" xfId="6891" xr:uid="{2E47CFEA-C17F-44F8-8039-20E1250E4C72}"/>
    <cellStyle name="20% - Ênfase1 7 18" xfId="6896" xr:uid="{4DD5FE4C-1112-4EC5-810C-F98E2427A640}"/>
    <cellStyle name="20% - Ênfase1 7 18 2" xfId="6899" xr:uid="{711F8E69-87AC-4F70-94B7-97FA770591DD}"/>
    <cellStyle name="20% - Ênfase1 7 19" xfId="6904" xr:uid="{78748EA2-8BEC-44BD-A258-5B6D29316928}"/>
    <cellStyle name="20% - Ênfase1 7 2" xfId="6908" xr:uid="{F8DEF1CA-F3F7-41E2-B0B5-9255F137DAE4}"/>
    <cellStyle name="20% - Ênfase1 7 2 2" xfId="6910" xr:uid="{71B61C8D-5704-4EEB-B6DD-3EE097D68278}"/>
    <cellStyle name="20% - Ênfase1 7 2 2 2" xfId="4758" xr:uid="{4F9E6F8F-D009-4A21-A317-BE2B9266FD0A}"/>
    <cellStyle name="20% - Ênfase1 7 2 2 3" xfId="4774" xr:uid="{F8044D19-DAB9-40CE-AC1C-D2EC9E5F013D}"/>
    <cellStyle name="20% - Ênfase1 7 2 2 4" xfId="6913" xr:uid="{AF928919-5295-4C99-A553-C523A47F8441}"/>
    <cellStyle name="20% - Ênfase1 7 2 3" xfId="3847" xr:uid="{08BCB750-29DE-4FAA-A885-F6F457A8D552}"/>
    <cellStyle name="20% - Ênfase1 7 2 3 2" xfId="3857" xr:uid="{73BCE08E-3E87-4881-BC55-6985BBB4AAFB}"/>
    <cellStyle name="20% - Ênfase1 7 2 3 3" xfId="3862" xr:uid="{00EF2301-7C6C-4F29-A657-2D36E7ED6B3F}"/>
    <cellStyle name="20% - Ênfase1 7 2 3 4" xfId="6917" xr:uid="{B5B64711-5842-43AF-B462-4219EC69C647}"/>
    <cellStyle name="20% - Ênfase1 7 2 4" xfId="3865" xr:uid="{63ADAC31-7C05-4CF4-8947-4F2E7B6F423B}"/>
    <cellStyle name="20% - Ênfase1 7 2 4 2" xfId="3872" xr:uid="{9822A8DF-C84A-44C4-AC12-5AFB566D0A1D}"/>
    <cellStyle name="20% - Ênfase1 7 2 4 3" xfId="3878" xr:uid="{FE1713B3-5EED-4272-A656-19450A10C454}"/>
    <cellStyle name="20% - Ênfase1 7 2 4 4" xfId="6920" xr:uid="{342E0DF6-436D-469C-848B-E31A03AB3815}"/>
    <cellStyle name="20% - Ênfase1 7 2 5" xfId="3881" xr:uid="{6EB37E5F-4DE4-4368-9A3F-2453F8BEEF69}"/>
    <cellStyle name="20% - Ênfase1 7 2 6" xfId="3926" xr:uid="{7696D507-6D52-4A67-98C5-82D0890C0EDE}"/>
    <cellStyle name="20% - Ênfase1 7 2 7" xfId="3932" xr:uid="{1B867A58-E154-47C1-B30A-BF886EE7CBD5}"/>
    <cellStyle name="20% - Ênfase1 7 20" xfId="6867" xr:uid="{BD816C51-5378-4ADF-A226-8E09B424A88A}"/>
    <cellStyle name="20% - Ênfase1 7 3" xfId="6924" xr:uid="{CDEA007A-F2AF-4BFC-80B5-100E233EEA90}"/>
    <cellStyle name="20% - Ênfase1 7 3 2" xfId="1756" xr:uid="{3528A979-022A-4A4B-87B3-8BE7DB632E70}"/>
    <cellStyle name="20% - Ênfase1 7 3 2 2" xfId="6927" xr:uid="{30CE5C13-A536-447B-AD4B-C53B1F63B405}"/>
    <cellStyle name="20% - Ênfase1 7 3 2 3" xfId="6928" xr:uid="{8A4C41EB-44C5-494F-86A3-FC96BCA06095}"/>
    <cellStyle name="20% - Ênfase1 7 3 2 4" xfId="6935" xr:uid="{50928700-5897-4C6E-813D-F3CEC0FAE391}"/>
    <cellStyle name="20% - Ênfase1 7 3 3" xfId="1786" xr:uid="{8292F310-6D1B-49D4-8B13-B4CE12EB4C12}"/>
    <cellStyle name="20% - Ênfase1 7 3 3 2" xfId="2447" xr:uid="{1F136EF4-1052-4BED-9250-619A66B62271}"/>
    <cellStyle name="20% - Ênfase1 7 3 3 3" xfId="2576" xr:uid="{67B12DC5-3EA5-4666-B758-4769323A2EB0}"/>
    <cellStyle name="20% - Ênfase1 7 3 3 4" xfId="6936" xr:uid="{D258983B-858E-41C3-86E4-26B0807E7119}"/>
    <cellStyle name="20% - Ênfase1 7 3 4" xfId="2962" xr:uid="{55F83BA4-4B39-41B7-B551-38EECF8E2466}"/>
    <cellStyle name="20% - Ênfase1 7 3 4 2" xfId="6950" xr:uid="{85272A48-B322-456F-AAA9-C3CEB23DB913}"/>
    <cellStyle name="20% - Ênfase1 7 3 4 3" xfId="6958" xr:uid="{5D4BEB11-D697-4D65-9A4A-4A019F6FA528}"/>
    <cellStyle name="20% - Ênfase1 7 3 4 4" xfId="6972" xr:uid="{C3026726-C1F2-477D-9D65-BAE50421CCE0}"/>
    <cellStyle name="20% - Ênfase1 7 3 5" xfId="3953" xr:uid="{D6C67AAC-AD51-426A-BD92-1AEABDD52BEF}"/>
    <cellStyle name="20% - Ênfase1 7 3 6" xfId="3971" xr:uid="{024C92FC-4004-4FE9-9ED0-09607DCFBD51}"/>
    <cellStyle name="20% - Ênfase1 7 3 7" xfId="6981" xr:uid="{70919FE8-9CAA-4418-B002-E9B366211699}"/>
    <cellStyle name="20% - Ênfase1 7 4" xfId="6987" xr:uid="{CD21E784-45EE-4143-A78F-6FD7B445767F}"/>
    <cellStyle name="20% - Ênfase1 7 4 2" xfId="6999" xr:uid="{3691EBE0-38CC-43A8-9012-90DC64AE3D9F}"/>
    <cellStyle name="20% - Ênfase1 7 4 2 2" xfId="3950" xr:uid="{9D173935-4021-4024-9413-677FB441D213}"/>
    <cellStyle name="20% - Ênfase1 7 4 2 3" xfId="3960" xr:uid="{585B1595-EC66-43F3-8850-03D9F51E74D1}"/>
    <cellStyle name="20% - Ênfase1 7 4 3" xfId="3985" xr:uid="{9CE8FB36-D71C-463D-AEB6-C0DF6B46D6CB}"/>
    <cellStyle name="20% - Ênfase1 7 4 3 2" xfId="4004" xr:uid="{43DF3124-980F-4B77-8F70-2210021E7EFA}"/>
    <cellStyle name="20% - Ênfase1 7 4 3 3" xfId="4032" xr:uid="{A9DB6396-46CB-4A06-ABE0-CB0D368EED10}"/>
    <cellStyle name="20% - Ênfase1 7 4 4" xfId="4038" xr:uid="{87D9816F-9F91-4BF0-B13D-8C6E1CC3E940}"/>
    <cellStyle name="20% - Ênfase1 7 4 4 2" xfId="7000" xr:uid="{51669E0A-B95B-4627-8425-C05A398450A4}"/>
    <cellStyle name="20% - Ênfase1 7 4 4 3" xfId="7004" xr:uid="{837A5F69-B871-4A26-BB8F-BA6639A92A2A}"/>
    <cellStyle name="20% - Ênfase1 7 4 5" xfId="3997" xr:uid="{FC32A848-2A18-4A88-9189-A8EA66F53323}"/>
    <cellStyle name="20% - Ênfase1 7 4 6" xfId="4026" xr:uid="{35DA5F6D-1071-41B8-A2C8-F9A4E8661C88}"/>
    <cellStyle name="20% - Ênfase1 7 4 7" xfId="7010" xr:uid="{B078579F-D062-4329-AE8B-99EF77464132}"/>
    <cellStyle name="20% - Ênfase1 7 5" xfId="7014" xr:uid="{75791B11-A6DC-4716-8E09-3129B61199DB}"/>
    <cellStyle name="20% - Ênfase1 7 5 2" xfId="7016" xr:uid="{50F15E5E-3EBE-437E-BC50-AE2082CF5343}"/>
    <cellStyle name="20% - Ênfase1 7 5 2 2" xfId="7020" xr:uid="{4DF32494-26C4-4329-B59A-EC20F50E924D}"/>
    <cellStyle name="20% - Ênfase1 7 5 2 3" xfId="7029" xr:uid="{26C114DE-E84D-4AA8-94D2-74D767C6F4E7}"/>
    <cellStyle name="20% - Ênfase1 7 5 3" xfId="4049" xr:uid="{447EE093-BBE7-466B-9DCF-31755662A985}"/>
    <cellStyle name="20% - Ênfase1 7 5 4" xfId="7036" xr:uid="{622DF798-3048-42C0-BD86-FD7FB519CE2B}"/>
    <cellStyle name="20% - Ênfase1 7 5 5" xfId="7042" xr:uid="{5725EC89-BCB8-415F-A435-A88B5E3EB964}"/>
    <cellStyle name="20% - Ênfase1 7 6" xfId="7051" xr:uid="{8EF36EA8-5579-43FC-B9B8-003FAC4DF562}"/>
    <cellStyle name="20% - Ênfase1 7 6 2" xfId="7054" xr:uid="{ADD95C6C-8FB8-4592-8156-1290F8A0B8CC}"/>
    <cellStyle name="20% - Ênfase1 7 6 2 2" xfId="1537" xr:uid="{B7536CA6-4840-4717-A3A2-722EE6A8F13D}"/>
    <cellStyle name="20% - Ênfase1 7 6 2 3" xfId="3290" xr:uid="{1ED7F977-71EB-4726-BEF1-970AEE2F7709}"/>
    <cellStyle name="20% - Ênfase1 7 6 3" xfId="4061" xr:uid="{FB0ED86D-BA9D-4F9B-8307-64ABE831B450}"/>
    <cellStyle name="20% - Ênfase1 7 6 4" xfId="7055" xr:uid="{5A05D20D-FDB5-42A9-A434-3450D3D4C4A9}"/>
    <cellStyle name="20% - Ênfase1 7 6 5" xfId="7059" xr:uid="{0F5AF4E3-C96C-486B-AFD7-30DC53867CEE}"/>
    <cellStyle name="20% - Ênfase1 7 7" xfId="7067" xr:uid="{417FB1D7-46EE-419B-8652-FED937AF76A4}"/>
    <cellStyle name="20% - Ênfase1 7 7 2" xfId="7068" xr:uid="{B4429689-AAEC-4333-AF01-5E978E8ADB77}"/>
    <cellStyle name="20% - Ênfase1 7 8" xfId="7069" xr:uid="{1B0B7730-27D4-4159-A5F6-4564788F3D79}"/>
    <cellStyle name="20% - Ênfase1 7 8 2" xfId="5649" xr:uid="{A4921E21-F222-4CB6-92B1-8803A59D1E9C}"/>
    <cellStyle name="20% - Ênfase1 7 9" xfId="7074" xr:uid="{246DC1F2-ABC7-4247-84B0-DFE6408DCF7C}"/>
    <cellStyle name="20% - Ênfase1 7 9 2" xfId="7076" xr:uid="{A77B93E8-F4F1-438B-8A34-29BF4978E94E}"/>
    <cellStyle name="20% - Ênfase1 7 9 2 2" xfId="7079" xr:uid="{42774227-65CD-46C5-A21F-013BA0C03C33}"/>
    <cellStyle name="20% - Ênfase1 7 9 2 3" xfId="7085" xr:uid="{43FE2DBF-5E47-4290-AA42-F55EC3017D2C}"/>
    <cellStyle name="20% - Ênfase1 7 9 3" xfId="7087" xr:uid="{ED0C02BB-338B-4061-9F4B-B5BC9DD3ACE4}"/>
    <cellStyle name="20% - Ênfase1 7 9 4" xfId="7089" xr:uid="{8529B5C1-C266-4371-812C-7CEB59A0BF73}"/>
    <cellStyle name="20% - Ênfase1 7 9 5" xfId="7090" xr:uid="{E5CEB252-4FE4-4F74-826D-7DCBCCC35454}"/>
    <cellStyle name="20% - Ênfase1 70" xfId="6737" xr:uid="{6879E0A7-E0E4-41A9-AFD2-485F3010DE52}"/>
    <cellStyle name="20% - Ênfase1 71" xfId="6740" xr:uid="{243DF024-AEAD-45F1-B1FE-FE1008B181A7}"/>
    <cellStyle name="20% - Ênfase1 72" xfId="6742" xr:uid="{61901C15-4573-4130-88F6-61EBC3AB0782}"/>
    <cellStyle name="20% - Ênfase1 73" xfId="6747" xr:uid="{57906F0B-044F-49B9-8F18-C930DE597674}"/>
    <cellStyle name="20% - Ênfase1 74" xfId="6756" xr:uid="{97A7F30A-783C-40C8-AB8D-6ACFCC38FA42}"/>
    <cellStyle name="20% - Ênfase1 75" xfId="7095" xr:uid="{6AD4EEFC-F858-4341-9E0B-A27899C3DCB4}"/>
    <cellStyle name="20% - Ênfase1 76" xfId="6700" xr:uid="{92DFE294-2C04-4DC5-BE32-2E74D7DCA549}"/>
    <cellStyle name="20% - Ênfase1 77" xfId="6709" xr:uid="{65DD52B7-F298-450B-86F6-0D820C057055}"/>
    <cellStyle name="20% - Ênfase1 78" xfId="6721" xr:uid="{927A4FBF-A1A0-4B41-A32B-949D76E85CBB}"/>
    <cellStyle name="20% - Ênfase1 79" xfId="6734" xr:uid="{4CE6D573-6054-4BB7-AA85-6E5107D81A0F}"/>
    <cellStyle name="20% - Ênfase1 8" xfId="7099" xr:uid="{0723E91B-1F10-4C6A-8D30-39DC035CF8D2}"/>
    <cellStyle name="20% - Ênfase1 8 10" xfId="7105" xr:uid="{429257E0-8812-4B26-9DA7-0D9179129671}"/>
    <cellStyle name="20% - Ênfase1 8 10 2" xfId="7108" xr:uid="{1C286995-254C-44FA-A5AC-5E5D7FED7B52}"/>
    <cellStyle name="20% - Ênfase1 8 10 2 2" xfId="5084" xr:uid="{5C51D99D-F442-44E4-9807-CBD43C072C68}"/>
    <cellStyle name="20% - Ênfase1 8 10 2 3" xfId="5091" xr:uid="{66157661-3A08-4E96-A55D-E3937047C525}"/>
    <cellStyle name="20% - Ênfase1 8 10 3" xfId="6944" xr:uid="{F1504A49-684A-45F7-B673-1A780F38EAD3}"/>
    <cellStyle name="20% - Ênfase1 8 10 4" xfId="6953" xr:uid="{B34BA589-D8DA-445C-87A9-DA0268B0AFC5}"/>
    <cellStyle name="20% - Ênfase1 8 10 5" xfId="6965" xr:uid="{266903A9-385B-4849-B70D-CEE3889398C6}"/>
    <cellStyle name="20% - Ênfase1 8 11" xfId="7121" xr:uid="{557F51A0-415A-426F-81CE-1687657876B5}"/>
    <cellStyle name="20% - Ênfase1 8 11 2" xfId="7129" xr:uid="{BAFE3257-519C-41DE-A875-E18BA2CA1C9C}"/>
    <cellStyle name="20% - Ênfase1 8 11 2 2" xfId="7140" xr:uid="{420DC008-FC4A-4B65-824B-7AE259F0AE34}"/>
    <cellStyle name="20% - Ênfase1 8 11 2 3" xfId="7146" xr:uid="{F67B3CD7-865D-4DDE-A322-ED10A1F14D60}"/>
    <cellStyle name="20% - Ênfase1 8 11 3" xfId="7153" xr:uid="{1331D07F-FEAC-4E84-8D81-687FFF69B6B2}"/>
    <cellStyle name="20% - Ênfase1 8 11 4" xfId="7166" xr:uid="{6A2C5FC4-E47B-4A59-8675-8CCF6136AE07}"/>
    <cellStyle name="20% - Ênfase1 8 11 5" xfId="7172" xr:uid="{933F46A0-D43F-4C23-BEDB-6E19EAD7E794}"/>
    <cellStyle name="20% - Ênfase1 8 12" xfId="7179" xr:uid="{4AFBD502-57A2-4678-BFB0-FF323B4F5859}"/>
    <cellStyle name="20% - Ênfase1 8 12 2" xfId="7185" xr:uid="{26E47637-04E6-46D5-A781-B42B18AF36A2}"/>
    <cellStyle name="20% - Ênfase1 8 12 3" xfId="7189" xr:uid="{9FB961EE-EB9A-4790-9810-2D8B73A5AB4E}"/>
    <cellStyle name="20% - Ênfase1 8 12 4" xfId="7193" xr:uid="{9E5B2D93-29A4-4A9C-9A60-35E637BE1680}"/>
    <cellStyle name="20% - Ênfase1 8 13" xfId="7128" xr:uid="{D8E7CB9A-92CA-4371-9266-E9218EFB5F43}"/>
    <cellStyle name="20% - Ênfase1 8 13 2" xfId="7135" xr:uid="{901F847F-9FA2-4518-92EC-2BBFD6C6E873}"/>
    <cellStyle name="20% - Ênfase1 8 13 3" xfId="7141" xr:uid="{D1D80C09-F896-4721-AF85-C729C4FC9FE4}"/>
    <cellStyle name="20% - Ênfase1 8 13 4" xfId="7197" xr:uid="{D2F9EC80-594F-45C2-87F4-D7FDF06780A9}"/>
    <cellStyle name="20% - Ênfase1 8 14" xfId="7151" xr:uid="{59299B8B-BCD0-41DD-932F-623104A4C24A}"/>
    <cellStyle name="20% - Ênfase1 8 14 2" xfId="7202" xr:uid="{115DC4E8-C4A7-4556-BE75-525E707194A1}"/>
    <cellStyle name="20% - Ênfase1 8 14 3" xfId="7210" xr:uid="{6D9EDC65-8093-4A08-B56B-4906425C4300}"/>
    <cellStyle name="20% - Ênfase1 8 14 4" xfId="7218" xr:uid="{1C1ACFE0-18FA-4D63-B833-889AA674283F}"/>
    <cellStyle name="20% - Ênfase1 8 15" xfId="7163" xr:uid="{A65DF49F-35AF-4481-B65B-FF0387211E02}"/>
    <cellStyle name="20% - Ênfase1 8 15 2" xfId="7227" xr:uid="{F7A62179-5AB9-4F9A-B094-FA0F37F96720}"/>
    <cellStyle name="20% - Ênfase1 8 15 3" xfId="7237" xr:uid="{1BE9409D-8A4D-4BB5-8CFC-D7FDFE73F6BF}"/>
    <cellStyle name="20% - Ênfase1 8 15 4" xfId="7246" xr:uid="{752E8572-7B45-4F4E-8946-D361541C6817}"/>
    <cellStyle name="20% - Ênfase1 8 16" xfId="7171" xr:uid="{40E7559E-FE08-473A-8CF6-65DF223B9D55}"/>
    <cellStyle name="20% - Ênfase1 8 16 2" xfId="3628" xr:uid="{9049D11E-8955-45C4-906B-776FFFB95129}"/>
    <cellStyle name="20% - Ênfase1 8 16 3" xfId="3638" xr:uid="{F63CAC11-9C89-4D16-9B85-B6C97A26D70B}"/>
    <cellStyle name="20% - Ênfase1 8 16 4" xfId="7257" xr:uid="{528AA879-F54F-4E34-B036-536B1A9BA03C}"/>
    <cellStyle name="20% - Ênfase1 8 17" xfId="7259" xr:uid="{65261941-07A2-4320-881C-A075252938B3}"/>
    <cellStyle name="20% - Ênfase1 8 17 2" xfId="3663" xr:uid="{7DDDDD0F-60EF-48C6-B347-ABEF87ECE778}"/>
    <cellStyle name="20% - Ênfase1 8 18" xfId="7261" xr:uid="{233D5A8F-B432-48EE-B618-C42DA39961F9}"/>
    <cellStyle name="20% - Ênfase1 8 18 2" xfId="3706" xr:uid="{2070AF01-EC45-4AF4-974E-B9442DF97F27}"/>
    <cellStyle name="20% - Ênfase1 8 19" xfId="7263" xr:uid="{395A7565-E2F5-4B05-AC51-1195C7A204B1}"/>
    <cellStyle name="20% - Ênfase1 8 2" xfId="7268" xr:uid="{23AF88DD-3924-4774-9B1B-A87E0E2DF713}"/>
    <cellStyle name="20% - Ênfase1 8 2 2" xfId="7269" xr:uid="{4107BAB4-4D6B-4AD0-9CE2-D081528C69FF}"/>
    <cellStyle name="20% - Ênfase1 8 2 2 2" xfId="7271" xr:uid="{1FD564FC-EE5B-42B2-AC71-117222C1C9EC}"/>
    <cellStyle name="20% - Ênfase1 8 2 2 3" xfId="7282" xr:uid="{2C67900A-B437-46B8-9B90-C4E5C2AADBDB}"/>
    <cellStyle name="20% - Ênfase1 8 2 2 4" xfId="7298" xr:uid="{111B316E-D14C-4CC3-AFFF-FA44E7244D6A}"/>
    <cellStyle name="20% - Ênfase1 8 2 3" xfId="3619" xr:uid="{41F08972-5C5A-4FB1-BEA3-1D3E46B505A9}"/>
    <cellStyle name="20% - Ênfase1 8 2 3 2" xfId="7319" xr:uid="{EA1229EE-26EC-4148-BF3C-03BBA83790B6}"/>
    <cellStyle name="20% - Ênfase1 8 2 3 3" xfId="7321" xr:uid="{43084448-ABDF-40F6-B94B-6AAB49C0BED0}"/>
    <cellStyle name="20% - Ênfase1 8 2 3 4" xfId="7336" xr:uid="{0048782C-A129-4452-907E-2775FFD3F850}"/>
    <cellStyle name="20% - Ênfase1 8 2 4" xfId="5803" xr:uid="{8FBD5FBA-4F62-4A3A-86C3-7D1BE12E1CAB}"/>
    <cellStyle name="20% - Ênfase1 8 2 4 2" xfId="5818" xr:uid="{9D8F8E97-1137-4266-87C8-ECCFE8919F79}"/>
    <cellStyle name="20% - Ênfase1 8 2 4 3" xfId="5876" xr:uid="{48BAD173-C0E0-4D18-B73B-49C7AA49174C}"/>
    <cellStyle name="20% - Ênfase1 8 2 4 4" xfId="5887" xr:uid="{0F432460-F407-4DF6-B2E4-FFF26111951B}"/>
    <cellStyle name="20% - Ênfase1 8 2 5" xfId="5902" xr:uid="{DBCAC2AB-4F6F-43A0-9265-21587985675B}"/>
    <cellStyle name="20% - Ênfase1 8 2 6" xfId="5813" xr:uid="{30280CF0-6F06-4D92-B967-00DA28089C8B}"/>
    <cellStyle name="20% - Ênfase1 8 2 7" xfId="5857" xr:uid="{276C2954-2588-4D84-B353-1DE1428BE96B}"/>
    <cellStyle name="20% - Ênfase1 8 20" xfId="7164" xr:uid="{0EB61ACC-3B4B-4D6B-82D3-0AD217EFBA41}"/>
    <cellStyle name="20% - Ênfase1 8 3" xfId="7353" xr:uid="{BFB09FFF-C427-45AB-ADB0-9BE7A922085D}"/>
    <cellStyle name="20% - Ênfase1 8 3 2" xfId="7355" xr:uid="{83C92D76-7D9B-4319-BB1C-DDB5D1D94EF2}"/>
    <cellStyle name="20% - Ênfase1 8 3 2 2" xfId="7360" xr:uid="{87529C80-8666-42B4-A223-755EB8D78CE4}"/>
    <cellStyle name="20% - Ênfase1 8 3 2 3" xfId="3067" xr:uid="{2CC718A6-4964-4A23-BA0C-6185507287D2}"/>
    <cellStyle name="20% - Ênfase1 8 3 2 4" xfId="1571" xr:uid="{800C68F1-E768-4EE7-AD3F-3F769450CB44}"/>
    <cellStyle name="20% - Ênfase1 8 3 3" xfId="3654" xr:uid="{3996ACF7-3514-4F04-87E8-C8D331925196}"/>
    <cellStyle name="20% - Ênfase1 8 3 3 2" xfId="7368" xr:uid="{D7A79468-3ABA-4DA1-A891-2DEB9A4BE53B}"/>
    <cellStyle name="20% - Ênfase1 8 3 3 3" xfId="7374" xr:uid="{65DA5661-4980-4808-AA63-FAF8A91D327C}"/>
    <cellStyle name="20% - Ênfase1 8 3 3 4" xfId="7378" xr:uid="{D691B280-FA15-437A-99FC-E26B49A111C9}"/>
    <cellStyle name="20% - Ênfase1 8 3 4" xfId="6013" xr:uid="{B60A7446-886E-4CD1-9FFA-36D47C8E933C}"/>
    <cellStyle name="20% - Ênfase1 8 3 4 2" xfId="6020" xr:uid="{7A6B208B-4BAA-4593-9E32-EAB58B685F36}"/>
    <cellStyle name="20% - Ênfase1 8 3 4 3" xfId="6051" xr:uid="{37945A7C-6BB3-400E-9C69-E6E42F77664F}"/>
    <cellStyle name="20% - Ênfase1 8 3 4 4" xfId="7389" xr:uid="{0CDAC9D5-839D-48AD-9F28-C0945B24E908}"/>
    <cellStyle name="20% - Ênfase1 8 3 5" xfId="6062" xr:uid="{9CD1882F-8177-4373-A036-0B3DAF009AEC}"/>
    <cellStyle name="20% - Ênfase1 8 3 6" xfId="5917" xr:uid="{E57D111E-C1B2-45E0-BA87-6406B0E0EC01}"/>
    <cellStyle name="20% - Ênfase1 8 3 7" xfId="5937" xr:uid="{01C4E2DB-7C55-40D7-9D69-52DB6001ED2B}"/>
    <cellStyle name="20% - Ênfase1 8 4" xfId="7396" xr:uid="{818408A0-25A9-4313-AC3B-EC92A098B65C}"/>
    <cellStyle name="20% - Ênfase1 8 4 2" xfId="7397" xr:uid="{36C4FADC-AD42-4391-88E7-DFFE99A8B9B7}"/>
    <cellStyle name="20% - Ênfase1 8 4 2 2" xfId="7401" xr:uid="{E13ED631-07AC-4891-869E-83765DB0738A}"/>
    <cellStyle name="20% - Ênfase1 8 4 2 3" xfId="7408" xr:uid="{31657DBC-9882-4C7B-94AC-5108D0539213}"/>
    <cellStyle name="20% - Ênfase1 8 4 3" xfId="3699" xr:uid="{E4C49B4C-0206-427B-85F6-AF25597DAC52}"/>
    <cellStyle name="20% - Ênfase1 8 4 3 2" xfId="4445" xr:uid="{7D0EF302-1C06-4EF2-9B63-20324D6E0CD1}"/>
    <cellStyle name="20% - Ênfase1 8 4 3 3" xfId="4469" xr:uid="{ED7B2D52-1CBB-4737-A7A4-30F6F68DBCDF}"/>
    <cellStyle name="20% - Ênfase1 8 4 4" xfId="2028" xr:uid="{9B94F52C-55C1-4AF1-B790-93CB19255EF1}"/>
    <cellStyle name="20% - Ênfase1 8 4 4 2" xfId="6133" xr:uid="{92BAB823-5DD2-45E5-93A1-84152F4DFE6E}"/>
    <cellStyle name="20% - Ênfase1 8 4 4 3" xfId="6155" xr:uid="{E721B2F8-31E3-4A39-A6CB-E4B29A5B2634}"/>
    <cellStyle name="20% - Ênfase1 8 4 5" xfId="2057" xr:uid="{3BF16C52-ACBD-495D-A08A-898DBEB2D5AE}"/>
    <cellStyle name="20% - Ênfase1 8 4 6" xfId="2082" xr:uid="{8A6C21A5-5102-4082-B208-D9E25A757F7D}"/>
    <cellStyle name="20% - Ênfase1 8 4 7" xfId="5844" xr:uid="{0DE71D12-1875-455A-8598-A3FA704C77C2}"/>
    <cellStyle name="20% - Ênfase1 8 5" xfId="7410" xr:uid="{C910685F-F045-4344-9109-8D86B95D2C37}"/>
    <cellStyle name="20% - Ênfase1 8 5 2" xfId="7411" xr:uid="{259B1974-4E39-48E1-9DD8-48F29FDA7E97}"/>
    <cellStyle name="20% - Ênfase1 8 5 2 2" xfId="7417" xr:uid="{38C623D6-43C8-4E08-8D0F-B4B56EB15968}"/>
    <cellStyle name="20% - Ênfase1 8 5 2 3" xfId="7418" xr:uid="{E6E64476-8765-47CE-A608-9360F9DC230C}"/>
    <cellStyle name="20% - Ênfase1 8 5 3" xfId="4230" xr:uid="{3C704BD7-A079-48F8-9F40-240BB3377FA8}"/>
    <cellStyle name="20% - Ênfase1 8 5 4" xfId="4245" xr:uid="{63EFF8C1-9A4A-46B1-B34A-5E44DEA2A103}"/>
    <cellStyle name="20% - Ênfase1 8 5 5" xfId="4533" xr:uid="{43C77E26-C791-43F2-90AB-CFDFF7AD38CC}"/>
    <cellStyle name="20% - Ênfase1 8 6" xfId="7419" xr:uid="{A330E365-2B66-47F5-95CE-1974CF16C3D5}"/>
    <cellStyle name="20% - Ênfase1 8 6 2" xfId="7423" xr:uid="{D5FF3B13-30DC-457B-986C-AA9C51DFDE76}"/>
    <cellStyle name="20% - Ênfase1 8 6 2 2" xfId="7428" xr:uid="{F5AAA1AE-299E-464A-882F-83F261435996}"/>
    <cellStyle name="20% - Ênfase1 8 6 2 3" xfId="7429" xr:uid="{9C1E192E-52CE-456F-81F2-CB27754F0AE0}"/>
    <cellStyle name="20% - Ênfase1 8 6 3" xfId="4570" xr:uid="{11E99A6C-37D0-45AA-868D-A0C158419AB5}"/>
    <cellStyle name="20% - Ênfase1 8 6 4" xfId="4599" xr:uid="{18AB0384-BEA8-47C3-81C5-3A95BA9C694F}"/>
    <cellStyle name="20% - Ênfase1 8 6 5" xfId="4606" xr:uid="{A91F99D9-EAD1-425F-889F-AAE389B97D67}"/>
    <cellStyle name="20% - Ênfase1 8 7" xfId="7431" xr:uid="{1F28F957-D25F-4BA3-BEED-D9B5FBF01559}"/>
    <cellStyle name="20% - Ênfase1 8 7 2" xfId="4953" xr:uid="{256CA82E-4C5A-4BCB-AAD1-B440C22F0103}"/>
    <cellStyle name="20% - Ênfase1 8 8" xfId="7435" xr:uid="{C593EB88-9D8B-417C-B721-9C980C5298F4}"/>
    <cellStyle name="20% - Ênfase1 8 8 2" xfId="4970" xr:uid="{374BBFF9-1BC2-4666-8394-43DE0DA0A355}"/>
    <cellStyle name="20% - Ênfase1 8 9" xfId="7443" xr:uid="{768A2048-E35F-48EE-A228-08AEA46BAA45}"/>
    <cellStyle name="20% - Ênfase1 8 9 2" xfId="4997" xr:uid="{6C706033-FBFD-4289-B98C-A64F576F6BC4}"/>
    <cellStyle name="20% - Ênfase1 8 9 2 2" xfId="6361" xr:uid="{02477771-62F7-4BBF-BE03-7F8DBA68E6A7}"/>
    <cellStyle name="20% - Ênfase1 8 9 2 3" xfId="6365" xr:uid="{A4A47C05-714E-4562-9B2D-2992E6F71830}"/>
    <cellStyle name="20% - Ênfase1 8 9 3" xfId="6382" xr:uid="{603E49BD-17DF-4B7E-8FAB-1BFF38482520}"/>
    <cellStyle name="20% - Ênfase1 8 9 4" xfId="5112" xr:uid="{7BB4DD0D-4DF9-4AF8-AFD8-9FDA681E7F5E}"/>
    <cellStyle name="20% - Ênfase1 8 9 5" xfId="5130" xr:uid="{F43C9AC5-3562-4D01-9B5B-048CCB2CB1FB}"/>
    <cellStyle name="20% - Ênfase1 80" xfId="7096" xr:uid="{5C2B1A88-5B64-4F9B-931C-15B3A0D80720}"/>
    <cellStyle name="20% - Ênfase1 81" xfId="6701" xr:uid="{837A90F4-B0C3-426D-A5AC-F4C245A95EE4}"/>
    <cellStyle name="20% - Ênfase1 82" xfId="6710" xr:uid="{E8D3E8F3-53D8-443C-BD9C-C7B16E8BC3F3}"/>
    <cellStyle name="20% - Ênfase1 83" xfId="6722" xr:uid="{87274D8D-3DE8-4DDF-811D-B850561A2668}"/>
    <cellStyle name="20% - Ênfase1 84" xfId="6735" xr:uid="{8AE78F98-A5ED-49D6-8BC5-37D6A88FCF39}"/>
    <cellStyle name="20% - Ênfase1 85" xfId="7457" xr:uid="{30A31F09-5558-47EA-A325-BFD0472FF195}"/>
    <cellStyle name="20% - Ênfase1 86" xfId="7280" xr:uid="{7430B02A-0EBF-4758-8BAB-FD797F35BF6F}"/>
    <cellStyle name="20% - Ênfase1 87" xfId="7296" xr:uid="{46A4CC82-AF09-488E-83FC-CD8CCBAAFCBD}"/>
    <cellStyle name="20% - Ênfase1 88" xfId="7317" xr:uid="{680B9127-1231-4604-92BD-9E17BD88A9BA}"/>
    <cellStyle name="20% - Ênfase1 89" xfId="7471" xr:uid="{C7DEC16A-2439-41F4-8FE3-BAB11B4146AB}"/>
    <cellStyle name="20% - Ênfase1 9" xfId="7476" xr:uid="{E8572E58-AED8-4F8E-904E-380910AC30D1}"/>
    <cellStyle name="20% - Ênfase1 9 10" xfId="7479" xr:uid="{3B893B83-591D-4A27-8AE2-BA289E5C19AB}"/>
    <cellStyle name="20% - Ênfase1 9 10 2" xfId="7493" xr:uid="{42533406-F83E-4C4F-ADF6-40E8CD2D12D4}"/>
    <cellStyle name="20% - Ênfase1 9 10 2 2" xfId="2321" xr:uid="{35F5A335-AFEB-4D57-BC87-5D2E314D90E8}"/>
    <cellStyle name="20% - Ênfase1 9 10 2 3" xfId="7503" xr:uid="{C7124AFD-FAEF-400B-899E-FD311640375B}"/>
    <cellStyle name="20% - Ênfase1 9 10 3" xfId="7520" xr:uid="{F03C5D45-5E41-4F76-B8C2-180267BDE5E4}"/>
    <cellStyle name="20% - Ênfase1 9 10 4" xfId="7527" xr:uid="{FD534F79-511A-4931-B950-50DF718EE9A9}"/>
    <cellStyle name="20% - Ênfase1 9 10 5" xfId="7542" xr:uid="{512FD097-3D4D-4E09-A587-73F790E95745}"/>
    <cellStyle name="20% - Ênfase1 9 11" xfId="7543" xr:uid="{D3065EEA-0D9C-492C-A12F-4B0B4060549C}"/>
    <cellStyle name="20% - Ênfase1 9 11 2" xfId="7554" xr:uid="{EA0DDC9B-892D-428E-9F64-2EBC5C0A6883}"/>
    <cellStyle name="20% - Ênfase1 9 11 2 2" xfId="7565" xr:uid="{31F030BF-3E63-4649-8A75-698E14E63698}"/>
    <cellStyle name="20% - Ênfase1 9 11 2 3" xfId="7573" xr:uid="{023BBE98-3C8D-4EA3-A0ED-6C58EC72D220}"/>
    <cellStyle name="20% - Ênfase1 9 11 3" xfId="7576" xr:uid="{32D9E40B-3E90-4F4C-A379-D47168ED389D}"/>
    <cellStyle name="20% - Ênfase1 9 11 4" xfId="7583" xr:uid="{0C0AA639-2AA2-449B-9717-C7244C09E346}"/>
    <cellStyle name="20% - Ênfase1 9 11 5" xfId="7593" xr:uid="{29E5BA5F-3680-4322-8A37-27731409D89E}"/>
    <cellStyle name="20% - Ênfase1 9 12" xfId="3611" xr:uid="{E3E30EA7-9373-46C9-A7DA-B538FB2DC8AF}"/>
    <cellStyle name="20% - Ênfase1 9 12 2" xfId="7596" xr:uid="{3854CD99-B93D-445C-9683-FA86E5409B61}"/>
    <cellStyle name="20% - Ênfase1 9 12 3" xfId="7605" xr:uid="{700D39C4-9137-4068-B29F-DA4D9A7A1CB4}"/>
    <cellStyle name="20% - Ênfase1 9 12 4" xfId="7615" xr:uid="{31B8CB7C-84FA-4E41-81B3-290F45A66AA1}"/>
    <cellStyle name="20% - Ênfase1 9 13" xfId="3621" xr:uid="{DB570894-524B-4568-BC1B-DD893B35A25B}"/>
    <cellStyle name="20% - Ênfase1 9 13 2" xfId="7617" xr:uid="{B63A139B-A812-4BD5-BD39-9546386DA770}"/>
    <cellStyle name="20% - Ênfase1 9 13 3" xfId="7620" xr:uid="{1F4C0E12-7639-49FB-B403-3F23913D2E9F}"/>
    <cellStyle name="20% - Ênfase1 9 13 4" xfId="7628" xr:uid="{A87826C6-4F52-4698-8A3D-EC530D9AF606}"/>
    <cellStyle name="20% - Ênfase1 9 14" xfId="3635" xr:uid="{818687C9-6BEF-4323-81A5-C084E1EC268F}"/>
    <cellStyle name="20% - Ênfase1 9 14 2" xfId="7629" xr:uid="{DE716221-8C45-481A-8027-AF23527CCC46}"/>
    <cellStyle name="20% - Ênfase1 9 14 3" xfId="7631" xr:uid="{B5CDAC5D-EAAB-4B42-AE06-BBFA08ACC273}"/>
    <cellStyle name="20% - Ênfase1 9 14 4" xfId="7633" xr:uid="{E5C50A74-3E1E-497D-BD0E-95F37D9AF137}"/>
    <cellStyle name="20% - Ênfase1 9 15" xfId="7253" xr:uid="{0B7A639D-2015-404F-8088-06BB3EFEBE6E}"/>
    <cellStyle name="20% - Ênfase1 9 15 2" xfId="7034" xr:uid="{AAC12A87-5089-4567-909C-D539C5CC0A84}"/>
    <cellStyle name="20% - Ênfase1 9 15 3" xfId="7644" xr:uid="{ABB7A790-A4F4-48FD-B871-4D715917AC64}"/>
    <cellStyle name="20% - Ênfase1 9 15 4" xfId="7646" xr:uid="{D879B8B5-9451-42BB-A624-E468467E2EFA}"/>
    <cellStyle name="20% - Ênfase1 9 16" xfId="7650" xr:uid="{A35CB994-386A-460F-A2A1-5E6877B7E1EF}"/>
    <cellStyle name="20% - Ênfase1 9 16 2" xfId="7655" xr:uid="{9BD1B9CF-5451-4DD0-B960-997337102405}"/>
    <cellStyle name="20% - Ênfase1 9 16 3" xfId="7657" xr:uid="{0B6566DF-34F5-4D61-A887-F56AF0EE69D4}"/>
    <cellStyle name="20% - Ênfase1 9 16 4" xfId="7658" xr:uid="{A7F5D356-C0DA-438E-AEB9-0F84B7AB9196}"/>
    <cellStyle name="20% - Ênfase1 9 17" xfId="7665" xr:uid="{B41DB7FA-6A72-4514-B405-D0B851FE5698}"/>
    <cellStyle name="20% - Ênfase1 9 17 2" xfId="7668" xr:uid="{5EC52A7F-094B-4946-A07D-71FE221B378D}"/>
    <cellStyle name="20% - Ênfase1 9 18" xfId="7673" xr:uid="{9C26D15E-6B26-4184-B3D3-9F4C13EC0F6C}"/>
    <cellStyle name="20% - Ênfase1 9 18 2" xfId="7675" xr:uid="{5FDD4667-FE48-4326-BA00-B1193FE6C979}"/>
    <cellStyle name="20% - Ênfase1 9 19" xfId="7680" xr:uid="{FA1FD020-BFD1-4A87-A356-919405372071}"/>
    <cellStyle name="20% - Ênfase1 9 2" xfId="7688" xr:uid="{D6386634-E8E9-44D8-BF72-46440FF7095F}"/>
    <cellStyle name="20% - Ênfase1 9 2 2" xfId="7689" xr:uid="{5410E4C9-805A-44DB-ACEF-8E1EBC7F70C6}"/>
    <cellStyle name="20% - Ênfase1 9 2 2 2" xfId="7700" xr:uid="{2E4E81B4-C3AE-46C1-8724-B2F0344AA521}"/>
    <cellStyle name="20% - Ênfase1 9 2 2 3" xfId="7706" xr:uid="{93578A5B-F153-466C-B310-BE46B0AE2733}"/>
    <cellStyle name="20% - Ênfase1 9 2 2 4" xfId="7709" xr:uid="{2512CDC3-5AF3-48E4-81BE-5A70695A4E25}"/>
    <cellStyle name="20% - Ênfase1 9 2 3" xfId="2307" xr:uid="{1C31F598-449B-46E8-BC48-7FE6FF9B1F32}"/>
    <cellStyle name="20% - Ênfase1 9 2 3 2" xfId="7712" xr:uid="{0F0083EC-227E-44C7-94DC-A46A4C4CBD73}"/>
    <cellStyle name="20% - Ênfase1 9 2 3 3" xfId="7715" xr:uid="{376CB870-6B5B-4A20-9167-1862D19985FB}"/>
    <cellStyle name="20% - Ênfase1 9 2 3 4" xfId="7719" xr:uid="{BDD39BDB-C863-4B91-9C20-B5E39588BB99}"/>
    <cellStyle name="20% - Ênfase1 9 2 4" xfId="7722" xr:uid="{B28EFAED-CFAB-4894-8A33-DA225E51778F}"/>
    <cellStyle name="20% - Ênfase1 9 2 4 2" xfId="6901" xr:uid="{C9CDD85C-3288-49D4-8A24-4498EB6A08E5}"/>
    <cellStyle name="20% - Ênfase1 9 2 4 3" xfId="7725" xr:uid="{EE3BA79D-8BC6-43A6-89D5-6A85AE8AA821}"/>
    <cellStyle name="20% - Ênfase1 9 2 4 4" xfId="7727" xr:uid="{265F4938-3694-4225-A7BE-D9D002C8BC67}"/>
    <cellStyle name="20% - Ênfase1 9 2 5" xfId="7729" xr:uid="{906E4C76-3B5E-460E-8B74-7961BD4A26A7}"/>
    <cellStyle name="20% - Ênfase1 9 2 6" xfId="7731" xr:uid="{9ED129BB-9FF1-42E8-A375-363313BCFE0C}"/>
    <cellStyle name="20% - Ênfase1 9 2 7" xfId="7735" xr:uid="{97245E5F-9C3F-400C-BC01-E07A0139F7D7}"/>
    <cellStyle name="20% - Ênfase1 9 20" xfId="7254" xr:uid="{5F11739E-C727-4695-87F3-F5C48E9C27B1}"/>
    <cellStyle name="20% - Ênfase1 9 3" xfId="7750" xr:uid="{2345AD6E-4B41-4985-BB26-A8B748289764}"/>
    <cellStyle name="20% - Ênfase1 9 3 2" xfId="7754" xr:uid="{EAC82BFE-F131-4F6C-BD3C-674FDED6DA6A}"/>
    <cellStyle name="20% - Ênfase1 9 3 2 2" xfId="7073" xr:uid="{EC5FBB12-7331-4062-BA52-70F1DE14676B}"/>
    <cellStyle name="20% - Ênfase1 9 3 2 3" xfId="7760" xr:uid="{BC78E2E9-4F3D-4220-A01E-8A91D466001E}"/>
    <cellStyle name="20% - Ênfase1 9 3 2 4" xfId="7767" xr:uid="{48853071-ADC3-45A4-AE44-47B38650BD66}"/>
    <cellStyle name="20% - Ênfase1 9 3 3" xfId="2356" xr:uid="{524D4A17-217D-4A36-B3A8-0CF9DF944D0E}"/>
    <cellStyle name="20% - Ênfase1 9 3 3 2" xfId="7442" xr:uid="{260C8233-87AF-4FFB-8E21-EBAE9EDD74E8}"/>
    <cellStyle name="20% - Ênfase1 9 3 3 3" xfId="7773" xr:uid="{24792CE2-03DC-403A-8F02-FB7DE06D8854}"/>
    <cellStyle name="20% - Ênfase1 9 3 3 4" xfId="7777" xr:uid="{38F62612-3822-4683-B150-8276624E06D5}"/>
    <cellStyle name="20% - Ênfase1 9 3 4" xfId="7791" xr:uid="{AC66BC9B-134B-45B2-9FC9-53025B079568}"/>
    <cellStyle name="20% - Ênfase1 9 3 4 2" xfId="7808" xr:uid="{70A82D83-62B6-4A94-8FAB-DF5A99FB15E1}"/>
    <cellStyle name="20% - Ênfase1 9 3 4 3" xfId="7809" xr:uid="{DEB560D4-65A0-4219-9211-EB6032AF42C6}"/>
    <cellStyle name="20% - Ênfase1 9 3 4 4" xfId="7811" xr:uid="{21FE31F3-B518-427B-8355-A0B522BA27A4}"/>
    <cellStyle name="20% - Ênfase1 9 3 5" xfId="7824" xr:uid="{7593A956-CF26-4211-944F-E4ECFC0CEBB5}"/>
    <cellStyle name="20% - Ênfase1 9 3 6" xfId="7834" xr:uid="{5E7113CB-4D45-46FB-A74D-75CC9B25794A}"/>
    <cellStyle name="20% - Ênfase1 9 3 7" xfId="7840" xr:uid="{6C6C29CE-759A-40AD-9FCF-DCD98A0C44C7}"/>
    <cellStyle name="20% - Ênfase1 9 4" xfId="7854" xr:uid="{040A0118-9406-4A3A-B0CB-E566C83FC9E3}"/>
    <cellStyle name="20% - Ênfase1 9 4 2" xfId="7855" xr:uid="{C669F400-8E10-4231-BD0D-00735B3952AE}"/>
    <cellStyle name="20% - Ênfase1 9 4 2 2" xfId="7860" xr:uid="{902B4F21-A21D-4E28-83C6-0CB804DDEB28}"/>
    <cellStyle name="20% - Ênfase1 9 4 2 3" xfId="7865" xr:uid="{ECE33C3C-00DE-4001-AF93-992BD5025D46}"/>
    <cellStyle name="20% - Ênfase1 9 4 3" xfId="2401" xr:uid="{D2571586-2B6E-45BB-BFBE-2EFD45B5A6FB}"/>
    <cellStyle name="20% - Ênfase1 9 4 3 2" xfId="4872" xr:uid="{AF7B950E-9062-49A1-A6CC-EF5A69E510B4}"/>
    <cellStyle name="20% - Ênfase1 9 4 3 3" xfId="4878" xr:uid="{8F1866BF-6318-41BA-A5C6-D0858C66E18A}"/>
    <cellStyle name="20% - Ênfase1 9 4 4" xfId="3325" xr:uid="{5636C938-D717-4456-B549-4AA9C9E6B0EE}"/>
    <cellStyle name="20% - Ênfase1 9 4 4 2" xfId="7879" xr:uid="{D1CBBB4C-0CAD-4FDA-91A2-6D9263CFF223}"/>
    <cellStyle name="20% - Ênfase1 9 4 4 3" xfId="7885" xr:uid="{FCB0286C-3B24-40C8-9FAC-4AE87044C884}"/>
    <cellStyle name="20% - Ênfase1 9 4 5" xfId="3351" xr:uid="{95350C0F-A458-4389-86B0-9D4E692AD9C9}"/>
    <cellStyle name="20% - Ênfase1 9 4 6" xfId="3376" xr:uid="{70E61607-2EA7-4400-BA4A-B761105FB01B}"/>
    <cellStyle name="20% - Ênfase1 9 4 7" xfId="7891" xr:uid="{39D73B6E-11B8-4049-8D7B-AB81A06D7DFE}"/>
    <cellStyle name="20% - Ênfase1 9 5" xfId="7895" xr:uid="{BD3F5F9D-DDC9-405C-8A4D-67C1FC869652}"/>
    <cellStyle name="20% - Ênfase1 9 5 2" xfId="7896" xr:uid="{44278037-8AC6-457D-AC4A-88C9AA097394}"/>
    <cellStyle name="20% - Ênfase1 9 5 2 2" xfId="7902" xr:uid="{FF579F26-8809-4E5D-804A-E0BAE815BA8E}"/>
    <cellStyle name="20% - Ênfase1 9 5 2 3" xfId="7911" xr:uid="{0528CC80-344B-4F9A-A288-52E7418A5D2D}"/>
    <cellStyle name="20% - Ênfase1 9 5 3" xfId="4896" xr:uid="{489A4D2C-577D-4B95-9C61-1ABF637A63A5}"/>
    <cellStyle name="20% - Ênfase1 9 5 4" xfId="3415" xr:uid="{D56B78AB-9BCB-4DB4-8644-481F6721117C}"/>
    <cellStyle name="20% - Ênfase1 9 5 5" xfId="3436" xr:uid="{4393F19F-D07F-4857-B945-A451E13E1CF4}"/>
    <cellStyle name="20% - Ênfase1 9 6" xfId="7913" xr:uid="{00A72DAB-FFFF-41F6-8BFE-044A39593C74}"/>
    <cellStyle name="20% - Ênfase1 9 6 2" xfId="7914" xr:uid="{9912A713-54B3-4632-9043-79D2A1671643}"/>
    <cellStyle name="20% - Ênfase1 9 6 2 2" xfId="7919" xr:uid="{310E8DFD-CD3E-41C4-BDA0-6B21E1CA2DE8}"/>
    <cellStyle name="20% - Ênfase1 9 6 2 3" xfId="7922" xr:uid="{FE15DD85-3F5E-47D5-BA15-801FFD69082C}"/>
    <cellStyle name="20% - Ênfase1 9 6 3" xfId="4909" xr:uid="{A6FA523B-29B7-4C27-B535-02F73F059618}"/>
    <cellStyle name="20% - Ênfase1 9 6 4" xfId="3491" xr:uid="{329593F1-B1F2-461F-9101-AE605662E39A}"/>
    <cellStyle name="20% - Ênfase1 9 6 5" xfId="3507" xr:uid="{4C360FB9-8490-4DBD-A580-E27B264973AD}"/>
    <cellStyle name="20% - Ênfase1 9 7" xfId="7925" xr:uid="{A9FD8B3B-160C-40DB-B3A7-D76ED8A06193}"/>
    <cellStyle name="20% - Ênfase1 9 7 2" xfId="2495" xr:uid="{A61B26FA-94D7-406E-BF2D-75E34D580842}"/>
    <cellStyle name="20% - Ênfase1 9 8" xfId="7929" xr:uid="{F0644BFE-94D7-4177-82D0-25C618BD18A0}"/>
    <cellStyle name="20% - Ênfase1 9 8 2" xfId="2628" xr:uid="{0331B47B-BE37-47C7-A0A2-C5A1CAE5C650}"/>
    <cellStyle name="20% - Ênfase1 9 9" xfId="7796" xr:uid="{E0A87262-64FF-47E0-B17F-4FDBC6A6272B}"/>
    <cellStyle name="20% - Ênfase1 9 9 2" xfId="2718" xr:uid="{928D18A9-DB33-43B2-9C7B-1AE897974109}"/>
    <cellStyle name="20% - Ênfase1 9 9 2 2" xfId="2740" xr:uid="{2CA495EB-0D31-4E8A-8AEB-695F5ED073C1}"/>
    <cellStyle name="20% - Ênfase1 9 9 2 3" xfId="2756" xr:uid="{2A045230-79FE-4C85-BDF9-1E5394618B54}"/>
    <cellStyle name="20% - Ênfase1 9 9 3" xfId="2764" xr:uid="{98CEEC41-99E9-489B-9245-3BFFB2B4E56F}"/>
    <cellStyle name="20% - Ênfase1 9 9 4" xfId="2781" xr:uid="{0CEFD147-AE0A-403F-B742-B1C755297C45}"/>
    <cellStyle name="20% - Ênfase1 9 9 5" xfId="2794" xr:uid="{648F5764-A86F-4FA0-BB16-9AF2907377C0}"/>
    <cellStyle name="20% - Ênfase1 90" xfId="7458" xr:uid="{75121F9D-731D-4E0B-AA40-24D2E7F4C5F3}"/>
    <cellStyle name="20% - Ênfase1 91" xfId="7281" xr:uid="{863C2468-1662-4D52-A266-A9C28B118F23}"/>
    <cellStyle name="20% - Ênfase1 92" xfId="7297" xr:uid="{D55888AC-5441-49DE-BEA5-B5ABFCB701B2}"/>
    <cellStyle name="20% - Ênfase1 93" xfId="7318" xr:uid="{EEE1B173-96B2-4502-8166-84BF30814175}"/>
    <cellStyle name="20% - Ênfase1 94" xfId="7472" xr:uid="{BA590ABE-00CD-4A67-8496-B0C4F3F8F87A}"/>
    <cellStyle name="20% - Ênfase1 95" xfId="7939" xr:uid="{2545877D-7F98-4B77-8BC1-D30EAD69EC3B}"/>
    <cellStyle name="20% - Ênfase1 96" xfId="7946" xr:uid="{9E6BB6D4-DA73-4047-A5A5-CAEC2A173808}"/>
    <cellStyle name="20% - Ênfase1 97" xfId="7958" xr:uid="{0B444877-120C-451E-B53B-2CCDEF1D75EC}"/>
    <cellStyle name="20% - Ênfase1 98" xfId="7967" xr:uid="{4ECAB75E-04A2-43AF-825F-F1A11037D167}"/>
    <cellStyle name="20% - Ênfase1 99" xfId="7981" xr:uid="{1CFBC8D2-D74E-4F18-ACE6-5F8650A4DF30}"/>
    <cellStyle name="20% - Ênfase2 10" xfId="7990" xr:uid="{B4A1AEC2-63E4-4B16-823F-A8F0C4DEC1A9}"/>
    <cellStyle name="20% - Ênfase2 10 10" xfId="7996" xr:uid="{69973D96-4BB5-4875-8AB3-F7D7F4CCA657}"/>
    <cellStyle name="20% - Ênfase2 10 10 2" xfId="7623" xr:uid="{5B1EF439-9CA7-4789-AA55-22E599B745D4}"/>
    <cellStyle name="20% - Ênfase2 10 10 2 2" xfId="8009" xr:uid="{E92BCE7C-6C0B-4618-AA6C-E9A573811DFF}"/>
    <cellStyle name="20% - Ênfase2 10 10 2 3" xfId="8015" xr:uid="{2E4F7B6D-DA02-4C67-9064-2AEAD54E7625}"/>
    <cellStyle name="20% - Ênfase2 10 10 3" xfId="8022" xr:uid="{EE00A376-FD1D-4023-B726-ECB43AA03732}"/>
    <cellStyle name="20% - Ênfase2 10 10 4" xfId="7871" xr:uid="{698D68C1-6BB9-4E58-881B-442CD4EE4F80}"/>
    <cellStyle name="20% - Ênfase2 10 10 5" xfId="7884" xr:uid="{9CCC9602-01C8-431B-931F-B1B6A705F9F4}"/>
    <cellStyle name="20% - Ênfase2 10 11" xfId="8030" xr:uid="{90DF8362-0B96-459E-8D97-5E35F73E7686}"/>
    <cellStyle name="20% - Ênfase2 10 11 2" xfId="7642" xr:uid="{B38EA558-8783-4FA4-BB41-9114979885CB}"/>
    <cellStyle name="20% - Ênfase2 10 11 2 2" xfId="8035" xr:uid="{A8B65BD1-CD8D-490E-ABB7-1BA53566B70A}"/>
    <cellStyle name="20% - Ênfase2 10 11 2 3" xfId="8041" xr:uid="{7DD5F85A-B368-4198-81F8-C53EA0C1EAC7}"/>
    <cellStyle name="20% - Ênfase2 10 11 3" xfId="8050" xr:uid="{FBFD7A8A-ED22-4E43-86D0-C83EC59921C8}"/>
    <cellStyle name="20% - Ênfase2 10 11 4" xfId="8053" xr:uid="{BBDC8721-9FBE-4DCA-A675-B2FA6490093D}"/>
    <cellStyle name="20% - Ênfase2 10 11 5" xfId="8056" xr:uid="{C7070B60-B74A-4D6A-A5B0-342239476FAF}"/>
    <cellStyle name="20% - Ênfase2 10 12" xfId="8065" xr:uid="{C5BC907F-84A7-41FB-9ACF-6FF6E99BFF4B}"/>
    <cellStyle name="20% - Ênfase2 10 12 2" xfId="7647" xr:uid="{8983FA1D-6C88-462F-BE0F-BA37C2AECABC}"/>
    <cellStyle name="20% - Ênfase2 10 12 3" xfId="8073" xr:uid="{9CE0E6F8-1B0D-4DA9-ADF4-CB7288E3AF57}"/>
    <cellStyle name="20% - Ênfase2 10 12 4" xfId="8080" xr:uid="{E13F0EB7-49BF-4AFA-B98D-DC6E0B60C64A}"/>
    <cellStyle name="20% - Ênfase2 10 13" xfId="8094" xr:uid="{4378C4EF-84F6-4D19-8865-8123F29B7816}"/>
    <cellStyle name="20% - Ênfase2 10 13 2" xfId="7662" xr:uid="{6D9E330B-AD54-481F-A21C-3BFC47F9862F}"/>
    <cellStyle name="20% - Ênfase2 10 13 3" xfId="8101" xr:uid="{6204172E-1407-4A5C-9745-E84A10FB1D56}"/>
    <cellStyle name="20% - Ênfase2 10 13 4" xfId="8104" xr:uid="{04D36A02-9ED5-4366-A94A-79C55E8A138E}"/>
    <cellStyle name="20% - Ênfase2 10 14" xfId="8109" xr:uid="{792416F2-6CAD-4819-AAC5-A8750EEA75DA}"/>
    <cellStyle name="20% - Ênfase2 10 14 2" xfId="8113" xr:uid="{EE45B3D6-FD1E-460A-BB07-EE6CB75225C4}"/>
    <cellStyle name="20% - Ênfase2 10 14 3" xfId="8115" xr:uid="{9B8AB7E1-C5B4-439C-952D-61D62255CCC7}"/>
    <cellStyle name="20% - Ênfase2 10 14 4" xfId="8117" xr:uid="{59C07E3F-5525-4B43-8CE3-0CDE28BFD57E}"/>
    <cellStyle name="20% - Ênfase2 10 15" xfId="8119" xr:uid="{AA16F256-1C8A-47D1-AEB8-E1446CA90530}"/>
    <cellStyle name="20% - Ênfase2 10 15 2" xfId="8126" xr:uid="{4EA8819C-6500-469D-BCC4-4D09BC87F809}"/>
    <cellStyle name="20% - Ênfase2 10 15 3" xfId="8128" xr:uid="{563ACD9E-FC6D-4BE0-9AD9-90C60F47B137}"/>
    <cellStyle name="20% - Ênfase2 10 15 4" xfId="8130" xr:uid="{DE720665-952E-4BA2-9916-ED5E0AA240D2}"/>
    <cellStyle name="20% - Ênfase2 10 16" xfId="1863" xr:uid="{56EE60E3-5B45-4287-AAB8-AE4340800442}"/>
    <cellStyle name="20% - Ênfase2 10 16 2" xfId="4796" xr:uid="{F46CF415-F526-4A49-A253-83092B90F6B5}"/>
    <cellStyle name="20% - Ênfase2 10 16 3" xfId="4803" xr:uid="{7C9F9240-8F4D-4B55-AFE8-DB233FC67380}"/>
    <cellStyle name="20% - Ênfase2 10 16 4" xfId="4813" xr:uid="{E3CB9D4B-9665-447B-9F7D-84B800C8EA09}"/>
    <cellStyle name="20% - Ênfase2 10 17" xfId="3108" xr:uid="{F2620A62-A1D6-4245-B60F-E6CA4B963BA3}"/>
    <cellStyle name="20% - Ênfase2 10 17 2" xfId="3127" xr:uid="{7870C247-DFD5-46A2-AD74-E3572D6DA98D}"/>
    <cellStyle name="20% - Ênfase2 10 18" xfId="3139" xr:uid="{D3FC8766-66D4-43C1-9283-C744559CA767}"/>
    <cellStyle name="20% - Ênfase2 10 18 2" xfId="4826" xr:uid="{53EFC9FE-790E-41B1-A27C-C55DF8B3580A}"/>
    <cellStyle name="20% - Ênfase2 10 19" xfId="3159" xr:uid="{8FD700D6-5716-43E3-AD7C-9AFBE49880B4}"/>
    <cellStyle name="20% - Ênfase2 10 2" xfId="8132" xr:uid="{312E8B02-B210-4E0E-8555-9B925772CAA5}"/>
    <cellStyle name="20% - Ênfase2 10 2 2" xfId="8135" xr:uid="{B3BC1BA2-16D4-4213-929E-E2C98687CBBC}"/>
    <cellStyle name="20% - Ênfase2 10 2 2 2" xfId="3162" xr:uid="{C65B4626-6862-4A02-BA59-D43251F3A40A}"/>
    <cellStyle name="20% - Ênfase2 10 2 2 3" xfId="3188" xr:uid="{40107EA9-0E1C-4186-820B-28656BD961ED}"/>
    <cellStyle name="20% - Ênfase2 10 2 2 4" xfId="4833" xr:uid="{21AAF27D-F4AF-4F38-81FF-AD70636E3384}"/>
    <cellStyle name="20% - Ênfase2 10 2 3" xfId="8137" xr:uid="{42DBCAE1-F8AB-4AD4-BE3C-4196B7F8BFC3}"/>
    <cellStyle name="20% - Ênfase2 10 2 3 2" xfId="7734" xr:uid="{1F241645-3FD6-47CD-8435-843A792491AB}"/>
    <cellStyle name="20% - Ênfase2 10 2 3 3" xfId="7746" xr:uid="{DA597930-69BD-4F71-B9A3-C4AE906D0DCF}"/>
    <cellStyle name="20% - Ênfase2 10 2 3 4" xfId="8149" xr:uid="{DE34B2A0-649E-4E7C-AF05-DF2A4C7F87F4}"/>
    <cellStyle name="20% - Ênfase2 10 2 4" xfId="8154" xr:uid="{38421FB4-C0AD-480E-995C-AC75398A5636}"/>
    <cellStyle name="20% - Ênfase2 10 2 4 2" xfId="7827" xr:uid="{038C08B8-61CF-47E4-8E9C-985BCD52CEDF}"/>
    <cellStyle name="20% - Ênfase2 10 2 4 3" xfId="7837" xr:uid="{D3BF2032-C721-4601-9B72-2BC2874918EA}"/>
    <cellStyle name="20% - Ênfase2 10 2 4 4" xfId="8161" xr:uid="{0745481C-F370-4BDB-BCB9-6E93286BE41A}"/>
    <cellStyle name="20% - Ênfase2 10 2 5" xfId="5926" xr:uid="{DA211B94-2F17-42C5-8CBE-9215752D9790}"/>
    <cellStyle name="20% - Ênfase2 10 2 6" xfId="5955" xr:uid="{AABF52BB-9C58-4D5B-BE2B-EDF26C16339A}"/>
    <cellStyle name="20% - Ênfase2 10 2 7" xfId="5961" xr:uid="{89B0474B-8872-4922-AE5F-CB7332C3A1C4}"/>
    <cellStyle name="20% - Ênfase2 10 20" xfId="8120" xr:uid="{52990C05-D9A6-4188-981D-0FFC947A64B1}"/>
    <cellStyle name="20% - Ênfase2 10 3" xfId="8176" xr:uid="{BCF65671-B742-4CFF-8829-0BC41ADC5F93}"/>
    <cellStyle name="20% - Ênfase2 10 3 2" xfId="6596" xr:uid="{9B237ADA-8C5A-4BE2-9994-8BC7ED8B51FE}"/>
    <cellStyle name="20% - Ênfase2 10 3 2 2" xfId="4433" xr:uid="{88370C96-3885-401A-B865-CFF700C458FA}"/>
    <cellStyle name="20% - Ênfase2 10 3 2 3" xfId="4460" xr:uid="{6E33A98A-17B9-4717-ADBC-E9EE7DCFEA03}"/>
    <cellStyle name="20% - Ênfase2 10 3 2 4" xfId="1715" xr:uid="{8479F6AF-6442-4656-BEE3-AA2335988588}"/>
    <cellStyle name="20% - Ênfase2 10 3 3" xfId="8180" xr:uid="{DD907F1E-19DB-4660-B065-712E4C1FD346}"/>
    <cellStyle name="20% - Ênfase2 10 3 3 2" xfId="6118" xr:uid="{117AEE35-04BA-4035-93AB-F15622F6E2BB}"/>
    <cellStyle name="20% - Ênfase2 10 3 3 3" xfId="6142" xr:uid="{6601AF7A-DA49-40C3-94E2-180A11568911}"/>
    <cellStyle name="20% - Ênfase2 10 3 3 4" xfId="6303" xr:uid="{5BBC856A-AAF5-4EB2-9EA3-AC9D65BFC6FD}"/>
    <cellStyle name="20% - Ênfase2 10 3 4" xfId="8185" xr:uid="{0BE1BE9E-AFC3-4A1E-AD49-8CFE2A61CB20}"/>
    <cellStyle name="20% - Ênfase2 10 3 4 2" xfId="2147" xr:uid="{52C1367E-559C-4C59-923C-33458402904C}"/>
    <cellStyle name="20% - Ênfase2 10 3 4 3" xfId="6316" xr:uid="{A6B593EE-D241-4B6B-A9B1-18617062560A}"/>
    <cellStyle name="20% - Ênfase2 10 3 4 4" xfId="8195" xr:uid="{859986D4-3981-4297-ACD5-8FE7FFF3515D}"/>
    <cellStyle name="20% - Ênfase2 10 3 5" xfId="2077" xr:uid="{56CFB934-CB34-409F-A865-A8695FF5E847}"/>
    <cellStyle name="20% - Ênfase2 10 3 6" xfId="5854" xr:uid="{9663C486-EDCF-4190-BE4C-C2E825F661A6}"/>
    <cellStyle name="20% - Ênfase2 10 3 7" xfId="5710" xr:uid="{BEA42BD2-765D-4343-AC2E-E4DAA9BD8F36}"/>
    <cellStyle name="20% - Ênfase2 10 4" xfId="8205" xr:uid="{C37781AA-5086-4C94-B040-2A8BFE1D6185}"/>
    <cellStyle name="20% - Ênfase2 10 4 2" xfId="6608" xr:uid="{E837BE73-9800-4678-A365-5FBDADA933DD}"/>
    <cellStyle name="20% - Ênfase2 10 4 2 2" xfId="4502" xr:uid="{4A72C6E4-A6C2-4DCA-B12C-AAD5E6AC8CD5}"/>
    <cellStyle name="20% - Ênfase2 10 4 2 3" xfId="4515" xr:uid="{E6A5FFC4-6B63-4936-B5C3-9DD9D2B33965}"/>
    <cellStyle name="20% - Ênfase2 10 4 3" xfId="8221" xr:uid="{8FC89BEE-54F9-4F51-A7D7-D08B1C94FDC4}"/>
    <cellStyle name="20% - Ênfase2 10 4 3 2" xfId="2863" xr:uid="{F7394792-F524-4E34-B9DA-B607DBEACE5E}"/>
    <cellStyle name="20% - Ênfase2 10 4 3 3" xfId="2878" xr:uid="{34DC1834-CF36-4E0A-BD29-ABF2575276C2}"/>
    <cellStyle name="20% - Ênfase2 10 4 4" xfId="8234" xr:uid="{638E167E-0785-4EC5-8265-39AE35491EDE}"/>
    <cellStyle name="20% - Ênfase2 10 4 4 2" xfId="2170" xr:uid="{19F810B8-51F9-45E2-9770-DDEB478E7EC5}"/>
    <cellStyle name="20% - Ênfase2 10 4 4 3" xfId="1844" xr:uid="{CDE1C5C4-2564-47EC-AF2A-99203324AB20}"/>
    <cellStyle name="20% - Ênfase2 10 4 5" xfId="4546" xr:uid="{CC41D715-F2EF-4C7C-8CCF-19E44657225B}"/>
    <cellStyle name="20% - Ênfase2 10 4 6" xfId="5983" xr:uid="{87DA6001-EB97-41E5-954A-84DFBD92EA67}"/>
    <cellStyle name="20% - Ênfase2 10 4 7" xfId="8241" xr:uid="{FCE68AF7-EB70-41B9-A98A-EA550942E55C}"/>
    <cellStyle name="20% - Ênfase2 10 5" xfId="8244" xr:uid="{B3160C4B-CE4A-4CCB-A74A-F2B210EAE453}"/>
    <cellStyle name="20% - Ênfase2 10 5 2" xfId="6618" xr:uid="{0EC04064-79F7-4109-8F96-237DBA2B500B}"/>
    <cellStyle name="20% - Ênfase2 10 5 2 2" xfId="4577" xr:uid="{765EC744-FE4B-4305-8BBC-48A49C2FAEF8}"/>
    <cellStyle name="20% - Ênfase2 10 5 2 3" xfId="4591" xr:uid="{1165772F-F01B-484A-BE98-EF69B5999D21}"/>
    <cellStyle name="20% - Ênfase2 10 5 3" xfId="8254" xr:uid="{D363C90B-46B7-432D-88D9-9C755B31E070}"/>
    <cellStyle name="20% - Ênfase2 10 5 4" xfId="8258" xr:uid="{EC8BAF6A-4653-429B-9933-DAA3977A18BF}"/>
    <cellStyle name="20% - Ênfase2 10 5 5" xfId="8262" xr:uid="{EF788F0C-C496-480A-A1B4-BC1D330851D6}"/>
    <cellStyle name="20% - Ênfase2 10 6" xfId="4625" xr:uid="{FD369A14-83AB-4E41-AE54-60824CC80807}"/>
    <cellStyle name="20% - Ênfase2 10 6 2" xfId="8265" xr:uid="{0EA56053-C419-47E0-984B-D77F4968D62D}"/>
    <cellStyle name="20% - Ênfase2 10 6 2 2" xfId="5966" xr:uid="{46EC005B-9629-4D1F-BED8-ADAC00F0A473}"/>
    <cellStyle name="20% - Ênfase2 10 6 2 3" xfId="8270" xr:uid="{7CA6F594-BF17-480B-AA47-3B4F76285941}"/>
    <cellStyle name="20% - Ênfase2 10 6 3" xfId="8274" xr:uid="{C3645359-B055-4E66-8949-6CA9D2DB65D0}"/>
    <cellStyle name="20% - Ênfase2 10 6 4" xfId="8279" xr:uid="{2DDC1DE9-6322-47C4-849B-FAD75348CEEC}"/>
    <cellStyle name="20% - Ênfase2 10 6 5" xfId="8286" xr:uid="{D7D8EA80-A3E8-417B-B8BF-50E00761FD05}"/>
    <cellStyle name="20% - Ênfase2 10 7" xfId="5208" xr:uid="{4D1D1ACF-2352-455B-B3AB-C39549214DDA}"/>
    <cellStyle name="20% - Ênfase2 10 7 2" xfId="8292" xr:uid="{41383B3B-7A25-46B3-A295-46121F6C2CFA}"/>
    <cellStyle name="20% - Ênfase2 10 8" xfId="5218" xr:uid="{85EAE6D1-06A2-4CE9-AECF-6A47DFD4B46A}"/>
    <cellStyle name="20% - Ênfase2 10 8 2" xfId="8299" xr:uid="{E80268E6-F109-4EC8-A9E6-CCFCC0F682E3}"/>
    <cellStyle name="20% - Ênfase2 10 9" xfId="8303" xr:uid="{7085D7AC-1FB6-4097-964A-9C0CF1EDE586}"/>
    <cellStyle name="20% - Ênfase2 10 9 2" xfId="8315" xr:uid="{49E0D0F7-2017-41DD-A1E2-77132537245E}"/>
    <cellStyle name="20% - Ênfase2 10 9 2 2" xfId="8329" xr:uid="{5D14BE68-C140-445B-91AC-EF32E924055E}"/>
    <cellStyle name="20% - Ênfase2 10 9 2 3" xfId="8333" xr:uid="{BCBC1929-2316-4713-B9E3-866ED88A6CE6}"/>
    <cellStyle name="20% - Ênfase2 10 9 3" xfId="5202" xr:uid="{E2A14C73-8BA3-4F2B-AE0B-4192FEAE0722}"/>
    <cellStyle name="20% - Ênfase2 10 9 4" xfId="5244" xr:uid="{56B290D9-F0F8-4507-BADD-B4F78FD7ECBD}"/>
    <cellStyle name="20% - Ênfase2 10 9 5" xfId="5261" xr:uid="{78DF5C76-E8C5-4113-890F-70EDCFBC47DC}"/>
    <cellStyle name="20% - Ênfase2 100" xfId="8336" xr:uid="{746EEF76-8A19-4746-A77D-98A00FEA9446}"/>
    <cellStyle name="20% - Ênfase2 101" xfId="8340" xr:uid="{8C98BADC-D3CE-497F-9816-5B9295FAEF45}"/>
    <cellStyle name="20% - Ênfase2 102" xfId="8347" xr:uid="{C32612BE-6019-439F-8A53-96C51DB943E0}"/>
    <cellStyle name="20% - Ênfase2 103" xfId="8354" xr:uid="{A8A2FA56-80B6-4817-A495-7AD00169EF92}"/>
    <cellStyle name="20% - Ênfase2 104" xfId="8359" xr:uid="{474363C3-8FB6-4C62-8753-EE5C4B3F6F1E}"/>
    <cellStyle name="20% - Ênfase2 105" xfId="8362" xr:uid="{3165CC0C-3E4F-4DBA-A10F-9FA63DBB062B}"/>
    <cellStyle name="20% - Ênfase2 106" xfId="8372" xr:uid="{CB55FFFD-BE18-4A1E-A73C-36F8B5A2EA75}"/>
    <cellStyle name="20% - Ênfase2 107" xfId="8380" xr:uid="{61265C93-5051-4EA2-A32B-BF26F1E60197}"/>
    <cellStyle name="20% - Ênfase2 108" xfId="8382" xr:uid="{BD91CE4D-479B-49C7-8640-8DF6BFD9CE98}"/>
    <cellStyle name="20% - Ênfase2 109" xfId="3784" xr:uid="{6130B29B-6480-4DF0-BBDF-71D22DC8F6E0}"/>
    <cellStyle name="20% - Ênfase2 11" xfId="8386" xr:uid="{C802536A-40A1-4EFD-BC3F-AB8F869C6A8F}"/>
    <cellStyle name="20% - Ênfase2 11 10" xfId="8392" xr:uid="{6F1731DE-A9D8-454A-B01F-A7F9180AA832}"/>
    <cellStyle name="20% - Ênfase2 11 10 2" xfId="8395" xr:uid="{3F79BBDE-C86A-40D3-9F1B-5ACDFFA813AB}"/>
    <cellStyle name="20% - Ênfase2 11 10 2 2" xfId="8404" xr:uid="{12848645-1AF5-4E51-9B0A-563280886744}"/>
    <cellStyle name="20% - Ênfase2 11 10 2 3" xfId="8410" xr:uid="{9977C034-B5D3-4C67-ADB1-08D344B0AAD8}"/>
    <cellStyle name="20% - Ênfase2 11 10 3" xfId="8412" xr:uid="{CDA80987-726C-4D44-A2A4-A6B26F13B0ED}"/>
    <cellStyle name="20% - Ênfase2 11 10 4" xfId="8416" xr:uid="{F00B169A-1E71-4856-85D3-00B66E7B6267}"/>
    <cellStyle name="20% - Ênfase2 11 10 5" xfId="8420" xr:uid="{F6F68524-CDC5-4E9C-82C0-5BC15629F721}"/>
    <cellStyle name="20% - Ênfase2 11 11" xfId="8427" xr:uid="{37C5D86A-A818-422B-828E-DDFD4F29FACB}"/>
    <cellStyle name="20% - Ênfase2 11 11 2" xfId="8430" xr:uid="{CB5F988C-AD17-4A96-9EC9-D5A60C94D499}"/>
    <cellStyle name="20% - Ênfase2 11 11 2 2" xfId="8434" xr:uid="{6BFA21C4-DE65-4F2A-94DF-06C6ED4D003A}"/>
    <cellStyle name="20% - Ênfase2 11 11 2 3" xfId="8441" xr:uid="{AFF97271-9AE4-4334-96F1-407F96162FF9}"/>
    <cellStyle name="20% - Ênfase2 11 11 3" xfId="8448" xr:uid="{09CB4466-B854-4496-BDD4-4B340D1663A6}"/>
    <cellStyle name="20% - Ênfase2 11 11 4" xfId="8450" xr:uid="{3498DBDD-9076-4707-9F68-8A105ACA6CF8}"/>
    <cellStyle name="20% - Ênfase2 11 11 5" xfId="8455" xr:uid="{221FE54B-5A58-4524-A9C5-F674072F6CBF}"/>
    <cellStyle name="20% - Ênfase2 11 12" xfId="8459" xr:uid="{BF5F7FB0-45E9-471E-9A70-BD0304EE1F9C}"/>
    <cellStyle name="20% - Ênfase2 11 12 2" xfId="8025" xr:uid="{64E02C69-6054-4766-A9A4-084138CFE6E2}"/>
    <cellStyle name="20% - Ênfase2 11 12 3" xfId="8057" xr:uid="{BD75ACD6-2A6F-4CD8-84CB-0A762B0050A1}"/>
    <cellStyle name="20% - Ênfase2 11 12 4" xfId="8084" xr:uid="{0808013F-4E8C-4BD0-848A-A065E27B06FD}"/>
    <cellStyle name="20% - Ênfase2 11 13" xfId="8460" xr:uid="{8850E133-90A9-4E7F-B5B9-5013E77ABB62}"/>
    <cellStyle name="20% - Ênfase2 11 13 2" xfId="1482" xr:uid="{B1524282-104C-4171-BC69-BCFD2893E211}"/>
    <cellStyle name="20% - Ênfase2 11 13 3" xfId="8464" xr:uid="{140C7316-4019-4F2B-B0E3-EDBF25354784}"/>
    <cellStyle name="20% - Ênfase2 11 13 4" xfId="8468" xr:uid="{D177892E-9F1F-418F-84E9-CBFD6FAD8A06}"/>
    <cellStyle name="20% - Ênfase2 11 14" xfId="8470" xr:uid="{31B2AF18-025E-43CE-BE96-46FF11C505C6}"/>
    <cellStyle name="20% - Ênfase2 11 14 2" xfId="8473" xr:uid="{49B03464-2DA2-4494-8742-403E73C1B6E6}"/>
    <cellStyle name="20% - Ênfase2 11 14 3" xfId="8476" xr:uid="{4055504E-F929-44D3-8FC2-59BC5383E4F4}"/>
    <cellStyle name="20% - Ênfase2 11 14 4" xfId="8479" xr:uid="{BC2B81E1-424A-4349-A404-EABF8115A823}"/>
    <cellStyle name="20% - Ênfase2 11 15" xfId="7917" xr:uid="{67748DF6-40C1-4781-868C-EBE6B65DE7B7}"/>
    <cellStyle name="20% - Ênfase2 11 15 2" xfId="7921" xr:uid="{2A15B397-0D9C-4506-BA00-38CB07234D2E}"/>
    <cellStyle name="20% - Ênfase2 11 15 3" xfId="7923" xr:uid="{61E8604A-DE3C-45CC-B39E-F83292DE16BB}"/>
    <cellStyle name="20% - Ênfase2 11 15 4" xfId="8480" xr:uid="{1EC86422-C366-4827-A8B6-48450E5CF62E}"/>
    <cellStyle name="20% - Ênfase2 11 16" xfId="4907" xr:uid="{ECE2DE38-D064-4A73-8D35-171A80337517}"/>
    <cellStyle name="20% - Ênfase2 11 16 2" xfId="4915" xr:uid="{8D76F185-0F6B-4779-8DEB-A776DB1B0D51}"/>
    <cellStyle name="20% - Ênfase2 11 16 3" xfId="4921" xr:uid="{71B97461-944D-4BD0-8ADA-4B50030ED345}"/>
    <cellStyle name="20% - Ênfase2 11 16 4" xfId="8481" xr:uid="{580C81F9-4122-417A-9833-240AC5981EF0}"/>
    <cellStyle name="20% - Ênfase2 11 17" xfId="3488" xr:uid="{D00CBB41-6270-4896-8FD0-868D544B36CC}"/>
    <cellStyle name="20% - Ênfase2 11 17 2" xfId="8423" xr:uid="{5261BE93-C283-4794-A758-428474C0743A}"/>
    <cellStyle name="20% - Ênfase2 11 18" xfId="3514" xr:uid="{2FDEF9CB-AE62-4B71-B7D5-595E98B44F24}"/>
    <cellStyle name="20% - Ênfase2 11 18 2" xfId="8484" xr:uid="{28A98CA2-B8FB-4929-A30C-44338DF7F5BC}"/>
    <cellStyle name="20% - Ênfase2 11 19" xfId="3545" xr:uid="{D10FE2B8-83D3-4717-B0DF-0F2CD8F7CADA}"/>
    <cellStyle name="20% - Ênfase2 11 2" xfId="8488" xr:uid="{CDF119BB-D404-4614-A384-D89C433D9735}"/>
    <cellStyle name="20% - Ênfase2 11 2 2" xfId="8497" xr:uid="{B31B2BDA-477A-4EEF-9021-6C713F1AEEC1}"/>
    <cellStyle name="20% - Ênfase2 11 2 2 2" xfId="8504" xr:uid="{07A594B6-1B62-4D19-9FEE-0336D1445FF1}"/>
    <cellStyle name="20% - Ênfase2 11 2 2 3" xfId="8510" xr:uid="{9FA445A8-0CB1-4862-8D5A-CB6B6B6BC041}"/>
    <cellStyle name="20% - Ênfase2 11 2 2 4" xfId="8513" xr:uid="{D2A0F17D-0AE3-49BC-9A93-C8C4F4775468}"/>
    <cellStyle name="20% - Ênfase2 11 2 3" xfId="8518" xr:uid="{036EE17D-F5A8-44F9-9D7A-C1CF6BD6E46E}"/>
    <cellStyle name="20% - Ênfase2 11 2 3 2" xfId="8527" xr:uid="{D54D474B-E8BA-43A9-878D-0E5F356C4F60}"/>
    <cellStyle name="20% - Ênfase2 11 2 3 3" xfId="8535" xr:uid="{6AEB5F6D-1C2E-4017-B361-1D6ED2F966AB}"/>
    <cellStyle name="20% - Ênfase2 11 2 3 4" xfId="8541" xr:uid="{D7230469-2CC4-4E4E-AE4C-7AA766EF2E62}"/>
    <cellStyle name="20% - Ênfase2 11 2 4" xfId="8552" xr:uid="{9E2533A3-23B0-44C6-A6F6-8C3F69A02623}"/>
    <cellStyle name="20% - Ênfase2 11 2 4 2" xfId="8562" xr:uid="{D473F824-BFF0-4752-B5C0-3B7B734DB265}"/>
    <cellStyle name="20% - Ênfase2 11 2 4 3" xfId="8573" xr:uid="{4CEDF11C-C92D-4979-A90F-314BC921BE09}"/>
    <cellStyle name="20% - Ênfase2 11 2 4 4" xfId="8580" xr:uid="{5026F89B-3192-4601-8B0F-EE9CB9E5A1E0}"/>
    <cellStyle name="20% - Ênfase2 11 2 5" xfId="8596" xr:uid="{347DC35E-BF8D-4A92-8E3C-CAD9C37BBA38}"/>
    <cellStyle name="20% - Ênfase2 11 2 6" xfId="8607" xr:uid="{B45F1162-C143-4936-9652-6B09FD6A22D8}"/>
    <cellStyle name="20% - Ênfase2 11 2 7" xfId="8616" xr:uid="{DFB158E8-4E48-4E28-804D-F2625C0AAE09}"/>
    <cellStyle name="20% - Ênfase2 11 20" xfId="7918" xr:uid="{BFDB35EB-4D8A-4852-A9A1-8B7E2836E2E6}"/>
    <cellStyle name="20% - Ênfase2 11 3" xfId="8627" xr:uid="{FBAB7F5F-AA94-4756-B0B5-3F51C72EFEB9}"/>
    <cellStyle name="20% - Ênfase2 11 3 2" xfId="8629" xr:uid="{A2A5FB0F-E18E-48B1-9C60-5C57552A6813}"/>
    <cellStyle name="20% - Ênfase2 11 3 2 2" xfId="8635" xr:uid="{BF4C962A-B0B7-4473-82DE-6C127B62EDA4}"/>
    <cellStyle name="20% - Ênfase2 11 3 2 3" xfId="8641" xr:uid="{6E9DAE95-68DA-4BE5-AD38-D6A5FF775665}"/>
    <cellStyle name="20% - Ênfase2 11 3 2 4" xfId="8643" xr:uid="{A4BE9236-F6F6-499D-B9CE-0504CF088EF3}"/>
    <cellStyle name="20% - Ênfase2 11 3 3" xfId="8650" xr:uid="{32DE3A0E-08BA-49AF-A452-E676AC02A1F3}"/>
    <cellStyle name="20% - Ênfase2 11 3 3 2" xfId="8657" xr:uid="{AFB00059-E5B1-498F-A10D-1AD6F0DBDB73}"/>
    <cellStyle name="20% - Ênfase2 11 3 3 3" xfId="8666" xr:uid="{6E5BE645-065A-4574-99F9-02D6D2C5E7E3}"/>
    <cellStyle name="20% - Ênfase2 11 3 3 4" xfId="8673" xr:uid="{DD1C8311-112C-4197-AD40-01DA985FEB8E}"/>
    <cellStyle name="20% - Ênfase2 11 3 4" xfId="8680" xr:uid="{BA54E11B-665F-4D28-97EE-D5E691EEF773}"/>
    <cellStyle name="20% - Ênfase2 11 3 4 2" xfId="8683" xr:uid="{41351FB3-8999-49F8-9DCA-0808302778DE}"/>
    <cellStyle name="20% - Ênfase2 11 3 4 3" xfId="8686" xr:uid="{35DD28D0-C0CE-4D68-9E18-2F84AAA87F07}"/>
    <cellStyle name="20% - Ênfase2 11 3 4 4" xfId="8690" xr:uid="{F420FFDA-C967-4ED3-8990-2079FCC5D1D2}"/>
    <cellStyle name="20% - Ênfase2 11 3 5" xfId="3362" xr:uid="{7E5AE202-A76B-4782-A340-409D6DC14FA4}"/>
    <cellStyle name="20% - Ênfase2 11 3 6" xfId="6068" xr:uid="{7BC9E11C-AF51-4C46-95CE-916E11D64FA8}"/>
    <cellStyle name="20% - Ênfase2 11 3 7" xfId="6076" xr:uid="{B00EB566-4151-47F6-92E2-EF3B578E69C3}"/>
    <cellStyle name="20% - Ênfase2 11 4" xfId="8696" xr:uid="{4242F29B-23A2-46FA-B0C8-80D9395319A9}"/>
    <cellStyle name="20% - Ênfase2 11 4 2" xfId="8700" xr:uid="{870267B4-A378-48B5-A9E0-2BDDB7B6CCCF}"/>
    <cellStyle name="20% - Ênfase2 11 4 2 2" xfId="8706" xr:uid="{0CF0E180-8123-478F-85B2-ADE5A1795CDE}"/>
    <cellStyle name="20% - Ênfase2 11 4 2 3" xfId="8717" xr:uid="{114256D1-F813-453D-AA43-6FE86E038212}"/>
    <cellStyle name="20% - Ênfase2 11 4 3" xfId="8729" xr:uid="{4CE6F72A-B4ED-4879-B7C0-62FE8327C36C}"/>
    <cellStyle name="20% - Ênfase2 11 4 3 2" xfId="8734" xr:uid="{4E99F047-CEEF-4CB9-827D-7D54C8C8AC9F}"/>
    <cellStyle name="20% - Ênfase2 11 4 3 3" xfId="8740" xr:uid="{4D6FC457-C3F3-4291-A380-47D513935754}"/>
    <cellStyle name="20% - Ênfase2 11 4 4" xfId="8744" xr:uid="{99CB65CD-021A-4DBF-B478-A2AD906E8C69}"/>
    <cellStyle name="20% - Ênfase2 11 4 4 2" xfId="8750" xr:uid="{8963F019-C2C6-4DEB-8909-736171568A41}"/>
    <cellStyle name="20% - Ênfase2 11 4 4 3" xfId="8755" xr:uid="{B890236A-8058-4CD1-BBEA-105E4ED2FA8A}"/>
    <cellStyle name="20% - Ênfase2 11 4 5" xfId="3446" xr:uid="{494A1745-F278-4103-9676-2E7807A1ABAE}"/>
    <cellStyle name="20% - Ênfase2 11 4 6" xfId="4164" xr:uid="{5B6C93CA-144E-4CF0-98F9-CAFE2755A81C}"/>
    <cellStyle name="20% - Ênfase2 11 4 7" xfId="4178" xr:uid="{B7D6C2EF-91BD-4684-95FC-B2D2DEF35938}"/>
    <cellStyle name="20% - Ênfase2 11 5" xfId="8758" xr:uid="{6335FC9E-293F-4DA1-8E08-0D61A71CA5A4}"/>
    <cellStyle name="20% - Ênfase2 11 5 2" xfId="8761" xr:uid="{C84C9DD5-7954-44E1-8A06-A7330BD2AC38}"/>
    <cellStyle name="20% - Ênfase2 11 5 2 2" xfId="8765" xr:uid="{3477F677-0F76-4E97-9F5C-762A62957492}"/>
    <cellStyle name="20% - Ênfase2 11 5 2 3" xfId="8772" xr:uid="{29661C4B-9AB8-4F09-AB88-372D5848ECEC}"/>
    <cellStyle name="20% - Ênfase2 11 5 3" xfId="8779" xr:uid="{6C277795-18F8-47EF-ADCC-602CF3DE5AA3}"/>
    <cellStyle name="20% - Ênfase2 11 5 4" xfId="8783" xr:uid="{154C20D2-C3ED-466D-AC65-B125E73813B7}"/>
    <cellStyle name="20% - Ênfase2 11 5 5" xfId="3536" xr:uid="{2412F57A-C393-43A7-8629-0E93D8128D1E}"/>
    <cellStyle name="20% - Ênfase2 11 6" xfId="2045" xr:uid="{FDF15B60-48E9-48BE-9CDE-84558C8338EF}"/>
    <cellStyle name="20% - Ênfase2 11 6 2" xfId="8790" xr:uid="{1CE65B9A-30F3-4B68-A27E-7602695CD797}"/>
    <cellStyle name="20% - Ênfase2 11 6 2 2" xfId="8797" xr:uid="{6CA4821B-8D3E-40E9-B3E4-66D4EEF5439A}"/>
    <cellStyle name="20% - Ênfase2 11 6 2 3" xfId="2523" xr:uid="{87D9384C-5420-4D73-B943-A7BE0BDE6F63}"/>
    <cellStyle name="20% - Ênfase2 11 6 3" xfId="8799" xr:uid="{34F0EBE0-F7E0-42BA-B0F5-7270462EB36E}"/>
    <cellStyle name="20% - Ênfase2 11 6 4" xfId="8803" xr:uid="{41A8C719-B197-41CD-BDE5-E48CB4A61014}"/>
    <cellStyle name="20% - Ênfase2 11 6 5" xfId="2567" xr:uid="{62E90893-AE2B-4108-89D3-8284803925EC}"/>
    <cellStyle name="20% - Ênfase2 11 7" xfId="1737" xr:uid="{530422DC-4DAE-4ABF-9FA6-822329F15B6F}"/>
    <cellStyle name="20% - Ênfase2 11 7 2" xfId="8813" xr:uid="{4DE4316E-F504-45DF-A815-42F268DC3241}"/>
    <cellStyle name="20% - Ênfase2 11 8" xfId="1747" xr:uid="{470ED25C-EDFC-48BA-ACE4-6FB36FA60456}"/>
    <cellStyle name="20% - Ênfase2 11 8 2" xfId="8816" xr:uid="{ACFEB163-E954-4535-BBFB-F39ED8FFC937}"/>
    <cellStyle name="20% - Ênfase2 11 9" xfId="1765" xr:uid="{795C12FC-73B3-4894-88D8-B247CCF766D6}"/>
    <cellStyle name="20% - Ênfase2 11 9 2" xfId="8817" xr:uid="{EC24030C-CA21-4A4E-8D5D-7BFAC447E909}"/>
    <cellStyle name="20% - Ênfase2 11 9 2 2" xfId="4944" xr:uid="{C305359A-C4AA-4DEB-B8D7-8CD40A0061CF}"/>
    <cellStyle name="20% - Ênfase2 11 9 2 3" xfId="4951" xr:uid="{76F7F5CF-CEA2-4D5F-B79E-C2E1EFD3ED0C}"/>
    <cellStyle name="20% - Ênfase2 11 9 3" xfId="2854" xr:uid="{76B7EF25-BEE5-405A-9EA0-801B32E24A9C}"/>
    <cellStyle name="20% - Ênfase2 11 9 4" xfId="5681" xr:uid="{29663E63-4F4A-45D6-9662-44B26DCE21A4}"/>
    <cellStyle name="20% - Ênfase2 11 9 5" xfId="5688" xr:uid="{2C1AF530-4F63-40E6-A433-DB0447D18686}"/>
    <cellStyle name="20% - Ênfase2 110" xfId="8363" xr:uid="{00EC23B2-554E-404D-A8DD-04DA31458B45}"/>
    <cellStyle name="20% - Ênfase2 111" xfId="8373" xr:uid="{F91EB010-633E-4F18-AFEB-6A1B1417AD2F}"/>
    <cellStyle name="20% - Ênfase2 112" xfId="8381" xr:uid="{66987B56-0730-4721-8BA9-7EBC0DAA2B65}"/>
    <cellStyle name="20% - Ênfase2 113" xfId="8383" xr:uid="{9A240C5A-C810-48F4-8043-C9CE966859CE}"/>
    <cellStyle name="20% - Ênfase2 114" xfId="3783" xr:uid="{00855F5A-AC8F-4BF0-8EA8-5529D6B0D308}"/>
    <cellStyle name="20% - Ênfase2 115" xfId="3788" xr:uid="{5D0698CB-DB17-44FE-B175-CE1CDEF9409F}"/>
    <cellStyle name="20% - Ênfase2 116" xfId="3791" xr:uid="{12459952-0F96-4816-9104-923273453180}"/>
    <cellStyle name="20% - Ênfase2 117" xfId="1797" xr:uid="{0B91D492-60FB-4A0D-93E3-07B4567B3429}"/>
    <cellStyle name="20% - Ênfase2 118" xfId="3799" xr:uid="{8F659814-6013-45E9-B4AD-F0927EE81E17}"/>
    <cellStyle name="20% - Ênfase2 119" xfId="3833" xr:uid="{6F3A8A95-B46B-4024-858C-6F7543B50963}"/>
    <cellStyle name="20% - Ênfase2 12" xfId="8820" xr:uid="{06F85EC3-A1ED-4CED-90A8-B33E00E1653C}"/>
    <cellStyle name="20% - Ênfase2 12 10" xfId="7762" xr:uid="{41297DD6-947F-444F-AEFC-E6A1BDCB9726}"/>
    <cellStyle name="20% - Ênfase2 12 10 2" xfId="8830" xr:uid="{FFDFF4F1-27B0-449D-B978-9FFF01FB36F0}"/>
    <cellStyle name="20% - Ênfase2 12 10 3" xfId="8835" xr:uid="{33FBBA9C-4C1A-440D-8FB0-92E30DF3EF61}"/>
    <cellStyle name="20% - Ênfase2 12 10 4" xfId="8844" xr:uid="{3787E0BA-BF53-4F25-9262-62D96B667454}"/>
    <cellStyle name="20% - Ênfase2 12 11" xfId="7768" xr:uid="{CDAE8F18-978C-427F-BE3B-D18A257FE102}"/>
    <cellStyle name="20% - Ênfase2 12 11 2" xfId="8849" xr:uid="{FAE15694-7026-472D-BB30-AB3073D90276}"/>
    <cellStyle name="20% - Ênfase2 12 11 3" xfId="8851" xr:uid="{49D6F483-1089-43EE-905F-01AD42A873D2}"/>
    <cellStyle name="20% - Ênfase2 12 11 4" xfId="8853" xr:uid="{DB9594B3-44E0-4B14-9331-C176A0FFA873}"/>
    <cellStyle name="20% - Ênfase2 12 12" xfId="8855" xr:uid="{0100BD50-E73B-4142-861F-8E57AEC3AA16}"/>
    <cellStyle name="20% - Ênfase2 12 12 2" xfId="8856" xr:uid="{8CDFF44B-5C68-4248-9E5F-2AD4250ED001}"/>
    <cellStyle name="20% - Ênfase2 12 12 3" xfId="8858" xr:uid="{F3078A6C-2217-4AF6-83AD-172BAF5C19CA}"/>
    <cellStyle name="20% - Ênfase2 12 12 4" xfId="8492" xr:uid="{E610DF7C-F93F-4CBE-8E1B-6E06ED6E556C}"/>
    <cellStyle name="20% - Ênfase2 12 13" xfId="6630" xr:uid="{8D451CD9-48FC-4912-8658-D47F0AA9D517}"/>
    <cellStyle name="20% - Ênfase2 12 13 2" xfId="6633" xr:uid="{2AEFBA3B-AA68-442A-84F2-38F62BD9884B}"/>
    <cellStyle name="20% - Ênfase2 12 13 3" xfId="6640" xr:uid="{4665A011-BA96-4D4E-A38F-7C5E243F3911}"/>
    <cellStyle name="20% - Ênfase2 12 13 4" xfId="8628" xr:uid="{40FF1763-ECC0-4BE6-9463-3F9E3015BEC7}"/>
    <cellStyle name="20% - Ênfase2 12 14" xfId="2421" xr:uid="{11927A5B-A4DF-4CD4-86F4-3E6B25C7E9CB}"/>
    <cellStyle name="20% - Ênfase2 12 14 2" xfId="2430" xr:uid="{85D28F07-AEF0-4B64-AC99-FAFDD6C08142}"/>
    <cellStyle name="20% - Ênfase2 12 15" xfId="2435" xr:uid="{B0D0E40C-A477-4941-8C8D-39E14212C846}"/>
    <cellStyle name="20% - Ênfase2 12 15 2" xfId="6645" xr:uid="{8511DBBF-76D0-4620-BD0D-34A3B233508B}"/>
    <cellStyle name="20% - Ênfase2 12 16" xfId="2457" xr:uid="{DA4A63AB-1780-49C8-978B-2FC9B2555DEE}"/>
    <cellStyle name="20% - Ênfase2 12 17" xfId="2593" xr:uid="{1A2DEBFE-3578-42E7-8A24-354545BCC069}"/>
    <cellStyle name="20% - Ênfase2 12 18" xfId="6655" xr:uid="{AAD94E72-FF3B-459A-A9B3-CA7925AB8984}"/>
    <cellStyle name="20% - Ênfase2 12 19" xfId="8862" xr:uid="{B5C7C477-AED3-4E49-80A8-3C0F26299CB7}"/>
    <cellStyle name="20% - Ênfase2 12 2" xfId="5310" xr:uid="{BCB4B9FE-C0FE-41A2-A4F7-742605306784}"/>
    <cellStyle name="20% - Ênfase2 12 2 2" xfId="8866" xr:uid="{DCE61EFD-51B1-4D9B-8688-F43E3FBAC4F6}"/>
    <cellStyle name="20% - Ênfase2 12 2 2 2" xfId="8877" xr:uid="{7CD84B65-39D2-4F97-A5ED-28D182C1B4DF}"/>
    <cellStyle name="20% - Ênfase2 12 2 2 3" xfId="8881" xr:uid="{6F9B0AEF-DBF5-4712-A4A6-47B1F8185020}"/>
    <cellStyle name="20% - Ênfase2 12 2 2 4" xfId="8888" xr:uid="{9E6D8162-600A-4965-93A0-A175B96EFD70}"/>
    <cellStyle name="20% - Ênfase2 12 2 3" xfId="8893" xr:uid="{4DE2BDB6-27A1-4B85-9A6B-E8E5865D616C}"/>
    <cellStyle name="20% - Ênfase2 12 2 3 2" xfId="8899" xr:uid="{ADD16FE2-47FF-496E-BB53-028A562CD109}"/>
    <cellStyle name="20% - Ênfase2 12 2 4" xfId="8908" xr:uid="{4A5C10F3-7DAA-4028-BD18-3681DE2BA072}"/>
    <cellStyle name="20% - Ênfase2 12 2 4 2" xfId="8914" xr:uid="{881A9D90-900B-4E55-9020-FAB3E7EDA65B}"/>
    <cellStyle name="20% - Ênfase2 12 2 5" xfId="8923" xr:uid="{83995CBB-0071-4B4B-8F12-7F6F995B5419}"/>
    <cellStyle name="20% - Ênfase2 12 2 6" xfId="8931" xr:uid="{01DA42DB-CCE8-483B-BB1A-86824B9E41A9}"/>
    <cellStyle name="20% - Ênfase2 12 2 7" xfId="6463" xr:uid="{A2535598-4C35-4747-B467-25C11AB56070}"/>
    <cellStyle name="20% - Ênfase2 12 20" xfId="2434" xr:uid="{EE64493F-A7A8-460E-BC7E-F8469705DD1E}"/>
    <cellStyle name="20% - Ênfase2 12 3" xfId="5348" xr:uid="{10D9A944-94CD-453B-AB21-5FC0A1EEF721}"/>
    <cellStyle name="20% - Ênfase2 12 3 2" xfId="8936" xr:uid="{90E785A4-3612-46DC-8A70-2289F0DE4DC9}"/>
    <cellStyle name="20% - Ênfase2 12 3 2 2" xfId="8938" xr:uid="{85BEC014-21B6-4F22-897B-4E86B0C1DA0E}"/>
    <cellStyle name="20% - Ênfase2 12 3 2 3" xfId="8946" xr:uid="{35369559-F8D8-45E2-9451-D3156977755C}"/>
    <cellStyle name="20% - Ênfase2 12 3 2 4" xfId="8951" xr:uid="{A57242AE-0892-4B62-827E-FCE437535E42}"/>
    <cellStyle name="20% - Ênfase2 12 3 3" xfId="8957" xr:uid="{E9CDA230-2727-4543-A8CE-2D1BD67C7032}"/>
    <cellStyle name="20% - Ênfase2 12 3 3 2" xfId="8959" xr:uid="{01808D85-23D3-47EA-A808-ED789BF9CCAE}"/>
    <cellStyle name="20% - Ênfase2 12 3 4" xfId="8967" xr:uid="{8E272B30-EC99-46A4-8962-01E27C69990E}"/>
    <cellStyle name="20% - Ênfase2 12 3 4 2" xfId="8970" xr:uid="{49D27068-9C64-442F-8316-F06F3E0829FD}"/>
    <cellStyle name="20% - Ênfase2 12 3 5" xfId="5416" xr:uid="{70B5D03B-16F2-417D-9006-C31E4027D3BB}"/>
    <cellStyle name="20% - Ênfase2 12 3 6" xfId="5831" xr:uid="{C5F49B59-5719-48E4-92C4-3A8FCBDD27B2}"/>
    <cellStyle name="20% - Ênfase2 12 3 7" xfId="6488" xr:uid="{A209A7C5-FE8F-4576-B4E2-4691BD0711FF}"/>
    <cellStyle name="20% - Ênfase2 12 4" xfId="5425" xr:uid="{E00CB334-28D3-43A0-AC9C-917EC7936744}"/>
    <cellStyle name="20% - Ênfase2 12 4 2" xfId="8973" xr:uid="{66B65327-6314-4BE8-96A2-1815180C4F38}"/>
    <cellStyle name="20% - Ênfase2 12 5" xfId="5509" xr:uid="{67686498-74C1-4970-88A4-3E6D0822E964}"/>
    <cellStyle name="20% - Ênfase2 12 5 2" xfId="8974" xr:uid="{6861CD6B-0EFA-4B2A-954C-0856EED9BD5F}"/>
    <cellStyle name="20% - Ênfase2 12 6" xfId="5268" xr:uid="{2F66E0DB-D681-4B40-B9F5-552D0491E401}"/>
    <cellStyle name="20% - Ênfase2 12 6 2" xfId="8976" xr:uid="{1BE4F9B4-49D7-4E42-98FC-21C57F2ACBFF}"/>
    <cellStyle name="20% - Ênfase2 12 6 2 2" xfId="8981" xr:uid="{17AB4DC5-D2FF-42E4-BC7A-272D9336FC8C}"/>
    <cellStyle name="20% - Ênfase2 12 6 2 3" xfId="8990" xr:uid="{C2ADFBD6-A70E-4C8D-98BF-E8899EA3CA77}"/>
    <cellStyle name="20% - Ênfase2 12 6 3" xfId="8995" xr:uid="{7E7C0122-4BB6-4CB6-A9E6-616077DA4F4A}"/>
    <cellStyle name="20% - Ênfase2 12 6 4" xfId="8999" xr:uid="{7839141E-5150-47D1-BC1F-3D7BBF738043}"/>
    <cellStyle name="20% - Ênfase2 12 6 5" xfId="3766" xr:uid="{AEDAE5DB-10BC-4323-8C90-65ECFECD6CCC}"/>
    <cellStyle name="20% - Ênfase2 12 7" xfId="5608" xr:uid="{DD478292-6593-4ACE-A3E1-D4E7FBF86DC4}"/>
    <cellStyle name="20% - Ênfase2 12 7 2" xfId="9013" xr:uid="{BC5C73E3-9F08-4064-8D94-B0598B0F9723}"/>
    <cellStyle name="20% - Ênfase2 12 7 2 2" xfId="2396" xr:uid="{4A777809-5447-4CAE-9743-787701E0BC2A}"/>
    <cellStyle name="20% - Ênfase2 12 7 2 3" xfId="2419" xr:uid="{B30464B4-4581-4AA8-830B-BD3185ABB6F4}"/>
    <cellStyle name="20% - Ênfase2 12 7 3" xfId="1804" xr:uid="{318CE460-D05F-4E3B-BA7D-AAAB3213B75F}"/>
    <cellStyle name="20% - Ênfase2 12 7 4" xfId="3813" xr:uid="{CA5252EB-1C59-4739-90E1-112F27BE6743}"/>
    <cellStyle name="20% - Ênfase2 12 7 5" xfId="3828" xr:uid="{5D62E9F9-D8C7-4668-BB04-BD3B5A2330DC}"/>
    <cellStyle name="20% - Ênfase2 12 8" xfId="5622" xr:uid="{0EF10AC2-553E-442D-B1D3-2233C7CE4F54}"/>
    <cellStyle name="20% - Ênfase2 12 8 2" xfId="9015" xr:uid="{3F6B389B-4B40-480A-99BA-842CF0C5C533}"/>
    <cellStyle name="20% - Ênfase2 12 8 2 2" xfId="3891" xr:uid="{348B3BC6-2F50-47D1-90F7-DE5C431A0CB2}"/>
    <cellStyle name="20% - Ênfase2 12 8 2 3" xfId="3909" xr:uid="{9C40007A-994C-498D-BEDB-8A444A9E239A}"/>
    <cellStyle name="20% - Ênfase2 12 8 3" xfId="3919" xr:uid="{5E63F2EE-223A-4867-BC8D-F8A8B17F6377}"/>
    <cellStyle name="20% - Ênfase2 12 8 4" xfId="3941" xr:uid="{DC151CFF-AD52-4257-B8FA-D5236D2AF89A}"/>
    <cellStyle name="20% - Ênfase2 12 8 5" xfId="9016" xr:uid="{436CD626-B539-40FA-AB9F-E37CD4820A17}"/>
    <cellStyle name="20% - Ênfase2 12 9" xfId="5543" xr:uid="{483F0A7F-A9C7-42A3-8252-11563284A97C}"/>
    <cellStyle name="20% - Ênfase2 12 9 2" xfId="9021" xr:uid="{12E4C948-49C8-48AE-BC23-3035EA6C19A0}"/>
    <cellStyle name="20% - Ênfase2 12 9 3" xfId="3965" xr:uid="{B65BBF83-8975-4A98-8005-49DFCFF0017F}"/>
    <cellStyle name="20% - Ênfase2 12 9 4" xfId="6245" xr:uid="{49D35906-2491-4BBD-B0B5-2E804692A82F}"/>
    <cellStyle name="20% - Ênfase2 120" xfId="3787" xr:uid="{B561AEA0-5E44-4DE1-94A0-791A6264B4D4}"/>
    <cellStyle name="20% - Ênfase2 121" xfId="3790" xr:uid="{95DB5F93-FB44-4474-B971-EE79E794D88D}"/>
    <cellStyle name="20% - Ênfase2 122" xfId="1798" xr:uid="{28F29897-CD78-4B18-B15C-BD51D9B4E32F}"/>
    <cellStyle name="20% - Ênfase2 123" xfId="3798" xr:uid="{AD406B57-8ED5-4F51-B8E9-C2531A0F643F}"/>
    <cellStyle name="20% - Ênfase2 124" xfId="3832" xr:uid="{1AF99D7D-AA08-4FD4-BD20-8D649EB24DB2}"/>
    <cellStyle name="20% - Ênfase2 125" xfId="9025" xr:uid="{AD2BFC0E-F2FB-4EBF-A2FB-D5F2A9DF84D2}"/>
    <cellStyle name="20% - Ênfase2 126" xfId="9033" xr:uid="{08DD3862-838D-49A6-B93D-C9D6B02A28FD}"/>
    <cellStyle name="20% - Ênfase2 127" xfId="9035" xr:uid="{635E004A-E937-4204-AA27-34B4C23EA129}"/>
    <cellStyle name="20% - Ênfase2 128" xfId="9042" xr:uid="{4C77067E-B1AD-4341-BEFD-52A9379EA71F}"/>
    <cellStyle name="20% - Ênfase2 129" xfId="6787" xr:uid="{C8060FBB-40C5-466A-82D2-30B090153CFB}"/>
    <cellStyle name="20% - Ênfase2 13" xfId="9049" xr:uid="{36717FEB-CDAD-4112-8028-EBDDDD63F0EC}"/>
    <cellStyle name="20% - Ênfase2 13 10" xfId="6745" xr:uid="{56DD0897-E332-42BA-AFEE-E1E4086F92E5}"/>
    <cellStyle name="20% - Ênfase2 13 10 2" xfId="7784" xr:uid="{0EAADDE0-4CB4-4C62-8A32-8403D50AFFE1}"/>
    <cellStyle name="20% - Ênfase2 13 10 3" xfId="7816" xr:uid="{5D54CB86-3DDB-4A08-9B9F-FFCE753E87F4}"/>
    <cellStyle name="20% - Ênfase2 13 10 4" xfId="7830" xr:uid="{A0103B89-2032-4419-8305-93CB156DAB2B}"/>
    <cellStyle name="20% - Ênfase2 13 11" xfId="6750" xr:uid="{D25D2B4E-684E-4E31-B25D-620D8D69614A}"/>
    <cellStyle name="20% - Ênfase2 13 11 2" xfId="3319" xr:uid="{9C32DCAE-2024-4125-AF9F-9C1D5EBB03B8}"/>
    <cellStyle name="20% - Ênfase2 13 11 3" xfId="3341" xr:uid="{20863B13-F044-430E-9988-25D0011DE064}"/>
    <cellStyle name="20% - Ênfase2 13 11 4" xfId="3369" xr:uid="{AD79A823-03DC-422D-A4C9-D2B9D2A60089}"/>
    <cellStyle name="20% - Ênfase2 13 12" xfId="7093" xr:uid="{AADEDDB2-F575-4EDA-948B-01C59974FD2F}"/>
    <cellStyle name="20% - Ênfase2 13 12 2" xfId="3409" xr:uid="{95A77274-55BE-420A-9B81-D1A0CDA029D6}"/>
    <cellStyle name="20% - Ênfase2 13 12 3" xfId="3426" xr:uid="{71494761-490A-4A26-A6E4-17874E04156C}"/>
    <cellStyle name="20% - Ênfase2 13 12 4" xfId="3453" xr:uid="{5C642225-6253-411B-969F-5F645A10C9D7}"/>
    <cellStyle name="20% - Ênfase2 13 13" xfId="6697" xr:uid="{0C31C958-A191-47AE-A899-A0C421C977EA}"/>
    <cellStyle name="20% - Ênfase2 13 13 2" xfId="3484" xr:uid="{0147260B-A137-44BC-835D-A73031DE524C}"/>
    <cellStyle name="20% - Ênfase2 13 13 3" xfId="3516" xr:uid="{E3679F70-3549-446E-8DC6-33848C353E7A}"/>
    <cellStyle name="20% - Ênfase2 13 13 4" xfId="3547" xr:uid="{49FA3724-B6E3-4F33-8998-E5D7B2377A5F}"/>
    <cellStyle name="20% - Ênfase2 13 14" xfId="6706" xr:uid="{EBAE4E34-0440-4796-A1F7-5176886F4DC8}"/>
    <cellStyle name="20% - Ênfase2 13 14 2" xfId="2548" xr:uid="{2DB19F1C-8FCB-469D-A223-65D95C87D375}"/>
    <cellStyle name="20% - Ênfase2 13 15" xfId="6716" xr:uid="{7DEB6CF4-5BD3-4549-9C12-8406BC814668}"/>
    <cellStyle name="20% - Ênfase2 13 15 2" xfId="2678" xr:uid="{29F8482F-F61A-402D-9C24-A34F511AFADC}"/>
    <cellStyle name="20% - Ênfase2 13 16" xfId="6730" xr:uid="{80FD80A2-9264-46B7-93A6-8B2077B4528A}"/>
    <cellStyle name="20% - Ênfase2 13 17" xfId="7451" xr:uid="{37C09446-A567-4E19-927F-92A13046C5F9}"/>
    <cellStyle name="20% - Ênfase2 13 18" xfId="7275" xr:uid="{49DAC6DA-3401-4F25-A8F0-6B18DB05357B}"/>
    <cellStyle name="20% - Ênfase2 13 19" xfId="7293" xr:uid="{1DE1593F-3F23-48E0-B4C2-ADAAB0C1DC31}"/>
    <cellStyle name="20% - Ênfase2 13 2" xfId="7284" xr:uid="{904E64B8-F184-453C-9751-F4428ABFCF5E}"/>
    <cellStyle name="20% - Ênfase2 13 2 2" xfId="9055" xr:uid="{CB739D21-9E35-4A50-B621-FB1AE086E4FF}"/>
    <cellStyle name="20% - Ênfase2 13 2 2 2" xfId="9059" xr:uid="{96EDED8D-109E-4F96-A943-8C623BBBEBC1}"/>
    <cellStyle name="20% - Ênfase2 13 2 2 3" xfId="9063" xr:uid="{25516190-5ACD-4C50-AA9E-00F92BD36FED}"/>
    <cellStyle name="20% - Ênfase2 13 2 2 4" xfId="9009" xr:uid="{BCA6EC56-C24E-4CF8-B956-F9AD8527FC71}"/>
    <cellStyle name="20% - Ênfase2 13 2 3" xfId="9069" xr:uid="{0D18C4C0-F408-4482-A780-D333256DFCA7}"/>
    <cellStyle name="20% - Ênfase2 13 2 3 2" xfId="9073" xr:uid="{D861AC51-BA2A-45CD-BF1F-AC449024DA84}"/>
    <cellStyle name="20% - Ênfase2 13 2 4" xfId="9081" xr:uid="{AAE85C93-E1CB-4953-8DBB-4023EA908133}"/>
    <cellStyle name="20% - Ênfase2 13 2 4 2" xfId="9083" xr:uid="{8153C8D6-83E2-49A0-8827-9C1315912D6A}"/>
    <cellStyle name="20% - Ênfase2 13 2 5" xfId="9088" xr:uid="{938CF7BA-3091-4C06-B8EA-C765407B123D}"/>
    <cellStyle name="20% - Ênfase2 13 2 6" xfId="9107" xr:uid="{98B385FD-AD18-496C-9B4E-7FBFAE87819B}"/>
    <cellStyle name="20% - Ênfase2 13 2 7" xfId="9120" xr:uid="{23023506-504C-4A40-AFF0-73FB7E1C83B0}"/>
    <cellStyle name="20% - Ênfase2 13 20" xfId="6717" xr:uid="{478202A2-BD68-4EC7-9484-942DFA271347}"/>
    <cellStyle name="20% - Ênfase2 13 3" xfId="7301" xr:uid="{9FB7CDE4-DE70-4906-B55B-4AD94F1689E0}"/>
    <cellStyle name="20% - Ênfase2 13 3 2" xfId="9121" xr:uid="{F6CCA1A1-A258-4CF1-B977-241DDF3228D3}"/>
    <cellStyle name="20% - Ênfase2 13 3 2 2" xfId="9122" xr:uid="{F953CAC0-E242-45A5-BA1C-DA2B70E4FAF0}"/>
    <cellStyle name="20% - Ênfase2 13 3 2 3" xfId="9125" xr:uid="{E8D7263C-8188-470B-9EEC-486414D41CA6}"/>
    <cellStyle name="20% - Ênfase2 13 3 2 4" xfId="9133" xr:uid="{E60CE528-803C-428E-947B-3B1756AA0761}"/>
    <cellStyle name="20% - Ênfase2 13 3 3" xfId="9136" xr:uid="{0979E274-8081-434E-B84E-37EE46B78C4A}"/>
    <cellStyle name="20% - Ênfase2 13 3 3 2" xfId="9137" xr:uid="{DC0C91FF-DABB-4F6C-B240-2F5D403E1FA4}"/>
    <cellStyle name="20% - Ênfase2 13 3 4" xfId="8133" xr:uid="{D1E28C41-B19F-4A98-A6D0-952960E7D2AD}"/>
    <cellStyle name="20% - Ênfase2 13 3 4 2" xfId="8136" xr:uid="{EC70E7FE-B591-4A30-B8E5-BD1004DC1970}"/>
    <cellStyle name="20% - Ênfase2 13 3 5" xfId="8177" xr:uid="{6E48B48D-BBD8-4C8B-BF8D-65FB06EE5B58}"/>
    <cellStyle name="20% - Ênfase2 13 3 6" xfId="8210" xr:uid="{CDD945DD-D78D-4624-A88E-E1DCF6BC6D97}"/>
    <cellStyle name="20% - Ênfase2 13 3 7" xfId="8247" xr:uid="{B9917EC2-385A-46B9-9D68-ACB77FD6FCE3}"/>
    <cellStyle name="20% - Ênfase2 13 4" xfId="7468" xr:uid="{D00694FC-9CF7-40A7-9D2F-854EB4AA4438}"/>
    <cellStyle name="20% - Ênfase2 13 4 2" xfId="2915" xr:uid="{CB583D13-A001-4D95-95DA-59581A873377}"/>
    <cellStyle name="20% - Ênfase2 13 5" xfId="7933" xr:uid="{C11594B6-7286-4CF8-BFCA-A797E168AFB2}"/>
    <cellStyle name="20% - Ênfase2 13 5 2" xfId="5168" xr:uid="{23F0E911-D424-4920-9999-FC55A0F2D270}"/>
    <cellStyle name="20% - Ênfase2 13 6" xfId="7945" xr:uid="{6C6682BA-8E83-4C1B-BEBE-E99BE111B9EC}"/>
    <cellStyle name="20% - Ênfase2 13 6 2" xfId="7453" xr:uid="{826BABA8-CF73-418D-8BF7-B844359CEC34}"/>
    <cellStyle name="20% - Ênfase2 13 6 2 2" xfId="2859" xr:uid="{89B4B2CD-B122-402B-B4B3-97948B660ECC}"/>
    <cellStyle name="20% - Ênfase2 13 6 2 3" xfId="6626" xr:uid="{BEDA2A2D-71EC-4F78-8061-68378E70C3E8}"/>
    <cellStyle name="20% - Ênfase2 13 6 3" xfId="7277" xr:uid="{64EC4B0E-3CE0-4817-95B9-607888FFC777}"/>
    <cellStyle name="20% - Ênfase2 13 6 4" xfId="7285" xr:uid="{C704A52E-FD7E-4656-878B-CB7793A72635}"/>
    <cellStyle name="20% - Ênfase2 13 6 5" xfId="7302" xr:uid="{4BDEFA9B-5A95-44F0-A401-1F491FFC3CC9}"/>
    <cellStyle name="20% - Ênfase2 13 7" xfId="7954" xr:uid="{6ABFA7B8-ABAA-4D53-AAD7-27F26A94BE69}"/>
    <cellStyle name="20% - Ênfase2 13 7 2" xfId="9130" xr:uid="{F3519FFD-84AB-4099-981F-FF507FAAE47E}"/>
    <cellStyle name="20% - Ênfase2 13 7 2 2" xfId="3969" xr:uid="{1F3A525C-BBB0-49FB-9E1E-9CB229F26893}"/>
    <cellStyle name="20% - Ênfase2 13 7 2 3" xfId="6976" xr:uid="{EADC6915-A819-4558-895B-0D2BB3167103}"/>
    <cellStyle name="20% - Ênfase2 13 7 3" xfId="7320" xr:uid="{780F77DC-2998-405E-B14C-23593B071433}"/>
    <cellStyle name="20% - Ênfase2 13 7 4" xfId="7328" xr:uid="{3B6263DB-C224-4AED-A1BD-48A167CE5AE8}"/>
    <cellStyle name="20% - Ênfase2 13 7 5" xfId="7345" xr:uid="{FB17D43E-C02F-4371-9E2E-9C809C935CBE}"/>
    <cellStyle name="20% - Ênfase2 13 8" xfId="7964" xr:uid="{0AC2B580-2426-471C-B494-85B40833191D}"/>
    <cellStyle name="20% - Ênfase2 13 8 2" xfId="9138" xr:uid="{05308008-4863-415C-8530-4B8C379A0C84}"/>
    <cellStyle name="20% - Ênfase2 13 8 2 2" xfId="5912" xr:uid="{04805C95-AE46-4126-B69B-63EFBF72617B}"/>
    <cellStyle name="20% - Ênfase2 13 8 2 3" xfId="5929" xr:uid="{45312835-478F-46E2-A84A-DA7CBE77FF13}"/>
    <cellStyle name="20% - Ênfase2 13 8 3" xfId="5820" xr:uid="{6F5F02FB-DA15-47DE-BD92-3995A179FA80}"/>
    <cellStyle name="20% - Ênfase2 13 8 4" xfId="5873" xr:uid="{97239BA7-60FE-4041-9ADE-83FCAA6150F5}"/>
    <cellStyle name="20% - Ênfase2 13 8 5" xfId="5883" xr:uid="{7C1976B5-DB26-4F2E-A59B-0A613BE2A023}"/>
    <cellStyle name="20% - Ênfase2 13 9" xfId="7971" xr:uid="{624DE6FA-A827-4727-9839-43C1FCC83CF9}"/>
    <cellStyle name="20% - Ênfase2 13 9 2" xfId="8151" xr:uid="{96107819-0C3B-4FC0-917C-98C9023BF339}"/>
    <cellStyle name="20% - Ênfase2 13 9 3" xfId="5923" xr:uid="{DB8D6BE9-C964-4801-8162-7FFF6D118C99}"/>
    <cellStyle name="20% - Ênfase2 13 9 4" xfId="5952" xr:uid="{1FE2B20E-8AF9-4E33-A258-2D76F6EB0815}"/>
    <cellStyle name="20% - Ênfase2 130" xfId="9026" xr:uid="{E4506BAD-3D59-4E39-BF32-86C8FE4B4E98}"/>
    <cellStyle name="20% - Ênfase2 131" xfId="9034" xr:uid="{39793211-3095-4D4F-B9B3-5521325C65F5}"/>
    <cellStyle name="20% - Ênfase2 132" xfId="9036" xr:uid="{E4BF647B-08CB-48B7-A7F7-3A666F5B0869}"/>
    <cellStyle name="20% - Ênfase2 133" xfId="9043" xr:uid="{E3642901-4036-494F-8ECB-F321F3F1B96B}"/>
    <cellStyle name="20% - Ênfase2 134" xfId="6788" xr:uid="{7AACD682-E2BD-4DB6-AB67-FCFE01C67E04}"/>
    <cellStyle name="20% - Ênfase2 135" xfId="6802" xr:uid="{70BC1844-8059-436B-B77B-8A243ABDE097}"/>
    <cellStyle name="20% - Ênfase2 135 2" xfId="9148" xr:uid="{EA17DF04-4569-46B9-A064-296A053C3242}"/>
    <cellStyle name="20% - Ênfase2 135 2 2" xfId="9169" xr:uid="{D2923562-2952-4702-AEB1-3C11112AC56E}"/>
    <cellStyle name="20% - Ênfase2 135 2 3" xfId="9182" xr:uid="{3ED1757E-5686-4403-98A6-4D4C920E01DF}"/>
    <cellStyle name="20% - Ênfase2 135 3" xfId="9195" xr:uid="{FFDC56A3-12CA-4893-ACF2-0ECAC1D3452C}"/>
    <cellStyle name="20% - Ênfase2 135 4" xfId="9214" xr:uid="{F21FEDED-76F1-4970-9E31-BE318877CE20}"/>
    <cellStyle name="20% - Ênfase2 135 5" xfId="9219" xr:uid="{1CC1031B-507D-4868-8BBC-F04A6A02F026}"/>
    <cellStyle name="20% - Ênfase2 136" xfId="6820" xr:uid="{14F788FB-70A8-42A4-A407-5970B5E8F2B5}"/>
    <cellStyle name="20% - Ênfase2 136 2" xfId="9227" xr:uid="{A94D7568-B14D-4840-BD6B-93BB25EAF88F}"/>
    <cellStyle name="20% - Ênfase2 136 2 2" xfId="2188" xr:uid="{B56F9BB5-AE2E-4B69-A011-648AF0EA6FCD}"/>
    <cellStyle name="20% - Ênfase2 136 2 3" xfId="2208" xr:uid="{4E42D054-43C0-41C3-8135-72AA88E261A4}"/>
    <cellStyle name="20% - Ênfase2 136 3" xfId="9230" xr:uid="{7B082A05-4CEE-4F0B-B1D9-E3102AE03EDE}"/>
    <cellStyle name="20% - Ênfase2 136 4" xfId="9232" xr:uid="{3197F58A-2302-4079-AB14-C878700D4586}"/>
    <cellStyle name="20% - Ênfase2 136 5" xfId="7487" xr:uid="{7A1C72A4-2923-4FC4-A118-1F600EAD4595}"/>
    <cellStyle name="20% - Ênfase2 137" xfId="9142" xr:uid="{F77FD65C-6A96-4AB7-8C53-87241CA79A4F}"/>
    <cellStyle name="20% - Ênfase2 137 2" xfId="9162" xr:uid="{C85CC0E0-7AD5-49C4-9795-A376C3EE46EF}"/>
    <cellStyle name="20% - Ênfase2 137 3" xfId="9176" xr:uid="{E976E264-C751-4F9C-AC50-51F0131B1EEB}"/>
    <cellStyle name="20% - Ênfase2 137 4" xfId="9239" xr:uid="{D82FF63C-A906-41C6-8F73-D390A3C02431}"/>
    <cellStyle name="20% - Ênfase2 138" xfId="9188" xr:uid="{E49DA608-436A-4683-83C0-C6C36AE76E8A}"/>
    <cellStyle name="20% - Ênfase2 138 2" xfId="3583" xr:uid="{4BE7EB2F-E8E6-430B-881E-BA6B0A851A6B}"/>
    <cellStyle name="20% - Ênfase2 138 3" xfId="3599" xr:uid="{52B2F729-7735-4004-947E-4A159C9C743F}"/>
    <cellStyle name="20% - Ênfase2 138 4" xfId="9243" xr:uid="{F64BF631-5C3D-43B8-BC71-26642CAD2DF0}"/>
    <cellStyle name="20% - Ênfase2 139" xfId="9204" xr:uid="{574CFDE3-90BA-4235-8B4E-EA84D90BBC71}"/>
    <cellStyle name="20% - Ênfase2 139 2" xfId="9248" xr:uid="{E8C82C26-21AF-4EE3-B68E-164034E51F7C}"/>
    <cellStyle name="20% - Ênfase2 139 3" xfId="9254" xr:uid="{1123692B-3C50-420F-8810-0A3C202C2695}"/>
    <cellStyle name="20% - Ênfase2 139 4" xfId="9261" xr:uid="{61AA173C-AFDD-4D70-A8B7-13A001A82274}"/>
    <cellStyle name="20% - Ênfase2 14" xfId="9266" xr:uid="{3445316E-71A4-446E-A136-6D772559A675}"/>
    <cellStyle name="20% - Ênfase2 14 10" xfId="8712" xr:uid="{C04557DE-0BA6-4CB7-B559-35698A52949D}"/>
    <cellStyle name="20% - Ênfase2 14 10 2" xfId="4166" xr:uid="{5886ECED-4CAE-4C26-A6C6-56E5CD7F7409}"/>
    <cellStyle name="20% - Ênfase2 14 10 3" xfId="4175" xr:uid="{A28530CE-9B73-4F38-967A-60AE2DDF61F3}"/>
    <cellStyle name="20% - Ênfase2 14 10 4" xfId="4187" xr:uid="{6BDD41DA-BE13-4E77-B6DE-B92A190ABBFD}"/>
    <cellStyle name="20% - Ênfase2 14 11" xfId="8725" xr:uid="{9E76376E-CEFA-48BC-876C-109E6C2430AB}"/>
    <cellStyle name="20% - Ênfase2 14 11 2" xfId="6088" xr:uid="{4E2D288B-6B06-4C15-B0F6-EDF8A9B933F0}"/>
    <cellStyle name="20% - Ênfase2 14 11 3" xfId="6095" xr:uid="{254FC48D-D87E-4412-8208-013A8BA73A2F}"/>
    <cellStyle name="20% - Ênfase2 14 11 4" xfId="9271" xr:uid="{372A83BF-22DE-4013-9E02-EBE9FDE28F2D}"/>
    <cellStyle name="20% - Ênfase2 14 12" xfId="9285" xr:uid="{0DBD7B64-7B2F-4FEA-A0F5-3DD4D3C2C046}"/>
    <cellStyle name="20% - Ênfase2 14 12 2" xfId="6102" xr:uid="{FA6792B3-D2FC-4018-A3BA-0D31DD9785AD}"/>
    <cellStyle name="20% - Ênfase2 14 12 3" xfId="6104" xr:uid="{5B655159-B67F-4E1B-B99E-BBBDA133AD87}"/>
    <cellStyle name="20% - Ênfase2 14 12 4" xfId="9288" xr:uid="{4CD71106-C807-4A87-A0B5-CB82131F7CB8}"/>
    <cellStyle name="20% - Ênfase2 14 13" xfId="2819" xr:uid="{81A791C3-D513-49D5-B2FA-E6B46B5420C9}"/>
    <cellStyle name="20% - Ênfase2 14 13 2" xfId="1927" xr:uid="{14FA5DA5-6145-4DEF-86A2-442225DC0FD7}"/>
    <cellStyle name="20% - Ênfase2 14 13 3" xfId="9289" xr:uid="{F23220DD-880C-433A-B7B5-4525D720D7F2}"/>
    <cellStyle name="20% - Ênfase2 14 13 4" xfId="9291" xr:uid="{E3DCB61F-28E7-4E73-BE7A-1DA1B90271A4}"/>
    <cellStyle name="20% - Ênfase2 14 14" xfId="2841" xr:uid="{857353C2-B6C4-410F-91A5-CF3E0FC74306}"/>
    <cellStyle name="20% - Ênfase2 14 14 2" xfId="5663" xr:uid="{3FCCE526-FF2F-4F65-8A8E-52DD43F75923}"/>
    <cellStyle name="20% - Ênfase2 14 15" xfId="6603" xr:uid="{A515DC82-D1A6-49BD-8EF4-EA361CE32A20}"/>
    <cellStyle name="20% - Ênfase2 14 15 2" xfId="4494" xr:uid="{62136DCA-9168-4BA7-A8DB-2538771A27F2}"/>
    <cellStyle name="20% - Ênfase2 14 16" xfId="8218" xr:uid="{A4D62313-D1D9-4969-AFB6-20B4396D833D}"/>
    <cellStyle name="20% - Ênfase2 14 17" xfId="8230" xr:uid="{37BC52D8-840F-4A5F-A5A4-5DB673846AE2}"/>
    <cellStyle name="20% - Ênfase2 14 18" xfId="4538" xr:uid="{9B2E5386-91EF-46B9-BD36-F821E3FF82D6}"/>
    <cellStyle name="20% - Ênfase2 14 19" xfId="5978" xr:uid="{E7692292-A7D4-4063-8B19-230B1850CF1A}"/>
    <cellStyle name="20% - Ênfase2 14 2" xfId="7325" xr:uid="{5286379E-373B-4A41-BA0D-061A6AFA32F0}"/>
    <cellStyle name="20% - Ênfase2 14 2 2" xfId="9293" xr:uid="{361EB3F4-0A2E-4078-B1D2-E3257A51516A}"/>
    <cellStyle name="20% - Ênfase2 14 2 2 2" xfId="9299" xr:uid="{C29F8EFB-0DC1-4A1C-9F9E-EF98C1FA298D}"/>
    <cellStyle name="20% - Ênfase2 14 2 2 3" xfId="9305" xr:uid="{7D9B31F1-6DBE-481F-A0F0-E8B8CBC4A212}"/>
    <cellStyle name="20% - Ênfase2 14 2 2 4" xfId="9309" xr:uid="{3DF30031-FC1C-4CCD-8862-C8BEB40C8839}"/>
    <cellStyle name="20% - Ênfase2 14 2 3" xfId="1787" xr:uid="{CBAF6837-C3C0-4FFD-AD0A-8E8F432BB84B}"/>
    <cellStyle name="20% - Ênfase2 14 2 3 2" xfId="9312" xr:uid="{0428F448-9DB4-4B76-8A05-3865ADBE6F67}"/>
    <cellStyle name="20% - Ênfase2 14 2 4" xfId="9313" xr:uid="{11AB5B77-9942-4D72-A4F8-9BE98F3A7A00}"/>
    <cellStyle name="20% - Ênfase2 14 2 4 2" xfId="9317" xr:uid="{ACD20077-97D2-48D4-8B65-B66D3688AC6D}"/>
    <cellStyle name="20% - Ênfase2 14 2 5" xfId="9320" xr:uid="{2CA4598B-AA88-4CA6-A29C-8AE9C316C689}"/>
    <cellStyle name="20% - Ênfase2 14 2 6" xfId="9334" xr:uid="{0A7BEC6A-07F4-47E4-9101-B16C9904AA35}"/>
    <cellStyle name="20% - Ênfase2 14 2 7" xfId="9340" xr:uid="{2F264ACD-C247-49C4-A537-5ACE4AC98213}"/>
    <cellStyle name="20% - Ênfase2 14 20" xfId="6604" xr:uid="{8FDE9BD1-1ACC-4ED0-BD7F-CE8CFCAB4108}"/>
    <cellStyle name="20% - Ênfase2 14 3" xfId="7342" xr:uid="{80C87236-FA6A-4553-8D05-E1DB29DFC781}"/>
    <cellStyle name="20% - Ênfase2 14 3 2" xfId="9344" xr:uid="{3AF3D49B-EF4B-488E-8E60-DCF5F8627A31}"/>
    <cellStyle name="20% - Ênfase2 14 3 2 2" xfId="9347" xr:uid="{7F3BD17A-DE88-459C-A2D9-226173404B8F}"/>
    <cellStyle name="20% - Ênfase2 14 3 2 3" xfId="9353" xr:uid="{659BCDAF-8E59-463A-81D5-CCE604047B3D}"/>
    <cellStyle name="20% - Ênfase2 14 3 2 4" xfId="4222" xr:uid="{EC885A12-5336-425F-8E35-4AC00FE64650}"/>
    <cellStyle name="20% - Ênfase2 14 3 3" xfId="9355" xr:uid="{6636C672-3541-4E88-85D4-81B8823A8E6C}"/>
    <cellStyle name="20% - Ênfase2 14 3 3 2" xfId="6889" xr:uid="{2368F863-5AF3-4EFA-ABF5-A7986FDF18C3}"/>
    <cellStyle name="20% - Ênfase2 14 3 4" xfId="9356" xr:uid="{5043824B-4C68-421B-9A00-5F453DF9F7B8}"/>
    <cellStyle name="20% - Ênfase2 14 3 4 2" xfId="9359" xr:uid="{D39DD58A-1E63-4D4C-B6ED-C02A4E313139}"/>
    <cellStyle name="20% - Ênfase2 14 3 5" xfId="9360" xr:uid="{FE941814-CE59-490A-A2FD-27AF59171F95}"/>
    <cellStyle name="20% - Ênfase2 14 3 6" xfId="9366" xr:uid="{2B3C7CB9-D2B9-4190-B64F-6ED24B97E50C}"/>
    <cellStyle name="20% - Ênfase2 14 3 7" xfId="9377" xr:uid="{5EBCC88C-F850-4D98-B230-F9B5BDBCC07D}"/>
    <cellStyle name="20% - Ênfase2 14 4" xfId="9391" xr:uid="{B1B895B0-31AB-42E1-B540-93A59037D879}"/>
    <cellStyle name="20% - Ênfase2 14 4 2" xfId="4087" xr:uid="{507BAB4F-8A56-4F7D-8245-AA455FC5A46D}"/>
    <cellStyle name="20% - Ênfase2 14 5" xfId="9401" xr:uid="{2F108ED8-7E57-46F2-A9CF-D531704B0E5B}"/>
    <cellStyle name="20% - Ênfase2 14 5 2" xfId="9404" xr:uid="{FD01101D-A8E7-4433-8A92-6212CD52C018}"/>
    <cellStyle name="20% - Ênfase2 14 6" xfId="9410" xr:uid="{50D8FDC3-B57A-428D-AD2F-CB619D9A9F52}"/>
    <cellStyle name="20% - Ênfase2 14 6 2" xfId="9416" xr:uid="{3609D09F-428F-4430-B3D4-5375292A4BA4}"/>
    <cellStyle name="20% - Ênfase2 14 6 2 2" xfId="9421" xr:uid="{23B1815C-E358-4869-B50F-6CB20D904D64}"/>
    <cellStyle name="20% - Ênfase2 14 6 2 3" xfId="1546" xr:uid="{3B5B3109-7BCB-4438-9200-B4990BF6ACFD}"/>
    <cellStyle name="20% - Ênfase2 14 6 3" xfId="7361" xr:uid="{3A58A51C-CEB5-4EDD-9B77-78A2A9C4D1BA}"/>
    <cellStyle name="20% - Ênfase2 14 6 4" xfId="3057" xr:uid="{4FCAC278-ED0A-4F0B-B24A-B47C4C5C15BF}"/>
    <cellStyle name="20% - Ênfase2 14 6 5" xfId="1564" xr:uid="{1B88DFF5-1F83-4733-8110-74330ECE76AC}"/>
    <cellStyle name="20% - Ênfase2 14 7" xfId="9431" xr:uid="{4C0E8941-6033-41B2-B92A-F011F8FC9C74}"/>
    <cellStyle name="20% - Ênfase2 14 7 2" xfId="9438" xr:uid="{EED25F3D-DBB9-42E3-9190-F581725ACCBD}"/>
    <cellStyle name="20% - Ênfase2 14 7 2 2" xfId="9441" xr:uid="{B4E46C8E-137B-4DAC-8AF1-F586C230F654}"/>
    <cellStyle name="20% - Ênfase2 14 7 2 3" xfId="9448" xr:uid="{590ACAC8-704C-4CC7-8A79-46BBDB26B354}"/>
    <cellStyle name="20% - Ênfase2 14 7 3" xfId="7369" xr:uid="{6934AF2C-80BE-43DA-B4C9-B4AF5267976B}"/>
    <cellStyle name="20% - Ênfase2 14 7 4" xfId="7376" xr:uid="{466E6A8A-E44F-4476-9EFA-8696DF6F8B14}"/>
    <cellStyle name="20% - Ênfase2 14 7 5" xfId="7386" xr:uid="{0BC0C04C-9C54-43CE-83FB-12A0D87D238F}"/>
    <cellStyle name="20% - Ênfase2 14 8" xfId="9453" xr:uid="{FD613FE0-6305-4BA9-BD22-CDAB860B7DFD}"/>
    <cellStyle name="20% - Ênfase2 14 8 2" xfId="9456" xr:uid="{C2FF0209-000D-4593-8205-37729D143441}"/>
    <cellStyle name="20% - Ênfase2 14 8 2 2" xfId="9459" xr:uid="{5CFE1EAB-4D50-4695-B27A-940AB5580727}"/>
    <cellStyle name="20% - Ênfase2 14 8 2 3" xfId="9464" xr:uid="{89296B51-A532-4E6B-A74B-5A63543A69F9}"/>
    <cellStyle name="20% - Ênfase2 14 8 3" xfId="6022" xr:uid="{1E9FCC7F-68BA-4045-B537-72ED914C1844}"/>
    <cellStyle name="20% - Ênfase2 14 8 4" xfId="6052" xr:uid="{13034706-6830-4F0E-AFF1-EBD1513207DA}"/>
    <cellStyle name="20% - Ênfase2 14 8 5" xfId="7394" xr:uid="{E41A0982-60D1-4331-9A92-C7EE7C3A7256}"/>
    <cellStyle name="20% - Ênfase2 14 9" xfId="9471" xr:uid="{BE555E48-CE3B-4C41-AD82-64510C283B26}"/>
    <cellStyle name="20% - Ênfase2 14 9 2" xfId="8544" xr:uid="{BDD0A261-4F2B-4542-956F-A8A2A2CFBD30}"/>
    <cellStyle name="20% - Ênfase2 14 9 3" xfId="8590" xr:uid="{305EFE2B-6152-493B-B118-B456A539CD5F}"/>
    <cellStyle name="20% - Ênfase2 14 9 4" xfId="8602" xr:uid="{A1009220-4889-421E-BA1D-5B8676DC636F}"/>
    <cellStyle name="20% - Ênfase2 140" xfId="6803" xr:uid="{BD31999D-5107-4068-A065-87CEC48A623F}"/>
    <cellStyle name="20% - Ênfase2 140 2" xfId="9149" xr:uid="{3127BE01-FE3E-4FF5-8915-4F86AA76DB9B}"/>
    <cellStyle name="20% - Ênfase2 140 3" xfId="9196" xr:uid="{3EE1F55B-5EFF-4F89-8C17-BAA80DB41265}"/>
    <cellStyle name="20% - Ênfase2 140 4" xfId="9215" xr:uid="{8C2CD9F3-F355-4133-B8A8-3FAB4E0128EB}"/>
    <cellStyle name="20% - Ênfase2 141" xfId="6821" xr:uid="{88A6368F-EAC4-4D60-B0F2-4822D1352B56}"/>
    <cellStyle name="20% - Ênfase2 141 2" xfId="9228" xr:uid="{6DF61AEB-5599-49E6-A480-07F7CC5D91C1}"/>
    <cellStyle name="20% - Ênfase2 141 3" xfId="9231" xr:uid="{E001A331-3304-4A00-8030-CC86FBFD358C}"/>
    <cellStyle name="20% - Ênfase2 141 4" xfId="9233" xr:uid="{31BC3371-13C5-4EAD-90DB-C37CDCF99ECE}"/>
    <cellStyle name="20% - Ênfase2 142" xfId="9143" xr:uid="{676BF0CF-A0E5-4F66-B0B1-A202A5EB88E6}"/>
    <cellStyle name="20% - Ênfase2 142 2" xfId="9163" xr:uid="{4216D623-6104-4551-9D15-F8DD8E20890A}"/>
    <cellStyle name="20% - Ênfase2 143" xfId="9189" xr:uid="{491C0843-9737-4AFC-9A01-AEE13E83823A}"/>
    <cellStyle name="20% - Ênfase2 143 2" xfId="3582" xr:uid="{6688AE63-3982-44C4-8EE9-CF186419D68B}"/>
    <cellStyle name="20% - Ênfase2 144" xfId="9205" xr:uid="{33A26F6C-7275-4966-98F7-788368DAD309}"/>
    <cellStyle name="20% - Ênfase2 144 2" xfId="9249" xr:uid="{BDF45199-9403-4759-99FC-88BE8DFBD890}"/>
    <cellStyle name="20% - Ênfase2 145" xfId="9218" xr:uid="{763820A7-C98F-4E6C-9943-39B2DCDA9159}"/>
    <cellStyle name="20% - Ênfase2 145 2" xfId="9483" xr:uid="{DFB40E08-BA00-4960-A141-02D906FF71DB}"/>
    <cellStyle name="20% - Ênfase2 146" xfId="9485" xr:uid="{8383E208-AF1B-45AA-862D-2225AEDFC7F5}"/>
    <cellStyle name="20% - Ênfase2 147" xfId="9488" xr:uid="{7CE27E6B-95EF-45B4-9796-48CCB2D06234}"/>
    <cellStyle name="20% - Ênfase2 148" xfId="9492" xr:uid="{BD60A5BA-2543-45E3-9C45-D0A2751E16AA}"/>
    <cellStyle name="20% - Ênfase2 15" xfId="2986" xr:uid="{8D6B727C-999A-4590-A2FB-518214E4913A}"/>
    <cellStyle name="20% - Ênfase2 15 10" xfId="4690" xr:uid="{9B225C82-DBD4-4230-9B46-DBF1623F17D1}"/>
    <cellStyle name="20% - Ênfase2 15 10 2" xfId="9497" xr:uid="{A79DD143-6232-499A-B327-0F20E6B30E3E}"/>
    <cellStyle name="20% - Ênfase2 15 10 3" xfId="9503" xr:uid="{D23F098B-3EFE-44C0-BE51-CADD5B8352FB}"/>
    <cellStyle name="20% - Ênfase2 15 10 4" xfId="9508" xr:uid="{AE032CE5-5631-4F9C-A572-451AFD819A5A}"/>
    <cellStyle name="20% - Ênfase2 15 11" xfId="1595" xr:uid="{27E8E65E-F848-4550-99EB-D4BCB00FFC27}"/>
    <cellStyle name="20% - Ênfase2 15 11 2" xfId="1686" xr:uid="{8B4E20FD-3742-4263-A040-7B8D0894E799}"/>
    <cellStyle name="20% - Ênfase2 15 11 3" xfId="2114" xr:uid="{39F33314-1A51-4E69-B3D8-DE69C3C0E13C}"/>
    <cellStyle name="20% - Ênfase2 15 11 4" xfId="2501" xr:uid="{0E1A1847-6BF6-4A0C-B91B-0A1917724815}"/>
    <cellStyle name="20% - Ênfase2 15 12" xfId="4710" xr:uid="{882F205C-A2E8-43FD-B069-5C2EAC4643B0}"/>
    <cellStyle name="20% - Ênfase2 15 12 2" xfId="9511" xr:uid="{236409A9-30D2-41FA-9E59-50CD3731927F}"/>
    <cellStyle name="20% - Ênfase2 15 12 3" xfId="9516" xr:uid="{9084204D-C09A-4068-BB19-2017E350E60D}"/>
    <cellStyle name="20% - Ênfase2 15 12 4" xfId="9520" xr:uid="{5611774A-51DD-4C7C-A136-003F734D2BF9}"/>
    <cellStyle name="20% - Ênfase2 15 13" xfId="9522" xr:uid="{4F505F9F-4198-433A-9FF3-3966D87A7C55}"/>
    <cellStyle name="20% - Ênfase2 15 13 2" xfId="9528" xr:uid="{88193521-783A-4C1A-8689-03E705E5E548}"/>
    <cellStyle name="20% - Ênfase2 15 13 3" xfId="9532" xr:uid="{0BBCF437-AC4F-4136-8A50-EB9F9D4CBB1C}"/>
    <cellStyle name="20% - Ênfase2 15 13 4" xfId="9534" xr:uid="{BC01ACBF-AC22-4E26-B501-75911056A0CA}"/>
    <cellStyle name="20% - Ênfase2 15 14" xfId="9536" xr:uid="{660F18F9-2CC8-4477-B245-CDE55BFBAD78}"/>
    <cellStyle name="20% - Ênfase2 15 14 2" xfId="9541" xr:uid="{E231182E-DCAF-4FA9-8764-BA4D847B790B}"/>
    <cellStyle name="20% - Ênfase2 15 15" xfId="8306" xr:uid="{70F22AA8-56F6-4395-AF56-3231CBF444B6}"/>
    <cellStyle name="20% - Ênfase2 15 15 2" xfId="8318" xr:uid="{8B211D4F-989D-4151-AE28-E89D0657FB28}"/>
    <cellStyle name="20% - Ênfase2 15 16" xfId="5189" xr:uid="{0C1377BE-5D32-4ACB-A0B4-0700FA827C4C}"/>
    <cellStyle name="20% - Ênfase2 15 17" xfId="5232" xr:uid="{892023DE-E94A-4F81-A388-D5A070386D50}"/>
    <cellStyle name="20% - Ênfase2 15 18" xfId="5252" xr:uid="{65E5DFD8-D7F2-4C16-B232-DBC96EC3E6B7}"/>
    <cellStyle name="20% - Ênfase2 15 19" xfId="4434" xr:uid="{7A5BA38E-C79A-47F5-BF3A-083B103FC3A8}"/>
    <cellStyle name="20% - Ênfase2 15 2" xfId="5872" xr:uid="{3676253B-06F4-4373-85BB-F00D8AEDD0A0}"/>
    <cellStyle name="20% - Ênfase2 15 2 2" xfId="4552" xr:uid="{827A9EAD-FBC8-43B8-87D9-3D4283BF3442}"/>
    <cellStyle name="20% - Ênfase2 15 2 2 2" xfId="8173" xr:uid="{D3B78E07-DC78-4B54-8E77-2F113C298519}"/>
    <cellStyle name="20% - Ênfase2 15 2 2 3" xfId="8199" xr:uid="{D592653C-8505-4814-84A6-7C4BA36856CB}"/>
    <cellStyle name="20% - Ênfase2 15 2 2 4" xfId="8251" xr:uid="{4B002A5A-BD9C-409C-9D5A-F839E2612A51}"/>
    <cellStyle name="20% - Ênfase2 15 2 3" xfId="9544" xr:uid="{794D581C-31A3-46AA-BB16-E95B94F720A4}"/>
    <cellStyle name="20% - Ênfase2 15 2 3 2" xfId="8623" xr:uid="{E6ADD0A3-F95E-444B-82EA-848FCD1C4D50}"/>
    <cellStyle name="20% - Ênfase2 15 2 4" xfId="9547" xr:uid="{4B0559FE-8BF4-4A8E-868A-545ED675E94F}"/>
    <cellStyle name="20% - Ênfase2 15 2 4 2" xfId="5341" xr:uid="{76C6A27B-6BA2-4F78-A874-60F58959B52C}"/>
    <cellStyle name="20% - Ênfase2 15 2 5" xfId="9554" xr:uid="{0573FCB5-EACE-4C16-B66C-E0DE21E43576}"/>
    <cellStyle name="20% - Ênfase2 15 2 6" xfId="9565" xr:uid="{D95BD5C1-0803-475C-8333-316AFB48A2A6}"/>
    <cellStyle name="20% - Ênfase2 15 2 7" xfId="9574" xr:uid="{37A1392D-D9ED-4F83-8942-BDC32E02862F}"/>
    <cellStyle name="20% - Ênfase2 15 20" xfId="8307" xr:uid="{2156CF94-F323-4987-926F-39E60D677601}"/>
    <cellStyle name="20% - Ênfase2 15 3" xfId="5882" xr:uid="{D47962D4-A193-4A60-9D5F-FC0E1621E510}"/>
    <cellStyle name="20% - Ênfase2 15 3 2" xfId="4616" xr:uid="{5CCF3FF2-86F5-4344-AB24-272A35C2EE3A}"/>
    <cellStyle name="20% - Ênfase2 15 3 2 2" xfId="9361" xr:uid="{FB4F3888-E16D-49BF-8633-0B104CDD3D04}"/>
    <cellStyle name="20% - Ênfase2 15 3 2 3" xfId="9371" xr:uid="{D0A1F06E-4003-4673-8D8A-B55A92635FD5}"/>
    <cellStyle name="20% - Ênfase2 15 3 2 4" xfId="9379" xr:uid="{180340AA-CC18-42FD-8875-5EB4C4309DFD}"/>
    <cellStyle name="20% - Ênfase2 15 3 3" xfId="9581" xr:uid="{4A01D1B8-EF76-47DE-B48B-913A713798B7}"/>
    <cellStyle name="20% - Ênfase2 15 3 3 2" xfId="9586" xr:uid="{1BBD55BD-5F0F-4E2E-BE58-4876F152287E}"/>
    <cellStyle name="20% - Ênfase2 15 3 4" xfId="9593" xr:uid="{C927B9E9-B882-49EE-9E52-0975B3330057}"/>
    <cellStyle name="20% - Ênfase2 15 3 4 2" xfId="3011" xr:uid="{05D21C7E-2B58-4797-ACD8-902625C623A7}"/>
    <cellStyle name="20% - Ênfase2 15 3 5" xfId="9599" xr:uid="{CE1C62D3-0712-4DF0-8F1C-D5CF074996F9}"/>
    <cellStyle name="20% - Ênfase2 15 3 6" xfId="9604" xr:uid="{F600A47A-0D64-420F-A38B-2C9DF20D1E40}"/>
    <cellStyle name="20% - Ênfase2 15 3 7" xfId="9624" xr:uid="{3FCBE856-32FF-465A-8146-3D173D6FB015}"/>
    <cellStyle name="20% - Ênfase2 15 4" xfId="5894" xr:uid="{B3FAB8A3-E28A-44E2-AAE4-20F7AED2045B}"/>
    <cellStyle name="20% - Ênfase2 15 4 2" xfId="9626" xr:uid="{6EC69A5B-E8FA-4C5F-83CD-F0B6ACB25783}"/>
    <cellStyle name="20% - Ênfase2 15 5" xfId="9628" xr:uid="{582FDBFD-F3F6-425E-A2BB-681613AD3E10}"/>
    <cellStyle name="20% - Ênfase2 15 5 2" xfId="9630" xr:uid="{BA21BA79-1061-4904-8B96-85067C968F83}"/>
    <cellStyle name="20% - Ênfase2 15 6" xfId="9632" xr:uid="{9E12B118-ACA6-44AB-8343-678C8FE58527}"/>
    <cellStyle name="20% - Ênfase2 15 6 2" xfId="9634" xr:uid="{C18DA235-5BC3-40EA-ABAA-23F63A5E1DED}"/>
    <cellStyle name="20% - Ênfase2 15 6 2 2" xfId="9641" xr:uid="{657CBE96-F772-496B-9102-1EE281103AAE}"/>
    <cellStyle name="20% - Ênfase2 15 6 2 3" xfId="9646" xr:uid="{EA2BE748-1ECC-49C9-BE8D-05C9167F3C65}"/>
    <cellStyle name="20% - Ênfase2 15 6 3" xfId="7400" xr:uid="{03A8D475-14C7-4ED7-8546-7399DADF2681}"/>
    <cellStyle name="20% - Ênfase2 15 6 4" xfId="7404" xr:uid="{F15226D2-E8DB-4080-B513-20C3C916FF68}"/>
    <cellStyle name="20% - Ênfase2 15 6 5" xfId="9651" xr:uid="{9016D687-8087-4349-88A4-AD8017AF23BA}"/>
    <cellStyle name="20% - Ênfase2 15 7" xfId="1823" xr:uid="{DE5028AD-F74A-4C85-BAF9-8229F01E1BB2}"/>
    <cellStyle name="20% - Ênfase2 15 7 2" xfId="9657" xr:uid="{C84C19D1-3AFD-46D2-948D-6E2C1B0A4D19}"/>
    <cellStyle name="20% - Ênfase2 15 7 2 2" xfId="9664" xr:uid="{580803FD-23D9-4BCD-9ED2-C3A5E5BEAF30}"/>
    <cellStyle name="20% - Ênfase2 15 7 2 3" xfId="9692" xr:uid="{4AA95864-2DB3-4D86-A4C0-C10CD6A7431F}"/>
    <cellStyle name="20% - Ênfase2 15 7 3" xfId="4455" xr:uid="{1D1D7C1D-0CEC-46BB-94AA-6EA7552E6F28}"/>
    <cellStyle name="20% - Ênfase2 15 7 4" xfId="4483" xr:uid="{4215249E-7055-4754-83C0-A673AA8190C3}"/>
    <cellStyle name="20% - Ênfase2 15 7 5" xfId="9700" xr:uid="{8DC48E98-61D9-4424-AE0A-5A294E3F7698}"/>
    <cellStyle name="20% - Ênfase2 15 8" xfId="6281" xr:uid="{D9BEA454-2598-48EE-8F99-6C83BDE3DA82}"/>
    <cellStyle name="20% - Ênfase2 15 8 2" xfId="9711" xr:uid="{361518AD-82A9-467A-B9CA-CB784F5EDEB9}"/>
    <cellStyle name="20% - Ênfase2 15 8 2 2" xfId="9717" xr:uid="{BD14448B-7E2C-491F-BCAF-FD6B4EEF09B8}"/>
    <cellStyle name="20% - Ênfase2 15 8 2 3" xfId="9721" xr:uid="{A91E2087-347F-47B8-BF3C-1A2500CC9700}"/>
    <cellStyle name="20% - Ênfase2 15 8 3" xfId="6127" xr:uid="{3A71DC5F-E297-4863-87C9-AC3A4104628E}"/>
    <cellStyle name="20% - Ênfase2 15 8 4" xfId="6149" xr:uid="{7314DB76-E30B-41E4-ACDF-CCD78F459B79}"/>
    <cellStyle name="20% - Ênfase2 15 8 5" xfId="9727" xr:uid="{8EECC77F-BDEF-4CF4-B2DF-B236B199D3BC}"/>
    <cellStyle name="20% - Ênfase2 15 9" xfId="9731" xr:uid="{62C4DB25-1A79-4378-B37C-3DF05DFF4182}"/>
    <cellStyle name="20% - Ênfase2 15 9 2" xfId="9733" xr:uid="{4AE327AE-C987-4A59-9755-1B318AF60CDF}"/>
    <cellStyle name="20% - Ênfase2 15 9 3" xfId="9737" xr:uid="{1D972A52-0FEA-48AE-8170-7D599CBF2D5B}"/>
    <cellStyle name="20% - Ênfase2 15 9 4" xfId="9741" xr:uid="{03A6BBDC-95A2-4E71-BA75-5B2EA52283E4}"/>
    <cellStyle name="20% - Ênfase2 16" xfId="9745" xr:uid="{C3ED236C-336A-4195-8D60-E8A38DFCBA8D}"/>
    <cellStyle name="20% - Ênfase2 16 10" xfId="9754" xr:uid="{44B23B72-3713-41A8-8565-CBAC8AC6984E}"/>
    <cellStyle name="20% - Ênfase2 16 10 2" xfId="9758" xr:uid="{7153A842-39C0-4777-9B34-82CF56A88FED}"/>
    <cellStyle name="20% - Ênfase2 16 10 3" xfId="9760" xr:uid="{F0452C81-27E2-42BA-905A-09976CAD547B}"/>
    <cellStyle name="20% - Ênfase2 16 11" xfId="9767" xr:uid="{F7008FF7-C3B6-4AB6-9DC4-E97F1C92DB0A}"/>
    <cellStyle name="20% - Ênfase2 16 12" xfId="9770" xr:uid="{21EEFF49-0755-47A4-AF06-60CD491FE20D}"/>
    <cellStyle name="20% - Ênfase2 16 13" xfId="9772" xr:uid="{08D784DE-864B-4826-B3A6-E035A6D13EDB}"/>
    <cellStyle name="20% - Ênfase2 16 2" xfId="5951" xr:uid="{77342101-BAB1-4A31-B196-314318605456}"/>
    <cellStyle name="20% - Ênfase2 16 2 2" xfId="9774" xr:uid="{FB05E056-9DEF-42AC-BF88-756E7BEBB86C}"/>
    <cellStyle name="20% - Ênfase2 16 2 2 2" xfId="9777" xr:uid="{B993A7BA-D329-463A-B739-893606D86FA7}"/>
    <cellStyle name="20% - Ênfase2 16 2 2 3" xfId="9782" xr:uid="{4E05257F-330E-4B62-BB83-27982213E108}"/>
    <cellStyle name="20% - Ênfase2 16 2 3" xfId="9790" xr:uid="{58E589A1-9307-41FE-9F3C-15439897F529}"/>
    <cellStyle name="20% - Ênfase2 16 3" xfId="9792" xr:uid="{4A1FEA08-D04F-4EF1-9CD0-2717450E6BC9}"/>
    <cellStyle name="20% - Ênfase2 16 4" xfId="9795" xr:uid="{C7D29F0F-FAFE-44E7-AD83-331DCAE471B1}"/>
    <cellStyle name="20% - Ênfase2 16 5" xfId="9799" xr:uid="{31416D98-247B-473D-8424-535BE4218F57}"/>
    <cellStyle name="20% - Ênfase2 16 6" xfId="9802" xr:uid="{E1D4309E-DA48-4536-9715-71CF6399A3E6}"/>
    <cellStyle name="20% - Ênfase2 16 6 2" xfId="2798" xr:uid="{432D1D79-5AC2-42FD-A132-042FBA52141F}"/>
    <cellStyle name="20% - Ênfase2 16 6 3" xfId="7414" xr:uid="{55B8B6BE-C2B8-47E4-884D-C993C30292DD}"/>
    <cellStyle name="20% - Ênfase2 16 7" xfId="9805" xr:uid="{06533FC0-692A-46EE-8DB3-459DC9D35F19}"/>
    <cellStyle name="20% - Ênfase2 16 7 2" xfId="9811" xr:uid="{A455EA98-5B81-4674-A0FD-B9BFE7652099}"/>
    <cellStyle name="20% - Ênfase2 16 7 3" xfId="4508" xr:uid="{BCBF012D-9ACB-4B2E-8C58-11496E3225FC}"/>
    <cellStyle name="20% - Ênfase2 16 8" xfId="9817" xr:uid="{A002DA39-D627-4893-9221-4C70BA0DE70B}"/>
    <cellStyle name="20% - Ênfase2 16 8 2" xfId="9824" xr:uid="{90DC11A5-6BDD-4B10-B99D-8DB46F998A4A}"/>
    <cellStyle name="20% - Ênfase2 16 8 3" xfId="9828" xr:uid="{CB5735AE-489E-4F3C-9C41-592D0ACFA78A}"/>
    <cellStyle name="20% - Ênfase2 16 9" xfId="9835" xr:uid="{2432A0FC-02C4-4A09-98A2-5E02EAE5B01F}"/>
    <cellStyle name="20% - Ênfase2 16 9 2" xfId="9842" xr:uid="{E40A6A0A-DDB5-48D4-826D-9E933FF6EDD5}"/>
    <cellStyle name="20% - Ênfase2 16 9 3" xfId="9850" xr:uid="{CB03CEE5-5732-42D0-82F6-802A7CD94C36}"/>
    <cellStyle name="20% - Ênfase2 17" xfId="9853" xr:uid="{97C26C20-4322-46DB-8412-96640F397010}"/>
    <cellStyle name="20% - Ênfase2 17 2" xfId="9859" xr:uid="{086528C5-1C3F-4E07-A963-BA0DB79ADBF3}"/>
    <cellStyle name="20% - Ênfase2 17 2 2" xfId="5497" xr:uid="{862BD81A-2045-428E-B9F1-3EF671378E6D}"/>
    <cellStyle name="20% - Ênfase2 17 2 2 2" xfId="9863" xr:uid="{D776BAAC-DC8A-4EA0-960A-9E2392BAF1AA}"/>
    <cellStyle name="20% - Ênfase2 17 2 2 2 2" xfId="9868" xr:uid="{A309E378-163D-4BA3-A553-C0F4644E4B60}"/>
    <cellStyle name="20% - Ênfase2 17 2 2 2 3" xfId="9879" xr:uid="{6769158A-AD44-469E-98C8-1D950C04C2C5}"/>
    <cellStyle name="20% - Ênfase2 17 2 2 3" xfId="9889" xr:uid="{612795F4-52DD-465E-A93A-F2A89F4400E5}"/>
    <cellStyle name="20% - Ênfase2 17 2 3" xfId="5992" xr:uid="{6941438E-9D65-4305-B015-CAE65FAE7C00}"/>
    <cellStyle name="20% - Ênfase2 17 2 4" xfId="9899" xr:uid="{4CEBE1F2-A1EE-4865-A95F-ABA9D1829741}"/>
    <cellStyle name="20% - Ênfase2 17 2 5" xfId="9903" xr:uid="{FCF2D3DF-D957-4B08-95C3-C87588831586}"/>
    <cellStyle name="20% - Ênfase2 17 3" xfId="9905" xr:uid="{E406A4B2-5601-48F9-B0FF-BDC398A62DC9}"/>
    <cellStyle name="20% - Ênfase2 17 3 2" xfId="2007" xr:uid="{78A3EB19-1EE8-4B5C-906B-4001E02B9B76}"/>
    <cellStyle name="20% - Ênfase2 17 3 3" xfId="1955" xr:uid="{430FDF09-60AD-4E05-A07D-CCEFBF058A29}"/>
    <cellStyle name="20% - Ênfase2 17 3 4" xfId="9914" xr:uid="{C085F364-8A52-4218-B075-DDB18C7FF2F1}"/>
    <cellStyle name="20% - Ênfase2 17 3 5" xfId="9639" xr:uid="{86E8E94F-D9B6-47E2-9BCA-DFC48E3963AD}"/>
    <cellStyle name="20% - Ênfase2 17 4" xfId="9915" xr:uid="{B0F164A4-A517-4253-A5A7-7A830399CFC2}"/>
    <cellStyle name="20% - Ênfase2 17 4 2" xfId="3756" xr:uid="{A8E8B40A-C23C-458F-8C93-3396F66FC3C3}"/>
    <cellStyle name="20% - Ênfase2 17 4 3" xfId="6168" xr:uid="{C47A94E3-EF5D-4DFB-8730-6B3AFCA04D44}"/>
    <cellStyle name="20% - Ênfase2 17 4 4" xfId="9921" xr:uid="{0F310316-4124-473E-8463-33835EA7DB56}"/>
    <cellStyle name="20% - Ênfase2 17 4 5" xfId="9924" xr:uid="{96F837ED-8A8C-4B65-9B07-87D628803202}"/>
    <cellStyle name="20% - Ênfase2 17 5" xfId="9926" xr:uid="{A847C2CD-75E1-42C5-99DE-5D5AAD2329F9}"/>
    <cellStyle name="20% - Ênfase2 17 5 2" xfId="3836" xr:uid="{250559B1-5D4C-4CEE-A497-7AC555D290E2}"/>
    <cellStyle name="20% - Ênfase2 17 5 3" xfId="9024" xr:uid="{5434EF0E-40E2-4951-8F85-DB3DC615ABB7}"/>
    <cellStyle name="20% - Ênfase2 17 6" xfId="9929" xr:uid="{6A40E630-E046-486E-84D5-927C87EBD02A}"/>
    <cellStyle name="20% - Ênfase2 17 7" xfId="9931" xr:uid="{6B27CC02-A5F1-4C12-81BE-236EF946BFAE}"/>
    <cellStyle name="20% - Ênfase2 18" xfId="9937" xr:uid="{AB39E858-C387-4FDC-8B06-151696469392}"/>
    <cellStyle name="20% - Ênfase2 18 10" xfId="9945" xr:uid="{7A631C3D-590B-423F-997F-5B581FD103AD}"/>
    <cellStyle name="20% - Ênfase2 18 11" xfId="9946" xr:uid="{4CB2360B-FD8A-4F02-B317-6F9506A1EE93}"/>
    <cellStyle name="20% - Ênfase2 18 2" xfId="5972" xr:uid="{BC613A8F-7E41-440F-965E-AE2B1FB0E793}"/>
    <cellStyle name="20% - Ênfase2 18 2 2" xfId="9959" xr:uid="{BDE84BFA-79A8-405A-911D-6301F4B37CBD}"/>
    <cellStyle name="20% - Ênfase2 18 2 2 2" xfId="9965" xr:uid="{28D8FAFD-53B7-4FB9-BF59-E8B2DEF2AF44}"/>
    <cellStyle name="20% - Ênfase2 18 2 2 3" xfId="9969" xr:uid="{25AB74B7-B83A-476A-8337-ADC7450DB545}"/>
    <cellStyle name="20% - Ênfase2 18 2 3" xfId="9973" xr:uid="{2CA6F8E3-F602-4A82-B2EE-CDC42D47C92B}"/>
    <cellStyle name="20% - Ênfase2 18 3" xfId="9978" xr:uid="{76713ADF-A9B6-474F-AA70-37E91BDC3852}"/>
    <cellStyle name="20% - Ênfase2 18 4" xfId="9980" xr:uid="{98D43BC1-20F5-4498-9AD8-1D197374B45D}"/>
    <cellStyle name="20% - Ênfase2 18 4 2" xfId="4309" xr:uid="{AAA260BD-4D06-4726-B547-AB7F232C3575}"/>
    <cellStyle name="20% - Ênfase2 18 4 3" xfId="9987" xr:uid="{6EF3AE5F-6C76-4A74-AE06-9947FDF24B1A}"/>
    <cellStyle name="20% - Ênfase2 18 4 4" xfId="9999" xr:uid="{30224CDE-4898-488B-86DB-A12DA6984828}"/>
    <cellStyle name="20% - Ênfase2 18 5" xfId="10010" xr:uid="{FFF2C3D5-C919-4111-A57D-9F9819729395}"/>
    <cellStyle name="20% - Ênfase2 18 5 2" xfId="4398" xr:uid="{6DA283DE-6B58-4E2B-9513-9CD0496E6253}"/>
    <cellStyle name="20% - Ênfase2 18 5 3" xfId="10019" xr:uid="{3E55BA2A-58C3-402B-A9CD-00C09766B8B3}"/>
    <cellStyle name="20% - Ênfase2 18 5 4" xfId="10033" xr:uid="{7D21D8A6-D4E4-4DA2-B576-1114D755DBD1}"/>
    <cellStyle name="20% - Ênfase2 18 6" xfId="10044" xr:uid="{3B3ACD41-C331-404A-82A4-A52C86CD44FE}"/>
    <cellStyle name="20% - Ênfase2 18 6 2" xfId="10047" xr:uid="{C1A1416E-831E-467E-9748-78029F51A2E6}"/>
    <cellStyle name="20% - Ênfase2 18 6 3" xfId="10056" xr:uid="{BFA48656-02C1-4448-B8AF-17ADC625A10C}"/>
    <cellStyle name="20% - Ênfase2 18 6 4" xfId="10062" xr:uid="{77B6CE7E-644F-4A7A-B6EA-604B90EA14AF}"/>
    <cellStyle name="20% - Ênfase2 18 7" xfId="10070" xr:uid="{34FE7FC3-BDE9-4C2D-B2C6-003813EACDBE}"/>
    <cellStyle name="20% - Ênfase2 18 7 2" xfId="10075" xr:uid="{5ACE5A37-5099-42E2-A1E9-94538400A739}"/>
    <cellStyle name="20% - Ênfase2 18 7 3" xfId="10085" xr:uid="{C26CA7C6-690D-4BF6-B53D-FDC84C0C959E}"/>
    <cellStyle name="20% - Ênfase2 18 7 4" xfId="10086" xr:uid="{D09D2EED-9B93-4AF7-AB5E-DA37A998A074}"/>
    <cellStyle name="20% - Ênfase2 18 8" xfId="1641" xr:uid="{227BDE03-EDBD-42BA-9581-25B3127413F7}"/>
    <cellStyle name="20% - Ênfase2 18 8 2" xfId="10095" xr:uid="{6D93BB2D-FA7B-4610-8A08-CEA9B653F8CD}"/>
    <cellStyle name="20% - Ênfase2 18 8 3" xfId="10099" xr:uid="{0FDECD19-1C4E-48CC-A2D7-979DDFD4CFE3}"/>
    <cellStyle name="20% - Ênfase2 18 9" xfId="10108" xr:uid="{2C2EB764-5E01-4CC1-A055-F81C56C86609}"/>
    <cellStyle name="20% - Ênfase2 19" xfId="10112" xr:uid="{26119A1A-EE43-466E-9717-433F67673F0F}"/>
    <cellStyle name="20% - Ênfase2 19 10" xfId="8769" xr:uid="{362076AE-8254-4E59-8591-068C885FC6C1}"/>
    <cellStyle name="20% - Ênfase2 19 11" xfId="8778" xr:uid="{8F1C244C-151A-465E-80C1-CB609C549F62}"/>
    <cellStyle name="20% - Ênfase2 19 2" xfId="10117" xr:uid="{AD090E55-4569-428E-9DD6-177DDB5A20F7}"/>
    <cellStyle name="20% - Ênfase2 19 2 2" xfId="10125" xr:uid="{BA520590-C68A-407E-A523-0DECCA1EA113}"/>
    <cellStyle name="20% - Ênfase2 19 2 2 2" xfId="10133" xr:uid="{1A568113-2268-45C8-AEF6-E2D759C4062B}"/>
    <cellStyle name="20% - Ênfase2 19 2 2 3" xfId="10137" xr:uid="{0A52B33F-A840-4681-9A3D-8F489FFF1DDF}"/>
    <cellStyle name="20% - Ênfase2 19 2 3" xfId="10139" xr:uid="{697ABC54-0AAB-4FFB-B9EF-7C4D880E3E8C}"/>
    <cellStyle name="20% - Ênfase2 19 3" xfId="10144" xr:uid="{6AD2FB69-17B5-44BC-B765-B4051D8F8791}"/>
    <cellStyle name="20% - Ênfase2 19 4" xfId="10148" xr:uid="{45C94C21-29B4-4D7A-A2F6-6FB6BE204EDE}"/>
    <cellStyle name="20% - Ênfase2 19 4 2" xfId="1580" xr:uid="{5CE98160-8183-4FC5-A367-626391DB4932}"/>
    <cellStyle name="20% - Ênfase2 19 4 3" xfId="10154" xr:uid="{39B1DAEF-2891-46F5-BDC4-FC11E242CF2E}"/>
    <cellStyle name="20% - Ênfase2 19 5" xfId="10162" xr:uid="{16AFF520-D29A-422F-AB97-DEE6DB941E76}"/>
    <cellStyle name="20% - Ênfase2 19 5 2" xfId="4842" xr:uid="{CC2BD034-DCB0-4765-9614-23104641226D}"/>
    <cellStyle name="20% - Ênfase2 19 5 3" xfId="10166" xr:uid="{8989FD47-F701-406C-A279-6CD38F882305}"/>
    <cellStyle name="20% - Ênfase2 19 6" xfId="10176" xr:uid="{6A16BE08-EEA1-4828-86EE-E440C4630227}"/>
    <cellStyle name="20% - Ênfase2 19 6 2" xfId="8142" xr:uid="{9E3E5205-108E-4114-979B-5645347273A8}"/>
    <cellStyle name="20% - Ênfase2 19 6 3" xfId="10180" xr:uid="{C1A8DCDA-8C92-4C17-8B68-351C1578A30E}"/>
    <cellStyle name="20% - Ênfase2 19 7" xfId="10187" xr:uid="{48A3F4FB-B0CC-4D1C-A289-C27CBFE0EAE4}"/>
    <cellStyle name="20% - Ênfase2 19 7 2" xfId="8171" xr:uid="{4D654621-1E09-4BAD-A534-2A2B1B2A51E9}"/>
    <cellStyle name="20% - Ênfase2 19 7 3" xfId="10192" xr:uid="{687915B2-1F19-4F1C-9EB8-B15591C6DA60}"/>
    <cellStyle name="20% - Ênfase2 19 8" xfId="10203" xr:uid="{18862213-38C2-4ED1-A67D-EFB7F3B7CB66}"/>
    <cellStyle name="20% - Ênfase2 19 8 2" xfId="10216" xr:uid="{126E09B7-CE8A-4709-B0DD-28C9279290A6}"/>
    <cellStyle name="20% - Ênfase2 19 8 3" xfId="10220" xr:uid="{F1895BB8-1BA3-41AD-BC8A-9D13AA544B71}"/>
    <cellStyle name="20% - Ênfase2 19 9" xfId="10229" xr:uid="{2FCC957A-6749-463B-A58C-9942C870B4C2}"/>
    <cellStyle name="20% - Ênfase2 2" xfId="27" xr:uid="{00000000-0005-0000-0000-00001A000000}"/>
    <cellStyle name="20% - Ênfase2 2 2" xfId="28" xr:uid="{00000000-0005-0000-0000-00001B000000}"/>
    <cellStyle name="20% - Ênfase2 2 2 2" xfId="29" xr:uid="{00000000-0005-0000-0000-00001C000000}"/>
    <cellStyle name="20% - Ênfase2 2 2 3" xfId="10236" xr:uid="{E3CA7982-1B8B-439E-AD0F-CEA24AB25198}"/>
    <cellStyle name="20% - Ênfase2 2 3" xfId="30" xr:uid="{00000000-0005-0000-0000-00001D000000}"/>
    <cellStyle name="20% - Ênfase2 2 3 2" xfId="10240" xr:uid="{790E823C-5D97-4697-B11C-256E6970A744}"/>
    <cellStyle name="20% - Ênfase2 2 4" xfId="31" xr:uid="{00000000-0005-0000-0000-00001E000000}"/>
    <cellStyle name="20% - Ênfase2 2 4 2" xfId="10248" xr:uid="{D26201B5-A091-4CA1-9794-8C92B090F769}"/>
    <cellStyle name="20% - Ênfase2 2 5" xfId="10253" xr:uid="{66D8370C-C9A7-4F37-A3D7-D4509966DFA4}"/>
    <cellStyle name="20% - Ênfase2 2 6" xfId="10259" xr:uid="{94C1956F-E6A9-46A9-AAD0-99195BF69FC8}"/>
    <cellStyle name="20% - Ênfase2 2 7" xfId="10270" xr:uid="{C8D15DD7-C4A7-462B-96F7-86339D156D0A}"/>
    <cellStyle name="20% - Ênfase2 2 8" xfId="6033" xr:uid="{3FD2511E-0A9A-4272-A4DE-82D013B38F4D}"/>
    <cellStyle name="20% - Ênfase2 2 9" xfId="10233" xr:uid="{0C02D3B9-EE83-4165-B198-3E592320A216}"/>
    <cellStyle name="20% - Ênfase2 20" xfId="2985" xr:uid="{7AF940C7-733C-4082-8BB2-1928A3F5D898}"/>
    <cellStyle name="20% - Ênfase2 20 2" xfId="5871" xr:uid="{6AAB0320-4522-4719-88F8-0810FAFC881B}"/>
    <cellStyle name="20% - Ênfase2 20 2 2" xfId="4553" xr:uid="{3073854F-27A8-4566-8493-0C5E239FF67D}"/>
    <cellStyle name="20% - Ênfase2 20 2 2 2" xfId="8172" xr:uid="{73D7A1D3-8EB9-43D4-A564-2CBB6DA8EC82}"/>
    <cellStyle name="20% - Ênfase2 20 2 2 3" xfId="8198" xr:uid="{AB5171C2-883A-4B3D-B446-7777D8A543DF}"/>
    <cellStyle name="20% - Ênfase2 20 2 3" xfId="9543" xr:uid="{D2F8BC87-053F-4074-87B4-C4ADBB4AC489}"/>
    <cellStyle name="20% - Ênfase2 20 3" xfId="5881" xr:uid="{C47B32BA-BEA6-47BB-A0C0-39A6939F8562}"/>
    <cellStyle name="20% - Ênfase2 20 3 2" xfId="4617" xr:uid="{21FC6785-940C-41DD-8DEB-A66D669A3958}"/>
    <cellStyle name="20% - Ênfase2 20 3 3" xfId="9580" xr:uid="{BC3D1A1B-D5E0-4BDB-8FFD-05947A95006F}"/>
    <cellStyle name="20% - Ênfase2 20 4" xfId="5893" xr:uid="{05A0DBD6-1FEE-42CE-9984-667B7E13AEC2}"/>
    <cellStyle name="20% - Ênfase2 20 4 2" xfId="9627" xr:uid="{236E5BC4-B136-4EC0-B283-19253978A3CA}"/>
    <cellStyle name="20% - Ênfase2 20 4 3" xfId="10271" xr:uid="{87284569-C9A8-4294-8388-7548F5C20AF5}"/>
    <cellStyle name="20% - Ênfase2 20 5" xfId="9629" xr:uid="{5438583C-2B97-433A-9351-4280ED7ED05A}"/>
    <cellStyle name="20% - Ênfase2 20 5 2" xfId="9631" xr:uid="{39935C57-85B3-40BA-8CFE-523869FC5BE3}"/>
    <cellStyle name="20% - Ênfase2 20 5 3" xfId="10275" xr:uid="{47A2972E-2DFD-4D70-A051-5E1D29A775F7}"/>
    <cellStyle name="20% - Ênfase2 20 6" xfId="9633" xr:uid="{13CB1E35-0D48-4BF0-B8F0-00C4E70DCF46}"/>
    <cellStyle name="20% - Ênfase2 20 7" xfId="1822" xr:uid="{7E5ACF02-38E1-4416-BE8F-466582D4ADD0}"/>
    <cellStyle name="20% - Ênfase2 21" xfId="9746" xr:uid="{E401343D-B99C-4056-8CB3-D0AA2C86D2A1}"/>
    <cellStyle name="20% - Ênfase2 21 2" xfId="5950" xr:uid="{9DB1E3BC-4317-4770-A6A1-AE1AB5B7CB48}"/>
    <cellStyle name="20% - Ênfase2 21 2 2" xfId="9775" xr:uid="{AB5AEF90-67CD-49CB-A129-0C10ED3664AB}"/>
    <cellStyle name="20% - Ênfase2 21 2 2 2" xfId="9778" xr:uid="{D3AA30AA-8FDF-4598-B22B-148A42E31291}"/>
    <cellStyle name="20% - Ênfase2 21 2 2 3" xfId="9783" xr:uid="{2DF50A00-5651-4BB4-A156-78E91C208C6B}"/>
    <cellStyle name="20% - Ênfase2 21 2 3" xfId="9791" xr:uid="{B76CDB19-90C5-47AA-A9DE-941A54EF0463}"/>
    <cellStyle name="20% - Ênfase2 21 3" xfId="9793" xr:uid="{C013460F-35A1-485A-8C95-E974C4889340}"/>
    <cellStyle name="20% - Ênfase2 21 3 2" xfId="10279" xr:uid="{C40907AB-CC28-45AD-ABBB-B9DAB1DCE6D7}"/>
    <cellStyle name="20% - Ênfase2 21 3 3" xfId="10283" xr:uid="{3495B2F9-AE21-4998-86A3-9D7226E27575}"/>
    <cellStyle name="20% - Ênfase2 21 4" xfId="9796" xr:uid="{DF30DC4C-43E3-427E-A28A-59B4C47E8A9F}"/>
    <cellStyle name="20% - Ênfase2 21 4 2" xfId="2572" xr:uid="{9CA6E1FD-0C08-43D1-9AAB-BB60F1E756C7}"/>
    <cellStyle name="20% - Ênfase2 21 4 3" xfId="10289" xr:uid="{C11F9DA9-1222-498C-A160-9AF655E8FD17}"/>
    <cellStyle name="20% - Ênfase2 21 5" xfId="9800" xr:uid="{77BB087A-C5C6-49CA-8040-6C55F1C57FE3}"/>
    <cellStyle name="20% - Ênfase2 21 5 2" xfId="1672" xr:uid="{9A53D9C6-DDDD-42DC-BE27-AAFF16F43553}"/>
    <cellStyle name="20% - Ênfase2 21 5 3" xfId="1925" xr:uid="{8859A72B-AEF9-4CEB-938C-589DAA110972}"/>
    <cellStyle name="20% - Ênfase2 21 6" xfId="9803" xr:uid="{58278965-8D3E-4314-B7AF-878FFACEADF2}"/>
    <cellStyle name="20% - Ênfase2 21 7" xfId="9806" xr:uid="{F509627E-603F-4ADD-BD63-4C7CFF7883A1}"/>
    <cellStyle name="20% - Ênfase2 22" xfId="9854" xr:uid="{F4FB9BDA-51CB-4C98-8098-AB3B715FBB1E}"/>
    <cellStyle name="20% - Ênfase2 23" xfId="9938" xr:uid="{467120E1-DB1E-44A5-8AB2-E7F14DCC9692}"/>
    <cellStyle name="20% - Ênfase2 24" xfId="10113" xr:uid="{006BEDB6-6A6B-482D-94DD-650499B3AB97}"/>
    <cellStyle name="20% - Ênfase2 25" xfId="10292" xr:uid="{FD11122F-CC0C-4218-9926-6CA8EE72C324}"/>
    <cellStyle name="20% - Ênfase2 26" xfId="6580" xr:uid="{68B842C5-5EB3-44A0-9A7D-15BAC235A8A7}"/>
    <cellStyle name="20% - Ênfase2 27" xfId="6586" xr:uid="{BC654B31-72C6-4B7B-9D0D-1892C059B2FE}"/>
    <cellStyle name="20% - Ênfase2 28" xfId="6595" xr:uid="{30BBDF33-2112-4AD9-B587-A053E6FE7525}"/>
    <cellStyle name="20% - Ênfase2 29" xfId="8179" xr:uid="{9DAC1A64-28BA-492D-B901-FAC7DDF7067C}"/>
    <cellStyle name="20% - Ênfase2 3" xfId="32" xr:uid="{00000000-0005-0000-0000-00001F000000}"/>
    <cellStyle name="20% - Ênfase2 3 2" xfId="33" xr:uid="{00000000-0005-0000-0000-000020000000}"/>
    <cellStyle name="20% - Ênfase2 3 3" xfId="34" xr:uid="{00000000-0005-0000-0000-000021000000}"/>
    <cellStyle name="20% - Ênfase2 3 4" xfId="10296" xr:uid="{3CE17FCC-7CF4-4BAA-B239-FC3D815AA401}"/>
    <cellStyle name="20% - Ênfase2 30" xfId="10293" xr:uid="{F8F9BF37-938A-4EDB-8A9C-2BEE33A5E51B}"/>
    <cellStyle name="20% - Ênfase2 31" xfId="6579" xr:uid="{349FEB55-1E3D-4DD8-97BE-6F6B9F0CA043}"/>
    <cellStyle name="20% - Ênfase2 32" xfId="6585" xr:uid="{5F1C8E7E-162E-492D-A157-B4CCB314B27D}"/>
    <cellStyle name="20% - Ênfase2 33" xfId="6594" xr:uid="{8B7F7075-F82B-4AD8-9E0E-C04A4FBAAA5B}"/>
    <cellStyle name="20% - Ênfase2 34" xfId="8178" xr:uid="{8CD775C3-6F90-4A45-8F88-B5D323C76937}"/>
    <cellStyle name="20% - Ênfase2 35" xfId="8184" xr:uid="{75F6BA6A-385A-47E9-A450-1F9205D8DB56}"/>
    <cellStyle name="20% - Ênfase2 36" xfId="2078" xr:uid="{6D03B59E-7436-41AB-BC8E-3E0CFF79FD5D}"/>
    <cellStyle name="20% - Ênfase2 37" xfId="5851" xr:uid="{F4DE6472-0C7A-4906-BB18-FAB989A42AA9}"/>
    <cellStyle name="20% - Ênfase2 38" xfId="5709" xr:uid="{FDF57BEB-6F01-4D94-B794-96F5FB623849}"/>
    <cellStyle name="20% - Ênfase2 39" xfId="5717" xr:uid="{A28EF746-52B5-421B-A63A-89A585CCA3D0}"/>
    <cellStyle name="20% - Ênfase2 4" xfId="35" xr:uid="{00000000-0005-0000-0000-000022000000}"/>
    <cellStyle name="20% - Ênfase2 4 2" xfId="6794" xr:uid="{FAC2D660-E723-47BC-AF13-F12D36D09B1D}"/>
    <cellStyle name="20% - Ênfase2 40" xfId="8183" xr:uid="{1EB13FE2-F90C-423A-9249-FEB994B0319A}"/>
    <cellStyle name="20% - Ênfase2 41" xfId="2079" xr:uid="{4DD04CB5-1D30-4FBE-9604-20308805BEA6}"/>
    <cellStyle name="20% - Ênfase2 42" xfId="5850" xr:uid="{8BC3103B-2C53-4DFB-9F40-E45DEB5A2E41}"/>
    <cellStyle name="20% - Ênfase2 43" xfId="5708" xr:uid="{2FFD3C20-02B6-48F1-980B-18C6F66127F5}"/>
    <cellStyle name="20% - Ênfase2 44" xfId="5716" xr:uid="{8FD58294-E0E0-47FD-AD90-1C5F6F9724D9}"/>
    <cellStyle name="20% - Ênfase2 45" xfId="10303" xr:uid="{297B043F-322D-4DAC-8B51-4F27A2D3E0F2}"/>
    <cellStyle name="20% - Ênfase2 46" xfId="10309" xr:uid="{51A045FA-3BCE-44C1-8406-F18B62B7D833}"/>
    <cellStyle name="20% - Ênfase2 47" xfId="10313" xr:uid="{2E6BF49A-8476-4535-9FF2-C1159E94508F}"/>
    <cellStyle name="20% - Ênfase2 48" xfId="10322" xr:uid="{97122B65-C726-44ED-A552-45C7A938D9F5}"/>
    <cellStyle name="20% - Ênfase2 49" xfId="10331" xr:uid="{36B3582E-79D6-4A0E-9EE9-A5D85F90FAC3}"/>
    <cellStyle name="20% - Ênfase2 5" xfId="36" xr:uid="{00000000-0005-0000-0000-000023000000}"/>
    <cellStyle name="20% - Ênfase2 5 10" xfId="10337" xr:uid="{FFD0A533-B948-4A01-8241-A41C6379961C}"/>
    <cellStyle name="20% - Ênfase2 5 10 2" xfId="10346" xr:uid="{3CB5A512-186F-435D-9939-6FBCDD29BC1B}"/>
    <cellStyle name="20% - Ênfase2 5 10 2 2" xfId="10350" xr:uid="{A565CB51-6429-4223-9828-42F46466FF93}"/>
    <cellStyle name="20% - Ênfase2 5 10 2 3" xfId="8402" xr:uid="{E3CF08DB-1F6E-4873-B1C3-E85A3DF3F40A}"/>
    <cellStyle name="20% - Ênfase2 5 10 3" xfId="10359" xr:uid="{5545D48E-A910-41C6-8D0D-A45517ED856F}"/>
    <cellStyle name="20% - Ênfase2 5 10 4" xfId="10365" xr:uid="{3EA1D452-2EF9-43C6-B2C7-B3F47E47D943}"/>
    <cellStyle name="20% - Ênfase2 5 10 5" xfId="10368" xr:uid="{36B5A128-AB90-4DB8-89AE-54B5D8BB58F9}"/>
    <cellStyle name="20% - Ênfase2 5 11" xfId="10375" xr:uid="{21F97377-E4E4-4618-A22C-AE31062BA7E5}"/>
    <cellStyle name="20% - Ênfase2 5 11 2" xfId="10377" xr:uid="{86976320-4BA8-408E-A07F-62B5C6875E68}"/>
    <cellStyle name="20% - Ênfase2 5 11 2 2" xfId="10378" xr:uid="{CB489C7F-189B-48E9-B7DD-333B58EB3388}"/>
    <cellStyle name="20% - Ênfase2 5 11 2 3" xfId="8437" xr:uid="{2E8201D7-D1AA-43BC-BFFD-D089D153F300}"/>
    <cellStyle name="20% - Ênfase2 5 11 3" xfId="10384" xr:uid="{7CD3D180-13BD-44DA-9C61-B51F7DB32740}"/>
    <cellStyle name="20% - Ênfase2 5 11 4" xfId="10387" xr:uid="{93337702-3800-40AB-A562-9545848A9350}"/>
    <cellStyle name="20% - Ênfase2 5 11 5" xfId="10391" xr:uid="{F9002DA9-851F-4698-8A07-3CF2CE3B56AC}"/>
    <cellStyle name="20% - Ênfase2 5 12" xfId="2974" xr:uid="{5A23A05D-4C34-4F5C-880A-1189B3039B10}"/>
    <cellStyle name="20% - Ênfase2 5 12 2" xfId="2996" xr:uid="{AB660FD7-355C-4FE6-8A34-6A717090FED7}"/>
    <cellStyle name="20% - Ênfase2 5 12 3" xfId="3002" xr:uid="{88C1CDC8-1F53-42E0-A582-83E8307F34A8}"/>
    <cellStyle name="20% - Ênfase2 5 12 4" xfId="10395" xr:uid="{12B11368-AB81-498B-8A73-3859BA99F47D}"/>
    <cellStyle name="20% - Ênfase2 5 13" xfId="3025" xr:uid="{FD14B6DE-BECA-40BA-A384-DC3E59234B5C}"/>
    <cellStyle name="20% - Ênfase2 5 13 2" xfId="10397" xr:uid="{0A946245-4F0F-4202-B2D0-819EB9594D5A}"/>
    <cellStyle name="20% - Ênfase2 5 13 3" xfId="1552" xr:uid="{0C760EDD-18B8-428A-B98F-7724A31E59BE}"/>
    <cellStyle name="20% - Ênfase2 5 13 4" xfId="10399" xr:uid="{089DC8BE-E3FB-4DC7-BE38-9AA1AF5860F8}"/>
    <cellStyle name="20% - Ênfase2 5 14" xfId="3050" xr:uid="{79F9AF5D-0A23-42AA-9E56-8A6E3F8FCD69}"/>
    <cellStyle name="20% - Ênfase2 5 14 2" xfId="10400" xr:uid="{A8C3FC30-0212-4747-8B6F-E060A230FC08}"/>
    <cellStyle name="20% - Ênfase2 5 14 3" xfId="10407" xr:uid="{C079311E-AE4E-491B-8A39-64D4B6D50584}"/>
    <cellStyle name="20% - Ênfase2 5 14 4" xfId="10413" xr:uid="{B08BCF46-6B46-43F3-8B65-7D6726716F2E}"/>
    <cellStyle name="20% - Ênfase2 5 15" xfId="3082" xr:uid="{0228067F-F2EA-48A6-B798-66414D63CFE0}"/>
    <cellStyle name="20% - Ênfase2 5 15 2" xfId="6054" xr:uid="{1D9D2A7E-40B1-434B-8929-FADC4736EA0B}"/>
    <cellStyle name="20% - Ênfase2 5 15 3" xfId="10418" xr:uid="{E0782D28-6A16-4074-9855-1E305314C7A4}"/>
    <cellStyle name="20% - Ênfase2 5 15 4" xfId="10424" xr:uid="{F0F42109-E24C-40DD-96B3-F8A84B7AB78F}"/>
    <cellStyle name="20% - Ênfase2 5 16" xfId="10425" xr:uid="{E0075946-133C-4A68-8AB6-CB7F133DA155}"/>
    <cellStyle name="20% - Ênfase2 5 16 2" xfId="8603" xr:uid="{2D202C36-E256-417F-9E90-4C4A610C1521}"/>
    <cellStyle name="20% - Ênfase2 5 16 3" xfId="8618" xr:uid="{D2D66117-849B-4A91-BEF8-8C3B40711A23}"/>
    <cellStyle name="20% - Ênfase2 5 16 4" xfId="10432" xr:uid="{FB390047-F5D2-49B7-9FA5-F25539BFA478}"/>
    <cellStyle name="20% - Ênfase2 5 17" xfId="10433" xr:uid="{14B25659-1EE8-4ED2-935E-F39608809152}"/>
    <cellStyle name="20% - Ênfase2 5 17 2" xfId="6065" xr:uid="{D6625C5A-F74B-4B97-8C8F-4C9CBC60BCCA}"/>
    <cellStyle name="20% - Ênfase2 5 18" xfId="8705" xr:uid="{8F7851BF-D54B-4381-8CD3-3A665711A7A1}"/>
    <cellStyle name="20% - Ênfase2 5 18 2" xfId="4170" xr:uid="{1CF4D9DB-6A3F-44F6-BFE3-B2E6045E3599}"/>
    <cellStyle name="20% - Ênfase2 5 19" xfId="8716" xr:uid="{18C2A0C9-043B-4038-A109-CDE1A37F1F24}"/>
    <cellStyle name="20% - Ênfase2 5 2" xfId="9141" xr:uid="{6757EC36-07AF-4396-A053-C91B92EA6239}"/>
    <cellStyle name="20% - Ênfase2 5 2 2" xfId="9161" xr:uid="{2820E413-53CE-4589-872E-823350A0F85B}"/>
    <cellStyle name="20% - Ênfase2 5 2 2 2" xfId="10441" xr:uid="{528ACB09-8331-4A17-A1E9-A7F7DB9DBAAC}"/>
    <cellStyle name="20% - Ênfase2 5 2 2 3" xfId="10449" xr:uid="{8DC06952-0DCF-4759-904A-AE6EADC4D5C9}"/>
    <cellStyle name="20% - Ênfase2 5 2 2 4" xfId="10453" xr:uid="{AC63D10F-A031-4EBF-91F1-A0D1FDFFF8CF}"/>
    <cellStyle name="20% - Ênfase2 5 2 3" xfId="9175" xr:uid="{971ED25D-F115-4920-A207-25C19719D577}"/>
    <cellStyle name="20% - Ênfase2 5 2 3 2" xfId="10463" xr:uid="{C0A162B4-B810-4B8E-B77F-662E713491C2}"/>
    <cellStyle name="20% - Ênfase2 5 2 3 3" xfId="10470" xr:uid="{DAF4D7A3-1F86-4D09-820A-A2F385930C1E}"/>
    <cellStyle name="20% - Ênfase2 5 2 3 4" xfId="10472" xr:uid="{19B30895-9E44-42E2-9E06-255A4086AA99}"/>
    <cellStyle name="20% - Ênfase2 5 2 4" xfId="9238" xr:uid="{63C5B3A4-FB59-44FD-88E2-67D6C813792B}"/>
    <cellStyle name="20% - Ênfase2 5 2 4 2" xfId="10478" xr:uid="{D8F611AE-BD5B-49DF-A171-D0854676A5B1}"/>
    <cellStyle name="20% - Ênfase2 5 2 4 3" xfId="10482" xr:uid="{F75DC4EC-B510-4C42-A5BC-770448669EB0}"/>
    <cellStyle name="20% - Ênfase2 5 2 4 4" xfId="10486" xr:uid="{7AD57C06-23C6-4112-AA3B-7F42ABB62047}"/>
    <cellStyle name="20% - Ênfase2 5 2 5" xfId="10491" xr:uid="{B356102A-5CA3-4DEF-9289-0417ECE7F938}"/>
    <cellStyle name="20% - Ênfase2 5 2 6" xfId="10495" xr:uid="{1D95611C-29E4-4F3F-AD7D-D21167F7B958}"/>
    <cellStyle name="20% - Ênfase2 5 2 7" xfId="10501" xr:uid="{CAD807D7-7089-4B54-BCE8-39E7B6D4C416}"/>
    <cellStyle name="20% - Ênfase2 5 20" xfId="3081" xr:uid="{68141FFE-0696-498D-8A76-0E5CFAB86A89}"/>
    <cellStyle name="20% - Ênfase2 5 21" xfId="6812" xr:uid="{20DA2672-E826-40DC-A65D-375F138411D3}"/>
    <cellStyle name="20% - Ênfase2 5 3" xfId="9187" xr:uid="{92AFBFA9-976E-46ED-8BE4-D7341FB8C01D}"/>
    <cellStyle name="20% - Ênfase2 5 3 2" xfId="3584" xr:uid="{87CEB7D3-60CC-4902-9F21-4B4F781416EB}"/>
    <cellStyle name="20% - Ênfase2 5 3 2 2" xfId="2680" xr:uid="{CE37848C-E816-40CB-904B-175F2B9903EB}"/>
    <cellStyle name="20% - Ênfase2 5 3 2 3" xfId="10514" xr:uid="{93FB31B4-7708-41D6-A4D0-5000BE6B86E3}"/>
    <cellStyle name="20% - Ênfase2 5 3 2 4" xfId="10522" xr:uid="{17B387B0-DE6F-4088-987D-40382EDB5ABF}"/>
    <cellStyle name="20% - Ênfase2 5 3 3" xfId="3600" xr:uid="{F7E7EFC1-C9F8-4AC7-9B2D-092165A5E7D7}"/>
    <cellStyle name="20% - Ênfase2 5 3 3 2" xfId="10527" xr:uid="{418376EF-8783-4F0F-A603-773562BDCD6F}"/>
    <cellStyle name="20% - Ênfase2 5 3 3 3" xfId="10532" xr:uid="{83C5ACD7-FFAD-4261-B31F-1DB5D4F95976}"/>
    <cellStyle name="20% - Ênfase2 5 3 3 4" xfId="10540" xr:uid="{6D4FF0BC-BFD5-4D71-8E26-8255406A9468}"/>
    <cellStyle name="20% - Ênfase2 5 3 4" xfId="9242" xr:uid="{9BEA2DF6-47D1-4F43-AEFE-1029385BBF1D}"/>
    <cellStyle name="20% - Ênfase2 5 3 4 2" xfId="10544" xr:uid="{9275197A-1EC2-42DD-9913-5BBE66548771}"/>
    <cellStyle name="20% - Ênfase2 5 3 4 3" xfId="10550" xr:uid="{C2B7F015-2317-4D03-8897-97C936CE47A0}"/>
    <cellStyle name="20% - Ênfase2 5 3 4 4" xfId="10560" xr:uid="{0FA1FFFF-37E9-4AD4-8D96-7B3AFA23FBD7}"/>
    <cellStyle name="20% - Ênfase2 5 3 5" xfId="10561" xr:uid="{A8EA8357-1C6E-4D0F-94CB-6045CCAF5E47}"/>
    <cellStyle name="20% - Ênfase2 5 3 6" xfId="10563" xr:uid="{21189F22-CDD9-4F67-BC9E-BF03D07054EB}"/>
    <cellStyle name="20% - Ênfase2 5 3 7" xfId="10567" xr:uid="{AF76BC93-F1F8-4E78-B086-059065C70626}"/>
    <cellStyle name="20% - Ênfase2 5 4" xfId="9203" xr:uid="{63BF6CEB-4D5B-4A0A-8CF6-8C83A72DFB94}"/>
    <cellStyle name="20% - Ênfase2 5 4 2" xfId="9247" xr:uid="{27E324E5-A521-4F0C-96E2-54ACDBCF7899}"/>
    <cellStyle name="20% - Ênfase2 5 4 2 2" xfId="10572" xr:uid="{3D7A5A9A-998F-4FBF-B53F-7A1BF30EE480}"/>
    <cellStyle name="20% - Ênfase2 5 4 2 3" xfId="10576" xr:uid="{3D2D98B6-2826-4590-86E6-908F3B6C441B}"/>
    <cellStyle name="20% - Ênfase2 5 4 3" xfId="9253" xr:uid="{3FA5777D-5AFE-4BEB-8996-5FE61C4AEDC1}"/>
    <cellStyle name="20% - Ênfase2 5 4 3 2" xfId="10586" xr:uid="{1CEE119B-EA8F-4219-9A36-D59572CB17C8}"/>
    <cellStyle name="20% - Ênfase2 5 4 3 3" xfId="10589" xr:uid="{9FD8A0AD-B847-4F8F-96E9-A830560389B4}"/>
    <cellStyle name="20% - Ênfase2 5 4 4" xfId="9260" xr:uid="{944D7016-73F2-479A-BA5A-287BAA837A00}"/>
    <cellStyle name="20% - Ênfase2 5 4 4 2" xfId="10592" xr:uid="{F0CBB3DA-469C-43C9-9C83-D5D973BAF7D2}"/>
    <cellStyle name="20% - Ênfase2 5 4 4 3" xfId="10130" xr:uid="{D01E2F86-6B20-4425-A1EB-77F26A71AC14}"/>
    <cellStyle name="20% - Ênfase2 5 4 5" xfId="10600" xr:uid="{5BA00DD1-416D-4654-A760-6E72B3283D87}"/>
    <cellStyle name="20% - Ênfase2 5 4 6" xfId="10606" xr:uid="{1CD6FA3B-62A2-45A9-8434-E6158AF64598}"/>
    <cellStyle name="20% - Ênfase2 5 4 7" xfId="10611" xr:uid="{A4719879-F688-4AAF-B2DA-2B7ED697D0FA}"/>
    <cellStyle name="20% - Ênfase2 5 5" xfId="9217" xr:uid="{42AF0CF2-0F9F-4D52-ACE5-615F652916E7}"/>
    <cellStyle name="20% - Ênfase2 5 5 2" xfId="9482" xr:uid="{5336FA1F-19D5-4B50-850C-54D3CA6F1523}"/>
    <cellStyle name="20% - Ênfase2 5 5 2 2" xfId="10620" xr:uid="{AF98CFE5-09AB-4C59-ABEA-71B67341F9C9}"/>
    <cellStyle name="20% - Ênfase2 5 5 2 3" xfId="10628" xr:uid="{2F5C7284-4378-4D9E-81C8-9D3513A89846}"/>
    <cellStyle name="20% - Ênfase2 5 5 3" xfId="10630" xr:uid="{E1B41286-BCB5-4111-8F5D-7BFE0EC104E5}"/>
    <cellStyle name="20% - Ênfase2 5 5 4" xfId="10633" xr:uid="{6B8084B8-8CF6-4156-88A1-981BE442A9C5}"/>
    <cellStyle name="20% - Ênfase2 5 5 5" xfId="10640" xr:uid="{67B4070C-DEC3-4E9E-BF9D-42912FDCEDAE}"/>
    <cellStyle name="20% - Ênfase2 5 6" xfId="9484" xr:uid="{01F29105-A8D8-469F-AB2A-041F99CEA71F}"/>
    <cellStyle name="20% - Ênfase2 5 6 2" xfId="10642" xr:uid="{87B99209-0F1E-4547-BFCC-78A480B5ECE6}"/>
    <cellStyle name="20% - Ênfase2 5 6 2 2" xfId="10650" xr:uid="{479AA2EE-EBE7-4417-8458-6460F58F3E6F}"/>
    <cellStyle name="20% - Ênfase2 5 6 2 3" xfId="10659" xr:uid="{2FC7609C-8DBE-4337-8FB7-E6E881D7E293}"/>
    <cellStyle name="20% - Ênfase2 5 6 3" xfId="10662" xr:uid="{E212642C-B790-4C36-BB55-59B93B672081}"/>
    <cellStyle name="20% - Ênfase2 5 6 4" xfId="10665" xr:uid="{32407812-8B4E-4FF3-ABA4-93FA772A2935}"/>
    <cellStyle name="20% - Ênfase2 5 6 5" xfId="10666" xr:uid="{EA5E3ABB-434B-4FF3-9E97-7BB1BD5A7A28}"/>
    <cellStyle name="20% - Ênfase2 5 7" xfId="9487" xr:uid="{657C43DD-20B4-47FF-B8EA-D084797523AF}"/>
    <cellStyle name="20% - Ênfase2 5 7 2" xfId="8986" xr:uid="{1A695A8E-759B-4D2B-8D95-824B0F2C44C1}"/>
    <cellStyle name="20% - Ênfase2 5 8" xfId="9491" xr:uid="{4D726C50-1035-4686-92B5-DA27AA973354}"/>
    <cellStyle name="20% - Ênfase2 5 8 2" xfId="4239" xr:uid="{3D0A9FBC-1689-4C47-8AC7-3892B8366005}"/>
    <cellStyle name="20% - Ênfase2 5 9" xfId="10668" xr:uid="{7E8E3E34-830B-4980-956B-8B226F32F9A9}"/>
    <cellStyle name="20% - Ênfase2 5 9 2" xfId="10671" xr:uid="{F2FB9133-0FD2-4A9F-B4D2-330789ECAEF1}"/>
    <cellStyle name="20% - Ênfase2 5 9 2 2" xfId="10674" xr:uid="{4C118711-A97E-48B2-8B81-6CBDD5D57FD4}"/>
    <cellStyle name="20% - Ênfase2 5 9 2 3" xfId="10680" xr:uid="{329568FE-7072-40FE-BC76-FED9ABFB30EF}"/>
    <cellStyle name="20% - Ênfase2 5 9 3" xfId="10682" xr:uid="{2D0BE968-D287-4885-9327-A7B5234004F7}"/>
    <cellStyle name="20% - Ênfase2 5 9 4" xfId="10687" xr:uid="{0DA8AE5A-D053-4B15-BEA3-7EA3455B7E8C}"/>
    <cellStyle name="20% - Ênfase2 5 9 5" xfId="10690" xr:uid="{61FE3487-F52D-4035-BA64-F43A80C3051E}"/>
    <cellStyle name="20% - Ênfase2 50" xfId="10304" xr:uid="{86D69439-A802-41DB-9A58-0D6525EEBE5B}"/>
    <cellStyle name="20% - Ênfase2 51" xfId="10310" xr:uid="{810E855A-9612-4D45-B0A8-EBE279250D20}"/>
    <cellStyle name="20% - Ênfase2 52" xfId="10314" xr:uid="{67301F7A-094F-4C0F-B3D5-4B6C6B052AC1}"/>
    <cellStyle name="20% - Ênfase2 53" xfId="10323" xr:uid="{879B2CD1-E68E-4D85-A42E-772F64C60422}"/>
    <cellStyle name="20% - Ênfase2 54" xfId="10332" xr:uid="{C8EA5762-74A8-4BD3-99CB-1F96D7847152}"/>
    <cellStyle name="20% - Ênfase2 55" xfId="10703" xr:uid="{87FBC910-A6B7-4DB4-851F-3F17A3D5AD5F}"/>
    <cellStyle name="20% - Ênfase2 56" xfId="10715" xr:uid="{DA924F3A-D808-433B-89B0-9ED35B29F3AA}"/>
    <cellStyle name="20% - Ênfase2 57" xfId="10727" xr:uid="{C38CA6CA-0F7A-4250-89C6-030D79EF42C0}"/>
    <cellStyle name="20% - Ênfase2 58" xfId="10730" xr:uid="{BA8F650B-441D-4A25-B9EB-6A9A8D2A9392}"/>
    <cellStyle name="20% - Ênfase2 59" xfId="10740" xr:uid="{35081B13-6775-450F-9745-4212E339A140}"/>
    <cellStyle name="20% - Ênfase2 6" xfId="6835" xr:uid="{E0967241-EF51-437C-9197-DBFEC263A003}"/>
    <cellStyle name="20% - Ênfase2 6 10" xfId="10750" xr:uid="{F4A1242B-F429-440E-950A-0A9071E4FBCA}"/>
    <cellStyle name="20% - Ênfase2 6 10 2" xfId="10766" xr:uid="{9C316236-2EE5-4526-B1C8-9FBCEC0B24FC}"/>
    <cellStyle name="20% - Ênfase2 6 10 2 2" xfId="10767" xr:uid="{B791D53C-D645-402B-8CA4-513FDEE3E46B}"/>
    <cellStyle name="20% - Ênfase2 6 10 2 3" xfId="10773" xr:uid="{0DACA8CD-03C3-479C-825F-DF144607EEE1}"/>
    <cellStyle name="20% - Ênfase2 6 10 3" xfId="10784" xr:uid="{7CDFF88F-6F58-49CA-BEBD-7D95E47288BE}"/>
    <cellStyle name="20% - Ênfase2 6 10 4" xfId="10793" xr:uid="{05EF8ACE-B3E1-4E69-B060-2266B1DE5E17}"/>
    <cellStyle name="20% - Ênfase2 6 10 5" xfId="10798" xr:uid="{318B1978-B9FF-4EBC-8B9E-CEFA3B63EEAB}"/>
    <cellStyle name="20% - Ênfase2 6 11" xfId="10803" xr:uid="{5B6684E6-3DE7-4AB6-A044-A937632C4436}"/>
    <cellStyle name="20% - Ênfase2 6 11 2" xfId="4154" xr:uid="{BC3A77C8-E49E-43EC-9256-632B68D9FF13}"/>
    <cellStyle name="20% - Ênfase2 6 11 2 2" xfId="10814" xr:uid="{40A2A0CA-3CE4-46C1-B9BC-0751C9B91FBE}"/>
    <cellStyle name="20% - Ênfase2 6 11 2 3" xfId="10823" xr:uid="{67949875-47B8-4EB7-BAAC-CA4D72CA3CFF}"/>
    <cellStyle name="20% - Ênfase2 6 11 3" xfId="4202" xr:uid="{45059E40-0C14-4390-BF43-62252E723EDC}"/>
    <cellStyle name="20% - Ênfase2 6 11 4" xfId="4216" xr:uid="{0648B89F-0FA4-4E36-A18B-E9F599C45A6F}"/>
    <cellStyle name="20% - Ênfase2 6 11 5" xfId="10830" xr:uid="{32DB602D-DDB7-4D80-8A84-BF7E9581F083}"/>
    <cellStyle name="20% - Ênfase2 6 12" xfId="3418" xr:uid="{CA3E87EC-92E9-487A-9D50-646DF6682DE6}"/>
    <cellStyle name="20% - Ênfase2 6 12 2" xfId="10834" xr:uid="{A6E524F2-F5C3-4579-8A07-3874517A7CEB}"/>
    <cellStyle name="20% - Ênfase2 6 12 3" xfId="10845" xr:uid="{2A165BB5-D04E-4FA7-BEC7-5E77DE53B0E9}"/>
    <cellStyle name="20% - Ênfase2 6 12 4" xfId="10857" xr:uid="{EE1214C0-B79B-4C51-B027-E7CF421B1D9D}"/>
    <cellStyle name="20% - Ênfase2 6 13" xfId="3439" xr:uid="{E63CBBFA-F53F-4ECE-B6F4-DD660137DFD2}"/>
    <cellStyle name="20% - Ênfase2 6 13 2" xfId="10858" xr:uid="{923D1049-C046-46CD-BB5A-40EC8FAB6C61}"/>
    <cellStyle name="20% - Ênfase2 6 13 3" xfId="10869" xr:uid="{F4B89EA8-9EA7-42EF-8FC7-1E8B3D08F9EC}"/>
    <cellStyle name="20% - Ênfase2 6 13 4" xfId="10879" xr:uid="{7E80C63B-1241-40F2-A4B0-2E187750627C}"/>
    <cellStyle name="20% - Ênfase2 6 14" xfId="3462" xr:uid="{42556150-74F5-4F8B-87C3-918A1F5C5D4D}"/>
    <cellStyle name="20% - Ênfase2 6 14 2" xfId="10881" xr:uid="{1ABB059D-A631-4C8E-9987-533443A07C04}"/>
    <cellStyle name="20% - Ênfase2 6 14 3" xfId="10889" xr:uid="{9717C55C-F438-42C8-8E10-C3BB69E2E5DF}"/>
    <cellStyle name="20% - Ênfase2 6 14 4" xfId="10895" xr:uid="{70BB4E40-E15F-438D-B220-5544C355EFCA}"/>
    <cellStyle name="20% - Ênfase2 6 15" xfId="10811" xr:uid="{14704799-41FC-4B5A-B4CA-0E7324A17B6F}"/>
    <cellStyle name="20% - Ênfase2 6 15 2" xfId="10898" xr:uid="{2975BE25-439A-4CB3-8297-3AF0709A5F0D}"/>
    <cellStyle name="20% - Ênfase2 6 15 3" xfId="10899" xr:uid="{E21BBF5E-4C3B-4C88-8EF2-96219124502F}"/>
    <cellStyle name="20% - Ênfase2 6 15 4" xfId="10900" xr:uid="{3FA34C54-EDFC-4DD4-B76C-26D8D55BB128}"/>
    <cellStyle name="20% - Ênfase2 6 16" xfId="10819" xr:uid="{A25E6B3C-2343-4992-819E-4DB2DBA0B00E}"/>
    <cellStyle name="20% - Ênfase2 6 16 2" xfId="10901" xr:uid="{0E86889E-0CAF-4DB1-8085-72A796A0798E}"/>
    <cellStyle name="20% - Ênfase2 6 16 3" xfId="10903" xr:uid="{F508CE4B-78B3-44C4-86E0-809053CC3DE2}"/>
    <cellStyle name="20% - Ênfase2 6 16 4" xfId="10904" xr:uid="{46FD076A-EBF7-43F6-B1DE-A9FFB38DC571}"/>
    <cellStyle name="20% - Ênfase2 6 17" xfId="10908" xr:uid="{50536E52-4DD6-445F-8CD1-C52D98EFD6C5}"/>
    <cellStyle name="20% - Ênfase2 6 17 2" xfId="10915" xr:uid="{B4C9F158-C567-4223-97EB-5092DEFF7B3D}"/>
    <cellStyle name="20% - Ênfase2 6 18" xfId="4686" xr:uid="{8A41B5A3-F2BD-43CD-AB6D-C8DAB8A39084}"/>
    <cellStyle name="20% - Ênfase2 6 18 2" xfId="9494" xr:uid="{49A6DA51-2275-4F44-8D46-13C4D7E4470A}"/>
    <cellStyle name="20% - Ênfase2 6 19" xfId="1598" xr:uid="{5A297FF6-C282-43FD-A92A-4B78771FA191}"/>
    <cellStyle name="20% - Ênfase2 6 2" xfId="10923" xr:uid="{4B5C805F-7641-47E7-8467-D259979CEFF5}"/>
    <cellStyle name="20% - Ênfase2 6 2 2" xfId="2194" xr:uid="{9AC6D586-2E49-4193-B6B5-38C04401810D}"/>
    <cellStyle name="20% - Ênfase2 6 2 2 2" xfId="10926" xr:uid="{35E5CC39-0CC6-45AD-8392-D2B3602A2160}"/>
    <cellStyle name="20% - Ênfase2 6 2 2 3" xfId="9960" xr:uid="{8093FC48-B1AF-4CC3-A6F9-E17B8F947B98}"/>
    <cellStyle name="20% - Ênfase2 6 2 2 4" xfId="9974" xr:uid="{A44046C0-D15B-42DF-8910-D60ABE49B7F9}"/>
    <cellStyle name="20% - Ênfase2 6 2 3" xfId="2216" xr:uid="{95178059-383C-4E23-BC34-5A9DF0972C29}"/>
    <cellStyle name="20% - Ênfase2 6 2 3 2" xfId="10931" xr:uid="{4E694A87-5765-4EA7-ABFB-12527420D1F7}"/>
    <cellStyle name="20% - Ênfase2 6 2 3 3" xfId="10935" xr:uid="{1D519DEA-1B31-441B-AD54-B5D980A84977}"/>
    <cellStyle name="20% - Ênfase2 6 2 3 4" xfId="10944" xr:uid="{4CCD0312-87E0-4DB2-A381-52E1224B47B4}"/>
    <cellStyle name="20% - Ênfase2 6 2 4" xfId="10951" xr:uid="{BFA41129-6CBC-46BB-B4B9-015E1D5216FF}"/>
    <cellStyle name="20% - Ênfase2 6 2 4 2" xfId="4292" xr:uid="{A54FD5A5-5828-4C8F-8031-EB584DE8CA3A}"/>
    <cellStyle name="20% - Ênfase2 6 2 4 3" xfId="4310" xr:uid="{033B827E-0D1E-44E9-AFAA-FE2E28B0AF5F}"/>
    <cellStyle name="20% - Ênfase2 6 2 4 4" xfId="9988" xr:uid="{E4609E1B-7B07-4949-BAC8-CD9C07DDC9FF}"/>
    <cellStyle name="20% - Ênfase2 6 2 5" xfId="10956" xr:uid="{DD778939-8261-4F80-BAFA-96166C25CE73}"/>
    <cellStyle name="20% - Ênfase2 6 2 6" xfId="10961" xr:uid="{5E0EDAB4-3627-4EEF-9BDF-FB5DE15ADA33}"/>
    <cellStyle name="20% - Ênfase2 6 2 7" xfId="10967" xr:uid="{27996E4C-78FB-42BD-A225-1FB7F329CCB4}"/>
    <cellStyle name="20% - Ênfase2 6 20" xfId="10812" xr:uid="{9AAB1813-647C-4AFD-8DC4-D3A4FD4425D4}"/>
    <cellStyle name="20% - Ênfase2 6 3" xfId="10974" xr:uid="{CB8B8CDC-B258-4B0B-9127-657D321E2551}"/>
    <cellStyle name="20% - Ênfase2 6 3 2" xfId="2254" xr:uid="{7CC95E75-FFE4-472C-BCA2-668CCDB87D13}"/>
    <cellStyle name="20% - Ênfase2 6 3 2 2" xfId="10977" xr:uid="{9D2462C4-991F-475B-A06C-A5F50C28E9C2}"/>
    <cellStyle name="20% - Ênfase2 6 3 2 3" xfId="10126" xr:uid="{3CBE7275-F064-466F-B862-87D02912BE25}"/>
    <cellStyle name="20% - Ênfase2 6 3 2 4" xfId="10140" xr:uid="{B0F2D7D6-5FBA-4E4A-8D8F-BFBF6F980686}"/>
    <cellStyle name="20% - Ênfase2 6 3 3" xfId="10982" xr:uid="{A933D915-978C-4C64-9DA3-37B2B7939B66}"/>
    <cellStyle name="20% - Ênfase2 6 3 3 2" xfId="10984" xr:uid="{8F77BF9E-895C-4A3A-A362-61D4E47725A1}"/>
    <cellStyle name="20% - Ênfase2 6 3 3 3" xfId="10993" xr:uid="{6B8A0DC8-6AAE-4181-A668-62A239FF12B8}"/>
    <cellStyle name="20% - Ênfase2 6 3 3 4" xfId="11005" xr:uid="{15B3D0D8-DB94-44FD-9A83-7C9B135FBAA4}"/>
    <cellStyle name="20% - Ênfase2 6 3 4" xfId="11015" xr:uid="{5F72D7F5-3C0D-4DCA-9463-B5E14E873B06}"/>
    <cellStyle name="20% - Ênfase2 6 3 4 2" xfId="3072" xr:uid="{7616262C-A503-447D-A0AB-58015059449B}"/>
    <cellStyle name="20% - Ênfase2 6 3 4 3" xfId="1579" xr:uid="{0644A9FD-F24B-4CAF-BFFF-BA2E9110D118}"/>
    <cellStyle name="20% - Ênfase2 6 3 4 4" xfId="10155" xr:uid="{04CFEA43-EEAF-4ACB-AAA2-31AA4F0ACAE0}"/>
    <cellStyle name="20% - Ênfase2 6 3 5" xfId="11019" xr:uid="{2FCB77FA-A6BF-458E-BB2B-2378660B8268}"/>
    <cellStyle name="20% - Ênfase2 6 3 6" xfId="11023" xr:uid="{AA108050-DE7F-42B6-82F7-D941D2EF82BE}"/>
    <cellStyle name="20% - Ênfase2 6 3 7" xfId="1541" xr:uid="{B81FE31A-253D-49D6-A0E7-A3E0A674A0AC}"/>
    <cellStyle name="20% - Ênfase2 6 4" xfId="11035" xr:uid="{E46B33C9-BEE6-4898-8C82-ECC429940B52}"/>
    <cellStyle name="20% - Ênfase2 6 4 2" xfId="1856" xr:uid="{38DC3292-D45E-4BA1-A679-13009F207989}"/>
    <cellStyle name="20% - Ênfase2 6 4 2 2" xfId="11038" xr:uid="{4C63D102-C291-49FD-BBE5-F2361C7AD137}"/>
    <cellStyle name="20% - Ênfase2 6 4 2 3" xfId="11044" xr:uid="{2B90D62F-B1F1-4CF5-A974-C55175735CEF}"/>
    <cellStyle name="20% - Ênfase2 6 4 3" xfId="11049" xr:uid="{17AB2B8E-4918-48A2-B780-795596D53D5D}"/>
    <cellStyle name="20% - Ênfase2 6 4 3 2" xfId="11057" xr:uid="{34DD498C-0BCE-4A90-9E15-20066134E723}"/>
    <cellStyle name="20% - Ênfase2 6 4 3 3" xfId="11069" xr:uid="{AF5E14F7-D690-404E-950E-DAE1CB915BB6}"/>
    <cellStyle name="20% - Ênfase2 6 4 4" xfId="11076" xr:uid="{C67423A9-7904-44F2-8764-86CCE9D49C64}"/>
    <cellStyle name="20% - Ênfase2 6 4 4 2" xfId="5157" xr:uid="{9F44122A-F9D5-4750-903C-7D3FCDFAE185}"/>
    <cellStyle name="20% - Ênfase2 6 4 4 3" xfId="5164" xr:uid="{8EBFC0A4-EE78-48DC-BCE4-67008EC7784C}"/>
    <cellStyle name="20% - Ênfase2 6 4 5" xfId="11092" xr:uid="{136BB844-8AD5-4B00-B47B-A9538033E141}"/>
    <cellStyle name="20% - Ênfase2 6 4 6" xfId="11098" xr:uid="{C6DFB7A6-DC4C-4548-93E2-3F5D1C14D46E}"/>
    <cellStyle name="20% - Ênfase2 6 4 7" xfId="11105" xr:uid="{D7360185-D104-417C-A7F9-C93DC91838C4}"/>
    <cellStyle name="20% - Ênfase2 6 5" xfId="7488" xr:uid="{77314590-0B4F-4108-A9AD-FF1D726954ED}"/>
    <cellStyle name="20% - Ênfase2 6 5 2" xfId="2325" xr:uid="{3212CDDD-7F46-4CF5-9504-EC9C16AECA7D}"/>
    <cellStyle name="20% - Ênfase2 6 5 2 2" xfId="11109" xr:uid="{898CF47A-ABA3-4856-B922-CA32BE2440EC}"/>
    <cellStyle name="20% - Ênfase2 6 5 2 3" xfId="11116" xr:uid="{4213BDBA-BFB1-47CC-9CA7-717FC5D91E7A}"/>
    <cellStyle name="20% - Ênfase2 6 5 3" xfId="7498" xr:uid="{4BA2CEC5-BCAB-49C1-B5E5-3E163766E447}"/>
    <cellStyle name="20% - Ênfase2 6 5 4" xfId="11120" xr:uid="{5822E4FD-ADDA-4399-A63D-15727C51FFCB}"/>
    <cellStyle name="20% - Ênfase2 6 5 5" xfId="11131" xr:uid="{65BE17E1-CB86-45EC-A426-098DB49D8137}"/>
    <cellStyle name="20% - Ênfase2 6 6" xfId="7514" xr:uid="{6AEC0F5D-CF02-4093-AF76-A9A4CCED4DCB}"/>
    <cellStyle name="20% - Ênfase2 6 6 2" xfId="2377" xr:uid="{CEC13045-453D-4203-9651-822AB6AB2E5C}"/>
    <cellStyle name="20% - Ênfase2 6 6 2 2" xfId="6493" xr:uid="{A0358E96-0C36-4F67-9BE1-258531E61306}"/>
    <cellStyle name="20% - Ênfase2 6 6 2 3" xfId="6194" xr:uid="{2C82ED85-B9F6-4F64-ADAF-E5CF3C5E8572}"/>
    <cellStyle name="20% - Ênfase2 6 6 3" xfId="3259" xr:uid="{F9D4F8FB-679C-45A1-A768-3C530F5E721B}"/>
    <cellStyle name="20% - Ênfase2 6 6 4" xfId="1529" xr:uid="{593ED094-73B6-4CCD-9C24-6289C139E120}"/>
    <cellStyle name="20% - Ênfase2 6 6 5" xfId="3281" xr:uid="{893D24AB-CEAD-4AFB-8D85-B121028426C6}"/>
    <cellStyle name="20% - Ênfase2 6 7" xfId="7522" xr:uid="{A940C011-7F4C-44B6-9F0D-9B5C652D8ACE}"/>
    <cellStyle name="20% - Ênfase2 6 7 2" xfId="2418" xr:uid="{F3E18F2C-8CAA-4401-8B65-2CE9CC451A34}"/>
    <cellStyle name="20% - Ênfase2 6 8" xfId="7534" xr:uid="{9400EE8A-7CB3-4DB2-B854-5681B3EECC81}"/>
    <cellStyle name="20% - Ênfase2 6 8 2" xfId="11135" xr:uid="{E83C13BB-1847-48D4-AAAD-FADCD31491A3}"/>
    <cellStyle name="20% - Ênfase2 6 9" xfId="11143" xr:uid="{E8E51969-3FC4-4C3E-9D13-E99DB723C904}"/>
    <cellStyle name="20% - Ênfase2 6 9 2" xfId="11151" xr:uid="{912605DE-6B1D-44F2-9992-A834CA5D8B3B}"/>
    <cellStyle name="20% - Ênfase2 6 9 2 2" xfId="11157" xr:uid="{C8025232-B055-49F3-9E16-9879FB7EBFDF}"/>
    <cellStyle name="20% - Ênfase2 6 9 2 3" xfId="11163" xr:uid="{F94F0BEF-B455-47B8-A06B-71682493E7E3}"/>
    <cellStyle name="20% - Ênfase2 6 9 3" xfId="11168" xr:uid="{D260C4F3-08DA-4747-B225-EF7A078D53D4}"/>
    <cellStyle name="20% - Ênfase2 6 9 4" xfId="11178" xr:uid="{53CC6C75-512C-4B31-A876-5FCC93A53DE5}"/>
    <cellStyle name="20% - Ênfase2 6 9 5" xfId="11190" xr:uid="{C49A87D8-450B-415E-A499-C27A45CF90DC}"/>
    <cellStyle name="20% - Ênfase2 60" xfId="10704" xr:uid="{E9A5A4DC-F7DD-441C-A376-F67BADEC68A2}"/>
    <cellStyle name="20% - Ênfase2 61" xfId="10716" xr:uid="{68B473EA-93CF-4EAF-A175-60E6917FDD3E}"/>
    <cellStyle name="20% - Ênfase2 62" xfId="10728" xr:uid="{AC0AB61E-033F-4AD3-A250-E64D93862F2B}"/>
    <cellStyle name="20% - Ênfase2 63" xfId="10731" xr:uid="{E3189755-CDBB-4D56-8B8E-910F4B199056}"/>
    <cellStyle name="20% - Ênfase2 64" xfId="10741" xr:uid="{A34E53C9-3FDC-493E-B677-E44732256AE8}"/>
    <cellStyle name="20% - Ênfase2 65" xfId="3091" xr:uid="{66201B74-A537-4191-8C35-E9F6BDE15942}"/>
    <cellStyle name="20% - Ênfase2 66" xfId="11200" xr:uid="{F5F7F922-57BB-4D21-A837-5755B39BEB61}"/>
    <cellStyle name="20% - Ênfase2 67" xfId="11209" xr:uid="{2F942FC1-9F38-4013-9ABB-72324D779828}"/>
    <cellStyle name="20% - Ênfase2 68" xfId="11212" xr:uid="{4D63798D-090B-49F7-A02E-7B07DF63E0C5}"/>
    <cellStyle name="20% - Ênfase2 69" xfId="11222" xr:uid="{E19A5C37-6D7C-4541-8454-5D77006E599A}"/>
    <cellStyle name="20% - Ênfase2 7" xfId="9156" xr:uid="{53D97B09-A31D-4544-A758-C2DC8ADFDFF2}"/>
    <cellStyle name="20% - Ênfase2 7 10" xfId="6772" xr:uid="{B23776CD-130A-4DB1-B75A-C46DE102C473}"/>
    <cellStyle name="20% - Ênfase2 7 10 2" xfId="11227" xr:uid="{9D42CE9D-2363-4F11-A89C-FDC30DDEAA2F}"/>
    <cellStyle name="20% - Ênfase2 7 10 2 2" xfId="11228" xr:uid="{737D530B-551F-42E2-9FC6-7714297C47AB}"/>
    <cellStyle name="20% - Ênfase2 7 10 2 3" xfId="7806" xr:uid="{62F15CEF-A881-4766-904B-D50BE361F472}"/>
    <cellStyle name="20% - Ênfase2 7 10 3" xfId="11236" xr:uid="{10738C6F-EE23-4A49-859E-F62E6369BD90}"/>
    <cellStyle name="20% - Ênfase2 7 10 4" xfId="10672" xr:uid="{E0A68526-4056-4578-8009-B84026994C7D}"/>
    <cellStyle name="20% - Ênfase2 7 10 5" xfId="10683" xr:uid="{2BD0FFDD-5F6B-4AF4-B6E0-2D0621C8A1BB}"/>
    <cellStyle name="20% - Ênfase2 7 11" xfId="11239" xr:uid="{ACF7F402-02A3-40B8-AE1D-B9235AC40945}"/>
    <cellStyle name="20% - Ênfase2 7 11 2" xfId="6433" xr:uid="{80C6BE71-78E1-49CF-A014-6B45DA7FB59C}"/>
    <cellStyle name="20% - Ênfase2 7 11 2 2" xfId="11240" xr:uid="{E1C0B257-013A-4337-BC87-56AC6657D4BC}"/>
    <cellStyle name="20% - Ênfase2 7 11 2 3" xfId="7877" xr:uid="{B2C32FB8-B667-41CB-9CD2-E295CEAC5157}"/>
    <cellStyle name="20% - Ênfase2 7 11 3" xfId="11244" xr:uid="{5A3434C6-CDFE-4941-86AE-F644EF76FB7C}"/>
    <cellStyle name="20% - Ênfase2 7 11 4" xfId="11246" xr:uid="{E1F967D1-FF10-42AF-ADCD-A495C16DC849}"/>
    <cellStyle name="20% - Ênfase2 7 11 5" xfId="11248" xr:uid="{36239134-263E-4803-BAB1-1244969EFB05}"/>
    <cellStyle name="20% - Ênfase2 7 12" xfId="10543" xr:uid="{10D61DE6-7F28-42EE-BF42-BBFAEE32310C}"/>
    <cellStyle name="20% - Ênfase2 7 12 2" xfId="11254" xr:uid="{1ABAF568-65E8-4E09-8305-D982AB1CDE39}"/>
    <cellStyle name="20% - Ênfase2 7 12 3" xfId="11256" xr:uid="{786DB2C6-11A6-4F00-B335-7AADF87E6739}"/>
    <cellStyle name="20% - Ênfase2 7 12 4" xfId="11259" xr:uid="{5DA5B3C2-87A6-42B6-952E-170AEF517721}"/>
    <cellStyle name="20% - Ênfase2 7 13" xfId="10548" xr:uid="{D4F8023B-99DA-48C8-B8D6-1C54556E0DCB}"/>
    <cellStyle name="20% - Ênfase2 7 13 2" xfId="11262" xr:uid="{B61E73DD-7AAE-4BB0-95B7-3AC5C4CA1A73}"/>
    <cellStyle name="20% - Ênfase2 7 13 3" xfId="11264" xr:uid="{99F190D6-8A3D-4245-9BB9-7B83930B3820}"/>
    <cellStyle name="20% - Ênfase2 7 13 4" xfId="11266" xr:uid="{E6348053-F8BA-4812-850F-507A47BEE995}"/>
    <cellStyle name="20% - Ênfase2 7 14" xfId="10554" xr:uid="{AA155EAD-B725-4BF1-8B08-433311FA2FC9}"/>
    <cellStyle name="20% - Ênfase2 7 14 2" xfId="4742" xr:uid="{89CEC476-9B64-4217-A5D0-E6BC764A6234}"/>
    <cellStyle name="20% - Ênfase2 7 14 3" xfId="4752" xr:uid="{CAF82900-02DA-45DF-BF8E-F8DF41B8B3E3}"/>
    <cellStyle name="20% - Ênfase2 7 14 4" xfId="4763" xr:uid="{F0412FF3-CB60-42BB-82EE-479766F2CB1C}"/>
    <cellStyle name="20% - Ênfase2 7 15" xfId="11268" xr:uid="{E4AB1EC9-527C-43E2-A113-776CE9AD02CD}"/>
    <cellStyle name="20% - Ênfase2 7 15 2" xfId="11271" xr:uid="{08638B95-79C9-4390-BCC5-DAC83071C64F}"/>
    <cellStyle name="20% - Ênfase2 7 15 3" xfId="11274" xr:uid="{FF26F334-4251-4AB2-B5C9-47C44EBDC616}"/>
    <cellStyle name="20% - Ênfase2 7 15 4" xfId="3861" xr:uid="{41C4B6C9-3056-4ABE-86A0-CDA5AE269E39}"/>
    <cellStyle name="20% - Ênfase2 7 16" xfId="11276" xr:uid="{DD708087-B81D-421A-A2D6-CD33AA2F0C1D}"/>
    <cellStyle name="20% - Ênfase2 7 16 2" xfId="11278" xr:uid="{604644ED-686A-48D4-8551-3561352BE115}"/>
    <cellStyle name="20% - Ênfase2 7 16 3" xfId="11280" xr:uid="{EBBCD529-FBB8-4DAF-AF4F-0588E84BE4A6}"/>
    <cellStyle name="20% - Ênfase2 7 16 4" xfId="3876" xr:uid="{ADB0A80A-0C3D-4613-BBF9-ED398FD6690A}"/>
    <cellStyle name="20% - Ênfase2 7 17" xfId="11282" xr:uid="{3832BF04-A5EF-4C52-9EE5-884B381CF338}"/>
    <cellStyle name="20% - Ênfase2 7 17 2" xfId="11285" xr:uid="{DEC3AA0E-0471-4A85-9B8A-94AC6032B8DB}"/>
    <cellStyle name="20% - Ênfase2 7 18" xfId="9752" xr:uid="{A7962ED9-D7A0-4A3F-AB06-771785B089BE}"/>
    <cellStyle name="20% - Ênfase2 7 18 2" xfId="9757" xr:uid="{02D3CDA2-D236-4CDF-8643-3FEC840DE132}"/>
    <cellStyle name="20% - Ênfase2 7 19" xfId="9765" xr:uid="{9775552B-971A-46C6-B6A6-4DE10E86E877}"/>
    <cellStyle name="20% - Ênfase2 7 2" xfId="9165" xr:uid="{B7F96B25-8680-4C54-BAF8-627E53C621DA}"/>
    <cellStyle name="20% - Ênfase2 7 2 2" xfId="11286" xr:uid="{8154E01A-B010-416D-96D4-CAB3C2B45D4C}"/>
    <cellStyle name="20% - Ênfase2 7 2 2 2" xfId="11297" xr:uid="{1C8358C4-45E6-490C-A30D-DE2AA326D644}"/>
    <cellStyle name="20% - Ênfase2 7 2 2 3" xfId="4648" xr:uid="{1FB7B6B5-7A78-43B3-B651-D766511E43B4}"/>
    <cellStyle name="20% - Ênfase2 7 2 2 4" xfId="4658" xr:uid="{CB6D4F62-8E54-4DF0-918D-C7665427ADF7}"/>
    <cellStyle name="20% - Ênfase2 7 2 3" xfId="11300" xr:uid="{157DA26B-DD8A-4AFC-947C-EB8EA3A59B7B}"/>
    <cellStyle name="20% - Ênfase2 7 2 3 2" xfId="11310" xr:uid="{FDC26E04-3DCA-4552-81DE-5428E77520F8}"/>
    <cellStyle name="20% - Ênfase2 7 2 3 3" xfId="4693" xr:uid="{46712422-18AB-441B-9408-F252A86E95B1}"/>
    <cellStyle name="20% - Ênfase2 7 2 3 4" xfId="1593" xr:uid="{2366095A-0AC9-4679-9E3C-5C8DCCE6E97D}"/>
    <cellStyle name="20% - Ênfase2 7 2 4" xfId="11314" xr:uid="{57321B5C-0459-4CB9-9A1C-89388D52FB87}"/>
    <cellStyle name="20% - Ênfase2 7 2 4 2" xfId="11316" xr:uid="{C4F39EB4-8722-40BB-B6A3-8F373C1FE2EE}"/>
    <cellStyle name="20% - Ênfase2 7 2 4 3" xfId="4723" xr:uid="{FAFC1020-6CCF-44C9-A5E1-36FF8ABD2C08}"/>
    <cellStyle name="20% - Ênfase2 7 2 4 4" xfId="4725" xr:uid="{29C8A940-2C5A-49BB-9749-DBFFC66DC01A}"/>
    <cellStyle name="20% - Ênfase2 7 2 5" xfId="11322" xr:uid="{2462145B-F101-439D-8AB7-2598AF6D61CC}"/>
    <cellStyle name="20% - Ênfase2 7 2 6" xfId="11327" xr:uid="{B69D4704-8CC0-4891-A1B2-17B8AC9D035A}"/>
    <cellStyle name="20% - Ênfase2 7 2 7" xfId="11331" xr:uid="{A81DE274-617B-46FB-ABA4-8ADE679AF058}"/>
    <cellStyle name="20% - Ênfase2 7 20" xfId="11269" xr:uid="{84F0EFCC-268F-4BAE-8833-18CE70253EE2}"/>
    <cellStyle name="20% - Ênfase2 7 3" xfId="9179" xr:uid="{D338D361-C9D6-4697-9FE8-2679112A09AC}"/>
    <cellStyle name="20% - Ênfase2 7 3 2" xfId="11333" xr:uid="{EEA1EF83-E7C0-4053-BF8C-7BBA1EA691DC}"/>
    <cellStyle name="20% - Ênfase2 7 3 2 2" xfId="11334" xr:uid="{44751579-C85B-4760-9AF8-A6DD6B9207A6}"/>
    <cellStyle name="20% - Ênfase2 7 3 2 3" xfId="11335" xr:uid="{32CCE979-585A-4BDA-BFD6-6B9778CE7F28}"/>
    <cellStyle name="20% - Ênfase2 7 3 2 4" xfId="11336" xr:uid="{4CE6AF75-B8E0-4DAE-9956-68C192E68A32}"/>
    <cellStyle name="20% - Ênfase2 7 3 3" xfId="11337" xr:uid="{AB7CA495-4F12-4030-B884-C4DB27B60F51}"/>
    <cellStyle name="20% - Ênfase2 7 3 3 2" xfId="11343" xr:uid="{0C2D8483-2128-49D9-A23B-2053A4DB34C1}"/>
    <cellStyle name="20% - Ênfase2 7 3 3 3" xfId="11345" xr:uid="{B5D8C6BC-60E5-457E-9336-472797AA17A4}"/>
    <cellStyle name="20% - Ênfase2 7 3 3 4" xfId="11347" xr:uid="{75757E4A-E65A-4FFD-8E7C-521369310411}"/>
    <cellStyle name="20% - Ênfase2 7 3 4" xfId="11349" xr:uid="{A0CAF5D2-A21B-4052-9037-75AA624370DA}"/>
    <cellStyle name="20% - Ênfase2 7 3 4 2" xfId="11356" xr:uid="{AF7D1AA6-A6A3-4829-AEA1-07D96D71D486}"/>
    <cellStyle name="20% - Ênfase2 7 3 4 3" xfId="11359" xr:uid="{C1650D86-289D-401D-82D6-E0DC400D2E76}"/>
    <cellStyle name="20% - Ênfase2 7 3 4 4" xfId="11363" xr:uid="{BF24DB70-B541-4C4C-9AD0-B1AD25399B83}"/>
    <cellStyle name="20% - Ênfase2 7 3 5" xfId="11370" xr:uid="{823E7C3F-CB69-45E0-8537-EC242AA35CD1}"/>
    <cellStyle name="20% - Ênfase2 7 3 6" xfId="11374" xr:uid="{E24D0FD8-B041-45B8-9F9B-8BEFD4E1DF94}"/>
    <cellStyle name="20% - Ênfase2 7 3 7" xfId="11378" xr:uid="{573EB08C-6889-4170-B3CA-B3E594432A2D}"/>
    <cellStyle name="20% - Ênfase2 7 4" xfId="11386" xr:uid="{DDC04DF7-C5B0-4B6D-B819-362992BF27FB}"/>
    <cellStyle name="20% - Ênfase2 7 4 2" xfId="4764" xr:uid="{1D35258A-C969-4C97-A8F0-B4DE07E4F201}"/>
    <cellStyle name="20% - Ênfase2 7 4 2 2" xfId="11388" xr:uid="{197BE076-B43F-467A-AAED-905712258DB7}"/>
    <cellStyle name="20% - Ênfase2 7 4 2 3" xfId="11393" xr:uid="{CE1A7FAE-3A30-405C-956D-E21E3DDFBD64}"/>
    <cellStyle name="20% - Ênfase2 7 4 3" xfId="6208" xr:uid="{9B9B0A0F-0266-4B15-B4EC-7F8804176218}"/>
    <cellStyle name="20% - Ênfase2 7 4 3 2" xfId="11398" xr:uid="{416BF5B4-4B50-4FB8-ADD2-42E5528C2561}"/>
    <cellStyle name="20% - Ênfase2 7 4 3 3" xfId="11404" xr:uid="{444850E0-D7E7-4E63-BFC1-C52AB41F14A5}"/>
    <cellStyle name="20% - Ênfase2 7 4 4" xfId="6214" xr:uid="{BF8DAA7E-F3F2-4F3A-BAF7-E47D3E93F46E}"/>
    <cellStyle name="20% - Ênfase2 7 4 4 2" xfId="11410" xr:uid="{82E6B135-2847-454B-B38D-504D29C837DC}"/>
    <cellStyle name="20% - Ênfase2 7 4 4 3" xfId="11415" xr:uid="{B5B1CEA7-8FAB-4CA5-A794-E14107A11EDD}"/>
    <cellStyle name="20% - Ênfase2 7 4 5" xfId="6219" xr:uid="{38C548C3-970A-45CA-BACF-CDF1C0243C4E}"/>
    <cellStyle name="20% - Ênfase2 7 4 6" xfId="6232" xr:uid="{6F8D6E59-A7CD-490B-80F9-B555295D7703}"/>
    <cellStyle name="20% - Ênfase2 7 4 7" xfId="11419" xr:uid="{8246C4F4-D3CC-4130-BBEE-1DEF09F5C21B}"/>
    <cellStyle name="20% - Ênfase2 7 5" xfId="7555" xr:uid="{D35197F5-CD31-42EA-8989-77A90AB026D3}"/>
    <cellStyle name="20% - Ênfase2 7 5 2" xfId="7561" xr:uid="{ED72D6D3-B47C-45B6-B56A-61634343FE9C}"/>
    <cellStyle name="20% - Ênfase2 7 5 2 2" xfId="11421" xr:uid="{B79D84F7-1906-4339-B3A9-2229DFCC8167}"/>
    <cellStyle name="20% - Ênfase2 7 5 2 3" xfId="11434" xr:uid="{DD482D62-B91E-45E7-BEFE-52ECAC77920F}"/>
    <cellStyle name="20% - Ênfase2 7 5 3" xfId="7569" xr:uid="{4147E86C-90B0-4260-BCBA-19740F3E3798}"/>
    <cellStyle name="20% - Ênfase2 7 5 4" xfId="11438" xr:uid="{54CB6D5F-332E-4BA5-99EF-5C9E76F1147F}"/>
    <cellStyle name="20% - Ênfase2 7 5 5" xfId="11450" xr:uid="{7269DBAF-365B-4B50-BA6B-D26AB45E32FC}"/>
    <cellStyle name="20% - Ênfase2 7 6" xfId="7577" xr:uid="{432A8CD8-1F98-4066-91E6-2E6996C00FB3}"/>
    <cellStyle name="20% - Ênfase2 7 6 2" xfId="11452" xr:uid="{C79A71C4-E51A-47C3-9EA6-C0272369D381}"/>
    <cellStyle name="20% - Ênfase2 7 6 2 2" xfId="11458" xr:uid="{0249BFD9-02B7-478D-AFB9-A1F16F912697}"/>
    <cellStyle name="20% - Ênfase2 7 6 2 3" xfId="11464" xr:uid="{8655E0FA-17CD-43B3-B66B-CDA1919500E6}"/>
    <cellStyle name="20% - Ênfase2 7 6 3" xfId="2916" xr:uid="{DC922B35-82DD-44F9-A886-4EA149BDA7A8}"/>
    <cellStyle name="20% - Ênfase2 7 6 4" xfId="2128" xr:uid="{BD5A9BCA-52EC-4AF9-AD23-26154AED8EE2}"/>
    <cellStyle name="20% - Ênfase2 7 6 5" xfId="2145" xr:uid="{156DF25E-399A-4B96-82A8-0D046BEB7F97}"/>
    <cellStyle name="20% - Ênfase2 7 7" xfId="7584" xr:uid="{3A51EE76-B47D-4BCF-9179-E767B7DEF0AA}"/>
    <cellStyle name="20% - Ênfase2 7 7 2" xfId="3910" xr:uid="{5B90760F-96E1-45C0-BF18-BA0050ECB2B3}"/>
    <cellStyle name="20% - Ênfase2 7 8" xfId="7588" xr:uid="{19D98E5F-2B96-4429-A306-853FB465A478}"/>
    <cellStyle name="20% - Ênfase2 7 8 2" xfId="5756" xr:uid="{9EEC433F-DB7A-4624-A0C9-43FFFEFE2294}"/>
    <cellStyle name="20% - Ênfase2 7 9" xfId="11468" xr:uid="{8E4BFF6A-B069-489D-83AF-459EFD6DA736}"/>
    <cellStyle name="20% - Ênfase2 7 9 2" xfId="6985" xr:uid="{442F06F2-2394-449C-BA5E-7AE93259F60E}"/>
    <cellStyle name="20% - Ênfase2 7 9 2 2" xfId="6993" xr:uid="{4586B60F-ACE9-4F07-A211-540259763140}"/>
    <cellStyle name="20% - Ênfase2 7 9 2 3" xfId="3992" xr:uid="{F9F95359-DE58-40FA-82C2-FFB14EF7B684}"/>
    <cellStyle name="20% - Ênfase2 7 9 3" xfId="7013" xr:uid="{D65A19D6-CBAA-41E9-B430-262014C6120F}"/>
    <cellStyle name="20% - Ênfase2 7 9 4" xfId="7049" xr:uid="{407B19E8-C0E8-4C0C-8AB8-EF961BC6FA36}"/>
    <cellStyle name="20% - Ênfase2 7 9 5" xfId="7062" xr:uid="{495A7E6B-6CFE-4707-87BE-C639855F8FBD}"/>
    <cellStyle name="20% - Ênfase2 70" xfId="3090" xr:uid="{F8C195D8-E48D-4507-91F4-6D3DBC906280}"/>
    <cellStyle name="20% - Ênfase2 71" xfId="11201" xr:uid="{FA95F6A1-651C-471B-A434-D73B4A2541C7}"/>
    <cellStyle name="20% - Ênfase2 72" xfId="11210" xr:uid="{5C3DACE9-2CC5-44AB-AF31-FD4A39BA9813}"/>
    <cellStyle name="20% - Ênfase2 73" xfId="11213" xr:uid="{9A443924-5294-4C11-A169-8699CEEA3E8C}"/>
    <cellStyle name="20% - Ênfase2 74" xfId="11223" xr:uid="{1A8805B3-82C7-40D5-9F7C-4309C0A6FC2E}"/>
    <cellStyle name="20% - Ênfase2 75" xfId="11470" xr:uid="{2DA435EF-A38A-4530-9291-678015DA983C}"/>
    <cellStyle name="20% - Ênfase2 76" xfId="2810" xr:uid="{23DAEC64-ACE6-4A74-94CF-FED20F08A460}"/>
    <cellStyle name="20% - Ênfase2 77" xfId="2829" xr:uid="{1D1C2551-B0A7-47A5-975B-D9299D499F52}"/>
    <cellStyle name="20% - Ênfase2 78" xfId="6606" xr:uid="{4C41DB64-04B5-4F81-BEEB-DBA2234E842D}"/>
    <cellStyle name="20% - Ênfase2 79" xfId="8220" xr:uid="{D4463BCE-8C46-4960-A235-C49FF297F3DE}"/>
    <cellStyle name="20% - Ênfase2 8" xfId="9194" xr:uid="{61DB2394-AAB1-4791-9A9F-2DA6BA308DC5}"/>
    <cellStyle name="20% - Ênfase2 8 10" xfId="9158" xr:uid="{3C93F67F-9402-4E69-B461-7EB13EFC17A9}"/>
    <cellStyle name="20% - Ênfase2 8 10 2" xfId="10437" xr:uid="{51574F1C-DE43-4E65-8A85-9816A0C2E66B}"/>
    <cellStyle name="20% - Ênfase2 8 10 2 2" xfId="11480" xr:uid="{E6D82DA3-5C29-45E2-BD51-5A50558BD29C}"/>
    <cellStyle name="20% - Ênfase2 8 10 2 3" xfId="11494" xr:uid="{EF6D9010-6984-4A5B-B5C4-D3C61549E8DE}"/>
    <cellStyle name="20% - Ênfase2 8 10 3" xfId="10444" xr:uid="{2756123F-DADA-4FC6-AA7E-DA863E57EE5B}"/>
    <cellStyle name="20% - Ênfase2 8 10 4" xfId="10455" xr:uid="{9D7B925A-1C99-4091-999A-6125F3163B08}"/>
    <cellStyle name="20% - Ênfase2 8 10 5" xfId="11498" xr:uid="{A380DC05-A142-4CB4-A756-6A349E61E97A}"/>
    <cellStyle name="20% - Ênfase2 8 11" xfId="9173" xr:uid="{9B661076-8C76-4355-83F2-A02D636A7312}"/>
    <cellStyle name="20% - Ênfase2 8 11 2" xfId="10462" xr:uid="{07FCCB03-C5FE-4B38-BDCB-15DFBAA1C784}"/>
    <cellStyle name="20% - Ênfase2 8 11 2 2" xfId="11502" xr:uid="{C176A0DC-B7C6-49CA-8905-9DAA1BF86BDE}"/>
    <cellStyle name="20% - Ênfase2 8 11 2 3" xfId="11503" xr:uid="{589D7D55-BA40-46AF-9A8C-B967CB776D57}"/>
    <cellStyle name="20% - Ênfase2 8 11 3" xfId="10468" xr:uid="{0AAE1EB2-6ED3-4C99-BEAB-4100BF571657}"/>
    <cellStyle name="20% - Ênfase2 8 11 4" xfId="10476" xr:uid="{F32A98FA-8759-43BC-8AC2-6EAE91E0F0EA}"/>
    <cellStyle name="20% - Ênfase2 8 11 5" xfId="11505" xr:uid="{D16CAEBC-F3F3-4511-AB53-CAA81C66A2FB}"/>
    <cellStyle name="20% - Ênfase2 8 12" xfId="9236" xr:uid="{589FA2A3-63F5-40DB-8CF7-AC995AE1B31D}"/>
    <cellStyle name="20% - Ênfase2 8 12 2" xfId="10480" xr:uid="{E9F73DD9-207F-497C-8DEA-8EAE8CFF1887}"/>
    <cellStyle name="20% - Ênfase2 8 12 3" xfId="10484" xr:uid="{5B18D9C7-56D9-443A-83DC-8836EE5C6075}"/>
    <cellStyle name="20% - Ênfase2 8 12 4" xfId="10488" xr:uid="{10A9B6A0-5B42-4120-A507-C4A06F8A1D15}"/>
    <cellStyle name="20% - Ênfase2 8 13" xfId="10493" xr:uid="{7A433098-5A0E-4A34-9E7E-EB05F6347D3B}"/>
    <cellStyle name="20% - Ênfase2 8 13 2" xfId="11508" xr:uid="{97FEDA0D-B958-4E21-90E3-4CA84E4D1815}"/>
    <cellStyle name="20% - Ênfase2 8 13 3" xfId="11509" xr:uid="{49040455-F35D-404B-AE63-3B8F88370DDE}"/>
    <cellStyle name="20% - Ênfase2 8 13 4" xfId="11510" xr:uid="{52B9F12D-2DB5-4E0B-B405-674A86951906}"/>
    <cellStyle name="20% - Ênfase2 8 14" xfId="10498" xr:uid="{E572FEB6-8880-4B67-B10C-150F367B6C98}"/>
    <cellStyle name="20% - Ênfase2 8 14 2" xfId="11511" xr:uid="{7B69249D-A5E3-408D-8267-920C0616F1D3}"/>
    <cellStyle name="20% - Ênfase2 8 14 3" xfId="11512" xr:uid="{631DAE2B-9B49-45C5-878E-F63D114C3DA0}"/>
    <cellStyle name="20% - Ênfase2 8 14 4" xfId="11513" xr:uid="{4DEE3375-9BB4-42F7-94B7-D7EC346C1C20}"/>
    <cellStyle name="20% - Ênfase2 8 15" xfId="10505" xr:uid="{D94E6493-FADA-43A3-8CB3-23130B6FC6C1}"/>
    <cellStyle name="20% - Ênfase2 8 15 2" xfId="11514" xr:uid="{9CE02211-95B9-473B-828C-6A1D0BC391E1}"/>
    <cellStyle name="20% - Ênfase2 8 15 3" xfId="11516" xr:uid="{59378039-D203-41B6-B658-3F8F49886A27}"/>
    <cellStyle name="20% - Ênfase2 8 15 4" xfId="4071" xr:uid="{B9393469-A12B-4179-BA8F-6AB74502A7DA}"/>
    <cellStyle name="20% - Ênfase2 8 16" xfId="11520" xr:uid="{1781DD32-70F1-4469-B617-36D65617F752}"/>
    <cellStyle name="20% - Ênfase2 8 16 2" xfId="5759" xr:uid="{A9296C7B-3F04-40AF-8536-C15384F06662}"/>
    <cellStyle name="20% - Ênfase2 8 16 3" xfId="11522" xr:uid="{ECF4180E-88FE-4373-8022-20CDA4365D58}"/>
    <cellStyle name="20% - Ênfase2 8 16 4" xfId="11524" xr:uid="{D21E6A8F-947F-46CC-A570-D97154B88E2F}"/>
    <cellStyle name="20% - Ênfase2 8 17" xfId="7858" xr:uid="{D9F29495-B9E4-4710-B794-BEF9E168AB80}"/>
    <cellStyle name="20% - Ênfase2 8 17 2" xfId="11525" xr:uid="{A6AB694A-5ED6-4BCF-864B-5FA92059C029}"/>
    <cellStyle name="20% - Ênfase2 8 18" xfId="7862" xr:uid="{03613E28-440D-4BCB-8053-F7C58404D806}"/>
    <cellStyle name="20% - Ênfase2 8 18 2" xfId="11532" xr:uid="{B4666403-B499-4DD7-BF56-D7B92D396788}"/>
    <cellStyle name="20% - Ênfase2 8 19" xfId="11533" xr:uid="{F0BCA744-05FF-47A2-8B4F-2B585E3F13D3}"/>
    <cellStyle name="20% - Ênfase2 8 2" xfId="3589" xr:uid="{6913A1C5-3B3C-46EC-A2A6-FC70BD7CBF6E}"/>
    <cellStyle name="20% - Ênfase2 8 2 2" xfId="11535" xr:uid="{F87A4461-DD8E-4700-86E7-8E4D3AF490BE}"/>
    <cellStyle name="20% - Ênfase2 8 2 2 2" xfId="11537" xr:uid="{63758649-60D4-493C-9017-02EDA462CC7F}"/>
    <cellStyle name="20% - Ênfase2 8 2 2 3" xfId="11539" xr:uid="{DC25EBB5-C452-4A81-A83E-FBFD0E3034FE}"/>
    <cellStyle name="20% - Ênfase2 8 2 2 4" xfId="11541" xr:uid="{6CCC5ECF-6A9E-4E6B-AF37-37659821E21C}"/>
    <cellStyle name="20% - Ênfase2 8 2 3" xfId="11542" xr:uid="{B3A29F38-C672-467A-99C6-2508DDA79EB0}"/>
    <cellStyle name="20% - Ênfase2 8 2 3 2" xfId="11545" xr:uid="{4AC1E27E-BFF7-42AE-9057-217AF5541F65}"/>
    <cellStyle name="20% - Ênfase2 8 2 3 3" xfId="11548" xr:uid="{B42E79E5-7296-4EE6-BA74-A48E11A5EA05}"/>
    <cellStyle name="20% - Ênfase2 8 2 3 4" xfId="11551" xr:uid="{F27A057A-AEA9-4094-94A6-6126777E784E}"/>
    <cellStyle name="20% - Ênfase2 8 2 4" xfId="11553" xr:uid="{41F9C7FC-B3F9-40E5-AA1A-F9D7C3BBD46E}"/>
    <cellStyle name="20% - Ênfase2 8 2 4 2" xfId="11556" xr:uid="{D73B826C-AA02-410A-BD3C-C28151898DD3}"/>
    <cellStyle name="20% - Ênfase2 8 2 4 3" xfId="11559" xr:uid="{0BF3D456-2EAA-4970-9E41-652D329963BC}"/>
    <cellStyle name="20% - Ênfase2 8 2 4 4" xfId="11562" xr:uid="{F89F1D5D-5888-428B-8737-333D1FF945B8}"/>
    <cellStyle name="20% - Ênfase2 8 2 5" xfId="11566" xr:uid="{6CA8AEA7-4CC5-4ED1-86FA-DCB6F647453D}"/>
    <cellStyle name="20% - Ênfase2 8 2 6" xfId="11573" xr:uid="{1E0498AC-8247-4416-B5D5-052954C29959}"/>
    <cellStyle name="20% - Ênfase2 8 2 7" xfId="11576" xr:uid="{14E8B7D6-7B66-4809-82C4-148BB7BD6579}"/>
    <cellStyle name="20% - Ênfase2 8 20" xfId="10506" xr:uid="{AEB63AFD-D20C-447A-AF9D-5409CAD0EE2F}"/>
    <cellStyle name="20% - Ênfase2 8 3" xfId="11578" xr:uid="{15CC41AB-B73E-4E1B-BA1E-1047092F1437}"/>
    <cellStyle name="20% - Ênfase2 8 3 2" xfId="11579" xr:uid="{20EF31C5-8105-4DAB-9A6C-93112A34A40A}"/>
    <cellStyle name="20% - Ênfase2 8 3 2 2" xfId="11581" xr:uid="{3EEDB533-9107-484D-9C85-386EC11DDDC8}"/>
    <cellStyle name="20% - Ênfase2 8 3 2 3" xfId="11586" xr:uid="{001F8116-7F33-46DA-99DF-0FB2C40355C3}"/>
    <cellStyle name="20% - Ênfase2 8 3 2 4" xfId="7987" xr:uid="{58496321-A983-4622-A88D-FC7EF3396A2E}"/>
    <cellStyle name="20% - Ênfase2 8 3 3" xfId="11591" xr:uid="{D47B79D4-C983-4186-89C1-FD90F1370760}"/>
    <cellStyle name="20% - Ênfase2 8 3 3 2" xfId="10315" xr:uid="{A18F1137-8A03-42D5-A476-6C0704251CA3}"/>
    <cellStyle name="20% - Ênfase2 8 3 3 3" xfId="10325" xr:uid="{7129841E-50A8-4EE5-8CB5-5D4DE29E0DEB}"/>
    <cellStyle name="20% - Ênfase2 8 3 3 4" xfId="10692" xr:uid="{ECFB4C8C-BF97-4E2B-90B4-DA9BE33DD173}"/>
    <cellStyle name="20% - Ênfase2 8 3 4" xfId="11599" xr:uid="{73B3659A-7A84-4EFB-9E0E-E9A1E286DDC6}"/>
    <cellStyle name="20% - Ênfase2 8 3 4 2" xfId="11613" xr:uid="{D953329C-8759-4189-B36B-D3EBCFAAEC9B}"/>
    <cellStyle name="20% - Ênfase2 8 3 4 3" xfId="11620" xr:uid="{4337EBA0-6A26-4024-B582-FB6D12EE0D22}"/>
    <cellStyle name="20% - Ênfase2 8 3 4 4" xfId="11625" xr:uid="{93C336E0-9364-4A3C-88B0-513C2635F42D}"/>
    <cellStyle name="20% - Ênfase2 8 3 5" xfId="11629" xr:uid="{3E0B2C38-9EC7-4440-85F1-19A5DA906255}"/>
    <cellStyle name="20% - Ênfase2 8 3 6" xfId="11634" xr:uid="{689A93B8-942C-4620-9788-18053F18DAFE}"/>
    <cellStyle name="20% - Ênfase2 8 3 7" xfId="11638" xr:uid="{54B643C2-49A7-4070-846A-5F6968820891}"/>
    <cellStyle name="20% - Ênfase2 8 4" xfId="11642" xr:uid="{68F8D2B2-A01C-4BC9-9FDB-C1CC3CBD0248}"/>
    <cellStyle name="20% - Ênfase2 8 4 2" xfId="10242" xr:uid="{6016FE14-51C7-4AB7-B090-F469C5E3F759}"/>
    <cellStyle name="20% - Ênfase2 8 4 2 2" xfId="11643" xr:uid="{F6F67111-5222-4C61-8D69-E1F792EFF8F6}"/>
    <cellStyle name="20% - Ênfase2 8 4 2 3" xfId="11644" xr:uid="{6C06085F-68DE-4700-BBCD-C493C076D911}"/>
    <cellStyle name="20% - Ênfase2 8 4 3" xfId="10250" xr:uid="{ABEF10DD-9D68-4DC0-9686-8AF3E5177EFB}"/>
    <cellStyle name="20% - Ênfase2 8 4 3 2" xfId="11645" xr:uid="{E70C6AD9-5C22-43F3-AD95-88577E866CD7}"/>
    <cellStyle name="20% - Ênfase2 8 4 3 3" xfId="11648" xr:uid="{3B295F9C-A3AB-4B57-8E06-25DD0D97C4DD}"/>
    <cellStyle name="20% - Ênfase2 8 4 4" xfId="10256" xr:uid="{5CDA0A13-44BE-4653-BEDA-DEAD9B82CC49}"/>
    <cellStyle name="20% - Ênfase2 8 4 4 2" xfId="11651" xr:uid="{DA70881E-D302-4E54-B27A-8BA6503550BE}"/>
    <cellStyle name="20% - Ênfase2 8 4 4 3" xfId="11655" xr:uid="{248AB50F-1B11-45E6-9F09-FF1269A3A677}"/>
    <cellStyle name="20% - Ênfase2 8 4 5" xfId="10261" xr:uid="{F9288231-476E-491B-BE11-384B897D9A12}"/>
    <cellStyle name="20% - Ênfase2 8 4 6" xfId="6029" xr:uid="{115F12EA-AD2D-4C66-B0A9-EB105B80ECF7}"/>
    <cellStyle name="20% - Ênfase2 8 4 7" xfId="6041" xr:uid="{D99FAA3E-C9E0-4AA7-811D-7E8110C59D30}"/>
    <cellStyle name="20% - Ênfase2 8 5" xfId="7594" xr:uid="{7B76F615-6F16-4250-8262-4A5CB7F8CE3C}"/>
    <cellStyle name="20% - Ênfase2 8 5 2" xfId="11663" xr:uid="{4FD03DB6-5CB3-4E03-86FD-8008366EC51E}"/>
    <cellStyle name="20% - Ênfase2 8 5 2 2" xfId="11665" xr:uid="{B45930ED-97E4-4135-B513-2D3D2079A37F}"/>
    <cellStyle name="20% - Ênfase2 8 5 2 3" xfId="11673" xr:uid="{EE441DBB-0668-4CB6-A697-BEB7E00CB298}"/>
    <cellStyle name="20% - Ênfase2 8 5 3" xfId="11675" xr:uid="{6133322D-0CEF-4EDD-B134-1796B9F145E7}"/>
    <cellStyle name="20% - Ênfase2 8 5 4" xfId="11678" xr:uid="{CB484135-CF16-41BA-8669-EFE3BB3DDADA}"/>
    <cellStyle name="20% - Ênfase2 8 5 5" xfId="11681" xr:uid="{ECDA828D-9593-4C75-8AE3-4021F3D09EC5}"/>
    <cellStyle name="20% - Ênfase2 8 6" xfId="7600" xr:uid="{96C1CAA0-1A5E-470D-B03F-33B4C42C4BA9}"/>
    <cellStyle name="20% - Ênfase2 8 6 2" xfId="11684" xr:uid="{F884BBBE-C0CE-41B4-8CE3-42D260D7C56D}"/>
    <cellStyle name="20% - Ênfase2 8 6 2 2" xfId="11686" xr:uid="{5496859F-D423-4A7C-AE4C-12DB944B1112}"/>
    <cellStyle name="20% - Ênfase2 8 6 2 3" xfId="11690" xr:uid="{D6212328-D51B-4337-BA31-B26F87DA2B66}"/>
    <cellStyle name="20% - Ênfase2 8 6 3" xfId="8334" xr:uid="{CAF17DA6-6FE9-4F1C-8851-09768BBA348C}"/>
    <cellStyle name="20% - Ênfase2 8 6 4" xfId="8337" xr:uid="{439BA025-A2FD-4D9B-B5A2-137BB60DCCF1}"/>
    <cellStyle name="20% - Ênfase2 8 6 5" xfId="8342" xr:uid="{4231D6A6-AB18-41D1-94F4-FC35F0935558}"/>
    <cellStyle name="20% - Ênfase2 8 7" xfId="7610" xr:uid="{BADB7DA2-4B6A-4D6C-9937-6B08D5F93381}"/>
    <cellStyle name="20% - Ênfase2 8 7 2" xfId="9198" xr:uid="{E32800D8-A928-4B89-94BF-F3433AB50DEE}"/>
    <cellStyle name="20% - Ênfase2 8 8" xfId="11692" xr:uid="{021E9875-C09E-4D14-9413-DA87941457B3}"/>
    <cellStyle name="20% - Ênfase2 8 8 2" xfId="11028" xr:uid="{699DE528-5FE7-440A-81DC-A077A261D273}"/>
    <cellStyle name="20% - Ênfase2 8 9" xfId="11694" xr:uid="{9B2C789C-7511-4473-88DA-9E7857CCC28A}"/>
    <cellStyle name="20% - Ênfase2 8 9 2" xfId="11381" xr:uid="{DCCE05F6-136D-4D80-A39B-9B4F893027DB}"/>
    <cellStyle name="20% - Ênfase2 8 9 2 2" xfId="4771" xr:uid="{1C72116C-A728-4BE3-B4AA-32540F474E45}"/>
    <cellStyle name="20% - Ênfase2 8 9 2 3" xfId="6203" xr:uid="{97E6E47B-85C2-4833-8F36-95CF5672037E}"/>
    <cellStyle name="20% - Ênfase2 8 9 3" xfId="7550" xr:uid="{B41FF72D-6FCF-49C7-A220-E11143EDE0E6}"/>
    <cellStyle name="20% - Ênfase2 8 9 4" xfId="7574" xr:uid="{0F579B45-5149-4526-84C8-DE8B73099B30}"/>
    <cellStyle name="20% - Ênfase2 8 9 5" xfId="7581" xr:uid="{6494380A-CE0A-4798-A033-0C465C5625CA}"/>
    <cellStyle name="20% - Ênfase2 80" xfId="11471" xr:uid="{8D0311C1-A53E-4B9A-A4CF-98720D976130}"/>
    <cellStyle name="20% - Ênfase2 81" xfId="2809" xr:uid="{DECCE363-5808-4BE2-9A84-2EB150ECFDCD}"/>
    <cellStyle name="20% - Ênfase2 82" xfId="2828" xr:uid="{9E2D2306-BBE3-4F86-BB85-BD02FFA39E47}"/>
    <cellStyle name="20% - Ênfase2 83" xfId="6605" xr:uid="{BE12A2E1-EFBE-4CA0-903B-FCCD34FD6929}"/>
    <cellStyle name="20% - Ênfase2 84" xfId="8219" xr:uid="{96180D38-2F76-4F0D-88E0-C7C422176B17}"/>
    <cellStyle name="20% - Ênfase2 85" xfId="8233" xr:uid="{058A7615-048E-443D-922D-BE935958948C}"/>
    <cellStyle name="20% - Ênfase2 86" xfId="4547" xr:uid="{4E69B4C0-992B-46AA-965A-2DECDDBB8E37}"/>
    <cellStyle name="20% - Ênfase2 87" xfId="5982" xr:uid="{559F491A-5AE9-499A-B86B-BD9E8A180518}"/>
    <cellStyle name="20% - Ênfase2 88" xfId="8239" xr:uid="{09131DAB-48C9-4B9A-9C80-9397F73515D0}"/>
    <cellStyle name="20% - Ênfase2 89" xfId="11695" xr:uid="{20063BC1-4A06-40CF-BA5A-EC5EE35FC8EA}"/>
    <cellStyle name="20% - Ênfase2 9" xfId="9207" xr:uid="{ACFC7D3F-2C85-41E4-95B7-08A8C8C525F1}"/>
    <cellStyle name="20% - Ênfase2 9 10" xfId="8989" xr:uid="{CBF8A19A-B1BC-4F0E-82EE-47C71B7CFF7E}"/>
    <cellStyle name="20% - Ênfase2 9 10 2" xfId="11701" xr:uid="{AD3340E6-7188-485C-99AF-92ED48BAF3C8}"/>
    <cellStyle name="20% - Ênfase2 9 10 2 2" xfId="4881" xr:uid="{0B32CBD9-E628-41AF-9304-C9D747D981C4}"/>
    <cellStyle name="20% - Ênfase2 9 10 2 3" xfId="11702" xr:uid="{615EDCA1-A3CD-4102-AA50-504C7479B246}"/>
    <cellStyle name="20% - Ênfase2 9 10 3" xfId="11704" xr:uid="{2D007567-F2AE-4E87-A915-333391B9EAA4}"/>
    <cellStyle name="20% - Ênfase2 9 10 4" xfId="11707" xr:uid="{065AA759-E63E-4444-9B53-33E7AEDEFD06}"/>
    <cellStyle name="20% - Ênfase2 9 10 5" xfId="11714" xr:uid="{9D997AC0-B7CB-4976-9FB8-16D93F5D57A5}"/>
    <cellStyle name="20% - Ênfase2 9 11" xfId="11722" xr:uid="{9A352186-4442-4E54-9B93-8249B1E5815C}"/>
    <cellStyle name="20% - Ênfase2 9 11 2" xfId="11728" xr:uid="{D3711874-0B1C-4F84-8FF6-F1A7B8A43B0F}"/>
    <cellStyle name="20% - Ênfase2 9 11 2 2" xfId="4197" xr:uid="{4FAE1E0D-1D7A-40EF-A0F3-89E2D5F3FB28}"/>
    <cellStyle name="20% - Ênfase2 9 11 2 3" xfId="11729" xr:uid="{94AB5150-B3BF-41D2-A26F-398F400ECC98}"/>
    <cellStyle name="20% - Ênfase2 9 11 3" xfId="11735" xr:uid="{9B7D3EC6-F3D4-4F57-8FEE-753DE636D346}"/>
    <cellStyle name="20% - Ênfase2 9 11 4" xfId="11738" xr:uid="{E53087F1-6F72-4F49-87A7-5E580853514B}"/>
    <cellStyle name="20% - Ênfase2 9 11 5" xfId="11749" xr:uid="{BC473EF4-15CA-4209-AB65-B3E588CB7E08}"/>
    <cellStyle name="20% - Ênfase2 9 12" xfId="11754" xr:uid="{72DB52F0-4A6A-4A6D-B17D-E42D642466C4}"/>
    <cellStyle name="20% - Ênfase2 9 12 2" xfId="11756" xr:uid="{354482CC-97FD-44C3-BD60-ABF1F926AAD9}"/>
    <cellStyle name="20% - Ênfase2 9 12 3" xfId="11758" xr:uid="{33691B42-B326-4456-A31C-2AAE04FA0BCC}"/>
    <cellStyle name="20% - Ênfase2 9 12 4" xfId="11761" xr:uid="{53AA1F2C-B6CC-4700-B66F-3CE82B7770A5}"/>
    <cellStyle name="20% - Ênfase2 9 13" xfId="11765" xr:uid="{BA6F01AA-07E9-4CDC-A6DB-153AB27A5680}"/>
    <cellStyle name="20% - Ênfase2 9 13 2" xfId="11771" xr:uid="{BB24984A-AE55-4C29-BEAB-30DF13C0A93C}"/>
    <cellStyle name="20% - Ênfase2 9 13 3" xfId="11774" xr:uid="{4BFE4433-868A-43AA-B5A2-7BF568FF5FA5}"/>
    <cellStyle name="20% - Ênfase2 9 13 4" xfId="11780" xr:uid="{968F19A4-4476-4980-8264-472024BB658B}"/>
    <cellStyle name="20% - Ênfase2 9 14" xfId="11786" xr:uid="{7D251E79-FE0E-4D4C-B944-BB58B01101AE}"/>
    <cellStyle name="20% - Ênfase2 9 14 2" xfId="11791" xr:uid="{0861DD2B-6C50-46E9-ACFC-3D8BAFF5466A}"/>
    <cellStyle name="20% - Ênfase2 9 14 3" xfId="11792" xr:uid="{B1D23F57-6B2D-4AED-BF6C-FACC738FA10D}"/>
    <cellStyle name="20% - Ênfase2 9 14 4" xfId="11794" xr:uid="{7D8520D7-F4C6-4AD7-9BBB-BE1CF27083B6}"/>
    <cellStyle name="20% - Ênfase2 9 15" xfId="11798" xr:uid="{E0ABAF23-8F4D-4BF1-BE3D-B0820D6FA539}"/>
    <cellStyle name="20% - Ênfase2 9 15 2" xfId="11801" xr:uid="{016EEF68-B7D0-4A12-BFF1-77AE20BA8906}"/>
    <cellStyle name="20% - Ênfase2 9 15 3" xfId="11803" xr:uid="{FBB0047F-B657-4137-B7F5-9BD0A0200DDA}"/>
    <cellStyle name="20% - Ênfase2 9 15 4" xfId="11805" xr:uid="{F70643DC-0E2D-4F77-8FE9-2260CB644FBE}"/>
    <cellStyle name="20% - Ênfase2 9 16" xfId="11810" xr:uid="{1EFAF15A-EA23-4E00-8757-CDBA197DE9F8}"/>
    <cellStyle name="20% - Ênfase2 9 16 2" xfId="11811" xr:uid="{6D671BF4-7357-4A2A-9B94-5D4619962F3D}"/>
    <cellStyle name="20% - Ênfase2 9 16 3" xfId="11815" xr:uid="{565CF2B0-73C9-4D94-BF35-D3079F6CD937}"/>
    <cellStyle name="20% - Ênfase2 9 16 4" xfId="8503" xr:uid="{C00D439E-45CF-42DD-9EDA-22829F10D477}"/>
    <cellStyle name="20% - Ênfase2 9 17" xfId="11820" xr:uid="{5EDA6772-4027-4D11-8929-5F0551FCDEDF}"/>
    <cellStyle name="20% - Ênfase2 9 17 2" xfId="11825" xr:uid="{3AB61283-8BF0-4B11-AC7A-5F3926B0D15E}"/>
    <cellStyle name="20% - Ênfase2 9 18" xfId="9942" xr:uid="{F3B3671F-8196-43ED-831A-12B36E904B4A}"/>
    <cellStyle name="20% - Ênfase2 9 18 2" xfId="11826" xr:uid="{BBB21C8E-1E9B-46C8-BC0C-34AAEE451B92}"/>
    <cellStyle name="20% - Ênfase2 9 19" xfId="9947" xr:uid="{AA001ED1-1F86-4D4C-93B8-F368043D9D97}"/>
    <cellStyle name="20% - Ênfase2 9 2" xfId="11839" xr:uid="{99B38463-9E0A-4B82-8787-7CBDDE69503A}"/>
    <cellStyle name="20% - Ênfase2 9 2 2" xfId="11841" xr:uid="{AB16601A-ECEA-4BB5-A119-CE45B7AB1467}"/>
    <cellStyle name="20% - Ênfase2 9 2 2 2" xfId="11845" xr:uid="{84E7C7B9-4AAE-4AEF-A9EA-70F81017EE32}"/>
    <cellStyle name="20% - Ênfase2 9 2 2 3" xfId="11848" xr:uid="{7B3202EA-1C36-4184-8433-2EC8C8DCF103}"/>
    <cellStyle name="20% - Ênfase2 9 2 2 4" xfId="11850" xr:uid="{2CB8C193-75FF-4D48-B53F-A4EDB239070B}"/>
    <cellStyle name="20% - Ênfase2 9 2 3" xfId="11852" xr:uid="{924E4C3C-B267-4528-9358-2E5A222E79C0}"/>
    <cellStyle name="20% - Ênfase2 9 2 3 2" xfId="11855" xr:uid="{DF7AA126-5B3F-4AF5-907E-5D27971F6C61}"/>
    <cellStyle name="20% - Ênfase2 9 2 3 3" xfId="11859" xr:uid="{F8134B0E-80A8-4EA6-A738-A756BEB5D05E}"/>
    <cellStyle name="20% - Ênfase2 9 2 3 4" xfId="11861" xr:uid="{CE1FBB4E-5A01-4D09-8B11-CB58CA3A7D48}"/>
    <cellStyle name="20% - Ênfase2 9 2 4" xfId="11822" xr:uid="{0ACC788A-679A-4684-ACD2-984EE87C2D0C}"/>
    <cellStyle name="20% - Ênfase2 9 2 4 2" xfId="11864" xr:uid="{0C89CE14-698D-4B08-A053-86C2635C8EEB}"/>
    <cellStyle name="20% - Ênfase2 9 2 4 3" xfId="11867" xr:uid="{772454BE-AE30-42E8-A154-914CC4D390DE}"/>
    <cellStyle name="20% - Ênfase2 9 2 4 4" xfId="11869" xr:uid="{300DDEA0-3E6A-4B59-B401-54A37FC4836C}"/>
    <cellStyle name="20% - Ênfase2 9 2 5" xfId="11872" xr:uid="{588AFB46-C0E6-4608-AF5D-8E05AE7A70F6}"/>
    <cellStyle name="20% - Ênfase2 9 2 6" xfId="8523" xr:uid="{3635994C-1E8E-497C-9092-BF34A586D7AC}"/>
    <cellStyle name="20% - Ênfase2 9 2 7" xfId="8530" xr:uid="{A5F562C2-84AA-489C-861D-287930BA8448}"/>
    <cellStyle name="20% - Ênfase2 9 20" xfId="11799" xr:uid="{BD2FAA9F-A167-4FDE-A6B8-6603D19AB965}"/>
    <cellStyle name="20% - Ênfase2 9 3" xfId="11877" xr:uid="{63BD8618-DDFA-41C7-AE68-2D54A2DA6DE6}"/>
    <cellStyle name="20% - Ênfase2 9 3 2" xfId="11878" xr:uid="{86F4783A-3557-4773-8DB9-361AFAE441B7}"/>
    <cellStyle name="20% - Ênfase2 9 3 2 2" xfId="5039" xr:uid="{3CB74C70-88B7-4299-BA53-C026E9ED913F}"/>
    <cellStyle name="20% - Ênfase2 9 3 2 3" xfId="11880" xr:uid="{01CB547A-5932-476A-9754-FACCF7DAB41F}"/>
    <cellStyle name="20% - Ênfase2 9 3 2 4" xfId="11883" xr:uid="{BB083C14-CEAA-4DDB-AE27-79CAF5CF0DF1}"/>
    <cellStyle name="20% - Ênfase2 9 3 3" xfId="11889" xr:uid="{E192EA98-A9FD-4998-AA16-6E79B2621E73}"/>
    <cellStyle name="20% - Ênfase2 9 3 3 2" xfId="11895" xr:uid="{AB72ADDF-348D-4A62-939C-ADF29CA272DD}"/>
    <cellStyle name="20% - Ênfase2 9 3 3 3" xfId="11897" xr:uid="{73E0F082-50A5-461D-A19E-BEC9FBBFA60A}"/>
    <cellStyle name="20% - Ênfase2 9 3 3 4" xfId="11899" xr:uid="{B216C99B-D2BE-4F24-BE93-FC31D726A9F6}"/>
    <cellStyle name="20% - Ênfase2 9 3 4" xfId="11833" xr:uid="{9A3C2F22-1293-4FFC-9B59-61C6B1D994D9}"/>
    <cellStyle name="20% - Ênfase2 9 3 4 2" xfId="3645" xr:uid="{33811E9D-1713-4BA7-83AB-F4699C9E0177}"/>
    <cellStyle name="20% - Ênfase2 9 3 4 3" xfId="11904" xr:uid="{7FF40632-5CD0-4092-89AC-BD15DCBF2D5A}"/>
    <cellStyle name="20% - Ênfase2 9 3 4 4" xfId="11910" xr:uid="{2F892C66-8BBA-47E7-BAEF-9EEBAEB006CC}"/>
    <cellStyle name="20% - Ênfase2 9 3 5" xfId="11918" xr:uid="{7B4580BD-A40B-48E1-9340-E081831CAFC6}"/>
    <cellStyle name="20% - Ênfase2 9 3 6" xfId="8559" xr:uid="{D168F366-4951-43D1-B12F-CC13B96A1016}"/>
    <cellStyle name="20% - Ênfase2 9 3 7" xfId="8571" xr:uid="{C29776D0-F166-4FB0-A066-0DB5FC6213F8}"/>
    <cellStyle name="20% - Ênfase2 9 4" xfId="11924" xr:uid="{F8B3BA75-A64C-48CC-8BBE-A77AA44855FD}"/>
    <cellStyle name="20% - Ênfase2 9 4 2" xfId="11932" xr:uid="{F4DE41A2-3993-43AF-B405-DED419444072}"/>
    <cellStyle name="20% - Ênfase2 9 4 2 2" xfId="2897" xr:uid="{DA75E931-6455-4A36-81A0-78C26A455AF3}"/>
    <cellStyle name="20% - Ênfase2 9 4 2 3" xfId="2913" xr:uid="{69809F94-17DE-478C-8AA2-5FDE7D3113A2}"/>
    <cellStyle name="20% - Ênfase2 9 4 3" xfId="11939" xr:uid="{FF7BE5B6-56AF-44B4-8DE8-D62D652F5C3B}"/>
    <cellStyle name="20% - Ênfase2 9 4 3 2" xfId="5104" xr:uid="{D3B7E873-2737-478E-9A15-010D74E30191}"/>
    <cellStyle name="20% - Ênfase2 9 4 3 3" xfId="5174" xr:uid="{D0B89324-8605-47C4-9F0B-2FADA1702B09}"/>
    <cellStyle name="20% - Ênfase2 9 4 4" xfId="11949" xr:uid="{E7611C68-2F85-4B58-90DD-C54CCC9AA84E}"/>
    <cellStyle name="20% - Ênfase2 9 4 4 2" xfId="6731" xr:uid="{66B2E8EA-98E3-4198-8A82-969E5F6C382E}"/>
    <cellStyle name="20% - Ênfase2 9 4 4 3" xfId="7456" xr:uid="{BA1F2DD4-350C-4BD8-A56B-07675FDC010D}"/>
    <cellStyle name="20% - Ênfase2 9 4 5" xfId="11963" xr:uid="{3F488B19-53C7-4072-8969-1FAC7B199C66}"/>
    <cellStyle name="20% - Ênfase2 9 4 6" xfId="11977" xr:uid="{BC78B3DB-3109-4B7D-8B9F-AF1DCBB47740}"/>
    <cellStyle name="20% - Ênfase2 9 4 7" xfId="11982" xr:uid="{84F0052F-3603-42A9-B5D6-3274ABB06653}"/>
    <cellStyle name="20% - Ênfase2 9 5" xfId="7616" xr:uid="{B066FA5D-EBEB-4FD7-9B89-B096CB97A359}"/>
    <cellStyle name="20% - Ênfase2 9 5 2" xfId="11983" xr:uid="{E30F1E85-F06B-4978-BA68-1E743A5CABDF}"/>
    <cellStyle name="20% - Ênfase2 9 5 2 2" xfId="1995" xr:uid="{A8697BA5-8A26-4E76-B447-1EEB844D6E98}"/>
    <cellStyle name="20% - Ênfase2 9 5 2 3" xfId="4090" xr:uid="{0EFEB2F4-8E67-43D9-BAC3-29BED6801884}"/>
    <cellStyle name="20% - Ênfase2 9 5 3" xfId="11987" xr:uid="{36D1169E-871D-4EC9-81E4-9935F0A712E7}"/>
    <cellStyle name="20% - Ênfase2 9 5 4" xfId="11995" xr:uid="{9A2AA6A5-D198-47C5-BD26-1CF3CF7FE961}"/>
    <cellStyle name="20% - Ênfase2 9 5 5" xfId="12006" xr:uid="{23A57B11-44FB-47B7-A7D9-C785F725C938}"/>
    <cellStyle name="20% - Ênfase2 9 6" xfId="7618" xr:uid="{A64D6A2D-C392-44D5-AEEA-B86C57B2C825}"/>
    <cellStyle name="20% - Ênfase2 9 6 2" xfId="12014" xr:uid="{51E1CB0C-C92E-49B9-B9A3-4E7BBAB9CD44}"/>
    <cellStyle name="20% - Ênfase2 9 6 2 2" xfId="4644" xr:uid="{0741470C-A120-4908-ADA4-55804E298BE1}"/>
    <cellStyle name="20% - Ênfase2 9 6 2 3" xfId="12018" xr:uid="{90C3D5A0-6E7C-4706-B643-6FF103FC24B6}"/>
    <cellStyle name="20% - Ênfase2 9 6 3" xfId="12022" xr:uid="{C268DE8F-DED9-44B3-BA7F-8EB5867A4982}"/>
    <cellStyle name="20% - Ênfase2 9 6 4" xfId="12033" xr:uid="{08884899-46B6-4A69-845B-EA1420BC7C4C}"/>
    <cellStyle name="20% - Ênfase2 9 6 5" xfId="12047" xr:uid="{BBEBC29F-B6B8-4C67-B666-A757001C997D}"/>
    <cellStyle name="20% - Ênfase2 9 7" xfId="7622" xr:uid="{5812A5AD-C1B4-4A60-A491-E6190E5AC86E}"/>
    <cellStyle name="20% - Ênfase2 9 7 2" xfId="8004" xr:uid="{84A3B03A-67CC-43D6-A66D-CF4A343D2784}"/>
    <cellStyle name="20% - Ênfase2 9 8" xfId="8021" xr:uid="{0992F209-77B1-418D-9855-CB2F01C7CACE}"/>
    <cellStyle name="20% - Ênfase2 9 8 2" xfId="12051" xr:uid="{1DCD3DA4-D659-4BBE-8D3C-4DCB280816FE}"/>
    <cellStyle name="20% - Ênfase2 9 9" xfId="7870" xr:uid="{F587C682-EA1E-4BED-8597-1DA6F0E1FCDB}"/>
    <cellStyle name="20% - Ênfase2 9 9 2" xfId="12056" xr:uid="{F97B96A3-6D4C-4359-AD7A-0921A9ADB825}"/>
    <cellStyle name="20% - Ênfase2 9 9 2 2" xfId="4300" xr:uid="{5FADC30F-6313-42AD-B4D2-8C6DEA278AA1}"/>
    <cellStyle name="20% - Ênfase2 9 9 2 3" xfId="4322" xr:uid="{B62B55C3-3C87-4997-83E5-7DF3DFD55CE6}"/>
    <cellStyle name="20% - Ênfase2 9 9 3" xfId="12058" xr:uid="{0E35E788-46F7-43C9-9C92-CB17AF04F57E}"/>
    <cellStyle name="20% - Ênfase2 9 9 4" xfId="12060" xr:uid="{87237E38-CB56-4340-A4D4-F306A6572A80}"/>
    <cellStyle name="20% - Ênfase2 9 9 5" xfId="12064" xr:uid="{D3AB00E7-148D-4062-8DFA-5D2225D9BD13}"/>
    <cellStyle name="20% - Ênfase2 90" xfId="8232" xr:uid="{2DC7CDCD-FC62-4D64-BFC9-C51EBB0346BB}"/>
    <cellStyle name="20% - Ênfase2 91" xfId="4548" xr:uid="{130B5A91-954B-4292-817F-B1B93C47D4B1}"/>
    <cellStyle name="20% - Ênfase2 92" xfId="5981" xr:uid="{968DC8E3-06C8-461E-9EE2-BBAADDED6961}"/>
    <cellStyle name="20% - Ênfase2 93" xfId="8238" xr:uid="{80DF7AAF-F461-471E-BD2E-3E960A42912B}"/>
    <cellStyle name="20% - Ênfase2 94" xfId="11696" xr:uid="{CAA62261-3A66-4D2B-BB98-49782D18D510}"/>
    <cellStyle name="20% - Ênfase2 95" xfId="12071" xr:uid="{A94B6503-E691-4D4C-ABE5-62399FA8C5BC}"/>
    <cellStyle name="20% - Ênfase2 96" xfId="12076" xr:uid="{7C4B6494-0747-4DB4-8659-6F296693DC72}"/>
    <cellStyle name="20% - Ênfase2 97" xfId="12080" xr:uid="{D3BF5D23-A4BA-4070-A1C1-34AC151E5F74}"/>
    <cellStyle name="20% - Ênfase2 98" xfId="11611" xr:uid="{88F6D1A5-0C54-4EFF-9A9A-20D5CE2427C5}"/>
    <cellStyle name="20% - Ênfase2 99" xfId="11619" xr:uid="{CF7BE449-6BF4-448D-9D66-83AE33948D10}"/>
    <cellStyle name="20% - Ênfase3 10" xfId="12087" xr:uid="{44B0024B-008B-40D0-B89B-B01B0FF89A75}"/>
    <cellStyle name="20% - Ênfase3 10 10" xfId="6402" xr:uid="{E6170100-D850-4F5B-B6E7-94586A6B0FF7}"/>
    <cellStyle name="20% - Ênfase3 10 10 2" xfId="6702" xr:uid="{0AA6F2F0-3300-4F6E-A444-5DA13E2130C9}"/>
    <cellStyle name="20% - Ênfase3 10 10 2 2" xfId="2539" xr:uid="{55515C1C-E9D5-4B95-BDA1-A5B305BCDD1B}"/>
    <cellStyle name="20% - Ênfase3 10 10 2 3" xfId="2561" xr:uid="{77C93F7B-B8B2-4A0A-8BAB-D84FE35F7599}"/>
    <cellStyle name="20% - Ênfase3 10 10 3" xfId="6711" xr:uid="{D8D954B9-491A-4AA2-964B-96493B6C2A33}"/>
    <cellStyle name="20% - Ênfase3 10 10 4" xfId="6725" xr:uid="{27B0CEE9-81DC-4BE2-8BEA-6BD207BB1122}"/>
    <cellStyle name="20% - Ênfase3 10 10 5" xfId="7447" xr:uid="{06C4E1B0-5D71-47B9-AD35-CF854CD5B664}"/>
    <cellStyle name="20% - Ênfase3 10 11" xfId="12095" xr:uid="{2EA849FE-11C9-4AEA-B6E4-EF3C8699204B}"/>
    <cellStyle name="20% - Ênfase3 10 11 2" xfId="12102" xr:uid="{2B1D639E-52DB-4F80-98C2-049574F835C5}"/>
    <cellStyle name="20% - Ênfase3 10 11 2 2" xfId="3727" xr:uid="{9AFFD106-CFA3-4915-8C71-B00CBD4E033D}"/>
    <cellStyle name="20% - Ênfase3 10 11 2 3" xfId="3739" xr:uid="{09456D4E-CA2F-409F-9D2B-AC7222B38155}"/>
    <cellStyle name="20% - Ênfase3 10 11 3" xfId="12105" xr:uid="{0C1694E7-C3C3-4956-BA21-05DC488ABD1F}"/>
    <cellStyle name="20% - Ênfase3 10 11 4" xfId="12107" xr:uid="{B7F2F7FB-017F-4CF5-8D72-39FE06EC575E}"/>
    <cellStyle name="20% - Ênfase3 10 11 5" xfId="9127" xr:uid="{69FA3A01-F976-4879-847A-88D1554389DE}"/>
    <cellStyle name="20% - Ênfase3 10 12" xfId="12111" xr:uid="{38F95838-BEF6-4F6C-8155-CCF9828C0103}"/>
    <cellStyle name="20% - Ênfase3 10 12 2" xfId="12112" xr:uid="{1864E418-8100-4214-A508-5E1E00A6EAD9}"/>
    <cellStyle name="20% - Ênfase3 10 12 3" xfId="12118" xr:uid="{F6F83415-8717-46E2-AEBB-1D449433F856}"/>
    <cellStyle name="20% - Ênfase3 10 12 4" xfId="12125" xr:uid="{CDA366BD-360A-475F-AFBC-C93650C39D5C}"/>
    <cellStyle name="20% - Ênfase3 10 13" xfId="12130" xr:uid="{85F91C60-97A2-4CA4-82CE-B3F7663FF20E}"/>
    <cellStyle name="20% - Ênfase3 10 13 2" xfId="12131" xr:uid="{C81218B4-9EDB-4933-964A-11EAC1C26710}"/>
    <cellStyle name="20% - Ênfase3 10 13 3" xfId="12132" xr:uid="{BCA6267A-CCD7-49B8-B421-18E7B1E7D05D}"/>
    <cellStyle name="20% - Ênfase3 10 13 4" xfId="12136" xr:uid="{6D53CBC5-C8EB-4E36-8CF4-B19C04411BDE}"/>
    <cellStyle name="20% - Ênfase3 10 14" xfId="12142" xr:uid="{8F1AEEAC-8FD9-43FB-A5CF-6F4C9FB53E41}"/>
    <cellStyle name="20% - Ênfase3 10 14 2" xfId="12143" xr:uid="{DA772B14-490B-44FF-8858-26E661729332}"/>
    <cellStyle name="20% - Ênfase3 10 14 3" xfId="12144" xr:uid="{8A22E685-B499-4450-9E65-2D4731A1AF0B}"/>
    <cellStyle name="20% - Ênfase3 10 14 4" xfId="12145" xr:uid="{ED7F1A0E-98C5-4977-B9AB-8A8D4875AC08}"/>
    <cellStyle name="20% - Ênfase3 10 15" xfId="12148" xr:uid="{2467E29F-8893-44AC-901A-162299285411}"/>
    <cellStyle name="20% - Ênfase3 10 15 2" xfId="2835" xr:uid="{4A3F4C2C-3D8B-491A-A25C-6978E671B1FA}"/>
    <cellStyle name="20% - Ênfase3 10 15 3" xfId="6598" xr:uid="{BA6C8141-D163-4620-A016-8F3581EADB98}"/>
    <cellStyle name="20% - Ênfase3 10 15 4" xfId="8212" xr:uid="{6FB103B8-C5E1-4D74-B14B-27E1DA48FE1F}"/>
    <cellStyle name="20% - Ênfase3 10 16" xfId="12151" xr:uid="{536EFE76-01DB-428F-8A9C-9892A2610546}"/>
    <cellStyle name="20% - Ênfase3 10 16 2" xfId="12153" xr:uid="{FB119B2A-6BA1-4C0E-8CDA-27C2F1EC1ED7}"/>
    <cellStyle name="20% - Ênfase3 10 16 3" xfId="12154" xr:uid="{EDB85CD9-4F24-43E4-87DD-A81C54D9C39D}"/>
    <cellStyle name="20% - Ênfase3 10 16 4" xfId="12155" xr:uid="{93B63F54-C59C-4F74-80C0-64500A41254F}"/>
    <cellStyle name="20% - Ênfase3 10 17" xfId="11812" xr:uid="{514DA0B5-8D42-46EA-A095-36F40A683DE2}"/>
    <cellStyle name="20% - Ênfase3 10 17 2" xfId="12156" xr:uid="{B2C20C08-1179-4743-A1B3-430E75E85A9A}"/>
    <cellStyle name="20% - Ênfase3 10 18" xfId="11816" xr:uid="{EFF496F6-523C-497B-A226-E5B5CD859CCE}"/>
    <cellStyle name="20% - Ênfase3 10 18 2" xfId="12160" xr:uid="{57DB102A-96BB-4398-84AB-87E78DF28350}"/>
    <cellStyle name="20% - Ênfase3 10 19" xfId="8500" xr:uid="{34B427BF-6D53-4D63-8D6B-0101843F337D}"/>
    <cellStyle name="20% - Ênfase3 10 2" xfId="12166" xr:uid="{4479A091-2396-48B1-A1E8-F13E666140C3}"/>
    <cellStyle name="20% - Ênfase3 10 2 2" xfId="12174" xr:uid="{3221562A-6193-4794-9D8C-8012905D226C}"/>
    <cellStyle name="20% - Ênfase3 10 2 2 2" xfId="12177" xr:uid="{4BF605B4-3B9F-4587-8150-313BE5236E07}"/>
    <cellStyle name="20% - Ênfase3 10 2 2 3" xfId="12183" xr:uid="{0586BC05-1BFA-4BD7-B640-70C9C8B0846D}"/>
    <cellStyle name="20% - Ênfase3 10 2 2 4" xfId="12188" xr:uid="{0A072959-5823-46BD-8B74-BF081710CE01}"/>
    <cellStyle name="20% - Ênfase3 10 2 3" xfId="12193" xr:uid="{D5A7AD3A-D5A6-44A4-A201-0A8C9BBE4F9F}"/>
    <cellStyle name="20% - Ênfase3 10 2 3 2" xfId="12196" xr:uid="{E7FFC830-5526-420D-807B-C81077F00519}"/>
    <cellStyle name="20% - Ênfase3 10 2 3 3" xfId="12204" xr:uid="{0E491AF0-227B-46E9-8F72-5172FC125FAA}"/>
    <cellStyle name="20% - Ênfase3 10 2 3 4" xfId="12214" xr:uid="{CDC4884B-BED1-4D89-86AB-9D43A8AF6582}"/>
    <cellStyle name="20% - Ênfase3 10 2 4" xfId="5587" xr:uid="{4A2E34E4-40CA-48B1-B7C9-08C444083F5E}"/>
    <cellStyle name="20% - Ênfase3 10 2 4 2" xfId="12232" xr:uid="{41617DB1-7334-4146-949E-D8FC64D41545}"/>
    <cellStyle name="20% - Ênfase3 10 2 4 3" xfId="12244" xr:uid="{7D00FC7F-3246-4858-A153-E05AAC0D595F}"/>
    <cellStyle name="20% - Ênfase3 10 2 4 4" xfId="12254" xr:uid="{0098B38C-06DA-4E70-BF30-CD6913C617FD}"/>
    <cellStyle name="20% - Ênfase3 10 2 5" xfId="2005" xr:uid="{CC9626F5-CC03-4EA2-83CD-9262CB9B684E}"/>
    <cellStyle name="20% - Ênfase3 10 2 6" xfId="1954" xr:uid="{172733D5-1E26-415D-BB1B-ED660249190D}"/>
    <cellStyle name="20% - Ênfase3 10 2 7" xfId="9909" xr:uid="{B0408A74-8266-400A-A958-7D1A6388A5E2}"/>
    <cellStyle name="20% - Ênfase3 10 20" xfId="12149" xr:uid="{327CC1D3-9F10-4657-AD10-8D8242C1AEBA}"/>
    <cellStyle name="20% - Ênfase3 10 3" xfId="9670" xr:uid="{6AFD8DE4-06F0-4D59-88D5-0014E8670E46}"/>
    <cellStyle name="20% - Ênfase3 10 3 2" xfId="3676" xr:uid="{00C109B1-4065-41E8-A7EE-D94D14B776CD}"/>
    <cellStyle name="20% - Ênfase3 10 3 2 2" xfId="3696" xr:uid="{9A9F3E09-E310-4253-9983-BA162F0D6B45}"/>
    <cellStyle name="20% - Ênfase3 10 3 2 3" xfId="3711" xr:uid="{BC358A49-146D-4A9A-B845-545E8707D233}"/>
    <cellStyle name="20% - Ênfase3 10 3 2 4" xfId="1902" xr:uid="{06A86768-09DC-4259-B5AA-01DDBF782B9B}"/>
    <cellStyle name="20% - Ênfase3 10 3 3" xfId="3714" xr:uid="{47E4CCE1-5034-46DE-92F0-B16A31C9F899}"/>
    <cellStyle name="20% - Ênfase3 10 3 3 2" xfId="12262" xr:uid="{D00DA4F9-2AE7-4A08-A144-E7A0D1224740}"/>
    <cellStyle name="20% - Ênfase3 10 3 3 3" xfId="12270" xr:uid="{E8DFCFAC-94AC-40BB-B693-B511CF413A74}"/>
    <cellStyle name="20% - Ênfase3 10 3 3 4" xfId="12278" xr:uid="{7803676D-DA27-4752-A50B-C0D017B4346D}"/>
    <cellStyle name="20% - Ênfase3 10 3 4" xfId="3736" xr:uid="{A70E0DBC-0383-4C4A-8700-DFE43B3F7852}"/>
    <cellStyle name="20% - Ênfase3 10 3 4 2" xfId="12282" xr:uid="{4F72494D-0146-459D-A52B-9C125C86B45C}"/>
    <cellStyle name="20% - Ênfase3 10 3 4 3" xfId="12286" xr:uid="{2AC83FA6-E9F3-4DC0-9988-0EA0AF065253}"/>
    <cellStyle name="20% - Ênfase3 10 3 4 4" xfId="12290" xr:uid="{FD23AEE5-C82B-4C7A-AF81-0ECCCB64C113}"/>
    <cellStyle name="20% - Ênfase3 10 3 5" xfId="3760" xr:uid="{B52477C9-1842-4330-A503-9A90E5AC2933}"/>
    <cellStyle name="20% - Ênfase3 10 3 6" xfId="6167" xr:uid="{73F941D2-B65A-48A9-84C9-7831573D6F44}"/>
    <cellStyle name="20% - Ênfase3 10 3 7" xfId="9919" xr:uid="{DB74B080-8FC6-4F26-9ADF-A2FF56C21C81}"/>
    <cellStyle name="20% - Ênfase3 10 4" xfId="9678" xr:uid="{4551F428-DBEF-423C-8249-9A60FED39437}"/>
    <cellStyle name="20% - Ênfase3 10 4 2" xfId="3793" xr:uid="{DB431FCE-DA93-47D6-BE3F-2436A14BD6B5}"/>
    <cellStyle name="20% - Ênfase3 10 4 2 2" xfId="2391" xr:uid="{90CF6EDA-6607-4BA9-B928-F88E10DBF40D}"/>
    <cellStyle name="20% - Ênfase3 10 4 2 3" xfId="2410" xr:uid="{8F8502E1-22CB-468E-8A42-C26A73109EC1}"/>
    <cellStyle name="20% - Ênfase3 10 4 3" xfId="1801" xr:uid="{ECCA0BF2-2784-4F92-A34C-E6739830EAB7}"/>
    <cellStyle name="20% - Ênfase3 10 4 3 2" xfId="10754" xr:uid="{9CD4E1CC-4E63-4559-AE48-C9710CC7E6BE}"/>
    <cellStyle name="20% - Ênfase3 10 4 3 3" xfId="10807" xr:uid="{E09362BF-5599-4FA4-A445-986B1D2CD48C}"/>
    <cellStyle name="20% - Ênfase3 10 4 4" xfId="3803" xr:uid="{BE5F5ED9-F5DC-4BFC-B516-A8E977839997}"/>
    <cellStyle name="20% - Ênfase3 10 4 4 2" xfId="12304" xr:uid="{5101BAFC-7FB5-44DB-B966-8959D066E37E}"/>
    <cellStyle name="20% - Ênfase3 10 4 4 3" xfId="12314" xr:uid="{312462D9-1140-49EF-A8DC-8CD6884FAFE7}"/>
    <cellStyle name="20% - Ênfase3 10 4 5" xfId="3837" xr:uid="{61443CAB-99AF-42A5-9838-80AD8DD1096A}"/>
    <cellStyle name="20% - Ênfase3 10 4 6" xfId="9023" xr:uid="{037A1719-0155-4301-9072-8A10361F0898}"/>
    <cellStyle name="20% - Ênfase3 10 4 7" xfId="9032" xr:uid="{D2EC009C-4BCC-4630-8313-B4C8E8EB8B8C}"/>
    <cellStyle name="20% - Ênfase3 10 5" xfId="12318" xr:uid="{FB6D98E7-0651-4C7E-BBE0-0374386F8C44}"/>
    <cellStyle name="20% - Ênfase3 10 5 2" xfId="3883" xr:uid="{F2E822C2-2F82-426D-A677-A64769DA71E7}"/>
    <cellStyle name="20% - Ênfase3 10 5 2 2" xfId="3904" xr:uid="{2A7C9AE7-9ED9-4834-AE96-4A9617639F0C}"/>
    <cellStyle name="20% - Ênfase3 10 5 2 3" xfId="3917" xr:uid="{502E2191-0DB3-4BD4-BE9A-5A2E7DB13C71}"/>
    <cellStyle name="20% - Ênfase3 10 5 3" xfId="3928" xr:uid="{279D7381-2D08-4F30-97E0-EBFC1DA07149}"/>
    <cellStyle name="20% - Ênfase3 10 5 4" xfId="3934" xr:uid="{9265EC84-BB50-4803-B008-E3379B91F5E5}"/>
    <cellStyle name="20% - Ênfase3 10 5 5" xfId="3945" xr:uid="{01B08F42-3104-4854-8A3D-F9335BE64E72}"/>
    <cellStyle name="20% - Ênfase3 10 6" xfId="12179" xr:uid="{88FEF044-AE26-4973-852B-F89ADDE908FC}"/>
    <cellStyle name="20% - Ênfase3 10 6 2" xfId="3955" xr:uid="{3A16E73C-FA27-4724-8F35-86DA4C77A399}"/>
    <cellStyle name="20% - Ênfase3 10 6 2 2" xfId="7149" xr:uid="{09AC2F53-1652-433E-98F4-FA9E8AF3FC6A}"/>
    <cellStyle name="20% - Ênfase3 10 6 2 3" xfId="7159" xr:uid="{F81A3C8D-460E-4E5A-A85E-7761909F4BE2}"/>
    <cellStyle name="20% - Ênfase3 10 6 3" xfId="3973" xr:uid="{5B1F9F40-1424-42B1-9343-744C2761ACDD}"/>
    <cellStyle name="20% - Ênfase3 10 6 4" xfId="6979" xr:uid="{B1172372-6B0C-439A-A42D-3A36E3143CDB}"/>
    <cellStyle name="20% - Ênfase3 10 6 5" xfId="12323" xr:uid="{61D1307C-D91D-4AD8-B59A-6F668550C536}"/>
    <cellStyle name="20% - Ênfase3 10 7" xfId="12186" xr:uid="{7EF596A5-8C8A-4D79-9FF4-0365C8422C29}"/>
    <cellStyle name="20% - Ênfase3 10 7 2" xfId="4000" xr:uid="{78A9415B-8B3B-4723-8D61-52C35DA75EB0}"/>
    <cellStyle name="20% - Ênfase3 10 8" xfId="12191" xr:uid="{351DE67B-260E-45DA-B9D8-4F9B9845E9FE}"/>
    <cellStyle name="20% - Ênfase3 10 8 2" xfId="7044" xr:uid="{341771B5-FA40-404E-84A5-60ECBE887882}"/>
    <cellStyle name="20% - Ênfase3 10 9" xfId="12330" xr:uid="{B1EF7BD9-B9C5-4BEE-A30B-33454A49E903}"/>
    <cellStyle name="20% - Ênfase3 10 9 2" xfId="7057" xr:uid="{4FCB291E-4849-43FC-8CBB-12B5FE6A495A}"/>
    <cellStyle name="20% - Ênfase3 10 9 2 2" xfId="12339" xr:uid="{95EB6A26-A24A-47D9-A2FD-F2483DAAB825}"/>
    <cellStyle name="20% - Ênfase3 10 9 2 3" xfId="12348" xr:uid="{E2752382-CEF2-4AF1-AF8C-5733EFE91464}"/>
    <cellStyle name="20% - Ênfase3 10 9 3" xfId="12353" xr:uid="{E945032A-11C0-4420-B745-D0C3687283B2}"/>
    <cellStyle name="20% - Ênfase3 10 9 4" xfId="12358" xr:uid="{1477581B-A5A4-4C97-9179-489A4378A149}"/>
    <cellStyle name="20% - Ênfase3 10 9 5" xfId="10341" xr:uid="{F60C94B2-B33F-4273-94F0-54936E031042}"/>
    <cellStyle name="20% - Ênfase3 100" xfId="12019" xr:uid="{3C38BCEC-970D-4AE9-B8A4-2F3EF189BE28}"/>
    <cellStyle name="20% - Ênfase3 101" xfId="12026" xr:uid="{2E337EAD-49EB-4FB6-9C19-25B52FC5EB70}"/>
    <cellStyle name="20% - Ênfase3 102" xfId="12042" xr:uid="{39035FB1-6BEA-491A-80ED-1D44C49B7680}"/>
    <cellStyle name="20% - Ênfase3 103" xfId="12364" xr:uid="{6E2A5B3F-6F04-4E2E-9BAA-803D7E33E02F}"/>
    <cellStyle name="20% - Ênfase3 104" xfId="12370" xr:uid="{A8091026-FF0F-4CF0-9691-6B1065EAFB40}"/>
    <cellStyle name="20% - Ênfase3 105" xfId="12373" xr:uid="{BE0B883F-C807-4B24-8A57-61F33753F3B9}"/>
    <cellStyle name="20% - Ênfase3 106" xfId="12378" xr:uid="{DF5F7532-CB15-40DB-94FF-7434BB20B793}"/>
    <cellStyle name="20% - Ênfase3 107" xfId="12381" xr:uid="{A29A64A9-7A46-499A-B4F4-9BAA8DFC72DA}"/>
    <cellStyle name="20% - Ênfase3 108" xfId="12383" xr:uid="{C69645B4-6805-4CD2-B2BA-9F5D312F425E}"/>
    <cellStyle name="20% - Ênfase3 109" xfId="4341" xr:uid="{91A8BAB6-1843-4057-985C-3451F6CCD39D}"/>
    <cellStyle name="20% - Ênfase3 11" xfId="12389" xr:uid="{3AEBF0D3-F306-4F7F-BA55-C7D220EA15C3}"/>
    <cellStyle name="20% - Ênfase3 11 10" xfId="12402" xr:uid="{87CDDCF4-9450-413E-8501-84413CA402D7}"/>
    <cellStyle name="20% - Ênfase3 11 10 2" xfId="5903" xr:uid="{4C272095-FCF8-4323-B432-2A491032A92C}"/>
    <cellStyle name="20% - Ênfase3 11 10 2 2" xfId="5922" xr:uid="{070BEA91-C55D-4630-A9BD-278B70838477}"/>
    <cellStyle name="20% - Ênfase3 11 10 2 3" xfId="5948" xr:uid="{A39A3365-0B9F-4BD1-9EC4-72F96B5BDD0B}"/>
    <cellStyle name="20% - Ênfase3 11 10 3" xfId="5815" xr:uid="{6DF2B810-1A47-40F4-A422-50898DFA6C61}"/>
    <cellStyle name="20% - Ênfase3 11 10 4" xfId="5864" xr:uid="{11CC463D-5260-4021-BDB8-4ED29054EC7E}"/>
    <cellStyle name="20% - Ênfase3 11 10 5" xfId="10053" xr:uid="{039C26AA-118B-4E4A-B438-37F0C36C27E8}"/>
    <cellStyle name="20% - Ênfase3 11 11" xfId="12201" xr:uid="{72110B4E-F2F4-46BB-A1C2-E2143E49626B}"/>
    <cellStyle name="20% - Ênfase3 11 11 2" xfId="6063" xr:uid="{57884438-4DB1-4102-BEF5-AC200743C0D7}"/>
    <cellStyle name="20% - Ênfase3 11 11 2 2" xfId="8589" xr:uid="{2CB8E208-C560-435A-937B-9603E235E967}"/>
    <cellStyle name="20% - Ênfase3 11 11 2 3" xfId="8601" xr:uid="{4E155F0C-098E-47D7-8FBC-94B8AEEEB9BC}"/>
    <cellStyle name="20% - Ênfase3 11 11 3" xfId="5918" xr:uid="{CCA9AD44-BF14-4B9C-83AD-51C08F8933D2}"/>
    <cellStyle name="20% - Ênfase3 11 11 4" xfId="5945" xr:uid="{509C2225-330F-41FE-B36C-07D1333204F1}"/>
    <cellStyle name="20% - Ênfase3 11 11 5" xfId="10082" xr:uid="{F5B7C8BD-079D-4CE7-8721-46D5871147D0}"/>
    <cellStyle name="20% - Ênfase3 11 12" xfId="12210" xr:uid="{0A6BF6EC-6F38-4561-BF2F-5480FCFEBAE5}"/>
    <cellStyle name="20% - Ênfase3 11 12 2" xfId="2053" xr:uid="{9D5E32D0-005A-444D-BF4D-A33B4085DE26}"/>
    <cellStyle name="20% - Ênfase3 11 12 3" xfId="2088" xr:uid="{B97A37A5-6DCA-41C2-BF5E-ECF45E60C1AC}"/>
    <cellStyle name="20% - Ênfase3 11 12 4" xfId="5840" xr:uid="{AE02DFAB-7E49-4106-8C2E-2BFE293D7648}"/>
    <cellStyle name="20% - Ênfase3 11 13" xfId="12220" xr:uid="{A7537E51-447B-44F6-B0D7-003AB1DE5704}"/>
    <cellStyle name="20% - Ênfase3 11 13 2" xfId="4527" xr:uid="{3EA3D78D-0ECB-46BF-BD59-1FC94C60BDA0}"/>
    <cellStyle name="20% - Ênfase3 11 13 3" xfId="4559" xr:uid="{2BC8EC99-0E2F-4A7D-9E69-4CC18A979922}"/>
    <cellStyle name="20% - Ênfase3 11 13 4" xfId="12405" xr:uid="{83652CD9-48EC-4C03-8385-BF521E1F0853}"/>
    <cellStyle name="20% - Ênfase3 11 14" xfId="12414" xr:uid="{E61CA569-0254-44F5-B632-CAFC7C01DE4A}"/>
    <cellStyle name="20% - Ênfase3 11 14 2" xfId="4604" xr:uid="{65762FA8-47EE-4A85-A6A8-E383E6CDF57F}"/>
    <cellStyle name="20% - Ênfase3 11 14 3" xfId="4619" xr:uid="{330B7373-62AC-45D1-AC69-9C67900A7AF7}"/>
    <cellStyle name="20% - Ênfase3 11 14 4" xfId="12419" xr:uid="{DB611742-ECC9-486A-AAED-B99CD1C68378}"/>
    <cellStyle name="20% - Ênfase3 11 15" xfId="12010" xr:uid="{E3AF27BF-B707-4FD9-BEE1-5EF3C0C7D9A8}"/>
    <cellStyle name="20% - Ênfase3 11 15 2" xfId="4645" xr:uid="{5A1E45D9-C65D-429F-B6B9-E31EBFDBD256}"/>
    <cellStyle name="20% - Ênfase3 11 15 3" xfId="12016" xr:uid="{FACB9538-A762-4D75-95F5-B119C6833F15}"/>
    <cellStyle name="20% - Ênfase3 11 15 4" xfId="12421" xr:uid="{76D354AA-B113-4829-BC68-7F61D12B21A6}"/>
    <cellStyle name="20% - Ênfase3 11 16" xfId="12020" xr:uid="{8541AFC9-125F-428D-B5A9-7C73041C7D58}"/>
    <cellStyle name="20% - Ênfase3 11 16 2" xfId="12423" xr:uid="{D89EEF84-9DF5-4FAB-9049-D1934EFA2195}"/>
    <cellStyle name="20% - Ênfase3 11 16 3" xfId="12425" xr:uid="{9D0F0AB7-F9C9-43FF-8857-79C8C81FAB6E}"/>
    <cellStyle name="20% - Ênfase3 11 16 4" xfId="12427" xr:uid="{73845FBB-F970-4E9C-BF77-D272D6C41F5C}"/>
    <cellStyle name="20% - Ênfase3 11 17" xfId="12032" xr:uid="{A095E705-727E-41EA-A4C4-6D2728DA801F}"/>
    <cellStyle name="20% - Ênfase3 11 17 2" xfId="5133" xr:uid="{D5D2DBEE-B85D-491F-8EA9-46F80ACEFB3C}"/>
    <cellStyle name="20% - Ênfase3 11 18" xfId="12041" xr:uid="{4225C2BA-68F7-4067-BC58-7746EDB5150F}"/>
    <cellStyle name="20% - Ênfase3 11 18 2" xfId="12432" xr:uid="{E94D3142-B11A-45AF-A82A-65476FBD3876}"/>
    <cellStyle name="20% - Ênfase3 11 19" xfId="12362" xr:uid="{62E42980-3EBF-4DE9-B5C7-78BD12A58FC3}"/>
    <cellStyle name="20% - Ênfase3 11 2" xfId="10002" xr:uid="{089EADF0-2203-4BCD-A1C3-551A473D0A18}"/>
    <cellStyle name="20% - Ênfase3 11 2 2" xfId="12442" xr:uid="{AF1D77D8-0096-4F41-B1B4-F425C70EDB7E}"/>
    <cellStyle name="20% - Ênfase3 11 2 2 2" xfId="5201" xr:uid="{3B4CE7AE-D913-4A1C-A77C-70A08900CB4B}"/>
    <cellStyle name="20% - Ênfase3 11 2 2 3" xfId="5249" xr:uid="{70EDADE0-1D6E-4386-BA99-14A253C00A1C}"/>
    <cellStyle name="20% - Ênfase3 11 2 2 4" xfId="5263" xr:uid="{25A74EA5-2CBB-41FB-ADFB-F0D8C3AE5F27}"/>
    <cellStyle name="20% - Ênfase3 11 2 3" xfId="12444" xr:uid="{0D2CC144-6286-4584-9C74-9B8D600953E8}"/>
    <cellStyle name="20% - Ênfase3 11 2 3 2" xfId="12448" xr:uid="{B8215A4E-1E3A-4A8E-8CA9-96BCAEF411CD}"/>
    <cellStyle name="20% - Ênfase3 11 2 3 3" xfId="12450" xr:uid="{860D10C2-5F53-4880-A5C5-910157FF6C8A}"/>
    <cellStyle name="20% - Ênfase3 11 2 3 4" xfId="6286" xr:uid="{DB9300FC-1B83-43C4-B2E3-D62BA219FBAA}"/>
    <cellStyle name="20% - Ênfase3 11 2 4" xfId="10932" xr:uid="{7672C94E-AB6E-48E2-B8C4-82F264D543A1}"/>
    <cellStyle name="20% - Ênfase3 11 2 4 2" xfId="12457" xr:uid="{5293D3D8-8B3E-4731-AC62-B2026EFEFE69}"/>
    <cellStyle name="20% - Ênfase3 11 2 4 3" xfId="12462" xr:uid="{4FDF45B1-9110-4508-A83A-F400CCCF7A9A}"/>
    <cellStyle name="20% - Ênfase3 11 2 4 4" xfId="2137" xr:uid="{27953D1E-86B5-4940-91F1-2705316A662D}"/>
    <cellStyle name="20% - Ênfase3 11 2 5" xfId="10938" xr:uid="{57BB6C52-DE2F-4CAF-92FF-25257A7EC380}"/>
    <cellStyle name="20% - Ênfase3 11 2 6" xfId="10948" xr:uid="{3F01A487-E990-42BA-97B7-71F226C154C7}"/>
    <cellStyle name="20% - Ênfase3 11 2 7" xfId="12170" xr:uid="{E7F2B875-4ED5-40C2-9752-27AD43B7289B}"/>
    <cellStyle name="20% - Ênfase3 11 20" xfId="12011" xr:uid="{EC921C49-9BA4-4849-8159-43C8A2C39BC7}"/>
    <cellStyle name="20% - Ênfase3 11 3" xfId="12467" xr:uid="{9E6093F1-5C17-42D7-B050-DEE2B079E458}"/>
    <cellStyle name="20% - Ênfase3 11 3 2" xfId="4265" xr:uid="{435C580F-3B3E-4F35-A9F5-BA64C268455E}"/>
    <cellStyle name="20% - Ênfase3 11 3 2 2" xfId="2852" xr:uid="{406E2A82-B434-4070-96C4-D13EDF82D8AF}"/>
    <cellStyle name="20% - Ênfase3 11 3 2 3" xfId="5679" xr:uid="{82E41996-0CD5-42A0-BC51-9B2FDF322B0A}"/>
    <cellStyle name="20% - Ênfase3 11 3 2 4" xfId="5686" xr:uid="{A3312546-ABBE-4480-BB2E-7D1A8F8B1259}"/>
    <cellStyle name="20% - Ênfase3 11 3 3" xfId="4282" xr:uid="{9BF0D2C3-C90C-43A1-9209-B2AFA0C3902D}"/>
    <cellStyle name="20% - Ênfase3 11 3 3 2" xfId="12472" xr:uid="{1BEC3AD8-3C9A-46F5-94BA-4888ECCCCC4C}"/>
    <cellStyle name="20% - Ênfase3 11 3 3 3" xfId="12475" xr:uid="{19F7478B-71C2-41D4-8103-B71F692771D8}"/>
    <cellStyle name="20% - Ênfase3 11 3 3 4" xfId="12478" xr:uid="{8C90785C-C8E3-4393-B05A-B0B468F96DB9}"/>
    <cellStyle name="20% - Ênfase3 11 3 4" xfId="4296" xr:uid="{E61ABAFE-E424-4E7A-BD7C-79AD434C90DC}"/>
    <cellStyle name="20% - Ênfase3 11 3 4 2" xfId="12482" xr:uid="{F9EED4C1-D64A-4D20-86A4-C484D9F44CEC}"/>
    <cellStyle name="20% - Ênfase3 11 3 4 3" xfId="12485" xr:uid="{D5799776-FD33-4ECF-82B2-E1A1731A399B}"/>
    <cellStyle name="20% - Ênfase3 11 3 4 4" xfId="2168" xr:uid="{419AB5D8-7F63-4CD5-B8CE-F01FAA288DC3}"/>
    <cellStyle name="20% - Ênfase3 11 3 5" xfId="4319" xr:uid="{3BD041D4-FDE0-4323-A98C-92C632CB5D3B}"/>
    <cellStyle name="20% - Ênfase3 11 3 6" xfId="9995" xr:uid="{3CAE3D3D-A794-4B9B-BAB4-4EADF56DCAEE}"/>
    <cellStyle name="20% - Ênfase3 11 3 7" xfId="10007" xr:uid="{F15681F2-FE8E-42B4-A490-62A547AC2AE4}"/>
    <cellStyle name="20% - Ênfase3 11 4" xfId="12494" xr:uid="{EC52CB2D-3217-43AF-B7C0-4BF1687D6C74}"/>
    <cellStyle name="20% - Ênfase3 11 4 2" xfId="4361" xr:uid="{BC412371-3C6B-4BDB-B49F-F5F008685BFC}"/>
    <cellStyle name="20% - Ênfase3 11 4 2 2" xfId="3967" xr:uid="{6C0939E1-33F4-4080-9589-8082E0A05F42}"/>
    <cellStyle name="20% - Ênfase3 11 4 2 3" xfId="6244" xr:uid="{06604499-1E1E-463C-9EB7-E549B8944E9B}"/>
    <cellStyle name="20% - Ênfase3 11 4 3" xfId="4371" xr:uid="{ED49CD14-4000-44DF-BA80-FD6EC14F7F7C}"/>
    <cellStyle name="20% - Ênfase3 11 4 3 2" xfId="12495" xr:uid="{23E54754-BDE1-46F8-BDED-F68BDC6AC06F}"/>
    <cellStyle name="20% - Ênfase3 11 4 3 3" xfId="12496" xr:uid="{9262AF9B-9EEE-413B-9A5B-9879EC8BF944}"/>
    <cellStyle name="20% - Ênfase3 11 4 4" xfId="4386" xr:uid="{79B895A0-A482-4C0F-81F5-E4EBFBA67693}"/>
    <cellStyle name="20% - Ênfase3 11 4 4 2" xfId="12501" xr:uid="{5F1CF56E-5C98-40D0-B91A-B83E5EF2958A}"/>
    <cellStyle name="20% - Ênfase3 11 4 4 3" xfId="12506" xr:uid="{649B3D36-A1F5-4F9A-B6E8-377278D52A41}"/>
    <cellStyle name="20% - Ênfase3 11 4 5" xfId="4404" xr:uid="{16655D3B-B094-43A0-BED0-5C89B566EE92}"/>
    <cellStyle name="20% - Ênfase3 11 4 6" xfId="10027" xr:uid="{BD3325CE-978B-4323-9A3E-1ACF1D3E32C0}"/>
    <cellStyle name="20% - Ênfase3 11 4 7" xfId="10041" xr:uid="{83D6B4EA-45EB-49E4-AEA0-B35AED76AF6D}"/>
    <cellStyle name="20% - Ênfase3 11 5" xfId="12401" xr:uid="{F4657F4A-7B8E-44BE-9B32-F8DECC08C02E}"/>
    <cellStyle name="20% - Ênfase3 11 5 2" xfId="5901" xr:uid="{68FF6B80-A2D7-4F8B-B526-EBC26EC43CB9}"/>
    <cellStyle name="20% - Ênfase3 11 5 2 2" xfId="5920" xr:uid="{C6ACF00D-7A6D-409E-A352-D6180F8EF5EE}"/>
    <cellStyle name="20% - Ênfase3 11 5 2 3" xfId="5947" xr:uid="{64E701C1-DA19-4692-91A5-51AE2F4A1DF5}"/>
    <cellStyle name="20% - Ênfase3 11 5 3" xfId="5812" xr:uid="{3B83403D-2A20-4D45-8D9C-D50111FBA263}"/>
    <cellStyle name="20% - Ênfase3 11 5 4" xfId="5856" xr:uid="{E7A3337E-39D8-4FC5-BFC0-A1F136DB82D7}"/>
    <cellStyle name="20% - Ênfase3 11 5 5" xfId="10052" xr:uid="{5DA8C992-6F90-4A47-8EB2-7F26C87F7D19}"/>
    <cellStyle name="20% - Ênfase3 11 6" xfId="12199" xr:uid="{6A5558E0-79B1-413C-82A4-642A95BCAEA7}"/>
    <cellStyle name="20% - Ênfase3 11 6 2" xfId="6061" xr:uid="{848C343D-7C80-4ED3-8ABD-BF3E13A2C931}"/>
    <cellStyle name="20% - Ênfase3 11 6 2 2" xfId="8587" xr:uid="{F85D34CC-818C-4162-843B-392C4537BBE4}"/>
    <cellStyle name="20% - Ênfase3 11 6 2 3" xfId="8600" xr:uid="{2269A313-BF43-4A38-995C-EEA5B6775D35}"/>
    <cellStyle name="20% - Ênfase3 11 6 3" xfId="5916" xr:uid="{96A4D775-A033-48A1-BE70-EB326EFE478B}"/>
    <cellStyle name="20% - Ênfase3 11 6 4" xfId="5936" xr:uid="{8E3D5B0C-C92E-4D47-A3CA-DFDE5CDB3A9B}"/>
    <cellStyle name="20% - Ênfase3 11 6 5" xfId="10080" xr:uid="{38CEFD29-3FDC-4110-BFB1-17EFAA97CB2D}"/>
    <cellStyle name="20% - Ênfase3 11 7" xfId="12207" xr:uid="{982EF39B-7842-4518-8E25-EEAE413394D0}"/>
    <cellStyle name="20% - Ênfase3 11 7 2" xfId="2058" xr:uid="{DF079DC8-6089-4A18-8CFF-4F8C83D9721F}"/>
    <cellStyle name="20% - Ênfase3 11 8" xfId="12217" xr:uid="{881C844D-2983-4921-A141-8E0B9ECA2293}"/>
    <cellStyle name="20% - Ênfase3 11 8 2" xfId="4530" xr:uid="{836B8965-720D-4A0F-B8DA-C6B8D0EB62BB}"/>
    <cellStyle name="20% - Ênfase3 11 9" xfId="12411" xr:uid="{C7BD315A-24D3-4FB5-B78A-3621E0C2AE84}"/>
    <cellStyle name="20% - Ênfase3 11 9 2" xfId="4608" xr:uid="{C9D92A7F-6E97-4B02-B19A-C46B199362C1}"/>
    <cellStyle name="20% - Ênfase3 11 9 2 2" xfId="12514" xr:uid="{DECEC85C-C8C1-4D93-BD0F-68638C77A642}"/>
    <cellStyle name="20% - Ênfase3 11 9 2 3" xfId="12516" xr:uid="{42877E06-31EE-436C-B158-E634458C5466}"/>
    <cellStyle name="20% - Ênfase3 11 9 3" xfId="4623" xr:uid="{E8B34AE4-1AE6-4FE3-B84D-A95FE9515B99}"/>
    <cellStyle name="20% - Ênfase3 11 9 4" xfId="12417" xr:uid="{E927B4B7-D730-4AC3-AFFE-15F63ECDE206}"/>
    <cellStyle name="20% - Ênfase3 11 9 5" xfId="12519" xr:uid="{1B4BF279-01BF-4B29-8D6B-6BB6D4895321}"/>
    <cellStyle name="20% - Ênfase3 110" xfId="12374" xr:uid="{ADA51562-4D60-409E-BBEA-BE7EB6AA48AA}"/>
    <cellStyle name="20% - Ênfase3 111" xfId="12379" xr:uid="{0008665E-62A2-44DC-A460-9CFBF3815078}"/>
    <cellStyle name="20% - Ênfase3 112" xfId="12382" xr:uid="{A09CDAD2-597C-420C-A473-F1A7DA4F1EBD}"/>
    <cellStyle name="20% - Ênfase3 113" xfId="12384" xr:uid="{35FF95C2-F41B-4349-8240-8F5215ECDDDE}"/>
    <cellStyle name="20% - Ênfase3 114" xfId="4342" xr:uid="{CF0BAFC9-D928-4F6F-8D31-17DE3B702381}"/>
    <cellStyle name="20% - Ênfase3 115" xfId="4350" xr:uid="{AD5F5C53-0FD7-4722-BBA9-3C29D3504676}"/>
    <cellStyle name="20% - Ênfase3 116" xfId="4363" xr:uid="{C1C8AE12-D8B6-4C69-A295-CEDE0B329523}"/>
    <cellStyle name="20% - Ênfase3 117" xfId="4373" xr:uid="{DDF384EB-5143-4691-8F69-43A14651F833}"/>
    <cellStyle name="20% - Ênfase3 118" xfId="4388" xr:uid="{0A880F1E-483D-42BB-BEBB-C984CC177B9B}"/>
    <cellStyle name="20% - Ênfase3 119" xfId="4405" xr:uid="{411C048D-A174-42F6-B821-631E733AFF2F}"/>
    <cellStyle name="20% - Ênfase3 12" xfId="12533" xr:uid="{70F2415E-264F-4B4F-8EBA-35B69BA55F82}"/>
    <cellStyle name="20% - Ênfase3 12 10" xfId="12545" xr:uid="{6233EF5E-D40F-4DEC-B6F3-6A3520E7357A}"/>
    <cellStyle name="20% - Ênfase3 12 10 2" xfId="5711" xr:uid="{F613DE03-C5E3-4B97-92B5-05B6EE89309B}"/>
    <cellStyle name="20% - Ênfase3 12 10 3" xfId="5719" xr:uid="{3164E8F7-6047-4E19-8DE3-C3BA12454222}"/>
    <cellStyle name="20% - Ênfase3 12 10 4" xfId="10301" xr:uid="{87D525D2-D783-4C0A-A3B4-375AEE60AF54}"/>
    <cellStyle name="20% - Ênfase3 12 11" xfId="12552" xr:uid="{F07A23D0-8894-4C27-BD45-FD8CC3217E7E}"/>
    <cellStyle name="20% - Ênfase3 12 11 2" xfId="8242" xr:uid="{640E448A-96D0-4B8E-A146-97F15DFDC152}"/>
    <cellStyle name="20% - Ênfase3 12 11 3" xfId="11698" xr:uid="{0F6D3691-4E49-4245-9C75-CD3EE6BBE478}"/>
    <cellStyle name="20% - Ênfase3 12 11 4" xfId="12066" xr:uid="{62094306-3396-490E-A923-268AF4B8CB83}"/>
    <cellStyle name="20% - Ênfase3 12 12" xfId="12559" xr:uid="{A28B9C6D-9CB7-4AC7-B03C-7824DB60EAFE}"/>
    <cellStyle name="20% - Ênfase3 12 12 2" xfId="12564" xr:uid="{B87546D2-7F86-4F8C-A341-2B20F0D393FF}"/>
    <cellStyle name="20% - Ênfase3 12 12 3" xfId="12570" xr:uid="{47720614-AA70-402F-9F42-38A339AEDE5B}"/>
    <cellStyle name="20% - Ênfase3 12 12 4" xfId="12573" xr:uid="{C7CA449E-55D9-44D6-A7B5-703CF458A3EE}"/>
    <cellStyle name="20% - Ênfase3 12 13" xfId="12579" xr:uid="{31C54F03-5BE6-495B-B015-60E67F208A5F}"/>
    <cellStyle name="20% - Ênfase3 12 13 2" xfId="12582" xr:uid="{AECA4057-7AF2-43B8-AB41-F0EC267121E9}"/>
    <cellStyle name="20% - Ênfase3 12 13 3" xfId="12587" xr:uid="{52B77E6C-14D2-44E0-A892-C47D7A350F33}"/>
    <cellStyle name="20% - Ênfase3 12 13 4" xfId="12590" xr:uid="{F52D09F0-9EA0-471B-A8DC-1519F5B684CF}"/>
    <cellStyle name="20% - Ênfase3 12 14" xfId="12597" xr:uid="{641D0F4F-A75D-4767-B6D7-B26EDFCB1BFF}"/>
    <cellStyle name="20% - Ênfase3 12 14 2" xfId="12605" xr:uid="{4F441FC1-B667-4529-8614-95452585AB40}"/>
    <cellStyle name="20% - Ênfase3 12 15" xfId="12607" xr:uid="{921809D9-6DA5-4ECF-B4EB-04D43B0D65F6}"/>
    <cellStyle name="20% - Ênfase3 12 15 2" xfId="12613" xr:uid="{CE20D6D4-42AC-45ED-84A5-4421BFA82668}"/>
    <cellStyle name="20% - Ênfase3 12 16" xfId="12617" xr:uid="{7A7E42D6-6810-46C3-859A-6CA154E5C68B}"/>
    <cellStyle name="20% - Ênfase3 12 17" xfId="12619" xr:uid="{7CB74310-FCEB-489F-AE03-02D971A3CB04}"/>
    <cellStyle name="20% - Ênfase3 12 18" xfId="12624" xr:uid="{441D1C3D-B929-4778-8B88-CD4696F2370D}"/>
    <cellStyle name="20% - Ênfase3 12 19" xfId="12629" xr:uid="{FC2C7C42-F7B4-476B-A51E-91D92CEC9699}"/>
    <cellStyle name="20% - Ênfase3 12 2" xfId="10038" xr:uid="{A05F3428-99D2-4B62-AD68-6918D7772EC4}"/>
    <cellStyle name="20% - Ênfase3 12 2 2" xfId="12633" xr:uid="{CACDDFCF-930E-4730-AD9C-F338B0CC11CD}"/>
    <cellStyle name="20% - Ênfase3 12 2 2 2" xfId="12637" xr:uid="{CD7CCE64-82A6-42D1-85CD-F8B8BF734AF1}"/>
    <cellStyle name="20% - Ênfase3 12 2 2 3" xfId="12641" xr:uid="{3D3BE5BA-CF3B-49BA-B4CD-7DC802FA0E8F}"/>
    <cellStyle name="20% - Ênfase3 12 2 2 4" xfId="12643" xr:uid="{F7D48A0D-5C53-4D3C-887B-2F70A65523F1}"/>
    <cellStyle name="20% - Ênfase3 12 2 3" xfId="12644" xr:uid="{950DC318-56E2-4B22-8727-052E76065BC6}"/>
    <cellStyle name="20% - Ênfase3 12 2 3 2" xfId="10622" xr:uid="{10A96523-3683-456B-8C1B-356B82302B2F}"/>
    <cellStyle name="20% - Ênfase3 12 2 4" xfId="10988" xr:uid="{8D357F0D-C2A5-44F5-953A-3DC913381629}"/>
    <cellStyle name="20% - Ênfase3 12 2 4 2" xfId="7663" xr:uid="{8CDAE739-3256-4DED-9723-6F45E2D74D01}"/>
    <cellStyle name="20% - Ênfase3 12 2 5" xfId="10999" xr:uid="{07D9EEEB-311D-4DFD-9B70-CFE244AF515A}"/>
    <cellStyle name="20% - Ênfase3 12 2 6" xfId="11011" xr:uid="{8344C6BB-EA1D-4EA6-86B9-A01D68B860CB}"/>
    <cellStyle name="20% - Ênfase3 12 2 7" xfId="12648" xr:uid="{5B902342-CE12-4F82-B8D1-C484402C351D}"/>
    <cellStyle name="20% - Ênfase3 12 20" xfId="12608" xr:uid="{6AFD2BE4-C29B-4D3E-B940-5112E29C0FAA}"/>
    <cellStyle name="20% - Ênfase3 12 3" xfId="12656" xr:uid="{149651E0-8965-4EB3-AA1B-A89DA8C3F790}"/>
    <cellStyle name="20% - Ênfase3 12 3 2" xfId="3021" xr:uid="{D6F27240-E676-4B27-86F3-B8103A8CE871}"/>
    <cellStyle name="20% - Ênfase3 12 3 2 2" xfId="3084" xr:uid="{AF5526F9-DA83-4D47-9D7E-5F1101AACECE}"/>
    <cellStyle name="20% - Ênfase3 12 3 2 3" xfId="11197" xr:uid="{01F09B04-9013-429C-A19B-5533E93792B8}"/>
    <cellStyle name="20% - Ênfase3 12 3 2 4" xfId="11205" xr:uid="{47C43EAA-A0A1-460D-8805-4DF58E39D03A}"/>
    <cellStyle name="20% - Ênfase3 12 3 3" xfId="3044" xr:uid="{40ED942E-F5F3-42EA-AA30-3F5991B50842}"/>
    <cellStyle name="20% - Ênfase3 12 3 3 2" xfId="10653" xr:uid="{33B98C68-874F-41C7-AB45-19729998BF79}"/>
    <cellStyle name="20% - Ênfase3 12 3 4" xfId="3069" xr:uid="{6B72E463-8878-4263-B7AC-1745AAA1580D}"/>
    <cellStyle name="20% - Ênfase3 12 3 4 2" xfId="12658" xr:uid="{47920886-50A3-4330-8CD7-41C01A497F57}"/>
    <cellStyle name="20% - Ênfase3 12 3 5" xfId="1572" xr:uid="{D2278152-5335-4C11-99EC-4CC8D1F9A629}"/>
    <cellStyle name="20% - Ênfase3 12 3 6" xfId="10159" xr:uid="{1E95AA41-A3F6-41AB-8C94-7575E2411B66}"/>
    <cellStyle name="20% - Ênfase3 12 3 7" xfId="12661" xr:uid="{A3AFC262-338B-421D-B1CD-343CE980CFCC}"/>
    <cellStyle name="20% - Ênfase3 12 4" xfId="12671" xr:uid="{1857FA1C-A5B8-4599-9273-B5E8AF849B72}"/>
    <cellStyle name="20% - Ênfase3 12 4 2" xfId="3133" xr:uid="{8638F2AB-E6E0-4EAE-9708-C7C8EB97C3BB}"/>
    <cellStyle name="20% - Ênfase3 12 5" xfId="12682" xr:uid="{713B5159-39B7-40E0-AF30-0F642A1AF068}"/>
    <cellStyle name="20% - Ênfase3 12 5 2" xfId="7728" xr:uid="{3D617A0E-900D-4927-9674-9832C4D16774}"/>
    <cellStyle name="20% - Ênfase3 12 6" xfId="12233" xr:uid="{E6DABCF3-D6B5-4886-9AB2-9C7D45910BEF}"/>
    <cellStyle name="20% - Ênfase3 12 6 2" xfId="7823" xr:uid="{9F7CED06-9296-41A4-AC6F-3C8758B734C5}"/>
    <cellStyle name="20% - Ênfase3 12 6 2 2" xfId="12686" xr:uid="{3942DC51-6208-4F9B-9DF7-C9B008DF8ADF}"/>
    <cellStyle name="20% - Ênfase3 12 6 2 3" xfId="12691" xr:uid="{2416BE01-C393-4657-8F0B-BB13CD261D6E}"/>
    <cellStyle name="20% - Ênfase3 12 6 3" xfId="7833" xr:uid="{696A92A9-6D62-4436-93DA-1EFE6A990764}"/>
    <cellStyle name="20% - Ênfase3 12 6 4" xfId="7839" xr:uid="{A4BD502A-262A-4400-B72B-1E036C458ABB}"/>
    <cellStyle name="20% - Ênfase3 12 6 5" xfId="8163" xr:uid="{A5E52313-6981-4749-AE2D-B4FAB7D5B73F}"/>
    <cellStyle name="20% - Ênfase3 12 7" xfId="12245" xr:uid="{421138F1-B743-41EA-93CA-0396E952C5A4}"/>
    <cellStyle name="20% - Ênfase3 12 7 2" xfId="3350" xr:uid="{FAE3819D-14E0-4214-A2AB-CCA040F08FC2}"/>
    <cellStyle name="20% - Ênfase3 12 7 2 2" xfId="12699" xr:uid="{43F3BC1D-5926-48D5-BA38-83D32BFDA086}"/>
    <cellStyle name="20% - Ênfase3 12 7 2 3" xfId="12704" xr:uid="{F10DBC7F-B80F-4D74-9AD5-6E7FE48E0BE0}"/>
    <cellStyle name="20% - Ênfase3 12 7 3" xfId="3375" xr:uid="{D384163F-5DCE-415B-A833-ACF653AB30E7}"/>
    <cellStyle name="20% - Ênfase3 12 7 4" xfId="7890" xr:uid="{F8427AA0-4655-443D-9B9F-D240E391A051}"/>
    <cellStyle name="20% - Ênfase3 12 7 5" xfId="10212" xr:uid="{8007D997-1F68-4084-BB25-63798CB52836}"/>
    <cellStyle name="20% - Ênfase3 12 8" xfId="12255" xr:uid="{10C57489-2469-479D-9886-3913599DDF98}"/>
    <cellStyle name="20% - Ênfase3 12 8 2" xfId="3435" xr:uid="{178CF9AB-1A6F-4C56-B91D-F8E8EB392F58}"/>
    <cellStyle name="20% - Ênfase3 12 8 2 2" xfId="12715" xr:uid="{C91BA9B0-01B9-4A03-A43C-72B2AF140BC0}"/>
    <cellStyle name="20% - Ênfase3 12 8 2 3" xfId="12720" xr:uid="{6C3D1C38-6FA7-4CDD-AECD-E751411C43F4}"/>
    <cellStyle name="20% - Ênfase3 12 8 3" xfId="3457" xr:uid="{F1D6D51D-2352-4F5A-A880-44652356E379}"/>
    <cellStyle name="20% - Ênfase3 12 8 4" xfId="12726" xr:uid="{08D8C444-37C7-44AC-9592-C527515269CE}"/>
    <cellStyle name="20% - Ênfase3 12 8 5" xfId="12733" xr:uid="{021D8399-C4AE-48EB-9C17-482833AC12E2}"/>
    <cellStyle name="20% - Ênfase3 12 9" xfId="12740" xr:uid="{DF153835-9B9B-417A-AFC7-B517BC05E376}"/>
    <cellStyle name="20% - Ênfase3 12 9 2" xfId="3508" xr:uid="{2D6D4923-5588-41E2-BDF7-5EDE974F004F}"/>
    <cellStyle name="20% - Ênfase3 12 9 3" xfId="3542" xr:uid="{9FD4D649-61DB-4362-8393-5F3D89826C77}"/>
    <cellStyle name="20% - Ênfase3 12 9 4" xfId="12745" xr:uid="{40513807-023E-46A9-B4F8-ED7310B5EE26}"/>
    <cellStyle name="20% - Ênfase3 120" xfId="4351" xr:uid="{C4BC5206-5AF9-4224-A137-D3ED9B865302}"/>
    <cellStyle name="20% - Ênfase3 121" xfId="4364" xr:uid="{CD5CF770-20C4-4EE8-91C7-EBE47EE87CF7}"/>
    <cellStyle name="20% - Ênfase3 122" xfId="4374" xr:uid="{695C1B4B-4AEB-47F2-AAF0-680F93012822}"/>
    <cellStyle name="20% - Ênfase3 123" xfId="4389" xr:uid="{4AAEB3CE-6427-4312-A749-D5ADA3650410}"/>
    <cellStyle name="20% - Ênfase3 124" xfId="4406" xr:uid="{9473E5BB-5981-4027-AC5A-BDE5E5A2F8BE}"/>
    <cellStyle name="20% - Ênfase3 125" xfId="10012" xr:uid="{311D8F8D-5922-4382-B54F-6B3D5C34F92E}"/>
    <cellStyle name="20% - Ênfase3 126" xfId="10028" xr:uid="{93F795D1-AEB4-4AB0-A84B-C86FB2C96A96}"/>
    <cellStyle name="20% - Ênfase3 127" xfId="12653" xr:uid="{55B96247-FD2E-4A23-A8BF-164C6658E93C}"/>
    <cellStyle name="20% - Ênfase3 128" xfId="12665" xr:uid="{77B2E011-E3A2-4AEF-A7FE-69E3D9C6C0D9}"/>
    <cellStyle name="20% - Ênfase3 129" xfId="12676" xr:uid="{36208DA4-0DA2-4B2B-A604-6479EBE7A83C}"/>
    <cellStyle name="20% - Ênfase3 13" xfId="12757" xr:uid="{0542B33F-F4E2-4AFB-A6D9-8B3D0B8841AA}"/>
    <cellStyle name="20% - Ênfase3 13 10" xfId="12760" xr:uid="{34F4DD87-0E8F-4B28-A258-15C403EEA4E1}"/>
    <cellStyle name="20% - Ênfase3 13 10 2" xfId="9616" xr:uid="{FF058BB9-8C4B-4880-BCC7-1B9E54330F8D}"/>
    <cellStyle name="20% - Ênfase3 13 10 3" xfId="12762" xr:uid="{80C24845-261E-4ABC-A28B-FA07C8A768E1}"/>
    <cellStyle name="20% - Ênfase3 13 10 4" xfId="12765" xr:uid="{0A45B7FF-0360-461C-AEE7-5F8EADB31682}"/>
    <cellStyle name="20% - Ênfase3 13 11" xfId="12767" xr:uid="{5BF8E426-3B6E-4E45-A464-B8984A10829A}"/>
    <cellStyle name="20% - Ênfase3 13 11 2" xfId="12773" xr:uid="{7927402D-9418-4790-ACD1-6313E979E8D5}"/>
    <cellStyle name="20% - Ênfase3 13 11 3" xfId="6450" xr:uid="{00FCE81B-C96B-4259-BE69-F57169E82F17}"/>
    <cellStyle name="20% - Ênfase3 13 11 4" xfId="6477" xr:uid="{2D1C7322-47A8-4886-B787-A4E4F01E796D}"/>
    <cellStyle name="20% - Ênfase3 13 12" xfId="12774" xr:uid="{33135827-4776-443A-B4E4-B4C2329C7F2D}"/>
    <cellStyle name="20% - Ênfase3 13 12 2" xfId="12777" xr:uid="{2948AD6C-1030-458B-A32B-BF6C642F15DA}"/>
    <cellStyle name="20% - Ênfase3 13 12 3" xfId="12780" xr:uid="{E81BA129-C9ED-4845-85C6-E4540462C332}"/>
    <cellStyle name="20% - Ênfase3 13 12 4" xfId="12781" xr:uid="{8A08CED1-6BC2-4BFF-AA94-5AB38BEE9EE6}"/>
    <cellStyle name="20% - Ênfase3 13 13" xfId="12782" xr:uid="{984E74EF-2B00-4E2F-B7E6-C0B875674EC6}"/>
    <cellStyle name="20% - Ênfase3 13 13 2" xfId="12783" xr:uid="{E0121EB5-E2F8-4DA5-876A-FC805A8EE97B}"/>
    <cellStyle name="20% - Ênfase3 13 13 3" xfId="12784" xr:uid="{108C093B-ED5B-4B63-921A-DC2A52C2CCE3}"/>
    <cellStyle name="20% - Ênfase3 13 13 4" xfId="12785" xr:uid="{4928BFEC-BADE-4B88-AC5E-AFC17F872DE4}"/>
    <cellStyle name="20% - Ênfase3 13 14" xfId="12790" xr:uid="{83140E36-ADA5-4156-BC25-BF72A5F0DE3B}"/>
    <cellStyle name="20% - Ênfase3 13 14 2" xfId="12791" xr:uid="{625744C7-B7E8-4185-AA2A-A5921C3456DC}"/>
    <cellStyle name="20% - Ênfase3 13 15" xfId="12337" xr:uid="{446B1D82-C239-428D-A565-6CDD93FA9F23}"/>
    <cellStyle name="20% - Ênfase3 13 15 2" xfId="12792" xr:uid="{B2F32197-1DF6-46F1-89AB-B45A1D6D9CB6}"/>
    <cellStyle name="20% - Ênfase3 13 16" xfId="12345" xr:uid="{6A24E31A-139B-4E5C-9D8D-FEE6C19B3AA5}"/>
    <cellStyle name="20% - Ênfase3 13 17" xfId="4210" xr:uid="{D6DE1562-8843-4480-9EC5-B1A628EB1E91}"/>
    <cellStyle name="20% - Ênfase3 13 18" xfId="7697" xr:uid="{386DB339-21A9-4C2A-B3D7-2ADC3B8F6753}"/>
    <cellStyle name="20% - Ênfase3 13 19" xfId="7701" xr:uid="{42B176F1-1F57-4877-A8BC-1E640288F563}"/>
    <cellStyle name="20% - Ênfase3 13 2" xfId="10066" xr:uid="{6B4E382B-DF23-4398-8C39-F9B4BFA1A056}"/>
    <cellStyle name="20% - Ênfase3 13 2 2" xfId="12798" xr:uid="{D6837C1E-0B50-4A20-84A9-A28ED21150B3}"/>
    <cellStyle name="20% - Ênfase3 13 2 2 2" xfId="12799" xr:uid="{47DC4964-7A9E-45B0-B89F-7CDADB6E4E71}"/>
    <cellStyle name="20% - Ênfase3 13 2 2 3" xfId="12800" xr:uid="{0D42ECAC-27F0-4F00-962A-045927698DC7}"/>
    <cellStyle name="20% - Ênfase3 13 2 2 4" xfId="12801" xr:uid="{8A0F6325-3A03-4698-ACA3-0BC6BB25DFCE}"/>
    <cellStyle name="20% - Ênfase3 13 2 3" xfId="12802" xr:uid="{4750926F-522F-4F54-BE16-816235BBE15A}"/>
    <cellStyle name="20% - Ênfase3 13 2 3 2" xfId="11113" xr:uid="{677A5DF8-C7C2-4BF4-9EA7-EA801973C993}"/>
    <cellStyle name="20% - Ênfase3 13 2 4" xfId="11065" xr:uid="{04235C50-0B18-455F-90A8-B2A1EBCD0E6B}"/>
    <cellStyle name="20% - Ênfase3 13 2 4 2" xfId="12816" xr:uid="{96BD66D8-B07D-4E61-A6C5-6350A48FBAC2}"/>
    <cellStyle name="20% - Ênfase3 13 2 5" xfId="11070" xr:uid="{6787CC82-9D93-4FFC-AEAA-8D471846F17E}"/>
    <cellStyle name="20% - Ênfase3 13 2 6" xfId="12820" xr:uid="{554A2156-11F9-480A-9527-442AF8760973}"/>
    <cellStyle name="20% - Ênfase3 13 2 7" xfId="12828" xr:uid="{70E54EA8-C280-4FE9-B367-A92F4F82A691}"/>
    <cellStyle name="20% - Ênfase3 13 20" xfId="12338" xr:uid="{61461801-F4A2-4211-8802-8A1C0A5D57B1}"/>
    <cellStyle name="20% - Ênfase3 13 3" xfId="12830" xr:uid="{1D9510B9-0526-40FE-A248-B4C03DD0B4B3}"/>
    <cellStyle name="20% - Ênfase3 13 3 2" xfId="5151" xr:uid="{3D3BD7BB-DFC6-4A48-8F9A-622D59C0D833}"/>
    <cellStyle name="20% - Ênfase3 13 3 2 2" xfId="2268" xr:uid="{55DBB469-BD9C-4365-8264-A8B38D3818D1}"/>
    <cellStyle name="20% - Ênfase3 13 3 2 3" xfId="2289" xr:uid="{C9EA44D4-996C-4221-B523-21CC5F3E8CC6}"/>
    <cellStyle name="20% - Ênfase3 13 3 2 4" xfId="12834" xr:uid="{7E035A3C-BFB5-4193-AC26-6D44FF159604}"/>
    <cellStyle name="20% - Ênfase3 13 3 3" xfId="5153" xr:uid="{985CAB0F-4AB2-4C4A-B18D-8AC174849CC4}"/>
    <cellStyle name="20% - Ênfase3 13 3 3 2" xfId="6189" xr:uid="{F3B2E43B-628E-4CAC-8CC9-C47438C78E32}"/>
    <cellStyle name="20% - Ênfase3 13 3 4" xfId="5162" xr:uid="{E314288F-2A3B-4AD8-ADB2-CFE1131A51B0}"/>
    <cellStyle name="20% - Ênfase3 13 3 4 2" xfId="6521" xr:uid="{4A4817E1-0F41-45CE-8853-1EBF3520121B}"/>
    <cellStyle name="20% - Ênfase3 13 3 5" xfId="5167" xr:uid="{D82AEDBA-17A1-4B22-AFE3-7CACD22C7335}"/>
    <cellStyle name="20% - Ênfase3 13 3 6" xfId="12835" xr:uid="{289458A9-5DE3-4A89-AE14-27F733555E3F}"/>
    <cellStyle name="20% - Ênfase3 13 3 7" xfId="12837" xr:uid="{16BA21B4-229F-4B33-8FFD-617772AA8FFC}"/>
    <cellStyle name="20% - Ênfase3 13 4" xfId="12839" xr:uid="{6D79B09B-CE4B-46EC-9CB2-4CE130B66C8E}"/>
    <cellStyle name="20% - Ênfase3 13 4 2" xfId="5255" xr:uid="{90636B5A-4CE6-4380-8ACD-42BB7F9F8A18}"/>
    <cellStyle name="20% - Ênfase3 13 5" xfId="12841" xr:uid="{7536E6FF-4DCE-4EDB-AF17-FF4F96BC0987}"/>
    <cellStyle name="20% - Ênfase3 13 5 2" xfId="12842" xr:uid="{FF517E5C-8B40-4ABA-A71D-3B537499C11F}"/>
    <cellStyle name="20% - Ênfase3 13 6" xfId="12843" xr:uid="{550909B6-4709-45CC-9713-E717E9B595D3}"/>
    <cellStyle name="20% - Ênfase3 13 6 2" xfId="12849" xr:uid="{146D02F3-7E55-4BB8-89C7-CC659FF87926}"/>
    <cellStyle name="20% - Ênfase3 13 6 2 2" xfId="12853" xr:uid="{037BDBA8-B67F-420D-B467-272D09093064}"/>
    <cellStyle name="20% - Ênfase3 13 6 2 3" xfId="12856" xr:uid="{15643ED6-A3D7-4C38-A2D8-6A62410E635D}"/>
    <cellStyle name="20% - Ênfase3 13 6 3" xfId="2148" xr:uid="{D7D742CB-F219-4146-BB99-5557D0A64209}"/>
    <cellStyle name="20% - Ênfase3 13 6 4" xfId="6307" xr:uid="{31523EE3-58F7-4172-AB83-6F215A2A9B8E}"/>
    <cellStyle name="20% - Ênfase3 13 6 5" xfId="8188" xr:uid="{8E219245-5D54-4A35-A26B-7B311B0B69FD}"/>
    <cellStyle name="20% - Ênfase3 13 7" xfId="12861" xr:uid="{EE0312E8-E2BF-4285-A0CB-051E9FC51F0F}"/>
    <cellStyle name="20% - Ênfase3 13 7 2" xfId="5398" xr:uid="{F0C122C4-4CCE-440A-BEB4-8B8A26B13BF9}"/>
    <cellStyle name="20% - Ênfase3 13 7 2 2" xfId="12865" xr:uid="{4D74321A-939E-4BCE-BEEF-79F6D5019617}"/>
    <cellStyle name="20% - Ênfase3 13 7 2 3" xfId="12869" xr:uid="{B15DCCC2-DD16-4B3B-8328-2BBD82E320A6}"/>
    <cellStyle name="20% - Ênfase3 13 7 3" xfId="5406" xr:uid="{F6FD6AB3-E863-408E-9C30-64BD556AC9AE}"/>
    <cellStyle name="20% - Ênfase3 13 7 4" xfId="12874" xr:uid="{4DC9DC41-A1A9-4DCA-A04D-CA8EA939751E}"/>
    <cellStyle name="20% - Ênfase3 13 7 5" xfId="12878" xr:uid="{024731A4-423D-423A-9A02-3915BE4118AF}"/>
    <cellStyle name="20% - Ênfase3 13 8" xfId="12889" xr:uid="{473F2562-AF46-4E64-B629-0DD5E5A04F1D}"/>
    <cellStyle name="20% - Ênfase3 13 8 2" xfId="5476" xr:uid="{12DF7437-62A2-40D8-B90A-169A5643C2DB}"/>
    <cellStyle name="20% - Ênfase3 13 8 2 2" xfId="6810" xr:uid="{4CB04B07-B9DF-4572-B87C-9E5A305067D2}"/>
    <cellStyle name="20% - Ênfase3 13 8 2 3" xfId="6829" xr:uid="{4C5FC65D-141C-4BC7-B71B-52D90544C01D}"/>
    <cellStyle name="20% - Ênfase3 13 8 3" xfId="5491" xr:uid="{311E6ABF-E776-4D08-9128-2DFEE8AF2EAA}"/>
    <cellStyle name="20% - Ênfase3 13 8 4" xfId="12898" xr:uid="{73DF3265-E221-4DEC-9320-C7C19FB764F9}"/>
    <cellStyle name="20% - Ênfase3 13 8 5" xfId="12904" xr:uid="{15F37026-68D0-48CE-9D2D-1CF180E6EC65}"/>
    <cellStyle name="20% - Ênfase3 13 9" xfId="12911" xr:uid="{BE3A6A9D-DA78-498C-AFA9-D9CC553155D9}"/>
    <cellStyle name="20% - Ênfase3 13 9 2" xfId="5584" xr:uid="{979F7078-477E-4B2C-9750-F24F9EE00D08}"/>
    <cellStyle name="20% - Ênfase3 13 9 3" xfId="2014" xr:uid="{EB782B37-DBC2-4B58-9581-D3D70799842E}"/>
    <cellStyle name="20% - Ênfase3 13 9 4" xfId="1963" xr:uid="{4365CE62-812B-48B1-87AC-B7E308D2892A}"/>
    <cellStyle name="20% - Ênfase3 130" xfId="10013" xr:uid="{91DF10CB-674A-4763-BA4B-1F87EC3626A9}"/>
    <cellStyle name="20% - Ênfase3 131" xfId="10029" xr:uid="{7A331186-99F9-42A2-BFA1-0930A2A4D000}"/>
    <cellStyle name="20% - Ênfase3 132" xfId="12654" xr:uid="{7F779C37-5F93-4EFA-886B-1099DD70D0D3}"/>
    <cellStyle name="20% - Ênfase3 133" xfId="12666" xr:uid="{95D61CE1-CB09-438A-9B5F-A39DF77D5DA7}"/>
    <cellStyle name="20% - Ênfase3 134" xfId="12677" xr:uid="{E3E6DFF1-8224-4DEE-A662-427D7FACA890}"/>
    <cellStyle name="20% - Ênfase3 135" xfId="12227" xr:uid="{521A592D-4215-4D53-BFC5-3EE12336EB50}"/>
    <cellStyle name="20% - Ênfase3 135 2" xfId="7818" xr:uid="{4BBCEBF4-8341-40B5-9D9F-FCDFB2E85840}"/>
    <cellStyle name="20% - Ênfase3 135 2 2" xfId="12683" xr:uid="{41E50E8C-F363-4B87-9DF8-45CA4F2A8C26}"/>
    <cellStyle name="20% - Ênfase3 135 2 3" xfId="12689" xr:uid="{C803B62C-D3CA-48A6-B8BD-C971A7E8064B}"/>
    <cellStyle name="20% - Ênfase3 135 3" xfId="7829" xr:uid="{3F842858-2950-4FB9-82BF-758D052B2B6F}"/>
    <cellStyle name="20% - Ênfase3 135 4" xfId="7836" xr:uid="{76387CE3-CFD1-421E-9940-3AE26264CF0B}"/>
    <cellStyle name="20% - Ênfase3 135 5" xfId="8155" xr:uid="{4A01E2A5-3CB9-4705-A935-5A95E37D4D35}"/>
    <cellStyle name="20% - Ênfase3 136" xfId="12240" xr:uid="{33DA24DD-0CBB-48AC-A745-16ACC4DA2D01}"/>
    <cellStyle name="20% - Ênfase3 136 2" xfId="3343" xr:uid="{3342D587-A24D-4F03-BEFB-E1496E1151E3}"/>
    <cellStyle name="20% - Ênfase3 136 2 2" xfId="12695" xr:uid="{2AE030C6-106D-4130-BD1D-FD40E2875074}"/>
    <cellStyle name="20% - Ênfase3 136 2 3" xfId="12701" xr:uid="{BEAC7DED-36F3-476F-93A7-D86E2260C0EB}"/>
    <cellStyle name="20% - Ênfase3 136 3" xfId="3368" xr:uid="{24EEF15F-EBAB-47E9-BBE0-D187CC579B9C}"/>
    <cellStyle name="20% - Ênfase3 136 4" xfId="7888" xr:uid="{9C61CDB5-4FE9-445E-A84A-3C3D130DEB89}"/>
    <cellStyle name="20% - Ênfase3 136 5" xfId="10205" xr:uid="{4728A448-8165-4280-9A62-BA327D6B3675}"/>
    <cellStyle name="20% - Ênfase3 137" xfId="12249" xr:uid="{E12CCD68-C5C5-4B9B-AB88-F5BC1437F630}"/>
    <cellStyle name="20% - Ênfase3 137 2" xfId="3429" xr:uid="{F9413E5C-4E45-4B6A-B66D-6AEABAF663AA}"/>
    <cellStyle name="20% - Ênfase3 137 3" xfId="3452" xr:uid="{5FA9A5B9-B40C-402B-A689-253CC5692E45}"/>
    <cellStyle name="20% - Ênfase3 137 4" xfId="12722" xr:uid="{798FD490-8467-43DB-9577-107325BCD47E}"/>
    <cellStyle name="20% - Ênfase3 138" xfId="12736" xr:uid="{323E4F96-358B-4C61-9DEF-3036B3062B70}"/>
    <cellStyle name="20% - Ênfase3 138 2" xfId="3517" xr:uid="{F7E89217-9DB7-43BC-83E6-56224CE2D68A}"/>
    <cellStyle name="20% - Ênfase3 138 3" xfId="3548" xr:uid="{4FC663F6-9956-4046-8540-5CB2D4459588}"/>
    <cellStyle name="20% - Ênfase3 138 4" xfId="12743" xr:uid="{9C484729-E9A1-480C-B608-853C0EC66385}"/>
    <cellStyle name="20% - Ênfase3 139" xfId="8001" xr:uid="{A91532CB-24D7-46A3-BAA9-A4B3D6B51A69}"/>
    <cellStyle name="20% - Ênfase3 139 2" xfId="2560" xr:uid="{19CEF1A4-43B0-44C7-BC2A-CB04210F8B77}"/>
    <cellStyle name="20% - Ênfase3 139 3" xfId="12913" xr:uid="{FAADDD4B-095F-4693-AEB4-3BE1FAF31B38}"/>
    <cellStyle name="20% - Ênfase3 139 4" xfId="12916" xr:uid="{57B78869-C980-4451-ACAF-69FEC70F4185}"/>
    <cellStyle name="20% - Ênfase3 14" xfId="12921" xr:uid="{3E772A86-DC16-4C54-82CA-55946516AB39}"/>
    <cellStyle name="20% - Ênfase3 14 10" xfId="12925" xr:uid="{CA53C960-498F-4DE1-A66F-2AD411CE1630}"/>
    <cellStyle name="20% - Ênfase3 14 10 2" xfId="12929" xr:uid="{5BAE4EC8-2BCB-4F02-8556-B42FD4DF4E43}"/>
    <cellStyle name="20% - Ênfase3 14 10 3" xfId="2394" xr:uid="{255C461B-FB3B-48E6-A1B7-18435FB3D2A7}"/>
    <cellStyle name="20% - Ênfase3 14 10 4" xfId="2412" xr:uid="{98F1854F-8973-4DD7-B71D-0CBAAE70DF9A}"/>
    <cellStyle name="20% - Ênfase3 14 11" xfId="12931" xr:uid="{FCC25FDB-D20A-480A-A00E-94AF0114A566}"/>
    <cellStyle name="20% - Ênfase3 14 11 2" xfId="12936" xr:uid="{37668D29-10AE-4863-BF4C-9710F14BF4BA}"/>
    <cellStyle name="20% - Ênfase3 14 11 3" xfId="10752" xr:uid="{EA4344FD-AAB9-444C-B758-597974AEB75A}"/>
    <cellStyle name="20% - Ênfase3 14 11 4" xfId="10805" xr:uid="{A44BC994-1E55-409D-9D4E-3076053ECC6C}"/>
    <cellStyle name="20% - Ênfase3 14 12" xfId="12937" xr:uid="{283FC428-B42A-4E39-955B-0EF5A8B8A1EB}"/>
    <cellStyle name="20% - Ênfase3 14 12 2" xfId="12945" xr:uid="{8A63C4D1-D882-4A4B-A0A3-7C7AE7E6C3BC}"/>
    <cellStyle name="20% - Ênfase3 14 12 3" xfId="12295" xr:uid="{2CF4300F-286F-42CC-8410-3B3596E5DD6E}"/>
    <cellStyle name="20% - Ênfase3 14 12 4" xfId="12308" xr:uid="{C68B98D9-0A1B-4626-B933-A959C4F54F20}"/>
    <cellStyle name="20% - Ênfase3 14 13" xfId="12952" xr:uid="{30551199-135F-4523-B34F-796B6F88CFD3}"/>
    <cellStyle name="20% - Ênfase3 14 13 2" xfId="12958" xr:uid="{35906E13-F648-4058-9E06-6293AB8A742C}"/>
    <cellStyle name="20% - Ênfase3 14 13 3" xfId="12960" xr:uid="{A68588EC-3CB6-4978-8850-BBDED3EBABBA}"/>
    <cellStyle name="20% - Ênfase3 14 13 4" xfId="12961" xr:uid="{99BAC40A-317D-4809-952F-1B553348A7C8}"/>
    <cellStyle name="20% - Ênfase3 14 14" xfId="12965" xr:uid="{FBCF53B4-5133-4017-8853-4853D878EC5D}"/>
    <cellStyle name="20% - Ênfase3 14 14 2" xfId="12968" xr:uid="{017884B4-C43E-4E50-8981-1F1780C0AA5C}"/>
    <cellStyle name="20% - Ênfase3 14 15" xfId="12971" xr:uid="{62F9646A-F3F6-4382-9EFA-35CB82F931A8}"/>
    <cellStyle name="20% - Ênfase3 14 15 2" xfId="12974" xr:uid="{AC93C708-89B6-4FA7-A0CA-21D074D97194}"/>
    <cellStyle name="20% - Ênfase3 14 16" xfId="12976" xr:uid="{B3C302E6-2372-4E60-83EA-EF54303AC3CD}"/>
    <cellStyle name="20% - Ênfase3 14 17" xfId="12978" xr:uid="{A9259BF0-0D3E-44D0-86FB-96623A239B56}"/>
    <cellStyle name="20% - Ênfase3 14 18" xfId="12981" xr:uid="{C43CEEE5-1B11-47E3-8B92-463740DBBE3D}"/>
    <cellStyle name="20% - Ênfase3 14 19" xfId="12984" xr:uid="{BB45B56D-2D23-4D55-B517-285C41B5E7B9}"/>
    <cellStyle name="20% - Ênfase3 14 2" xfId="10089" xr:uid="{303F8FC4-B998-4BF5-905A-8B21370E1CCE}"/>
    <cellStyle name="20% - Ênfase3 14 2 2" xfId="12986" xr:uid="{2024DAE0-EF49-4CB1-8703-BFA65F968D59}"/>
    <cellStyle name="20% - Ênfase3 14 2 2 2" xfId="1905" xr:uid="{9E33D835-8911-49D0-8937-CEE66ECAAF4D}"/>
    <cellStyle name="20% - Ênfase3 14 2 2 3" xfId="12990" xr:uid="{4E3E37BD-8F1D-437A-9FBE-1F26D05AEE3A}"/>
    <cellStyle name="20% - Ênfase3 14 2 2 4" xfId="12098" xr:uid="{676D413E-2AA5-4E01-A478-BBCCB446ED40}"/>
    <cellStyle name="20% - Ênfase3 14 2 3" xfId="12995" xr:uid="{AD6777D0-81DB-46F5-AA25-D46D23D30CAC}"/>
    <cellStyle name="20% - Ênfase3 14 2 3 2" xfId="11429" xr:uid="{D584822C-191F-43FD-828F-67A2F193C4E6}"/>
    <cellStyle name="20% - Ênfase3 14 2 4" xfId="13009" xr:uid="{5B8C3B0B-DF7F-4153-86A2-4820EA1D2FB0}"/>
    <cellStyle name="20% - Ênfase3 14 2 4 2" xfId="13018" xr:uid="{E2F80647-0A13-4709-A164-A44365068D9F}"/>
    <cellStyle name="20% - Ênfase3 14 2 5" xfId="12805" xr:uid="{4D28718D-40BC-4567-A44A-8AF0427F774F}"/>
    <cellStyle name="20% - Ênfase3 14 2 6" xfId="13023" xr:uid="{2BFA0F48-465A-4811-9D68-A3986FC0EA1D}"/>
    <cellStyle name="20% - Ênfase3 14 2 7" xfId="13030" xr:uid="{3020C811-6FF6-4313-89C7-2DB004D448D6}"/>
    <cellStyle name="20% - Ênfase3 14 20" xfId="12972" xr:uid="{1C0691F2-3170-4CC5-A6EA-0332591ED636}"/>
    <cellStyle name="20% - Ênfase3 14 3" xfId="13034" xr:uid="{70BC952B-A11E-4403-8AD3-0E21A6A62966}"/>
    <cellStyle name="20% - Ênfase3 14 3 2" xfId="2796" xr:uid="{5FB14BF8-969C-41A8-BC8B-EB1BF3C4D9F8}"/>
    <cellStyle name="20% - Ênfase3 14 3 2 2" xfId="5658" xr:uid="{48956BE9-34FC-4F44-A151-A6D3846ECED8}"/>
    <cellStyle name="20% - Ênfase3 14 3 2 3" xfId="8829" xr:uid="{CAFC5FE9-ABEE-4C3E-B598-C54FCA0938F0}"/>
    <cellStyle name="20% - Ênfase3 14 3 2 4" xfId="8834" xr:uid="{21F8BF7F-F9C9-42AA-9631-B5D0B9F31BF3}"/>
    <cellStyle name="20% - Ênfase3 14 3 3" xfId="5664" xr:uid="{DAB2939A-728D-465F-ADC4-9367D37BDCE8}"/>
    <cellStyle name="20% - Ênfase3 14 3 3 2" xfId="11460" xr:uid="{319F9AAC-01A1-4A7D-8539-EFC93D65A811}"/>
    <cellStyle name="20% - Ênfase3 14 3 4" xfId="5666" xr:uid="{47C3C5BE-1404-40E6-BC6D-A7B6897A21B2}"/>
    <cellStyle name="20% - Ênfase3 14 3 4 2" xfId="13040" xr:uid="{A9408687-C90A-44D9-94AE-230C6A1ADEE9}"/>
    <cellStyle name="20% - Ênfase3 14 3 5" xfId="5674" xr:uid="{087D65ED-5A86-43CE-A38E-E41272697EE2}"/>
    <cellStyle name="20% - Ênfase3 14 3 6" xfId="13042" xr:uid="{E3FF672C-272B-4732-90F7-BD59F63AB79E}"/>
    <cellStyle name="20% - Ênfase3 14 3 7" xfId="13043" xr:uid="{4D0DDBEF-2DB0-4A71-B0DE-76D5888AC44D}"/>
    <cellStyle name="20% - Ênfase3 14 4" xfId="13045" xr:uid="{B5B35C22-6FA1-4B41-9952-AD7CFFA7033D}"/>
    <cellStyle name="20% - Ênfase3 14 4 2" xfId="5689" xr:uid="{6CE0E849-F9D8-4AF0-A686-3E5B257E07D4}"/>
    <cellStyle name="20% - Ênfase3 14 5" xfId="13048" xr:uid="{F66CDF96-480A-4C77-92D1-B2B885768C11}"/>
    <cellStyle name="20% - Ênfase3 14 5 2" xfId="2803" xr:uid="{7FA1FDEF-BD51-443D-9825-94FB80503EBC}"/>
    <cellStyle name="20% - Ênfase3 14 6" xfId="13050" xr:uid="{3FBB120D-C687-41C1-A0BF-1748C8E55721}"/>
    <cellStyle name="20% - Ênfase3 14 6 2" xfId="2164" xr:uid="{2CDE2DC2-CD3F-4BB3-80F5-67C39475DF20}"/>
    <cellStyle name="20% - Ênfase3 14 6 2 2" xfId="1782" xr:uid="{D6C156DD-7515-430D-8781-B184BB27444F}"/>
    <cellStyle name="20% - Ênfase3 14 6 2 3" xfId="2958" xr:uid="{C2A63F7E-4514-4439-8903-08B48745A2D8}"/>
    <cellStyle name="20% - Ênfase3 14 6 3" xfId="2175" xr:uid="{3E5D7B11-1C8E-41C1-A781-F3DB2995D948}"/>
    <cellStyle name="20% - Ênfase3 14 6 4" xfId="1829" xr:uid="{D817B557-FDDA-4338-958F-584B7DAFDB09}"/>
    <cellStyle name="20% - Ênfase3 14 6 5" xfId="4059" xr:uid="{666A27BC-1E13-4B78-AA82-F44A65F13EB5}"/>
    <cellStyle name="20% - Ênfase3 14 7" xfId="13053" xr:uid="{6E1E194C-EF1B-4151-910F-52C2C9770462}"/>
    <cellStyle name="20% - Ênfase3 14 7 2" xfId="4421" xr:uid="{CE871AE8-8A3C-4447-A6FB-63D8CD93A372}"/>
    <cellStyle name="20% - Ênfase3 14 7 2 2" xfId="3658" xr:uid="{0A154047-B4EE-4D12-BD26-EB40C01402D9}"/>
    <cellStyle name="20% - Ênfase3 14 7 2 3" xfId="6010" xr:uid="{97447411-4B47-4DC7-B0E7-2A1386F3D63E}"/>
    <cellStyle name="20% - Ênfase3 14 7 3" xfId="4427" xr:uid="{DD7C776A-4C1B-4BFB-AFB7-29EBA547CF36}"/>
    <cellStyle name="20% - Ênfase3 14 7 4" xfId="4493" xr:uid="{0E0DCE35-F7D3-4F2A-BAC3-91F096BC0C21}"/>
    <cellStyle name="20% - Ênfase3 14 7 5" xfId="4565" xr:uid="{07DEFDEC-20A4-4A43-93B5-7C82443208DB}"/>
    <cellStyle name="20% - Ênfase3 14 8" xfId="2189" xr:uid="{7E4B3858-3ECB-40B4-AC67-B68B40A3214D}"/>
    <cellStyle name="20% - Ênfase3 14 8 2" xfId="4854" xr:uid="{2EB556CF-5CF9-49C9-A79D-A1A3D9DA433F}"/>
    <cellStyle name="20% - Ênfase3 14 8 2 2" xfId="2363" xr:uid="{8D2C62F8-D277-4A2F-AD49-F7AC372C9CC8}"/>
    <cellStyle name="20% - Ênfase3 14 8 2 3" xfId="7786" xr:uid="{C6581DB3-1DE3-43F6-B6F2-AB993BB58D47}"/>
    <cellStyle name="20% - Ênfase3 14 8 3" xfId="4861" xr:uid="{13C8683C-61D1-4B3F-97B9-2B3D8E1B39DF}"/>
    <cellStyle name="20% - Ênfase3 14 8 4" xfId="4889" xr:uid="{258131FF-1712-4F8A-87B3-5A7BE5984F78}"/>
    <cellStyle name="20% - Ênfase3 14 8 5" xfId="1870" xr:uid="{1A0594A3-008C-4091-826E-F04777911EDE}"/>
    <cellStyle name="20% - Ênfase3 14 9" xfId="2209" xr:uid="{3E1CDAC1-54E4-420A-AE83-4E6A4DEE0012}"/>
    <cellStyle name="20% - Ênfase3 14 9 2" xfId="5319" xr:uid="{F343F357-89B1-4607-9422-749AE0539330}"/>
    <cellStyle name="20% - Ênfase3 14 9 3" xfId="5355" xr:uid="{54A0C307-9224-41B5-B578-37B508D5DB82}"/>
    <cellStyle name="20% - Ênfase3 14 9 4" xfId="5442" xr:uid="{392F1E85-BCD8-4D4D-A0B2-58F74349C0F3}"/>
    <cellStyle name="20% - Ênfase3 140" xfId="12228" xr:uid="{8A838CC2-254D-43BA-AC3F-7EB543998724}"/>
    <cellStyle name="20% - Ênfase3 140 2" xfId="7817" xr:uid="{85FE7031-FD05-4676-9A69-20E1971240AB}"/>
    <cellStyle name="20% - Ênfase3 140 3" xfId="7828" xr:uid="{CE7D36A7-E8B6-4C01-9953-91703063F135}"/>
    <cellStyle name="20% - Ênfase3 140 4" xfId="7835" xr:uid="{01CF7C25-7C12-4F04-A838-DBECF809F153}"/>
    <cellStyle name="20% - Ênfase3 141" xfId="12241" xr:uid="{4502F5B9-248F-4BD3-A56B-CCE362A837F2}"/>
    <cellStyle name="20% - Ênfase3 141 2" xfId="3342" xr:uid="{F707E1D4-D347-4366-B32B-90361367658A}"/>
    <cellStyle name="20% - Ênfase3 141 3" xfId="3367" xr:uid="{4C13D483-26F7-4DAE-B234-D0ED864CE452}"/>
    <cellStyle name="20% - Ênfase3 141 4" xfId="7887" xr:uid="{73C0FA46-66DE-4D08-998B-C3F2EF819B54}"/>
    <cellStyle name="20% - Ênfase3 142" xfId="12250" xr:uid="{17BFFBAC-A0B7-409D-B585-3770255D6E6C}"/>
    <cellStyle name="20% - Ênfase3 142 2" xfId="3428" xr:uid="{E46E6CA4-B55B-49CA-81FF-FD40CFB6F39E}"/>
    <cellStyle name="20% - Ênfase3 143" xfId="12737" xr:uid="{726780A8-9699-457F-A353-DA27AB00618C}"/>
    <cellStyle name="20% - Ênfase3 143 2" xfId="3518" xr:uid="{1AC1A1C2-E367-45E4-957B-24FADD5850BF}"/>
    <cellStyle name="20% - Ênfase3 144" xfId="8000" xr:uid="{4E1A7652-DC62-4588-A7DF-C0D9C9B05DE7}"/>
    <cellStyle name="20% - Ênfase3 144 2" xfId="2559" xr:uid="{4EF3BF8A-A866-4875-A758-6B4F07EF6E01}"/>
    <cellStyle name="20% - Ênfase3 145" xfId="8011" xr:uid="{178AD659-7ACB-4702-A01D-5C0A82079DE4}"/>
    <cellStyle name="20% - Ênfase3 145 2" xfId="13055" xr:uid="{767F52D8-7A42-461F-824C-5458ED30321D}"/>
    <cellStyle name="20% - Ênfase3 146" xfId="13057" xr:uid="{6EF8D87C-14FC-43A7-892E-5EAD0C5E0F99}"/>
    <cellStyle name="20% - Ênfase3 147" xfId="13065" xr:uid="{250F7B8B-B0A5-4346-BA68-63602B4E4CB5}"/>
    <cellStyle name="20% - Ênfase3 148" xfId="13072" xr:uid="{F9A3FCD4-761F-4DA1-8F0D-8DCC9C445522}"/>
    <cellStyle name="20% - Ênfase3 15" xfId="13077" xr:uid="{3600600A-36BD-4866-8AD2-E8F49AEE31B2}"/>
    <cellStyle name="20% - Ênfase3 15 10" xfId="13085" xr:uid="{E07A8F90-E9F3-4670-B2BA-DA97B58E5D1A}"/>
    <cellStyle name="20% - Ênfase3 15 10 2" xfId="12788" xr:uid="{368462D9-2A49-4B2D-BBA4-633146A138FC}"/>
    <cellStyle name="20% - Ênfase3 15 10 3" xfId="12335" xr:uid="{8D21E8C1-9FFF-447A-9048-C182FF511980}"/>
    <cellStyle name="20% - Ênfase3 15 10 4" xfId="12344" xr:uid="{688E8DEE-3217-4DAD-9620-8BF10B5D5B67}"/>
    <cellStyle name="20% - Ênfase3 15 11" xfId="13089" xr:uid="{31DE1A8A-809C-47F4-8BF0-5F9462B784C2}"/>
    <cellStyle name="20% - Ênfase3 15 11 2" xfId="13099" xr:uid="{A32BFEBB-F54C-4A4C-82F8-AD2EEFEAA12B}"/>
    <cellStyle name="20% - Ênfase3 15 11 3" xfId="13104" xr:uid="{06B4C64B-46AA-44E6-A1F1-865350F5A467}"/>
    <cellStyle name="20% - Ênfase3 15 11 4" xfId="13110" xr:uid="{370CEA10-EB4F-4EA3-82B5-311C6A0135DB}"/>
    <cellStyle name="20% - Ênfase3 15 12" xfId="7205" xr:uid="{C151A2A3-641A-46C5-86E7-1970B6E104C6}"/>
    <cellStyle name="20% - Ênfase3 15 12 2" xfId="13112" xr:uid="{2AEDFD36-7058-48D5-ADC2-62A3DA8324D4}"/>
    <cellStyle name="20% - Ênfase3 15 12 3" xfId="13119" xr:uid="{DE46A560-BE1C-4F2E-AB92-432DF39F5A1A}"/>
    <cellStyle name="20% - Ênfase3 15 12 4" xfId="1666" xr:uid="{7531535C-CA13-4263-9639-7037A5EF1345}"/>
    <cellStyle name="20% - Ênfase3 15 13" xfId="7213" xr:uid="{07827994-3AAA-49EF-B1EC-ED0D3D7906B8}"/>
    <cellStyle name="20% - Ênfase3 15 13 2" xfId="13124" xr:uid="{3F09C6B3-2C3E-4CC9-8D53-F17649E8DBC5}"/>
    <cellStyle name="20% - Ênfase3 15 13 3" xfId="10347" xr:uid="{8B2EC5D9-0B59-425B-8083-7B6A0AEE2CB0}"/>
    <cellStyle name="20% - Ênfase3 15 13 4" xfId="8399" xr:uid="{E9E4BF08-6978-46BF-8400-5B1CD449F97B}"/>
    <cellStyle name="20% - Ênfase3 15 14" xfId="7223" xr:uid="{C8927E02-75AB-4289-922A-396E9F642AB8}"/>
    <cellStyle name="20% - Ênfase3 15 14 2" xfId="13128" xr:uid="{0DD401C2-76E4-4D5D-AEEF-DFD759DAAF72}"/>
    <cellStyle name="20% - Ênfase3 15 15" xfId="13135" xr:uid="{87028D50-81C8-4026-A7F3-9350E28AE67E}"/>
    <cellStyle name="20% - Ênfase3 15 15 2" xfId="12962" xr:uid="{405516F5-C7B6-4A6E-A599-A626FE39FADB}"/>
    <cellStyle name="20% - Ênfase3 15 16" xfId="13140" xr:uid="{D6A08890-A93B-475E-BF69-54BF3B3E61C4}"/>
    <cellStyle name="20% - Ênfase3 15 17" xfId="13143" xr:uid="{B0428E3A-1964-4552-827A-B3BF9DFA3F1D}"/>
    <cellStyle name="20% - Ênfase3 15 18" xfId="13145" xr:uid="{95D0DD27-9DE2-4036-8951-64DCECA20D35}"/>
    <cellStyle name="20% - Ênfase3 15 19" xfId="8637" xr:uid="{2FD06AD0-F63F-4AF4-AFA0-BFB67DD474FD}"/>
    <cellStyle name="20% - Ênfase3 15 2" xfId="13149" xr:uid="{D97BE427-5F96-46EF-AD79-7006577AB625}"/>
    <cellStyle name="20% - Ênfase3 15 2 2" xfId="13154" xr:uid="{31C1C604-DFFB-46F7-962B-66E00DA917CB}"/>
    <cellStyle name="20% - Ênfase3 15 2 2 2" xfId="13162" xr:uid="{B1003A39-666C-40EA-AF2A-871B43E3260A}"/>
    <cellStyle name="20% - Ênfase3 15 2 2 3" xfId="13169" xr:uid="{4EE5165A-80C7-42FC-865A-4CE967561F43}"/>
    <cellStyle name="20% - Ênfase3 15 2 2 4" xfId="13095" xr:uid="{CB999786-CD7D-4919-822E-C89EFD7D99F3}"/>
    <cellStyle name="20% - Ênfase3 15 2 3" xfId="13175" xr:uid="{BEB3273C-4B16-4A7E-BA63-34A4834AABB5}"/>
    <cellStyle name="20% - Ênfase3 15 2 3 2" xfId="11672" xr:uid="{205E1905-6DF5-4D4F-A407-3B2DAF9D4695}"/>
    <cellStyle name="20% - Ênfase3 15 2 4" xfId="6500" xr:uid="{D66FCD97-8369-458E-BD28-65A7D20D14B5}"/>
    <cellStyle name="20% - Ênfase3 15 2 4 2" xfId="13185" xr:uid="{B101B8A4-80EC-44A0-AC86-C02BFCFEF5CD}"/>
    <cellStyle name="20% - Ênfase3 15 2 5" xfId="6514" xr:uid="{E29A6348-5446-446A-A9C9-9BA2471AEC7E}"/>
    <cellStyle name="20% - Ênfase3 15 2 6" xfId="6529" xr:uid="{21685E50-2AC5-4F14-A998-801A00CA16C0}"/>
    <cellStyle name="20% - Ênfase3 15 2 7" xfId="7104" xr:uid="{6DD6131A-58F5-47A9-B8F6-962D58EE6350}"/>
    <cellStyle name="20% - Ênfase3 15 20" xfId="13136" xr:uid="{EC460781-5815-43A2-9214-2133FCCFF730}"/>
    <cellStyle name="20% - Ênfase3 15 3" xfId="13189" xr:uid="{0388A302-CC10-43E0-B8E1-3FC1E7BFE5A6}"/>
    <cellStyle name="20% - Ênfase3 15 3 2" xfId="13193" xr:uid="{66CD29BF-1394-4D5C-BFD5-41953CE9557F}"/>
    <cellStyle name="20% - Ênfase3 15 3 2 2" xfId="13197" xr:uid="{92752B7F-8E50-4415-AFD4-410CF2A093BA}"/>
    <cellStyle name="20% - Ênfase3 15 3 2 3" xfId="11527" xr:uid="{6597FF23-E94B-4458-B8CD-05F5B6217769}"/>
    <cellStyle name="20% - Ênfase3 15 3 2 4" xfId="13204" xr:uid="{226EE4BD-43CE-4BBA-B341-CBE31C32B740}"/>
    <cellStyle name="20% - Ênfase3 15 3 3" xfId="13207" xr:uid="{83C94593-7086-42F2-B68E-45B6BB7AEDD3}"/>
    <cellStyle name="20% - Ênfase3 15 3 3 2" xfId="11688" xr:uid="{86E745AE-3B3F-44A7-8C0D-71B2A575584A}"/>
    <cellStyle name="20% - Ênfase3 15 3 4" xfId="6536" xr:uid="{BD2FE2C3-97BC-41A7-8251-0D40C51A9EF6}"/>
    <cellStyle name="20% - Ênfase3 15 3 4 2" xfId="13212" xr:uid="{94298F9E-6B8D-4DFD-A347-63E05DFE4899}"/>
    <cellStyle name="20% - Ênfase3 15 3 5" xfId="6548" xr:uid="{D6DC90D8-5F1F-46CD-8214-3EB68ADE9AD5}"/>
    <cellStyle name="20% - Ênfase3 15 3 6" xfId="6413" xr:uid="{6E965868-F94A-4859-9A52-F725E839EC6A}"/>
    <cellStyle name="20% - Ênfase3 15 3 7" xfId="13215" xr:uid="{C77B43A4-59D6-4F7D-ADF8-C577161D746D}"/>
    <cellStyle name="20% - Ênfase3 15 4" xfId="13220" xr:uid="{2AAA4F1D-A88D-46D2-89EF-998B7319C17B}"/>
    <cellStyle name="20% - Ênfase3 15 4 2" xfId="13223" xr:uid="{A4E26743-7F3A-4A92-BB34-0D0D11AE311F}"/>
    <cellStyle name="20% - Ênfase3 15 5" xfId="13226" xr:uid="{C3CD4E17-C8D7-44C9-AE52-4F480CB05A5B}"/>
    <cellStyle name="20% - Ênfase3 15 5 2" xfId="13229" xr:uid="{9BFE0D78-FD44-40B0-8CF6-32F8E4BA0FEF}"/>
    <cellStyle name="20% - Ênfase3 15 6" xfId="13233" xr:uid="{0C957673-8B3C-4726-8945-D8B411C84373}"/>
    <cellStyle name="20% - Ênfase3 15 6 2" xfId="13240" xr:uid="{23C19754-7705-4F05-828C-5E769ACAFC69}"/>
    <cellStyle name="20% - Ênfase3 15 6 2 2" xfId="11342" xr:uid="{260F10E1-90D0-4FB7-A083-F0B70D096AD9}"/>
    <cellStyle name="20% - Ênfase3 15 6 2 3" xfId="11355" xr:uid="{9766ECBA-3421-424D-AEFE-680DD813F1D7}"/>
    <cellStyle name="20% - Ênfase3 15 6 3" xfId="13244" xr:uid="{DE0D7F01-8770-4212-8A89-F23DE7200510}"/>
    <cellStyle name="20% - Ênfase3 15 6 4" xfId="13253" xr:uid="{24FB03DE-F9C8-47D7-B5C1-75C475401AC4}"/>
    <cellStyle name="20% - Ênfase3 15 6 5" xfId="13261" xr:uid="{B60BF492-43C4-4029-B3BE-E2D196A6F4CD}"/>
    <cellStyle name="20% - Ênfase3 15 7" xfId="13265" xr:uid="{29324D53-7EA6-481D-BDA0-88EE48B97AAF}"/>
    <cellStyle name="20% - Ênfase3 15 7 2" xfId="13273" xr:uid="{8B134C82-C6AA-4A70-973D-0699029101CE}"/>
    <cellStyle name="20% - Ênfase3 15 7 2 2" xfId="11595" xr:uid="{90BB8669-08F1-49E1-A3C1-8189F98FA00C}"/>
    <cellStyle name="20% - Ênfase3 15 7 2 3" xfId="11603" xr:uid="{B8F93DF5-53C7-4139-A90A-3CBB3BD9AFA0}"/>
    <cellStyle name="20% - Ênfase3 15 7 3" xfId="13278" xr:uid="{D4169084-CCD5-44CA-B765-7F2DFE4A78AC}"/>
    <cellStyle name="20% - Ênfase3 15 7 4" xfId="13286" xr:uid="{428A8A15-AEC9-4BE4-92C5-DA419FCA0F4F}"/>
    <cellStyle name="20% - Ênfase3 15 7 5" xfId="13295" xr:uid="{A3936028-8A43-4C84-9658-398A89797818}"/>
    <cellStyle name="20% - Ênfase3 15 8" xfId="13297" xr:uid="{535F202F-86C5-454E-BE06-CAA3825965C9}"/>
    <cellStyle name="20% - Ênfase3 15 8 2" xfId="13306" xr:uid="{C9852455-B67C-461E-ABD8-AF23EBBE27E1}"/>
    <cellStyle name="20% - Ênfase3 15 8 2 2" xfId="11891" xr:uid="{B5A5796B-E58A-4B0F-8CCD-24BE6389F896}"/>
    <cellStyle name="20% - Ênfase3 15 8 2 3" xfId="11835" xr:uid="{BDE43DA7-1AE0-4866-8CDD-6FEC4D06E446}"/>
    <cellStyle name="20% - Ênfase3 15 8 3" xfId="13315" xr:uid="{009FBC74-08AC-4203-9FA5-0554A6614A36}"/>
    <cellStyle name="20% - Ênfase3 15 8 4" xfId="13327" xr:uid="{17ACD44C-2CDE-4763-81E1-A1115D1D62DB}"/>
    <cellStyle name="20% - Ênfase3 15 8 5" xfId="13342" xr:uid="{C4C10898-A742-4113-9D5D-859A606462A5}"/>
    <cellStyle name="20% - Ênfase3 15 9" xfId="13344" xr:uid="{0EFCE68F-E533-4972-95D3-1126EAAD5ADF}"/>
    <cellStyle name="20% - Ênfase3 15 9 2" xfId="13352" xr:uid="{A71AFFB1-6B0B-46DE-9DEA-C7A6AE66774A}"/>
    <cellStyle name="20% - Ênfase3 15 9 3" xfId="13361" xr:uid="{FECF420D-3F68-4E38-81B8-69E42784D8EB}"/>
    <cellStyle name="20% - Ênfase3 15 9 4" xfId="13371" xr:uid="{A2B34469-A569-47AB-A1B3-B6587A52757D}"/>
    <cellStyle name="20% - Ênfase3 16" xfId="13380" xr:uid="{7D62F3D5-8D06-4588-8123-C889449A8AF1}"/>
    <cellStyle name="20% - Ênfase3 16 10" xfId="13385" xr:uid="{52EBAED7-E2EC-47E7-BD0D-DE2D3E2E2938}"/>
    <cellStyle name="20% - Ênfase3 16 10 2" xfId="11563" xr:uid="{592C9498-3C65-4818-B923-7B27C37744D7}"/>
    <cellStyle name="20% - Ênfase3 16 10 3" xfId="11571" xr:uid="{183D90DA-28AE-4FED-8208-5FC4FCB0E24A}"/>
    <cellStyle name="20% - Ênfase3 16 11" xfId="12258" xr:uid="{4D468752-0264-499B-AE5C-289C24ACF75D}"/>
    <cellStyle name="20% - Ênfase3 16 12" xfId="12267" xr:uid="{C79A41C0-1A77-4E39-94BC-3716E7789CBC}"/>
    <cellStyle name="20% - Ênfase3 16 13" xfId="12275" xr:uid="{1563DBA7-EC73-44A1-8BD9-5CA2CF9A38E6}"/>
    <cellStyle name="20% - Ênfase3 16 2" xfId="13394" xr:uid="{2469BFA2-3ECB-4C22-8A77-E0A594F0D2C4}"/>
    <cellStyle name="20% - Ênfase3 16 2 2" xfId="13404" xr:uid="{A53D62B7-ACEA-40E2-B431-315481D47B6B}"/>
    <cellStyle name="20% - Ênfase3 16 2 2 2" xfId="12350" xr:uid="{8C2A5EF4-A2E0-456B-9AF7-EE26128200AB}"/>
    <cellStyle name="20% - Ênfase3 16 2 2 3" xfId="12355" xr:uid="{5DFE21E7-84A9-406B-A0AD-1A351DA535A9}"/>
    <cellStyle name="20% - Ênfase3 16 2 3" xfId="13409" xr:uid="{327BF198-6CB8-49F2-B846-A07DCA2BE95A}"/>
    <cellStyle name="20% - Ênfase3 16 3" xfId="13413" xr:uid="{DB224725-9F27-454E-8C10-B57803B41000}"/>
    <cellStyle name="20% - Ênfase3 16 4" xfId="13419" xr:uid="{FC0220D3-3C15-461C-877D-5E5A02E19F33}"/>
    <cellStyle name="20% - Ênfase3 16 5" xfId="12540" xr:uid="{FF953DB4-60F3-475D-8DEF-B8CC40134B2A}"/>
    <cellStyle name="20% - Ênfase3 16 6" xfId="12546" xr:uid="{E56C3FD4-A7D9-4097-8BEC-9B7C11CB5370}"/>
    <cellStyle name="20% - Ênfase3 16 6 2" xfId="8237" xr:uid="{B45388E5-CEA3-470D-BEA6-D610F0EF1804}"/>
    <cellStyle name="20% - Ênfase3 16 6 3" xfId="11697" xr:uid="{FB25E099-768C-4DE6-824E-D09C50D3AF6B}"/>
    <cellStyle name="20% - Ênfase3 16 7" xfId="12554" xr:uid="{E0871172-B014-46F3-A7B3-A531664FB077}"/>
    <cellStyle name="20% - Ênfase3 16 7 2" xfId="12562" xr:uid="{BFA84176-FC39-48D6-A043-74E7D2573BA3}"/>
    <cellStyle name="20% - Ênfase3 16 7 3" xfId="12568" xr:uid="{4CAC54BD-7844-40E4-81C7-7B15F4886ECB}"/>
    <cellStyle name="20% - Ênfase3 16 8" xfId="12575" xr:uid="{374DCDC6-EE47-46B9-A73F-2A0D8BA65284}"/>
    <cellStyle name="20% - Ênfase3 16 8 2" xfId="12580" xr:uid="{006220A3-A4CB-4FFC-A8B4-6652EA11B000}"/>
    <cellStyle name="20% - Ênfase3 16 8 3" xfId="12583" xr:uid="{9560AB5D-7F41-4B54-AEFC-D94D0747D14B}"/>
    <cellStyle name="20% - Ênfase3 16 9" xfId="12591" xr:uid="{9BE7721A-920D-4BF8-8249-3E1F27F63FCF}"/>
    <cellStyle name="20% - Ênfase3 16 9 2" xfId="12602" xr:uid="{6B2811D8-2EB9-40A1-9206-314B658A8A70}"/>
    <cellStyle name="20% - Ênfase3 16 9 3" xfId="13427" xr:uid="{060EC11A-89D3-4D19-867B-575D36F289C4}"/>
    <cellStyle name="20% - Ênfase3 17" xfId="11294" xr:uid="{87DEF6EB-DA8A-4AB0-8FD4-B9FE4F8E7156}"/>
    <cellStyle name="20% - Ênfase3 17 2" xfId="13435" xr:uid="{681937A8-72FD-4263-8FAD-854B65B08F8A}"/>
    <cellStyle name="20% - Ênfase3 17 2 2" xfId="10404" xr:uid="{DC395750-DD20-41DF-9FEB-D6249C05E014}"/>
    <cellStyle name="20% - Ênfase3 17 2 2 2" xfId="2923" xr:uid="{95C1176B-C8D4-4021-A46D-30D9BE9C60B7}"/>
    <cellStyle name="20% - Ênfase3 17 2 2 2 2" xfId="13437" xr:uid="{6A1E6D6A-026D-42F6-A685-1A1FD8E67B7A}"/>
    <cellStyle name="20% - Ênfase3 17 2 2 2 3" xfId="13442" xr:uid="{1C2C89AB-D5F6-439B-A77B-3335EFE682AF}"/>
    <cellStyle name="20% - Ênfase3 17 2 2 3" xfId="2928" xr:uid="{2ED4FBCD-D90C-426C-B7A6-74FE05C6755C}"/>
    <cellStyle name="20% - Ênfase3 17 2 3" xfId="10411" xr:uid="{CE6A6355-E928-43D1-BA46-138EC1833269}"/>
    <cellStyle name="20% - Ênfase3 17 2 4" xfId="13451" xr:uid="{607D3830-0D7F-4CC0-9936-29DFDC88DCB6}"/>
    <cellStyle name="20% - Ênfase3 17 2 5" xfId="13456" xr:uid="{2052FB51-CA94-4560-B234-BCD9BCBEEFC9}"/>
    <cellStyle name="20% - Ênfase3 17 3" xfId="13464" xr:uid="{4AAFE6A8-0AE0-4A92-AA42-99AD0381CBE4}"/>
    <cellStyle name="20% - Ênfase3 17 3 2" xfId="10415" xr:uid="{2AD68FE7-64B7-4501-8525-BD55988FB033}"/>
    <cellStyle name="20% - Ênfase3 17 3 3" xfId="10421" xr:uid="{6E1E822A-49A1-41E1-A0BA-41A56239241D}"/>
    <cellStyle name="20% - Ênfase3 17 3 4" xfId="13470" xr:uid="{A8214867-3357-4EE4-A43A-648D3BC90643}"/>
    <cellStyle name="20% - Ênfase3 17 3 5" xfId="13474" xr:uid="{4FA9E73E-2183-471C-91EA-AC81DA2C25BA}"/>
    <cellStyle name="20% - Ênfase3 17 4" xfId="13480" xr:uid="{D85937D3-662A-4D75-9B96-B81681FD777F}"/>
    <cellStyle name="20% - Ênfase3 17 4 2" xfId="8610" xr:uid="{D55EC534-9D0F-45B1-817C-5C17CEFE3D96}"/>
    <cellStyle name="20% - Ênfase3 17 4 3" xfId="10429" xr:uid="{357159B9-7F27-430B-9C8D-2E4F6C783FF8}"/>
    <cellStyle name="20% - Ênfase3 17 4 4" xfId="13488" xr:uid="{E9E27FA2-090F-4C3E-A26C-51C42038ABFD}"/>
    <cellStyle name="20% - Ênfase3 17 4 5" xfId="13498" xr:uid="{F2A9DCB3-63EE-4B05-B4F6-D04136F543F6}"/>
    <cellStyle name="20% - Ênfase3 17 5" xfId="13504" xr:uid="{A24E07CC-B824-4D89-BF4A-86EADC6B8620}"/>
    <cellStyle name="20% - Ênfase3 17 5 2" xfId="6073" xr:uid="{9518F81D-5DB6-43AA-9B3E-754235209083}"/>
    <cellStyle name="20% - Ênfase3 17 5 3" xfId="13507" xr:uid="{EC51A8F3-2203-474B-9264-822E44AF429A}"/>
    <cellStyle name="20% - Ênfase3 17 6" xfId="13508" xr:uid="{1EFFF581-759A-401F-9F52-5A596A049009}"/>
    <cellStyle name="20% - Ênfase3 17 7" xfId="13510" xr:uid="{35B6625B-8ACE-4720-91C2-5BBB66DB3BB9}"/>
    <cellStyle name="20% - Ênfase3 18" xfId="4654" xr:uid="{35DD36F3-97A7-4B72-8F3A-F6E9C5CED743}"/>
    <cellStyle name="20% - Ênfase3 18 10" xfId="13516" xr:uid="{A7D2EB0F-02FD-44A2-9104-245DE6DF0079}"/>
    <cellStyle name="20% - Ênfase3 18 11" xfId="13521" xr:uid="{BD68FFB9-3D11-4774-A03A-9BBFF74DDA05}"/>
    <cellStyle name="20% - Ênfase3 18 2" xfId="13528" xr:uid="{757551AC-D2BF-497E-BE7F-1C19EA311595}"/>
    <cellStyle name="20% - Ênfase3 18 2 2" xfId="13530" xr:uid="{CC35B5EE-AD2C-46D6-AD9D-F7CA716A9E6C}"/>
    <cellStyle name="20% - Ênfase3 18 2 2 2" xfId="13532" xr:uid="{895DC26E-B3BF-4A59-A43C-3660D0306EE5}"/>
    <cellStyle name="20% - Ênfase3 18 2 2 3" xfId="1816" xr:uid="{847843FE-F318-4190-88CE-73D3C88266AE}"/>
    <cellStyle name="20% - Ênfase3 18 2 3" xfId="13538" xr:uid="{47B6646D-268C-4033-A732-317D4D4CC6DF}"/>
    <cellStyle name="20% - Ênfase3 18 3" xfId="13541" xr:uid="{81C5A4FA-7AC4-4421-A8F4-CB601455813F}"/>
    <cellStyle name="20% - Ênfase3 18 4" xfId="13545" xr:uid="{E0C0C8A8-2ACC-4281-8428-F28651AB0456}"/>
    <cellStyle name="20% - Ênfase3 18 4 2" xfId="6459" xr:uid="{F29C5610-7356-473D-A4BD-D1CE930D47EC}"/>
    <cellStyle name="20% - Ênfase3 18 4 3" xfId="13549" xr:uid="{61F7FAB1-6311-4EC9-B3ED-B29E4CA7C8FA}"/>
    <cellStyle name="20% - Ênfase3 18 4 4" xfId="13557" xr:uid="{F3CF076B-1CC9-4124-AB89-73A4AD1310B7}"/>
    <cellStyle name="20% - Ênfase3 18 5" xfId="13564" xr:uid="{53AF6EB3-1E2C-426E-84CD-402994AE2751}"/>
    <cellStyle name="20% - Ênfase3 18 5 2" xfId="6485" xr:uid="{1D340467-05E5-4AE9-9A1A-09CDFD16E792}"/>
    <cellStyle name="20% - Ênfase3 18 5 3" xfId="13566" xr:uid="{1C0FD2B5-D366-4268-B9EB-DC546649AD63}"/>
    <cellStyle name="20% - Ênfase3 18 5 4" xfId="13572" xr:uid="{2F5C6E5B-53E6-4F34-9F26-CC3D6B0282F0}"/>
    <cellStyle name="20% - Ênfase3 18 6" xfId="13576" xr:uid="{CD313810-F197-4831-A624-569944341C06}"/>
    <cellStyle name="20% - Ênfase3 18 6 2" xfId="13578" xr:uid="{839093FC-BB61-4FD1-AD69-4ECC1DE416CC}"/>
    <cellStyle name="20% - Ênfase3 18 6 3" xfId="13581" xr:uid="{9758F77E-1D99-43FB-8B38-960BBF704D38}"/>
    <cellStyle name="20% - Ênfase3 18 6 4" xfId="13585" xr:uid="{5CBC6CF5-0C92-4B7F-B530-8680F31A4818}"/>
    <cellStyle name="20% - Ênfase3 18 7" xfId="13586" xr:uid="{C226FE32-3DFB-42E3-A4DF-FC40525E7EEE}"/>
    <cellStyle name="20% - Ênfase3 18 7 2" xfId="13588" xr:uid="{3FA444CE-5FF5-4CF7-8107-68462CEE2D55}"/>
    <cellStyle name="20% - Ênfase3 18 7 3" xfId="13589" xr:uid="{F931244E-9A55-41FF-A6A5-0647900969F3}"/>
    <cellStyle name="20% - Ênfase3 18 7 4" xfId="13592" xr:uid="{A4B39C4A-E062-4490-A344-C823E1FE51D9}"/>
    <cellStyle name="20% - Ênfase3 18 8" xfId="13593" xr:uid="{D0D9862A-FD40-486C-983B-B94ED443F7AD}"/>
    <cellStyle name="20% - Ênfase3 18 8 2" xfId="13594" xr:uid="{874E7C46-B122-41CE-B15A-E7EEA790666E}"/>
    <cellStyle name="20% - Ênfase3 18 8 3" xfId="13595" xr:uid="{EDA584AB-6E33-4ACF-A724-38851333BFBA}"/>
    <cellStyle name="20% - Ênfase3 18 9" xfId="13598" xr:uid="{B1FBB732-ECFF-4455-A29B-B5F582DC6669}"/>
    <cellStyle name="20% - Ênfase3 19" xfId="4662" xr:uid="{39DD875E-2AB9-4F3D-8E95-B472F4D02F7A}"/>
    <cellStyle name="20% - Ênfase3 19 10" xfId="5534" xr:uid="{C52CE805-D051-4E1D-8D4B-7E53C689C5E6}"/>
    <cellStyle name="20% - Ênfase3 19 11" xfId="13602" xr:uid="{27E3A0CF-910D-4A7C-8A58-D48BA9418438}"/>
    <cellStyle name="20% - Ênfase3 19 2" xfId="13614" xr:uid="{57106339-CF88-4916-BED3-CF89D0EFD5C6}"/>
    <cellStyle name="20% - Ênfase3 19 2 2" xfId="13619" xr:uid="{FB5DDF5D-E68A-4372-839F-A493E2D490E2}"/>
    <cellStyle name="20% - Ênfase3 19 2 2 2" xfId="1622" xr:uid="{DF32E240-4DE1-4782-AD33-9474D77E596F}"/>
    <cellStyle name="20% - Ênfase3 19 2 2 3" xfId="13622" xr:uid="{E27B5C8D-FB81-44E4-949E-DA1FDE2073E0}"/>
    <cellStyle name="20% - Ênfase3 19 2 3" xfId="13624" xr:uid="{21541A55-4AA8-4A10-AF58-7ED759C088F3}"/>
    <cellStyle name="20% - Ênfase3 19 3" xfId="13627" xr:uid="{5C27AAB1-AFEA-4C6C-ACF2-05B9396AD13B}"/>
    <cellStyle name="20% - Ênfase3 19 4" xfId="12855" xr:uid="{37B2D44F-3DC5-4EE4-B418-06675CFCB39E}"/>
    <cellStyle name="20% - Ênfase3 19 4 2" xfId="9116" xr:uid="{456C6DA8-AD4D-41EC-8ECE-428FA35F646E}"/>
    <cellStyle name="20% - Ênfase3 19 4 3" xfId="8324" xr:uid="{2E5790CB-D373-4A4D-90E6-C14877403873}"/>
    <cellStyle name="20% - Ênfase3 19 5" xfId="12858" xr:uid="{C7E2A49B-B7D8-4BE3-874A-EF31CC0B7DA6}"/>
    <cellStyle name="20% - Ênfase3 19 5 2" xfId="8243" xr:uid="{0D6263C8-F582-44B9-8E98-65A9A89079AF}"/>
    <cellStyle name="20% - Ênfase3 19 5 3" xfId="4626" xr:uid="{38EA057A-2DC4-4C81-8B37-5644E7DEF65E}"/>
    <cellStyle name="20% - Ênfase3 19 6" xfId="13629" xr:uid="{7B515C74-AAC0-4C66-92BE-504D68701F31}"/>
    <cellStyle name="20% - Ênfase3 19 6 2" xfId="8757" xr:uid="{83DAE4E9-9B47-4FC7-A500-9BC61676B452}"/>
    <cellStyle name="20% - Ênfase3 19 6 3" xfId="2046" xr:uid="{5EB18BD4-0168-4E49-92E8-3B1C36D0A817}"/>
    <cellStyle name="20% - Ênfase3 19 7" xfId="13631" xr:uid="{38A0FA75-FA43-45F2-8AF3-F65CF1719515}"/>
    <cellStyle name="20% - Ênfase3 19 7 2" xfId="5510" xr:uid="{EC1FE6F8-019E-4215-9F30-64FF195070A1}"/>
    <cellStyle name="20% - Ênfase3 19 7 3" xfId="5269" xr:uid="{E765F77B-3945-4D00-ACCB-9455E74A2B23}"/>
    <cellStyle name="20% - Ênfase3 19 8" xfId="13636" xr:uid="{F646931B-B41D-4F50-9C96-E4537EA5118F}"/>
    <cellStyle name="20% - Ênfase3 19 8 2" xfId="7932" xr:uid="{2B5EBB56-51C0-4AFB-8EF0-F85156A0A352}"/>
    <cellStyle name="20% - Ênfase3 19 8 3" xfId="7944" xr:uid="{53210C64-816B-4F16-B5F9-134B4BD1F74C}"/>
    <cellStyle name="20% - Ênfase3 19 9" xfId="13640" xr:uid="{77AA5A6E-A653-49F6-A87D-AE35B4564F58}"/>
    <cellStyle name="20% - Ênfase3 2" xfId="37" xr:uid="{00000000-0005-0000-0000-000024000000}"/>
    <cellStyle name="20% - Ênfase3 2 2" xfId="38" xr:uid="{00000000-0005-0000-0000-000025000000}"/>
    <cellStyle name="20% - Ênfase3 2 2 2" xfId="39" xr:uid="{00000000-0005-0000-0000-000026000000}"/>
    <cellStyle name="20% - Ênfase3 2 2 3" xfId="13653" xr:uid="{AF4A8E58-B481-46C4-9D69-949CA0AC764B}"/>
    <cellStyle name="20% - Ênfase3 2 3" xfId="40" xr:uid="{00000000-0005-0000-0000-000027000000}"/>
    <cellStyle name="20% - Ênfase3 2 3 2" xfId="13661" xr:uid="{E94165CB-4802-4E03-ACBF-F9E77C521153}"/>
    <cellStyle name="20% - Ênfase3 2 4" xfId="41" xr:uid="{00000000-0005-0000-0000-000028000000}"/>
    <cellStyle name="20% - Ênfase3 2 4 2" xfId="11930" xr:uid="{1B2DF995-E28E-4FC5-AE85-3D3872AF118E}"/>
    <cellStyle name="20% - Ênfase3 2 5" xfId="11937" xr:uid="{CAA88B41-6E8A-4EF7-A625-BDD11222417A}"/>
    <cellStyle name="20% - Ênfase3 2 6" xfId="11942" xr:uid="{95194829-8D24-4854-98D8-727228B05B1F}"/>
    <cellStyle name="20% - Ênfase3 2 7" xfId="11957" xr:uid="{BFC6FA19-A402-4E6F-9C50-72543240EEA9}"/>
    <cellStyle name="20% - Ênfase3 2 8" xfId="11971" xr:uid="{974DD7BB-A1F5-4D9C-A111-E53137D1A86E}"/>
    <cellStyle name="20% - Ênfase3 2 9" xfId="13644" xr:uid="{72D2D3E7-10DF-48B2-9BCD-87EF5A52FDB9}"/>
    <cellStyle name="20% - Ênfase3 20" xfId="13078" xr:uid="{42D2FEE7-D07D-4C56-97FB-9C537A6D542F}"/>
    <cellStyle name="20% - Ênfase3 20 2" xfId="13150" xr:uid="{8B7D8EB7-4D46-44A0-BF09-3309F47A79E5}"/>
    <cellStyle name="20% - Ênfase3 20 2 2" xfId="13155" xr:uid="{CB5F5FF2-B758-4569-A024-2A507F34D2A3}"/>
    <cellStyle name="20% - Ênfase3 20 2 2 2" xfId="13163" xr:uid="{98C3F94D-4833-4B2A-A33F-7D6AB44BE363}"/>
    <cellStyle name="20% - Ênfase3 20 2 2 3" xfId="13170" xr:uid="{70EFCDC7-1105-4442-94F2-28573A65703D}"/>
    <cellStyle name="20% - Ênfase3 20 2 3" xfId="13176" xr:uid="{77DE989D-5529-4F0F-8FBB-06147ED55720}"/>
    <cellStyle name="20% - Ênfase3 20 3" xfId="13190" xr:uid="{1FE9AB46-B264-4B49-BDE3-02504F4C8607}"/>
    <cellStyle name="20% - Ênfase3 20 3 2" xfId="13194" xr:uid="{6A6F2902-6AD8-4151-9F75-CE50139904D8}"/>
    <cellStyle name="20% - Ênfase3 20 3 3" xfId="13208" xr:uid="{873E00E1-0756-462B-816F-541842B90112}"/>
    <cellStyle name="20% - Ênfase3 20 4" xfId="13221" xr:uid="{11A503DE-DEDA-42C0-8E43-522EAE9D7491}"/>
    <cellStyle name="20% - Ênfase3 20 4 2" xfId="13224" xr:uid="{617D363E-4FFD-47A7-B03E-25AAD7F44E2F}"/>
    <cellStyle name="20% - Ênfase3 20 4 3" xfId="4578" xr:uid="{016CBA6E-C6B4-4B12-B62F-CECE9B49C272}"/>
    <cellStyle name="20% - Ênfase3 20 5" xfId="13227" xr:uid="{61EDBA50-8F48-4522-B97A-3ECD530E2F17}"/>
    <cellStyle name="20% - Ênfase3 20 5 2" xfId="13230" xr:uid="{9A67751C-0AF5-46E8-AA77-E201D29DC321}"/>
    <cellStyle name="20% - Ênfase3 20 5 3" xfId="13663" xr:uid="{D7021909-D6D6-4A10-A763-FEF2766A35A8}"/>
    <cellStyle name="20% - Ênfase3 20 6" xfId="13234" xr:uid="{D321301B-6E03-4895-95B2-C70676BAE4C3}"/>
    <cellStyle name="20% - Ênfase3 20 7" xfId="13266" xr:uid="{7686CB7D-3011-4833-98B4-68E3C0627FF5}"/>
    <cellStyle name="20% - Ênfase3 21" xfId="13381" xr:uid="{DF2B5103-B9F3-4B58-8E33-D819F847AEE1}"/>
    <cellStyle name="20% - Ênfase3 21 2" xfId="13395" xr:uid="{C0DD7A0B-84E8-4468-A2D1-A79352AF762C}"/>
    <cellStyle name="20% - Ênfase3 21 2 2" xfId="13405" xr:uid="{322B26E3-2160-41CB-8410-E0BB5F75B9DE}"/>
    <cellStyle name="20% - Ênfase3 21 2 2 2" xfId="12351" xr:uid="{17DA3A36-28AE-41DB-A837-89CB06B4045C}"/>
    <cellStyle name="20% - Ênfase3 21 2 2 3" xfId="12356" xr:uid="{5618E70C-3A32-4E50-B4CF-75D61D16D789}"/>
    <cellStyle name="20% - Ênfase3 21 2 3" xfId="13410" xr:uid="{EFA0C7FD-DB43-4AA8-82EC-78F3E6C3D7AE}"/>
    <cellStyle name="20% - Ênfase3 21 3" xfId="13414" xr:uid="{0ECA0F37-5849-42CF-AC7F-8A6E21D9401E}"/>
    <cellStyle name="20% - Ênfase3 21 3 2" xfId="5888" xr:uid="{FA7D7DC1-844F-4BB3-8342-BA9D0D4C75E7}"/>
    <cellStyle name="20% - Ênfase3 21 3 3" xfId="5899" xr:uid="{5BAADF9E-644F-41ED-BEC7-EE801A57B64F}"/>
    <cellStyle name="20% - Ênfase3 21 4" xfId="13420" xr:uid="{784AC520-D95D-416B-BCE2-76528017951E}"/>
    <cellStyle name="20% - Ênfase3 21 4 2" xfId="5959" xr:uid="{8CFE8AB3-BB88-4BD6-9B71-F1865BCF0A84}"/>
    <cellStyle name="20% - Ênfase3 21 4 3" xfId="5964" xr:uid="{CFAEFE76-F92B-4895-963B-D56EC72515D2}"/>
    <cellStyle name="20% - Ênfase3 21 5" xfId="12541" xr:uid="{E6A20030-AF0A-4DFD-B18D-AACCEBE6CE3F}"/>
    <cellStyle name="20% - Ênfase3 21 5 2" xfId="5707" xr:uid="{EBAF74A7-91F1-4991-980C-73824980BA27}"/>
    <cellStyle name="20% - Ênfase3 21 5 3" xfId="5715" xr:uid="{0FF7D44C-FFE4-403B-876A-39B69DDBB8B3}"/>
    <cellStyle name="20% - Ênfase3 21 6" xfId="12547" xr:uid="{7980D32E-1BFC-4005-AC1D-982B8222A38B}"/>
    <cellStyle name="20% - Ênfase3 21 7" xfId="12555" xr:uid="{7EEBA54A-FDE8-454F-B93D-4C9A6FAA8028}"/>
    <cellStyle name="20% - Ênfase3 22" xfId="11295" xr:uid="{10E54F03-9907-4BE5-80A9-F50A120286CA}"/>
    <cellStyle name="20% - Ênfase3 23" xfId="4655" xr:uid="{CFF7183C-B5B7-4ECC-8DF6-4423D4D2C509}"/>
    <cellStyle name="20% - Ênfase3 24" xfId="4663" xr:uid="{6D51592C-54A3-4F47-AF4F-86D42514083C}"/>
    <cellStyle name="20% - Ênfase3 25" xfId="4679" xr:uid="{8F9C98EB-C955-4134-9360-1EA7810BD3EC}"/>
    <cellStyle name="20% - Ênfase3 26" xfId="13670" xr:uid="{3D38C11F-1F9C-49CD-8039-8EE0B6613081}"/>
    <cellStyle name="20% - Ênfase3 27" xfId="13676" xr:uid="{600F108D-C115-4248-A128-5969E1B39804}"/>
    <cellStyle name="20% - Ênfase3 28" xfId="8298" xr:uid="{38D29656-1B29-4B09-A3A3-DCFB43670B22}"/>
    <cellStyle name="20% - Ênfase3 29" xfId="13682" xr:uid="{1378E662-DFF2-4299-94A7-79DA44699AA1}"/>
    <cellStyle name="20% - Ênfase3 3" xfId="42" xr:uid="{00000000-0005-0000-0000-000029000000}"/>
    <cellStyle name="20% - Ênfase3 3 2" xfId="43" xr:uid="{00000000-0005-0000-0000-00002A000000}"/>
    <cellStyle name="20% - Ênfase3 3 3" xfId="44" xr:uid="{00000000-0005-0000-0000-00002B000000}"/>
    <cellStyle name="20% - Ênfase3 3 4" xfId="13687" xr:uid="{BA38C920-F95E-4066-958C-57845E85D6A8}"/>
    <cellStyle name="20% - Ênfase3 30" xfId="4680" xr:uid="{B3209BC9-6E81-4090-BF68-6B37C464A317}"/>
    <cellStyle name="20% - Ênfase3 31" xfId="13671" xr:uid="{3B7D6B13-402E-4172-AEDA-B9EF292D61F3}"/>
    <cellStyle name="20% - Ênfase3 32" xfId="13677" xr:uid="{C4062632-36F3-4C47-A00C-A31D6D293D75}"/>
    <cellStyle name="20% - Ênfase3 33" xfId="8297" xr:uid="{704B1100-9525-4430-8D2B-42706A49D38E}"/>
    <cellStyle name="20% - Ênfase3 34" xfId="13683" xr:uid="{A5190B96-8E62-47CF-81DE-2B8C8234F793}"/>
    <cellStyle name="20% - Ênfase3 35" xfId="13694" xr:uid="{6852C2D0-8A3F-41D3-8D17-1E9B6280CD1E}"/>
    <cellStyle name="20% - Ênfase3 36" xfId="13701" xr:uid="{44F74EC5-C48A-413A-92B8-42E9FC0C7146}"/>
    <cellStyle name="20% - Ênfase3 37" xfId="13705" xr:uid="{0A321E1F-2A2D-4032-B2B1-02195339295B}"/>
    <cellStyle name="20% - Ênfase3 38" xfId="12610" xr:uid="{235C5F80-A6B9-43D2-9E90-FCAE396BBBF9}"/>
    <cellStyle name="20% - Ênfase3 39" xfId="13708" xr:uid="{57CFC765-8C37-4E84-860D-A3838DCE78DA}"/>
    <cellStyle name="20% - Ênfase3 4" xfId="45" xr:uid="{00000000-0005-0000-0000-00002C000000}"/>
    <cellStyle name="20% - Ênfase3 4 2" xfId="6844" xr:uid="{86DE50AC-8DE9-4E35-BB77-3F63A7EB95E0}"/>
    <cellStyle name="20% - Ênfase3 40" xfId="13695" xr:uid="{A35164D5-A11C-4D28-9773-F1C3C04806AA}"/>
    <cellStyle name="20% - Ênfase3 41" xfId="13702" xr:uid="{2F787D92-DE84-4E9E-82D0-6797BA1C1213}"/>
    <cellStyle name="20% - Ênfase3 42" xfId="13706" xr:uid="{D05CA162-A923-46A4-A173-72778C61359D}"/>
    <cellStyle name="20% - Ênfase3 43" xfId="12611" xr:uid="{2986967E-786D-4EBB-9739-6B3E5979DABD}"/>
    <cellStyle name="20% - Ênfase3 44" xfId="13709" xr:uid="{564BA47F-777B-4617-8D7F-32E0B76D69EB}"/>
    <cellStyle name="20% - Ênfase3 45" xfId="6326" xr:uid="{972F0CBA-B2F4-4D9C-9258-1954A79CE717}"/>
    <cellStyle name="20% - Ênfase3 46" xfId="6329" xr:uid="{46925743-B09D-46BF-BF81-78CA4A7406DA}"/>
    <cellStyle name="20% - Ênfase3 47" xfId="6336" xr:uid="{3F19C7A8-02BD-4846-8477-7865674FE89A}"/>
    <cellStyle name="20% - Ênfase3 48" xfId="13716" xr:uid="{708B5437-DD1F-42C3-8320-0B939199D8FB}"/>
    <cellStyle name="20% - Ênfase3 49" xfId="13728" xr:uid="{8F9BF0A1-4978-4E60-8500-F802DEBE59C6}"/>
    <cellStyle name="20% - Ênfase3 5" xfId="46" xr:uid="{00000000-0005-0000-0000-00002D000000}"/>
    <cellStyle name="20% - Ênfase3 5 10" xfId="13730" xr:uid="{E213ABD6-9CC3-45F1-ACA6-4D6616C17EA6}"/>
    <cellStyle name="20% - Ênfase3 5 10 2" xfId="13733" xr:uid="{95741A6D-BA32-49E0-BEC1-735477F7185E}"/>
    <cellStyle name="20% - Ênfase3 5 10 2 2" xfId="13734" xr:uid="{7EFF7FFD-26C4-4484-B486-D00DA562EE1B}"/>
    <cellStyle name="20% - Ênfase3 5 10 2 3" xfId="13735" xr:uid="{D8730639-8F78-46C7-A386-FBA6B17CF8E4}"/>
    <cellStyle name="20% - Ênfase3 5 10 3" xfId="13737" xr:uid="{77BA8DAE-8474-49FE-9978-4C1A118D6FC8}"/>
    <cellStyle name="20% - Ênfase3 5 10 4" xfId="6389" xr:uid="{75083DDF-F9C7-4FB0-9624-510E0B3D0596}"/>
    <cellStyle name="20% - Ênfase3 5 10 5" xfId="6393" xr:uid="{26C70B4B-EB49-4416-9916-ED995BF181B1}"/>
    <cellStyle name="20% - Ênfase3 5 11" xfId="13739" xr:uid="{DE1C69C1-AB24-4FC1-B3C8-6CA04EB8A055}"/>
    <cellStyle name="20% - Ênfase3 5 11 2" xfId="13740" xr:uid="{8E4AF72D-F7C0-400A-AF8F-E973D9318C3A}"/>
    <cellStyle name="20% - Ênfase3 5 11 2 2" xfId="13741" xr:uid="{72BE5D2B-D2D8-4ACC-903E-762116194F1F}"/>
    <cellStyle name="20% - Ênfase3 5 11 2 3" xfId="13746" xr:uid="{4C794CC4-4C36-4744-90C8-67A7CEEBB892}"/>
    <cellStyle name="20% - Ênfase3 5 11 3" xfId="13750" xr:uid="{00C88DAA-6C1F-4923-9E05-897B94FE6A94}"/>
    <cellStyle name="20% - Ênfase3 5 11 4" xfId="5033" xr:uid="{639BA368-6169-447E-8E58-C2345B46D4D2}"/>
    <cellStyle name="20% - Ênfase3 5 11 5" xfId="5053" xr:uid="{1F8971E4-D0D3-499D-A7A0-E3D651B2336F}"/>
    <cellStyle name="20% - Ênfase3 5 12" xfId="4095" xr:uid="{E09BD284-9FAB-4DA7-8B1A-F58DD866BE14}"/>
    <cellStyle name="20% - Ênfase3 5 12 2" xfId="13752" xr:uid="{DC3B55AB-D9A3-489D-A9D9-CA185D335FB0}"/>
    <cellStyle name="20% - Ênfase3 5 12 3" xfId="13753" xr:uid="{33796E68-C749-4B83-AD75-753C47A23F07}"/>
    <cellStyle name="20% - Ênfase3 5 12 4" xfId="2886" xr:uid="{69CED7FF-60DC-4801-96AF-0B78F70CADA8}"/>
    <cellStyle name="20% - Ênfase3 5 13" xfId="4106" xr:uid="{1D155A09-C04D-4B3B-8326-3A26CD839B04}"/>
    <cellStyle name="20% - Ênfase3 5 13 2" xfId="13755" xr:uid="{84AACD48-908E-4068-BA53-3F58E007DA21}"/>
    <cellStyle name="20% - Ênfase3 5 13 3" xfId="13756" xr:uid="{113B5A89-6ED1-478D-9F10-7C4779F46CC3}"/>
    <cellStyle name="20% - Ênfase3 5 13 4" xfId="13760" xr:uid="{F184E6B1-86A4-40B4-A13E-477AF29842FF}"/>
    <cellStyle name="20% - Ênfase3 5 14" xfId="4118" xr:uid="{240038E0-42A1-4929-8492-DD5B731F3CEB}"/>
    <cellStyle name="20% - Ênfase3 5 14 2" xfId="13763" xr:uid="{5E33CAF2-10CC-4805-BE26-7E9C6B4B7EE4}"/>
    <cellStyle name="20% - Ênfase3 5 14 3" xfId="13768" xr:uid="{9670CB33-702E-4667-B781-BA5B47EAC27A}"/>
    <cellStyle name="20% - Ênfase3 5 14 4" xfId="13774" xr:uid="{519595AD-6960-4597-A7B3-7FD3083B8688}"/>
    <cellStyle name="20% - Ênfase3 5 15" xfId="13779" xr:uid="{70AD822C-9A02-4770-B02B-47AD97E9F7E9}"/>
    <cellStyle name="20% - Ênfase3 5 15 2" xfId="9970" xr:uid="{99A1A514-48B2-4A7C-8E9A-A22EDA128BE5}"/>
    <cellStyle name="20% - Ênfase3 5 15 3" xfId="13781" xr:uid="{2F3EEB8C-F2F4-41A9-91DC-AEAB535E7002}"/>
    <cellStyle name="20% - Ênfase3 5 15 4" xfId="13784" xr:uid="{97C9E991-99B8-47A2-984D-92F0C529E6DE}"/>
    <cellStyle name="20% - Ênfase3 5 16" xfId="13785" xr:uid="{B4F61C2E-1C51-4F10-8C38-7462325991FB}"/>
    <cellStyle name="20% - Ênfase3 5 16 2" xfId="10941" xr:uid="{96E35F12-D970-403F-AB64-E1F4011A9F09}"/>
    <cellStyle name="20% - Ênfase3 5 16 3" xfId="12162" xr:uid="{3D9EC8EF-6A1C-48A6-B8C1-21849EE9D74E}"/>
    <cellStyle name="20% - Ênfase3 5 16 4" xfId="9665" xr:uid="{7FB349F9-7296-4765-BF2F-08738C5633A8}"/>
    <cellStyle name="20% - Ênfase3 5 17" xfId="13787" xr:uid="{61EB60B6-E6DA-4BA2-9AAA-522A28923D3B}"/>
    <cellStyle name="20% - Ênfase3 5 17 2" xfId="9984" xr:uid="{E545A4E0-40FB-48C8-A923-AEC8AC65955F}"/>
    <cellStyle name="20% - Ênfase3 5 18" xfId="4945" xr:uid="{660B54DF-6817-446A-A6AF-26D5DFBDD19E}"/>
    <cellStyle name="20% - Ênfase3 5 18 2" xfId="10014" xr:uid="{1CD64559-7E12-4BAC-855F-DD91B51F1531}"/>
    <cellStyle name="20% - Ênfase3 5 19" xfId="4952" xr:uid="{B29947A2-FB26-4A2D-9716-9B77CD83A5F4}"/>
    <cellStyle name="20% - Ênfase3 5 2" xfId="12251" xr:uid="{D282F05A-2AC7-440E-B3B8-46C0F1317A9F}"/>
    <cellStyle name="20% - Ênfase3 5 2 2" xfId="3427" xr:uid="{7BD986A1-E706-4686-8301-2E8A7807A2B5}"/>
    <cellStyle name="20% - Ênfase3 5 2 2 2" xfId="12711" xr:uid="{6D7F3823-4809-49AF-AE0C-74963FE4AFE2}"/>
    <cellStyle name="20% - Ênfase3 5 2 2 3" xfId="12718" xr:uid="{477C8969-7715-4D02-B99F-CB6D5D164073}"/>
    <cellStyle name="20% - Ênfase3 5 2 2 4" xfId="4931" xr:uid="{D3577A90-4291-484E-A2D2-FE85939B17F3}"/>
    <cellStyle name="20% - Ênfase3 5 2 3" xfId="3451" xr:uid="{92808A11-3C05-4F0F-B243-67845F72B0A3}"/>
    <cellStyle name="20% - Ênfase3 5 2 3 2" xfId="13797" xr:uid="{423A74A4-0455-4DB3-AFF9-B50C2D181C39}"/>
    <cellStyle name="20% - Ênfase3 5 2 3 3" xfId="13801" xr:uid="{3050865F-CF27-4312-A3ED-53F1F70408DF}"/>
    <cellStyle name="20% - Ênfase3 5 2 3 4" xfId="4961" xr:uid="{29640599-D236-4BCF-B4AB-A1482D54E41D}"/>
    <cellStyle name="20% - Ênfase3 5 2 4" xfId="12723" xr:uid="{AEC6B9B7-A23D-4F7E-BFDE-E99D5BA7E48A}"/>
    <cellStyle name="20% - Ênfase3 5 2 4 2" xfId="13807" xr:uid="{DBDD4280-D159-4102-8244-3BE1A38822E2}"/>
    <cellStyle name="20% - Ênfase3 5 2 4 3" xfId="13810" xr:uid="{FA1489E8-0DAE-4E50-9AE9-55947E12A9CB}"/>
    <cellStyle name="20% - Ênfase3 5 2 4 4" xfId="4673" xr:uid="{9B97C0DC-8ABC-4BF9-B481-3555DF9ABF70}"/>
    <cellStyle name="20% - Ênfase3 5 2 5" xfId="12729" xr:uid="{3751FA47-7592-4F62-BBF7-C7973BD7D5C1}"/>
    <cellStyle name="20% - Ênfase3 5 2 6" xfId="13813" xr:uid="{FC331837-AD95-494D-BF2B-2C5A9889633B}"/>
    <cellStyle name="20% - Ênfase3 5 2 7" xfId="13816" xr:uid="{D0982BBA-B0AD-4B1C-8EE9-7D8EBACC719C}"/>
    <cellStyle name="20% - Ênfase3 5 20" xfId="13780" xr:uid="{554825DB-DA04-49E8-B779-3822CA1F52A4}"/>
    <cellStyle name="20% - Ênfase3 5 21" xfId="6851" xr:uid="{4A3D3012-C52F-48FF-BFAA-BDB45C500CC9}"/>
    <cellStyle name="20% - Ênfase3 5 3" xfId="12738" xr:uid="{1B938E17-05E8-4861-A2D0-C4CFF4CE1D2B}"/>
    <cellStyle name="20% - Ênfase3 5 3 2" xfId="3519" xr:uid="{666E86F0-3FAF-46B1-8D59-3A2853DEBB69}"/>
    <cellStyle name="20% - Ênfase3 5 3 2 2" xfId="8482" xr:uid="{B7CA3E99-1857-47C4-8E3F-78D6EDC09AFC}"/>
    <cellStyle name="20% - Ênfase3 5 3 2 3" xfId="13821" xr:uid="{76AD8201-3A95-43A7-AB99-2A600006FC47}"/>
    <cellStyle name="20% - Ênfase3 5 3 2 4" xfId="1809" xr:uid="{65E26E66-5DED-4257-92FB-F889E99B4BC0}"/>
    <cellStyle name="20% - Ênfase3 5 3 3" xfId="3549" xr:uid="{14B0E900-11FF-4C86-8E6D-EFB923CD1AC3}"/>
    <cellStyle name="20% - Ênfase3 5 3 3 2" xfId="2932" xr:uid="{BC977F44-C4AD-40B1-A411-E615155F717C}"/>
    <cellStyle name="20% - Ênfase3 5 3 3 3" xfId="2941" xr:uid="{F4B6A16B-0B56-4512-9A2E-8DA6D08ED8AC}"/>
    <cellStyle name="20% - Ênfase3 5 3 3 4" xfId="2955" xr:uid="{F30F3AE5-29CD-4BD5-921E-7B4988A0E16A}"/>
    <cellStyle name="20% - Ênfase3 5 3 4" xfId="12744" xr:uid="{70615155-EC4F-48AD-B216-B8CCEE058992}"/>
    <cellStyle name="20% - Ênfase3 5 3 4 2" xfId="13822" xr:uid="{8EDC6C02-3226-4C60-9F48-7EE65AA246FE}"/>
    <cellStyle name="20% - Ênfase3 5 3 4 3" xfId="13825" xr:uid="{69632F36-2523-4642-8AF2-5E408B794A9E}"/>
    <cellStyle name="20% - Ênfase3 5 3 4 4" xfId="6560" xr:uid="{3683D98D-3157-46CF-87F4-A0277B58147B}"/>
    <cellStyle name="20% - Ênfase3 5 3 5" xfId="13828" xr:uid="{504E6550-F01F-46CF-A5EC-52AB5F5B5499}"/>
    <cellStyle name="20% - Ênfase3 5 3 6" xfId="13830" xr:uid="{CB76ED7E-7545-452B-A848-B64D738AC902}"/>
    <cellStyle name="20% - Ênfase3 5 3 7" xfId="13832" xr:uid="{06D5A9B5-F797-4908-88E3-18000734CE93}"/>
    <cellStyle name="20% - Ênfase3 5 4" xfId="7999" xr:uid="{5683ABAA-44A6-4535-A80D-E89EF9DC36B6}"/>
    <cellStyle name="20% - Ênfase3 5 4 2" xfId="2558" xr:uid="{FA977D46-E2F5-455A-9A9D-EA648C79C2DF}"/>
    <cellStyle name="20% - Ênfase3 5 4 2 2" xfId="13837" xr:uid="{1393195E-92FB-419C-ACF4-0B374552C49E}"/>
    <cellStyle name="20% - Ênfase3 5 4 2 3" xfId="13841" xr:uid="{8B98C67F-ED97-4401-8828-0FD2B18467DB}"/>
    <cellStyle name="20% - Ênfase3 5 4 3" xfId="12914" xr:uid="{9B4C9AD2-384C-4461-AA90-3B3C55F12BA8}"/>
    <cellStyle name="20% - Ênfase3 5 4 3 2" xfId="8364" xr:uid="{8191CAF2-89D4-4A90-90C0-789EEF093AF4}"/>
    <cellStyle name="20% - Ênfase3 5 4 3 3" xfId="8375" xr:uid="{94F4DED4-E490-4102-9D42-42FBA6548A2F}"/>
    <cellStyle name="20% - Ênfase3 5 4 4" xfId="12917" xr:uid="{3334FF7F-1257-4DA1-854D-9D23C0A84F97}"/>
    <cellStyle name="20% - Ênfase3 5 4 4 2" xfId="13844" xr:uid="{2D487E05-B0D3-4103-8ED9-79AF86F16CCE}"/>
    <cellStyle name="20% - Ênfase3 5 4 4 3" xfId="13846" xr:uid="{A2002143-3F06-496B-BC38-8DE2A832EEF1}"/>
    <cellStyle name="20% - Ênfase3 5 4 5" xfId="13848" xr:uid="{CB3E2AEF-29F0-472B-89D9-AF1EAF63DAF7}"/>
    <cellStyle name="20% - Ênfase3 5 4 6" xfId="13850" xr:uid="{CA0951FA-AEF6-4EF6-8C3E-08B1BDE81326}"/>
    <cellStyle name="20% - Ênfase3 5 4 7" xfId="13852" xr:uid="{63C142AB-A6C6-4D59-B805-21FC049604A9}"/>
    <cellStyle name="20% - Ênfase3 5 5" xfId="8010" xr:uid="{FD891FEE-50F2-4C75-A14D-7BCF1BFF6039}"/>
    <cellStyle name="20% - Ênfase3 5 5 2" xfId="13056" xr:uid="{1C3202F4-B7A1-4243-9899-7C03499C428E}"/>
    <cellStyle name="20% - Ênfase3 5 5 2 2" xfId="13853" xr:uid="{5DC134BF-01DE-4619-8233-BF7FDBC9C8EA}"/>
    <cellStyle name="20% - Ênfase3 5 5 2 3" xfId="13856" xr:uid="{FA3BAA18-4BE8-48E6-9BBD-62B9E4010EDA}"/>
    <cellStyle name="20% - Ênfase3 5 5 3" xfId="13859" xr:uid="{C66C3EF5-5D2B-4249-B4BE-5797029574B5}"/>
    <cellStyle name="20% - Ênfase3 5 5 4" xfId="13861" xr:uid="{7C5DC16D-22C6-4E29-AC72-AD60A7488408}"/>
    <cellStyle name="20% - Ênfase3 5 5 5" xfId="13862" xr:uid="{7D6C3433-5CE3-4F7B-A0E0-8DB827F5A668}"/>
    <cellStyle name="20% - Ênfase3 5 6" xfId="13058" xr:uid="{702BFC87-3E5C-4484-BF78-D3628B17A64C}"/>
    <cellStyle name="20% - Ênfase3 5 6 2" xfId="2793" xr:uid="{8E7CA2DA-18EA-4409-92A6-4733D9C6078A}"/>
    <cellStyle name="20% - Ênfase3 5 6 2 2" xfId="13867" xr:uid="{BD2547AA-2ED5-4E42-807A-2D2A74243E3D}"/>
    <cellStyle name="20% - Ênfase3 5 6 2 3" xfId="13873" xr:uid="{9370EF4D-995C-4DC6-950D-6DDC5AD1E120}"/>
    <cellStyle name="20% - Ênfase3 5 6 3" xfId="13875" xr:uid="{07D8AF4E-1B40-4A77-8301-2F36A410C196}"/>
    <cellStyle name="20% - Ênfase3 5 6 4" xfId="13877" xr:uid="{2D221F8C-F8A3-41EA-B8E8-C8233B5C9842}"/>
    <cellStyle name="20% - Ênfase3 5 6 5" xfId="13879" xr:uid="{74133AF0-1339-4F14-9577-59C42A5A54FD}"/>
    <cellStyle name="20% - Ênfase3 5 7" xfId="13066" xr:uid="{7027DFC4-2344-412B-9581-21A17F3BCAB9}"/>
    <cellStyle name="20% - Ênfase3 5 7 2" xfId="6624" xr:uid="{34B6A3F3-D4AA-4E19-9A6C-C455B2E5E904}"/>
    <cellStyle name="20% - Ênfase3 5 8" xfId="13073" xr:uid="{A525DEA3-4DDE-41BD-B972-3A3DF8B6C0E8}"/>
    <cellStyle name="20% - Ênfase3 5 8 2" xfId="6651" xr:uid="{73CF759D-E1DC-4AB4-B539-BCFA452E18BF}"/>
    <cellStyle name="20% - Ênfase3 5 9" xfId="13883" xr:uid="{BAE296CF-CD73-450C-A9F9-1C6914A6C7CC}"/>
    <cellStyle name="20% - Ênfase3 5 9 2" xfId="9065" xr:uid="{9733A785-DF4B-4968-AAF6-97FAFA89113F}"/>
    <cellStyle name="20% - Ênfase3 5 9 2 2" xfId="9071" xr:uid="{08F724C4-4AF1-402A-8216-E55D59F91559}"/>
    <cellStyle name="20% - Ênfase3 5 9 2 3" xfId="13885" xr:uid="{3DE79EF2-D662-4E5E-9799-A49C41A9283C}"/>
    <cellStyle name="20% - Ênfase3 5 9 3" xfId="9075" xr:uid="{C1DA17F3-F61D-4C57-817C-415C3E2F652D}"/>
    <cellStyle name="20% - Ênfase3 5 9 4" xfId="9089" xr:uid="{9D660EDA-46C9-45E7-A8BD-FF24AA3D34FB}"/>
    <cellStyle name="20% - Ênfase3 5 9 5" xfId="9097" xr:uid="{E330D365-7D30-4177-8627-C0E0191595B9}"/>
    <cellStyle name="20% - Ênfase3 50" xfId="6325" xr:uid="{B8FDEE59-BB0C-44A0-BFFB-2EC9D33CE50D}"/>
    <cellStyle name="20% - Ênfase3 51" xfId="6328" xr:uid="{BCF06555-AFFB-4912-BA77-C96FE72C647C}"/>
    <cellStyle name="20% - Ênfase3 52" xfId="6335" xr:uid="{5AF00E05-5842-4373-9143-917C04A93D46}"/>
    <cellStyle name="20% - Ênfase3 53" xfId="13717" xr:uid="{34487BFC-4219-4C66-AB61-148A7F5C9EBB}"/>
    <cellStyle name="20% - Ênfase3 54" xfId="13729" xr:uid="{79BEC666-613C-4083-B086-21FF17340804}"/>
    <cellStyle name="20% - Ênfase3 55" xfId="13887" xr:uid="{98F442DE-231A-4F86-9C18-70085DA156D8}"/>
    <cellStyle name="20% - Ênfase3 56" xfId="13902" xr:uid="{012AF664-8299-45BE-9C01-A8DFACDB6922}"/>
    <cellStyle name="20% - Ênfase3 57" xfId="13914" xr:uid="{7C373AA3-F160-46F8-9AF8-5086B188EFE7}"/>
    <cellStyle name="20% - Ênfase3 58" xfId="13920" xr:uid="{62ED0F8B-3C63-48FB-A814-23DF895376A0}"/>
    <cellStyle name="20% - Ênfase3 59" xfId="13927" xr:uid="{5BB99309-EFEF-457D-989E-5A1C202E264A}"/>
    <cellStyle name="20% - Ênfase3 6" xfId="6861" xr:uid="{B1038D6A-8CEB-4489-B838-FDC41A6F55EA}"/>
    <cellStyle name="20% - Ênfase3 6 10" xfId="13106" xr:uid="{E99AD81D-ACF5-4FF9-9B61-9D9FF61FF1BE}"/>
    <cellStyle name="20% - Ênfase3 6 10 2" xfId="13929" xr:uid="{2BC63A5C-0F93-47DA-9C2E-18C9A9902C64}"/>
    <cellStyle name="20% - Ênfase3 6 10 2 2" xfId="13930" xr:uid="{9FFCE1AB-8A03-4AE9-AFD3-86D16D169209}"/>
    <cellStyle name="20% - Ênfase3 6 10 2 3" xfId="13931" xr:uid="{DE765EB0-9696-403D-840B-345602464659}"/>
    <cellStyle name="20% - Ênfase3 6 10 3" xfId="13935" xr:uid="{FFA258B4-C743-4AEF-975E-942CDF7FCA7D}"/>
    <cellStyle name="20% - Ênfase3 6 10 4" xfId="13940" xr:uid="{45BA6D78-3E6E-4D1B-B5BE-FE00F981E04E}"/>
    <cellStyle name="20% - Ênfase3 6 10 5" xfId="7265" xr:uid="{3CBC9AC5-C303-4CFE-BBFB-8D64268C45DE}"/>
    <cellStyle name="20% - Ênfase3 6 11" xfId="13111" xr:uid="{3495C1BE-FAB2-46D6-B454-8F3A273974E9}"/>
    <cellStyle name="20% - Ênfase3 6 11 2" xfId="13941" xr:uid="{55F059B6-5AB5-41A2-ACC2-22DDCB08447D}"/>
    <cellStyle name="20% - Ênfase3 6 11 2 2" xfId="13942" xr:uid="{C73FFF3F-DB64-4C1B-8900-F089731409DC}"/>
    <cellStyle name="20% - Ênfase3 6 11 2 3" xfId="13943" xr:uid="{5A70942D-F26E-4B77-A309-786C42E29429}"/>
    <cellStyle name="20% - Ênfase3 6 11 3" xfId="13944" xr:uid="{0EE77194-FD2E-4D45-9EC8-A7FB9001D5A3}"/>
    <cellStyle name="20% - Ênfase3 6 11 4" xfId="13947" xr:uid="{CD1CC0C0-0CD1-422C-B8B6-BEBC31DE26D1}"/>
    <cellStyle name="20% - Ênfase3 6 11 5" xfId="7683" xr:uid="{5DD9615F-F506-40EE-A791-57C21CCC549A}"/>
    <cellStyle name="20% - Ênfase3 6 12" xfId="4226" xr:uid="{E0BB45A0-81C0-4648-AA11-B803DCB04365}"/>
    <cellStyle name="20% - Ênfase3 6 12 2" xfId="5214" xr:uid="{E4491B85-CCB2-4898-A246-755DAD9DB6FB}"/>
    <cellStyle name="20% - Ênfase3 6 12 3" xfId="5222" xr:uid="{E56F6574-0016-4D26-8C62-2CB440D53F07}"/>
    <cellStyle name="20% - Ênfase3 6 12 4" xfId="13953" xr:uid="{B6BF0A52-842A-4E4F-936D-02342C4176C4}"/>
    <cellStyle name="20% - Ênfase3 6 13" xfId="7711" xr:uid="{6A350452-33BE-4E6A-B3FD-67EB5F0B4E66}"/>
    <cellStyle name="20% - Ênfase3 6 13 2" xfId="1732" xr:uid="{3D00C582-6401-4256-B115-4BD56D3C47AA}"/>
    <cellStyle name="20% - Ênfase3 6 13 3" xfId="1743" xr:uid="{28E8840D-CB33-42E0-9523-462EAFA9C49B}"/>
    <cellStyle name="20% - Ênfase3 6 13 4" xfId="1758" xr:uid="{EB200F12-4611-4383-B056-B100D45DD8FB}"/>
    <cellStyle name="20% - Ênfase3 6 14" xfId="7714" xr:uid="{66059E9E-1995-4CF0-9BF3-F8F59CDF6B3E}"/>
    <cellStyle name="20% - Ênfase3 6 14 2" xfId="5615" xr:uid="{0A07A3CE-C977-4612-AB87-1464119F8F18}"/>
    <cellStyle name="20% - Ênfase3 6 14 3" xfId="5627" xr:uid="{0BCB1BD2-C1F6-4705-A90A-CAE6FF306C88}"/>
    <cellStyle name="20% - Ênfase3 6 14 4" xfId="5545" xr:uid="{D9F685DD-E2A9-4137-B8AA-3A17527C1989}"/>
    <cellStyle name="20% - Ênfase3 6 15" xfId="7718" xr:uid="{48B80AB3-B55E-4847-9D48-7C46FD0F5313}"/>
    <cellStyle name="20% - Ênfase3 6 15 2" xfId="7957" xr:uid="{C7E76809-06BD-432C-9416-C91AC514538D}"/>
    <cellStyle name="20% - Ênfase3 6 15 3" xfId="7965" xr:uid="{733F2363-63B3-4D99-BACB-305F9CABE277}"/>
    <cellStyle name="20% - Ênfase3 6 15 4" xfId="7972" xr:uid="{85BCE007-79BA-4F9E-AB70-21EDEA77F2D8}"/>
    <cellStyle name="20% - Ênfase3 6 16" xfId="13954" xr:uid="{80D8AED8-70B3-444E-80A0-232E59D04DB8}"/>
    <cellStyle name="20% - Ênfase3 6 16 2" xfId="13959" xr:uid="{6D0D7880-64D1-442D-AF58-0D06BEA8C1DD}"/>
    <cellStyle name="20% - Ênfase3 6 16 3" xfId="13962" xr:uid="{7550C45C-DFD7-4816-BF1F-04ED8BF72F4E}"/>
    <cellStyle name="20% - Ênfase3 6 16 4" xfId="13970" xr:uid="{8F35C306-1EE8-488C-8733-3DF50C0CD43C}"/>
    <cellStyle name="20% - Ênfase3 6 17" xfId="13974" xr:uid="{41C19943-A4F1-4EE8-A9B6-3C894035DDB7}"/>
    <cellStyle name="20% - Ênfase3 6 17 2" xfId="13976" xr:uid="{0475F35F-85E2-4608-BB50-B821CA5FCC2D}"/>
    <cellStyle name="20% - Ênfase3 6 18" xfId="13742" xr:uid="{E23C503B-BFE9-4298-AD02-789458EFE5AF}"/>
    <cellStyle name="20% - Ênfase3 6 18 2" xfId="13978" xr:uid="{654C244E-9CD8-4E91-9F09-E98E58767286}"/>
    <cellStyle name="20% - Ênfase3 6 19" xfId="13747" xr:uid="{52D60A6C-66E7-4B3A-9500-40B66782624F}"/>
    <cellStyle name="20% - Ênfase3 6 2" xfId="12886" xr:uid="{ADBFD63A-9869-40EF-934E-2759633DD52A}"/>
    <cellStyle name="20% - Ênfase3 6 2 2" xfId="5480" xr:uid="{43A2808D-2FD6-4C32-A985-B7091DF36DAD}"/>
    <cellStyle name="20% - Ênfase3 6 2 2 2" xfId="6808" xr:uid="{F41550E7-4F62-4509-87BE-81A0217BEB39}"/>
    <cellStyle name="20% - Ênfase3 6 2 2 3" xfId="6826" xr:uid="{9559AF10-9EF7-4355-8E07-75359F633761}"/>
    <cellStyle name="20% - Ênfase3 6 2 2 4" xfId="9145" xr:uid="{95F7DA24-594B-42BF-A2F7-BF09D95204B9}"/>
    <cellStyle name="20% - Ênfase3 6 2 3" xfId="5493" xr:uid="{AFB43163-C514-4854-983B-FC23DF357FCF}"/>
    <cellStyle name="20% - Ênfase3 6 2 3 2" xfId="6848" xr:uid="{7C8F6A01-CCD9-4AB7-BCFA-FFA0508E1227}"/>
    <cellStyle name="20% - Ênfase3 6 2 3 3" xfId="6856" xr:uid="{7FEB66A9-DE94-4656-A78B-274D7A42A3B4}"/>
    <cellStyle name="20% - Ênfase3 6 2 3 4" xfId="9225" xr:uid="{E4F99C2A-E7A2-4E59-8AE6-EC08E9F036D6}"/>
    <cellStyle name="20% - Ênfase3 6 2 4" xfId="12892" xr:uid="{40A4373E-2F98-4A12-A317-EF7A25453017}"/>
    <cellStyle name="20% - Ênfase3 6 2 4 2" xfId="6876" xr:uid="{CF732890-3030-431D-B5A9-8409AE3E5875}"/>
    <cellStyle name="20% - Ênfase3 6 2 4 3" xfId="6883" xr:uid="{FB0ED21C-BBEF-4259-95D8-124611E4E1B7}"/>
    <cellStyle name="20% - Ênfase3 6 2 4 4" xfId="9160" xr:uid="{1BA219F8-942F-4389-91A5-DBA17E926FF5}"/>
    <cellStyle name="20% - Ênfase3 6 2 5" xfId="12902" xr:uid="{84B3E04F-2114-44AC-8905-FC64ECA16E0D}"/>
    <cellStyle name="20% - Ênfase3 6 2 6" xfId="13980" xr:uid="{C31FD90E-8718-4AFC-8041-F56F9E792DA9}"/>
    <cellStyle name="20% - Ênfase3 6 2 7" xfId="13981" xr:uid="{987E765D-88EA-40CA-89F6-C0A224EFA881}"/>
    <cellStyle name="20% - Ênfase3 6 20" xfId="7717" xr:uid="{5B02853F-FB37-484C-A5A2-B083EBAAC1FF}"/>
    <cellStyle name="20% - Ênfase3 6 3" xfId="12909" xr:uid="{AEBB1C3A-685A-4311-946A-C3B1F6152486}"/>
    <cellStyle name="20% - Ênfase3 6 3 2" xfId="5581" xr:uid="{F871BE5D-FA0C-49A7-AD91-992AA0BD145C}"/>
    <cellStyle name="20% - Ênfase3 6 3 2 2" xfId="13984" xr:uid="{C92CFB09-BF93-41ED-AD44-BB2966F869CA}"/>
    <cellStyle name="20% - Ênfase3 6 3 2 3" xfId="13991" xr:uid="{F10E5BD2-3149-49C9-B9D8-B24B84D2BBD4}"/>
    <cellStyle name="20% - Ênfase3 6 3 2 4" xfId="9875" xr:uid="{E6539DAB-A310-4313-B466-4468B274DF9C}"/>
    <cellStyle name="20% - Ênfase3 6 3 3" xfId="2012" xr:uid="{B0A8EED8-E022-4009-89F0-82F5B9D7EB27}"/>
    <cellStyle name="20% - Ênfase3 6 3 3 2" xfId="2074" xr:uid="{168B4B8B-DF7A-473C-B738-655F67AC156D}"/>
    <cellStyle name="20% - Ênfase3 6 3 3 3" xfId="1505" xr:uid="{5601AE6E-C202-4E2D-866A-B62A23B7FAC0}"/>
    <cellStyle name="20% - Ênfase3 6 3 3 4" xfId="2106" xr:uid="{DF81C276-EB8D-43BD-A98A-836E9D166E3F}"/>
    <cellStyle name="20% - Ênfase3 6 3 4" xfId="1960" xr:uid="{478499B2-5CD3-4FA7-8225-BD649E9313D9}"/>
    <cellStyle name="20% - Ênfase3 6 3 4 2" xfId="2161" xr:uid="{7A47872F-940C-4FA5-897E-CFEB0A50BF95}"/>
    <cellStyle name="20% - Ênfase3 6 3 4 3" xfId="2183" xr:uid="{1B369BD5-DFCB-4D2E-86EB-DDA0DF29FF19}"/>
    <cellStyle name="20% - Ênfase3 6 3 4 4" xfId="2197" xr:uid="{E77412F6-8C2C-4D52-9AD6-461A0FE0E687}"/>
    <cellStyle name="20% - Ênfase3 6 3 5" xfId="2228" xr:uid="{A95AAE3E-F889-4744-A77F-9B53DE96642F}"/>
    <cellStyle name="20% - Ênfase3 6 3 6" xfId="2261" xr:uid="{3F88B805-6A11-4622-BA6A-27EF84A8D6DB}"/>
    <cellStyle name="20% - Ênfase3 6 3 7" xfId="2285" xr:uid="{27660DC8-ABF9-48F6-BD99-A4AC5D870C6F}"/>
    <cellStyle name="20% - Ênfase3 6 4" xfId="12049" xr:uid="{23985FD4-D2FE-4D16-930F-E648485119F1}"/>
    <cellStyle name="20% - Ênfase3 6 4 2" xfId="3747" xr:uid="{E27BDE0D-1C50-4E8E-9462-8CF4A209ECAA}"/>
    <cellStyle name="20% - Ênfase3 6 4 2 2" xfId="13999" xr:uid="{65E59E20-85B1-4870-BDDE-432A0BA1CE9D}"/>
    <cellStyle name="20% - Ênfase3 6 4 2 3" xfId="14007" xr:uid="{AE4B160C-DB79-4C22-B23C-611DED6F07B1}"/>
    <cellStyle name="20% - Ênfase3 6 4 3" xfId="14011" xr:uid="{2D077272-2AC5-4A2F-8F90-ED20E933F58F}"/>
    <cellStyle name="20% - Ênfase3 6 4 3 2" xfId="14012" xr:uid="{BDCF6D27-1EBE-4F47-B0C8-F5811C4E4967}"/>
    <cellStyle name="20% - Ênfase3 6 4 3 3" xfId="14014" xr:uid="{1AC9AE67-DB6A-4424-98E0-44B7A29A9E44}"/>
    <cellStyle name="20% - Ênfase3 6 4 4" xfId="14018" xr:uid="{C9817C92-76F2-4D31-AD46-4A5D3A5525B7}"/>
    <cellStyle name="20% - Ênfase3 6 4 4 2" xfId="14020" xr:uid="{053EF4C8-1B0F-4130-8C67-91173C35DEDA}"/>
    <cellStyle name="20% - Ênfase3 6 4 4 3" xfId="14026" xr:uid="{3642FC70-7EDA-4F53-BAA2-7C1815652F02}"/>
    <cellStyle name="20% - Ênfase3 6 4 5" xfId="14029" xr:uid="{A9B19DF1-02C3-4798-9A2D-E88948612B8A}"/>
    <cellStyle name="20% - Ênfase3 6 4 6" xfId="6199" xr:uid="{B656AF30-EB8A-4686-8064-458C7C952899}"/>
    <cellStyle name="20% - Ênfase3 6 4 7" xfId="6268" xr:uid="{9B39DF7A-CAF4-4ADA-89ED-F6F72FAA8A62}"/>
    <cellStyle name="20% - Ênfase3 6 5" xfId="14030" xr:uid="{3C16D935-9E2D-47C2-842D-9CBD08B6C120}"/>
    <cellStyle name="20% - Ênfase3 6 5 2" xfId="14031" xr:uid="{6870DBE8-A097-4613-B1B4-45BC9337572B}"/>
    <cellStyle name="20% - Ênfase3 6 5 2 2" xfId="14032" xr:uid="{3E738451-48F6-4749-956B-7BDB55BA8FC9}"/>
    <cellStyle name="20% - Ênfase3 6 5 2 3" xfId="14034" xr:uid="{7F9F8813-012F-43E8-9E15-9CDA5267F2EB}"/>
    <cellStyle name="20% - Ênfase3 6 5 3" xfId="14036" xr:uid="{A7618B05-D967-4740-9AC0-572D19761BCC}"/>
    <cellStyle name="20% - Ênfase3 6 5 4" xfId="14038" xr:uid="{9C1A7849-2AD8-4293-B2D9-9D73E8A5247E}"/>
    <cellStyle name="20% - Ênfase3 6 5 5" xfId="14040" xr:uid="{C689B34C-8251-4147-87EA-E628EAE0F1C5}"/>
    <cellStyle name="20% - Ênfase3 6 6" xfId="14041" xr:uid="{1F4004D4-CB94-41D6-96C2-C1B1D422C2CC}"/>
    <cellStyle name="20% - Ênfase3 6 6 2" xfId="14042" xr:uid="{C3AD7F95-487D-44B1-A026-D6A6C95E322E}"/>
    <cellStyle name="20% - Ênfase3 6 6 2 2" xfId="14044" xr:uid="{81447B51-5A03-491B-9B08-CA9C3806E0A5}"/>
    <cellStyle name="20% - Ênfase3 6 6 2 3" xfId="14048" xr:uid="{E56CBF81-B742-4FEC-B38A-C982AD4DEF59}"/>
    <cellStyle name="20% - Ênfase3 6 6 3" xfId="14052" xr:uid="{4CC62B0D-5EE6-4488-818D-0F34C0C0852F}"/>
    <cellStyle name="20% - Ênfase3 6 6 4" xfId="14054" xr:uid="{4A9F7280-0622-439F-9691-1E48CDE65124}"/>
    <cellStyle name="20% - Ênfase3 6 6 5" xfId="14055" xr:uid="{7ED9A2B4-1D08-4EE3-B7F0-FF02BDAED8E2}"/>
    <cellStyle name="20% - Ênfase3 6 7" xfId="14058" xr:uid="{11892E93-DC37-412C-89D4-91C11602C6D4}"/>
    <cellStyle name="20% - Ênfase3 6 7 2" xfId="6974" xr:uid="{1F855B6A-F073-4A95-A0A3-9CCB862591CF}"/>
    <cellStyle name="20% - Ênfase3 6 8" xfId="14060" xr:uid="{F9832E4B-E1D5-4559-A593-85FD230C20EE}"/>
    <cellStyle name="20% - Ênfase3 6 8 2" xfId="14061" xr:uid="{03537DDC-AA58-4407-8186-00089B8D0E76}"/>
    <cellStyle name="20% - Ênfase3 6 9" xfId="14064" xr:uid="{E2BB4068-B2DB-4C8B-A2CA-7144683A37C1}"/>
    <cellStyle name="20% - Ênfase3 6 9 2" xfId="1788" xr:uid="{59F67127-36E2-4FEB-B1D9-5805FFEF9238}"/>
    <cellStyle name="20% - Ênfase3 6 9 2 2" xfId="9311" xr:uid="{AB6C21BC-010D-43E9-BD5A-C4CF60D05923}"/>
    <cellStyle name="20% - Ênfase3 6 9 2 3" xfId="14067" xr:uid="{2AFFFD65-5FCF-4B60-A491-150711C0C3C3}"/>
    <cellStyle name="20% - Ênfase3 6 9 3" xfId="9314" xr:uid="{44ED45CE-E290-4278-AAA2-F23DB5DF587B}"/>
    <cellStyle name="20% - Ênfase3 6 9 4" xfId="9321" xr:uid="{D43B8B8B-F50A-4C93-A1A2-DE9E6F1FA3D5}"/>
    <cellStyle name="20% - Ênfase3 6 9 5" xfId="9325" xr:uid="{35BF1AA7-8DB7-419F-A4A5-6CA700851AC3}"/>
    <cellStyle name="20% - Ênfase3 60" xfId="13888" xr:uid="{969B9D43-32B6-48ED-9C50-3D9E0CBC8A27}"/>
    <cellStyle name="20% - Ênfase3 61" xfId="13903" xr:uid="{A1373762-096C-4355-AF85-2427A0813562}"/>
    <cellStyle name="20% - Ênfase3 62" xfId="13915" xr:uid="{B5140F21-6D6D-4B81-8C9C-62A67F063776}"/>
    <cellStyle name="20% - Ênfase3 63" xfId="13921" xr:uid="{6C8F9495-27AF-4261-ADEF-95EF6D7D7967}"/>
    <cellStyle name="20% - Ênfase3 64" xfId="13928" xr:uid="{94330858-8037-4A34-BDA0-EA1B20A65FB9}"/>
    <cellStyle name="20% - Ênfase3 65" xfId="14073" xr:uid="{BEAF93FC-3B4F-4BF7-82B7-E36FE03FD364}"/>
    <cellStyle name="20% - Ênfase3 66" xfId="14077" xr:uid="{EFBB1EAA-1737-4A67-8B83-7DA0CDD3454D}"/>
    <cellStyle name="20% - Ênfase3 67" xfId="11307" xr:uid="{961F4984-3C56-4477-9FA1-14A0783CCD9E}"/>
    <cellStyle name="20% - Ênfase3 68" xfId="4699" xr:uid="{9F0DC6BC-7E63-430A-8AC8-2FCE92C14AD6}"/>
    <cellStyle name="20% - Ênfase3 69" xfId="1591" xr:uid="{F2434C9B-5C96-4CF4-8F51-77E714F9F4F9}"/>
    <cellStyle name="20% - Ênfase3 7" xfId="9223" xr:uid="{AAAEE691-712D-4C67-A193-FF82168B4645}"/>
    <cellStyle name="20% - Ênfase3 7 10" xfId="6963" xr:uid="{8A7FD017-9CC0-48B3-8CA3-4ED262551565}"/>
    <cellStyle name="20% - Ênfase3 7 10 2" xfId="14081" xr:uid="{BA3EE5E1-D3E7-46CD-843B-4A71459CC543}"/>
    <cellStyle name="20% - Ênfase3 7 10 2 2" xfId="14083" xr:uid="{352A42F9-FCEA-4C3C-ACE6-D0DFEE454D8B}"/>
    <cellStyle name="20% - Ênfase3 7 10 2 3" xfId="14087" xr:uid="{859445A2-78A7-447D-81FA-1B791E3C110D}"/>
    <cellStyle name="20% - Ênfase3 7 10 3" xfId="14093" xr:uid="{0DE1D240-217B-451F-A19D-F8DD1B8AB579}"/>
    <cellStyle name="20% - Ênfase3 7 10 4" xfId="14099" xr:uid="{91516CAB-247B-4E08-A8F4-A49C8830A0C9}"/>
    <cellStyle name="20% - Ênfase3 7 10 5" xfId="10587" xr:uid="{A04D35C3-16F4-489A-9D60-17ABE81D130E}"/>
    <cellStyle name="20% - Ênfase3 7 11" xfId="14102" xr:uid="{87A06585-33FD-46D2-A4E1-A8DC6F0837DE}"/>
    <cellStyle name="20% - Ênfase3 7 11 2" xfId="14103" xr:uid="{3B881E02-1F28-4E35-A0E1-CD01B00375F9}"/>
    <cellStyle name="20% - Ênfase3 7 11 2 2" xfId="2458" xr:uid="{AE22248A-5652-4A00-B2C9-1A93F89D80F6}"/>
    <cellStyle name="20% - Ênfase3 7 11 2 3" xfId="2587" xr:uid="{FB991FF7-E7A1-4D07-B5C0-53865E5E1759}"/>
    <cellStyle name="20% - Ênfase3 7 11 3" xfId="14104" xr:uid="{8E1EFFF4-9635-4A61-A20D-E387ADCEDC61}"/>
    <cellStyle name="20% - Ênfase3 7 11 4" xfId="14108" xr:uid="{A0AB68CB-78A3-4364-9AC7-A9CA202F3CBF}"/>
    <cellStyle name="20% - Ênfase3 7 11 5" xfId="10593" xr:uid="{2625288C-E67D-4B41-9454-8E4A33CD5BC7}"/>
    <cellStyle name="20% - Ênfase3 7 12" xfId="14111" xr:uid="{AAC45B11-F2DA-46AE-9F03-97B058D2AF8E}"/>
    <cellStyle name="20% - Ênfase3 7 12 2" xfId="5563" xr:uid="{AE57996F-666F-4F7C-9127-F933B9EB1BC1}"/>
    <cellStyle name="20% - Ênfase3 7 12 3" xfId="5637" xr:uid="{A407109E-2365-483E-AD1D-6A746962FCFA}"/>
    <cellStyle name="20% - Ênfase3 7 12 4" xfId="4023" xr:uid="{196DD6F0-E6C8-4170-9390-712702A286C5}"/>
    <cellStyle name="20% - Ênfase3 7 13" xfId="1826" xr:uid="{77C4ED78-5DCE-4FCA-96D6-BCCFEC535E4A}"/>
    <cellStyle name="20% - Ênfase3 7 13 2" xfId="14112" xr:uid="{E371F405-1931-4E73-BDE9-6C9666E70B4B}"/>
    <cellStyle name="20% - Ênfase3 7 13 3" xfId="14113" xr:uid="{7C6FC764-3AE8-4768-9CBF-2ABC01D03775}"/>
    <cellStyle name="20% - Ênfase3 7 13 4" xfId="14120" xr:uid="{7ED26DEA-5BD9-481A-8680-5E04F9D19D20}"/>
    <cellStyle name="20% - Ênfase3 7 14" xfId="14126" xr:uid="{8C7D9D82-92FB-4A0C-82B8-788D8F886A43}"/>
    <cellStyle name="20% - Ênfase3 7 14 2" xfId="13987" xr:uid="{931C7E0C-F02F-4037-A45E-543946F62FB6}"/>
    <cellStyle name="20% - Ênfase3 7 14 3" xfId="9869" xr:uid="{226841E1-C0FD-49B8-80DF-1D0ACED61863}"/>
    <cellStyle name="20% - Ênfase3 7 14 4" xfId="9880" xr:uid="{6A309B47-B3DD-4BA2-A449-5828A8EC6778}"/>
    <cellStyle name="20% - Ênfase3 7 15" xfId="14129" xr:uid="{3B7B6092-7587-43FE-B4DA-5CB0CF6C85D5}"/>
    <cellStyle name="20% - Ênfase3 7 15 2" xfId="1497" xr:uid="{01D47010-01C4-4558-A79B-CC390270656F}"/>
    <cellStyle name="20% - Ênfase3 7 15 3" xfId="2111" xr:uid="{1E60F336-0E9A-4B56-A888-B74B9D0194CB}"/>
    <cellStyle name="20% - Ênfase3 7 15 4" xfId="1987" xr:uid="{950D65C8-0B72-4141-9A79-F91E26996E75}"/>
    <cellStyle name="20% - Ênfase3 7 16" xfId="14135" xr:uid="{BD0026D7-E8F0-403C-B03B-0A161E29A041}"/>
    <cellStyle name="20% - Ênfase3 7 16 2" xfId="2187" xr:uid="{8AAF53A2-033B-4F37-ADB0-004C0D0A2CD6}"/>
    <cellStyle name="20% - Ênfase3 7 16 3" xfId="2200" xr:uid="{2154600C-3EBA-4C82-B2DE-1F9D06C4069D}"/>
    <cellStyle name="20% - Ênfase3 7 16 4" xfId="2220" xr:uid="{BB91998F-7C75-4AC8-A45D-8A603A3EA9C2}"/>
    <cellStyle name="20% - Ênfase3 7 17" xfId="14140" xr:uid="{25E2A1C2-9A0C-47BB-BA28-8CEF7A89E959}"/>
    <cellStyle name="20% - Ênfase3 7 17 2" xfId="2247" xr:uid="{AAA8C6DD-1E13-42E9-812F-302C16ABBEB8}"/>
    <cellStyle name="20% - Ênfase3 7 18" xfId="14146" xr:uid="{AC0CD7A9-716A-4461-9A7C-310CABDF2FC2}"/>
    <cellStyle name="20% - Ênfase3 7 18 2" xfId="2283" xr:uid="{70879017-BFBA-4387-BBC5-42C27F7775E4}"/>
    <cellStyle name="20% - Ênfase3 7 19" xfId="14155" xr:uid="{DF872503-722F-499F-BAAF-B296B4CF8985}"/>
    <cellStyle name="20% - Ênfase3 7 2" xfId="2192" xr:uid="{2CB20C46-5638-4C84-A09D-8C59A2BB8723}"/>
    <cellStyle name="20% - Ênfase3 7 2 2" xfId="4857" xr:uid="{D76C8137-98D1-4DEF-84D1-2393B2B8E9C2}"/>
    <cellStyle name="20% - Ênfase3 7 2 2 2" xfId="2367" xr:uid="{DBBC3C11-1158-4F0B-9B7E-9D2F3C63B555}"/>
    <cellStyle name="20% - Ênfase3 7 2 2 3" xfId="7779" xr:uid="{FAFB54DD-7699-4379-A572-42FBA5F527FD}"/>
    <cellStyle name="20% - Ênfase3 7 2 2 4" xfId="7813" xr:uid="{0CA72C08-8758-42CF-810F-2D3FD194D956}"/>
    <cellStyle name="20% - Ênfase3 7 2 3" xfId="4865" xr:uid="{129E1DEA-19EF-4083-81BC-9B0E74974101}"/>
    <cellStyle name="20% - Ênfase3 7 2 3 2" xfId="2407" xr:uid="{4752C99D-FB1D-4ED3-970B-24C07C785713}"/>
    <cellStyle name="20% - Ênfase3 7 2 3 3" xfId="3316" xr:uid="{45E51032-ECAF-4FCB-8B84-D0590C43CB41}"/>
    <cellStyle name="20% - Ênfase3 7 2 3 4" xfId="3340" xr:uid="{27A825A2-1A43-42D8-BD7C-E7C38E4DC7C2}"/>
    <cellStyle name="20% - Ênfase3 7 2 4" xfId="4891" xr:uid="{8EA7AC1C-8D1C-4927-98FE-E52BEE3CD719}"/>
    <cellStyle name="20% - Ênfase3 7 2 4 2" xfId="4904" xr:uid="{50D6106F-24ED-4978-B36F-E572C94D873B}"/>
    <cellStyle name="20% - Ênfase3 7 2 4 3" xfId="3406" xr:uid="{CEC68F83-CD7D-4D14-8299-30FDD6B3704B}"/>
    <cellStyle name="20% - Ênfase3 7 2 4 4" xfId="3425" xr:uid="{95AC83DC-E272-4A00-8E95-FB0DC1A2ED99}"/>
    <cellStyle name="20% - Ênfase3 7 2 5" xfId="1872" xr:uid="{C514187A-CE23-40D6-9C2D-4EF18A15BE60}"/>
    <cellStyle name="20% - Ênfase3 7 2 6" xfId="2040" xr:uid="{1A38DACB-F8A5-4A84-8403-1479203024F9}"/>
    <cellStyle name="20% - Ênfase3 7 2 7" xfId="14158" xr:uid="{0E83425B-033A-4738-93C5-65E3449F61AE}"/>
    <cellStyle name="20% - Ênfase3 7 20" xfId="14130" xr:uid="{E9D8FCD1-03A5-417B-A5F0-55E2A3685D64}"/>
    <cellStyle name="20% - Ênfase3 7 3" xfId="2212" xr:uid="{06200167-6800-4529-A13F-79FE924D593C}"/>
    <cellStyle name="20% - Ênfase3 7 3 2" xfId="5325" xr:uid="{AB89D532-7764-4902-8B9A-26F3C04FE47D}"/>
    <cellStyle name="20% - Ênfase3 7 3 2 2" xfId="5334" xr:uid="{A1334E1E-A90C-4BCF-9720-D04FF8FD6A7D}"/>
    <cellStyle name="20% - Ênfase3 7 3 2 3" xfId="14159" xr:uid="{42754B67-419F-403C-8D49-3690E1E27FE9}"/>
    <cellStyle name="20% - Ênfase3 7 3 2 4" xfId="12847" xr:uid="{544BFF23-EC78-4C5D-8E00-8A95874AED4F}"/>
    <cellStyle name="20% - Ênfase3 7 3 3" xfId="5358" xr:uid="{A12ABA11-72D8-4FB5-A02A-FC8F82EC0D47}"/>
    <cellStyle name="20% - Ênfase3 7 3 3 2" xfId="5369" xr:uid="{86115E85-8FBA-4639-A879-12F83D78EB4D}"/>
    <cellStyle name="20% - Ênfase3 7 3 3 3" xfId="5391" xr:uid="{1B7C5F84-3EEE-4F5B-BA8C-909C7D96A49C}"/>
    <cellStyle name="20% - Ênfase3 7 3 3 4" xfId="5401" xr:uid="{5AC6E146-CB99-419C-8496-8A80A489A786}"/>
    <cellStyle name="20% - Ênfase3 7 3 4" xfId="5444" xr:uid="{AFFD9BD8-F4AC-4A6C-800F-36950C1940FF}"/>
    <cellStyle name="20% - Ênfase3 7 3 4 2" xfId="5459" xr:uid="{AB877424-ED21-4C58-9862-59FC0DB39E0D}"/>
    <cellStyle name="20% - Ênfase3 7 3 4 3" xfId="5470" xr:uid="{26FC32AD-D5B2-4C40-9E92-1B4A900E7434}"/>
    <cellStyle name="20% - Ênfase3 7 3 4 4" xfId="5478" xr:uid="{D5ECF8E7-C05F-4ACE-8141-29EA304DFF28}"/>
    <cellStyle name="20% - Ênfase3 7 3 5" xfId="5519" xr:uid="{ECF82F57-A49F-4A1E-ADF1-2F8F03C396DA}"/>
    <cellStyle name="20% - Ênfase3 7 3 6" xfId="5277" xr:uid="{024BD1D3-66E6-4D41-8003-495AEB09F3F1}"/>
    <cellStyle name="20% - Ênfase3 7 3 7" xfId="5620" xr:uid="{71B648C1-AB60-45AF-AC48-BB314B4DFC28}"/>
    <cellStyle name="20% - Ênfase3 7 4" xfId="12055" xr:uid="{4245D890-6D7C-42B8-A7DA-831C13DB93A8}"/>
    <cellStyle name="20% - Ênfase3 7 4 2" xfId="4304" xr:uid="{21800B80-1FF1-402C-962E-11D81C73EA86}"/>
    <cellStyle name="20% - Ênfase3 7 4 2 2" xfId="3779" xr:uid="{BD2E2917-9EC6-4001-A910-2285A9B92B58}"/>
    <cellStyle name="20% - Ênfase3 7 4 2 3" xfId="3845" xr:uid="{D24F7CD4-385D-468A-96D3-1BBE9FEC072F}"/>
    <cellStyle name="20% - Ênfase3 7 4 3" xfId="4323" xr:uid="{9317060D-40E7-4DE5-A7A7-3FDA44235C63}"/>
    <cellStyle name="20% - Ênfase3 7 4 3 2" xfId="4331" xr:uid="{BAFA7112-20B2-44CA-B533-2B7F06BF0C76}"/>
    <cellStyle name="20% - Ênfase3 7 4 3 3" xfId="4415" xr:uid="{201735BB-2EDF-49C8-AAAB-076CAE845EA8}"/>
    <cellStyle name="20% - Ênfase3 7 4 4" xfId="4940" xr:uid="{1CE0B9F4-0BFA-4843-8CE5-EF66FB30D1E8}"/>
    <cellStyle name="20% - Ênfase3 7 4 4 2" xfId="2904" xr:uid="{3A97F497-9DE7-4D6F-AE3F-1C2E6A0575BA}"/>
    <cellStyle name="20% - Ênfase3 7 4 4 3" xfId="4851" xr:uid="{75E2E454-6465-4F38-ACBD-DA3167175B3D}"/>
    <cellStyle name="20% - Ênfase3 7 4 5" xfId="4869" xr:uid="{B56E3D19-7E10-4BF4-9414-3369A143EFBD}"/>
    <cellStyle name="20% - Ênfase3 7 4 6" xfId="5692" xr:uid="{9DCED770-9B4D-4239-9020-7A4B115C9285}"/>
    <cellStyle name="20% - Ênfase3 7 4 7" xfId="14162" xr:uid="{C217FB46-9EE1-46C4-A0D1-B2A99607EB36}"/>
    <cellStyle name="20% - Ênfase3 7 5" xfId="12057" xr:uid="{68343A83-8926-41A2-AA28-BB70B5347AB0}"/>
    <cellStyle name="20% - Ênfase3 7 5 2" xfId="4393" xr:uid="{10CEB2A4-0A3F-40F2-9D5D-70828D592870}"/>
    <cellStyle name="20% - Ênfase3 7 5 2 2" xfId="6249" xr:uid="{027BB131-0C0A-4BD8-9112-6B029A539A2D}"/>
    <cellStyle name="20% - Ênfase3 7 5 2 3" xfId="1791" xr:uid="{9EDC8518-9E99-4F01-B454-132C6EA32C12}"/>
    <cellStyle name="20% - Ênfase3 7 5 3" xfId="4410" xr:uid="{0A42E346-FB0C-4ABE-9159-FF93BF4DEB78}"/>
    <cellStyle name="20% - Ênfase3 7 5 4" xfId="5766" xr:uid="{FAF37F23-8CD4-471D-B976-1AFB0A2ACBD1}"/>
    <cellStyle name="20% - Ênfase3 7 5 5" xfId="5778" xr:uid="{9119EE50-04CE-4D4B-87E4-F78CF1287941}"/>
    <cellStyle name="20% - Ênfase3 7 6" xfId="12059" xr:uid="{4E1685CD-A5D3-4AF4-856B-7E9089CC980B}"/>
    <cellStyle name="20% - Ênfase3 7 6 2" xfId="5867" xr:uid="{FE137D7E-0AB4-4238-8490-2A2533F0C4C1}"/>
    <cellStyle name="20% - Ênfase3 7 6 2 2" xfId="4549" xr:uid="{F5866AEC-64DC-43EB-9D77-2CBE58C9457E}"/>
    <cellStyle name="20% - Ênfase3 7 6 2 3" xfId="5980" xr:uid="{E83822E1-FCE5-4219-AE6D-0A36C4D79003}"/>
    <cellStyle name="20% - Ênfase3 7 6 3" xfId="5878" xr:uid="{58916581-2016-4D1F-8018-745362884E3C}"/>
    <cellStyle name="20% - Ênfase3 7 6 4" xfId="5890" xr:uid="{E4AA782C-49AC-44A3-9DA5-B051091F3AB3}"/>
    <cellStyle name="20% - Ênfase3 7 6 5" xfId="14163" xr:uid="{0C2BF328-5503-4016-9FB3-79A86D42A4CD}"/>
    <cellStyle name="20% - Ênfase3 7 7" xfId="12062" xr:uid="{D2A02A8E-224B-42DD-8626-A3A3D65B21B4}"/>
    <cellStyle name="20% - Ênfase3 7 7 2" xfId="5927" xr:uid="{D10B106B-6B05-4EC1-919E-D3D05C1DD9B7}"/>
    <cellStyle name="20% - Ênfase3 7 8" xfId="14165" xr:uid="{1C64DE93-1088-4E80-A785-A43AEB2E30BB}"/>
    <cellStyle name="20% - Ênfase3 7 8 2" xfId="5846" xr:uid="{A09197C3-43D4-4546-B6AC-E14CFC19FFB5}"/>
    <cellStyle name="20% - Ênfase3 7 9" xfId="14168" xr:uid="{40D0DA59-6CFE-4C2D-849C-582D605967B3}"/>
    <cellStyle name="20% - Ênfase3 7 9 2" xfId="9542" xr:uid="{EA58FD39-D1D9-4807-B796-5187D6D9AB3C}"/>
    <cellStyle name="20% - Ênfase3 7 9 2 2" xfId="8621" xr:uid="{C814F6CA-1DDC-4FD2-A4A6-2C9A45700C5F}"/>
    <cellStyle name="20% - Ênfase3 7 9 2 3" xfId="8694" xr:uid="{85119A03-5139-40EF-B4D5-CEA6D62C19E9}"/>
    <cellStyle name="20% - Ênfase3 7 9 3" xfId="9552" xr:uid="{3558519E-2EEE-44AF-9015-8027EEB196DE}"/>
    <cellStyle name="20% - Ênfase3 7 9 4" xfId="9557" xr:uid="{6744A4E6-5301-4F02-8F4B-873DD774011F}"/>
    <cellStyle name="20% - Ênfase3 7 9 5" xfId="9559" xr:uid="{8DDA7CA6-BBFD-4BCE-BD29-1FAF7BAC4039}"/>
    <cellStyle name="20% - Ênfase3 70" xfId="14074" xr:uid="{10BD3AB4-72A9-481A-9DBF-EF911D975EC9}"/>
    <cellStyle name="20% - Ênfase3 71" xfId="14078" xr:uid="{528BD0A0-1450-4EA0-8917-4F363E0DEF20}"/>
    <cellStyle name="20% - Ênfase3 72" xfId="11308" xr:uid="{452C4D0D-2942-477D-A3BD-51A2E2195D61}"/>
    <cellStyle name="20% - Ênfase3 73" xfId="4700" xr:uid="{3D61D75F-B002-482F-BB96-F9C34FC68F75}"/>
    <cellStyle name="20% - Ênfase3 74" xfId="1590" xr:uid="{448E954C-22F8-4913-A045-3F8FC358517A}"/>
    <cellStyle name="20% - Ênfase3 75" xfId="4716" xr:uid="{C95AAC4B-5A15-45B9-8421-4565977902E4}"/>
    <cellStyle name="20% - Ênfase3 76" xfId="14171" xr:uid="{CBFE2431-44FC-496B-834F-1B7654760ED0}"/>
    <cellStyle name="20% - Ênfase3 77" xfId="14179" xr:uid="{C5BAD09C-7026-44A5-8F22-15B66C537A1C}"/>
    <cellStyle name="20% - Ênfase3 78" xfId="8313" xr:uid="{DA721FB8-CD76-4A14-8C20-AE1A3D4A986B}"/>
    <cellStyle name="20% - Ênfase3 79" xfId="5204" xr:uid="{72448057-CDBD-4BD2-93F9-C23CEB618DBD}"/>
    <cellStyle name="20% - Ênfase3 8" xfId="9229" xr:uid="{9AA6D4D3-4C3D-4EEF-8BB2-63AC7279B524}"/>
    <cellStyle name="20% - Ênfase3 8 10" xfId="14181" xr:uid="{84ECD85F-3070-4420-A38F-1D0DCB68ED62}"/>
    <cellStyle name="20% - Ênfase3 8 10 2" xfId="14185" xr:uid="{A492567B-CD35-440F-9860-D3FCF655CE34}"/>
    <cellStyle name="20% - Ênfase3 8 10 2 2" xfId="14190" xr:uid="{43D4D832-56E9-46B9-85AA-6675262C5500}"/>
    <cellStyle name="20% - Ênfase3 8 10 2 3" xfId="14192" xr:uid="{40520C3A-0A01-4645-AE71-0A6B8C00E975}"/>
    <cellStyle name="20% - Ênfase3 8 10 3" xfId="14194" xr:uid="{0992651D-407C-4E21-9AA4-A99935BE8F94}"/>
    <cellStyle name="20% - Ênfase3 8 10 4" xfId="14197" xr:uid="{5796188A-0F73-4043-BFC0-C5E8D2FACC8B}"/>
    <cellStyle name="20% - Ênfase3 8 10 5" xfId="14201" xr:uid="{40A26176-7D04-401D-9952-F7442BEF6321}"/>
    <cellStyle name="20% - Ênfase3 8 11" xfId="14204" xr:uid="{72007837-E60B-4A37-ACCA-3D788A299131}"/>
    <cellStyle name="20% - Ênfase3 8 11 2" xfId="14208" xr:uid="{3FCB78C8-6627-4B4E-9546-769D5C74B6FB}"/>
    <cellStyle name="20% - Ênfase3 8 11 2 2" xfId="14211" xr:uid="{A3BEFBC6-65AC-48A7-9998-0C47887A69B5}"/>
    <cellStyle name="20% - Ênfase3 8 11 2 3" xfId="14212" xr:uid="{9390E53C-FD65-47F7-8018-58D7FC838F23}"/>
    <cellStyle name="20% - Ênfase3 8 11 3" xfId="14215" xr:uid="{DE6E6E53-9A06-4314-A7CF-252B6CAA5E47}"/>
    <cellStyle name="20% - Ênfase3 8 11 4" xfId="1892" xr:uid="{F5C52493-0EFA-4B25-ACDA-42D79A5B1BBE}"/>
    <cellStyle name="20% - Ênfase3 8 11 5" xfId="1920" xr:uid="{34F93459-F973-43FB-84C4-7EDEF779A54B}"/>
    <cellStyle name="20% - Ênfase3 8 12" xfId="14219" xr:uid="{F3BD8C0C-F4DE-45A5-AA36-3F1F00D43CC9}"/>
    <cellStyle name="20% - Ênfase3 8 12 2" xfId="14224" xr:uid="{D8E319B3-5581-4BE5-A942-01AA227EB5FC}"/>
    <cellStyle name="20% - Ênfase3 8 12 3" xfId="14233" xr:uid="{DA677523-99C1-4CF8-9308-62AA211420D2}"/>
    <cellStyle name="20% - Ênfase3 8 12 4" xfId="14243" xr:uid="{6B7B2081-7844-41EB-8809-0F728DAC9F8F}"/>
    <cellStyle name="20% - Ênfase3 8 13" xfId="14247" xr:uid="{26583AFF-57C2-49CD-B278-C4D39E038360}"/>
    <cellStyle name="20% - Ênfase3 8 13 2" xfId="14248" xr:uid="{716E1EA4-7FD5-4F99-B40F-D6EA10DDD6BF}"/>
    <cellStyle name="20% - Ênfase3 8 13 3" xfId="14251" xr:uid="{FEE18110-E04D-43B6-A00A-1E64BC7FBF4A}"/>
    <cellStyle name="20% - Ênfase3 8 13 4" xfId="14256" xr:uid="{F44C231C-4A70-4212-B84E-E9B50BB00034}"/>
    <cellStyle name="20% - Ênfase3 8 14" xfId="8655" xr:uid="{1E78478C-2A80-4135-AEDA-CBBB3A908806}"/>
    <cellStyle name="20% - Ênfase3 8 14 2" xfId="14259" xr:uid="{E800EBCF-B23E-4199-971F-5B938CF2D6BC}"/>
    <cellStyle name="20% - Ênfase3 8 14 3" xfId="14262" xr:uid="{811AB8E0-40C0-47BE-8BC6-B575E8D48F6D}"/>
    <cellStyle name="20% - Ênfase3 8 14 4" xfId="14266" xr:uid="{571F3AFD-3C4F-425B-9DC6-FDECFC80DD03}"/>
    <cellStyle name="20% - Ênfase3 8 15" xfId="8664" xr:uid="{D6FF3A70-3166-4580-8870-85A11FDC5F66}"/>
    <cellStyle name="20% - Ênfase3 8 15 2" xfId="3032" xr:uid="{125EACF5-69A9-4E8E-9CF4-31988DB05B83}"/>
    <cellStyle name="20% - Ênfase3 8 15 3" xfId="3049" xr:uid="{08DD4DE3-1620-4962-893F-4D4F1F16B5D5}"/>
    <cellStyle name="20% - Ênfase3 8 15 4" xfId="3077" xr:uid="{55D15764-740C-4E8E-821D-9B6CD15C6152}"/>
    <cellStyle name="20% - Ênfase3 8 16" xfId="8670" xr:uid="{82BED284-6722-42DD-AF9C-9952FDCE589C}"/>
    <cellStyle name="20% - Ênfase3 8 16 2" xfId="3149" xr:uid="{A51ACAC0-0DF8-4DFA-9A64-9ED2468E207F}"/>
    <cellStyle name="20% - Ênfase3 8 16 3" xfId="3171" xr:uid="{8FD5D8E9-25E3-45E6-8CFE-67D07862B9DB}"/>
    <cellStyle name="20% - Ênfase3 8 16 4" xfId="3195" xr:uid="{41749ADC-32EE-4182-84B3-1383B79F1D91}"/>
    <cellStyle name="20% - Ênfase3 8 17" xfId="2735" xr:uid="{14A369CE-CAF2-4444-AF6C-9E2308F27541}"/>
    <cellStyle name="20% - Ênfase3 8 17 2" xfId="3229" xr:uid="{51E8884B-2B97-43F3-A0DD-468958107EDF}"/>
    <cellStyle name="20% - Ênfase3 8 18" xfId="2754" xr:uid="{CA1B42A1-B72F-465F-BF6A-8F4759F3725C}"/>
    <cellStyle name="20% - Ênfase3 8 18 2" xfId="1517" xr:uid="{1BDF0E2F-72F9-4BEF-A797-6D8340F292F3}"/>
    <cellStyle name="20% - Ênfase3 8 19" xfId="14267" xr:uid="{EDAFFD94-2177-4B44-816F-393CF49EB26D}"/>
    <cellStyle name="20% - Ênfase3 8 2" xfId="13296" xr:uid="{0831CDDA-5B06-4744-AF9D-60F589BA6024}"/>
    <cellStyle name="20% - Ênfase3 8 2 2" xfId="13300" xr:uid="{18AD556F-DD92-4590-A4B2-FE89836E4446}"/>
    <cellStyle name="20% - Ênfase3 8 2 2 2" xfId="11886" xr:uid="{8184F5E6-56C6-4E47-BBFC-0D78DA04AC0C}"/>
    <cellStyle name="20% - Ênfase3 8 2 2 3" xfId="11829" xr:uid="{418E6741-216A-454C-8436-728B62504300}"/>
    <cellStyle name="20% - Ênfase3 8 2 2 4" xfId="11914" xr:uid="{CC72990B-787A-4953-9374-05B7B779E65F}"/>
    <cellStyle name="20% - Ênfase3 8 2 3" xfId="13312" xr:uid="{D5D2C9EC-7994-43E2-8EA7-81905B966809}"/>
    <cellStyle name="20% - Ênfase3 8 2 3 2" xfId="11935" xr:uid="{614174D5-0945-4AA1-8351-D6F726A78981}"/>
    <cellStyle name="20% - Ênfase3 8 2 3 3" xfId="11946" xr:uid="{229AB4FB-D71D-439D-A1CD-A44891224058}"/>
    <cellStyle name="20% - Ênfase3 8 2 3 4" xfId="11959" xr:uid="{64A3F835-94C1-4975-8C97-741BCC216C17}"/>
    <cellStyle name="20% - Ênfase3 8 2 4" xfId="13324" xr:uid="{800D1691-CDFB-4157-BD6C-9F81DA80A8B7}"/>
    <cellStyle name="20% - Ênfase3 8 2 4 2" xfId="11985" xr:uid="{CF1BC92F-6BB1-482B-BEE8-0B21B0DDC38C}"/>
    <cellStyle name="20% - Ênfase3 8 2 4 3" xfId="11993" xr:uid="{E6526AA7-4F4F-4BF3-8C32-65AB5361B3B2}"/>
    <cellStyle name="20% - Ênfase3 8 2 4 4" xfId="12003" xr:uid="{C9735C9B-3E4F-4457-BF78-067EF0FD7F43}"/>
    <cellStyle name="20% - Ênfase3 8 2 5" xfId="13335" xr:uid="{B1E822F5-43FA-452F-A729-86CB13395948}"/>
    <cellStyle name="20% - Ênfase3 8 2 6" xfId="14271" xr:uid="{7474814D-BE0E-40EB-982E-B43256B9A992}"/>
    <cellStyle name="20% - Ênfase3 8 2 7" xfId="14274" xr:uid="{EB790F05-6854-4FB2-9E2A-27F0CACE3DEA}"/>
    <cellStyle name="20% - Ênfase3 8 20" xfId="8663" xr:uid="{F0E4E6F8-F22D-4237-9DDB-C15C8EF84152}"/>
    <cellStyle name="20% - Ênfase3 8 3" xfId="13343" xr:uid="{6091EE4D-1D36-48DE-BB6E-D7F3D043A56F}"/>
    <cellStyle name="20% - Ênfase3 8 3 2" xfId="13347" xr:uid="{16868488-0E20-4099-93E7-B6D34940C2C8}"/>
    <cellStyle name="20% - Ênfase3 8 3 2 2" xfId="14276" xr:uid="{EE383A69-B0D8-460A-8F26-18FDD3652FFE}"/>
    <cellStyle name="20% - Ênfase3 8 3 2 3" xfId="14278" xr:uid="{203624B9-DF3B-4357-9D67-8302FD8AA381}"/>
    <cellStyle name="20% - Ênfase3 8 3 2 4" xfId="14280" xr:uid="{C69BC612-DFFD-4491-BCBF-777212455331}"/>
    <cellStyle name="20% - Ênfase3 8 3 3" xfId="13357" xr:uid="{58DEFA9F-10F3-48A9-9A4E-664900B0EE1D}"/>
    <cellStyle name="20% - Ênfase3 8 3 3 2" xfId="14283" xr:uid="{650B6866-6AAE-40D4-AB3F-FDA062185F48}"/>
    <cellStyle name="20% - Ênfase3 8 3 3 3" xfId="14286" xr:uid="{BD9A0704-9D45-4D16-9DD5-207D1351DA5C}"/>
    <cellStyle name="20% - Ênfase3 8 3 3 4" xfId="14290" xr:uid="{9A40D6F3-44C7-44BF-AFB6-0C49F508EA39}"/>
    <cellStyle name="20% - Ênfase3 8 3 4" xfId="13367" xr:uid="{0A9A8A24-02D5-4D88-A406-38364C69E33E}"/>
    <cellStyle name="20% - Ênfase3 8 3 4 2" xfId="1933" xr:uid="{C00C1FCF-96D2-4C5B-AB5E-52D7661CAE7D}"/>
    <cellStyle name="20% - Ênfase3 8 3 4 3" xfId="1943" xr:uid="{4EE53099-CC5F-44FE-9CB7-C4B3E329167A}"/>
    <cellStyle name="20% - Ênfase3 8 3 4 4" xfId="1946" xr:uid="{89F842BF-95F6-48B1-98F9-019EAB49EDD5}"/>
    <cellStyle name="20% - Ênfase3 8 3 5" xfId="10761" xr:uid="{DA50972C-015A-41E7-A047-57DA6F548AF9}"/>
    <cellStyle name="20% - Ênfase3 8 3 6" xfId="10776" xr:uid="{EDC8EB4C-4647-46F1-82DA-ABFCCDE843EB}"/>
    <cellStyle name="20% - Ênfase3 8 3 7" xfId="10785" xr:uid="{78874682-D646-4ED3-8993-90545F9A77A0}"/>
    <cellStyle name="20% - Ênfase3 8 4" xfId="14293" xr:uid="{18AED987-935C-4DE6-A7C2-EA8797C27A93}"/>
    <cellStyle name="20% - Ênfase3 8 4 2" xfId="14294" xr:uid="{DD7D9448-CE47-4506-93DA-E956C69307D5}"/>
    <cellStyle name="20% - Ênfase3 8 4 2 2" xfId="14296" xr:uid="{C940118E-E2AB-41EB-A330-BE27B95BADC0}"/>
    <cellStyle name="20% - Ênfase3 8 4 2 3" xfId="14297" xr:uid="{25B7BC5D-B912-458F-85D3-FCFDF6EAAF58}"/>
    <cellStyle name="20% - Ênfase3 8 4 3" xfId="14303" xr:uid="{175C50FD-3788-46E4-9297-D759363C014C}"/>
    <cellStyle name="20% - Ênfase3 8 4 3 2" xfId="14306" xr:uid="{6EEFB879-9E87-4C04-B2AD-57000EF47F8E}"/>
    <cellStyle name="20% - Ênfase3 8 4 3 3" xfId="14307" xr:uid="{7624DEFE-39CE-410D-AAFF-779172AA6242}"/>
    <cellStyle name="20% - Ênfase3 8 4 4" xfId="14317" xr:uid="{77680E4B-9CD5-4FE2-B902-B11423A82C3A}"/>
    <cellStyle name="20% - Ênfase3 8 4 4 2" xfId="14318" xr:uid="{35D27B99-203C-4250-835C-A40982AFB24F}"/>
    <cellStyle name="20% - Ênfase3 8 4 4 3" xfId="14320" xr:uid="{46624924-329C-4082-B56F-46AB6B462AF6}"/>
    <cellStyle name="20% - Ênfase3 8 4 5" xfId="14327" xr:uid="{CDE35231-7BFF-4F56-BBA7-42808C8770BD}"/>
    <cellStyle name="20% - Ênfase3 8 4 6" xfId="14330" xr:uid="{2E093FA8-17D5-403C-8E1A-F41BE439199B}"/>
    <cellStyle name="20% - Ênfase3 8 4 7" xfId="14331" xr:uid="{2F961CFB-5D18-4CB7-8E69-159B78E35B49}"/>
    <cellStyle name="20% - Ênfase3 8 5" xfId="14332" xr:uid="{787FA1E5-9CF2-4D5B-8B30-1B48A2F80825}"/>
    <cellStyle name="20% - Ênfase3 8 5 2" xfId="14336" xr:uid="{3C809196-08C2-483B-8102-CEE0E64F96F2}"/>
    <cellStyle name="20% - Ênfase3 8 5 2 2" xfId="14337" xr:uid="{BAD2A10F-D63A-445A-9464-9DBAE5BEFD49}"/>
    <cellStyle name="20% - Ênfase3 8 5 2 3" xfId="14341" xr:uid="{05A2AFF3-1229-4067-886F-EB567BF722D7}"/>
    <cellStyle name="20% - Ênfase3 8 5 3" xfId="14348" xr:uid="{2D33121D-2B0B-454D-BA77-DEE3487EC06E}"/>
    <cellStyle name="20% - Ênfase3 8 5 4" xfId="14350" xr:uid="{189AE7C2-1685-47C3-BDD4-75A51FEBCAD8}"/>
    <cellStyle name="20% - Ênfase3 8 5 5" xfId="14351" xr:uid="{922A0E2C-870E-477F-8968-803EEF587807}"/>
    <cellStyle name="20% - Ênfase3 8 6" xfId="9424" xr:uid="{CF161BF0-1302-4F21-A4F9-14142273DB8B}"/>
    <cellStyle name="20% - Ênfase3 8 6 2" xfId="14354" xr:uid="{D722AE83-C2A8-415E-9835-CBDFCD06467C}"/>
    <cellStyle name="20% - Ênfase3 8 6 2 2" xfId="14359" xr:uid="{F1F90A41-2C67-46D3-B829-2DDBAB6E38CA}"/>
    <cellStyle name="20% - Ênfase3 8 6 2 3" xfId="14364" xr:uid="{316F08E2-BE4C-456C-8285-9D67BABBAF9F}"/>
    <cellStyle name="20% - Ênfase3 8 6 3" xfId="14368" xr:uid="{17FD6C53-2C17-48AD-9272-08E5C9FC7275}"/>
    <cellStyle name="20% - Ênfase3 8 6 4" xfId="14369" xr:uid="{94FE6877-84AD-414D-B9C0-E57F36B96406}"/>
    <cellStyle name="20% - Ênfase3 8 6 5" xfId="14370" xr:uid="{4BA9AFAF-0302-4378-852F-9CC889381E65}"/>
    <cellStyle name="20% - Ênfase3 8 7" xfId="1551" xr:uid="{8DB0B582-AAF8-4409-96EC-9EEF0AD7FA18}"/>
    <cellStyle name="20% - Ênfase3 8 7 2" xfId="14371" xr:uid="{919D99E6-44A4-4907-BCD9-C22FADA22D87}"/>
    <cellStyle name="20% - Ênfase3 8 8" xfId="14373" xr:uid="{483FAE05-B2D5-4E54-874A-F2B2D8342BE7}"/>
    <cellStyle name="20% - Ênfase3 8 8 2" xfId="14374" xr:uid="{94E53DF4-1EE7-4EA7-9E91-F7511E0C9B51}"/>
    <cellStyle name="20% - Ênfase3 8 9" xfId="14376" xr:uid="{614F9B08-8A25-40E8-ADCC-967033CDBA1E}"/>
    <cellStyle name="20% - Ênfase3 8 9 2" xfId="9788" xr:uid="{FE02ABD5-D04D-4D21-B8AB-9F820572337A}"/>
    <cellStyle name="20% - Ênfase3 8 9 2 2" xfId="14377" xr:uid="{BD3B4AF7-E738-440A-AA14-A00B67951620}"/>
    <cellStyle name="20% - Ênfase3 8 9 2 3" xfId="14378" xr:uid="{693856F6-6A13-413C-B0B0-CD8B4E9B3901}"/>
    <cellStyle name="20% - Ênfase3 8 9 3" xfId="14386" xr:uid="{0A937411-E7DE-4FB2-9A11-6A89FD10EE94}"/>
    <cellStyle name="20% - Ênfase3 8 9 4" xfId="14392" xr:uid="{4059D687-48AA-49A5-8638-20FA99F304A9}"/>
    <cellStyle name="20% - Ênfase3 8 9 5" xfId="14398" xr:uid="{C2A04135-2CEE-4167-8A8B-F8A3AF97107A}"/>
    <cellStyle name="20% - Ênfase3 80" xfId="4715" xr:uid="{1EABFBA2-1A2A-4146-B013-3FF9E3CBD2BC}"/>
    <cellStyle name="20% - Ênfase3 81" xfId="14170" xr:uid="{2E37D3AD-415A-4791-BF45-F1670E957180}"/>
    <cellStyle name="20% - Ênfase3 82" xfId="14178" xr:uid="{A08A6B9E-9934-4963-B9C3-BD947CEC0533}"/>
    <cellStyle name="20% - Ênfase3 83" xfId="8314" xr:uid="{8E3B84DA-E1BC-498E-8DE0-B052823CF870}"/>
    <cellStyle name="20% - Ênfase3 84" xfId="5203" xr:uid="{F59C2E0C-0B15-4E77-A0C7-1DB81455C67F}"/>
    <cellStyle name="20% - Ênfase3 85" xfId="5246" xr:uid="{33106ED7-5ED1-4C90-8972-AE5C6C3F53DE}"/>
    <cellStyle name="20% - Ênfase3 86" xfId="5260" xr:uid="{2DD0197E-404B-49E5-9512-1D086A0AE15D}"/>
    <cellStyle name="20% - Ênfase3 87" xfId="4443" xr:uid="{BB79D624-CC4A-4CEE-9CE5-54B90D6A199E}"/>
    <cellStyle name="20% - Ênfase3 88" xfId="4466" xr:uid="{6A16C558-EBD2-48ED-A6B8-8313962B6182}"/>
    <cellStyle name="20% - Ênfase3 89" xfId="1699" xr:uid="{1669F4C7-325B-401C-AAD4-0DEBFA90C81B}"/>
    <cellStyle name="20% - Ênfase3 9" xfId="14399" xr:uid="{C94BF516-DFED-4DDC-8861-119C680BE02D}"/>
    <cellStyle name="20% - Ênfase3 9 10" xfId="8039" xr:uid="{D13CF04C-97C6-4995-A163-9648778DEAF5}"/>
    <cellStyle name="20% - Ênfase3 9 10 2" xfId="14404" xr:uid="{DF0158F0-425F-4634-A315-A3809441D3C0}"/>
    <cellStyle name="20% - Ênfase3 9 10 2 2" xfId="14410" xr:uid="{8EE07F06-B13D-4844-B9DB-FC8E6BB6A77E}"/>
    <cellStyle name="20% - Ênfase3 9 10 2 3" xfId="14414" xr:uid="{D4066B81-D8A0-441A-ABB8-F34749FB2898}"/>
    <cellStyle name="20% - Ênfase3 9 10 3" xfId="14418" xr:uid="{FEA384AE-FCF1-4605-BF46-61197F5C6970}"/>
    <cellStyle name="20% - Ênfase3 9 10 4" xfId="14422" xr:uid="{2BABAF9A-C337-4302-8F32-1CF92D87CED6}"/>
    <cellStyle name="20% - Ênfase3 9 10 5" xfId="14428" xr:uid="{FE85C4AE-38A4-4402-AC2F-7885D671FC13}"/>
    <cellStyle name="20% - Ênfase3 9 11" xfId="8046" xr:uid="{68625101-F12A-46D0-B4A0-46A0229DFE63}"/>
    <cellStyle name="20% - Ênfase3 9 11 2" xfId="14432" xr:uid="{3DEC032C-709E-4F83-A4E7-4EE8806B8BA6}"/>
    <cellStyle name="20% - Ênfase3 9 11 2 2" xfId="14434" xr:uid="{197A8151-E696-4ED4-91A1-D960AAD75C0A}"/>
    <cellStyle name="20% - Ênfase3 9 11 2 3" xfId="14436" xr:uid="{7D7E2E68-BB4B-422D-822C-1FF6CB3CE6B7}"/>
    <cellStyle name="20% - Ênfase3 9 11 3" xfId="14438" xr:uid="{0D8C67C9-AD87-41A9-BFEE-F6A09EF9E5FC}"/>
    <cellStyle name="20% - Ênfase3 9 11 4" xfId="14444" xr:uid="{D7FDF20F-51EA-4349-985A-F7F829CD854B}"/>
    <cellStyle name="20% - Ênfase3 9 11 5" xfId="14448" xr:uid="{39EB101D-25B5-418C-A90C-05673C492B7A}"/>
    <cellStyle name="20% - Ênfase3 9 12" xfId="14452" xr:uid="{1D6E98CC-FC31-4942-BCF6-63BA6CC9A030}"/>
    <cellStyle name="20% - Ênfase3 9 12 2" xfId="12063" xr:uid="{F1CCDA05-CC8E-40E3-9541-A8466D72131F}"/>
    <cellStyle name="20% - Ênfase3 9 12 3" xfId="14454" xr:uid="{01805BEC-5943-4DF8-9632-4F36F8C5D94C}"/>
    <cellStyle name="20% - Ênfase3 9 12 4" xfId="14458" xr:uid="{5FC114FB-62DE-42CF-9C24-81ED3A9C0C82}"/>
    <cellStyle name="20% - Ênfase3 9 13" xfId="14462" xr:uid="{DB5C4605-0738-4722-A2C9-D56809CD0CB4}"/>
    <cellStyle name="20% - Ênfase3 9 13 2" xfId="14463" xr:uid="{2096551A-7BA5-4B7F-ADD0-95AA48BDAFA9}"/>
    <cellStyle name="20% - Ênfase3 9 13 3" xfId="14464" xr:uid="{B3A9DF23-81AE-4B18-AA9A-B5095617E37A}"/>
    <cellStyle name="20% - Ênfase3 9 13 4" xfId="14467" xr:uid="{D4A7294A-9E63-4E83-A5A2-80FC90EA3363}"/>
    <cellStyle name="20% - Ênfase3 9 14" xfId="14470" xr:uid="{4F70B9E9-334F-43C2-9C54-EB3946BCE786}"/>
    <cellStyle name="20% - Ênfase3 9 14 2" xfId="14473" xr:uid="{36C9F76E-E152-4CD2-B3B7-755966D7B192}"/>
    <cellStyle name="20% - Ênfase3 9 14 3" xfId="14476" xr:uid="{8A700DDB-BDBA-4BBE-BA70-14FBF3E24B4C}"/>
    <cellStyle name="20% - Ênfase3 9 14 4" xfId="14479" xr:uid="{F3945804-A4C4-47CE-8C03-270B3FCF9214}"/>
    <cellStyle name="20% - Ênfase3 9 15" xfId="14484" xr:uid="{333371C6-9CD0-4B7A-9EE8-E04ED9709782}"/>
    <cellStyle name="20% - Ênfase3 9 15 2" xfId="4103" xr:uid="{BDBCF609-932D-4C32-83C3-22F345060341}"/>
    <cellStyle name="20% - Ênfase3 9 15 3" xfId="4115" xr:uid="{FA7800E0-0336-48EA-B671-4A6FACD2F040}"/>
    <cellStyle name="20% - Ênfase3 9 15 4" xfId="13776" xr:uid="{93ECAA47-18DF-4812-B1E0-5C7115B83ED0}"/>
    <cellStyle name="20% - Ênfase3 9 16" xfId="14488" xr:uid="{B8863D48-759C-43B7-BF34-25211E2402F1}"/>
    <cellStyle name="20% - Ênfase3 9 16 2" xfId="14491" xr:uid="{760EAAA1-177B-43A7-910F-01260B341DB0}"/>
    <cellStyle name="20% - Ênfase3 9 16 3" xfId="14492" xr:uid="{77D84A2F-2F40-478B-844D-290006C63705}"/>
    <cellStyle name="20% - Ênfase3 9 16 4" xfId="9776" xr:uid="{795F65BA-1BA0-4DF5-9848-009784633B02}"/>
    <cellStyle name="20% - Ênfase3 9 17" xfId="14497" xr:uid="{F5E9728C-EA8C-452A-9654-0DF15589C6F4}"/>
    <cellStyle name="20% - Ênfase3 9 17 2" xfId="14500" xr:uid="{3322BA52-4633-408C-9F03-E6631D9C4B74}"/>
    <cellStyle name="20% - Ênfase3 9 18" xfId="14502" xr:uid="{9CDC73EF-A387-4D2D-8867-D55984E6C326}"/>
    <cellStyle name="20% - Ênfase3 9 18 2" xfId="14505" xr:uid="{62834476-07DE-474E-8443-0F62BC1D5B6A}"/>
    <cellStyle name="20% - Ênfase3 9 19" xfId="7694" xr:uid="{CED08CB0-6B19-4881-9BB3-2C94350AB1B6}"/>
    <cellStyle name="20% - Ênfase3 9 2" xfId="12578" xr:uid="{C20C92B4-8546-44E4-B664-C57497130E84}"/>
    <cellStyle name="20% - Ênfase3 9 2 2" xfId="12581" xr:uid="{FFFEABB4-88C5-4287-8509-1423DEB67E41}"/>
    <cellStyle name="20% - Ênfase3 9 2 2 2" xfId="13428" xr:uid="{96C0E02E-E14E-47C1-8FF8-B93677990797}"/>
    <cellStyle name="20% - Ênfase3 9 2 2 3" xfId="14510" xr:uid="{84445292-1CE6-48B4-84D6-BA6CCB679C58}"/>
    <cellStyle name="20% - Ênfase3 9 2 2 4" xfId="14519" xr:uid="{80E0755F-5148-4481-8F21-F6195E44E89C}"/>
    <cellStyle name="20% - Ênfase3 9 2 3" xfId="12586" xr:uid="{7EED77B0-BD09-40DB-9012-8888F9E0C892}"/>
    <cellStyle name="20% - Ênfase3 9 2 3 2" xfId="13707" xr:uid="{F41FB1F9-4E83-4E21-A3E3-719F58C7ADAD}"/>
    <cellStyle name="20% - Ênfase3 9 2 3 3" xfId="6327" xr:uid="{D24C412B-10A9-49F4-BCC0-78E2DD86A5DB}"/>
    <cellStyle name="20% - Ênfase3 9 2 3 4" xfId="6331" xr:uid="{4986F5F0-778E-4932-8FCF-25902519D78A}"/>
    <cellStyle name="20% - Ênfase3 9 2 4" xfId="12589" xr:uid="{3A42C624-7389-4CF4-A00C-1C8013C21F3A}"/>
    <cellStyle name="20% - Ênfase3 9 2 4 2" xfId="1698" xr:uid="{407376B2-8024-43FB-8237-6C2C3962F2D6}"/>
    <cellStyle name="20% - Ênfase3 9 2 4 3" xfId="6342" xr:uid="{3DFB0BE7-6C51-46D9-A614-5031871ED937}"/>
    <cellStyle name="20% - Ênfase3 9 2 4 4" xfId="6345" xr:uid="{4E5BD639-9718-463F-AEEA-2ADFEE4F7F8D}"/>
    <cellStyle name="20% - Ênfase3 9 2 5" xfId="14521" xr:uid="{91E88D6A-85F6-444B-890C-EE7A5A832617}"/>
    <cellStyle name="20% - Ênfase3 9 2 6" xfId="14522" xr:uid="{3770BF07-FCB9-4A3C-A847-4B5EF1CEE1C6}"/>
    <cellStyle name="20% - Ênfase3 9 2 7" xfId="14523" xr:uid="{52CBD5CB-3572-433C-BCAC-77B971B823E6}"/>
    <cellStyle name="20% - Ênfase3 9 20" xfId="14483" xr:uid="{10DFF540-02E9-4B34-BBC9-3F0992001FF4}"/>
    <cellStyle name="20% - Ênfase3 9 3" xfId="12596" xr:uid="{D45A84E2-32B7-435E-89F0-18F2629DEFAE}"/>
    <cellStyle name="20% - Ênfase3 9 3 2" xfId="12603" xr:uid="{260B65C6-15CE-4DCE-A621-7766A646B074}"/>
    <cellStyle name="20% - Ênfase3 9 3 2 2" xfId="14529" xr:uid="{BFBA4EAE-28B6-463F-A870-29BFD02B0B53}"/>
    <cellStyle name="20% - Ênfase3 9 3 2 3" xfId="14535" xr:uid="{9D85222B-7A32-4DDC-A35D-22686F868AC6}"/>
    <cellStyle name="20% - Ênfase3 9 3 2 4" xfId="14541" xr:uid="{AA5E93D2-9781-4765-B721-1A33AC48341E}"/>
    <cellStyle name="20% - Ênfase3 9 3 3" xfId="14544" xr:uid="{EED96016-F17E-44F0-9A64-399A1DFEA508}"/>
    <cellStyle name="20% - Ênfase3 9 3 3 2" xfId="13736" xr:uid="{4063537D-43A8-4277-9799-594E8ADD729A}"/>
    <cellStyle name="20% - Ênfase3 9 3 3 3" xfId="6390" xr:uid="{8353EFC1-6CEF-46C4-9705-FBFB44A4CD36}"/>
    <cellStyle name="20% - Ênfase3 9 3 3 4" xfId="6396" xr:uid="{C6A8F9D2-4B52-4004-83F4-0443E88F4086}"/>
    <cellStyle name="20% - Ênfase3 9 3 4" xfId="14547" xr:uid="{7CC56243-CBAD-442E-B4A0-91CFC2CE4E19}"/>
    <cellStyle name="20% - Ênfase3 9 3 4 2" xfId="13749" xr:uid="{A215EDC7-26C6-477C-BA74-278E1C375943}"/>
    <cellStyle name="20% - Ênfase3 9 3 4 3" xfId="5032" xr:uid="{D8713575-749F-452B-8BD9-FC9D11CD4665}"/>
    <cellStyle name="20% - Ênfase3 9 3 4 4" xfId="5050" xr:uid="{45ED9477-1AD3-42FA-9B69-DBDEA6AC3848}"/>
    <cellStyle name="20% - Ênfase3 9 3 5" xfId="14549" xr:uid="{357A68B0-1EDA-4957-9D9F-6F2CBBB641D8}"/>
    <cellStyle name="20% - Ênfase3 9 3 6" xfId="14552" xr:uid="{410F3646-9CC7-47D8-B87F-E42B506B8E3E}"/>
    <cellStyle name="20% - Ênfase3 9 3 7" xfId="14554" xr:uid="{29B46DD5-30CE-438E-8732-8027115D718D}"/>
    <cellStyle name="20% - Ênfase3 9 4" xfId="12606" xr:uid="{D87D7F65-25F6-4B1E-84DC-FE0CBF714FAF}"/>
    <cellStyle name="20% - Ênfase3 9 4 2" xfId="12612" xr:uid="{EF757FBD-2049-47FE-8A79-3957F27BF35B}"/>
    <cellStyle name="20% - Ênfase3 9 4 2 2" xfId="14559" xr:uid="{8F99B41A-A690-4954-90FD-B1C1B6594BDD}"/>
    <cellStyle name="20% - Ênfase3 9 4 2 3" xfId="14565" xr:uid="{75997117-6FEA-49A7-83FC-909A5950E3B4}"/>
    <cellStyle name="20% - Ênfase3 9 4 3" xfId="14567" xr:uid="{1CA7A87D-19D6-4270-BA4F-1E07DF1B4621}"/>
    <cellStyle name="20% - Ênfase3 9 4 3 2" xfId="14568" xr:uid="{8186DDD6-FCCF-4C29-A34A-CC31BB34A7FA}"/>
    <cellStyle name="20% - Ênfase3 9 4 3 3" xfId="6407" xr:uid="{B67752B5-BAE5-4B04-B6CC-5D9E458F24E1}"/>
    <cellStyle name="20% - Ênfase3 9 4 4" xfId="14569" xr:uid="{E5B1F405-B548-4585-B2E5-A01EF85CE5DF}"/>
    <cellStyle name="20% - Ênfase3 9 4 4 2" xfId="14570" xr:uid="{E8E3A692-5C54-4374-A17F-DC3D1589AAE0}"/>
    <cellStyle name="20% - Ênfase3 9 4 4 3" xfId="6419" xr:uid="{41EE6535-A394-41C8-801D-DAC81F9F7B5C}"/>
    <cellStyle name="20% - Ênfase3 9 4 5" xfId="14571" xr:uid="{7AF7C248-E0FB-4567-91DD-9774C53BBB6B}"/>
    <cellStyle name="20% - Ênfase3 9 4 6" xfId="14572" xr:uid="{E74523C9-59A7-42E8-9495-7A7420B15A1F}"/>
    <cellStyle name="20% - Ênfase3 9 4 7" xfId="14573" xr:uid="{D801A6F3-7896-4A74-B303-ECF2AC4C6314}"/>
    <cellStyle name="20% - Ênfase3 9 5" xfId="12614" xr:uid="{2CDFB92D-98F3-4BB8-B775-A5EF42567CC6}"/>
    <cellStyle name="20% - Ênfase3 9 5 2" xfId="14574" xr:uid="{CC7C445C-231B-4C20-B8FB-655159BA6A54}"/>
    <cellStyle name="20% - Ênfase3 9 5 2 2" xfId="9407" xr:uid="{377062FD-A042-4BC4-94EB-C30BCEE70372}"/>
    <cellStyle name="20% - Ênfase3 9 5 2 3" xfId="9425" xr:uid="{C93D24D5-2534-4DE0-85F5-121470701AA0}"/>
    <cellStyle name="20% - Ênfase3 9 5 3" xfId="1696" xr:uid="{B81DC33E-67EE-4BCC-8943-5F5A8019C4DC}"/>
    <cellStyle name="20% - Ênfase3 9 5 4" xfId="14575" xr:uid="{9358B773-E05A-4887-B8CE-4120683C7D9F}"/>
    <cellStyle name="20% - Ênfase3 9 5 5" xfId="14576" xr:uid="{35801923-97FB-469F-BE30-FDEDBC6DB3D4}"/>
    <cellStyle name="20% - Ênfase3 9 6" xfId="12618" xr:uid="{37E131BF-8FBA-4216-BA5E-3C4DD665D560}"/>
    <cellStyle name="20% - Ênfase3 9 6 2" xfId="14577" xr:uid="{A9724AEF-BC8E-4012-95D1-6D25A06BDD76}"/>
    <cellStyle name="20% - Ênfase3 9 6 2 2" xfId="14579" xr:uid="{0676C8C7-2721-4DB4-953A-5A764535FBC9}"/>
    <cellStyle name="20% - Ênfase3 9 6 2 3" xfId="14581" xr:uid="{4BA087DD-10A9-4D01-96DB-C7636EA652EC}"/>
    <cellStyle name="20% - Ênfase3 9 6 3" xfId="14583" xr:uid="{9E112636-F8B8-4EEC-B7B2-19CFDB233F50}"/>
    <cellStyle name="20% - Ênfase3 9 6 4" xfId="14584" xr:uid="{7B63465F-825F-42DE-B0E7-C53C362778F5}"/>
    <cellStyle name="20% - Ênfase3 9 6 5" xfId="14585" xr:uid="{3781B55D-1CF8-47FB-90C2-47A4E904EBBE}"/>
    <cellStyle name="20% - Ênfase3 9 7" xfId="12622" xr:uid="{695FF5BE-80A6-4987-942C-C0D5DA601788}"/>
    <cellStyle name="20% - Ênfase3 9 7 2" xfId="14586" xr:uid="{BCB26C06-0656-4737-86B8-65464DF7E7F1}"/>
    <cellStyle name="20% - Ênfase3 9 8" xfId="12625" xr:uid="{4A6F4A17-604C-4EA3-86C8-37B20514045A}"/>
    <cellStyle name="20% - Ênfase3 9 8 2" xfId="14587" xr:uid="{BA930C26-453C-4BAA-9D8D-F7C393D5F395}"/>
    <cellStyle name="20% - Ênfase3 9 9" xfId="14591" xr:uid="{034D3965-FC35-40F1-A1A4-53D067E1317A}"/>
    <cellStyle name="20% - Ênfase3 9 9 2" xfId="5993" xr:uid="{35CB4CB5-EEE5-4DAE-9639-BE6420EF09B6}"/>
    <cellStyle name="20% - Ênfase3 9 9 2 2" xfId="14594" xr:uid="{14D15154-6EB8-4C8F-9668-159DDDD31A7B}"/>
    <cellStyle name="20% - Ênfase3 9 9 2 3" xfId="14599" xr:uid="{2B056C02-D3A5-4346-A391-5023AAA56793}"/>
    <cellStyle name="20% - Ênfase3 9 9 3" xfId="9894" xr:uid="{5E9470E1-0C37-4B5D-96AF-4A59C3987A95}"/>
    <cellStyle name="20% - Ênfase3 9 9 4" xfId="9901" xr:uid="{B02BD79A-A5AD-4920-8825-E33412AADCA9}"/>
    <cellStyle name="20% - Ênfase3 9 9 5" xfId="14602" xr:uid="{DA73A4CF-F8A9-4979-92F6-A62F990F5D13}"/>
    <cellStyle name="20% - Ênfase3 90" xfId="5245" xr:uid="{37D37177-5EB7-431A-B717-77C0F8EC4563}"/>
    <cellStyle name="20% - Ênfase3 91" xfId="5259" xr:uid="{6821B225-21BC-48F4-BEAB-6A8124A5DE49}"/>
    <cellStyle name="20% - Ênfase3 92" xfId="4442" xr:uid="{D4B0CBE1-E5D3-407C-9757-807B454250B3}"/>
    <cellStyle name="20% - Ênfase3 93" xfId="4465" xr:uid="{7171F220-DF35-4919-90F3-A6FE83D42989}"/>
    <cellStyle name="20% - Ênfase3 94" xfId="1700" xr:uid="{7716AEA0-3223-4CD9-B9DC-3440A9EB2359}"/>
    <cellStyle name="20% - Ênfase3 95" xfId="6343" xr:uid="{76B51F08-5179-4B60-9A38-F7C367AC6177}"/>
    <cellStyle name="20% - Ênfase3 96" xfId="6346" xr:uid="{B6BBB14E-4259-4252-94B6-3F742981ED0B}"/>
    <cellStyle name="20% - Ênfase3 97" xfId="6355" xr:uid="{7E9E80B6-8A5B-499C-A7CB-2EB3BC398A56}"/>
    <cellStyle name="20% - Ênfase3 98" xfId="14606" xr:uid="{20128073-3C05-43F6-BE38-BA10FAC62821}"/>
    <cellStyle name="20% - Ênfase3 99" xfId="14621" xr:uid="{984732AE-AB6E-49FC-9E9C-45234B3F800D}"/>
    <cellStyle name="20% - Ênfase4 10" xfId="14625" xr:uid="{7E8E9393-7100-466B-A62E-09277C24582B}"/>
    <cellStyle name="20% - Ênfase4 10 10" xfId="6619" xr:uid="{F4BABCAC-5FCD-482D-AFDB-E918EFC8AE2C}"/>
    <cellStyle name="20% - Ênfase4 10 10 2" xfId="4573" xr:uid="{DCD16D9D-1B6A-4BC3-9A12-88C6741FDD40}"/>
    <cellStyle name="20% - Ênfase4 10 10 2 2" xfId="14628" xr:uid="{6B6D1206-12AD-4CDF-AA23-F83CDCA6831F}"/>
    <cellStyle name="20% - Ênfase4 10 10 2 3" xfId="14629" xr:uid="{88611608-6A19-458B-A633-311B3E90238D}"/>
    <cellStyle name="20% - Ênfase4 10 10 3" xfId="4588" xr:uid="{DA7B3984-E838-4762-9BA1-D90DF7BE70F0}"/>
    <cellStyle name="20% - Ênfase4 10 10 4" xfId="14632" xr:uid="{F6C5DA6D-E3F5-4D62-A7BB-F2B073B72AD6}"/>
    <cellStyle name="20% - Ênfase4 10 10 5" xfId="14634" xr:uid="{DD277D3A-CCF7-4690-A6A9-8015BE88AE54}"/>
    <cellStyle name="20% - Ênfase4 10 11" xfId="8255" xr:uid="{6B1F673D-F60B-4589-B974-083FC035E6AF}"/>
    <cellStyle name="20% - Ênfase4 10 11 2" xfId="14636" xr:uid="{4C37633A-5108-4EC4-A0E3-6B9B2929CB28}"/>
    <cellStyle name="20% - Ênfase4 10 11 2 2" xfId="14639" xr:uid="{1C01114F-71C6-4387-AC3D-92FF5697B4C5}"/>
    <cellStyle name="20% - Ênfase4 10 11 2 3" xfId="14642" xr:uid="{EBCC6AA0-1160-4CE9-99CE-154B23D3AD37}"/>
    <cellStyle name="20% - Ênfase4 10 11 3" xfId="3205" xr:uid="{B05A8D56-6FA8-400B-9093-D428914CF37B}"/>
    <cellStyle name="20% - Ênfase4 10 11 4" xfId="14647" xr:uid="{7BD2D304-5E4A-4EC0-92CE-4AA7D4B7CCE8}"/>
    <cellStyle name="20% - Ênfase4 10 11 5" xfId="14650" xr:uid="{97BDDB6B-F810-4BAD-9ADD-2DE3D910CA7C}"/>
    <cellStyle name="20% - Ênfase4 10 12" xfId="8259" xr:uid="{7F496679-4861-4DF5-B63D-1B19D522A9C2}"/>
    <cellStyle name="20% - Ênfase4 10 12 2" xfId="14652" xr:uid="{247218C0-2223-4810-BC18-B4269AD7A22B}"/>
    <cellStyle name="20% - Ênfase4 10 12 3" xfId="14655" xr:uid="{67CA80A9-D1E8-433E-8935-B1E65F7483B9}"/>
    <cellStyle name="20% - Ênfase4 10 12 4" xfId="14659" xr:uid="{CD49D6C8-CB52-491F-B934-D24CB6AB49AA}"/>
    <cellStyle name="20% - Ênfase4 10 13" xfId="8263" xr:uid="{300312D8-C68F-4738-9682-8BA259AC2A63}"/>
    <cellStyle name="20% - Ênfase4 10 13 2" xfId="14663" xr:uid="{2CAE5240-DDB8-4946-9FDA-54C5C1C8D23B}"/>
    <cellStyle name="20% - Ênfase4 10 13 3" xfId="14666" xr:uid="{21C2936B-3263-47CB-B339-54B195E26A56}"/>
    <cellStyle name="20% - Ênfase4 10 13 4" xfId="14669" xr:uid="{051AE1D4-54D2-48AF-8B12-78354306ECD5}"/>
    <cellStyle name="20% - Ênfase4 10 14" xfId="14673" xr:uid="{6E762EA3-906A-4AA7-B8DA-1F263C2BC614}"/>
    <cellStyle name="20% - Ênfase4 10 14 2" xfId="13309" xr:uid="{6861A9F8-1384-4383-B602-C586D2F4D4F4}"/>
    <cellStyle name="20% - Ênfase4 10 14 3" xfId="13320" xr:uid="{B323B1F9-8B20-4CE1-94C1-346B574A535D}"/>
    <cellStyle name="20% - Ênfase4 10 14 4" xfId="13330" xr:uid="{8AEA3D18-C787-41D7-A227-A600A83D4F2E}"/>
    <cellStyle name="20% - Ênfase4 10 15" xfId="12561" xr:uid="{A5A95E8D-0F6A-4127-9496-AE25552ADDAC}"/>
    <cellStyle name="20% - Ênfase4 10 15 2" xfId="13354" xr:uid="{446E8E71-4625-4413-B14B-AE9A41834246}"/>
    <cellStyle name="20% - Ênfase4 10 15 3" xfId="13363" xr:uid="{652E3AC7-64B5-4C0E-B5CB-06D452EF39F5}"/>
    <cellStyle name="20% - Ênfase4 10 15 4" xfId="10758" xr:uid="{7D0396D1-384F-4705-877A-718663D9B217}"/>
    <cellStyle name="20% - Ênfase4 10 16" xfId="12566" xr:uid="{A273807B-8C5E-485F-A5BA-B040DAFD7628}"/>
    <cellStyle name="20% - Ênfase4 10 16 2" xfId="14299" xr:uid="{216CAF4E-9CE9-4EEB-BA16-E2140E2CD254}"/>
    <cellStyle name="20% - Ênfase4 10 16 3" xfId="14311" xr:uid="{165ABEE0-35C0-43C7-BF3D-C53D182194C9}"/>
    <cellStyle name="20% - Ênfase4 10 16 4" xfId="14324" xr:uid="{E7D969E3-4C6D-4E83-BEAB-73421874089B}"/>
    <cellStyle name="20% - Ênfase4 10 17" xfId="14675" xr:uid="{DEA4CF7E-9E12-452E-8D84-4ADD34948731}"/>
    <cellStyle name="20% - Ênfase4 10 17 2" xfId="14344" xr:uid="{9E4921D9-0485-4761-A7DB-EEB53DDE4304}"/>
    <cellStyle name="20% - Ênfase4 10 18" xfId="14681" xr:uid="{ABBD6852-EFFD-4C29-812A-297656E61D0B}"/>
    <cellStyle name="20% - Ênfase4 10 18 2" xfId="14365" xr:uid="{9F77C882-31F7-4361-A5BB-A5B43CB6E062}"/>
    <cellStyle name="20% - Ênfase4 10 19" xfId="8871" xr:uid="{0AABC791-DD1E-4BEF-914E-AD505CBFECDE}"/>
    <cellStyle name="20% - Ênfase4 10 2" xfId="14684" xr:uid="{0BC0D20E-D0B7-44FB-9F17-6C0F5BFF26B8}"/>
    <cellStyle name="20% - Ênfase4 10 2 2" xfId="14689" xr:uid="{365DBCAE-0CC1-4CAB-B3F3-3962E95E419A}"/>
    <cellStyle name="20% - Ênfase4 10 2 2 2" xfId="14698" xr:uid="{E7D6AF00-EA35-416A-9EB0-21B04D31ABCE}"/>
    <cellStyle name="20% - Ênfase4 10 2 2 3" xfId="14708" xr:uid="{2E5A3CB9-FD2B-4980-B74E-575A65B0D8F6}"/>
    <cellStyle name="20% - Ênfase4 10 2 2 4" xfId="14716" xr:uid="{D0BABC32-D61C-429E-BEE1-93FCF27FC55A}"/>
    <cellStyle name="20% - Ênfase4 10 2 3" xfId="6024" xr:uid="{549F9952-26B8-4110-B9F5-1E90E914AC10}"/>
    <cellStyle name="20% - Ênfase4 10 2 3 2" xfId="6032" xr:uid="{FCDE6375-6AA9-4627-9669-AA76611A8341}"/>
    <cellStyle name="20% - Ênfase4 10 2 3 3" xfId="6042" xr:uid="{8F7E04A4-C047-4A45-AB69-1145E6C1041F}"/>
    <cellStyle name="20% - Ênfase4 10 2 3 4" xfId="14723" xr:uid="{BF1062B5-7AB3-40C8-9E89-A217246FE5DE}"/>
    <cellStyle name="20% - Ênfase4 10 2 4" xfId="6056" xr:uid="{6BCF249B-0D34-4C1F-8380-FF9509AD5CAE}"/>
    <cellStyle name="20% - Ênfase4 10 2 4 2" xfId="14728" xr:uid="{61D88022-C9C1-49B5-AB81-CE3D1E095A5B}"/>
    <cellStyle name="20% - Ênfase4 10 2 4 3" xfId="14733" xr:uid="{C218D099-924A-4417-A8D4-FE3CF85C5B63}"/>
    <cellStyle name="20% - Ênfase4 10 2 4 4" xfId="14734" xr:uid="{B942B5F2-ACB2-40A7-8E3B-8C7840C0DC43}"/>
    <cellStyle name="20% - Ênfase4 10 2 5" xfId="10414" xr:uid="{18766360-C3E8-4527-BE57-9C4419C63F2F}"/>
    <cellStyle name="20% - Ênfase4 10 2 6" xfId="10419" xr:uid="{61B7FBEB-FD15-4C29-AE8B-FE4D52B7E697}"/>
    <cellStyle name="20% - Ênfase4 10 2 7" xfId="13468" xr:uid="{B92D24AF-E7D4-49A0-9348-5DF1ABC076FA}"/>
    <cellStyle name="20% - Ênfase4 10 20" xfId="12560" xr:uid="{6BD135CE-4D14-41FB-ABBA-F8F5B7672B9A}"/>
    <cellStyle name="20% - Ênfase4 10 3" xfId="14740" xr:uid="{1B0DA7A7-7385-45CB-BB07-9C38B6EF46F2}"/>
    <cellStyle name="20% - Ênfase4 10 3 2" xfId="8547" xr:uid="{1A86AC79-D6FB-407C-B081-13C08C53400B}"/>
    <cellStyle name="20% - Ênfase4 10 3 2 2" xfId="8564" xr:uid="{91DA5AA1-171F-42D1-9670-C70ABE2F4D31}"/>
    <cellStyle name="20% - Ênfase4 10 3 2 3" xfId="8575" xr:uid="{A042A0D0-5636-46F4-9A8C-EFA88CD99841}"/>
    <cellStyle name="20% - Ênfase4 10 3 2 4" xfId="8582" xr:uid="{EF2A79C0-A792-4A9D-A248-B5D1C6C25D4F}"/>
    <cellStyle name="20% - Ênfase4 10 3 3" xfId="8591" xr:uid="{1353E0C8-A02E-4D87-B024-51F393DF13B5}"/>
    <cellStyle name="20% - Ênfase4 10 3 3 2" xfId="11969" xr:uid="{4D9FF32C-8281-4315-B3A2-3DFD874827E4}"/>
    <cellStyle name="20% - Ênfase4 10 3 3 3" xfId="14744" xr:uid="{59459E41-5A61-4D55-A230-901319BDADD3}"/>
    <cellStyle name="20% - Ênfase4 10 3 3 4" xfId="14747" xr:uid="{FB830371-5DE3-413E-A535-365D4B8EA3F4}"/>
    <cellStyle name="20% - Ênfase4 10 3 4" xfId="8608" xr:uid="{45B02674-984B-4980-BF4B-2CD0059C4BD9}"/>
    <cellStyle name="20% - Ênfase4 10 3 4 2" xfId="14750" xr:uid="{356F9563-4EA1-4FE8-9249-739A5D7AA085}"/>
    <cellStyle name="20% - Ênfase4 10 3 4 3" xfId="14756" xr:uid="{768BAAF3-D1D0-42FC-8093-27B3A9B74226}"/>
    <cellStyle name="20% - Ênfase4 10 3 4 4" xfId="14761" xr:uid="{0A53BC01-5017-46AF-A0DE-EA63DC8049B4}"/>
    <cellStyle name="20% - Ênfase4 10 3 5" xfId="8617" xr:uid="{8F8A64CB-8319-47F8-80D5-53C8AB748FBA}"/>
    <cellStyle name="20% - Ênfase4 10 3 6" xfId="10427" xr:uid="{3CDA0091-8861-428F-ABC1-D11556A67339}"/>
    <cellStyle name="20% - Ênfase4 10 3 7" xfId="13482" xr:uid="{4041EA33-C497-4BE3-BD69-1B4DFB128397}"/>
    <cellStyle name="20% - Ênfase4 10 4" xfId="14767" xr:uid="{E26E04A7-4043-4A28-BBD0-CEAE0C004DFB}"/>
    <cellStyle name="20% - Ênfase4 10 4 2" xfId="8681" xr:uid="{EC80B0B0-52E2-48E8-B910-F57FF9C5BECB}"/>
    <cellStyle name="20% - Ênfase4 10 4 2 2" xfId="8685" xr:uid="{E8B750EB-DCCA-4CB0-9E59-3CE3D8912FFB}"/>
    <cellStyle name="20% - Ênfase4 10 4 2 3" xfId="8688" xr:uid="{3A7AE046-A059-4B8C-8AF2-77E03FA8A3B9}"/>
    <cellStyle name="20% - Ênfase4 10 4 3" xfId="3366" xr:uid="{D0926FB7-C89B-4ACD-8C2D-3D7D01E3AEE5}"/>
    <cellStyle name="20% - Ênfase4 10 4 3 2" xfId="14770" xr:uid="{BD27785E-123B-4803-B5A6-48619A5C6D45}"/>
    <cellStyle name="20% - Ênfase4 10 4 3 3" xfId="14772" xr:uid="{F8091C74-6E6E-4E09-8F68-5A03B3CD7E0E}"/>
    <cellStyle name="20% - Ênfase4 10 4 4" xfId="6072" xr:uid="{5BFC8438-98D2-42DE-8B4D-AAE8661A7B80}"/>
    <cellStyle name="20% - Ênfase4 10 4 4 2" xfId="14774" xr:uid="{D79B905E-3888-449E-AAFE-72745604ADF8}"/>
    <cellStyle name="20% - Ênfase4 10 4 4 3" xfId="14778" xr:uid="{FC17D078-54EF-4844-A4C9-B1AD6C204D03}"/>
    <cellStyle name="20% - Ênfase4 10 4 5" xfId="6080" xr:uid="{5C33BC95-F9AF-4751-A776-E438419652FD}"/>
    <cellStyle name="20% - Ênfase4 10 4 6" xfId="13505" xr:uid="{30133C8C-D201-491A-A1B1-49EA70177A51}"/>
    <cellStyle name="20% - Ênfase4 10 4 7" xfId="14781" xr:uid="{1E0A3581-4928-43B0-A9BA-BD97EC10A484}"/>
    <cellStyle name="20% - Ênfase4 10 5" xfId="14784" xr:uid="{359D5E18-46AA-4B98-83DC-BE88CF4E334A}"/>
    <cellStyle name="20% - Ênfase4 10 5 2" xfId="8747" xr:uid="{4389549F-8AA3-4E6D-89C9-97B6F9E56E97}"/>
    <cellStyle name="20% - Ênfase4 10 5 2 2" xfId="8752" xr:uid="{F9E72975-A94E-46B9-89BF-ACCE187E9781}"/>
    <cellStyle name="20% - Ênfase4 10 5 2 3" xfId="8754" xr:uid="{EF8BB43D-F513-46A4-A7F5-DB935B3B0185}"/>
    <cellStyle name="20% - Ênfase4 10 5 3" xfId="3447" xr:uid="{BFA480CD-AB43-42C5-96E4-F09481AC88C9}"/>
    <cellStyle name="20% - Ênfase4 10 5 4" xfId="4161" xr:uid="{5D1C7961-0C2A-45FC-B060-4FCF73BFB938}"/>
    <cellStyle name="20% - Ênfase4 10 5 5" xfId="4176" xr:uid="{16E89482-E77E-4F55-A00A-5DEF1CF4A64D}"/>
    <cellStyle name="20% - Ênfase4 10 6" xfId="14787" xr:uid="{28EE372C-4EAB-441D-ABDD-0909A32AF0AA}"/>
    <cellStyle name="20% - Ênfase4 10 6 2" xfId="8787" xr:uid="{FC8182ED-F503-48C2-AD28-706FC5422AA0}"/>
    <cellStyle name="20% - Ênfase4 10 6 2 2" xfId="14792" xr:uid="{BEF03D35-E49D-48E1-B49D-ACBF303BEE24}"/>
    <cellStyle name="20% - Ênfase4 10 6 2 3" xfId="14794" xr:uid="{7DA057B8-63AF-466E-975A-C55A9A714AAA}"/>
    <cellStyle name="20% - Ênfase4 10 6 3" xfId="3532" xr:uid="{72AA2B86-6439-4866-8C93-33BBCEF650E6}"/>
    <cellStyle name="20% - Ênfase4 10 6 4" xfId="6082" xr:uid="{891693CC-96C8-4CCE-ACE7-98EFCEB8FF80}"/>
    <cellStyle name="20% - Ênfase4 10 6 5" xfId="6092" xr:uid="{D466BCD1-A934-4593-8DF2-3EF902335712}"/>
    <cellStyle name="20% - Ênfase4 10 7" xfId="14798" xr:uid="{B1D3A300-177A-4C55-9546-2B23514BCEB9}"/>
    <cellStyle name="20% - Ênfase4 10 7 2" xfId="8807" xr:uid="{1A6912D9-F19D-43E4-9C3B-126FE44E02C4}"/>
    <cellStyle name="20% - Ênfase4 10 8" xfId="14804" xr:uid="{3AA78AA6-50D7-465C-A6BA-B489EBB3CC2D}"/>
    <cellStyle name="20% - Ênfase4 10 8 2" xfId="14807" xr:uid="{BAE09BE0-442E-4F6A-9661-065721738865}"/>
    <cellStyle name="20% - Ênfase4 10 9" xfId="14810" xr:uid="{054471CD-6680-41E6-8590-5A50FBFC7B0A}"/>
    <cellStyle name="20% - Ênfase4 10 9 2" xfId="14812" xr:uid="{BE084BE6-0E0C-4487-B650-82F2FCC6BD3C}"/>
    <cellStyle name="20% - Ênfase4 10 9 2 2" xfId="14814" xr:uid="{295F9D88-E904-45F2-B0DE-3FE757E575C0}"/>
    <cellStyle name="20% - Ênfase4 10 9 2 3" xfId="7077" xr:uid="{A71A5E31-87FE-4CD1-BE5D-0CCE03F68FE2}"/>
    <cellStyle name="20% - Ênfase4 10 9 3" xfId="14816" xr:uid="{9A3BE160-B2DC-41B5-9ADD-EE8F51445468}"/>
    <cellStyle name="20% - Ênfase4 10 9 4" xfId="14817" xr:uid="{75190066-9F9F-420B-83B7-45EB932E8393}"/>
    <cellStyle name="20% - Ênfase4 10 9 5" xfId="13731" xr:uid="{77B58D98-349E-493E-AA8D-7FD332F736C2}"/>
    <cellStyle name="20% - Ênfase4 100" xfId="14820" xr:uid="{F30C7F46-5E6C-4316-BCC3-4AFFA1596104}"/>
    <cellStyle name="20% - Ênfase4 101" xfId="14824" xr:uid="{432F41CC-85B0-494C-9E2C-10DCA7124842}"/>
    <cellStyle name="20% - Ênfase4 102" xfId="14832" xr:uid="{9B8AA5B1-F700-4429-A6EF-011085839154}"/>
    <cellStyle name="20% - Ênfase4 103" xfId="7993" xr:uid="{3150B7FE-7DB5-4975-8777-10744FD833A2}"/>
    <cellStyle name="20% - Ênfase4 104" xfId="8028" xr:uid="{32417841-4869-483F-9086-8CFA74F63221}"/>
    <cellStyle name="20% - Ênfase4 105" xfId="8062" xr:uid="{DC4235CD-2C8F-4331-8840-0043856D24C8}"/>
    <cellStyle name="20% - Ênfase4 106" xfId="8092" xr:uid="{81ADE7B0-6423-48A1-A130-CC72EFBB998B}"/>
    <cellStyle name="20% - Ênfase4 107" xfId="8107" xr:uid="{EAED7517-4407-4BD2-B6F5-9F6AEEF86C08}"/>
    <cellStyle name="20% - Ênfase4 108" xfId="8121" xr:uid="{EE639C67-5C73-48DC-B588-AB4928FECA4D}"/>
    <cellStyle name="20% - Ênfase4 109" xfId="1864" xr:uid="{DA76B3F3-EEF1-4EA6-8ECE-D8678DAC7866}"/>
    <cellStyle name="20% - Ênfase4 11" xfId="14838" xr:uid="{AC7B686E-9937-41D2-BA22-CED4F8A037DB}"/>
    <cellStyle name="20% - Ênfase4 11 10" xfId="14841" xr:uid="{FBF725A6-E0E1-4C76-9614-E261779590B0}"/>
    <cellStyle name="20% - Ênfase4 11 10 2" xfId="14846" xr:uid="{FDA01ADF-CD88-461E-8C23-301D605C8E6B}"/>
    <cellStyle name="20% - Ênfase4 11 10 2 2" xfId="14847" xr:uid="{C14E4DB5-1C70-4B26-91AD-184E076386CF}"/>
    <cellStyle name="20% - Ênfase4 11 10 2 3" xfId="14848" xr:uid="{63E334D6-8E79-4953-A6F7-13F16BE02C72}"/>
    <cellStyle name="20% - Ênfase4 11 10 3" xfId="6892" xr:uid="{95893800-DA9F-41F5-9DE5-03EA06CA5B0E}"/>
    <cellStyle name="20% - Ênfase4 11 10 4" xfId="14850" xr:uid="{55F660CA-50E3-4637-A86C-996A9418D793}"/>
    <cellStyle name="20% - Ênfase4 11 10 5" xfId="14853" xr:uid="{12985C66-21B1-4521-8C14-2193F4408A70}"/>
    <cellStyle name="20% - Ênfase4 11 11" xfId="14854" xr:uid="{1F2815D7-FAC7-44E0-905B-DAA7656DB757}"/>
    <cellStyle name="20% - Ênfase4 11 11 2" xfId="14856" xr:uid="{42160B92-85FE-4C48-A0AE-EE33562E3C9B}"/>
    <cellStyle name="20% - Ênfase4 11 11 2 2" xfId="14858" xr:uid="{1F4A80B5-304C-41D1-B5D5-B455D634EE6E}"/>
    <cellStyle name="20% - Ênfase4 11 11 2 3" xfId="14861" xr:uid="{C7AFE90C-A1A0-4700-A01B-2920AA5B9B00}"/>
    <cellStyle name="20% - Ênfase4 11 11 3" xfId="6900" xr:uid="{3D27C4D4-4163-4BE6-B1E6-0E7450C44841}"/>
    <cellStyle name="20% - Ênfase4 11 11 4" xfId="14862" xr:uid="{CA69B07B-2A99-4DF7-96D9-295EAFEF7B8B}"/>
    <cellStyle name="20% - Ênfase4 11 11 5" xfId="14864" xr:uid="{9DC816B4-9AA7-412E-806D-A643842E530A}"/>
    <cellStyle name="20% - Ênfase4 11 12" xfId="14866" xr:uid="{8846DFB2-17D0-48C4-81B8-964967C387DD}"/>
    <cellStyle name="20% - Ênfase4 11 12 2" xfId="14869" xr:uid="{A39B9F8C-4469-490A-92FB-C9CC700B73B0}"/>
    <cellStyle name="20% - Ênfase4 11 12 3" xfId="14872" xr:uid="{196C1379-6A62-4DDA-94D9-032DE7407837}"/>
    <cellStyle name="20% - Ênfase4 11 12 4" xfId="6765" xr:uid="{62BB3B65-E65A-41F0-811F-623997C262F9}"/>
    <cellStyle name="20% - Ênfase4 11 13" xfId="6288" xr:uid="{854F2FDC-6843-491F-967C-A1E7A6FCCE5A}"/>
    <cellStyle name="20% - Ênfase4 11 13 2" xfId="6294" xr:uid="{6CAAA619-7626-47FE-8C6F-E49DC9D47B40}"/>
    <cellStyle name="20% - Ênfase4 11 13 3" xfId="6298" xr:uid="{D8976396-CC3B-4EF4-B902-4C024749156C}"/>
    <cellStyle name="20% - Ênfase4 11 13 4" xfId="14874" xr:uid="{51F8EF6B-9F79-4044-AC1B-0668D13C3F97}"/>
    <cellStyle name="20% - Ênfase4 11 14" xfId="6121" xr:uid="{C100B117-529C-48AE-9222-0A7498236434}"/>
    <cellStyle name="20% - Ênfase4 11 14 2" xfId="14875" xr:uid="{0A55651D-B7D4-4CD0-93C1-32C39B39C853}"/>
    <cellStyle name="20% - Ênfase4 11 14 3" xfId="14877" xr:uid="{01A2FAB6-DF00-4ADF-B8D3-A9E86DBA82FA}"/>
    <cellStyle name="20% - Ênfase4 11 14 4" xfId="14879" xr:uid="{CAE355B9-7E87-4089-AA61-B4658D368AEB}"/>
    <cellStyle name="20% - Ênfase4 11 15" xfId="6145" xr:uid="{D571EBD9-F73C-4B05-B20C-A4DE647F7D37}"/>
    <cellStyle name="20% - Ênfase4 11 15 2" xfId="14882" xr:uid="{861F528C-904F-4EDE-A8A7-5FDD0C86B8B5}"/>
    <cellStyle name="20% - Ênfase4 11 15 3" xfId="14883" xr:uid="{9963550A-CECC-4A35-BA28-0FEB1919F613}"/>
    <cellStyle name="20% - Ênfase4 11 15 4" xfId="14886" xr:uid="{660B52E7-D720-4B50-9481-89203A850500}"/>
    <cellStyle name="20% - Ênfase4 11 16" xfId="6305" xr:uid="{FD2AFEFE-2AC8-4DC6-A02F-993464623FA4}"/>
    <cellStyle name="20% - Ênfase4 11 16 2" xfId="14889" xr:uid="{331D072F-512A-495C-BB44-0E002CBD92C4}"/>
    <cellStyle name="20% - Ênfase4 11 16 3" xfId="14891" xr:uid="{D8ED62E1-A5A6-4DA8-A655-0480F47A7B30}"/>
    <cellStyle name="20% - Ênfase4 11 16 4" xfId="14897" xr:uid="{32230007-F346-4B16-B344-32F6190C13B9}"/>
    <cellStyle name="20% - Ênfase4 11 17" xfId="6364" xr:uid="{1083AD51-7BAB-468D-8958-AB78F7D8BDF7}"/>
    <cellStyle name="20% - Ênfase4 11 17 2" xfId="14898" xr:uid="{C2DDC2C5-F0F3-44C1-9E7C-AB88ED426AC1}"/>
    <cellStyle name="20% - Ênfase4 11 18" xfId="6367" xr:uid="{562F49A0-28A5-4C25-B71D-4D757FA94029}"/>
    <cellStyle name="20% - Ênfase4 11 18 2" xfId="14900" xr:uid="{63B2E2E0-0FD0-41E9-8E6F-87EFC9810BF4}"/>
    <cellStyle name="20% - Ênfase4 11 19" xfId="6373" xr:uid="{3920D190-EC79-40D6-87AA-976F16471AAB}"/>
    <cellStyle name="20% - Ênfase4 11 2" xfId="14904" xr:uid="{682AF643-3279-4493-ABE1-AB7402C3436D}"/>
    <cellStyle name="20% - Ênfase4 11 2 2" xfId="14910" xr:uid="{9355E868-8785-492D-903D-BBCE6A2198FE}"/>
    <cellStyle name="20% - Ênfase4 11 2 2 2" xfId="10783" xr:uid="{A940264E-AC24-41D1-A320-1F6309D59929}"/>
    <cellStyle name="20% - Ênfase4 11 2 2 3" xfId="10792" xr:uid="{C6BCCDEB-2BA4-40EA-9481-6E4C652DEBB4}"/>
    <cellStyle name="20% - Ênfase4 11 2 2 4" xfId="10797" xr:uid="{18E63563-43C4-4B05-B22C-F9A310ACAC8E}"/>
    <cellStyle name="20% - Ênfase4 11 2 3" xfId="6136" xr:uid="{F0BA4D87-7E77-4B76-8553-3AA6B13F5B85}"/>
    <cellStyle name="20% - Ênfase4 11 2 3 2" xfId="4201" xr:uid="{55FB0201-86EF-453C-BAED-E54FB1A24DC4}"/>
    <cellStyle name="20% - Ênfase4 11 2 3 3" xfId="4215" xr:uid="{3F22918D-1177-4D1F-B795-9AEC057E956C}"/>
    <cellStyle name="20% - Ênfase4 11 2 3 4" xfId="10827" xr:uid="{5B0F0225-EB47-4CD9-A016-771B485EE985}"/>
    <cellStyle name="20% - Ênfase4 11 2 4" xfId="6157" xr:uid="{335DC755-CA65-417B-8A0D-AFCA2CE08E8F}"/>
    <cellStyle name="20% - Ênfase4 11 2 4 2" xfId="10844" xr:uid="{74BCED31-E6E7-4641-953A-5DAE1C4F4BAE}"/>
    <cellStyle name="20% - Ênfase4 11 2 4 3" xfId="10855" xr:uid="{7AF41911-1A28-4523-923B-962AF64FD18A}"/>
    <cellStyle name="20% - Ênfase4 11 2 4 4" xfId="14922" xr:uid="{D9C06A68-3EC8-4E61-89B0-E6FF36D6BAC1}"/>
    <cellStyle name="20% - Ênfase4 11 2 5" xfId="14925" xr:uid="{E8EB3FE3-9ED9-4760-8747-8D8264F7C35F}"/>
    <cellStyle name="20% - Ênfase4 11 2 6" xfId="14927" xr:uid="{07EB04D0-73C8-4CCB-9FAF-01D19FA05846}"/>
    <cellStyle name="20% - Ênfase4 11 2 7" xfId="14934" xr:uid="{01BDBD04-6917-4029-93DE-374F2834BF85}"/>
    <cellStyle name="20% - Ênfase4 11 20" xfId="6146" xr:uid="{5AC00147-5C8E-4CD0-A917-D7CCE52EAFAB}"/>
    <cellStyle name="20% - Ênfase4 11 3" xfId="14936" xr:uid="{4327ABC7-E7F2-450E-95A6-A1BA1CB6CA04}"/>
    <cellStyle name="20% - Ênfase4 11 3 2" xfId="8905" xr:uid="{32B27B88-9F15-42AF-82AF-09BF1CFDD765}"/>
    <cellStyle name="20% - Ênfase4 11 3 2 2" xfId="8917" xr:uid="{C3A945F0-89D3-40DF-AB14-9C99C52A6A45}"/>
    <cellStyle name="20% - Ênfase4 11 3 2 3" xfId="14940" xr:uid="{F2D79AF7-FB9D-40E5-9C41-78F4A0E5221E}"/>
    <cellStyle name="20% - Ênfase4 11 3 2 4" xfId="14946" xr:uid="{04DAD637-0AAB-4E07-A768-7817B80E71D3}"/>
    <cellStyle name="20% - Ênfase4 11 3 3" xfId="8920" xr:uid="{FD8C1F7D-7C74-4146-B39F-8B3D2DEB38BF}"/>
    <cellStyle name="20% - Ênfase4 11 3 3 2" xfId="6338" xr:uid="{7B682E55-AEEA-4B24-9AB0-95103A27F120}"/>
    <cellStyle name="20% - Ênfase4 11 3 3 3" xfId="13713" xr:uid="{D9D81282-2492-46A0-9F36-6BE89B6D1E37}"/>
    <cellStyle name="20% - Ênfase4 11 3 3 4" xfId="13719" xr:uid="{8A3C89E2-857C-47C0-ADA1-0B539B28B5BE}"/>
    <cellStyle name="20% - Ênfase4 11 3 4" xfId="8927" xr:uid="{C39E70D7-4F70-402B-A901-94F2D60E629E}"/>
    <cellStyle name="20% - Ênfase4 11 3 4 2" xfId="6352" xr:uid="{04715834-90C9-4C88-ABD6-92621B15FCE8}"/>
    <cellStyle name="20% - Ênfase4 11 3 4 3" xfId="14612" xr:uid="{B2E963CA-6217-4943-8F8B-67A763ADAD34}"/>
    <cellStyle name="20% - Ênfase4 11 3 4 4" xfId="14615" xr:uid="{7F0D175D-9A8C-4127-A8D9-8E603C65C680}"/>
    <cellStyle name="20% - Ênfase4 11 3 5" xfId="6456" xr:uid="{94D00873-6E5E-48FC-AB8F-C29D0C315463}"/>
    <cellStyle name="20% - Ênfase4 11 3 6" xfId="13551" xr:uid="{E08A5B87-20F7-4423-8A5B-7A902691F6E7}"/>
    <cellStyle name="20% - Ênfase4 11 3 7" xfId="13562" xr:uid="{7DD716EE-7246-47A3-81BF-1381338279DA}"/>
    <cellStyle name="20% - Ênfase4 11 4" xfId="14951" xr:uid="{2B9210AA-500C-403B-8AA5-115CAF67633C}"/>
    <cellStyle name="20% - Ênfase4 11 4 2" xfId="8969" xr:uid="{137D1FD2-65D4-410A-84D5-9E557A18EC52}"/>
    <cellStyle name="20% - Ênfase4 11 4 2 2" xfId="8972" xr:uid="{3ED0C067-0688-4B6D-A870-8A7604D00F1F}"/>
    <cellStyle name="20% - Ênfase4 11 4 2 3" xfId="1612" xr:uid="{2424F760-DD05-4B8E-9D9F-42F7F08471FD}"/>
    <cellStyle name="20% - Ênfase4 11 4 3" xfId="5409" xr:uid="{A488F48F-61F6-4D24-BD93-8E595584ACA6}"/>
    <cellStyle name="20% - Ênfase4 11 4 3 2" xfId="6399" xr:uid="{3C23F3A9-7664-4736-9A81-37A190FCB43D}"/>
    <cellStyle name="20% - Ênfase4 11 4 3 3" xfId="14952" xr:uid="{FA072819-0FAA-4E37-8D00-65A5B225F08D}"/>
    <cellStyle name="20% - Ênfase4 11 4 4" xfId="5825" xr:uid="{A8B3CC96-7ABF-48A0-B90B-F3FC8F29CADB}"/>
    <cellStyle name="20% - Ênfase4 11 4 4 2" xfId="5065" xr:uid="{E72825BF-3D51-467F-969A-A59B2B0EC461}"/>
    <cellStyle name="20% - Ênfase4 11 4 4 3" xfId="14956" xr:uid="{6D344297-2529-4C49-84D8-B5130EAA2388}"/>
    <cellStyle name="20% - Ênfase4 11 4 5" xfId="6483" xr:uid="{7C344023-E759-4007-B987-3499B67507C6}"/>
    <cellStyle name="20% - Ênfase4 11 4 6" xfId="13567" xr:uid="{3ECFABE5-7E30-4B68-A87F-009CCE695587}"/>
    <cellStyle name="20% - Ênfase4 11 4 7" xfId="13574" xr:uid="{C63AECC3-0B6B-4C25-B479-434895AF5D0E}"/>
    <cellStyle name="20% - Ênfase4 11 5" xfId="14960" xr:uid="{B9E60EE3-F7EC-4064-8E87-BC09AD87986A}"/>
    <cellStyle name="20% - Ênfase4 11 5 2" xfId="14962" xr:uid="{452B1372-95FF-491F-9957-67D430EED918}"/>
    <cellStyle name="20% - Ênfase4 11 5 2 2" xfId="14965" xr:uid="{8D37191F-4116-4C81-B2A6-E21517E83977}"/>
    <cellStyle name="20% - Ênfase4 11 5 2 3" xfId="14969" xr:uid="{FF5E3C55-EBE0-4B49-88E8-96109444D7C1}"/>
    <cellStyle name="20% - Ênfase4 11 5 3" xfId="5499" xr:uid="{0FA88405-5F40-48EE-9DED-4C61BEB21D52}"/>
    <cellStyle name="20% - Ênfase4 11 5 4" xfId="6005" xr:uid="{3CE47269-47AA-4A56-84E9-0BC38689D531}"/>
    <cellStyle name="20% - Ênfase4 11 5 5" xfId="13579" xr:uid="{9CC5E9C9-F982-4DF4-B5DD-C18BB58FDDFC}"/>
    <cellStyle name="20% - Ênfase4 11 6" xfId="14972" xr:uid="{ABF6CB69-E8E9-4227-9D39-CBB007CF49C1}"/>
    <cellStyle name="20% - Ênfase4 11 6 2" xfId="14976" xr:uid="{1F1771CF-B2C9-4506-93F7-F1938E26165A}"/>
    <cellStyle name="20% - Ênfase4 11 6 2 2" xfId="9477" xr:uid="{7EDEA806-CE2B-4BEF-AEE1-D231DBB0EA64}"/>
    <cellStyle name="20% - Ênfase4 11 6 2 3" xfId="14987" xr:uid="{09C10869-A39B-44E9-8A36-871A42E93CD7}"/>
    <cellStyle name="20% - Ênfase4 11 6 3" xfId="2020" xr:uid="{9F20822A-C03B-47E3-AE8B-0DBCCCA24BE2}"/>
    <cellStyle name="20% - Ênfase4 11 6 4" xfId="1972" xr:uid="{AF247751-09FC-40F6-B766-32B8763D585D}"/>
    <cellStyle name="20% - Ênfase4 11 6 5" xfId="13587" xr:uid="{1472FD9E-65F4-4ABD-81E9-B7101875B1A6}"/>
    <cellStyle name="20% - Ênfase4 11 7" xfId="14989" xr:uid="{1B8E16A0-F73D-4D97-8D83-01C8F40C2FA3}"/>
    <cellStyle name="20% - Ênfase4 11 7 2" xfId="9004" xr:uid="{CBB582F3-F6AB-4799-89FA-BEB6D367188D}"/>
    <cellStyle name="20% - Ênfase4 11 8" xfId="14994" xr:uid="{49D54F09-A63B-4B92-8B1A-2D9B3494EE7F}"/>
    <cellStyle name="20% - Ênfase4 11 8 2" xfId="3809" xr:uid="{974C6714-9E39-4B04-B4C1-189ADDE3AFE1}"/>
    <cellStyle name="20% - Ênfase4 11 9" xfId="14997" xr:uid="{CFA07707-EC9A-4BF6-A9C4-D76AD80C28F3}"/>
    <cellStyle name="20% - Ênfase4 11 9 2" xfId="3938" xr:uid="{738D5132-4303-49F8-9508-E1FCCD178FBE}"/>
    <cellStyle name="20% - Ênfase4 11 9 2 2" xfId="14999" xr:uid="{6FFC4639-0362-4F4A-85D6-86A847E42639}"/>
    <cellStyle name="20% - Ênfase4 11 9 2 3" xfId="6986" xr:uid="{6F8A3D0B-DAEF-48AF-B308-288EE7FDFAB7}"/>
    <cellStyle name="20% - Ênfase4 11 9 3" xfId="9020" xr:uid="{5A034B59-28D2-41E8-9588-1CF77A607B31}"/>
    <cellStyle name="20% - Ênfase4 11 9 4" xfId="15001" xr:uid="{D479F004-37CF-4E75-ACC1-F9D84F981004}"/>
    <cellStyle name="20% - Ênfase4 11 9 5" xfId="15003" xr:uid="{02A2706D-6BE3-462E-B27D-1CFC0867D30C}"/>
    <cellStyle name="20% - Ênfase4 110" xfId="8063" xr:uid="{16E804A6-8147-47DF-9A2C-FDC7E033808D}"/>
    <cellStyle name="20% - Ênfase4 111" xfId="8093" xr:uid="{E4233C1D-5126-4B1A-AAA0-9195D9F124D1}"/>
    <cellStyle name="20% - Ênfase4 112" xfId="8108" xr:uid="{C42452F6-1A6D-4A20-9A85-A95C2C3A941A}"/>
    <cellStyle name="20% - Ênfase4 113" xfId="8122" xr:uid="{8219AABC-B821-43FA-82D5-C2A30BBEF803}"/>
    <cellStyle name="20% - Ênfase4 114" xfId="1865" xr:uid="{8F186D49-00D2-4BAA-8F63-7B89F3263E3F}"/>
    <cellStyle name="20% - Ênfase4 115" xfId="3110" xr:uid="{B92EF099-85F0-4835-A1DE-5E52475086A2}"/>
    <cellStyle name="20% - Ênfase4 116" xfId="3141" xr:uid="{8F87888D-BB86-45F1-A267-02349253257C}"/>
    <cellStyle name="20% - Ênfase4 117" xfId="3164" xr:uid="{91617FD7-64FF-4899-AC86-6D59E65C2F7F}"/>
    <cellStyle name="20% - Ênfase4 118" xfId="3190" xr:uid="{D13AAA2F-E426-41B5-A952-F46EC215FB1C}"/>
    <cellStyle name="20% - Ênfase4 119" xfId="4832" xr:uid="{EDC697E3-836D-447A-AC2A-90B4F0173FC1}"/>
    <cellStyle name="20% - Ênfase4 12" xfId="15004" xr:uid="{29A64D5C-A239-4B3D-B947-EB2E61D06CE5}"/>
    <cellStyle name="20% - Ênfase4 12 10" xfId="15008" xr:uid="{ED695604-80AC-4C5E-9C7F-99B6D35D9BB1}"/>
    <cellStyle name="20% - Ênfase4 12 10 2" xfId="15011" xr:uid="{7C23578D-1907-4B7F-9946-537BFF8FA801}"/>
    <cellStyle name="20% - Ênfase4 12 10 3" xfId="3661" xr:uid="{068CF9D1-B023-474E-B1D0-6F85E8D7B31D}"/>
    <cellStyle name="20% - Ênfase4 12 10 4" xfId="15014" xr:uid="{88AC2543-D21F-4F76-9DEB-B891D36D57F4}"/>
    <cellStyle name="20% - Ênfase4 12 11" xfId="15016" xr:uid="{055AFC9F-5BC3-40FE-A6EC-5D5740EF9968}"/>
    <cellStyle name="20% - Ênfase4 12 11 2" xfId="15019" xr:uid="{0B110A99-44F6-4B0A-95CE-96483F4A8C28}"/>
    <cellStyle name="20% - Ênfase4 12 11 3" xfId="3704" xr:uid="{D2559734-B464-4093-AA2D-891336BBA94D}"/>
    <cellStyle name="20% - Ênfase4 12 11 4" xfId="1894" xr:uid="{A6BB2C84-34F8-4842-BD58-D64214921324}"/>
    <cellStyle name="20% - Ênfase4 12 12" xfId="15022" xr:uid="{29AF310D-CA2F-4285-8287-833D014E1DEC}"/>
    <cellStyle name="20% - Ênfase4 12 12 2" xfId="12257" xr:uid="{2F0497A0-9FB5-45CF-8F6F-789078718BBC}"/>
    <cellStyle name="20% - Ênfase4 12 12 3" xfId="12266" xr:uid="{90BD3355-702E-47FE-BF45-BF160D664E0C}"/>
    <cellStyle name="20% - Ênfase4 12 12 4" xfId="12274" xr:uid="{57E9D7FE-B0E3-4404-8F5C-6607F375853D}"/>
    <cellStyle name="20% - Ênfase4 12 13" xfId="3734" xr:uid="{F579C7CF-26B9-481C-AC80-F854A2EC935B}"/>
    <cellStyle name="20% - Ênfase4 12 13 2" xfId="15030" xr:uid="{46523B54-3267-43EC-8A65-47BDA8712859}"/>
    <cellStyle name="20% - Ênfase4 12 13 3" xfId="15039" xr:uid="{F2E07B50-9377-4A01-9209-D21E4BB03158}"/>
    <cellStyle name="20% - Ênfase4 12 13 4" xfId="15045" xr:uid="{B3AE35D8-0228-4A52-B28D-C290D6341557}"/>
    <cellStyle name="20% - Ênfase4 12 14" xfId="3751" xr:uid="{F63B1D1F-6A0B-429C-B80D-A613D0FB67AB}"/>
    <cellStyle name="20% - Ênfase4 12 14 2" xfId="15046" xr:uid="{37298D63-B5ED-467E-A9D7-8C06540E78F5}"/>
    <cellStyle name="20% - Ênfase4 12 15" xfId="6170" xr:uid="{517A7F82-E02D-4640-99DD-4353E5A23584}"/>
    <cellStyle name="20% - Ênfase4 12 15 2" xfId="15047" xr:uid="{0632211D-D912-4919-B1D6-318ECF9F36CC}"/>
    <cellStyle name="20% - Ênfase4 12 16" xfId="15050" xr:uid="{47C82A79-20A3-4D66-AA17-D78A105426C1}"/>
    <cellStyle name="20% - Ênfase4 12 17" xfId="15052" xr:uid="{97D50DE6-F8F2-46C9-9050-422313121FF5}"/>
    <cellStyle name="20% - Ênfase4 12 18" xfId="15054" xr:uid="{5DACF0B3-2962-4863-B00D-FF9767DAEE30}"/>
    <cellStyle name="20% - Ênfase4 12 19" xfId="15060" xr:uid="{777BD891-356B-41FB-926C-EDFD371831AA}"/>
    <cellStyle name="20% - Ênfase4 12 2" xfId="15062" xr:uid="{CAC80FAE-A758-40B8-85A9-3A8AF5D76D24}"/>
    <cellStyle name="20% - Ênfase4 12 2 2" xfId="8859" xr:uid="{A858591E-0747-4F38-A84E-06DEC3474891}"/>
    <cellStyle name="20% - Ênfase4 12 2 2 2" xfId="15064" xr:uid="{F67F885C-FD61-4D9B-8C22-DCAEB74EB18D}"/>
    <cellStyle name="20% - Ênfase4 12 2 2 3" xfId="15067" xr:uid="{5489D5F5-E15D-4EAA-8CA0-70B000F77AE1}"/>
    <cellStyle name="20% - Ênfase4 12 2 2 4" xfId="15071" xr:uid="{77015945-4BE3-4A81-81DB-6B27DFF8CF73}"/>
    <cellStyle name="20% - Ênfase4 12 2 3" xfId="15078" xr:uid="{193A519A-AFE4-45AF-A2AA-9E246451AA45}"/>
    <cellStyle name="20% - Ênfase4 12 2 3 2" xfId="15082" xr:uid="{1DD07C07-3B35-40C9-BA88-10804F72F9EB}"/>
    <cellStyle name="20% - Ênfase4 12 2 4" xfId="15091" xr:uid="{6FB4D452-D6F9-4131-9471-46E9DB4F5F32}"/>
    <cellStyle name="20% - Ênfase4 12 2 4 2" xfId="2607" xr:uid="{21267C96-C4CF-4385-8BF3-091F656D952C}"/>
    <cellStyle name="20% - Ênfase4 12 2 5" xfId="15097" xr:uid="{239D2093-B6D0-4B40-B796-5871244C7DB0}"/>
    <cellStyle name="20% - Ênfase4 12 2 6" xfId="15105" xr:uid="{22F5D1A5-D51C-40EB-8B05-A86ABB3539D6}"/>
    <cellStyle name="20% - Ênfase4 12 2 7" xfId="15114" xr:uid="{0C92EE36-0B96-4567-AC9C-5699AF24867D}"/>
    <cellStyle name="20% - Ênfase4 12 20" xfId="6171" xr:uid="{4DE2AF69-8836-4521-B1CB-EC48825CE693}"/>
    <cellStyle name="20% - Ênfase4 12 3" xfId="15116" xr:uid="{E2D3AEF1-019E-4D79-8AFE-11E92E7B4F86}"/>
    <cellStyle name="20% - Ênfase4 12 3 2" xfId="9077" xr:uid="{62AF1DB7-9DA2-44E4-B4CB-05A8A9154E38}"/>
    <cellStyle name="20% - Ênfase4 12 3 2 2" xfId="9084" xr:uid="{B7E20D11-B6FC-403C-A944-1591A5908DBB}"/>
    <cellStyle name="20% - Ênfase4 12 3 2 3" xfId="15120" xr:uid="{BF38368E-57F6-475A-A2A0-2E9CBCEA37E4}"/>
    <cellStyle name="20% - Ênfase4 12 3 2 4" xfId="15122" xr:uid="{52FDF77D-AE46-4F7C-803F-40729FF58CEA}"/>
    <cellStyle name="20% - Ênfase4 12 3 3" xfId="9093" xr:uid="{9C971207-A541-4AFB-98A4-B8A3AFD31404}"/>
    <cellStyle name="20% - Ênfase4 12 3 3 2" xfId="3980" xr:uid="{BCAE62D3-1E69-4E9C-8006-CE4CDCF24451}"/>
    <cellStyle name="20% - Ênfase4 12 3 4" xfId="9101" xr:uid="{443972DE-4811-4942-B53E-E5BBF1832429}"/>
    <cellStyle name="20% - Ênfase4 12 3 4 2" xfId="4043" xr:uid="{1E50B8B7-A68D-4D92-8B19-CF1C3F955337}"/>
    <cellStyle name="20% - Ênfase4 12 3 5" xfId="9111" xr:uid="{BAE71B49-C0DE-4781-8B63-15ADBF3F5696}"/>
    <cellStyle name="20% - Ênfase4 12 3 6" xfId="8320" xr:uid="{EBCECCC1-D9CB-43F1-AEE6-AFBBB342FE9C}"/>
    <cellStyle name="20% - Ênfase4 12 3 7" xfId="15133" xr:uid="{0867DA86-0580-4BBC-85A8-DD5D071AD874}"/>
    <cellStyle name="20% - Ênfase4 12 4" xfId="7992" xr:uid="{57F775E7-0EE7-433C-BA51-E9CED35F1322}"/>
    <cellStyle name="20% - Ênfase4 12 4 2" xfId="8134" xr:uid="{4A108A7F-E12A-4AF6-B6E5-C09A858C106A}"/>
    <cellStyle name="20% - Ênfase4 12 5" xfId="8388" xr:uid="{B7685298-5605-4341-A2DA-EC7C19214C4F}"/>
    <cellStyle name="20% - Ênfase4 12 5 2" xfId="8490" xr:uid="{FB82129C-9EA9-4E5F-98ED-A465B18084D1}"/>
    <cellStyle name="20% - Ênfase4 12 6" xfId="8823" xr:uid="{01A6EDB3-C311-48A1-A3BE-0F7A27E421F0}"/>
    <cellStyle name="20% - Ênfase4 12 6 2" xfId="5306" xr:uid="{77E70DF4-49D3-4039-B40A-F5CA95CB337A}"/>
    <cellStyle name="20% - Ênfase4 12 6 2 2" xfId="8870" xr:uid="{E9949E10-D2E1-4E82-B147-DC1A147A057C}"/>
    <cellStyle name="20% - Ênfase4 12 6 2 3" xfId="8892" xr:uid="{835F7BA6-C9CA-44F9-9CC9-169168166291}"/>
    <cellStyle name="20% - Ênfase4 12 6 3" xfId="5342" xr:uid="{E8E08C00-C333-4D35-91DC-BF367F2AFA17}"/>
    <cellStyle name="20% - Ênfase4 12 6 4" xfId="5427" xr:uid="{1F10B8A6-6397-49B3-80A0-20B3910BADB0}"/>
    <cellStyle name="20% - Ênfase4 12 6 5" xfId="5503" xr:uid="{B794028D-D7B6-4E2D-A0EB-FED4DAC96E15}"/>
    <cellStyle name="20% - Ênfase4 12 7" xfId="9052" xr:uid="{93D9D0BE-BD1C-4262-893C-36366B12EE15}"/>
    <cellStyle name="20% - Ênfase4 12 7 2" xfId="7288" xr:uid="{C231C513-4ECC-45CF-B480-1DBD37E92437}"/>
    <cellStyle name="20% - Ênfase4 12 7 2 2" xfId="9056" xr:uid="{68A500BA-D97B-4596-94FD-C95047718DEE}"/>
    <cellStyle name="20% - Ênfase4 12 7 2 3" xfId="9066" xr:uid="{1523F2EB-CAC2-447F-AFDF-8C3D6F30A23D}"/>
    <cellStyle name="20% - Ênfase4 12 7 3" xfId="7312" xr:uid="{FB04A870-2DE0-4CE2-959F-BF9E6D8A1F9F}"/>
    <cellStyle name="20% - Ênfase4 12 7 4" xfId="7465" xr:uid="{CC1890D4-D515-43C2-80D7-E8F116E29B93}"/>
    <cellStyle name="20% - Ênfase4 12 7 5" xfId="7936" xr:uid="{897B94F6-DFE2-45FC-970A-AB8330CDE9FB}"/>
    <cellStyle name="20% - Ênfase4 12 8" xfId="9268" xr:uid="{837CC853-B362-47DB-93C0-E8C98C1836F2}"/>
    <cellStyle name="20% - Ênfase4 12 8 2" xfId="7330" xr:uid="{84BD54F3-445F-470A-88B2-B2F8C47E69D2}"/>
    <cellStyle name="20% - Ênfase4 12 8 2 2" xfId="9296" xr:uid="{3D458E79-E0E6-4C38-ADCE-E565BFF8666C}"/>
    <cellStyle name="20% - Ênfase4 12 8 2 3" xfId="1789" xr:uid="{C18090AA-0F32-4B6D-AE61-80CAFDC07521}"/>
    <cellStyle name="20% - Ênfase4 12 8 3" xfId="7348" xr:uid="{CDD3B976-E8B9-4E54-9F9F-AB95DFCDA405}"/>
    <cellStyle name="20% - Ênfase4 12 8 4" xfId="9383" xr:uid="{9B28C979-E78E-4FDD-AF45-53F55B9E90E1}"/>
    <cellStyle name="20% - Ênfase4 12 8 5" xfId="9396" xr:uid="{A9D3B438-D07E-4B92-B505-920A191F7915}"/>
    <cellStyle name="20% - Ênfase4 12 9" xfId="2988" xr:uid="{2C6A18E0-268A-4A0A-9556-EC2995715CBB}"/>
    <cellStyle name="20% - Ênfase4 12 9 2" xfId="5875" xr:uid="{9FFD0E5E-56C3-4580-82D2-3E9D292E898B}"/>
    <cellStyle name="20% - Ênfase4 12 9 3" xfId="5886" xr:uid="{32747F1C-B1CC-4F54-AF6D-DCB8D136DD24}"/>
    <cellStyle name="20% - Ênfase4 12 9 4" xfId="5897" xr:uid="{81EF9A96-ECC5-42C9-862C-08EE14D61276}"/>
    <cellStyle name="20% - Ênfase4 120" xfId="3111" xr:uid="{FF814A8D-EC40-477C-BD79-AB66E65F4AE3}"/>
    <cellStyle name="20% - Ênfase4 121" xfId="3142" xr:uid="{BEF18DC8-410E-4ED4-8A6C-857D11AB245B}"/>
    <cellStyle name="20% - Ênfase4 122" xfId="3165" xr:uid="{CE3E603D-049F-4285-BBF4-2A3E8BB366EC}"/>
    <cellStyle name="20% - Ênfase4 123" xfId="3191" xr:uid="{B4CC49DE-6DAB-4209-8693-8E17669D025E}"/>
    <cellStyle name="20% - Ênfase4 124" xfId="4831" xr:uid="{73D88281-86F8-43C5-9480-B2BC20A42B3F}"/>
    <cellStyle name="20% - Ênfase4 125" xfId="15136" xr:uid="{622A7AF6-7002-4713-987A-EA335EAA705D}"/>
    <cellStyle name="20% - Ênfase4 126" xfId="15138" xr:uid="{E68A69C9-BC26-4BB0-AC4B-B64D170F076D}"/>
    <cellStyle name="20% - Ênfase4 127" xfId="15143" xr:uid="{3D57B7F7-962D-46EE-924E-C71E159057AA}"/>
    <cellStyle name="20% - Ênfase4 128" xfId="15149" xr:uid="{E53BB2EB-2B85-4C8F-84BE-00C4F46FD055}"/>
    <cellStyle name="20% - Ênfase4 129" xfId="15156" xr:uid="{36111FAA-A24F-41AD-BF44-0722C122EABB}"/>
    <cellStyle name="20% - Ênfase4 13" xfId="15160" xr:uid="{809D1976-4F0D-45C7-886E-219C39242115}"/>
    <cellStyle name="20% - Ênfase4 13 10" xfId="15163" xr:uid="{4E120375-8671-459D-82D1-1EBE3F8C7F83}"/>
    <cellStyle name="20% - Ênfase4 13 10 2" xfId="15165" xr:uid="{CFFF3EE8-F4DF-4B0D-8FB4-4679FBF4D9AB}"/>
    <cellStyle name="20% - Ênfase4 13 10 3" xfId="7669" xr:uid="{ECF1DC80-49D8-4076-A95E-81E857F8E3BE}"/>
    <cellStyle name="20% - Ênfase4 13 10 4" xfId="15166" xr:uid="{A4A919F6-B210-41ED-B3B8-F44F5B24EA2B}"/>
    <cellStyle name="20% - Ênfase4 13 11" xfId="15167" xr:uid="{2AAF2CB8-7B6D-47E2-AD4F-14BEA19FD30D}"/>
    <cellStyle name="20% - Ênfase4 13 11 2" xfId="15171" xr:uid="{D08F520D-0C0C-4A80-9115-78CBEB385D0B}"/>
    <cellStyle name="20% - Ênfase4 13 11 3" xfId="7676" xr:uid="{CC5D619D-D06B-4B89-97DE-3E6054B29BF2}"/>
    <cellStyle name="20% - Ênfase4 13 11 4" xfId="15172" xr:uid="{27FBD626-1DCF-4C0E-9B26-D7E501B698FF}"/>
    <cellStyle name="20% - Ênfase4 13 12" xfId="15173" xr:uid="{0996D993-A22E-44B8-A6DB-EF0AEFF2A357}"/>
    <cellStyle name="20% - Ênfase4 13 12 2" xfId="15180" xr:uid="{BC4D5EE0-5443-4495-A87A-C34C8922DE7B}"/>
    <cellStyle name="20% - Ênfase4 13 12 3" xfId="15185" xr:uid="{F6BB276B-C030-41D9-B329-C90E2B3678D3}"/>
    <cellStyle name="20% - Ênfase4 13 12 4" xfId="15186" xr:uid="{11ED6A89-5DB7-43EA-8A32-EBE10FBB26BA}"/>
    <cellStyle name="20% - Ênfase4 13 13" xfId="15188" xr:uid="{6ED99E53-0214-49B5-BC32-6B79DEE9782B}"/>
    <cellStyle name="20% - Ênfase4 13 13 2" xfId="15189" xr:uid="{A4CF2C7A-8CE0-461C-8140-BC5A033C6DAE}"/>
    <cellStyle name="20% - Ênfase4 13 13 3" xfId="15190" xr:uid="{41B41C77-B961-4F4D-9C6D-8AEAEAE7C2A4}"/>
    <cellStyle name="20% - Ênfase4 13 13 4" xfId="15191" xr:uid="{36B9F14A-2AD4-4151-AE3B-732E71E5F9F2}"/>
    <cellStyle name="20% - Ênfase4 13 14" xfId="15193" xr:uid="{99A7D549-4FE4-4A1D-9099-71F32CB01F18}"/>
    <cellStyle name="20% - Ênfase4 13 14 2" xfId="15194" xr:uid="{AF8305A6-6E52-4FCE-9115-6E08D162AAF1}"/>
    <cellStyle name="20% - Ênfase4 13 15" xfId="12512" xr:uid="{4B1A450A-0E18-4360-A2EB-773134F337CF}"/>
    <cellStyle name="20% - Ênfase4 13 15 2" xfId="15197" xr:uid="{2D6DCFD6-23C5-4CBE-8CD8-C9F6F9019900}"/>
    <cellStyle name="20% - Ênfase4 13 16" xfId="12515" xr:uid="{79B84BFB-B207-483D-875D-BCA3389CDDAB}"/>
    <cellStyle name="20% - Ênfase4 13 17" xfId="15201" xr:uid="{B374A949-28F1-49CB-A961-057C8FC9BDE2}"/>
    <cellStyle name="20% - Ênfase4 13 18" xfId="15202" xr:uid="{09F5458F-4E8D-4CB2-B5F3-61AE5FE24688}"/>
    <cellStyle name="20% - Ênfase4 13 19" xfId="15205" xr:uid="{1A09CA64-3123-42B4-8C5E-3552A53ADD52}"/>
    <cellStyle name="20% - Ênfase4 13 2" xfId="10320" xr:uid="{CB003757-9365-4632-A10E-E45FFBF98824}"/>
    <cellStyle name="20% - Ênfase4 13 2 2" xfId="2968" xr:uid="{C914E864-63F9-4572-9994-ED7445D30595}"/>
    <cellStyle name="20% - Ênfase4 13 2 2 2" xfId="2980" xr:uid="{16786316-9A7B-4329-BD06-2959D50263A0}"/>
    <cellStyle name="20% - Ênfase4 13 2 2 3" xfId="3037" xr:uid="{183BC9E0-36D6-47EB-833C-E7C1B92E74EE}"/>
    <cellStyle name="20% - Ênfase4 13 2 2 4" xfId="3056" xr:uid="{9BF67E52-B494-4ABD-A086-CA7A43D5580C}"/>
    <cellStyle name="20% - Ênfase4 13 2 3" xfId="3101" xr:uid="{AD13FE96-FF2D-442D-BA88-1EF9FE067447}"/>
    <cellStyle name="20% - Ênfase4 13 2 3 2" xfId="3116" xr:uid="{23273EAD-F5CA-4B46-A751-269F03024A04}"/>
    <cellStyle name="20% - Ênfase4 13 2 4" xfId="3214" xr:uid="{08ECB419-0D43-4456-8257-0BF583BA2E32}"/>
    <cellStyle name="20% - Ênfase4 13 2 4 2" xfId="3220" xr:uid="{98B83D78-B293-47C0-A04B-4C1679B8B305}"/>
    <cellStyle name="20% - Ênfase4 13 2 5" xfId="3253" xr:uid="{D2937AA0-3B80-4CBD-A2E7-16FDE1D6C91D}"/>
    <cellStyle name="20% - Ênfase4 13 2 6" xfId="3311" xr:uid="{2E3EC516-A279-4115-9581-5B1922D55AC1}"/>
    <cellStyle name="20% - Ênfase4 13 2 7" xfId="3396" xr:uid="{D1596258-699E-40EC-B348-1CC9D4E10760}"/>
    <cellStyle name="20% - Ênfase4 13 20" xfId="12511" xr:uid="{B8690EC7-2277-4D16-8CDA-AE8FF7E5F1B6}"/>
    <cellStyle name="20% - Ênfase4 13 3" xfId="10329" xr:uid="{7B6C4F31-35BF-4ADD-8D73-A80C0CF62441}"/>
    <cellStyle name="20% - Ênfase4 13 3 2" xfId="9316" xr:uid="{E353A96C-5E9D-44A3-A47D-39121DC9DA0C}"/>
    <cellStyle name="20% - Ênfase4 13 3 2 2" xfId="9319" xr:uid="{D6352FF8-1F7F-47E3-92C2-593AE73366D2}"/>
    <cellStyle name="20% - Ênfase4 13 3 2 3" xfId="15206" xr:uid="{2AE9ABB7-F618-469C-9B98-A65D2A5276BF}"/>
    <cellStyle name="20% - Ênfase4 13 3 2 4" xfId="15207" xr:uid="{6BF5EDC5-4FA0-4F8F-BA2A-3C407A3A2353}"/>
    <cellStyle name="20% - Ênfase4 13 3 3" xfId="9324" xr:uid="{5C065E56-BAD9-4AD3-8CA0-1C0D80D888CE}"/>
    <cellStyle name="20% - Ênfase4 13 3 3 2" xfId="6914" xr:uid="{1F48FB63-0B8C-4E0D-8EE6-1196ECFFC7B2}"/>
    <cellStyle name="20% - Ênfase4 13 3 4" xfId="9330" xr:uid="{1AB492E2-4421-4FE3-8388-1B2A20270217}"/>
    <cellStyle name="20% - Ênfase4 13 3 4 2" xfId="6918" xr:uid="{979E460C-5B67-4EFD-8F30-4EF6C17FA292}"/>
    <cellStyle name="20% - Ênfase4 13 3 5" xfId="9343" xr:uid="{E9C45F60-3412-40CA-854D-DB9CC4943384}"/>
    <cellStyle name="20% - Ênfase4 13 3 6" xfId="15208" xr:uid="{E37C0943-D0BA-4461-93BD-C4475AD41D10}"/>
    <cellStyle name="20% - Ênfase4 13 3 7" xfId="15213" xr:uid="{1B08D6CE-5912-47CC-B433-37E642D8A713}"/>
    <cellStyle name="20% - Ênfase4 13 4" xfId="10696" xr:uid="{39F67D42-BEED-43C2-A52D-7946A0987B15}"/>
    <cellStyle name="20% - Ênfase4 13 4 2" xfId="9358" xr:uid="{D91430CA-2169-406B-9FDD-813705DAAC28}"/>
    <cellStyle name="20% - Ênfase4 13 5" xfId="10708" xr:uid="{7BD49825-27C9-47D9-95A1-C729BD8029FD}"/>
    <cellStyle name="20% - Ênfase4 13 5 2" xfId="15216" xr:uid="{BFEBD044-1DB6-4547-89E1-1AEFC8062842}"/>
    <cellStyle name="20% - Ênfase4 13 6" xfId="10720" xr:uid="{BBF42116-184D-4CE0-A621-7E61B7CB2B5E}"/>
    <cellStyle name="20% - Ênfase4 13 6 2" xfId="15218" xr:uid="{EEB3DD30-A41A-4CF4-9749-6090E60B0322}"/>
    <cellStyle name="20% - Ênfase4 13 6 2 2" xfId="15222" xr:uid="{BC06175A-6D3E-4842-AD01-4BBA7D23F9C1}"/>
    <cellStyle name="20% - Ênfase4 13 6 2 3" xfId="7639" xr:uid="{5589A9FB-260B-4288-AD8B-51D59E50A87B}"/>
    <cellStyle name="20% - Ênfase4 13 6 3" xfId="15223" xr:uid="{8A27368B-E06F-4D5E-B369-9DB51FC77B05}"/>
    <cellStyle name="20% - Ênfase4 13 6 4" xfId="15228" xr:uid="{769AB601-77D3-46A2-AD13-29D5B7011DA0}"/>
    <cellStyle name="20% - Ênfase4 13 6 5" xfId="15239" xr:uid="{CBD49B67-6E14-4995-B061-14886BDC21CB}"/>
    <cellStyle name="20% - Ênfase4 13 7" xfId="10734" xr:uid="{EEA9818E-FEBD-48C5-A8C2-8E4C1A6A77B5}"/>
    <cellStyle name="20% - Ênfase4 13 7 2" xfId="3062" xr:uid="{3BDBC084-D03B-4F0E-A234-6ED87FEF5795}"/>
    <cellStyle name="20% - Ênfase4 13 7 2 2" xfId="4091" xr:uid="{3BA8E5AF-75BF-4026-886C-70887146DA21}"/>
    <cellStyle name="20% - Ênfase4 13 7 2 3" xfId="4098" xr:uid="{5FA56E0A-FFAC-4A50-B492-5D65E8C708D4}"/>
    <cellStyle name="20% - Ênfase4 13 7 3" xfId="1563" xr:uid="{AB41C075-90D6-4CA6-8D48-B29BAE258040}"/>
    <cellStyle name="20% - Ênfase4 13 7 4" xfId="1658" xr:uid="{08711C87-32A4-4A99-9BF1-157376286EEC}"/>
    <cellStyle name="20% - Ênfase4 13 7 5" xfId="4146" xr:uid="{95FA3DA9-87CA-427B-BFE7-90EFCCFF9329}"/>
    <cellStyle name="20% - Ênfase4 13 8" xfId="10744" xr:uid="{5492CA90-FFE6-40B1-B034-0328F1C75901}"/>
    <cellStyle name="20% - Ênfase4 13 8 2" xfId="7377" xr:uid="{E30A276A-4DCD-4526-9970-5268D4EE4960}"/>
    <cellStyle name="20% - Ênfase4 13 8 2 2" xfId="15244" xr:uid="{D4E58119-B0D0-4010-9CB7-846EFF3CCA35}"/>
    <cellStyle name="20% - Ênfase4 13 8 2 3" xfId="15250" xr:uid="{DA2A30F6-0B1A-47E3-81A2-5DFAA8F2E388}"/>
    <cellStyle name="20% - Ênfase4 13 8 3" xfId="7384" xr:uid="{8573BCBA-1418-44BB-8492-1E925D946E1B}"/>
    <cellStyle name="20% - Ênfase4 13 8 4" xfId="15254" xr:uid="{8258DA3F-10C5-4EC3-8D66-ACD6E2CB2865}"/>
    <cellStyle name="20% - Ênfase4 13 8 5" xfId="15264" xr:uid="{8BBF23EE-539F-45EB-8CEE-6A3E9E648C6B}"/>
    <cellStyle name="20% - Ênfase4 13 9" xfId="3095" xr:uid="{695773CB-1A9E-4EA0-9FAC-464DAD7597A7}"/>
    <cellStyle name="20% - Ênfase4 13 9 2" xfId="6053" xr:uid="{C28C438B-CDBE-4683-AA96-817D968BCF4F}"/>
    <cellStyle name="20% - Ênfase4 13 9 3" xfId="7393" xr:uid="{953A615C-24C0-4D53-910E-45B39809D19B}"/>
    <cellStyle name="20% - Ênfase4 13 9 4" xfId="15269" xr:uid="{491C086D-E2C0-4E99-97EF-D6D69C951963}"/>
    <cellStyle name="20% - Ênfase4 130" xfId="15135" xr:uid="{C870A6C5-DB04-44FD-83E8-7B8D0FDFC4E8}"/>
    <cellStyle name="20% - Ênfase4 131" xfId="15137" xr:uid="{F83F0E0A-A094-4A09-8782-BC47F7E707BD}"/>
    <cellStyle name="20% - Ênfase4 132" xfId="15142" xr:uid="{DEEC057C-633E-492E-A1DA-59018AD76FA2}"/>
    <cellStyle name="20% - Ênfase4 133" xfId="15148" xr:uid="{48B00201-C0B8-4D24-A7B7-2568705EE207}"/>
    <cellStyle name="20% - Ênfase4 134" xfId="15155" xr:uid="{2D70A058-1069-4F2E-A26A-326B469DB6EF}"/>
    <cellStyle name="20% - Ênfase4 135" xfId="15028" xr:uid="{D8C17C97-DAED-4049-80C8-82BA7FED2069}"/>
    <cellStyle name="20% - Ênfase4 135 2" xfId="11912" xr:uid="{4E5591D9-7394-48BD-9E35-664B616BB720}"/>
    <cellStyle name="20% - Ênfase4 135 2 2" xfId="9064" xr:uid="{A1D392C3-E1E6-4E68-8B08-0C42D36E891D}"/>
    <cellStyle name="20% - Ênfase4 135 2 3" xfId="9010" xr:uid="{3599D31A-DABD-4E2B-B8BD-28F22C3881B5}"/>
    <cellStyle name="20% - Ênfase4 135 3" xfId="8565" xr:uid="{7E1B1C0D-2FDC-4C4F-9DB9-0ED1CBB8A860}"/>
    <cellStyle name="20% - Ênfase4 135 4" xfId="8576" xr:uid="{2FB6D7FF-BFB5-4E54-83BB-878E42FCD16B}"/>
    <cellStyle name="20% - Ênfase4 135 5" xfId="8583" xr:uid="{B1D447A4-E0BB-414D-8082-0AEF3E32F7C7}"/>
    <cellStyle name="20% - Ênfase4 136" xfId="15037" xr:uid="{3E98CC5F-F65B-4A1D-BCD8-2464174A5078}"/>
    <cellStyle name="20% - Ênfase4 136 2" xfId="11955" xr:uid="{4C18EBC1-D007-4A1C-A057-EB9E1B9B303D}"/>
    <cellStyle name="20% - Ênfase4 136 2 2" xfId="9126" xr:uid="{C547A31B-E175-4369-9D60-E7D76AD72535}"/>
    <cellStyle name="20% - Ênfase4 136 2 3" xfId="9134" xr:uid="{2083FDE4-9DAB-405F-9A48-C23C93609D67}"/>
    <cellStyle name="20% - Ênfase4 136 3" xfId="11968" xr:uid="{D0AF2DA1-7FC5-49EC-9F95-C6E157E2365F}"/>
    <cellStyle name="20% - Ênfase4 136 4" xfId="14743" xr:uid="{82379415-178B-4496-861F-1DE1931EBAF4}"/>
    <cellStyle name="20% - Ênfase4 136 5" xfId="14746" xr:uid="{4208881A-2628-4DD0-9F57-4560CA41F4F3}"/>
    <cellStyle name="20% - Ênfase4 137" xfId="15043" xr:uid="{EC015B57-26FF-44FC-9335-BF591CFA75D6}"/>
    <cellStyle name="20% - Ênfase4 137 2" xfId="12000" xr:uid="{90E89231-6B68-4BD5-BBFA-392A3BA41669}"/>
    <cellStyle name="20% - Ênfase4 137 3" xfId="14749" xr:uid="{863EBE0D-2808-4AB8-AE8E-E843930A18D8}"/>
    <cellStyle name="20% - Ênfase4 137 4" xfId="14755" xr:uid="{043DF77F-2C1B-414C-BE0F-101338362B46}"/>
    <cellStyle name="20% - Ênfase4 138" xfId="15277" xr:uid="{79C4824F-81D2-42A4-8F72-C677C68B5D49}"/>
    <cellStyle name="20% - Ênfase4 138 2" xfId="12038" xr:uid="{2936462F-26C2-4AB1-8C0A-AFA91FBDD6FC}"/>
    <cellStyle name="20% - Ênfase4 138 3" xfId="12361" xr:uid="{9B87B083-487A-44FD-8574-9A2EF87EB7A0}"/>
    <cellStyle name="20% - Ênfase4 138 4" xfId="12369" xr:uid="{762ED88F-56A5-4578-8047-54B9B2172FBA}"/>
    <cellStyle name="20% - Ênfase4 139" xfId="15281" xr:uid="{5127C399-7783-490E-BBBA-12AE9CE605D1}"/>
    <cellStyle name="20% - Ênfase4 139 2" xfId="13064" xr:uid="{4736F76F-2E2E-45B2-A4D2-13FA6151B8F6}"/>
    <cellStyle name="20% - Ênfase4 139 3" xfId="13071" xr:uid="{528EB3F5-B512-464A-84D2-2D3B79EC6D28}"/>
    <cellStyle name="20% - Ênfase4 139 4" xfId="13882" xr:uid="{5B75F1E4-6DBB-4DD7-BE89-942C28EC2FD4}"/>
    <cellStyle name="20% - Ênfase4 14" xfId="15283" xr:uid="{DC82A07E-4725-448E-849B-10C246E97DCB}"/>
    <cellStyle name="20% - Ênfase4 14 10" xfId="15286" xr:uid="{4993778C-C41F-48C3-9F59-0C613476066D}"/>
    <cellStyle name="20% - Ênfase4 14 10 2" xfId="15291" xr:uid="{09269096-0264-4233-B7CF-F12C41E8C77D}"/>
    <cellStyle name="20% - Ênfase4 14 10 3" xfId="15293" xr:uid="{709C76D7-F227-4CA5-8EE5-8B041DC73A56}"/>
    <cellStyle name="20% - Ênfase4 14 10 4" xfId="15296" xr:uid="{61ACAF37-76F9-4150-92D2-F68073848E74}"/>
    <cellStyle name="20% - Ênfase4 14 11" xfId="15305" xr:uid="{74733265-C188-431F-B1AB-736B6A3AAE29}"/>
    <cellStyle name="20% - Ênfase4 14 11 2" xfId="15307" xr:uid="{B3540071-4A6A-4868-9A02-0F8375B6B174}"/>
    <cellStyle name="20% - Ênfase4 14 11 3" xfId="15310" xr:uid="{DA617E73-AE9D-47DB-820B-6650AFF399F1}"/>
    <cellStyle name="20% - Ênfase4 14 11 4" xfId="15311" xr:uid="{8ED001A7-6DD6-47F5-8DCD-81CC03ECA1A5}"/>
    <cellStyle name="20% - Ênfase4 14 12" xfId="15312" xr:uid="{A7B76EC1-33E4-4F46-BA87-946F931FD7AA}"/>
    <cellStyle name="20% - Ênfase4 14 12 2" xfId="15317" xr:uid="{97CB356E-26A8-415E-9264-706153513290}"/>
    <cellStyle name="20% - Ênfase4 14 12 3" xfId="15320" xr:uid="{C9FB960C-5567-455D-92F7-B348430AFC51}"/>
    <cellStyle name="20% - Ênfase4 14 12 4" xfId="15321" xr:uid="{F619163C-C86E-4FA4-B05A-FAD3DF2B8747}"/>
    <cellStyle name="20% - Ênfase4 14 13" xfId="15323" xr:uid="{4F9EA9EF-7A6C-4EBF-B2A3-479C089460F5}"/>
    <cellStyle name="20% - Ênfase4 14 13 2" xfId="6241" xr:uid="{2CB3802F-8C76-46D1-8D2D-2B255CDACFC0}"/>
    <cellStyle name="20% - Ênfase4 14 13 3" xfId="15325" xr:uid="{59688337-3D35-470B-8611-D46D559CEB08}"/>
    <cellStyle name="20% - Ênfase4 14 13 4" xfId="15326" xr:uid="{A47E1022-8FB1-425F-96EA-531D464798A5}"/>
    <cellStyle name="20% - Ênfase4 14 14" xfId="15327" xr:uid="{848600C6-1B81-48B5-BF6A-A20247AC4BFC}"/>
    <cellStyle name="20% - Ênfase4 14 14 2" xfId="15329" xr:uid="{3426185A-E1E7-4A15-ABD0-CE921E8F3AB6}"/>
    <cellStyle name="20% - Ênfase4 14 15" xfId="10403" xr:uid="{D3F9E604-8152-4E1E-A8AB-576783221736}"/>
    <cellStyle name="20% - Ênfase4 14 15 2" xfId="2925" xr:uid="{40BF2B85-3771-4457-B431-B40833B4295B}"/>
    <cellStyle name="20% - Ênfase4 14 16" xfId="10409" xr:uid="{01E54C56-8F62-4AD6-9D9F-714F30011F78}"/>
    <cellStyle name="20% - Ênfase4 14 17" xfId="13449" xr:uid="{03677F41-7EB2-4D06-BBB7-32ECA6DAF6EF}"/>
    <cellStyle name="20% - Ênfase4 14 18" xfId="13454" xr:uid="{EE1BDE6B-F84C-415E-A422-13810875ED2D}"/>
    <cellStyle name="20% - Ênfase4 14 19" xfId="15331" xr:uid="{CB37C686-0432-486E-A5E5-2DD017405A86}"/>
    <cellStyle name="20% - Ênfase4 14 2" xfId="11609" xr:uid="{85DD8DFF-1FF9-4A43-B84C-A491C88E07E2}"/>
    <cellStyle name="20% - Ênfase4 14 2 2" xfId="5705" xr:uid="{3168339E-48D6-47E0-846C-D68CE38720AC}"/>
    <cellStyle name="20% - Ênfase4 14 2 2 2" xfId="2026" xr:uid="{49CE2BE8-22C4-4570-902B-2FB2A0C79B1A}"/>
    <cellStyle name="20% - Ênfase4 14 2 2 3" xfId="1983" xr:uid="{DCF46D5E-FA13-498A-8655-20B2F9C88492}"/>
    <cellStyle name="20% - Ênfase4 14 2 2 4" xfId="15337" xr:uid="{EBDB4371-B6DB-4CCE-8233-5A447DCD4E08}"/>
    <cellStyle name="20% - Ênfase4 14 2 3" xfId="5714" xr:uid="{82258984-92C9-4AB9-A08E-7B1C89A6100A}"/>
    <cellStyle name="20% - Ênfase4 14 2 3 2" xfId="15344" xr:uid="{5E916A31-C403-4983-89EC-17ECEDF03587}"/>
    <cellStyle name="20% - Ênfase4 14 2 4" xfId="5727" xr:uid="{9C443B49-1C05-47EC-B573-FF2A174308B2}"/>
    <cellStyle name="20% - Ênfase4 14 2 4 2" xfId="3827" xr:uid="{93BA58D5-F81E-4FEE-83F2-EEE0A4B6FC5F}"/>
    <cellStyle name="20% - Ênfase4 14 2 5" xfId="5740" xr:uid="{E4BFA2BC-E789-45C1-B6E1-F07F6455525B}"/>
    <cellStyle name="20% - Ênfase4 14 2 6" xfId="15347" xr:uid="{3450B561-096E-4AE1-BAB6-83382FD85AD6}"/>
    <cellStyle name="20% - Ênfase4 14 2 7" xfId="15350" xr:uid="{63E5FCA7-617B-4BD0-A43E-2FC5D182C3A1}"/>
    <cellStyle name="20% - Ênfase4 14 20" xfId="10402" xr:uid="{7BB336AB-636E-4302-8F98-B02705FB8606}"/>
    <cellStyle name="20% - Ênfase4 14 3" xfId="11617" xr:uid="{821A0B04-9B4D-4DDC-BF4C-13C354D83F16}"/>
    <cellStyle name="20% - Ênfase4 14 3 2" xfId="9553" xr:uid="{D021C0CC-C9DA-410A-8801-B505F52314A4}"/>
    <cellStyle name="20% - Ênfase4 14 3 2 2" xfId="5338" xr:uid="{AC2D805A-0949-4BF0-BF5C-175BC25BC542}"/>
    <cellStyle name="20% - Ênfase4 14 3 2 3" xfId="15351" xr:uid="{20C314A9-74BC-4653-A493-101C3C5595A2}"/>
    <cellStyle name="20% - Ênfase4 14 3 2 4" xfId="15352" xr:uid="{ED707AC6-E908-4FA0-96FA-DCA6A0555EA6}"/>
    <cellStyle name="20% - Ênfase4 14 3 3" xfId="9558" xr:uid="{D0C6F388-F243-422C-8565-634BD70B649B}"/>
    <cellStyle name="20% - Ênfase4 14 3 3 2" xfId="7299" xr:uid="{6FF5A10D-AD49-4FB4-B140-881F87F186AE}"/>
    <cellStyle name="20% - Ênfase4 14 3 4" xfId="9563" xr:uid="{5A416424-CB0B-44A5-AFE9-66C5503A1A1E}"/>
    <cellStyle name="20% - Ênfase4 14 3 4 2" xfId="7337" xr:uid="{B8CF47F3-9D91-49FB-AA81-FA5FA2CDFCE8}"/>
    <cellStyle name="20% - Ênfase4 14 3 5" xfId="9579" xr:uid="{B277F51D-23E4-4367-B8C1-43B045907730}"/>
    <cellStyle name="20% - Ênfase4 14 3 6" xfId="15353" xr:uid="{14B557E8-B0D6-47D5-BBA5-68D7D09E6959}"/>
    <cellStyle name="20% - Ênfase4 14 3 7" xfId="15354" xr:uid="{68B23AB0-61C5-4E33-BF47-A8AA99274DF2}"/>
    <cellStyle name="20% - Ênfase4 14 4" xfId="15355" xr:uid="{E6AEC80D-BC46-46AF-96CA-F706D8A18628}"/>
    <cellStyle name="20% - Ênfase4 14 4 2" xfId="9598" xr:uid="{2CE7E0AC-C5B9-4118-ABE8-EF178E421857}"/>
    <cellStyle name="20% - Ênfase4 14 5" xfId="15358" xr:uid="{A24EFEC8-F505-43B2-9A2E-01EB2F90F15D}"/>
    <cellStyle name="20% - Ênfase4 14 5 2" xfId="15359" xr:uid="{FFC8EE2A-E1C9-45F9-9434-6F9E1A814F37}"/>
    <cellStyle name="20% - Ênfase4 14 6" xfId="15362" xr:uid="{9CFB20CC-D06D-4DA6-93F5-4F331C701289}"/>
    <cellStyle name="20% - Ênfase4 14 6 2" xfId="15364" xr:uid="{4A49A2F0-1D46-432B-BAB0-2C50D6F569A1}"/>
    <cellStyle name="20% - Ênfase4 14 6 2 2" xfId="1935" xr:uid="{EA7F3B7F-163D-4810-B8E3-B88E0898673E}"/>
    <cellStyle name="20% - Ênfase4 14 6 2 3" xfId="1683" xr:uid="{87A927B0-AB01-4C66-A044-85A6A8E2D5B3}"/>
    <cellStyle name="20% - Ênfase4 14 6 3" xfId="15367" xr:uid="{725A07B9-A569-4885-BD65-C2C0C6327AC5}"/>
    <cellStyle name="20% - Ênfase4 14 6 4" xfId="15371" xr:uid="{6DD4BC6E-A0E2-4D6D-846C-C6AD0D186E16}"/>
    <cellStyle name="20% - Ênfase4 14 6 5" xfId="15376" xr:uid="{DA264FB3-BCB7-4CA9-8B92-0FC2B62F6121}"/>
    <cellStyle name="20% - Ênfase4 14 7" xfId="15379" xr:uid="{92583157-5723-4A26-BE6C-8EE48801B8C9}"/>
    <cellStyle name="20% - Ênfase4 14 7 2" xfId="7405" xr:uid="{29D34597-4FCD-4D12-9742-B4F4DA54A0F5}"/>
    <cellStyle name="20% - Ênfase4 14 7 2 2" xfId="9037" xr:uid="{E494C8CA-0C11-4625-8545-8C0F5AE6C09B}"/>
    <cellStyle name="20% - Ênfase4 14 7 2 3" xfId="9046" xr:uid="{CE61D3BB-249C-4370-9BD9-A958B234DC6B}"/>
    <cellStyle name="20% - Ênfase4 14 7 3" xfId="9648" xr:uid="{1E1ED3C3-7B41-4C2F-85E8-9A32E007122C}"/>
    <cellStyle name="20% - Ênfase4 14 7 4" xfId="15385" xr:uid="{84BE7AC5-D339-47C0-BECF-C2E0CC7BF250}"/>
    <cellStyle name="20% - Ênfase4 14 7 5" xfId="15391" xr:uid="{D72D4F9C-EDF7-4B86-BFD9-129EFF79FA82}"/>
    <cellStyle name="20% - Ênfase4 14 8" xfId="10648" xr:uid="{89FAA028-280D-48B9-8981-76351EBFFB15}"/>
    <cellStyle name="20% - Ênfase4 14 8 2" xfId="4479" xr:uid="{98C2AC88-7FD5-4F49-AFF8-6D29B8621D00}"/>
    <cellStyle name="20% - Ênfase4 14 8 2 2" xfId="12650" xr:uid="{75D2D300-1729-47D7-8374-59DF25D6B5A1}"/>
    <cellStyle name="20% - Ênfase4 14 8 2 3" xfId="12663" xr:uid="{B4E65E9A-4876-42B8-BAB0-93345E6DC3D6}"/>
    <cellStyle name="20% - Ênfase4 14 8 3" xfId="9694" xr:uid="{09FA35A6-C024-4849-9076-8E1C9CB43C47}"/>
    <cellStyle name="20% - Ênfase4 14 8 4" xfId="15394" xr:uid="{CFABCD59-D06A-4FEB-9C66-14C8A49C9211}"/>
    <cellStyle name="20% - Ênfase4 14 8 5" xfId="15400" xr:uid="{C1C3AB27-3B9C-4572-91A6-F110DE88526F}"/>
    <cellStyle name="20% - Ênfase4 14 9" xfId="10657" xr:uid="{57C526EA-EFB1-44B8-99B7-180380845E6E}"/>
    <cellStyle name="20% - Ênfase4 14 9 2" xfId="6153" xr:uid="{CD33DA75-A68C-40A5-A575-296DDADAD9FE}"/>
    <cellStyle name="20% - Ênfase4 14 9 3" xfId="9723" xr:uid="{8D87C214-27FF-4823-AA81-8C9C9C3C9E35}"/>
    <cellStyle name="20% - Ênfase4 14 9 4" xfId="15402" xr:uid="{774DDC36-E3D0-45E2-913B-3CA90C5B8225}"/>
    <cellStyle name="20% - Ênfase4 140" xfId="15027" xr:uid="{CC3C0A72-4052-4339-825A-B20190D62704}"/>
    <cellStyle name="20% - Ênfase4 140 2" xfId="11911" xr:uid="{916F026B-0141-407E-847D-EB96B8D1DCB0}"/>
    <cellStyle name="20% - Ênfase4 140 3" xfId="8566" xr:uid="{B3E89EB7-BD52-498A-9E79-F6EDC120807D}"/>
    <cellStyle name="20% - Ênfase4 140 4" xfId="8577" xr:uid="{AC167B02-F2EB-4F16-9F9E-4C4C9D1355F2}"/>
    <cellStyle name="20% - Ênfase4 141" xfId="15036" xr:uid="{6A372B79-902E-4FB5-9E0D-6AD51B026D33}"/>
    <cellStyle name="20% - Ênfase4 141 2" xfId="11954" xr:uid="{9600C908-FF2A-41F4-9AD2-BF1E1383C101}"/>
    <cellStyle name="20% - Ênfase4 141 3" xfId="11967" xr:uid="{BFC4F601-8E60-42B1-A8DF-DD23755C2AA0}"/>
    <cellStyle name="20% - Ênfase4 141 4" xfId="14742" xr:uid="{75132975-BC79-42E0-BCDC-540B84A5CB37}"/>
    <cellStyle name="20% - Ênfase4 142" xfId="15042" xr:uid="{DBE3B656-2C0F-408E-BF0F-449530AB1561}"/>
    <cellStyle name="20% - Ênfase4 142 2" xfId="11999" xr:uid="{5271F226-3997-4BDC-8619-48896E43EEA7}"/>
    <cellStyle name="20% - Ênfase4 143" xfId="15276" xr:uid="{8B749481-551A-46A4-AE8C-7032FFB1FD7C}"/>
    <cellStyle name="20% - Ênfase4 143 2" xfId="12037" xr:uid="{AEBB3DB3-FE62-4E3A-AE05-1F2FD53F6ADA}"/>
    <cellStyle name="20% - Ênfase4 144" xfId="15280" xr:uid="{62D43B4A-D68D-4528-8C37-D7F07CD4D987}"/>
    <cellStyle name="20% - Ênfase4 144 2" xfId="13063" xr:uid="{AF601013-37E1-4F9A-B3A2-F2C7C5871874}"/>
    <cellStyle name="20% - Ênfase4 145" xfId="15407" xr:uid="{EB8B49F0-896C-4977-BDE2-1DFF2670F6DD}"/>
    <cellStyle name="20% - Ênfase4 145 2" xfId="14057" xr:uid="{7C330B54-A74B-432F-BA1C-4D07902161CA}"/>
    <cellStyle name="20% - Ênfase4 146" xfId="15410" xr:uid="{D712571E-5038-4990-8C4C-5A484494BFBF}"/>
    <cellStyle name="20% - Ênfase4 147" xfId="15420" xr:uid="{06325C3B-DF00-45E4-A772-C5DC58537B34}"/>
    <cellStyle name="20% - Ênfase4 148" xfId="15427" xr:uid="{C8D33152-3B43-4897-98A3-6683F56B5F72}"/>
    <cellStyle name="20% - Ênfase4 15" xfId="15429" xr:uid="{D59BD54D-D1A4-41E6-B018-E5B07F920183}"/>
    <cellStyle name="20% - Ênfase4 15 10" xfId="8763" xr:uid="{33976D0B-D0B0-4B74-938C-FFB2C7BCFFA4}"/>
    <cellStyle name="20% - Ênfase4 15 10 2" xfId="8767" xr:uid="{E6AAE906-058C-4BF1-A83B-73BC9DDD97CC}"/>
    <cellStyle name="20% - Ênfase4 15 10 3" xfId="8775" xr:uid="{68140A38-1EA1-4EAC-9A30-FAF06CE4B272}"/>
    <cellStyle name="20% - Ênfase4 15 10 4" xfId="15434" xr:uid="{D09C14DF-9561-411F-B1EC-05F5D3813C6A}"/>
    <cellStyle name="20% - Ênfase4 15 11" xfId="8781" xr:uid="{1CCFD371-4707-4E45-BD4F-857825234F98}"/>
    <cellStyle name="20% - Ênfase4 15 11 2" xfId="15438" xr:uid="{1E9F4C6E-878F-4467-A1CE-0D43CFF2BB6D}"/>
    <cellStyle name="20% - Ênfase4 15 11 3" xfId="13441" xr:uid="{60DD35E3-97C6-4E3F-A765-490850B6CCF7}"/>
    <cellStyle name="20% - Ênfase4 15 11 4" xfId="13446" xr:uid="{2697068D-2552-427B-9384-FE3F10802492}"/>
    <cellStyle name="20% - Ênfase4 15 12" xfId="8788" xr:uid="{44BBBFED-2BF1-4B49-8055-54BD000C2A9E}"/>
    <cellStyle name="20% - Ênfase4 15 12 2" xfId="14791" xr:uid="{4E49B3D3-D995-4A5B-8CAF-0543DDE8B70D}"/>
    <cellStyle name="20% - Ênfase4 15 12 3" xfId="14793" xr:uid="{5FC629B3-FAD6-4427-9989-BCAD3922E4F7}"/>
    <cellStyle name="20% - Ênfase4 15 12 4" xfId="15440" xr:uid="{F456F3A5-11F2-47D1-A24B-2BA60172D832}"/>
    <cellStyle name="20% - Ênfase4 15 13" xfId="3531" xr:uid="{5B04191A-81A0-4480-B829-741AD3DC8358}"/>
    <cellStyle name="20% - Ênfase4 15 13 2" xfId="15445" xr:uid="{4EFA4507-7F9E-48EC-A5B7-9F181E75C616}"/>
    <cellStyle name="20% - Ênfase4 15 13 3" xfId="15446" xr:uid="{769CF2A7-16E5-4235-94CC-ED82229CC1BD}"/>
    <cellStyle name="20% - Ênfase4 15 13 4" xfId="15447" xr:uid="{355CDF86-5176-461E-91A3-FE8DE7174809}"/>
    <cellStyle name="20% - Ênfase4 15 14" xfId="6083" xr:uid="{4F17E86A-5618-4B57-B70F-8423A30DCBA8}"/>
    <cellStyle name="20% - Ênfase4 15 14 2" xfId="15451" xr:uid="{3DA448B2-BB56-44D0-9D98-236936746540}"/>
    <cellStyle name="20% - Ênfase4 15 15" xfId="6093" xr:uid="{EE870831-8A8F-4191-A388-B679DB306241}"/>
    <cellStyle name="20% - Ênfase4 15 15 2" xfId="15455" xr:uid="{B3167C57-AF20-4F1A-AC0E-3C62D88DD369}"/>
    <cellStyle name="20% - Ênfase4 15 16" xfId="15456" xr:uid="{B523F983-B4A0-412E-BDEA-889A3FC0C713}"/>
    <cellStyle name="20% - Ênfase4 15 17" xfId="15459" xr:uid="{97906498-D93E-4945-B36E-35DC6F5BD0F8}"/>
    <cellStyle name="20% - Ênfase4 15 18" xfId="15463" xr:uid="{410F904D-0264-4761-B498-103999CF42F1}"/>
    <cellStyle name="20% - Ênfase4 15 19" xfId="8944" xr:uid="{5BF9B5E7-7196-4FCC-8932-5409131D3D69}"/>
    <cellStyle name="20% - Ênfase4 15 2" xfId="8883" xr:uid="{B68AA692-D009-4F97-BE88-8040B3D0D724}"/>
    <cellStyle name="20% - Ênfase4 15 2 2" xfId="15467" xr:uid="{5C47D959-AB6B-454B-A0A8-D793795B83D7}"/>
    <cellStyle name="20% - Ênfase4 15 2 2 2" xfId="15472" xr:uid="{9594DE71-BFFF-43A3-A076-4744ED41ED11}"/>
    <cellStyle name="20% - Ênfase4 15 2 2 3" xfId="15476" xr:uid="{6D106F60-CC20-46D1-B2F9-20A30D2773A2}"/>
    <cellStyle name="20% - Ênfase4 15 2 2 4" xfId="15481" xr:uid="{390D6E51-078F-4032-9C0A-616D800DB730}"/>
    <cellStyle name="20% - Ênfase4 15 2 3" xfId="15488" xr:uid="{05683DB3-0DD8-469C-9B6F-B5A2E92D5154}"/>
    <cellStyle name="20% - Ênfase4 15 2 3 2" xfId="15493" xr:uid="{9D4F4FED-0C4E-4199-96FF-C50111045784}"/>
    <cellStyle name="20% - Ênfase4 15 2 4" xfId="15496" xr:uid="{9A835BE8-F689-401B-99D0-DD6F9A04E651}"/>
    <cellStyle name="20% - Ênfase4 15 2 4 2" xfId="4820" xr:uid="{827EF0EE-FC09-4ABD-BB8D-41320777D3F2}"/>
    <cellStyle name="20% - Ênfase4 15 2 5" xfId="15504" xr:uid="{EAACED45-B8A2-4A84-84D0-420B82BB2F49}"/>
    <cellStyle name="20% - Ênfase4 15 2 6" xfId="15509" xr:uid="{1BF30E4F-DD2B-4FA6-B729-D5F62100379F}"/>
    <cellStyle name="20% - Ênfase4 15 2 7" xfId="15515" xr:uid="{CEA0A360-7774-41FA-A835-26ACE12B8622}"/>
    <cellStyle name="20% - Ênfase4 15 20" xfId="6094" xr:uid="{2D3BC08F-A030-4AFB-B1C1-300571D5BC33}"/>
    <cellStyle name="20% - Ênfase4 15 3" xfId="8890" xr:uid="{96FB07EA-0CB7-428D-9AE3-A25499517DDE}"/>
    <cellStyle name="20% - Ênfase4 15 3 2" xfId="14383" xr:uid="{C11B1BAC-F212-4334-B200-7F36052A8875}"/>
    <cellStyle name="20% - Ênfase4 15 3 2 2" xfId="15521" xr:uid="{14ACF216-1FE3-4279-AB81-FED7FBEEC9BF}"/>
    <cellStyle name="20% - Ênfase4 15 3 2 3" xfId="15526" xr:uid="{23C10B4E-92A3-4442-9215-49227B0530E3}"/>
    <cellStyle name="20% - Ênfase4 15 3 2 4" xfId="15532" xr:uid="{9810039B-B366-417E-9444-43D5C5DAC383}"/>
    <cellStyle name="20% - Ênfase4 15 3 3" xfId="14389" xr:uid="{1E803D1C-3036-40E2-8759-6657304FDA0A}"/>
    <cellStyle name="20% - Ênfase4 15 3 3 2" xfId="7710" xr:uid="{A77BD3D2-AEAF-41D0-84F7-46D7BFD2FDB5}"/>
    <cellStyle name="20% - Ênfase4 15 3 4" xfId="14395" xr:uid="{EC4496EB-6761-47E0-A50B-AF06C74E597D}"/>
    <cellStyle name="20% - Ênfase4 15 3 4 2" xfId="7720" xr:uid="{B605648C-4E0C-4166-8CF7-5AE997F62D7D}"/>
    <cellStyle name="20% - Ênfase4 15 3 5" xfId="15536" xr:uid="{058A9207-8010-4EBE-A3A4-8D012B0616D7}"/>
    <cellStyle name="20% - Ênfase4 15 3 6" xfId="15537" xr:uid="{C993B361-EEF2-4C7B-ADE9-BA464757BFB7}"/>
    <cellStyle name="20% - Ênfase4 15 3 7" xfId="15538" xr:uid="{BF24D6C5-37FD-4769-A1FD-957EB2321FF0}"/>
    <cellStyle name="20% - Ênfase4 15 4" xfId="15540" xr:uid="{FAC2783F-44B0-48E4-8F9C-AFAFB21F21E9}"/>
    <cellStyle name="20% - Ênfase4 15 4 2" xfId="15543" xr:uid="{0F203DFD-045E-4A78-A939-38D8E409AA99}"/>
    <cellStyle name="20% - Ênfase4 15 5" xfId="15549" xr:uid="{81777043-B28E-4A37-8D79-C9A549EE18A3}"/>
    <cellStyle name="20% - Ênfase4 15 5 2" xfId="15551" xr:uid="{E9A1CD3F-A9F0-4BA6-9BAC-BBDCFE53A49C}"/>
    <cellStyle name="20% - Ênfase4 15 6" xfId="15557" xr:uid="{56547298-308E-41D2-9748-F232D73D21E6}"/>
    <cellStyle name="20% - Ênfase4 15 6 2" xfId="1514" xr:uid="{DD3ADAC6-6EEB-40BA-99B8-B4FBCAA3CA70}"/>
    <cellStyle name="20% - Ênfase4 15 6 2 2" xfId="15559" xr:uid="{7EBB1661-1D07-4E47-8891-B2484369B1FF}"/>
    <cellStyle name="20% - Ênfase4 15 6 2 3" xfId="15561" xr:uid="{29B00AC4-EE12-4A9B-BDDA-3B22584C8839}"/>
    <cellStyle name="20% - Ênfase4 15 6 3" xfId="1939" xr:uid="{2FEE941F-29B7-41C3-9BF9-4C43DD6C6B48}"/>
    <cellStyle name="20% - Ênfase4 15 6 4" xfId="1693" xr:uid="{D4628801-182B-417E-9134-494C7209FCFF}"/>
    <cellStyle name="20% - Ênfase4 15 6 5" xfId="2121" xr:uid="{1DFDC724-BABA-4396-AAA6-F6423593A5D0}"/>
    <cellStyle name="20% - Ênfase4 15 7" xfId="15565" xr:uid="{A65C145B-403F-4C5B-87DA-75787AB86B59}"/>
    <cellStyle name="20% - Ênfase4 15 7 2" xfId="15569" xr:uid="{F6EBCCF1-6D0E-44C1-91F6-C3D9F26CEEC2}"/>
    <cellStyle name="20% - Ênfase4 15 7 2 2" xfId="15575" xr:uid="{F03714D7-FAD5-4887-987D-7F21860CEFC8}"/>
    <cellStyle name="20% - Ênfase4 15 7 2 3" xfId="15582" xr:uid="{6E13AE86-9AFC-48BF-A790-C4880E33191B}"/>
    <cellStyle name="20% - Ênfase4 15 7 3" xfId="15589" xr:uid="{D11F597F-33D3-4A6E-94C9-868166A8DD85}"/>
    <cellStyle name="20% - Ênfase4 15 7 4" xfId="15599" xr:uid="{75B3B7E1-6AD2-4EB3-AE4A-C71A0787F9EA}"/>
    <cellStyle name="20% - Ênfase4 15 7 5" xfId="15607" xr:uid="{5A483FE7-9CD7-44D4-ADA1-BFB4EF8681F3}"/>
    <cellStyle name="20% - Ênfase4 15 8" xfId="15615" xr:uid="{74DC9581-6803-4B4C-A5A5-966640E5768F}"/>
    <cellStyle name="20% - Ênfase4 15 8 2" xfId="15617" xr:uid="{7C44E07E-DFD8-47D4-8466-6D8014D59002}"/>
    <cellStyle name="20% - Ênfase4 15 8 2 2" xfId="15620" xr:uid="{3BC9B8F4-073F-429F-B6E3-489D10D8B125}"/>
    <cellStyle name="20% - Ênfase4 15 8 2 3" xfId="15626" xr:uid="{500B5A5C-7320-4130-83BB-8066434504EE}"/>
    <cellStyle name="20% - Ênfase4 15 8 3" xfId="15628" xr:uid="{88FFFCFF-7A90-41B3-A94E-CC69758E8270}"/>
    <cellStyle name="20% - Ênfase4 15 8 4" xfId="15633" xr:uid="{84F01AC8-B264-4DFE-AF56-56FBB6C81F16}"/>
    <cellStyle name="20% - Ênfase4 15 8 5" xfId="15637" xr:uid="{2B510858-0054-4B61-B35F-7F1D53F9E120}"/>
    <cellStyle name="20% - Ênfase4 15 9" xfId="15640" xr:uid="{E047F441-12E0-4C21-A911-5A8BBE7BB74D}"/>
    <cellStyle name="20% - Ênfase4 15 9 2" xfId="15643" xr:uid="{AC02A1D6-8B50-4D8B-AAFC-0B3AB83E29FD}"/>
    <cellStyle name="20% - Ênfase4 15 9 3" xfId="15646" xr:uid="{4A2EAA53-4D8A-4CA8-9F8B-BF94EC9BBB6B}"/>
    <cellStyle name="20% - Ênfase4 15 9 4" xfId="15650" xr:uid="{56DFB041-1530-49CF-BC37-B2476125C47C}"/>
    <cellStyle name="20% - Ênfase4 16" xfId="14701" xr:uid="{8B1D9EEA-6D22-4F38-848D-8356DA59A6CE}"/>
    <cellStyle name="20% - Ênfase4 16 10" xfId="15653" xr:uid="{46E05BA2-CE78-4F17-9E49-CEC61CC854FC}"/>
    <cellStyle name="20% - Ênfase4 16 10 2" xfId="15655" xr:uid="{AFE68389-5F42-4505-9A49-70D58DE13F6E}"/>
    <cellStyle name="20% - Ênfase4 16 10 3" xfId="2496" xr:uid="{E63F7603-CC07-4940-A994-3F11645C2B5E}"/>
    <cellStyle name="20% - Ênfase4 16 11" xfId="15656" xr:uid="{7D111EF2-6040-41A3-BB3A-4DB1050DEAD5}"/>
    <cellStyle name="20% - Ênfase4 16 12" xfId="15657" xr:uid="{FF989273-1665-4B43-9E00-7F16CF3D207F}"/>
    <cellStyle name="20% - Ênfase4 16 13" xfId="15658" xr:uid="{ED0671CA-808D-4A01-8193-39884A61010E}"/>
    <cellStyle name="20% - Ênfase4 16 2" xfId="15666" xr:uid="{46258E61-55A2-4E97-97F3-EE55075406D1}"/>
    <cellStyle name="20% - Ênfase4 16 2 2" xfId="15672" xr:uid="{01571C57-AF6C-4D4F-B87B-5AAFC5103604}"/>
    <cellStyle name="20% - Ênfase4 16 2 2 2" xfId="13933" xr:uid="{70C596B3-74BC-4B83-B180-A8968C6C777F}"/>
    <cellStyle name="20% - Ênfase4 16 2 2 3" xfId="13937" xr:uid="{B59337AA-9A22-4CCA-B7AE-2DFDFA99CDB9}"/>
    <cellStyle name="20% - Ênfase4 16 2 3" xfId="15678" xr:uid="{CEC2D6AA-F09D-423D-B3EE-6B7A6A9A6AF2}"/>
    <cellStyle name="20% - Ênfase4 16 3" xfId="15688" xr:uid="{1D2E571B-9DF6-4233-A7A9-11DB38EFD93F}"/>
    <cellStyle name="20% - Ênfase4 16 4" xfId="15702" xr:uid="{C6253A55-2A48-4CB8-81EA-F8F484F2DAC6}"/>
    <cellStyle name="20% - Ênfase4 16 5" xfId="15713" xr:uid="{45804F04-9209-462F-83AA-D8CCDB1CAC2C}"/>
    <cellStyle name="20% - Ênfase4 16 6" xfId="15717" xr:uid="{7D9BDECD-7FF9-455A-AF17-A44B6C70AB20}"/>
    <cellStyle name="20% - Ênfase4 16 6 2" xfId="9028" xr:uid="{5DCAA573-7EDD-4592-B2B5-80234B868475}"/>
    <cellStyle name="20% - Ênfase4 16 6 3" xfId="15722" xr:uid="{584953FC-CE79-4487-B820-CEB7A1A9B6E6}"/>
    <cellStyle name="20% - Ênfase4 16 7" xfId="15729" xr:uid="{6B82A7E9-7BE2-4CDC-8D18-9F750442D5DA}"/>
    <cellStyle name="20% - Ênfase4 16 7 2" xfId="15733" xr:uid="{4BC6EF17-1D83-4A5D-9F3E-CF99C0188DAC}"/>
    <cellStyle name="20% - Ênfase4 16 7 3" xfId="15739" xr:uid="{28E63F5C-10B9-4F9B-BEA9-595C95337EB7}"/>
    <cellStyle name="20% - Ênfase4 16 8" xfId="15746" xr:uid="{9B6BFC79-F3FC-4FAB-AE39-6F016D65BB55}"/>
    <cellStyle name="20% - Ênfase4 16 8 2" xfId="15748" xr:uid="{7FE20CEE-AECD-4278-824F-5DF69417596C}"/>
    <cellStyle name="20% - Ênfase4 16 8 3" xfId="15752" xr:uid="{2C09F4A3-3BDC-4A97-89FE-3AE7E2B91153}"/>
    <cellStyle name="20% - Ênfase4 16 9" xfId="15758" xr:uid="{67FCC1A8-6954-47CF-996A-AED34447251C}"/>
    <cellStyle name="20% - Ênfase4 16 9 2" xfId="15761" xr:uid="{8BFBF2CC-32BD-46D9-95EE-BB1E5D2A798C}"/>
    <cellStyle name="20% - Ênfase4 16 9 3" xfId="15764" xr:uid="{71856AA1-D8F9-485F-B910-B00E5FD4923F}"/>
    <cellStyle name="20% - Ênfase4 17" xfId="14710" xr:uid="{B7EB1B71-A8D0-428D-8D17-421CC7C9547B}"/>
    <cellStyle name="20% - Ênfase4 17 2" xfId="14939" xr:uid="{A0A48035-DA14-4CE3-911A-24A167502E11}"/>
    <cellStyle name="20% - Ênfase4 17 2 2" xfId="15769" xr:uid="{5F256F54-DD35-4C61-9D7F-5A4DB11BAA23}"/>
    <cellStyle name="20% - Ênfase4 17 2 2 2" xfId="15770" xr:uid="{09327F8B-9E8E-4C90-9546-A63094036C59}"/>
    <cellStyle name="20% - Ênfase4 17 2 2 2 2" xfId="15774" xr:uid="{F8A0D6E6-E136-4B8D-8FE0-571F7F646138}"/>
    <cellStyle name="20% - Ênfase4 17 2 2 2 3" xfId="15776" xr:uid="{0BCDBBE3-3457-4E53-9DEC-176B0A5997A3}"/>
    <cellStyle name="20% - Ênfase4 17 2 2 3" xfId="15779" xr:uid="{51F3B4A0-77F4-4D55-8D33-F56E5F5070FB}"/>
    <cellStyle name="20% - Ênfase4 17 2 3" xfId="15784" xr:uid="{924F0793-4285-4F2C-9502-74C9934B43D6}"/>
    <cellStyle name="20% - Ênfase4 17 2 4" xfId="15786" xr:uid="{25C9C8C7-FA01-4BD8-866E-06A045C870A4}"/>
    <cellStyle name="20% - Ênfase4 17 2 5" xfId="15788" xr:uid="{444B7640-7A2C-4A8D-BDE0-CD75969F01E1}"/>
    <cellStyle name="20% - Ênfase4 17 3" xfId="14944" xr:uid="{003DFB71-8924-43C0-9F6A-B509B459CEDE}"/>
    <cellStyle name="20% - Ênfase4 17 3 2" xfId="15796" xr:uid="{18036E94-872B-4B10-AAB1-8D066C258D68}"/>
    <cellStyle name="20% - Ênfase4 17 3 3" xfId="15801" xr:uid="{6EF5B0D7-6604-4C64-8117-4DA1235BDCD5}"/>
    <cellStyle name="20% - Ênfase4 17 3 4" xfId="15809" xr:uid="{C90FAFFC-7215-4E2D-B72D-87FD68A1A6D9}"/>
    <cellStyle name="20% - Ênfase4 17 3 5" xfId="15811" xr:uid="{8BF243B0-C792-4613-91F2-3EA6404AA3F9}"/>
    <cellStyle name="20% - Ênfase4 17 4" xfId="12093" xr:uid="{ECE309B6-A440-4740-BAD3-5592E1585589}"/>
    <cellStyle name="20% - Ênfase4 17 4 2" xfId="12168" xr:uid="{4F67E9C6-0C60-476E-87EE-6DF7AB5CC08B}"/>
    <cellStyle name="20% - Ênfase4 17 4 3" xfId="9673" xr:uid="{D892FC7C-AE6C-4F70-9E46-87DDFA728297}"/>
    <cellStyle name="20% - Ênfase4 17 4 4" xfId="9684" xr:uid="{238BB6F5-4CB9-419B-89C6-107DF6BE2378}"/>
    <cellStyle name="20% - Ênfase4 17 4 5" xfId="12319" xr:uid="{73EC9F8C-67D1-4730-9E36-F7C0799AFB8C}"/>
    <cellStyle name="20% - Ênfase4 17 5" xfId="12397" xr:uid="{552B60C2-ACA9-4C37-B450-26D98D0319ED}"/>
    <cellStyle name="20% - Ênfase4 17 5 2" xfId="10005" xr:uid="{9D3BB368-C765-4238-8E2A-A919D3B5AA85}"/>
    <cellStyle name="20% - Ênfase4 17 5 3" xfId="12471" xr:uid="{6B6D7B1E-E306-4C6C-86D2-FC338B37784F}"/>
    <cellStyle name="20% - Ênfase4 17 6" xfId="12527" xr:uid="{12072E07-0AD2-404F-8011-9F3FD4486734}"/>
    <cellStyle name="20% - Ênfase4 17 7" xfId="12751" xr:uid="{FE427756-6B1B-48E4-BA90-D726BB709712}"/>
    <cellStyle name="20% - Ênfase4 18" xfId="14718" xr:uid="{F3B81852-02A4-4F81-B649-EB2BD4AE2049}"/>
    <cellStyle name="20% - Ênfase4 18 10" xfId="15814" xr:uid="{C3B4A1AD-7A5C-47F3-BB92-729F549167B6}"/>
    <cellStyle name="20% - Ênfase4 18 11" xfId="4524" xr:uid="{F3921DC5-C2EC-438A-B1F0-65B58ADBE97C}"/>
    <cellStyle name="20% - Ênfase4 18 2" xfId="13712" xr:uid="{62625952-1C0D-4371-B8D1-8343D689D239}"/>
    <cellStyle name="20% - Ênfase4 18 2 2" xfId="15815" xr:uid="{4F5D3F81-2741-416A-AEDE-920422DEEEC8}"/>
    <cellStyle name="20% - Ênfase4 18 2 2 2" xfId="15816" xr:uid="{A2FA4DB1-4FD1-431C-84DA-1015F5E37530}"/>
    <cellStyle name="20% - Ênfase4 18 2 2 3" xfId="15819" xr:uid="{A27BD2B1-8627-4C5D-A9B6-6C52685B047C}"/>
    <cellStyle name="20% - Ênfase4 18 2 3" xfId="15821" xr:uid="{BB7CE304-F689-4B73-BCB3-DE4515C9F692}"/>
    <cellStyle name="20% - Ênfase4 18 3" xfId="13718" xr:uid="{8F1564D7-9BCA-4890-9FEC-90F5C6C5A314}"/>
    <cellStyle name="20% - Ênfase4 18 4" xfId="13894" xr:uid="{1896D395-53CA-4EE6-B441-B5C8BCAAF2E3}"/>
    <cellStyle name="20% - Ênfase4 18 4 2" xfId="12646" xr:uid="{7C72CE6E-9888-4FF6-89B2-5B481782F0E7}"/>
    <cellStyle name="20% - Ênfase4 18 4 3" xfId="15825" xr:uid="{BDE25657-4B29-487B-B5CD-ABEE98149EE9}"/>
    <cellStyle name="20% - Ênfase4 18 4 4" xfId="15833" xr:uid="{36DF29DB-848D-4004-85FE-83B803F1B23E}"/>
    <cellStyle name="20% - Ênfase4 18 5" xfId="13900" xr:uid="{FFAB7834-4F63-4F79-B814-E60246ED9A3A}"/>
    <cellStyle name="20% - Ênfase4 18 5 2" xfId="12660" xr:uid="{97C744FD-2D22-4506-A429-93F44E246B54}"/>
    <cellStyle name="20% - Ênfase4 18 5 3" xfId="15835" xr:uid="{427B823F-0B4E-42CE-B0C2-2BF4DC8CCB88}"/>
    <cellStyle name="20% - Ênfase4 18 5 4" xfId="15838" xr:uid="{96DA23AA-9901-46A3-A536-4DA8D11A7012}"/>
    <cellStyle name="20% - Ênfase4 18 6" xfId="13911" xr:uid="{775F9AD3-A0BB-413E-9F22-6F23F2168B16}"/>
    <cellStyle name="20% - Ênfase4 18 6 2" xfId="15842" xr:uid="{35995FE1-CDBC-4645-91E3-B150DB16128D}"/>
    <cellStyle name="20% - Ênfase4 18 6 3" xfId="15843" xr:uid="{E8942EDC-B8E9-43B8-9D40-1F6D0E96C786}"/>
    <cellStyle name="20% - Ênfase4 18 6 4" xfId="15844" xr:uid="{7349E5F8-192B-44D9-8A40-E684540B5D7F}"/>
    <cellStyle name="20% - Ênfase4 18 7" xfId="13918" xr:uid="{5C777C39-BEC9-4B61-B3DF-6776E7761A52}"/>
    <cellStyle name="20% - Ênfase4 18 7 2" xfId="15848" xr:uid="{BCC8200A-BBCB-47B8-87DF-594EB05156C9}"/>
    <cellStyle name="20% - Ênfase4 18 7 3" xfId="15850" xr:uid="{00A79385-7251-441E-9FF6-19B5A2138E72}"/>
    <cellStyle name="20% - Ênfase4 18 7 4" xfId="15858" xr:uid="{0E5717BB-96E1-49F4-955C-4CE52A123F99}"/>
    <cellStyle name="20% - Ênfase4 18 8" xfId="13924" xr:uid="{159F04D3-CB35-41EB-8BE7-AD685EF51049}"/>
    <cellStyle name="20% - Ênfase4 18 8 2" xfId="15860" xr:uid="{66729C69-5AB6-431F-B85F-3F5145F34CB3}"/>
    <cellStyle name="20% - Ênfase4 18 8 3" xfId="15865" xr:uid="{C067800D-02A1-4C85-BAF7-4B1825887C90}"/>
    <cellStyle name="20% - Ênfase4 18 9" xfId="14070" xr:uid="{932EB027-C1D7-4526-B153-2397CE8851EE}"/>
    <cellStyle name="20% - Ênfase4 19" xfId="15872" xr:uid="{BACFBEDF-7B6B-4399-8483-6F8889962078}"/>
    <cellStyle name="20% - Ênfase4 19 10" xfId="15877" xr:uid="{AED55A2E-BD1B-4322-87FD-FF73610995AA}"/>
    <cellStyle name="20% - Ênfase4 19 11" xfId="12438" xr:uid="{D926CAFC-3A1D-41C2-B7C4-0E2D19666C17}"/>
    <cellStyle name="20% - Ênfase4 19 2" xfId="14609" xr:uid="{7F2F4477-50A2-4066-A6BD-4F2F4889F9DB}"/>
    <cellStyle name="20% - Ênfase4 19 2 2" xfId="15888" xr:uid="{66541DA5-EA61-43FC-81A6-AD089C4411AB}"/>
    <cellStyle name="20% - Ênfase4 19 2 2 2" xfId="8150" xr:uid="{46AC5EC9-404E-4ECA-A912-C493D8F7DBA5}"/>
    <cellStyle name="20% - Ênfase4 19 2 2 3" xfId="15889" xr:uid="{4F671F72-AD73-4ED7-8EE6-5DE4ABD6AE91}"/>
    <cellStyle name="20% - Ênfase4 19 2 3" xfId="15890" xr:uid="{58DC5667-3646-4B65-A042-8D1DE2565B48}"/>
    <cellStyle name="20% - Ênfase4 19 3" xfId="14614" xr:uid="{3D563EA7-BBE5-43F0-BF3E-3CD3565C351A}"/>
    <cellStyle name="20% - Ênfase4 19 4" xfId="15900" xr:uid="{583FB5A3-CF9D-4C99-BCD0-7C2579B2F5A3}"/>
    <cellStyle name="20% - Ênfase4 19 4 2" xfId="12827" xr:uid="{5B53A42B-3EBD-4B70-B033-CC81D77BB715}"/>
    <cellStyle name="20% - Ênfase4 19 4 3" xfId="15908" xr:uid="{686FD9C6-5AAF-4C00-BA4F-4102FCE07E3D}"/>
    <cellStyle name="20% - Ênfase4 19 5" xfId="15915" xr:uid="{291B56E0-CF56-4EF8-A96D-77B9886675BD}"/>
    <cellStyle name="20% - Ênfase4 19 5 2" xfId="12836" xr:uid="{375D908D-418C-4CF3-984E-4F971F12417C}"/>
    <cellStyle name="20% - Ênfase4 19 5 3" xfId="15918" xr:uid="{F4383992-C502-4CC9-B293-9D7752AEA727}"/>
    <cellStyle name="20% - Ênfase4 19 6" xfId="15922" xr:uid="{248EEADE-C872-4E1F-A764-F38B3C4942D6}"/>
    <cellStyle name="20% - Ênfase4 19 6 2" xfId="15923" xr:uid="{AC82630A-5F17-4FB6-BF69-E77D5EF8638B}"/>
    <cellStyle name="20% - Ênfase4 19 6 3" xfId="15925" xr:uid="{B14E3400-C2D6-40B6-860F-EB7D80C9AB70}"/>
    <cellStyle name="20% - Ênfase4 19 7" xfId="15929" xr:uid="{9A9731C0-80D9-4F50-B8C8-36101F7AD5C4}"/>
    <cellStyle name="20% - Ênfase4 19 7 2" xfId="15935" xr:uid="{65B02046-3A9C-46F4-A881-B2BB04D3E071}"/>
    <cellStyle name="20% - Ênfase4 19 7 3" xfId="15936" xr:uid="{D3BF9350-13AE-4232-984C-640E1D4EFA65}"/>
    <cellStyle name="20% - Ênfase4 19 8" xfId="15942" xr:uid="{0D523EF0-1F65-4C44-8A7A-BF545F6378AC}"/>
    <cellStyle name="20% - Ênfase4 19 8 2" xfId="15949" xr:uid="{3314956C-B99B-4159-8490-D653FAE62290}"/>
    <cellStyle name="20% - Ênfase4 19 8 3" xfId="15951" xr:uid="{0F5FDCFB-64DF-44CA-8A09-AC48026C747B}"/>
    <cellStyle name="20% - Ênfase4 19 9" xfId="15959" xr:uid="{5264F9AD-DECC-46E9-A140-2E4108A41B2B}"/>
    <cellStyle name="20% - Ênfase4 2" xfId="47" xr:uid="{00000000-0005-0000-0000-00002E000000}"/>
    <cellStyle name="20% - Ênfase4 2 2" xfId="48" xr:uid="{00000000-0005-0000-0000-00002F000000}"/>
    <cellStyle name="20% - Ênfase4 2 2 2" xfId="49" xr:uid="{00000000-0005-0000-0000-000030000000}"/>
    <cellStyle name="20% - Ênfase4 2 2 3" xfId="15012" xr:uid="{11F32179-BD8E-467E-B782-D56AF2AFD66B}"/>
    <cellStyle name="20% - Ênfase4 2 3" xfId="50" xr:uid="{00000000-0005-0000-0000-000031000000}"/>
    <cellStyle name="20% - Ênfase4 2 3 2" xfId="15962" xr:uid="{F68B109C-E25A-4DF1-B234-23E4683529B3}"/>
    <cellStyle name="20% - Ênfase4 2 4" xfId="51" xr:uid="{00000000-0005-0000-0000-000032000000}"/>
    <cellStyle name="20% - Ênfase4 2 4 2" xfId="15964" xr:uid="{CF705E54-80E9-4B4B-AA9E-F54FE20BD133}"/>
    <cellStyle name="20% - Ênfase4 2 5" xfId="14282" xr:uid="{4199CA62-177A-4050-8DD7-6C94D68FC166}"/>
    <cellStyle name="20% - Ênfase4 2 6" xfId="14285" xr:uid="{5559B6A4-177F-4316-A8F3-7FEE704D644C}"/>
    <cellStyle name="20% - Ênfase4 2 7" xfId="14289" xr:uid="{EB38ADF7-EFDB-4E02-9C7F-55280963B5FB}"/>
    <cellStyle name="20% - Ênfase4 2 8" xfId="14769" xr:uid="{C2747933-93B0-4DA8-A916-0F4188682A62}"/>
    <cellStyle name="20% - Ênfase4 2 9" xfId="15961" xr:uid="{18422FA9-302A-40AF-A435-61729D85579C}"/>
    <cellStyle name="20% - Ênfase4 20" xfId="15428" xr:uid="{7C0EEF86-443E-489A-91FE-2DED19E42C79}"/>
    <cellStyle name="20% - Ênfase4 20 2" xfId="8884" xr:uid="{D257B58B-89C1-4963-BE5E-FAED4993CA30}"/>
    <cellStyle name="20% - Ênfase4 20 2 2" xfId="15466" xr:uid="{C6707EBF-42E7-435C-BA89-C43D80BD13A9}"/>
    <cellStyle name="20% - Ênfase4 20 2 2 2" xfId="15471" xr:uid="{3FDB4BE6-5C67-4A1A-B0EB-2885BC064485}"/>
    <cellStyle name="20% - Ênfase4 20 2 2 3" xfId="15475" xr:uid="{7AB06F62-B411-4AAF-BC9A-8D2EF1CB8528}"/>
    <cellStyle name="20% - Ênfase4 20 2 3" xfId="15487" xr:uid="{3BBAB961-B2A4-4604-9A8F-5E3A67B7530F}"/>
    <cellStyle name="20% - Ênfase4 20 3" xfId="8891" xr:uid="{0BFDF17A-3AED-46A3-9D10-E287B269871A}"/>
    <cellStyle name="20% - Ênfase4 20 3 2" xfId="14382" xr:uid="{93B406AE-BA96-477E-8145-48945F907E9F}"/>
    <cellStyle name="20% - Ênfase4 20 3 3" xfId="14388" xr:uid="{319591D8-E646-4941-86B5-859F17109109}"/>
    <cellStyle name="20% - Ênfase4 20 4" xfId="15539" xr:uid="{4EC03F41-2CAC-4259-A7C4-E958738BDFA9}"/>
    <cellStyle name="20% - Ênfase4 20 4 2" xfId="15542" xr:uid="{63244939-0AD4-4AB8-9076-F7106803B6CC}"/>
    <cellStyle name="20% - Ênfase4 20 4 3" xfId="15966" xr:uid="{B3B29437-D0E5-4433-AB26-2B79B098DB73}"/>
    <cellStyle name="20% - Ênfase4 20 5" xfId="15548" xr:uid="{9C9BF97B-A15D-41E3-A0A9-CD0F638608EA}"/>
    <cellStyle name="20% - Ênfase4 20 5 2" xfId="15550" xr:uid="{6790B8E7-E059-4E74-A4E6-8C856B92C0C0}"/>
    <cellStyle name="20% - Ênfase4 20 5 3" xfId="15969" xr:uid="{A56558A2-51F5-41BF-A60C-83BBE7B1B0EB}"/>
    <cellStyle name="20% - Ênfase4 20 6" xfId="15556" xr:uid="{6265E2CE-187B-4740-9521-1A3A1D3333E6}"/>
    <cellStyle name="20% - Ênfase4 20 7" xfId="15564" xr:uid="{74E8594B-C14D-4F30-88EA-3F9B340A2AF3}"/>
    <cellStyle name="20% - Ênfase4 21" xfId="14700" xr:uid="{B198D49D-8373-479B-A032-9A1604CA1453}"/>
    <cellStyle name="20% - Ênfase4 21 2" xfId="15665" xr:uid="{3393D192-A80A-4E2D-A5DE-A74A87F0CE92}"/>
    <cellStyle name="20% - Ênfase4 21 2 2" xfId="15671" xr:uid="{7CC0480B-D030-437B-B941-915DF65E92D7}"/>
    <cellStyle name="20% - Ênfase4 21 2 2 2" xfId="13932" xr:uid="{CF9FEDD1-E285-4275-8BB3-6EBC29610D56}"/>
    <cellStyle name="20% - Ênfase4 21 2 2 3" xfId="13936" xr:uid="{1F27C397-039B-4056-B3A0-1221757B8E3D}"/>
    <cellStyle name="20% - Ênfase4 21 2 3" xfId="15677" xr:uid="{6005CB3A-B6A4-4600-BA8F-4D4E5D1C2012}"/>
    <cellStyle name="20% - Ênfase4 21 3" xfId="15687" xr:uid="{FF610124-366D-4B84-9629-3779ACF47FB4}"/>
    <cellStyle name="20% - Ênfase4 21 3 2" xfId="9893" xr:uid="{1A2CF17F-A4AB-425A-BAD9-3165A36B598E}"/>
    <cellStyle name="20% - Ênfase4 21 3 3" xfId="9900" xr:uid="{BF6C3AD4-70C3-4CBD-8E6F-123F286ABDE8}"/>
    <cellStyle name="20% - Ênfase4 21 4" xfId="15701" xr:uid="{C68D0AE7-9AA8-4AF3-B32F-34847C1A1E2E}"/>
    <cellStyle name="20% - Ênfase4 21 4 2" xfId="9908" xr:uid="{C4FA576F-596B-4973-A3CA-B1643B51E61A}"/>
    <cellStyle name="20% - Ênfase4 21 4 3" xfId="9635" xr:uid="{2D83B5A0-9C15-4756-87B8-C23ECE9C9CE6}"/>
    <cellStyle name="20% - Ênfase4 21 5" xfId="15712" xr:uid="{B3BC017F-6A3A-4BE1-82DB-87185BD7FE36}"/>
    <cellStyle name="20% - Ênfase4 21 5 2" xfId="9918" xr:uid="{D7ACF0F9-5BED-454B-8985-AB4F8C0BC044}"/>
    <cellStyle name="20% - Ênfase4 21 5 3" xfId="9922" xr:uid="{00CC7795-040C-41A2-96A6-7E032CFC423B}"/>
    <cellStyle name="20% - Ênfase4 21 6" xfId="15716" xr:uid="{042F8D13-9592-4003-AC35-8101CE56C86D}"/>
    <cellStyle name="20% - Ênfase4 21 7" xfId="15728" xr:uid="{BA2E59DB-1C48-4DF6-A16D-20CC59B3A551}"/>
    <cellStyle name="20% - Ênfase4 22" xfId="14709" xr:uid="{53AFC1F6-00CF-434A-8829-D6F5EA0DB112}"/>
    <cellStyle name="20% - Ênfase4 23" xfId="14717" xr:uid="{4890C46A-54D2-4A12-8850-03BC9E67C21B}"/>
    <cellStyle name="20% - Ênfase4 24" xfId="15871" xr:uid="{2A8B08EB-6D09-43DC-8CDA-D32E3FE41A95}"/>
    <cellStyle name="20% - Ênfase4 25" xfId="15977" xr:uid="{1C77E6EF-18F5-4821-8080-DEF2F1F1B206}"/>
    <cellStyle name="20% - Ênfase4 26" xfId="15983" xr:uid="{E0FB1367-19DF-445A-87D4-0C03557E60F8}"/>
    <cellStyle name="20% - Ênfase4 27" xfId="15990" xr:uid="{B52581F0-7E6E-4BAC-A15B-0B0760A6AFB0}"/>
    <cellStyle name="20% - Ênfase4 28" xfId="15994" xr:uid="{861FFE48-1F15-4EA8-A2D3-E4D66FA74548}"/>
    <cellStyle name="20% - Ênfase4 29" xfId="16002" xr:uid="{86C2E4DE-E9C4-47C3-87E9-C05AF788558C}"/>
    <cellStyle name="20% - Ênfase4 3" xfId="52" xr:uid="{00000000-0005-0000-0000-000033000000}"/>
    <cellStyle name="20% - Ênfase4 3 2" xfId="53" xr:uid="{00000000-0005-0000-0000-000034000000}"/>
    <cellStyle name="20% - Ênfase4 3 3" xfId="54" xr:uid="{00000000-0005-0000-0000-000035000000}"/>
    <cellStyle name="20% - Ênfase4 3 4" xfId="16005" xr:uid="{9724E5F7-D1CE-4E2F-8099-C46C8E1B9744}"/>
    <cellStyle name="20% - Ênfase4 30" xfId="15976" xr:uid="{DF8C7011-719B-45ED-98B8-5DFCDFD1C9E8}"/>
    <cellStyle name="20% - Ênfase4 31" xfId="15982" xr:uid="{2B8CBB1C-A998-4EC7-AE97-3FCEE64C9146}"/>
    <cellStyle name="20% - Ênfase4 32" xfId="15989" xr:uid="{9B811C3D-104F-4E0E-9F6F-984D361ADB9C}"/>
    <cellStyle name="20% - Ênfase4 33" xfId="15993" xr:uid="{0E92CDF7-16F2-44F2-BB17-4E59EBA8557E}"/>
    <cellStyle name="20% - Ênfase4 34" xfId="16001" xr:uid="{346A0AA5-2B12-4D1F-BA37-3779D4548130}"/>
    <cellStyle name="20% - Ênfase4 35" xfId="16009" xr:uid="{F862514B-6BE9-4FAB-8514-A9473E6A293A}"/>
    <cellStyle name="20% - Ênfase4 36" xfId="5486" xr:uid="{DE92E3C2-FFE3-442D-A6EC-E4EFB2CB7838}"/>
    <cellStyle name="20% - Ênfase4 37" xfId="5495" xr:uid="{3DB39944-C354-4511-8ED9-D5F5717A1434}"/>
    <cellStyle name="20% - Ênfase4 38" xfId="5996" xr:uid="{C1B7B43F-B16D-4CA2-A904-5BB388D4709B}"/>
    <cellStyle name="20% - Ênfase4 39" xfId="16011" xr:uid="{0635179D-5251-4726-A266-BA71E777A164}"/>
    <cellStyle name="20% - Ênfase4 4" xfId="55" xr:uid="{00000000-0005-0000-0000-000036000000}"/>
    <cellStyle name="20% - Ênfase4 4 2" xfId="6871" xr:uid="{A5B6EC9E-64D1-4E1D-A769-9E37D62A3FBE}"/>
    <cellStyle name="20% - Ênfase4 40" xfId="16008" xr:uid="{D1847AE8-ABB2-4401-B639-C0F0A8B909EE}"/>
    <cellStyle name="20% - Ênfase4 41" xfId="5485" xr:uid="{016B0779-B1C2-48B5-B649-966DC2C9FD25}"/>
    <cellStyle name="20% - Ênfase4 42" xfId="5494" xr:uid="{BFD8FD69-EE58-46D0-BF62-14227348C21F}"/>
    <cellStyle name="20% - Ênfase4 43" xfId="5997" xr:uid="{6D19367C-8E17-427F-A91A-B13CF6866FE1}"/>
    <cellStyle name="20% - Ênfase4 44" xfId="16010" xr:uid="{AA9A9D4A-30E2-44B0-AE08-E5FF2B95FBA2}"/>
    <cellStyle name="20% - Ênfase4 45" xfId="16013" xr:uid="{CDA1B8F3-F610-4AF4-A1A1-EA308F1A25DA}"/>
    <cellStyle name="20% - Ênfase4 46" xfId="16017" xr:uid="{53D9A895-2883-4950-81B8-F865908FB9E4}"/>
    <cellStyle name="20% - Ênfase4 47" xfId="16020" xr:uid="{27B990ED-56BD-4CA6-A2F0-2C8173E59B5B}"/>
    <cellStyle name="20% - Ênfase4 48" xfId="16026" xr:uid="{80D9F804-88B8-4B8B-81CB-32503DA57ECD}"/>
    <cellStyle name="20% - Ênfase4 49" xfId="16030" xr:uid="{ECD45F06-603B-4425-8AEE-8701946AB2B5}"/>
    <cellStyle name="20% - Ênfase4 5" xfId="56" xr:uid="{00000000-0005-0000-0000-000037000000}"/>
    <cellStyle name="20% - Ênfase4 5 10" xfId="13375" xr:uid="{313A08B8-470B-4E33-8C6E-0FED2B8AC399}"/>
    <cellStyle name="20% - Ênfase4 5 10 2" xfId="13398" xr:uid="{65054657-A518-41A8-B8B8-D2C072741345}"/>
    <cellStyle name="20% - Ênfase4 5 10 2 2" xfId="13402" xr:uid="{9D5BD3CB-3FFC-4978-B15C-134177C8C807}"/>
    <cellStyle name="20% - Ênfase4 5 10 2 3" xfId="13407" xr:uid="{29BF1F42-41B4-40C5-97B0-265EABDF1D36}"/>
    <cellStyle name="20% - Ênfase4 5 10 3" xfId="13411" xr:uid="{6A9D97F8-DDBB-4C59-B913-EB6FE777150D}"/>
    <cellStyle name="20% - Ênfase4 5 10 4" xfId="13417" xr:uid="{ED244356-05B4-4520-9794-D3FCAFC61FE5}"/>
    <cellStyle name="20% - Ênfase4 5 10 5" xfId="12537" xr:uid="{E70A476D-0D83-40ED-8B95-285339A8A7EA}"/>
    <cellStyle name="20% - Ênfase4 5 11" xfId="11287" xr:uid="{CA8AFB72-6389-491D-897A-54C6E2F5E4B6}"/>
    <cellStyle name="20% - Ênfase4 5 11 2" xfId="13429" xr:uid="{73B96B94-88C5-4AF2-8CCC-E37A30468F5C}"/>
    <cellStyle name="20% - Ênfase4 5 11 2 2" xfId="10401" xr:uid="{C44D12F4-893C-49AE-BB88-DF0785361C36}"/>
    <cellStyle name="20% - Ênfase4 5 11 2 3" xfId="10408" xr:uid="{EC28874B-6927-4EF3-A272-36737C428720}"/>
    <cellStyle name="20% - Ênfase4 5 11 3" xfId="13462" xr:uid="{21BABE79-ABF5-48BF-9C9A-12255DEC6761}"/>
    <cellStyle name="20% - Ênfase4 5 11 4" xfId="13478" xr:uid="{9E0B6EE3-86AC-4FD3-A402-D45B46AF1BAA}"/>
    <cellStyle name="20% - Ênfase4 5 11 5" xfId="13501" xr:uid="{5E8C9157-B6F0-478E-826D-4E489A9EE30D}"/>
    <cellStyle name="20% - Ênfase4 5 12" xfId="4649" xr:uid="{9F72F8DA-8030-4305-9481-82E0F9FBC680}"/>
    <cellStyle name="20% - Ênfase4 5 12 2" xfId="13522" xr:uid="{0CE907F6-A76A-4CD1-AF9C-58878F412B06}"/>
    <cellStyle name="20% - Ênfase4 5 12 3" xfId="13539" xr:uid="{2817D4B0-EF23-4C57-BFCA-1E6FD21F8C48}"/>
    <cellStyle name="20% - Ênfase4 5 12 4" xfId="13542" xr:uid="{92D85ACC-BCAD-420F-82A6-E1C9CE896523}"/>
    <cellStyle name="20% - Ênfase4 5 13" xfId="4659" xr:uid="{767FAD0C-3655-4F86-9393-44B73D90CDFF}"/>
    <cellStyle name="20% - Ênfase4 5 13 2" xfId="13610" xr:uid="{FA387062-12DD-4CDC-96E6-2B9557740FAE}"/>
    <cellStyle name="20% - Ênfase4 5 13 3" xfId="13625" xr:uid="{FF7F549B-44DC-4381-80F6-C8961F11E484}"/>
    <cellStyle name="20% - Ênfase4 5 13 4" xfId="12851" xr:uid="{328B6403-B47D-4BE7-A581-AE0D3960E20F}"/>
    <cellStyle name="20% - Ênfase4 5 14" xfId="4676" xr:uid="{627D9E9D-A2F5-4FB5-91BC-1002DF20D26F}"/>
    <cellStyle name="20% - Ênfase4 5 14 2" xfId="16031" xr:uid="{F1FF148E-C269-4ED6-A5F3-EE2A96156D4D}"/>
    <cellStyle name="20% - Ênfase4 5 14 3" xfId="16034" xr:uid="{0769E8F9-7344-437A-B8C1-A6AB19A0B492}"/>
    <cellStyle name="20% - Ênfase4 5 14 4" xfId="16036" xr:uid="{726C3E91-54CD-4073-B02F-E48B50D651AC}"/>
    <cellStyle name="20% - Ênfase4 5 15" xfId="13667" xr:uid="{C6292AE8-FEA2-443E-8257-0DBBAB4759F0}"/>
    <cellStyle name="20% - Ênfase4 5 15 2" xfId="16038" xr:uid="{CD8F629F-2193-47DF-BBFA-269096F3C9F7}"/>
    <cellStyle name="20% - Ênfase4 5 15 3" xfId="16040" xr:uid="{7A8356BC-92CF-4408-B060-4C04C6530C23}"/>
    <cellStyle name="20% - Ênfase4 5 15 4" xfId="16043" xr:uid="{38EA1AF4-2B6C-427A-9FEB-CD66E4172C31}"/>
    <cellStyle name="20% - Ênfase4 5 16" xfId="13674" xr:uid="{D75BD3B9-883E-4431-A2B2-4FE6B82E6BDD}"/>
    <cellStyle name="20% - Ênfase4 5 16 2" xfId="16047" xr:uid="{8CB88672-3D01-4FC0-AC6D-A03BFB5D4334}"/>
    <cellStyle name="20% - Ênfase4 5 16 3" xfId="16050" xr:uid="{46796D1C-50E3-482C-9B8A-F2F1D7F2D38E}"/>
    <cellStyle name="20% - Ênfase4 5 16 4" xfId="16052" xr:uid="{4DF357E1-42A9-4BC6-A637-3B55279ED4C5}"/>
    <cellStyle name="20% - Ênfase4 5 17" xfId="8300" xr:uid="{D921DAF8-AB38-40DB-9BE1-472B348EE082}"/>
    <cellStyle name="20% - Ênfase4 5 17 2" xfId="16053" xr:uid="{ED9595D6-5441-4EF1-A98D-4A52BD6D0F28}"/>
    <cellStyle name="20% - Ênfase4 5 18" xfId="13681" xr:uid="{1AB92FEC-2435-46CE-A50D-E8296671C6FD}"/>
    <cellStyle name="20% - Ênfase4 5 18 2" xfId="16056" xr:uid="{B40DC30D-5F9C-4C1B-9B3A-8C50B5190688}"/>
    <cellStyle name="20% - Ênfase4 5 19" xfId="13693" xr:uid="{FDD0150E-4C5A-4230-B37D-9D6D5AF658DC}"/>
    <cellStyle name="20% - Ênfase4 5 2" xfId="15041" xr:uid="{90F9DC0A-D28F-43AF-A14C-8C5135D8D960}"/>
    <cellStyle name="20% - Ênfase4 5 2 2" xfId="11998" xr:uid="{BCDAC121-01F6-40CF-A3C0-3AC15BC7591F}"/>
    <cellStyle name="20% - Ênfase4 5 2 2 2" xfId="15300" xr:uid="{97E53301-FA28-42E3-A8DD-29AA7A43B36B}"/>
    <cellStyle name="20% - Ênfase4 5 2 2 3" xfId="15316" xr:uid="{BA847925-A9EA-401D-8EBA-EA7309DEDF63}"/>
    <cellStyle name="20% - Ênfase4 5 2 2 4" xfId="15322" xr:uid="{7A2F93BE-16BA-4144-BB7F-BE0DC9EB2477}"/>
    <cellStyle name="20% - Ênfase4 5 2 3" xfId="14748" xr:uid="{8C7E5D65-27D3-4D6B-9DE0-3AD97D842402}"/>
    <cellStyle name="20% - Ênfase4 5 2 3 2" xfId="16059" xr:uid="{29FE1100-33EC-47F6-87ED-AD837CED0D24}"/>
    <cellStyle name="20% - Ênfase4 5 2 3 3" xfId="14686" xr:uid="{3870CB1C-DC53-4025-B38B-44972E581754}"/>
    <cellStyle name="20% - Ênfase4 5 2 3 4" xfId="6027" xr:uid="{766BD1CD-4EA5-42F2-AD16-37469029EC4B}"/>
    <cellStyle name="20% - Ênfase4 5 2 4" xfId="14754" xr:uid="{43E6CEB8-9F35-42F8-8A8E-F47F68CC8F1C}"/>
    <cellStyle name="20% - Ênfase4 5 2 4 2" xfId="8520" xr:uid="{3D339791-18C4-46ED-90EF-139168F860CF}"/>
    <cellStyle name="20% - Ênfase4 5 2 4 3" xfId="8549" xr:uid="{05F0ED82-76CB-46A0-BE48-4F8F992441B2}"/>
    <cellStyle name="20% - Ênfase4 5 2 4 4" xfId="8593" xr:uid="{59F189AA-E9B8-4B09-8F84-B5D229215A29}"/>
    <cellStyle name="20% - Ênfase4 5 2 5" xfId="14760" xr:uid="{64B58EAF-4165-42A3-8566-14F3A786B7BD}"/>
    <cellStyle name="20% - Ênfase4 5 2 6" xfId="16063" xr:uid="{5E44CB8A-6AA6-45C3-BDC4-86556FD1D647}"/>
    <cellStyle name="20% - Ênfase4 5 2 7" xfId="16065" xr:uid="{CF693FF5-C79D-41AF-82BE-24929062B087}"/>
    <cellStyle name="20% - Ênfase4 5 20" xfId="13666" xr:uid="{70BCD389-1222-4C1F-9084-4920FB386AC0}"/>
    <cellStyle name="20% - Ênfase4 5 21" xfId="6879" xr:uid="{D7260156-5BC4-4EA3-9544-712A916D4044}"/>
    <cellStyle name="20% - Ênfase4 5 3" xfId="15275" xr:uid="{14733F78-F7FD-4602-A08D-2E02BBDBE126}"/>
    <cellStyle name="20% - Ênfase4 5 3 2" xfId="12036" xr:uid="{D1B3D3DE-3947-4DCC-B633-C5495CCD2551}"/>
    <cellStyle name="20% - Ênfase4 5 3 2 2" xfId="12429" xr:uid="{2AB41998-2FFA-4CEF-81C7-A18C7C646E12}"/>
    <cellStyle name="20% - Ênfase4 5 3 2 3" xfId="16066" xr:uid="{1E5150BC-CCB3-470E-B816-4E40C60BCD2B}"/>
    <cellStyle name="20% - Ênfase4 5 3 2 4" xfId="16067" xr:uid="{D017DB10-A850-4256-8A88-A7EBCB56ABB8}"/>
    <cellStyle name="20% - Ênfase4 5 3 3" xfId="12360" xr:uid="{CDF228D0-DBBA-4AEF-AB69-49BB30D6AB3E}"/>
    <cellStyle name="20% - Ênfase4 5 3 3 2" xfId="16068" xr:uid="{30ED2378-286E-4ADE-A84D-62F3FCBCFC17}"/>
    <cellStyle name="20% - Ênfase4 5 3 3 3" xfId="14905" xr:uid="{C1980E2B-A78C-46D6-A23F-1A4F4EF24DD5}"/>
    <cellStyle name="20% - Ênfase4 5 3 3 4" xfId="6141" xr:uid="{02A871FF-375D-48E4-96FB-EC7FD764D69E}"/>
    <cellStyle name="20% - Ênfase4 5 3 4" xfId="12368" xr:uid="{83F5EDF2-729A-4B1C-9608-DDCC63FE15DA}"/>
    <cellStyle name="20% - Ênfase4 5 3 4 2" xfId="8898" xr:uid="{AF31EC68-36F1-4AAA-9886-432A3ACEBFA0}"/>
    <cellStyle name="20% - Ênfase4 5 3 4 3" xfId="8907" xr:uid="{72CE820A-7D41-43D5-BD5D-AF66582D6D40}"/>
    <cellStyle name="20% - Ênfase4 5 3 4 4" xfId="8922" xr:uid="{CDE77972-ED51-4F0C-B36C-2A514D08035F}"/>
    <cellStyle name="20% - Ênfase4 5 3 5" xfId="12372" xr:uid="{D5053A8C-FFBE-4D29-9FF9-428F25A09C37}"/>
    <cellStyle name="20% - Ênfase4 5 3 6" xfId="12376" xr:uid="{B5210162-73EE-4CF5-B1CF-7722EB316C32}"/>
    <cellStyle name="20% - Ênfase4 5 3 7" xfId="12380" xr:uid="{4BEC03A2-F981-4D17-B366-4B8B876E050D}"/>
    <cellStyle name="20% - Ênfase4 5 4" xfId="15279" xr:uid="{B248E345-01ED-4D65-8301-F8356A55B7D1}"/>
    <cellStyle name="20% - Ênfase4 5 4 2" xfId="13062" xr:uid="{1AEB0687-72D3-48AF-82A8-581697EC7CF0}"/>
    <cellStyle name="20% - Ênfase4 5 4 2 2" xfId="6627" xr:uid="{9E826B43-0D33-4210-8762-C4804756A625}"/>
    <cellStyle name="20% - Ênfase4 5 4 2 3" xfId="16072" xr:uid="{2D56B10B-490B-4168-BE73-E7FD6D382795}"/>
    <cellStyle name="20% - Ênfase4 5 4 3" xfId="13070" xr:uid="{2D8C795A-84E3-4680-8329-9639FEE4FA17}"/>
    <cellStyle name="20% - Ênfase4 5 4 3 2" xfId="6657" xr:uid="{C6CD8307-BC62-482F-9A48-2DDD8CB926BB}"/>
    <cellStyle name="20% - Ênfase4 5 4 3 3" xfId="8865" xr:uid="{DC7BBD62-EBED-4922-BAA7-F321FFE405EB}"/>
    <cellStyle name="20% - Ênfase4 5 4 4" xfId="13881" xr:uid="{E0D462AE-3043-4039-B158-325610EDEA21}"/>
    <cellStyle name="20% - Ênfase4 5 4 4 2" xfId="9070" xr:uid="{C9AB7A06-F1E5-40F0-A26C-966E22CF9F50}"/>
    <cellStyle name="20% - Ênfase4 5 4 4 3" xfId="9082" xr:uid="{E4E8B3BE-0ACD-4ED9-ACC9-5D9BF3DFF6A4}"/>
    <cellStyle name="20% - Ênfase4 5 4 5" xfId="16074" xr:uid="{F53AB4E2-B27A-4B70-AC63-A82BF099676C}"/>
    <cellStyle name="20% - Ênfase4 5 4 6" xfId="16076" xr:uid="{B49058DC-1858-44E0-9E2F-2EDF097E2FB5}"/>
    <cellStyle name="20% - Ênfase4 5 4 7" xfId="16080" xr:uid="{48276F0A-0642-4863-B908-01BB6F13C5E9}"/>
    <cellStyle name="20% - Ênfase4 5 5" xfId="15406" xr:uid="{CC2D6CB2-1C79-481D-962D-8CD8D0117D64}"/>
    <cellStyle name="20% - Ênfase4 5 5 2" xfId="14056" xr:uid="{0BC7E6A9-4CE9-4430-9C57-D31604776B7F}"/>
    <cellStyle name="20% - Ênfase4 5 5 2 2" xfId="6977" xr:uid="{F1F81C41-E054-47A1-9EDD-A65C60B2BB6A}"/>
    <cellStyle name="20% - Ênfase4 5 5 2 3" xfId="16081" xr:uid="{11711D97-CA4C-45DF-91E6-27990C59C6D6}"/>
    <cellStyle name="20% - Ênfase4 5 5 3" xfId="14059" xr:uid="{7EDBE829-AEE6-4C17-9476-789752027A08}"/>
    <cellStyle name="20% - Ênfase4 5 5 4" xfId="14063" xr:uid="{0FE3A91C-A295-48CD-ABE0-6788BC9C8D3C}"/>
    <cellStyle name="20% - Ênfase4 5 5 5" xfId="16083" xr:uid="{A417C331-AFCA-449A-BBAC-EF6809254DBC}"/>
    <cellStyle name="20% - Ênfase4 5 6" xfId="15409" xr:uid="{7E3D642E-E3F0-4970-89BF-145320F5201D}"/>
    <cellStyle name="20% - Ênfase4 5 6 2" xfId="12061" xr:uid="{128D3D89-7C37-4F3F-BD63-BA57666B2C03}"/>
    <cellStyle name="20% - Ênfase4 5 6 2 2" xfId="5930" xr:uid="{7D98FD5C-4039-427E-8292-27A50BB1F03A}"/>
    <cellStyle name="20% - Ênfase4 5 6 2 3" xfId="16084" xr:uid="{941CFD89-EECF-4539-8A56-2C80EAC65DFD}"/>
    <cellStyle name="20% - Ênfase4 5 6 3" xfId="14164" xr:uid="{52F819C1-21F7-42F0-AB21-F9DDC71B6AE7}"/>
    <cellStyle name="20% - Ênfase4 5 6 4" xfId="14167" xr:uid="{2A4CC78B-D4F0-4699-9184-6D94EC297F9B}"/>
    <cellStyle name="20% - Ênfase4 5 6 5" xfId="16085" xr:uid="{E5544F22-2B69-4A85-BCCD-0CA16B284257}"/>
    <cellStyle name="20% - Ênfase4 5 7" xfId="15419" xr:uid="{639C9273-3E26-4DA5-8672-95D38E44333E}"/>
    <cellStyle name="20% - Ênfase4 5 7 2" xfId="1545" xr:uid="{40F5CFA1-721A-4C41-9389-E8F8C3854E78}"/>
    <cellStyle name="20% - Ênfase4 5 8" xfId="15426" xr:uid="{FC399D51-642A-4646-B226-EAE733F8EA5C}"/>
    <cellStyle name="20% - Ênfase4 5 8 2" xfId="12623" xr:uid="{AD664C8B-C27F-4324-A768-6AC2214209B0}"/>
    <cellStyle name="20% - Ênfase4 5 9" xfId="16090" xr:uid="{5F37F717-315A-4FDE-A196-A3E4BB39AC84}"/>
    <cellStyle name="20% - Ênfase4 5 9 2" xfId="4097" xr:uid="{F9482422-CB1F-4FBF-99F6-0E4D5475BD4E}"/>
    <cellStyle name="20% - Ênfase4 5 9 2 2" xfId="16091" xr:uid="{2C0C9A64-D512-4F31-ACD3-432EA4706249}"/>
    <cellStyle name="20% - Ênfase4 5 9 2 3" xfId="16096" xr:uid="{12C29DEC-8C0C-4C01-97AF-E0D249E6123C}"/>
    <cellStyle name="20% - Ênfase4 5 9 3" xfId="4112" xr:uid="{4E1E9349-3E4B-4A64-A034-4BDEE1A92721}"/>
    <cellStyle name="20% - Ênfase4 5 9 4" xfId="16097" xr:uid="{78ECF32A-623E-461B-ABF2-A79DCE98BD82}"/>
    <cellStyle name="20% - Ênfase4 5 9 5" xfId="16099" xr:uid="{1335E12E-7FBE-4F19-995B-B8998EB401A7}"/>
    <cellStyle name="20% - Ênfase4 50" xfId="16012" xr:uid="{1F4E734D-32A1-4504-AFBB-AC1A570499B3}"/>
    <cellStyle name="20% - Ênfase4 51" xfId="16016" xr:uid="{008C6711-EE5B-4A42-8D22-2096644B6279}"/>
    <cellStyle name="20% - Ênfase4 52" xfId="16019" xr:uid="{D07B6538-C691-43F5-8D5E-D7AB6F2964BC}"/>
    <cellStyle name="20% - Ênfase4 53" xfId="16025" xr:uid="{14242A33-1DF6-42DC-9CF2-2991FEF929EA}"/>
    <cellStyle name="20% - Ênfase4 54" xfId="16029" xr:uid="{5F08C81F-59BA-4AF6-A81D-7E90A978F5F7}"/>
    <cellStyle name="20% - Ênfase4 55" xfId="10235" xr:uid="{70BC20CA-CA71-4BEE-BA9C-7DE76BD81239}"/>
    <cellStyle name="20% - Ênfase4 56" xfId="10239" xr:uid="{B8D08361-ECA0-4EBD-8AE7-67227A5A866E}"/>
    <cellStyle name="20% - Ênfase4 57" xfId="10247" xr:uid="{12ED0201-9B08-461B-AD99-E3E663D16406}"/>
    <cellStyle name="20% - Ênfase4 58" xfId="10252" xr:uid="{4EFA717D-EA12-4794-A62F-1A094575F010}"/>
    <cellStyle name="20% - Ênfase4 59" xfId="10258" xr:uid="{5BC781B4-35DC-4947-ACEA-A11963FD11C7}"/>
    <cellStyle name="20% - Ênfase4 6" xfId="6887" xr:uid="{44CA3408-3F1F-4930-BB39-D8BD06ED36DE}"/>
    <cellStyle name="20% - Ênfase4 6 10" xfId="14696" xr:uid="{15B2892C-E9C3-4CAF-AD57-2A831FAE1F56}"/>
    <cellStyle name="20% - Ênfase4 6 10 2" xfId="15663" xr:uid="{B887B4AA-7598-45AB-9238-A869E43985CA}"/>
    <cellStyle name="20% - Ênfase4 6 10 2 2" xfId="15669" xr:uid="{4E00EF11-A673-4F1A-A6B9-3DBABB198CBB}"/>
    <cellStyle name="20% - Ênfase4 6 10 2 3" xfId="15674" xr:uid="{DD38C5B7-DF68-4C86-BA54-1AD09C8BD7C1}"/>
    <cellStyle name="20% - Ênfase4 6 10 3" xfId="15682" xr:uid="{702A2409-1445-4966-94E4-022FAEBDA6C0}"/>
    <cellStyle name="20% - Ênfase4 6 10 4" xfId="15693" xr:uid="{3ECB4F0F-8D0D-4C67-8813-F061B8B41B73}"/>
    <cellStyle name="20% - Ênfase4 6 10 5" xfId="15705" xr:uid="{62914C22-1B1A-4A67-BB10-59D4C0914CCF}"/>
    <cellStyle name="20% - Ênfase4 6 11" xfId="14706" xr:uid="{7A942026-D67C-42F0-9CCA-F6BC26C21691}"/>
    <cellStyle name="20% - Ênfase4 6 11 2" xfId="14942" xr:uid="{9799926F-0A51-4F47-8B9E-E9A7F8FC3848}"/>
    <cellStyle name="20% - Ênfase4 6 11 2 2" xfId="15768" xr:uid="{ABF702E9-ABD6-4950-A440-970596C1D72A}"/>
    <cellStyle name="20% - Ênfase4 6 11 2 3" xfId="15782" xr:uid="{EC54B39C-561C-4A81-A2E4-3197A8176DCD}"/>
    <cellStyle name="20% - Ênfase4 6 11 3" xfId="14948" xr:uid="{BD4A35AA-5A9C-487D-9FD1-8676B99B1612}"/>
    <cellStyle name="20% - Ênfase4 6 11 4" xfId="12089" xr:uid="{A7374B35-14DF-478E-8E9A-B14A576DFFE9}"/>
    <cellStyle name="20% - Ênfase4 6 11 5" xfId="12391" xr:uid="{35A47D60-7681-431A-9CAE-A8465CA3502C}"/>
    <cellStyle name="20% - Ênfase4 6 12" xfId="14715" xr:uid="{49841BDC-9D6B-4DE9-9A88-0A5EA7CA735F}"/>
    <cellStyle name="20% - Ênfase4 6 12 2" xfId="13715" xr:uid="{1AB3AE41-15F1-4DB4-A077-7A79A75F5188}"/>
    <cellStyle name="20% - Ênfase4 6 12 3" xfId="13725" xr:uid="{AFBE17FF-F87F-4C84-9B4B-0EF31AAA69BB}"/>
    <cellStyle name="20% - Ênfase4 6 12 4" xfId="13890" xr:uid="{941594D8-9582-4DFB-8459-4250B90F8BCC}"/>
    <cellStyle name="20% - Ênfase4 6 13" xfId="15869" xr:uid="{13895948-9415-42DB-9A78-E63A74DC483F}"/>
    <cellStyle name="20% - Ênfase4 6 13 2" xfId="14604" xr:uid="{DDA46C0C-0105-4459-8A3A-340636CA026D}"/>
    <cellStyle name="20% - Ênfase4 6 13 3" xfId="14618" xr:uid="{622065F3-0443-49E9-A9B6-9669A237E8A4}"/>
    <cellStyle name="20% - Ênfase4 6 13 4" xfId="15902" xr:uid="{080ECAF9-7AD2-44EC-A47F-466F1A9E6034}"/>
    <cellStyle name="20% - Ênfase4 6 14" xfId="15974" xr:uid="{5C209999-ACDB-44C9-BF83-9FB86E3F5B18}"/>
    <cellStyle name="20% - Ênfase4 6 14 2" xfId="16103" xr:uid="{7795DD1B-6926-4928-9110-135288EBF433}"/>
    <cellStyle name="20% - Ênfase4 6 14 3" xfId="16110" xr:uid="{C74CF2D6-DC8C-463D-AE2E-812A0921795C}"/>
    <cellStyle name="20% - Ênfase4 6 14 4" xfId="16115" xr:uid="{BF3A7E6D-2B05-4CC2-8FF6-82BE10DFCD07}"/>
    <cellStyle name="20% - Ênfase4 6 15" xfId="15980" xr:uid="{93604BAA-D7F0-481C-9A0C-F5507BDC8AF8}"/>
    <cellStyle name="20% - Ênfase4 6 15 2" xfId="16119" xr:uid="{9C12CAEE-6DB3-4222-A1FF-6C6AD88AD5DA}"/>
    <cellStyle name="20% - Ênfase4 6 15 3" xfId="16130" xr:uid="{A2A6509C-10E3-4EBB-A231-D168D78DDC23}"/>
    <cellStyle name="20% - Ênfase4 6 15 4" xfId="16141" xr:uid="{7EFAE5E2-4A08-428A-8B8C-239F6F589621}"/>
    <cellStyle name="20% - Ênfase4 6 16" xfId="15984" xr:uid="{5C523CD4-9BB2-4348-9066-56CAD4B70783}"/>
    <cellStyle name="20% - Ênfase4 6 16 2" xfId="16145" xr:uid="{945681A0-ED4F-4387-86FF-5CCB248034CC}"/>
    <cellStyle name="20% - Ênfase4 6 16 3" xfId="16148" xr:uid="{118CC741-694B-4D80-8071-7AD5E4F469D3}"/>
    <cellStyle name="20% - Ênfase4 6 16 4" xfId="14622" xr:uid="{7323354A-93B8-4FD0-9B49-CD2A514408AB}"/>
    <cellStyle name="20% - Ênfase4 6 17" xfId="15991" xr:uid="{8CC1412D-116E-4668-8DDE-F1DB8768C478}"/>
    <cellStyle name="20% - Ênfase4 6 17 2" xfId="16024" xr:uid="{1AB21D92-C20E-4E83-9246-87564BA8859C}"/>
    <cellStyle name="20% - Ênfase4 6 18" xfId="15996" xr:uid="{037A112C-6CB9-4316-83DD-021933A31B98}"/>
    <cellStyle name="20% - Ênfase4 6 18 2" xfId="16153" xr:uid="{089C74B4-1B86-489E-89FC-CD925B96512F}"/>
    <cellStyle name="20% - Ênfase4 6 19" xfId="16006" xr:uid="{229836E4-C267-4526-91A7-AD3DCFC5816A}"/>
    <cellStyle name="20% - Ênfase4 6 2" xfId="16157" xr:uid="{F2094C8D-DED4-4ADE-9C9C-02A56DF38590}"/>
    <cellStyle name="20% - Ênfase4 6 2 2" xfId="1951" xr:uid="{930DA9E1-44A3-49FE-B7D9-185C69557FD3}"/>
    <cellStyle name="20% - Ênfase4 6 2 2 2" xfId="7432" xr:uid="{BBA15B0D-1A84-4237-B4DA-984BA242B65A}"/>
    <cellStyle name="20% - Ênfase4 6 2 2 3" xfId="7436" xr:uid="{7B4B006C-AB7E-43AB-A032-6A5EF17A5852}"/>
    <cellStyle name="20% - Ênfase4 6 2 2 4" xfId="7444" xr:uid="{D59C2662-6850-4331-90C0-50E1141189A1}"/>
    <cellStyle name="20% - Ênfase4 6 2 3" xfId="14773" xr:uid="{D56A0064-B13B-4CEB-935D-9E3A8D87E233}"/>
    <cellStyle name="20% - Ênfase4 6 2 3 2" xfId="7926" xr:uid="{A664A8B4-41FE-4793-BCC0-99258106EA26}"/>
    <cellStyle name="20% - Ênfase4 6 2 3 3" xfId="7931" xr:uid="{3AFC7615-6A46-431B-8443-961B193617D4}"/>
    <cellStyle name="20% - Ênfase4 6 2 3 4" xfId="7798" xr:uid="{7657820F-F3BD-45D2-853F-2C55313E5244}"/>
    <cellStyle name="20% - Ênfase4 6 2 4" xfId="14777" xr:uid="{1C8BDCFF-87C4-4E54-A1A9-04ACF47E2F16}"/>
    <cellStyle name="20% - Ênfase4 6 2 4 2" xfId="16159" xr:uid="{80E8DB4D-8D8E-4D59-86CE-15A0A4EB2D5A}"/>
    <cellStyle name="20% - Ênfase4 6 2 4 3" xfId="16160" xr:uid="{1D24A38B-F13E-4E35-BCFC-CBB3CF059601}"/>
    <cellStyle name="20% - Ênfase4 6 2 4 4" xfId="16162" xr:uid="{DCDD3C9B-C72A-4B86-B404-7D50DA55F6CD}"/>
    <cellStyle name="20% - Ênfase4 6 2 5" xfId="16166" xr:uid="{92F18B42-9417-4186-90E9-B5F2A5A04DEB}"/>
    <cellStyle name="20% - Ênfase4 6 2 6" xfId="16169" xr:uid="{8A58E152-C58B-4D24-BC00-83FFFB1A738E}"/>
    <cellStyle name="20% - Ênfase4 6 2 7" xfId="16172" xr:uid="{80CB6F32-AAFF-449A-A58E-B998201FC3CB}"/>
    <cellStyle name="20% - Ênfase4 6 20" xfId="15979" xr:uid="{23F07296-25A2-4369-B62B-D1E724144274}"/>
    <cellStyle name="20% - Ênfase4 6 3" xfId="16176" xr:uid="{5EC95802-0574-406A-A0A8-BF80D3D01C86}"/>
    <cellStyle name="20% - Ênfase4 6 3 2" xfId="14830" xr:uid="{131A0134-BAB3-438A-BC46-B05E44E9E94F}"/>
    <cellStyle name="20% - Ênfase4 6 3 2 2" xfId="7611" xr:uid="{0FAF1FBD-BFFC-48D4-BFB2-8E87A0F9812C}"/>
    <cellStyle name="20% - Ênfase4 6 3 2 3" xfId="11691" xr:uid="{A9ECC269-14EF-4666-BBC5-0114E2CAD264}"/>
    <cellStyle name="20% - Ênfase4 6 3 2 4" xfId="11693" xr:uid="{B673A0AB-BB1F-4DD4-A909-87F53787CF6E}"/>
    <cellStyle name="20% - Ênfase4 6 3 3" xfId="7997" xr:uid="{FF41750E-BA65-403C-9D6B-9E248CCB5088}"/>
    <cellStyle name="20% - Ênfase4 6 3 3 2" xfId="7624" xr:uid="{8BDAB08C-67ED-4368-9BCB-E3D380C9E230}"/>
    <cellStyle name="20% - Ênfase4 6 3 3 3" xfId="8024" xr:uid="{91E6ABF5-1F05-48FD-84D8-AC686401961A}"/>
    <cellStyle name="20% - Ênfase4 6 3 3 4" xfId="7873" xr:uid="{1B796F5D-08F8-4ECF-9399-D12689974E45}"/>
    <cellStyle name="20% - Ênfase4 6 3 4" xfId="8031" xr:uid="{999F951D-1CD8-48CD-B85C-F7A9665A099E}"/>
    <cellStyle name="20% - Ênfase4 6 3 4 2" xfId="7643" xr:uid="{6C9B7D68-5E10-45CC-93BD-62EBF4FC6733}"/>
    <cellStyle name="20% - Ênfase4 6 3 4 3" xfId="8052" xr:uid="{6213B2B3-9990-48E1-BC1E-38F0BE6928E1}"/>
    <cellStyle name="20% - Ênfase4 6 3 4 4" xfId="8055" xr:uid="{9BD54E5C-B3A9-47AF-BBC5-FF1B9841A6C0}"/>
    <cellStyle name="20% - Ênfase4 6 3 5" xfId="8066" xr:uid="{094B3D7B-0AAD-44C0-BDC2-15042371BBE3}"/>
    <cellStyle name="20% - Ênfase4 6 3 6" xfId="8096" xr:uid="{DD0B20A5-791C-409D-97C8-ACFCDADACA22}"/>
    <cellStyle name="20% - Ênfase4 6 3 7" xfId="8110" xr:uid="{B76A895C-70DF-4EC7-AA83-13716B6ADC1A}"/>
    <cellStyle name="20% - Ênfase4 6 4" xfId="16180" xr:uid="{B6DEB204-C6F8-4BFE-A2C6-6E256F428CE2}"/>
    <cellStyle name="20% - Ênfase4 6 4 2" xfId="15418" xr:uid="{977AFA59-C066-40F1-BD21-4A65FAFC04C6}"/>
    <cellStyle name="20% - Ênfase4 6 4 2 2" xfId="1547" xr:uid="{D59AFC40-DAD3-44F3-B0A1-F32AA4CAB98F}"/>
    <cellStyle name="20% - Ênfase4 6 4 2 3" xfId="14372" xr:uid="{0DE36B11-EB53-4C70-B5B1-A7F7BD395B5B}"/>
    <cellStyle name="20% - Ênfase4 6 4 3" xfId="15425" xr:uid="{132004DD-948A-4B30-B418-FE727C108888}"/>
    <cellStyle name="20% - Ênfase4 6 4 3 2" xfId="12620" xr:uid="{38621600-C9A8-4483-962B-9E62304DC76B}"/>
    <cellStyle name="20% - Ênfase4 6 4 3 3" xfId="12626" xr:uid="{583275C0-6E8F-4F30-B2CD-8B7ADF6CA54F}"/>
    <cellStyle name="20% - Ênfase4 6 4 4" xfId="16089" xr:uid="{FFF719CD-7520-4963-8499-356D29FB6974}"/>
    <cellStyle name="20% - Ênfase4 6 4 4 2" xfId="4096" xr:uid="{3D4C1D16-3862-4748-937E-94272A59A5D8}"/>
    <cellStyle name="20% - Ênfase4 6 4 4 3" xfId="4107" xr:uid="{14BB9135-B76A-43F3-9418-E1F5F898F80B}"/>
    <cellStyle name="20% - Ênfase4 6 4 5" xfId="16186" xr:uid="{228258E2-D143-49D3-9960-4BA7C0B3DA51}"/>
    <cellStyle name="20% - Ênfase4 6 4 6" xfId="16190" xr:uid="{9BDE991F-A7F8-463E-BE73-BCC78C1023CA}"/>
    <cellStyle name="20% - Ênfase4 6 4 7" xfId="16196" xr:uid="{6F6E6BC2-E5B8-43DF-A18D-0AEF14D958EC}"/>
    <cellStyle name="20% - Ênfase4 6 5" xfId="16200" xr:uid="{C822F9BF-690C-4C0A-AC30-9A015DACC361}"/>
    <cellStyle name="20% - Ênfase4 6 5 2" xfId="16208" xr:uid="{0D290916-E5AA-4C4C-9CF0-9D7F53C598B4}"/>
    <cellStyle name="20% - Ênfase4 6 5 2 2" xfId="9449" xr:uid="{BE43D6D0-2C30-4335-8BFE-40339A82BFC7}"/>
    <cellStyle name="20% - Ênfase4 6 5 2 3" xfId="16210" xr:uid="{F5AE4E43-55C0-4F73-A5DF-347EE8B7DC89}"/>
    <cellStyle name="20% - Ênfase4 6 5 3" xfId="16217" xr:uid="{C0EB26E8-878C-4726-B218-D1C0DF58ADEA}"/>
    <cellStyle name="20% - Ênfase4 6 5 4" xfId="16227" xr:uid="{508D68AC-D077-4AE0-8C56-13D065CF05EA}"/>
    <cellStyle name="20% - Ênfase4 6 5 5" xfId="16229" xr:uid="{FBFD456F-A925-4EDB-983D-32947D4377DF}"/>
    <cellStyle name="20% - Ênfase4 6 6" xfId="16235" xr:uid="{F197E4D8-DADF-4476-95F0-706B4EF024F1}"/>
    <cellStyle name="20% - Ênfase4 6 6 2" xfId="16239" xr:uid="{B46779E2-1889-4C95-8E8B-7B332A764D13}"/>
    <cellStyle name="20% - Ênfase4 6 6 2 2" xfId="9465" xr:uid="{6B3A084A-00EC-4BC6-81B1-CC55AD847457}"/>
    <cellStyle name="20% - Ênfase4 6 6 2 3" xfId="16241" xr:uid="{B49A0B62-6FC0-4BC1-8082-3A71810A2357}"/>
    <cellStyle name="20% - Ênfase4 6 6 3" xfId="16243" xr:uid="{53881FCE-C84E-481E-882D-543859A4DC79}"/>
    <cellStyle name="20% - Ênfase4 6 6 4" xfId="16246" xr:uid="{54512E27-815D-4B62-9A41-CE3977DEED45}"/>
    <cellStyle name="20% - Ênfase4 6 6 5" xfId="16247" xr:uid="{621ADA7E-6FFB-4F77-ACCE-ED5544160452}"/>
    <cellStyle name="20% - Ênfase4 6 7" xfId="16204" xr:uid="{181B7714-FE54-457D-8172-67BE434FAD3E}"/>
    <cellStyle name="20% - Ênfase4 6 7 2" xfId="9445" xr:uid="{96AFBC32-8499-4F62-874E-9D25A36BDF83}"/>
    <cellStyle name="20% - Ênfase4 6 8" xfId="16214" xr:uid="{FC605131-0512-4358-8249-EB1B499E5C70}"/>
    <cellStyle name="20% - Ênfase4 6 8 2" xfId="16251" xr:uid="{BC9F3186-7BEE-4BAC-BFA4-88B3BFF9E62C}"/>
    <cellStyle name="20% - Ênfase4 6 9" xfId="16221" xr:uid="{4C9EEE60-C5B5-4B6D-9B4B-8A2B7BA83183}"/>
    <cellStyle name="20% - Ênfase4 6 9 2" xfId="15249" xr:uid="{9BB0F8DC-BF8A-497E-B536-E1AB8E4963F1}"/>
    <cellStyle name="20% - Ênfase4 6 9 2 2" xfId="16254" xr:uid="{CC540D29-93B1-44A2-B805-88E408C65795}"/>
    <cellStyle name="20% - Ênfase4 6 9 2 3" xfId="16257" xr:uid="{3E7692EA-6954-40B5-A36C-2885E43956B5}"/>
    <cellStyle name="20% - Ênfase4 6 9 3" xfId="16260" xr:uid="{8AE14E9E-F2BC-47BD-8AFC-CB59607CD909}"/>
    <cellStyle name="20% - Ênfase4 6 9 4" xfId="16264" xr:uid="{CD7779AF-3674-46B0-BF5F-31BE4D6F18B1}"/>
    <cellStyle name="20% - Ênfase4 6 9 5" xfId="16268" xr:uid="{B7F823C5-CA79-4277-81B4-19BDF4B88EFD}"/>
    <cellStyle name="20% - Ênfase4 60" xfId="10234" xr:uid="{7204DC26-47C9-4813-8371-6E53E79037D6}"/>
    <cellStyle name="20% - Ênfase4 61" xfId="10238" xr:uid="{1B175EB6-D0BE-48FE-9385-3243B59D2EB3}"/>
    <cellStyle name="20% - Ênfase4 62" xfId="10246" xr:uid="{10D77811-7452-4934-B77E-503EB6129E1E}"/>
    <cellStyle name="20% - Ênfase4 63" xfId="10251" xr:uid="{AA752B1A-5BF5-4760-845C-13CEB28DCE44}"/>
    <cellStyle name="20% - Ênfase4 64" xfId="10257" xr:uid="{E332C5E1-9716-4B12-9886-6B9F6F12F83C}"/>
    <cellStyle name="20% - Ênfase4 65" xfId="10267" xr:uid="{A153230D-0DD1-4C22-81D9-9573F5EDB87E}"/>
    <cellStyle name="20% - Ênfase4 66" xfId="6036" xr:uid="{F37B5C4E-96B7-4052-B83D-FE31B9273F70}"/>
    <cellStyle name="20% - Ênfase4 67" xfId="6047" xr:uid="{DBD95BDF-DD7F-4180-9A05-A3718C86D1A9}"/>
    <cellStyle name="20% - Ênfase4 68" xfId="14725" xr:uid="{D7AE8BD7-9D85-4C1E-A5C8-AE52CE673579}"/>
    <cellStyle name="20% - Ênfase4 69" xfId="16275" xr:uid="{5F83A4B8-8A98-4686-A8E5-3841AD9F4AFA}"/>
    <cellStyle name="20% - Ênfase4 7" xfId="16279" xr:uid="{85F0CEBB-8714-4EC9-B897-679E8C71DEA1}"/>
    <cellStyle name="20% - Ênfase4 7 10" xfId="7530" xr:uid="{562CB0F6-0E3B-48F2-9103-DE67CE90FF16}"/>
    <cellStyle name="20% - Ênfase4 7 10 2" xfId="11138" xr:uid="{4D568F30-1073-4204-A80A-05A01D3A91FC}"/>
    <cellStyle name="20% - Ênfase4 7 10 2 2" xfId="16282" xr:uid="{FC476564-C876-42EA-BB40-9FA574D3840B}"/>
    <cellStyle name="20% - Ênfase4 7 10 2 3" xfId="16286" xr:uid="{43909AC0-F52F-415A-A71A-D3D585885AE2}"/>
    <cellStyle name="20% - Ênfase4 7 10 3" xfId="16294" xr:uid="{41BF22F8-1F7E-4C51-A786-9CC356D71DA3}"/>
    <cellStyle name="20% - Ênfase4 7 10 4" xfId="16301" xr:uid="{3975ED77-7E00-42A7-87E1-6BF555D262E1}"/>
    <cellStyle name="20% - Ênfase4 7 10 5" xfId="16309" xr:uid="{C8CAD03D-B96F-43F3-9F04-4D23BACD68FD}"/>
    <cellStyle name="20% - Ênfase4 7 11" xfId="11147" xr:uid="{06C883EB-196F-4ACE-A3EA-7429807ACA37}"/>
    <cellStyle name="20% - Ênfase4 7 11 2" xfId="11155" xr:uid="{2FBE222E-FDD8-4588-B43F-DE62B3983B9E}"/>
    <cellStyle name="20% - Ênfase4 7 11 2 2" xfId="11161" xr:uid="{6F50CE60-C775-4732-8F0D-83039BCC9215}"/>
    <cellStyle name="20% - Ênfase4 7 11 2 3" xfId="11164" xr:uid="{E531A95F-7A60-49CD-A6CE-DEA713F46F05}"/>
    <cellStyle name="20% - Ênfase4 7 11 3" xfId="11174" xr:uid="{9EAE1B19-15CC-4040-958B-3DEE0C78FE91}"/>
    <cellStyle name="20% - Ênfase4 7 11 4" xfId="11185" xr:uid="{87527FFC-35F1-4296-A265-C7C3524D5A2C}"/>
    <cellStyle name="20% - Ênfase4 7 11 5" xfId="11195" xr:uid="{223D6085-240E-451E-8AE8-B95A1724BBEC}"/>
    <cellStyle name="20% - Ênfase4 7 12" xfId="16316" xr:uid="{69569F99-67E1-4B08-B0B1-C7D7D0D0BA94}"/>
    <cellStyle name="20% - Ênfase4 7 12 2" xfId="16321" xr:uid="{34B39AA9-A32A-4DD7-8774-2B1287B56162}"/>
    <cellStyle name="20% - Ênfase4 7 12 3" xfId="16328" xr:uid="{AB0E6DB3-6787-4753-9FE9-2B4246F64FA6}"/>
    <cellStyle name="20% - Ênfase4 7 12 4" xfId="16338" xr:uid="{CA683CC9-057D-4C98-943C-E945545FD061}"/>
    <cellStyle name="20% - Ênfase4 7 13" xfId="16348" xr:uid="{BA45CF4E-E8A7-4ECD-BC66-411DACD598D0}"/>
    <cellStyle name="20% - Ênfase4 7 13 2" xfId="16353" xr:uid="{FD38C362-7355-4D1D-A837-99A78FFF2040}"/>
    <cellStyle name="20% - Ênfase4 7 13 3" xfId="16364" xr:uid="{45102473-4980-4D05-BD98-34B89E1BA177}"/>
    <cellStyle name="20% - Ênfase4 7 13 4" xfId="16369" xr:uid="{7693FE09-CFA7-4CB5-A817-CC8BF79BCB92}"/>
    <cellStyle name="20% - Ênfase4 7 14" xfId="16376" xr:uid="{B45DBC8B-91D2-40E3-BE33-F6DCAB7C45EF}"/>
    <cellStyle name="20% - Ênfase4 7 14 2" xfId="16380" xr:uid="{73B4BB66-62EC-435B-944B-B475D2A33316}"/>
    <cellStyle name="20% - Ênfase4 7 14 3" xfId="16384" xr:uid="{0F007E98-0D14-4543-B225-9B8290F9D816}"/>
    <cellStyle name="20% - Ênfase4 7 14 4" xfId="16386" xr:uid="{11995E81-8AA9-445C-9C79-FEF9C19060D9}"/>
    <cellStyle name="20% - Ênfase4 7 15" xfId="16392" xr:uid="{5DF26122-415C-4638-A7DA-55BBB40878A7}"/>
    <cellStyle name="20% - Ênfase4 7 15 2" xfId="16397" xr:uid="{0D8F8725-29D8-4DDA-9FE4-0CFEDEF728C4}"/>
    <cellStyle name="20% - Ênfase4 7 15 3" xfId="16399" xr:uid="{97673FD8-10A6-4A9D-B595-117C66E5FE33}"/>
    <cellStyle name="20% - Ênfase4 7 15 4" xfId="16401" xr:uid="{0E2D9FCF-287B-499F-852F-8832CE1895E7}"/>
    <cellStyle name="20% - Ênfase4 7 16" xfId="16407" xr:uid="{E0044591-4E1C-4E9C-A66D-DCEF469CAFA4}"/>
    <cellStyle name="20% - Ênfase4 7 16 2" xfId="16414" xr:uid="{CAE84355-E411-4E00-B841-E88B7A5A4339}"/>
    <cellStyle name="20% - Ênfase4 7 16 3" xfId="16419" xr:uid="{BD04C11E-3837-49EB-B0FB-EA6BF9E0ECC0}"/>
    <cellStyle name="20% - Ênfase4 7 16 4" xfId="16425" xr:uid="{324CD0A8-643F-422E-8480-CAF5AD0F78A6}"/>
    <cellStyle name="20% - Ênfase4 7 17" xfId="16429" xr:uid="{48975DAF-0C42-4D7A-B6F0-940157D1663C}"/>
    <cellStyle name="20% - Ênfase4 7 17 2" xfId="16432" xr:uid="{875ABBCF-18EC-475D-909A-790AD70DA114}"/>
    <cellStyle name="20% - Ênfase4 7 18" xfId="16435" xr:uid="{50D08725-0621-4739-BBA6-4B9958DB4A96}"/>
    <cellStyle name="20% - Ênfase4 7 18 2" xfId="16437" xr:uid="{53445BBB-0969-4635-B225-E0AE1C8C9EE7}"/>
    <cellStyle name="20% - Ênfase4 7 19" xfId="16443" xr:uid="{2E3FD5C6-4EE0-46B7-8F44-B61247B9E249}"/>
    <cellStyle name="20% - Ênfase4 7 2" xfId="16446" xr:uid="{C54F03F1-D3DA-40CB-83D8-1200D90763F1}"/>
    <cellStyle name="20% - Ênfase4 7 2 2" xfId="16450" xr:uid="{EE331FB6-A0E1-4687-B7D6-1613C6E191BE}"/>
    <cellStyle name="20% - Ênfase4 7 2 2 2" xfId="16453" xr:uid="{6F34EEDB-BDEC-4F1A-B862-ED1503E24657}"/>
    <cellStyle name="20% - Ênfase4 7 2 2 3" xfId="9615" xr:uid="{4F2C94F6-DA62-458E-AD48-951C5117395E}"/>
    <cellStyle name="20% - Ênfase4 7 2 2 4" xfId="12763" xr:uid="{3AA3FB35-AF6B-44F7-9F50-83E3AF4A2DE8}"/>
    <cellStyle name="20% - Ênfase4 7 2 3" xfId="16457" xr:uid="{5273441D-F012-48A0-8311-F04341A23EAD}"/>
    <cellStyle name="20% - Ênfase4 7 2 3 2" xfId="16459" xr:uid="{CD35EF32-D4D4-4AF8-801C-9BA83DC4D510}"/>
    <cellStyle name="20% - Ênfase4 7 2 3 3" xfId="12768" xr:uid="{937BBB85-1B70-4804-94AD-8B2F2C7D74EF}"/>
    <cellStyle name="20% - Ênfase4 7 2 3 4" xfId="6454" xr:uid="{44D59491-994A-4A78-AF7A-F6B09455A113}"/>
    <cellStyle name="20% - Ênfase4 7 2 4" xfId="16464" xr:uid="{364F7123-C75F-4F35-9BD0-D7EBD8745B4B}"/>
    <cellStyle name="20% - Ênfase4 7 2 4 2" xfId="16468" xr:uid="{C3D4269C-9837-49AC-9963-A9F4313C8446}"/>
    <cellStyle name="20% - Ênfase4 7 2 4 3" xfId="12775" xr:uid="{E7603AED-E486-4934-9ECC-436DE9DD37B0}"/>
    <cellStyle name="20% - Ênfase4 7 2 4 4" xfId="12778" xr:uid="{F1D94E2F-9C82-485F-8552-B11634447765}"/>
    <cellStyle name="20% - Ênfase4 7 2 5" xfId="16470" xr:uid="{2813CFB9-C0F8-4CBA-BB6B-7651174F1FCC}"/>
    <cellStyle name="20% - Ênfase4 7 2 6" xfId="16476" xr:uid="{6A7111A0-7AAD-49B6-AC71-ED5B501C631D}"/>
    <cellStyle name="20% - Ênfase4 7 2 7" xfId="16481" xr:uid="{9C8E0107-1997-412B-8AB1-67AA5DB13463}"/>
    <cellStyle name="20% - Ênfase4 7 20" xfId="16391" xr:uid="{F2BAE462-1987-41E9-BA80-916FFCF30AC2}"/>
    <cellStyle name="20% - Ênfase4 7 3" xfId="16484" xr:uid="{BA7BFBC8-168E-4E61-A12F-AEF13E0EA8C0}"/>
    <cellStyle name="20% - Ênfase4 7 3 2" xfId="10911" xr:uid="{FD161850-4FFF-4C62-9512-49A46999FD49}"/>
    <cellStyle name="20% - Ênfase4 7 3 2 2" xfId="10916" xr:uid="{C062853B-0C2C-403D-A701-21785450AA8C}"/>
    <cellStyle name="20% - Ênfase4 7 3 2 3" xfId="16485" xr:uid="{79AB86BC-0350-45E3-9AF3-277ACE446DC7}"/>
    <cellStyle name="20% - Ênfase4 7 3 2 4" xfId="16487" xr:uid="{973D6094-E3CD-48D9-B1DA-6C723AF36AA9}"/>
    <cellStyle name="20% - Ênfase4 7 3 3" xfId="4689" xr:uid="{A7CAB981-5701-4E40-A4CB-238090F96FF2}"/>
    <cellStyle name="20% - Ênfase4 7 3 3 2" xfId="9498" xr:uid="{363E47F3-F99C-4A44-BD6C-12EDF15A3908}"/>
    <cellStyle name="20% - Ênfase4 7 3 3 3" xfId="9505" xr:uid="{8E7BE93B-FE93-4954-A5EE-8BBE2A504D92}"/>
    <cellStyle name="20% - Ênfase4 7 3 3 4" xfId="9510" xr:uid="{7583BD48-6CC4-4FE3-B1AE-7F74E484E73F}"/>
    <cellStyle name="20% - Ênfase4 7 3 4" xfId="1596" xr:uid="{F96D02B0-2FD5-4360-A711-16C635887140}"/>
    <cellStyle name="20% - Ênfase4 7 3 4 2" xfId="1687" xr:uid="{1CF84F39-92A6-4C05-B42F-286E62E162BE}"/>
    <cellStyle name="20% - Ênfase4 7 3 4 3" xfId="2112" xr:uid="{EB6CBBCB-D92A-495B-8047-D65A0A5E7A5D}"/>
    <cellStyle name="20% - Ênfase4 7 3 4 4" xfId="2503" xr:uid="{632618AA-99AD-4E9A-9314-7F3C6630D625}"/>
    <cellStyle name="20% - Ênfase4 7 3 5" xfId="4709" xr:uid="{3DDBA38E-2A5E-4652-B5C1-36EB5390981D}"/>
    <cellStyle name="20% - Ênfase4 7 3 6" xfId="9523" xr:uid="{F9038759-B879-48B1-8FA6-FDAF691A82FE}"/>
    <cellStyle name="20% - Ênfase4 7 3 7" xfId="9537" xr:uid="{74B7A69C-B0ED-4B8C-9F43-1FEE8F38696B}"/>
    <cellStyle name="20% - Ênfase4 7 4" xfId="16490" xr:uid="{AC135671-7C06-45BD-8CFA-009C259F5A7C}"/>
    <cellStyle name="20% - Ênfase4 7 4 2" xfId="16498" xr:uid="{412B86A0-9BCA-4DF3-B32D-B4867F7B5BE5}"/>
    <cellStyle name="20% - Ênfase4 7 4 2 2" xfId="9645" xr:uid="{3851FDB5-AE97-4876-9389-C2681DD40C21}"/>
    <cellStyle name="20% - Ênfase4 7 4 2 3" xfId="16500" xr:uid="{4613FBDF-CCA7-4A2F-95EC-74C56EB433B1}"/>
    <cellStyle name="20% - Ênfase4 7 4 3" xfId="16504" xr:uid="{B363D69C-CC3F-48AE-808D-E27591A562AB}"/>
    <cellStyle name="20% - Ênfase4 7 4 3 2" xfId="15055" xr:uid="{E9B2C9BA-2B06-410A-A576-48C96ED0EE74}"/>
    <cellStyle name="20% - Ênfase4 7 4 3 3" xfId="15057" xr:uid="{1D7F2B71-9979-4E3D-8B4C-B85EF8B86BEE}"/>
    <cellStyle name="20% - Ênfase4 7 4 4" xfId="16507" xr:uid="{AAE6F8DD-626C-4712-926C-42F1CD29DD6A}"/>
    <cellStyle name="20% - Ênfase4 7 4 4 2" xfId="9045" xr:uid="{7A964658-E621-4F9F-8269-1C34707ACC19}"/>
    <cellStyle name="20% - Ênfase4 7 4 4 3" xfId="6790" xr:uid="{759A4F7C-A8D2-4B53-8F95-C74093F191D8}"/>
    <cellStyle name="20% - Ênfase4 7 4 5" xfId="16508" xr:uid="{69B56F6D-1FE5-4D87-BFAE-4B03BC344A0D}"/>
    <cellStyle name="20% - Ênfase4 7 4 6" xfId="16519" xr:uid="{9F8808E3-20D2-41F3-88CB-5ECEE011E589}"/>
    <cellStyle name="20% - Ênfase4 7 4 7" xfId="16525" xr:uid="{D8921FBF-60AC-4E26-9A24-82D8F7B91F54}"/>
    <cellStyle name="20% - Ênfase4 7 5" xfId="16527" xr:uid="{7B2FBA4F-150C-4193-AD70-CF1BEA5983B3}"/>
    <cellStyle name="20% - Ênfase4 7 5 2" xfId="16530" xr:uid="{10EA16AA-C2E5-4DCF-9CB5-5B03FDEB9868}"/>
    <cellStyle name="20% - Ênfase4 7 5 2 2" xfId="9691" xr:uid="{93EBA9DE-CC74-4E91-8AF1-2FE793D42DB1}"/>
    <cellStyle name="20% - Ênfase4 7 5 2 3" xfId="16534" xr:uid="{E19B4170-18DF-4B0A-B448-5B581A0D7F6E}"/>
    <cellStyle name="20% - Ênfase4 7 5 3" xfId="16537" xr:uid="{B92A8A27-DFB3-4C9C-A341-04E2277F9F96}"/>
    <cellStyle name="20% - Ênfase4 7 5 4" xfId="16541" xr:uid="{605EE260-321A-44DD-B7AA-CA61A854B4AF}"/>
    <cellStyle name="20% - Ênfase4 7 5 5" xfId="16542" xr:uid="{17C63BA4-1A6E-4243-9EC4-7307B1A301E8}"/>
    <cellStyle name="20% - Ênfase4 7 6" xfId="16546" xr:uid="{3A738648-D2FD-491E-BCEF-32F9DF426094}"/>
    <cellStyle name="20% - Ênfase4 7 6 2" xfId="16548" xr:uid="{259962C9-A0A9-4185-80A2-7D9D72DD8268}"/>
    <cellStyle name="20% - Ênfase4 7 6 2 2" xfId="9720" xr:uid="{073611D6-D1A4-40DB-B486-AD36A5150548}"/>
    <cellStyle name="20% - Ênfase4 7 6 2 3" xfId="16549" xr:uid="{F8291939-CFA9-4E65-AC92-6AEAD1235EE5}"/>
    <cellStyle name="20% - Ênfase4 7 6 3" xfId="16553" xr:uid="{2C9860F7-6980-4474-AC65-108A57DE72D0}"/>
    <cellStyle name="20% - Ênfase4 7 6 4" xfId="16556" xr:uid="{0147BB67-6AFE-45E0-9DB2-1C2FA40351CC}"/>
    <cellStyle name="20% - Ênfase4 7 6 5" xfId="16558" xr:uid="{65D692D8-F615-4F8A-A31A-CD641B4976EF}"/>
    <cellStyle name="20% - Ênfase4 7 7" xfId="16236" xr:uid="{54944CE6-F08B-4972-B6C0-A86F54F5301B}"/>
    <cellStyle name="20% - Ênfase4 7 7 2" xfId="9463" xr:uid="{7728D16A-9BF0-498D-804F-8469D8B8B078}"/>
    <cellStyle name="20% - Ênfase4 7 8" xfId="16242" xr:uid="{61A0010F-E5D1-40A7-B8A8-D4249650C1A1}"/>
    <cellStyle name="20% - Ênfase4 7 8 2" xfId="11283" xr:uid="{88DD986C-1EFA-4FAC-8D67-33FF687C0B98}"/>
    <cellStyle name="20% - Ênfase4 7 9" xfId="16244" xr:uid="{AC843043-8AB6-47CA-AADA-D87F38970ADD}"/>
    <cellStyle name="20% - Ênfase4 7 9 2" xfId="16559" xr:uid="{5E7E21BF-5F31-4B55-BCDD-52616D81BA83}"/>
    <cellStyle name="20% - Ênfase4 7 9 2 2" xfId="16560" xr:uid="{844EA3F8-3D90-4978-A379-18E222D10E0B}"/>
    <cellStyle name="20% - Ênfase4 7 9 2 3" xfId="16565" xr:uid="{58E123B0-C4E6-4B3D-932A-4383F6AE18BE}"/>
    <cellStyle name="20% - Ênfase4 7 9 3" xfId="16567" xr:uid="{88301C37-CD8A-46B5-965F-5DC24D8A6DA4}"/>
    <cellStyle name="20% - Ênfase4 7 9 4" xfId="16569" xr:uid="{A4FD769C-DD61-4CE5-86B6-271D7953C852}"/>
    <cellStyle name="20% - Ênfase4 7 9 5" xfId="16572" xr:uid="{C7C41448-46BD-49CA-AAA5-49A500A47B0E}"/>
    <cellStyle name="20% - Ênfase4 70" xfId="10266" xr:uid="{60BB0408-D859-476A-9598-BB66ECF5144C}"/>
    <cellStyle name="20% - Ênfase4 71" xfId="6037" xr:uid="{143BC9CA-BAFD-42E8-AC29-EB080C599129}"/>
    <cellStyle name="20% - Ênfase4 72" xfId="6048" xr:uid="{5BED8EAC-DCE2-4ADC-869D-A6F2B516351B}"/>
    <cellStyle name="20% - Ênfase4 73" xfId="14724" xr:uid="{0D5C9F20-846D-4AD2-B68A-2A049B404582}"/>
    <cellStyle name="20% - Ênfase4 74" xfId="16274" xr:uid="{C3B02C56-F495-46B2-9087-A8D7C888435E}"/>
    <cellStyle name="20% - Ênfase4 75" xfId="16575" xr:uid="{EC27DCEE-509D-4461-9121-9ECA1B0A4600}"/>
    <cellStyle name="20% - Ênfase4 76" xfId="16579" xr:uid="{F1BC4E4D-1519-46E0-B138-89643928AD7E}"/>
    <cellStyle name="20% - Ênfase4 77" xfId="16581" xr:uid="{6708EE97-0583-47B2-A761-EB4C0669A33C}"/>
    <cellStyle name="20% - Ênfase4 78" xfId="16583" xr:uid="{FCFE675A-AC2B-4EE3-8F27-5DDC0FB95157}"/>
    <cellStyle name="20% - Ênfase4 79" xfId="16585" xr:uid="{C959E282-888F-4C6F-A21C-524012E628FB}"/>
    <cellStyle name="20% - Ênfase4 8" xfId="16587" xr:uid="{855C85B7-C72F-482E-AA69-5689841C61FC}"/>
    <cellStyle name="20% - Ênfase4 8 10" xfId="8069" xr:uid="{C5BDB872-6544-419D-9568-CFB389E0B56E}"/>
    <cellStyle name="20% - Ênfase4 8 10 2" xfId="16598" xr:uid="{1BC4D6A5-D6B2-4455-B4F5-B03179A8AA8D}"/>
    <cellStyle name="20% - Ênfase4 8 10 2 2" xfId="16602" xr:uid="{12903DF7-8039-44D9-BB7D-0A3C2378A930}"/>
    <cellStyle name="20% - Ênfase4 8 10 2 3" xfId="16605" xr:uid="{F1B7469A-8AEE-46EF-8964-9482558C0E29}"/>
    <cellStyle name="20% - Ênfase4 8 10 3" xfId="16617" xr:uid="{72A091C1-0E30-4360-87FF-E5AF23297816}"/>
    <cellStyle name="20% - Ênfase4 8 10 4" xfId="16626" xr:uid="{16A248D5-A3BA-4BF7-BA6C-8B64B7D6EB2A}"/>
    <cellStyle name="20% - Ênfase4 8 10 5" xfId="16637" xr:uid="{7A9C55F6-5E41-4CF6-91E8-9553FD7B6EE3}"/>
    <cellStyle name="20% - Ênfase4 8 11" xfId="8078" xr:uid="{4240AF25-0089-4C49-912D-1F3F06361B83}"/>
    <cellStyle name="20% - Ênfase4 8 11 2" xfId="10519" xr:uid="{CD4D05F3-3503-433F-BE26-6A1C95C38973}"/>
    <cellStyle name="20% - Ênfase4 8 11 2 2" xfId="16644" xr:uid="{9C8CE89B-868C-459F-B7C4-F60359CE6D7E}"/>
    <cellStyle name="20% - Ênfase4 8 11 2 3" xfId="16650" xr:uid="{A2889C29-B9C3-4022-A65F-2E17933FF5BD}"/>
    <cellStyle name="20% - Ênfase4 8 11 3" xfId="16654" xr:uid="{8D3BDBD4-8297-4DB4-B441-563F32D161FA}"/>
    <cellStyle name="20% - Ênfase4 8 11 4" xfId="16660" xr:uid="{1083BD27-D76D-40E7-A096-194C5F7BEBCD}"/>
    <cellStyle name="20% - Ênfase4 8 11 5" xfId="16667" xr:uid="{EF9331F9-1811-481D-86EE-8625494843AF}"/>
    <cellStyle name="20% - Ênfase4 8 12" xfId="16673" xr:uid="{867CFA39-FC3A-405D-8B2D-8B2AB0CEC982}"/>
    <cellStyle name="20% - Ênfase4 8 12 2" xfId="10539" xr:uid="{84A07937-009F-4CD0-9920-06B58EECE3DE}"/>
    <cellStyle name="20% - Ênfase4 8 12 3" xfId="16676" xr:uid="{4385AB1F-C0FE-456E-A9B3-8451597CB17E}"/>
    <cellStyle name="20% - Ênfase4 8 12 4" xfId="16681" xr:uid="{6907FC23-5AE9-49A2-84D4-5613F795903C}"/>
    <cellStyle name="20% - Ênfase4 8 13" xfId="16687" xr:uid="{86153462-3C7B-4B81-B620-7B5A1C82B551}"/>
    <cellStyle name="20% - Ênfase4 8 13 2" xfId="10559" xr:uid="{FEB9C197-080F-470B-9AAF-839567CABEAE}"/>
    <cellStyle name="20% - Ênfase4 8 13 3" xfId="16692" xr:uid="{C972D37C-DF5A-4C43-96CD-D9C975973BC9}"/>
    <cellStyle name="20% - Ênfase4 8 13 4" xfId="16695" xr:uid="{CF1B9729-C9F1-48D4-ACF2-E44E7297A54F}"/>
    <cellStyle name="20% - Ênfase4 8 14" xfId="16699" xr:uid="{FCD0B41E-A0F4-46D4-A377-315839568360}"/>
    <cellStyle name="20% - Ênfase4 8 14 2" xfId="16701" xr:uid="{AFEA157D-0A6F-4FF2-9B61-59006E0D3BC6}"/>
    <cellStyle name="20% - Ênfase4 8 14 3" xfId="16704" xr:uid="{3B9F1E16-8CE0-4EA2-B579-973CD14CB18E}"/>
    <cellStyle name="20% - Ênfase4 8 14 4" xfId="16706" xr:uid="{F0C1F19F-9F1D-47EC-8A21-5DC20A1E2A96}"/>
    <cellStyle name="20% - Ênfase4 8 15" xfId="16711" xr:uid="{07AA1754-0C35-4B57-B5C5-1FCDD9BCBC8E}"/>
    <cellStyle name="20% - Ênfase4 8 15 2" xfId="16713" xr:uid="{16713D9F-2B1E-49BF-BE51-4BB38686A6E9}"/>
    <cellStyle name="20% - Ênfase4 8 15 3" xfId="16718" xr:uid="{A7B3852D-B6E6-4173-902E-AB93B1CF54D1}"/>
    <cellStyle name="20% - Ênfase4 8 15 4" xfId="16721" xr:uid="{A04E1086-27F1-4496-8276-30A44509FEBC}"/>
    <cellStyle name="20% - Ênfase4 8 16" xfId="16724" xr:uid="{FE1EEA62-1E51-434D-B55E-FC1912036A6D}"/>
    <cellStyle name="20% - Ênfase4 8 16 2" xfId="16727" xr:uid="{AA818FCC-A118-4C39-83D7-1F270AF381B4}"/>
    <cellStyle name="20% - Ênfase4 8 16 3" xfId="16730" xr:uid="{FDE72A38-E7DB-43D7-A7F0-EAB5BC55B03F}"/>
    <cellStyle name="20% - Ênfase4 8 16 4" xfId="16733" xr:uid="{79E5ACDF-60E5-4F99-8D90-D6FB43F37F31}"/>
    <cellStyle name="20% - Ênfase4 8 17" xfId="16736" xr:uid="{5288D95D-31FD-4EC2-B003-9345C3CAD427}"/>
    <cellStyle name="20% - Ênfase4 8 17 2" xfId="16739" xr:uid="{75550AE7-629B-45E4-9200-F5FFFFBC57CE}"/>
    <cellStyle name="20% - Ênfase4 8 18" xfId="16745" xr:uid="{728152F3-F9A2-4BF8-A63C-9F51F1D726A2}"/>
    <cellStyle name="20% - Ênfase4 8 18 2" xfId="16748" xr:uid="{CABFEBAE-CCCC-488D-8B26-0F85ED36EE82}"/>
    <cellStyle name="20% - Ênfase4 8 19" xfId="16753" xr:uid="{0B6FD290-EFAC-48F5-BC14-B90CE7F84B7C}"/>
    <cellStyle name="20% - Ênfase4 8 2" xfId="16756" xr:uid="{445DF025-D79C-4D00-8100-83C51BACDB36}"/>
    <cellStyle name="20% - Ênfase4 8 2 2" xfId="16758" xr:uid="{DA0701E5-4754-40C5-974D-0E02F509821A}"/>
    <cellStyle name="20% - Ênfase4 8 2 2 2" xfId="16759" xr:uid="{33DA66E1-33B0-417C-9BEC-CAD775139C3A}"/>
    <cellStyle name="20% - Ênfase4 8 2 2 3" xfId="16760" xr:uid="{369ABAD4-78D4-4E37-9132-1F9106823FD0}"/>
    <cellStyle name="20% - Ênfase4 8 2 2 4" xfId="16761" xr:uid="{3899BC7B-C327-4285-AADD-868869A2D5E7}"/>
    <cellStyle name="20% - Ênfase4 8 2 3" xfId="15448" xr:uid="{0D3E1B93-0E19-4A32-828E-27226766623E}"/>
    <cellStyle name="20% - Ênfase4 8 2 3 2" xfId="16763" xr:uid="{53818486-563F-4AAE-AB9C-73589E2CD947}"/>
    <cellStyle name="20% - Ênfase4 8 2 3 3" xfId="16764" xr:uid="{10C89F49-6741-4DAB-B93F-1E8B372D93BC}"/>
    <cellStyle name="20% - Ênfase4 8 2 3 4" xfId="16767" xr:uid="{6738B0B8-9E5A-4CD8-929E-5687406DAEA9}"/>
    <cellStyle name="20% - Ênfase4 8 2 4" xfId="16770" xr:uid="{34CCC989-AF88-45E4-A4BA-E86AD7A3D79D}"/>
    <cellStyle name="20% - Ênfase4 8 2 4 2" xfId="1741" xr:uid="{A7D729FD-A19D-4BED-8430-2E8B78EAAEF6}"/>
    <cellStyle name="20% - Ênfase4 8 2 4 3" xfId="1754" xr:uid="{E4407C36-19EB-4A8B-8BC8-396B414269FC}"/>
    <cellStyle name="20% - Ênfase4 8 2 4 4" xfId="1781" xr:uid="{489FD237-C944-4B35-B722-9CA8C56EFC06}"/>
    <cellStyle name="20% - Ênfase4 8 2 5" xfId="16772" xr:uid="{ABADDFB2-6402-4392-B2FF-498A02E00EE4}"/>
    <cellStyle name="20% - Ênfase4 8 2 6" xfId="16774" xr:uid="{57B2FC1A-5B2E-46F8-BC18-DAD033E0C40B}"/>
    <cellStyle name="20% - Ênfase4 8 2 7" xfId="16776" xr:uid="{0043931B-1021-4B8C-9A7C-086379ADB885}"/>
    <cellStyle name="20% - Ênfase4 8 20" xfId="16710" xr:uid="{52FEEE5F-29C1-4E45-B3EE-E688302497F0}"/>
    <cellStyle name="20% - Ênfase4 8 3" xfId="16778" xr:uid="{162E1DE6-DAED-4CDB-8D7C-1EEEC1BEECBE}"/>
    <cellStyle name="20% - Ênfase4 8 3 2" xfId="16783" xr:uid="{60AE99A7-5D57-4A15-870E-3D36043076A1}"/>
    <cellStyle name="20% - Ênfase4 8 3 2 2" xfId="16784" xr:uid="{C4A60CE2-8F61-418A-B904-80A3E8B51BD8}"/>
    <cellStyle name="20% - Ênfase4 8 3 2 3" xfId="16785" xr:uid="{F29D6C8A-9E88-4B76-BE9D-D5AD198C469E}"/>
    <cellStyle name="20% - Ênfase4 8 3 2 4" xfId="16786" xr:uid="{64A031D7-A135-4886-A401-D50E0FBAE998}"/>
    <cellStyle name="20% - Ênfase4 8 3 3" xfId="15453" xr:uid="{60AB91E2-F1D7-408D-8CC6-7B545A0F464B}"/>
    <cellStyle name="20% - Ênfase4 8 3 3 2" xfId="16787" xr:uid="{A89D4325-8622-4E1B-AA86-D7C5F0F40B76}"/>
    <cellStyle name="20% - Ênfase4 8 3 3 3" xfId="16793" xr:uid="{9BF401A4-2FFE-485B-B238-C26E0CB385DA}"/>
    <cellStyle name="20% - Ênfase4 8 3 3 4" xfId="16798" xr:uid="{B80D67B6-5D37-4D1F-A246-3EA7564F7A1E}"/>
    <cellStyle name="20% - Ênfase4 8 3 4" xfId="16802" xr:uid="{1C01C516-0651-42EB-982C-C8D8400855F5}"/>
    <cellStyle name="20% - Ênfase4 8 3 4 2" xfId="15560" xr:uid="{29CD10DA-A4C4-41CD-A18F-FA989E69125B}"/>
    <cellStyle name="20% - Ênfase4 8 3 4 3" xfId="16803" xr:uid="{05FEE48A-D807-4464-8545-CD97F6976C21}"/>
    <cellStyle name="20% - Ênfase4 8 3 4 4" xfId="16806" xr:uid="{04F64124-6178-42AD-955F-97E74810F66A}"/>
    <cellStyle name="20% - Ênfase4 8 3 5" xfId="16812" xr:uid="{3D09BA45-520A-4722-98C7-EB287C9F912E}"/>
    <cellStyle name="20% - Ênfase4 8 3 6" xfId="16816" xr:uid="{9F19C9F8-D6F8-4496-B5CA-97D6AB440659}"/>
    <cellStyle name="20% - Ênfase4 8 3 7" xfId="16821" xr:uid="{F355B87F-E218-442C-8C35-55B4A5298D19}"/>
    <cellStyle name="20% - Ênfase4 8 4" xfId="16824" xr:uid="{36E3FCAA-A9A4-4D8F-B892-99A7EDE19002}"/>
    <cellStyle name="20% - Ênfase4 8 4 2" xfId="16830" xr:uid="{5364144B-034F-4197-9C5B-06866A418449}"/>
    <cellStyle name="20% - Ênfase4 8 4 2 2" xfId="16833" xr:uid="{E2CDFE0C-7F4D-48EC-8060-34BB7566DEBC}"/>
    <cellStyle name="20% - Ênfase4 8 4 2 3" xfId="16835" xr:uid="{95382FCB-87A7-41BF-8592-616C826BCEFC}"/>
    <cellStyle name="20% - Ênfase4 8 4 3" xfId="16838" xr:uid="{5D20C528-C3C6-4B9D-9002-40A2E9BE8CC8}"/>
    <cellStyle name="20% - Ênfase4 8 4 3 2" xfId="16843" xr:uid="{F3916FAE-C086-44AB-B3C9-C115BDD840B5}"/>
    <cellStyle name="20% - Ênfase4 8 4 3 3" xfId="16848" xr:uid="{F4D47F86-D368-4CF1-8776-DAA9E624BDD4}"/>
    <cellStyle name="20% - Ênfase4 8 4 4" xfId="16852" xr:uid="{61C2CF4C-661D-4727-89B5-26D5E4FC25B2}"/>
    <cellStyle name="20% - Ênfase4 8 4 4 2" xfId="15587" xr:uid="{48BB5E24-0B96-4871-8888-13AED0A041A4}"/>
    <cellStyle name="20% - Ênfase4 8 4 4 3" xfId="16861" xr:uid="{B9AD6C41-AECE-48D4-A70A-E9262002A73D}"/>
    <cellStyle name="20% - Ênfase4 8 4 5" xfId="16863" xr:uid="{37FA80BA-1E76-4D31-B7BC-7AC90D93C958}"/>
    <cellStyle name="20% - Ênfase4 8 4 6" xfId="16871" xr:uid="{B7EFC213-73A2-451D-A8CE-6AB42CA7C26A}"/>
    <cellStyle name="20% - Ênfase4 8 4 7" xfId="16876" xr:uid="{B54389EA-04D2-441D-882F-EDCAD54BDEA2}"/>
    <cellStyle name="20% - Ênfase4 8 5" xfId="16878" xr:uid="{E5395172-A196-4CDF-BD13-4C0D37DBB5BF}"/>
    <cellStyle name="20% - Ênfase4 8 5 2" xfId="16881" xr:uid="{DB678307-70BB-4A4C-ACB2-A77E696D6939}"/>
    <cellStyle name="20% - Ênfase4 8 5 2 2" xfId="14176" xr:uid="{F2D5968F-EFF7-4702-A2B5-234B21850F7F}"/>
    <cellStyle name="20% - Ênfase4 8 5 2 3" xfId="8316" xr:uid="{AB4F88CB-569F-4841-A8A1-7A64C3CE163E}"/>
    <cellStyle name="20% - Ênfase4 8 5 3" xfId="16885" xr:uid="{1690FB79-F619-46A1-ABEE-1DC633EB38A1}"/>
    <cellStyle name="20% - Ênfase4 8 5 4" xfId="16889" xr:uid="{2C865261-002D-4418-AB03-46FB1593C0C4}"/>
    <cellStyle name="20% - Ênfase4 8 5 5" xfId="16890" xr:uid="{A86F8BED-9486-4DD6-87CB-3D84C3D496C7}"/>
    <cellStyle name="20% - Ênfase4 8 6" xfId="9444" xr:uid="{17874EAE-BFDE-456B-A578-74D3F4BAC4DF}"/>
    <cellStyle name="20% - Ênfase4 8 6 2" xfId="16892" xr:uid="{75058685-6320-4E71-B95C-9B5217E2F7B1}"/>
    <cellStyle name="20% - Ênfase4 8 6 2 2" xfId="16893" xr:uid="{2922ECDD-723B-45F0-B52E-0B9588C48D0E}"/>
    <cellStyle name="20% - Ênfase4 8 6 2 3" xfId="8818" xr:uid="{9855B5D4-BFFE-4ED7-973E-123CE6750403}"/>
    <cellStyle name="20% - Ênfase4 8 6 3" xfId="16894" xr:uid="{7E5D1810-853D-43B4-A3A9-B82B8B66C027}"/>
    <cellStyle name="20% - Ênfase4 8 6 4" xfId="16895" xr:uid="{A3D71070-565D-4252-B4E5-62A2A18724B6}"/>
    <cellStyle name="20% - Ênfase4 8 6 5" xfId="16896" xr:uid="{84276AED-E81A-41C1-892D-1CF40F0FE478}"/>
    <cellStyle name="20% - Ênfase4 8 7" xfId="9451" xr:uid="{E72D055F-2726-4908-9709-42575CFA4EE4}"/>
    <cellStyle name="20% - Ênfase4 8 7 2" xfId="16897" xr:uid="{92BD1756-776A-49DE-AE9A-0E7EF662D821}"/>
    <cellStyle name="20% - Ênfase4 8 8" xfId="16209" xr:uid="{D6BB57DC-D192-42A1-AD75-73CFB8D8C15A}"/>
    <cellStyle name="20% - Ênfase4 8 8 2" xfId="16899" xr:uid="{0AC939E3-AAD6-4934-8CF7-7672517FB377}"/>
    <cellStyle name="20% - Ênfase4 8 9" xfId="16900" xr:uid="{8DB229E0-2C3E-4300-A5E2-517340073982}"/>
    <cellStyle name="20% - Ênfase4 8 9 2" xfId="16901" xr:uid="{004E31E5-EDCF-409A-BB2E-30595D2A54CF}"/>
    <cellStyle name="20% - Ênfase4 8 9 2 2" xfId="16902" xr:uid="{0AE0D542-D1D0-46AA-8F3A-A5785C617E2F}"/>
    <cellStyle name="20% - Ênfase4 8 9 2 3" xfId="8543" xr:uid="{68C0ABF7-974D-4231-A197-43BDF0911A6F}"/>
    <cellStyle name="20% - Ênfase4 8 9 3" xfId="16904" xr:uid="{1605C366-9133-48CD-AAF6-189AF9DA1DB8}"/>
    <cellStyle name="20% - Ênfase4 8 9 4" xfId="16906" xr:uid="{8060FDC6-36CE-40AA-9FC7-360AA7700DA0}"/>
    <cellStyle name="20% - Ênfase4 8 9 5" xfId="16908" xr:uid="{7301AFB0-D313-40E0-B2CB-7FFF5EDE79FF}"/>
    <cellStyle name="20% - Ênfase4 80" xfId="16574" xr:uid="{4A799CDA-DF8E-44FA-9CD7-E2B96C45DF45}"/>
    <cellStyle name="20% - Ênfase4 81" xfId="16578" xr:uid="{208EF5C6-0363-46C5-8C41-7A7F00ACA960}"/>
    <cellStyle name="20% - Ênfase4 82" xfId="16580" xr:uid="{12E0032A-462A-49D5-AFAF-6A7B06593AB3}"/>
    <cellStyle name="20% - Ênfase4 83" xfId="16582" xr:uid="{6DE16416-BE2D-406A-ADA1-5DBDDB6C425E}"/>
    <cellStyle name="20% - Ênfase4 84" xfId="16584" xr:uid="{A71C9C98-6E25-4634-93B9-5B7934049BFC}"/>
    <cellStyle name="20% - Ênfase4 85" xfId="16911" xr:uid="{75761BF8-B476-4FFB-B164-418109BC1D03}"/>
    <cellStyle name="20% - Ênfase4 86" xfId="5590" xr:uid="{269D4A8C-A5FA-44BB-987B-AA36FF51417A}"/>
    <cellStyle name="20% - Ênfase4 87" xfId="2010" xr:uid="{81360C5A-1FFC-47B9-8354-29AC61332AB1}"/>
    <cellStyle name="20% - Ênfase4 88" xfId="1957" xr:uid="{75048AEA-5C0A-4C8A-A784-761697E8FC77}"/>
    <cellStyle name="20% - Ênfase4 89" xfId="16913" xr:uid="{5C00E84C-63F1-40AF-871C-B204D86746E1}"/>
    <cellStyle name="20% - Ênfase4 9" xfId="16914" xr:uid="{77458A45-5879-4C5B-B1E4-93BAD272A773}"/>
    <cellStyle name="20% - Ênfase4 9 10" xfId="16917" xr:uid="{869F43F5-26B9-4D80-AEA6-CB9E87D40317}"/>
    <cellStyle name="20% - Ênfase4 9 10 2" xfId="16918" xr:uid="{1F18195D-8065-464A-A4BD-2C963FF7774D}"/>
    <cellStyle name="20% - Ênfase4 9 10 2 2" xfId="16919" xr:uid="{8016EB38-8EAF-4D2E-80B5-004CA2F83814}"/>
    <cellStyle name="20% - Ênfase4 9 10 2 3" xfId="16920" xr:uid="{19B74403-041E-4889-9424-858A0FC568EA}"/>
    <cellStyle name="20% - Ênfase4 9 10 3" xfId="16921" xr:uid="{1FC431E7-E6B7-459D-AEB0-B09695E35908}"/>
    <cellStyle name="20% - Ênfase4 9 10 4" xfId="16922" xr:uid="{88E7CDA0-F0DE-430C-ADC4-843539857DA1}"/>
    <cellStyle name="20% - Ênfase4 9 10 5" xfId="16924" xr:uid="{680952D8-F74A-4B5A-8AE0-FD80413687E2}"/>
    <cellStyle name="20% - Ênfase4 9 11" xfId="16927" xr:uid="{80FFB7C9-07EF-47B3-B2C6-5C0E4B086203}"/>
    <cellStyle name="20% - Ênfase4 9 11 2" xfId="16928" xr:uid="{9293DCF5-0EBF-46FD-B3BC-3CC2F8DDE470}"/>
    <cellStyle name="20% - Ênfase4 9 11 2 2" xfId="16929" xr:uid="{55774BA2-2FF4-44F9-A37E-A124D9CA19B5}"/>
    <cellStyle name="20% - Ênfase4 9 11 2 3" xfId="16930" xr:uid="{5FC5478F-A1F5-4480-B8B8-0B496E2FE184}"/>
    <cellStyle name="20% - Ênfase4 9 11 3" xfId="16931" xr:uid="{A75DF3BA-385E-4CA3-A659-EDD2FA029CFC}"/>
    <cellStyle name="20% - Ênfase4 9 11 4" xfId="16934" xr:uid="{C5BC2C1F-2F38-4D1C-ACC8-5A0A47626830}"/>
    <cellStyle name="20% - Ênfase4 9 11 5" xfId="16935" xr:uid="{540C5809-884F-4B49-ADEC-2A341B1CE13F}"/>
    <cellStyle name="20% - Ênfase4 9 12" xfId="16936" xr:uid="{FE529263-5F61-436D-8E7E-95D8435EDC9D}"/>
    <cellStyle name="20% - Ênfase4 9 12 2" xfId="12983" xr:uid="{75D01D9A-E209-4B37-8D57-8E9B7431FE8F}"/>
    <cellStyle name="20% - Ênfase4 9 12 3" xfId="16937" xr:uid="{0B98BD8C-C29A-47D2-A95A-687DAECF7398}"/>
    <cellStyle name="20% - Ênfase4 9 12 4" xfId="16938" xr:uid="{FA4B59D4-A721-4FBA-B765-263B36F64821}"/>
    <cellStyle name="20% - Ênfase4 9 13" xfId="16939" xr:uid="{8DC40E5B-8FCE-4012-8061-B30D860AD9B1}"/>
    <cellStyle name="20% - Ênfase4 9 13 2" xfId="16940" xr:uid="{69D1673A-1DD8-467D-8060-42D9D04897B1}"/>
    <cellStyle name="20% - Ênfase4 9 13 3" xfId="16941" xr:uid="{A44D946D-AC29-44DD-9861-819B81CFEB37}"/>
    <cellStyle name="20% - Ênfase4 9 13 4" xfId="16942" xr:uid="{13D7E838-CBD7-4A0B-A6F7-8A883F7AB36F}"/>
    <cellStyle name="20% - Ênfase4 9 14" xfId="16943" xr:uid="{01D909AD-CD22-4488-AE74-9DA98FB64166}"/>
    <cellStyle name="20% - Ênfase4 9 14 2" xfId="16944" xr:uid="{273C0233-B25A-4201-B418-55ED8E6FA959}"/>
    <cellStyle name="20% - Ênfase4 9 14 3" xfId="16945" xr:uid="{BBB8227E-05E0-470E-90C2-0CCEE6C1BFC9}"/>
    <cellStyle name="20% - Ênfase4 9 14 4" xfId="16946" xr:uid="{9562EBB1-3E38-4880-8A3D-0D4D563ADAF0}"/>
    <cellStyle name="20% - Ênfase4 9 15" xfId="6638" xr:uid="{3E9A52D7-F2D8-428B-93BC-E075D011295B}"/>
    <cellStyle name="20% - Ênfase4 9 15 2" xfId="16947" xr:uid="{8631E151-7D4B-4E6E-909B-AF8707C98760}"/>
    <cellStyle name="20% - Ênfase4 9 15 3" xfId="16948" xr:uid="{DE7F1861-E5AE-4FDE-9945-201866605C13}"/>
    <cellStyle name="20% - Ênfase4 9 15 4" xfId="16951" xr:uid="{2A368238-E8C8-44BB-8BBE-9B1BAD776262}"/>
    <cellStyle name="20% - Ênfase4 9 16" xfId="6644" xr:uid="{D6F0EBC4-88E5-4D18-A20B-06D5E37CE097}"/>
    <cellStyle name="20% - Ênfase4 9 16 2" xfId="16952" xr:uid="{77F5CC7E-A2C9-4B0C-893E-1821A74B6B62}"/>
    <cellStyle name="20% - Ênfase4 9 16 3" xfId="16953" xr:uid="{D271CB06-6015-4604-B82A-B2D2B690AE97}"/>
    <cellStyle name="20% - Ênfase4 9 16 4" xfId="16956" xr:uid="{D8D88A56-A22E-46C2-BBFB-8DF04B283FD7}"/>
    <cellStyle name="20% - Ênfase4 9 17" xfId="8631" xr:uid="{5CE6E147-B3A1-415B-810C-BA85160AB0C4}"/>
    <cellStyle name="20% - Ênfase4 9 17 2" xfId="8639" xr:uid="{5561CB88-E192-44ED-A9E0-C99972FA3833}"/>
    <cellStyle name="20% - Ênfase4 9 18" xfId="8652" xr:uid="{8F539135-5DA1-403F-9E21-43EE393B4A0E}"/>
    <cellStyle name="20% - Ênfase4 9 18 2" xfId="8660" xr:uid="{13FFADA2-6533-4992-BEEA-E098B3543026}"/>
    <cellStyle name="20% - Ênfase4 9 19" xfId="8682" xr:uid="{90C0730A-F773-4BC2-B5A5-383BE03680AD}"/>
    <cellStyle name="20% - Ênfase4 9 2" xfId="16959" xr:uid="{DB331BFB-23FE-40CA-8115-4F6309B984FE}"/>
    <cellStyle name="20% - Ênfase4 9 2 2" xfId="16962" xr:uid="{6D2DFA67-844C-45FB-AEE8-7AEC3403BD9E}"/>
    <cellStyle name="20% - Ênfase4 9 2 2 2" xfId="16963" xr:uid="{51D1CBF3-EDB3-4E21-A899-3966D423043F}"/>
    <cellStyle name="20% - Ênfase4 9 2 2 3" xfId="16964" xr:uid="{D36D96C7-8D49-41B1-A84D-5AB5461950CC}"/>
    <cellStyle name="20% - Ênfase4 9 2 2 4" xfId="16966" xr:uid="{79A01675-6CC2-4D2C-BF3B-A8DD2FEEFF4E}"/>
    <cellStyle name="20% - Ênfase4 9 2 3" xfId="16969" xr:uid="{2C300F99-3475-4BD9-A7BE-DF95DB25E911}"/>
    <cellStyle name="20% - Ênfase4 9 2 3 2" xfId="16970" xr:uid="{B38D28BF-0676-4E5B-9D2B-9459305C7106}"/>
    <cellStyle name="20% - Ênfase4 9 2 3 3" xfId="10435" xr:uid="{67DD1108-0537-4870-940E-7C4EB06E0E4C}"/>
    <cellStyle name="20% - Ênfase4 9 2 3 4" xfId="10443" xr:uid="{5801EF3E-3AD8-48EE-A72F-014641CF4FCC}"/>
    <cellStyle name="20% - Ênfase4 9 2 4" xfId="16972" xr:uid="{4C4BC25B-AAED-41B7-8F5B-8BC39116D4CB}"/>
    <cellStyle name="20% - Ênfase4 9 2 4 2" xfId="16977" xr:uid="{D1E1BA20-50C8-4C21-9B0C-B3A6A5AD3FC3}"/>
    <cellStyle name="20% - Ênfase4 9 2 4 3" xfId="10459" xr:uid="{968A8822-934A-497F-AE76-7943AFB7E25A}"/>
    <cellStyle name="20% - Ênfase4 9 2 4 4" xfId="10467" xr:uid="{1828B835-9879-4A60-9E45-022B53344BA9}"/>
    <cellStyle name="20% - Ênfase4 9 2 5" xfId="16980" xr:uid="{4E0A0834-906D-463F-90C6-82C2A7732274}"/>
    <cellStyle name="20% - Ênfase4 9 2 6" xfId="16981" xr:uid="{3C07461A-793B-48FA-B813-C5F37A1D6FA9}"/>
    <cellStyle name="20% - Ênfase4 9 2 7" xfId="16984" xr:uid="{8D622109-6368-41E6-A877-0986FDF515FD}"/>
    <cellStyle name="20% - Ênfase4 9 20" xfId="6639" xr:uid="{EA12B55A-35DE-4BC2-81D4-B1985345F9AA}"/>
    <cellStyle name="20% - Ênfase4 9 3" xfId="16989" xr:uid="{C0C1A802-C694-42B9-9180-0DE681D2D287}"/>
    <cellStyle name="20% - Ênfase4 9 3 2" xfId="16991" xr:uid="{9EA18DBA-4BA9-42A6-B37D-A0600A4B83A5}"/>
    <cellStyle name="20% - Ênfase4 9 3 2 2" xfId="16992" xr:uid="{CA5FDB50-1819-4BF4-82C6-1FC5B061D85C}"/>
    <cellStyle name="20% - Ênfase4 9 3 2 3" xfId="2556" xr:uid="{83AF4394-B209-4207-9723-19A32FE8B4B6}"/>
    <cellStyle name="20% - Ênfase4 9 3 2 4" xfId="16996" xr:uid="{F7E0A192-102B-4030-9D0C-03A5320D0AF3}"/>
    <cellStyle name="20% - Ênfase4 9 3 3" xfId="17001" xr:uid="{B671C590-63A5-4DDC-897D-0D8889CBE073}"/>
    <cellStyle name="20% - Ênfase4 9 3 3 2" xfId="17002" xr:uid="{33EA17D2-C294-4676-B75B-068541488E89}"/>
    <cellStyle name="20% - Ênfase4 9 3 3 3" xfId="2688" xr:uid="{92857A33-02AD-4568-A45C-B01FD55F3E82}"/>
    <cellStyle name="20% - Ênfase4 9 3 3 4" xfId="10507" xr:uid="{2ABF1055-1E27-4B56-8D3D-7CC4AC8F4CE3}"/>
    <cellStyle name="20% - Ênfase4 9 3 4" xfId="17006" xr:uid="{AE62AA6D-19BA-4EEC-93ED-C59D631C255F}"/>
    <cellStyle name="20% - Ênfase4 9 3 4 2" xfId="17007" xr:uid="{142C2968-FEDC-4E42-897C-DC1138644FB3}"/>
    <cellStyle name="20% - Ênfase4 9 3 4 3" xfId="10524" xr:uid="{4F27C41D-6601-438A-8E44-B3DC5220B047}"/>
    <cellStyle name="20% - Ênfase4 9 3 4 4" xfId="10529" xr:uid="{EBD8A4BC-D834-4F15-90EE-F49F8F25DA73}"/>
    <cellStyle name="20% - Ênfase4 9 3 5" xfId="17010" xr:uid="{43E3E383-DBEE-46C1-8FD0-72ADBC29D9DB}"/>
    <cellStyle name="20% - Ênfase4 9 3 6" xfId="17011" xr:uid="{19A46DB3-A820-422B-BF72-D482429C0B4E}"/>
    <cellStyle name="20% - Ênfase4 9 3 7" xfId="17012" xr:uid="{22D87584-312E-4E56-987A-FFD390550BCE}"/>
    <cellStyle name="20% - Ênfase4 9 4" xfId="17015" xr:uid="{F18D4BBA-4012-4AE9-96AD-31B0B065FF72}"/>
    <cellStyle name="20% - Ênfase4 9 4 2" xfId="17020" xr:uid="{ABF4FA80-C72D-4015-9B52-354B9EB78578}"/>
    <cellStyle name="20% - Ênfase4 9 4 2 2" xfId="17021" xr:uid="{F4951A97-177D-42FF-9EC4-79AC0C54CA70}"/>
    <cellStyle name="20% - Ênfase4 9 4 2 3" xfId="17022" xr:uid="{B032F65C-23AA-41EB-93C4-5BCEA6CCEF45}"/>
    <cellStyle name="20% - Ênfase4 9 4 3" xfId="17024" xr:uid="{11CC8E5E-D6AD-4912-A1C5-5C9DC9274779}"/>
    <cellStyle name="20% - Ênfase4 9 4 3 2" xfId="17027" xr:uid="{D05B34A3-7CD4-4306-891E-3A9B13A99A86}"/>
    <cellStyle name="20% - Ênfase4 9 4 3 3" xfId="10574" xr:uid="{13245B75-B9E2-4471-B8A4-8D9BC51DF629}"/>
    <cellStyle name="20% - Ênfase4 9 4 4" xfId="17028" xr:uid="{2DE089CC-FCA5-44A3-9380-A67A0006E174}"/>
    <cellStyle name="20% - Ênfase4 9 4 4 2" xfId="14095" xr:uid="{5899B9AA-73D0-4A4E-8604-96C9A2C0F455}"/>
    <cellStyle name="20% - Ênfase4 9 4 4 3" xfId="10579" xr:uid="{9E331145-9776-4C52-B576-07920B2CB8DD}"/>
    <cellStyle name="20% - Ênfase4 9 4 5" xfId="17029" xr:uid="{56C5FFFC-FBB3-4973-969A-8987A0167212}"/>
    <cellStyle name="20% - Ênfase4 9 4 6" xfId="17033" xr:uid="{1D847AC4-DAF7-490A-B85E-CF3C6DEF2DB7}"/>
    <cellStyle name="20% - Ênfase4 9 4 7" xfId="17037" xr:uid="{159C4A6D-8843-4B9C-A6F3-A8FC6556E70C}"/>
    <cellStyle name="20% - Ênfase4 9 5" xfId="17040" xr:uid="{994EB3E6-6128-48F3-A5F5-C68C419C6C4C}"/>
    <cellStyle name="20% - Ênfase4 9 5 2" xfId="17041" xr:uid="{03769FAB-B9E2-45E7-8A49-20EAF2A5D282}"/>
    <cellStyle name="20% - Ênfase4 9 5 2 2" xfId="17043" xr:uid="{5DDB5728-B40A-40CB-983E-4C5055924578}"/>
    <cellStyle name="20% - Ênfase4 9 5 2 3" xfId="17046" xr:uid="{3CDE35ED-9283-4FA8-97D5-6A8540385D1B}"/>
    <cellStyle name="20% - Ênfase4 9 5 3" xfId="17049" xr:uid="{E81B42BC-56C7-44BF-8C73-7165D837C420}"/>
    <cellStyle name="20% - Ênfase4 9 5 4" xfId="17051" xr:uid="{B3EB8453-85B2-4C99-B21C-587F7E8DF358}"/>
    <cellStyle name="20% - Ênfase4 9 5 5" xfId="17053" xr:uid="{497D3A20-C334-4FD0-8A56-B209F6A55260}"/>
    <cellStyle name="20% - Ênfase4 9 6" xfId="17054" xr:uid="{A40F701F-9CA8-47C5-9C1D-0116CC1864BD}"/>
    <cellStyle name="20% - Ênfase4 9 6 2" xfId="17055" xr:uid="{942A7464-722F-4F57-A50B-857D1CB0442D}"/>
    <cellStyle name="20% - Ênfase4 9 6 2 2" xfId="10729" xr:uid="{EC398397-4284-4443-BC52-217527671DA1}"/>
    <cellStyle name="20% - Ênfase4 9 6 2 3" xfId="10738" xr:uid="{A7CAC8C0-C26C-405D-A5FF-D47BDD38120D}"/>
    <cellStyle name="20% - Ênfase4 9 6 3" xfId="17056" xr:uid="{213C2ED9-AD16-4B26-8EC9-1F7485769FEC}"/>
    <cellStyle name="20% - Ênfase4 9 6 4" xfId="17057" xr:uid="{D2FA10D4-00AA-493E-9FC8-A7C9C2B0B282}"/>
    <cellStyle name="20% - Ênfase4 9 6 5" xfId="17058" xr:uid="{4D6139E9-3904-46A4-9D09-71752A811974}"/>
    <cellStyle name="20% - Ênfase4 9 7" xfId="16248" xr:uid="{E41C490B-CA88-497E-BD71-DBCC32198E7A}"/>
    <cellStyle name="20% - Ênfase4 9 7 2" xfId="17059" xr:uid="{52476682-DBFA-45BA-AFFE-00E57B8A68C7}"/>
    <cellStyle name="20% - Ênfase4 9 8" xfId="8394" xr:uid="{B2A9BEE6-96A8-410F-A7C2-D0A28A08480D}"/>
    <cellStyle name="20% - Ênfase4 9 8 2" xfId="8398" xr:uid="{D4E55890-1020-4319-8F71-65E625436789}"/>
    <cellStyle name="20% - Ênfase4 9 9" xfId="8429" xr:uid="{C1B77B81-D558-499F-8F57-F0D5433DA402}"/>
    <cellStyle name="20% - Ênfase4 9 9 2" xfId="8431" xr:uid="{C55335B4-921A-463B-BEB5-7DD0AE4B826C}"/>
    <cellStyle name="20% - Ênfase4 9 9 2 2" xfId="8438" xr:uid="{DC830606-5299-460C-9C8F-36A984264DB2}"/>
    <cellStyle name="20% - Ênfase4 9 9 2 3" xfId="8447" xr:uid="{02FB4AE6-3C38-45E8-B329-4903562F1534}"/>
    <cellStyle name="20% - Ênfase4 9 9 3" xfId="8449" xr:uid="{B8335785-80CB-40EB-9B31-B19F626AD15D}"/>
    <cellStyle name="20% - Ênfase4 9 9 4" xfId="8451" xr:uid="{EDFF2309-E89B-42FF-AE82-4CD0215C44D7}"/>
    <cellStyle name="20% - Ênfase4 9 9 5" xfId="8457" xr:uid="{7886249A-7974-46B8-97B7-36B8EA706709}"/>
    <cellStyle name="20% - Ênfase4 90" xfId="16910" xr:uid="{5E29E2E7-F05D-42B7-A2DB-B5B5A87284CD}"/>
    <cellStyle name="20% - Ênfase4 91" xfId="5591" xr:uid="{A89BA3D5-9B03-410E-876F-71ADE84F8B70}"/>
    <cellStyle name="20% - Ênfase4 92" xfId="2011" xr:uid="{FF4F5F07-38B7-4937-9B5B-70F70EED3046}"/>
    <cellStyle name="20% - Ênfase4 93" xfId="1958" xr:uid="{8C73A0B5-D54F-4930-9E84-4C9D436EAAFB}"/>
    <cellStyle name="20% - Ênfase4 94" xfId="16912" xr:uid="{EBB1B876-5480-4A42-9524-A57175984A5B}"/>
    <cellStyle name="20% - Ênfase4 95" xfId="9640" xr:uid="{04CEA2CC-5BAB-4D6E-B2BC-8094C948BCBF}"/>
    <cellStyle name="20% - Ênfase4 96" xfId="9644" xr:uid="{3CB32CEC-C565-46FD-BB59-452FFC260572}"/>
    <cellStyle name="20% - Ênfase4 97" xfId="16499" xr:uid="{748F0E20-E165-46C7-BC73-D046F63EBC7A}"/>
    <cellStyle name="20% - Ênfase4 98" xfId="16151" xr:uid="{9B86CB37-D11F-4545-AAB7-84DEFB11EAF9}"/>
    <cellStyle name="20% - Ênfase4 99" xfId="17060" xr:uid="{DB213963-AB65-4297-BDC3-87927E854D24}"/>
    <cellStyle name="20% - Ênfase5 10" xfId="10919" xr:uid="{1A7A3ED2-4F71-43AA-8DA1-8BC4C4065081}"/>
    <cellStyle name="20% - Ênfase5 10 10" xfId="6973" xr:uid="{E56F624E-3E04-4FBD-A7AA-452B0E92897F}"/>
    <cellStyle name="20% - Ênfase5 10 10 2" xfId="17062" xr:uid="{5C436504-BED0-4113-A390-AC645242063F}"/>
    <cellStyle name="20% - Ênfase5 10 10 2 2" xfId="3850" xr:uid="{980DFA24-C45A-45C7-969F-120D5947EAA7}"/>
    <cellStyle name="20% - Ênfase5 10 10 2 3" xfId="17065" xr:uid="{590B0371-D3D1-475C-94C4-8EE9B6F612A7}"/>
    <cellStyle name="20% - Ênfase5 10 10 3" xfId="17070" xr:uid="{989A6CCA-C54E-44C8-945E-6585140481EC}"/>
    <cellStyle name="20% - Ênfase5 10 10 4" xfId="17072" xr:uid="{BE08E5AF-A598-4E2B-8501-B9805BB32268}"/>
    <cellStyle name="20% - Ênfase5 10 10 5" xfId="17074" xr:uid="{37FE4EBA-1A0B-4928-A1DB-34B3F1FA7FE7}"/>
    <cellStyle name="20% - Ênfase5 10 11" xfId="17079" xr:uid="{15431454-A177-43AB-9476-72F482422CCC}"/>
    <cellStyle name="20% - Ênfase5 10 11 2" xfId="17081" xr:uid="{0BB578C1-A1F2-46B1-A963-57A95CFA5941}"/>
    <cellStyle name="20% - Ênfase5 10 11 2 2" xfId="17084" xr:uid="{507C704D-5E69-48E9-A07F-463BBD1DE679}"/>
    <cellStyle name="20% - Ênfase5 10 11 2 3" xfId="17086" xr:uid="{358266EF-F783-4DD5-88DC-98F6E42AABDB}"/>
    <cellStyle name="20% - Ênfase5 10 11 3" xfId="13650" xr:uid="{91761A7E-F606-4DD0-879C-572368FAC3EF}"/>
    <cellStyle name="20% - Ênfase5 10 11 4" xfId="13657" xr:uid="{7CB8F423-D853-4599-AC9C-BDC033D391E0}"/>
    <cellStyle name="20% - Ênfase5 10 11 5" xfId="11925" xr:uid="{209F7688-81DD-4888-8198-5112905C6D18}"/>
    <cellStyle name="20% - Ênfase5 10 12" xfId="17091" xr:uid="{AE4F85B7-01A8-445A-8881-F2663B657A88}"/>
    <cellStyle name="20% - Ênfase5 10 12 2" xfId="17093" xr:uid="{7AD731E2-599F-4FAB-9AC8-34DD2F17C4CE}"/>
    <cellStyle name="20% - Ênfase5 10 12 3" xfId="17098" xr:uid="{9FFFF230-03A8-4D74-9516-5FB7102DC715}"/>
    <cellStyle name="20% - Ênfase5 10 12 4" xfId="17102" xr:uid="{6953FEA0-A606-488F-8737-3549012257E7}"/>
    <cellStyle name="20% - Ênfase5 10 13" xfId="17104" xr:uid="{ECF9B2E2-C2CB-4D67-80F6-20DF642831AF}"/>
    <cellStyle name="20% - Ênfase5 10 13 2" xfId="12209" xr:uid="{58016245-6C07-488F-9B97-36E479C532DE}"/>
    <cellStyle name="20% - Ênfase5 10 13 3" xfId="12219" xr:uid="{A31F2DB3-34F3-4F89-93CE-FF42B7578DCA}"/>
    <cellStyle name="20% - Ênfase5 10 13 4" xfId="12413" xr:uid="{11A30F44-37A4-4D30-B65C-32C45CBC52B5}"/>
    <cellStyle name="20% - Ênfase5 10 14" xfId="17107" xr:uid="{EF780344-BC6B-419C-8CFF-4A9B46C32AC3}"/>
    <cellStyle name="20% - Ênfase5 10 14 2" xfId="12235" xr:uid="{DA4E2925-8E80-4CEA-B1E8-1B52273AFB09}"/>
    <cellStyle name="20% - Ênfase5 10 14 3" xfId="12247" xr:uid="{153F0A74-47AF-4CBC-AE98-289C7B006FEE}"/>
    <cellStyle name="20% - Ênfase5 10 14 4" xfId="12735" xr:uid="{78E02B50-5548-4C84-A6E5-DC660E49415A}"/>
    <cellStyle name="20% - Ênfase5 10 15" xfId="17109" xr:uid="{AD33F9C9-A8AF-42C1-AC06-9984DCEED9DA}"/>
    <cellStyle name="20% - Ênfase5 10 15 2" xfId="17110" xr:uid="{A799F5F1-1DF9-45D3-BD6C-1C5596A3D16E}"/>
    <cellStyle name="20% - Ênfase5 10 15 3" xfId="12884" xr:uid="{D34B360E-5346-48A8-9D17-90D8DEBDB1AB}"/>
    <cellStyle name="20% - Ênfase5 10 15 4" xfId="12907" xr:uid="{B2855740-B757-4FF8-AF3F-D4AF95C1F167}"/>
    <cellStyle name="20% - Ênfase5 10 16" xfId="17111" xr:uid="{70EE61FA-0C9A-4DB3-A37E-0B0073397917}"/>
    <cellStyle name="20% - Ênfase5 10 16 2" xfId="17112" xr:uid="{6BF1136F-7CE4-4FCE-B4F9-47F56943A79A}"/>
    <cellStyle name="20% - Ênfase5 10 16 3" xfId="2191" xr:uid="{1B511DDC-C36E-4B25-B2F4-589C32CA55F8}"/>
    <cellStyle name="20% - Ênfase5 10 16 4" xfId="2211" xr:uid="{D67CF2B8-3FB4-4159-9EB7-134A067ADB04}"/>
    <cellStyle name="20% - Ênfase5 10 17" xfId="17114" xr:uid="{36244092-4D88-414B-ADD5-EAE1FFF74896}"/>
    <cellStyle name="20% - Ênfase5 10 17 2" xfId="17116" xr:uid="{09B1B423-0C53-4604-A443-6067E7A2D419}"/>
    <cellStyle name="20% - Ênfase5 10 18" xfId="17118" xr:uid="{871EF5FD-184F-4917-AEAB-28F51754E5CD}"/>
    <cellStyle name="20% - Ênfase5 10 18 2" xfId="12558" xr:uid="{963F0994-A7C7-4FEC-A09B-DFF08D7DF0D3}"/>
    <cellStyle name="20% - Ênfase5 10 19" xfId="9058" xr:uid="{2CDD208D-1BD7-46DC-9E3E-AB57EAD5848C}"/>
    <cellStyle name="20% - Ênfase5 10 2" xfId="2193" xr:uid="{60F014E7-A69B-42AA-9B02-EC355560CEEA}"/>
    <cellStyle name="20% - Ênfase5 10 2 2" xfId="10927" xr:uid="{ED8A7C32-F9AB-4E82-A5E5-320E33909775}"/>
    <cellStyle name="20% - Ênfase5 10 2 2 2" xfId="17121" xr:uid="{A76FC02D-C0CC-4D00-993A-6DE16CCE17A2}"/>
    <cellStyle name="20% - Ênfase5 10 2 2 3" xfId="17125" xr:uid="{4002EF35-8B38-4E0A-A2DE-24B72D16E26E}"/>
    <cellStyle name="20% - Ênfase5 10 2 2 4" xfId="17128" xr:uid="{70669716-15CA-4500-A737-D303C29F99E4}"/>
    <cellStyle name="20% - Ênfase5 10 2 3" xfId="9956" xr:uid="{85B8D37C-5FF9-4085-8FD6-FF772C48C51F}"/>
    <cellStyle name="20% - Ênfase5 10 2 3 2" xfId="9962" xr:uid="{9B0C4BC4-D378-4048-B482-FD67E450CD9E}"/>
    <cellStyle name="20% - Ênfase5 10 2 3 3" xfId="9966" xr:uid="{2BCA86C4-FA22-4AC1-B120-420B40771F52}"/>
    <cellStyle name="20% - Ênfase5 10 2 3 4" xfId="17131" xr:uid="{5B61218E-8011-4F9C-A603-3CF34C7A94CB}"/>
    <cellStyle name="20% - Ênfase5 10 2 4" xfId="9975" xr:uid="{4177D2B8-0023-44F2-9386-536C5A66C4BF}"/>
    <cellStyle name="20% - Ênfase5 10 2 4 2" xfId="17140" xr:uid="{DCABF236-7FD8-425D-94CE-701EC17B9474}"/>
    <cellStyle name="20% - Ênfase5 10 2 4 3" xfId="17144" xr:uid="{EDF9672F-EAE0-43E6-B39A-19768F9DAFF6}"/>
    <cellStyle name="20% - Ênfase5 10 2 4 4" xfId="17148" xr:uid="{2C18963D-CAD2-4404-8709-DF5CBAE9227C}"/>
    <cellStyle name="20% - Ênfase5 10 2 5" xfId="15791" xr:uid="{6BBB8181-88E5-447B-980C-E616DC350916}"/>
    <cellStyle name="20% - Ênfase5 10 2 6" xfId="15797" xr:uid="{BBB3E468-3724-408E-8233-E13CF2FD8656}"/>
    <cellStyle name="20% - Ênfase5 10 2 7" xfId="15804" xr:uid="{58258EAC-EF59-4840-AF04-E7BA2BFFC20A}"/>
    <cellStyle name="20% - Ênfase5 10 20" xfId="17108" xr:uid="{70C0F3EE-8814-4AE6-878D-CE0E85B97D9F}"/>
    <cellStyle name="20% - Ênfase5 10 3" xfId="2214" xr:uid="{088E3C45-3CEE-4C59-AF1B-F980FC33723E}"/>
    <cellStyle name="20% - Ênfase5 10 3 2" xfId="10930" xr:uid="{6A4CC95F-51B2-490A-8D7E-311A423B609A}"/>
    <cellStyle name="20% - Ênfase5 10 3 2 2" xfId="12451" xr:uid="{481A0FBA-EDBB-4EC5-8BC7-2D5E5DF57B68}"/>
    <cellStyle name="20% - Ênfase5 10 3 2 3" xfId="12458" xr:uid="{1594C30C-32F4-4B01-AADB-EA151E91FCEF}"/>
    <cellStyle name="20% - Ênfase5 10 3 2 4" xfId="2135" xr:uid="{06808639-00BF-48C0-9E33-01513E4EA1D2}"/>
    <cellStyle name="20% - Ênfase5 10 3 3" xfId="10933" xr:uid="{B252DB12-3801-491E-8C43-031B9C7ACBB9}"/>
    <cellStyle name="20% - Ênfase5 10 3 3 2" xfId="17151" xr:uid="{C62EB50B-D499-4C27-AC1D-2C32441F734F}"/>
    <cellStyle name="20% - Ênfase5 10 3 3 3" xfId="17152" xr:uid="{50AFC71A-EEFF-46E6-861E-7EB90A5FBF7D}"/>
    <cellStyle name="20% - Ênfase5 10 3 3 4" xfId="17153" xr:uid="{BEC9321A-F900-4519-8D90-EDD96ECD4C51}"/>
    <cellStyle name="20% - Ênfase5 10 3 4" xfId="10945" xr:uid="{83CDE247-268D-4CF4-8DFA-F2C4C84B3C1E}"/>
    <cellStyle name="20% - Ênfase5 10 3 4 2" xfId="17157" xr:uid="{0D7CE38A-995B-410C-ADE9-CC74682EDE63}"/>
    <cellStyle name="20% - Ênfase5 10 3 4 3" xfId="17159" xr:uid="{0EDB0150-77F6-4E65-8031-3EF55DC5BF33}"/>
    <cellStyle name="20% - Ênfase5 10 3 4 4" xfId="17161" xr:uid="{C24373DB-B1E1-4D2F-AC97-351C4A9DF7F9}"/>
    <cellStyle name="20% - Ênfase5 10 3 5" xfId="12163" xr:uid="{55709E9A-4EB9-4E2A-BBFD-48ACD42D3EB1}"/>
    <cellStyle name="20% - Ênfase5 10 3 6" xfId="9667" xr:uid="{5C15F6F5-C931-4F4B-9D0C-F55D922D308B}"/>
    <cellStyle name="20% - Ênfase5 10 3 7" xfId="9675" xr:uid="{05EC5CBF-53B2-4C49-876E-A697880984B5}"/>
    <cellStyle name="20% - Ênfase5 10 4" xfId="10952" xr:uid="{4CF6C6E2-0F6B-490D-B24F-E4766EA85EF4}"/>
    <cellStyle name="20% - Ênfase5 10 4 2" xfId="4290" xr:uid="{4F621F13-AD8F-4911-A63E-CA8501B61859}"/>
    <cellStyle name="20% - Ênfase5 10 4 2 2" xfId="12481" xr:uid="{852BFDD9-8AB2-4896-9397-4F6A0E7F121E}"/>
    <cellStyle name="20% - Ênfase5 10 4 2 3" xfId="12484" xr:uid="{4CEB13EA-5BCD-4995-8484-9E5ACBC7E0D2}"/>
    <cellStyle name="20% - Ênfase5 10 4 3" xfId="4305" xr:uid="{B189A425-7339-4B16-AB67-C948F69196EB}"/>
    <cellStyle name="20% - Ênfase5 10 4 3 2" xfId="17162" xr:uid="{E11678AE-A10F-4593-A312-A2C4942DBC0E}"/>
    <cellStyle name="20% - Ênfase5 10 4 3 3" xfId="17163" xr:uid="{4E4C1FEA-F89E-486B-B459-309DB9B64C09}"/>
    <cellStyle name="20% - Ênfase5 10 4 4" xfId="9989" xr:uid="{BCC319AC-3757-42A9-B565-8A84D0F8998C}"/>
    <cellStyle name="20% - Ênfase5 10 4 4 2" xfId="17166" xr:uid="{11462005-DD6A-4F49-8B4E-9EEFD0AE1888}"/>
    <cellStyle name="20% - Ênfase5 10 4 4 3" xfId="17168" xr:uid="{0E55574D-BE7A-46E2-A0C5-3EEC0E76D88E}"/>
    <cellStyle name="20% - Ênfase5 10 4 5" xfId="9996" xr:uid="{6FB4FBAA-0735-40C3-A5CD-F76F92BCC5BF}"/>
    <cellStyle name="20% - Ênfase5 10 4 6" xfId="12463" xr:uid="{43F47010-0C55-41DB-91EE-C03CA9FBDCA7}"/>
    <cellStyle name="20% - Ênfase5 10 4 7" xfId="12488" xr:uid="{A91F0B4D-00CB-4574-B3F4-7DDA3AA38846}"/>
    <cellStyle name="20% - Ênfase5 10 5" xfId="10954" xr:uid="{21AF3AB9-A2B8-405D-A542-87E32779265F}"/>
    <cellStyle name="20% - Ênfase5 10 5 2" xfId="4382" xr:uid="{C9AA7E83-0C94-40DA-A289-4F9D46B16340}"/>
    <cellStyle name="20% - Ênfase5 10 5 2 2" xfId="12499" xr:uid="{0914802F-9CAB-4166-A22C-5C2C2D8B7033}"/>
    <cellStyle name="20% - Ênfase5 10 5 2 3" xfId="12504" xr:uid="{5F8360B7-9203-4EF3-9742-6CCC5B00B444}"/>
    <cellStyle name="20% - Ênfase5 10 5 3" xfId="4397" xr:uid="{255C91A5-5D8A-40C2-87C5-C54DA6DA7FB0}"/>
    <cellStyle name="20% - Ênfase5 10 5 4" xfId="10024" xr:uid="{453D89B5-7C17-43EB-BC03-FA623CA368A2}"/>
    <cellStyle name="20% - Ênfase5 10 5 5" xfId="10032" xr:uid="{307FC24F-8B1B-4F0D-ACB7-E8F4F7571804}"/>
    <cellStyle name="20% - Ênfase5 10 6" xfId="10959" xr:uid="{E4B04B0F-EE73-4149-AF7E-957F798D6A91}"/>
    <cellStyle name="20% - Ênfase5 10 6 2" xfId="5861" xr:uid="{016CBCE0-D080-47ED-A28D-643C360DA02F}"/>
    <cellStyle name="20% - Ênfase5 10 6 2 2" xfId="17169" xr:uid="{18B327EA-3A3F-476D-82CF-FB41DDD7AD51}"/>
    <cellStyle name="20% - Ênfase5 10 6 2 3" xfId="17170" xr:uid="{3EDE4795-7244-4B85-AC17-DEC4D958A0F3}"/>
    <cellStyle name="20% - Ênfase5 10 6 3" xfId="10046" xr:uid="{B3B3AFBC-244C-4B70-8087-8E932E10716D}"/>
    <cellStyle name="20% - Ênfase5 10 6 4" xfId="10059" xr:uid="{93386EDD-000E-4745-85E1-E2DAC5CF808A}"/>
    <cellStyle name="20% - Ênfase5 10 6 5" xfId="10061" xr:uid="{6CC04AC7-4231-469A-A08C-5473CEE72040}"/>
    <cellStyle name="20% - Ênfase5 10 7" xfId="10964" xr:uid="{55338ADA-39C9-4A05-AEDB-9E79E91C2050}"/>
    <cellStyle name="20% - Ênfase5 10 7 2" xfId="5938" xr:uid="{DDE66D33-752B-4CB1-85C8-E314114BC92D}"/>
    <cellStyle name="20% - Ênfase5 10 8" xfId="17174" xr:uid="{C40660BC-2AF8-42E5-9F7E-A4DBD42D2F8A}"/>
    <cellStyle name="20% - Ênfase5 10 8 2" xfId="5845" xr:uid="{CBE4E245-21B4-437A-AD20-E5066D7E8B61}"/>
    <cellStyle name="20% - Ênfase5 10 9" xfId="17177" xr:uid="{93C8C8BA-9010-4F69-AC29-CDD85FF6384E}"/>
    <cellStyle name="20% - Ênfase5 10 9 2" xfId="17179" xr:uid="{25C08E22-41F4-444B-ACB3-899BEC7B0833}"/>
    <cellStyle name="20% - Ênfase5 10 9 2 2" xfId="17183" xr:uid="{1C3345C0-CAF5-4A5A-8394-BF8EBC0115FD}"/>
    <cellStyle name="20% - Ênfase5 10 9 2 3" xfId="17184" xr:uid="{885EE233-85EB-4264-9E01-1D632FDDF474}"/>
    <cellStyle name="20% - Ênfase5 10 9 3" xfId="17189" xr:uid="{83D0478C-9FD3-4772-B2C4-2B1499E5A0D7}"/>
    <cellStyle name="20% - Ênfase5 10 9 4" xfId="17200" xr:uid="{8CB08FBC-7959-4D0D-95B0-D702F7C7D529}"/>
    <cellStyle name="20% - Ênfase5 10 9 5" xfId="13388" xr:uid="{C9F3BFAD-0461-438E-A316-38C66B1085CF}"/>
    <cellStyle name="20% - Ênfase5 100" xfId="10810" xr:uid="{809958BA-D421-42F5-84FB-9B5E67645EE3}"/>
    <cellStyle name="20% - Ênfase5 101" xfId="10817" xr:uid="{01A9EF8D-3806-4C28-8B43-1593BDB5B9EF}"/>
    <cellStyle name="20% - Ênfase5 102" xfId="10905" xr:uid="{CF26C408-BDB8-4DE2-840D-C08DD08D4864}"/>
    <cellStyle name="20% - Ênfase5 103" xfId="4685" xr:uid="{017D6B43-FB9C-442A-ACFE-63B708F74BFD}"/>
    <cellStyle name="20% - Ênfase5 104" xfId="1599" xr:uid="{057DD3E4-DE0E-458C-A0B8-9031B2997A2B}"/>
    <cellStyle name="20% - Ênfase5 105" xfId="4708" xr:uid="{4E1326E7-7E54-4A93-9386-CC667CE1961B}"/>
    <cellStyle name="20% - Ênfase5 106" xfId="9525" xr:uid="{679B6AD7-01D7-40BD-9C3B-33E80C1E0DC5}"/>
    <cellStyle name="20% - Ênfase5 107" xfId="9539" xr:uid="{3DBA2449-3BD7-4A1F-BFC0-8DDCF093F822}"/>
    <cellStyle name="20% - Ênfase5 108" xfId="8308" xr:uid="{5F962112-2470-4A33-8F50-EEE845508F9F}"/>
    <cellStyle name="20% - Ênfase5 109" xfId="5188" xr:uid="{8ABB6F56-ABAC-4773-80FE-DA88905B091F}"/>
    <cellStyle name="20% - Ênfase5 11" xfId="10971" xr:uid="{EC029BED-F2C5-4002-9EAB-90A6861FAA44}"/>
    <cellStyle name="20% - Ênfase5 11 10" xfId="10618" xr:uid="{1833A55F-0655-4F48-8122-E5055BA73887}"/>
    <cellStyle name="20% - Ênfase5 11 10 2" xfId="17205" xr:uid="{CE4FF25E-A424-4635-9E76-28599DF1CCA6}"/>
    <cellStyle name="20% - Ênfase5 11 10 2 2" xfId="17207" xr:uid="{C4F678ED-849E-4FB5-A725-0A592AF831AB}"/>
    <cellStyle name="20% - Ênfase5 11 10 2 3" xfId="17208" xr:uid="{010F454E-A93C-4ABC-A174-D94149D7093B}"/>
    <cellStyle name="20% - Ênfase5 11 10 3" xfId="17211" xr:uid="{9EC7B168-0D40-460A-9D14-E37CC95282BD}"/>
    <cellStyle name="20% - Ênfase5 11 10 4" xfId="17214" xr:uid="{ADB370EA-BC73-4A61-8943-A07FA94F62D0}"/>
    <cellStyle name="20% - Ênfase5 11 10 5" xfId="17216" xr:uid="{84A13ADD-6B29-4F72-AA09-92DCEC8F6072}"/>
    <cellStyle name="20% - Ênfase5 11 11" xfId="10627" xr:uid="{BAA44B11-A90B-4CCF-A0A4-B53B2C423482}"/>
    <cellStyle name="20% - Ênfase5 11 11 2" xfId="17217" xr:uid="{B42E924D-AFBE-41C9-BA93-465D5DD65F83}"/>
    <cellStyle name="20% - Ênfase5 11 11 2 2" xfId="17218" xr:uid="{6C02CAB2-C5F2-48CC-AEA4-9A959EB5B895}"/>
    <cellStyle name="20% - Ênfase5 11 11 2 3" xfId="17220" xr:uid="{AD42D021-8A09-4714-A211-D9F09E0CF0D1}"/>
    <cellStyle name="20% - Ênfase5 11 11 3" xfId="17223" xr:uid="{A343F050-B757-483A-B24D-16C270740290}"/>
    <cellStyle name="20% - Ênfase5 11 11 4" xfId="17226" xr:uid="{4BBCAB8C-F177-45B9-8860-FE80880CC4D5}"/>
    <cellStyle name="20% - Ênfase5 11 11 5" xfId="17227" xr:uid="{2661A0F3-2F5C-4392-AE2C-0B6AC2832B51}"/>
    <cellStyle name="20% - Ênfase5 11 12" xfId="17234" xr:uid="{D43A6047-C14C-4F6A-8003-0E4D87862719}"/>
    <cellStyle name="20% - Ênfase5 11 12 2" xfId="17235" xr:uid="{A825004B-0C39-4E4F-B979-E16F67CF1628}"/>
    <cellStyle name="20% - Ênfase5 11 12 3" xfId="17237" xr:uid="{907787E3-E371-458F-86B5-6FEB566D0FDF}"/>
    <cellStyle name="20% - Ênfase5 11 12 4" xfId="17241" xr:uid="{9DB7B183-F43A-4EB7-AFB3-3D91FDD76339}"/>
    <cellStyle name="20% - Ênfase5 11 13" xfId="17242" xr:uid="{1A788BFE-D89F-448A-B433-5FD1F86AC5AB}"/>
    <cellStyle name="20% - Ênfase5 11 13 2" xfId="17245" xr:uid="{EBB49894-FA2D-44DD-8CA7-6A8188D5A0B4}"/>
    <cellStyle name="20% - Ênfase5 11 13 3" xfId="17247" xr:uid="{57BFBE11-03EF-4C36-B12F-1E52CE9272B3}"/>
    <cellStyle name="20% - Ênfase5 11 13 4" xfId="4790" xr:uid="{9CEF51E9-F178-4101-9909-D0BB9A8A281C}"/>
    <cellStyle name="20% - Ênfase5 11 14" xfId="17249" xr:uid="{EF774B18-7BC8-4CD3-995F-37FE00A940C4}"/>
    <cellStyle name="20% - Ênfase5 11 14 2" xfId="17251" xr:uid="{83EE535C-C760-487A-A675-97DDCA6C6406}"/>
    <cellStyle name="20% - Ênfase5 11 14 3" xfId="17253" xr:uid="{5F143F37-B1B4-4E0F-AE13-50B8761F0B82}"/>
    <cellStyle name="20% - Ênfase5 11 14 4" xfId="2993" xr:uid="{CAB62689-786D-4D9A-BD79-9D198DB3BC47}"/>
    <cellStyle name="20% - Ênfase5 11 15" xfId="17257" xr:uid="{5342DB10-AFF8-4A49-AA2C-B1EC3C175FE0}"/>
    <cellStyle name="20% - Ênfase5 11 15 2" xfId="17258" xr:uid="{F9A902AE-D26E-4C6E-A417-060D482B3B6D}"/>
    <cellStyle name="20% - Ênfase5 11 15 3" xfId="17259" xr:uid="{C83E2A45-EDCB-4A55-9111-653FADA8B638}"/>
    <cellStyle name="20% - Ênfase5 11 15 4" xfId="3088" xr:uid="{6E2B2CD9-07E0-4AA9-A152-ED26A73BC920}"/>
    <cellStyle name="20% - Ênfase5 11 16" xfId="17260" xr:uid="{E8AC4C90-07DA-41FB-AB44-D940A45251A6}"/>
    <cellStyle name="20% - Ênfase5 11 16 2" xfId="17261" xr:uid="{925A108D-3A8D-4F5C-8752-7F0BCCB3E06C}"/>
    <cellStyle name="20% - Ênfase5 11 16 3" xfId="17262" xr:uid="{4AD859CB-D8B7-4851-9AE8-8CB6147D99EA}"/>
    <cellStyle name="20% - Ênfase5 11 16 4" xfId="10652" xr:uid="{94AF5421-F379-4FB3-AEEB-01D04F1A0945}"/>
    <cellStyle name="20% - Ênfase5 11 17" xfId="2730" xr:uid="{E8678657-0F60-43DE-A9C7-DE2DA347D34A}"/>
    <cellStyle name="20% - Ênfase5 11 17 2" xfId="17265" xr:uid="{190E171B-9C72-46EF-B1E9-AF23B5341434}"/>
    <cellStyle name="20% - Ênfase5 11 18" xfId="2748" xr:uid="{5652442B-E082-495B-8788-4C3661C7BD9D}"/>
    <cellStyle name="20% - Ênfase5 11 18 2" xfId="17267" xr:uid="{96E4AA83-E814-4BAC-80FA-50A2B50F5BF2}"/>
    <cellStyle name="20% - Ênfase5 11 19" xfId="6574" xr:uid="{C527772C-55B9-4E9E-8195-65F9BC8B05AD}"/>
    <cellStyle name="20% - Ênfase5 11 2" xfId="2253" xr:uid="{5DFAC0F2-B05E-459E-A216-DFACB6C209E4}"/>
    <cellStyle name="20% - Ênfase5 11 2 2" xfId="10980" xr:uid="{4C358642-BACE-48A2-9F20-DD20A1E7679C}"/>
    <cellStyle name="20% - Ênfase5 11 2 2 2" xfId="17268" xr:uid="{24106FA0-F47B-4EA0-98A9-E1C7E640B1EC}"/>
    <cellStyle name="20% - Ênfase5 11 2 2 3" xfId="17269" xr:uid="{A6E3A26C-4A4D-4A40-A1D8-4DD078E87F39}"/>
    <cellStyle name="20% - Ênfase5 11 2 2 4" xfId="17272" xr:uid="{229811C1-F37E-4D24-8AD9-EFCDC8D765CF}"/>
    <cellStyle name="20% - Ênfase5 11 2 3" xfId="10124" xr:uid="{DA2CBFF3-6DD6-4C83-88DE-ECA5EB878388}"/>
    <cellStyle name="20% - Ênfase5 11 2 3 2" xfId="10132" xr:uid="{53C36294-AE73-4DD5-A1B6-18D902CAE8B2}"/>
    <cellStyle name="20% - Ênfase5 11 2 3 3" xfId="10136" xr:uid="{8D8B50EE-D791-402C-BEAE-555A5DBAD09A}"/>
    <cellStyle name="20% - Ênfase5 11 2 3 4" xfId="17280" xr:uid="{7946356D-D8C5-4E62-BA9D-7638FAD0220E}"/>
    <cellStyle name="20% - Ênfase5 11 2 4" xfId="10143" xr:uid="{72B73E68-9AD5-41D2-9112-CAB227D9D29E}"/>
    <cellStyle name="20% - Ênfase5 11 2 4 2" xfId="17284" xr:uid="{036C553E-A5A5-4361-8EF3-DE8B81149186}"/>
    <cellStyle name="20% - Ênfase5 11 2 4 3" xfId="17286" xr:uid="{92791D0C-EC2A-43A2-BA3F-8EF27CD982CF}"/>
    <cellStyle name="20% - Ênfase5 11 2 4 4" xfId="17288" xr:uid="{56380F3A-940D-4287-8711-4126B7CE9EFF}"/>
    <cellStyle name="20% - Ênfase5 11 2 5" xfId="17289" xr:uid="{511BF542-2469-445F-BA95-860AF8C9C053}"/>
    <cellStyle name="20% - Ênfase5 11 2 6" xfId="17292" xr:uid="{5FBC3C68-3350-4837-BB65-05D3E1D879A6}"/>
    <cellStyle name="20% - Ênfase5 11 2 7" xfId="17296" xr:uid="{02985722-3DF3-48A7-BE2C-CCAE03368B53}"/>
    <cellStyle name="20% - Ênfase5 11 20" xfId="17256" xr:uid="{D5C703FA-B7F3-4AB7-8868-3BEF2BF3B185}"/>
    <cellStyle name="20% - Ênfase5 11 3" xfId="10981" xr:uid="{B4A11F77-B4ED-48BE-B6D9-63DB2021427A}"/>
    <cellStyle name="20% - Ênfase5 11 3 2" xfId="10983" xr:uid="{FEBDF876-E39E-4277-9C53-3F63BE61278F}"/>
    <cellStyle name="20% - Ênfase5 11 3 2 2" xfId="7664" xr:uid="{046FF100-B284-4E9E-AE63-00E28078443F}"/>
    <cellStyle name="20% - Ênfase5 11 3 2 3" xfId="17297" xr:uid="{F867E9B3-2539-4545-98A0-C2E8F7C2F5FD}"/>
    <cellStyle name="20% - Ênfase5 11 3 2 4" xfId="17298" xr:uid="{7F8A8E70-192D-4A4B-BCB1-7F86219E1484}"/>
    <cellStyle name="20% - Ênfase5 11 3 3" xfId="10991" xr:uid="{F3E31465-BC0C-47A9-93A7-C965EEB2A919}"/>
    <cellStyle name="20% - Ênfase5 11 3 3 2" xfId="17300" xr:uid="{605B5DD4-EF57-4AE0-B218-03C5865F8368}"/>
    <cellStyle name="20% - Ênfase5 11 3 3 3" xfId="17301" xr:uid="{B6A386FB-96F2-4DB3-B920-8D70967D5364}"/>
    <cellStyle name="20% - Ênfase5 11 3 3 4" xfId="17302" xr:uid="{ABA69F43-1F4D-4185-94DE-F0B7440C162E}"/>
    <cellStyle name="20% - Ênfase5 11 3 4" xfId="11008" xr:uid="{6B18AD82-C40D-4C0B-AC98-AB0D835691AD}"/>
    <cellStyle name="20% - Ênfase5 11 3 4 2" xfId="17305" xr:uid="{03EB889E-1688-4464-856B-F169F6C6A8AE}"/>
    <cellStyle name="20% - Ênfase5 11 3 4 3" xfId="17307" xr:uid="{0CC32D9A-AF25-4ACA-8186-64226FC4834A}"/>
    <cellStyle name="20% - Ênfase5 11 3 4 4" xfId="17309" xr:uid="{2219EF6A-2AF0-4CEB-AEBA-BBBE1CFC5BB5}"/>
    <cellStyle name="20% - Ênfase5 11 3 5" xfId="12645" xr:uid="{F28223DF-5B63-4D03-892D-79218218C06B}"/>
    <cellStyle name="20% - Ênfase5 11 3 6" xfId="15824" xr:uid="{CA909C7A-83A4-4EB9-A375-1AE9A17F20A0}"/>
    <cellStyle name="20% - Ênfase5 11 3 7" xfId="15832" xr:uid="{473B059A-45E9-4299-A2A4-372BCA6D05A7}"/>
    <cellStyle name="20% - Ênfase5 11 4" xfId="11016" xr:uid="{AB82C412-58C4-40C7-9299-C79B8104F2CD}"/>
    <cellStyle name="20% - Ênfase5 11 4 2" xfId="3073" xr:uid="{0D2B3805-9805-4B67-8EAE-EDE67E628D09}"/>
    <cellStyle name="20% - Ênfase5 11 4 2 2" xfId="12657" xr:uid="{0B5DD291-5AED-4539-A43A-23BBF86F4E62}"/>
    <cellStyle name="20% - Ênfase5 11 4 2 3" xfId="17312" xr:uid="{6F1D937A-F94B-43B2-879B-92E74F84E5E5}"/>
    <cellStyle name="20% - Ênfase5 11 4 3" xfId="1582" xr:uid="{D5AA4C4F-290C-47B8-BB1F-A49207629BBF}"/>
    <cellStyle name="20% - Ênfase5 11 4 3 2" xfId="17314" xr:uid="{43789BF4-E6AB-4517-8B49-8E0983366115}"/>
    <cellStyle name="20% - Ênfase5 11 4 3 3" xfId="17315" xr:uid="{17B30EFA-BDCB-4252-A75B-DC2C50C47DEC}"/>
    <cellStyle name="20% - Ênfase5 11 4 4" xfId="10158" xr:uid="{6AC49B15-F9ED-4C1A-8753-9EDF33F91E2C}"/>
    <cellStyle name="20% - Ênfase5 11 4 4 2" xfId="17319" xr:uid="{4551382D-A976-426A-B2E4-E4101B20F0E0}"/>
    <cellStyle name="20% - Ênfase5 11 4 4 3" xfId="17321" xr:uid="{087FC0A4-87BB-4D4F-A8D8-5B7AD2C94C24}"/>
    <cellStyle name="20% - Ênfase5 11 4 5" xfId="12659" xr:uid="{3E4426B6-5F9C-40B0-80F7-C2606D9472A1}"/>
    <cellStyle name="20% - Ênfase5 11 4 6" xfId="15834" xr:uid="{D09CB7D0-0925-4002-8509-56DD15314E4F}"/>
    <cellStyle name="20% - Ênfase5 11 4 7" xfId="15837" xr:uid="{4333191C-F9AD-473F-AC1C-194D3037BDB3}"/>
    <cellStyle name="20% - Ênfase5 11 5" xfId="11018" xr:uid="{E4104DDF-CB71-4A83-B2E9-55DB440396CB}"/>
    <cellStyle name="20% - Ênfase5 11 5 2" xfId="3182" xr:uid="{B9AAC275-64A1-47B4-8224-92C0BB51CB6D}"/>
    <cellStyle name="20% - Ênfase5 11 5 2 2" xfId="17322" xr:uid="{DFD9F44B-23CD-407D-AC7B-21E2F75A8B60}"/>
    <cellStyle name="20% - Ênfase5 11 5 2 3" xfId="17323" xr:uid="{346305F7-AEA4-43FF-AF41-1EB4F9F54D3A}"/>
    <cellStyle name="20% - Ênfase5 11 5 3" xfId="4841" xr:uid="{FF7B687E-70E4-4881-912F-15B3C6613335}"/>
    <cellStyle name="20% - Ênfase5 11 5 4" xfId="10173" xr:uid="{9F1444DD-A256-4E05-9B9F-D0A3CACE45E6}"/>
    <cellStyle name="20% - Ênfase5 11 5 5" xfId="15841" xr:uid="{55B7415C-9894-4501-92FB-EF5701296D33}"/>
    <cellStyle name="20% - Ênfase5 11 6" xfId="11022" xr:uid="{22C33606-EACF-44F5-8034-4F0A77B34957}"/>
    <cellStyle name="20% - Ênfase5 11 6 2" xfId="7743" xr:uid="{6C3287BD-F2DB-464F-807B-B3501C7B25C0}"/>
    <cellStyle name="20% - Ênfase5 11 6 2 2" xfId="17324" xr:uid="{E50C8F1B-C4F8-413E-8794-358B2ACE45EE}"/>
    <cellStyle name="20% - Ênfase5 11 6 2 3" xfId="17325" xr:uid="{620509CB-1C15-431E-8D21-F3AB7E622CB0}"/>
    <cellStyle name="20% - Ênfase5 11 6 3" xfId="8144" xr:uid="{8839D5DF-7745-4A22-B868-B95E5FFF98EC}"/>
    <cellStyle name="20% - Ênfase5 11 6 4" xfId="10179" xr:uid="{38121158-6716-4262-B536-F52C8581928E}"/>
    <cellStyle name="20% - Ênfase5 11 6 5" xfId="15847" xr:uid="{989A71B9-5042-436E-820F-1BA989BC1C1A}"/>
    <cellStyle name="20% - Ênfase5 11 7" xfId="1543" xr:uid="{5E8799BD-226B-4F6F-8208-3D79A16FCA19}"/>
    <cellStyle name="20% - Ênfase5 11 7 2" xfId="7842" xr:uid="{CF0EF248-B367-4955-BCE7-E173739A3C80}"/>
    <cellStyle name="20% - Ênfase5 11 8" xfId="17329" xr:uid="{A56BF5E5-309E-419F-8CA2-82E035CEFF23}"/>
    <cellStyle name="20% - Ênfase5 11 8 2" xfId="7894" xr:uid="{11CD91A5-E775-4BBE-969C-7EE5A2398188}"/>
    <cellStyle name="20% - Ênfase5 11 9" xfId="17332" xr:uid="{DB8291F3-5A8D-446E-A9D8-92FC283103EE}"/>
    <cellStyle name="20% - Ênfase5 11 9 2" xfId="12724" xr:uid="{011302FD-8B81-4DA2-83D7-0AA8FC25A1E8}"/>
    <cellStyle name="20% - Ênfase5 11 9 2 2" xfId="17334" xr:uid="{85544120-8178-4A60-A0C5-AA44580CAD0D}"/>
    <cellStyle name="20% - Ênfase5 11 9 2 3" xfId="17335" xr:uid="{03807605-5C02-4C80-86FB-F1519155284E}"/>
    <cellStyle name="20% - Ênfase5 11 9 3" xfId="12730" xr:uid="{C160E2C6-2735-48B3-AF4C-035702D1AD96}"/>
    <cellStyle name="20% - Ênfase5 11 9 4" xfId="17336" xr:uid="{72AA8B19-EA58-4D6D-8930-E8F9B70BFAA1}"/>
    <cellStyle name="20% - Ênfase5 11 9 5" xfId="17337" xr:uid="{3DAE6F3E-C3D3-4EA5-A9C7-04FED02F3D51}"/>
    <cellStyle name="20% - Ênfase5 110" xfId="4707" xr:uid="{05FB87DD-1925-4C7F-8960-BAA5402F7C58}"/>
    <cellStyle name="20% - Ênfase5 111" xfId="9526" xr:uid="{A87291D3-F5F9-4F8C-BD1F-915363121FA0}"/>
    <cellStyle name="20% - Ênfase5 112" xfId="9540" xr:uid="{25309222-55AB-4537-8932-01BD5D32ABED}"/>
    <cellStyle name="20% - Ênfase5 113" xfId="8309" xr:uid="{653A6A4A-3191-4597-B55B-6DF57A993D8A}"/>
    <cellStyle name="20% - Ênfase5 114" xfId="5187" xr:uid="{8617C320-74D0-4A53-A089-4523741AD72D}"/>
    <cellStyle name="20% - Ênfase5 115" xfId="5231" xr:uid="{341A8F23-DFF8-46DB-86BD-762622EBB32D}"/>
    <cellStyle name="20% - Ênfase5 116" xfId="5251" xr:uid="{CA77954C-FA26-44E3-ABAA-15E945688C55}"/>
    <cellStyle name="20% - Ênfase5 117" xfId="4432" xr:uid="{4456B53C-2A64-47EB-8AB5-63C1986013B8}"/>
    <cellStyle name="20% - Ênfase5 118" xfId="4458" xr:uid="{B3A17374-2DD5-4C88-8569-A4AA433EB3F8}"/>
    <cellStyle name="20% - Ênfase5 119" xfId="1712" xr:uid="{EBE8A522-7968-4CF6-A0F0-344F76B8D4CC}"/>
    <cellStyle name="20% - Ênfase5 12" xfId="11033" xr:uid="{1DFC38F1-EA6E-48DD-8A00-7249C1E8E9DD}"/>
    <cellStyle name="20% - Ênfase5 12 10" xfId="17340" xr:uid="{F836D8C9-3981-4E87-847F-04C6B4312F41}"/>
    <cellStyle name="20% - Ênfase5 12 10 2" xfId="17341" xr:uid="{C42438C0-BD8A-4DA6-A666-F8D032D570A7}"/>
    <cellStyle name="20% - Ênfase5 12 10 3" xfId="17344" xr:uid="{0B61E1EA-F4FA-4506-B8B9-16B01FDF755F}"/>
    <cellStyle name="20% - Ênfase5 12 10 4" xfId="17348" xr:uid="{3DB7222B-88A0-412F-974C-B6AE0EA94745}"/>
    <cellStyle name="20% - Ênfase5 12 11" xfId="17353" xr:uid="{A71C1214-B530-4295-ABA7-41EFA7044E7A}"/>
    <cellStyle name="20% - Ênfase5 12 11 2" xfId="4792" xr:uid="{09A209B3-D426-4535-829E-2EE56A6017A1}"/>
    <cellStyle name="20% - Ênfase5 12 11 3" xfId="17354" xr:uid="{A6DC39CC-ECA9-4E17-8979-7BFB7631333F}"/>
    <cellStyle name="20% - Ênfase5 12 11 4" xfId="17356" xr:uid="{58A52D35-057A-47AA-9854-B96FA48E888B}"/>
    <cellStyle name="20% - Ênfase5 12 12" xfId="17359" xr:uid="{333B23E3-C331-4429-ACAB-0E5E3CCCEED9}"/>
    <cellStyle name="20% - Ênfase5 12 12 2" xfId="17360" xr:uid="{3F920C34-077D-467F-B3C9-BA8829119F6E}"/>
    <cellStyle name="20% - Ênfase5 12 12 3" xfId="17361" xr:uid="{FC86E654-F76F-437E-BEF9-22603464B65D}"/>
    <cellStyle name="20% - Ênfase5 12 12 4" xfId="7908" xr:uid="{6F18B0BF-C6B3-487C-AD84-B4E018B86480}"/>
    <cellStyle name="20% - Ênfase5 12 13" xfId="17364" xr:uid="{7CE7A25F-F7B6-409D-B5AD-4C0A99673E87}"/>
    <cellStyle name="20% - Ênfase5 12 13 2" xfId="17365" xr:uid="{D9DE7B11-A5DB-4ED1-A714-5FE073DBF6A2}"/>
    <cellStyle name="20% - Ênfase5 12 13 3" xfId="17366" xr:uid="{F17E2F95-1205-4EC0-B340-69D9C95C50B8}"/>
    <cellStyle name="20% - Ênfase5 12 13 4" xfId="4156" xr:uid="{78340427-014E-4A33-9025-E5D293E787A0}"/>
    <cellStyle name="20% - Ênfase5 12 14" xfId="17369" xr:uid="{FAAD8820-2A9D-42BA-8BBA-587AEF817960}"/>
    <cellStyle name="20% - Ênfase5 12 14 2" xfId="17371" xr:uid="{DE94BA71-FF49-4960-8016-8BBA8DB251CD}"/>
    <cellStyle name="20% - Ênfase5 12 15" xfId="1488" xr:uid="{5F393014-A5E6-45B9-9B01-5158C232E94F}"/>
    <cellStyle name="20% - Ênfase5 12 15 2" xfId="17373" xr:uid="{74BA286B-58F6-448E-A13B-6FAAE988CC1E}"/>
    <cellStyle name="20% - Ênfase5 12 16" xfId="17378" xr:uid="{4453D624-38B3-42C0-8992-B5F623C1693E}"/>
    <cellStyle name="20% - Ênfase5 12 17" xfId="17381" xr:uid="{3E34E84A-2CCE-430A-8FD9-F45394CD5C38}"/>
    <cellStyle name="20% - Ênfase5 12 18" xfId="16841" xr:uid="{C88A27E3-D6CB-4F03-99B0-2F35FC8DC00C}"/>
    <cellStyle name="20% - Ênfase5 12 19" xfId="16846" xr:uid="{A50FF3E9-8ACD-4973-A509-E89439A933E7}"/>
    <cellStyle name="20% - Ênfase5 12 2" xfId="1857" xr:uid="{CE20FC1E-0B21-4706-9A42-82DCB894F8C1}"/>
    <cellStyle name="20% - Ênfase5 12 2 2" xfId="11040" xr:uid="{4AC49ABB-1F68-4DBF-8E30-124E3DA59C7A}"/>
    <cellStyle name="20% - Ênfase5 12 2 2 2" xfId="17387" xr:uid="{51A218FE-C85F-4432-814D-3FEC32FE96F2}"/>
    <cellStyle name="20% - Ênfase5 12 2 2 3" xfId="17388" xr:uid="{12382E34-054D-4F7F-BDE3-D07E793EABF4}"/>
    <cellStyle name="20% - Ênfase5 12 2 2 4" xfId="17389" xr:uid="{3E75EA82-473B-4592-8FB5-B9995BD8F632}"/>
    <cellStyle name="20% - Ênfase5 12 2 3" xfId="11047" xr:uid="{263C9A6E-29F2-4DA9-A0E3-D5907D940019}"/>
    <cellStyle name="20% - Ênfase5 12 2 3 2" xfId="17396" xr:uid="{A5A93C45-CDAD-4CA8-A916-4CFAD484DB2E}"/>
    <cellStyle name="20% - Ênfase5 12 2 4" xfId="17401" xr:uid="{C4178DC8-F279-48A2-A39B-A84253A743AB}"/>
    <cellStyle name="20% - Ênfase5 12 2 4 2" xfId="1703" xr:uid="{6D5B029B-611D-4328-AC49-FA76016892D5}"/>
    <cellStyle name="20% - Ênfase5 12 2 5" xfId="17406" xr:uid="{724C23C4-4CF6-48A8-BDA3-FCC405BBC0CE}"/>
    <cellStyle name="20% - Ênfase5 12 2 6" xfId="17413" xr:uid="{80B1CEC2-C738-4FAE-BCF6-FDC17411F859}"/>
    <cellStyle name="20% - Ênfase5 12 2 7" xfId="17420" xr:uid="{FFDFF52E-2BC7-4636-A6A0-250B6E1DF0A4}"/>
    <cellStyle name="20% - Ênfase5 12 20" xfId="1487" xr:uid="{810374C9-E6AD-4772-8A0A-252FE63D8691}"/>
    <cellStyle name="20% - Ênfase5 12 3" xfId="11048" xr:uid="{2C81A149-B0F5-4A54-9A53-0425F08322C1}"/>
    <cellStyle name="20% - Ênfase5 12 3 2" xfId="11056" xr:uid="{CE5EFD95-7927-4D20-B6F9-472346A7777B}"/>
    <cellStyle name="20% - Ênfase5 12 3 2 2" xfId="12811" xr:uid="{8499A606-1660-4ECC-AAC2-7D45C3E9A9F2}"/>
    <cellStyle name="20% - Ênfase5 12 3 2 3" xfId="17421" xr:uid="{C8AD4F0E-1BF0-4A5C-867D-779A05912DDC}"/>
    <cellStyle name="20% - Ênfase5 12 3 2 4" xfId="17422" xr:uid="{D90BB9D7-0F96-4135-85B7-14C9548522F0}"/>
    <cellStyle name="20% - Ênfase5 12 3 3" xfId="11068" xr:uid="{0F7ABA08-ED75-4B9E-B092-0CD7D736F880}"/>
    <cellStyle name="20% - Ênfase5 12 3 3 2" xfId="17427" xr:uid="{DE888B51-EA5B-4B92-847B-F44FA5E693A7}"/>
    <cellStyle name="20% - Ênfase5 12 3 4" xfId="12819" xr:uid="{3470851F-4280-4B08-8961-1446E929F9EC}"/>
    <cellStyle name="20% - Ênfase5 12 3 4 2" xfId="5019" xr:uid="{BB39DACD-764A-49CA-9002-1E83D83DAD6A}"/>
    <cellStyle name="20% - Ênfase5 12 3 5" xfId="12826" xr:uid="{7337C0F4-9D0F-4296-B40A-F6607EC8CF71}"/>
    <cellStyle name="20% - Ênfase5 12 3 6" xfId="15907" xr:uid="{C5453184-3E5B-4541-96A3-B71D8D20E13D}"/>
    <cellStyle name="20% - Ênfase5 12 3 7" xfId="17432" xr:uid="{81A69819-785A-4BFB-836B-E9780CEE12B9}"/>
    <cellStyle name="20% - Ênfase5 12 4" xfId="11077" xr:uid="{E907CCD1-22F8-40ED-BA7A-C83D3EFAAA0F}"/>
    <cellStyle name="20% - Ênfase5 12 4 2" xfId="5156" xr:uid="{90847D59-BD2E-4CB3-A495-02D6A19C73D0}"/>
    <cellStyle name="20% - Ênfase5 12 5" xfId="11090" xr:uid="{B86BA6D5-5B52-451E-BCFF-1C635ADB947E}"/>
    <cellStyle name="20% - Ênfase5 12 5 2" xfId="4463" xr:uid="{E4832B9A-4626-45E7-B248-552F5B792BDC}"/>
    <cellStyle name="20% - Ênfase5 12 6" xfId="11096" xr:uid="{3AF458DF-3E99-4818-946C-00CBCC822A10}"/>
    <cellStyle name="20% - Ênfase5 12 6 2" xfId="17436" xr:uid="{EB06D073-299D-4FD8-A4BF-06F2890EC605}"/>
    <cellStyle name="20% - Ênfase5 12 6 2 2" xfId="17437" xr:uid="{ADC255F5-1DE4-45AB-B39F-5D2D3EE22225}"/>
    <cellStyle name="20% - Ênfase5 12 6 2 3" xfId="17438" xr:uid="{43A17DD4-BABF-4239-8BA3-A9E3E4AEB227}"/>
    <cellStyle name="20% - Ênfase5 12 6 3" xfId="17442" xr:uid="{0DF8B8CA-783B-4A98-B9EB-6ADD760C242B}"/>
    <cellStyle name="20% - Ênfase5 12 6 4" xfId="17444" xr:uid="{6BCB63C2-FBBD-4588-BE47-52F3B60C8009}"/>
    <cellStyle name="20% - Ênfase5 12 6 5" xfId="15932" xr:uid="{CDB77D51-2E08-4877-8661-95B9D433F73F}"/>
    <cellStyle name="20% - Ênfase5 12 7" xfId="11103" xr:uid="{54063131-FE1A-4C09-8555-C1131CC9E9D7}"/>
    <cellStyle name="20% - Ênfase5 12 7 2" xfId="6312" xr:uid="{4D0E7D9D-F24F-48D3-88F7-96F12A23E55F}"/>
    <cellStyle name="20% - Ênfase5 12 7 2 2" xfId="16042" xr:uid="{496ADEA4-062A-4381-8E52-CE82771CD509}"/>
    <cellStyle name="20% - Ênfase5 12 7 2 3" xfId="17445" xr:uid="{D62FDE8B-8792-41F7-8571-D8C6FF78C4DE}"/>
    <cellStyle name="20% - Ênfase5 12 7 3" xfId="8189" xr:uid="{274F8C94-3B2E-4B67-938F-312D3254B88D}"/>
    <cellStyle name="20% - Ênfase5 12 7 4" xfId="17446" xr:uid="{6A610BBE-BA8F-4E68-BEE2-442069BE7953}"/>
    <cellStyle name="20% - Ênfase5 12 7 5" xfId="15946" xr:uid="{50C9E0C5-B35B-4210-A9EE-E3F2B1A38FE9}"/>
    <cellStyle name="20% - Ênfase5 12 8" xfId="17450" xr:uid="{77F895BC-059C-47B0-BE89-622C0BCFB4B0}"/>
    <cellStyle name="20% - Ênfase5 12 8 2" xfId="12877" xr:uid="{1D15E619-03E0-4269-91D8-2DECA1BB3BAA}"/>
    <cellStyle name="20% - Ênfase5 12 8 2 2" xfId="17452" xr:uid="{8C11D634-EE3B-46EB-868F-EFC55772AE59}"/>
    <cellStyle name="20% - Ênfase5 12 8 2 3" xfId="17454" xr:uid="{DC325C26-64F2-4E84-A179-47AA4E386C3E}"/>
    <cellStyle name="20% - Ênfase5 12 8 3" xfId="12883" xr:uid="{D78A7ECA-185A-4647-80F7-915F2F0B8856}"/>
    <cellStyle name="20% - Ênfase5 12 8 4" xfId="17458" xr:uid="{9A7BDDFF-C01A-4269-926F-CC88B8CFD61C}"/>
    <cellStyle name="20% - Ênfase5 12 8 5" xfId="17461" xr:uid="{945B0BC2-3289-4DE2-9D41-53A4AED71382}"/>
    <cellStyle name="20% - Ênfase5 12 9" xfId="17465" xr:uid="{06EA34E3-F993-43D9-97D0-89BDF00F988C}"/>
    <cellStyle name="20% - Ênfase5 12 9 2" xfId="12893" xr:uid="{6D7EEA42-9C70-424D-A689-DEC96C8D2A68}"/>
    <cellStyle name="20% - Ênfase5 12 9 3" xfId="12903" xr:uid="{FB112075-F104-41D6-AF15-C76AF31FDFD9}"/>
    <cellStyle name="20% - Ênfase5 12 9 4" xfId="17466" xr:uid="{E5AE6B6D-A5D5-4429-9400-E54CEF35A974}"/>
    <cellStyle name="20% - Ênfase5 120" xfId="5230" xr:uid="{5D6E5894-88DA-4EDC-BBF3-BCAB8669BAE3}"/>
    <cellStyle name="20% - Ênfase5 121" xfId="5250" xr:uid="{47FBFC1A-6D80-4AB3-9523-9D45AE3A644A}"/>
    <cellStyle name="20% - Ênfase5 122" xfId="4431" xr:uid="{370C0E38-2DA0-4DBE-A87C-E45CB5129740}"/>
    <cellStyle name="20% - Ênfase5 123" xfId="4457" xr:uid="{94A39AA2-1E9F-4505-AF49-C5806E941351}"/>
    <cellStyle name="20% - Ênfase5 124" xfId="1713" xr:uid="{ED07EF07-0203-4D3F-9834-C1342234D894}"/>
    <cellStyle name="20% - Ênfase5 125" xfId="17470" xr:uid="{2B31B839-76A4-45BD-8450-31F1289611FC}"/>
    <cellStyle name="20% - Ênfase5 126" xfId="17475" xr:uid="{B081E655-13C4-4C80-838F-FE31EABE470C}"/>
    <cellStyle name="20% - Ênfase5 127" xfId="17479" xr:uid="{6D3C46AE-3B20-44BC-B4C7-C601F388BE10}"/>
    <cellStyle name="20% - Ênfase5 128" xfId="17484" xr:uid="{E2F7D7BB-E335-4F06-BF60-4DD367870785}"/>
    <cellStyle name="20% - Ênfase5 129" xfId="12949" xr:uid="{E0392413-32A9-47FB-915E-C034CE92382F}"/>
    <cellStyle name="20% - Ênfase5 13" xfId="7491" xr:uid="{8BA516F8-D68A-4F78-AA0A-EF57B3BF3D0B}"/>
    <cellStyle name="20% - Ênfase5 13 10" xfId="17487" xr:uid="{324A4155-D4D4-48D9-9F4F-1AD3135FBD45}"/>
    <cellStyle name="20% - Ênfase5 13 10 2" xfId="17490" xr:uid="{2CD5C836-0FCC-45E8-A005-F1A2863990C8}"/>
    <cellStyle name="20% - Ênfase5 13 10 3" xfId="17496" xr:uid="{DE7ED016-59AF-4AFE-8BE9-5C16F30A0F20}"/>
    <cellStyle name="20% - Ênfase5 13 10 4" xfId="17498" xr:uid="{CB95553B-A48D-42C5-B059-ACE465D0E2F5}"/>
    <cellStyle name="20% - Ênfase5 13 11" xfId="17499" xr:uid="{19D6597C-8D7D-48FC-B9E4-213300448836}"/>
    <cellStyle name="20% - Ênfase5 13 11 2" xfId="8715" xr:uid="{6CC0DCFA-8716-4DF4-AF36-4B4328A254B0}"/>
    <cellStyle name="20% - Ênfase5 13 11 3" xfId="9275" xr:uid="{8E502D43-D6D1-4FEF-82F4-7C8C3B2FEA99}"/>
    <cellStyle name="20% - Ênfase5 13 11 4" xfId="2821" xr:uid="{52E0C9C8-53F9-443B-BD34-ACB70BDA725A}"/>
    <cellStyle name="20% - Ênfase5 13 12" xfId="15328" xr:uid="{D5593526-7C9E-4BD5-94EB-A60FD249782F}"/>
    <cellStyle name="20% - Ênfase5 13 12 2" xfId="8739" xr:uid="{C7FD4895-F68C-411F-8C26-5759C65F3F33}"/>
    <cellStyle name="20% - Ênfase5 13 12 3" xfId="17505" xr:uid="{7335968A-E160-4EA4-887F-784F4F6E88A3}"/>
    <cellStyle name="20% - Ênfase5 13 12 4" xfId="17510" xr:uid="{4656D66B-A6DC-4115-80AE-0CD95B1AFDA1}"/>
    <cellStyle name="20% - Ênfase5 13 13" xfId="17515" xr:uid="{D4AE92B6-3057-4EE0-BD4B-7E87E9157E34}"/>
    <cellStyle name="20% - Ênfase5 13 13 2" xfId="8756" xr:uid="{60BC32AB-2A4D-450D-9FC6-5467F7405286}"/>
    <cellStyle name="20% - Ênfase5 13 13 3" xfId="17517" xr:uid="{A6C58520-D654-4540-9106-5171C4D5BF27}"/>
    <cellStyle name="20% - Ênfase5 13 13 4" xfId="17520" xr:uid="{F3DBF215-DFCA-45A8-8A42-81969BB96EC7}"/>
    <cellStyle name="20% - Ênfase5 13 14" xfId="17521" xr:uid="{F7F033DF-4607-45CB-80ED-576602C43D76}"/>
    <cellStyle name="20% - Ênfase5 13 14 2" xfId="17524" xr:uid="{CC4170FC-A15C-4792-B9A5-B179A1535150}"/>
    <cellStyle name="20% - Ênfase5 13 15" xfId="17526" xr:uid="{0E2D8470-C151-4DFF-8652-FF880BAF9623}"/>
    <cellStyle name="20% - Ênfase5 13 15 2" xfId="16461" xr:uid="{233BBDA6-D419-4079-B20B-EAD158B98FDF}"/>
    <cellStyle name="20% - Ênfase5 13 16" xfId="17527" xr:uid="{FF6E39AB-9B1E-4523-81BB-FED7C11D1D41}"/>
    <cellStyle name="20% - Ênfase5 13 17" xfId="1807" xr:uid="{FE986510-D11D-4538-A300-E5109DD7B4C3}"/>
    <cellStyle name="20% - Ênfase5 13 18" xfId="17528" xr:uid="{E787C701-421A-4828-AE32-894DD51FEFDB}"/>
    <cellStyle name="20% - Ênfase5 13 19" xfId="17529" xr:uid="{FA6B4D3A-C3B0-4AA9-A210-11FC14D3349A}"/>
    <cellStyle name="20% - Ênfase5 13 2" xfId="2324" xr:uid="{887ED0CB-B3B7-4533-AA29-7F776105A328}"/>
    <cellStyle name="20% - Ênfase5 13 2 2" xfId="11110" xr:uid="{B13E8E3D-1F0D-49D4-BAE0-00751E999841}"/>
    <cellStyle name="20% - Ênfase5 13 2 2 2" xfId="16950" xr:uid="{2FDEE891-587D-4C9F-9823-D7266B5CBD03}"/>
    <cellStyle name="20% - Ênfase5 13 2 2 3" xfId="17533" xr:uid="{9D07B2E5-3618-402B-A35E-C78392D7DAF6}"/>
    <cellStyle name="20% - Ênfase5 13 2 2 4" xfId="17536" xr:uid="{DD0F6177-6EA2-41AA-BD9A-BED1B7E6233D}"/>
    <cellStyle name="20% - Ênfase5 13 2 3" xfId="11115" xr:uid="{457DC4A1-6A37-4C21-8F51-7E45E9586135}"/>
    <cellStyle name="20% - Ênfase5 13 2 3 2" xfId="16955" xr:uid="{417B2D05-E2DF-41B5-8DB9-3BC90C6D97AE}"/>
    <cellStyle name="20% - Ênfase5 13 2 4" xfId="17540" xr:uid="{9DC8804E-DB44-48A8-BCCF-B00580C74C69}"/>
    <cellStyle name="20% - Ênfase5 13 2 4 2" xfId="8648" xr:uid="{E116D5B2-1CDB-48E4-A932-A3C11ECA6976}"/>
    <cellStyle name="20% - Ênfase5 13 2 5" xfId="17543" xr:uid="{48468904-AB6D-40D8-9F0A-B852152DF728}"/>
    <cellStyle name="20% - Ênfase5 13 2 6" xfId="17548" xr:uid="{EA0975FC-1312-4918-884A-7E8FEF043D10}"/>
    <cellStyle name="20% - Ênfase5 13 2 7" xfId="17552" xr:uid="{B22E29D5-A85A-4F4B-A5E7-1281240565EE}"/>
    <cellStyle name="20% - Ênfase5 13 20" xfId="17525" xr:uid="{384E1506-5F31-4637-BFEC-3CC7926A6261}"/>
    <cellStyle name="20% - Ênfase5 13 3" xfId="7499" xr:uid="{D872556C-A20F-4CB2-BA0E-5B52D2A22B85}"/>
    <cellStyle name="20% - Ênfase5 13 3 2" xfId="12999" xr:uid="{69922061-F2FD-4BA0-8353-B306D320B81C}"/>
    <cellStyle name="20% - Ênfase5 13 3 2 2" xfId="13011" xr:uid="{FAE15890-95DB-4709-9D05-E3E7F352D9D5}"/>
    <cellStyle name="20% - Ênfase5 13 3 2 3" xfId="17553" xr:uid="{489E49FC-B56C-4141-988E-F0F95D7F8E93}"/>
    <cellStyle name="20% - Ênfase5 13 3 2 4" xfId="17555" xr:uid="{05E644CE-E370-4F9F-B800-AE744260B27C}"/>
    <cellStyle name="20% - Ênfase5 13 3 3" xfId="12803" xr:uid="{C4F8B6AA-F1D1-47CD-AD18-1BCCB66A86CF}"/>
    <cellStyle name="20% - Ênfase5 13 3 3 2" xfId="17494" xr:uid="{7E2EC33F-ED60-43D2-AB65-795B866F099E}"/>
    <cellStyle name="20% - Ênfase5 13 3 4" xfId="13021" xr:uid="{A09B8DB0-4BEC-4AF4-805C-0C117BD3469D}"/>
    <cellStyle name="20% - Ênfase5 13 3 4 2" xfId="9281" xr:uid="{4C2E4F04-4216-4364-AE7B-C29F0B25E16A}"/>
    <cellStyle name="20% - Ênfase5 13 3 5" xfId="13027" xr:uid="{263242D5-0491-414B-B973-81FE0169D2F8}"/>
    <cellStyle name="20% - Ênfase5 13 3 6" xfId="17557" xr:uid="{63FC3378-EE3B-44AE-B5C3-2042B4B046CF}"/>
    <cellStyle name="20% - Ênfase5 13 3 7" xfId="17559" xr:uid="{664895FA-5625-47A3-B1FD-83F5A02D0048}"/>
    <cellStyle name="20% - Ênfase5 13 4" xfId="11118" xr:uid="{4F302C94-5ECE-4FE7-97F8-E70D048244B9}"/>
    <cellStyle name="20% - Ênfase5 13 4 2" xfId="5673" xr:uid="{9DCC5CB8-A5CF-47F6-B243-A734AAA4CC80}"/>
    <cellStyle name="20% - Ênfase5 13 5" xfId="11130" xr:uid="{7B7E63E8-6A35-43F1-B7B6-BD92F9713071}"/>
    <cellStyle name="20% - Ênfase5 13 5 2" xfId="4519" xr:uid="{7D105D76-26AF-4ADD-9696-C275F4646151}"/>
    <cellStyle name="20% - Ênfase5 13 6" xfId="17567" xr:uid="{F25EB2E8-B5D0-46C0-9092-2F35CFD14632}"/>
    <cellStyle name="20% - Ênfase5 13 6 2" xfId="2874" xr:uid="{7B3E74FC-562F-44ED-AA5A-CDDAD8E7020E}"/>
    <cellStyle name="20% - Ênfase5 13 6 2 2" xfId="2621" xr:uid="{EA00CF80-B72E-4511-AA83-8ABB5DDFB56C}"/>
    <cellStyle name="20% - Ênfase5 13 6 2 3" xfId="6666" xr:uid="{509CD6BE-1EDE-40A5-A9F4-3C20671ACB08}"/>
    <cellStyle name="20% - Ênfase5 13 6 3" xfId="2884" xr:uid="{961073CF-612C-4B92-8A8C-44396F1BA0E3}"/>
    <cellStyle name="20% - Ênfase5 13 6 4" xfId="2890" xr:uid="{3FA144FD-FA9F-4780-ABD7-F2977189F020}"/>
    <cellStyle name="20% - Ênfase5 13 6 5" xfId="17573" xr:uid="{53E6C768-61F1-4B8E-8369-2F0D850138AD}"/>
    <cellStyle name="20% - Ênfase5 13 7" xfId="17576" xr:uid="{9685A888-D2BC-48DB-A984-927459FAA39A}"/>
    <cellStyle name="20% - Ênfase5 13 7 2" xfId="1834" xr:uid="{9554B703-660D-4401-8C40-806EFF0D01D9}"/>
    <cellStyle name="20% - Ênfase5 13 7 2 2" xfId="4048" xr:uid="{415BA3E3-D974-4F7C-B653-C1040A954AED}"/>
    <cellStyle name="20% - Ênfase5 13 7 2 3" xfId="7037" xr:uid="{8D27B58F-35DE-4DE7-B60E-C1F135B050F9}"/>
    <cellStyle name="20% - Ênfase5 13 7 3" xfId="4057" xr:uid="{48E2D0D3-F44D-40F0-997E-95373E62C011}"/>
    <cellStyle name="20% - Ênfase5 13 7 4" xfId="4064" xr:uid="{3399EEBD-CEFB-4A9A-B9A8-F20CF9441C1B}"/>
    <cellStyle name="20% - Ênfase5 13 7 5" xfId="17581" xr:uid="{2A5003C2-E432-4503-ACC4-1DAC78689DB6}"/>
    <cellStyle name="20% - Ênfase5 13 8" xfId="17586" xr:uid="{EDAFD455-D2AB-4B7E-A493-F5E4D7DA5561}"/>
    <cellStyle name="20% - Ênfase5 13 8 2" xfId="4487" xr:uid="{66530B43-F710-4717-AAC1-8589BB990FD7}"/>
    <cellStyle name="20% - Ênfase5 13 8 2 2" xfId="4228" xr:uid="{3F2039E3-8155-4653-9D11-12B49BA1936D}"/>
    <cellStyle name="20% - Ênfase5 13 8 2 3" xfId="4243" xr:uid="{A5584953-0A8E-4992-AE2E-3BCCBB446E71}"/>
    <cellStyle name="20% - Ênfase5 13 8 3" xfId="4562" xr:uid="{A8D653C8-0781-48CF-B98B-7839BB6C9587}"/>
    <cellStyle name="20% - Ênfase5 13 8 4" xfId="4630" xr:uid="{664657D2-718E-4F99-9E4F-2C63034CBDC5}"/>
    <cellStyle name="20% - Ênfase5 13 8 5" xfId="17587" xr:uid="{8304DFB1-4326-49C6-8F6B-63793090E5C4}"/>
    <cellStyle name="20% - Ênfase5 13 9" xfId="12709" xr:uid="{C7032635-DE15-4FC1-9A9C-E8C12D07FAD6}"/>
    <cellStyle name="20% - Ênfase5 13 9 2" xfId="4884" xr:uid="{5A63DF59-D24E-47D9-9F9F-D44D13DC387D}"/>
    <cellStyle name="20% - Ênfase5 13 9 3" xfId="1868" xr:uid="{50E125F0-0F51-400E-92C5-4E6A301BFF7C}"/>
    <cellStyle name="20% - Ênfase5 13 9 4" xfId="2036" xr:uid="{D245E4EC-24E6-4C65-A51A-0F864692862F}"/>
    <cellStyle name="20% - Ênfase5 130" xfId="17469" xr:uid="{FAB6A9BE-02F9-4090-8E1A-24931AF53F6B}"/>
    <cellStyle name="20% - Ênfase5 131" xfId="17474" xr:uid="{B103617A-9BF9-43C3-8726-55E04EE424DA}"/>
    <cellStyle name="20% - Ênfase5 132" xfId="17478" xr:uid="{80D8523A-B81A-460F-A139-5BE015519384}"/>
    <cellStyle name="20% - Ênfase5 133" xfId="17483" xr:uid="{CC250071-B601-498F-8DD3-7D37FF6FCDC1}"/>
    <cellStyle name="20% - Ênfase5 134" xfId="12948" xr:uid="{CE4A78E1-7C37-4962-A991-2C00BF6919E5}"/>
    <cellStyle name="20% - Ênfase5 135" xfId="12299" xr:uid="{77E44922-8EFC-4D8E-83AC-46C92418C64F}"/>
    <cellStyle name="20% - Ênfase5 135 2" xfId="14513" xr:uid="{B601B630-DE08-4044-BDCE-DEF820F08EB4}"/>
    <cellStyle name="20% - Ênfase5 135 2 2" xfId="17590" xr:uid="{2733CE6C-EBA6-458D-8F40-CE8668D6A9C4}"/>
    <cellStyle name="20% - Ênfase5 135 2 3" xfId="17591" xr:uid="{48C7F5B0-9A4C-4721-9919-473D9C49850F}"/>
    <cellStyle name="20% - Ênfase5 135 3" xfId="8918" xr:uid="{E6BF4485-BC47-4742-B09C-9DFEBDE37650}"/>
    <cellStyle name="20% - Ênfase5 135 4" xfId="14938" xr:uid="{813AAD53-4116-4F2E-9EAB-8B2FE91C7B88}"/>
    <cellStyle name="20% - Ênfase5 135 5" xfId="14943" xr:uid="{42D5688A-4C5F-4E5C-B8E6-5AAAA7E39B8E}"/>
    <cellStyle name="20% - Ênfase5 136" xfId="12311" xr:uid="{9C23E1A7-7662-4A49-9A0D-753FB489E21A}"/>
    <cellStyle name="20% - Ênfase5 136 2" xfId="6333" xr:uid="{71BFDD67-F03C-4992-AB4D-04C45BCB1E80}"/>
    <cellStyle name="20% - Ênfase5 136 2 2" xfId="17593" xr:uid="{2EBC255C-A70B-4203-BCD4-091F81BD509D}"/>
    <cellStyle name="20% - Ênfase5 136 2 3" xfId="17595" xr:uid="{5C800C3D-F4DE-49B2-BC6E-D03561405AC7}"/>
    <cellStyle name="20% - Ênfase5 136 3" xfId="6339" xr:uid="{CD29EEE6-8E69-4930-961A-D5693CFB1251}"/>
    <cellStyle name="20% - Ênfase5 136 4" xfId="13711" xr:uid="{B9E2CAB5-1C97-48C4-9AE7-7412FEB00DC9}"/>
    <cellStyle name="20% - Ênfase5 136 5" xfId="13722" xr:uid="{A6954183-F1B1-4191-BA98-4949DAD120EF}"/>
    <cellStyle name="20% - Ênfase5 137" xfId="17598" xr:uid="{2FF07854-C78A-459B-A594-70BA7C8B3F20}"/>
    <cellStyle name="20% - Ênfase5 137 2" xfId="6348" xr:uid="{38AE8CA6-2F13-4CBD-8F58-BEECA52D3BA6}"/>
    <cellStyle name="20% - Ênfase5 137 3" xfId="6353" xr:uid="{9CB3B973-F218-4445-9A32-4B2EDB7D9B5E}"/>
    <cellStyle name="20% - Ênfase5 137 4" xfId="14608" xr:uid="{336E53B1-60A2-435C-B33E-7CC3F24EC256}"/>
    <cellStyle name="20% - Ênfase5 138" xfId="17602" xr:uid="{26C6B706-2F5D-4442-9608-F374B6B95D99}"/>
    <cellStyle name="20% - Ênfase5 138 2" xfId="6369" xr:uid="{2331A27C-C870-4827-98DF-F54453A1EDA9}"/>
    <cellStyle name="20% - Ênfase5 138 3" xfId="6375" xr:uid="{CA2698E0-EBB7-48F7-897B-F4E41B09E4B0}"/>
    <cellStyle name="20% - Ênfase5 138 4" xfId="16106" xr:uid="{11D20A41-9272-4FE9-A839-71C662326986}"/>
    <cellStyle name="20% - Ênfase5 139" xfId="17606" xr:uid="{0AFC14F4-AC76-4C36-B9AD-6ED05D849D38}"/>
    <cellStyle name="20% - Ênfase5 139 2" xfId="17610" xr:uid="{CA0970DA-350E-49FB-8C00-0CBA9E3D4F7B}"/>
    <cellStyle name="20% - Ênfase5 139 3" xfId="17616" xr:uid="{5646D4DD-70C8-4F53-9F1E-EE430D189A60}"/>
    <cellStyle name="20% - Ênfase5 139 4" xfId="16121" xr:uid="{5C18545D-36D4-4D0C-80DB-092DC53C0B8A}"/>
    <cellStyle name="20% - Ênfase5 14" xfId="7517" xr:uid="{F31B9656-FE0F-46ED-A25C-0843368F76EB}"/>
    <cellStyle name="20% - Ênfase5 14 10" xfId="7420" xr:uid="{DF3D4C5A-64BE-47AB-9962-9CB357E9D4B9}"/>
    <cellStyle name="20% - Ênfase5 14 10 2" xfId="7427" xr:uid="{067256FD-0C70-4ED1-8689-8B38E843293B}"/>
    <cellStyle name="20% - Ênfase5 14 10 3" xfId="4566" xr:uid="{19CA8AFE-386B-4BD5-BE79-DEC597F63055}"/>
    <cellStyle name="20% - Ênfase5 14 10 4" xfId="4595" xr:uid="{3A1A18C4-546C-4FA3-8EDD-E4F7F43975F7}"/>
    <cellStyle name="20% - Ênfase5 14 11" xfId="7434" xr:uid="{986B9FD7-7612-4CAB-A6FB-880B1AAB071F}"/>
    <cellStyle name="20% - Ênfase5 14 11 2" xfId="4950" xr:uid="{1CA3A07C-CFE2-4D7E-93F9-3439E00AAA2C}"/>
    <cellStyle name="20% - Ênfase5 14 11 3" xfId="4636" xr:uid="{747ABF6B-8F8A-484E-A2BB-99AAF744C6FB}"/>
    <cellStyle name="20% - Ênfase5 14 11 4" xfId="4641" xr:uid="{87088029-3677-4BD8-A1E7-CC8D850A5063}"/>
    <cellStyle name="20% - Ênfase5 14 12" xfId="7438" xr:uid="{9B6474A4-869F-4BAD-9113-609DD308E945}"/>
    <cellStyle name="20% - Ênfase5 14 12 2" xfId="4968" xr:uid="{A11CF86C-DD58-4C13-96BE-D1E8AA3A6219}"/>
    <cellStyle name="20% - Ênfase5 14 12 3" xfId="17620" xr:uid="{E0A0676B-C141-4838-A6D5-0953922311BE}"/>
    <cellStyle name="20% - Ênfase5 14 12 4" xfId="17625" xr:uid="{56A290F3-E786-47FC-A65F-5F320DBBE232}"/>
    <cellStyle name="20% - Ênfase5 14 13" xfId="7446" xr:uid="{B0C2DB4C-99F2-47D8-BDEC-D93D849F14C3}"/>
    <cellStyle name="20% - Ênfase5 14 13 2" xfId="4995" xr:uid="{18D2D79B-5B2C-4754-B08C-F713E6ACC752}"/>
    <cellStyle name="20% - Ênfase5 14 13 3" xfId="6383" xr:uid="{B9DD128B-A677-493D-92B7-806137C35327}"/>
    <cellStyle name="20% - Ênfase5 14 13 4" xfId="5111" xr:uid="{94265864-6B9C-46C5-9021-28CE9DFCFBC2}"/>
    <cellStyle name="20% - Ênfase5 14 14" xfId="17626" xr:uid="{75A579C5-1B6E-48FA-A979-0424BEAD24A0}"/>
    <cellStyle name="20% - Ênfase5 14 14 2" xfId="17628" xr:uid="{D96FB2FB-4BB9-4A17-A875-0BE6AD1CE0EB}"/>
    <cellStyle name="20% - Ênfase5 14 15" xfId="17634" xr:uid="{86962F87-13FD-4D3A-918C-F4EBD04A0AC2}"/>
    <cellStyle name="20% - Ênfase5 14 15 2" xfId="17639" xr:uid="{4F5324A2-0019-4DFF-9CC1-39134EF325DA}"/>
    <cellStyle name="20% - Ênfase5 14 16" xfId="17642" xr:uid="{107E7A95-42E7-4941-B24D-8CC15F863685}"/>
    <cellStyle name="20% - Ênfase5 14 17" xfId="17645" xr:uid="{D3F9DD74-2B64-4ED1-8D80-617777DB485F}"/>
    <cellStyle name="20% - Ênfase5 14 18" xfId="17648" xr:uid="{2F4A1F53-DEE4-4A73-93FE-C51793BA5553}"/>
    <cellStyle name="20% - Ênfase5 14 19" xfId="17651" xr:uid="{B454966C-4BD0-4FB1-BDEA-CDF76F369F35}"/>
    <cellStyle name="20% - Ênfase5 14 2" xfId="2372" xr:uid="{48729F4C-289E-42CC-93FD-E4C16B9B304F}"/>
    <cellStyle name="20% - Ênfase5 14 2 2" xfId="6495" xr:uid="{D39AB0A7-D333-4DDD-9AB1-3CC11555FDE5}"/>
    <cellStyle name="20% - Ênfase5 14 2 2 2" xfId="17653" xr:uid="{416D4D4D-14CB-4EE6-A321-D2944DDC5C2B}"/>
    <cellStyle name="20% - Ênfase5 14 2 2 3" xfId="17657" xr:uid="{8CC9466F-CA8B-4966-AE75-E1B222472906}"/>
    <cellStyle name="20% - Ênfase5 14 2 2 4" xfId="17666" xr:uid="{7698A994-8D24-47F3-814B-54B738D2B3BF}"/>
    <cellStyle name="20% - Ênfase5 14 2 3" xfId="6195" xr:uid="{AC98F83F-FDE0-47BF-A8C5-258AEAEFE968}"/>
    <cellStyle name="20% - Ênfase5 14 2 3 2" xfId="17672" xr:uid="{E985B642-548A-47C3-8136-1A12DBD01737}"/>
    <cellStyle name="20% - Ênfase5 14 2 4" xfId="17677" xr:uid="{574FA649-E936-46D7-9B19-A9AF5D58E1AC}"/>
    <cellStyle name="20% - Ênfase5 14 2 4 2" xfId="8955" xr:uid="{3BC32F8E-0672-48B9-8707-69D86D9F262A}"/>
    <cellStyle name="20% - Ênfase5 14 2 5" xfId="17680" xr:uid="{1A70F4CC-2C12-46DE-A4E8-843E474099A8}"/>
    <cellStyle name="20% - Ênfase5 14 2 6" xfId="17683" xr:uid="{ACA1B8E2-DB40-4CE4-93DD-07F13EFE7DF3}"/>
    <cellStyle name="20% - Ênfase5 14 2 7" xfId="17684" xr:uid="{45994A41-22FA-477E-AEEC-B46D15A59590}"/>
    <cellStyle name="20% - Ênfase5 14 20" xfId="17633" xr:uid="{BFFFFE8A-D95C-4C69-883C-9F622E43CD50}"/>
    <cellStyle name="20% - Ênfase5 14 3" xfId="3263" xr:uid="{C3E0E0CC-5CCC-425B-8CD3-0EA6D53B59E3}"/>
    <cellStyle name="20% - Ênfase5 14 3 2" xfId="6506" xr:uid="{D5C2B171-0A3A-46D6-B0DB-EF9012797CDC}"/>
    <cellStyle name="20% - Ênfase5 14 3 2 2" xfId="13177" xr:uid="{AE7984CE-6C62-4DA1-81BD-3FF3235984E6}"/>
    <cellStyle name="20% - Ênfase5 14 3 2 3" xfId="17686" xr:uid="{B9251279-8AA6-4A63-92B7-57BE97C9009F}"/>
    <cellStyle name="20% - Ênfase5 14 3 2 4" xfId="17692" xr:uid="{2A726190-69D8-4A7F-99CF-D800352DA2F5}"/>
    <cellStyle name="20% - Ênfase5 14 3 3" xfId="6516" xr:uid="{F7F3A381-CB1C-47E5-BDC5-9E9094E6E28A}"/>
    <cellStyle name="20% - Ênfase5 14 3 3 2" xfId="17698" xr:uid="{60B547E9-F323-4699-9CC1-64107D0D599F}"/>
    <cellStyle name="20% - Ênfase5 14 3 4" xfId="6533" xr:uid="{BA766AD3-AACB-45BE-AE2D-390C18A0F039}"/>
    <cellStyle name="20% - Ênfase5 14 3 4 2" xfId="12940" xr:uid="{1F5FE56B-421C-45A4-A3A8-9C8C81EB5EC1}"/>
    <cellStyle name="20% - Ênfase5 14 3 5" xfId="7107" xr:uid="{6B905DFA-5B12-4949-A927-5640A016A20A}"/>
    <cellStyle name="20% - Ênfase5 14 3 6" xfId="7125" xr:uid="{4EB60CFC-F5A6-44DC-A49B-82B42AA70BBF}"/>
    <cellStyle name="20% - Ênfase5 14 3 7" xfId="7184" xr:uid="{42EC7B6E-F482-413E-8E5C-5E8F5AD485ED}"/>
    <cellStyle name="20% - Ênfase5 14 4" xfId="1534" xr:uid="{0F7302E8-C393-4DBF-B403-D144F7ED10B8}"/>
    <cellStyle name="20% - Ênfase5 14 4 2" xfId="6538" xr:uid="{4F4D52CE-B4BF-4B1F-A835-8524DA48EBE1}"/>
    <cellStyle name="20% - Ênfase5 14 5" xfId="3285" xr:uid="{5D34F181-93A0-4F61-9CA7-AFE00D9D447A}"/>
    <cellStyle name="20% - Ênfase5 14 5 2" xfId="17706" xr:uid="{53C7261C-201F-4B0A-A0EF-3A98B5B24F24}"/>
    <cellStyle name="20% - Ênfase5 14 6" xfId="17711" xr:uid="{98732946-2EB4-4AE1-B61A-2179F9F817FA}"/>
    <cellStyle name="20% - Ênfase5 14 6 2" xfId="17717" xr:uid="{51120C31-E2D1-4CAB-A19B-438F4B72DE79}"/>
    <cellStyle name="20% - Ênfase5 14 6 2 2" xfId="7500" xr:uid="{9FD8BFC0-074C-4BBC-A7E4-9616DFDF021C}"/>
    <cellStyle name="20% - Ênfase5 14 6 2 3" xfId="11117" xr:uid="{464FEB4B-DA23-4B44-B3C0-E298343A191E}"/>
    <cellStyle name="20% - Ênfase5 14 6 3" xfId="17720" xr:uid="{46A3CDB8-E184-4616-89C4-918E99545390}"/>
    <cellStyle name="20% - Ênfase5 14 6 4" xfId="17721" xr:uid="{E7160461-9C7C-47D5-899D-5862BC74AFC8}"/>
    <cellStyle name="20% - Ênfase5 14 6 5" xfId="17722" xr:uid="{16D7C208-4D5C-467F-81F1-5378BD8E2F10}"/>
    <cellStyle name="20% - Ênfase5 14 7" xfId="17725" xr:uid="{3A3E6A21-7BCE-4C89-9FCC-66973D384E81}"/>
    <cellStyle name="20% - Ênfase5 14 7 2" xfId="13249" xr:uid="{9DF101C1-A4F4-4266-AE4B-A86EA869A974}"/>
    <cellStyle name="20% - Ênfase5 14 7 2 2" xfId="7570" xr:uid="{A7A9D610-A0CE-4BE1-9532-36A0C5D476DE}"/>
    <cellStyle name="20% - Ênfase5 14 7 2 3" xfId="11439" xr:uid="{47F65B5A-F83E-4002-B293-AFD7646FD21E}"/>
    <cellStyle name="20% - Ênfase5 14 7 3" xfId="13255" xr:uid="{DE70F9EC-4119-4AF1-9020-D7D9844D9843}"/>
    <cellStyle name="20% - Ênfase5 14 7 4" xfId="17733" xr:uid="{D572CA29-6B52-4218-88C4-624F0DD54748}"/>
    <cellStyle name="20% - Ênfase5 14 7 5" xfId="17735" xr:uid="{30D93D8A-3220-42F6-9B60-05454411A580}"/>
    <cellStyle name="20% - Ênfase5 14 8" xfId="17742" xr:uid="{F4E3DB25-B0C7-4EED-93D7-9E90B2F49B55}"/>
    <cellStyle name="20% - Ênfase5 14 8 2" xfId="13279" xr:uid="{6F44C342-3C2A-4035-872F-AC15B35A53F8}"/>
    <cellStyle name="20% - Ênfase5 14 8 2 2" xfId="11676" xr:uid="{139748C4-761D-44C6-83B5-E304075A7E14}"/>
    <cellStyle name="20% - Ênfase5 14 8 2 3" xfId="11679" xr:uid="{ED791D80-4056-41D7-BD6F-3380C2595CF5}"/>
    <cellStyle name="20% - Ênfase5 14 8 3" xfId="13288" xr:uid="{420B807C-663A-4489-9A0A-5447AB409BAF}"/>
    <cellStyle name="20% - Ênfase5 14 8 4" xfId="17747" xr:uid="{638EFA71-6391-4D31-9DF8-7B9B7378D5C0}"/>
    <cellStyle name="20% - Ênfase5 14 8 5" xfId="7486" xr:uid="{BDB1C3FE-12F9-4784-A6A9-6B2F439C15EA}"/>
    <cellStyle name="20% - Ênfase5 14 9" xfId="13793" xr:uid="{B899C6CA-A1E6-4CCD-893D-50B86FA05E8A}"/>
    <cellStyle name="20% - Ênfase5 14 9 2" xfId="13326" xr:uid="{41B2F801-0EF3-446A-940A-9681086ADCBA}"/>
    <cellStyle name="20% - Ênfase5 14 9 3" xfId="13337" xr:uid="{E2AC43DC-2482-45E5-A6A0-EF282FB61E20}"/>
    <cellStyle name="20% - Ênfase5 14 9 4" xfId="17748" xr:uid="{4EB9A18F-F4A8-4B7B-950F-B3FB03BC489A}"/>
    <cellStyle name="20% - Ênfase5 140" xfId="12298" xr:uid="{6232DC10-B417-4BE1-8A69-6ABC59AD948D}"/>
    <cellStyle name="20% - Ênfase5 140 2" xfId="14512" xr:uid="{80A400C2-A700-420D-A94E-4C91AA4F2081}"/>
    <cellStyle name="20% - Ênfase5 140 3" xfId="8919" xr:uid="{7A941412-80E5-4B98-8017-31511C152115}"/>
    <cellStyle name="20% - Ênfase5 140 4" xfId="14937" xr:uid="{6F8CDBD8-9E6D-41DB-A2FF-131A707E3F70}"/>
    <cellStyle name="20% - Ênfase5 141" xfId="12310" xr:uid="{C9BF458E-668C-443D-8AF3-906996BBCB3D}"/>
    <cellStyle name="20% - Ênfase5 141 2" xfId="6334" xr:uid="{98F987EF-E25C-40A1-88E9-9EE5C533BEE3}"/>
    <cellStyle name="20% - Ênfase5 141 3" xfId="6340" xr:uid="{A518BDC3-007E-4EF1-92D0-AC91F584EA42}"/>
    <cellStyle name="20% - Ênfase5 141 4" xfId="13710" xr:uid="{986C7431-1D9E-466A-B207-D936A725FC40}"/>
    <cellStyle name="20% - Ênfase5 142" xfId="17597" xr:uid="{691BE1E8-90AF-4461-8FC8-CBDEA37984AF}"/>
    <cellStyle name="20% - Ênfase5 142 2" xfId="6349" xr:uid="{0A5F6E50-3D7E-444F-A37B-C084FBEDCF2B}"/>
    <cellStyle name="20% - Ênfase5 143" xfId="17601" xr:uid="{0DFA7F96-5666-4AAF-88CB-C91FCCE29C7F}"/>
    <cellStyle name="20% - Ênfase5 143 2" xfId="6370" xr:uid="{127FDAB6-34F8-41EB-8544-ED360EC7BF32}"/>
    <cellStyle name="20% - Ênfase5 144" xfId="17605" xr:uid="{8D209C37-4847-4CBA-AD7A-525F90EF33E5}"/>
    <cellStyle name="20% - Ênfase5 144 2" xfId="17609" xr:uid="{69F02E5F-75F1-4E9A-8CFC-88994686A790}"/>
    <cellStyle name="20% - Ênfase5 145" xfId="17750" xr:uid="{94C5E847-488B-493D-B3F9-141FCE05ED2F}"/>
    <cellStyle name="20% - Ênfase5 145 2" xfId="17752" xr:uid="{010E322B-496E-4F5F-BD19-7DE38008E7D4}"/>
    <cellStyle name="20% - Ênfase5 146" xfId="17755" xr:uid="{BC889F02-61FB-4AB5-8C8D-764BFB2632E7}"/>
    <cellStyle name="20% - Ênfase5 147" xfId="16493" xr:uid="{F391B3E8-B515-4145-B74C-E6D799AD5742}"/>
    <cellStyle name="20% - Ênfase5 148" xfId="16503" xr:uid="{A89DC77A-2BA3-4EE5-A37B-870F1803B516}"/>
    <cellStyle name="20% - Ênfase5 15" xfId="7524" xr:uid="{890FCE5E-B5A0-4517-B85B-696BE512B5E2}"/>
    <cellStyle name="20% - Ênfase5 15 10" xfId="17756" xr:uid="{9F34AAA4-6AC1-4A0D-904E-2B0F860EA265}"/>
    <cellStyle name="20% - Ênfase5 15 10 2" xfId="17758" xr:uid="{93870708-150C-41F4-9605-EE84823576AD}"/>
    <cellStyle name="20% - Ênfase5 15 10 3" xfId="17759" xr:uid="{C0A9939B-60F5-485A-A01D-BD0A14B62CF6}"/>
    <cellStyle name="20% - Ênfase5 15 10 4" xfId="17761" xr:uid="{1676A82A-7434-42EC-9D13-967F4462CBD1}"/>
    <cellStyle name="20% - Ênfase5 15 11" xfId="17764" xr:uid="{BB37FD06-B862-4215-9BA4-029A06ACD1F0}"/>
    <cellStyle name="20% - Ênfase5 15 11 2" xfId="13691" xr:uid="{6A7B6AAD-3387-454E-BF86-C6EBC78B0A24}"/>
    <cellStyle name="20% - Ênfase5 15 11 3" xfId="13699" xr:uid="{F7E670F1-50DF-46A1-9DEB-1EA0189AA277}"/>
    <cellStyle name="20% - Ênfase5 15 11 4" xfId="13703" xr:uid="{EAEDA93C-565F-41D0-89B0-375CDC0BCBA0}"/>
    <cellStyle name="20% - Ênfase5 15 12" xfId="17766" xr:uid="{05DA3859-C836-419A-B756-E189113EC164}"/>
    <cellStyle name="20% - Ênfase5 15 12 2" xfId="5241" xr:uid="{10DC38D0-F0C4-4C7C-A7E9-16F0136CCF49}"/>
    <cellStyle name="20% - Ênfase5 15 12 3" xfId="5257" xr:uid="{FE1CFB02-50DB-4BB3-A75D-02A5647D1EC4}"/>
    <cellStyle name="20% - Ênfase5 15 12 4" xfId="4440" xr:uid="{A5DFC71E-495D-4CEE-8728-83F82F177107}"/>
    <cellStyle name="20% - Ênfase5 15 13" xfId="17769" xr:uid="{1F8BB643-311E-4FC0-988E-6B8096583E5C}"/>
    <cellStyle name="20% - Ênfase5 15 13 2" xfId="14865" xr:uid="{C41DFF42-AFE2-4AFB-A53F-0107F3C77613}"/>
    <cellStyle name="20% - Ênfase5 15 13 3" xfId="6289" xr:uid="{D715DF64-AB9A-4326-8552-6169BBA08BA9}"/>
    <cellStyle name="20% - Ênfase5 15 13 4" xfId="6122" xr:uid="{9807F12D-3803-457D-A82F-61FFF66360B5}"/>
    <cellStyle name="20% - Ênfase5 15 14" xfId="17772" xr:uid="{D5954012-6CC0-4F5C-B029-20D70FB6E609}"/>
    <cellStyle name="20% - Ênfase5 15 14 2" xfId="17776" xr:uid="{0B7CECE8-9CCA-48DF-93F7-C48FF57C6BD7}"/>
    <cellStyle name="20% - Ênfase5 15 15" xfId="17780" xr:uid="{AC460A68-8FA0-489A-BB32-13BFF31ACFFD}"/>
    <cellStyle name="20% - Ênfase5 15 15 2" xfId="17781" xr:uid="{0FCC11AF-6771-4D1A-BE29-4A19DE4BC7C7}"/>
    <cellStyle name="20% - Ênfase5 15 16" xfId="17782" xr:uid="{7196D753-A3E8-488D-9D79-2941CD849726}"/>
    <cellStyle name="20% - Ênfase5 15 17" xfId="17783" xr:uid="{2315913A-B5CB-4EF1-A5D2-C5D84AE19AC0}"/>
    <cellStyle name="20% - Ênfase5 15 18" xfId="17784" xr:uid="{B6A3DAA9-31AF-4068-B8E5-E90E9DBE222D}"/>
    <cellStyle name="20% - Ênfase5 15 19" xfId="9123" xr:uid="{66756426-3D52-4166-89DC-B1CA4BA0247A}"/>
    <cellStyle name="20% - Ênfase5 15 2" xfId="2415" xr:uid="{E2721583-B097-4429-894A-9B4E7466E7D3}"/>
    <cellStyle name="20% - Ênfase5 15 2 2" xfId="7940" xr:uid="{10A16DE4-DCE0-4F8E-939B-9E9C5A53C67E}"/>
    <cellStyle name="20% - Ênfase5 15 2 2 2" xfId="5170" xr:uid="{27803E2E-BA6A-48C9-A506-AD96CE5A6756}"/>
    <cellStyle name="20% - Ênfase5 15 2 2 3" xfId="5281" xr:uid="{F9738F60-7EFC-449C-8FC9-876A373BED23}"/>
    <cellStyle name="20% - Ênfase5 15 2 2 4" xfId="5312" xr:uid="{5AC8C4DE-FF7B-4ACC-A49E-954D86598CA9}"/>
    <cellStyle name="20% - Ênfase5 15 2 3" xfId="7947" xr:uid="{E100928B-6A8C-4CFE-8181-8BB903FD1E76}"/>
    <cellStyle name="20% - Ênfase5 15 2 3 2" xfId="7459" xr:uid="{C2172CF0-E3ED-44EB-9593-F0E11164E1C0}"/>
    <cellStyle name="20% - Ênfase5 15 2 4" xfId="7960" xr:uid="{F40A96FD-B935-4FB0-BC7C-5597F18F6518}"/>
    <cellStyle name="20% - Ênfase5 15 2 4 2" xfId="9135" xr:uid="{038C0B99-CECF-4F90-B7FA-69BCC3C5511D}"/>
    <cellStyle name="20% - Ênfase5 15 2 5" xfId="7970" xr:uid="{7820DED6-5EFD-4652-88DA-27A8FE3DF460}"/>
    <cellStyle name="20% - Ênfase5 15 2 6" xfId="7982" xr:uid="{B89E8DB5-4741-49D4-A020-B04468547E5F}"/>
    <cellStyle name="20% - Ênfase5 15 2 7" xfId="17789" xr:uid="{81E25170-1CF2-4BDD-8328-A467EBA4C069}"/>
    <cellStyle name="20% - Ênfase5 15 20" xfId="17779" xr:uid="{40D9C8E6-7A34-4B26-9C20-CB8241F0E6B5}"/>
    <cellStyle name="20% - Ênfase5 15 3" xfId="17791" xr:uid="{E949FAB0-C679-4CE8-80BB-477CF0236E10}"/>
    <cellStyle name="20% - Ênfase5 15 3 2" xfId="17794" xr:uid="{7C0C8952-94B8-464B-A2CF-CF9A4947D844}"/>
    <cellStyle name="20% - Ênfase5 15 3 2 2" xfId="16752" xr:uid="{B6926871-AD49-49E5-9F7C-0BC5CF0D8692}"/>
    <cellStyle name="20% - Ênfase5 15 3 2 3" xfId="17799" xr:uid="{6734BA56-4C06-447E-9EFA-49C2F2A3D930}"/>
    <cellStyle name="20% - Ênfase5 15 3 2 4" xfId="2998" xr:uid="{1E16610F-B97F-49F7-9231-3B5CFF1023EF}"/>
    <cellStyle name="20% - Ênfase5 15 3 3" xfId="17800" xr:uid="{56C4E77D-9F55-41CF-8020-EEE925CE427C}"/>
    <cellStyle name="20% - Ênfase5 15 3 3 2" xfId="17803" xr:uid="{7DC8D9A7-5F8C-4EC0-9A9A-A2A2B7C601D2}"/>
    <cellStyle name="20% - Ênfase5 15 3 4" xfId="17804" xr:uid="{BD97B832-CE2F-4D39-B48C-0F0755DB428E}"/>
    <cellStyle name="20% - Ênfase5 15 3 4 2" xfId="15314" xr:uid="{55CC282D-B42E-45AF-B78C-A5A155E8B0A1}"/>
    <cellStyle name="20% - Ênfase5 15 3 5" xfId="14683" xr:uid="{F386903F-C8D7-4FD9-A51C-9628FC155D2F}"/>
    <cellStyle name="20% - Ênfase5 15 3 6" xfId="14737" xr:uid="{94F453DC-74B7-4041-9174-7394AB957BF9}"/>
    <cellStyle name="20% - Ênfase5 15 3 7" xfId="14764" xr:uid="{381378E8-290B-4147-A537-925DA2733549}"/>
    <cellStyle name="20% - Ênfase5 15 4" xfId="17806" xr:uid="{6F3D4691-FE9D-4B93-9239-0825CBBB8764}"/>
    <cellStyle name="20% - Ênfase5 15 4 2" xfId="17808" xr:uid="{C93237DB-0B76-49A1-94C0-D4228BDECC69}"/>
    <cellStyle name="20% - Ênfase5 15 5" xfId="17812" xr:uid="{1407628A-24B5-4A90-A4D8-D8258171DF51}"/>
    <cellStyle name="20% - Ênfase5 15 5 2" xfId="17817" xr:uid="{582C3E61-6A56-4E2D-B54C-0A31737BBCEA}"/>
    <cellStyle name="20% - Ênfase5 15 6" xfId="17822" xr:uid="{F2B1DE49-5D5B-4298-96E2-81B67EF5BA82}"/>
    <cellStyle name="20% - Ênfase5 15 6 2" xfId="10302" xr:uid="{E134CA42-6BA1-4881-9350-667488FA52E1}"/>
    <cellStyle name="20% - Ênfase5 15 6 2 2" xfId="14035" xr:uid="{17FC4043-4E0D-4538-ABBF-8792C85368FA}"/>
    <cellStyle name="20% - Ênfase5 15 6 2 3" xfId="14039" xr:uid="{77D826E8-5E91-4FAF-ABC4-8A62974806F1}"/>
    <cellStyle name="20% - Ênfase5 15 6 3" xfId="10306" xr:uid="{BE2E3671-24E1-4058-B2E0-66F3960CAE61}"/>
    <cellStyle name="20% - Ênfase5 15 6 4" xfId="10312" xr:uid="{7E627F26-D8FD-483B-A227-793FDDD265BA}"/>
    <cellStyle name="20% - Ênfase5 15 6 5" xfId="10319" xr:uid="{CA1DFFFB-9BC1-4821-9BD5-12B8723F3C63}"/>
    <cellStyle name="20% - Ênfase5 15 7" xfId="17831" xr:uid="{A062B1FF-830E-4285-B576-8607DE0B9839}"/>
    <cellStyle name="20% - Ênfase5 15 7 2" xfId="12070" xr:uid="{21F84C0F-F102-4069-9B03-339A7DA701F3}"/>
    <cellStyle name="20% - Ênfase5 15 7 2 2" xfId="4409" xr:uid="{BFE149BD-8F86-42EA-AE66-386131D87E00}"/>
    <cellStyle name="20% - Ênfase5 15 7 2 3" xfId="5767" xr:uid="{97B3F35D-C98E-4F0C-ACF0-D399DBF914B6}"/>
    <cellStyle name="20% - Ênfase5 15 7 3" xfId="12073" xr:uid="{2879EEDD-3A01-4EBA-A9E8-10CC1A75F01A}"/>
    <cellStyle name="20% - Ênfase5 15 7 4" xfId="12078" xr:uid="{44894AD1-BFE2-4866-A1F7-5E50DF98B60B}"/>
    <cellStyle name="20% - Ênfase5 15 7 5" xfId="11607" xr:uid="{25D35D29-0A1F-41EB-BF03-7F6253F837D7}"/>
    <cellStyle name="20% - Ênfase5 15 8" xfId="17836" xr:uid="{9B9CA1D9-172E-4768-A81B-441630D13E0E}"/>
    <cellStyle name="20% - Ênfase5 15 8 2" xfId="14674" xr:uid="{81B99445-8734-42FB-82B7-0AE62EF88DEC}"/>
    <cellStyle name="20% - Ênfase5 15 8 2 2" xfId="14347" xr:uid="{E0886CDB-ECB3-424E-AF39-4C4162133472}"/>
    <cellStyle name="20% - Ênfase5 15 8 2 3" xfId="14349" xr:uid="{6F1E651A-1BF8-4256-8BDB-0F68C476D229}"/>
    <cellStyle name="20% - Ênfase5 15 8 3" xfId="14679" xr:uid="{3F63D089-1691-40D9-9682-0B0EAC5C8D84}"/>
    <cellStyle name="20% - Ênfase5 15 8 4" xfId="8872" xr:uid="{09C86E5F-EF3A-4A11-986D-232B6791DFD0}"/>
    <cellStyle name="20% - Ênfase5 15 8 5" xfId="8885" xr:uid="{7EEFE26A-2C1B-48D8-8450-AED2CA874D10}"/>
    <cellStyle name="20% - Ênfase5 15 9" xfId="13806" xr:uid="{DFAAD4DF-BD94-43DE-9A15-BE5355A26657}"/>
    <cellStyle name="20% - Ênfase5 15 9 2" xfId="17839" xr:uid="{2E7E5770-12B8-499C-88DD-2252CED22DB8}"/>
    <cellStyle name="20% - Ênfase5 15 9 3" xfId="17841" xr:uid="{6AA504C7-2340-421D-AFCE-D890A3DE032B}"/>
    <cellStyle name="20% - Ênfase5 15 9 4" xfId="8904" xr:uid="{2CCC15F9-9EF7-49EB-B543-A7EA099522F2}"/>
    <cellStyle name="20% - Ênfase5 16" xfId="7537" xr:uid="{D798F6A9-C9A6-47BE-B7DC-306BC5103071}"/>
    <cellStyle name="20% - Ênfase5 16 10" xfId="10645" xr:uid="{82612A64-6C8A-400F-8DAF-C14AC01A2156}"/>
    <cellStyle name="20% - Ênfase5 16 10 2" xfId="4476" xr:uid="{D8A68518-FBAD-4574-B73C-B49D68F645F5}"/>
    <cellStyle name="20% - Ênfase5 16 10 3" xfId="9695" xr:uid="{5ED3691A-19EB-4429-8B97-A5B40DC75301}"/>
    <cellStyle name="20% - Ênfase5 16 11" xfId="10654" xr:uid="{B5DCC445-5873-4990-99D6-EF158A579716}"/>
    <cellStyle name="20% - Ênfase5 16 12" xfId="17843" xr:uid="{85728F61-2CB0-4A06-8538-4BA54EFFFAF8}"/>
    <cellStyle name="20% - Ênfase5 16 13" xfId="17846" xr:uid="{A80CD254-3499-4A9B-A25F-D143BC13D7ED}"/>
    <cellStyle name="20% - Ênfase5 16 2" xfId="11134" xr:uid="{27FF0D5B-4FFE-4D33-A28F-3B268226A89E}"/>
    <cellStyle name="20% - Ênfase5 16 2 2" xfId="16281" xr:uid="{185D67FB-B33D-4DEA-A2D2-2E48AEFC00A6}"/>
    <cellStyle name="20% - Ênfase5 16 2 2 2" xfId="17847" xr:uid="{FD30EDCE-34F1-4BEF-80B1-5B80A5119A50}"/>
    <cellStyle name="20% - Ênfase5 16 2 2 3" xfId="17851" xr:uid="{0F04ED75-31CC-4250-8337-C904D8009864}"/>
    <cellStyle name="20% - Ênfase5 16 2 3" xfId="16285" xr:uid="{095A2820-E1F1-4526-8F16-ADB5BEB199B5}"/>
    <cellStyle name="20% - Ênfase5 16 3" xfId="16291" xr:uid="{60CCD8AE-B2B5-421E-BB50-08E94CE836E2}"/>
    <cellStyle name="20% - Ênfase5 16 4" xfId="16298" xr:uid="{B2249FC8-C26F-46BD-A036-C69B0E10CAE1}"/>
    <cellStyle name="20% - Ênfase5 16 5" xfId="16307" xr:uid="{752CA7DD-F8A3-4714-9D48-76F33D2B3603}"/>
    <cellStyle name="20% - Ênfase5 16 6" xfId="17854" xr:uid="{49FF39BB-9F1C-451A-B9CD-0BE4F2E831BA}"/>
    <cellStyle name="20% - Ênfase5 16 6 2" xfId="14779" xr:uid="{8AA9C551-145D-4F00-899D-96761027D6FE}"/>
    <cellStyle name="20% - Ênfase5 16 6 3" xfId="17858" xr:uid="{AA26A770-C3E9-4EDE-97BC-2FA6F02B0FDE}"/>
    <cellStyle name="20% - Ênfase5 16 7" xfId="17863" xr:uid="{5CE2B694-D12B-451B-B6CA-94752A78D950}"/>
    <cellStyle name="20% - Ênfase5 16 7 2" xfId="17869" xr:uid="{2BD1B63D-6C06-42FA-9DEF-A1D13E22F1C1}"/>
    <cellStyle name="20% - Ênfase5 16 7 3" xfId="1601" xr:uid="{C70A8CC2-1644-44B3-99F8-7E5A78041DF7}"/>
    <cellStyle name="20% - Ênfase5 16 8" xfId="17871" xr:uid="{B89EB16F-919A-4D78-8ECF-8AEB727FA600}"/>
    <cellStyle name="20% - Ênfase5 16 8 2" xfId="15458" xr:uid="{8754C2DD-C195-4950-988C-142EAE489870}"/>
    <cellStyle name="20% - Ênfase5 16 8 3" xfId="15461" xr:uid="{4F502BBA-24D7-4AC5-8EDE-019A582DDA29}"/>
    <cellStyle name="20% - Ênfase5 16 9" xfId="17874" xr:uid="{A066A6BA-3252-4D2F-9B88-01062A14BDD4}"/>
    <cellStyle name="20% - Ênfase5 16 9 2" xfId="17877" xr:uid="{D5BD8C36-CC2A-42DC-849D-2B21CBFDF34B}"/>
    <cellStyle name="20% - Ênfase5 16 9 3" xfId="17879" xr:uid="{FF726831-7671-4CAE-9BE9-F763EF3503EE}"/>
    <cellStyle name="20% - Ênfase5 17" xfId="11140" xr:uid="{C8759A87-A90F-4642-9653-056AE7AEC9E5}"/>
    <cellStyle name="20% - Ênfase5 17 2" xfId="11150" xr:uid="{6B16F9AA-4384-4BCF-B9BA-BE51FEF9B21B}"/>
    <cellStyle name="20% - Ênfase5 17 2 2" xfId="11156" xr:uid="{021FF676-C861-4297-9731-4C12238FF027}"/>
    <cellStyle name="20% - Ênfase5 17 2 2 2" xfId="17880" xr:uid="{00736C27-F056-4AC5-BD30-0084FC77F942}"/>
    <cellStyle name="20% - Ênfase5 17 2 2 2 2" xfId="17884" xr:uid="{337F9FD9-B115-452A-8A85-5F677E2B6393}"/>
    <cellStyle name="20% - Ênfase5 17 2 2 2 3" xfId="1519" xr:uid="{7163E4BA-BC4B-4268-92ED-2668D9075E74}"/>
    <cellStyle name="20% - Ênfase5 17 2 2 3" xfId="17888" xr:uid="{EFFA81E7-BAE5-430A-AFB5-BDFA78D05175}"/>
    <cellStyle name="20% - Ênfase5 17 2 3" xfId="11162" xr:uid="{6D3C6B7C-5388-4B5B-89E0-B03B5419EDA5}"/>
    <cellStyle name="20% - Ênfase5 17 2 4" xfId="17893" xr:uid="{B1278D93-0C0C-41BC-A478-248BC69C86EB}"/>
    <cellStyle name="20% - Ênfase5 17 2 5" xfId="17896" xr:uid="{5037FC74-A736-4AFD-ABB0-E208C1CFBC38}"/>
    <cellStyle name="20% - Ênfase5 17 3" xfId="11167" xr:uid="{1AA23C53-00F6-4EAB-8BEF-B2900E3338CD}"/>
    <cellStyle name="20% - Ênfase5 17 3 2" xfId="17905" xr:uid="{AADEE02B-4FD0-4150-852F-25079398D547}"/>
    <cellStyle name="20% - Ênfase5 17 3 3" xfId="17910" xr:uid="{290158D7-0FE0-46B2-AF13-E9DE31BEE399}"/>
    <cellStyle name="20% - Ênfase5 17 3 4" xfId="12759" xr:uid="{3E528191-2C6B-49C0-A873-221C3A67AFE8}"/>
    <cellStyle name="20% - Ênfase5 17 3 5" xfId="12766" xr:uid="{0E3781B9-2B17-4FD6-A65B-C21B9169DDAD}"/>
    <cellStyle name="20% - Ênfase5 17 4" xfId="11179" xr:uid="{FF6226AB-848D-4F8E-AC6E-1D29ECCFBC9C}"/>
    <cellStyle name="20% - Ênfase5 17 4 2" xfId="14932" xr:uid="{2B0C1724-E432-46EE-8806-22272FC2AF45}"/>
    <cellStyle name="20% - Ênfase5 17 4 3" xfId="17917" xr:uid="{2B223F4E-1A9F-4137-9998-7A801F51B08F}"/>
    <cellStyle name="20% - Ênfase5 17 4 4" xfId="17920" xr:uid="{8E236C73-B180-426B-B4CD-296FAEDD555C}"/>
    <cellStyle name="20% - Ênfase5 17 4 5" xfId="17921" xr:uid="{05D74659-67AF-4A52-AB7C-C435E8073DA1}"/>
    <cellStyle name="20% - Ênfase5 17 5" xfId="11189" xr:uid="{4E471DA0-D803-4B41-83C7-0AE2C28B0C91}"/>
    <cellStyle name="20% - Ênfase5 17 5 2" xfId="13560" xr:uid="{E2910E5E-15CE-4E7E-99F7-9C555265C8A1}"/>
    <cellStyle name="20% - Ênfase5 17 5 3" xfId="17926" xr:uid="{F8A46470-6E39-4BFF-B082-F084DB9E9509}"/>
    <cellStyle name="20% - Ênfase5 17 6" xfId="17930" xr:uid="{BE4E7FE5-7910-40E2-9BBF-921613B15FA1}"/>
    <cellStyle name="20% - Ênfase5 17 7" xfId="17936" xr:uid="{4783216E-1DA7-4686-9992-975E8F6513B1}"/>
    <cellStyle name="20% - Ênfase5 18" xfId="16312" xr:uid="{59739584-D8B1-4D93-98A4-995F5BAC48BC}"/>
    <cellStyle name="20% - Ênfase5 18 10" xfId="17940" xr:uid="{47DCE340-2379-49C0-9737-0417D55D4341}"/>
    <cellStyle name="20% - Ênfase5 18 11" xfId="17942" xr:uid="{BCAA3392-2DE8-401E-9548-7872DD23B6BD}"/>
    <cellStyle name="20% - Ênfase5 18 2" xfId="16317" xr:uid="{B51C03AF-5037-43E1-A4B8-CC2F7017C638}"/>
    <cellStyle name="20% - Ênfase5 18 2 2" xfId="17945" xr:uid="{ABA0D7F0-D265-4D3C-935A-B9EB88B945ED}"/>
    <cellStyle name="20% - Ênfase5 18 2 2 2" xfId="17948" xr:uid="{F67F2D49-1140-42C8-9DCC-FECB0491EA14}"/>
    <cellStyle name="20% - Ênfase5 18 2 2 3" xfId="17952" xr:uid="{E1E14ACA-FB50-458F-BF55-0D4C3699853D}"/>
    <cellStyle name="20% - Ênfase5 18 2 3" xfId="17953" xr:uid="{20E9835B-62EE-4B94-847C-D6BFA8BE0044}"/>
    <cellStyle name="20% - Ênfase5 18 3" xfId="16322" xr:uid="{8AF13A5F-8C01-4012-AD93-E9CC40DE333D}"/>
    <cellStyle name="20% - Ênfase5 18 4" xfId="16330" xr:uid="{8033A443-B9AF-4E82-9D50-F256EFF4C6B4}"/>
    <cellStyle name="20% - Ênfase5 18 4 2" xfId="15110" xr:uid="{6653AC2B-66BE-4DEE-A1A2-A0F745439292}"/>
    <cellStyle name="20% - Ênfase5 18 4 3" xfId="17958" xr:uid="{FDDDD58A-15A4-45D2-AD7E-3BF769421664}"/>
    <cellStyle name="20% - Ênfase5 18 4 4" xfId="17965" xr:uid="{A25A44D9-3703-4BB6-BFA1-387345F2FE76}"/>
    <cellStyle name="20% - Ênfase5 18 5" xfId="17966" xr:uid="{2D731565-3930-4AAD-B985-1B1820B7C2C5}"/>
    <cellStyle name="20% - Ênfase5 18 5 2" xfId="15128" xr:uid="{99603675-8BA4-40CB-B3BD-5D56EA8C2745}"/>
    <cellStyle name="20% - Ênfase5 18 5 3" xfId="17971" xr:uid="{41153B8C-A398-4B49-AEA2-3B000D3FA790}"/>
    <cellStyle name="20% - Ênfase5 18 5 4" xfId="17977" xr:uid="{2393C643-2C93-4E24-84B3-49DAF8B43314}"/>
    <cellStyle name="20% - Ênfase5 18 6" xfId="17978" xr:uid="{59BC86A7-FD09-410C-81B6-F9524A304497}"/>
    <cellStyle name="20% - Ênfase5 18 6 2" xfId="5212" xr:uid="{7C08B56D-8665-47E3-8C62-994A8BE37C87}"/>
    <cellStyle name="20% - Ênfase5 18 6 3" xfId="5215" xr:uid="{D3B72838-04E5-4E7A-B416-21D9CA958D8F}"/>
    <cellStyle name="20% - Ênfase5 18 6 4" xfId="8305" xr:uid="{2682EA52-F15F-4EDA-A7FA-011C63E171BF}"/>
    <cellStyle name="20% - Ênfase5 18 7" xfId="17981" xr:uid="{E7DF2A23-AB26-477B-97B3-78F8B62292FA}"/>
    <cellStyle name="20% - Ênfase5 18 7 2" xfId="1733" xr:uid="{291A6D6E-3B2E-4356-BBC5-8D9B9E59E121}"/>
    <cellStyle name="20% - Ênfase5 18 7 3" xfId="1749" xr:uid="{7988691D-585F-432D-99AA-B4248FFA8C1D}"/>
    <cellStyle name="20% - Ênfase5 18 7 4" xfId="1767" xr:uid="{98B83D68-1473-4603-94EB-413D12BA2277}"/>
    <cellStyle name="20% - Ênfase5 18 8" xfId="17984" xr:uid="{1556E479-EDEB-44FF-9E52-6F016C25AD32}"/>
    <cellStyle name="20% - Ênfase5 18 8 2" xfId="5612" xr:uid="{82C1DECC-FC8F-4FD7-85E2-4A2D9BE1C45B}"/>
    <cellStyle name="20% - Ênfase5 18 8 3" xfId="5624" xr:uid="{697AE98A-6C27-4786-B6B3-8F90992B87A8}"/>
    <cellStyle name="20% - Ênfase5 18 9" xfId="17987" xr:uid="{B9778BEC-F8D9-4251-A2DC-1DDA5638372D}"/>
    <cellStyle name="20% - Ênfase5 19" xfId="16341" xr:uid="{46C1FAE5-11A2-462B-897A-C7BFB2F3C35D}"/>
    <cellStyle name="20% - Ênfase5 19 10" xfId="7601" xr:uid="{C121A5DC-7030-4E56-9026-7F9A32879BD9}"/>
    <cellStyle name="20% - Ênfase5 19 11" xfId="7613" xr:uid="{335CD708-B724-4036-BF6E-86485AC7D68C}"/>
    <cellStyle name="20% - Ênfase5 19 2" xfId="16356" xr:uid="{D4547BA1-8EBF-477F-80C0-EFA9125F69C4}"/>
    <cellStyle name="20% - Ênfase5 19 2 2" xfId="17990" xr:uid="{9CE2FE69-C5B0-4466-9880-080A154D8394}"/>
    <cellStyle name="20% - Ênfase5 19 2 2 2" xfId="12213" xr:uid="{257CC794-617D-4529-93F8-975800BE7ACA}"/>
    <cellStyle name="20% - Ênfase5 19 2 2 3" xfId="12407" xr:uid="{9CB44269-B728-445F-968E-160A8F3D0B34}"/>
    <cellStyle name="20% - Ênfase5 19 2 3" xfId="6849" xr:uid="{65F27799-8E90-437E-8DD2-AF5FC417C336}"/>
    <cellStyle name="20% - Ênfase5 19 3" xfId="16360" xr:uid="{D7B22575-DB5A-4100-9C82-7A972B3C40B0}"/>
    <cellStyle name="20% - Ênfase5 19 4" xfId="16367" xr:uid="{43C0F0E2-F4AA-40CD-992F-02CE6CE6E402}"/>
    <cellStyle name="20% - Ênfase5 19 4 2" xfId="3394" xr:uid="{D8E291A7-6CCE-43CE-BCCA-606598A3EDDB}"/>
    <cellStyle name="20% - Ênfase5 19 4 3" xfId="3477" xr:uid="{33266E3C-E8B5-48F9-97FC-706DCEE35F98}"/>
    <cellStyle name="20% - Ênfase5 19 5" xfId="17993" xr:uid="{E045442D-D92B-4D73-8A9D-EF1066439244}"/>
    <cellStyle name="20% - Ênfase5 19 5 2" xfId="15212" xr:uid="{94BB9FF5-1F54-4266-AE17-28C7D0083A49}"/>
    <cellStyle name="20% - Ênfase5 19 5 3" xfId="17996" xr:uid="{AA09D2C9-2BAC-4A04-B328-6D7D98CEE041}"/>
    <cellStyle name="20% - Ênfase5 19 6" xfId="17999" xr:uid="{1FB17423-E2F8-49BE-BF0C-F80CBF6D0C12}"/>
    <cellStyle name="20% - Ênfase5 19 6 2" xfId="18002" xr:uid="{CDD381D5-2E78-4009-82A4-0BACAF7819AC}"/>
    <cellStyle name="20% - Ênfase5 19 6 3" xfId="18004" xr:uid="{E406AD29-7706-4204-83EC-AB698E031294}"/>
    <cellStyle name="20% - Ênfase5 19 7" xfId="18005" xr:uid="{23641FAD-D447-4828-AE54-1178FEA443E8}"/>
    <cellStyle name="20% - Ênfase5 19 7 2" xfId="18012" xr:uid="{74228B52-3F10-43A4-BB0B-3FB6AC98B016}"/>
    <cellStyle name="20% - Ênfase5 19 7 3" xfId="18014" xr:uid="{70A98880-DF7D-4C42-929C-F5A7CFE697B4}"/>
    <cellStyle name="20% - Ênfase5 19 8" xfId="18020" xr:uid="{36742159-A942-4A97-9E02-12E543AABBB7}"/>
    <cellStyle name="20% - Ênfase5 19 8 2" xfId="18026" xr:uid="{B239D84E-24E0-4AA5-AC61-443EE32D1481}"/>
    <cellStyle name="20% - Ênfase5 19 8 3" xfId="18027" xr:uid="{0713FDD9-53D2-4014-BB55-C4CB21BEF3B1}"/>
    <cellStyle name="20% - Ênfase5 19 9" xfId="18028" xr:uid="{38ADADFD-AE77-4D56-8902-BA96B9DCEECC}"/>
    <cellStyle name="20% - Ênfase5 2" xfId="57" xr:uid="{00000000-0005-0000-0000-000038000000}"/>
    <cellStyle name="20% - Ênfase5 2 2" xfId="58" xr:uid="{00000000-0005-0000-0000-000039000000}"/>
    <cellStyle name="20% - Ênfase5 2 2 2" xfId="59" xr:uid="{00000000-0005-0000-0000-00003A000000}"/>
    <cellStyle name="20% - Ênfase5 2 2 3" xfId="17886" xr:uid="{0C7C9DD8-9AB9-4868-9D53-775BE47CE6C4}"/>
    <cellStyle name="20% - Ênfase5 2 3" xfId="60" xr:uid="{00000000-0005-0000-0000-00003B000000}"/>
    <cellStyle name="20% - Ênfase5 2 3 2" xfId="1521" xr:uid="{B1B69FDD-AED7-4632-B0EA-F557142F4C77}"/>
    <cellStyle name="20% - Ênfase5 2 4" xfId="61" xr:uid="{00000000-0005-0000-0000-00003C000000}"/>
    <cellStyle name="20% - Ênfase5 2 4 2" xfId="18034" xr:uid="{B9CFAD81-C29F-483F-B842-62AE52947404}"/>
    <cellStyle name="20% - Ênfase5 2 5" xfId="14305" xr:uid="{43019E37-58E9-4A25-A1F8-AE575B538767}"/>
    <cellStyle name="20% - Ênfase5 2 6" xfId="14309" xr:uid="{40619634-3AA2-4CE6-A3A7-3BEFFE2E79E8}"/>
    <cellStyle name="20% - Ênfase5 2 7" xfId="18036" xr:uid="{31942AE1-4EEB-4DCA-B7FE-DC0482303066}"/>
    <cellStyle name="20% - Ênfase5 2 8" xfId="18039" xr:uid="{4634B1C4-FE1A-4DBB-892E-AEE0F582EF91}"/>
    <cellStyle name="20% - Ênfase5 2 9" xfId="17883" xr:uid="{BFF539FA-DADC-4CE7-8729-FBEFDFB2FC92}"/>
    <cellStyle name="20% - Ênfase5 20" xfId="7525" xr:uid="{E91034BD-A292-476A-A1CC-95032FFBEFC8}"/>
    <cellStyle name="20% - Ênfase5 20 2" xfId="2414" xr:uid="{5AC8ABF2-56C9-4B53-9968-FB541541964C}"/>
    <cellStyle name="20% - Ênfase5 20 2 2" xfId="7941" xr:uid="{C345FDDF-C477-4DDF-859A-BEEC9391707C}"/>
    <cellStyle name="20% - Ênfase5 20 2 2 2" xfId="5169" xr:uid="{D10AAA6E-432A-4692-B456-143BF4A221B5}"/>
    <cellStyle name="20% - Ênfase5 20 2 2 3" xfId="5280" xr:uid="{3E19DDDF-359A-4D51-BA08-94661425E6AD}"/>
    <cellStyle name="20% - Ênfase5 20 2 3" xfId="7948" xr:uid="{0AFA8306-A77C-484F-853D-0E79B0BBF4B6}"/>
    <cellStyle name="20% - Ênfase5 20 3" xfId="17790" xr:uid="{7A03658A-CFDD-4054-877D-4BDF4C455C68}"/>
    <cellStyle name="20% - Ênfase5 20 3 2" xfId="17795" xr:uid="{EB8FAB23-6861-49D6-A2FC-636C35DD5B8A}"/>
    <cellStyle name="20% - Ênfase5 20 3 3" xfId="17801" xr:uid="{BBAA53DC-3A00-42CD-9637-92C9317CE7BD}"/>
    <cellStyle name="20% - Ênfase5 20 4" xfId="17807" xr:uid="{EE68AD51-8323-4CAF-B267-D6A06ED3E3B8}"/>
    <cellStyle name="20% - Ênfase5 20 4 2" xfId="17809" xr:uid="{36AFFABB-13AF-4DC2-9F69-72A8507BF779}"/>
    <cellStyle name="20% - Ênfase5 20 4 3" xfId="18040" xr:uid="{CD0F89B8-5928-4495-ADEC-9550653570C2}"/>
    <cellStyle name="20% - Ênfase5 20 5" xfId="17813" xr:uid="{8F8B7957-9160-4B06-B14A-67D47029B817}"/>
    <cellStyle name="20% - Ênfase5 20 5 2" xfId="17818" xr:uid="{28421FBE-AC09-4B24-9C1C-D12484900890}"/>
    <cellStyle name="20% - Ênfase5 20 5 3" xfId="18042" xr:uid="{09874085-F0A3-41E6-A02E-95F3036A5B7B}"/>
    <cellStyle name="20% - Ênfase5 20 6" xfId="17823" xr:uid="{E51125F2-5F02-4D6B-BDD6-A723166E6787}"/>
    <cellStyle name="20% - Ênfase5 20 7" xfId="17832" xr:uid="{5F117399-BB47-4650-9DE8-6C56EA07584F}"/>
    <cellStyle name="20% - Ênfase5 21" xfId="7538" xr:uid="{C93C2CDD-E93F-4E3F-A88E-B22466CD75C9}"/>
    <cellStyle name="20% - Ênfase5 21 2" xfId="11133" xr:uid="{B0C3FF72-AC61-450E-9FD5-4341D7403DF1}"/>
    <cellStyle name="20% - Ênfase5 21 2 2" xfId="16280" xr:uid="{E73A4DF0-D196-4ACC-80FB-DC956D01CDFD}"/>
    <cellStyle name="20% - Ênfase5 21 2 2 2" xfId="17848" xr:uid="{FE5328C2-25A8-4F4F-BE9B-643463A3981B}"/>
    <cellStyle name="20% - Ênfase5 21 2 2 3" xfId="17852" xr:uid="{00B297EF-F4E2-4CA3-BDA7-823A62C7298D}"/>
    <cellStyle name="20% - Ênfase5 21 2 3" xfId="16284" xr:uid="{18419B96-CE1C-4D37-9C41-B510DEB67454}"/>
    <cellStyle name="20% - Ênfase5 21 3" xfId="16290" xr:uid="{5588E9BB-EB9B-4712-988E-25D21C95E4DD}"/>
    <cellStyle name="20% - Ênfase5 21 3 2" xfId="13447" xr:uid="{92EC1FD4-E3D6-472A-AF24-9371D0C50F8B}"/>
    <cellStyle name="20% - Ênfase5 21 3 3" xfId="13453" xr:uid="{26FEDD79-CC49-4BF0-8D23-023498792C59}"/>
    <cellStyle name="20% - Ênfase5 21 4" xfId="16297" xr:uid="{5909CCD9-3A34-48B7-97C4-803A8B814DB2}"/>
    <cellStyle name="20% - Ênfase5 21 4 2" xfId="13466" xr:uid="{C9F3C56F-C198-4F94-82D3-6774C38F52F6}"/>
    <cellStyle name="20% - Ênfase5 21 4 3" xfId="13471" xr:uid="{5448AE84-E10E-4261-8648-BA0BDC6CB3D3}"/>
    <cellStyle name="20% - Ênfase5 21 5" xfId="16306" xr:uid="{28335F96-4F16-4C57-B5C3-A44DAC41F676}"/>
    <cellStyle name="20% - Ênfase5 21 5 2" xfId="13486" xr:uid="{15911B5F-3EF8-47A3-8DC3-D6060D868111}"/>
    <cellStyle name="20% - Ênfase5 21 5 3" xfId="13493" xr:uid="{4FFD627E-CA70-45B9-8C10-82B193F84FCE}"/>
    <cellStyle name="20% - Ênfase5 21 6" xfId="17855" xr:uid="{76A45397-3DCF-4DA6-BB30-DFC4B76FC26A}"/>
    <cellStyle name="20% - Ênfase5 21 7" xfId="17864" xr:uid="{B0B728A7-673B-4290-983B-DFE6EC89C1D6}"/>
    <cellStyle name="20% - Ênfase5 22" xfId="11139" xr:uid="{E94E07D5-8C28-4483-B2BA-FC776365A583}"/>
    <cellStyle name="20% - Ênfase5 23" xfId="16311" xr:uid="{467435EB-5DF1-4F45-AE01-C0DE9BD22DC4}"/>
    <cellStyle name="20% - Ênfase5 24" xfId="16340" xr:uid="{2D75B50A-D2FE-4CD2-9AA7-5C4B0661CD36}"/>
    <cellStyle name="20% - Ênfase5 25" xfId="16373" xr:uid="{26D6DDDA-5D5C-4C0C-BFA1-89720E245507}"/>
    <cellStyle name="20% - Ênfase5 26" xfId="16388" xr:uid="{54839A47-2AE2-493D-A7A8-ABDAA42CA099}"/>
    <cellStyle name="20% - Ênfase5 27" xfId="16405" xr:uid="{FECB2123-F5B1-4E6A-BA8A-B5524F77280C}"/>
    <cellStyle name="20% - Ênfase5 28" xfId="16428" xr:uid="{C92C13A9-EC28-4E15-BFB2-688D17C0195B}"/>
    <cellStyle name="20% - Ênfase5 29" xfId="16434" xr:uid="{6538C336-7B87-4FA5-958A-86657528F5F6}"/>
    <cellStyle name="20% - Ênfase5 3" xfId="62" xr:uid="{00000000-0005-0000-0000-00003D000000}"/>
    <cellStyle name="20% - Ênfase5 3 2" xfId="63" xr:uid="{00000000-0005-0000-0000-00003E000000}"/>
    <cellStyle name="20% - Ênfase5 3 3" xfId="64" xr:uid="{00000000-0005-0000-0000-00003F000000}"/>
    <cellStyle name="20% - Ênfase5 3 4" xfId="17891" xr:uid="{96686638-F73F-47F5-8771-6C643DF8E64B}"/>
    <cellStyle name="20% - Ênfase5 30" xfId="16372" xr:uid="{B558142C-71F1-4D6A-A594-79E5D780B534}"/>
    <cellStyle name="20% - Ênfase5 31" xfId="16387" xr:uid="{ED7C3E01-9C49-4ACB-99CD-719FA5E06005}"/>
    <cellStyle name="20% - Ênfase5 32" xfId="16404" xr:uid="{7593260B-CFB4-46FA-B722-8893871BED60}"/>
    <cellStyle name="20% - Ênfase5 33" xfId="16427" xr:uid="{65B15B53-B237-437A-A719-D9C94F4B6064}"/>
    <cellStyle name="20% - Ênfase5 34" xfId="16433" xr:uid="{AE549D70-D859-4342-9614-E814FCEC9EE6}"/>
    <cellStyle name="20% - Ênfase5 35" xfId="16441" xr:uid="{ADB59E20-AE88-456C-AE08-23C657786FA0}"/>
    <cellStyle name="20% - Ênfase5 36" xfId="18046" xr:uid="{02742558-3EF3-4D1F-B010-175C4F08A07C}"/>
    <cellStyle name="20% - Ênfase5 37" xfId="18048" xr:uid="{81ADD840-E06F-4449-A001-4A60076166DF}"/>
    <cellStyle name="20% - Ênfase5 38" xfId="4582" xr:uid="{BC4B99A5-2267-432A-ADEF-9E523BFFFC87}"/>
    <cellStyle name="20% - Ênfase5 39" xfId="4593" xr:uid="{1E4B4E35-C388-467E-869C-63ADA44D6AF8}"/>
    <cellStyle name="20% - Ênfase5 4" xfId="65" xr:uid="{00000000-0005-0000-0000-000040000000}"/>
    <cellStyle name="20% - Ênfase5 4 2" xfId="3403" xr:uid="{30C8AF1F-14CE-4FF4-961F-3888688E5FE3}"/>
    <cellStyle name="20% - Ênfase5 40" xfId="16440" xr:uid="{2CC0C5E7-7DB2-4B1A-8BC0-D70B2144ACBB}"/>
    <cellStyle name="20% - Ênfase5 41" xfId="18047" xr:uid="{BB59233B-F0BC-4302-99D3-D6C4A534549B}"/>
    <cellStyle name="20% - Ênfase5 42" xfId="18049" xr:uid="{A76BC554-12F4-4667-8BDB-D6D52D1F5C45}"/>
    <cellStyle name="20% - Ênfase5 43" xfId="4581" xr:uid="{A68BADE6-1891-4471-B4DD-F5115CBAD37E}"/>
    <cellStyle name="20% - Ênfase5 44" xfId="4592" xr:uid="{882473DF-BA2B-4035-89D2-7C4F59C7D0B6}"/>
    <cellStyle name="20% - Ênfase5 45" xfId="18051" xr:uid="{1286A206-6DC9-4806-A0AB-0A3D839ABAF6}"/>
    <cellStyle name="20% - Ênfase5 46" xfId="18055" xr:uid="{6BC61B07-03BF-4082-BC4F-085029A9EE45}"/>
    <cellStyle name="20% - Ênfase5 47" xfId="18064" xr:uid="{EBB53C10-FA83-4EB9-8DEF-90B309A0F008}"/>
    <cellStyle name="20% - Ênfase5 48" xfId="18069" xr:uid="{B3BD3FB6-5134-4ECA-BDF1-A4AB79E6DBAF}"/>
    <cellStyle name="20% - Ênfase5 49" xfId="18075" xr:uid="{5E0189C3-BD0D-47F4-B71C-E3C2C0CB2B60}"/>
    <cellStyle name="20% - Ênfase5 5" xfId="3475" xr:uid="{D5EC7695-98D9-4A17-9BD3-A1E3FE5C870C}"/>
    <cellStyle name="20% - Ênfase5 5 10" xfId="18077" xr:uid="{6AC24C2C-02D5-428A-A6B3-90E4219A3677}"/>
    <cellStyle name="20% - Ênfase5 5 10 2" xfId="14566" xr:uid="{13498BCC-107F-47A7-BA69-616CEABCA948}"/>
    <cellStyle name="20% - Ênfase5 5 10 2 2" xfId="18080" xr:uid="{A9EE0201-28AC-4BE8-A5E3-007BB4306525}"/>
    <cellStyle name="20% - Ênfase5 5 10 2 3" xfId="16411" xr:uid="{B5ED6AA9-D941-476B-83FB-7E67EDA93886}"/>
    <cellStyle name="20% - Ênfase5 5 10 3" xfId="18081" xr:uid="{93B79921-38C3-4237-91CA-0DF777FA810B}"/>
    <cellStyle name="20% - Ênfase5 5 10 4" xfId="14966" xr:uid="{A329EE61-CF6B-4875-9B52-3B302ADB0170}"/>
    <cellStyle name="20% - Ênfase5 5 10 5" xfId="14968" xr:uid="{78CDC455-67E6-4637-BE2A-32E491AD98D1}"/>
    <cellStyle name="20% - Ênfase5 5 11" xfId="4726" xr:uid="{490AD002-FD54-4915-B2DE-B1B1610F7248}"/>
    <cellStyle name="20% - Ênfase5 5 11 2" xfId="6411" xr:uid="{B9C4402B-231E-42F4-B006-55173E15335B}"/>
    <cellStyle name="20% - Ênfase5 5 11 2 2" xfId="18082" xr:uid="{6466B99B-DFFF-43CB-AB05-A6B5394D995E}"/>
    <cellStyle name="20% - Ênfase5 5 11 2 3" xfId="18085" xr:uid="{600876E5-62FF-4675-8820-17C4FD113BCC}"/>
    <cellStyle name="20% - Ênfase5 5 11 3" xfId="6418" xr:uid="{DFE1D4A5-4E7F-4DAC-AA58-1E8D0B868F0D}"/>
    <cellStyle name="20% - Ênfase5 5 11 4" xfId="18087" xr:uid="{024B713A-C8A4-4537-B8F9-8F10338CD199}"/>
    <cellStyle name="20% - Ênfase5 5 11 5" xfId="18088" xr:uid="{2CA338DF-D6A6-4E46-A8E2-2CB7CFA7D092}"/>
    <cellStyle name="20% - Ênfase5 5 12" xfId="5003" xr:uid="{0BFFE792-1A54-4324-BB2B-13F349ED923E}"/>
    <cellStyle name="20% - Ênfase5 5 12 2" xfId="6423" xr:uid="{5D40024E-26EE-4300-906F-124E4CCFD979}"/>
    <cellStyle name="20% - Ênfase5 5 12 3" xfId="6425" xr:uid="{C270DABE-091F-449E-8246-34B95F2754A5}"/>
    <cellStyle name="20% - Ênfase5 5 12 4" xfId="18091" xr:uid="{F9A10BAB-0DF9-4FEC-A1D8-1DAA0E051DDF}"/>
    <cellStyle name="20% - Ênfase5 5 13" xfId="5007" xr:uid="{9345007E-B523-48E5-9369-D31662C0C998}"/>
    <cellStyle name="20% - Ênfase5 5 13 2" xfId="3307" xr:uid="{77814DBF-7F81-42C9-A07D-3C0FB4D6E7D7}"/>
    <cellStyle name="20% - Ênfase5 5 13 3" xfId="3389" xr:uid="{FB5300C2-5258-46E4-BE97-BFFCE13AD5ED}"/>
    <cellStyle name="20% - Ênfase5 5 13 4" xfId="13083" xr:uid="{B6A34AD8-8972-42F4-9DD2-4E67C83D26D1}"/>
    <cellStyle name="20% - Ênfase5 5 14" xfId="3853" xr:uid="{F9978C9F-85EB-4FF8-899A-EB01B5BF697A}"/>
    <cellStyle name="20% - Ênfase5 5 14 2" xfId="18095" xr:uid="{36D08947-24E6-456E-84A0-492DA56FCC6A}"/>
    <cellStyle name="20% - Ênfase5 5 14 3" xfId="18098" xr:uid="{4085C9DF-83A2-46CE-B687-5567140F923A}"/>
    <cellStyle name="20% - Ênfase5 5 14 4" xfId="18102" xr:uid="{05E844E5-E33B-4E66-80C8-9FB3AD755CC9}"/>
    <cellStyle name="20% - Ênfase5 5 15" xfId="5294" xr:uid="{EC1B1689-512E-48C8-8C7E-FBB8B4AD1FCB}"/>
    <cellStyle name="20% - Ênfase5 5 15 2" xfId="18104" xr:uid="{A55CEEA3-1886-42F3-87CF-9133987754BE}"/>
    <cellStyle name="20% - Ênfase5 5 15 3" xfId="18105" xr:uid="{4110B33A-07F6-40D1-B38E-DB7D82BBF493}"/>
    <cellStyle name="20% - Ênfase5 5 15 4" xfId="18107" xr:uid="{04A37134-21A1-48D4-A563-72926055F380}"/>
    <cellStyle name="20% - Ênfase5 5 16" xfId="6428" xr:uid="{935BEC95-0BBE-4348-9E71-A99D2C2CDF58}"/>
    <cellStyle name="20% - Ênfase5 5 16 2" xfId="18109" xr:uid="{8CD6A5F7-DF5F-4C7E-B4A6-BF07C378037B}"/>
    <cellStyle name="20% - Ênfase5 5 16 3" xfId="18110" xr:uid="{5DEC7936-620D-4A15-9FDB-F451CBDCB5E3}"/>
    <cellStyle name="20% - Ênfase5 5 16 4" xfId="18112" xr:uid="{915C4D0C-17EF-4D4F-AA63-0DE8518135E6}"/>
    <cellStyle name="20% - Ênfase5 5 17" xfId="9706" xr:uid="{6FCB59EF-33F0-45FA-A9DC-D1795A871AFB}"/>
    <cellStyle name="20% - Ênfase5 5 17 2" xfId="9713" xr:uid="{62AB8DBA-6810-443B-854B-734C42439212}"/>
    <cellStyle name="20% - Ênfase5 5 18" xfId="6132" xr:uid="{2B402177-4249-4716-8376-16BE12BE3B56}"/>
    <cellStyle name="20% - Ênfase5 5 18 2" xfId="18116" xr:uid="{6D3CC705-A952-4728-9870-628CBAAE0D12}"/>
    <cellStyle name="20% - Ênfase5 5 19" xfId="6154" xr:uid="{D6997C73-DC93-4F76-9041-35BBDFAF2191}"/>
    <cellStyle name="20% - Ênfase5 5 2" xfId="17596" xr:uid="{F368D04F-1314-4C6F-B5F3-2CEF281C1668}"/>
    <cellStyle name="20% - Ênfase5 5 2 2" xfId="6350" xr:uid="{356A417C-A197-461A-BFCB-E114BF7B1990}"/>
    <cellStyle name="20% - Ênfase5 5 2 2 2" xfId="18117" xr:uid="{6D3DE961-E244-4B4C-BCC0-09F5CBFFB1A1}"/>
    <cellStyle name="20% - Ênfase5 5 2 2 3" xfId="18118" xr:uid="{B1289369-9712-4D22-853F-57129721ECF1}"/>
    <cellStyle name="20% - Ênfase5 5 2 2 4" xfId="18119" xr:uid="{E4078EEF-0C82-4B9D-9DFD-6D0E80A17B5E}"/>
    <cellStyle name="20% - Ênfase5 5 2 3" xfId="6354" xr:uid="{8FD79841-9F79-42CD-B748-278555A4BDE2}"/>
    <cellStyle name="20% - Ênfase5 5 2 3 2" xfId="18122" xr:uid="{48EC9DC8-D5FF-40CA-8293-5AC75B1783A4}"/>
    <cellStyle name="20% - Ênfase5 5 2 3 3" xfId="18128" xr:uid="{C4920C85-B150-4F4C-8F8F-064419A519A1}"/>
    <cellStyle name="20% - Ênfase5 5 2 3 4" xfId="1637" xr:uid="{6D07D531-EEAF-4433-89A0-D1128065F0E8}"/>
    <cellStyle name="20% - Ênfase5 5 2 4" xfId="14607" xr:uid="{EDFB4764-9335-4B6B-A3B3-EB5AC71BBD4D}"/>
    <cellStyle name="20% - Ênfase5 5 2 4 2" xfId="15883" xr:uid="{3177F56C-DDD3-4F1D-BA28-F0DF95CB1772}"/>
    <cellStyle name="20% - Ênfase5 5 2 4 3" xfId="15891" xr:uid="{26245A2B-6FC1-450D-B57F-436CFC56F6F3}"/>
    <cellStyle name="20% - Ênfase5 5 2 4 4" xfId="18135" xr:uid="{8CE2EA37-F0CF-4433-9557-26017E9620E0}"/>
    <cellStyle name="20% - Ênfase5 5 2 5" xfId="14613" xr:uid="{6013DDBB-1E8B-4988-9996-8B71E6325555}"/>
    <cellStyle name="20% - Ênfase5 5 2 6" xfId="15899" xr:uid="{1C6BA4ED-78BC-406A-B00D-FFDA785B66CD}"/>
    <cellStyle name="20% - Ênfase5 5 2 7" xfId="15912" xr:uid="{6E87E31A-7E81-4901-8D0F-12CE1373322D}"/>
    <cellStyle name="20% - Ênfase5 5 20" xfId="5293" xr:uid="{A3820224-39E9-4682-9387-B7FCA780ADCD}"/>
    <cellStyle name="20% - Ênfase5 5 3" xfId="17600" xr:uid="{0F43DD57-AD5A-4ABC-BD7B-BD6EC72FB8D1}"/>
    <cellStyle name="20% - Ênfase5 5 3 2" xfId="6371" xr:uid="{48B7BD0D-4B18-4610-8A95-8AAF87BE6843}"/>
    <cellStyle name="20% - Ênfase5 5 3 2 2" xfId="14901" xr:uid="{25884F28-8469-47A7-910B-386F0F86D6A4}"/>
    <cellStyle name="20% - Ênfase5 5 3 2 3" xfId="18136" xr:uid="{C77F8E7A-C984-4030-A8D4-C1CF624F025B}"/>
    <cellStyle name="20% - Ênfase5 5 3 2 4" xfId="18137" xr:uid="{1D05AD02-0523-47BD-AB29-BF48A27B259B}"/>
    <cellStyle name="20% - Ênfase5 5 3 3" xfId="6376" xr:uid="{3E4E9C96-CF03-494D-AAB0-F0F058FF1CC5}"/>
    <cellStyle name="20% - Ênfase5 5 3 3 2" xfId="18139" xr:uid="{E7A30924-3E0F-43AF-BC69-32B7D88B9E06}"/>
    <cellStyle name="20% - Ênfase5 5 3 3 3" xfId="18142" xr:uid="{880452A9-1E4E-47BF-8D35-1759DD66E336}"/>
    <cellStyle name="20% - Ênfase5 5 3 3 4" xfId="18148" xr:uid="{DD70BD41-8655-4398-A7EF-7A23EDC0CC9C}"/>
    <cellStyle name="20% - Ênfase5 5 3 4" xfId="16105" xr:uid="{5AE2DBB4-A42E-4A21-95BE-5179AAFD55FB}"/>
    <cellStyle name="20% - Ênfase5 5 3 4 2" xfId="18149" xr:uid="{CFCDD9E3-DC29-4798-A56F-BD9F5BBDC712}"/>
    <cellStyle name="20% - Ênfase5 5 3 4 3" xfId="18152" xr:uid="{DCF48BF7-ECA0-4C44-BDA9-7C25B9E7B6F7}"/>
    <cellStyle name="20% - Ênfase5 5 3 4 4" xfId="18155" xr:uid="{479C6DA2-54E6-4679-B47F-205001B3CBF8}"/>
    <cellStyle name="20% - Ênfase5 5 3 5" xfId="16108" xr:uid="{4DC818C3-6F64-4E3C-AEA1-6DC9612AB9E8}"/>
    <cellStyle name="20% - Ênfase5 5 3 6" xfId="16113" xr:uid="{42D5D8E6-CCDF-4276-BBAB-D6B2A914D653}"/>
    <cellStyle name="20% - Ênfase5 5 3 7" xfId="18156" xr:uid="{FF3BD480-DC1E-4563-9F06-647F251FC1F3}"/>
    <cellStyle name="20% - Ênfase5 5 4" xfId="17604" xr:uid="{B941579C-972E-49C3-83AA-013ACDA31D7E}"/>
    <cellStyle name="20% - Ênfase5 5 4 2" xfId="17608" xr:uid="{268584D4-E6E9-4A01-98AE-05FD6D173808}"/>
    <cellStyle name="20% - Ênfase5 5 4 2 2" xfId="18157" xr:uid="{C0A877A7-2339-480D-B4C7-220862F0FB7A}"/>
    <cellStyle name="20% - Ênfase5 5 4 2 3" xfId="18158" xr:uid="{57AA8C3C-B1F7-4046-BA2E-5AE35D37EFF6}"/>
    <cellStyle name="20% - Ênfase5 5 4 3" xfId="17615" xr:uid="{383C262F-B4F1-444D-A2A4-C882167522D5}"/>
    <cellStyle name="20% - Ênfase5 5 4 3 2" xfId="18161" xr:uid="{4DBACE3A-AD17-48FD-A847-A54C2499F537}"/>
    <cellStyle name="20% - Ênfase5 5 4 3 3" xfId="18166" xr:uid="{E2DC0B16-0925-4C7C-891F-E137302F0D17}"/>
    <cellStyle name="20% - Ênfase5 5 4 4" xfId="16120" xr:uid="{FE8BF082-B38D-4E4B-A4BF-7D3A8F38F1C3}"/>
    <cellStyle name="20% - Ênfase5 5 4 4 2" xfId="18171" xr:uid="{AC81F89C-D331-42A4-ABEE-7CC20103467C}"/>
    <cellStyle name="20% - Ênfase5 5 4 4 3" xfId="18177" xr:uid="{F0FFB071-FACF-42F5-8015-3934CAC9F018}"/>
    <cellStyle name="20% - Ênfase5 5 4 5" xfId="16126" xr:uid="{6F1B4BDA-132A-4F28-800E-5F07347E9A57}"/>
    <cellStyle name="20% - Ênfase5 5 4 6" xfId="16137" xr:uid="{6404528A-D0C0-4ECD-8384-20F7DF0FF251}"/>
    <cellStyle name="20% - Ênfase5 5 4 7" xfId="18181" xr:uid="{F2DEFD41-4332-41B0-A367-8D1E20977D71}"/>
    <cellStyle name="20% - Ênfase5 5 5" xfId="17749" xr:uid="{718ABEBA-0909-40B7-9245-F3F21EB5460B}"/>
    <cellStyle name="20% - Ênfase5 5 5 2" xfId="17751" xr:uid="{DE1D4B4B-5410-488A-971F-22845CC77599}"/>
    <cellStyle name="20% - Ênfase5 5 5 2 2" xfId="18182" xr:uid="{87BA4FC6-8618-428A-A212-BBB200018972}"/>
    <cellStyle name="20% - Ênfase5 5 5 2 3" xfId="18185" xr:uid="{692C94F4-440B-49BF-AB3F-52F997AC0B31}"/>
    <cellStyle name="20% - Ênfase5 5 5 3" xfId="18186" xr:uid="{8A57017A-7B94-403C-91DD-7F72BCF5085C}"/>
    <cellStyle name="20% - Ênfase5 5 5 4" xfId="16144" xr:uid="{B22E4D85-D181-415C-ACD6-50B67E50D9C4}"/>
    <cellStyle name="20% - Ênfase5 5 5 5" xfId="16146" xr:uid="{6D2BFEE5-A243-421F-84C7-BB8B403EF310}"/>
    <cellStyle name="20% - Ênfase5 5 6" xfId="17754" xr:uid="{0EEB68E1-417E-4235-B421-56697AE17821}"/>
    <cellStyle name="20% - Ênfase5 5 6 2" xfId="16014" xr:uid="{64EA871D-EB28-479F-B80B-E847E75689C6}"/>
    <cellStyle name="20% - Ênfase5 5 6 2 2" xfId="18187" xr:uid="{46329C37-6A38-47F7-ACEA-6F0846A7220D}"/>
    <cellStyle name="20% - Ênfase5 5 6 2 3" xfId="18188" xr:uid="{09D160F0-4B92-40A0-B0B2-4A9114284873}"/>
    <cellStyle name="20% - Ênfase5 5 6 3" xfId="16018" xr:uid="{5F67A0CA-2535-47FB-B530-72AD7BAC2AE1}"/>
    <cellStyle name="20% - Ênfase5 5 6 4" xfId="16023" xr:uid="{B97A53B4-704C-435C-9B5C-D1FA0ED45396}"/>
    <cellStyle name="20% - Ênfase5 5 6 5" xfId="16027" xr:uid="{6EFEC81C-F0B9-4113-A1CC-1AB11182248A}"/>
    <cellStyle name="20% - Ênfase5 5 7" xfId="16492" xr:uid="{E0FB802F-415E-4A81-8ADD-DBB674366DB1}"/>
    <cellStyle name="20% - Ênfase5 5 7 2" xfId="9643" xr:uid="{EE21716A-27F8-47DA-8722-4685EBB94FA1}"/>
    <cellStyle name="20% - Ênfase5 5 8" xfId="16502" xr:uid="{A6159141-A8DC-42BE-9851-87373EFF1051}"/>
    <cellStyle name="20% - Ênfase5 5 8 2" xfId="15053" xr:uid="{54282772-290E-4BE6-A3F5-C96D27332C99}"/>
    <cellStyle name="20% - Ênfase5 5 9" xfId="16505" xr:uid="{AE13C6E3-00D9-433F-AB27-3D4A25C34A6A}"/>
    <cellStyle name="20% - Ênfase5 5 9 2" xfId="9047" xr:uid="{4FA3978C-3E33-4014-B373-85A4BCDA2275}"/>
    <cellStyle name="20% - Ênfase5 5 9 2 2" xfId="2442" xr:uid="{A407EB6C-7485-464D-9F8B-9FE300FCDEF4}"/>
    <cellStyle name="20% - Ênfase5 5 9 2 3" xfId="2450" xr:uid="{3EF37FAC-0F68-4DAB-84CA-1E6596D999FD}"/>
    <cellStyle name="20% - Ênfase5 5 9 3" xfId="6793" xr:uid="{4CE5EA52-5C0D-4C98-AADA-5EDB85B4E80F}"/>
    <cellStyle name="20% - Ênfase5 5 9 4" xfId="6806" xr:uid="{97D8B87A-3566-4767-9CB3-1C18ED371FB2}"/>
    <cellStyle name="20% - Ênfase5 5 9 5" xfId="6824" xr:uid="{9474B3F7-B79C-4F29-A5D6-C46A35629C75}"/>
    <cellStyle name="20% - Ênfase5 50" xfId="18052" xr:uid="{675302B4-F4D8-4F59-9107-5C9B8D297343}"/>
    <cellStyle name="20% - Ênfase5 51" xfId="18056" xr:uid="{016807D3-B5C4-4A23-98DB-E799A053B383}"/>
    <cellStyle name="20% - Ênfase5 52" xfId="18065" xr:uid="{079D6623-E623-4CCD-AD7F-DFB2F461B140}"/>
    <cellStyle name="20% - Ênfase5 53" xfId="18070" xr:uid="{BE4AE376-510A-4D7B-8ABF-A1890C72812C}"/>
    <cellStyle name="20% - Ênfase5 54" xfId="18076" xr:uid="{4C091283-D2A6-4ECA-8BBB-58E914181693}"/>
    <cellStyle name="20% - Ênfase5 55" xfId="9167" xr:uid="{A7836DCA-1C0D-42C0-8BE9-3789996ED67F}"/>
    <cellStyle name="20% - Ênfase5 56" xfId="9180" xr:uid="{87FCC035-4C68-4D16-89A0-8E7E68F1EA75}"/>
    <cellStyle name="20% - Ênfase5 57" xfId="11385" xr:uid="{16BD0CD9-E2B4-4B41-A4FA-64B4A941E169}"/>
    <cellStyle name="20% - Ênfase5 58" xfId="7556" xr:uid="{C7623B79-628D-42AD-88A1-978FCA6EA550}"/>
    <cellStyle name="20% - Ênfase5 59" xfId="7578" xr:uid="{8676EF57-2717-4834-8800-BA9D4FB8E9EA}"/>
    <cellStyle name="20% - Ênfase5 6" xfId="3559" xr:uid="{C9A84509-4B70-4015-8E19-B1E81BA7A200}"/>
    <cellStyle name="20% - Ênfase5 6 10" xfId="18189" xr:uid="{4F9C287D-DA4D-4159-9C73-F5A5A502944B}"/>
    <cellStyle name="20% - Ênfase5 6 10 2" xfId="14595" xr:uid="{39120250-6606-44EE-A72C-799956CE6326}"/>
    <cellStyle name="20% - Ênfase5 6 10 2 2" xfId="18192" xr:uid="{0DE57C34-1292-4D13-815D-EF74D704C600}"/>
    <cellStyle name="20% - Ênfase5 6 10 2 3" xfId="18196" xr:uid="{292A9F3D-B668-4A47-8CC1-0BA24981C870}"/>
    <cellStyle name="20% - Ênfase5 6 10 3" xfId="9170" xr:uid="{D1B16291-2D0E-4DE3-B532-74C4A819B97B}"/>
    <cellStyle name="20% - Ênfase5 6 10 4" xfId="9184" xr:uid="{6A58C097-2650-42BE-A36E-ECBAE2DAB1C2}"/>
    <cellStyle name="20% - Ênfase5 6 10 5" xfId="11382" xr:uid="{8760FD49-0A0B-4009-A214-AFC60C11BBD4}"/>
    <cellStyle name="20% - Ênfase5 6 11" xfId="6442" xr:uid="{FEED6C9F-5E9D-47EE-A956-89F97293DF77}"/>
    <cellStyle name="20% - Ênfase5 6 11 2" xfId="3573" xr:uid="{AB855BF9-1145-4638-9CBC-B6821E474EE6}"/>
    <cellStyle name="20% - Ênfase5 6 11 2 2" xfId="18200" xr:uid="{484D7298-28FC-4879-8366-22ACAE3B5FD7}"/>
    <cellStyle name="20% - Ênfase5 6 11 2 3" xfId="18205" xr:uid="{7DB38A33-9BDB-4521-BF21-91794237C185}"/>
    <cellStyle name="20% - Ênfase5 6 11 3" xfId="3585" xr:uid="{A25F9284-616D-48CE-89EF-6CEDC032351A}"/>
    <cellStyle name="20% - Ênfase5 6 11 4" xfId="18209" xr:uid="{F0B11FF0-4590-4AC3-9AFA-042699672AA6}"/>
    <cellStyle name="20% - Ênfase5 6 11 5" xfId="18211" xr:uid="{99E6E493-C087-43FB-BA45-21C5E7047633}"/>
    <cellStyle name="20% - Ênfase5 6 12" xfId="5072" xr:uid="{6B3A7FF7-064D-4F71-B122-CF2F635FB2E6}"/>
    <cellStyle name="20% - Ênfase5 6 12 2" xfId="18212" xr:uid="{774925B5-0068-4618-ABDE-B98AB58FD78E}"/>
    <cellStyle name="20% - Ênfase5 6 12 3" xfId="18215" xr:uid="{18767BF1-4E61-45B7-8542-4C9E042F7C7D}"/>
    <cellStyle name="20% - Ênfase5 6 12 4" xfId="18218" xr:uid="{20D8F756-1E4E-4897-BF94-06A20ABE1DAA}"/>
    <cellStyle name="20% - Ênfase5 6 13" xfId="3605" xr:uid="{81EA0B4A-82C0-450D-B063-E5866B7D63A6}"/>
    <cellStyle name="20% - Ênfase5 6 13 2" xfId="18222" xr:uid="{15C1A1A8-B94D-4E83-949E-70A1E7A4EE49}"/>
    <cellStyle name="20% - Ênfase5 6 13 3" xfId="18225" xr:uid="{B934668B-9E27-4E67-969F-336994663DD0}"/>
    <cellStyle name="20% - Ênfase5 6 13 4" xfId="18227" xr:uid="{8BD976FA-CC45-4524-AA25-15E60DCC3ED7}"/>
    <cellStyle name="20% - Ênfase5 6 14" xfId="3642" xr:uid="{79EEA201-779F-461C-9238-730929BD5EA2}"/>
    <cellStyle name="20% - Ênfase5 6 14 2" xfId="18229" xr:uid="{0F81AF80-72CD-45A2-AD83-F317105EAFF0}"/>
    <cellStyle name="20% - Ênfase5 6 14 3" xfId="18231" xr:uid="{4C92D49C-867E-4064-8E19-10EF98C1A49C}"/>
    <cellStyle name="20% - Ênfase5 6 14 4" xfId="18233" xr:uid="{B78E73E6-ED7A-4475-837A-C229B268B3B6}"/>
    <cellStyle name="20% - Ênfase5 6 15" xfId="11902" xr:uid="{17E7AA46-DDDF-42D8-B6E2-0358A7FA21D1}"/>
    <cellStyle name="20% - Ênfase5 6 15 2" xfId="18234" xr:uid="{133AFD9D-8FE8-4B66-92D4-964B774F8281}"/>
    <cellStyle name="20% - Ênfase5 6 15 3" xfId="18235" xr:uid="{098F9712-D4BE-46B0-9090-2A1A2EE46EE6}"/>
    <cellStyle name="20% - Ênfase5 6 15 4" xfId="18236" xr:uid="{784DA7CF-05A5-4ED1-B168-645318F467D8}"/>
    <cellStyle name="20% - Ênfase5 6 16" xfId="11905" xr:uid="{4BF85890-74DE-46E3-B36D-BA158CA57C71}"/>
    <cellStyle name="20% - Ênfase5 6 16 2" xfId="18237" xr:uid="{A6693B14-B4C4-4B0F-A29C-F43CBB797F87}"/>
    <cellStyle name="20% - Ênfase5 6 16 3" xfId="18238" xr:uid="{1549B7D4-DD8C-4E93-AB8E-A91EB2C5A37D}"/>
    <cellStyle name="20% - Ênfase5 6 16 4" xfId="18239" xr:uid="{D0AAFC1C-F4E5-4049-8EBC-567FA829E455}"/>
    <cellStyle name="20% - Ênfase5 6 17" xfId="18242" xr:uid="{5933891A-52F0-4136-B70A-2C9D5DEB4E24}"/>
    <cellStyle name="20% - Ênfase5 6 17 2" xfId="18243" xr:uid="{80761983-E88E-4713-AF8E-643C48E728BB}"/>
    <cellStyle name="20% - Ênfase5 6 18" xfId="18250" xr:uid="{4774E498-B44E-480A-B0C0-0EE2AB7A66A6}"/>
    <cellStyle name="20% - Ênfase5 6 18 2" xfId="18253" xr:uid="{BB7A8671-84E4-4D5A-910E-A247692B9501}"/>
    <cellStyle name="20% - Ênfase5 6 19" xfId="18255" xr:uid="{309AAAF1-65D1-4451-9C71-218F8388AF73}"/>
    <cellStyle name="20% - Ênfase5 6 2" xfId="18257" xr:uid="{AD1A7085-923B-40DC-B37E-EFD455BA73E0}"/>
    <cellStyle name="20% - Ênfase5 6 2 2" xfId="5047" xr:uid="{7E216E51-9508-4072-B48D-A21F708DC71E}"/>
    <cellStyle name="20% - Ênfase5 6 2 2 2" xfId="18258" xr:uid="{FCB2CD1E-4FB6-4003-9D17-3D0DF4AA628A}"/>
    <cellStyle name="20% - Ênfase5 6 2 2 3" xfId="18259" xr:uid="{1601655D-0B33-42CE-B802-8E604F51BB87}"/>
    <cellStyle name="20% - Ênfase5 6 2 2 4" xfId="18260" xr:uid="{9186E3B9-9422-4A96-B51B-86E7400FEB3E}"/>
    <cellStyle name="20% - Ênfase5 6 2 3" xfId="5067" xr:uid="{E75A0E6E-F85B-476F-8D07-247D159E9BA3}"/>
    <cellStyle name="20% - Ênfase5 6 2 3 2" xfId="18265" xr:uid="{04E6509A-28B4-4180-8F8D-00CFE1B2CE3B}"/>
    <cellStyle name="20% - Ênfase5 6 2 3 3" xfId="18272" xr:uid="{B9494047-BAB9-4295-BC1D-744D0CAD1BC4}"/>
    <cellStyle name="20% - Ênfase5 6 2 3 4" xfId="18276" xr:uid="{1534EDED-B486-49F6-BCA2-956566F1A146}"/>
    <cellStyle name="20% - Ênfase5 6 2 4" xfId="14957" xr:uid="{8ED6AFE5-055F-4786-984F-FEFD5920CE69}"/>
    <cellStyle name="20% - Ênfase5 6 2 4 2" xfId="14144" xr:uid="{71E7DBBF-622C-4367-B1BF-45E6571049E4}"/>
    <cellStyle name="20% - Ênfase5 6 2 4 3" xfId="14149" xr:uid="{DA714C4E-E0AB-4035-A0D8-615999D207EE}"/>
    <cellStyle name="20% - Ênfase5 6 2 4 4" xfId="18280" xr:uid="{4ABD20BC-E47E-4A5C-BBCC-C534118B0BC7}"/>
    <cellStyle name="20% - Ênfase5 6 2 5" xfId="18282" xr:uid="{C28DBEF4-03F0-40A3-BA10-B67BBCB48452}"/>
    <cellStyle name="20% - Ênfase5 6 2 6" xfId="18284" xr:uid="{5142A3ED-67CB-4024-BE69-0A63EE77F4B1}"/>
    <cellStyle name="20% - Ênfase5 6 2 7" xfId="18286" xr:uid="{F447AB6D-35F4-4BCF-B7C5-6051220C2E83}"/>
    <cellStyle name="20% - Ênfase5 6 20" xfId="11901" xr:uid="{7AFFCB31-BC1C-473B-B698-0B5EDB5C551E}"/>
    <cellStyle name="20% - Ênfase5 6 3" xfId="18292" xr:uid="{6AEDE32D-ECD1-4B95-8B2C-AEF4BA012AEB}"/>
    <cellStyle name="20% - Ênfase5 6 3 2" xfId="6401" xr:uid="{BBD86118-C5B2-4846-86C7-E7A026313992}"/>
    <cellStyle name="20% - Ênfase5 6 3 2 2" xfId="18294" xr:uid="{AA4C5DF9-E103-45EE-A192-178EE21E54F7}"/>
    <cellStyle name="20% - Ênfase5 6 3 2 3" xfId="18295" xr:uid="{52FA9817-88B5-47C7-B9F9-0B736E1A3EAB}"/>
    <cellStyle name="20% - Ênfase5 6 3 2 4" xfId="18296" xr:uid="{B2FD180D-A8F9-4290-92A5-20AF7A3AAA53}"/>
    <cellStyle name="20% - Ênfase5 6 3 3" xfId="6403" xr:uid="{ED9B9FC9-69D2-498C-AB26-D48495418737}"/>
    <cellStyle name="20% - Ênfase5 6 3 3 2" xfId="6703" xr:uid="{77889B66-EC8C-454A-9AE4-614F05A6C512}"/>
    <cellStyle name="20% - Ênfase5 6 3 3 3" xfId="6713" xr:uid="{D1136959-7B94-4B2D-843E-FA50723B197D}"/>
    <cellStyle name="20% - Ênfase5 6 3 3 4" xfId="6724" xr:uid="{81F2C311-78A4-45E0-A09B-9561975526EF}"/>
    <cellStyle name="20% - Ênfase5 6 3 4" xfId="12094" xr:uid="{8A2B698A-BF5A-48CE-A811-AB9B38544E54}"/>
    <cellStyle name="20% - Ênfase5 6 3 4 2" xfId="12101" xr:uid="{BD7986C3-F208-4C57-B5FA-96898BA8945F}"/>
    <cellStyle name="20% - Ênfase5 6 3 4 3" xfId="12103" xr:uid="{37A874F4-18B4-4BCC-8D29-EBDCF97918B9}"/>
    <cellStyle name="20% - Ênfase5 6 3 4 4" xfId="12108" xr:uid="{B0FA997B-76CA-4392-8D61-7E02BD7736EB}"/>
    <cellStyle name="20% - Ênfase5 6 3 5" xfId="12110" xr:uid="{786AB457-BEE1-4449-BE78-C7503B031A6C}"/>
    <cellStyle name="20% - Ênfase5 6 3 6" xfId="12129" xr:uid="{70A887D7-FD80-400B-99F5-F46DB6886C66}"/>
    <cellStyle name="20% - Ênfase5 6 3 7" xfId="12141" xr:uid="{6ED4C8D1-E0F3-4C35-A8CE-C1240D20A43C}"/>
    <cellStyle name="20% - Ênfase5 6 4" xfId="18299" xr:uid="{122CA1E2-8F23-4278-9946-76EF859833E9}"/>
    <cellStyle name="20% - Ênfase5 6 4 2" xfId="18302" xr:uid="{B47FBF87-3187-4CFD-A8D6-E667FBCB0A95}"/>
    <cellStyle name="20% - Ênfase5 6 4 2 2" xfId="18304" xr:uid="{3BC1BAA5-9FE4-4A8C-A557-DB4A40D9ADAB}"/>
    <cellStyle name="20% - Ênfase5 6 4 2 3" xfId="18306" xr:uid="{1F53A4AE-8F23-4925-811D-80F2066AB4C8}"/>
    <cellStyle name="20% - Ênfase5 6 4 3" xfId="18309" xr:uid="{D90C224B-8DE5-45AF-9D93-6D99C84689A1}"/>
    <cellStyle name="20% - Ênfase5 6 4 3 2" xfId="18313" xr:uid="{8076EEBF-0D43-4A3E-B624-7E50FF88C1A0}"/>
    <cellStyle name="20% - Ênfase5 6 4 3 3" xfId="18318" xr:uid="{FEAEB600-D5D6-4024-9A53-9F24A5D67740}"/>
    <cellStyle name="20% - Ênfase5 6 4 4" xfId="18321" xr:uid="{54E627A6-B738-4C50-A75C-EEC9BE8408A0}"/>
    <cellStyle name="20% - Ênfase5 6 4 4 2" xfId="8843" xr:uid="{849416AC-E677-46D4-8722-7BC895A7822E}"/>
    <cellStyle name="20% - Ênfase5 6 4 4 3" xfId="8848" xr:uid="{B30D247C-CD77-40C2-AD0A-806EAC687E44}"/>
    <cellStyle name="20% - Ênfase5 6 4 5" xfId="18325" xr:uid="{F096E202-095C-4810-A052-1E0645516452}"/>
    <cellStyle name="20% - Ênfase5 6 4 6" xfId="18331" xr:uid="{D1DF4879-2E6B-42C9-8AE5-A343B2894D12}"/>
    <cellStyle name="20% - Ênfase5 6 4 7" xfId="18340" xr:uid="{EC4AC7C1-ECD9-46FB-B93B-5ABDA6FBDC8E}"/>
    <cellStyle name="20% - Ênfase5 6 5" xfId="18343" xr:uid="{1BFAF3E5-A3B5-492E-B82B-C22B1A0D0786}"/>
    <cellStyle name="20% - Ênfase5 6 5 2" xfId="18344" xr:uid="{91BBB5FB-B1C3-4671-991D-759CF985D6DB}"/>
    <cellStyle name="20% - Ênfase5 6 5 2 2" xfId="18345" xr:uid="{D71E7866-43A2-46C8-ABBC-2F1CD0D1580B}"/>
    <cellStyle name="20% - Ênfase5 6 5 2 3" xfId="18346" xr:uid="{82FFE70B-AAEA-4B11-9692-979115B2F7BB}"/>
    <cellStyle name="20% - Ênfase5 6 5 3" xfId="18347" xr:uid="{0D7108A4-9EB1-4DA0-BCC7-19555ABF2653}"/>
    <cellStyle name="20% - Ênfase5 6 5 4" xfId="18348" xr:uid="{3A30C3EF-AF17-4CC2-962C-866440395425}"/>
    <cellStyle name="20% - Ênfase5 6 5 5" xfId="17063" xr:uid="{EC4BE3EF-0BFF-4FA3-9D37-9813FB077DAC}"/>
    <cellStyle name="20% - Ênfase5 6 6" xfId="18349" xr:uid="{74B50A4C-1BE6-4868-8F6D-E66B7428A10A}"/>
    <cellStyle name="20% - Ênfase5 6 6 2" xfId="18350" xr:uid="{B7D57776-C5A3-48B2-AC4B-AB05053964B3}"/>
    <cellStyle name="20% - Ênfase5 6 6 2 2" xfId="2657" xr:uid="{7DE490DE-9AB1-45B9-9497-2ACC0ACAFD9C}"/>
    <cellStyle name="20% - Ênfase5 6 6 2 3" xfId="2675" xr:uid="{28633AC7-C971-4414-BF37-9074ECF92507}"/>
    <cellStyle name="20% - Ênfase5 6 6 3" xfId="18351" xr:uid="{3A0060A8-E52D-4E90-9F77-EADB236DBC5B}"/>
    <cellStyle name="20% - Ênfase5 6 6 4" xfId="18352" xr:uid="{327D7DE7-7CC9-41A1-BDE2-EC1A680BCA21}"/>
    <cellStyle name="20% - Ênfase5 6 6 5" xfId="17082" xr:uid="{FB933059-6450-481F-860A-14EDBCEA9461}"/>
    <cellStyle name="20% - Ênfase5 6 7" xfId="16529" xr:uid="{E3A5CC86-3B2A-4A54-BCA7-B5E0A6BEFC0B}"/>
    <cellStyle name="20% - Ênfase5 6 7 2" xfId="9685" xr:uid="{3D11D361-A9D7-43CA-B038-90D19F904EC2}"/>
    <cellStyle name="20% - Ênfase5 6 8" xfId="16536" xr:uid="{F85ADD04-8381-454E-8541-390253FCE96E}"/>
    <cellStyle name="20% - Ênfase5 6 8 2" xfId="18353" xr:uid="{56B34D96-4267-4BB8-9018-8B51F8744C0D}"/>
    <cellStyle name="20% - Ênfase5 6 9" xfId="16538" xr:uid="{F8B1A457-CFC7-4B92-ABB1-0B41725B9931}"/>
    <cellStyle name="20% - Ênfase5 6 9 2" xfId="12662" xr:uid="{0B7D2925-7430-4EE3-B176-1E6224EC0DBA}"/>
    <cellStyle name="20% - Ênfase5 6 9 2 2" xfId="3144" xr:uid="{3ECD736F-6D90-4779-AF04-CCC72745605A}"/>
    <cellStyle name="20% - Ênfase5 6 9 2 3" xfId="3163" xr:uid="{DDBE3B8A-8113-4BF4-8E13-E9C08124F7BC}"/>
    <cellStyle name="20% - Ênfase5 6 9 3" xfId="12672" xr:uid="{127C22D4-F7A4-451C-B048-856954520321}"/>
    <cellStyle name="20% - Ênfase5 6 9 4" xfId="12223" xr:uid="{2B175CEA-8B3A-4902-8ECD-BB389EDA06F8}"/>
    <cellStyle name="20% - Ênfase5 6 9 5" xfId="12236" xr:uid="{71D6130A-2BEA-4A83-B451-559E51316300}"/>
    <cellStyle name="20% - Ênfase5 60" xfId="9168" xr:uid="{FC4A603C-EF92-4E52-8912-F1E15236DB33}"/>
    <cellStyle name="20% - Ênfase5 61" xfId="9181" xr:uid="{261283C1-68F3-4857-ADC8-DB9A2614025F}"/>
    <cellStyle name="20% - Ênfase5 62" xfId="11384" xr:uid="{196D50D4-8EA4-4F29-93CE-BBAC4D91AB3F}"/>
    <cellStyle name="20% - Ênfase5 63" xfId="7557" xr:uid="{FC8F4578-7CDC-44EE-9254-777297975CB0}"/>
    <cellStyle name="20% - Ênfase5 64" xfId="7579" xr:uid="{6662CE32-F1B6-4FE8-AFC6-890FD4BC5503}"/>
    <cellStyle name="20% - Ênfase5 65" xfId="7586" xr:uid="{FAF25A9A-6898-43FE-A7A7-065C8C7B30CA}"/>
    <cellStyle name="20% - Ênfase5 66" xfId="7590" xr:uid="{CF8ECEFF-39AF-494A-BB05-28F9CF5F2DFD}"/>
    <cellStyle name="20% - Ênfase5 67" xfId="11466" xr:uid="{1E5EC014-55FF-4741-9C67-E643AB440307}"/>
    <cellStyle name="20% - Ênfase5 68" xfId="18355" xr:uid="{3BEDA409-16B1-435E-A396-214B50EAC1AE}"/>
    <cellStyle name="20% - Ênfase5 69" xfId="18359" xr:uid="{3EA0DAA7-E58C-4FEF-8FC4-CA1433B1479E}"/>
    <cellStyle name="20% - Ênfase5 7" xfId="18361" xr:uid="{39733506-A046-48CE-A3C4-66298C3F106B}"/>
    <cellStyle name="20% - Ênfase5 7 10" xfId="17048" xr:uid="{1353DF19-BD76-4C13-ACC2-370855B85E96}"/>
    <cellStyle name="20% - Ênfase5 7 10 2" xfId="18362" xr:uid="{A5E1E167-795D-4B32-AE27-7CDAFF08DD7B}"/>
    <cellStyle name="20% - Ênfase5 7 10 2 2" xfId="18366" xr:uid="{43043DBD-50E6-4BE7-802F-5F5B8AE01925}"/>
    <cellStyle name="20% - Ênfase5 7 10 2 3" xfId="18373" xr:uid="{B692076C-4B35-4CEA-848F-4B03E5D85507}"/>
    <cellStyle name="20% - Ênfase5 7 10 3" xfId="10616" xr:uid="{EBB87B12-4455-48BC-9ECF-FD7BFEB6DEF7}"/>
    <cellStyle name="20% - Ênfase5 7 10 4" xfId="10625" xr:uid="{80D0DC7F-1C34-4DE4-9DFE-FDCB3CA098BE}"/>
    <cellStyle name="20% - Ênfase5 7 10 5" xfId="17230" xr:uid="{CDC62A36-7A58-4461-88E1-D5B92B73CE5C}"/>
    <cellStyle name="20% - Ênfase5 7 11" xfId="17050" xr:uid="{045FF39E-842E-40AD-9043-FDA9DA7CF1EC}"/>
    <cellStyle name="20% - Ênfase5 7 11 2" xfId="7255" xr:uid="{3E379308-F7F2-4CFC-B84B-F65F1CDE5202}"/>
    <cellStyle name="20% - Ênfase5 7 11 2 2" xfId="7035" xr:uid="{035882B5-165F-430C-8DF0-151047C324A8}"/>
    <cellStyle name="20% - Ênfase5 7 11 2 3" xfId="7645" xr:uid="{648D9D20-6F02-4C54-971E-B427446D4897}"/>
    <cellStyle name="20% - Ênfase5 7 11 3" xfId="7653" xr:uid="{745CFCDF-3947-42E3-8C96-90D3FBF6B855}"/>
    <cellStyle name="20% - Ênfase5 7 11 4" xfId="7667" xr:uid="{ACC0AC56-7360-432F-A821-6B273D21FC47}"/>
    <cellStyle name="20% - Ênfase5 7 11 5" xfId="7672" xr:uid="{D5ECB53E-2B4D-4A0C-9813-F285D1758C12}"/>
    <cellStyle name="20% - Ênfase5 7 12" xfId="17052" xr:uid="{B310F0CA-E866-44A1-B4D0-1F49178BBE55}"/>
    <cellStyle name="20% - Ênfase5 7 12 2" xfId="18380" xr:uid="{25DC4DC5-EB4D-490C-BE8D-1DAD138FE52C}"/>
    <cellStyle name="20% - Ênfase5 7 12 3" xfId="18382" xr:uid="{44CEC6EA-2B53-4AF9-AF7C-DB068202D423}"/>
    <cellStyle name="20% - Ênfase5 7 12 4" xfId="18384" xr:uid="{C5962FA5-E116-4D76-B826-44031A0AE2FB}"/>
    <cellStyle name="20% - Ênfase5 7 13" xfId="18385" xr:uid="{73082720-03FD-420D-996B-72800E483D72}"/>
    <cellStyle name="20% - Ênfase5 7 13 2" xfId="18390" xr:uid="{11089268-6FDE-45A3-81DD-45A1F6ED55F5}"/>
    <cellStyle name="20% - Ênfase5 7 13 3" xfId="18397" xr:uid="{3C071221-17CF-42B2-AECC-44B458D44F62}"/>
    <cellStyle name="20% - Ênfase5 7 13 4" xfId="18401" xr:uid="{07C4BA1B-DBAA-4368-81E4-FB402E4A9B0A}"/>
    <cellStyle name="20% - Ênfase5 7 14" xfId="18406" xr:uid="{D2B81F87-5279-4BFD-9D18-1DB9070F5EE6}"/>
    <cellStyle name="20% - Ênfase5 7 14 2" xfId="18408" xr:uid="{4748CC19-32D7-40BF-84C8-EE582EC73016}"/>
    <cellStyle name="20% - Ênfase5 7 14 3" xfId="18409" xr:uid="{6FDC5EC4-0459-48FD-8415-DD5E6D780349}"/>
    <cellStyle name="20% - Ênfase5 7 14 4" xfId="18410" xr:uid="{C2C6C1F9-8F82-4469-8118-58C3EC824352}"/>
    <cellStyle name="20% - Ênfase5 7 15" xfId="18413" xr:uid="{0EFF3364-C2A4-4E97-BE6C-D50862FCD372}"/>
    <cellStyle name="20% - Ênfase5 7 15 2" xfId="18416" xr:uid="{AC5FC88A-3FBB-40F8-9785-1E6C931C4F35}"/>
    <cellStyle name="20% - Ênfase5 7 15 3" xfId="17338" xr:uid="{7F3B2A45-E833-47B8-AEF4-787B81D6B295}"/>
    <cellStyle name="20% - Ênfase5 7 15 4" xfId="17351" xr:uid="{91FB9333-C66D-4B96-A27D-F886191142CE}"/>
    <cellStyle name="20% - Ênfase5 7 16" xfId="6252" xr:uid="{CE3A99C6-F67A-43AE-9115-D3202E4C1FEC}"/>
    <cellStyle name="20% - Ênfase5 7 16 2" xfId="18194" xr:uid="{69798926-23A4-4068-B3D1-AB6484D7781B}"/>
    <cellStyle name="20% - Ênfase5 7 16 3" xfId="18417" xr:uid="{D31A568F-B61C-4E42-82B6-234152F314FA}"/>
    <cellStyle name="20% - Ênfase5 7 16 4" xfId="18418" xr:uid="{5A3764AE-953A-4AA0-B370-A631FEAE6F80}"/>
    <cellStyle name="20% - Ênfase5 7 17" xfId="1794" xr:uid="{A5BB1726-2DA4-424F-BAC5-BFE671BF0798}"/>
    <cellStyle name="20% - Ênfase5 7 17 2" xfId="18419" xr:uid="{796A8DDD-F911-4FBC-9DE1-47BB5FF14747}"/>
    <cellStyle name="20% - Ênfase5 7 18" xfId="18423" xr:uid="{EA6026DC-16B0-47D8-8F44-63AFA6C5CB46}"/>
    <cellStyle name="20% - Ênfase5 7 18 2" xfId="18426" xr:uid="{03F4809B-2786-4A0A-A388-AF3DAB72FB0A}"/>
    <cellStyle name="20% - Ênfase5 7 19" xfId="14651" xr:uid="{158F4096-6788-4D99-A943-C2673BEA2A55}"/>
    <cellStyle name="20% - Ênfase5 7 2" xfId="18427" xr:uid="{FF25AF7B-1285-4DD6-829D-5AE79980DC13}"/>
    <cellStyle name="20% - Ênfase5 7 2 2" xfId="6426" xr:uid="{FBB6D329-F144-4323-86FE-419CE1A10146}"/>
    <cellStyle name="20% - Ênfase5 7 2 2 2" xfId="18240" xr:uid="{BECA90F6-5D38-4457-A9CB-F7148D69D05A}"/>
    <cellStyle name="20% - Ênfase5 7 2 2 3" xfId="15164" xr:uid="{189D18B7-D5A6-4BAE-8A21-A9EB6B16F882}"/>
    <cellStyle name="20% - Ênfase5 7 2 2 4" xfId="7670" xr:uid="{8745DA43-B1C2-4186-B2ED-C98B99D93A49}"/>
    <cellStyle name="20% - Ênfase5 7 2 3" xfId="18092" xr:uid="{89873DC0-87A8-485C-A35B-B9FA2C87C01F}"/>
    <cellStyle name="20% - Ênfase5 7 2 3 2" xfId="18429" xr:uid="{45A49A1C-DB6B-44B9-86EB-ED77729F041A}"/>
    <cellStyle name="20% - Ênfase5 7 2 3 3" xfId="15168" xr:uid="{A78AE663-B636-497B-8841-BF09399C5F65}"/>
    <cellStyle name="20% - Ênfase5 7 2 3 4" xfId="7678" xr:uid="{067C2979-A9F4-467C-A307-5752CD6EF29F}"/>
    <cellStyle name="20% - Ênfase5 7 2 4" xfId="18433" xr:uid="{3F60C7C0-FDE9-458F-962A-745661B1104E}"/>
    <cellStyle name="20% - Ênfase5 7 2 4 2" xfId="18436" xr:uid="{A289529D-49A6-4B88-802F-7A74EDA7D3E8}"/>
    <cellStyle name="20% - Ênfase5 7 2 4 3" xfId="15174" xr:uid="{334C9760-387A-4341-9F9D-3099410EA228}"/>
    <cellStyle name="20% - Ênfase5 7 2 4 4" xfId="15181" xr:uid="{C46013CE-F9A8-47CF-8061-6ACA123A9A51}"/>
    <cellStyle name="20% - Ênfase5 7 2 5" xfId="7139" xr:uid="{27A8597E-E728-4017-BDED-A5E078E88C2A}"/>
    <cellStyle name="20% - Ênfase5 7 2 6" xfId="7145" xr:uid="{9BF3CEEF-8774-4EF5-8119-383BFAC751A2}"/>
    <cellStyle name="20% - Ênfase5 7 2 7" xfId="7201" xr:uid="{E0D7F21D-3D16-4098-B7FA-169440B49029}"/>
    <cellStyle name="20% - Ênfase5 7 20" xfId="18414" xr:uid="{D2AF0C05-264E-45EB-9EEA-84744D1B49C4}"/>
    <cellStyle name="20% - Ênfase5 7 3" xfId="18437" xr:uid="{F72FDF8D-3C2E-4ADE-9A4B-4824003B05E9}"/>
    <cellStyle name="20% - Ênfase5 7 3 2" xfId="3390" xr:uid="{4B3AF162-8D31-4D77-8437-43BE215FF8C6}"/>
    <cellStyle name="20% - Ênfase5 7 3 2 2" xfId="18441" xr:uid="{EEA90CF7-77FB-4681-AD47-4F39BDE9C1AE}"/>
    <cellStyle name="20% - Ênfase5 7 3 2 3" xfId="18443" xr:uid="{3D258388-D90E-4199-B000-7399EFC45CCB}"/>
    <cellStyle name="20% - Ênfase5 7 3 2 4" xfId="18445" xr:uid="{ACF28CF3-1B47-4336-8D78-43D9C72A9AD7}"/>
    <cellStyle name="20% - Ênfase5 7 3 3" xfId="13082" xr:uid="{0722DC78-0471-4E64-B670-E5BBA52190C9}"/>
    <cellStyle name="20% - Ênfase5 7 3 3 2" xfId="12786" xr:uid="{36393EBB-B7CA-4DF1-8AFD-11CE8F0260C7}"/>
    <cellStyle name="20% - Ênfase5 7 3 3 3" xfId="12332" xr:uid="{2E097D0B-E026-417C-B8BF-F6BF79191959}"/>
    <cellStyle name="20% - Ênfase5 7 3 3 4" xfId="12341" xr:uid="{C0476B6E-E47F-4681-BF78-09C2194CBA15}"/>
    <cellStyle name="20% - Ênfase5 7 3 4" xfId="13086" xr:uid="{5678C284-1A64-4010-A41E-EA28CBC7DCD9}"/>
    <cellStyle name="20% - Ênfase5 7 3 4 2" xfId="13097" xr:uid="{9544567B-5974-431D-9A4B-2FAEBC54B783}"/>
    <cellStyle name="20% - Ênfase5 7 3 4 3" xfId="13101" xr:uid="{2101089F-1948-4AD8-86AB-880BA2EAA3A0}"/>
    <cellStyle name="20% - Ênfase5 7 3 4 4" xfId="13107" xr:uid="{BB81CE21-B1FD-4480-AE3D-449D354C4B92}"/>
    <cellStyle name="20% - Ênfase5 7 3 5" xfId="7207" xr:uid="{75F0BC59-7962-4707-B5F3-F32510877D9C}"/>
    <cellStyle name="20% - Ênfase5 7 3 6" xfId="7215" xr:uid="{04D9456F-B0B3-4195-BC35-D16383C10A44}"/>
    <cellStyle name="20% - Ênfase5 7 3 7" xfId="7225" xr:uid="{38BBEBC8-C3C1-472B-BF08-DF8805946CDF}"/>
    <cellStyle name="20% - Ênfase5 7 4" xfId="18447" xr:uid="{DDA7297F-E1BF-4F2A-B686-7A79EC8041FD}"/>
    <cellStyle name="20% - Ênfase5 7 4 2" xfId="18099" xr:uid="{3B354C3A-ED3F-4ECF-8355-09E8CD6A901D}"/>
    <cellStyle name="20% - Ênfase5 7 4 2 2" xfId="11521" xr:uid="{7886BEEB-A30F-40BB-B875-6FBA19438570}"/>
    <cellStyle name="20% - Ênfase5 7 4 2 3" xfId="11523" xr:uid="{CC897E96-22C0-480C-8166-B5390684301C}"/>
    <cellStyle name="20% - Ênfase5 7 4 3" xfId="18103" xr:uid="{FE07A759-4CEB-40F4-9D73-E5A8950A1B84}"/>
    <cellStyle name="20% - Ênfase5 7 4 3 2" xfId="18450" xr:uid="{1E86F059-D59C-490F-83E0-B9E0A1A33593}"/>
    <cellStyle name="20% - Ênfase5 7 4 3 3" xfId="18454" xr:uid="{69DFA1EA-1535-4FD6-BD9F-99FB77396AB0}"/>
    <cellStyle name="20% - Ênfase5 7 4 4" xfId="18457" xr:uid="{906EC433-7CB8-450E-AE3D-6130E378310A}"/>
    <cellStyle name="20% - Ênfase5 7 4 4 2" xfId="18460" xr:uid="{3F626337-81BB-476B-9738-1004D9F54FF2}"/>
    <cellStyle name="20% - Ênfase5 7 4 4 3" xfId="18463" xr:uid="{EE09A9B2-32FB-418D-B316-D8A14004038F}"/>
    <cellStyle name="20% - Ênfase5 7 4 5" xfId="7232" xr:uid="{55A46C02-31F4-42CB-AFF2-124F252122AA}"/>
    <cellStyle name="20% - Ênfase5 7 4 6" xfId="7241" xr:uid="{D5D77B52-8D96-4D7F-904C-3F67B5818A5C}"/>
    <cellStyle name="20% - Ênfase5 7 4 7" xfId="7250" xr:uid="{20489A2C-07A0-4FF6-A2A4-5E05FD449A3D}"/>
    <cellStyle name="20% - Ênfase5 7 5" xfId="18465" xr:uid="{087117D4-AE68-4CAC-A2E5-4DA8FF6423BD}"/>
    <cellStyle name="20% - Ênfase5 7 5 2" xfId="18106" xr:uid="{E74BA7E6-24D1-4ACC-B630-C70330F6E9F9}"/>
    <cellStyle name="20% - Ênfase5 7 5 2 2" xfId="18466" xr:uid="{F612D5E4-E7B9-435B-B459-18BA51D164F8}"/>
    <cellStyle name="20% - Ênfase5 7 5 2 3" xfId="16737" xr:uid="{3B9490C4-DA71-4448-AE07-1DA3608A879F}"/>
    <cellStyle name="20% - Ênfase5 7 5 3" xfId="18108" xr:uid="{FD343BE4-6705-4EE1-9D60-75B5EA8430AE}"/>
    <cellStyle name="20% - Ênfase5 7 5 4" xfId="18467" xr:uid="{40BB347E-7102-4F87-9645-D4A2FEA4A950}"/>
    <cellStyle name="20% - Ênfase5 7 5 5" xfId="3625" xr:uid="{4EB54DE3-F06A-4A98-801E-9D14E8E667D4}"/>
    <cellStyle name="20% - Ênfase5 7 6" xfId="18468" xr:uid="{9E26981E-0BC4-48E1-A984-5E44404F9899}"/>
    <cellStyle name="20% - Ênfase5 7 6 2" xfId="18111" xr:uid="{E04708D5-390E-49FB-9387-19652421D38F}"/>
    <cellStyle name="20% - Ênfase5 7 6 2 2" xfId="6323" xr:uid="{782BE67B-CCD6-4165-8E33-364B0A32F882}"/>
    <cellStyle name="20% - Ênfase5 7 6 2 3" xfId="4786" xr:uid="{3E6E69C1-69E8-4808-8788-D6143D533A50}"/>
    <cellStyle name="20% - Ênfase5 7 6 3" xfId="18113" xr:uid="{DCCBAE4B-DDCF-4B5A-94ED-DA0A70DA72EA}"/>
    <cellStyle name="20% - Ênfase5 7 6 4" xfId="15010" xr:uid="{7327121A-6800-4409-AF0C-2B0062A06DD7}"/>
    <cellStyle name="20% - Ênfase5 7 6 5" xfId="3659" xr:uid="{829E30E1-44FB-4068-9C8B-060FA2F80F11}"/>
    <cellStyle name="20% - Ênfase5 7 7" xfId="16547" xr:uid="{9FA35944-6BB4-4B4C-A928-F0F89341B660}"/>
    <cellStyle name="20% - Ênfase5 7 7 2" xfId="9719" xr:uid="{4C6C7B71-7302-4AA6-A331-F49C9D2F9568}"/>
    <cellStyle name="20% - Ênfase5 7 8" xfId="16551" xr:uid="{9E8052D1-2F06-481E-9761-1524F85D7267}"/>
    <cellStyle name="20% - Ênfase5 7 8 2" xfId="18471" xr:uid="{BD557411-0F06-414F-916D-3E5FB1FAEE61}"/>
    <cellStyle name="20% - Ênfase5 7 9" xfId="16554" xr:uid="{AD03EA56-EB83-4D78-8D3A-F68BE28B1AB4}"/>
    <cellStyle name="20% - Ênfase5 7 9 2" xfId="15145" xr:uid="{8D6FE72F-1687-4928-A820-DC6B3112E0F3}"/>
    <cellStyle name="20% - Ênfase5 7 9 2 2" xfId="11814" xr:uid="{B2959C0A-105C-440A-8042-AE02CF8561F4}"/>
    <cellStyle name="20% - Ênfase5 7 9 2 3" xfId="8505" xr:uid="{C1BD1B73-7FE4-4412-A32F-F681F91045E0}"/>
    <cellStyle name="20% - Ênfase5 7 9 3" xfId="15151" xr:uid="{B5DF0600-D1CC-4B90-B481-B9A9695D64AF}"/>
    <cellStyle name="20% - Ênfase5 7 9 4" xfId="15023" xr:uid="{9123EE43-EDC0-44E2-B041-FF38BC4B3F85}"/>
    <cellStyle name="20% - Ênfase5 7 9 5" xfId="15033" xr:uid="{47FFD9C7-928F-4556-8DDA-314BCD7177D0}"/>
    <cellStyle name="20% - Ênfase5 70" xfId="7587" xr:uid="{D87A8832-FB47-4BAE-BA49-FBC48144ADD3}"/>
    <cellStyle name="20% - Ênfase5 71" xfId="7591" xr:uid="{0C3F9BB1-7B4B-4E3F-8ECA-D2028113A0ED}"/>
    <cellStyle name="20% - Ênfase5 72" xfId="11465" xr:uid="{CEDAC843-AAEE-4F92-A173-227C409EFDD9}"/>
    <cellStyle name="20% - Ênfase5 73" xfId="18356" xr:uid="{157B9F7F-B4E2-42C6-A151-EBE136875769}"/>
    <cellStyle name="20% - Ênfase5 74" xfId="18360" xr:uid="{A775C6C7-EEE6-4891-9812-185E557B0AE9}"/>
    <cellStyle name="20% - Ênfase5 75" xfId="18474" xr:uid="{4A11D0B6-A9AF-4DD2-B984-37789309312D}"/>
    <cellStyle name="20% - Ênfase5 76" xfId="6996" xr:uid="{68776EF8-18D1-422B-8D45-69FA32955861}"/>
    <cellStyle name="20% - Ênfase5 77" xfId="3990" xr:uid="{B4C4FA40-0C0C-4B3B-A8BD-F0F9B6021940}"/>
    <cellStyle name="20% - Ênfase5 78" xfId="18476" xr:uid="{596B17E6-A7FD-493F-9823-9B6ED6C31B9E}"/>
    <cellStyle name="20% - Ênfase5 79" xfId="18481" xr:uid="{F8BFFE17-3FA4-4A79-8F0C-9D9632A9F979}"/>
    <cellStyle name="20% - Ênfase5 8" xfId="18483" xr:uid="{E8723845-1DF2-4FD6-A2E5-DBB876917DD0}"/>
    <cellStyle name="20% - Ênfase5 8 10" xfId="8060" xr:uid="{696758D6-B49B-4A10-A451-B671D330A835}"/>
    <cellStyle name="20% - Ênfase5 8 10 2" xfId="18484" xr:uid="{535FAA59-830F-4B94-8F66-BECBD5144BB1}"/>
    <cellStyle name="20% - Ênfase5 8 10 2 2" xfId="15939" xr:uid="{146C7F32-0620-4B9C-8094-C57D4FE357CB}"/>
    <cellStyle name="20% - Ênfase5 8 10 2 3" xfId="15953" xr:uid="{6DCEB5C8-742B-4655-9B0E-E9C0C1E1204E}"/>
    <cellStyle name="20% - Ênfase5 8 10 3" xfId="18487" xr:uid="{7D783990-7776-4AF9-A1FC-421EAC87766E}"/>
    <cellStyle name="20% - Ênfase5 8 10 4" xfId="18489" xr:uid="{21499AA1-3AE1-4FA3-9AAD-9891972F275D}"/>
    <cellStyle name="20% - Ênfase5 8 10 5" xfId="18492" xr:uid="{1B720F8B-7781-4789-A510-BA82174A5F88}"/>
    <cellStyle name="20% - Ênfase5 8 11" xfId="8087" xr:uid="{69737651-5CC8-4B78-9E6E-2ABF8D9F113C}"/>
    <cellStyle name="20% - Ênfase5 8 11 2" xfId="11797" xr:uid="{1043457F-2929-46F4-AB08-E4D808CA4361}"/>
    <cellStyle name="20% - Ênfase5 8 11 2 2" xfId="11800" xr:uid="{7FD561AA-4A74-4591-BBD3-5C43E53DBDF5}"/>
    <cellStyle name="20% - Ênfase5 8 11 2 3" xfId="11802" xr:uid="{1A2BBA6D-87AF-4BCA-9CFC-0F931E24C663}"/>
    <cellStyle name="20% - Ênfase5 8 11 3" xfId="11808" xr:uid="{3CE57F11-263D-4F2B-BB99-C8C4F3C76AD5}"/>
    <cellStyle name="20% - Ênfase5 8 11 4" xfId="11818" xr:uid="{71CD8B8E-5BCE-4628-ACDB-27628B32924A}"/>
    <cellStyle name="20% - Ênfase5 8 11 5" xfId="9943" xr:uid="{7EDB29F3-061E-44A4-83B6-3FCD134090E6}"/>
    <cellStyle name="20% - Ênfase5 8 12" xfId="18494" xr:uid="{BFDA7866-4190-4DFC-871D-0EE20B871752}"/>
    <cellStyle name="20% - Ênfase5 8 12 2" xfId="18497" xr:uid="{BAF76A46-D964-4A1A-B611-3EAFD6460DF8}"/>
    <cellStyle name="20% - Ênfase5 8 12 3" xfId="18498" xr:uid="{075DEF32-7DC9-4CA6-A48C-FA6878479AF3}"/>
    <cellStyle name="20% - Ênfase5 8 12 4" xfId="18499" xr:uid="{8764EC3A-BBF5-48E1-BBEB-2CE5D7CB56C4}"/>
    <cellStyle name="20% - Ênfase5 8 13" xfId="18500" xr:uid="{E95BFD20-4B03-43CF-B81D-D7D3B4CDCB6E}"/>
    <cellStyle name="20% - Ênfase5 8 13 2" xfId="18502" xr:uid="{1E1CA40A-4399-4718-8899-572470F9D01C}"/>
    <cellStyle name="20% - Ênfase5 8 13 3" xfId="18504" xr:uid="{B314CEAE-6395-4FC7-9B45-95649C79FA15}"/>
    <cellStyle name="20% - Ênfase5 8 13 4" xfId="18506" xr:uid="{0992B696-B95F-45BF-814E-B899CD09F4F9}"/>
    <cellStyle name="20% - Ênfase5 8 14" xfId="18509" xr:uid="{8DCAD05B-0070-4BA1-8037-A91E64A6F0D0}"/>
    <cellStyle name="20% - Ênfase5 8 14 2" xfId="18510" xr:uid="{E8D989AB-2ACD-4EDB-9047-606132A8BEEB}"/>
    <cellStyle name="20% - Ênfase5 8 14 3" xfId="18511" xr:uid="{89C34B6B-B552-41B0-AAB8-4E62D3DE471A}"/>
    <cellStyle name="20% - Ênfase5 8 14 4" xfId="18512" xr:uid="{0E825DA1-3D44-4B16-8163-CDCA2AB87144}"/>
    <cellStyle name="20% - Ênfase5 8 15" xfId="18515" xr:uid="{46D29BCB-7014-4FB4-9551-8D0E39922239}"/>
    <cellStyle name="20% - Ênfase5 8 15 2" xfId="18517" xr:uid="{912C782B-A325-43F1-AA55-09C2FBA1FE78}"/>
    <cellStyle name="20% - Ênfase5 8 15 3" xfId="18518" xr:uid="{AD308551-107C-4EA8-87EC-763C74C3A27F}"/>
    <cellStyle name="20% - Ênfase5 8 15 4" xfId="18519" xr:uid="{80417F26-6E58-47F9-8CC4-3FCBE6159E91}"/>
    <cellStyle name="20% - Ênfase5 8 16" xfId="18522" xr:uid="{D1FACF2C-CA40-4DEF-A9A0-78FEEF833BB2}"/>
    <cellStyle name="20% - Ênfase5 8 16 2" xfId="18523" xr:uid="{CFBBEE5E-1CAA-49B8-A6C7-359E0C00EB86}"/>
    <cellStyle name="20% - Ênfase5 8 16 3" xfId="18524" xr:uid="{004885BB-EF1E-463D-A60F-831D6C0D3D52}"/>
    <cellStyle name="20% - Ênfase5 8 16 4" xfId="18525" xr:uid="{A60AB3B0-451A-4F87-806B-0EC918EF5373}"/>
    <cellStyle name="20% - Ênfase5 8 17" xfId="18528" xr:uid="{2982AB93-1848-4C46-8D66-025ED3AECD3F}"/>
    <cellStyle name="20% - Ênfase5 8 17 2" xfId="18529" xr:uid="{0646FCD0-7C4A-412B-9866-18EAC5E0057C}"/>
    <cellStyle name="20% - Ênfase5 8 18" xfId="14333" xr:uid="{F28602BE-8C65-4F0F-8AB3-683E4810701C}"/>
    <cellStyle name="20% - Ênfase5 8 18 2" xfId="14338" xr:uid="{F0AED9BC-B778-4202-9E58-0EB77E584E10}"/>
    <cellStyle name="20% - Ênfase5 8 19" xfId="14343" xr:uid="{CE63C37D-1748-4E49-9218-4A1FA98DB907}"/>
    <cellStyle name="20% - Ênfase5 8 2" xfId="18530" xr:uid="{A3F87A43-8382-423D-8A47-DD5E3BFF4FBF}"/>
    <cellStyle name="20% - Ênfase5 8 2 2" xfId="9815" xr:uid="{B0BE1CB4-FCFE-467A-9F80-A68639F2E9C4}"/>
    <cellStyle name="20% - Ênfase5 8 2 2 2" xfId="9819" xr:uid="{1F182307-991F-49CF-863C-86D5361D252F}"/>
    <cellStyle name="20% - Ênfase5 8 2 2 3" xfId="9825" xr:uid="{3C831A55-E677-4F14-95F9-B9DF3B913612}"/>
    <cellStyle name="20% - Ênfase5 8 2 2 4" xfId="15642" xr:uid="{45962D21-9A96-437E-88C7-0977E8927CCE}"/>
    <cellStyle name="20% - Ênfase5 8 2 3" xfId="9832" xr:uid="{8FAB31C5-05CA-4A62-85CD-3A5D72BD7FF0}"/>
    <cellStyle name="20% - Ênfase5 8 2 3 2" xfId="9837" xr:uid="{87BD45B1-F2BB-450E-B00B-32C9FD0F50E8}"/>
    <cellStyle name="20% - Ênfase5 8 2 3 3" xfId="9843" xr:uid="{F9FD4545-0C83-43AF-A0A7-4A38731BAECF}"/>
    <cellStyle name="20% - Ênfase5 8 2 3 4" xfId="18534" xr:uid="{4852CD6C-9B2B-4612-9633-3322AF15BCE5}"/>
    <cellStyle name="20% - Ênfase5 8 2 4" xfId="18536" xr:uid="{930F8B82-C90E-48CD-A91B-579BB8B2AD39}"/>
    <cellStyle name="20% - Ênfase5 8 2 4 2" xfId="18541" xr:uid="{9D6439DE-9A5B-4C3C-8E4F-A8034C7FF37F}"/>
    <cellStyle name="20% - Ênfase5 8 2 4 3" xfId="18547" xr:uid="{5CC7ED55-7938-49ED-9F6F-21233395E381}"/>
    <cellStyle name="20% - Ênfase5 8 2 4 4" xfId="18551" xr:uid="{83787FEF-2C38-40DE-8A7A-2912796BF685}"/>
    <cellStyle name="20% - Ênfase5 8 2 5" xfId="18553" xr:uid="{85EB4691-43F5-4242-B050-CABCAA644D1D}"/>
    <cellStyle name="20% - Ênfase5 8 2 6" xfId="18556" xr:uid="{49BA8EA8-1C70-4B2D-9983-01AF84056B9E}"/>
    <cellStyle name="20% - Ênfase5 8 2 7" xfId="14258" xr:uid="{8036BF5B-901D-4DD5-BBF8-F3C15C915BE0}"/>
    <cellStyle name="20% - Ênfase5 8 20" xfId="18516" xr:uid="{56924D5E-46CE-40F5-A8D5-E29C768D1F83}"/>
    <cellStyle name="20% - Ênfase5 8 3" xfId="18558" xr:uid="{480910EA-D4C8-45CF-8BAE-A81477F1DBAA}"/>
    <cellStyle name="20% - Ênfase5 8 3 2" xfId="18559" xr:uid="{D631FC19-7134-46DF-A768-112AABB9B7A0}"/>
    <cellStyle name="20% - Ênfase5 8 3 2 2" xfId="18562" xr:uid="{C79E98E0-AA30-4FEE-A3B1-2C85C431AB8D}"/>
    <cellStyle name="20% - Ênfase5 8 3 2 3" xfId="18570" xr:uid="{83E33ABE-260E-440E-A075-A0A3A179EC36}"/>
    <cellStyle name="20% - Ênfase5 8 3 2 4" xfId="15760" xr:uid="{26B471E1-A96B-4536-8A75-C31420E9FBAA}"/>
    <cellStyle name="20% - Ênfase5 8 3 3" xfId="18571" xr:uid="{5EE23B46-8CD0-4C0C-B683-A3B10BE325CE}"/>
    <cellStyle name="20% - Ênfase5 8 3 3 2" xfId="18579" xr:uid="{1C0C33B0-4AAC-414C-B117-C0540D4BD8B5}"/>
    <cellStyle name="20% - Ênfase5 8 3 3 3" xfId="18582" xr:uid="{D51E8857-D604-4596-987D-67D038CEE1AF}"/>
    <cellStyle name="20% - Ênfase5 8 3 3 4" xfId="18588" xr:uid="{079BE7A1-923F-495F-8FCF-7C0DDBB5DBCE}"/>
    <cellStyle name="20% - Ênfase5 8 3 4" xfId="10335" xr:uid="{762D3907-0DE3-405C-9A13-3CFCEC23ABD2}"/>
    <cellStyle name="20% - Ênfase5 8 3 4 2" xfId="10340" xr:uid="{C36ACE4C-B4EB-4147-A795-FDAE08BCF689}"/>
    <cellStyle name="20% - Ênfase5 8 3 4 3" xfId="10356" xr:uid="{DB2D3DDA-6B8D-446F-9F42-8B82602FA7E5}"/>
    <cellStyle name="20% - Ênfase5 8 3 4 4" xfId="10362" xr:uid="{43FF9A2E-C5CB-4DD6-A946-6981E96E3A6E}"/>
    <cellStyle name="20% - Ênfase5 8 3 5" xfId="10371" xr:uid="{420FD03D-BC6D-4A5B-9CA1-7EFEDA8A9F13}"/>
    <cellStyle name="20% - Ênfase5 8 3 6" xfId="2976" xr:uid="{1A3989C1-0EF8-4CE3-8B34-2256C21E0782}"/>
    <cellStyle name="20% - Ênfase5 8 3 7" xfId="3029" xr:uid="{EAE697DF-6511-4363-89FC-169BB7C4D484}"/>
    <cellStyle name="20% - Ênfase5 8 4" xfId="18593" xr:uid="{3E5515A0-CF47-4A4A-863B-AE78C44FA897}"/>
    <cellStyle name="20% - Ênfase5 8 4 2" xfId="1648" xr:uid="{B0743C1B-BF9F-48EA-AB2E-6CA999A7F718}"/>
    <cellStyle name="20% - Ênfase5 8 4 2 2" xfId="10092" xr:uid="{5A8E3A79-0669-4711-A6E8-C36AF9A33D95}"/>
    <cellStyle name="20% - Ênfase5 8 4 2 3" xfId="10096" xr:uid="{ADD04C93-D86C-4F8F-BFB8-D4D227781095}"/>
    <cellStyle name="20% - Ênfase5 8 4 3" xfId="10103" xr:uid="{6FA706FB-23AF-4B03-930C-269F23BB4241}"/>
    <cellStyle name="20% - Ênfase5 8 4 3 2" xfId="17186" xr:uid="{0D991A15-9D26-4392-9711-F47FF8CF9CA8}"/>
    <cellStyle name="20% - Ênfase5 8 4 3 3" xfId="17194" xr:uid="{3847C8DC-F075-4E79-A18C-328B0E3C6D6E}"/>
    <cellStyle name="20% - Ênfase5 8 4 4" xfId="18596" xr:uid="{CA9B14B3-FA7D-4D02-A6A8-24EFECB3F34E}"/>
    <cellStyle name="20% - Ênfase5 8 4 4 2" xfId="12521" xr:uid="{9640FBA8-925A-4B2D-9F3C-976468EAEFEC}"/>
    <cellStyle name="20% - Ênfase5 8 4 4 3" xfId="18600" xr:uid="{C156F20C-B636-42DC-9DB0-0CB89DB8C10F}"/>
    <cellStyle name="20% - Ênfase5 8 4 5" xfId="18605" xr:uid="{1CB7397E-DF6A-45E6-90D0-D6100386CA82}"/>
    <cellStyle name="20% - Ênfase5 8 4 6" xfId="18612" xr:uid="{BC522FDB-0F1B-4C8C-8C26-45E41953983D}"/>
    <cellStyle name="20% - Ênfase5 8 4 7" xfId="3148" xr:uid="{1D1B01DA-0322-4353-BBDE-EEDF4533E6D6}"/>
    <cellStyle name="20% - Ênfase5 8 5" xfId="18618" xr:uid="{82072519-8E1E-4916-B862-E005D7DD9D7C}"/>
    <cellStyle name="20% - Ênfase5 8 5 2" xfId="10196" xr:uid="{111728D2-DAB9-4AB2-9B78-599EC41886B8}"/>
    <cellStyle name="20% - Ênfase5 8 5 2 2" xfId="10207" xr:uid="{CEA1BD79-1697-487F-B143-5E54CAA467AB}"/>
    <cellStyle name="20% - Ênfase5 8 5 2 3" xfId="10219" xr:uid="{6A7E9BBB-44B9-4BE8-B19A-350ED3815021}"/>
    <cellStyle name="20% - Ênfase5 8 5 3" xfId="10226" xr:uid="{45B316C3-5F0E-40EA-B4CD-8EED0F9C1E35}"/>
    <cellStyle name="20% - Ênfase5 8 5 4" xfId="18619" xr:uid="{FF9F2DF9-2664-40D5-B0B0-093FF3A9E1D1}"/>
    <cellStyle name="20% - Ênfase5 8 5 5" xfId="18623" xr:uid="{CE94A356-3952-4AE8-A061-AADD6B9FB423}"/>
    <cellStyle name="20% - Ênfase5 8 6" xfId="9462" xr:uid="{23D2AAF4-E41D-40C4-82BC-2BAC222D2B0C}"/>
    <cellStyle name="20% - Ênfase5 8 6 2" xfId="18625" xr:uid="{2A5E96F3-B5F8-4F3B-A9A5-7DD80145144B}"/>
    <cellStyle name="20% - Ênfase5 8 6 2 2" xfId="12880" xr:uid="{3BA260FC-4A34-450E-B25C-7EAE092A9778}"/>
    <cellStyle name="20% - Ênfase5 8 6 2 3" xfId="17456" xr:uid="{D5EE2B8C-99E5-4668-933C-E00DCC1CC9CC}"/>
    <cellStyle name="20% - Ênfase5 8 6 3" xfId="18626" xr:uid="{9795AC56-93CE-470C-A06E-25C81387455A}"/>
    <cellStyle name="20% - Ênfase5 8 6 4" xfId="18627" xr:uid="{551DD711-E845-474E-8FC8-77E4C13B3AD0}"/>
    <cellStyle name="20% - Ênfase5 8 6 5" xfId="18629" xr:uid="{45EABE33-FFE7-42C7-A5B6-8AEC98B5A2D4}"/>
    <cellStyle name="20% - Ênfase5 8 7" xfId="9469" xr:uid="{E9DD2233-2315-4D7F-9960-F826171BC023}"/>
    <cellStyle name="20% - Ênfase5 8 7 2" xfId="18630" xr:uid="{F7503B54-3CDB-4B95-B6A0-1A1F7B547D63}"/>
    <cellStyle name="20% - Ênfase5 8 8" xfId="16240" xr:uid="{632F0ECE-7A1B-4F00-A491-A1EB40CDC786}"/>
    <cellStyle name="20% - Ênfase5 8 8 2" xfId="18631" xr:uid="{20D931BD-09ED-4745-A75F-17F5C4672118}"/>
    <cellStyle name="20% - Ênfase5 8 9" xfId="18632" xr:uid="{447C5356-C17B-473E-B4C5-C60B9F9F0054}"/>
    <cellStyle name="20% - Ênfase5 8 9 2" xfId="17481" xr:uid="{14F52EC3-56C8-439E-9F78-40BC0B5970D8}"/>
    <cellStyle name="20% - Ênfase5 8 9 2 2" xfId="14677" xr:uid="{9F129159-1F34-4793-9E04-1973A324A480}"/>
    <cellStyle name="20% - Ênfase5 8 9 2 3" xfId="8878" xr:uid="{F4B3A35A-CC1F-48E9-B916-6C62B8BE6D9B}"/>
    <cellStyle name="20% - Ênfase5 8 9 3" xfId="12944" xr:uid="{AF20D964-2F6C-4D7E-A3A6-EC40901CEF11}"/>
    <cellStyle name="20% - Ênfase5 8 9 4" xfId="12294" xr:uid="{963FA464-8291-4D8F-9158-20554D3D8B93}"/>
    <cellStyle name="20% - Ênfase5 8 9 5" xfId="12307" xr:uid="{A20BB82E-8460-434B-A27A-EE26FB0E2307}"/>
    <cellStyle name="20% - Ênfase5 80" xfId="18475" xr:uid="{780DDF66-0037-4D69-BF59-5781F20300C5}"/>
    <cellStyle name="20% - Ênfase5 81" xfId="6997" xr:uid="{55A83A67-5B05-4D9B-BE42-F1AAA54B56DE}"/>
    <cellStyle name="20% - Ênfase5 82" xfId="3989" xr:uid="{46ACE2AE-0C83-4C39-B0E3-F0EC8C8D381B}"/>
    <cellStyle name="20% - Ênfase5 83" xfId="18477" xr:uid="{118ACA62-1A36-47C1-8E7B-65274AFE4A04}"/>
    <cellStyle name="20% - Ênfase5 84" xfId="18482" xr:uid="{A6BE8E2E-37FF-4443-9776-B9E8830765AE}"/>
    <cellStyle name="20% - Ênfase5 85" xfId="18636" xr:uid="{6534ED85-2ADD-478F-9C7E-03B82A282274}"/>
    <cellStyle name="20% - Ênfase5 86" xfId="18641" xr:uid="{ABE6D498-25F0-430A-AB01-F6A1C302AF26}"/>
    <cellStyle name="20% - Ênfase5 87" xfId="18646" xr:uid="{5260310C-5A86-433F-A68D-270E4BB2E73F}"/>
    <cellStyle name="20% - Ênfase5 88" xfId="18653" xr:uid="{DA381E16-DF88-496D-BD21-A65F551FDCBB}"/>
    <cellStyle name="20% - Ênfase5 89" xfId="18659" xr:uid="{BDAC03B3-6995-4E6A-B780-F984D3370381}"/>
    <cellStyle name="20% - Ênfase5 9" xfId="18661" xr:uid="{CBC83B37-D393-4843-8422-725170C8451A}"/>
    <cellStyle name="20% - Ênfase5 9 10" xfId="18662" xr:uid="{DB25F88B-F4CD-4685-BCC2-96ADBEBA42D7}"/>
    <cellStyle name="20% - Ênfase5 9 10 2" xfId="18664" xr:uid="{ECA4B514-4BFB-4EF5-A530-97F67EC14B6B}"/>
    <cellStyle name="20% - Ênfase5 9 10 2 2" xfId="7638" xr:uid="{C8732898-A463-4AA0-819C-2CE4A3CA838B}"/>
    <cellStyle name="20% - Ênfase5 9 10 2 3" xfId="18666" xr:uid="{32A54143-9605-4611-A13A-3931FE9E7B50}"/>
    <cellStyle name="20% - Ênfase5 9 10 3" xfId="18668" xr:uid="{55C26902-A47C-4D4A-8FB5-A44C22DF381B}"/>
    <cellStyle name="20% - Ênfase5 9 10 4" xfId="18669" xr:uid="{56E9AF41-F201-4664-9E57-A7B2ABC4DB8D}"/>
    <cellStyle name="20% - Ênfase5 9 10 5" xfId="18673" xr:uid="{960ACEE9-5321-47CF-88AD-512F20DD219C}"/>
    <cellStyle name="20% - Ênfase5 9 11" xfId="18678" xr:uid="{01CBD27F-8250-42F8-A2CE-FB8661364F39}"/>
    <cellStyle name="20% - Ênfase5 9 11 2" xfId="14482" xr:uid="{DA32186B-BEE5-4418-BAC4-D03348BCFD31}"/>
    <cellStyle name="20% - Ênfase5 9 11 2 2" xfId="4102" xr:uid="{BC4B7680-49E5-4E25-8799-C3FFAC9D5AD7}"/>
    <cellStyle name="20% - Ênfase5 9 11 2 3" xfId="4114" xr:uid="{11B870D9-F89A-46EA-B195-73B1F39BAE43}"/>
    <cellStyle name="20% - Ênfase5 9 11 3" xfId="14487" xr:uid="{6FAE1CEF-53D2-451E-BD2F-CC5E81A0FC75}"/>
    <cellStyle name="20% - Ênfase5 9 11 4" xfId="14496" xr:uid="{ECB3CD4F-E5F9-4E22-B92D-714827BC8246}"/>
    <cellStyle name="20% - Ênfase5 9 11 5" xfId="14501" xr:uid="{3741571C-3827-4DE4-ACB4-E070C32D3D59}"/>
    <cellStyle name="20% - Ênfase5 9 12" xfId="18680" xr:uid="{2781E605-615F-45A2-A6DE-95CD1C43A6B6}"/>
    <cellStyle name="20% - Ênfase5 9 12 2" xfId="18682" xr:uid="{5FFBAFC4-62D8-42B5-9EA3-9F2A7D7CC067}"/>
    <cellStyle name="20% - Ênfase5 9 12 3" xfId="18684" xr:uid="{179B64F3-395C-4239-B7B6-F99ADDD04C4E}"/>
    <cellStyle name="20% - Ênfase5 9 12 4" xfId="18686" xr:uid="{56CC91B6-D341-4C2D-B706-CF81A76DF9B2}"/>
    <cellStyle name="20% - Ênfase5 9 13" xfId="18688" xr:uid="{E31F323A-65C7-482A-A8F2-56131DC63BA7}"/>
    <cellStyle name="20% - Ênfase5 9 13 2" xfId="18690" xr:uid="{811046C5-D282-40C7-A854-BE0279E1AB45}"/>
    <cellStyle name="20% - Ênfase5 9 13 3" xfId="18695" xr:uid="{28866439-C326-4362-98CE-38D1BD616F29}"/>
    <cellStyle name="20% - Ênfase5 9 13 4" xfId="18700" xr:uid="{27C922AC-7C4F-4367-A479-92FF25A88315}"/>
    <cellStyle name="20% - Ênfase5 9 14" xfId="18704" xr:uid="{42E76C3D-0D94-48D7-9F77-EC43EA3A4942}"/>
    <cellStyle name="20% - Ênfase5 9 14 2" xfId="18705" xr:uid="{0279D7EF-07AE-4942-8ECF-15BF757250B2}"/>
    <cellStyle name="20% - Ênfase5 9 14 3" xfId="18706" xr:uid="{58996455-B9A6-4A27-8817-4F9C03410600}"/>
    <cellStyle name="20% - Ênfase5 9 14 4" xfId="18707" xr:uid="{6C421DD4-84DF-486B-B6FA-2AFC70614569}"/>
    <cellStyle name="20% - Ênfase5 9 15" xfId="3499" xr:uid="{10113319-DEB9-4BD8-8E24-9AF2A932773F}"/>
    <cellStyle name="20% - Ênfase5 9 15 2" xfId="18708" xr:uid="{CFF0BCDD-E40B-49B0-8121-59EBF53818FC}"/>
    <cellStyle name="20% - Ênfase5 9 15 3" xfId="18709" xr:uid="{3EC0260A-22A1-4050-A18C-47885E5CE99D}"/>
    <cellStyle name="20% - Ênfase5 9 15 4" xfId="17949" xr:uid="{A0D45680-D2AA-4C21-BC37-2BA8D42AA7F0}"/>
    <cellStyle name="20% - Ênfase5 9 16" xfId="3520" xr:uid="{566414C9-B89A-4CB0-855D-2ED4E9AA93E8}"/>
    <cellStyle name="20% - Ênfase5 9 16 2" xfId="18710" xr:uid="{D3BC81A3-D023-42D8-9C59-AB9B7DF47B28}"/>
    <cellStyle name="20% - Ênfase5 9 16 3" xfId="18711" xr:uid="{F60AB257-7B03-4078-9526-162B3E081DFB}"/>
    <cellStyle name="20% - Ênfase5 9 16 4" xfId="18712" xr:uid="{49CD3883-D992-4A10-A7EE-1C3905EE09AB}"/>
    <cellStyle name="20% - Ênfase5 9 17" xfId="10276" xr:uid="{34ACDAFA-B619-4CE9-A4D7-D65290859726}"/>
    <cellStyle name="20% - Ênfase5 9 17 2" xfId="18714" xr:uid="{C657C6B8-E5F8-4739-897D-A61CCFED1685}"/>
    <cellStyle name="20% - Ênfase5 9 18" xfId="10280" xr:uid="{17D61352-8C24-408F-9641-252F8B06724C}"/>
    <cellStyle name="20% - Ênfase5 9 18 2" xfId="18716" xr:uid="{92EBF925-19E0-4B0D-AC50-96E6AAB9A7C1}"/>
    <cellStyle name="20% - Ênfase5 9 19" xfId="15541" xr:uid="{65099C33-E989-48CE-9958-52532D14FD68}"/>
    <cellStyle name="20% - Ênfase5 9 2" xfId="10542" xr:uid="{6D40B27A-DE18-430C-9981-7C3DA035C248}"/>
    <cellStyle name="20% - Ênfase5 9 2 2" xfId="11253" xr:uid="{2D57BE14-EEBD-4659-8F49-850AD10A9C18}"/>
    <cellStyle name="20% - Ênfase5 9 2 2 2" xfId="17447" xr:uid="{93028EB1-C41C-45E1-B77E-87BB339A08AC}"/>
    <cellStyle name="20% - Ênfase5 9 2 2 3" xfId="17462" xr:uid="{54A898E1-85EF-46E7-88AB-DB9F98B23AE6}"/>
    <cellStyle name="20% - Ênfase5 9 2 2 4" xfId="18723" xr:uid="{8ED25227-7698-4EC7-8276-5DE01AB6B493}"/>
    <cellStyle name="20% - Ênfase5 9 2 3" xfId="11255" xr:uid="{DD85503D-3C22-4902-BD51-D0227E14579A}"/>
    <cellStyle name="20% - Ênfase5 9 2 3 2" xfId="17583" xr:uid="{A77B7772-D1E9-4D4D-AE79-25C3A3ED53F5}"/>
    <cellStyle name="20% - Ênfase5 9 2 3 3" xfId="12706" xr:uid="{EC07C051-DF4D-4BBA-916E-70241464C749}"/>
    <cellStyle name="20% - Ênfase5 9 2 3 4" xfId="12716" xr:uid="{2DDCC5AB-EC8F-4891-820E-640F18D26D69}"/>
    <cellStyle name="20% - Ênfase5 9 2 4" xfId="11258" xr:uid="{532670C0-1C7A-4D5C-B757-2A309FBD3D03}"/>
    <cellStyle name="20% - Ênfase5 9 2 4 2" xfId="17738" xr:uid="{19060A93-C0A5-4A4C-B732-2313249FFBA6}"/>
    <cellStyle name="20% - Ênfase5 9 2 4 3" xfId="13789" xr:uid="{2DD3EB2A-775C-4574-BCB0-167971578767}"/>
    <cellStyle name="20% - Ênfase5 9 2 4 4" xfId="13799" xr:uid="{719446EF-9ED8-4DF0-BF3A-25622B581328}"/>
    <cellStyle name="20% - Ênfase5 9 2 5" xfId="18726" xr:uid="{24D91DDC-432F-499E-97A9-8E7914CE542D}"/>
    <cellStyle name="20% - Ênfase5 9 2 6" xfId="18727" xr:uid="{44D65592-5098-45BB-9169-7E185EC0AF66}"/>
    <cellStyle name="20% - Ênfase5 9 2 7" xfId="18728" xr:uid="{F92BD289-A8D7-4879-B194-41273F0C6427}"/>
    <cellStyle name="20% - Ênfase5 9 20" xfId="3498" xr:uid="{B8D4FEA7-9069-4907-8F53-7CB26E18CE5F}"/>
    <cellStyle name="20% - Ênfase5 9 3" xfId="10549" xr:uid="{6E602BA8-4866-43FF-B394-31869577EC95}"/>
    <cellStyle name="20% - Ênfase5 9 3 2" xfId="11261" xr:uid="{A73226F4-F0AB-484C-BB51-9B770BDD4303}"/>
    <cellStyle name="20% - Ênfase5 9 3 2 2" xfId="18731" xr:uid="{E801BFAD-3AFD-4300-9C76-99C091CD3DA0}"/>
    <cellStyle name="20% - Ênfase5 9 3 2 3" xfId="8425" xr:uid="{C08507E7-FB1B-4555-B844-F249CC4663B2}"/>
    <cellStyle name="20% - Ênfase5 9 3 2 4" xfId="18663" xr:uid="{2AF3CA4B-8A31-44D9-892F-93CBA08A4D7C}"/>
    <cellStyle name="20% - Ênfase5 9 3 3" xfId="11263" xr:uid="{86CCA3E4-39C1-40AB-BAE7-F8B414ADBB42}"/>
    <cellStyle name="20% - Ênfase5 9 3 3 2" xfId="18732" xr:uid="{69978E7C-4A32-4A55-A1B3-FBE9EE1E03FF}"/>
    <cellStyle name="20% - Ênfase5 9 3 3 3" xfId="8486" xr:uid="{78397070-5801-4028-8703-801E26A59CB8}"/>
    <cellStyle name="20% - Ênfase5 9 3 3 4" xfId="13819" xr:uid="{18EDA386-BF1E-4B3C-9D52-6BED43EC0EA4}"/>
    <cellStyle name="20% - Ênfase5 9 3 4" xfId="11265" xr:uid="{2420D2C2-8A96-4A6E-B804-4217881FA11F}"/>
    <cellStyle name="20% - Ênfase5 9 3 4 2" xfId="18737" xr:uid="{DEDBE0FE-E69D-4400-8838-AFE597B2077C}"/>
    <cellStyle name="20% - Ênfase5 9 3 4 3" xfId="2933" xr:uid="{9A201EAE-B5E9-4399-849B-B07C9719ACED}"/>
    <cellStyle name="20% - Ênfase5 9 3 4 4" xfId="2948" xr:uid="{26EE675D-A889-4AAF-88BE-FDCB902383D3}"/>
    <cellStyle name="20% - Ênfase5 9 3 5" xfId="18739" xr:uid="{BB894233-6386-4F2B-AFFB-413CFB55179A}"/>
    <cellStyle name="20% - Ênfase5 9 3 6" xfId="18740" xr:uid="{823C25E0-7711-42ED-B76B-79ACA63EA50D}"/>
    <cellStyle name="20% - Ênfase5 9 3 7" xfId="18741" xr:uid="{D215820E-44ED-4F09-8804-D6FBC45EBEB7}"/>
    <cellStyle name="20% - Ênfase5 9 4" xfId="10553" xr:uid="{2BF61FB3-0A31-406C-A687-A4E9F31CAC56}"/>
    <cellStyle name="20% - Ênfase5 9 4 2" xfId="4738" xr:uid="{75A56433-ADA3-4886-B37F-167910F73D7C}"/>
    <cellStyle name="20% - Ênfase5 9 4 2 2" xfId="18742" xr:uid="{561FACFA-7976-4A67-B47F-218D3D79EEBB}"/>
    <cellStyle name="20% - Ênfase5 9 4 2 3" xfId="18743" xr:uid="{A12F9523-8079-47C9-8FD2-C80A3E3D66D9}"/>
    <cellStyle name="20% - Ênfase5 9 4 3" xfId="4748" xr:uid="{A808A362-978C-4477-9740-38C551539A8A}"/>
    <cellStyle name="20% - Ênfase5 9 4 3 2" xfId="18746" xr:uid="{AF92090B-CC1E-42D3-8AE5-E42C1632A66C}"/>
    <cellStyle name="20% - Ênfase5 9 4 3 3" xfId="13834" xr:uid="{42716E0E-AEE7-47B2-8A2B-77F45495F123}"/>
    <cellStyle name="20% - Ênfase5 9 4 4" xfId="4759" xr:uid="{60003CB9-44D2-4752-B961-060B6AAD7A0F}"/>
    <cellStyle name="20% - Ênfase5 9 4 4 2" xfId="18750" xr:uid="{F8A34539-6D04-4894-8B2C-3653BCECA264}"/>
    <cellStyle name="20% - Ênfase5 9 4 4 3" xfId="8367" xr:uid="{7CA6FBF0-2AB9-4685-BAB9-D96265CFB600}"/>
    <cellStyle name="20% - Ênfase5 9 4 5" xfId="4780" xr:uid="{16370D32-4904-4608-9F94-6F74E16CD81E}"/>
    <cellStyle name="20% - Ênfase5 9 4 6" xfId="18758" xr:uid="{FBF82EC2-B009-4727-95A4-C4221B8F18E1}"/>
    <cellStyle name="20% - Ênfase5 9 4 7" xfId="18768" xr:uid="{87F159D3-CF5D-416F-A08A-806C569D8C9B}"/>
    <cellStyle name="20% - Ênfase5 9 5" xfId="11267" xr:uid="{3021B2F7-01C9-491C-BCB1-2BC2FBB4A8AF}"/>
    <cellStyle name="20% - Ênfase5 9 5 2" xfId="11270" xr:uid="{1BB60B85-DCF9-4C04-996E-47A56B997008}"/>
    <cellStyle name="20% - Ênfase5 9 5 2 2" xfId="18771" xr:uid="{71D9B8BA-3191-40DC-B79C-005DBA3EB3C5}"/>
    <cellStyle name="20% - Ênfase5 9 5 2 3" xfId="18774" xr:uid="{42C78927-B4DD-42F0-9B58-8B371956A978}"/>
    <cellStyle name="20% - Ênfase5 9 5 3" xfId="11273" xr:uid="{DCC4D86F-0F92-4513-9AE5-330D39F7E836}"/>
    <cellStyle name="20% - Ênfase5 9 5 4" xfId="3860" xr:uid="{9BC4378B-75B7-4B63-9307-D068C51F50CE}"/>
    <cellStyle name="20% - Ênfase5 9 5 5" xfId="18775" xr:uid="{F279A721-8E92-4FA5-BD02-ACC4EDAFDCF8}"/>
    <cellStyle name="20% - Ênfase5 9 6" xfId="11275" xr:uid="{5AA246F5-19BD-47B2-AC9A-668DA8D78527}"/>
    <cellStyle name="20% - Ênfase5 9 6 2" xfId="11277" xr:uid="{8D2E37DD-6C89-4D4F-98B8-C5EED9D8F8D0}"/>
    <cellStyle name="20% - Ênfase5 9 6 2 2" xfId="18777" xr:uid="{208E6A45-0865-491A-AC43-C7049C5BD733}"/>
    <cellStyle name="20% - Ênfase5 9 6 2 3" xfId="18778" xr:uid="{060924C0-8C7D-4674-BD1D-645E38466F45}"/>
    <cellStyle name="20% - Ênfase5 9 6 3" xfId="11279" xr:uid="{07954FDB-A706-4E8D-846D-84E7084FEEE7}"/>
    <cellStyle name="20% - Ênfase5 9 6 4" xfId="3875" xr:uid="{E6E5C659-C19D-4E33-9067-2197A3A9DD55}"/>
    <cellStyle name="20% - Ênfase5 9 6 5" xfId="18779" xr:uid="{4EF83A54-777A-410F-BD95-7A97278DE1DE}"/>
    <cellStyle name="20% - Ênfase5 9 7" xfId="11281" xr:uid="{974B40BE-1E76-4D45-B81A-FEF5AFACF43B}"/>
    <cellStyle name="20% - Ênfase5 9 7 2" xfId="11284" xr:uid="{567413FB-5873-42C9-897E-9B81D162D988}"/>
    <cellStyle name="20% - Ênfase5 9 8" xfId="9751" xr:uid="{4CEED54B-B68B-4016-8088-8E3EC9394EBD}"/>
    <cellStyle name="20% - Ênfase5 9 8 2" xfId="9756" xr:uid="{80E5FC46-15B2-4B0B-AA17-D3673CEA3BC7}"/>
    <cellStyle name="20% - Ênfase5 9 9" xfId="9764" xr:uid="{84DF04A0-4817-441F-900F-2A2754CA4FDB}"/>
    <cellStyle name="20% - Ênfase5 9 9 2" xfId="5077" xr:uid="{6684EDDE-9D40-430D-AA65-DAF5D213927C}"/>
    <cellStyle name="20% - Ênfase5 9 9 2 2" xfId="17117" xr:uid="{43EBB2B7-A3A9-40E9-B06E-452FD3418ED5}"/>
    <cellStyle name="20% - Ênfase5 9 9 2 3" xfId="9060" xr:uid="{3FCC234F-5EC2-44B5-B7DD-C361A4FA5A0E}"/>
    <cellStyle name="20% - Ênfase5 9 9 3" xfId="5085" xr:uid="{D92C7527-AB61-4059-A70A-41D7F24DE903}"/>
    <cellStyle name="20% - Ênfase5 9 9 4" xfId="5092" xr:uid="{E4784ADF-4441-4555-BC96-97434C906600}"/>
    <cellStyle name="20% - Ênfase5 9 9 5" xfId="5097" xr:uid="{5D1C388D-AF57-4F8A-BD3F-5428170EDF20}"/>
    <cellStyle name="20% - Ênfase5 90" xfId="18637" xr:uid="{411749CB-13E2-4D5E-AED5-FCDB1D082389}"/>
    <cellStyle name="20% - Ênfase5 91" xfId="18642" xr:uid="{1CD02D56-0C20-4D71-BFE1-5EC8218C88B7}"/>
    <cellStyle name="20% - Ênfase5 92" xfId="18647" xr:uid="{D7A087DB-A18C-4C54-855D-B1DF9D38E4E7}"/>
    <cellStyle name="20% - Ênfase5 93" xfId="18654" xr:uid="{E6583E44-7835-4E59-8F5E-092FFA248DBB}"/>
    <cellStyle name="20% - Ênfase5 94" xfId="18660" xr:uid="{34BCCDF1-4A92-4EAE-9C00-AA7A2A6BF74E}"/>
    <cellStyle name="20% - Ênfase5 95" xfId="18783" xr:uid="{E557A803-A384-4630-B465-7AA5457BA26D}"/>
    <cellStyle name="20% - Ênfase5 96" xfId="18785" xr:uid="{C4FEDB72-F93D-4953-9D2B-71175641E9D3}"/>
    <cellStyle name="20% - Ênfase5 97" xfId="18787" xr:uid="{20B7533A-7F33-4A84-9541-BB4147AAD778}"/>
    <cellStyle name="20% - Ênfase5 98" xfId="18789" xr:uid="{F4F3DEE4-854C-4294-8F11-ED81BE2DC52C}"/>
    <cellStyle name="20% - Ênfase5 99" xfId="18791" xr:uid="{5C85C157-2C5A-4375-BD28-1481837D1EC0}"/>
    <cellStyle name="20% - Ênfase6 10" xfId="18794" xr:uid="{D1DFCA6B-2AB3-42A6-950A-C71CB25CC353}"/>
    <cellStyle name="20% - Ênfase6 10 10" xfId="7390" xr:uid="{E1EA1750-82A4-427E-B67B-F5E9B4CADABD}"/>
    <cellStyle name="20% - Ênfase6 10 10 2" xfId="16719" xr:uid="{145C5621-97AC-4210-BE5E-1B0060855F51}"/>
    <cellStyle name="20% - Ênfase6 10 10 2 2" xfId="17785" xr:uid="{662B876F-F503-416E-8FA9-6DD5CC567502}"/>
    <cellStyle name="20% - Ênfase6 10 10 2 3" xfId="18798" xr:uid="{BC6DCEAC-3B69-45E9-B444-79D1024B61D3}"/>
    <cellStyle name="20% - Ênfase6 10 10 3" xfId="18799" xr:uid="{C3D1230E-6637-4120-9425-C77F133AAFEF}"/>
    <cellStyle name="20% - Ênfase6 10 10 4" xfId="18805" xr:uid="{C7C35E72-3587-42CE-9A90-AA0F0BB2E8F1}"/>
    <cellStyle name="20% - Ênfase6 10 10 5" xfId="18810" xr:uid="{3AE0F232-8FAF-40BF-AEB6-43D2EE322416}"/>
    <cellStyle name="20% - Ênfase6 10 11" xfId="18811" xr:uid="{2F376B36-30F4-46D1-BC77-847F34CCB9FF}"/>
    <cellStyle name="20% - Ênfase6 10 11 2" xfId="16731" xr:uid="{0D4B137C-7C97-4DC9-8883-66A82BFEE632}"/>
    <cellStyle name="20% - Ênfase6 10 11 2 2" xfId="18814" xr:uid="{A947B282-3AA8-4AC6-8DC4-15CDA4905646}"/>
    <cellStyle name="20% - Ênfase6 10 11 2 3" xfId="18816" xr:uid="{2DDE14BE-1C3B-4D7D-A660-8ACB875DBA34}"/>
    <cellStyle name="20% - Ênfase6 10 11 3" xfId="18817" xr:uid="{A3BB4085-2B48-4302-8893-1EEA140B4BFA}"/>
    <cellStyle name="20% - Ênfase6 10 11 4" xfId="18822" xr:uid="{743C72AD-D1E0-4A51-8A0D-B8B47C49C062}"/>
    <cellStyle name="20% - Ênfase6 10 11 5" xfId="18826" xr:uid="{788CF5E4-DBC3-425C-8FD7-AC7E3401DF44}"/>
    <cellStyle name="20% - Ênfase6 10 12" xfId="18827" xr:uid="{40BA12F6-615F-4485-A757-23A0FDE5BAC8}"/>
    <cellStyle name="20% - Ênfase6 10 12 2" xfId="18828" xr:uid="{E0A609C4-F314-481A-A5B9-DC746ADC1371}"/>
    <cellStyle name="20% - Ênfase6 10 12 3" xfId="1880" xr:uid="{8B5413E7-74BB-4C6A-A19E-C3F591B37347}"/>
    <cellStyle name="20% - Ênfase6 10 12 4" xfId="1909" xr:uid="{2ABAFA4C-4D78-4CF3-AAE5-8E199C230A77}"/>
    <cellStyle name="20% - Ênfase6 10 13" xfId="14888" xr:uid="{2BA97EDA-2046-47A0-8A58-9215B6028EA1}"/>
    <cellStyle name="20% - Ênfase6 10 13 2" xfId="18829" xr:uid="{DAED5046-EABA-4349-8EE9-8862BB725564}"/>
    <cellStyle name="20% - Ênfase6 10 13 3" xfId="7861" xr:uid="{5BDF9769-EE07-49E6-95E6-C7F6A153BA0D}"/>
    <cellStyle name="20% - Ênfase6 10 13 4" xfId="7866" xr:uid="{0261919A-8358-4031-BF13-DCCAFE649E0F}"/>
    <cellStyle name="20% - Ênfase6 10 14" xfId="14890" xr:uid="{80103CAA-A33F-4BC6-ACBF-43CF52E98073}"/>
    <cellStyle name="20% - Ênfase6 10 14 2" xfId="18830" xr:uid="{90FC8EDB-87B4-4AFF-A11E-B975601961D4}"/>
    <cellStyle name="20% - Ênfase6 10 14 3" xfId="4873" xr:uid="{B4B4BEE2-4094-416D-A5A2-CA9B3D7934E9}"/>
    <cellStyle name="20% - Ênfase6 10 14 4" xfId="4877" xr:uid="{0BC01790-7FB9-4F5A-82CE-FA6391154887}"/>
    <cellStyle name="20% - Ênfase6 10 15" xfId="14895" xr:uid="{E6BF5E83-DE3F-4209-BEE4-466A2A499277}"/>
    <cellStyle name="20% - Ênfase6 10 15 2" xfId="18831" xr:uid="{090FEB4B-B57A-4E00-A5F0-05F2FD1E8E75}"/>
    <cellStyle name="20% - Ênfase6 10 15 3" xfId="7878" xr:uid="{4F8FCB37-6DF1-41DB-AA0A-5F2635C5B9CB}"/>
    <cellStyle name="20% - Ênfase6 10 15 4" xfId="7886" xr:uid="{A3ED7669-647E-4407-8375-1A5FAF7181EE}"/>
    <cellStyle name="20% - Ênfase6 10 16" xfId="18832" xr:uid="{94867E4D-A8C2-4B31-9B01-03B7CBFC96E7}"/>
    <cellStyle name="20% - Ênfase6 10 16 2" xfId="18833" xr:uid="{6C4BAE10-8242-418E-AD95-7B609B3A0D09}"/>
    <cellStyle name="20% - Ênfase6 10 16 3" xfId="12698" xr:uid="{90042069-9153-471D-B877-0A0D76E7AFAF}"/>
    <cellStyle name="20% - Ênfase6 10 16 4" xfId="12703" xr:uid="{A7883B43-7E1E-418A-8BD2-81E5A5D59C7E}"/>
    <cellStyle name="20% - Ênfase6 10 17" xfId="18835" xr:uid="{89CBFC80-4968-491B-BE75-3CD24594AFE9}"/>
    <cellStyle name="20% - Ênfase6 10 17 2" xfId="18836" xr:uid="{B85F3FAD-5B29-408B-8918-72B1F8314B84}"/>
    <cellStyle name="20% - Ênfase6 10 18" xfId="18838" xr:uid="{7558A6F2-ADB2-4206-AB9C-A50B7A85FD63}"/>
    <cellStyle name="20% - Ênfase6 10 18 2" xfId="18839" xr:uid="{E6341D67-58E0-4988-BB9C-82CFB8EAB997}"/>
    <cellStyle name="20% - Ênfase6 10 19" xfId="9303" xr:uid="{8B318C1A-EB96-4230-90F2-8C55FDA1C686}"/>
    <cellStyle name="20% - Ênfase6 10 2" xfId="3176" xr:uid="{00D7B9B4-0B5E-4287-A282-F2EB3EC3AA25}"/>
    <cellStyle name="20% - Ênfase6 10 2 2" xfId="18840" xr:uid="{40DD4BB0-7667-4E5B-A658-8166C2AA8C7C}"/>
    <cellStyle name="20% - Ênfase6 10 2 2 2" xfId="5796" xr:uid="{E5B440E4-69F8-4A49-8558-4853435A106E}"/>
    <cellStyle name="20% - Ênfase6 10 2 2 3" xfId="18847" xr:uid="{E2583F79-47D8-4E27-9BE6-98AA13BDDDD1}"/>
    <cellStyle name="20% - Ênfase6 10 2 2 4" xfId="18851" xr:uid="{94A9A434-DBAD-4F30-B63E-AD5B379F14F9}"/>
    <cellStyle name="20% - Ênfase6 10 2 3" xfId="13529" xr:uid="{46E8C8D6-6E85-4D7F-AF1E-9AFCFFF67EB5}"/>
    <cellStyle name="20% - Ênfase6 10 2 3 2" xfId="13531" xr:uid="{2EEEE984-F0EE-4EC9-A722-0F468D72B975}"/>
    <cellStyle name="20% - Ênfase6 10 2 3 3" xfId="1818" xr:uid="{E4353B9D-1245-4CBB-9FA0-4A739462600D}"/>
    <cellStyle name="20% - Ênfase6 10 2 3 4" xfId="6285" xr:uid="{1E80BEDF-726B-44F0-93D5-67EB9F73C6BD}"/>
    <cellStyle name="20% - Ênfase6 10 2 4" xfId="13537" xr:uid="{052E46ED-0576-4665-937B-47735D2E6888}"/>
    <cellStyle name="20% - Ênfase6 10 2 4 2" xfId="6111" xr:uid="{F6200CEF-6CA9-413F-A23C-E5DF6BF69B79}"/>
    <cellStyle name="20% - Ênfase6 10 2 4 3" xfId="18853" xr:uid="{29C2F542-0F7E-44CC-A7FC-455EF8703CED}"/>
    <cellStyle name="20% - Ênfase6 10 2 4 4" xfId="18855" xr:uid="{91BC1C24-3A0D-4E64-B5E8-5FBFF1212824}"/>
    <cellStyle name="20% - Ênfase6 10 2 5" xfId="17898" xr:uid="{98D79D22-7B8B-4439-9BF7-9A1E7B9D3950}"/>
    <cellStyle name="20% - Ênfase6 10 2 6" xfId="17909" xr:uid="{1FF5A82D-0561-46DA-A1B9-A6B5B0C86E49}"/>
    <cellStyle name="20% - Ênfase6 10 2 7" xfId="12758" xr:uid="{E5404A8C-0406-492A-9D23-62B55A9DDBBC}"/>
    <cellStyle name="20% - Ênfase6 10 20" xfId="14894" xr:uid="{E6471B29-266B-403B-B935-B5CECBA088EF}"/>
    <cellStyle name="20% - Ênfase6 10 3" xfId="3202" xr:uid="{5DFF2736-90C7-40DE-A6AA-C576EA05AE90}"/>
    <cellStyle name="20% - Ênfase6 10 3 2" xfId="6165" xr:uid="{82BC99E8-7AF2-4D97-BD03-0BF00B74E528}"/>
    <cellStyle name="20% - Ênfase6 10 3 2 2" xfId="10835" xr:uid="{9A72A388-55F4-4A89-AC48-DB69A9617A04}"/>
    <cellStyle name="20% - Ênfase6 10 3 2 3" xfId="10846" xr:uid="{07B99AFF-7FCB-4E1F-A27D-4643ACD4A92D}"/>
    <cellStyle name="20% - Ênfase6 10 3 2 4" xfId="14913" xr:uid="{29465513-3B3E-4F24-A192-DD446D8F6FA6}"/>
    <cellStyle name="20% - Ênfase6 10 3 3" xfId="14924" xr:uid="{4BD14750-93B0-46B3-BCCA-8854F0238B1B}"/>
    <cellStyle name="20% - Ênfase6 10 3 3 2" xfId="10860" xr:uid="{CD9241BA-E724-4C14-B842-D48F47F05DA3}"/>
    <cellStyle name="20% - Ênfase6 10 3 3 3" xfId="10871" xr:uid="{BA65D38D-1705-4D04-BC0E-5B5CDBBEAB33}"/>
    <cellStyle name="20% - Ênfase6 10 3 3 4" xfId="18861" xr:uid="{5F0180E2-38B6-485D-A521-04E16A8D46CA}"/>
    <cellStyle name="20% - Ênfase6 10 3 4" xfId="14926" xr:uid="{DDD3C6DF-6D22-4853-BEBA-882481CA59BA}"/>
    <cellStyle name="20% - Ênfase6 10 3 4 2" xfId="10884" xr:uid="{A53104A4-7510-48B9-8EF5-CAC71FBEABF0}"/>
    <cellStyle name="20% - Ênfase6 10 3 4 3" xfId="10892" xr:uid="{E98611C2-2C81-4C2B-B4EC-DB71D3B7F146}"/>
    <cellStyle name="20% - Ênfase6 10 3 4 4" xfId="18864" xr:uid="{CDD74537-1CC5-40AB-89A4-59795AD38070}"/>
    <cellStyle name="20% - Ênfase6 10 3 5" xfId="14931" xr:uid="{27816853-85B4-4EF7-BCB7-EDB7187F1247}"/>
    <cellStyle name="20% - Ênfase6 10 3 6" xfId="17913" xr:uid="{DE3F29A9-2A42-4053-B089-12C9DA4EC503}"/>
    <cellStyle name="20% - Ênfase6 10 3 7" xfId="17918" xr:uid="{6AA12640-6057-4E31-A40C-72B0544168BB}"/>
    <cellStyle name="20% - Ênfase6 10 4" xfId="18865" xr:uid="{C172C041-B6BB-4DD4-84CA-4D8505A32944}"/>
    <cellStyle name="20% - Ênfase6 10 4 2" xfId="8935" xr:uid="{12F683A7-DBE7-4C1B-B140-DA3C3E405529}"/>
    <cellStyle name="20% - Ênfase6 10 4 2 2" xfId="6356" xr:uid="{9339CD2E-798C-4F16-84C1-E1C8ADBD3753}"/>
    <cellStyle name="20% - Ênfase6 10 4 2 3" xfId="14605" xr:uid="{20E851CD-9007-404C-B14C-0DC3F9ECAD9C}"/>
    <cellStyle name="20% - Ênfase6 10 4 3" xfId="6460" xr:uid="{A01E7DCE-C498-4D95-8954-B592434946EF}"/>
    <cellStyle name="20% - Ênfase6 10 4 3 2" xfId="6377" xr:uid="{6D87E872-B53A-45BE-934B-FC292F6C8753}"/>
    <cellStyle name="20% - Ênfase6 10 4 3 3" xfId="16101" xr:uid="{F5024087-87C1-4EF6-877C-724A8E6D05B1}"/>
    <cellStyle name="20% - Ênfase6 10 4 4" xfId="13548" xr:uid="{63CDDDC1-F5D5-4CC1-802A-C32E02CED854}"/>
    <cellStyle name="20% - Ênfase6 10 4 4 2" xfId="17614" xr:uid="{34A9FF7F-F36D-4034-B9A6-2C36EF94F098}"/>
    <cellStyle name="20% - Ênfase6 10 4 4 3" xfId="16118" xr:uid="{844ADB58-5ECC-48DD-9EDB-B4E7C7A22C8E}"/>
    <cellStyle name="20% - Ênfase6 10 4 5" xfId="13556" xr:uid="{2C4CC0A7-AB46-4748-83F7-3C863AA9BE18}"/>
    <cellStyle name="20% - Ênfase6 10 4 6" xfId="17924" xr:uid="{ECEC5BEA-59E0-4014-82C2-837FAFF2A22F}"/>
    <cellStyle name="20% - Ênfase6 10 4 7" xfId="18867" xr:uid="{2AD0933F-11CB-4F41-8683-F20BB9F3A41E}"/>
    <cellStyle name="20% - Ênfase6 10 5" xfId="18871" xr:uid="{48DF7F1A-11D2-4C35-8373-DF1687715C46}"/>
    <cellStyle name="20% - Ênfase6 10 5 2" xfId="5827" xr:uid="{5B066CE6-D1D0-45B6-A7A9-08E3431FBE64}"/>
    <cellStyle name="20% - Ênfase6 10 5 2 2" xfId="5064" xr:uid="{68FF19B9-A060-4214-969F-38AB88059D19}"/>
    <cellStyle name="20% - Ênfase6 10 5 2 3" xfId="14955" xr:uid="{0F1782FF-8008-4952-8676-BE8E3315D8CA}"/>
    <cellStyle name="20% - Ênfase6 10 5 3" xfId="6486" xr:uid="{4084E3A6-754D-40E6-AA4C-E3AC6981EBCF}"/>
    <cellStyle name="20% - Ênfase6 10 5 4" xfId="13565" xr:uid="{B405ECA4-D5CC-4876-8FA1-FE52799E1135}"/>
    <cellStyle name="20% - Ênfase6 10 5 5" xfId="13571" xr:uid="{8B2BD01E-FBFB-4F72-BFF8-D871EB741439}"/>
    <cellStyle name="20% - Ênfase6 10 6" xfId="18875" xr:uid="{E5792D99-6BD5-4B12-90CB-1960B487E9E9}"/>
    <cellStyle name="20% - Ênfase6 10 6 2" xfId="6006" xr:uid="{B98EED4A-686D-4F69-B919-9E1044C94D0B}"/>
    <cellStyle name="20% - Ênfase6 10 6 2 2" xfId="18089" xr:uid="{25E49394-289A-4209-BF3E-9A1F19350E6A}"/>
    <cellStyle name="20% - Ênfase6 10 6 2 3" xfId="18431" xr:uid="{E0FC5AF0-4FB7-469C-8077-3866DB6C5A0E}"/>
    <cellStyle name="20% - Ênfase6 10 6 3" xfId="13577" xr:uid="{969571B8-812C-465B-9B9C-0347802AD3CA}"/>
    <cellStyle name="20% - Ênfase6 10 6 4" xfId="13580" xr:uid="{BB6031E2-F1BB-44C7-9021-692B10A80212}"/>
    <cellStyle name="20% - Ênfase6 10 6 5" xfId="13584" xr:uid="{AD377C75-211C-4D13-BDB3-572A1C4FF534}"/>
    <cellStyle name="20% - Ênfase6 10 7" xfId="18878" xr:uid="{CC5DBBAA-EA39-4AEC-8CF7-2853566E9924}"/>
    <cellStyle name="20% - Ênfase6 10 7 2" xfId="1976" xr:uid="{00A77E3F-DE58-43E3-855A-2D234A616507}"/>
    <cellStyle name="20% - Ênfase6 10 8" xfId="18882" xr:uid="{98F53433-5ACC-4996-B82A-A381F82F9D7D}"/>
    <cellStyle name="20% - Ênfase6 10 8 2" xfId="6178" xr:uid="{5FBE35B5-3159-4A1F-879F-32C3FF7216C4}"/>
    <cellStyle name="20% - Ênfase6 10 9" xfId="18883" xr:uid="{287D36AA-A55D-47D2-A978-F1BFBF29E545}"/>
    <cellStyle name="20% - Ênfase6 10 9 2" xfId="6182" xr:uid="{5B1FE5E1-0C25-4295-AD58-7609F07F90C2}"/>
    <cellStyle name="20% - Ênfase6 10 9 2 2" xfId="18886" xr:uid="{EC186487-79CF-411D-91E8-8C7465E5CBE0}"/>
    <cellStyle name="20% - Ênfase6 10 9 2 3" xfId="16350" xr:uid="{EB91C334-AE26-454A-9AAF-BB04E23A718F}"/>
    <cellStyle name="20% - Ênfase6 10 9 3" xfId="18889" xr:uid="{97A928D1-886E-4CD6-B326-B2906F5ED11E}"/>
    <cellStyle name="20% - Ênfase6 10 9 4" xfId="14558" xr:uid="{511DA29F-84B2-4CD3-8C3B-04C61FCA7B3F}"/>
    <cellStyle name="20% - Ênfase6 10 9 5" xfId="14564" xr:uid="{02E1B051-0E7E-4E91-94D1-56794977511B}"/>
    <cellStyle name="20% - Ênfase6 100" xfId="18895" xr:uid="{0DF0C709-F643-458C-AB00-0FC5CB8A20BC}"/>
    <cellStyle name="20% - Ênfase6 101" xfId="18896" xr:uid="{DD61046D-A370-4CCF-9DF3-E46D76D59611}"/>
    <cellStyle name="20% - Ênfase6 102" xfId="16779" xr:uid="{B3D76D93-F026-442D-AF93-8F8D5E2B7488}"/>
    <cellStyle name="20% - Ênfase6 103" xfId="15452" xr:uid="{FB2E36CF-A680-4E61-A5A1-2D8AA828A35E}"/>
    <cellStyle name="20% - Ênfase6 104" xfId="16800" xr:uid="{26348CBD-DE8A-4430-BF75-A6E76346C8E9}"/>
    <cellStyle name="20% - Ênfase6 105" xfId="16810" xr:uid="{07E4A3CE-2A70-4256-A078-1463C365F192}"/>
    <cellStyle name="20% - Ênfase6 106" xfId="16815" xr:uid="{5ADF7869-578A-440E-BE54-66AD80260CB0}"/>
    <cellStyle name="20% - Ênfase6 107" xfId="16819" xr:uid="{D06E08E5-5BEF-47EF-B5CD-723BA337B0EE}"/>
    <cellStyle name="20% - Ênfase6 108" xfId="18897" xr:uid="{85DA294F-7C0D-457D-8A9B-1EAB1100D045}"/>
    <cellStyle name="20% - Ênfase6 109" xfId="18904" xr:uid="{EBC0A00F-07C4-4093-BA94-0EE3B0B0C8D5}"/>
    <cellStyle name="20% - Ênfase6 11" xfId="18912" xr:uid="{3912B335-0875-418B-8A60-B606EB5AF780}"/>
    <cellStyle name="20% - Ênfase6 11 10" xfId="11111" xr:uid="{76F74C4F-BF6E-474B-8DA9-19634ED0B996}"/>
    <cellStyle name="20% - Ênfase6 11 10 2" xfId="16949" xr:uid="{D26A783E-39A3-4C58-AB60-4414EA08164A}"/>
    <cellStyle name="20% - Ênfase6 11 10 2 2" xfId="18915" xr:uid="{83DDB4D9-D669-43B7-875B-5A1FBB13BC30}"/>
    <cellStyle name="20% - Ênfase6 11 10 2 3" xfId="11534" xr:uid="{0633D722-0056-4846-AF70-58BF843AD644}"/>
    <cellStyle name="20% - Ênfase6 11 10 3" xfId="17532" xr:uid="{FF88189D-68AD-4E8D-A3DB-D19628BB4F4D}"/>
    <cellStyle name="20% - Ênfase6 11 10 4" xfId="17535" xr:uid="{A70A7895-F630-4BF4-93D4-B5FC6193B2B3}"/>
    <cellStyle name="20% - Ênfase6 11 10 5" xfId="18918" xr:uid="{7EB6ADE9-851B-4BCC-9933-8BDC54DAC57F}"/>
    <cellStyle name="20% - Ênfase6 11 11" xfId="11114" xr:uid="{073D16D8-B1A9-4540-8231-8ED3CD7BBAB1}"/>
    <cellStyle name="20% - Ênfase6 11 11 2" xfId="16954" xr:uid="{85F1F652-FC67-4BD8-94C3-3A8F3041EE47}"/>
    <cellStyle name="20% - Ênfase6 11 11 2 2" xfId="18920" xr:uid="{F2435544-224C-42D1-B0A9-402A4D25F68A}"/>
    <cellStyle name="20% - Ênfase6 11 11 2 3" xfId="11840" xr:uid="{6D027F5D-F717-407B-80A9-67FE480DE8B1}"/>
    <cellStyle name="20% - Ênfase6 11 11 3" xfId="18921" xr:uid="{0AB7BDB6-8E69-4DBC-91A3-0F68344E0B52}"/>
    <cellStyle name="20% - Ênfase6 11 11 4" xfId="18925" xr:uid="{634BB6F3-451D-47A3-8BEF-C45543AE6218}"/>
    <cellStyle name="20% - Ênfase6 11 11 5" xfId="18927" xr:uid="{266E0B80-AEE7-4D37-BFA8-FEC6BF824E8B}"/>
    <cellStyle name="20% - Ênfase6 11 12" xfId="17539" xr:uid="{EF24F88A-FE51-4CF1-BB3D-BFBE0DBF8B21}"/>
    <cellStyle name="20% - Ênfase6 11 12 2" xfId="8649" xr:uid="{E3238F8D-5A5B-40CA-8A83-CBC85DAEE3F1}"/>
    <cellStyle name="20% - Ênfase6 11 12 3" xfId="18931" xr:uid="{DBD3A0C0-9D43-4270-8018-1EDA31CF1954}"/>
    <cellStyle name="20% - Ênfase6 11 12 4" xfId="18936" xr:uid="{E18DF95B-F7DE-42A3-96DE-8ABEA823B52E}"/>
    <cellStyle name="20% - Ênfase6 11 13" xfId="17541" xr:uid="{73AA16F9-5BC6-4457-81B7-01BEE1E0A332}"/>
    <cellStyle name="20% - Ênfase6 11 13 2" xfId="8676" xr:uid="{E48A40EC-DF35-49CA-B86D-B7260F7EDEFC}"/>
    <cellStyle name="20% - Ênfase6 11 13 3" xfId="2737" xr:uid="{60778C96-E55E-4304-8B93-A440077A94B8}"/>
    <cellStyle name="20% - Ênfase6 11 13 4" xfId="2757" xr:uid="{721BB5D6-E786-40CA-BA53-64E40364724D}"/>
    <cellStyle name="20% - Ênfase6 11 14" xfId="17546" xr:uid="{9B7F9113-BB39-419C-A30A-5BF5C3239AD0}"/>
    <cellStyle name="20% - Ênfase6 11 14 2" xfId="8692" xr:uid="{348207CB-7406-42EF-A4E2-334E50383139}"/>
    <cellStyle name="20% - Ênfase6 11 14 3" xfId="18938" xr:uid="{91F51EB9-F66E-4DD3-99B6-A1E913C2C438}"/>
    <cellStyle name="20% - Ênfase6 11 14 4" xfId="18941" xr:uid="{96DB20C3-6C42-49BA-AFE9-ED2F41F8C582}"/>
    <cellStyle name="20% - Ênfase6 11 15" xfId="17551" xr:uid="{67E68C20-ECBC-422C-B484-5F3837C71DC1}"/>
    <cellStyle name="20% - Ênfase6 11 15 2" xfId="18943" xr:uid="{48CC50DD-FAAC-4958-861E-48ACAA26FC62}"/>
    <cellStyle name="20% - Ênfase6 11 15 3" xfId="18944" xr:uid="{CDD10C40-15A4-4D7F-BDEC-FAE95C931350}"/>
    <cellStyle name="20% - Ênfase6 11 15 4" xfId="18946" xr:uid="{233FF209-F858-4C53-834B-99D2FC6F8EA0}"/>
    <cellStyle name="20% - Ênfase6 11 16" xfId="18947" xr:uid="{F67157E6-D983-4CDB-A6F6-E938AEB4CF4A}"/>
    <cellStyle name="20% - Ênfase6 11 16 2" xfId="16165" xr:uid="{A8DC7EC4-0787-42A9-AF1D-DE18B7DC1627}"/>
    <cellStyle name="20% - Ênfase6 11 16 3" xfId="16168" xr:uid="{5E04FAF8-2073-4811-9313-998FEA2F4C08}"/>
    <cellStyle name="20% - Ênfase6 11 16 4" xfId="16171" xr:uid="{4A37CAE5-A22E-4AE8-B6DF-9762D8D30EAD}"/>
    <cellStyle name="20% - Ênfase6 11 17" xfId="3871" xr:uid="{51756065-720D-44AB-9FF6-BCB3C8EC0328}"/>
    <cellStyle name="20% - Ênfase6 11 17 2" xfId="8067" xr:uid="{FF7DAFDB-D35D-4987-BC35-B40D8843EBED}"/>
    <cellStyle name="20% - Ênfase6 11 18" xfId="3877" xr:uid="{84B05370-8708-46D3-B686-0D9475DB5FF9}"/>
    <cellStyle name="20% - Ênfase6 11 18 2" xfId="16185" xr:uid="{9EA3C30B-8741-4B1D-824D-DAA8CF31F70F}"/>
    <cellStyle name="20% - Ênfase6 11 19" xfId="6921" xr:uid="{F2E0C3E5-42AB-413C-A3BC-A22A5BD90763}"/>
    <cellStyle name="20% - Ênfase6 11 2" xfId="3246" xr:uid="{8C99883D-6229-403A-8E5E-093495037969}"/>
    <cellStyle name="20% - Ênfase6 11 2 2" xfId="18949" xr:uid="{38DF1343-BB25-4F01-9522-0C15D2192737}"/>
    <cellStyle name="20% - Ênfase6 11 2 2 2" xfId="2491" xr:uid="{8A0417F2-4D6F-4F1E-A128-0E0FA67C4B03}"/>
    <cellStyle name="20% - Ênfase6 11 2 2 3" xfId="18951" xr:uid="{0DE0F3A4-23B8-4066-9149-0EB9F3036B86}"/>
    <cellStyle name="20% - Ênfase6 11 2 2 4" xfId="18953" xr:uid="{36AD1828-E98E-41EA-8C1D-F1C89D98AE4D}"/>
    <cellStyle name="20% - Ênfase6 11 2 3" xfId="13618" xr:uid="{34C56E0A-4B17-4A6A-807A-82023A6B43D6}"/>
    <cellStyle name="20% - Ênfase6 11 2 3 2" xfId="1623" xr:uid="{66972913-96BD-4F2C-A13C-F836AFFE0E5C}"/>
    <cellStyle name="20% - Ênfase6 11 2 3 3" xfId="13621" xr:uid="{DC49EE56-D7B3-4724-B382-4CC2750F57B2}"/>
    <cellStyle name="20% - Ênfase6 11 2 3 4" xfId="18954" xr:uid="{1B868F49-E751-4F23-80AC-8E08FB25CE4F}"/>
    <cellStyle name="20% - Ênfase6 11 2 4" xfId="13623" xr:uid="{3A846672-45F8-4E5D-88A2-43612BEAC6DB}"/>
    <cellStyle name="20% - Ênfase6 11 2 4 2" xfId="2535" xr:uid="{2FFA0921-A7B0-408F-83D1-7CA0BB33508F}"/>
    <cellStyle name="20% - Ênfase6 11 2 4 3" xfId="18956" xr:uid="{CD755E20-5E8D-42CE-8719-E682F3D5E988}"/>
    <cellStyle name="20% - Ênfase6 11 2 4 4" xfId="18957" xr:uid="{018E1C75-499F-47CE-B2F5-BB3D0A35483E}"/>
    <cellStyle name="20% - Ênfase6 11 2 5" xfId="18958" xr:uid="{7ABD1FB1-C72B-4232-AB9D-0247ECC222B6}"/>
    <cellStyle name="20% - Ênfase6 11 2 6" xfId="18961" xr:uid="{054547FB-DFFB-470D-9853-A2B22D54563A}"/>
    <cellStyle name="20% - Ênfase6 11 2 7" xfId="13513" xr:uid="{B491698D-5E81-4C65-80E6-75423B92B769}"/>
    <cellStyle name="20% - Ênfase6 11 20" xfId="17550" xr:uid="{9EA8F148-D388-4D4B-96E0-335234523DAB}"/>
    <cellStyle name="20% - Ênfase6 11 3" xfId="18965" xr:uid="{A3EBFC60-496A-4BEF-B5BB-9445C0F4D39B}"/>
    <cellStyle name="20% - Ênfase6 11 3 2" xfId="15085" xr:uid="{FCDE8404-1CC0-465D-8F19-B718C381757E}"/>
    <cellStyle name="20% - Ênfase6 11 3 2 2" xfId="2613" xr:uid="{507D3CE6-34D1-4275-896E-16216C0A1C65}"/>
    <cellStyle name="20% - Ênfase6 11 3 2 3" xfId="18966" xr:uid="{985B2E78-B94D-4882-86E0-02EDAE0A45B0}"/>
    <cellStyle name="20% - Ênfase6 11 3 2 4" xfId="3601" xr:uid="{222E652D-95D1-4429-AA0F-45E27A80AB19}"/>
    <cellStyle name="20% - Ênfase6 11 3 3" xfId="15094" xr:uid="{36E7B8C5-65CD-446E-A7C2-AEF30945C3BB}"/>
    <cellStyle name="20% - Ênfase6 11 3 3 2" xfId="2646" xr:uid="{6CE83C17-DA50-40CC-ADDC-5B2DC049C4A5}"/>
    <cellStyle name="20% - Ênfase6 11 3 3 3" xfId="18969" xr:uid="{6B9E6DCC-2C8F-4D83-BF36-EDE91223A79B}"/>
    <cellStyle name="20% - Ênfase6 11 3 3 4" xfId="4253" xr:uid="{26E81C60-5E69-4EC2-9757-83B83A4BB12E}"/>
    <cellStyle name="20% - Ênfase6 11 3 4" xfId="15102" xr:uid="{72782C17-2A17-49B9-BC14-59055C5EF617}"/>
    <cellStyle name="20% - Ênfase6 11 3 4 2" xfId="2668" xr:uid="{5DE5B95D-2AFA-43DD-A4ED-353E19AF26F8}"/>
    <cellStyle name="20% - Ênfase6 11 3 4 3" xfId="18970" xr:uid="{DA3B5E8D-1F28-4884-BE9E-E7DAA53F4A44}"/>
    <cellStyle name="20% - Ênfase6 11 3 4 4" xfId="2902" xr:uid="{E08049E3-5AB6-4C31-9D5A-97688D26A152}"/>
    <cellStyle name="20% - Ênfase6 11 3 5" xfId="15109" xr:uid="{DD1A1C56-4256-467A-B825-D3EF83E555D4}"/>
    <cellStyle name="20% - Ênfase6 11 3 6" xfId="17954" xr:uid="{C4F56CED-5D85-44F8-B7C3-8EFB66A1D63B}"/>
    <cellStyle name="20% - Ênfase6 11 3 7" xfId="17963" xr:uid="{5A57429C-1969-483F-9423-D52E2B0BB8F5}"/>
    <cellStyle name="20% - Ênfase6 11 4" xfId="18971" xr:uid="{21FDD74F-B882-4A76-8A7F-0F230FDF7CA2}"/>
    <cellStyle name="20% - Ênfase6 11 4 2" xfId="9108" xr:uid="{BED7CFC6-84EF-47AA-BD34-5B75B1A783F7}"/>
    <cellStyle name="20% - Ênfase6 11 4 2 2" xfId="4045" xr:uid="{EC5E98F7-97E2-4F7F-8CF0-D87069035C7B}"/>
    <cellStyle name="20% - Ênfase6 11 4 2 3" xfId="18975" xr:uid="{AF27F0DE-E1F1-45DB-8A0B-B6F5FAA4AC11}"/>
    <cellStyle name="20% - Ênfase6 11 4 3" xfId="9117" xr:uid="{D90FBFF7-5F5D-4812-9063-DF026629099F}"/>
    <cellStyle name="20% - Ênfase6 11 4 3 2" xfId="6572" xr:uid="{807D02B8-E358-4808-A05D-02203C9B6401}"/>
    <cellStyle name="20% - Ênfase6 11 4 3 3" xfId="18978" xr:uid="{3969AF6E-DE40-408E-9C64-71AF37D89575}"/>
    <cellStyle name="20% - Ênfase6 11 4 4" xfId="8325" xr:uid="{77C359BC-5807-4EF1-BA03-FD08C05C5E01}"/>
    <cellStyle name="20% - Ênfase6 11 4 4 2" xfId="18982" xr:uid="{43A96F85-BCC5-4DAB-923B-2A9992BAB82A}"/>
    <cellStyle name="20% - Ênfase6 11 4 4 3" xfId="18987" xr:uid="{7AC3D363-F593-4F66-9F6C-A1C5AC36722A}"/>
    <cellStyle name="20% - Ênfase6 11 4 5" xfId="15125" xr:uid="{8798DFA9-8D3E-471E-B61D-5EA388FBDE53}"/>
    <cellStyle name="20% - Ênfase6 11 4 6" xfId="17969" xr:uid="{312AAB81-E9A4-4269-A70E-C8B39F00FE1D}"/>
    <cellStyle name="20% - Ênfase6 11 4 7" xfId="17974" xr:uid="{A329AC5D-2303-4C15-9BC5-9ACFF1C178DA}"/>
    <cellStyle name="20% - Ênfase6 11 5" xfId="18992" xr:uid="{B36382C8-4E74-4899-9EF3-0788A88B6537}"/>
    <cellStyle name="20% - Ênfase6 11 5 2" xfId="8206" xr:uid="{36170A7B-A8DB-47A6-BEE3-32B2D98F0A4B}"/>
    <cellStyle name="20% - Ênfase6 11 5 2 2" xfId="6609" xr:uid="{7467F099-2C0A-4F5C-83D7-0AE4FD352745}"/>
    <cellStyle name="20% - Ênfase6 11 5 2 3" xfId="8222" xr:uid="{9EE681C7-86BE-4960-8522-5C83ABD35F4A}"/>
    <cellStyle name="20% - Ênfase6 11 5 3" xfId="8245" xr:uid="{381B74BE-6195-46E7-8FB2-F6237D93F6DF}"/>
    <cellStyle name="20% - Ênfase6 11 5 4" xfId="4624" xr:uid="{CA6AD70C-D537-4F1D-A77A-E57289764BC1}"/>
    <cellStyle name="20% - Ênfase6 11 5 5" xfId="5207" xr:uid="{EA1CABFF-255E-425C-B72A-C4E6245DCFBD}"/>
    <cellStyle name="20% - Ênfase6 11 6" xfId="18996" xr:uid="{D97F5FB1-A9D9-4297-B90C-65D6CA3CFA03}"/>
    <cellStyle name="20% - Ênfase6 11 6 2" xfId="8698" xr:uid="{C8974C95-AEEE-471D-A68C-A2AB5EBB12E4}"/>
    <cellStyle name="20% - Ênfase6 11 6 2 2" xfId="8699" xr:uid="{58DC9E58-13E4-4C1D-8502-F3919F9904C0}"/>
    <cellStyle name="20% - Ênfase6 11 6 2 3" xfId="8728" xr:uid="{DF6DF2DA-B299-458D-A57B-A155B4696C14}"/>
    <cellStyle name="20% - Ênfase6 11 6 3" xfId="8760" xr:uid="{A9AD62F1-74C7-4BAA-BAC1-A3A44798ED9E}"/>
    <cellStyle name="20% - Ênfase6 11 6 4" xfId="2044" xr:uid="{A92C22E2-80BF-4733-9FB7-DEEEB313526E}"/>
    <cellStyle name="20% - Ênfase6 11 6 5" xfId="1738" xr:uid="{774D8393-E398-4B65-A818-4A8EEBEF7B42}"/>
    <cellStyle name="20% - Ênfase6 11 7" xfId="18999" xr:uid="{FD5542BA-98FD-423E-96C3-6CF98B86D087}"/>
    <cellStyle name="20% - Ênfase6 11 7 2" xfId="5423" xr:uid="{1B5E87BC-DFFB-44E2-B7E3-34461EBE6B8A}"/>
    <cellStyle name="20% - Ênfase6 11 8" xfId="19002" xr:uid="{81911147-2AB6-4B29-8C86-D7F99E053F78}"/>
    <cellStyle name="20% - Ênfase6 11 8 2" xfId="7470" xr:uid="{2D4C7C13-8728-4BF9-8834-6A0245EB6014}"/>
    <cellStyle name="20% - Ênfase6 11 9" xfId="19005" xr:uid="{31523E23-2B9C-4E18-97F2-F833448948BF}"/>
    <cellStyle name="20% - Ênfase6 11 9 2" xfId="9388" xr:uid="{85975529-636B-4752-9954-CC4FCE356221}"/>
    <cellStyle name="20% - Ênfase6 11 9 2 2" xfId="4088" xr:uid="{3A797E0C-44CC-4A98-A9C4-5E0DD410F68F}"/>
    <cellStyle name="20% - Ênfase6 11 9 2 3" xfId="19006" xr:uid="{50C47DE5-CD05-42C1-86B2-52C0B7AC71FE}"/>
    <cellStyle name="20% - Ênfase6 11 9 3" xfId="9399" xr:uid="{DF793E45-D27F-4224-A8DC-D94AF97A1DA2}"/>
    <cellStyle name="20% - Ênfase6 11 9 4" xfId="9408" xr:uid="{E4B7B76E-F6B4-4F5D-BCDD-FF87D678B12F}"/>
    <cellStyle name="20% - Ênfase6 11 9 5" xfId="9426" xr:uid="{2102467D-25A7-4762-B9C0-3A319BE72B92}"/>
    <cellStyle name="20% - Ênfase6 110" xfId="16809" xr:uid="{41D93B3C-D3AD-4136-88C9-9A100F38A6B2}"/>
    <cellStyle name="20% - Ênfase6 111" xfId="16814" xr:uid="{D4D8C0FF-288C-4EBA-9F42-C229B9C7DDC1}"/>
    <cellStyle name="20% - Ênfase6 112" xfId="16818" xr:uid="{0810F9B6-23FB-4479-AF8C-F1925242752C}"/>
    <cellStyle name="20% - Ênfase6 113" xfId="18898" xr:uid="{E9D66634-95FE-4C9A-8FB5-6115A440A813}"/>
    <cellStyle name="20% - Ênfase6 114" xfId="18905" xr:uid="{6DEDDA7E-F0FD-4D1B-B9FD-13B79A73D8E8}"/>
    <cellStyle name="20% - Ênfase6 115" xfId="19011" xr:uid="{0CA47C62-7D0A-4071-8CF2-2D3FD0211D3F}"/>
    <cellStyle name="20% - Ênfase6 116" xfId="19016" xr:uid="{FB4F81C1-C98A-4A85-9775-E25905120F9C}"/>
    <cellStyle name="20% - Ênfase6 117" xfId="4501" xr:uid="{1A54D587-A892-453F-AFAF-C5D4F8ED42C5}"/>
    <cellStyle name="20% - Ênfase6 118" xfId="4514" xr:uid="{93E67249-B88C-426B-BA23-A2EB5A31E218}"/>
    <cellStyle name="20% - Ênfase6 119" xfId="5022" xr:uid="{3A28AAFE-8B63-4C24-8AE1-BA390A361593}"/>
    <cellStyle name="20% - Ênfase6 12" xfId="7024" xr:uid="{1DE6D73D-38A3-47A4-B044-80FED130FDF0}"/>
    <cellStyle name="20% - Ênfase6 12 10" xfId="1839" xr:uid="{9959016C-344C-4445-9F76-6F489B4FEB50}"/>
    <cellStyle name="20% - Ênfase6 12 10 2" xfId="4046" xr:uid="{780F1680-AFA1-4B52-9B20-E24568A53084}"/>
    <cellStyle name="20% - Ênfase6 12 10 3" xfId="7039" xr:uid="{E59F7BF9-D842-4D22-B652-5947FD483929}"/>
    <cellStyle name="20% - Ênfase6 12 10 4" xfId="7046" xr:uid="{BAA52885-7C07-45A9-A5A1-8B86416ACE4F}"/>
    <cellStyle name="20% - Ênfase6 12 11" xfId="4055" xr:uid="{ACF21A89-E43C-4DC4-B5AF-3D7F4536AD4C}"/>
    <cellStyle name="20% - Ênfase6 12 11 2" xfId="4060" xr:uid="{799CD558-A267-4E78-AC02-A3AAE0736503}"/>
    <cellStyle name="20% - Ênfase6 12 11 3" xfId="7056" xr:uid="{4A09C7F1-56FF-415D-AC9E-5B1602946776}"/>
    <cellStyle name="20% - Ênfase6 12 11 4" xfId="7060" xr:uid="{0B9A23E3-2BB4-48B1-8C82-81BDEB26476A}"/>
    <cellStyle name="20% - Ênfase6 12 12" xfId="4063" xr:uid="{E3E66620-8804-4CED-B115-A15BF72C1843}"/>
    <cellStyle name="20% - Ênfase6 12 12 2" xfId="1507" xr:uid="{BA3921D2-B958-4706-BCBA-0F86D9CFEA45}"/>
    <cellStyle name="20% - Ênfase6 12 12 3" xfId="2096" xr:uid="{FDE77E00-B4C7-4C49-8C90-0207FD24104C}"/>
    <cellStyle name="20% - Ênfase6 12 12 4" xfId="1999" xr:uid="{F37FCCF5-6584-4713-929E-7DA3DC71A95A}"/>
    <cellStyle name="20% - Ênfase6 12 13" xfId="17580" xr:uid="{E75C659D-AF94-4B2C-8104-A6FE4C69EE39}"/>
    <cellStyle name="20% - Ênfase6 12 13 2" xfId="19018" xr:uid="{3230D036-4190-4D88-A8CC-D6AD1AB0025E}"/>
    <cellStyle name="20% - Ênfase6 12 13 3" xfId="19019" xr:uid="{54674CE7-14DF-4F5C-9CF9-BF19B963153F}"/>
    <cellStyle name="20% - Ênfase6 12 13 4" xfId="19021" xr:uid="{74EE021A-E12F-4D89-95EE-954D7156EF48}"/>
    <cellStyle name="20% - Ênfase6 12 14" xfId="19023" xr:uid="{1F178408-CAD1-4E9F-8A0A-A356AE465B6B}"/>
    <cellStyle name="20% - Ênfase6 12 14 2" xfId="7088" xr:uid="{A936BFA0-7E37-4E40-B4F3-C67D68A48226}"/>
    <cellStyle name="20% - Ênfase6 12 15" xfId="19025" xr:uid="{3C1F7C65-7FE0-4413-B895-15B15B27C6A0}"/>
    <cellStyle name="20% - Ênfase6 12 15 2" xfId="19028" xr:uid="{5DBE7524-FA98-471D-A5A3-5A5FCE79C991}"/>
    <cellStyle name="20% - Ênfase6 12 16" xfId="19030" xr:uid="{D7323895-CC0B-4BC2-A55A-CAAF315DF0D9}"/>
    <cellStyle name="20% - Ênfase6 12 17" xfId="19032" xr:uid="{52E2B04D-7866-4A3D-AB3A-732C8F401F62}"/>
    <cellStyle name="20% - Ênfase6 12 18" xfId="17025" xr:uid="{8FE6BD70-55EC-4E1C-A540-D1FB2C4D216C}"/>
    <cellStyle name="20% - Ênfase6 12 19" xfId="10571" xr:uid="{A259DA5D-E60A-4B9E-8D31-A4331CE3F3C2}"/>
    <cellStyle name="20% - Ênfase6 12 2" xfId="3305" xr:uid="{C3949C40-12FB-4D2B-B167-BE6656D97846}"/>
    <cellStyle name="20% - Ênfase6 12 2 2" xfId="19034" xr:uid="{E79DABAA-5D72-4299-91BC-8F5A4E738650}"/>
    <cellStyle name="20% - Ênfase6 12 2 2 2" xfId="3640" xr:uid="{8352D004-86D1-4B15-9CBF-2A0598397AA4}"/>
    <cellStyle name="20% - Ênfase6 12 2 2 3" xfId="19035" xr:uid="{542B03D4-FDC4-46CC-8F87-5F15D9274FF6}"/>
    <cellStyle name="20% - Ênfase6 12 2 2 4" xfId="19036" xr:uid="{D48F1D05-05AA-4150-9340-FC6A4BC45BD0}"/>
    <cellStyle name="20% - Ênfase6 12 2 3" xfId="19040" xr:uid="{F1DAC48E-1433-43C3-85DE-F036211B043A}"/>
    <cellStyle name="20% - Ênfase6 12 2 3 2" xfId="3673" xr:uid="{7DF1667F-94A1-49C8-AAC8-3AD47C75F8FD}"/>
    <cellStyle name="20% - Ênfase6 12 2 4" xfId="19045" xr:uid="{6AC4D119-0BAC-4377-82C0-3E5E408A0062}"/>
    <cellStyle name="20% - Ênfase6 12 2 4 2" xfId="1897" xr:uid="{D77B8FFD-D63E-4F7D-9103-FDD25FEC5BE6}"/>
    <cellStyle name="20% - Ênfase6 12 2 5" xfId="19047" xr:uid="{A9A3F8A7-55CE-41A1-AA3E-8A7812924128}"/>
    <cellStyle name="20% - Ênfase6 12 2 6" xfId="6875" xr:uid="{DAD7A741-2FC5-40A4-B135-61F07AE72CFC}"/>
    <cellStyle name="20% - Ênfase6 12 2 7" xfId="6881" xr:uid="{6E875A3C-9C71-46E4-8A3D-8A77D2E3B3C2}"/>
    <cellStyle name="20% - Ênfase6 12 20" xfId="19026" xr:uid="{CDA8B028-34E5-48F3-9AE2-E959A295AFDB}"/>
    <cellStyle name="20% - Ênfase6 12 3" xfId="19049" xr:uid="{C6720A20-5A98-4DFC-A918-B10F5C0E86CD}"/>
    <cellStyle name="20% - Ênfase6 12 3 2" xfId="3217" xr:uid="{83E6B9B3-3CB1-4916-9AF9-D7F84B5E2D95}"/>
    <cellStyle name="20% - Ênfase6 12 3 2 2" xfId="3227" xr:uid="{DF7A1DFC-E020-49A9-B213-A6801B1F8A75}"/>
    <cellStyle name="20% - Ênfase6 12 3 2 3" xfId="3242" xr:uid="{D79E3CC6-3876-457E-BE9B-56306EFB17E1}"/>
    <cellStyle name="20% - Ênfase6 12 3 2 4" xfId="3249" xr:uid="{7BB309A2-19BB-4213-9EB6-73C8F0B8DFD7}"/>
    <cellStyle name="20% - Ênfase6 12 3 3" xfId="3256" xr:uid="{709FB4B7-8FD3-4218-94AE-B8D28E4BEF48}"/>
    <cellStyle name="20% - Ênfase6 12 3 3 2" xfId="3274" xr:uid="{C0167780-7490-415C-8679-859C285DADA5}"/>
    <cellStyle name="20% - Ênfase6 12 3 4" xfId="3313" xr:uid="{BD1083F6-8AC2-4B04-8F05-543399CBE692}"/>
    <cellStyle name="20% - Ênfase6 12 3 4 2" xfId="3336" xr:uid="{89621DB5-09A3-402E-8AED-FFA6201D96BA}"/>
    <cellStyle name="20% - Ênfase6 12 3 5" xfId="3398" xr:uid="{6069DD05-10C8-4F82-A171-5343531D5C66}"/>
    <cellStyle name="20% - Ênfase6 12 3 6" xfId="3479" xr:uid="{45E8DB8A-5163-4E94-AB89-3658D2EE43FD}"/>
    <cellStyle name="20% - Ênfase6 12 3 7" xfId="3570" xr:uid="{9754BE72-A1E6-4371-9623-DD0BB5B4E133}"/>
    <cellStyle name="20% - Ênfase6 12 4" xfId="19052" xr:uid="{C18E2EEA-0A70-402D-A658-630CF820D9D8}"/>
    <cellStyle name="20% - Ênfase6 12 4 2" xfId="9335" xr:uid="{BE4CE6A0-A777-4D95-B0E7-EE45602EB7A1}"/>
    <cellStyle name="20% - Ênfase6 12 5" xfId="19056" xr:uid="{DFF007EA-63F3-487A-9E40-7BC97F4A4583}"/>
    <cellStyle name="20% - Ênfase6 12 5 2" xfId="9367" xr:uid="{D228F9F9-2B04-496F-B130-FD63CFEA3384}"/>
    <cellStyle name="20% - Ênfase6 12 6" xfId="19062" xr:uid="{36EC8EE7-0DFF-4600-9F56-8FC25978FF75}"/>
    <cellStyle name="20% - Ênfase6 12 6 2" xfId="19065" xr:uid="{19A1F126-C014-445A-963A-5D62EF0A60E9}"/>
    <cellStyle name="20% - Ênfase6 12 6 2 2" xfId="6445" xr:uid="{A59C5E5D-0DAC-4828-B59A-2EE1A895D2E5}"/>
    <cellStyle name="20% - Ênfase6 12 6 2 3" xfId="6738" xr:uid="{2153886F-FAC3-427A-AFF6-EAC90EDBFC9F}"/>
    <cellStyle name="20% - Ênfase6 12 6 3" xfId="19067" xr:uid="{CA42694F-413E-437F-83B5-29858102DE88}"/>
    <cellStyle name="20% - Ênfase6 12 6 4" xfId="19071" xr:uid="{CE148ABE-9A78-4251-8E51-60773F5B317C}"/>
    <cellStyle name="20% - Ênfase6 12 6 5" xfId="18009" xr:uid="{654E644B-2EC5-4B01-AAE4-817C3995DAD7}"/>
    <cellStyle name="20% - Ênfase6 12 7" xfId="19074" xr:uid="{FB8E6316-E746-4FF8-B83B-A2BEA4267DDF}"/>
    <cellStyle name="20% - Ênfase6 12 7 2" xfId="15226" xr:uid="{FB0AAE3F-08FB-4818-B1ED-889567CFEFB3}"/>
    <cellStyle name="20% - Ênfase6 12 7 2 2" xfId="19077" xr:uid="{5D44E4EC-2D4C-4242-8914-2DBD88AB467F}"/>
    <cellStyle name="20% - Ênfase6 12 7 2 3" xfId="7659" xr:uid="{EFA356FB-EF5E-4514-8B38-7C7C00B9BCAC}"/>
    <cellStyle name="20% - Ênfase6 12 7 3" xfId="15236" xr:uid="{6B93D714-C18C-4840-878A-A5D0036FDD14}"/>
    <cellStyle name="20% - Ênfase6 12 7 4" xfId="19082" xr:uid="{752936F1-C32F-4AE0-9432-B642F1447000}"/>
    <cellStyle name="20% - Ênfase6 12 7 5" xfId="18025" xr:uid="{77E5F535-BC6C-453C-AD00-9E902BFD2692}"/>
    <cellStyle name="20% - Ênfase6 12 8" xfId="19085" xr:uid="{2D4C1FC4-8324-476F-A2BD-73CD46CE5199}"/>
    <cellStyle name="20% - Ênfase6 12 8 2" xfId="1660" xr:uid="{2D8CE62D-09C5-4394-B8EB-E76DAC68828C}"/>
    <cellStyle name="20% - Ênfase6 12 8 2 2" xfId="4133" xr:uid="{AB51A22C-BF6C-428E-BE21-FBB643665B8F}"/>
    <cellStyle name="20% - Ênfase6 12 8 2 3" xfId="4135" xr:uid="{7BF7B58F-5BA2-47E2-8364-ED03D90D0BE3}"/>
    <cellStyle name="20% - Ênfase6 12 8 3" xfId="4143" xr:uid="{CAC6936C-94A9-451C-9DE2-8B4BE7147B1F}"/>
    <cellStyle name="20% - Ênfase6 12 8 4" xfId="4203" xr:uid="{4A3F084E-E193-4A64-8CE0-88192346968F}"/>
    <cellStyle name="20% - Ênfase6 12 8 5" xfId="4217" xr:uid="{79F37AF3-C031-434D-A113-DB0D65046263}"/>
    <cellStyle name="20% - Ênfase6 12 9" xfId="19087" xr:uid="{8F7A701F-2325-46BF-9CBB-D6F7419F67DF}"/>
    <cellStyle name="20% - Ênfase6 12 9 2" xfId="15252" xr:uid="{E063A6D4-E9FD-4836-926F-96201161B8B1}"/>
    <cellStyle name="20% - Ênfase6 12 9 3" xfId="15262" xr:uid="{731AF5D3-A16B-4A0B-8FDD-D72DB998C3AC}"/>
    <cellStyle name="20% - Ênfase6 12 9 4" xfId="14578" xr:uid="{73C5BCE4-7555-4ADB-932B-FFD8EE290654}"/>
    <cellStyle name="20% - Ênfase6 120" xfId="19012" xr:uid="{3B068507-6BE0-4153-9A60-B66B724751A7}"/>
    <cellStyle name="20% - Ênfase6 121" xfId="19017" xr:uid="{7873AD79-9CB4-440C-B893-38DE1F4D7744}"/>
    <cellStyle name="20% - Ênfase6 122" xfId="4500" xr:uid="{F19D93CE-9208-4E6D-BE63-69499549EF62}"/>
    <cellStyle name="20% - Ênfase6 123" xfId="4513" xr:uid="{CFFDA4A3-1423-4193-AC56-71C08F3C9650}"/>
    <cellStyle name="20% - Ênfase6 124" xfId="5021" xr:uid="{B8743380-4F4E-4146-8C88-22534AC485E0}"/>
    <cellStyle name="20% - Ênfase6 125" xfId="5027" xr:uid="{B32B9E94-740F-4350-ABB8-C8CE49D8DA8A}"/>
    <cellStyle name="20% - Ênfase6 126" xfId="5044" xr:uid="{CFED50DE-0923-425F-9B17-824AFC0BB89D}"/>
    <cellStyle name="20% - Ênfase6 127" xfId="5058" xr:uid="{85177618-797D-42E2-8110-ACA4F6FA2508}"/>
    <cellStyle name="20% - Ênfase6 128" xfId="5075" xr:uid="{A3AB7C8D-DF29-4D24-8CAF-A5BFA526A0FC}"/>
    <cellStyle name="20% - Ênfase6 129" xfId="5080" xr:uid="{33FD3D53-B675-4CA5-BC09-5063D76C4910}"/>
    <cellStyle name="20% - Ênfase6 13" xfId="7033" xr:uid="{BF6E271A-701D-4F0E-8E9B-1732A7D229F3}"/>
    <cellStyle name="20% - Ênfase6 13 10" xfId="5770" xr:uid="{EBAC97F4-4D0E-4B73-8E80-F4C2A04313CF}"/>
    <cellStyle name="20% - Ênfase6 13 10 2" xfId="4084" xr:uid="{AB54A626-5D60-44C4-9838-AE6EA506C28A}"/>
    <cellStyle name="20% - Ênfase6 13 10 3" xfId="5771" xr:uid="{B4F41F86-9518-44F3-A70D-47C999F27FB9}"/>
    <cellStyle name="20% - Ênfase6 13 10 4" xfId="13305" xr:uid="{3C3DB909-6977-442F-A010-3AD1E6E6A649}"/>
    <cellStyle name="20% - Ênfase6 13 11" xfId="5781" xr:uid="{0B3747C8-08EA-47AB-A541-0ED94F5E3303}"/>
    <cellStyle name="20% - Ênfase6 13 11 2" xfId="5784" xr:uid="{C66D4FD4-94C5-4AEE-95A7-7FDB0A27AC00}"/>
    <cellStyle name="20% - Ênfase6 13 11 3" xfId="5788" xr:uid="{452CB45D-82AA-4731-90AD-4EC2F995D6B3}"/>
    <cellStyle name="20% - Ênfase6 13 11 4" xfId="13349" xr:uid="{FEF33F55-29AF-456B-ABC1-5AD7C24DBE96}"/>
    <cellStyle name="20% - Ênfase6 13 12" xfId="5797" xr:uid="{FE8A828B-436F-4860-9AB6-4D466575307C}"/>
    <cellStyle name="20% - Ênfase6 13 12 2" xfId="3020" xr:uid="{ED42875D-D63E-442A-A0D1-23EE927B67ED}"/>
    <cellStyle name="20% - Ênfase6 13 12 3" xfId="3042" xr:uid="{4BE72008-0BFB-45E1-AC04-74819685F780}"/>
    <cellStyle name="20% - Ênfase6 13 12 4" xfId="19090" xr:uid="{EF30D9EB-0BF3-456B-8473-95AC16420B16}"/>
    <cellStyle name="20% - Ênfase6 13 13" xfId="18841" xr:uid="{DC480F74-CE78-4CF4-AE10-AA85B27C7A12}"/>
    <cellStyle name="20% - Ênfase6 13 13 2" xfId="19091" xr:uid="{FF0D4FD3-A95F-4B6A-B66F-576ECB187AAC}"/>
    <cellStyle name="20% - Ênfase6 13 13 3" xfId="19092" xr:uid="{925DAF25-46C7-42FD-9CBA-3F1B589EFB2D}"/>
    <cellStyle name="20% - Ênfase6 13 13 4" xfId="19095" xr:uid="{4F03492C-FD5D-4672-8B8B-6071748DC3A0}"/>
    <cellStyle name="20% - Ênfase6 13 14" xfId="18849" xr:uid="{177C298D-4DF9-465D-8368-756148F1338D}"/>
    <cellStyle name="20% - Ênfase6 13 14 2" xfId="19097" xr:uid="{4D50E404-BC0D-4721-B288-F96C5DB8B417}"/>
    <cellStyle name="20% - Ênfase6 13 15" xfId="19098" xr:uid="{6F436CA2-5FEF-444A-B983-8443C46A4EC3}"/>
    <cellStyle name="20% - Ênfase6 13 15 2" xfId="19100" xr:uid="{CA8D4B22-9C2D-4B43-BA44-5420ED718A31}"/>
    <cellStyle name="20% - Ênfase6 13 16" xfId="13986" xr:uid="{D54EDFC7-C0B4-45A7-B62D-865D5B47BA6E}"/>
    <cellStyle name="20% - Ênfase6 13 17" xfId="9867" xr:uid="{9764052C-8E4C-4736-A165-118C392379D5}"/>
    <cellStyle name="20% - Ênfase6 13 18" xfId="9878" xr:uid="{478CA175-AE99-4A9E-94D3-7B1ABC57946A}"/>
    <cellStyle name="20% - Ênfase6 13 19" xfId="19102" xr:uid="{CF3F3580-7CBD-4881-A860-96A7F5BFF683}"/>
    <cellStyle name="20% - Ênfase6 13 2" xfId="3387" xr:uid="{35155213-E0F5-4CA8-B09D-FE2BA62AAADF}"/>
    <cellStyle name="20% - Ênfase6 13 2 2" xfId="19108" xr:uid="{23FA14C0-78FA-4732-B60B-841F65B6241E}"/>
    <cellStyle name="20% - Ênfase6 13 2 2 2" xfId="1680" xr:uid="{0F84AAD9-7519-429C-A450-2436313DA038}"/>
    <cellStyle name="20% - Ênfase6 13 2 2 3" xfId="1926" xr:uid="{66D2C0E0-DD2F-4EA7-B5A2-0C20964AB15A}"/>
    <cellStyle name="20% - Ênfase6 13 2 2 4" xfId="9290" xr:uid="{CB8279BE-5C4E-4F3A-B3E0-410034669CAA}"/>
    <cellStyle name="20% - Ênfase6 13 2 3" xfId="19112" xr:uid="{C5760774-75D2-448E-8A0C-0BBA686E59AD}"/>
    <cellStyle name="20% - Ênfase6 13 2 3 2" xfId="19115" xr:uid="{FE2FE4C5-B76D-4BC3-BB7F-BBAC5ACD42C9}"/>
    <cellStyle name="20% - Ênfase6 13 2 4" xfId="19121" xr:uid="{3C4DBAC2-9C82-4A8D-B6B6-497179688121}"/>
    <cellStyle name="20% - Ênfase6 13 2 4 2" xfId="5687" xr:uid="{829B3C86-F04E-4919-8E86-35EE51C28D1A}"/>
    <cellStyle name="20% - Ênfase6 13 2 5" xfId="19123" xr:uid="{B03CDA46-63AD-4CF2-9D84-D8091E6F2B98}"/>
    <cellStyle name="20% - Ênfase6 13 2 6" xfId="2158" xr:uid="{73172A0B-11C6-4560-B16C-447115D83D91}"/>
    <cellStyle name="20% - Ênfase6 13 2 7" xfId="2181" xr:uid="{5377AA24-718A-40F8-BFFE-96CE57F56FA2}"/>
    <cellStyle name="20% - Ênfase6 13 20" xfId="19099" xr:uid="{B2106A3D-9DA3-47CF-8E3E-CE735F736AB8}"/>
    <cellStyle name="20% - Ênfase6 13 3" xfId="19127" xr:uid="{315BEC33-CAE4-44D5-8976-0724C23C891E}"/>
    <cellStyle name="20% - Ênfase6 13 3 2" xfId="5731" xr:uid="{5BF0D1EB-F973-4834-A70B-FEAB0A1DADF1}"/>
    <cellStyle name="20% - Ênfase6 13 3 2 2" xfId="3815" xr:uid="{7EFD8DED-7817-4E36-8270-47DE739F9774}"/>
    <cellStyle name="20% - Ênfase6 13 3 2 3" xfId="19130" xr:uid="{53D50E80-CD79-4D76-AC7A-E795E8332321}"/>
    <cellStyle name="20% - Ênfase6 13 3 2 4" xfId="19133" xr:uid="{DBC01B61-3CA5-41E9-86FD-DAC70968D068}"/>
    <cellStyle name="20% - Ênfase6 13 3 3" xfId="5742" xr:uid="{1C4A8CB6-2D83-4956-8F96-9CF0A5F67CD0}"/>
    <cellStyle name="20% - Ênfase6 13 3 3 2" xfId="19138" xr:uid="{665B9689-E8D4-4111-A6A4-9C4F8B93245D}"/>
    <cellStyle name="20% - Ênfase6 13 3 4" xfId="15345" xr:uid="{4A977014-39BD-4B79-B44B-2D4F7A923A14}"/>
    <cellStyle name="20% - Ênfase6 13 3 4 2" xfId="19143" xr:uid="{FA029FF6-0ED7-455A-9ED8-60E72491318F}"/>
    <cellStyle name="20% - Ênfase6 13 3 5" xfId="15348" xr:uid="{37AA4535-4C78-4870-AA5B-9E26E2E46368}"/>
    <cellStyle name="20% - Ênfase6 13 3 6" xfId="2235" xr:uid="{E063FA84-A35C-495C-9E3B-BCAAB78F0467}"/>
    <cellStyle name="20% - Ênfase6 13 3 7" xfId="2241" xr:uid="{3C31FCBF-F1F0-4EB5-B9F3-B5E6FD371E66}"/>
    <cellStyle name="20% - Ênfase6 13 4" xfId="19147" xr:uid="{F65BF985-EA9C-4F87-9D1A-4C0CDB03AEF4}"/>
    <cellStyle name="20% - Ênfase6 13 4 2" xfId="9571" xr:uid="{39B6EBED-0F0A-49D5-8B34-DAFC7578F22D}"/>
    <cellStyle name="20% - Ênfase6 13 5" xfId="11478" xr:uid="{55F5F7BD-9F31-46CE-A7EA-E4DEDF01E2A9}"/>
    <cellStyle name="20% - Ênfase6 13 5 2" xfId="9612" xr:uid="{A4EFC1F1-3894-474D-BC76-C28EFC23FE74}"/>
    <cellStyle name="20% - Ênfase6 13 6" xfId="11489" xr:uid="{D40F2DF7-3189-4530-BD3A-3E94ECABA231}"/>
    <cellStyle name="20% - Ênfase6 13 6 2" xfId="19149" xr:uid="{1F92E442-D92F-43B6-91F9-381D816F3198}"/>
    <cellStyle name="20% - Ênfase6 13 6 2 2" xfId="19150" xr:uid="{48ABE4F8-B138-4B56-B7C6-E0F1E5E41CC4}"/>
    <cellStyle name="20% - Ênfase6 13 6 2 3" xfId="19151" xr:uid="{205676EF-8983-46AC-95DC-5B5ACF4ABAA7}"/>
    <cellStyle name="20% - Ênfase6 13 6 3" xfId="19153" xr:uid="{FD9AC74B-D832-4469-BAE2-048BA459EE8F}"/>
    <cellStyle name="20% - Ênfase6 13 6 4" xfId="19156" xr:uid="{12CE15DE-444A-4206-BF5B-F57E7D72085C}"/>
    <cellStyle name="20% - Ênfase6 13 6 5" xfId="19158" xr:uid="{CEC6A0FF-A1E1-4E42-BE46-A44E0ACD3AA3}"/>
    <cellStyle name="20% - Ênfase6 13 7" xfId="19159" xr:uid="{D953A8BE-EE52-4964-BBA0-10609DC6F407}"/>
    <cellStyle name="20% - Ênfase6 13 7 2" xfId="15369" xr:uid="{30C983CA-E5B8-4972-BABB-566616EB4371}"/>
    <cellStyle name="20% - Ênfase6 13 7 2 2" xfId="19162" xr:uid="{EBBC8944-B2BD-4491-97C7-59B20BFEA895}"/>
    <cellStyle name="20% - Ênfase6 13 7 2 3" xfId="9529" xr:uid="{D2CD872A-CBAF-4824-88B2-2BDFB67D150D}"/>
    <cellStyle name="20% - Ênfase6 13 7 3" xfId="15375" xr:uid="{5AB8CD9C-F965-4D6C-BCCE-C36C583A9B4C}"/>
    <cellStyle name="20% - Ênfase6 13 7 4" xfId="19163" xr:uid="{B719E06F-9094-45B3-9EAF-C3EE935241B1}"/>
    <cellStyle name="20% - Ênfase6 13 7 5" xfId="19164" xr:uid="{4C3DB394-E733-4169-B421-5E3930E0DDF4}"/>
    <cellStyle name="20% - Ênfase6 13 8" xfId="19165" xr:uid="{1FFFCF01-B4E2-4D98-99F2-53D1365040BB}"/>
    <cellStyle name="20% - Ênfase6 13 8 2" xfId="15383" xr:uid="{B6B1925F-C7C5-4432-A89F-D6C721602170}"/>
    <cellStyle name="20% - Ênfase6 13 8 2 2" xfId="18053" xr:uid="{CE3D3C74-EB13-4B90-8B56-C25F8235782A}"/>
    <cellStyle name="20% - Ênfase6 13 8 2 3" xfId="18058" xr:uid="{D4C32E0D-5C69-4820-A579-402F1E733E0C}"/>
    <cellStyle name="20% - Ênfase6 13 8 3" xfId="15390" xr:uid="{B9280FDC-9A86-45C5-9DDB-7112F35DBC8B}"/>
    <cellStyle name="20% - Ênfase6 13 8 4" xfId="19166" xr:uid="{D514AE4D-DF4B-4B5B-A7B0-7489743C91CF}"/>
    <cellStyle name="20% - Ênfase6 13 8 5" xfId="19167" xr:uid="{DC27CC39-45FA-4882-B2AE-D539E6F4ABE9}"/>
    <cellStyle name="20% - Ênfase6 13 9" xfId="19168" xr:uid="{EE8CF747-1C86-4150-87D4-F1597E7AF8DA}"/>
    <cellStyle name="20% - Ênfase6 13 9 2" xfId="15392" xr:uid="{798C3783-4B22-44D8-9D80-1F9AD773DF71}"/>
    <cellStyle name="20% - Ênfase6 13 9 3" xfId="15399" xr:uid="{AAD50C0E-60C3-4A48-B28D-F4FEAA8A9593}"/>
    <cellStyle name="20% - Ênfase6 13 9 4" xfId="19169" xr:uid="{8C802BFA-22A6-4B08-9239-806BFC558FA5}"/>
    <cellStyle name="20% - Ênfase6 130" xfId="5026" xr:uid="{06CCFA92-003D-466A-889A-06FE871180E5}"/>
    <cellStyle name="20% - Ênfase6 131" xfId="5043" xr:uid="{CE64903A-696C-449D-93B2-A431C27A9A97}"/>
    <cellStyle name="20% - Ênfase6 132" xfId="5057" xr:uid="{F0A85F29-029B-4939-9BC9-E8974727E6E9}"/>
    <cellStyle name="20% - Ênfase6 133" xfId="5074" xr:uid="{8863D264-7C57-47E0-B9DC-322EB2FD2C1B}"/>
    <cellStyle name="20% - Ênfase6 134" xfId="5079" xr:uid="{B40BC990-C42C-45E6-ACF6-2815ABBBD22C}"/>
    <cellStyle name="20% - Ênfase6 135" xfId="5088" xr:uid="{C9B081E9-F562-44B0-B36B-02C5FFE67C01}"/>
    <cellStyle name="20% - Ênfase6 135 2" xfId="19170" xr:uid="{F66F2102-2256-4248-A997-E169B30AF978}"/>
    <cellStyle name="20% - Ênfase6 135 2 2" xfId="11238" xr:uid="{CFA01D40-38F6-4654-A7AD-D722AC84CF06}"/>
    <cellStyle name="20% - Ênfase6 135 2 3" xfId="10541" xr:uid="{F21A0ED0-7502-4281-85AE-153DC4A2C480}"/>
    <cellStyle name="20% - Ênfase6 135 3" xfId="9085" xr:uid="{084252C5-9BC8-4C8F-AB86-8ADE8C492F62}"/>
    <cellStyle name="20% - Ênfase6 135 4" xfId="15118" xr:uid="{202A5E11-E5D2-4439-A5B8-9534D799623A}"/>
    <cellStyle name="20% - Ênfase6 135 5" xfId="15121" xr:uid="{89B4CC48-7EF6-4A28-8346-99BF4D8E20EC}"/>
    <cellStyle name="20% - Ênfase6 136" xfId="5095" xr:uid="{EDE1F43F-94C6-4AC0-8ECD-A4983ABDB808}"/>
    <cellStyle name="20% - Ênfase6 136 2" xfId="6570" xr:uid="{02DF7AAD-C969-401C-AE17-E288296296D0}"/>
    <cellStyle name="20% - Ênfase6 136 2 2" xfId="19172" xr:uid="{DBD362CB-7577-4106-B82C-5282FF372C89}"/>
    <cellStyle name="20% - Ênfase6 136 2 3" xfId="19173" xr:uid="{1F4DFC15-06C4-4544-AFA7-438C52477E74}"/>
    <cellStyle name="20% - Ênfase6 136 3" xfId="3979" xr:uid="{AD3421E9-C636-4D11-97E6-C76998700B8A}"/>
    <cellStyle name="20% - Ênfase6 136 4" xfId="19174" xr:uid="{41D253A6-A562-4807-8EDD-4B4DFBEAE142}"/>
    <cellStyle name="20% - Ênfase6 136 5" xfId="19176" xr:uid="{73422820-07C2-4625-B356-E43FBDCF6D53}"/>
    <cellStyle name="20% - Ênfase6 137" xfId="19178" xr:uid="{F2C96468-A38F-4BBD-B87F-9C1BA3B50E8D}"/>
    <cellStyle name="20% - Ênfase6 137 2" xfId="2710" xr:uid="{0916F2DB-B265-47F6-A0F7-10FE1F4E7EEE}"/>
    <cellStyle name="20% - Ênfase6 137 3" xfId="4042" xr:uid="{D2AA91F8-26D6-4226-AF25-E4613913A9E7}"/>
    <cellStyle name="20% - Ênfase6 137 4" xfId="18973" xr:uid="{37943323-FCD1-4EB7-A8AA-7149A34C87DB}"/>
    <cellStyle name="20% - Ênfase6 138" xfId="19183" xr:uid="{AF4D270C-87BA-4313-A599-667536DC3FFF}"/>
    <cellStyle name="20% - Ênfase6 138 2" xfId="2749" xr:uid="{B65A855F-86AA-40E3-99A7-50061CEE831E}"/>
    <cellStyle name="20% - Ênfase6 138 3" xfId="6575" xr:uid="{A0136F61-834D-4DF8-A938-7F60B3053E14}"/>
    <cellStyle name="20% - Ênfase6 138 4" xfId="18976" xr:uid="{4029874A-1CF4-4EA7-82C5-BF2F5A985643}"/>
    <cellStyle name="20% - Ênfase6 139" xfId="19187" xr:uid="{7AC50808-770B-46EC-A1A7-320A954D0FB2}"/>
    <cellStyle name="20% - Ênfase6 139 2" xfId="2065" xr:uid="{426F09F6-9D32-4F22-8D91-F5A4800A3E4D}"/>
    <cellStyle name="20% - Ênfase6 139 3" xfId="18979" xr:uid="{0771F3B3-D92D-46EB-9DEC-1FED572D7350}"/>
    <cellStyle name="20% - Ênfase6 139 4" xfId="18985" xr:uid="{CEA5E3CD-A9C7-447D-859B-96695099D46A}"/>
    <cellStyle name="20% - Ênfase6 14" xfId="19190" xr:uid="{C97A1A9F-F8C0-4D6A-9AE5-A0028370BCA4}"/>
    <cellStyle name="20% - Ênfase6 14 10" xfId="19191" xr:uid="{CCC7E021-289A-4196-AC79-AFA913892135}"/>
    <cellStyle name="20% - Ênfase6 14 10 2" xfId="1565" xr:uid="{91ACA6C2-0C4A-4B9E-AACB-C51E578449C5}"/>
    <cellStyle name="20% - Ênfase6 14 10 3" xfId="1661" xr:uid="{893DA86F-5838-483B-939E-D7B6598A81A4}"/>
    <cellStyle name="20% - Ênfase6 14 10 4" xfId="4140" xr:uid="{2A66DFA8-24C7-467D-87DF-1DDC0D8F51E1}"/>
    <cellStyle name="20% - Ênfase6 14 11" xfId="16452" xr:uid="{82DE82D1-E76D-4EF0-ADB2-F3AE3A81C89A}"/>
    <cellStyle name="20% - Ênfase6 14 11 2" xfId="7387" xr:uid="{286C88B5-4947-4FB5-A280-25EF0E4B9127}"/>
    <cellStyle name="20% - Ênfase6 14 11 3" xfId="15251" xr:uid="{1018EF3B-D372-4A3D-A312-DD1E6BD60CAF}"/>
    <cellStyle name="20% - Ênfase6 14 11 4" xfId="15259" xr:uid="{21896AC8-04C8-45CB-8E3F-FFA0272742BE}"/>
    <cellStyle name="20% - Ênfase6 14 12" xfId="9617" xr:uid="{B06CAD73-7B40-4672-B3B8-CBCA9A5AAFBD}"/>
    <cellStyle name="20% - Ênfase6 14 12 2" xfId="7395" xr:uid="{BEF34246-82A3-4305-BF15-8A0F472C9F1F}"/>
    <cellStyle name="20% - Ênfase6 14 12 3" xfId="15267" xr:uid="{ACBB545B-E145-4D30-AB2B-F4557E3FEF2E}"/>
    <cellStyle name="20% - Ênfase6 14 12 4" xfId="19195" xr:uid="{A4DE54A3-EF11-4C66-A496-A2E57AD83117}"/>
    <cellStyle name="20% - Ênfase6 14 13" xfId="12761" xr:uid="{81196C9E-9ECE-4809-AF36-50A000238D9F}"/>
    <cellStyle name="20% - Ênfase6 14 13 2" xfId="19196" xr:uid="{AE4B80F5-8265-434F-8E06-3FA5279B55B5}"/>
    <cellStyle name="20% - Ênfase6 14 13 3" xfId="19197" xr:uid="{D6687855-6B16-4852-9D3B-024D8EF12F9A}"/>
    <cellStyle name="20% - Ênfase6 14 13 4" xfId="19201" xr:uid="{A1412474-A6A3-464C-9832-49B513E94C10}"/>
    <cellStyle name="20% - Ênfase6 14 14" xfId="12764" xr:uid="{99376D0A-0145-4689-9E41-1CF8174FB2FF}"/>
    <cellStyle name="20% - Ênfase6 14 14 2" xfId="19203" xr:uid="{64C17C96-BEF7-420F-9C54-266523A6AE5F}"/>
    <cellStyle name="20% - Ênfase6 14 15" xfId="19205" xr:uid="{666510BB-6219-4765-A144-4D27A678F26C}"/>
    <cellStyle name="20% - Ênfase6 14 15 2" xfId="4182" xr:uid="{17E550D9-1B90-4CD9-B93D-F162DCE6831E}"/>
    <cellStyle name="20% - Ênfase6 14 16" xfId="19207" xr:uid="{B6FEA07B-D3D6-4034-8402-ACF2B2632E71}"/>
    <cellStyle name="20% - Ênfase6 14 17" xfId="2314" xr:uid="{5C75C5A9-2D0C-43DB-B6A3-3783D87DAD3D}"/>
    <cellStyle name="20% - Ênfase6 14 18" xfId="7510" xr:uid="{0D839074-C413-451D-A8B4-0C7EF7BBB250}"/>
    <cellStyle name="20% - Ênfase6 14 19" xfId="19212" xr:uid="{033F64C7-B642-4B11-B1EF-728267A24E3D}"/>
    <cellStyle name="20% - Ênfase6 14 2" xfId="3471" xr:uid="{3BA73193-DB77-4650-81EC-5E5E5F0016D7}"/>
    <cellStyle name="20% - Ênfase6 14 2 2" xfId="19215" xr:uid="{02E0657E-F5C3-4BFB-AE25-80B7C4FD9042}"/>
    <cellStyle name="20% - Ênfase6 14 2 2 2" xfId="1729" xr:uid="{170CCBD9-77B1-4748-A887-1003BB9CB06B}"/>
    <cellStyle name="20% - Ênfase6 14 2 2 3" xfId="19216" xr:uid="{82DB3F60-8CE5-4DE4-9043-D0CAA2F5B962}"/>
    <cellStyle name="20% - Ênfase6 14 2 2 4" xfId="19217" xr:uid="{3CE580DC-B1DB-4F15-A3C7-35DE22179D1D}"/>
    <cellStyle name="20% - Ênfase6 14 2 3" xfId="19222" xr:uid="{8FEF0074-C911-4192-A271-3A49920EA20C}"/>
    <cellStyle name="20% - Ênfase6 14 2 3 2" xfId="19223" xr:uid="{F3A2439E-FB47-4624-95EA-E8E9F7ACFDC1}"/>
    <cellStyle name="20% - Ênfase6 14 2 4" xfId="19224" xr:uid="{59E1B49A-B761-49E7-97B6-92C984662137}"/>
    <cellStyle name="20% - Ênfase6 14 2 4 2" xfId="11204" xr:uid="{D34D9AF6-A5AC-4AC1-B439-B23E43645DB8}"/>
    <cellStyle name="20% - Ênfase6 14 2 5" xfId="19225" xr:uid="{5E050B9E-7DAA-45C4-8012-669D4B3DC1E4}"/>
    <cellStyle name="20% - Ênfase6 14 2 6" xfId="14019" xr:uid="{D2B7890B-6EAF-4F83-9DAC-14FB93D6D2BA}"/>
    <cellStyle name="20% - Ênfase6 14 2 7" xfId="14025" xr:uid="{307C84D8-33E8-4347-A779-64D6939BE5D8}"/>
    <cellStyle name="20% - Ênfase6 14 20" xfId="19206" xr:uid="{5B254687-47F0-440A-966B-14BB464E0622}"/>
    <cellStyle name="20% - Ênfase6 14 3" xfId="10813" xr:uid="{AFC3436C-4CE8-4572-82C5-7F28692DFADA}"/>
    <cellStyle name="20% - Ênfase6 14 3 2" xfId="15495" xr:uid="{059401F3-43B7-45E3-B953-25475D15D9B5}"/>
    <cellStyle name="20% - Ênfase6 14 3 2 2" xfId="4814" xr:uid="{C3D8CD2C-AB37-4DE7-810A-D557C16298C4}"/>
    <cellStyle name="20% - Ênfase6 14 3 2 3" xfId="19226" xr:uid="{3C292049-7D3E-40EE-B78B-833322671593}"/>
    <cellStyle name="20% - Ênfase6 14 3 2 4" xfId="19227" xr:uid="{E70BAF03-D4AC-427F-A3AA-66FE0DAD4313}"/>
    <cellStyle name="20% - Ênfase6 14 3 3" xfId="15503" xr:uid="{B7E5D8ED-3442-48A2-94F5-FFCDCB78C13F}"/>
    <cellStyle name="20% - Ênfase6 14 3 3 2" xfId="19233" xr:uid="{4FC3DEBB-FEED-425F-A650-B27C8C44893C}"/>
    <cellStyle name="20% - Ênfase6 14 3 4" xfId="15508" xr:uid="{B3CAAF6E-4F74-4E90-8E3A-00BB6177924B}"/>
    <cellStyle name="20% - Ênfase6 14 3 4 2" xfId="19235" xr:uid="{69E99242-697C-4A99-A63D-E0F6703B990B}"/>
    <cellStyle name="20% - Ênfase6 14 3 5" xfId="15514" xr:uid="{579FA1AC-B416-4552-9D58-B0F4A15B21D1}"/>
    <cellStyle name="20% - Ênfase6 14 3 6" xfId="19236" xr:uid="{B0B725A6-4FA0-46AB-93B0-8406192C1B89}"/>
    <cellStyle name="20% - Ênfase6 14 3 7" xfId="19241" xr:uid="{4D530E11-BECB-4DAC-B61C-66AFAE4AD985}"/>
    <cellStyle name="20% - Ênfase6 14 4" xfId="10822" xr:uid="{6789A972-27C3-4F37-8F05-4FAE7628DFF7}"/>
    <cellStyle name="20% - Ênfase6 14 4 2" xfId="14393" xr:uid="{4E4F4193-95C9-4771-9CEF-AEC26F80C51D}"/>
    <cellStyle name="20% - Ênfase6 14 5" xfId="19246" xr:uid="{97C16E57-D78F-405E-B934-69067DF4DBE8}"/>
    <cellStyle name="20% - Ênfase6 14 5 2" xfId="19249" xr:uid="{2C22CAC7-0049-4F97-BD93-F732EA9C9729}"/>
    <cellStyle name="20% - Ênfase6 14 6" xfId="19252" xr:uid="{65D1F6C9-BFCB-4AF1-BC3D-2E04396D8D1F}"/>
    <cellStyle name="20% - Ênfase6 14 6 2" xfId="19255" xr:uid="{2131F403-482A-47A3-B521-EE4C1477BA8B}"/>
    <cellStyle name="20% - Ênfase6 14 6 2 2" xfId="19256" xr:uid="{ACEFEDBD-A844-477E-B1FC-CE8CB947AC8A}"/>
    <cellStyle name="20% - Ênfase6 14 6 2 3" xfId="19257" xr:uid="{80CA2F6C-FDEB-4415-B081-30949EB859ED}"/>
    <cellStyle name="20% - Ênfase6 14 6 3" xfId="19258" xr:uid="{7EE1E679-809E-437C-8075-0BB8934216FE}"/>
    <cellStyle name="20% - Ênfase6 14 6 4" xfId="19259" xr:uid="{E2ABF038-C22B-4B71-8B8D-1649DC44A82D}"/>
    <cellStyle name="20% - Ênfase6 14 6 5" xfId="19260" xr:uid="{3B0D9DC5-F0D7-4498-B978-4F073DC9D410}"/>
    <cellStyle name="20% - Ênfase6 14 7" xfId="19261" xr:uid="{B74D1065-3494-4BB2-816E-02E85CAC9D47}"/>
    <cellStyle name="20% - Ênfase6 14 7 2" xfId="1695" xr:uid="{F3198460-98CF-4D9B-A16A-189EFB650BF5}"/>
    <cellStyle name="20% - Ênfase6 14 7 2 2" xfId="19264" xr:uid="{FF9E1103-6A48-4A7D-8BF5-D9CC828BB9DA}"/>
    <cellStyle name="20% - Ênfase6 14 7 2 3" xfId="19265" xr:uid="{DA9E7C25-C51A-4F7D-8886-B27FD0E5E74B}"/>
    <cellStyle name="20% - Ênfase6 14 7 3" xfId="2120" xr:uid="{97CB92E3-75D5-438F-891A-476F6A34A0A8}"/>
    <cellStyle name="20% - Ênfase6 14 7 4" xfId="19269" xr:uid="{CBC6F357-9FE8-438B-B799-22CD64C8FEC9}"/>
    <cellStyle name="20% - Ênfase6 14 7 5" xfId="19273" xr:uid="{8BEB52AB-4A44-42FB-BF69-9DDC8C42242A}"/>
    <cellStyle name="20% - Ênfase6 14 8" xfId="19275" xr:uid="{13EB86C7-C87A-495D-A2AC-9EF578D3E855}"/>
    <cellStyle name="20% - Ênfase6 14 8 2" xfId="15597" xr:uid="{82A660BD-C1FD-40F9-B842-8DCE33C68B67}"/>
    <cellStyle name="20% - Ênfase6 14 8 2 2" xfId="19276" xr:uid="{6809C529-02B1-4AB6-ACA5-26C626669085}"/>
    <cellStyle name="20% - Ênfase6 14 8 2 3" xfId="19277" xr:uid="{1FE7B862-410D-4ABE-9F6A-3C6992E7BA6F}"/>
    <cellStyle name="20% - Ênfase6 14 8 3" xfId="15606" xr:uid="{D669605F-AC2A-4CE9-B225-B3219F4B2579}"/>
    <cellStyle name="20% - Ênfase6 14 8 4" xfId="19278" xr:uid="{8E9B6454-DAAB-4100-8309-A2F86A09FCD7}"/>
    <cellStyle name="20% - Ênfase6 14 8 5" xfId="19279" xr:uid="{CBDF9CEF-1A13-4B9C-ACAF-9FD40E2030CB}"/>
    <cellStyle name="20% - Ênfase6 14 9" xfId="19280" xr:uid="{3C349303-4F42-48A3-9BCC-DBACCA4FADE7}"/>
    <cellStyle name="20% - Ênfase6 14 9 2" xfId="15631" xr:uid="{4ED56252-91A4-413B-A7F9-E992212049AC}"/>
    <cellStyle name="20% - Ênfase6 14 9 3" xfId="15636" xr:uid="{0E122D7D-0FA5-46A0-80BE-BFD65436C344}"/>
    <cellStyle name="20% - Ênfase6 14 9 4" xfId="19281" xr:uid="{241D9B29-44D7-48D9-A469-66E6000EC931}"/>
    <cellStyle name="20% - Ênfase6 140" xfId="5087" xr:uid="{9F0368AA-F7CF-4C92-8632-82FBB9EA0749}"/>
    <cellStyle name="20% - Ênfase6 140 2" xfId="19171" xr:uid="{9D7AAD4C-8928-4220-8257-94A071756BB0}"/>
    <cellStyle name="20% - Ênfase6 140 3" xfId="9086" xr:uid="{5E0F5618-9053-4F88-B12F-D4B62C690A20}"/>
    <cellStyle name="20% - Ênfase6 140 4" xfId="15117" xr:uid="{C0AB50EA-9F05-4456-AE96-C0D3D55B558E}"/>
    <cellStyle name="20% - Ênfase6 141" xfId="5094" xr:uid="{E64AE1A9-1C60-455C-8FD1-2AB425AAA5FB}"/>
    <cellStyle name="20% - Ênfase6 141 2" xfId="6571" xr:uid="{A023E54D-602E-4046-A57B-3A07D5CA8906}"/>
    <cellStyle name="20% - Ênfase6 141 3" xfId="3978" xr:uid="{BD52F7C5-7E05-442E-BA90-D864BD4C232E}"/>
    <cellStyle name="20% - Ênfase6 141 4" xfId="19175" xr:uid="{FF498755-3BB7-4A7D-900E-7BD2C5EE3E51}"/>
    <cellStyle name="20% - Ênfase6 142" xfId="19179" xr:uid="{2BC3673D-C2F6-43F3-BF8A-2625DB0CFB66}"/>
    <cellStyle name="20% - Ênfase6 142 2" xfId="2711" xr:uid="{820D3B3E-269D-4B2D-A5C9-D2DF4642AF66}"/>
    <cellStyle name="20% - Ênfase6 143" xfId="19184" xr:uid="{0627C331-6F19-48C8-BAA4-E827D5C08E24}"/>
    <cellStyle name="20% - Ênfase6 143 2" xfId="2750" xr:uid="{59867799-EE4F-43BA-B3C5-1EAA017B44EC}"/>
    <cellStyle name="20% - Ênfase6 144" xfId="19188" xr:uid="{F655BD22-8C7E-48A6-8547-54D9AB3F5073}"/>
    <cellStyle name="20% - Ênfase6 144 2" xfId="2064" xr:uid="{4043C2DF-1FBB-40DC-863A-9567A27E94AD}"/>
    <cellStyle name="20% - Ênfase6 145" xfId="19282" xr:uid="{F06C04E1-543A-4508-B4AD-21D4B2D1C3B6}"/>
    <cellStyle name="20% - Ênfase6 145 2" xfId="19284" xr:uid="{CEB92660-4941-4F55-A3B3-CDFE71E7BD10}"/>
    <cellStyle name="20% - Ênfase6 146" xfId="19286" xr:uid="{D2AA5099-D682-4CDB-9822-652EB5158236}"/>
    <cellStyle name="20% - Ênfase6 147" xfId="16826" xr:uid="{AE8E888F-D1B0-44F4-873E-92CA7E1110C7}"/>
    <cellStyle name="20% - Ênfase6 148" xfId="16837" xr:uid="{140DC612-C9BA-440C-87C3-96FBAA5DB20C}"/>
    <cellStyle name="20% - Ênfase6 15" xfId="7648" xr:uid="{11900DB2-F408-4505-8595-05898E14F47A}"/>
    <cellStyle name="20% - Ênfase6 15 10" xfId="19288" xr:uid="{69675D05-B8A6-41EB-9E23-99DA3062A662}"/>
    <cellStyle name="20% - Ênfase6 15 10 2" xfId="15849" xr:uid="{14CE6B39-CA4E-4048-9977-B2A7807F9123}"/>
    <cellStyle name="20% - Ênfase6 15 10 3" xfId="15857" xr:uid="{1748022C-1C24-49D9-AC22-FBD4B73A8867}"/>
    <cellStyle name="20% - Ênfase6 15 10 4" xfId="19291" xr:uid="{32F17218-43FB-49CD-86CC-1EABCB38B5CF}"/>
    <cellStyle name="20% - Ênfase6 15 11" xfId="19297" xr:uid="{1E62EAB6-C742-44A7-9E8A-A5AC2BDB7A61}"/>
    <cellStyle name="20% - Ênfase6 15 11 2" xfId="15864" xr:uid="{2F24EA56-5B3D-4400-A6B1-3BBA2FF86723}"/>
    <cellStyle name="20% - Ênfase6 15 11 3" xfId="19299" xr:uid="{30F873B1-1682-48B1-84A8-19F1FF8DD2D1}"/>
    <cellStyle name="20% - Ênfase6 15 11 4" xfId="19307" xr:uid="{52D2AB45-4592-4A74-A574-16D830D0E945}"/>
    <cellStyle name="20% - Ênfase6 15 12" xfId="12794" xr:uid="{68174325-6DB9-492C-BDB5-DEA605D01B0F}"/>
    <cellStyle name="20% - Ênfase6 15 12 2" xfId="19314" xr:uid="{430953BE-AEA8-43BB-AA2A-ECD92B0CF040}"/>
    <cellStyle name="20% - Ênfase6 15 12 3" xfId="19317" xr:uid="{C0662B44-91F7-4F37-A17E-D56FFAC86A06}"/>
    <cellStyle name="20% - Ênfase6 15 12 4" xfId="19325" xr:uid="{C979A22B-FED1-4F52-B6ED-95D81BF639F8}"/>
    <cellStyle name="20% - Ênfase6 15 13" xfId="19330" xr:uid="{0D1DF04F-F5D7-4BE8-84E1-66A74FCEF575}"/>
    <cellStyle name="20% - Ênfase6 15 13 2" xfId="19331" xr:uid="{17240C6F-47DF-4153-B8A7-C0A614C73B40}"/>
    <cellStyle name="20% - Ênfase6 15 13 3" xfId="19332" xr:uid="{F036B0EE-E6D9-4C13-AA4D-66EACED2C9F2}"/>
    <cellStyle name="20% - Ênfase6 15 13 4" xfId="19336" xr:uid="{7BD1A72B-AD5F-435D-A854-B22BDAD68B50}"/>
    <cellStyle name="20% - Ênfase6 15 14" xfId="19340" xr:uid="{5A2D3B1F-57CE-41E9-B8B1-8947844D0323}"/>
    <cellStyle name="20% - Ênfase6 15 14 2" xfId="19342" xr:uid="{932D6EF6-0EA8-420A-ABC5-178F7A3B7EDF}"/>
    <cellStyle name="20% - Ênfase6 15 15" xfId="19343" xr:uid="{8D0A61B0-D29E-45CB-97CD-012A125D657E}"/>
    <cellStyle name="20% - Ênfase6 15 15 2" xfId="19345" xr:uid="{F5C90B11-6BD1-4D09-8066-76ABA7E553CE}"/>
    <cellStyle name="20% - Ênfase6 15 16" xfId="19346" xr:uid="{82395C4B-F263-49D8-A305-62A61369E36B}"/>
    <cellStyle name="20% - Ênfase6 15 17" xfId="19348" xr:uid="{6761CB04-4B00-4FDC-8557-5E82C4C5DBF8}"/>
    <cellStyle name="20% - Ênfase6 15 18" xfId="19355" xr:uid="{9B55906A-7DD0-42DB-88CB-4A7DE95E1F7C}"/>
    <cellStyle name="20% - Ênfase6 15 19" xfId="9351" xr:uid="{08232486-CFB8-4ECD-81A0-71F2B3B69C65}"/>
    <cellStyle name="20% - Ênfase6 15 2" xfId="3551" xr:uid="{8E43EA30-FAE8-4FCF-B91D-89F2AF0FEB3B}"/>
    <cellStyle name="20% - Ênfase6 15 2 2" xfId="19358" xr:uid="{45758363-3952-4D40-BBFD-CF15192FA3E6}"/>
    <cellStyle name="20% - Ênfase6 15 2 2 2" xfId="1720" xr:uid="{B0E48F7F-51D8-482D-959B-2B2BC2CA8993}"/>
    <cellStyle name="20% - Ênfase6 15 2 2 3" xfId="19360" xr:uid="{ABCC2D6A-001E-4668-9781-B1DE2DD6C997}"/>
    <cellStyle name="20% - Ênfase6 15 2 2 4" xfId="19362" xr:uid="{16B385B7-57E8-404D-8EEF-2EA911F8F234}"/>
    <cellStyle name="20% - Ênfase6 15 2 3" xfId="19363" xr:uid="{78B647A8-3EE7-4385-97A9-952A5D15A3CE}"/>
    <cellStyle name="20% - Ênfase6 15 2 3 2" xfId="19365" xr:uid="{EB3EC4CE-A819-4A76-A57D-FFE5A8263536}"/>
    <cellStyle name="20% - Ênfase6 15 2 4" xfId="19366" xr:uid="{AF7C5FE2-D17C-435B-B47A-832A1486927A}"/>
    <cellStyle name="20% - Ênfase6 15 2 4 2" xfId="12831" xr:uid="{B5E4C478-B3C3-4492-88CC-AFFC68E45BB6}"/>
    <cellStyle name="20% - Ênfase6 15 2 5" xfId="19367" xr:uid="{A509FC7E-40CD-40E8-8C21-A88A156A70B6}"/>
    <cellStyle name="20% - Ênfase6 15 2 6" xfId="19370" xr:uid="{14F9F15F-919A-46F0-987A-63D0168C6229}"/>
    <cellStyle name="20% - Ênfase6 15 2 7" xfId="18913" xr:uid="{6229FAC3-6BD4-413B-97CF-F6217222CC30}"/>
    <cellStyle name="20% - Ênfase6 15 20" xfId="19344" xr:uid="{EDA17D2E-A337-44C6-8943-4646AF20FBDD}"/>
    <cellStyle name="20% - Ênfase6 15 3" xfId="19375" xr:uid="{C07FC3AF-AB8F-4E84-A5BA-1F47EDC9F0F7}"/>
    <cellStyle name="20% - Ênfase6 15 3 2" xfId="19377" xr:uid="{D4ECB039-E0B6-40C6-ABE5-244A1DA292A9}"/>
    <cellStyle name="20% - Ênfase6 15 3 2 2" xfId="5219" xr:uid="{0CA7F48D-ECFE-40D4-8EF1-584340A90E46}"/>
    <cellStyle name="20% - Ênfase6 15 3 2 3" xfId="13948" xr:uid="{1374A53A-9B80-4B5E-81AC-33C75525D0EB}"/>
    <cellStyle name="20% - Ênfase6 15 3 2 4" xfId="19379" xr:uid="{68C614C2-25D8-4F33-9968-8C24CC754E39}"/>
    <cellStyle name="20% - Ênfase6 15 3 3" xfId="1717" xr:uid="{76C3D2AC-308F-45BD-A3F5-0BE812F09478}"/>
    <cellStyle name="20% - Ênfase6 15 3 3 2" xfId="1746" xr:uid="{444303CF-7891-4EC4-808C-3F91D97C739B}"/>
    <cellStyle name="20% - Ênfase6 15 3 4" xfId="19380" xr:uid="{F935829D-FE6D-487E-8102-0B22A9A05B3A}"/>
    <cellStyle name="20% - Ênfase6 15 3 4 2" xfId="5628" xr:uid="{BE441034-5B8D-49F6-874E-DCE056AF24D6}"/>
    <cellStyle name="20% - Ênfase6 15 3 5" xfId="19381" xr:uid="{1789A5B3-E768-4F65-A7C4-292E570C758C}"/>
    <cellStyle name="20% - Ênfase6 15 3 6" xfId="19384" xr:uid="{0174B52D-2FA8-4485-9DA4-C23B5F331FE5}"/>
    <cellStyle name="20% - Ênfase6 15 3 7" xfId="19390" xr:uid="{9E22F00A-E3CC-4853-A8EF-764F0ECEB10B}"/>
    <cellStyle name="20% - Ênfase6 15 4" xfId="19393" xr:uid="{1D479ECB-2C94-427A-8D64-B39B54329D71}"/>
    <cellStyle name="20% - Ênfase6 15 4 2" xfId="14601" xr:uid="{40E2356D-3041-442A-9566-8E70C8B2C656}"/>
    <cellStyle name="20% - Ênfase6 15 5" xfId="19396" xr:uid="{C42FF211-B9AB-4ADC-BD15-98F918C74364}"/>
    <cellStyle name="20% - Ênfase6 15 5 2" xfId="19400" xr:uid="{BF6629E2-A6F6-4254-B432-33EF86923D8A}"/>
    <cellStyle name="20% - Ênfase6 15 6" xfId="19406" xr:uid="{8693260D-CC66-4E8D-8801-B2C83D323276}"/>
    <cellStyle name="20% - Ênfase6 15 6 2" xfId="19410" xr:uid="{4B15B8C1-CE5F-4253-BFA0-EFB15AC23881}"/>
    <cellStyle name="20% - Ênfase6 15 6 2 2" xfId="19415" xr:uid="{70C27D22-AF38-469D-80EE-97E927AEA986}"/>
    <cellStyle name="20% - Ênfase6 15 6 2 3" xfId="19418" xr:uid="{58F45200-2CCE-4D90-A71B-6DADF0326B16}"/>
    <cellStyle name="20% - Ênfase6 15 6 3" xfId="19419" xr:uid="{74B69880-D135-4FAA-A204-BA1CD32B80D4}"/>
    <cellStyle name="20% - Ênfase6 15 6 4" xfId="19420" xr:uid="{599489F4-67C0-4600-BE79-A4EE30BC8E98}"/>
    <cellStyle name="20% - Ênfase6 15 6 5" xfId="19421" xr:uid="{A7D288D0-99D8-4FFE-9F60-F304D7DD807B}"/>
    <cellStyle name="20% - Ênfase6 15 7" xfId="19426" xr:uid="{94C34554-EFA3-4FA1-99C0-10D1EDE6CF02}"/>
    <cellStyle name="20% - Ênfase6 15 7 2" xfId="19430" xr:uid="{F58CFC76-19F9-4A0E-A433-689335650DC1}"/>
    <cellStyle name="20% - Ênfase6 15 7 2 2" xfId="2439" xr:uid="{9A460416-4C9B-415F-AD90-8A6B8C38DE06}"/>
    <cellStyle name="20% - Ênfase6 15 7 2 3" xfId="19432" xr:uid="{159AEF1E-EDDA-48E9-A7D1-B4F511CB3541}"/>
    <cellStyle name="20% - Ênfase6 15 7 3" xfId="19433" xr:uid="{12B1893E-BDDC-4FA3-9675-DE810F4A5374}"/>
    <cellStyle name="20% - Ênfase6 15 7 4" xfId="19434" xr:uid="{100A69BE-95DB-4D85-9B6C-9084256035BF}"/>
    <cellStyle name="20% - Ênfase6 15 7 5" xfId="19435" xr:uid="{F9EBDCC4-A35E-48CE-AAA7-BF358804C0CA}"/>
    <cellStyle name="20% - Ênfase6 15 8" xfId="19439" xr:uid="{2C3F97A2-2D1B-457B-BD91-9CE9A65CC767}"/>
    <cellStyle name="20% - Ênfase6 15 8 2" xfId="19440" xr:uid="{32AAC341-EDBF-41CA-8B52-32F80589DB63}"/>
    <cellStyle name="20% - Ênfase6 15 8 2 2" xfId="5642" xr:uid="{D02236F2-7916-4D7B-9325-1E3506F8FD02}"/>
    <cellStyle name="20% - Ênfase6 15 8 2 3" xfId="4013" xr:uid="{C489EFA2-544E-4612-B97A-C1F05FBB5C2E}"/>
    <cellStyle name="20% - Ênfase6 15 8 3" xfId="19441" xr:uid="{5F920A9D-269D-4604-A7AF-C8D9BFCF418F}"/>
    <cellStyle name="20% - Ênfase6 15 8 4" xfId="9862" xr:uid="{D88C9594-B19F-428F-9F44-66D31F71F7FB}"/>
    <cellStyle name="20% - Ênfase6 15 8 5" xfId="9888" xr:uid="{A771DDA7-50BB-4A3C-8668-E8581018BA05}"/>
    <cellStyle name="20% - Ênfase6 15 9" xfId="19442" xr:uid="{CEC60E57-0C03-4EB0-9F5A-0E044B186448}"/>
    <cellStyle name="20% - Ênfase6 15 9 2" xfId="19443" xr:uid="{F661D1F5-F280-42BA-85F3-E1E386AC2058}"/>
    <cellStyle name="20% - Ênfase6 15 9 3" xfId="19444" xr:uid="{B71D9619-276B-4C67-8A78-49A68BA2399D}"/>
    <cellStyle name="20% - Ênfase6 15 9 4" xfId="14593" xr:uid="{620CF4BA-FC28-4E3B-99BC-31D9419B583E}"/>
    <cellStyle name="20% - Ênfase6 16" xfId="8076" xr:uid="{D69C8FF0-D251-491E-97A7-542EEBFE33F8}"/>
    <cellStyle name="20% - Ênfase6 16 10" xfId="6498" xr:uid="{6A85F678-1089-4307-ACB7-0F35EC1668CD}"/>
    <cellStyle name="20% - Ênfase6 16 10 2" xfId="17655" xr:uid="{573C9F1F-F70A-4F23-95F6-A1777E850C19}"/>
    <cellStyle name="20% - Ênfase6 16 10 3" xfId="17663" xr:uid="{EB117BE2-7B5B-48B6-8D8E-CFA8DD98DECC}"/>
    <cellStyle name="20% - Ênfase6 16 11" xfId="6198" xr:uid="{9AF89446-ED25-44FF-8259-A887FC7E5A57}"/>
    <cellStyle name="20% - Ênfase6 16 12" xfId="17676" xr:uid="{39E30CB0-75EE-44CD-8E20-B7F814B8CC7A}"/>
    <cellStyle name="20% - Ênfase6 16 13" xfId="17678" xr:uid="{671EEE4C-2FB6-43C1-96BC-7838F39BC0B5}"/>
    <cellStyle name="20% - Ênfase6 16 2" xfId="16589" xr:uid="{5E133C1F-70ED-418A-8FAB-E6634B80D422}"/>
    <cellStyle name="20% - Ênfase6 16 2 2" xfId="16600" xr:uid="{5A67F3AD-B668-4CA8-926C-4C344CAD0A9F}"/>
    <cellStyle name="20% - Ênfase6 16 2 2 2" xfId="5653" xr:uid="{BF4E410D-965B-4F0A-9D36-9EDF88D4FE77}"/>
    <cellStyle name="20% - Ênfase6 16 2 2 3" xfId="19445" xr:uid="{522C87AD-3C5F-459A-9A96-43652549493D}"/>
    <cellStyle name="20% - Ênfase6 16 2 3" xfId="16604" xr:uid="{5D62DF34-41F1-40C9-8D89-93BC038C6B2E}"/>
    <cellStyle name="20% - Ênfase6 16 3" xfId="16609" xr:uid="{813C2BB3-9881-45FB-BF27-1C2B729FA63E}"/>
    <cellStyle name="20% - Ênfase6 16 4" xfId="16621" xr:uid="{638601AB-2A7A-4E77-9E67-12C6BE20CA6F}"/>
    <cellStyle name="20% - Ênfase6 16 5" xfId="16633" xr:uid="{F4991FBC-0FD2-48CE-B3C9-35C4A8EB1FC4}"/>
    <cellStyle name="20% - Ênfase6 16 6" xfId="19448" xr:uid="{0930639C-F93E-4ED5-B7E9-BB146482578A}"/>
    <cellStyle name="20% - Ênfase6 16 6 2" xfId="12491" xr:uid="{0ED11469-2CB6-4AEB-BFEF-DAD5C751A054}"/>
    <cellStyle name="20% - Ênfase6 16 6 3" xfId="12398" xr:uid="{D2B3CBB2-EB79-4549-B2B3-5A26FE160AD4}"/>
    <cellStyle name="20% - Ênfase6 16 7" xfId="2464" xr:uid="{E3FDD5A6-10FC-47D6-BEB2-144310C0434B}"/>
    <cellStyle name="20% - Ênfase6 16 7 2" xfId="12670" xr:uid="{BA9E9DB8-4028-4948-8B5F-51BCD8021FEB}"/>
    <cellStyle name="20% - Ênfase6 16 7 3" xfId="12681" xr:uid="{08F2C734-5294-4D0F-A67B-86E5A90DF59B}"/>
    <cellStyle name="20% - Ênfase6 16 8" xfId="2478" xr:uid="{B8687E5C-4163-4D26-B5E2-925FA5741078}"/>
    <cellStyle name="20% - Ênfase6 16 8 2" xfId="12838" xr:uid="{85EF1FC8-A04E-4DBD-99FD-A1B2E6A266E4}"/>
    <cellStyle name="20% - Ênfase6 16 8 3" xfId="12840" xr:uid="{9ED5560E-FBAB-48F4-8DEC-1CC7F538FA91}"/>
    <cellStyle name="20% - Ênfase6 16 9" xfId="2492" xr:uid="{E056A582-69DF-4550-A714-7BA4E2EA671B}"/>
    <cellStyle name="20% - Ênfase6 16 9 2" xfId="13044" xr:uid="{845EAA0C-2E15-4C13-831E-D51DB42685FA}"/>
    <cellStyle name="20% - Ênfase6 16 9 3" xfId="13047" xr:uid="{9D5BA31E-CFD4-4565-98F7-95BBB81C6B99}"/>
    <cellStyle name="20% - Ênfase6 17" xfId="8082" xr:uid="{CAAF8DDE-73FD-4C5C-892C-B781ECA32D17}"/>
    <cellStyle name="20% - Ênfase6 17 2" xfId="10516" xr:uid="{8C3BC0EA-5EB9-46C2-917D-F07E0E304DE6}"/>
    <cellStyle name="20% - Ênfase6 17 2 2" xfId="16641" xr:uid="{F220DBBB-8802-470A-9123-D2B228AD0137}"/>
    <cellStyle name="20% - Ênfase6 17 2 2 2" xfId="19452" xr:uid="{D43FCD3F-7B03-4A5E-9138-A4F04DA1F6B1}"/>
    <cellStyle name="20% - Ênfase6 17 2 2 2 2" xfId="19454" xr:uid="{47823BD2-7EB3-4F3A-84E2-3330D37865BB}"/>
    <cellStyle name="20% - Ênfase6 17 2 2 2 3" xfId="19455" xr:uid="{158DE2D2-3558-4D26-8740-A4396A372DE5}"/>
    <cellStyle name="20% - Ênfase6 17 2 2 3" xfId="19456" xr:uid="{952B8B64-9DFB-491A-B44A-100FA698B72C}"/>
    <cellStyle name="20% - Ênfase6 17 2 3" xfId="16648" xr:uid="{98A36991-F2A8-4EC9-A1CC-C2F85D8B6ADF}"/>
    <cellStyle name="20% - Ênfase6 17 2 4" xfId="19458" xr:uid="{9EA0E354-EFD0-4E38-91CA-92F78B31090A}"/>
    <cellStyle name="20% - Ênfase6 17 2 5" xfId="19461" xr:uid="{44476586-8079-427D-A3C8-428B4852A123}"/>
    <cellStyle name="20% - Ênfase6 17 3" xfId="16652" xr:uid="{59BDF8AF-4AE7-4159-B9B4-EB668471D6C3}"/>
    <cellStyle name="20% - Ênfase6 17 3 2" xfId="19462" xr:uid="{D69B1FB0-4917-48EB-9D44-B3F615117907}"/>
    <cellStyle name="20% - Ênfase6 17 3 3" xfId="19464" xr:uid="{7A5A3690-13C2-4F0A-9AB5-425C3B2BED80}"/>
    <cellStyle name="20% - Ênfase6 17 3 4" xfId="3615" xr:uid="{1C48C9EB-4499-4828-8DF5-DEFEC7068ED9}"/>
    <cellStyle name="20% - Ênfase6 17 3 5" xfId="3630" xr:uid="{0B1AC1B4-AF51-4A94-9B87-B3C57E3AB252}"/>
    <cellStyle name="20% - Ênfase6 17 4" xfId="16658" xr:uid="{40ABBC2A-7543-4E95-AE91-F7E18202DEF4}"/>
    <cellStyle name="20% - Ênfase6 17 4 2" xfId="17294" xr:uid="{FF1C3418-F9DB-48EC-87AD-536B29BDC2BC}"/>
    <cellStyle name="20% - Ênfase6 17 4 3" xfId="19466" xr:uid="{81E04379-F891-49F6-B31F-719A5FFE8CC6}"/>
    <cellStyle name="20% - Ênfase6 17 4 4" xfId="3650" xr:uid="{48456B2E-E033-4531-B6DA-E7F48C619374}"/>
    <cellStyle name="20% - Ênfase6 17 4 5" xfId="3666" xr:uid="{3F61046A-FB09-4156-9255-ABBA5349A8CC}"/>
    <cellStyle name="20% - Ênfase6 17 5" xfId="16664" xr:uid="{D89024CD-130C-451D-9FB5-1A4989224C95}"/>
    <cellStyle name="20% - Ênfase6 17 5 2" xfId="15830" xr:uid="{E067ADD1-6280-4512-9811-A162F35303E8}"/>
    <cellStyle name="20% - Ênfase6 17 5 3" xfId="19469" xr:uid="{00C512ED-B3F5-46BF-89A0-8FE39895F64E}"/>
    <cellStyle name="20% - Ênfase6 17 6" xfId="19473" xr:uid="{BF4CD0CA-5A11-4BEE-8F79-51B028D5CC7B}"/>
    <cellStyle name="20% - Ênfase6 17 7" xfId="2124" xr:uid="{1307CFDD-9123-49E7-9172-C17C90DDE11E}"/>
    <cellStyle name="20% - Ênfase6 18" xfId="16669" xr:uid="{E1398575-358B-4059-8FF1-0AF4ED074409}"/>
    <cellStyle name="20% - Ênfase6 18 10" xfId="19475" xr:uid="{70F07DDF-268B-4508-8D3F-ED44FFBE8F66}"/>
    <cellStyle name="20% - Ênfase6 18 11" xfId="10833" xr:uid="{3CA25DD6-F8FA-44DE-9464-D169515790FF}"/>
    <cellStyle name="20% - Ênfase6 18 2" xfId="10536" xr:uid="{ED7CCDAA-5F2D-41EE-B89C-D3DC1A6A63DC}"/>
    <cellStyle name="20% - Ênfase6 18 2 2" xfId="1639" xr:uid="{0764549E-9C0E-4D63-9DEA-74923BA607C6}"/>
    <cellStyle name="20% - Ênfase6 18 2 2 2" xfId="19476" xr:uid="{E59FAC20-9BC2-4A39-BE2E-C8046C5BE353}"/>
    <cellStyle name="20% - Ênfase6 18 2 2 3" xfId="19477" xr:uid="{69A7E403-09CC-4C95-B62E-37ED4C77B2F1}"/>
    <cellStyle name="20% - Ênfase6 18 2 3" xfId="19478" xr:uid="{8D921C3E-8E93-4677-87FC-DF50D9CD0378}"/>
    <cellStyle name="20% - Ênfase6 18 3" xfId="16674" xr:uid="{B5647FEF-240E-45CC-9F43-4E1CE646597F}"/>
    <cellStyle name="20% - Ênfase6 18 4" xfId="16677" xr:uid="{AD111883-8DA6-4D12-8463-04F16A920D86}"/>
    <cellStyle name="20% - Ênfase6 18 4 2" xfId="17415" xr:uid="{64AD9BA0-D967-4FCA-BBF8-3711225EC231}"/>
    <cellStyle name="20% - Ênfase6 18 4 3" xfId="19480" xr:uid="{7DF160A9-1702-4A51-AAEB-BA20CE9369FA}"/>
    <cellStyle name="20% - Ênfase6 18 4 4" xfId="2343" xr:uid="{CEFDDB0D-EA6C-45E6-9CD6-0AAC5965DA9A}"/>
    <cellStyle name="20% - Ênfase6 18 5" xfId="19483" xr:uid="{59CBA93B-67F1-4DC6-AE3B-42DA5C3BA325}"/>
    <cellStyle name="20% - Ênfase6 18 5 2" xfId="17435" xr:uid="{DAD951F0-C265-4775-88B9-553D5DA0F537}"/>
    <cellStyle name="20% - Ênfase6 18 5 3" xfId="19486" xr:uid="{0049A08A-C1FF-4536-8D7C-6309D168E2B0}"/>
    <cellStyle name="20% - Ênfase6 18 5 4" xfId="2390" xr:uid="{9352C0C0-E4C1-4742-9848-FE3761DB5B7B}"/>
    <cellStyle name="20% - Ênfase6 18 6" xfId="19488" xr:uid="{474EDE3A-B7D3-4EC1-84FC-5487AE630121}"/>
    <cellStyle name="20% - Ênfase6 18 6 2" xfId="19489" xr:uid="{30D58026-0AE8-4C46-9A3D-10F50197C27D}"/>
    <cellStyle name="20% - Ênfase6 18 6 3" xfId="19490" xr:uid="{F9F3F681-BCD0-4693-934D-7AA23F199985}"/>
    <cellStyle name="20% - Ênfase6 18 6 4" xfId="10753" xr:uid="{AC98A64C-CBF1-49BF-B526-BF1515E437CB}"/>
    <cellStyle name="20% - Ênfase6 18 7" xfId="2517" xr:uid="{C462F6E8-CF7D-4DDD-8348-AC33671A95B6}"/>
    <cellStyle name="20% - Ênfase6 18 7 2" xfId="19491" xr:uid="{612447AD-15FB-4232-A1B7-BEA254F40BCB}"/>
    <cellStyle name="20% - Ênfase6 18 7 3" xfId="19494" xr:uid="{5CA10963-D2FA-48E8-A18F-3ACF809CE2EF}"/>
    <cellStyle name="20% - Ênfase6 18 7 4" xfId="12303" xr:uid="{A68257BB-959A-4AC0-BBCC-2EE0D9502643}"/>
    <cellStyle name="20% - Ênfase6 18 8" xfId="2528" xr:uid="{39D56AFB-EBB8-48C8-8D60-AFDEBD56CFCC}"/>
    <cellStyle name="20% - Ênfase6 18 8 2" xfId="19496" xr:uid="{460EDD69-9EBF-4EA5-A2A2-BC3086556C59}"/>
    <cellStyle name="20% - Ênfase6 18 8 3" xfId="19498" xr:uid="{17E189D1-0529-4202-A394-0B99B73A2831}"/>
    <cellStyle name="20% - Ênfase6 18 9" xfId="2536" xr:uid="{9EA21290-BFAF-4820-BEC2-3BDEB6DBE185}"/>
    <cellStyle name="20% - Ênfase6 19" xfId="16684" xr:uid="{44EED784-B79C-4F4C-8E8A-8728D31011C8}"/>
    <cellStyle name="20% - Ênfase6 19 10" xfId="19499" xr:uid="{CE9F21D4-79D4-4D09-B7BB-0194FA70B268}"/>
    <cellStyle name="20% - Ênfase6 19 11" xfId="10914" xr:uid="{142D8DE4-61D1-45AF-AFFC-885051F855DE}"/>
    <cellStyle name="20% - Ênfase6 19 2" xfId="10555" xr:uid="{F1A5E694-7C6C-4E4E-BEA9-790FF574E985}"/>
    <cellStyle name="20% - Ênfase6 19 2 2" xfId="18145" xr:uid="{712D99E7-A955-49FA-A920-3059505B0ADB}"/>
    <cellStyle name="20% - Ênfase6 19 2 2 2" xfId="14722" xr:uid="{0F302B20-6744-4145-829D-58B5D7B35664}"/>
    <cellStyle name="20% - Ênfase6 19 2 2 3" xfId="16273" xr:uid="{CAC9161E-054A-4F94-BD6C-61F81DF564A8}"/>
    <cellStyle name="20% - Ênfase6 19 2 3" xfId="19501" xr:uid="{EBF1D2E8-1C01-471B-9232-8C32D42B517D}"/>
    <cellStyle name="20% - Ênfase6 19 3" xfId="16688" xr:uid="{D91D62CA-CE33-4E5A-9902-4837C72E8EC3}"/>
    <cellStyle name="20% - Ênfase6 19 4" xfId="16693" xr:uid="{01F268D3-2F87-415B-B145-9EF290537DD8}"/>
    <cellStyle name="20% - Ênfase6 19 4 2" xfId="17549" xr:uid="{9ED7316A-A6AF-4140-B159-659F6D45643F}"/>
    <cellStyle name="20% - Ênfase6 19 4 3" xfId="18948" xr:uid="{87C0AB9B-9DF8-49AD-B976-8D2E6F89DBDC}"/>
    <cellStyle name="20% - Ênfase6 19 5" xfId="19505" xr:uid="{7F9F9C5B-BA9A-4B1C-823D-E221E9260451}"/>
    <cellStyle name="20% - Ênfase6 19 5 2" xfId="17564" xr:uid="{639898D6-D6B2-4144-9FAB-F8E0F819C2A0}"/>
    <cellStyle name="20% - Ênfase6 19 5 3" xfId="19508" xr:uid="{839ECE56-1E08-427D-9735-180C22E40704}"/>
    <cellStyle name="20% - Ênfase6 19 6" xfId="19511" xr:uid="{2B867CFE-338D-467F-A782-807C55098CFF}"/>
    <cellStyle name="20% - Ênfase6 19 6 2" xfId="19512" xr:uid="{3D185410-BCB7-4606-A368-4645FE6933C5}"/>
    <cellStyle name="20% - Ênfase6 19 6 3" xfId="19514" xr:uid="{018BE840-9208-4642-9F04-67E6B93A17AC}"/>
    <cellStyle name="20% - Ênfase6 19 7" xfId="19516" xr:uid="{9DA9D5C2-66CD-485E-A130-5D64B42E0B3F}"/>
    <cellStyle name="20% - Ênfase6 19 7 2" xfId="19517" xr:uid="{AEFDB925-4D95-48B8-B3C7-28247AC26003}"/>
    <cellStyle name="20% - Ênfase6 19 7 3" xfId="19519" xr:uid="{4B1D326B-EA68-4496-852C-8C3058B9E7E7}"/>
    <cellStyle name="20% - Ênfase6 19 8" xfId="19520" xr:uid="{65E0FDC0-97AF-49CC-99CF-6F214D431BA8}"/>
    <cellStyle name="20% - Ênfase6 19 8 2" xfId="19525" xr:uid="{92EA9363-9FFB-4366-9E77-5FF47D3DDDCF}"/>
    <cellStyle name="20% - Ênfase6 19 8 3" xfId="19527" xr:uid="{D4869154-B7A0-444D-832C-37AE8B59D8B6}"/>
    <cellStyle name="20% - Ênfase6 19 9" xfId="19528" xr:uid="{CC1E5E4D-AC33-44D6-9747-59A5F783EAB4}"/>
    <cellStyle name="20% - Ênfase6 2" xfId="66" xr:uid="{00000000-0005-0000-0000-000041000000}"/>
    <cellStyle name="20% - Ênfase6 2 2" xfId="67" xr:uid="{00000000-0005-0000-0000-000042000000}"/>
    <cellStyle name="20% - Ênfase6 2 2 2" xfId="68" xr:uid="{00000000-0005-0000-0000-000043000000}"/>
    <cellStyle name="20% - Ênfase6 2 2 3" xfId="19533" xr:uid="{83725CF0-F345-41D4-96DE-1FF4169FF024}"/>
    <cellStyle name="20% - Ênfase6 2 3" xfId="69" xr:uid="{00000000-0005-0000-0000-000044000000}"/>
    <cellStyle name="20% - Ênfase6 2 3 2" xfId="19536" xr:uid="{14EAD7A4-7DF7-48EE-9B3E-7B42937B678D}"/>
    <cellStyle name="20% - Ênfase6 2 4" xfId="70" xr:uid="{00000000-0005-0000-0000-000045000000}"/>
    <cellStyle name="20% - Ênfase6 2 4 2" xfId="19539" xr:uid="{4428212A-BA3E-4BD2-8F61-B310268243AE}"/>
    <cellStyle name="20% - Ênfase6 2 5" xfId="19541" xr:uid="{F0D67FEC-37EB-458F-ADC2-ACC05CE19CA0}"/>
    <cellStyle name="20% - Ênfase6 2 6" xfId="19543" xr:uid="{CEF6DF1C-C850-4373-A4EB-42139FE7E0DD}"/>
    <cellStyle name="20% - Ênfase6 2 7" xfId="19545" xr:uid="{AA681186-4CAB-4DB9-8831-33845889DC80}"/>
    <cellStyle name="20% - Ênfase6 2 8" xfId="15443" xr:uid="{E73FD299-0F37-4273-BD2C-6ECC2655E1F7}"/>
    <cellStyle name="20% - Ênfase6 2 9" xfId="19531" xr:uid="{FD7C727A-03BF-4DD3-B99F-D86A383C947D}"/>
    <cellStyle name="20% - Ênfase6 20" xfId="7649" xr:uid="{8C62A4CF-446A-45FB-BA72-BE81419ACCDC}"/>
    <cellStyle name="20% - Ênfase6 20 2" xfId="3550" xr:uid="{CEF6A2DC-E2B3-43E8-8D7D-BCF2081A6787}"/>
    <cellStyle name="20% - Ênfase6 20 2 2" xfId="19359" xr:uid="{DA181055-6047-434B-AD47-98900ED9066B}"/>
    <cellStyle name="20% - Ênfase6 20 2 2 2" xfId="1721" xr:uid="{DC93615E-8E72-4EF0-8126-150F95C61DE0}"/>
    <cellStyle name="20% - Ênfase6 20 2 2 3" xfId="19361" xr:uid="{45446275-9EF1-4B45-A685-E5B026120377}"/>
    <cellStyle name="20% - Ênfase6 20 2 3" xfId="19364" xr:uid="{09E14B18-0C94-4CC9-8D62-2777947B5CCD}"/>
    <cellStyle name="20% - Ênfase6 20 3" xfId="19376" xr:uid="{AE21E683-228F-4B1F-A8B7-91A76B5F307B}"/>
    <cellStyle name="20% - Ênfase6 20 3 2" xfId="19378" xr:uid="{D04885D8-D027-4C12-9AE0-42DAE0B8EE27}"/>
    <cellStyle name="20% - Ênfase6 20 3 3" xfId="1718" xr:uid="{BD8F90DF-4C26-4F05-9103-DF613BF3E86C}"/>
    <cellStyle name="20% - Ênfase6 20 4" xfId="19394" xr:uid="{4E0A93C6-9685-477C-A8F7-85E338B1D056}"/>
    <cellStyle name="20% - Ênfase6 20 4 2" xfId="14600" xr:uid="{D2183A83-6AA5-40DC-8401-F217A34FEDF3}"/>
    <cellStyle name="20% - Ênfase6 20 4 3" xfId="19546" xr:uid="{41165F38-26B2-4B61-A771-D404D63AE4FB}"/>
    <cellStyle name="20% - Ênfase6 20 5" xfId="19397" xr:uid="{BAAB0337-1C79-4FF5-9860-5FAE52231F3D}"/>
    <cellStyle name="20% - Ênfase6 20 5 2" xfId="19401" xr:uid="{7BD2D9AE-86BE-4E5C-9468-09D3CD75E646}"/>
    <cellStyle name="20% - Ênfase6 20 5 3" xfId="19547" xr:uid="{18439F5D-D3DF-4A37-96F5-E7DCE26A8A59}"/>
    <cellStyle name="20% - Ênfase6 20 6" xfId="19407" xr:uid="{7E512C54-F30D-4028-84D6-5F48993D8949}"/>
    <cellStyle name="20% - Ênfase6 20 7" xfId="19427" xr:uid="{70562196-9185-48BE-B275-24D1D7982AE6}"/>
    <cellStyle name="20% - Ênfase6 21" xfId="8077" xr:uid="{4587D5AF-53C6-43C3-9A67-4DA2834BA442}"/>
    <cellStyle name="20% - Ênfase6 21 2" xfId="16588" xr:uid="{2EA0BC90-3A5A-4736-B923-D1C755A8DDC5}"/>
    <cellStyle name="20% - Ênfase6 21 2 2" xfId="16599" xr:uid="{C673F29B-6A0A-4283-A896-8D40C131604D}"/>
    <cellStyle name="20% - Ênfase6 21 2 2 2" xfId="5654" xr:uid="{8DDC7535-870B-483B-81B6-ABC8240400C1}"/>
    <cellStyle name="20% - Ênfase6 21 2 2 3" xfId="19446" xr:uid="{C8BB4CE7-FC89-4512-82E6-27814974D616}"/>
    <cellStyle name="20% - Ênfase6 21 2 3" xfId="16603" xr:uid="{F336B864-1214-49A3-99B0-760AB9CA4FFE}"/>
    <cellStyle name="20% - Ênfase6 21 3" xfId="16608" xr:uid="{4000F3ED-FC9F-4852-8B36-232F20719473}"/>
    <cellStyle name="20% - Ênfase6 21 3 2" xfId="15785" xr:uid="{833AC8A4-1421-4521-A080-A6B285450F9C}"/>
    <cellStyle name="20% - Ênfase6 21 3 3" xfId="15787" xr:uid="{775457CA-1675-43A2-A42B-852C36E8ECAC}"/>
    <cellStyle name="20% - Ênfase6 21 4" xfId="16620" xr:uid="{286F349E-51E7-4169-A562-AD30424D9AEA}"/>
    <cellStyle name="20% - Ênfase6 21 4 2" xfId="15802" xr:uid="{836D6084-B452-4070-AF93-B023F2EBA01F}"/>
    <cellStyle name="20% - Ênfase6 21 4 3" xfId="15810" xr:uid="{0B7B4369-8829-4F2A-AB26-3A22B618B7D9}"/>
    <cellStyle name="20% - Ênfase6 21 5" xfId="16632" xr:uid="{98520DEE-B248-4403-B89F-8C84052EF70D}"/>
    <cellStyle name="20% - Ênfase6 21 5 2" xfId="9681" xr:uid="{0471DAD5-9422-49A1-9EB0-70209EA822D1}"/>
    <cellStyle name="20% - Ênfase6 21 5 3" xfId="12316" xr:uid="{CA534E7C-97FB-4E51-9CF9-792CC889F747}"/>
    <cellStyle name="20% - Ênfase6 21 6" xfId="19449" xr:uid="{5CB4098A-7D45-4A2E-A464-CB2049419EDE}"/>
    <cellStyle name="20% - Ênfase6 21 7" xfId="2465" xr:uid="{54EAB6D8-E646-462A-8A4C-76B272FC8BAD}"/>
    <cellStyle name="20% - Ênfase6 22" xfId="8083" xr:uid="{334EA892-FD37-4B4C-9816-B02AEA2660E7}"/>
    <cellStyle name="20% - Ênfase6 23" xfId="16668" xr:uid="{5CC79266-F942-4396-A91F-B378BB565355}"/>
    <cellStyle name="20% - Ênfase6 24" xfId="16683" xr:uid="{207DEE06-7D89-455C-82F4-D4A8947D4D55}"/>
    <cellStyle name="20% - Ênfase6 25" xfId="16698" xr:uid="{33497ED3-2E1F-4407-ACFC-2FC2F80028F9}"/>
    <cellStyle name="20% - Ênfase6 26" xfId="16708" xr:uid="{739DADF5-8413-4666-9658-B3CA49ACA9DC}"/>
    <cellStyle name="20% - Ênfase6 27" xfId="16723" xr:uid="{8624ABE5-D15E-4981-B8C6-114303463997}"/>
    <cellStyle name="20% - Ênfase6 28" xfId="16735" xr:uid="{88402F3D-AB27-499C-8B5B-74DC6497F217}"/>
    <cellStyle name="20% - Ênfase6 29" xfId="16743" xr:uid="{77B344F0-50E0-4CC1-ACB3-3A913F169A6E}"/>
    <cellStyle name="20% - Ênfase6 3" xfId="71" xr:uid="{00000000-0005-0000-0000-000046000000}"/>
    <cellStyle name="20% - Ênfase6 3 2" xfId="72" xr:uid="{00000000-0005-0000-0000-000047000000}"/>
    <cellStyle name="20% - Ênfase6 3 3" xfId="73" xr:uid="{00000000-0005-0000-0000-000048000000}"/>
    <cellStyle name="20% - Ênfase6 3 4" xfId="14845" xr:uid="{4469E852-37C7-4D36-B2A4-434D22645AAB}"/>
    <cellStyle name="20% - Ênfase6 30" xfId="16697" xr:uid="{0822217D-C1C9-498C-B846-3727E3778362}"/>
    <cellStyle name="20% - Ênfase6 31" xfId="16707" xr:uid="{16A51A27-A0A8-483E-98B6-BC970BA40A73}"/>
    <cellStyle name="20% - Ênfase6 32" xfId="16722" xr:uid="{56D336A7-6681-4044-962D-C54BA8D48A63}"/>
    <cellStyle name="20% - Ênfase6 33" xfId="16734" xr:uid="{941D65CF-AF65-4057-9B43-2D3E98F4D8BB}"/>
    <cellStyle name="20% - Ênfase6 34" xfId="16742" xr:uid="{C1B0ECFA-53A4-4A4B-8A0D-6D430AC218E6}"/>
    <cellStyle name="20% - Ênfase6 35" xfId="16750" xr:uid="{C6B10123-F0E9-4AA3-B050-FDFA5F563FF4}"/>
    <cellStyle name="20% - Ênfase6 36" xfId="17797" xr:uid="{24172281-7181-4B52-9DC3-796A851AD742}"/>
    <cellStyle name="20% - Ênfase6 37" xfId="3000" xr:uid="{D26A2BB1-BA61-4507-BEAE-9C6F43C3FC1A}"/>
    <cellStyle name="20% - Ênfase6 38" xfId="3009" xr:uid="{5BE23938-1638-4974-8BDA-B876A1E370B3}"/>
    <cellStyle name="20% - Ênfase6 39" xfId="19548" xr:uid="{6CE78D53-F5EE-4C9D-A7F0-0373476C0B8F}"/>
    <cellStyle name="20% - Ênfase6 4" xfId="74" xr:uid="{00000000-0005-0000-0000-000049000000}"/>
    <cellStyle name="20% - Ênfase6 4 2" xfId="6893" xr:uid="{48295D26-DFF1-45D6-8B7F-3F9AB0886DE1}"/>
    <cellStyle name="20% - Ênfase6 40" xfId="16749" xr:uid="{648A97E8-D186-4816-88D4-EB84F27B4DE0}"/>
    <cellStyle name="20% - Ênfase6 41" xfId="17798" xr:uid="{AA93208C-4F03-409D-87FC-335405D6C408}"/>
    <cellStyle name="20% - Ênfase6 42" xfId="3001" xr:uid="{383F9BCB-131A-4B71-8E9E-5518B6C351DC}"/>
    <cellStyle name="20% - Ênfase6 43" xfId="3010" xr:uid="{22CB1A18-D584-42BE-A48F-F98E0132EC81}"/>
    <cellStyle name="20% - Ênfase6 44" xfId="19549" xr:uid="{F4B63D39-0F88-408E-8BEC-6DE08F277B0C}"/>
    <cellStyle name="20% - Ênfase6 45" xfId="19550" xr:uid="{FEAFC66B-7729-4684-8249-014A5C02DD52}"/>
    <cellStyle name="20% - Ênfase6 46" xfId="19552" xr:uid="{06FBD53E-A288-4503-9BB9-0A3D4A180DA2}"/>
    <cellStyle name="20% - Ênfase6 47" xfId="19554" xr:uid="{152865F9-087F-4392-9F32-EBD6C680C58D}"/>
    <cellStyle name="20% - Ênfase6 48" xfId="19556" xr:uid="{BC8DE6A9-9035-462A-8791-C46CDE531A84}"/>
    <cellStyle name="20% - Ênfase6 49" xfId="19558" xr:uid="{23DF1BE6-8741-49AC-9D65-467CFEE7F5CF}"/>
    <cellStyle name="20% - Ênfase6 5" xfId="14849" xr:uid="{6D647F6B-2231-4FC6-AC31-0ED0DA372079}"/>
    <cellStyle name="20% - Ênfase6 5 10" xfId="13620" xr:uid="{724BD446-9BB3-40C3-A1FF-7C5C70DF6F6B}"/>
    <cellStyle name="20% - Ênfase6 5 10 2" xfId="19322" xr:uid="{526D01C2-45DC-4673-BB37-A020B15ED3CE}"/>
    <cellStyle name="20% - Ênfase6 5 10 2 2" xfId="19562" xr:uid="{1E673266-9E33-4602-80BD-1445E9AE1908}"/>
    <cellStyle name="20% - Ênfase6 5 10 2 3" xfId="19564" xr:uid="{37D9B4E9-70DA-4D56-AB60-98D11AEB66FC}"/>
    <cellStyle name="20% - Ênfase6 5 10 3" xfId="19324" xr:uid="{4DCF5E9E-E33B-436A-B14A-41278D1D67B4}"/>
    <cellStyle name="20% - Ênfase6 5 10 4" xfId="19568" xr:uid="{96372ACF-E32E-4F81-A358-6AD26A627C60}"/>
    <cellStyle name="20% - Ênfase6 5 10 5" xfId="16973" xr:uid="{5FB610BD-4201-464D-9B6B-2745115EF873}"/>
    <cellStyle name="20% - Ênfase6 5 11" xfId="18955" xr:uid="{D7473678-68CC-46A9-B95D-882D8E1C1AF0}"/>
    <cellStyle name="20% - Ênfase6 5 11 2" xfId="19333" xr:uid="{35EF74E6-2282-4027-98B3-93F754E5F4DC}"/>
    <cellStyle name="20% - Ênfase6 5 11 2 2" xfId="19570" xr:uid="{15F4A4CE-7C74-43E4-864B-79EBC551147F}"/>
    <cellStyle name="20% - Ênfase6 5 11 2 3" xfId="19572" xr:uid="{0ED323B7-E7D0-4E83-89B2-034892DC4B50}"/>
    <cellStyle name="20% - Ênfase6 5 11 3" xfId="19335" xr:uid="{540B121C-5E4A-4982-92FE-19DF997063A1}"/>
    <cellStyle name="20% - Ênfase6 5 11 4" xfId="19576" xr:uid="{2C9AACD1-2682-40E9-84F0-EB028FA416FF}"/>
    <cellStyle name="20% - Ênfase6 5 11 5" xfId="19578" xr:uid="{F7FF260B-06F1-46DE-93CD-8998580D9A20}"/>
    <cellStyle name="20% - Ênfase6 5 12" xfId="5359" xr:uid="{99F13893-DACC-4F65-8B01-FD355FA0DDA6}"/>
    <cellStyle name="20% - Ênfase6 5 12 2" xfId="5372" xr:uid="{93F1ABD7-4BF8-4A46-A0B9-FC8757F5A894}"/>
    <cellStyle name="20% - Ênfase6 5 12 3" xfId="5377" xr:uid="{C25FB7F4-8248-4E03-9FBB-57D9701EFF0F}"/>
    <cellStyle name="20% - Ênfase6 5 12 4" xfId="19412" xr:uid="{6A45AB28-DB9B-4F14-98AA-257D246AF12A}"/>
    <cellStyle name="20% - Ênfase6 5 13" xfId="5380" xr:uid="{8ADDE325-85DA-4761-A267-DB4D3FB56421}"/>
    <cellStyle name="20% - Ênfase6 5 13 2" xfId="19581" xr:uid="{726963C0-51D4-481C-A6FA-9AC0F37FACC7}"/>
    <cellStyle name="20% - Ênfase6 5 13 3" xfId="19582" xr:uid="{1526A9E7-40A4-4BEF-8DB1-C85995D205A7}"/>
    <cellStyle name="20% - Ênfase6 5 13 4" xfId="19584" xr:uid="{B26CE676-588A-4BE4-8780-902EEB53CA39}"/>
    <cellStyle name="20% - Ênfase6 5 14" xfId="5395" xr:uid="{C8FB0EFA-EC78-4CC8-A942-ED8AEF7A86F3}"/>
    <cellStyle name="20% - Ênfase6 5 14 2" xfId="12864" xr:uid="{81385082-2967-4021-B8EB-F936C636745A}"/>
    <cellStyle name="20% - Ênfase6 5 14 3" xfId="12868" xr:uid="{7FD4FBCA-F1C6-4EE2-AD25-B8523D354C7F}"/>
    <cellStyle name="20% - Ênfase6 5 14 4" xfId="19586" xr:uid="{7EDC63DB-9A7A-4BFC-931D-3C2B0EE2B93C}"/>
    <cellStyle name="20% - Ênfase6 5 15" xfId="5405" xr:uid="{2FBB3FE0-955E-46BE-B020-BC708A2EB3C6}"/>
    <cellStyle name="20% - Ênfase6 5 15 2" xfId="19589" xr:uid="{3CE14536-5F94-4A38-9394-06491302E324}"/>
    <cellStyle name="20% - Ênfase6 5 15 3" xfId="19590" xr:uid="{E8D75C4F-0971-4541-9E17-2BA743022237}"/>
    <cellStyle name="20% - Ênfase6 5 15 4" xfId="19591" xr:uid="{B8F9F8E3-AF00-45A3-B5D2-7A0A60A9F8F4}"/>
    <cellStyle name="20% - Ênfase6 5 16" xfId="12875" xr:uid="{4DE7C56C-FB2B-4301-9D5C-BCC27E2B2F3E}"/>
    <cellStyle name="20% - Ênfase6 5 16 2" xfId="17451" xr:uid="{83DAF318-3541-4FD9-83D0-630F6C095327}"/>
    <cellStyle name="20% - Ênfase6 5 16 3" xfId="17453" xr:uid="{58BBC7F4-DA66-438D-A1E6-77738611D7F5}"/>
    <cellStyle name="20% - Ênfase6 5 16 4" xfId="19592" xr:uid="{87A67B3D-1BFD-48E9-9044-00DE7A26CE9D}"/>
    <cellStyle name="20% - Ênfase6 5 17" xfId="12879" xr:uid="{51B8267E-D7DC-4D32-B144-AC47E2F3AD17}"/>
    <cellStyle name="20% - Ênfase6 5 17 2" xfId="19593" xr:uid="{ED0DB08B-4CDE-4735-A267-53EE4772CD89}"/>
    <cellStyle name="20% - Ênfase6 5 18" xfId="17455" xr:uid="{78DD58D8-89B7-41A9-BFC7-75D65DBEFF79}"/>
    <cellStyle name="20% - Ênfase6 5 18 2" xfId="19594" xr:uid="{24A458B1-6648-49F0-8020-088860DF0042}"/>
    <cellStyle name="20% - Ênfase6 5 19" xfId="17460" xr:uid="{0E23B13C-15FC-42B6-9DD6-248D18190DC4}"/>
    <cellStyle name="20% - Ênfase6 5 2" xfId="19180" xr:uid="{D1523DB0-B3AD-4F26-BEEC-49FE61BBDF26}"/>
    <cellStyle name="20% - Ênfase6 5 2 2" xfId="2712" xr:uid="{2D69DA10-192B-487D-97A7-A7DE6B8D47A8}"/>
    <cellStyle name="20% - Ênfase6 5 2 2 2" xfId="19595" xr:uid="{F3547912-4267-45CE-9424-C78A1A28D32A}"/>
    <cellStyle name="20% - Ênfase6 5 2 2 3" xfId="19596" xr:uid="{D6123D23-1EBB-4EFA-B1FD-3174D5836D0D}"/>
    <cellStyle name="20% - Ênfase6 5 2 2 4" xfId="17299" xr:uid="{1388B84C-9724-49D6-9BEC-13A980786764}"/>
    <cellStyle name="20% - Ênfase6 5 2 3" xfId="4041" xr:uid="{94B37888-1052-41B3-84E3-87A62D9ADA95}"/>
    <cellStyle name="20% - Ênfase6 5 2 3 2" xfId="19597" xr:uid="{7BA9DDE6-B2D0-4877-85BF-88011392D188}"/>
    <cellStyle name="20% - Ênfase6 5 2 3 3" xfId="19599" xr:uid="{DEFD8DA4-1CC2-4226-8DC2-F9ABCCE266F3}"/>
    <cellStyle name="20% - Ênfase6 5 2 3 4" xfId="17304" xr:uid="{03569B64-8F58-4CBE-8901-F106A7C27586}"/>
    <cellStyle name="20% - Ênfase6 5 2 4" xfId="18974" xr:uid="{EC4A179E-637B-4D2F-9102-5C6A6ACBDF0C}"/>
    <cellStyle name="20% - Ênfase6 5 2 4 2" xfId="19600" xr:uid="{26763130-F7BD-490C-84A1-CEBC048F99F6}"/>
    <cellStyle name="20% - Ênfase6 5 2 4 3" xfId="19603" xr:uid="{C95A6511-07B3-4E44-8846-69278FE4C527}"/>
    <cellStyle name="20% - Ênfase6 5 2 4 4" xfId="19606" xr:uid="{E3ADA3B7-B4DE-4F3B-A2E4-487FA6AE408E}"/>
    <cellStyle name="20% - Ênfase6 5 2 5" xfId="19607" xr:uid="{CF18A619-AE63-467B-A9F4-F26B5CEBC7AD}"/>
    <cellStyle name="20% - Ênfase6 5 2 6" xfId="6254" xr:uid="{2465355B-5463-4E3C-B28B-8B4C28F82EC1}"/>
    <cellStyle name="20% - Ênfase6 5 2 7" xfId="1796" xr:uid="{EA02AB5F-7A89-4008-9948-583CBA66F9C3}"/>
    <cellStyle name="20% - Ênfase6 5 20" xfId="5404" xr:uid="{76A225A9-086F-4C6F-9453-8966E17E7031}"/>
    <cellStyle name="20% - Ênfase6 5 3" xfId="19185" xr:uid="{0A8F02F1-7F8E-407D-AC89-49495C8D0229}"/>
    <cellStyle name="20% - Ênfase6 5 3 2" xfId="2751" xr:uid="{FD0181D9-4DB0-44F6-A0D3-F80C4A78B712}"/>
    <cellStyle name="20% - Ênfase6 5 3 2 2" xfId="17266" xr:uid="{560F38CA-8376-4CB4-BE3C-E5727EA1043E}"/>
    <cellStyle name="20% - Ênfase6 5 3 2 3" xfId="19609" xr:uid="{DEFBC3FF-1391-4996-B1A5-90AFDFDE0757}"/>
    <cellStyle name="20% - Ênfase6 5 3 2 4" xfId="17313" xr:uid="{FA3173B0-ABFE-4867-AB12-475874F6D0FC}"/>
    <cellStyle name="20% - Ênfase6 5 3 3" xfId="6576" xr:uid="{5F92BA31-DD6B-4675-83E1-9E12197E8DEF}"/>
    <cellStyle name="20% - Ênfase6 5 3 3 2" xfId="19610" xr:uid="{055CA9B0-BE4B-4E1F-B7FE-823F4871087C}"/>
    <cellStyle name="20% - Ênfase6 5 3 3 3" xfId="19612" xr:uid="{0DF13DD9-D45F-4C1F-9A77-261A68AB0B63}"/>
    <cellStyle name="20% - Ênfase6 5 3 3 4" xfId="17318" xr:uid="{D5254FBC-F21B-4312-A932-E378A19D95D1}"/>
    <cellStyle name="20% - Ênfase6 5 3 4" xfId="18977" xr:uid="{6DDB6809-4215-49C8-8E6A-C6D68618BD3B}"/>
    <cellStyle name="20% - Ênfase6 5 3 4 2" xfId="19613" xr:uid="{F0110E13-82AE-4E40-9BC7-563FF318DFBC}"/>
    <cellStyle name="20% - Ênfase6 5 3 4 3" xfId="19615" xr:uid="{593D94F8-2695-42DE-96D9-7740F2BF7075}"/>
    <cellStyle name="20% - Ênfase6 5 3 4 4" xfId="19617" xr:uid="{99C55673-1F85-4CA0-BF07-21B0728B5886}"/>
    <cellStyle name="20% - Ênfase6 5 3 5" xfId="19618" xr:uid="{C114907A-0A0F-41E9-9DC8-9A834C8635EA}"/>
    <cellStyle name="20% - Ênfase6 5 3 6" xfId="5763" xr:uid="{A852051E-F97A-4A05-A359-37129ABE5BBF}"/>
    <cellStyle name="20% - Ênfase6 5 3 7" xfId="5765" xr:uid="{9265E891-C3CA-4966-833E-319A8F2763EA}"/>
    <cellStyle name="20% - Ênfase6 5 4" xfId="19189" xr:uid="{7716695E-BC68-4A6E-80FB-9D85885C4630}"/>
    <cellStyle name="20% - Ênfase6 5 4 2" xfId="2063" xr:uid="{E87E58DB-8B5B-4624-A99C-FE70D3E8CD3D}"/>
    <cellStyle name="20% - Ênfase6 5 4 2 2" xfId="19620" xr:uid="{4CBA0BF0-33BF-458E-A9BB-358FCF2C3B37}"/>
    <cellStyle name="20% - Ênfase6 5 4 2 3" xfId="19622" xr:uid="{D7867209-35CD-4448-B572-515EA8AD5236}"/>
    <cellStyle name="20% - Ênfase6 5 4 3" xfId="18980" xr:uid="{409E666A-5FFC-40DC-A612-9F7CF0E10DB2}"/>
    <cellStyle name="20% - Ênfase6 5 4 3 2" xfId="19624" xr:uid="{C2084639-EE95-4AE8-97D9-79EDA33AC685}"/>
    <cellStyle name="20% - Ênfase6 5 4 3 3" xfId="19627" xr:uid="{4D653D16-FD4E-4A3D-8AFB-9849314FEEBD}"/>
    <cellStyle name="20% - Ênfase6 5 4 4" xfId="18986" xr:uid="{82F293DA-8D7B-4682-8FDA-249C503D55C7}"/>
    <cellStyle name="20% - Ênfase6 5 4 4 2" xfId="19628" xr:uid="{ADBBA3AF-08D3-424E-8EA7-EBA870A8AC09}"/>
    <cellStyle name="20% - Ênfase6 5 4 4 3" xfId="19629" xr:uid="{BF2AC320-805E-458C-B4F5-F503F427C8CA}"/>
    <cellStyle name="20% - Ênfase6 5 4 5" xfId="19630" xr:uid="{8FEF3430-32DB-4874-A719-DE73C11E1A52}"/>
    <cellStyle name="20% - Ênfase6 5 4 6" xfId="4080" xr:uid="{8553C63D-4D25-4D12-87B1-124D37BA2D72}"/>
    <cellStyle name="20% - Ênfase6 5 4 7" xfId="5776" xr:uid="{ACD25C97-A07F-438E-ABC8-A6B3789AAC8F}"/>
    <cellStyle name="20% - Ênfase6 5 5" xfId="19283" xr:uid="{A899E798-FA35-4FC7-84A1-B39081A249D0}"/>
    <cellStyle name="20% - Ênfase6 5 5 2" xfId="19285" xr:uid="{60026541-9777-4623-BE97-7EDAA1C46416}"/>
    <cellStyle name="20% - Ênfase6 5 5 2 2" xfId="14101" xr:uid="{0CD536AA-3A0A-440A-9C35-073F6A7AF3E8}"/>
    <cellStyle name="20% - Ênfase6 5 5 2 3" xfId="14110" xr:uid="{6B46C434-B926-4ED5-A1F1-0B7A3E89F16B}"/>
    <cellStyle name="20% - Ênfase6 5 5 3" xfId="19633" xr:uid="{79E82727-23CE-4245-9961-AC8EE75B1BEF}"/>
    <cellStyle name="20% - Ênfase6 5 5 4" xfId="19634" xr:uid="{F1673424-C13A-480E-BC61-142E9B099278}"/>
    <cellStyle name="20% - Ênfase6 5 5 5" xfId="19635" xr:uid="{91EC946B-D06E-4203-8A12-13F1F31208AC}"/>
    <cellStyle name="20% - Ênfase6 5 6" xfId="19287" xr:uid="{C1A1560B-137A-4828-B30E-71B80945C387}"/>
    <cellStyle name="20% - Ênfase6 5 6 2" xfId="19638" xr:uid="{9EF4AFB1-11A4-4A27-9207-EE6969E4240A}"/>
    <cellStyle name="20% - Ênfase6 5 6 2 2" xfId="1883" xr:uid="{00420A2B-C955-4376-8D41-49D2BEC3DB35}"/>
    <cellStyle name="20% - Ênfase6 5 6 2 3" xfId="1913" xr:uid="{17F00714-90A6-4DC0-895F-913741EEAF9C}"/>
    <cellStyle name="20% - Ênfase6 5 6 3" xfId="19641" xr:uid="{6D806738-CCB4-4ADB-B1A4-FB713C830A39}"/>
    <cellStyle name="20% - Ênfase6 5 6 4" xfId="19642" xr:uid="{2428DE36-5513-4DAD-8202-DA27E85A200C}"/>
    <cellStyle name="20% - Ênfase6 5 6 5" xfId="19643" xr:uid="{69EF650D-89D1-4AA4-8DB2-08D821B06A00}"/>
    <cellStyle name="20% - Ênfase6 5 7" xfId="16825" xr:uid="{8C20CC8A-C79F-44F3-8447-40BF8B8C215C}"/>
    <cellStyle name="20% - Ênfase6 5 7 2" xfId="16831" xr:uid="{EFBD49F5-3E81-4C8B-AC84-28AF6952086C}"/>
    <cellStyle name="20% - Ênfase6 5 8" xfId="16836" xr:uid="{B5231CCC-5222-426D-99BA-0838BEE7C37D}"/>
    <cellStyle name="20% - Ênfase6 5 8 2" xfId="16840" xr:uid="{A0DB782F-C3E0-42DE-ADB4-3A82EA34E652}"/>
    <cellStyle name="20% - Ênfase6 5 9" xfId="16850" xr:uid="{F29B6756-1301-49D5-B6DB-2885F702D29B}"/>
    <cellStyle name="20% - Ênfase6 5 9 2" xfId="15581" xr:uid="{584203C5-F28C-402C-95EB-9465C1C5871F}"/>
    <cellStyle name="20% - Ênfase6 5 9 2 2" xfId="6694" xr:uid="{B83F593D-5E30-4458-A1D6-E21B83A2B319}"/>
    <cellStyle name="20% - Ênfase6 5 9 2 3" xfId="19648" xr:uid="{A674F885-FD5C-42C8-BF9E-70DF009278C2}"/>
    <cellStyle name="20% - Ênfase6 5 9 3" xfId="16854" xr:uid="{E52E9233-8FF3-4AFF-B379-039CECDFCEBE}"/>
    <cellStyle name="20% - Ênfase6 5 9 4" xfId="19652" xr:uid="{1F30C3B6-B22F-4ABA-B419-9ADD1640B19E}"/>
    <cellStyle name="20% - Ênfase6 5 9 5" xfId="19656" xr:uid="{CB6B9AE5-FF08-4D07-8E68-AB94BBBD0DED}"/>
    <cellStyle name="20% - Ênfase6 50" xfId="19551" xr:uid="{665D95F6-BCEC-4113-916E-7B5988F5C84F}"/>
    <cellStyle name="20% - Ênfase6 51" xfId="19553" xr:uid="{EF2D6424-A98C-46F7-9F87-4A3469261A31}"/>
    <cellStyle name="20% - Ênfase6 52" xfId="19555" xr:uid="{A97ECBB5-F3F8-47A0-9446-72670532EAAF}"/>
    <cellStyle name="20% - Ênfase6 53" xfId="19557" xr:uid="{1BED79E9-1CFA-4204-836F-6F1F49CB340F}"/>
    <cellStyle name="20% - Ênfase6 54" xfId="19559" xr:uid="{EF2BF153-41A8-4774-9647-428A12977209}"/>
    <cellStyle name="20% - Ênfase6 55" xfId="19657" xr:uid="{0A3C13F3-4A5E-425B-8C25-F74908EAF8E0}"/>
    <cellStyle name="20% - Ênfase6 56" xfId="19659" xr:uid="{211CAD31-655B-49EF-827C-2A2021BE8D1B}"/>
    <cellStyle name="20% - Ênfase6 57" xfId="19661" xr:uid="{6A4F51D7-0AF5-4E7F-97F6-1D1F11A7CDBF}"/>
    <cellStyle name="20% - Ênfase6 58" xfId="19663" xr:uid="{BBEA43E0-7427-4267-B5B8-8D0A82E20305}"/>
    <cellStyle name="20% - Ênfase6 59" xfId="19078" xr:uid="{1F13303C-B8CA-48CC-A5B4-B9438263D3CB}"/>
    <cellStyle name="20% - Ênfase6 6" xfId="14852" xr:uid="{B724C8F5-1B47-472C-958C-7A480E9F6530}"/>
    <cellStyle name="20% - Ênfase6 6 10" xfId="16766" xr:uid="{1C003DE4-19A2-410F-A224-4FCAFC72FAC1}"/>
    <cellStyle name="20% - Ênfase6 6 10 2" xfId="19668" xr:uid="{22353F31-DBD2-4EDC-BDF4-27D2EC3B4E62}"/>
    <cellStyle name="20% - Ênfase6 6 10 2 2" xfId="19672" xr:uid="{4B700F87-E8D1-42E7-A0D0-75D208DB3C04}"/>
    <cellStyle name="20% - Ênfase6 6 10 2 3" xfId="19675" xr:uid="{69573CC5-90DE-4CAA-881A-E151561EE4DC}"/>
    <cellStyle name="20% - Ênfase6 6 10 3" xfId="19676" xr:uid="{5F86DD93-A298-4C2A-BC5C-5589F321D047}"/>
    <cellStyle name="20% - Ênfase6 6 10 4" xfId="19681" xr:uid="{6B1F1B92-925A-4EAF-B1D7-32B7A2E7BB29}"/>
    <cellStyle name="20% - Ênfase6 6 10 5" xfId="19685" xr:uid="{7E3BC1F9-5893-4744-9D29-76A2F5C2A3A2}"/>
    <cellStyle name="20% - Ênfase6 6 11" xfId="19692" xr:uid="{78ED2DE0-BC7B-4256-8DF8-0A4CB9C2E31A}"/>
    <cellStyle name="20% - Ênfase6 6 11 2" xfId="19695" xr:uid="{D58BE5C2-C2D1-4F6D-962A-B4D46C2D4E76}"/>
    <cellStyle name="20% - Ênfase6 6 11 2 2" xfId="8061" xr:uid="{EBFADF87-0B8A-4B65-B8C5-233400275CD6}"/>
    <cellStyle name="20% - Ênfase6 6 11 2 3" xfId="8090" xr:uid="{355FBC6C-F5FA-4940-9AE0-363A16C74952}"/>
    <cellStyle name="20% - Ênfase6 6 11 3" xfId="19698" xr:uid="{32EE0CD1-BFF5-42E4-9B64-22E73B5CA190}"/>
    <cellStyle name="20% - Ênfase6 6 11 4" xfId="19702" xr:uid="{A3D9DD64-5E02-422D-877A-049E37767C1B}"/>
    <cellStyle name="20% - Ênfase6 6 11 5" xfId="19707" xr:uid="{3AA8D79D-D7AC-4937-BF9E-ACCD86EAA0A1}"/>
    <cellStyle name="20% - Ênfase6 6 12" xfId="19716" xr:uid="{B8770B96-64FA-4021-8D4E-5B69736EF3B4}"/>
    <cellStyle name="20% - Ênfase6 6 12 2" xfId="19719" xr:uid="{187FD6D6-080D-4DCB-87D8-AAE74BDDE33C}"/>
    <cellStyle name="20% - Ênfase6 6 12 3" xfId="19720" xr:uid="{5D2B34AD-C9CF-4D76-AED1-277D1436EE73}"/>
    <cellStyle name="20% - Ênfase6 6 12 4" xfId="19724" xr:uid="{DC2645CA-B81F-4F9D-8A26-313AB80E3020}"/>
    <cellStyle name="20% - Ênfase6 6 13" xfId="19728" xr:uid="{DF1B4932-B274-4D03-974D-905528823D5D}"/>
    <cellStyle name="20% - Ênfase6 6 13 2" xfId="19730" xr:uid="{DF032139-6055-4744-AF7A-2CEF87994C72}"/>
    <cellStyle name="20% - Ênfase6 6 13 3" xfId="19732" xr:uid="{2B85AB3E-1E8C-4FA0-9659-A87712409F4D}"/>
    <cellStyle name="20% - Ênfase6 6 13 4" xfId="19737" xr:uid="{31A0AC94-FD1B-4091-8D7A-A3A4FAA7405D}"/>
    <cellStyle name="20% - Ênfase6 6 14" xfId="19742" xr:uid="{A32C04C9-0342-491E-AA4D-4D501CBF41C6}"/>
    <cellStyle name="20% - Ênfase6 6 14 2" xfId="18285" xr:uid="{4437D5E6-0C65-43E1-A1B1-B22549F45948}"/>
    <cellStyle name="20% - Ênfase6 6 14 3" xfId="18287" xr:uid="{1EB64185-1631-4B0B-832F-D7046F489AE1}"/>
    <cellStyle name="20% - Ênfase6 6 14 4" xfId="19743" xr:uid="{3A14109C-B9EE-4A9D-99F6-0820A2EE5E49}"/>
    <cellStyle name="20% - Ênfase6 6 15" xfId="19746" xr:uid="{3287BDE4-D433-417D-AB9C-FD6CACF3C24B}"/>
    <cellStyle name="20% - Ênfase6 6 15 2" xfId="12128" xr:uid="{5EEFFBBE-28A8-413B-A27C-40D900AA2291}"/>
    <cellStyle name="20% - Ênfase6 6 15 3" xfId="12140" xr:uid="{F8B44EEC-6CF6-435C-A912-365F21075E80}"/>
    <cellStyle name="20% - Ênfase6 6 15 4" xfId="12147" xr:uid="{AFC76B8D-A1AF-41AE-991A-046AED3CD90C}"/>
    <cellStyle name="20% - Ênfase6 6 16" xfId="19752" xr:uid="{DDE90320-8FF7-4FB2-8F40-7766E441EAF0}"/>
    <cellStyle name="20% - Ênfase6 6 16 2" xfId="18336" xr:uid="{57132C94-1B5D-480E-8A55-603591A805FA}"/>
    <cellStyle name="20% - Ênfase6 6 16 3" xfId="18341" xr:uid="{AE2EF825-4D08-4C9A-86AB-58225BED342E}"/>
    <cellStyle name="20% - Ênfase6 6 16 4" xfId="19756" xr:uid="{6C82E4CD-FDA2-4D16-95E2-1767556E719E}"/>
    <cellStyle name="20% - Ênfase6 6 17" xfId="19760" xr:uid="{EB7E1E41-407F-4892-A4CC-9797554465E9}"/>
    <cellStyle name="20% - Ênfase6 6 17 2" xfId="17068" xr:uid="{5F1A5B21-0752-4250-A323-AADBDCA75147}"/>
    <cellStyle name="20% - Ênfase6 6 18" xfId="13641" xr:uid="{9AA1E373-81AC-4932-BE5D-B1F164FF60A9}"/>
    <cellStyle name="20% - Ênfase6 6 18 2" xfId="13648" xr:uid="{61F995AC-1B87-4458-9385-2CD0E14E336C}"/>
    <cellStyle name="20% - Ênfase6 6 19" xfId="13684" xr:uid="{E9C16BB5-F353-4809-A589-F5FB73B3E3F0}"/>
    <cellStyle name="20% - Ênfase6 6 2" xfId="19762" xr:uid="{AB4863B5-9338-4EC5-97F4-C335FE26DA7E}"/>
    <cellStyle name="20% - Ênfase6 6 2 2" xfId="2834" xr:uid="{BF956CE7-7FA7-43F5-98E8-54ACCB815C37}"/>
    <cellStyle name="20% - Ênfase6 6 2 2 2" xfId="19764" xr:uid="{43FBE9CA-E15E-432A-8F7C-EE92D5F40314}"/>
    <cellStyle name="20% - Ênfase6 6 2 2 3" xfId="19767" xr:uid="{A5A2059F-8F64-494E-B59D-3AC7E6038F0C}"/>
    <cellStyle name="20% - Ênfase6 6 2 2 4" xfId="17426" xr:uid="{33B78B82-0BF6-450D-A27C-B9483E643489}"/>
    <cellStyle name="20% - Ênfase6 6 2 3" xfId="6611" xr:uid="{8EE8D418-BA11-4D10-82FD-F2EEAA844662}"/>
    <cellStyle name="20% - Ênfase6 6 2 3 2" xfId="4497" xr:uid="{0F02C900-314A-4827-B8D3-95E57824B69D}"/>
    <cellStyle name="20% - Ênfase6 6 2 3 3" xfId="4511" xr:uid="{ED4DCCDC-837D-4622-9AD7-3B705DD902CA}"/>
    <cellStyle name="20% - Ênfase6 6 2 3 4" xfId="5018" xr:uid="{5B46747A-F079-42BF-8786-5FD07FBD9625}"/>
    <cellStyle name="20% - Ênfase6 6 2 4" xfId="8223" xr:uid="{F519AF26-6FFE-408A-A7C5-F7E2D874B9F3}"/>
    <cellStyle name="20% - Ênfase6 6 2 4 2" xfId="2864" xr:uid="{8B415769-1AF4-43E2-83DE-A0CD6A4317F7}"/>
    <cellStyle name="20% - Ênfase6 6 2 4 3" xfId="2882" xr:uid="{304CE0D5-3D9C-4A48-9A77-00B0E27EF307}"/>
    <cellStyle name="20% - Ênfase6 6 2 4 4" xfId="19771" xr:uid="{8D505D49-D971-488D-ADF3-2351783C10E1}"/>
    <cellStyle name="20% - Ênfase6 6 2 5" xfId="8235" xr:uid="{483F99FD-B436-4A8B-8A34-223B3A36ADE8}"/>
    <cellStyle name="20% - Ênfase6 6 2 6" xfId="4544" xr:uid="{30F01D46-7FA8-4BE9-B48E-C7D48EEC8E8C}"/>
    <cellStyle name="20% - Ênfase6 6 2 7" xfId="5986" xr:uid="{88DB5497-4FA3-4FA3-945D-2A734DF5066E}"/>
    <cellStyle name="20% - Ênfase6 6 20" xfId="19747" xr:uid="{3FC2DF9D-A930-482B-8B27-279B02C54EFA}"/>
    <cellStyle name="20% - Ênfase6 6 3" xfId="19777" xr:uid="{AA083C52-9447-4B54-8459-D8B2E3BEE059}"/>
    <cellStyle name="20% - Ênfase6 6 3 2" xfId="6614" xr:uid="{2D93B76E-F8C2-4B0A-900B-2EF982D580F9}"/>
    <cellStyle name="20% - Ênfase6 6 3 2 2" xfId="19779" xr:uid="{C928AF51-528F-4639-AC39-62E6C3A49C95}"/>
    <cellStyle name="20% - Ênfase6 6 3 2 3" xfId="6543" xr:uid="{E4EAEDD1-698D-47B3-A24D-59C086169024}"/>
    <cellStyle name="20% - Ênfase6 6 3 2 4" xfId="6552" xr:uid="{57696DFD-7E96-4115-B72D-23181F55824E}"/>
    <cellStyle name="20% - Ênfase6 6 3 3" xfId="6621" xr:uid="{CAF3165A-74F8-4D98-975D-E2112B5571F7}"/>
    <cellStyle name="20% - Ênfase6 6 3 3 2" xfId="4572" xr:uid="{E188B2DE-A8B7-46E6-AF82-4EFE1F2A36C2}"/>
    <cellStyle name="20% - Ênfase6 6 3 3 3" xfId="4585" xr:uid="{6673EA23-7C66-41D2-88C8-EA1BA9FCD5BE}"/>
    <cellStyle name="20% - Ênfase6 6 3 3 4" xfId="14630" xr:uid="{33A6C499-C266-44D8-9D57-3BE3148A3CB0}"/>
    <cellStyle name="20% - Ênfase6 6 3 4" xfId="8257" xr:uid="{2578C7CF-6A2A-4293-BB23-C33CB56439B7}"/>
    <cellStyle name="20% - Ênfase6 6 3 4 2" xfId="14635" xr:uid="{1BBD3A43-186E-468D-98D8-ACEF26F2077C}"/>
    <cellStyle name="20% - Ênfase6 6 3 4 3" xfId="3208" xr:uid="{B301BB5F-F604-47F5-B07E-626055F2F42C}"/>
    <cellStyle name="20% - Ênfase6 6 3 4 4" xfId="14645" xr:uid="{F0F9E1AA-14DD-48A6-9D51-98AC7EF9B7FF}"/>
    <cellStyle name="20% - Ênfase6 6 3 5" xfId="8261" xr:uid="{CA7E0B1D-A42D-453F-B9E1-D0D7E556CE6F}"/>
    <cellStyle name="20% - Ênfase6 6 3 6" xfId="8264" xr:uid="{4146C27B-E58A-41C0-A38B-D66D750B1560}"/>
    <cellStyle name="20% - Ênfase6 6 3 7" xfId="14672" xr:uid="{436DA3EA-0DC4-4BCD-92E6-F2AA75B6E66D}"/>
    <cellStyle name="20% - Ênfase6 6 4" xfId="19784" xr:uid="{88BF07DE-BE28-46E3-B867-C937329DF8B1}"/>
    <cellStyle name="20% - Ênfase6 6 4 2" xfId="19786" xr:uid="{6BF009F6-904D-4066-BF02-0AF633E8557B}"/>
    <cellStyle name="20% - Ênfase6 6 4 2 2" xfId="19788" xr:uid="{9AAA993C-5AE9-40DF-89DF-1243D0C31213}"/>
    <cellStyle name="20% - Ênfase6 6 4 2 3" xfId="19790" xr:uid="{36BABB9F-8350-4BED-BDE4-7CC295D5CB65}"/>
    <cellStyle name="20% - Ênfase6 6 4 3" xfId="8269" xr:uid="{E6C22464-4B7F-422C-A893-602D9E83D507}"/>
    <cellStyle name="20% - Ênfase6 6 4 3 2" xfId="5969" xr:uid="{F878BF02-6800-4696-A785-893603D218EB}"/>
    <cellStyle name="20% - Ênfase6 6 4 3 3" xfId="8273" xr:uid="{430A9A0F-3368-4D11-AC65-04CA95E2A319}"/>
    <cellStyle name="20% - Ênfase6 6 4 4" xfId="8278" xr:uid="{F59A6296-EBBF-4961-BB57-DC5D624F64DD}"/>
    <cellStyle name="20% - Ênfase6 6 4 4 2" xfId="5720" xr:uid="{8E34DB75-12CB-45CD-B1A8-255871D4ED95}"/>
    <cellStyle name="20% - Ênfase6 6 4 4 3" xfId="10299" xr:uid="{CEC30E03-9956-4EA4-8456-8AB06E7BE745}"/>
    <cellStyle name="20% - Ênfase6 6 4 5" xfId="8283" xr:uid="{2AFC1566-D8B6-4B84-8BD6-7BD963F93EE9}"/>
    <cellStyle name="20% - Ênfase6 6 4 6" xfId="8289" xr:uid="{1A602BC1-A1AD-4E58-91F3-2D6A84DBDCAA}"/>
    <cellStyle name="20% - Ênfase6 6 4 7" xfId="19791" xr:uid="{9203D0D7-2CF7-4FFF-B85F-4E772CEF4E2C}"/>
    <cellStyle name="20% - Ênfase6 6 5" xfId="19793" xr:uid="{B90FCF59-14A5-4DB1-AF51-3F6534694891}"/>
    <cellStyle name="20% - Ênfase6 6 5 2" xfId="19795" xr:uid="{4E4D3209-2B77-42BC-81D0-6DA16267874E}"/>
    <cellStyle name="20% - Ênfase6 6 5 2 2" xfId="10422" xr:uid="{8593A49F-7E5A-427E-932B-95F57C9F985A}"/>
    <cellStyle name="20% - Ênfase6 6 5 2 3" xfId="19796" xr:uid="{AE029A4E-136C-41E1-B8B7-3E6FA1600131}"/>
    <cellStyle name="20% - Ênfase6 6 5 3" xfId="8296" xr:uid="{AD9E347D-F381-4F56-ABED-78E5F5033B83}"/>
    <cellStyle name="20% - Ênfase6 6 5 4" xfId="19798" xr:uid="{EC0E2C15-49CF-41FC-99C4-9031174012BF}"/>
    <cellStyle name="20% - Ênfase6 6 5 5" xfId="17757" xr:uid="{7745024D-0DE0-46E7-88A9-EF063E3F0BB7}"/>
    <cellStyle name="20% - Ênfase6 6 6" xfId="19800" xr:uid="{E6B571A2-9C35-4F05-81B9-34A63F4D94B1}"/>
    <cellStyle name="20% - Ênfase6 6 6 2" xfId="13672" xr:uid="{1FEC54F8-06EC-4EDE-B9A8-A418FDA69C87}"/>
    <cellStyle name="20% - Ênfase6 6 6 2 2" xfId="16044" xr:uid="{3420166B-0181-41AB-9DB6-4FA765DFEFCE}"/>
    <cellStyle name="20% - Ênfase6 6 6 2 3" xfId="16049" xr:uid="{D1171A9E-66BB-43AE-9FCB-080EED70D389}"/>
    <cellStyle name="20% - Ênfase6 6 6 3" xfId="8302" xr:uid="{C2126583-BA02-465B-B082-589207DC8FA0}"/>
    <cellStyle name="20% - Ênfase6 6 6 4" xfId="13679" xr:uid="{FB36ACD7-942F-4E10-BB8A-B90B3FFAE622}"/>
    <cellStyle name="20% - Ênfase6 6 6 5" xfId="13692" xr:uid="{ED6B717A-9853-4F53-B732-C4905DDB387E}"/>
    <cellStyle name="20% - Ênfase6 6 7" xfId="16879" xr:uid="{7126EDB5-B810-4528-980D-22ADA0EC9949}"/>
    <cellStyle name="20% - Ênfase6 6 7 2" xfId="14173" xr:uid="{46D5C947-B3FD-4040-AF07-112AFBA9C82D}"/>
    <cellStyle name="20% - Ênfase6 6 8" xfId="16882" xr:uid="{D6BED783-0213-49B1-8051-3259515A59F8}"/>
    <cellStyle name="20% - Ênfase6 6 8 2" xfId="19802" xr:uid="{AF0CF1FC-E12C-4727-87FE-E64ED8E9AD90}"/>
    <cellStyle name="20% - Ênfase6 6 9" xfId="16886" xr:uid="{32B24DA5-181B-441F-87F4-9B0A5F1482C5}"/>
    <cellStyle name="20% - Ênfase6 6 9 2" xfId="15625" xr:uid="{5E9758BD-B5C1-45AD-993A-AA9DE882F857}"/>
    <cellStyle name="20% - Ênfase6 6 9 2 2" xfId="19804" xr:uid="{E0152226-8DFB-4C9D-8D9E-993E5CC5F4C7}"/>
    <cellStyle name="20% - Ênfase6 6 9 2 3" xfId="19806" xr:uid="{1C61E1BC-7C64-4D64-B80F-706752BE3EB5}"/>
    <cellStyle name="20% - Ênfase6 6 9 3" xfId="19810" xr:uid="{B823E3E8-0A55-4F14-9635-1DF68A1AC031}"/>
    <cellStyle name="20% - Ênfase6 6 9 4" xfId="19815" xr:uid="{E6106FA1-5254-4ECE-B104-1C4FDF9D126C}"/>
    <cellStyle name="20% - Ênfase6 6 9 5" xfId="17774" xr:uid="{AE501D25-0AFB-4AEA-A5A7-247B0BEC2A19}"/>
    <cellStyle name="20% - Ênfase6 60" xfId="19658" xr:uid="{D1CBED71-22D2-4D64-A620-1E351363AFA4}"/>
    <cellStyle name="20% - Ênfase6 61" xfId="19660" xr:uid="{61ABBB4B-C5AD-4FC2-AC7E-5F95BEFE5922}"/>
    <cellStyle name="20% - Ênfase6 62" xfId="19662" xr:uid="{01DB99BF-16DF-44FE-B70B-567EBAF6576D}"/>
    <cellStyle name="20% - Ênfase6 63" xfId="19664" xr:uid="{7041FFFC-20B7-452D-A9DA-FA265D0183A0}"/>
    <cellStyle name="20% - Ênfase6 64" xfId="19079" xr:uid="{E16E52D5-C4AA-459A-8934-7A807A9D3D86}"/>
    <cellStyle name="20% - Ênfase6 65" xfId="7661" xr:uid="{7B901C62-DA10-40DC-89A4-97D50B72C3A9}"/>
    <cellStyle name="20% - Ênfase6 66" xfId="8100" xr:uid="{0F43139A-59E8-40BB-A56D-0994A042297D}"/>
    <cellStyle name="20% - Ênfase6 67" xfId="8103" xr:uid="{E0EDDA08-88EE-4524-9327-419D97F690C7}"/>
    <cellStyle name="20% - Ênfase6 68" xfId="19820" xr:uid="{82FC0B6A-013B-466C-9C48-C42D768D9CF6}"/>
    <cellStyle name="20% - Ênfase6 69" xfId="19822" xr:uid="{CF1F7D9B-575D-4A17-8F5C-376C477A05E4}"/>
    <cellStyle name="20% - Ênfase6 7" xfId="19823" xr:uid="{A86C99E1-7178-436F-8CF5-F38A843D768C}"/>
    <cellStyle name="20% - Ênfase6 7 10" xfId="19825" xr:uid="{FEF9EF18-0110-486B-8F6B-03C19046D7EE}"/>
    <cellStyle name="20% - Ênfase6 7 10 2" xfId="19830" xr:uid="{B0E8730D-993F-4ACB-93C7-E018379654AB}"/>
    <cellStyle name="20% - Ênfase6 7 10 2 2" xfId="19831" xr:uid="{E0C393C8-7F9F-421E-960C-F375B24A830B}"/>
    <cellStyle name="20% - Ênfase6 7 10 2 3" xfId="1621" xr:uid="{11E0D8EB-E558-4BDB-95C9-1E5CF3C4E0CF}"/>
    <cellStyle name="20% - Ênfase6 7 10 3" xfId="19833" xr:uid="{CCF0D273-6336-4462-815C-C8C05DBF7836}"/>
    <cellStyle name="20% - Ênfase6 7 10 4" xfId="19838" xr:uid="{E21C02AC-C4DE-447E-B9C5-E79103CAD2D0}"/>
    <cellStyle name="20% - Ênfase6 7 10 5" xfId="19841" xr:uid="{E4DDC154-3C53-48F7-854F-3D6BDB1C4DDB}"/>
    <cellStyle name="20% - Ênfase6 7 11" xfId="19843" xr:uid="{097BD4AF-0C7D-454F-9CD3-56BAF1ABBD6C}"/>
    <cellStyle name="20% - Ênfase6 7 11 2" xfId="19847" xr:uid="{6E6EFC28-E4F9-4C22-986B-284984A80E50}"/>
    <cellStyle name="20% - Ênfase6 7 11 2 2" xfId="19848" xr:uid="{448C0AD2-0F9F-42A1-A971-8B57A67AA7B5}"/>
    <cellStyle name="20% - Ênfase6 7 11 2 3" xfId="19850" xr:uid="{DD13BD4C-F5EA-49C5-A82F-CACECFDD1215}"/>
    <cellStyle name="20% - Ênfase6 7 11 3" xfId="19853" xr:uid="{40E25F5E-C296-447C-B5BC-468FD994AF8A}"/>
    <cellStyle name="20% - Ênfase6 7 11 4" xfId="19857" xr:uid="{3FA2BE13-DCFB-4F0A-B025-968CB74C8149}"/>
    <cellStyle name="20% - Ênfase6 7 11 5" xfId="19859" xr:uid="{896503D2-1295-4102-B8E5-FA2A34894CCD}"/>
    <cellStyle name="20% - Ênfase6 7 12" xfId="19862" xr:uid="{6AE9BE04-A765-495A-A1BB-28C1DEE86682}"/>
    <cellStyle name="20% - Ênfase6 7 12 2" xfId="7050" xr:uid="{6C8FE391-139F-4CF4-82E3-CB50F7BED352}"/>
    <cellStyle name="20% - Ênfase6 7 12 3" xfId="7063" xr:uid="{467E23E1-25D3-4140-8903-1AEB277ADE3B}"/>
    <cellStyle name="20% - Ênfase6 7 12 4" xfId="19866" xr:uid="{7FB6E777-4C53-4B9B-A2A8-713BA9CB8933}"/>
    <cellStyle name="20% - Ênfase6 7 13" xfId="19867" xr:uid="{0A2B2A0B-8D98-46F3-9899-B273130B410D}"/>
    <cellStyle name="20% - Ênfase6 7 13 2" xfId="19871" xr:uid="{9B75A203-DDFD-4C61-B20E-05D0416FA09B}"/>
    <cellStyle name="20% - Ênfase6 7 13 3" xfId="19872" xr:uid="{08CA8AD6-F69D-4DA0-8D70-BF500D6C65F9}"/>
    <cellStyle name="20% - Ênfase6 7 13 4" xfId="19875" xr:uid="{6CC29486-B72B-4C6D-9446-E85CDA81C50C}"/>
    <cellStyle name="20% - Ênfase6 7 14" xfId="19877" xr:uid="{D94468D5-D0C6-495D-8813-1D239138D470}"/>
    <cellStyle name="20% - Ênfase6 7 14 2" xfId="19878" xr:uid="{4FA78F07-19F1-4F8E-9C5D-28BA137BE087}"/>
    <cellStyle name="20% - Ênfase6 7 14 3" xfId="19879" xr:uid="{A3914034-B1CE-4DF7-8DCA-BCA281B6C61A}"/>
    <cellStyle name="20% - Ênfase6 7 14 4" xfId="19886" xr:uid="{5AD34D93-E5C4-468E-A799-658D835F1B57}"/>
    <cellStyle name="20% - Ênfase6 7 15" xfId="19887" xr:uid="{E1856ADF-6FF3-4E62-80FA-B9C0B0E043A8}"/>
    <cellStyle name="20% - Ênfase6 7 15 2" xfId="19891" xr:uid="{88CE5E00-97C1-42CD-B6F0-60AB6EC29A1D}"/>
    <cellStyle name="20% - Ênfase6 7 15 3" xfId="19892" xr:uid="{1833843A-D0FA-4D51-BB32-5A9CFCA3381C}"/>
    <cellStyle name="20% - Ênfase6 7 15 4" xfId="19897" xr:uid="{6F72A445-479E-4AA4-BA0F-1916F80C0B26}"/>
    <cellStyle name="20% - Ênfase6 7 16" xfId="9592" xr:uid="{203F9689-CA76-4B5A-BC05-893B1159832A}"/>
    <cellStyle name="20% - Ênfase6 7 16 2" xfId="18370" xr:uid="{F4ED35FD-FFE2-49BD-AD4C-FF11F2B33E41}"/>
    <cellStyle name="20% - Ênfase6 7 16 3" xfId="19898" xr:uid="{570D51E9-3630-4BAE-8259-DEA1891170F7}"/>
    <cellStyle name="20% - Ênfase6 7 16 4" xfId="19901" xr:uid="{2305200C-AF93-4EB3-A468-2C2773EA605B}"/>
    <cellStyle name="20% - Ênfase6 7 17" xfId="1726" xr:uid="{3F356AFF-108B-45D1-B2EC-2201E77E9CC1}"/>
    <cellStyle name="20% - Ênfase6 7 17 2" xfId="17209" xr:uid="{43A7CDF7-7F47-4BC3-8A2D-74041857CE0E}"/>
    <cellStyle name="20% - Ênfase6 7 18" xfId="19903" xr:uid="{B3DD30A6-C254-4798-B6AA-1E0C959EBA1D}"/>
    <cellStyle name="20% - Ênfase6 7 18 2" xfId="17222" xr:uid="{32242DB9-A094-42BA-A74B-D8EB7DAF192B}"/>
    <cellStyle name="20% - Ênfase6 7 19" xfId="14868" xr:uid="{A7E25AB6-E860-4F03-A4EA-E3D67EE6F0E5}"/>
    <cellStyle name="20% - Ênfase6 7 2" xfId="19905" xr:uid="{25A8FD53-F325-472F-909B-39BDB03B0635}"/>
    <cellStyle name="20% - Ênfase6 7 2 2" xfId="2868" xr:uid="{01F71385-52C2-43D8-A3CF-B2BC11159AC8}"/>
    <cellStyle name="20% - Ênfase6 7 2 2 2" xfId="19906" xr:uid="{9CFB8057-C2A3-40C3-A802-34774BFBE348}"/>
    <cellStyle name="20% - Ênfase6 7 2 2 3" xfId="17489" xr:uid="{76BEDFAA-8968-4346-8B2C-8005F6BD8348}"/>
    <cellStyle name="20% - Ênfase6 7 2 2 4" xfId="17493" xr:uid="{19F3395A-AF16-4355-A556-E23A31793C77}"/>
    <cellStyle name="20% - Ênfase6 7 2 3" xfId="8703" xr:uid="{710A817B-8020-4738-952F-12EA9B66525D}"/>
    <cellStyle name="20% - Ênfase6 7 2 3 2" xfId="8709" xr:uid="{9BC9739C-F138-4A35-8360-8FDA5956C533}"/>
    <cellStyle name="20% - Ênfase6 7 2 3 3" xfId="8722" xr:uid="{794F3F42-52AF-4A63-90B9-94A0A7337828}"/>
    <cellStyle name="20% - Ênfase6 7 2 3 4" xfId="9282" xr:uid="{3EDE603C-FF8C-4D02-A11A-8095A4C365E7}"/>
    <cellStyle name="20% - Ênfase6 7 2 4" xfId="8732" xr:uid="{74CEC8CC-360D-42EF-9011-26537B5C3D05}"/>
    <cellStyle name="20% - Ênfase6 7 2 4 2" xfId="8737" xr:uid="{B2E250F3-3B1D-42AA-8896-2AD1CE0580CD}"/>
    <cellStyle name="20% - Ênfase6 7 2 4 3" xfId="8743" xr:uid="{64E4FA46-9FFE-4D47-8724-A34BF3E631AB}"/>
    <cellStyle name="20% - Ênfase6 7 2 4 4" xfId="17501" xr:uid="{31C89E12-FEF7-47D6-99FE-BAAEC0814D2C}"/>
    <cellStyle name="20% - Ênfase6 7 2 5" xfId="8746" xr:uid="{3FD14D9E-BF75-40BE-B820-D05D0A3AEA04}"/>
    <cellStyle name="20% - Ênfase6 7 2 6" xfId="3450" xr:uid="{C9DF0C77-2A38-460B-BDFD-D7414FE31722}"/>
    <cellStyle name="20% - Ênfase6 7 2 7" xfId="4158" xr:uid="{9C0C348C-ABF8-47D2-AF76-5AC5E4DF216B}"/>
    <cellStyle name="20% - Ênfase6 7 20" xfId="19888" xr:uid="{EA46CA2E-85C9-4037-8031-23EAE8DF7FDA}"/>
    <cellStyle name="20% - Ênfase6 7 3" xfId="19907" xr:uid="{248310E7-B93A-4E76-A9A7-69F4358B3703}"/>
    <cellStyle name="20% - Ênfase6 7 3 2" xfId="6648" xr:uid="{3AD6FE3A-F4B4-4708-B80C-A898C314BC80}"/>
    <cellStyle name="20% - Ênfase6 7 3 2 2" xfId="19908" xr:uid="{0DB78571-D30F-430F-8959-554055FC54F1}"/>
    <cellStyle name="20% - Ênfase6 7 3 2 3" xfId="19911" xr:uid="{B4B942EF-9B0A-4927-8F73-F384E1A91A57}"/>
    <cellStyle name="20% - Ênfase6 7 3 2 4" xfId="19914" xr:uid="{DFBDFAA5-F650-49D8-ACBD-8311CA443170}"/>
    <cellStyle name="20% - Ênfase6 7 3 3" xfId="8764" xr:uid="{96F0778E-4012-452E-8BDD-0B3631039D95}"/>
    <cellStyle name="20% - Ênfase6 7 3 3 2" xfId="8768" xr:uid="{E736D0E5-E441-4C83-8FED-63FC41C5D044}"/>
    <cellStyle name="20% - Ênfase6 7 3 3 3" xfId="8777" xr:uid="{7ED7D267-DC3A-42DE-9F7C-69DA8486285C}"/>
    <cellStyle name="20% - Ênfase6 7 3 3 4" xfId="15432" xr:uid="{2431DAE8-6FD6-46F1-A393-B6FD223E2319}"/>
    <cellStyle name="20% - Ênfase6 7 3 4" xfId="8782" xr:uid="{C873AEFD-77E5-4E72-A02F-A818EC396E53}"/>
    <cellStyle name="20% - Ênfase6 7 3 4 2" xfId="15437" xr:uid="{9C217EC6-276C-4876-8299-2D7C4C470738}"/>
    <cellStyle name="20% - Ênfase6 7 3 4 3" xfId="13439" xr:uid="{A29668D3-AB91-425C-9497-7D429B7DFEAC}"/>
    <cellStyle name="20% - Ênfase6 7 3 4 4" xfId="13444" xr:uid="{F0B60B4D-A0FC-4D56-8D22-9F7CB528A5F2}"/>
    <cellStyle name="20% - Ênfase6 7 3 5" xfId="8789" xr:uid="{4CAFC903-5947-45F7-9ADB-964009676A6F}"/>
    <cellStyle name="20% - Ênfase6 7 3 6" xfId="3529" xr:uid="{299DAF8E-BE9F-434B-8D71-458024B39D96}"/>
    <cellStyle name="20% - Ênfase6 7 3 7" xfId="6085" xr:uid="{3B51AB21-7BF8-468F-B6D5-0E3FD637418A}"/>
    <cellStyle name="20% - Ênfase6 7 4" xfId="19917" xr:uid="{5561A09F-8EB0-4CAD-B0BF-FAB1EAC81951}"/>
    <cellStyle name="20% - Ênfase6 7 4 2" xfId="19918" xr:uid="{81E07622-8B0F-463A-89BA-CFC2641FD150}"/>
    <cellStyle name="20% - Ênfase6 7 4 2 2" xfId="19919" xr:uid="{0E6FB8D0-3140-4E7A-87EF-138C455A0C82}"/>
    <cellStyle name="20% - Ênfase6 7 4 2 3" xfId="2505" xr:uid="{86833174-E85B-434A-B303-D99BCE0B6733}"/>
    <cellStyle name="20% - Ênfase6 7 4 3" xfId="8793" xr:uid="{37866278-26CC-4D7E-AE9B-A2E1510D227C}"/>
    <cellStyle name="20% - Ênfase6 7 4 3 2" xfId="8798" xr:uid="{8868041E-000F-4DD4-BA41-B3A406BC49FB}"/>
    <cellStyle name="20% - Ênfase6 7 4 3 3" xfId="2526" xr:uid="{F6405132-332E-458B-89AB-4688C1E8B5DB}"/>
    <cellStyle name="20% - Ênfase6 7 4 4" xfId="8802" xr:uid="{997B47B4-FE1E-48DF-AAE4-E16FF890DF0C}"/>
    <cellStyle name="20% - Ênfase6 7 4 4 2" xfId="19921" xr:uid="{E2F10B9D-B9D4-4617-8C3E-3F254DABB8D3}"/>
    <cellStyle name="20% - Ênfase6 7 4 4 3" xfId="6437" xr:uid="{D0A45B9E-BE14-4039-B4BE-C4897B3041BC}"/>
    <cellStyle name="20% - Ênfase6 7 4 5" xfId="8808" xr:uid="{6730321B-12EB-4E05-8881-9265108C8B1C}"/>
    <cellStyle name="20% - Ênfase6 7 4 6" xfId="2571" xr:uid="{20A61457-1C88-4F8A-8D6E-43E48FADDA9E}"/>
    <cellStyle name="20% - Ênfase6 7 4 7" xfId="6099" xr:uid="{FDFAD26C-5014-42D2-B6A5-F020711F8A11}"/>
    <cellStyle name="20% - Ênfase6 7 5" xfId="19922" xr:uid="{5A6AE3EA-36F2-4145-A226-B559D1B1A4C0}"/>
    <cellStyle name="20% - Ênfase6 7 5 2" xfId="19923" xr:uid="{3B77B307-5745-4E00-8528-5D805AD94FEF}"/>
    <cellStyle name="20% - Ênfase6 7 5 2 2" xfId="19924" xr:uid="{FDB6515D-4327-4622-B894-9A2EA6B79A70}"/>
    <cellStyle name="20% - Ênfase6 7 5 2 3" xfId="6672" xr:uid="{6F0C55CF-8B83-4EE9-83EA-83EFB9E46000}"/>
    <cellStyle name="20% - Ênfase6 7 5 3" xfId="8815" xr:uid="{D7F67DBF-8B9F-4CF9-962F-355A8BAC6DEB}"/>
    <cellStyle name="20% - Ênfase6 7 5 4" xfId="19925" xr:uid="{5DD9178C-787B-4BAC-94D1-45E8228C0A78}"/>
    <cellStyle name="20% - Ênfase6 7 5 5" xfId="14806" xr:uid="{0E39ABE0-346A-45E4-BD85-7333C544EC2E}"/>
    <cellStyle name="20% - Ênfase6 7 6" xfId="19926" xr:uid="{A06DDC61-217B-41D9-9BF8-E1C873A772C5}"/>
    <cellStyle name="20% - Ênfase6 7 6 2" xfId="19927" xr:uid="{92796E99-217A-4BA2-93F8-7393B12300DE}"/>
    <cellStyle name="20% - Ênfase6 7 6 2 2" xfId="19929" xr:uid="{E8EFC869-04C6-4BA5-8287-DD35D6B7EF18}"/>
    <cellStyle name="20% - Ênfase6 7 6 2 3" xfId="7052" xr:uid="{2E8B1248-CC6C-4A8B-B738-C4A9B6FD2322}"/>
    <cellStyle name="20% - Ênfase6 7 6 3" xfId="19930" xr:uid="{16C391AC-5771-4C5E-ABA1-7B3C3EDF57A8}"/>
    <cellStyle name="20% - Ênfase6 7 6 4" xfId="19931" xr:uid="{FBDB1CF9-9D67-4B5B-B6DB-FCDFF0096905}"/>
    <cellStyle name="20% - Ênfase6 7 6 5" xfId="14813" xr:uid="{3901E7E3-CA89-4F50-9589-20862D4B788A}"/>
    <cellStyle name="20% - Ênfase6 7 7" xfId="19932" xr:uid="{CA11F22A-57B9-4023-87FD-99D5ED876816}"/>
    <cellStyle name="20% - Ênfase6 7 7 2" xfId="19934" xr:uid="{73D4272B-9A70-41C6-B925-484E69C90D2A}"/>
    <cellStyle name="20% - Ênfase6 7 8" xfId="19935" xr:uid="{34849B5A-FD18-4144-B7DB-81DE2FAC779F}"/>
    <cellStyle name="20% - Ênfase6 7 8 2" xfId="19936" xr:uid="{411239CC-85D6-4602-B503-1CFAB1AAF7C6}"/>
    <cellStyle name="20% - Ênfase6 7 9" xfId="19937" xr:uid="{8B3E6A97-B333-47F6-BA57-2CFD0A94F0BF}"/>
    <cellStyle name="20% - Ênfase6 7 9 2" xfId="19940" xr:uid="{19652FD6-6AC8-4CD3-A7C5-EDC522D54E4C}"/>
    <cellStyle name="20% - Ênfase6 7 9 2 2" xfId="19941" xr:uid="{A3EEA84E-592D-4C3E-B253-9C1AF335CB5B}"/>
    <cellStyle name="20% - Ênfase6 7 9 2 3" xfId="19944" xr:uid="{A42475F9-2E03-428B-98A1-9C84B53E1902}"/>
    <cellStyle name="20% - Ênfase6 7 9 3" xfId="19950" xr:uid="{B1B5FD72-44C5-45BA-8192-0281BEAFA1AF}"/>
    <cellStyle name="20% - Ênfase6 7 9 4" xfId="19954" xr:uid="{1E539C1B-743A-45D3-B9E4-A60A633046F0}"/>
    <cellStyle name="20% - Ênfase6 7 9 5" xfId="19959" xr:uid="{7E096332-611B-4D1E-B093-04DFE9F0043A}"/>
    <cellStyle name="20% - Ênfase6 70" xfId="7660" xr:uid="{0511D253-E49A-4094-8173-E0E43C5BF3B9}"/>
    <cellStyle name="20% - Ênfase6 71" xfId="8099" xr:uid="{D98E1863-A7DE-4355-8B34-AA870DA9F4D2}"/>
    <cellStyle name="20% - Ênfase6 72" xfId="8102" xr:uid="{62BF5736-ED0A-4062-ADA3-4974D00B560B}"/>
    <cellStyle name="20% - Ênfase6 73" xfId="19819" xr:uid="{99CD4A6C-B000-401D-B36F-D48BC9E5714C}"/>
    <cellStyle name="20% - Ênfase6 74" xfId="19821" xr:uid="{5F647237-63A6-4E37-80E6-0CAFA5EFE839}"/>
    <cellStyle name="20% - Ênfase6 75" xfId="19961" xr:uid="{51B3AFC5-8A01-4E54-B606-81AEB05E3359}"/>
    <cellStyle name="20% - Ênfase6 76" xfId="19963" xr:uid="{6C1CAFBA-96E0-4FF6-A5DC-2A9A7CDC8B1F}"/>
    <cellStyle name="20% - Ênfase6 77" xfId="19965" xr:uid="{504BE8C0-6671-4FFC-BD53-BCDEB3AC6F7D}"/>
    <cellStyle name="20% - Ênfase6 78" xfId="19967" xr:uid="{8FB242BE-203C-48F4-9776-CC0369359BDF}"/>
    <cellStyle name="20% - Ênfase6 79" xfId="19971" xr:uid="{1FF43D86-FA4E-4B8E-B620-A9688D9B7F17}"/>
    <cellStyle name="20% - Ênfase6 8" xfId="19972" xr:uid="{974207BE-C5C3-4797-9ECB-5D06C343B231}"/>
    <cellStyle name="20% - Ênfase6 8 10" xfId="19976" xr:uid="{5C3F5B16-1E35-4410-9F75-C333F5A63FE8}"/>
    <cellStyle name="20% - Ênfase6 8 10 2" xfId="19978" xr:uid="{3B492D31-B58A-4DC7-9BF1-CBC3E0A6FDEF}"/>
    <cellStyle name="20% - Ênfase6 8 10 2 2" xfId="8454" xr:uid="{0B488D5C-4D76-413D-AD31-3FCC20BD09C3}"/>
    <cellStyle name="20% - Ênfase6 8 10 2 3" xfId="19984" xr:uid="{82248825-CF35-4CDB-81B8-526FE0C30C2E}"/>
    <cellStyle name="20% - Ênfase6 8 10 3" xfId="19987" xr:uid="{EE72A17A-175C-47AF-A473-D2FBE68F22E2}"/>
    <cellStyle name="20% - Ênfase6 8 10 4" xfId="19995" xr:uid="{3B08B4B7-D7C9-4C37-B492-5EAA28B86774}"/>
    <cellStyle name="20% - Ênfase6 8 10 5" xfId="19998" xr:uid="{0F883E70-8637-495A-9727-3D0CA46D3D7C}"/>
    <cellStyle name="20% - Ênfase6 8 11" xfId="20006" xr:uid="{11DF48DC-B725-45B6-AEB0-7A191247FD7C}"/>
    <cellStyle name="20% - Ênfase6 8 11 2" xfId="20009" xr:uid="{72349A08-CF27-4782-A6FA-08D40713E2B8}"/>
    <cellStyle name="20% - Ênfase6 8 11 2 2" xfId="20010" xr:uid="{B1EC3FB9-7C33-4773-9310-15128FE7FF3B}"/>
    <cellStyle name="20% - Ênfase6 8 11 2 3" xfId="20011" xr:uid="{81D3276C-4143-4026-9917-910967571FC9}"/>
    <cellStyle name="20% - Ênfase6 8 11 3" xfId="20015" xr:uid="{71B023DE-2E29-4512-99D9-5F1C5628AB64}"/>
    <cellStyle name="20% - Ênfase6 8 11 4" xfId="20018" xr:uid="{6516B3B0-AC58-4AB7-B5B9-1B73F0EA54F2}"/>
    <cellStyle name="20% - Ênfase6 8 11 5" xfId="2600" xr:uid="{2255C398-75B7-4E69-BAC5-A9C8C3E0A9D4}"/>
    <cellStyle name="20% - Ênfase6 8 12" xfId="20021" xr:uid="{419D8234-ABBF-43BF-9B8B-9C3E4814B44D}"/>
    <cellStyle name="20% - Ênfase6 8 12 2" xfId="20024" xr:uid="{3511C842-33F0-4158-8FFA-EAB84337E5FD}"/>
    <cellStyle name="20% - Ênfase6 8 12 3" xfId="20029" xr:uid="{48CEB85C-9761-4F94-99FC-8D57B68E3072}"/>
    <cellStyle name="20% - Ênfase6 8 12 4" xfId="20034" xr:uid="{F362A96D-A94D-4B0E-B601-16D7788610A3}"/>
    <cellStyle name="20% - Ênfase6 8 13" xfId="20040" xr:uid="{23B02441-8D2D-4BFC-A642-F12EFD932C0E}"/>
    <cellStyle name="20% - Ênfase6 8 13 2" xfId="20041" xr:uid="{3099FBC4-05F6-4356-A0C0-2CEFDE909753}"/>
    <cellStyle name="20% - Ênfase6 8 13 3" xfId="20042" xr:uid="{6EB742EA-7500-4A9A-A0DD-7A96CC46CF7A}"/>
    <cellStyle name="20% - Ênfase6 8 13 4" xfId="20043" xr:uid="{D0C78CB1-BE44-45F9-87AD-E9BEE1B29886}"/>
    <cellStyle name="20% - Ênfase6 8 14" xfId="20045" xr:uid="{26F7FC31-8A50-4EB2-86BE-B62828679051}"/>
    <cellStyle name="20% - Ênfase6 8 14 2" xfId="20046" xr:uid="{848C266F-2AD0-45DD-B8B3-338F84B7E086}"/>
    <cellStyle name="20% - Ênfase6 8 14 3" xfId="20047" xr:uid="{3C58F46B-80B6-43D1-A062-D592B5A2FFA3}"/>
    <cellStyle name="20% - Ênfase6 8 14 4" xfId="20048" xr:uid="{B7164E86-FB8F-41DB-8C5B-F704949A6E89}"/>
    <cellStyle name="20% - Ênfase6 8 15" xfId="20051" xr:uid="{A64875D8-0153-4F29-B301-1E4DE3D6C575}"/>
    <cellStyle name="20% - Ênfase6 8 15 2" xfId="20052" xr:uid="{382F27C4-A91D-483C-AA31-D92900100147}"/>
    <cellStyle name="20% - Ênfase6 8 15 3" xfId="20053" xr:uid="{400C5CB7-C5DF-499B-B7BD-87857B59C681}"/>
    <cellStyle name="20% - Ênfase6 8 15 4" xfId="20054" xr:uid="{43B4B68F-B075-4CB6-93DF-743D80DD59C5}"/>
    <cellStyle name="20% - Ênfase6 8 16" xfId="20055" xr:uid="{E85931A3-B4B5-4A42-B368-239300ED7DF2}"/>
    <cellStyle name="20% - Ênfase6 8 16 2" xfId="20056" xr:uid="{A4E82DC0-DF18-40A0-8ED0-B4ADBA13B144}"/>
    <cellStyle name="20% - Ênfase6 8 16 3" xfId="20057" xr:uid="{22B28D9E-B428-404F-B522-6342201278FC}"/>
    <cellStyle name="20% - Ênfase6 8 16 4" xfId="20058" xr:uid="{4BC51A0D-510E-47DE-BA0F-A7AB523D1842}"/>
    <cellStyle name="20% - Ênfase6 8 17" xfId="20059" xr:uid="{19BA5388-0A30-4D08-B3CE-47262449450C}"/>
    <cellStyle name="20% - Ênfase6 8 17 2" xfId="17345" xr:uid="{C7DAA3D7-89AF-4D44-8951-90528CBF4714}"/>
    <cellStyle name="20% - Ênfase6 8 18" xfId="20060" xr:uid="{DD383D20-4BA7-4B80-BAA0-FB79FCA1B51A}"/>
    <cellStyle name="20% - Ênfase6 8 18 2" xfId="17355" xr:uid="{A997BFD5-5E3F-4133-A981-66EE5860C968}"/>
    <cellStyle name="20% - Ênfase6 8 19" xfId="14899" xr:uid="{9C53E031-4C69-4A40-A598-8E04E38B3461}"/>
    <cellStyle name="20% - Ênfase6 8 2" xfId="20061" xr:uid="{8B365DD2-0D73-4C52-8C12-DF6955BCEABC}"/>
    <cellStyle name="20% - Ênfase6 8 2 2" xfId="20064" xr:uid="{CC2F72AE-FAFF-4870-AA31-CCC962BFFE86}"/>
    <cellStyle name="20% - Ênfase6 8 2 2 2" xfId="20069" xr:uid="{9490887C-8A5E-4982-95D2-9A83920AC9B2}"/>
    <cellStyle name="20% - Ênfase6 8 2 2 3" xfId="20073" xr:uid="{3D97518D-64B4-456D-99A8-7E13CB73DC30}"/>
    <cellStyle name="20% - Ênfase6 8 2 2 4" xfId="17699" xr:uid="{40F9BA63-F33E-41D9-998E-D5D86D9FCD9D}"/>
    <cellStyle name="20% - Ênfase6 8 2 3" xfId="20079" xr:uid="{BED94DBA-EF34-4E92-B1CE-CFD925EB9216}"/>
    <cellStyle name="20% - Ênfase6 8 2 3 2" xfId="12922" xr:uid="{55DF7A72-DD61-436D-8237-F112FAD55B8A}"/>
    <cellStyle name="20% - Ênfase6 8 2 3 3" xfId="12933" xr:uid="{F09A597C-6493-4CEF-926D-E0BDA76F1A52}"/>
    <cellStyle name="20% - Ênfase6 8 2 3 4" xfId="12941" xr:uid="{ADBA4243-ECB4-4CF0-8A00-BE1E6C081161}"/>
    <cellStyle name="20% - Ênfase6 8 2 4" xfId="20081" xr:uid="{13E3550A-B26D-46B9-A581-4B9A0598650F}"/>
    <cellStyle name="20% - Ênfase6 8 2 4 2" xfId="20086" xr:uid="{291D254D-21F2-4B04-9F40-6FD88BEABA0D}"/>
    <cellStyle name="20% - Ênfase6 8 2 4 3" xfId="20088" xr:uid="{7408CAED-EDE8-466A-9AC7-8E2DF92852EF}"/>
    <cellStyle name="20% - Ênfase6 8 2 4 4" xfId="20092" xr:uid="{B68D8850-B961-4879-8402-0EAE9A537367}"/>
    <cellStyle name="20% - Ênfase6 8 2 5" xfId="14963" xr:uid="{3851AAE8-5B2A-49CD-9F81-C80048C5712D}"/>
    <cellStyle name="20% - Ênfase6 8 2 6" xfId="5501" xr:uid="{E7F55908-CC66-43E5-B815-52E406D060EB}"/>
    <cellStyle name="20% - Ênfase6 8 2 7" xfId="6003" xr:uid="{FD6941A1-38AE-40BF-9AF1-139A2A8DCA10}"/>
    <cellStyle name="20% - Ênfase6 8 20" xfId="20050" xr:uid="{4D8D470B-A575-4156-8982-511D534CF800}"/>
    <cellStyle name="20% - Ênfase6 8 3" xfId="20096" xr:uid="{1FA54C19-BBDD-47F9-9BB6-9727FBCD430B}"/>
    <cellStyle name="20% - Ênfase6 8 3 2" xfId="20098" xr:uid="{31B74ADC-7F6A-43C2-85C0-C8F8E31F7DE6}"/>
    <cellStyle name="20% - Ênfase6 8 3 2 2" xfId="1770" xr:uid="{340B15B6-B714-4B03-969F-4DEC61583D2A}"/>
    <cellStyle name="20% - Ênfase6 8 3 2 3" xfId="20101" xr:uid="{3BD6ABFE-2766-4824-92FB-1464464E0231}"/>
    <cellStyle name="20% - Ênfase6 8 3 2 4" xfId="20103" xr:uid="{F94C7607-0D7F-4D8B-99A6-73A40DB7C052}"/>
    <cellStyle name="20% - Ênfase6 8 3 3" xfId="20105" xr:uid="{E75D99EF-053F-4FA1-B504-82E77DEB9BE8}"/>
    <cellStyle name="20% - Ênfase6 8 3 3 2" xfId="5542" xr:uid="{566A509D-10F3-40FC-A00E-87E2188ACED0}"/>
    <cellStyle name="20% - Ênfase6 8 3 3 3" xfId="13603" xr:uid="{9760FED8-7542-4CB3-8F77-AA56DE1A060F}"/>
    <cellStyle name="20% - Ênfase6 8 3 3 4" xfId="20111" xr:uid="{55FFCDED-6528-478B-903A-E87E4C197FA1}"/>
    <cellStyle name="20% - Ênfase6 8 3 4" xfId="20115" xr:uid="{9ECDA174-94B1-4AE0-8614-C903974C1649}"/>
    <cellStyle name="20% - Ênfase6 8 3 4 2" xfId="20121" xr:uid="{26A7BD13-FBBF-4E5A-B910-209A7B31AA87}"/>
    <cellStyle name="20% - Ênfase6 8 3 4 3" xfId="20126" xr:uid="{7DD6860B-1A58-481D-A717-963491B53814}"/>
    <cellStyle name="20% - Ênfase6 8 3 4 4" xfId="20132" xr:uid="{AB887816-F377-46DC-AD49-5271053E2D49}"/>
    <cellStyle name="20% - Ênfase6 8 3 5" xfId="14979" xr:uid="{EA95A61A-956E-469E-91B1-53C4D0730CDC}"/>
    <cellStyle name="20% - Ênfase6 8 3 6" xfId="2016" xr:uid="{9973F76A-1663-4573-B645-A490AE5EBBD7}"/>
    <cellStyle name="20% - Ênfase6 8 3 7" xfId="1969" xr:uid="{9E790492-41DF-40DF-A3B3-54021D381AED}"/>
    <cellStyle name="20% - Ênfase6 8 4" xfId="20138" xr:uid="{92F275AC-9F86-46D4-9C86-95891E29C278}"/>
    <cellStyle name="20% - Ênfase6 8 4 2" xfId="20140" xr:uid="{9BD42AEB-7381-4191-AD85-47D6911E6E6D}"/>
    <cellStyle name="20% - Ênfase6 8 4 2 2" xfId="20145" xr:uid="{1C8C865F-937E-42D8-B25E-DB56FC2F6DAB}"/>
    <cellStyle name="20% - Ênfase6 8 4 2 3" xfId="10643" xr:uid="{F856C63D-12EA-4F16-B6B0-F86EA1F8A7E8}"/>
    <cellStyle name="20% - Ênfase6 8 4 3" xfId="20146" xr:uid="{2DEA0BD9-1908-4C3E-9918-551A2E9494FB}"/>
    <cellStyle name="20% - Ênfase6 8 4 3 2" xfId="20154" xr:uid="{D9353E39-34F0-4589-9045-4587679965C9}"/>
    <cellStyle name="20% - Ênfase6 8 4 3 3" xfId="8984" xr:uid="{97D2A60E-45A1-44FB-A848-7B5D696DC372}"/>
    <cellStyle name="20% - Ênfase6 8 4 4" xfId="20158" xr:uid="{57AE4AD4-F956-4013-8084-0293459A1147}"/>
    <cellStyle name="20% - Ênfase6 8 4 4 2" xfId="2826" xr:uid="{B2130C50-871C-4FD6-BEFE-62B4CC998FF4}"/>
    <cellStyle name="20% - Ênfase6 8 4 4 3" xfId="4238" xr:uid="{2619F1A6-6824-4686-99F3-3A7728D625E9}"/>
    <cellStyle name="20% - Ênfase6 8 4 5" xfId="9005" xr:uid="{C91FBBA4-4727-4D13-88E6-C44424B342C8}"/>
    <cellStyle name="20% - Ênfase6 8 4 6" xfId="3770" xr:uid="{7FA46B90-8420-41A6-B526-7F5DB31A87D5}"/>
    <cellStyle name="20% - Ênfase6 8 4 7" xfId="6176" xr:uid="{3D294FF0-AFAD-414F-A0BB-1A3872DEEA29}"/>
    <cellStyle name="20% - Ênfase6 8 5" xfId="20163" xr:uid="{9DA1DC63-702D-4A14-9696-98E2FB1C2B9E}"/>
    <cellStyle name="20% - Ênfase6 8 5 2" xfId="20165" xr:uid="{3DA1D0BF-9237-48FE-B4BB-7FB158DDA697}"/>
    <cellStyle name="20% - Ênfase6 8 5 2 2" xfId="20169" xr:uid="{0AF33822-DA1C-4CB5-948D-A2E397F60669}"/>
    <cellStyle name="20% - Ênfase6 8 5 2 3" xfId="2373" xr:uid="{90DAF4F9-3818-4D40-A86D-64BF8A7256C4}"/>
    <cellStyle name="20% - Ênfase6 8 5 3" xfId="20171" xr:uid="{2DAB773B-35F2-42A3-B14A-5764C5E52286}"/>
    <cellStyle name="20% - Ênfase6 8 5 4" xfId="20176" xr:uid="{3F6B1C9D-9712-444D-8CE3-A7CB14119F5B}"/>
    <cellStyle name="20% - Ênfase6 8 5 5" xfId="3812" xr:uid="{2ED4FC2C-9829-4147-958B-E9ED58850887}"/>
    <cellStyle name="20% - Ênfase6 8 6" xfId="20182" xr:uid="{67AAB7E2-4774-4C09-BD58-2545ADB58A88}"/>
    <cellStyle name="20% - Ênfase6 8 6 2" xfId="20185" xr:uid="{5682997A-DB43-4694-BE1B-BD9718194FE0}"/>
    <cellStyle name="20% - Ênfase6 8 6 2 2" xfId="20190" xr:uid="{6B287585-C32F-4824-B588-83B37EE973C4}"/>
    <cellStyle name="20% - Ênfase6 8 6 2 3" xfId="11453" xr:uid="{7810D959-4058-47AA-8C1D-E770B3873373}"/>
    <cellStyle name="20% - Ênfase6 8 6 3" xfId="20192" xr:uid="{0BDC1DBF-D422-4C2E-A436-EFE52CC35BBF}"/>
    <cellStyle name="20% - Ênfase6 8 6 4" xfId="20198" xr:uid="{29FE4E0C-4DD9-4D94-BC92-FC69B22D5485}"/>
    <cellStyle name="20% - Ênfase6 8 6 5" xfId="3940" xr:uid="{E13CFDA2-3B72-4E12-8D90-21D71F74995D}"/>
    <cellStyle name="20% - Ênfase6 8 7" xfId="20202" xr:uid="{5D30B2C7-1A4C-4837-973C-8BED44A14689}"/>
    <cellStyle name="20% - Ênfase6 8 7 2" xfId="20205" xr:uid="{271F4D18-A81A-4C31-B4DB-09E4CD3BF287}"/>
    <cellStyle name="20% - Ênfase6 8 8" xfId="20206" xr:uid="{7644FF2F-9C9B-4E71-A307-9B5C96C72250}"/>
    <cellStyle name="20% - Ênfase6 8 8 2" xfId="20208" xr:uid="{2BDEEF62-8408-471B-BAE0-5CADBED5E2DF}"/>
    <cellStyle name="20% - Ênfase6 8 9" xfId="20209" xr:uid="{B8D4A6BF-466B-401B-BB78-CBB77BB0E2F5}"/>
    <cellStyle name="20% - Ênfase6 8 9 2" xfId="20213" xr:uid="{574A0880-BF2B-4BA5-BD1A-76FD15D9324C}"/>
    <cellStyle name="20% - Ênfase6 8 9 2 2" xfId="20218" xr:uid="{8895FCB6-F652-4C44-A591-935DF0188CFF}"/>
    <cellStyle name="20% - Ênfase6 8 9 2 3" xfId="20222" xr:uid="{C9766024-DC88-4470-BBA2-FDD2FED1D617}"/>
    <cellStyle name="20% - Ênfase6 8 9 3" xfId="20230" xr:uid="{0D449A6B-0F07-4105-8E78-468A713B000D}"/>
    <cellStyle name="20% - Ênfase6 8 9 4" xfId="20237" xr:uid="{3845354D-47FB-4269-9610-2EBF621BC637}"/>
    <cellStyle name="20% - Ênfase6 8 9 5" xfId="20245" xr:uid="{23F95A3E-0BC4-4108-BF27-5EBB1B152579}"/>
    <cellStyle name="20% - Ênfase6 80" xfId="19960" xr:uid="{2B128964-ACFB-490E-8834-B8362777F97F}"/>
    <cellStyle name="20% - Ênfase6 81" xfId="19962" xr:uid="{F628A642-C624-4027-8C31-52FAA09D1A26}"/>
    <cellStyle name="20% - Ênfase6 82" xfId="19964" xr:uid="{BB1F3982-7817-4162-8578-F25C42935139}"/>
    <cellStyle name="20% - Ênfase6 83" xfId="19966" xr:uid="{6059FC65-EDF9-4F0C-A5B9-CD4D9BC32D97}"/>
    <cellStyle name="20% - Ênfase6 84" xfId="19970" xr:uid="{CE02550E-0DFB-44BC-B67F-F15BAC0DA80F}"/>
    <cellStyle name="20% - Ênfase6 85" xfId="20248" xr:uid="{B9E23240-C0F5-47E4-815C-9EC558629B0D}"/>
    <cellStyle name="20% - Ênfase6 86" xfId="20250" xr:uid="{C6AA14CA-05C7-4E69-B264-DCCFC8EFC85F}"/>
    <cellStyle name="20% - Ênfase6 87" xfId="20252" xr:uid="{1E5C3796-43D3-4E97-9866-BBCA07EB66D2}"/>
    <cellStyle name="20% - Ênfase6 88" xfId="20254" xr:uid="{73E3F514-63B5-45FC-96B6-3C5EB73A72E1}"/>
    <cellStyle name="20% - Ênfase6 89" xfId="20256" xr:uid="{7CBD06B5-11EC-4322-82C8-CDFD403AB733}"/>
    <cellStyle name="20% - Ênfase6 9" xfId="20257" xr:uid="{9C0A6491-9A57-467B-974B-12D9D2090512}"/>
    <cellStyle name="20% - Ênfase6 9 10" xfId="20259" xr:uid="{5F2C9F48-0CB1-4D5C-B3A3-FC80A94BC34F}"/>
    <cellStyle name="20% - Ênfase6 9 10 2" xfId="20261" xr:uid="{D23BDB73-E03F-42ED-B19C-45C13A78F928}"/>
    <cellStyle name="20% - Ênfase6 9 10 2 2" xfId="20262" xr:uid="{6A876BD8-ABBE-4627-87E8-5967F7D6A17A}"/>
    <cellStyle name="20% - Ênfase6 9 10 2 3" xfId="20265" xr:uid="{07C6A74B-0663-4EFA-BE89-F988EF046AAB}"/>
    <cellStyle name="20% - Ênfase6 9 10 3" xfId="20266" xr:uid="{97082DAA-D4A4-4BFD-9ABC-4BD9E46BAD5C}"/>
    <cellStyle name="20% - Ênfase6 9 10 4" xfId="20267" xr:uid="{2784AD95-8CF0-45AC-AF4A-A9447654A9F7}"/>
    <cellStyle name="20% - Ênfase6 9 10 5" xfId="20268" xr:uid="{2E8CECCE-D47F-430B-B213-EACFC372A0E9}"/>
    <cellStyle name="20% - Ênfase6 9 11" xfId="20273" xr:uid="{DF043256-2FE8-4D03-BCEA-F35786DA072E}"/>
    <cellStyle name="20% - Ênfase6 9 11 2" xfId="20274" xr:uid="{42B1592D-1108-4C9A-9F27-C9414AE084A5}"/>
    <cellStyle name="20% - Ênfase6 9 11 2 2" xfId="20275" xr:uid="{B484960B-F121-46EC-B6E1-876FDD634763}"/>
    <cellStyle name="20% - Ênfase6 9 11 2 3" xfId="20277" xr:uid="{EE52CAAC-6361-4DDF-B3C7-C3636FE7B7D5}"/>
    <cellStyle name="20% - Ênfase6 9 11 3" xfId="20278" xr:uid="{9E4E75C7-0E10-43EA-A5B7-8417DD39E8D3}"/>
    <cellStyle name="20% - Ênfase6 9 11 4" xfId="20279" xr:uid="{DA9C0024-CE45-4104-8517-4BCC9C42F9C0}"/>
    <cellStyle name="20% - Ênfase6 9 11 5" xfId="20280" xr:uid="{721F784B-8C98-453F-9116-3C9E6BE1E261}"/>
    <cellStyle name="20% - Ênfase6 9 12" xfId="20281" xr:uid="{45C072B1-BF75-4D66-B332-F25B67C293EA}"/>
    <cellStyle name="20% - Ênfase6 9 12 2" xfId="20283" xr:uid="{F31CBF68-9792-4D2D-AC53-0B65D7C6D7BC}"/>
    <cellStyle name="20% - Ênfase6 9 12 3" xfId="20285" xr:uid="{CC001349-1AEE-4FE4-93BC-B6DD324E23AB}"/>
    <cellStyle name="20% - Ênfase6 9 12 4" xfId="20287" xr:uid="{692D1B35-0372-4D46-9561-BD8CCA97E647}"/>
    <cellStyle name="20% - Ênfase6 9 13" xfId="20289" xr:uid="{F283E37F-111C-4EE8-B0D7-D6016EF7614A}"/>
    <cellStyle name="20% - Ênfase6 9 13 2" xfId="20290" xr:uid="{4098265B-9DCD-42D3-AF13-CBF147F43314}"/>
    <cellStyle name="20% - Ênfase6 9 13 3" xfId="20296" xr:uid="{34827767-FE3C-46DB-B58C-FF9329066661}"/>
    <cellStyle name="20% - Ênfase6 9 13 4" xfId="20300" xr:uid="{51A7FF23-D169-49BA-843D-71F86E409983}"/>
    <cellStyle name="20% - Ênfase6 9 14" xfId="12987" xr:uid="{D53B5934-48B9-41A8-B66D-723EB0D1DD76}"/>
    <cellStyle name="20% - Ênfase6 9 14 2" xfId="1906" xr:uid="{760F1D4F-0A0D-4A61-815F-AE0E7494D270}"/>
    <cellStyle name="20% - Ênfase6 9 14 3" xfId="12991" xr:uid="{8060AE35-F542-40AC-A22A-3FB7110B6C20}"/>
    <cellStyle name="20% - Ênfase6 9 14 4" xfId="12099" xr:uid="{ECB222FE-51D9-42FA-AB91-41BD778E8815}"/>
    <cellStyle name="20% - Ênfase6 9 15" xfId="12996" xr:uid="{534260AB-F87F-487B-BE65-A878FE9E99BF}"/>
    <cellStyle name="20% - Ênfase6 9 15 2" xfId="11432" xr:uid="{72418C58-A45A-497A-8311-25E7EA1DCC28}"/>
    <cellStyle name="20% - Ênfase6 9 15 3" xfId="20307" xr:uid="{59BAC7A4-E2EC-4325-B9CF-EAA94A59D871}"/>
    <cellStyle name="20% - Ênfase6 9 15 4" xfId="20309" xr:uid="{01FD9CF9-D9F0-4F61-9880-19033BBBDFE7}"/>
    <cellStyle name="20% - Ênfase6 9 16" xfId="13010" xr:uid="{36423415-7362-415C-9D8C-7360C80C574C}"/>
    <cellStyle name="20% - Ênfase6 9 16 2" xfId="13019" xr:uid="{C838C1EB-A75D-4575-BB87-F9A46BF23CE2}"/>
    <cellStyle name="20% - Ênfase6 9 16 3" xfId="20311" xr:uid="{D42D8264-72D1-4A44-BB12-A1D644DD06E3}"/>
    <cellStyle name="20% - Ênfase6 9 16 4" xfId="20313" xr:uid="{AA072106-5643-4BC6-B52F-CDB01659574B}"/>
    <cellStyle name="20% - Ênfase6 9 17" xfId="12808" xr:uid="{EFA88F44-1658-42C7-85E0-161445EC4598}"/>
    <cellStyle name="20% - Ênfase6 9 17 2" xfId="17497" xr:uid="{FECBDCE5-4897-4113-B69C-25C86AD5F874}"/>
    <cellStyle name="20% - Ênfase6 9 18" xfId="13026" xr:uid="{D079A2BC-AE85-4E35-97A9-C81D8B5C2EF1}"/>
    <cellStyle name="20% - Ênfase6 9 18 2" xfId="9274" xr:uid="{A4706F19-E0CF-4156-9F5A-CAE6865D7572}"/>
    <cellStyle name="20% - Ênfase6 9 19" xfId="13033" xr:uid="{FEE8E22F-CF55-460B-BB9D-1BB9BD76336B}"/>
    <cellStyle name="20% - Ênfase6 9 2" xfId="20314" xr:uid="{07B4A3FA-D895-488B-9F6F-99E9AAEEFE1A}"/>
    <cellStyle name="20% - Ênfase6 9 2 2" xfId="20315" xr:uid="{7284580A-171B-41E9-87C5-2A19340E11D6}"/>
    <cellStyle name="20% - Ênfase6 9 2 2 2" xfId="20316" xr:uid="{A5224B14-982C-4F78-9447-17756751B113}"/>
    <cellStyle name="20% - Ênfase6 9 2 2 3" xfId="20317" xr:uid="{A83E2C6F-88FB-4BDC-B03B-82838D9B09CC}"/>
    <cellStyle name="20% - Ênfase6 9 2 2 4" xfId="17802" xr:uid="{21DE7BC2-CC62-4385-B8EF-0D74353EAED0}"/>
    <cellStyle name="20% - Ênfase6 9 2 3" xfId="20318" xr:uid="{ED983E7D-560B-4F24-AA1C-8516BC6D23A6}"/>
    <cellStyle name="20% - Ênfase6 9 2 3 2" xfId="15290" xr:uid="{66E6D6C0-1471-4AF4-BC0E-D049984488EB}"/>
    <cellStyle name="20% - Ênfase6 9 2 3 3" xfId="15306" xr:uid="{74B3ABFA-178D-4704-9C42-72C1B5209046}"/>
    <cellStyle name="20% - Ênfase6 9 2 3 4" xfId="15315" xr:uid="{AAE686D4-B849-48BB-A27B-D1D168B4B1BD}"/>
    <cellStyle name="20% - Ênfase6 9 2 4" xfId="20319" xr:uid="{F747ADCB-2A3B-48B6-AD63-212D24C8CA5F}"/>
    <cellStyle name="20% - Ênfase6 9 2 4 2" xfId="20320" xr:uid="{238C80F3-30E8-4AFE-890C-97861F302AE0}"/>
    <cellStyle name="20% - Ênfase6 9 2 4 3" xfId="20322" xr:uid="{6C903C22-49C4-401E-A73E-6B09CD95D326}"/>
    <cellStyle name="20% - Ênfase6 9 2 4 4" xfId="14691" xr:uid="{97235871-67F9-4C49-AF6F-A0D80CBB8C93}"/>
    <cellStyle name="20% - Ênfase6 9 2 5" xfId="8489" xr:uid="{F9297EAD-47DC-44B1-9826-7989CEF84ACD}"/>
    <cellStyle name="20% - Ênfase6 9 2 6" xfId="20323" xr:uid="{7A5DE401-AFEF-49DD-AB30-2462A1D782E9}"/>
    <cellStyle name="20% - Ênfase6 9 2 7" xfId="20324" xr:uid="{A0B5B1AD-D64F-47A4-98A2-87AEB2A6CABA}"/>
    <cellStyle name="20% - Ênfase6 9 20" xfId="12997" xr:uid="{72669876-ED11-4E09-9D78-12E8DE467CA8}"/>
    <cellStyle name="20% - Ênfase6 9 3" xfId="20325" xr:uid="{F679DABC-E525-481A-87E3-B89FF560757F}"/>
    <cellStyle name="20% - Ênfase6 9 3 2" xfId="20330" xr:uid="{95229980-1A04-4F8C-B40C-369D78FE6E4D}"/>
    <cellStyle name="20% - Ênfase6 9 3 2 2" xfId="20333" xr:uid="{0F98525B-CC2F-4F18-98B4-3E0D9AEF6B38}"/>
    <cellStyle name="20% - Ênfase6 9 3 2 3" xfId="20334" xr:uid="{2862DE51-F8A5-48BC-8151-C8DF41F01717}"/>
    <cellStyle name="20% - Ênfase6 9 3 2 4" xfId="20335" xr:uid="{A9079E10-8CD0-4724-B9DC-8A6944440ACE}"/>
    <cellStyle name="20% - Ênfase6 9 3 3" xfId="20338" xr:uid="{1A5111AF-319A-4225-A099-28D3F7483F32}"/>
    <cellStyle name="20% - Ênfase6 9 3 3 2" xfId="15880" xr:uid="{111D239C-C985-40E6-9B97-B60024877275}"/>
    <cellStyle name="20% - Ênfase6 9 3 3 3" xfId="12439" xr:uid="{9FFC1B3C-058B-4BBE-8931-4359AEF5C739}"/>
    <cellStyle name="20% - Ênfase6 9 3 3 4" xfId="20339" xr:uid="{66F22A1E-1AB9-4A62-A3D5-4BC022F6C3C8}"/>
    <cellStyle name="20% - Ênfase6 9 3 4" xfId="20343" xr:uid="{556A8772-B901-4377-9616-F702E9190988}"/>
    <cellStyle name="20% - Ênfase6 9 3 4 2" xfId="20346" xr:uid="{A09BEB25-A0A4-4D3B-891A-B99485ACDB26}"/>
    <cellStyle name="20% - Ênfase6 9 3 4 3" xfId="20348" xr:uid="{7910AD2A-3823-49BD-8DAC-84874AE2EE0C}"/>
    <cellStyle name="20% - Ênfase6 9 3 4 4" xfId="14911" xr:uid="{8983B6AF-8B83-4380-9373-0E8335D73E99}"/>
    <cellStyle name="20% - Ênfase6 9 3 5" xfId="5307" xr:uid="{489E5342-2AC7-45C3-AD74-331FBBF229F0}"/>
    <cellStyle name="20% - Ênfase6 9 3 6" xfId="5345" xr:uid="{607868FD-B578-4947-87DD-214355792893}"/>
    <cellStyle name="20% - Ênfase6 9 3 7" xfId="5430" xr:uid="{B98A8A34-37F3-4387-AB74-FDA22ABF830C}"/>
    <cellStyle name="20% - Ênfase6 9 4" xfId="20349" xr:uid="{D0703203-A478-4F7B-9052-9FF9CF9354D8}"/>
    <cellStyle name="20% - Ênfase6 9 4 2" xfId="6729" xr:uid="{0CB1D3BC-208F-477B-9935-B7D38FF0D046}"/>
    <cellStyle name="20% - Ênfase6 9 4 2 2" xfId="20352" xr:uid="{0877C803-F76B-4E31-BB76-5C95E4E75EFE}"/>
    <cellStyle name="20% - Ênfase6 9 4 2 3" xfId="2792" xr:uid="{E7BCCA38-63B7-49D4-86A2-14738F4E0CB6}"/>
    <cellStyle name="20% - Ênfase6 9 4 3" xfId="7450" xr:uid="{180CD4A0-5E05-43BB-B215-01C33564E1DE}"/>
    <cellStyle name="20% - Ênfase6 9 4 3 2" xfId="20355" xr:uid="{5BFBCAB1-5F4B-4095-BC9F-92E8244ED9C1}"/>
    <cellStyle name="20% - Ênfase6 9 4 3 3" xfId="6623" xr:uid="{69550B31-525F-441F-BFFE-51D859F01C18}"/>
    <cellStyle name="20% - Ênfase6 9 4 4" xfId="7274" xr:uid="{C7A4B22B-B5DC-48F4-A607-BC88C6841227}"/>
    <cellStyle name="20% - Ênfase6 9 4 4 2" xfId="2590" xr:uid="{8E4F2C1D-2B38-4DAB-A6F5-3AF90F48CC23}"/>
    <cellStyle name="20% - Ênfase6 9 4 4 3" xfId="6650" xr:uid="{3B8C0DC0-E3FB-4ACD-A4F5-7693213290EA}"/>
    <cellStyle name="20% - Ênfase6 9 4 5" xfId="7292" xr:uid="{EDF11AAE-0C38-445A-8235-0189748E60F0}"/>
    <cellStyle name="20% - Ênfase6 9 4 6" xfId="7307" xr:uid="{D5854137-A12B-41B2-B215-254186B06EA6}"/>
    <cellStyle name="20% - Ênfase6 9 4 7" xfId="7462" xr:uid="{71B2590F-72E4-4535-B888-109620239695}"/>
    <cellStyle name="20% - Ênfase6 9 5" xfId="20357" xr:uid="{3FAD3774-44A8-4C53-B31E-6D8F9BE9A6C0}"/>
    <cellStyle name="20% - Ênfase6 9 5 2" xfId="20358" xr:uid="{A9507959-E38C-4924-A9FA-354132E59A4E}"/>
    <cellStyle name="20% - Ênfase6 9 5 2 2" xfId="20361" xr:uid="{3BDAED51-EF05-4958-884D-582D54182F1A}"/>
    <cellStyle name="20% - Ênfase6 9 5 2 3" xfId="14043" xr:uid="{AFBDF72A-5C2F-4FC8-B68D-4FB132670501}"/>
    <cellStyle name="20% - Ênfase6 9 5 3" xfId="20364" xr:uid="{9C9AE9D2-66AE-4128-8004-7D8A8EDE8B59}"/>
    <cellStyle name="20% - Ênfase6 9 5 4" xfId="20367" xr:uid="{CE2B0BAA-9ACF-40D1-BCBB-565B5ACB559C}"/>
    <cellStyle name="20% - Ênfase6 9 5 5" xfId="7329" xr:uid="{FE628B1B-44E4-4D42-8DCA-523914432D6B}"/>
    <cellStyle name="20% - Ênfase6 9 6" xfId="20370" xr:uid="{7D17558E-9BB0-469C-9F14-D637F99DE297}"/>
    <cellStyle name="20% - Ênfase6 9 6 2" xfId="20371" xr:uid="{7608BC9C-052B-42B6-ADC7-BED6CB291A7F}"/>
    <cellStyle name="20% - Ênfase6 9 6 2 2" xfId="20373" xr:uid="{5C4E33D5-33CD-437A-BCE7-FC3A279946D5}"/>
    <cellStyle name="20% - Ênfase6 9 6 2 3" xfId="5866" xr:uid="{541D622E-64DA-48C2-B20D-256C1CB32CF4}"/>
    <cellStyle name="20% - Ênfase6 9 6 3" xfId="20375" xr:uid="{1F6CAD16-9141-4181-B250-F6ACD6D02D10}"/>
    <cellStyle name="20% - Ênfase6 9 6 4" xfId="20376" xr:uid="{981BEDFA-4534-4373-8F67-AEEA676E0555}"/>
    <cellStyle name="20% - Ênfase6 9 6 5" xfId="5874" xr:uid="{DF331E3C-56BF-493C-9AE4-05D5FA4DB64B}"/>
    <cellStyle name="20% - Ênfase6 9 7" xfId="20377" xr:uid="{EE10ECD1-E077-4384-A3CB-CFDA82E701CD}"/>
    <cellStyle name="20% - Ênfase6 9 7 2" xfId="20378" xr:uid="{0C6CEC6A-D047-420D-A52A-EBD6FAC3DEE1}"/>
    <cellStyle name="20% - Ênfase6 9 8" xfId="20379" xr:uid="{52158461-E119-4AD8-A2D3-05E62186927F}"/>
    <cellStyle name="20% - Ênfase6 9 8 2" xfId="20382" xr:uid="{F7332177-E832-44E3-94EA-45666C893FA0}"/>
    <cellStyle name="20% - Ênfase6 9 9" xfId="20383" xr:uid="{A40957FE-B418-4F37-84EA-6ABF0BD1A827}"/>
    <cellStyle name="20% - Ênfase6 9 9 2" xfId="8217" xr:uid="{5BDA983B-F061-47FB-A0AA-7CBCB2A1F293}"/>
    <cellStyle name="20% - Ênfase6 9 9 2 2" xfId="20386" xr:uid="{9DDBA57D-7A97-425E-AB08-601A72397738}"/>
    <cellStyle name="20% - Ênfase6 9 9 2 3" xfId="20387" xr:uid="{DF6E7E8D-16B3-4EF6-8834-88E7108B7FD0}"/>
    <cellStyle name="20% - Ênfase6 9 9 3" xfId="8229" xr:uid="{4F886C82-86C3-4125-929C-0184681325D8}"/>
    <cellStyle name="20% - Ênfase6 9 9 4" xfId="4539" xr:uid="{FE5DBEB0-57CC-4350-AAA1-1FB90F655B56}"/>
    <cellStyle name="20% - Ênfase6 9 9 5" xfId="5977" xr:uid="{06FB85D9-7D22-45F0-8F2F-EC2371375F60}"/>
    <cellStyle name="20% - Ênfase6 90" xfId="20247" xr:uid="{86A6916A-AF69-402F-BFB9-6889DE2C17D8}"/>
    <cellStyle name="20% - Ênfase6 91" xfId="20249" xr:uid="{7F3EB2A0-D7D9-4585-B318-82D2D2E9234D}"/>
    <cellStyle name="20% - Ênfase6 92" xfId="20251" xr:uid="{9D4FF652-9BAC-4311-92D5-74F7B450B513}"/>
    <cellStyle name="20% - Ênfase6 93" xfId="20253" xr:uid="{D9156A78-3643-4AE3-A6FB-AA50E3C02545}"/>
    <cellStyle name="20% - Ênfase6 94" xfId="20255" xr:uid="{BAF3758B-A559-439F-ACEE-CC77283BC6BB}"/>
    <cellStyle name="20% - Ênfase6 95" xfId="16283" xr:uid="{D4751539-1FBE-4BF6-AC48-C5CE5FCB1DC3}"/>
    <cellStyle name="20% - Ênfase6 96" xfId="16289" xr:uid="{5272DBC7-B858-4360-B508-E4597192DAD2}"/>
    <cellStyle name="20% - Ênfase6 97" xfId="20388" xr:uid="{9ED1EE8B-8745-4EE6-8BF6-DF82434A81A9}"/>
    <cellStyle name="20% - Ênfase6 98" xfId="20390" xr:uid="{FB140104-C299-4C2E-8977-8D36F6CB8E04}"/>
    <cellStyle name="20% - Ênfase6 99" xfId="20393" xr:uid="{3FBFB434-D28F-47F1-BA50-2C6430245369}"/>
    <cellStyle name="40% - Accent1" xfId="11938" xr:uid="{99D9B7B5-9C7C-4BEE-A874-B26FA9CAB319}"/>
    <cellStyle name="40% - Accent2" xfId="11943" xr:uid="{F08B65E6-1437-4832-A349-84FE5E1C54F0}"/>
    <cellStyle name="40% - Accent3" xfId="11958" xr:uid="{C1B106EF-172A-40A5-BEFB-167B343CEA9E}"/>
    <cellStyle name="40% - Accent4" xfId="11972" xr:uid="{C5A499FA-87E5-45D7-8D40-438A8B561A62}"/>
    <cellStyle name="40% - Accent5" xfId="20395" xr:uid="{D18F2530-792B-4944-BAC6-0EDD8584158D}"/>
    <cellStyle name="40% - Accent6" xfId="20398" xr:uid="{2AC7297C-7B88-48C8-B2E3-E3F0874C3091}"/>
    <cellStyle name="40% - Cor1" xfId="75" xr:uid="{00000000-0005-0000-0000-00004A000000}"/>
    <cellStyle name="40% - Cor1 2" xfId="76" xr:uid="{00000000-0005-0000-0000-00004B000000}"/>
    <cellStyle name="40% - Cor2" xfId="77" xr:uid="{00000000-0005-0000-0000-00004C000000}"/>
    <cellStyle name="40% - Cor2 2" xfId="78" xr:uid="{00000000-0005-0000-0000-00004D000000}"/>
    <cellStyle name="40% - Cor3" xfId="79" xr:uid="{00000000-0005-0000-0000-00004E000000}"/>
    <cellStyle name="40% - Cor3 2" xfId="80" xr:uid="{00000000-0005-0000-0000-00004F000000}"/>
    <cellStyle name="40% - Cor4" xfId="81" xr:uid="{00000000-0005-0000-0000-000050000000}"/>
    <cellStyle name="40% - Cor4 2" xfId="82" xr:uid="{00000000-0005-0000-0000-000051000000}"/>
    <cellStyle name="40% - Cor5" xfId="83" xr:uid="{00000000-0005-0000-0000-000052000000}"/>
    <cellStyle name="40% - Cor5 2" xfId="84" xr:uid="{00000000-0005-0000-0000-000053000000}"/>
    <cellStyle name="40% - Cor6" xfId="85" xr:uid="{00000000-0005-0000-0000-000054000000}"/>
    <cellStyle name="40% - Cor6 2" xfId="86" xr:uid="{00000000-0005-0000-0000-000055000000}"/>
    <cellStyle name="40% - Ênfase1 10" xfId="20399" xr:uid="{D8C7F98E-585C-4732-886C-7C76832EEC21}"/>
    <cellStyle name="40% - Ênfase1 10 10" xfId="20405" xr:uid="{EE667FE9-5C40-4095-BCBC-64A29C6E51E2}"/>
    <cellStyle name="40% - Ênfase1 10 10 2" xfId="15898" xr:uid="{F6B2693A-7A7D-494C-8FF8-70D668B5F94F}"/>
    <cellStyle name="40% - Ênfase1 10 10 2 2" xfId="8156" xr:uid="{6314DC41-D9D5-4EC5-9D3E-8AF52CA07001}"/>
    <cellStyle name="40% - Ênfase1 10 10 2 3" xfId="20406" xr:uid="{5C781EBC-0F87-447D-AA06-B12DE8B6CE79}"/>
    <cellStyle name="40% - Ênfase1 10 10 3" xfId="18129" xr:uid="{0B9BB613-2B13-4E8D-BA1A-D6B95F310881}"/>
    <cellStyle name="40% - Ênfase1 10 10 4" xfId="20412" xr:uid="{41F2163A-B872-4EC0-8AB5-CF42E1EE7808}"/>
    <cellStyle name="40% - Ênfase1 10 10 5" xfId="2297" xr:uid="{5F37888A-2A93-473F-A521-917730C2B835}"/>
    <cellStyle name="40% - Ênfase1 10 11" xfId="20415" xr:uid="{BEE41AA6-444F-445B-A615-75677604CFEC}"/>
    <cellStyle name="40% - Ênfase1 10 11 2" xfId="20419" xr:uid="{D4E7A9DE-EE61-4CDB-BCE2-19EEE15E78DF}"/>
    <cellStyle name="40% - Ênfase1 10 11 2 2" xfId="8193" xr:uid="{9D9F4961-A261-4250-A866-11A0BE805D9A}"/>
    <cellStyle name="40% - Ênfase1 10 11 2 3" xfId="20424" xr:uid="{1FD9B376-F0D0-4DDB-BEDE-68F225322C6A}"/>
    <cellStyle name="40% - Ênfase1 10 11 3" xfId="20428" xr:uid="{11BC6C26-451F-4328-A02F-4FE0741572B3}"/>
    <cellStyle name="40% - Ênfase1 10 11 4" xfId="20433" xr:uid="{7E8DF38C-25D9-49B3-A8D5-F032528C690F}"/>
    <cellStyle name="40% - Ênfase1 10 11 5" xfId="2345" xr:uid="{CCCDCF63-73EF-4CDB-B2E2-7408EA60C28B}"/>
    <cellStyle name="40% - Ênfase1 10 12" xfId="20437" xr:uid="{BA8016BB-882A-4F75-A691-AB5DCB4E5F8B}"/>
    <cellStyle name="40% - Ênfase1 10 12 2" xfId="15911" xr:uid="{6EF12498-CEBC-4FF6-8EDD-19DCC1AA33AF}"/>
    <cellStyle name="40% - Ênfase1 10 12 3" xfId="20441" xr:uid="{8D029940-3D18-4307-A987-74B9EDA31588}"/>
    <cellStyle name="40% - Ênfase1 10 12 4" xfId="20442" xr:uid="{594CC1D0-0E23-414C-A0C6-1F4395D59966}"/>
    <cellStyle name="40% - Ênfase1 10 13" xfId="20445" xr:uid="{5E94590E-DE54-403D-AAD0-E8C5B042CECB}"/>
    <cellStyle name="40% - Ênfase1 10 13 2" xfId="15919" xr:uid="{0CE314EA-4C0F-4BCA-BBCE-2C9974252993}"/>
    <cellStyle name="40% - Ênfase1 10 13 3" xfId="20447" xr:uid="{EA393F99-B44B-47E7-9317-379BB4420D40}"/>
    <cellStyle name="40% - Ênfase1 10 13 4" xfId="20450" xr:uid="{49D58DE6-6DAC-408D-BFD9-F2F9AE06DF41}"/>
    <cellStyle name="40% - Ênfase1 10 14" xfId="20453" xr:uid="{8063897A-4494-4E5A-81E2-C10B92D55B9A}"/>
    <cellStyle name="40% - Ênfase1 10 14 2" xfId="15926" xr:uid="{519B8B06-9559-40BE-AD08-86DF6A843A8D}"/>
    <cellStyle name="40% - Ênfase1 10 14 3" xfId="20455" xr:uid="{E4ADEADD-4F0E-4607-AB01-0BE310D270C7}"/>
    <cellStyle name="40% - Ênfase1 10 14 4" xfId="20457" xr:uid="{C137F7B2-FADA-401A-B2F0-B6FAD0A50F99}"/>
    <cellStyle name="40% - Ênfase1 10 15" xfId="20459" xr:uid="{99AF20EE-2989-44E4-BCC4-303E40A91FB5}"/>
    <cellStyle name="40% - Ênfase1 10 15 2" xfId="15938" xr:uid="{FDEF585E-A003-45D7-926B-FD72B755781E}"/>
    <cellStyle name="40% - Ênfase1 10 15 3" xfId="20461" xr:uid="{B4F4A362-717E-4B60-8A84-AE21A3DAAF80}"/>
    <cellStyle name="40% - Ênfase1 10 15 4" xfId="20462" xr:uid="{26C4DCAD-CE14-4796-97BC-50B8CDD4C1C1}"/>
    <cellStyle name="40% - Ênfase1 10 16" xfId="20463" xr:uid="{1C6436EA-9BE7-4FA4-BDFF-B021DBBB4744}"/>
    <cellStyle name="40% - Ênfase1 10 16 2" xfId="15950" xr:uid="{0D780B16-8BFD-4955-869C-FBCCE879A348}"/>
    <cellStyle name="40% - Ênfase1 10 16 3" xfId="20469" xr:uid="{19D424B6-0DE8-4242-920D-B30FF3CC053F}"/>
    <cellStyle name="40% - Ênfase1 10 16 4" xfId="20473" xr:uid="{B6CF16C8-E571-42B6-9CE9-ACF0D456EE21}"/>
    <cellStyle name="40% - Ênfase1 10 17" xfId="20474" xr:uid="{81E5140B-46C2-4BAC-8113-E3018C750BE2}"/>
    <cellStyle name="40% - Ênfase1 10 17 2" xfId="20477" xr:uid="{C18B9997-C685-473C-BDE8-16307E6993B2}"/>
    <cellStyle name="40% - Ênfase1 10 18" xfId="6475" xr:uid="{97883A76-5A28-47C4-AF85-6E1CB4B5EE14}"/>
    <cellStyle name="40% - Ênfase1 10 18 2" xfId="6761" xr:uid="{AF03CE4C-4DB6-4666-8065-58E0A88EB3EB}"/>
    <cellStyle name="40% - Ênfase1 10 19" xfId="6775" xr:uid="{D9C9D6B2-B752-4CF1-AA68-E841A6946A61}"/>
    <cellStyle name="40% - Ênfase1 10 2" xfId="20481" xr:uid="{65F16FE7-84ED-4D23-A959-9C19BCDB61D3}"/>
    <cellStyle name="40% - Ênfase1 10 2 2" xfId="20490" xr:uid="{39D1A083-59BE-4001-9B0E-615FDA7B605D}"/>
    <cellStyle name="40% - Ênfase1 10 2 2 2" xfId="19413" xr:uid="{57581DF5-F733-49EF-AA31-A8A8C7EF0182}"/>
    <cellStyle name="40% - Ênfase1 10 2 2 3" xfId="20495" xr:uid="{89D5F5AA-EF35-40BD-8410-0F2B9AD00932}"/>
    <cellStyle name="40% - Ênfase1 10 2 2 4" xfId="20498" xr:uid="{83BE138B-A80A-4CA6-8026-2D2BA45F7EAC}"/>
    <cellStyle name="40% - Ênfase1 10 2 3" xfId="20500" xr:uid="{F328195C-B6AB-4564-99D9-4037322C9764}"/>
    <cellStyle name="40% - Ênfase1 10 2 3 2" xfId="19583" xr:uid="{4F985943-274D-4F93-BCCE-E1ADFE76F013}"/>
    <cellStyle name="40% - Ênfase1 10 2 3 3" xfId="20501" xr:uid="{147EAAEE-A439-4AE3-BDBD-414D27903BAD}"/>
    <cellStyle name="40% - Ênfase1 10 2 3 4" xfId="20506" xr:uid="{6B10BF19-AE5A-4A46-B5B1-F3C6C22C345D}"/>
    <cellStyle name="40% - Ênfase1 10 2 4" xfId="20507" xr:uid="{0D3FA8D1-D8BE-4923-AC15-CDB7C4CF6806}"/>
    <cellStyle name="40% - Ênfase1 10 2 4 2" xfId="19585" xr:uid="{961BD298-EB00-43FD-9246-E1A8A9BADA93}"/>
    <cellStyle name="40% - Ênfase1 10 2 4 3" xfId="20508" xr:uid="{621BBC48-0535-4D15-8864-1CC979D37AD7}"/>
    <cellStyle name="40% - Ênfase1 10 2 4 4" xfId="20515" xr:uid="{AF985494-A8B0-4109-BBED-3DB56BCB0CD6}"/>
    <cellStyle name="40% - Ênfase1 10 2 5" xfId="20516" xr:uid="{0F27E4A6-5D43-487F-ADFC-63787E0FA1CB}"/>
    <cellStyle name="40% - Ênfase1 10 2 6" xfId="20517" xr:uid="{E72CF5E1-4FF4-4EF8-A6B8-3F8D3A983F34}"/>
    <cellStyle name="40% - Ênfase1 10 2 7" xfId="20519" xr:uid="{0D2A04BB-64CB-483B-9B79-58C3821AF6BE}"/>
    <cellStyle name="40% - Ênfase1 10 20" xfId="20458" xr:uid="{D5825AC0-6866-4F1E-8ACF-69AC3368F39F}"/>
    <cellStyle name="40% - Ênfase1 10 3" xfId="20520" xr:uid="{C65CC0DD-5718-420D-ADB2-3ED5E83D7563}"/>
    <cellStyle name="40% - Ênfase1 10 3 2" xfId="20526" xr:uid="{B0012048-AB68-44E6-AE68-1291EF554EAF}"/>
    <cellStyle name="40% - Ênfase1 10 3 2 2" xfId="20532" xr:uid="{731A7502-1AB9-489B-AED7-C6FEF722DFE9}"/>
    <cellStyle name="40% - Ênfase1 10 3 2 3" xfId="20540" xr:uid="{57FED0A5-81A2-40EC-9D3B-5DD9560B8218}"/>
    <cellStyle name="40% - Ênfase1 10 3 2 4" xfId="20545" xr:uid="{D874F51D-3DFA-4521-896D-33D5C2A22DEA}"/>
    <cellStyle name="40% - Ênfase1 10 3 3" xfId="20547" xr:uid="{4D4FB0F9-48FB-4E40-804B-84EBD2E8A01F}"/>
    <cellStyle name="40% - Ênfase1 10 3 3 2" xfId="6757" xr:uid="{8844FE81-F0EF-4880-8669-CACBC6DC9442}"/>
    <cellStyle name="40% - Ênfase1 10 3 3 3" xfId="7097" xr:uid="{09F43BCF-62D5-46E5-9517-ED98AB164F74}"/>
    <cellStyle name="40% - Ênfase1 10 3 3 4" xfId="7477" xr:uid="{395282ED-F125-4F02-8AE3-20113803274B}"/>
    <cellStyle name="40% - Ênfase1 10 3 4" xfId="20550" xr:uid="{1939519A-E034-4060-8AAB-BB0C8AFA778C}"/>
    <cellStyle name="40% - Ênfase1 10 3 4 2" xfId="9151" xr:uid="{7C52A42C-56F0-427D-830A-2A72A9C074FA}"/>
    <cellStyle name="40% - Ênfase1 10 3 4 3" xfId="9190" xr:uid="{90A274B0-0B63-4E1A-AD83-732ABDBA8717}"/>
    <cellStyle name="40% - Ênfase1 10 3 4 4" xfId="9211" xr:uid="{BCF1FAD4-3A6A-447A-B27E-8095D3889753}"/>
    <cellStyle name="40% - Ênfase1 10 3 5" xfId="20553" xr:uid="{E4CFACAE-448C-42F2-B22E-0B698C0383FC}"/>
    <cellStyle name="40% - Ênfase1 10 3 6" xfId="20557" xr:uid="{9BA3F459-FA34-4348-9D80-FD11C2386918}"/>
    <cellStyle name="40% - Ênfase1 10 3 7" xfId="20563" xr:uid="{A164D27C-9857-479E-9407-5ACA5C2AC15C}"/>
    <cellStyle name="40% - Ênfase1 10 4" xfId="20566" xr:uid="{C3AD859A-C464-4934-B808-DFD1F43A9F1D}"/>
    <cellStyle name="40% - Ênfase1 10 4 2" xfId="20570" xr:uid="{CA612BAC-FB9A-49E8-9531-BB3995912A1E}"/>
    <cellStyle name="40% - Ênfase1 10 4 2 2" xfId="5638" xr:uid="{22321E7B-E866-4B58-9FED-91AAE293FDB9}"/>
    <cellStyle name="40% - Ênfase1 10 4 2 3" xfId="4019" xr:uid="{4ABF8BAC-F477-4356-9C25-B1055C480AAE}"/>
    <cellStyle name="40% - Ênfase1 10 4 3" xfId="20576" xr:uid="{46D4987B-9096-4332-A0AC-16E9769738D7}"/>
    <cellStyle name="40% - Ênfase1 10 4 3 2" xfId="14116" xr:uid="{18C5AEE3-C405-4148-85F6-E8ECA170600B}"/>
    <cellStyle name="40% - Ênfase1 10 4 3 3" xfId="14125" xr:uid="{6BAF06F3-063B-4B38-8256-E6F6F3184367}"/>
    <cellStyle name="40% - Ênfase1 10 4 4" xfId="9866" xr:uid="{D53FBB8D-56A0-4988-BA53-A88F202C605F}"/>
    <cellStyle name="40% - Ênfase1 10 4 4 2" xfId="9872" xr:uid="{15D76802-CFC4-422E-ACB2-013450BCFD90}"/>
    <cellStyle name="40% - Ênfase1 10 4 4 3" xfId="9885" xr:uid="{23D6693C-4FC9-4F13-A6AD-124A0F4807FD}"/>
    <cellStyle name="40% - Ênfase1 10 4 5" xfId="9892" xr:uid="{E1BADFC8-AAFA-429B-BA9A-77259113BAB5}"/>
    <cellStyle name="40% - Ênfase1 10 4 6" xfId="20584" xr:uid="{6435C822-6BF1-485E-8C98-81DD75FB7D3B}"/>
    <cellStyle name="40% - Ênfase1 10 4 7" xfId="20591" xr:uid="{D71F40B5-DBE1-4DE1-869E-84F13F609BD3}"/>
    <cellStyle name="40% - Ênfase1 10 5" xfId="20595" xr:uid="{640C1613-FEC3-45C5-B0DD-204E35BCF5A0}"/>
    <cellStyle name="40% - Ênfase1 10 5 2" xfId="20600" xr:uid="{85BB0821-BB44-4005-B675-2C5A8FDB3E0E}"/>
    <cellStyle name="40% - Ênfase1 10 5 2 2" xfId="20606" xr:uid="{F2B1BD5F-E781-4FE7-AA37-71D85C31BFC1}"/>
    <cellStyle name="40% - Ênfase1 10 5 2 3" xfId="20612" xr:uid="{20B76727-EB14-4A7C-952F-40B91B839F03}"/>
    <cellStyle name="40% - Ênfase1 10 5 3" xfId="20614" xr:uid="{93E5FE4C-D0FD-4F45-9ADC-51B317EB3457}"/>
    <cellStyle name="40% - Ênfase1 10 5 4" xfId="20615" xr:uid="{DF138B37-58E3-4204-80DC-C3E6173D3669}"/>
    <cellStyle name="40% - Ênfase1 10 5 5" xfId="14596" xr:uid="{ED26BC45-3796-48C2-AAE9-D8ABF4FE22A9}"/>
    <cellStyle name="40% - Ênfase1 10 6" xfId="20616" xr:uid="{3D9D7F55-0C49-4FC1-9E7B-63479D0A74D5}"/>
    <cellStyle name="40% - Ênfase1 10 6 2" xfId="20620" xr:uid="{F89B7E87-05B7-4195-BB71-6E7BFA6B31F8}"/>
    <cellStyle name="40% - Ênfase1 10 6 2 2" xfId="12524" xr:uid="{4F42971E-009D-4523-A343-3DA4DEF2FFE3}"/>
    <cellStyle name="40% - Ênfase1 10 6 2 3" xfId="12747" xr:uid="{4A253614-9BAE-422B-BA72-03D2FFE06AAA}"/>
    <cellStyle name="40% - Ênfase1 10 6 3" xfId="20623" xr:uid="{6D38D5D6-449C-4AFE-98A0-C3F0439E43E8}"/>
    <cellStyle name="40% - Ênfase1 10 6 4" xfId="20624" xr:uid="{391D3962-AF5C-40C7-A0B7-EA20C2B5D3F3}"/>
    <cellStyle name="40% - Ênfase1 10 6 5" xfId="3575" xr:uid="{F6988D04-AEBF-4598-B6F2-264621B05315}"/>
    <cellStyle name="40% - Ênfase1 10 7" xfId="20625" xr:uid="{65D7551B-569F-440C-81CA-2C629726B63F}"/>
    <cellStyle name="40% - Ênfase1 10 7 2" xfId="20631" xr:uid="{FDA6170C-E57C-40A4-8D56-4D429F86F1B1}"/>
    <cellStyle name="40% - Ênfase1 10 8" xfId="5303" xr:uid="{0421A560-0B60-4D93-A32B-D1C502FE968F}"/>
    <cellStyle name="40% - Ênfase1 10 8 2" xfId="20632" xr:uid="{FD6DF246-E3F3-46EF-BCA6-5C630636C6A3}"/>
    <cellStyle name="40% - Ênfase1 10 9" xfId="20633" xr:uid="{1B243465-6587-495C-A84A-607DFC77E5C9}"/>
    <cellStyle name="40% - Ênfase1 10 9 2" xfId="20637" xr:uid="{809C68DB-2A7F-4BA1-89FE-BB858B1FE324}"/>
    <cellStyle name="40% - Ênfase1 10 9 2 2" xfId="14229" xr:uid="{24A4C9B4-ABC6-4D5B-8D34-744260239E83}"/>
    <cellStyle name="40% - Ênfase1 10 9 2 3" xfId="14238" xr:uid="{6A6330AE-6AB9-4E99-B9ED-E38F64086A2C}"/>
    <cellStyle name="40% - Ênfase1 10 9 3" xfId="20639" xr:uid="{2CC48451-B469-40AC-B5DF-99D58D6AB258}"/>
    <cellStyle name="40% - Ênfase1 10 9 4" xfId="20640" xr:uid="{320885E2-86C1-4883-B8D0-F9513F6D58BF}"/>
    <cellStyle name="40% - Ênfase1 10 9 5" xfId="18228" xr:uid="{FCC0159F-6489-4866-A982-79F4C9C958B6}"/>
    <cellStyle name="40% - Ênfase1 100" xfId="18191" xr:uid="{A485755A-9833-454D-BC9B-833060BB86BB}"/>
    <cellStyle name="40% - Ênfase1 101" xfId="18195" xr:uid="{B528B35F-6596-47FD-A1E3-861D5026D7EA}"/>
    <cellStyle name="40% - Ênfase1 102" xfId="20641" xr:uid="{90962507-1703-4676-BD47-B980DD1F2E62}"/>
    <cellStyle name="40% - Ênfase1 103" xfId="20642" xr:uid="{80A2A599-A180-4269-A6A1-85855A05D7EB}"/>
    <cellStyle name="40% - Ênfase1 104" xfId="15292" xr:uid="{B069F360-CBB0-45EB-9E11-2A67B83B0251}"/>
    <cellStyle name="40% - Ênfase1 105" xfId="15294" xr:uid="{253367AA-5F97-4AB9-B178-F433F44BCF5D}"/>
    <cellStyle name="40% - Ênfase1 106" xfId="15297" xr:uid="{09C2B1F8-5AB3-403A-B101-5F0551D54A84}"/>
    <cellStyle name="40% - Ênfase1 107" xfId="20644" xr:uid="{96B874E4-C895-44E8-A3BE-56DC5FE2363C}"/>
    <cellStyle name="40% - Ênfase1 108" xfId="20646" xr:uid="{32772575-9C5A-4781-858E-7ACB9D4F2E43}"/>
    <cellStyle name="40% - Ênfase1 109" xfId="15578" xr:uid="{379B020D-2590-4BB1-931A-BA4F59FF1496}"/>
    <cellStyle name="40% - Ênfase1 11" xfId="20651" xr:uid="{DB2DC0E9-C0E7-443F-B417-BA1AB45079B5}"/>
    <cellStyle name="40% - Ênfase1 11 10" xfId="9008" xr:uid="{808A5763-730A-49A1-B231-C0B13643B3DB}"/>
    <cellStyle name="40% - Ênfase1 11 10 2" xfId="20653" xr:uid="{69222427-5184-48EF-958F-70BA2A2DF751}"/>
    <cellStyle name="40% - Ênfase1 11 10 2 2" xfId="20654" xr:uid="{AA295BC9-1A36-4D32-A26D-6C4FB90E3F37}"/>
    <cellStyle name="40% - Ênfase1 11 10 2 3" xfId="5267" xr:uid="{06225541-E697-455B-BA4F-87EF8B49B258}"/>
    <cellStyle name="40% - Ênfase1 11 10 3" xfId="20656" xr:uid="{FF5A1BAE-D451-4A60-A5E9-6FE17BB8AEDC}"/>
    <cellStyle name="40% - Ênfase1 11 10 4" xfId="20657" xr:uid="{8B15EA7E-93A2-49E0-A34C-79C6EB9D6F8D}"/>
    <cellStyle name="40% - Ênfase1 11 10 5" xfId="20658" xr:uid="{21B6172E-0F5A-4977-80F1-450D1DA6862A}"/>
    <cellStyle name="40% - Ênfase1 11 11" xfId="20659" xr:uid="{EEE5329D-8ED5-4DD5-9273-EA9A36855DBC}"/>
    <cellStyle name="40% - Ênfase1 11 11 2" xfId="20660" xr:uid="{8EA89693-4FA1-4574-804B-F1A51994EE34}"/>
    <cellStyle name="40% - Ênfase1 11 11 2 2" xfId="20665" xr:uid="{89E867F0-D4FD-47D4-BA70-4B911FDAFCCC}"/>
    <cellStyle name="40% - Ênfase1 11 11 2 3" xfId="6291" xr:uid="{4A5792BF-109A-4306-BDD3-281470656397}"/>
    <cellStyle name="40% - Ênfase1 11 11 3" xfId="20666" xr:uid="{45303816-31A1-45A2-B31C-92C5AEDC088C}"/>
    <cellStyle name="40% - Ênfase1 11 11 4" xfId="20669" xr:uid="{81AA0C25-2EC8-44F4-910F-C9D624948517}"/>
    <cellStyle name="40% - Ênfase1 11 11 5" xfId="20672" xr:uid="{60A22A65-AB0C-4811-B33E-34C452F9CAD2}"/>
    <cellStyle name="40% - Ênfase1 11 12" xfId="20676" xr:uid="{FF18D672-6F21-4BC4-B112-D2D7C318DBE2}"/>
    <cellStyle name="40% - Ênfase1 11 12 2" xfId="20681" xr:uid="{092F03ED-C6D5-48C6-9E59-47C4AB97520A}"/>
    <cellStyle name="40% - Ênfase1 11 12 3" xfId="20684" xr:uid="{4EB6572B-9061-47AA-B7F9-B200B0A9CE9F}"/>
    <cellStyle name="40% - Ênfase1 11 12 4" xfId="20688" xr:uid="{778EE579-ED9A-445A-98A3-6724E1FE7725}"/>
    <cellStyle name="40% - Ênfase1 11 13" xfId="13153" xr:uid="{C41FF22D-B260-4D97-9E78-7E752FA17CB3}"/>
    <cellStyle name="40% - Ênfase1 11 13 2" xfId="13157" xr:uid="{77A30195-609B-4BF3-836C-3E4CDB458D7B}"/>
    <cellStyle name="40% - Ênfase1 11 13 3" xfId="13164" xr:uid="{925432CE-756A-4BBC-89BF-B9ECE368BA39}"/>
    <cellStyle name="40% - Ênfase1 11 13 4" xfId="13090" xr:uid="{6D2C6145-4645-4B32-AB11-CB282E772166}"/>
    <cellStyle name="40% - Ênfase1 11 14" xfId="13172" xr:uid="{3DA919C6-CBF3-4B22-929E-07895C22F8BB}"/>
    <cellStyle name="40% - Ênfase1 11 14 2" xfId="11667" xr:uid="{A760A881-3B4A-489F-8A0B-49E724D63274}"/>
    <cellStyle name="40% - Ênfase1 11 14 3" xfId="20694" xr:uid="{3EB3B0A4-EAA8-4C71-ABF8-04D2716E0AE6}"/>
    <cellStyle name="40% - Ênfase1 11 14 4" xfId="20699" xr:uid="{A5DE1BDA-E472-4043-AC0E-CDD83989E93A}"/>
    <cellStyle name="40% - Ênfase1 11 15" xfId="6504" xr:uid="{EC80F02F-628C-4CD7-B155-F2779F85BF53}"/>
    <cellStyle name="40% - Ênfase1 11 15 2" xfId="13181" xr:uid="{513901CC-5E4D-4209-84BB-81D513360623}"/>
    <cellStyle name="40% - Ênfase1 11 15 3" xfId="20705" xr:uid="{C76BD32D-4CEF-4F3A-8EC2-CB9F3ECD1A76}"/>
    <cellStyle name="40% - Ênfase1 11 15 4" xfId="20710" xr:uid="{8A46B3C8-0349-4E6C-A547-9C24D1688664}"/>
    <cellStyle name="40% - Ênfase1 11 16" xfId="6515" xr:uid="{21DB62B1-5E98-44D8-911B-3EC7ACD33ABF}"/>
    <cellStyle name="40% - Ênfase1 11 16 2" xfId="20713" xr:uid="{ADB6F0D5-0F02-47AE-8963-7FA24147C061}"/>
    <cellStyle name="40% - Ênfase1 11 16 3" xfId="20717" xr:uid="{EC0B444B-C07D-4F76-8B46-AD6F5B1CE7B9}"/>
    <cellStyle name="40% - Ênfase1 11 16 4" xfId="20720" xr:uid="{D6C551EA-EB27-4EED-9A71-6149CE1A562E}"/>
    <cellStyle name="40% - Ênfase1 11 17" xfId="6530" xr:uid="{9325F577-DDBF-4CAB-8010-269670EC103F}"/>
    <cellStyle name="40% - Ênfase1 11 17 2" xfId="20722" xr:uid="{2CCEAD08-4B69-4937-9D35-A1F39E5AB0DF}"/>
    <cellStyle name="40% - Ênfase1 11 18" xfId="7106" xr:uid="{76DA8623-9099-4699-B483-AA6EB3F82716}"/>
    <cellStyle name="40% - Ênfase1 11 18 2" xfId="7115" xr:uid="{9D28B9A4-5FDF-4FA4-9414-642EA8034901}"/>
    <cellStyle name="40% - Ênfase1 11 19" xfId="7124" xr:uid="{77DE5A72-1B3C-49E4-90A3-615D66817E17}"/>
    <cellStyle name="40% - Ênfase1 11 2" xfId="20727" xr:uid="{EF169E24-BD4D-40B3-8288-D38F444CEAF6}"/>
    <cellStyle name="40% - Ênfase1 11 2 2" xfId="20730" xr:uid="{CED1DF95-7213-4EC3-B019-95563A6CF6FB}"/>
    <cellStyle name="40% - Ênfase1 11 2 2 2" xfId="4359" xr:uid="{BB470526-89B8-4D9A-8CDE-402ECB9539EF}"/>
    <cellStyle name="40% - Ênfase1 11 2 2 3" xfId="4369" xr:uid="{4084F52A-7C37-4CC9-AFA1-5A6FB3932A86}"/>
    <cellStyle name="40% - Ênfase1 11 2 2 4" xfId="4379" xr:uid="{2EFFFE88-9866-4A84-8062-B166176AE574}"/>
    <cellStyle name="40% - Ênfase1 11 2 3" xfId="20733" xr:uid="{342849AE-BB6F-4341-B77A-7D6FA595CA0D}"/>
    <cellStyle name="40% - Ênfase1 11 2 3 2" xfId="20734" xr:uid="{08780BA8-8E07-4F48-A36F-563F6C145F63}"/>
    <cellStyle name="40% - Ênfase1 11 2 3 3" xfId="20735" xr:uid="{4C377B47-D2E8-4BB8-9DF0-1B1D0D11C6A0}"/>
    <cellStyle name="40% - Ênfase1 11 2 3 4" xfId="5862" xr:uid="{9F70EC36-FB99-4263-A9C1-CB079849547A}"/>
    <cellStyle name="40% - Ênfase1 11 2 4" xfId="20736" xr:uid="{36B12999-6400-494F-8381-BAA4842FD029}"/>
    <cellStyle name="40% - Ênfase1 11 2 4 2" xfId="20737" xr:uid="{752CA4AA-3B3B-430E-A86E-0E5902284D3B}"/>
    <cellStyle name="40% - Ênfase1 11 2 4 3" xfId="20738" xr:uid="{312A30E6-4064-4ADE-9727-13A591B39E34}"/>
    <cellStyle name="40% - Ênfase1 11 2 4 4" xfId="5944" xr:uid="{F2580C88-225B-4ADF-B075-442A818DF5AF}"/>
    <cellStyle name="40% - Ênfase1 11 2 5" xfId="20739" xr:uid="{327C5B03-0A7D-40D6-AB3F-F127A009AB62}"/>
    <cellStyle name="40% - Ênfase1 11 2 6" xfId="20740" xr:uid="{274271D9-D441-4522-AAD0-86BED9D9C0A4}"/>
    <cellStyle name="40% - Ênfase1 11 2 7" xfId="20742" xr:uid="{0A3EF04C-EF56-4CBA-A150-16D3D0F43246}"/>
    <cellStyle name="40% - Ênfase1 11 20" xfId="6503" xr:uid="{34306FE6-7A30-4DB3-895D-D6BF38974207}"/>
    <cellStyle name="40% - Ênfase1 11 3" xfId="20744" xr:uid="{F98CF2DA-1515-4BD2-A09A-F242253C2E58}"/>
    <cellStyle name="40% - Ênfase1 11 3 2" xfId="20747" xr:uid="{AB68F76F-8B1D-4BE6-B2EE-89E76807E139}"/>
    <cellStyle name="40% - Ênfase1 11 3 2 2" xfId="3134" xr:uid="{30082328-A137-419C-A3EF-9DE890A845FF}"/>
    <cellStyle name="40% - Ênfase1 11 3 2 3" xfId="3154" xr:uid="{F352BE5F-4EEA-46F7-A47B-107E710E0BB6}"/>
    <cellStyle name="40% - Ênfase1 11 3 2 4" xfId="3184" xr:uid="{28D725AF-4B10-40A7-AC55-36384EC42E4D}"/>
    <cellStyle name="40% - Ênfase1 11 3 3" xfId="20752" xr:uid="{527D095F-0610-4DE2-8178-5618A2055704}"/>
    <cellStyle name="40% - Ênfase1 11 3 3 2" xfId="20755" xr:uid="{121E85C9-62E1-4BF7-8886-E643C8C33A85}"/>
    <cellStyle name="40% - Ênfase1 11 3 3 3" xfId="20760" xr:uid="{C1223D31-FDA0-4E0D-A050-900292DCB2CA}"/>
    <cellStyle name="40% - Ênfase1 11 3 3 4" xfId="7744" xr:uid="{E5735FED-7F85-4F86-8DE9-91649B7D494E}"/>
    <cellStyle name="40% - Ênfase1 11 3 4" xfId="20765" xr:uid="{F4500881-929A-4032-9BF6-EB7D6E88A5DC}"/>
    <cellStyle name="40% - Ênfase1 11 3 4 2" xfId="20769" xr:uid="{480A5E68-BE58-4077-BC1C-1DF543C5E645}"/>
    <cellStyle name="40% - Ênfase1 11 3 4 3" xfId="20776" xr:uid="{5D636DB2-8625-443B-8032-050B6C8A5009}"/>
    <cellStyle name="40% - Ênfase1 11 3 4 4" xfId="7851" xr:uid="{A2235F65-8813-460C-B7CB-6E0B3111917F}"/>
    <cellStyle name="40% - Ênfase1 11 3 5" xfId="20781" xr:uid="{D112A009-DF30-45CB-8526-1565F49CAA09}"/>
    <cellStyle name="40% - Ênfase1 11 3 6" xfId="20784" xr:uid="{4F398217-F572-4474-AA39-E0076BC3CC70}"/>
    <cellStyle name="40% - Ênfase1 11 3 7" xfId="20790" xr:uid="{5E714C9A-F692-40ED-9941-A9A71D214714}"/>
    <cellStyle name="40% - Ênfase1 11 4" xfId="20793" xr:uid="{223F3F96-BFF6-4F0A-967B-2C4B4B4811C2}"/>
    <cellStyle name="40% - Ênfase1 11 4 2" xfId="20795" xr:uid="{DD4E2C49-7155-4259-BC1B-A24B499D529F}"/>
    <cellStyle name="40% - Ênfase1 11 4 2 2" xfId="5254" xr:uid="{7ADB29B2-DC42-4EBF-BB95-6D9A6D545329}"/>
    <cellStyle name="40% - Ênfase1 11 4 2 3" xfId="4436" xr:uid="{8EEFBE75-E894-41EF-93FC-38E0E124E841}"/>
    <cellStyle name="40% - Ênfase1 11 4 3" xfId="20797" xr:uid="{02547365-D7D2-4E7D-A0A4-2D0FA285E23E}"/>
    <cellStyle name="40% - Ênfase1 11 4 3 2" xfId="20798" xr:uid="{DDE1472F-FB9A-4796-B8F2-955144992984}"/>
    <cellStyle name="40% - Ênfase1 11 4 3 3" xfId="20799" xr:uid="{334A0819-FE73-4901-BFFB-5D9A4666E68C}"/>
    <cellStyle name="40% - Ênfase1 11 4 4" xfId="20800" xr:uid="{AAF0F7CA-BB91-4FD2-8BD4-36E80961A15D}"/>
    <cellStyle name="40% - Ênfase1 11 4 4 2" xfId="20801" xr:uid="{02B95C9D-544A-4877-B7F0-3DD82ECAE7F3}"/>
    <cellStyle name="40% - Ênfase1 11 4 4 3" xfId="20802" xr:uid="{C9868383-35B7-4936-88F6-888D0CA204DA}"/>
    <cellStyle name="40% - Ênfase1 11 4 5" xfId="20803" xr:uid="{1B5673CB-F29C-4F16-AC01-F49EFB42C413}"/>
    <cellStyle name="40% - Ênfase1 11 4 6" xfId="20806" xr:uid="{0A6480CC-AC40-4413-9EBE-EF226D4BDFBF}"/>
    <cellStyle name="40% - Ênfase1 11 4 7" xfId="20809" xr:uid="{89E32855-692B-462B-93E4-6E7079BA61A7}"/>
    <cellStyle name="40% - Ênfase1 11 5" xfId="20811" xr:uid="{D794A1A4-FD65-40DE-80D0-38E6C41A0D28}"/>
    <cellStyle name="40% - Ênfase1 11 5 2" xfId="20813" xr:uid="{FA6B2D87-8959-4279-8BAD-9A234C652BC3}"/>
    <cellStyle name="40% - Ênfase1 11 5 2 2" xfId="5690" xr:uid="{CFC86E64-4767-4579-AF1A-EDDB3D3BA0D1}"/>
    <cellStyle name="40% - Ênfase1 11 5 2 3" xfId="4505" xr:uid="{558E3E0C-25D2-4ED0-89D7-3412A7DA3384}"/>
    <cellStyle name="40% - Ênfase1 11 5 3" xfId="20815" xr:uid="{0B331E42-C48D-4C86-93E8-13F6188617A9}"/>
    <cellStyle name="40% - Ênfase1 11 5 4" xfId="20816" xr:uid="{DDAECA24-65D7-4CE5-B584-B8A7AF70F3B6}"/>
    <cellStyle name="40% - Ênfase1 11 5 5" xfId="20817" xr:uid="{77C4B295-6605-4AEF-BB16-7AB735D1E127}"/>
    <cellStyle name="40% - Ênfase1 11 6" xfId="20819" xr:uid="{6974BF1D-9601-4A03-BF3A-44104F67AEF3}"/>
    <cellStyle name="40% - Ênfase1 11 6 2" xfId="20822" xr:uid="{008E9D84-DC27-4D75-9118-D84AE2D28008}"/>
    <cellStyle name="40% - Ênfase1 11 6 2 2" xfId="20824" xr:uid="{F160ACCB-A096-4BFE-B5C2-593D0D4221F5}"/>
    <cellStyle name="40% - Ênfase1 11 6 2 3" xfId="20825" xr:uid="{B7FECE84-D2A7-45F1-AFBC-3DBDC2E63487}"/>
    <cellStyle name="40% - Ênfase1 11 6 3" xfId="20826" xr:uid="{6ADF251A-9996-415D-A09E-1979EF6FC8A6}"/>
    <cellStyle name="40% - Ênfase1 11 6 4" xfId="20827" xr:uid="{B385F52C-EA2D-4A90-A1B8-D78CDE93F762}"/>
    <cellStyle name="40% - Ênfase1 11 6 5" xfId="20828" xr:uid="{B9005DD5-664F-4175-8246-2732155C2FB3}"/>
    <cellStyle name="40% - Ênfase1 11 7" xfId="20829" xr:uid="{C8D2EB44-EE86-4AD8-9000-4D1FD1E4B52A}"/>
    <cellStyle name="40% - Ênfase1 11 7 2" xfId="13418" xr:uid="{5E45011A-9718-4470-8EDA-725F1B682B80}"/>
    <cellStyle name="40% - Ênfase1 11 8" xfId="5333" xr:uid="{FB852A5C-470E-488F-8B07-F8F444AD666E}"/>
    <cellStyle name="40% - Ênfase1 11 8 2" xfId="13479" xr:uid="{83915781-A09F-4BAD-B695-E3C88D8E024F}"/>
    <cellStyle name="40% - Ênfase1 11 9" xfId="20833" xr:uid="{55C5C873-3416-4C12-9808-0BEF8AE53094}"/>
    <cellStyle name="40% - Ênfase1 11 9 2" xfId="13544" xr:uid="{153E9DD1-C93B-461F-9498-AAF53CB09137}"/>
    <cellStyle name="40% - Ênfase1 11 9 2 2" xfId="6455" xr:uid="{AD42DFE0-477D-44D0-BF65-E4A808F4A8BB}"/>
    <cellStyle name="40% - Ênfase1 11 9 2 3" xfId="13553" xr:uid="{D78FC282-4334-44ED-8726-0341218F960E}"/>
    <cellStyle name="40% - Ênfase1 11 9 3" xfId="20837" xr:uid="{39363B59-A047-42CD-824C-1FD0049A9AD8}"/>
    <cellStyle name="40% - Ênfase1 11 9 4" xfId="20838" xr:uid="{0E5F3CDC-BBE9-4318-BEBA-7ED61067E333}"/>
    <cellStyle name="40% - Ênfase1 11 9 5" xfId="20839" xr:uid="{CDD63E56-558B-4A73-9FF7-049253B81718}"/>
    <cellStyle name="40% - Ênfase1 110" xfId="15295" xr:uid="{8D763C85-3AC4-41D9-B428-F4E0E020C4CD}"/>
    <cellStyle name="40% - Ênfase1 111" xfId="15298" xr:uid="{FDC22763-0DE0-4B8D-8E1A-6330078645EC}"/>
    <cellStyle name="40% - Ênfase1 112" xfId="20643" xr:uid="{D0F934E1-51C1-45C1-8CE1-2C0F1BB3CEEC}"/>
    <cellStyle name="40% - Ênfase1 113" xfId="20645" xr:uid="{62649309-0EBB-4256-B91E-68CBDE14ED91}"/>
    <cellStyle name="40% - Ênfase1 114" xfId="15579" xr:uid="{8FB33E05-C4BE-466A-9C1A-F9BE5C7BB729}"/>
    <cellStyle name="40% - Ênfase1 115" xfId="15584" xr:uid="{5367B543-5033-4087-B3A2-C09A82310216}"/>
    <cellStyle name="40% - Ênfase1 116" xfId="16858" xr:uid="{FF5858CE-CCC9-417E-ACCC-B181AEA2BBA9}"/>
    <cellStyle name="40% - Ênfase1 117" xfId="19650" xr:uid="{F053F558-E4B6-49F5-9B6B-01CA9A0ECAE3}"/>
    <cellStyle name="40% - Ênfase1 118" xfId="19654" xr:uid="{DCB7FECC-8861-4787-BF94-D5D76CF6AEB1}"/>
    <cellStyle name="40% - Ênfase1 119" xfId="20841" xr:uid="{D712FDFC-C44A-4641-9CF8-1CCD2A216DB6}"/>
    <cellStyle name="40% - Ênfase1 12" xfId="20842" xr:uid="{2D804A93-17B4-4B0A-900C-27766AC9A8ED}"/>
    <cellStyle name="40% - Ênfase1 12 10" xfId="20844" xr:uid="{4D8AC281-4E01-413C-99C9-937C20E9B73D}"/>
    <cellStyle name="40% - Ênfase1 12 10 2" xfId="20846" xr:uid="{A72024C0-4F35-4A27-BCE0-4ED4D17FC4F1}"/>
    <cellStyle name="40% - Ênfase1 12 10 3" xfId="20848" xr:uid="{CA48A18B-DE26-4631-A839-A7BB8637DA43}"/>
    <cellStyle name="40% - Ênfase1 12 10 4" xfId="20850" xr:uid="{E1FABF35-979E-4D57-90C0-8F0AFED3409B}"/>
    <cellStyle name="40% - Ênfase1 12 11" xfId="20851" xr:uid="{701F9E9C-BF2D-4317-A902-F248C623D34C}"/>
    <cellStyle name="40% - Ênfase1 12 11 2" xfId="20853" xr:uid="{21C1067E-E875-4612-B79C-D894D65E0BB3}"/>
    <cellStyle name="40% - Ênfase1 12 11 3" xfId="20855" xr:uid="{4E5E90D3-B939-4F3A-B08E-00B4190B3806}"/>
    <cellStyle name="40% - Ênfase1 12 11 4" xfId="20858" xr:uid="{AE1EB42E-A7D0-40BE-9ABA-2939DA0943BD}"/>
    <cellStyle name="40% - Ênfase1 12 12" xfId="20859" xr:uid="{923B45D6-11BD-4182-BEBA-B064985015A8}"/>
    <cellStyle name="40% - Ênfase1 12 12 2" xfId="20864" xr:uid="{C797F558-B6F0-4925-8631-8AC9938532E0}"/>
    <cellStyle name="40% - Ênfase1 12 12 3" xfId="20866" xr:uid="{E18100F9-F67D-4017-AA6C-2EAAC4521C7C}"/>
    <cellStyle name="40% - Ênfase1 12 12 4" xfId="20871" xr:uid="{D25AD8BF-0CA5-4D0C-A23E-5DA9BE3D4D17}"/>
    <cellStyle name="40% - Ênfase1 12 13" xfId="13267" xr:uid="{1155754C-A905-44DD-AB86-CC0F227E6C78}"/>
    <cellStyle name="40% - Ênfase1 12 13 2" xfId="11593" xr:uid="{6952D991-3505-444B-AD31-4C2B37BBE8F5}"/>
    <cellStyle name="40% - Ênfase1 12 13 3" xfId="11601" xr:uid="{F16FC04D-6645-4CDD-90D9-DB645AE0DC57}"/>
    <cellStyle name="40% - Ênfase1 12 13 4" xfId="20875" xr:uid="{6307BC46-2AE3-427B-A99D-2E71851FA1C5}"/>
    <cellStyle name="40% - Ênfase1 12 14" xfId="13274" xr:uid="{D066FC97-41A2-4DC1-BE2A-F29CFE7B3E23}"/>
    <cellStyle name="40% - Ênfase1 12 14 2" xfId="20879" xr:uid="{3C12D0C7-257D-4350-B392-42E472606FAE}"/>
    <cellStyle name="40% - Ênfase1 12 15" xfId="13280" xr:uid="{F5654B1C-5FC1-4482-9D9D-09BAF432FA16}"/>
    <cellStyle name="40% - Ênfase1 12 15 2" xfId="20883" xr:uid="{F9A6E7D0-B2AE-4B9C-A9D1-B372A6890314}"/>
    <cellStyle name="40% - Ênfase1 12 16" xfId="13290" xr:uid="{AAC10083-5EB3-4C39-ACB6-1ED4F2C79295}"/>
    <cellStyle name="40% - Ênfase1 12 17" xfId="20887" xr:uid="{C301BC17-2C8B-438A-BF15-97F725DA169F}"/>
    <cellStyle name="40% - Ênfase1 12 18" xfId="7484" xr:uid="{B53B24CF-2110-46B2-89FB-E64A93090693}"/>
    <cellStyle name="40% - Ênfase1 12 19" xfId="7549" xr:uid="{E8A06F05-E71F-4C95-A98D-204D3049B01A}"/>
    <cellStyle name="40% - Ênfase1 12 2" xfId="20890" xr:uid="{CBF38122-43D0-4DA9-9F42-5D429F4F164E}"/>
    <cellStyle name="40% - Ênfase1 12 2 2" xfId="15839" xr:uid="{23BC1F88-A116-4ADE-BE59-8A4E80B274F0}"/>
    <cellStyle name="40% - Ênfase1 12 2 2 2" xfId="20856" xr:uid="{ECF93230-FD27-4C5E-8831-FE4BC873C239}"/>
    <cellStyle name="40% - Ênfase1 12 2 2 3" xfId="20892" xr:uid="{B51DE70A-319C-4642-9377-DDFE66E52805}"/>
    <cellStyle name="40% - Ênfase1 12 2 2 4" xfId="20897" xr:uid="{D762C498-F099-43B8-B7A9-D519E714678B}"/>
    <cellStyle name="40% - Ênfase1 12 2 3" xfId="20899" xr:uid="{9F287C8E-FF05-4B49-A769-DCDB5997212D}"/>
    <cellStyle name="40% - Ênfase1 12 2 3 2" xfId="20869" xr:uid="{5FBD7266-2DB0-4965-8DCD-91EA8A21A730}"/>
    <cellStyle name="40% - Ênfase1 12 2 4" xfId="20900" xr:uid="{82FB0C8B-694D-4746-B6DE-3E051B689A20}"/>
    <cellStyle name="40% - Ênfase1 12 2 4 2" xfId="20873" xr:uid="{C46C3CCD-2B1E-48AA-AEE9-096AA4BFF8A3}"/>
    <cellStyle name="40% - Ênfase1 12 2 5" xfId="20901" xr:uid="{D73DDE9B-86F5-473F-8953-25C4FCC81F64}"/>
    <cellStyle name="40% - Ênfase1 12 2 6" xfId="20904" xr:uid="{1702441F-D952-4DD5-AC0E-3E5F703F48BC}"/>
    <cellStyle name="40% - Ênfase1 12 2 7" xfId="20217" xr:uid="{02E8C1F6-98EC-4024-92AE-323BCABBBB7E}"/>
    <cellStyle name="40% - Ênfase1 12 20" xfId="13281" xr:uid="{BAE3DA9A-7A58-4BA5-BCA8-A2EE208DFDAB}"/>
    <cellStyle name="40% - Ênfase1 12 3" xfId="20905" xr:uid="{AD4535F6-9639-40C7-92DF-842FF9BE2559}"/>
    <cellStyle name="40% - Ênfase1 12 3 2" xfId="15845" xr:uid="{DC52D8CA-E45B-484C-87D6-4D4FD12E62ED}"/>
    <cellStyle name="40% - Ênfase1 12 3 2 2" xfId="20910" xr:uid="{C4EDA15A-C7B2-4CD9-A43C-C44C4969B402}"/>
    <cellStyle name="40% - Ênfase1 12 3 2 3" xfId="20915" xr:uid="{7D721A5F-9EC1-4294-A590-70EC97747277}"/>
    <cellStyle name="40% - Ênfase1 12 3 2 4" xfId="20922" xr:uid="{EBCE1049-4155-45CB-B010-DADB08273A4E}"/>
    <cellStyle name="40% - Ênfase1 12 3 3" xfId="20923" xr:uid="{4EEB1FE0-ADE0-44D1-83F6-F9FE56B82B91}"/>
    <cellStyle name="40% - Ênfase1 12 3 3 2" xfId="20924" xr:uid="{52036334-B929-490D-B1C2-1F632C511B1B}"/>
    <cellStyle name="40% - Ênfase1 12 3 4" xfId="20925" xr:uid="{B298AD21-53DB-41F9-B14B-BDB93CEA59E0}"/>
    <cellStyle name="40% - Ênfase1 12 3 4 2" xfId="20926" xr:uid="{7C6ACF9B-0F8B-40BD-A930-B48474483629}"/>
    <cellStyle name="40% - Ênfase1 12 3 5" xfId="20927" xr:uid="{0859B75F-8795-4A24-B035-8DA92DC1A97F}"/>
    <cellStyle name="40% - Ênfase1 12 3 6" xfId="20929" xr:uid="{A5ABD362-48A4-419F-9613-2B115B316ACC}"/>
    <cellStyle name="40% - Ênfase1 12 3 7" xfId="20934" xr:uid="{BE4023F7-264B-4A12-B2E7-1BF043E70596}"/>
    <cellStyle name="40% - Ênfase1 12 4" xfId="20936" xr:uid="{81B9FFE1-856D-43A3-8218-F17B4517222A}"/>
    <cellStyle name="40% - Ênfase1 12 4 2" xfId="15859" xr:uid="{B8ABD394-DC57-4E79-9C39-FDD14761F520}"/>
    <cellStyle name="40% - Ênfase1 12 5" xfId="20940" xr:uid="{DD678FA1-2E22-424D-910F-11A4A09D32DE}"/>
    <cellStyle name="40% - Ênfase1 12 5 2" xfId="20942" xr:uid="{E37D6DAD-3B39-429E-A552-70F7FB271EBF}"/>
    <cellStyle name="40% - Ênfase1 12 6" xfId="20946" xr:uid="{DAB8838B-A2C4-4D63-B650-BAE730232424}"/>
    <cellStyle name="40% - Ênfase1 12 6 2" xfId="20949" xr:uid="{F3111683-B152-4A1D-90A3-C7C09087F7F3}"/>
    <cellStyle name="40% - Ênfase1 12 6 2 2" xfId="20950" xr:uid="{0F481B89-D38A-4419-9680-4570A003D337}"/>
    <cellStyle name="40% - Ênfase1 12 6 2 3" xfId="20951" xr:uid="{12D69D0E-9BD8-4D96-9A7D-9572FAB483B0}"/>
    <cellStyle name="40% - Ênfase1 12 6 3" xfId="20953" xr:uid="{162A2354-69E0-4B1A-859A-B098B2BCBE8B}"/>
    <cellStyle name="40% - Ênfase1 12 6 4" xfId="20955" xr:uid="{30C3F32A-C0A0-42BF-B2C6-6643614E9DDD}"/>
    <cellStyle name="40% - Ênfase1 12 6 5" xfId="16978" xr:uid="{07D80439-310A-4FFD-ABB4-1BC6B7CC29E1}"/>
    <cellStyle name="40% - Ênfase1 12 7" xfId="20960" xr:uid="{981C6298-DBD9-423E-B4B8-4DA197CB8464}"/>
    <cellStyle name="40% - Ênfase1 12 7 2" xfId="20961" xr:uid="{A5055B64-F2B7-4060-9A31-339E8F74CE03}"/>
    <cellStyle name="40% - Ênfase1 12 7 2 2" xfId="20963" xr:uid="{76777DD1-D4B3-4D61-879C-9330019B5AE3}"/>
    <cellStyle name="40% - Ênfase1 12 7 2 3" xfId="20964" xr:uid="{6C677984-BC57-4DEE-B871-C05C5272E153}"/>
    <cellStyle name="40% - Ênfase1 12 7 3" xfId="20965" xr:uid="{595F7E30-1322-4B0B-B8E4-5944FEC96E77}"/>
    <cellStyle name="40% - Ênfase1 12 7 4" xfId="20966" xr:uid="{9C38243B-6EEC-4630-A518-0D7A34FC809D}"/>
    <cellStyle name="40% - Ênfase1 12 7 5" xfId="20967" xr:uid="{44F60C5D-6039-46AA-9D65-CE835059079B}"/>
    <cellStyle name="40% - Ênfase1 12 8" xfId="5360" xr:uid="{C235C911-0DB2-4A09-B3FE-1A57F540E3AA}"/>
    <cellStyle name="40% - Ênfase1 12 8 2" xfId="5376" xr:uid="{B03E7335-FC80-4460-B960-B130F57717FE}"/>
    <cellStyle name="40% - Ênfase1 12 8 2 2" xfId="20968" xr:uid="{FC474886-688A-43B0-B8A7-5C4EF4A62DDC}"/>
    <cellStyle name="40% - Ênfase1 12 8 2 3" xfId="20969" xr:uid="{8B4238D7-64DC-4941-8197-CC250A0C3EA3}"/>
    <cellStyle name="40% - Ênfase1 12 8 3" xfId="5379" xr:uid="{89534985-27B7-4075-8EEB-D5883AC760BF}"/>
    <cellStyle name="40% - Ênfase1 12 8 4" xfId="19414" xr:uid="{ECBB701A-E185-4437-BBD7-2A24F7D5B9E0}"/>
    <cellStyle name="40% - Ênfase1 12 8 5" xfId="19416" xr:uid="{1869697B-30E9-4EAC-8620-7381316B497E}"/>
    <cellStyle name="40% - Ênfase1 12 9" xfId="5387" xr:uid="{57033A82-6F71-4C4A-B1E4-0D6A20B98C40}"/>
    <cellStyle name="40% - Ênfase1 12 9 2" xfId="20971" xr:uid="{7446046E-2F9F-470A-B8EB-93E12120FAC7}"/>
    <cellStyle name="40% - Ênfase1 12 9 3" xfId="20973" xr:uid="{E0765C13-9D3C-462C-AE47-7DB74A93A305}"/>
    <cellStyle name="40% - Ênfase1 12 9 4" xfId="20974" xr:uid="{356A42CC-0CFF-448D-954D-E04C64F277C7}"/>
    <cellStyle name="40% - Ênfase1 120" xfId="15585" xr:uid="{A9347575-5AC2-493D-AFF8-D90C999C4DC6}"/>
    <cellStyle name="40% - Ênfase1 121" xfId="16859" xr:uid="{01C044BD-5C89-4B59-9688-3540988EBA9F}"/>
    <cellStyle name="40% - Ênfase1 122" xfId="19649" xr:uid="{099EABFE-3287-43E3-9BDA-DED589ED4B54}"/>
    <cellStyle name="40% - Ênfase1 123" xfId="19653" xr:uid="{D24E1FCF-5122-45AC-9532-4FF4C192CEAE}"/>
    <cellStyle name="40% - Ênfase1 124" xfId="20840" xr:uid="{5A1F9719-8954-479E-A05D-C7234B14D514}"/>
    <cellStyle name="40% - Ênfase1 125" xfId="20978" xr:uid="{8EB81E53-2AD0-416F-A6C4-BFEA5E04DF17}"/>
    <cellStyle name="40% - Ênfase1 126" xfId="20981" xr:uid="{30066C6D-4336-44E0-8C24-91C3825B31A5}"/>
    <cellStyle name="40% - Ênfase1 127" xfId="20986" xr:uid="{DA820C41-CDE6-4A6B-9DC2-95455BC04EC6}"/>
    <cellStyle name="40% - Ênfase1 128" xfId="20988" xr:uid="{8702930D-F08C-4531-8162-1298A85EBB51}"/>
    <cellStyle name="40% - Ênfase1 129" xfId="10882" xr:uid="{D4DEE2A7-92A7-4B8A-AEAD-2DDBBCDC31B1}"/>
    <cellStyle name="40% - Ênfase1 13" xfId="20989" xr:uid="{37D3742B-6160-4F12-88A4-B892BC1BCCDE}"/>
    <cellStyle name="40% - Ênfase1 13 10" xfId="20991" xr:uid="{5C2F6160-046D-4A9E-93AA-455CE5C90A19}"/>
    <cellStyle name="40% - Ênfase1 13 10 2" xfId="20992" xr:uid="{E1B1B895-7A77-41BB-9D37-E35180240B04}"/>
    <cellStyle name="40% - Ênfase1 13 10 3" xfId="20994" xr:uid="{D6FE0BBA-EBC7-4AB4-8E1F-F3DB53B5FC72}"/>
    <cellStyle name="40% - Ênfase1 13 10 4" xfId="20996" xr:uid="{ACA10176-D031-4EBC-ADCE-0803A62DF01A}"/>
    <cellStyle name="40% - Ênfase1 13 11" xfId="19096" xr:uid="{464EFECB-C0D4-4111-BF81-22301D3DB268}"/>
    <cellStyle name="40% - Ênfase1 13 11 2" xfId="20997" xr:uid="{F8029E4F-7EFC-4037-B9C6-4C795D3BA994}"/>
    <cellStyle name="40% - Ênfase1 13 11 3" xfId="20998" xr:uid="{B62B8A36-C0B2-461C-96AF-BC8070C721DB}"/>
    <cellStyle name="40% - Ênfase1 13 11 4" xfId="20962" xr:uid="{9E377751-6F9F-4931-AD5D-69EC2FA84FE4}"/>
    <cellStyle name="40% - Ênfase1 13 12" xfId="20999" xr:uid="{E98AE7CC-E352-40C0-A65B-D44371279341}"/>
    <cellStyle name="40% - Ênfase1 13 12 2" xfId="21001" xr:uid="{705367E7-68D1-4467-9721-3D3C75265137}"/>
    <cellStyle name="40% - Ênfase1 13 12 3" xfId="21002" xr:uid="{FFEDA873-6B61-4BC5-B69C-8266F3788EF9}"/>
    <cellStyle name="40% - Ênfase1 13 12 4" xfId="21005" xr:uid="{4C22134F-B0A9-42E6-ACE4-83AA769EA750}"/>
    <cellStyle name="40% - Ênfase1 13 13" xfId="21007" xr:uid="{833C47D4-6A0F-4201-BB3D-01008097FF34}"/>
    <cellStyle name="40% - Ênfase1 13 13 2" xfId="21009" xr:uid="{A3C9440A-114A-406E-B990-21A1F8F3D4FE}"/>
    <cellStyle name="40% - Ênfase1 13 13 3" xfId="21010" xr:uid="{E99321AC-6AC0-447E-873B-B03A805C4F5F}"/>
    <cellStyle name="40% - Ênfase1 13 13 4" xfId="21011" xr:uid="{91417A3A-34C4-4400-AC77-E6591EEBB3AB}"/>
    <cellStyle name="40% - Ênfase1 13 14" xfId="21012" xr:uid="{67B79A2B-64C3-45EB-97B3-7A9C5E0B7046}"/>
    <cellStyle name="40% - Ênfase1 13 14 2" xfId="17105" xr:uid="{5D57D0D9-E200-490F-AEE3-282DCF044517}"/>
    <cellStyle name="40% - Ênfase1 13 15" xfId="21016" xr:uid="{34FACA6B-2B0C-40BD-A2FB-24AC85B4AF1E}"/>
    <cellStyle name="40% - Ênfase1 13 15 2" xfId="21019" xr:uid="{5968464A-C289-4151-B4EE-0E073D9A40B0}"/>
    <cellStyle name="40% - Ênfase1 13 16" xfId="21021" xr:uid="{A55C3E85-0AF0-480D-8E99-8985B81F58AF}"/>
    <cellStyle name="40% - Ênfase1 13 17" xfId="10866" xr:uid="{48FB97B8-FCDE-46AB-B78B-66DA405C8122}"/>
    <cellStyle name="40% - Ênfase1 13 18" xfId="10876" xr:uid="{29694954-80DD-4BBA-9BE4-77D52BE5696E}"/>
    <cellStyle name="40% - Ênfase1 13 19" xfId="18857" xr:uid="{F65A1C6A-1FE3-4D1A-A7F5-DB887A38F998}"/>
    <cellStyle name="40% - Ênfase1 13 2" xfId="21022" xr:uid="{5AB0F4C5-56E5-46E1-82B4-2AF00DB15291}"/>
    <cellStyle name="40% - Ênfase1 13 2 2" xfId="20446" xr:uid="{08ABA439-F2E7-4C42-AEBD-8090DAB01746}"/>
    <cellStyle name="40% - Ênfase1 13 2 2 2" xfId="21023" xr:uid="{0567597F-0201-4907-B019-EC9826F8008C}"/>
    <cellStyle name="40% - Ênfase1 13 2 2 3" xfId="21024" xr:uid="{E7D9C6AE-20A2-4B1D-8F0C-D2840BBF2150}"/>
    <cellStyle name="40% - Ênfase1 13 2 2 4" xfId="21029" xr:uid="{247D9B8B-3A08-4014-BB70-1510183E9461}"/>
    <cellStyle name="40% - Ênfase1 13 2 3" xfId="20449" xr:uid="{04FC141E-0EB6-46BA-8BCA-F474C0734491}"/>
    <cellStyle name="40% - Ênfase1 13 2 3 2" xfId="21030" xr:uid="{FF082A2E-61FB-4EBF-B304-B8804E22A49E}"/>
    <cellStyle name="40% - Ênfase1 13 2 4" xfId="21031" xr:uid="{3D6A6EFE-081B-499E-8E9F-BB0BA3B461E4}"/>
    <cellStyle name="40% - Ênfase1 13 2 4 2" xfId="21032" xr:uid="{3C08A1D1-61E6-4F69-9E10-D5DF66E68ECE}"/>
    <cellStyle name="40% - Ênfase1 13 2 5" xfId="21033" xr:uid="{A1DAFDDD-9ABB-475A-950E-921503C87417}"/>
    <cellStyle name="40% - Ênfase1 13 2 6" xfId="21036" xr:uid="{443F16AE-1EFD-4EFD-B69C-82975F4D0860}"/>
    <cellStyle name="40% - Ênfase1 13 2 7" xfId="21039" xr:uid="{C0C79D80-9072-4EFF-8C14-61932B0A7832}"/>
    <cellStyle name="40% - Ênfase1 13 20" xfId="21015" xr:uid="{FD877DA2-9AFA-4EDE-8A26-AD3EB919EC98}"/>
    <cellStyle name="40% - Ênfase1 13 3" xfId="21040" xr:uid="{338636E5-FD29-47D2-A4CB-458A2D7DF994}"/>
    <cellStyle name="40% - Ênfase1 13 3 2" xfId="20454" xr:uid="{2C9DBDB1-72F7-4590-ABF4-454A8B2C9C68}"/>
    <cellStyle name="40% - Ênfase1 13 3 2 2" xfId="21041" xr:uid="{9892DA63-1470-4F58-B284-89822F9A1DDC}"/>
    <cellStyle name="40% - Ênfase1 13 3 2 3" xfId="21042" xr:uid="{D2EDE564-4A34-4F3F-A8F5-3C6CE02D4FC0}"/>
    <cellStyle name="40% - Ênfase1 13 3 2 4" xfId="21048" xr:uid="{DC498CDE-1B29-4259-BAB9-AA2116CDF78A}"/>
    <cellStyle name="40% - Ênfase1 13 3 3" xfId="20456" xr:uid="{5A380FE9-4D04-40EB-B70E-7601975169D0}"/>
    <cellStyle name="40% - Ênfase1 13 3 3 2" xfId="21049" xr:uid="{3670DE0B-BFF1-4455-B3BF-D9EEE2D90495}"/>
    <cellStyle name="40% - Ênfase1 13 3 4" xfId="21050" xr:uid="{1D7EE733-DB24-49D6-820D-5C5A814CD66D}"/>
    <cellStyle name="40% - Ênfase1 13 3 4 2" xfId="21051" xr:uid="{ABDD7A45-409C-4E6A-907B-EE1408F9DC5E}"/>
    <cellStyle name="40% - Ênfase1 13 3 5" xfId="21052" xr:uid="{27C70683-7889-4EE7-8C75-29A57733D23F}"/>
    <cellStyle name="40% - Ênfase1 13 3 6" xfId="21058" xr:uid="{3B398D7A-10B0-4C4C-85EA-FA23FB5356D6}"/>
    <cellStyle name="40% - Ênfase1 13 3 7" xfId="21066" xr:uid="{6D1AC02C-C94C-4785-B1FD-904476FE71AF}"/>
    <cellStyle name="40% - Ênfase1 13 4" xfId="21067" xr:uid="{E837254C-C825-46D7-A8F2-0C85A8E99514}"/>
    <cellStyle name="40% - Ênfase1 13 4 2" xfId="20460" xr:uid="{924BDB57-420D-47E9-9EA3-24C973D27F95}"/>
    <cellStyle name="40% - Ênfase1 13 5" xfId="21071" xr:uid="{2032838B-F463-4CDB-8DD3-02FA98490573}"/>
    <cellStyle name="40% - Ênfase1 13 5 2" xfId="20465" xr:uid="{36F81C81-0FE6-464A-932C-EB915BE6BD0D}"/>
    <cellStyle name="40% - Ênfase1 13 6" xfId="21075" xr:uid="{EED1F15E-A19D-4511-B60F-E5C248015D99}"/>
    <cellStyle name="40% - Ênfase1 13 6 2" xfId="21078" xr:uid="{8BAAB358-6022-430B-A832-682F624A158C}"/>
    <cellStyle name="40% - Ênfase1 13 6 2 2" xfId="21080" xr:uid="{308919A2-24E5-47E0-9C64-A40B5E350FD8}"/>
    <cellStyle name="40% - Ênfase1 13 6 2 3" xfId="21082" xr:uid="{B5CD0CA9-AF2F-4202-ADEC-26DE44454C54}"/>
    <cellStyle name="40% - Ênfase1 13 6 3" xfId="21084" xr:uid="{56A38993-C4E0-4400-B973-2A297A25CEB7}"/>
    <cellStyle name="40% - Ênfase1 13 6 4" xfId="21086" xr:uid="{0EFE42BD-AA5C-4718-980E-CECB18CD2D00}"/>
    <cellStyle name="40% - Ênfase1 13 6 5" xfId="17008" xr:uid="{B4878432-CEC3-4479-B76E-A524294DECC6}"/>
    <cellStyle name="40% - Ênfase1 13 7" xfId="21093" xr:uid="{C510E46D-1BCA-45B4-A1BB-91C816CDFD9F}"/>
    <cellStyle name="40% - Ênfase1 13 7 2" xfId="6768" xr:uid="{59C72BB4-26F1-4509-AE68-6C028A83A066}"/>
    <cellStyle name="40% - Ênfase1 13 7 2 2" xfId="21094" xr:uid="{615AE3FD-E84D-4E8D-8C70-E5D637DEBA41}"/>
    <cellStyle name="40% - Ênfase1 13 7 2 3" xfId="21095" xr:uid="{172A912C-6FA4-438E-BCF6-D558C9BB3DB6}"/>
    <cellStyle name="40% - Ênfase1 13 7 3" xfId="6770" xr:uid="{C46653D9-5CC7-4444-BC03-4C50529DBCB2}"/>
    <cellStyle name="40% - Ênfase1 13 7 4" xfId="6773" xr:uid="{7ABF155E-0D58-47C3-8D2B-6268BD4DE3DE}"/>
    <cellStyle name="40% - Ênfase1 13 7 5" xfId="21096" xr:uid="{98A43B5F-978A-4CB2-A8E0-895E730E4570}"/>
    <cellStyle name="40% - Ênfase1 13 8" xfId="5447" xr:uid="{C34C269E-92DD-4B13-B9A1-D00010F42A0B}"/>
    <cellStyle name="40% - Ênfase1 13 8 2" xfId="2388" xr:uid="{2C77756F-75D6-49D2-8399-11F2E21678F9}"/>
    <cellStyle name="40% - Ênfase1 13 8 2 2" xfId="21097" xr:uid="{937E0373-DB22-4BDD-AA33-CCE6BCE08393}"/>
    <cellStyle name="40% - Ênfase1 13 8 2 3" xfId="21098" xr:uid="{6FE8CDE7-B198-4C6E-9BFA-172D8568A3BA}"/>
    <cellStyle name="40% - Ênfase1 13 8 3" xfId="2429" xr:uid="{1BF18B79-F47A-47FB-B993-1E88742CB3A9}"/>
    <cellStyle name="40% - Ênfase1 13 8 4" xfId="2441" xr:uid="{4662B0C8-89EB-4381-8AAA-E5E3859CD724}"/>
    <cellStyle name="40% - Ênfase1 13 8 5" xfId="19431" xr:uid="{AC6046C4-B601-438E-8F3F-9CF7A5A4AEE3}"/>
    <cellStyle name="40% - Ênfase1 13 9" xfId="5468" xr:uid="{1EA6A263-EC4C-4929-AF53-831209FD91B5}"/>
    <cellStyle name="40% - Ênfase1 13 9 2" xfId="6278" xr:uid="{04EF6145-C204-43D5-8E5C-284E7E309C0C}"/>
    <cellStyle name="40% - Ênfase1 13 9 3" xfId="6448" xr:uid="{4B7931F0-4570-4C6F-97B2-D5C415B9AD5C}"/>
    <cellStyle name="40% - Ênfase1 13 9 4" xfId="21099" xr:uid="{A6EDAF85-753B-43B0-B7E5-1F164B540636}"/>
    <cellStyle name="40% - Ênfase1 130" xfId="20977" xr:uid="{8A888FE5-302A-4306-AEA8-3C8624388CD6}"/>
    <cellStyle name="40% - Ênfase1 131" xfId="20980" xr:uid="{BA6B10DD-5520-4D66-B4FF-846BD1434832}"/>
    <cellStyle name="40% - Ênfase1 132" xfId="20985" xr:uid="{F95FBD0F-D36E-4EBD-99A2-E868113EB5ED}"/>
    <cellStyle name="40% - Ênfase1 133" xfId="20987" xr:uid="{58A24694-7366-4C70-AF21-1DDF99978D5D}"/>
    <cellStyle name="40% - Ênfase1 134" xfId="10883" xr:uid="{6AF6CB9B-ED95-4B93-BFF4-033A00A645B9}"/>
    <cellStyle name="40% - Ênfase1 135" xfId="10890" xr:uid="{2AFE272D-C072-416E-8AAF-BFF02ABE77F9}"/>
    <cellStyle name="40% - Ênfase1 135 2" xfId="9851" xr:uid="{10586737-3EAE-49E8-91A2-637023E022C8}"/>
    <cellStyle name="40% - Ênfase1 135 2 2" xfId="9858" xr:uid="{8DBD274C-BD3F-4140-8094-D39911B45957}"/>
    <cellStyle name="40% - Ênfase1 135 2 3" xfId="9904" xr:uid="{B7D2B2BC-E0A4-4C77-A4B4-744B68ED0A2D}"/>
    <cellStyle name="40% - Ênfase1 135 3" xfId="9934" xr:uid="{C43E7212-5BF0-4FD1-9F32-9FB7B5A02EB5}"/>
    <cellStyle name="40% - Ênfase1 135 4" xfId="10109" xr:uid="{2A7BDF48-77CC-417D-84DE-6EA6C8840BA5}"/>
    <cellStyle name="40% - Ênfase1 135 5" xfId="10291" xr:uid="{51826FAA-7B73-4DCC-8933-DF772F8D1CBB}"/>
    <cellStyle name="40% - Ênfase1 136" xfId="10896" xr:uid="{FE7D4B0E-B062-400E-B605-FDF0AD2895ED}"/>
    <cellStyle name="40% - Ênfase1 136 2" xfId="11207" xr:uid="{FA3615A2-2C19-4828-8714-3A226586E02B}"/>
    <cellStyle name="40% - Ênfase1 136 2 2" xfId="21100" xr:uid="{9D727FA9-B06D-4327-B226-1AA5BD768857}"/>
    <cellStyle name="40% - Ênfase1 136 2 3" xfId="19202" xr:uid="{7C221B50-B96E-4BD6-854C-60C43A3F1984}"/>
    <cellStyle name="40% - Ênfase1 136 3" xfId="11215" xr:uid="{EEE853CC-D35F-4615-82DC-46DEDD1B5325}"/>
    <cellStyle name="40% - Ênfase1 136 4" xfId="11218" xr:uid="{92F795FD-B94A-441C-B1F5-20977D90D0EC}"/>
    <cellStyle name="40% - Ênfase1 136 5" xfId="11469" xr:uid="{212E0739-C805-474B-8307-8F4B48EBCE06}"/>
    <cellStyle name="40% - Ênfase1 137" xfId="21104" xr:uid="{245AE3C6-EAC6-4A95-B298-071C8BC64DB6}"/>
    <cellStyle name="40% - Ênfase1 137 2" xfId="21111" xr:uid="{4300C1FC-22E3-4E62-BDFB-57D9B4E4FE35}"/>
    <cellStyle name="40% - Ênfase1 137 3" xfId="21113" xr:uid="{A9354106-7806-4F0D-A09F-F8896C832488}"/>
    <cellStyle name="40% - Ênfase1 137 4" xfId="21115" xr:uid="{99ED16C9-98CD-45CC-AF05-27032AE0D344}"/>
    <cellStyle name="40% - Ênfase1 138" xfId="21118" xr:uid="{9975B4CF-5335-48A8-8C6D-B2DDD92B7C6E}"/>
    <cellStyle name="40% - Ênfase1 138 2" xfId="21129" xr:uid="{6F53F51D-3EC6-42D4-B9EF-970BB0BC7898}"/>
    <cellStyle name="40% - Ênfase1 138 3" xfId="21135" xr:uid="{C6E445EF-6C0F-4C77-A8A2-846EE526B988}"/>
    <cellStyle name="40% - Ênfase1 138 4" xfId="21139" xr:uid="{1CEBB9E4-F917-4C0A-9E4F-A936D83A9CA6}"/>
    <cellStyle name="40% - Ênfase1 139" xfId="21144" xr:uid="{4D29EC77-A572-417E-82FF-365CA15F1EC9}"/>
    <cellStyle name="40% - Ênfase1 139 2" xfId="21147" xr:uid="{EA0CB359-5160-4C0C-A11C-8FC7553235DF}"/>
    <cellStyle name="40% - Ênfase1 139 3" xfId="21149" xr:uid="{0CD25D61-EEBB-4E4E-97B1-93E33CB17CC6}"/>
    <cellStyle name="40% - Ênfase1 139 4" xfId="21153" xr:uid="{F891AE33-A34E-4BC5-8F57-1A3F5CBC6DFD}"/>
    <cellStyle name="40% - Ênfase1 14" xfId="11654" xr:uid="{A610E62F-EFC1-42CD-9754-111348A5780A}"/>
    <cellStyle name="40% - Ênfase1 14 10" xfId="21154" xr:uid="{076167A9-8A3F-45B4-A5EB-C98385B458A6}"/>
    <cellStyle name="40% - Ênfase1 14 10 2" xfId="9768" xr:uid="{D2A9E7DC-7A67-4AF1-8D2E-C81D57E8D8EC}"/>
    <cellStyle name="40% - Ênfase1 14 10 3" xfId="9771" xr:uid="{EBF0B800-0895-4862-A484-7C260852361E}"/>
    <cellStyle name="40% - Ênfase1 14 10 4" xfId="9773" xr:uid="{0316307A-BAF1-4667-B56F-422AF7F184FC}"/>
    <cellStyle name="40% - Ênfase1 14 11" xfId="21156" xr:uid="{F2F6BC01-6AF6-4DEF-BE65-92A8379FD6C2}"/>
    <cellStyle name="40% - Ênfase1 14 11 2" xfId="16570" xr:uid="{1F316311-B92C-4105-991F-2A9D62270404}"/>
    <cellStyle name="40% - Ênfase1 14 11 3" xfId="16573" xr:uid="{45777191-A73D-49F1-8F80-F699C061D4CB}"/>
    <cellStyle name="40% - Ênfase1 14 11 4" xfId="21159" xr:uid="{29D74F86-14E1-4FF8-8AF5-F2185CF0DE3B}"/>
    <cellStyle name="40% - Ênfase1 14 12" xfId="21160" xr:uid="{72533363-6437-4384-A751-52197A24795D}"/>
    <cellStyle name="40% - Ênfase1 14 12 2" xfId="21163" xr:uid="{890BD3FC-97C8-49AD-BE47-A4104178977F}"/>
    <cellStyle name="40% - Ênfase1 14 12 3" xfId="21164" xr:uid="{E9B28715-1D41-44AA-BBD1-812BB2F0436A}"/>
    <cellStyle name="40% - Ênfase1 14 12 4" xfId="21167" xr:uid="{8B62650F-36FB-4B08-BCE1-04C72F568D80}"/>
    <cellStyle name="40% - Ênfase1 14 13" xfId="21168" xr:uid="{7D4C321C-CECE-4B7B-ABA6-BBE8D4B5B052}"/>
    <cellStyle name="40% - Ênfase1 14 13 2" xfId="21170" xr:uid="{07211711-9F74-4295-8431-097CC81E8278}"/>
    <cellStyle name="40% - Ênfase1 14 13 3" xfId="21171" xr:uid="{BE189DC4-38C7-49BA-86AA-BD644D4F67DD}"/>
    <cellStyle name="40% - Ênfase1 14 13 4" xfId="21172" xr:uid="{B138DD79-8553-461B-AA8D-8AD0A255997C}"/>
    <cellStyle name="40% - Ênfase1 14 14" xfId="21173" xr:uid="{D4BD176C-6387-4545-B5B2-1E4E7762316E}"/>
    <cellStyle name="40% - Ênfase1 14 14 2" xfId="21174" xr:uid="{2E8CDEE0-4FB8-4FAE-9CA1-FA9420B78BF2}"/>
    <cellStyle name="40% - Ênfase1 14 15" xfId="21176" xr:uid="{84B294C3-A1CF-4F5B-B716-A14A95445620}"/>
    <cellStyle name="40% - Ênfase1 14 15 2" xfId="21177" xr:uid="{ED3DE3F4-7C47-4F5E-8983-63FF49DCAB39}"/>
    <cellStyle name="40% - Ênfase1 14 16" xfId="9496" xr:uid="{3CAC4472-1B9B-484F-B711-BD128EAFBDBA}"/>
    <cellStyle name="40% - Ênfase1 14 17" xfId="9500" xr:uid="{138714C1-3306-4096-AFCA-0E124FBD163E}"/>
    <cellStyle name="40% - Ênfase1 14 18" xfId="9507" xr:uid="{A297A823-C60B-4642-B211-A9D4EA3DB910}"/>
    <cellStyle name="40% - Ênfase1 14 19" xfId="21180" xr:uid="{E4B68E8C-15D4-4EA6-8142-1F00B98DB968}"/>
    <cellStyle name="40% - Ênfase1 14 2" xfId="21181" xr:uid="{7F64BF35-386F-4165-9916-A1FB13AB5F19}"/>
    <cellStyle name="40% - Ênfase1 14 2 2" xfId="21184" xr:uid="{D499E1CD-5FF4-44B2-8368-6560BA1052C6}"/>
    <cellStyle name="40% - Ênfase1 14 2 2 2" xfId="21186" xr:uid="{3BA3AF17-9646-447E-8D44-18E072B848A2}"/>
    <cellStyle name="40% - Ênfase1 14 2 2 3" xfId="21189" xr:uid="{7E00AE87-313B-45FE-90D3-F4A50728EE0E}"/>
    <cellStyle name="40% - Ênfase1 14 2 2 4" xfId="21193" xr:uid="{F68F6D65-E277-44B8-A736-A22110E39E58}"/>
    <cellStyle name="40% - Ênfase1 14 2 3" xfId="21196" xr:uid="{2B7D8E4C-08CF-4DB8-862D-CFFC646CCC0B}"/>
    <cellStyle name="40% - Ênfase1 14 2 3 2" xfId="21199" xr:uid="{79DAC6EE-6091-4209-AB57-9203C4C7A71F}"/>
    <cellStyle name="40% - Ênfase1 14 2 4" xfId="21201" xr:uid="{2DEA624C-4102-4CCE-82C4-49279FF66F1B}"/>
    <cellStyle name="40% - Ênfase1 14 2 4 2" xfId="16811" xr:uid="{CE8569EC-9114-45AC-8090-7037C6F49163}"/>
    <cellStyle name="40% - Ênfase1 14 2 5" xfId="21203" xr:uid="{D9EFD1BC-C9BB-4A1F-92BE-C9540898EF2C}"/>
    <cellStyle name="40% - Ênfase1 14 2 6" xfId="21206" xr:uid="{23D62F47-CCAA-4FA8-90CF-4EB21BCC893C}"/>
    <cellStyle name="40% - Ênfase1 14 2 7" xfId="21208" xr:uid="{812BDA76-A65C-45E8-80F3-E9FD2D06DE75}"/>
    <cellStyle name="40% - Ênfase1 14 20" xfId="21175" xr:uid="{D001C7A1-3D3F-4CFE-82CF-4ACD3C0DC65D}"/>
    <cellStyle name="40% - Ênfase1 14 3" xfId="21209" xr:uid="{6F43DFF6-C755-4CDA-9F5D-F34B003DEF65}"/>
    <cellStyle name="40% - Ênfase1 14 3 2" xfId="21212" xr:uid="{1380756B-34FF-471B-8A83-D7071FAC7118}"/>
    <cellStyle name="40% - Ênfase1 14 3 2 2" xfId="21216" xr:uid="{1FB395DD-C9E9-492A-86C9-4E0A8475D4A6}"/>
    <cellStyle name="40% - Ênfase1 14 3 2 3" xfId="21219" xr:uid="{B33469A2-A923-445D-A4A9-C337743DF25C}"/>
    <cellStyle name="40% - Ênfase1 14 3 2 4" xfId="21224" xr:uid="{E2A64AD0-1002-4185-A917-4BA823E923AB}"/>
    <cellStyle name="40% - Ênfase1 14 3 3" xfId="21227" xr:uid="{7C0F1F29-1D57-405D-BEB8-19B1B7FF2E3E}"/>
    <cellStyle name="40% - Ênfase1 14 3 3 2" xfId="21231" xr:uid="{1F22AAFB-8DE7-40EE-9853-C5B376440B49}"/>
    <cellStyle name="40% - Ênfase1 14 3 4" xfId="21235" xr:uid="{EFC98D08-4712-466A-97BD-7CDFAF155B0B}"/>
    <cellStyle name="40% - Ênfase1 14 3 4 2" xfId="21238" xr:uid="{8877743B-7AD2-48D8-A113-70AF5B313A41}"/>
    <cellStyle name="40% - Ênfase1 14 3 5" xfId="21241" xr:uid="{560C5073-17F6-4467-BED7-C03DA82985C6}"/>
    <cellStyle name="40% - Ênfase1 14 3 6" xfId="21246" xr:uid="{4AEB9231-7A35-4DD1-8FCF-383C6804876F}"/>
    <cellStyle name="40% - Ênfase1 14 3 7" xfId="21248" xr:uid="{A8C25DEA-68C5-4EFA-B53D-21047D8B22DE}"/>
    <cellStyle name="40% - Ênfase1 14 4" xfId="21251" xr:uid="{82449352-7360-4CC3-AE28-5C44F11B50A3}"/>
    <cellStyle name="40% - Ênfase1 14 4 2" xfId="21255" xr:uid="{9A565A22-41DB-4DAA-BE41-823019880CC2}"/>
    <cellStyle name="40% - Ênfase1 14 5" xfId="21260" xr:uid="{EF16CDE3-9335-4566-BC76-689E367BB678}"/>
    <cellStyle name="40% - Ênfase1 14 5 2" xfId="21262" xr:uid="{88F4E3D3-1AD1-4621-A9CF-3135079A666A}"/>
    <cellStyle name="40% - Ênfase1 14 6" xfId="21266" xr:uid="{C5ED602E-2377-4944-BB7A-E2AF34EC158A}"/>
    <cellStyle name="40% - Ênfase1 14 6 2" xfId="21269" xr:uid="{9BDDB43B-F43B-42BE-A1A6-C8FFEBBC2D7B}"/>
    <cellStyle name="40% - Ênfase1 14 6 2 2" xfId="21276" xr:uid="{4DF4D4E4-8B58-4A84-BD0E-FF115EE62907}"/>
    <cellStyle name="40% - Ênfase1 14 6 2 3" xfId="21285" xr:uid="{14EBA64E-F3A2-470C-8DD4-010A7852053A}"/>
    <cellStyle name="40% - Ênfase1 14 6 3" xfId="21287" xr:uid="{6B329355-4CEF-4D73-B581-C006EE389DCB}"/>
    <cellStyle name="40% - Ênfase1 14 6 4" xfId="21290" xr:uid="{A56CCBD5-340A-42AF-874A-016ACE27A0A3}"/>
    <cellStyle name="40% - Ênfase1 14 6 5" xfId="14097" xr:uid="{92E8347F-826C-4917-AF11-532829BEA423}"/>
    <cellStyle name="40% - Ênfase1 14 7" xfId="21295" xr:uid="{FB98E0ED-8620-4D76-B29E-50DCA91B6C84}"/>
    <cellStyle name="40% - Ênfase1 14 7 2" xfId="21296" xr:uid="{A5995231-1E99-4E34-ADEA-1E79B1C364F4}"/>
    <cellStyle name="40% - Ênfase1 14 7 2 2" xfId="21298" xr:uid="{5FEBBCCE-6B3E-4BC7-B8EC-7142F61719DE}"/>
    <cellStyle name="40% - Ênfase1 14 7 2 3" xfId="21302" xr:uid="{6B830FC2-43A7-4CF5-9A62-837378A85F75}"/>
    <cellStyle name="40% - Ênfase1 14 7 3" xfId="21303" xr:uid="{79A297D8-93ED-48A7-BF52-D2CB967B4BF4}"/>
    <cellStyle name="40% - Ênfase1 14 7 4" xfId="21305" xr:uid="{631C6D19-0E26-473B-89C4-96B036F03D6C}"/>
    <cellStyle name="40% - Ênfase1 14 7 5" xfId="21309" xr:uid="{DCC367EA-B957-42C1-9E9E-AF253B6F6675}"/>
    <cellStyle name="40% - Ênfase1 14 8" xfId="5520" xr:uid="{D0E58234-0AD4-467A-863E-A55DF01E98B7}"/>
    <cellStyle name="40% - Ênfase1 14 8 2" xfId="5554" xr:uid="{F8EFE8CB-5684-436B-97CA-49739F1C6F68}"/>
    <cellStyle name="40% - Ênfase1 14 8 2 2" xfId="21312" xr:uid="{22E0B18A-0C2E-4EC9-9FE1-FD0E8377625C}"/>
    <cellStyle name="40% - Ênfase1 14 8 2 3" xfId="21317" xr:uid="{FD1FA298-C774-445E-B00B-5DC46CE6AC07}"/>
    <cellStyle name="40% - Ênfase1 14 8 3" xfId="5564" xr:uid="{C60EDAAF-3D68-4A2D-8A3A-BD19EB16B447}"/>
    <cellStyle name="40% - Ênfase1 14 8 4" xfId="5641" xr:uid="{A4504F29-832F-4C98-A547-BA833EC39077}"/>
    <cellStyle name="40% - Ênfase1 14 8 5" xfId="4014" xr:uid="{47DB13A9-5829-4EFA-8302-B1B7526192E4}"/>
    <cellStyle name="40% - Ênfase1 14 9" xfId="5574" xr:uid="{3C7C9185-A9D8-4B7B-A1E4-D3B4EBF33561}"/>
    <cellStyle name="40% - Ênfase1 14 9 2" xfId="21318" xr:uid="{57400853-57C0-4105-A563-A6227D1DBC3D}"/>
    <cellStyle name="40% - Ênfase1 14 9 3" xfId="21321" xr:uid="{6F926ED1-96D9-4EC1-8E42-3A545982A79B}"/>
    <cellStyle name="40% - Ênfase1 14 9 4" xfId="21324" xr:uid="{605EB821-C517-4943-AB26-43419CD87D4E}"/>
    <cellStyle name="40% - Ênfase1 140" xfId="10891" xr:uid="{35BC4453-E9A7-4D93-9177-BE16F5790F4D}"/>
    <cellStyle name="40% - Ênfase1 140 2" xfId="9852" xr:uid="{84811EFD-7019-48B5-8FFD-9A74DC500CB6}"/>
    <cellStyle name="40% - Ênfase1 140 3" xfId="9935" xr:uid="{5043166D-854C-4CFD-98ED-6A15D101C3C4}"/>
    <cellStyle name="40% - Ênfase1 140 4" xfId="10110" xr:uid="{012247AE-6402-4710-B8FC-532F184071FC}"/>
    <cellStyle name="40% - Ênfase1 141" xfId="10897" xr:uid="{6185D1EF-17F0-4F09-A74E-BE374B97C0B2}"/>
    <cellStyle name="40% - Ênfase1 141 2" xfId="11208" xr:uid="{8F654C71-3492-441F-A972-952DA36838BB}"/>
    <cellStyle name="40% - Ênfase1 141 3" xfId="11216" xr:uid="{55995992-81EA-4BE5-B187-F18F743E95C6}"/>
    <cellStyle name="40% - Ênfase1 141 4" xfId="11219" xr:uid="{4DB8D1DC-5223-460D-BD4E-F3E9B07F946D}"/>
    <cellStyle name="40% - Ênfase1 142" xfId="21103" xr:uid="{9B984772-6E85-4791-917F-C0B61A2AB28B}"/>
    <cellStyle name="40% - Ênfase1 142 2" xfId="21110" xr:uid="{47B1A5AA-42C7-4477-AF08-EB3C51CCD068}"/>
    <cellStyle name="40% - Ênfase1 143" xfId="21117" xr:uid="{71FB383D-4FF5-4AD8-82D7-6C5C5B37F7E3}"/>
    <cellStyle name="40% - Ênfase1 143 2" xfId="21128" xr:uid="{75C4458B-CFBD-4FA9-9576-221097C99C08}"/>
    <cellStyle name="40% - Ênfase1 144" xfId="21143" xr:uid="{CD9A0A54-FF73-4FE0-B995-F6F2CD487CF7}"/>
    <cellStyle name="40% - Ênfase1 144 2" xfId="21146" xr:uid="{6ECD5096-773D-4986-B866-6E6BF1AA9356}"/>
    <cellStyle name="40% - Ênfase1 145" xfId="21328" xr:uid="{E6E82365-EF68-433C-B38F-1F2328E5CBD2}"/>
    <cellStyle name="40% - Ênfase1 145 2" xfId="11288" xr:uid="{94A9C0C5-200D-4242-8993-FF4BD20C1585}"/>
    <cellStyle name="40% - Ênfase1 146" xfId="21330" xr:uid="{A7B4968D-D8F1-470F-8AAB-FF6CA74B586E}"/>
    <cellStyle name="40% - Ênfase1 147" xfId="21332" xr:uid="{E2FFD260-3545-451E-A70D-A0DE0C1C79D5}"/>
    <cellStyle name="40% - Ênfase1 148" xfId="21334" xr:uid="{27AD114A-BB79-49D8-8532-251EEDCABA82}"/>
    <cellStyle name="40% - Ênfase1 15" xfId="11659" xr:uid="{971D5A0A-05B6-4F87-89AA-F61222DBF2FB}"/>
    <cellStyle name="40% - Ênfase1 15 10" xfId="21337" xr:uid="{093EF38F-C5D5-4BE3-857B-00F5613DDDE2}"/>
    <cellStyle name="40% - Ênfase1 15 10 2" xfId="14153" xr:uid="{69F54BE4-E9FA-4E92-9D90-7336E5AC7C6C}"/>
    <cellStyle name="40% - Ênfase1 15 10 3" xfId="18278" xr:uid="{BFD2A6DA-C39C-4B2D-BC9E-9ECF4568060F}"/>
    <cellStyle name="40% - Ênfase1 15 10 4" xfId="21339" xr:uid="{F1DBF8BD-250F-402D-B28C-849F825C0B59}"/>
    <cellStyle name="40% - Ênfase1 15 11" xfId="21344" xr:uid="{2EE6DCD2-1F74-43BC-B899-68A3EA03EA9D}"/>
    <cellStyle name="40% - Ênfase1 15 11 2" xfId="21351" xr:uid="{DE99C971-B2AE-4C16-9DCA-E4C0D5322E92}"/>
    <cellStyle name="40% - Ênfase1 15 11 3" xfId="21355" xr:uid="{107F42DA-7425-4E8E-9DB7-8BD8EFD3603A}"/>
    <cellStyle name="40% - Ênfase1 15 11 4" xfId="21358" xr:uid="{8AC59202-AEC2-4B2C-B43D-5A3D577D13ED}"/>
    <cellStyle name="40% - Ênfase1 15 12" xfId="21363" xr:uid="{819917FC-0C27-45BB-B1F8-32AF3058F736}"/>
    <cellStyle name="40% - Ênfase1 15 12 2" xfId="21365" xr:uid="{297FDD18-CC6C-4D39-A9F5-57F3616FAE1C}"/>
    <cellStyle name="40% - Ênfase1 15 12 3" xfId="21367" xr:uid="{BB383274-14F4-4661-9735-131D7A0F1EBB}"/>
    <cellStyle name="40% - Ênfase1 15 12 4" xfId="21371" xr:uid="{75CBF7BF-22F0-43AC-B093-AF3235CEDE17}"/>
    <cellStyle name="40% - Ênfase1 15 13" xfId="21374" xr:uid="{47E1A5AB-7043-4CD5-8635-D7F187C8216B}"/>
    <cellStyle name="40% - Ênfase1 15 13 2" xfId="21375" xr:uid="{505890E3-C206-4CD3-8EC9-90D65845397A}"/>
    <cellStyle name="40% - Ênfase1 15 13 3" xfId="21376" xr:uid="{AC2DED90-9CCB-4904-91A1-72C1979B5278}"/>
    <cellStyle name="40% - Ênfase1 15 13 4" xfId="21377" xr:uid="{5F04A0CA-3F91-42C7-AA37-148A005AD65F}"/>
    <cellStyle name="40% - Ênfase1 15 14" xfId="21380" xr:uid="{F8880AA2-41DF-4F71-927A-01371B59CCBC}"/>
    <cellStyle name="40% - Ênfase1 15 14 2" xfId="21381" xr:uid="{CAAF15E8-F2B6-41D4-9576-0C8C2BD5778D}"/>
    <cellStyle name="40% - Ênfase1 15 15" xfId="21383" xr:uid="{B09331FB-E5C5-49B3-80A2-6DE519FB07CB}"/>
    <cellStyle name="40% - Ênfase1 15 15 2" xfId="21384" xr:uid="{C24DEF8E-08D1-44B8-A11F-AD42C7F2DD4C}"/>
    <cellStyle name="40% - Ênfase1 15 16" xfId="8317" xr:uid="{56EAF341-B376-4B01-A44C-4291A6ACE6A0}"/>
    <cellStyle name="40% - Ênfase1 15 17" xfId="21385" xr:uid="{06AE2B0D-F953-49C5-81A4-394D3D8635DA}"/>
    <cellStyle name="40% - Ênfase1 15 18" xfId="21387" xr:uid="{6862C504-C81B-4AB4-B55A-167F6FFB991B}"/>
    <cellStyle name="40% - Ênfase1 15 19" xfId="21390" xr:uid="{F6EA5FB1-035A-4291-826D-EF6939826A7D}"/>
    <cellStyle name="40% - Ênfase1 15 2" xfId="21392" xr:uid="{AA6D5A33-3F4D-44A3-A30C-D847FE63EFD5}"/>
    <cellStyle name="40% - Ênfase1 15 2 2" xfId="21401" xr:uid="{F780377C-94B2-4E48-9CDC-6CB1CA427680}"/>
    <cellStyle name="40% - Ênfase1 15 2 2 2" xfId="21406" xr:uid="{33C6672C-D1BE-4CD1-B43F-993A901D7F64}"/>
    <cellStyle name="40% - Ênfase1 15 2 2 3" xfId="21411" xr:uid="{0BA52349-7A12-468E-8F4B-4E8AFE2D48C6}"/>
    <cellStyle name="40% - Ênfase1 15 2 2 4" xfId="21416" xr:uid="{87BB1FBF-1BB1-459F-B1C6-7B3D067D0E4D}"/>
    <cellStyle name="40% - Ênfase1 15 2 3" xfId="21421" xr:uid="{85343AF9-CC37-474C-8734-8D900D015F48}"/>
    <cellStyle name="40% - Ênfase1 15 2 3 2" xfId="21422" xr:uid="{C9C554B5-5139-4B19-958A-0371B4E4C847}"/>
    <cellStyle name="40% - Ênfase1 15 2 4" xfId="21425" xr:uid="{EB22C15D-4856-4D7C-83F1-25A616845B2A}"/>
    <cellStyle name="40% - Ênfase1 15 2 4 2" xfId="10374" xr:uid="{3690919A-5162-4122-A13F-97B34395AB46}"/>
    <cellStyle name="40% - Ênfase1 15 2 5" xfId="21427" xr:uid="{10AE40C5-69AD-46DB-87BD-335BEC2524E2}"/>
    <cellStyle name="40% - Ênfase1 15 2 6" xfId="21429" xr:uid="{C346A5A4-2596-4AFB-9405-9C5433FBAE51}"/>
    <cellStyle name="40% - Ênfase1 15 2 7" xfId="21430" xr:uid="{6B5C9481-B123-420F-A5A7-A5CFD35E43CF}"/>
    <cellStyle name="40% - Ênfase1 15 20" xfId="21382" xr:uid="{F43C3722-C776-4823-AC70-AB7AAFD8AB9B}"/>
    <cellStyle name="40% - Ênfase1 15 3" xfId="21432" xr:uid="{2F438BC4-2FEC-476E-8D21-1BEEDC57BAF4}"/>
    <cellStyle name="40% - Ênfase1 15 3 2" xfId="21440" xr:uid="{3CABCD70-4D14-4708-ADA4-EABF85900263}"/>
    <cellStyle name="40% - Ênfase1 15 3 2 2" xfId="21442" xr:uid="{2A9D39E4-0255-4DB3-95E9-32F63F9CBD35}"/>
    <cellStyle name="40% - Ênfase1 15 3 2 3" xfId="21447" xr:uid="{FDD3B8FB-F9E8-4CC0-B3D6-AA67E6274600}"/>
    <cellStyle name="40% - Ênfase1 15 3 2 4" xfId="21453" xr:uid="{DA8E7182-7C13-4239-8E5F-E9C9F50701EE}"/>
    <cellStyle name="40% - Ênfase1 15 3 3" xfId="21457" xr:uid="{6D9078F4-133D-435F-BCA6-7A7DA37B1532}"/>
    <cellStyle name="40% - Ênfase1 15 3 3 2" xfId="21459" xr:uid="{1B396260-C263-491A-9E38-8B75B88649B0}"/>
    <cellStyle name="40% - Ênfase1 15 3 4" xfId="21460" xr:uid="{3CBFAA13-549E-4AF2-9A77-5291038B59A1}"/>
    <cellStyle name="40% - Ênfase1 15 3 4 2" xfId="21461" xr:uid="{FD7574A9-EA83-4B2C-A0A0-699FF7F30CF8}"/>
    <cellStyle name="40% - Ênfase1 15 3 5" xfId="21462" xr:uid="{AF69377B-0B81-4436-9565-B5D58EC6407C}"/>
    <cellStyle name="40% - Ênfase1 15 3 6" xfId="21464" xr:uid="{EB5BA06B-C9FD-4D3E-80F1-8D6BE2E2C6D9}"/>
    <cellStyle name="40% - Ênfase1 15 3 7" xfId="21465" xr:uid="{FC7C17A1-4E33-4A96-BF9D-910AF9EE8B5B}"/>
    <cellStyle name="40% - Ênfase1 15 4" xfId="21467" xr:uid="{80135A34-5617-4C03-975C-49717631CA45}"/>
    <cellStyle name="40% - Ênfase1 15 4 2" xfId="21474" xr:uid="{F086FE25-4103-4300-8020-BAAC2D595571}"/>
    <cellStyle name="40% - Ênfase1 15 5" xfId="21479" xr:uid="{9991E062-30A3-49A6-AB4B-A6CB637772BB}"/>
    <cellStyle name="40% - Ênfase1 15 5 2" xfId="21485" xr:uid="{9081EB52-C137-491D-96A2-2B72F3838EF8}"/>
    <cellStyle name="40% - Ênfase1 15 6" xfId="21490" xr:uid="{DF70A421-AB3A-4AF7-A6E8-27EBB2A81431}"/>
    <cellStyle name="40% - Ênfase1 15 6 2" xfId="3610" xr:uid="{1DFEB92D-C291-4105-95F3-9F04790ED0D3}"/>
    <cellStyle name="40% - Ênfase1 15 6 2 2" xfId="7598" xr:uid="{07833A33-2D0C-438E-9ABE-0CE35D469FC9}"/>
    <cellStyle name="40% - Ênfase1 15 6 2 3" xfId="7607" xr:uid="{1E575317-D6DD-4054-85F2-D4C1FE66DDA0}"/>
    <cellStyle name="40% - Ênfase1 15 6 3" xfId="3624" xr:uid="{4D52DDAC-4F30-4439-9C06-68F71399DC75}"/>
    <cellStyle name="40% - Ênfase1 15 6 4" xfId="3637" xr:uid="{C1C6C019-9D51-4B37-81C4-EB4FE19FAB8B}"/>
    <cellStyle name="40% - Ênfase1 15 6 5" xfId="7251" xr:uid="{6925588F-7FB6-41CB-BEBC-9C759CAAB4C5}"/>
    <cellStyle name="40% - Ênfase1 15 7" xfId="21495" xr:uid="{813A888B-E79E-4B85-BE4E-BF24C225440E}"/>
    <cellStyle name="40% - Ênfase1 15 7 2" xfId="21502" xr:uid="{008A1A6B-2362-4B0F-BC70-76D66E82BDFD}"/>
    <cellStyle name="40% - Ênfase1 15 7 2 2" xfId="21509" xr:uid="{01D1ED0A-C6AD-41BC-AC35-E54B54BD2C5B}"/>
    <cellStyle name="40% - Ênfase1 15 7 2 3" xfId="21515" xr:uid="{92EF58F4-72A2-4058-A76B-0F7CFFB887D7}"/>
    <cellStyle name="40% - Ênfase1 15 7 3" xfId="21521" xr:uid="{9C15B624-EA76-420E-B2CF-657FB52C6EBC}"/>
    <cellStyle name="40% - Ênfase1 15 7 4" xfId="21524" xr:uid="{6D564787-0A06-4ADA-BE08-C659B5B29285}"/>
    <cellStyle name="40% - Ênfase1 15 7 5" xfId="18377" xr:uid="{4437971E-A805-4C3C-AD53-54785CD4B1C0}"/>
    <cellStyle name="40% - Ênfase1 15 8" xfId="3687" xr:uid="{E91B8B6D-9033-44F8-A293-8C280FCC4E66}"/>
    <cellStyle name="40% - Ênfase1 15 8 2" xfId="21529" xr:uid="{F91FC788-FFC1-4B6B-B13C-FAC7F18C6F27}"/>
    <cellStyle name="40% - Ênfase1 15 8 2 2" xfId="21533" xr:uid="{0CEDF273-FE50-413C-BDC0-0AA8C432F664}"/>
    <cellStyle name="40% - Ênfase1 15 8 2 3" xfId="21535" xr:uid="{453BED92-7130-487D-856E-3B5B6CFB77F6}"/>
    <cellStyle name="40% - Ênfase1 15 8 3" xfId="21542" xr:uid="{E48968C6-CF59-4AE4-9830-E431975F900D}"/>
    <cellStyle name="40% - Ênfase1 15 8 4" xfId="21551" xr:uid="{1853E864-123F-452B-89C9-81240F365923}"/>
    <cellStyle name="40% - Ênfase1 15 8 5" xfId="18394" xr:uid="{B172A99E-1AFD-41F4-B7CC-0CF20830D616}"/>
    <cellStyle name="40% - Ênfase1 15 9" xfId="3726" xr:uid="{4DC5DB3D-93A0-42A2-ABB0-ED1C5B41024A}"/>
    <cellStyle name="40% - Ênfase1 15 9 2" xfId="21553" xr:uid="{1DAEECB6-25F2-4168-9022-6494DE5EA1FC}"/>
    <cellStyle name="40% - Ênfase1 15 9 3" xfId="21559" xr:uid="{F68B1B9C-617C-49AD-9795-38F8BEBB08A1}"/>
    <cellStyle name="40% - Ênfase1 15 9 4" xfId="21562" xr:uid="{239963BB-3E04-4F8A-AEF0-91E93770B87F}"/>
    <cellStyle name="40% - Ênfase1 16" xfId="21566" xr:uid="{8B9923B2-B9A1-4A83-97F7-9A824C851D2D}"/>
    <cellStyle name="40% - Ênfase1 16 10" xfId="9132" xr:uid="{986D6E8E-414E-4866-9554-F54F5B910EBC}"/>
    <cellStyle name="40% - Ênfase1 16 10 2" xfId="16442" xr:uid="{C2FF76E4-7E8F-4E14-963F-7A4502D29586}"/>
    <cellStyle name="40% - Ênfase1 16 10 3" xfId="18045" xr:uid="{267A9E5F-50FD-4FCA-8470-8AC824F7507F}"/>
    <cellStyle name="40% - Ênfase1 16 11" xfId="21567" xr:uid="{7A53069F-1EAB-4644-AFBD-3710B2B95BE7}"/>
    <cellStyle name="40% - Ênfase1 16 12" xfId="21568" xr:uid="{1B96D1BE-47BD-40E3-B5FA-CEE084F5FEF1}"/>
    <cellStyle name="40% - Ênfase1 16 13" xfId="13406" xr:uid="{513E36B0-7AD8-44F6-82CC-A90F8BD5A34A}"/>
    <cellStyle name="40% - Ênfase1 16 2" xfId="18802" xr:uid="{D2F779E7-F2A1-4A84-B84C-23B6A7E95DCC}"/>
    <cellStyle name="40% - Ênfase1 16 2 2" xfId="21572" xr:uid="{BE6EEA13-801B-441F-9DCE-16FBDFA1137B}"/>
    <cellStyle name="40% - Ênfase1 16 2 2 2" xfId="8966" xr:uid="{E770C52D-7864-48C8-B380-F099AB5F9CD5}"/>
    <cellStyle name="40% - Ênfase1 16 2 2 3" xfId="5417" xr:uid="{75DBBF04-83B6-45A3-8ADF-4CADB71ED098}"/>
    <cellStyle name="40% - Ênfase1 16 2 3" xfId="21575" xr:uid="{BA2D2F5B-AEAE-4866-9D51-4CF5F4B8CF5B}"/>
    <cellStyle name="40% - Ênfase1 16 3" xfId="18808" xr:uid="{C7824475-799E-4E00-A444-8E4C578C9EF7}"/>
    <cellStyle name="40% - Ênfase1 16 4" xfId="21577" xr:uid="{21B63B92-98D5-4DD9-AEC5-91C2081E6283}"/>
    <cellStyle name="40% - Ênfase1 16 5" xfId="21581" xr:uid="{AF253141-2223-445C-AF97-05D31E90B82D}"/>
    <cellStyle name="40% - Ênfase1 16 6" xfId="21585" xr:uid="{F6EB0620-EC5A-45E2-9E5D-E0616CD8BA02}"/>
    <cellStyle name="40% - Ênfase1 16 6 2" xfId="21586" xr:uid="{874720FD-BD4C-4B18-B4BF-64766B6BA8EF}"/>
    <cellStyle name="40% - Ênfase1 16 6 3" xfId="21587" xr:uid="{B4A48CAE-18EE-43BB-ADC8-2F0F811EAB2E}"/>
    <cellStyle name="40% - Ênfase1 16 7" xfId="21595" xr:uid="{F18050D8-18BB-499E-BA47-D9FA9CE9317C}"/>
    <cellStyle name="40% - Ênfase1 16 7 2" xfId="15697" xr:uid="{0202EDC9-1D41-4FCA-96F9-9F18E6B66B5B}"/>
    <cellStyle name="40% - Ênfase1 16 7 3" xfId="15708" xr:uid="{303E46BF-4FC0-42C5-801E-523301C09082}"/>
    <cellStyle name="40% - Ênfase1 16 8" xfId="21596" xr:uid="{84848778-0B33-453C-BACD-743D4E424F31}"/>
    <cellStyle name="40% - Ênfase1 16 8 2" xfId="12092" xr:uid="{188CC144-6F10-4D24-9E02-DF993560721D}"/>
    <cellStyle name="40% - Ênfase1 16 8 3" xfId="12394" xr:uid="{F5E46A2D-F0F7-44E3-87A7-B5D2B144B60A}"/>
    <cellStyle name="40% - Ênfase1 16 9" xfId="21598" xr:uid="{BC12D97C-1789-45B2-A7C5-5256E0A4D035}"/>
    <cellStyle name="40% - Ênfase1 16 9 2" xfId="13893" xr:uid="{BEB2D8C4-2D8F-434F-8A69-86155BEEC928}"/>
    <cellStyle name="40% - Ênfase1 16 9 3" xfId="13908" xr:uid="{1A12A1F9-3F59-4294-9878-5E7CA1AA9934}"/>
    <cellStyle name="40% - Ênfase1 17" xfId="21603" xr:uid="{AE9C3998-B551-49AF-9D42-BB7194F8D471}"/>
    <cellStyle name="40% - Ênfase1 17 2" xfId="18819" xr:uid="{871AC010-BCAB-4238-8668-300B7AA5FE77}"/>
    <cellStyle name="40% - Ênfase1 17 2 2" xfId="21608" xr:uid="{AA134176-4BA5-45D0-8A07-AE12D2F45DF8}"/>
    <cellStyle name="40% - Ênfase1 17 2 2 2" xfId="8075" xr:uid="{6971917B-DE19-44C6-B0B5-CC46DAEE3504}"/>
    <cellStyle name="40% - Ênfase1 17 2 2 2 2" xfId="16590" xr:uid="{47134B51-9656-4C66-B03D-223530191FEE}"/>
    <cellStyle name="40% - Ênfase1 17 2 2 2 3" xfId="16610" xr:uid="{462D2BF8-CE53-42DB-B4E3-1F8CC46AF13C}"/>
    <cellStyle name="40% - Ênfase1 17 2 2 3" xfId="8081" xr:uid="{EA2754BB-02CF-4AAE-A1AF-E8BCB227EA64}"/>
    <cellStyle name="40% - Ênfase1 17 2 3" xfId="21612" xr:uid="{A81307F9-A291-49E8-B45C-B49B052A01C8}"/>
    <cellStyle name="40% - Ênfase1 17 2 4" xfId="21616" xr:uid="{83E1B4A0-AEB0-4704-916D-BD3A59546479}"/>
    <cellStyle name="40% - Ênfase1 17 2 5" xfId="21621" xr:uid="{985AF720-7A9B-4C9B-93D6-44300C0383A3}"/>
    <cellStyle name="40% - Ênfase1 17 3" xfId="18824" xr:uid="{0540EE0E-388F-4538-BA45-9B93D97B2B81}"/>
    <cellStyle name="40% - Ênfase1 17 3 2" xfId="21626" xr:uid="{3EFF43B2-5672-45EE-8571-EF30679F0B63}"/>
    <cellStyle name="40% - Ênfase1 17 3 3" xfId="21630" xr:uid="{BE3A8527-2794-4E42-8B9E-BF615515448E}"/>
    <cellStyle name="40% - Ênfase1 17 3 4" xfId="21631" xr:uid="{AC4C18AE-658D-4FF9-992F-17A90C965407}"/>
    <cellStyle name="40% - Ênfase1 17 3 5" xfId="21632" xr:uid="{E96F6B53-9B5E-4858-B55D-57DBD7182382}"/>
    <cellStyle name="40% - Ênfase1 17 4" xfId="21633" xr:uid="{ED33033D-F193-48EC-99BE-FD9118630FF0}"/>
    <cellStyle name="40% - Ênfase1 17 4 2" xfId="21639" xr:uid="{485DB685-9461-4205-AFD3-70737621E70C}"/>
    <cellStyle name="40% - Ênfase1 17 4 3" xfId="21643" xr:uid="{3CABDEED-8507-498E-A347-68D8CBDBB22A}"/>
    <cellStyle name="40% - Ênfase1 17 4 4" xfId="21647" xr:uid="{0E8D813F-6FBF-49E8-9356-C5F0CC15767F}"/>
    <cellStyle name="40% - Ênfase1 17 4 5" xfId="21649" xr:uid="{F7A4E873-B688-4A01-BCD2-682D90FEE9E7}"/>
    <cellStyle name="40% - Ênfase1 17 5" xfId="21654" xr:uid="{8121C981-BD5E-4A2E-9DF1-A90D363BE184}"/>
    <cellStyle name="40% - Ênfase1 17 5 2" xfId="21656" xr:uid="{1AFCCCE1-7C56-48DE-B175-57604EBA1CEB}"/>
    <cellStyle name="40% - Ênfase1 17 5 3" xfId="21659" xr:uid="{BE410128-A0F9-4E3C-8148-ADF3375FE775}"/>
    <cellStyle name="40% - Ênfase1 17 6" xfId="21662" xr:uid="{C27CD95F-1666-4DBC-820D-7C0F3D6306AB}"/>
    <cellStyle name="40% - Ênfase1 17 7" xfId="21666" xr:uid="{4D399314-64C5-48CC-B3BC-A942A78DE9A5}"/>
    <cellStyle name="40% - Ênfase1 18" xfId="15199" xr:uid="{764EE3F1-EBA0-4AED-9CD3-83E3568CF373}"/>
    <cellStyle name="40% - Ênfase1 18 10" xfId="21667" xr:uid="{26FAC913-54C1-44B2-9DEF-EEDF784C5491}"/>
    <cellStyle name="40% - Ênfase1 18 11" xfId="21668" xr:uid="{A494A313-E02A-4AEB-9DC6-9CE91D89CB16}"/>
    <cellStyle name="40% - Ênfase1 18 2" xfId="1912" xr:uid="{48866526-7827-451E-A536-1AD3E6F0D4EB}"/>
    <cellStyle name="40% - Ênfase1 18 2 2" xfId="13171" xr:uid="{B913A8D3-8BAB-41E2-9611-6C98B2881FF4}"/>
    <cellStyle name="40% - Ênfase1 18 2 2 2" xfId="9512" xr:uid="{F643593D-F87E-4929-A341-B4EEC30984E4}"/>
    <cellStyle name="40% - Ênfase1 18 2 2 3" xfId="9518" xr:uid="{4CBF8DA4-96EC-4065-A62B-BA71A5147075}"/>
    <cellStyle name="40% - Ênfase1 18 2 3" xfId="13096" xr:uid="{2A326E97-CA74-4319-9366-4E03FA76241B}"/>
    <cellStyle name="40% - Ênfase1 18 3" xfId="1730" xr:uid="{606E4B04-177B-4074-A6DA-8BFA77972C86}"/>
    <cellStyle name="40% - Ênfase1 18 4" xfId="1740" xr:uid="{D6921B33-5C87-4784-BA3C-0C1C083FAF08}"/>
    <cellStyle name="40% - Ênfase1 18 4 2" xfId="20702" xr:uid="{741600CE-AA60-486D-A533-DE81411FFD02}"/>
    <cellStyle name="40% - Ênfase1 18 4 3" xfId="20706" xr:uid="{BAC05A41-F74E-47E1-9994-3ABDA404A28B}"/>
    <cellStyle name="40% - Ênfase1 18 4 4" xfId="10352" xr:uid="{8BCD7E9A-2230-4629-9103-EEB414FE66F0}"/>
    <cellStyle name="40% - Ênfase1 18 5" xfId="1750" xr:uid="{F2E4B2F3-6283-47F9-A2A7-120398856440}"/>
    <cellStyle name="40% - Ênfase1 18 5 2" xfId="20715" xr:uid="{D3B55AED-EA09-4B32-877A-713A03447535}"/>
    <cellStyle name="40% - Ênfase1 18 5 3" xfId="20719" xr:uid="{BBC45364-F0BF-4305-A260-0D114FF7E415}"/>
    <cellStyle name="40% - Ênfase1 18 5 4" xfId="21670" xr:uid="{D7220F28-E860-4490-A059-F2E5441D2A86}"/>
    <cellStyle name="40% - Ênfase1 18 6" xfId="1776" xr:uid="{2625AB09-7A8C-4BF3-A47A-EA51C826CD69}"/>
    <cellStyle name="40% - Ênfase1 18 6 2" xfId="21673" xr:uid="{C35792D2-2CB6-410F-AC69-D97733F2CF41}"/>
    <cellStyle name="40% - Ênfase1 18 6 3" xfId="21675" xr:uid="{5DBED1F1-4466-4770-B908-E8AF154A0AD7}"/>
    <cellStyle name="40% - Ênfase1 18 6 4" xfId="21679" xr:uid="{DC35AF4B-2800-4354-80D7-3E49BE551A1E}"/>
    <cellStyle name="40% - Ênfase1 18 7" xfId="21685" xr:uid="{73C50CF1-7366-4325-973C-11B06C431F75}"/>
    <cellStyle name="40% - Ênfase1 18 7 2" xfId="6943" xr:uid="{40A283B3-C98F-4AB5-815A-0F7EA1B212CD}"/>
    <cellStyle name="40% - Ênfase1 18 7 3" xfId="6952" xr:uid="{6D2F4346-8492-4763-9E0A-AC4DD0762863}"/>
    <cellStyle name="40% - Ênfase1 18 7 4" xfId="6964" xr:uid="{25DC4B18-E6D3-4A12-8243-906664B490B3}"/>
    <cellStyle name="40% - Ênfase1 18 8" xfId="21311" xr:uid="{F5F8075A-B018-4BD5-9395-1E50AB543E63}"/>
    <cellStyle name="40% - Ênfase1 18 8 2" xfId="7152" xr:uid="{CA21BA07-5BA7-47AF-9F9A-AF246FD3BF9B}"/>
    <cellStyle name="40% - Ênfase1 18 8 3" xfId="7165" xr:uid="{3D9D95A6-A18C-4967-BD73-50658C880B87}"/>
    <cellStyle name="40% - Ênfase1 18 9" xfId="21316" xr:uid="{7D143F33-01CC-4BE2-899E-A38633324C84}"/>
    <cellStyle name="40% - Ênfase1 19" xfId="21689" xr:uid="{343140FA-39E6-4551-9117-6E921EE56D5B}"/>
    <cellStyle name="40% - Ênfase1 19 10" xfId="21690" xr:uid="{A04174F0-F43C-4BCC-B5FF-E2505ABC18D5}"/>
    <cellStyle name="40% - Ênfase1 19 11" xfId="21691" xr:uid="{3919A316-7515-41FA-8EBB-1A836B2E935F}"/>
    <cellStyle name="40% - Ênfase1 19 2" xfId="7863" xr:uid="{D3B1BEAD-4F69-4F29-A970-56033C84D12C}"/>
    <cellStyle name="40% - Ênfase1 19 2 2" xfId="11528" xr:uid="{8AB6052B-F53D-4A89-BF51-D89133B1D163}"/>
    <cellStyle name="40% - Ênfase1 19 2 2 2" xfId="21694" xr:uid="{E4B7B926-C911-43F7-9735-FED90E933458}"/>
    <cellStyle name="40% - Ênfase1 19 2 2 3" xfId="21698" xr:uid="{08B702A9-EF7F-4BE3-B3DE-79299E346339}"/>
    <cellStyle name="40% - Ênfase1 19 2 3" xfId="13205" xr:uid="{AD33B714-EA6B-407F-B596-8B55D86C533D}"/>
    <cellStyle name="40% - Ênfase1 19 3" xfId="21701" xr:uid="{1524C24D-2110-46BD-9DEE-2CEC8BD31DE4}"/>
    <cellStyle name="40% - Ênfase1 19 4" xfId="21702" xr:uid="{C5E440EA-EE67-45D0-8634-622D572C1FDC}"/>
    <cellStyle name="40% - Ênfase1 19 4 2" xfId="21703" xr:uid="{A566B89D-E141-4FCD-B2FB-DA8F37FA5EC9}"/>
    <cellStyle name="40% - Ênfase1 19 4 3" xfId="21707" xr:uid="{B098BAFC-35E1-4C3C-B693-102B6BC6D826}"/>
    <cellStyle name="40% - Ênfase1 19 5" xfId="21712" xr:uid="{33405405-F0CE-4FD3-B84E-0551A7C2B5FF}"/>
    <cellStyle name="40% - Ênfase1 19 5 2" xfId="21715" xr:uid="{AC9A8408-1F38-42E1-977D-22EA1F9ABC06}"/>
    <cellStyle name="40% - Ênfase1 19 5 3" xfId="21718" xr:uid="{DEC0196E-DE3D-4568-AB9F-6DEC36C5B475}"/>
    <cellStyle name="40% - Ênfase1 19 6" xfId="21720" xr:uid="{C7A0F52F-90A0-4076-8F61-9BA22112EFCE}"/>
    <cellStyle name="40% - Ênfase1 19 6 2" xfId="21723" xr:uid="{5B025621-3B76-4079-B779-DCD5AE8FDBF7}"/>
    <cellStyle name="40% - Ênfase1 19 6 3" xfId="21724" xr:uid="{1B8BBCC0-E34A-47BF-AA79-24CECBF0B71C}"/>
    <cellStyle name="40% - Ênfase1 19 7" xfId="21727" xr:uid="{E77BD975-ECE5-49FB-84C8-D9D809B44788}"/>
    <cellStyle name="40% - Ênfase1 19 7 2" xfId="21732" xr:uid="{50C20664-EFAC-4D27-AC1C-6E9FC2E0C387}"/>
    <cellStyle name="40% - Ênfase1 19 7 3" xfId="21739" xr:uid="{A54F244A-4A5E-409D-A708-5F0F1302FF84}"/>
    <cellStyle name="40% - Ênfase1 19 8" xfId="21743" xr:uid="{A3AD1734-23D9-45D3-BF5F-C563F3FE3F39}"/>
    <cellStyle name="40% - Ênfase1 19 8 2" xfId="21745" xr:uid="{698D7ACD-C065-446C-AE81-1DE1B7412F9D}"/>
    <cellStyle name="40% - Ênfase1 19 8 3" xfId="21748" xr:uid="{3A7CBE18-BE29-4A9A-AFAA-7D4726022EF1}"/>
    <cellStyle name="40% - Ênfase1 19 9" xfId="21750" xr:uid="{6CF197C9-09DA-403F-B037-F5EB5BC419AB}"/>
    <cellStyle name="40% - Ênfase1 2" xfId="87" xr:uid="{00000000-0005-0000-0000-000056000000}"/>
    <cellStyle name="40% - Ênfase1 2 2" xfId="88" xr:uid="{00000000-0005-0000-0000-000057000000}"/>
    <cellStyle name="40% - Ênfase1 2 2 2" xfId="89" xr:uid="{00000000-0005-0000-0000-000058000000}"/>
    <cellStyle name="40% - Ênfase1 2 2 3" xfId="10831" xr:uid="{68D9B4E1-7E73-4C98-9678-BD2AEDCE2194}"/>
    <cellStyle name="40% - Ênfase1 2 3" xfId="90" xr:uid="{00000000-0005-0000-0000-000059000000}"/>
    <cellStyle name="40% - Ênfase1 2 3 2" xfId="21755" xr:uid="{9912EACA-093A-4BBC-8B97-341881F80F28}"/>
    <cellStyle name="40% - Ênfase1 2 4" xfId="91" xr:uid="{00000000-0005-0000-0000-00005A000000}"/>
    <cellStyle name="40% - Ênfase1 2 4 2" xfId="21756" xr:uid="{4D184DCC-CDA7-4F9C-B698-3EAF65D8934F}"/>
    <cellStyle name="40% - Ênfase1 2 5" xfId="21758" xr:uid="{18A734C1-CC5D-4C41-B55C-A1A34C39D85D}"/>
    <cellStyle name="40% - Ênfase1 2 6" xfId="21759" xr:uid="{57B5519E-7689-45A8-A724-06FCE33AF902}"/>
    <cellStyle name="40% - Ênfase1 2 7" xfId="21760" xr:uid="{8378BFD0-4B15-416B-8F93-6CA011A35FBE}"/>
    <cellStyle name="40% - Ênfase1 2 8" xfId="21761" xr:uid="{9A6B2377-B201-4667-AA31-FBD962D59ED8}"/>
    <cellStyle name="40% - Ênfase1 2 9" xfId="21754" xr:uid="{7D967E32-3F0E-46FF-A83A-7D1C13C711D5}"/>
    <cellStyle name="40% - Ênfase1 20" xfId="11660" xr:uid="{46F5C6FE-DD90-4975-9316-7658E67C3F32}"/>
    <cellStyle name="40% - Ênfase1 20 2" xfId="21391" xr:uid="{E348ED9E-9329-4A6F-92D0-EF3A13B586B5}"/>
    <cellStyle name="40% - Ênfase1 20 2 2" xfId="21400" xr:uid="{D06B7875-99AC-4D40-80EA-041EBEFEDAE2}"/>
    <cellStyle name="40% - Ênfase1 20 2 2 2" xfId="21405" xr:uid="{AE0C8D56-A763-4459-ABA7-67B46511AB32}"/>
    <cellStyle name="40% - Ênfase1 20 2 2 3" xfId="21410" xr:uid="{1AA265A9-3DB5-4ECC-A0BF-548582C1CC86}"/>
    <cellStyle name="40% - Ênfase1 20 2 3" xfId="21420" xr:uid="{93E9526C-7FDC-4364-8736-2F116BBBBE95}"/>
    <cellStyle name="40% - Ênfase1 20 3" xfId="21431" xr:uid="{17724725-84D5-4550-A5AE-2190047863E6}"/>
    <cellStyle name="40% - Ênfase1 20 3 2" xfId="21439" xr:uid="{D766CA5F-887E-42AC-B9D7-517033586C4E}"/>
    <cellStyle name="40% - Ênfase1 20 3 3" xfId="21456" xr:uid="{9C8CD530-516F-4447-99FF-96C7143C29EA}"/>
    <cellStyle name="40% - Ênfase1 20 4" xfId="21466" xr:uid="{9D9956F4-A096-4F63-B40B-F3BF416BC5DA}"/>
    <cellStyle name="40% - Ênfase1 20 4 2" xfId="21473" xr:uid="{F14F0D5B-D52A-4204-97D0-9421EFF1CCF8}"/>
    <cellStyle name="40% - Ênfase1 20 4 3" xfId="21766" xr:uid="{1ED0805C-9B69-433A-BBC4-98AE87372034}"/>
    <cellStyle name="40% - Ênfase1 20 5" xfId="21478" xr:uid="{CF11A0EC-2264-4DD0-B55A-EA89BC2BC043}"/>
    <cellStyle name="40% - Ênfase1 20 5 2" xfId="21484" xr:uid="{0073AFE5-9D35-486C-B661-14D2788AA9E8}"/>
    <cellStyle name="40% - Ênfase1 20 5 3" xfId="21768" xr:uid="{CA4912A9-BF7A-469A-A62A-7810B5FFE3AF}"/>
    <cellStyle name="40% - Ênfase1 20 6" xfId="21489" xr:uid="{0BBDB34C-3482-4523-B734-620557D4C8B0}"/>
    <cellStyle name="40% - Ênfase1 20 7" xfId="21494" xr:uid="{EA1D63A1-D45D-4CC4-ACA1-C4BF7B716266}"/>
    <cellStyle name="40% - Ênfase1 21" xfId="21565" xr:uid="{C57F3058-C4D2-4C20-AA59-5F38B0404410}"/>
    <cellStyle name="40% - Ênfase1 21 2" xfId="18801" xr:uid="{9D6E17BF-E470-4A5E-B225-0F18A1DE61A5}"/>
    <cellStyle name="40% - Ênfase1 21 2 2" xfId="21571" xr:uid="{8545215F-1AAA-4455-9F1F-81B4F023BF9A}"/>
    <cellStyle name="40% - Ênfase1 21 2 2 2" xfId="8965" xr:uid="{4EF969EC-2642-492E-80DD-7FC50C9653F6}"/>
    <cellStyle name="40% - Ênfase1 21 2 2 3" xfId="5418" xr:uid="{155C7090-9BAB-4A0C-932D-C527E5C76174}"/>
    <cellStyle name="40% - Ênfase1 21 2 3" xfId="21574" xr:uid="{A814B953-C3EC-46D8-BB88-51A452C26469}"/>
    <cellStyle name="40% - Ênfase1 21 3" xfId="18807" xr:uid="{7D8CDA6B-ED08-4623-9895-5F4638C37399}"/>
    <cellStyle name="40% - Ênfase1 21 3 2" xfId="7991" xr:uid="{D373FCFC-FD47-4096-89CD-F06A6EBA6511}"/>
    <cellStyle name="40% - Ênfase1 21 3 3" xfId="8387" xr:uid="{566AA9EA-CF3B-4C72-B5CE-D1F6AF11B5A7}"/>
    <cellStyle name="40% - Ênfase1 21 4" xfId="21576" xr:uid="{99F5DA87-1915-4E4A-88B1-49EB277D8A01}"/>
    <cellStyle name="40% - Ênfase1 21 4 2" xfId="10699" xr:uid="{473D92B3-E969-4CE3-B4C4-57A8C6807F48}"/>
    <cellStyle name="40% - Ênfase1 21 4 3" xfId="10714" xr:uid="{9C11B7A0-68FF-4470-94DF-8AAA68893C15}"/>
    <cellStyle name="40% - Ênfase1 21 5" xfId="21580" xr:uid="{7CF9D224-92A2-44EB-A625-A8C970B18BC5}"/>
    <cellStyle name="40% - Ênfase1 21 5 2" xfId="21769" xr:uid="{84CE9810-A8EF-4F91-8345-B9F40458D6F0}"/>
    <cellStyle name="40% - Ênfase1 21 5 3" xfId="21771" xr:uid="{FC5FF362-C4AB-4130-B42B-9E5A35A7DD93}"/>
    <cellStyle name="40% - Ênfase1 21 6" xfId="21584" xr:uid="{1E934E38-3879-4726-8908-4EBDE1479A02}"/>
    <cellStyle name="40% - Ênfase1 21 7" xfId="21594" xr:uid="{BF3F3C2D-D3B5-41D9-9B2C-7EC1BAE41BC0}"/>
    <cellStyle name="40% - Ênfase1 22" xfId="21602" xr:uid="{06B501DB-E302-4AD6-82D1-25EFA7EC94F3}"/>
    <cellStyle name="40% - Ênfase1 23" xfId="15200" xr:uid="{E842CB5B-1998-47B4-AEFA-4DD844C339D2}"/>
    <cellStyle name="40% - Ênfase1 24" xfId="21688" xr:uid="{0E1773DF-06D8-4616-BD99-652636438966}"/>
    <cellStyle name="40% - Ênfase1 25" xfId="21774" xr:uid="{1B047DCB-E1E1-4CCF-8A58-6CA17BE1A13A}"/>
    <cellStyle name="40% - Ênfase1 26" xfId="21776" xr:uid="{C6F4EF12-2AC8-4761-9438-5EF69C191DC6}"/>
    <cellStyle name="40% - Ênfase1 27" xfId="21778" xr:uid="{153D5047-40D0-46E8-86EB-067229FFBF70}"/>
    <cellStyle name="40% - Ênfase1 28" xfId="21781" xr:uid="{7ABB243B-7CCC-42CF-82F9-80C5D0D6D4C7}"/>
    <cellStyle name="40% - Ênfase1 29" xfId="21783" xr:uid="{62FA35CC-58D1-4AA1-AC6F-B8EB63E53CD9}"/>
    <cellStyle name="40% - Ênfase1 3" xfId="92" xr:uid="{00000000-0005-0000-0000-00005B000000}"/>
    <cellStyle name="40% - Ênfase1 3 2" xfId="93" xr:uid="{00000000-0005-0000-0000-00005C000000}"/>
    <cellStyle name="40% - Ênfase1 3 3" xfId="94" xr:uid="{00000000-0005-0000-0000-00005D000000}"/>
    <cellStyle name="40% - Ênfase1 3 4" xfId="21785" xr:uid="{FF00F4BD-087A-407E-A80D-359173423DB2}"/>
    <cellStyle name="40% - Ênfase1 30" xfId="21773" xr:uid="{A49C3D6E-B69F-45C5-BAAE-985FB34B252C}"/>
    <cellStyle name="40% - Ênfase1 31" xfId="21775" xr:uid="{B4EB1777-8430-4169-9387-62D5B4B66CD7}"/>
    <cellStyle name="40% - Ênfase1 32" xfId="21777" xr:uid="{BEAED2E3-E750-463E-AECB-4DC7E86276FF}"/>
    <cellStyle name="40% - Ênfase1 33" xfId="21780" xr:uid="{0B2CD3C4-3F95-4EDA-81CC-D5FDC1CA952D}"/>
    <cellStyle name="40% - Ênfase1 34" xfId="21782" xr:uid="{60790186-6432-4969-945F-8144A3B7444C}"/>
    <cellStyle name="40% - Ênfase1 35" xfId="21787" xr:uid="{F608B979-3568-4A4B-9FA8-9A95AD2ACDFF}"/>
    <cellStyle name="40% - Ênfase1 36" xfId="21789" xr:uid="{C30B90BE-0028-42A1-B395-E5D44D9C03DD}"/>
    <cellStyle name="40% - Ênfase1 37" xfId="21791" xr:uid="{84E38B69-962E-4E67-B81E-945F5CC9E2EA}"/>
    <cellStyle name="40% - Ênfase1 38" xfId="21793" xr:uid="{AA6C9124-9F5D-4A0E-8F38-60F5C42B19FD}"/>
    <cellStyle name="40% - Ênfase1 39" xfId="21795" xr:uid="{C8410EBE-E822-46AA-85F7-8E4E9D0091D8}"/>
    <cellStyle name="40% - Ênfase1 4" xfId="95" xr:uid="{00000000-0005-0000-0000-00005E000000}"/>
    <cellStyle name="40% - Ênfase1 4 2" xfId="6926" xr:uid="{602DCA2B-FA29-4A6D-86DD-88C8987265DF}"/>
    <cellStyle name="40% - Ênfase1 40" xfId="21786" xr:uid="{165D4E6A-47BC-4061-9D03-A038372CDE09}"/>
    <cellStyle name="40% - Ênfase1 41" xfId="21788" xr:uid="{16426755-D63C-4F67-854A-5974D90CA52B}"/>
    <cellStyle name="40% - Ênfase1 42" xfId="21790" xr:uid="{B5B25540-D01E-4304-877B-C7AB96F412BD}"/>
    <cellStyle name="40% - Ênfase1 43" xfId="21792" xr:uid="{57934DE3-BC2C-486D-A3E5-812D156024EB}"/>
    <cellStyle name="40% - Ênfase1 44" xfId="21794" xr:uid="{98650964-C1FB-4856-B6D9-1EB45FAC44D7}"/>
    <cellStyle name="40% - Ênfase1 45" xfId="21797" xr:uid="{DA4183B0-F097-416A-9E04-B593E67F36C1}"/>
    <cellStyle name="40% - Ênfase1 46" xfId="21799" xr:uid="{C0B08770-C8BE-484B-9A35-CE9D6A725FC5}"/>
    <cellStyle name="40% - Ênfase1 47" xfId="21802" xr:uid="{6011C11F-1BA3-4243-AF17-AC5F3225F9F6}"/>
    <cellStyle name="40% - Ênfase1 48" xfId="21804" xr:uid="{E32C70AE-9994-43DC-BBC3-AD9F8570D713}"/>
    <cellStyle name="40% - Ênfase1 49" xfId="21806" xr:uid="{9E58FE6D-0E9F-4745-AA16-1560D3ED3057}"/>
    <cellStyle name="40% - Ênfase1 5" xfId="6929" xr:uid="{06B203CD-A4F8-41C6-B9DD-6EFA7089A062}"/>
    <cellStyle name="40% - Ênfase1 5 10" xfId="21807" xr:uid="{B9FDFB5C-3566-4A95-82D6-8110BF38F243}"/>
    <cellStyle name="40% - Ênfase1 5 10 2" xfId="21808" xr:uid="{AC3B497B-DB0C-446D-B91A-213CA346B6FB}"/>
    <cellStyle name="40% - Ênfase1 5 10 2 2" xfId="21814" xr:uid="{A2CD31B8-5753-4C8E-B45D-2169695A6B32}"/>
    <cellStyle name="40% - Ênfase1 5 10 2 3" xfId="21819" xr:uid="{6D4ED878-7FAB-4583-9A33-1181B02A06FD}"/>
    <cellStyle name="40% - Ênfase1 5 10 3" xfId="21822" xr:uid="{0F883290-9203-474D-8EDC-3627098A3934}"/>
    <cellStyle name="40% - Ênfase1 5 10 4" xfId="21828" xr:uid="{17A8C19C-65EB-4214-8C80-8E2A7FD9DC03}"/>
    <cellStyle name="40% - Ênfase1 5 10 5" xfId="21830" xr:uid="{0007B6F1-0636-4838-861E-E24AC62B52D8}"/>
    <cellStyle name="40% - Ênfase1 5 11" xfId="21835" xr:uid="{D8E5640C-17DB-4BC7-B7F2-FEAFED7FBFCE}"/>
    <cellStyle name="40% - Ênfase1 5 11 2" xfId="21838" xr:uid="{4559C549-E3AE-4409-A579-D9C2EE3E5795}"/>
    <cellStyle name="40% - Ênfase1 5 11 2 2" xfId="21843" xr:uid="{A0849FA5-08D5-4371-A1FE-3A48D0E765C1}"/>
    <cellStyle name="40% - Ênfase1 5 11 2 3" xfId="21849" xr:uid="{54521F6E-ACBD-421F-8BEC-9E2A80AD6D74}"/>
    <cellStyle name="40% - Ênfase1 5 11 3" xfId="21854" xr:uid="{CB37A562-A97A-4C3D-8322-251E01D9EDB8}"/>
    <cellStyle name="40% - Ênfase1 5 11 4" xfId="21858" xr:uid="{4A173B37-8E0C-4202-A0FF-FFAFF9C06F4E}"/>
    <cellStyle name="40% - Ênfase1 5 11 5" xfId="21866" xr:uid="{A53D2C3D-6EB4-4181-982F-B9963EE474B7}"/>
    <cellStyle name="40% - Ênfase1 5 12" xfId="21870" xr:uid="{6D705CD8-2F9E-4A57-A5E7-7B81A46C356B}"/>
    <cellStyle name="40% - Ênfase1 5 12 2" xfId="21872" xr:uid="{A6BF1BC1-0502-48AE-94A3-E95589D6971E}"/>
    <cellStyle name="40% - Ênfase1 5 12 3" xfId="21873" xr:uid="{6C01D069-C984-43F3-A0BD-61AEA8FC5BA0}"/>
    <cellStyle name="40% - Ênfase1 5 12 4" xfId="21874" xr:uid="{37E2BA9D-89C5-4840-9AB2-4CFF407E4D83}"/>
    <cellStyle name="40% - Ênfase1 5 13" xfId="21876" xr:uid="{1D9D263E-3AD5-408D-B6EC-863C7C609C27}"/>
    <cellStyle name="40% - Ênfase1 5 13 2" xfId="21879" xr:uid="{2FD62BB5-24F1-43B9-82D0-7FA75E132F2E}"/>
    <cellStyle name="40% - Ênfase1 5 13 3" xfId="21882" xr:uid="{82CC2E27-4293-47A2-B9F0-D211BBEDC1FD}"/>
    <cellStyle name="40% - Ênfase1 5 13 4" xfId="21883" xr:uid="{80AB37B1-BBA7-41DC-B15D-03F5EDC7C52B}"/>
    <cellStyle name="40% - Ênfase1 5 14" xfId="13645" xr:uid="{EE997C35-4850-4DA7-8AD5-88D49A6C6308}"/>
    <cellStyle name="40% - Ênfase1 5 14 2" xfId="13654" xr:uid="{C6903281-FD76-4634-9549-AFC99A7A9DF4}"/>
    <cellStyle name="40% - Ênfase1 5 14 3" xfId="13662" xr:uid="{A6725436-7898-4DA3-949F-2475AEFB6CE5}"/>
    <cellStyle name="40% - Ênfase1 5 14 4" xfId="11931" xr:uid="{0564A463-FCA2-488D-8392-8F661384CF60}"/>
    <cellStyle name="40% - Ênfase1 5 15" xfId="13688" xr:uid="{110B6D5E-52B7-445E-8D84-A486927811E9}"/>
    <cellStyle name="40% - Ênfase1 5 15 2" xfId="21884" xr:uid="{1D127C9C-2135-44DE-A5FF-A0185FC13663}"/>
    <cellStyle name="40% - Ênfase1 5 15 3" xfId="21885" xr:uid="{7E3C404A-84EC-45F2-AC4C-F0EB11DF28F5}"/>
    <cellStyle name="40% - Ênfase1 5 15 4" xfId="21886" xr:uid="{FD3C5E2C-A1D1-42FE-A7A9-B8B4FDC1A317}"/>
    <cellStyle name="40% - Ênfase1 5 16" xfId="6843" xr:uid="{EBD80262-635D-4513-8A08-476AA16C727A}"/>
    <cellStyle name="40% - Ênfase1 5 16 2" xfId="21888" xr:uid="{E6F079BA-97C4-4717-8416-023A7DFD53DD}"/>
    <cellStyle name="40% - Ênfase1 5 16 3" xfId="21890" xr:uid="{3D3458D7-195E-4167-B71D-EAC1154A5F70}"/>
    <cellStyle name="40% - Ênfase1 5 16 4" xfId="21892" xr:uid="{19E159B2-C144-4E43-BB1E-BA5F29F81BAD}"/>
    <cellStyle name="40% - Ênfase1 5 17" xfId="6850" xr:uid="{AFF1B6E7-DDBD-4399-A259-4F9C3E8EADDA}"/>
    <cellStyle name="40% - Ênfase1 5 17 2" xfId="12253" xr:uid="{AE75BB44-2E95-403E-BB7D-B1DEF76A9899}"/>
    <cellStyle name="40% - Ênfase1 5 18" xfId="6858" xr:uid="{EAF3BCB0-2DC2-4DEA-8F2C-2827765C4C20}"/>
    <cellStyle name="40% - Ênfase1 5 18 2" xfId="12888" xr:uid="{BF1C991A-A46F-45B3-AD83-7FB72497E487}"/>
    <cellStyle name="40% - Ênfase1 5 19" xfId="9220" xr:uid="{3DC41BE9-F41E-4B9C-9F98-A5B341294348}"/>
    <cellStyle name="40% - Ênfase1 5 2" xfId="21102" xr:uid="{9E03CC55-A252-4D94-8395-1DB2A35DA4EA}"/>
    <cellStyle name="40% - Ênfase1 5 2 2" xfId="21109" xr:uid="{1BC5858E-0E8D-4394-BDBC-590EC01A2C0F}"/>
    <cellStyle name="40% - Ênfase1 5 2 2 2" xfId="5834" xr:uid="{16CA0696-BB63-481A-80BC-CD008E0FB4E5}"/>
    <cellStyle name="40% - Ênfase1 5 2 2 3" xfId="21894" xr:uid="{9B307F7C-2248-4138-AACB-3577FAB00C2B}"/>
    <cellStyle name="40% - Ênfase1 5 2 2 4" xfId="21896" xr:uid="{7FE83FF5-2DBF-4FB5-B5D3-C7EC53F3C50C}"/>
    <cellStyle name="40% - Ênfase1 5 2 3" xfId="21112" xr:uid="{E0F4BA17-1D43-4DA3-A5A6-9178E2707D9B}"/>
    <cellStyle name="40% - Ênfase1 5 2 3 2" xfId="21898" xr:uid="{3EEFA33E-E807-4358-AF3F-A6EE9AE07C70}"/>
    <cellStyle name="40% - Ênfase1 5 2 3 3" xfId="21900" xr:uid="{6B328730-CBFA-4A54-8A0C-BE304C92B0CE}"/>
    <cellStyle name="40% - Ênfase1 5 2 3 4" xfId="21904" xr:uid="{777DEE14-5B64-4FD1-A69B-F12AC3D4061F}"/>
    <cellStyle name="40% - Ênfase1 5 2 4" xfId="21114" xr:uid="{6B844E92-C3BB-4BEE-A3F8-9B8FBCD4548E}"/>
    <cellStyle name="40% - Ênfase1 5 2 4 2" xfId="21909" xr:uid="{45072342-DB7D-4A33-AC4F-3A9714CBF882}"/>
    <cellStyle name="40% - Ênfase1 5 2 4 3" xfId="21914" xr:uid="{1053BB84-BDC1-4780-A453-8BFAF07F4C6E}"/>
    <cellStyle name="40% - Ênfase1 5 2 4 4" xfId="2269" xr:uid="{0620D94A-4E3C-445D-8317-870F86C21704}"/>
    <cellStyle name="40% - Ênfase1 5 2 5" xfId="21917" xr:uid="{7207E283-E61A-4C9C-82B9-5AFE9212A797}"/>
    <cellStyle name="40% - Ênfase1 5 2 6" xfId="21918" xr:uid="{19504C1C-A64F-4C4A-ACEF-700F0160774E}"/>
    <cellStyle name="40% - Ênfase1 5 2 7" xfId="21919" xr:uid="{93ACE7D0-CA1E-4FC7-AF3D-BEA39575706E}"/>
    <cellStyle name="40% - Ênfase1 5 20" xfId="13689" xr:uid="{492AA114-59F6-470E-9B16-A188CF3B7A67}"/>
    <cellStyle name="40% - Ênfase1 5 3" xfId="21116" xr:uid="{367E2443-1DF4-4454-851A-E72437605045}"/>
    <cellStyle name="40% - Ênfase1 5 3 2" xfId="21127" xr:uid="{CDFBBD6B-1E5C-4B90-93FA-A85A571C0FFB}"/>
    <cellStyle name="40% - Ênfase1 5 3 2 2" xfId="21920" xr:uid="{4FFA204E-E94A-4D18-89E9-FBD28F6728C9}"/>
    <cellStyle name="40% - Ênfase1 5 3 2 3" xfId="21921" xr:uid="{53C84ACC-565A-4F32-8863-725139E2A2B7}"/>
    <cellStyle name="40% - Ênfase1 5 3 2 4" xfId="21922" xr:uid="{B98917B6-26A4-4ED2-B6C9-DBE7AD784514}"/>
    <cellStyle name="40% - Ênfase1 5 3 3" xfId="21134" xr:uid="{D3E9E9F6-509A-47DE-8A23-4F9D9FB40F57}"/>
    <cellStyle name="40% - Ênfase1 5 3 3 2" xfId="21923" xr:uid="{9E4DC215-CA82-417E-B7AE-00778278686F}"/>
    <cellStyle name="40% - Ênfase1 5 3 3 3" xfId="21925" xr:uid="{E4C340B8-2E9B-4A5E-AE79-2C2FFDE816EA}"/>
    <cellStyle name="40% - Ênfase1 5 3 3 4" xfId="21927" xr:uid="{8EE18A90-F53F-4122-8553-2D8D428287DA}"/>
    <cellStyle name="40% - Ênfase1 5 3 4" xfId="21138" xr:uid="{735383FE-9B90-445A-BD74-CDDA70511CB6}"/>
    <cellStyle name="40% - Ênfase1 5 3 4 2" xfId="21929" xr:uid="{05D43481-C067-4347-B6C4-9F2A9AE5F7CD}"/>
    <cellStyle name="40% - Ênfase1 5 3 4 3" xfId="21930" xr:uid="{31ABB4D1-0B83-49F0-BA3B-ECF9B3CC7888}"/>
    <cellStyle name="40% - Ênfase1 5 3 4 4" xfId="21931" xr:uid="{6C17407D-9FC7-448D-8183-09F698232DEA}"/>
    <cellStyle name="40% - Ênfase1 5 3 5" xfId="21932" xr:uid="{4CDBB298-2E1A-4416-83BA-E24296444F17}"/>
    <cellStyle name="40% - Ênfase1 5 3 6" xfId="21935" xr:uid="{B86890A5-C5F7-436B-99BA-DF3A8318C9A3}"/>
    <cellStyle name="40% - Ênfase1 5 3 7" xfId="21938" xr:uid="{0C664F99-A566-48C3-82D2-6657B439801F}"/>
    <cellStyle name="40% - Ênfase1 5 4" xfId="21142" xr:uid="{150C8EDA-E8DC-40EE-B97C-30EBC1E10B40}"/>
    <cellStyle name="40% - Ênfase1 5 4 2" xfId="21145" xr:uid="{D142A021-5C52-4836-8E0B-A8AF6A42EEFD}"/>
    <cellStyle name="40% - Ênfase1 5 4 2 2" xfId="10366" xr:uid="{4B29BA5F-42DB-4770-9B69-F6EA27E6B18E}"/>
    <cellStyle name="40% - Ênfase1 5 4 2 3" xfId="10369" xr:uid="{30941D35-C907-4339-802F-AA3B4D09EF4A}"/>
    <cellStyle name="40% - Ênfase1 5 4 3" xfId="21148" xr:uid="{B9C8046E-5B08-41EE-8E97-31B5EFF1C634}"/>
    <cellStyle name="40% - Ênfase1 5 4 3 2" xfId="10388" xr:uid="{0F93A05A-8F6C-40A6-B25C-3E1F66A4A5F4}"/>
    <cellStyle name="40% - Ênfase1 5 4 3 3" xfId="10392" xr:uid="{9F0C198A-90BA-4AE6-9049-8305D4FDAB08}"/>
    <cellStyle name="40% - Ênfase1 5 4 4" xfId="21152" xr:uid="{98C14D80-EDA1-4BB9-AE39-ADB4501D4C02}"/>
    <cellStyle name="40% - Ênfase1 5 4 4 2" xfId="10396" xr:uid="{6D43D507-1F5B-4C02-A97C-E9D743D531FF}"/>
    <cellStyle name="40% - Ênfase1 5 4 4 3" xfId="21941" xr:uid="{27389818-9AAF-454D-85A7-E66394972AF8}"/>
    <cellStyle name="40% - Ênfase1 5 4 5" xfId="21944" xr:uid="{999E220B-434E-44F9-A8DF-ECA009DBEB04}"/>
    <cellStyle name="40% - Ênfase1 5 4 6" xfId="21945" xr:uid="{5FF40E7B-711D-465C-8140-8816B106DDA0}"/>
    <cellStyle name="40% - Ênfase1 5 4 7" xfId="21946" xr:uid="{D4FDBE4A-00BF-4997-A0FD-6778AC91350D}"/>
    <cellStyle name="40% - Ênfase1 5 5" xfId="21327" xr:uid="{032CBE83-A667-4EFE-ABBA-F6A5963F0BA4}"/>
    <cellStyle name="40% - Ênfase1 5 5 2" xfId="11289" xr:uid="{746F5AE7-0CFA-4302-BE54-3203363282B9}"/>
    <cellStyle name="40% - Ênfase1 5 5 2 2" xfId="13436" xr:uid="{2B2267A2-408A-43FE-8019-107D2AA63B88}"/>
    <cellStyle name="40% - Ênfase1 5 5 2 3" xfId="13465" xr:uid="{2E93FC59-1CD2-4730-B2B1-A75D2B565A1D}"/>
    <cellStyle name="40% - Ênfase1 5 5 3" xfId="4650" xr:uid="{A6806DC8-5A1D-4371-BC2F-133959704CF2}"/>
    <cellStyle name="40% - Ênfase1 5 5 4" xfId="4666" xr:uid="{0D72BC4A-711B-41D7-B4EC-B56B85BB5CBE}"/>
    <cellStyle name="40% - Ênfase1 5 5 5" xfId="4681" xr:uid="{48FD0554-12FA-4E87-B4E1-A3D9E83B0657}"/>
    <cellStyle name="40% - Ênfase1 5 6" xfId="21329" xr:uid="{5577D3BE-CEE8-4603-9714-C88D22D86CE5}"/>
    <cellStyle name="40% - Ênfase1 5 6 2" xfId="11302" xr:uid="{B52E1744-63EF-418A-B97B-B7F5DA7EA0A0}"/>
    <cellStyle name="40% - Ênfase1 5 6 2 2" xfId="21951" xr:uid="{A30E7C7A-16B7-4720-BB55-9BAA1E909308}"/>
    <cellStyle name="40% - Ênfase1 5 6 2 3" xfId="19341" xr:uid="{590F0DD3-C31B-412F-9FC1-44547D4F7ED3}"/>
    <cellStyle name="40% - Ênfase1 5 6 3" xfId="4695" xr:uid="{7A5360D8-3AC9-4E1B-9E7C-A77F1E790161}"/>
    <cellStyle name="40% - Ênfase1 5 6 4" xfId="1586" xr:uid="{014EA7EE-3447-4DF0-99D3-3090A1F4A120}"/>
    <cellStyle name="40% - Ênfase1 5 6 5" xfId="4713" xr:uid="{F64EE5DA-D3CC-4E14-B9B7-03974B8BEA76}"/>
    <cellStyle name="40% - Ênfase1 5 7" xfId="21331" xr:uid="{36A370E6-92B3-4919-A878-55311739F30A}"/>
    <cellStyle name="40% - Ênfase1 5 7 2" xfId="21955" xr:uid="{0BD4CAAB-2AF0-444D-A021-82453013577B}"/>
    <cellStyle name="40% - Ênfase1 5 8" xfId="21333" xr:uid="{FC4F5BD5-81D8-4AD9-A105-64D59DA95616}"/>
    <cellStyle name="40% - Ênfase1 5 8 2" xfId="21958" xr:uid="{DED62CFE-BF0F-48F1-9C72-A7DC155E3417}"/>
    <cellStyle name="40% - Ênfase1 5 9" xfId="15308" xr:uid="{F94C3C97-BD82-43D9-8CAB-98586691A0D8}"/>
    <cellStyle name="40% - Ênfase1 5 9 2" xfId="21962" xr:uid="{90689171-3317-47BA-865E-B72B4F10C177}"/>
    <cellStyle name="40% - Ênfase1 5 9 2 2" xfId="10794" xr:uid="{3ECCEE19-E066-4B69-9973-B152122EF74E}"/>
    <cellStyle name="40% - Ênfase1 5 9 2 3" xfId="10799" xr:uid="{B53B92A7-E5C3-4BD6-B655-B1C094809E86}"/>
    <cellStyle name="40% - Ênfase1 5 9 3" xfId="21963" xr:uid="{3276DAD3-1B5B-4BC3-88C3-8261316BAC83}"/>
    <cellStyle name="40% - Ênfase1 5 9 4" xfId="21965" xr:uid="{0313F96B-2B4C-4152-AA3C-D4C336C3CC6E}"/>
    <cellStyle name="40% - Ênfase1 5 9 5" xfId="21970" xr:uid="{7D0BA2F0-47E7-4F29-A51A-405D80ACAF2B}"/>
    <cellStyle name="40% - Ênfase1 50" xfId="21796" xr:uid="{D8BD55DA-0D08-4807-BFB2-D4685072896F}"/>
    <cellStyle name="40% - Ênfase1 51" xfId="21798" xr:uid="{E695BDC0-94E0-4B39-B8C7-0C5BAB14AC0E}"/>
    <cellStyle name="40% - Ênfase1 52" xfId="21801" xr:uid="{5E455EB8-96A7-45F3-B7D9-B1A575005501}"/>
    <cellStyle name="40% - Ênfase1 53" xfId="21803" xr:uid="{D641AA8E-08F1-48FE-9009-1B0CB8364A25}"/>
    <cellStyle name="40% - Ênfase1 54" xfId="21805" xr:uid="{9D1280A5-9F96-458B-A9BD-F6CE45A87EA0}"/>
    <cellStyle name="40% - Ênfase1 55" xfId="21973" xr:uid="{60D708FC-EB78-46C9-A9EE-B1890D4835FB}"/>
    <cellStyle name="40% - Ênfase1 56" xfId="21980" xr:uid="{6335D690-A922-4D6C-A146-1E17B4402486}"/>
    <cellStyle name="40% - Ênfase1 57" xfId="21983" xr:uid="{9A3D28A8-DFE3-4084-9DF6-74332750374E}"/>
    <cellStyle name="40% - Ênfase1 58" xfId="21986" xr:uid="{260C0CF4-4D77-4482-81AF-6EF6E41CAFF0}"/>
    <cellStyle name="40% - Ênfase1 59" xfId="21990" xr:uid="{4A9E0D6F-ED5D-43D6-BD4E-9DC61A76E846}"/>
    <cellStyle name="40% - Ênfase1 6" xfId="6932" xr:uid="{34AF0804-401A-4BFF-B1BE-4251A0733901}"/>
    <cellStyle name="40% - Ênfase1 6 10" xfId="21995" xr:uid="{6DA0FAE4-6F55-40E4-880D-48E1AF33C2A8}"/>
    <cellStyle name="40% - Ênfase1 6 10 2" xfId="21997" xr:uid="{8BFAD3BE-9CF4-4661-ACFD-914C62C0E5F9}"/>
    <cellStyle name="40% - Ênfase1 6 10 2 2" xfId="22004" xr:uid="{C5DC4773-DF04-410D-90AC-CF0A577D992B}"/>
    <cellStyle name="40% - Ênfase1 6 10 2 3" xfId="22005" xr:uid="{ED086324-10F7-474B-94AE-025333743518}"/>
    <cellStyle name="40% - Ênfase1 6 10 3" xfId="22008" xr:uid="{82364A59-34D3-4E2F-9F8A-1D9F434C8CFA}"/>
    <cellStyle name="40% - Ênfase1 6 10 4" xfId="22017" xr:uid="{5AB31C6C-0F97-4000-B0AA-62EDD584FE69}"/>
    <cellStyle name="40% - Ênfase1 6 10 5" xfId="22023" xr:uid="{63907C3A-0FA8-45BB-A6C7-D4F1E29C97FE}"/>
    <cellStyle name="40% - Ênfase1 6 11" xfId="22032" xr:uid="{A6B48806-DF88-4F60-965A-67C74690E7A3}"/>
    <cellStyle name="40% - Ênfase1 6 11 2" xfId="22035" xr:uid="{4DD15F51-F023-4FA8-9534-6C16DC060A6E}"/>
    <cellStyle name="40% - Ênfase1 6 11 2 2" xfId="22038" xr:uid="{EF07C0E8-A645-4F3C-9008-5B3ABA3BD65B}"/>
    <cellStyle name="40% - Ênfase1 6 11 2 3" xfId="5530" xr:uid="{B5B5D699-74DD-4219-8A39-3327CD597E19}"/>
    <cellStyle name="40% - Ênfase1 6 11 3" xfId="22040" xr:uid="{34ED9A38-186B-4E1C-A12B-B7DF6B3C1098}"/>
    <cellStyle name="40% - Ênfase1 6 11 4" xfId="22044" xr:uid="{85D16A0B-8995-46BF-918D-449630DBF62C}"/>
    <cellStyle name="40% - Ênfase1 6 11 5" xfId="22050" xr:uid="{448D9B7B-024C-495E-AEE1-8577B6546B81}"/>
    <cellStyle name="40% - Ênfase1 6 12" xfId="22057" xr:uid="{8760B504-CF6A-4AD7-A429-925640583AD1}"/>
    <cellStyle name="40% - Ênfase1 6 12 2" xfId="18371" xr:uid="{5325AD94-C6CA-419E-8FBC-4D730F56DACB}"/>
    <cellStyle name="40% - Ênfase1 6 12 3" xfId="22059" xr:uid="{916484FF-EC0B-4115-BFD4-D900A6FED42F}"/>
    <cellStyle name="40% - Ênfase1 6 12 4" xfId="22064" xr:uid="{4C4669A7-9FFE-4295-912F-179329C94B15}"/>
    <cellStyle name="40% - Ênfase1 6 13" xfId="1724" xr:uid="{6B109CC8-F89B-44EA-A0A1-3CA5077AEE42}"/>
    <cellStyle name="40% - Ênfase1 6 13 2" xfId="22068" xr:uid="{CADA97C9-3690-4F53-A423-BC0534BF7E3F}"/>
    <cellStyle name="40% - Ênfase1 6 13 3" xfId="22073" xr:uid="{054841F4-788E-42BD-9856-7E58F11CE51B}"/>
    <cellStyle name="40% - Ênfase1 6 13 4" xfId="22077" xr:uid="{513330BF-3CF3-4290-A29A-CA8B58793108}"/>
    <cellStyle name="40% - Ênfase1 6 14" xfId="22080" xr:uid="{DDECE269-18E5-4AAE-B309-8C5CE6CDC4E6}"/>
    <cellStyle name="40% - Ênfase1 6 14 2" xfId="22081" xr:uid="{DFE85411-82F9-4531-BFF0-DFB6D59DCFBA}"/>
    <cellStyle name="40% - Ênfase1 6 14 3" xfId="22084" xr:uid="{066992CE-15C8-4457-9613-9F049831A01C}"/>
    <cellStyle name="40% - Ênfase1 6 14 4" xfId="22087" xr:uid="{2A2DB2C7-5A0F-483E-BE12-110C2233FA19}"/>
    <cellStyle name="40% - Ênfase1 6 15" xfId="22091" xr:uid="{6F1AAB16-F48E-4F64-9A08-77FACB2F8853}"/>
    <cellStyle name="40% - Ênfase1 6 15 2" xfId="22092" xr:uid="{1C27A876-3718-4A9A-9ABB-775C9034A0CD}"/>
    <cellStyle name="40% - Ênfase1 6 15 3" xfId="22095" xr:uid="{BBA57F3F-5038-4224-9305-347D33234A33}"/>
    <cellStyle name="40% - Ênfase1 6 15 4" xfId="22098" xr:uid="{F1C71986-B8BC-4DA0-AB8C-F9EDB1226CFE}"/>
    <cellStyle name="40% - Ênfase1 6 16" xfId="22101" xr:uid="{F31C2132-ED7F-4D2F-B5C1-859A84A18A83}"/>
    <cellStyle name="40% - Ênfase1 6 16 2" xfId="22103" xr:uid="{5A5D8CBB-9E96-443A-83D4-CA7CD30A0C71}"/>
    <cellStyle name="40% - Ênfase1 6 16 3" xfId="22109" xr:uid="{938D4826-8FB6-4868-9C89-6CE81935E7AC}"/>
    <cellStyle name="40% - Ênfase1 6 16 4" xfId="22115" xr:uid="{7C08CC83-F14D-4E34-B89D-9B670BC78AAA}"/>
    <cellStyle name="40% - Ênfase1 6 17" xfId="6763" xr:uid="{D000C4BF-39A9-47B5-8545-2648D2E9503B}"/>
    <cellStyle name="40% - Ênfase1 6 17 2" xfId="22120" xr:uid="{DEA8351D-994F-430F-92E3-428587D71975}"/>
    <cellStyle name="40% - Ênfase1 6 18" xfId="6766" xr:uid="{BF4EF731-7AF8-4257-BBC9-7993C739D492}"/>
    <cellStyle name="40% - Ênfase1 6 18 2" xfId="22126" xr:uid="{8DD60546-9F62-4316-8EE2-1CF33CF7416E}"/>
    <cellStyle name="40% - Ênfase1 6 19" xfId="22131" xr:uid="{E500B464-641B-43FB-AE98-C1BA1C05157F}"/>
    <cellStyle name="40% - Ênfase1 6 2" xfId="22134" xr:uid="{81EB2EB7-0D63-4CE9-92B1-C2E7999956AA}"/>
    <cellStyle name="40% - Ênfase1 6 2 2" xfId="11712" xr:uid="{4C6A4104-4563-42BB-8D3A-2BA7B6A39C35}"/>
    <cellStyle name="40% - Ênfase1 6 2 2 2" xfId="18491" xr:uid="{4DF00423-C7A2-44AC-8EFD-7E8886EFDB21}"/>
    <cellStyle name="40% - Ênfase1 6 2 2 3" xfId="22137" xr:uid="{4DA50795-82C6-4ED4-8FDE-FBA0115A771E}"/>
    <cellStyle name="40% - Ênfase1 6 2 2 4" xfId="22140" xr:uid="{B2144349-41F1-4011-9E8D-E14158C45B20}"/>
    <cellStyle name="40% - Ênfase1 6 2 3" xfId="22141" xr:uid="{09E9AAD7-7E94-4702-AD44-D48C080A8A09}"/>
    <cellStyle name="40% - Ênfase1 6 2 3 2" xfId="9944" xr:uid="{F36F8320-D5AE-4B44-8620-2E702E4D1439}"/>
    <cellStyle name="40% - Ênfase1 6 2 3 3" xfId="9949" xr:uid="{F7E5DD6C-961E-4ABC-8F27-3F40C5EB3FFD}"/>
    <cellStyle name="40% - Ênfase1 6 2 3 4" xfId="22149" xr:uid="{1EF12429-7118-425E-8714-E1D52D8EC3CD}"/>
    <cellStyle name="40% - Ênfase1 6 2 4" xfId="22150" xr:uid="{F10A6BAF-439B-472B-AE2E-F46DE383FA1A}"/>
    <cellStyle name="40% - Ênfase1 6 2 4 2" xfId="22152" xr:uid="{823D6B74-C3A8-4C3B-9942-4F1C354FE77D}"/>
    <cellStyle name="40% - Ênfase1 6 2 4 3" xfId="22154" xr:uid="{034AF1FC-85B0-4950-BB40-14124EF83A47}"/>
    <cellStyle name="40% - Ênfase1 6 2 4 4" xfId="5657" xr:uid="{801AEFD5-955F-47A3-B59D-10FDF394D5CF}"/>
    <cellStyle name="40% - Ênfase1 6 2 5" xfId="22155" xr:uid="{B9717409-A29A-4821-85A6-7285817D7272}"/>
    <cellStyle name="40% - Ênfase1 6 2 6" xfId="22157" xr:uid="{7EAD6BB6-F7F1-4B35-BF7F-50029E6DB0BF}"/>
    <cellStyle name="40% - Ênfase1 6 2 7" xfId="22160" xr:uid="{734E4FD2-9983-47F1-AE56-2DCB983968A9}"/>
    <cellStyle name="40% - Ênfase1 6 20" xfId="22090" xr:uid="{23C529EC-A57C-44AE-B797-4FFF7A76A2C4}"/>
    <cellStyle name="40% - Ênfase1 6 3" xfId="22163" xr:uid="{04547369-22F4-4460-B156-FE7318B5DFBC}"/>
    <cellStyle name="40% - Ênfase1 6 3 2" xfId="11744" xr:uid="{25E001F3-123E-4109-9A21-AB6A250FF610}"/>
    <cellStyle name="40% - Ênfase1 6 3 2 2" xfId="13802" xr:uid="{864AEC27-ED55-45A3-992C-DB7E2E541129}"/>
    <cellStyle name="40% - Ênfase1 6 3 2 3" xfId="4962" xr:uid="{1D21C866-5822-4710-B155-6AA4AFA67635}"/>
    <cellStyle name="40% - Ênfase1 6 3 2 4" xfId="22164" xr:uid="{8015E078-078C-4738-A2D9-E64003AABB54}"/>
    <cellStyle name="40% - Ênfase1 6 3 3" xfId="22168" xr:uid="{B20682FA-2C81-49DA-B5B1-909B9F81104C}"/>
    <cellStyle name="40% - Ênfase1 6 3 3 2" xfId="13811" xr:uid="{ECCF46DB-F7E1-4665-84EE-636EC2C99190}"/>
    <cellStyle name="40% - Ênfase1 6 3 3 3" xfId="4674" xr:uid="{5EA1107D-6315-4AF0-87AB-1E6BEA0D488E}"/>
    <cellStyle name="40% - Ênfase1 6 3 3 4" xfId="22171" xr:uid="{12197DDB-66B6-42D1-93EE-6017759DB465}"/>
    <cellStyle name="40% - Ênfase1 6 3 4" xfId="22173" xr:uid="{D15D88FE-3A21-4CB3-A88F-02EB34E65D43}"/>
    <cellStyle name="40% - Ênfase1 6 3 4 2" xfId="22176" xr:uid="{6F00019C-F2C6-4D59-A7A4-7300E977C913}"/>
    <cellStyle name="40% - Ênfase1 6 3 4 3" xfId="22177" xr:uid="{958BAFCD-EC53-4F9A-8CBB-29A3946922AB}"/>
    <cellStyle name="40% - Ênfase1 6 3 4 4" xfId="22178" xr:uid="{481D3546-3634-43E3-A918-53172FDF1CAF}"/>
    <cellStyle name="40% - Ênfase1 6 3 5" xfId="22180" xr:uid="{3D1A14ED-7C03-4221-9A33-31BAB0F4D918}"/>
    <cellStyle name="40% - Ênfase1 6 3 6" xfId="22185" xr:uid="{C8D2930E-0ABA-4BCD-AA96-9368D74BE96B}"/>
    <cellStyle name="40% - Ênfase1 6 3 7" xfId="22189" xr:uid="{4FFA1039-795E-4EDB-8C4E-622E687E979B}"/>
    <cellStyle name="40% - Ênfase1 6 4" xfId="22193" xr:uid="{1B81F719-34EA-4442-87BA-A9DD6A98741E}"/>
    <cellStyle name="40% - Ênfase1 6 4 2" xfId="22194" xr:uid="{7126615A-39AD-4400-A3CC-94B791279506}"/>
    <cellStyle name="40% - Ênfase1 6 4 2 2" xfId="2940" xr:uid="{3A1FCF65-A488-4A50-8555-AEFD3B6D88A4}"/>
    <cellStyle name="40% - Ênfase1 6 4 2 3" xfId="2954" xr:uid="{7B81062A-A5F2-4E5D-A093-E09D169BB26A}"/>
    <cellStyle name="40% - Ênfase1 6 4 3" xfId="22196" xr:uid="{8EADEC16-F32C-4023-B4F9-AF2F72D18948}"/>
    <cellStyle name="40% - Ênfase1 6 4 3 2" xfId="13826" xr:uid="{601EB42A-53DE-48BF-BF2A-2BADCC2C9B38}"/>
    <cellStyle name="40% - Ênfase1 6 4 3 3" xfId="6559" xr:uid="{12F27B00-FDFC-4EC2-8A28-4BC0E20DD839}"/>
    <cellStyle name="40% - Ênfase1 6 4 4" xfId="22200" xr:uid="{788E538D-AEF5-4DB8-B98C-B0C28D1DE64F}"/>
    <cellStyle name="40% - Ênfase1 6 4 4 2" xfId="22202" xr:uid="{6BED52D2-F843-4B48-872B-13F26766E880}"/>
    <cellStyle name="40% - Ênfase1 6 4 4 3" xfId="22203" xr:uid="{FC65CD90-F5DC-4A18-8895-566435F02793}"/>
    <cellStyle name="40% - Ênfase1 6 4 5" xfId="22204" xr:uid="{D7D66826-45DF-4A6C-BB68-2B4B137E3E8F}"/>
    <cellStyle name="40% - Ênfase1 6 4 6" xfId="22206" xr:uid="{E3995EBF-FB3C-4931-B732-959CB2675E0A}"/>
    <cellStyle name="40% - Ênfase1 6 4 7" xfId="22208" xr:uid="{E6CB3D31-B367-4D3F-B0B8-3E3BA6AD089A}"/>
    <cellStyle name="40% - Ênfase1 6 5" xfId="22215" xr:uid="{10131B1E-D244-47E6-B2F1-E8F8657D4F8D}"/>
    <cellStyle name="40% - Ênfase1 6 5 2" xfId="22216" xr:uid="{883E9FCA-5EDB-4D38-B49E-46A44C49F79B}"/>
    <cellStyle name="40% - Ênfase1 6 5 2 2" xfId="8374" xr:uid="{C7663BD8-B66B-4B29-ADA5-1475BC8A4FC9}"/>
    <cellStyle name="40% - Ênfase1 6 5 2 3" xfId="22219" xr:uid="{68E5D77F-0CEE-4E51-9639-906D6083ECE2}"/>
    <cellStyle name="40% - Ênfase1 6 5 3" xfId="22220" xr:uid="{926E5894-790C-4754-9E36-A37B8AA5B288}"/>
    <cellStyle name="40% - Ênfase1 6 5 4" xfId="22225" xr:uid="{8FAD9F27-564E-43FA-AAC7-73DA12378709}"/>
    <cellStyle name="40% - Ênfase1 6 5 5" xfId="22228" xr:uid="{983ACF8F-90FD-4909-9D4D-926F6B9D16EF}"/>
    <cellStyle name="40% - Ênfase1 6 6" xfId="22231" xr:uid="{44CFABC2-9C72-419C-A5F0-0B40FD56447C}"/>
    <cellStyle name="40% - Ênfase1 6 6 2" xfId="22232" xr:uid="{5993DEFF-F9C9-444D-B71C-C2C68F459912}"/>
    <cellStyle name="40% - Ênfase1 6 6 2 2" xfId="22237" xr:uid="{E304C6DA-86D0-4B45-A0FC-045B6ED50525}"/>
    <cellStyle name="40% - Ênfase1 6 6 2 3" xfId="22240" xr:uid="{F7B1BBAD-80CE-47DC-B0B1-65E4448DA18A}"/>
    <cellStyle name="40% - Ênfase1 6 6 3" xfId="22241" xr:uid="{76E4C625-554B-4786-A50C-B4914BC0DFFB}"/>
    <cellStyle name="40% - Ênfase1 6 6 4" xfId="22244" xr:uid="{C3C2CC7E-F196-4799-9844-144F0CA32C0B}"/>
    <cellStyle name="40% - Ênfase1 6 6 5" xfId="22247" xr:uid="{6CF45303-1140-460C-802C-19867BFAB8CF}"/>
    <cellStyle name="40% - Ênfase1 6 7" xfId="22249" xr:uid="{7F8AAA3C-79DD-468E-A1BD-A5A373B83F5A}"/>
    <cellStyle name="40% - Ênfase1 6 7 2" xfId="22250" xr:uid="{31D0EF8F-6E98-4008-A24B-0CB6D835E3AF}"/>
    <cellStyle name="40% - Ênfase1 6 8" xfId="22252" xr:uid="{1355CD6E-9CD9-4258-8E2A-07A80F687233}"/>
    <cellStyle name="40% - Ênfase1 6 8 2" xfId="8507" xr:uid="{EA4A7BD4-8B56-4FCD-B610-98C8F596B903}"/>
    <cellStyle name="40% - Ênfase1 6 9" xfId="15318" xr:uid="{E52BE868-A68C-4194-BFB9-EAC90C614111}"/>
    <cellStyle name="40% - Ênfase1 6 9 2" xfId="8532" xr:uid="{45A1678A-038C-44E4-BFBE-0A55743CD8DC}"/>
    <cellStyle name="40% - Ênfase1 6 9 2 2" xfId="15068" xr:uid="{52C7DE8F-B8E5-432F-B4CA-7A08F08C8657}"/>
    <cellStyle name="40% - Ênfase1 6 9 2 3" xfId="15073" xr:uid="{DD3C3B1A-091F-40C8-BC2B-1EC4C6A1BE8D}"/>
    <cellStyle name="40% - Ênfase1 6 9 3" xfId="8538" xr:uid="{BE9F6B42-F15A-4009-9B0B-17D5AC6CCBFE}"/>
    <cellStyle name="40% - Ênfase1 6 9 4" xfId="22254" xr:uid="{003E120D-E2EA-4863-BED8-45DE777EC9A4}"/>
    <cellStyle name="40% - Ênfase1 6 9 5" xfId="22258" xr:uid="{BCB5ADA4-F8EB-47B9-A176-490B1931D6FA}"/>
    <cellStyle name="40% - Ênfase1 60" xfId="21972" xr:uid="{313C103B-D254-4F69-BD7E-7BFEBB76AA6B}"/>
    <cellStyle name="40% - Ênfase1 61" xfId="21979" xr:uid="{EFCBED53-020E-46B9-B406-7425FB9108E7}"/>
    <cellStyle name="40% - Ênfase1 62" xfId="21982" xr:uid="{2AEB746A-E456-4274-8C17-6849498EE77B}"/>
    <cellStyle name="40% - Ênfase1 63" xfId="21985" xr:uid="{37B819A6-A00A-43D7-9D3D-FE44E8586CA7}"/>
    <cellStyle name="40% - Ênfase1 64" xfId="21989" xr:uid="{AF9AAEA7-FA39-41C4-9AE3-2EC871B217FB}"/>
    <cellStyle name="40% - Ênfase1 65" xfId="22261" xr:uid="{90282A20-BBAD-490B-BB6E-20C0F869C3E9}"/>
    <cellStyle name="40% - Ênfase1 66" xfId="22265" xr:uid="{5D801BF8-6F7C-4DA2-B86E-7B1360BDF62F}"/>
    <cellStyle name="40% - Ênfase1 67" xfId="22267" xr:uid="{43C7577D-87A0-4156-8E10-330652A4AE38}"/>
    <cellStyle name="40% - Ênfase1 68" xfId="22269" xr:uid="{8803BBB7-F538-4BE9-BD77-ABA872D91BED}"/>
    <cellStyle name="40% - Ênfase1 69" xfId="22273" xr:uid="{3FB1F085-F4A0-4DE4-8F62-22E675A00441}"/>
    <cellStyle name="40% - Ênfase1 7" xfId="22276" xr:uid="{38BBD2E0-69F3-45DC-9488-67F399B3CD18}"/>
    <cellStyle name="40% - Ênfase1 7 10" xfId="8584" xr:uid="{EDD7AF32-A3FD-452D-8A69-4CC0A2716400}"/>
    <cellStyle name="40% - Ênfase1 7 10 2" xfId="22277" xr:uid="{ACF9B889-C3B4-49B0-9E3F-BF3D44F6435B}"/>
    <cellStyle name="40% - Ênfase1 7 10 2 2" xfId="12122" xr:uid="{CAA311D9-289C-45D1-A378-D72C89B533BA}"/>
    <cellStyle name="40% - Ênfase1 7 10 2 3" xfId="22279" xr:uid="{25466B1E-9BF6-4168-A3FF-C1A6388AD187}"/>
    <cellStyle name="40% - Ênfase1 7 10 3" xfId="22282" xr:uid="{77FDE8B8-DA65-49D9-8030-3992C213DB00}"/>
    <cellStyle name="40% - Ênfase1 7 10 4" xfId="22283" xr:uid="{5087EDC6-6166-437E-990F-5C7E3AEB0D19}"/>
    <cellStyle name="40% - Ênfase1 7 10 5" xfId="22284" xr:uid="{17657F07-6FE6-4D68-A52A-FABFBCA5B97C}"/>
    <cellStyle name="40% - Ênfase1 7 11" xfId="8597" xr:uid="{DE83566E-4AFB-4B22-B994-B8D7CC8E4EFD}"/>
    <cellStyle name="40% - Ênfase1 7 11 2" xfId="22286" xr:uid="{26F30A51-4AC0-42E6-8012-15BC8B031F84}"/>
    <cellStyle name="40% - Ênfase1 7 11 2 2" xfId="22291" xr:uid="{550CD7A2-6D35-4D64-A072-66A79773EF6F}"/>
    <cellStyle name="40% - Ênfase1 7 11 2 3" xfId="22296" xr:uid="{4540E8DE-242B-45F0-A5B8-50C50F630431}"/>
    <cellStyle name="40% - Ênfase1 7 11 3" xfId="22298" xr:uid="{DD7E325D-4B28-41F0-8669-79070AE2B7AE}"/>
    <cellStyle name="40% - Ênfase1 7 11 4" xfId="22300" xr:uid="{D321ACAB-BDE4-489A-9B12-7451814AEB65}"/>
    <cellStyle name="40% - Ênfase1 7 11 5" xfId="22304" xr:uid="{B5B2DA82-8742-4653-B3E5-9BA1FD83BF68}"/>
    <cellStyle name="40% - Ênfase1 7 12" xfId="22308" xr:uid="{F12C1272-F38B-47B0-BEDA-474E079C93CA}"/>
    <cellStyle name="40% - Ênfase1 7 12 2" xfId="22309" xr:uid="{4D529093-BDE5-4962-A3D2-486A29EC1B09}"/>
    <cellStyle name="40% - Ênfase1 7 12 3" xfId="22310" xr:uid="{EB0CBF9E-B3C5-4993-8FA7-A53220D3EC75}"/>
    <cellStyle name="40% - Ênfase1 7 12 4" xfId="22311" xr:uid="{9C612942-853D-4124-B1FF-E091C6610476}"/>
    <cellStyle name="40% - Ênfase1 7 13" xfId="22312" xr:uid="{E9996EDD-7B3C-440B-807B-A69E187ECD5A}"/>
    <cellStyle name="40% - Ênfase1 7 13 2" xfId="22313" xr:uid="{CD913FA3-E43E-4A39-A10A-933B9725D38E}"/>
    <cellStyle name="40% - Ênfase1 7 13 3" xfId="22314" xr:uid="{01901823-93A0-4EFE-B2B4-DFA81A46AA89}"/>
    <cellStyle name="40% - Ênfase1 7 13 4" xfId="22315" xr:uid="{28AE2E73-76CE-490D-A31F-1FE6FB721903}"/>
    <cellStyle name="40% - Ênfase1 7 14" xfId="22316" xr:uid="{B005B788-BAF2-46A8-9432-E343FBC19E15}"/>
    <cellStyle name="40% - Ênfase1 7 14 2" xfId="22317" xr:uid="{9933EDB6-64B0-4176-8E42-D0C5C05B10A8}"/>
    <cellStyle name="40% - Ênfase1 7 14 3" xfId="22318" xr:uid="{297EF4B7-CFC0-4FE0-BE1C-B3DC6C66EF42}"/>
    <cellStyle name="40% - Ênfase1 7 14 4" xfId="22319" xr:uid="{5ACFA16F-424F-4057-9070-AD56612627E0}"/>
    <cellStyle name="40% - Ênfase1 7 15" xfId="22321" xr:uid="{D32ECE51-6920-44CA-8F35-E6A476E3F9E0}"/>
    <cellStyle name="40% - Ênfase1 7 15 2" xfId="22322" xr:uid="{20420B95-010C-4342-85A4-E773847F7FF1}"/>
    <cellStyle name="40% - Ênfase1 7 15 3" xfId="7901" xr:uid="{833BD467-9EC5-45A7-B8A3-681A5B2079B8}"/>
    <cellStyle name="40% - Ênfase1 7 15 4" xfId="7910" xr:uid="{ADE5128C-A93A-4802-A5CE-9B37162FC654}"/>
    <cellStyle name="40% - Ênfase1 7 16" xfId="22323" xr:uid="{2154AEDD-46B0-4B31-9FBD-9BAEFD223304}"/>
    <cellStyle name="40% - Ênfase1 7 16 2" xfId="22325" xr:uid="{9D7A15B1-C7AE-49D8-86F1-F17780359580}"/>
    <cellStyle name="40% - Ênfase1 7 16 3" xfId="22327" xr:uid="{E56EAFBF-BB3A-4F2D-AF60-A7081151C19F}"/>
    <cellStyle name="40% - Ênfase1 7 16 4" xfId="22329" xr:uid="{36AFA411-CB6D-49E3-A539-89EEC76D1A46}"/>
    <cellStyle name="40% - Ênfase1 7 17" xfId="22332" xr:uid="{406B7F25-53C8-4FB4-86C0-2F069101E844}"/>
    <cellStyle name="40% - Ênfase1 7 17 2" xfId="22333" xr:uid="{6C850BF8-8844-4004-BA0B-423F621BA76A}"/>
    <cellStyle name="40% - Ênfase1 7 18" xfId="22338" xr:uid="{DABDD5FB-84B4-45BC-9924-A244BC32175E}"/>
    <cellStyle name="40% - Ênfase1 7 18 2" xfId="22339" xr:uid="{A222E16C-A2E0-4F11-BBDB-DCBABC8F1F65}"/>
    <cellStyle name="40% - Ênfase1 7 19" xfId="22341" xr:uid="{9C1F9797-859A-448D-9C43-E066E7A85B8E}"/>
    <cellStyle name="40% - Ênfase1 7 2" xfId="22344" xr:uid="{7A6D86BD-A325-4870-BB93-97C394A70C95}"/>
    <cellStyle name="40% - Ênfase1 7 2 2" xfId="22345" xr:uid="{C2B864E6-6657-454F-951E-711FFF9AEF8C}"/>
    <cellStyle name="40% - Ênfase1 7 2 2 2" xfId="22347" xr:uid="{AAF40CDD-900A-4116-A1DF-C3E64843A10C}"/>
    <cellStyle name="40% - Ênfase1 7 2 2 3" xfId="22351" xr:uid="{1AD181D9-01EE-49BB-A780-C6446F49FE56}"/>
    <cellStyle name="40% - Ênfase1 7 2 2 4" xfId="22355" xr:uid="{868D3B47-2538-4A80-AFE4-FB0810C95D05}"/>
    <cellStyle name="40% - Ênfase1 7 2 3" xfId="22356" xr:uid="{267CA92D-5DE5-4EF0-8FC4-9F14F174FE9D}"/>
    <cellStyle name="40% - Ênfase1 7 2 3 2" xfId="13515" xr:uid="{5208CBB8-F401-48D6-ACF8-07A25AC952A8}"/>
    <cellStyle name="40% - Ênfase1 7 2 3 3" xfId="22360" xr:uid="{C80F51F5-0AD1-44A3-B6DD-DEB9FB9B4344}"/>
    <cellStyle name="40% - Ênfase1 7 2 3 4" xfId="22364" xr:uid="{46722CFC-BFCA-4986-9A61-F5D5362067C5}"/>
    <cellStyle name="40% - Ênfase1 7 2 4" xfId="22365" xr:uid="{13899D22-E629-41B8-B844-5C5FF30602FA}"/>
    <cellStyle name="40% - Ênfase1 7 2 4 2" xfId="17960" xr:uid="{5BF7DDCB-D2EF-4142-BB6C-EE2855D888DE}"/>
    <cellStyle name="40% - Ênfase1 7 2 4 3" xfId="22371" xr:uid="{58FCEDB4-8F2C-45AD-B877-A0BDB3C091A8}"/>
    <cellStyle name="40% - Ênfase1 7 2 4 4" xfId="13198" xr:uid="{3235DD77-BF6B-4181-B292-334ED29A432A}"/>
    <cellStyle name="40% - Ênfase1 7 2 5" xfId="22372" xr:uid="{48DEEA3B-0769-4288-87C0-53342C8329ED}"/>
    <cellStyle name="40% - Ênfase1 7 2 6" xfId="22375" xr:uid="{106350EB-98BB-4EAE-8846-B8F440118990}"/>
    <cellStyle name="40% - Ênfase1 7 2 7" xfId="22378" xr:uid="{3FB8A9C9-B628-4FF0-92D2-0A58F8C48792}"/>
    <cellStyle name="40% - Ênfase1 7 20" xfId="22320" xr:uid="{A1AB073F-2ED8-43E4-BA13-B5D0F378580C}"/>
    <cellStyle name="40% - Ênfase1 7 3" xfId="22381" xr:uid="{EC6C6555-876D-4F0E-AFBC-5E04EAB37EA6}"/>
    <cellStyle name="40% - Ênfase1 7 3 2" xfId="22382" xr:uid="{7F78714A-B194-4736-ADF5-E174C092264D}"/>
    <cellStyle name="40% - Ênfase1 7 3 2 2" xfId="6855" xr:uid="{EB849D54-6D0E-4C87-B47A-6D7D4A89AEAA}"/>
    <cellStyle name="40% - Ênfase1 7 3 2 3" xfId="9224" xr:uid="{B56BD03E-05F2-41F1-AF7B-834B18F92B6C}"/>
    <cellStyle name="40% - Ênfase1 7 3 2 4" xfId="22386" xr:uid="{E6500FA1-75F0-4E9F-8BB3-F6395B124E2A}"/>
    <cellStyle name="40% - Ênfase1 7 3 3" xfId="22389" xr:uid="{A2C315D9-526D-486C-98AE-9895DE5D1CEE}"/>
    <cellStyle name="40% - Ênfase1 7 3 3 2" xfId="6882" xr:uid="{7959C234-E7DD-43F1-9863-6BEE103C7286}"/>
    <cellStyle name="40% - Ênfase1 7 3 3 3" xfId="9159" xr:uid="{01A328E0-9981-47B3-86FE-058E065C7094}"/>
    <cellStyle name="40% - Ênfase1 7 3 3 4" xfId="9174" xr:uid="{597CA088-8147-4797-9509-CDFF7678970D}"/>
    <cellStyle name="40% - Ênfase1 7 3 4" xfId="22394" xr:uid="{795F963F-745C-48B0-B4D3-51FEE8C3D50A}"/>
    <cellStyle name="40% - Ênfase1 7 3 4 2" xfId="3565" xr:uid="{E4A9329C-87AA-4BA5-87D2-D1673EC2C8F4}"/>
    <cellStyle name="40% - Ênfase1 7 3 4 3" xfId="22401" xr:uid="{CB2F914F-C17F-4060-A6FC-BD5C83BA8CA4}"/>
    <cellStyle name="40% - Ênfase1 7 3 4 4" xfId="22406" xr:uid="{D660E11F-A33D-4B05-A908-9FA6D03360B5}"/>
    <cellStyle name="40% - Ênfase1 7 3 5" xfId="22408" xr:uid="{8F41D7A9-2BE5-4372-9C94-3C7524BB5DB4}"/>
    <cellStyle name="40% - Ênfase1 7 3 6" xfId="22415" xr:uid="{2AB0AACF-94F5-4141-A359-15C8E939EBCF}"/>
    <cellStyle name="40% - Ênfase1 7 3 7" xfId="22421" xr:uid="{80A77BC4-ADB6-459D-B2AA-EDA732DDB4C6}"/>
    <cellStyle name="40% - Ênfase1 7 4" xfId="22426" xr:uid="{C4BDF13F-D296-4A45-988E-29F7377764D5}"/>
    <cellStyle name="40% - Ênfase1 7 4 2" xfId="22427" xr:uid="{7950311A-039F-47DB-8572-311B6516255E}"/>
    <cellStyle name="40% - Ênfase1 7 4 2 2" xfId="1504" xr:uid="{3602D69A-D9BF-4351-9248-C63AAD5A734A}"/>
    <cellStyle name="40% - Ênfase1 7 4 2 3" xfId="2107" xr:uid="{5FF81DFC-527A-4EED-A72A-7857A3C1F2E2}"/>
    <cellStyle name="40% - Ênfase1 7 4 3" xfId="22429" xr:uid="{FB3EF462-7333-43A2-BE6B-5C71EE09265C}"/>
    <cellStyle name="40% - Ênfase1 7 4 3 2" xfId="2184" xr:uid="{958ACAE8-1D11-470C-AB6D-1789F20AC1CD}"/>
    <cellStyle name="40% - Ênfase1 7 4 3 3" xfId="2198" xr:uid="{9071A802-A976-4F77-B1AA-A1C519D1669A}"/>
    <cellStyle name="40% - Ênfase1 7 4 4" xfId="22434" xr:uid="{75F1144F-5A5B-4734-B28E-D083B0A4053A}"/>
    <cellStyle name="40% - Ênfase1 7 4 4 2" xfId="2244" xr:uid="{35CC6490-C3C2-4750-A497-A7AC705CDC1E}"/>
    <cellStyle name="40% - Ênfase1 7 4 4 3" xfId="2257" xr:uid="{EDF49978-4E1E-4ADD-90DE-88AF86659839}"/>
    <cellStyle name="40% - Ênfase1 7 4 5" xfId="22438" xr:uid="{8BBB6C6E-1958-4F13-979C-3BE79F840853}"/>
    <cellStyle name="40% - Ênfase1 7 4 6" xfId="22441" xr:uid="{B8E90960-02BA-42A7-88A1-B1B7ADC02CDF}"/>
    <cellStyle name="40% - Ênfase1 7 4 7" xfId="22448" xr:uid="{3655EFD5-D913-4CEB-A720-8100AAB29F6E}"/>
    <cellStyle name="40% - Ênfase1 7 5" xfId="4772" xr:uid="{6902B4D4-B080-4D83-A487-A3545130AF10}"/>
    <cellStyle name="40% - Ênfase1 7 5 2" xfId="22450" xr:uid="{AEDAF36A-B093-4A81-A23F-8F4F55340847}"/>
    <cellStyle name="40% - Ênfase1 7 5 2 2" xfId="14015" xr:uid="{A071D5E2-8E53-4A65-BD7B-ECD627424126}"/>
    <cellStyle name="40% - Ênfase1 7 5 2 3" xfId="22452" xr:uid="{DCADF9F9-9BA5-49E6-86A9-6977EDEB05B0}"/>
    <cellStyle name="40% - Ênfase1 7 5 3" xfId="22453" xr:uid="{CED2D7C5-4955-48C2-B404-3A79B47BAC34}"/>
    <cellStyle name="40% - Ênfase1 7 5 4" xfId="22457" xr:uid="{0EC65BA3-5526-4C06-AD2E-4D24DAC38451}"/>
    <cellStyle name="40% - Ênfase1 7 5 5" xfId="22459" xr:uid="{060773AD-2EF6-4B7E-A90E-CE719678F61C}"/>
    <cellStyle name="40% - Ênfase1 7 6" xfId="6202" xr:uid="{00468300-596F-46CF-8F66-B927F12AF001}"/>
    <cellStyle name="40% - Ênfase1 7 6 2" xfId="22461" xr:uid="{5BA9608E-688B-4ABC-A478-74A606264946}"/>
    <cellStyle name="40% - Ênfase1 7 6 2 2" xfId="22462" xr:uid="{584DC595-7A33-4974-90FE-21FBBAD8CA31}"/>
    <cellStyle name="40% - Ênfase1 7 6 2 3" xfId="22463" xr:uid="{29A4C216-56BE-4EE0-8204-348BA9C207C1}"/>
    <cellStyle name="40% - Ênfase1 7 6 3" xfId="22464" xr:uid="{43463CE3-20CF-4C46-A759-2BA8E578A568}"/>
    <cellStyle name="40% - Ênfase1 7 6 4" xfId="22466" xr:uid="{EE1131E5-80E5-4E40-BB23-5257C652BD94}"/>
    <cellStyle name="40% - Ênfase1 7 6 5" xfId="22468" xr:uid="{B724F219-6DEB-458F-A40F-D4B2B324F4FF}"/>
    <cellStyle name="40% - Ênfase1 7 7" xfId="22470" xr:uid="{6338863A-DD76-45FC-8D82-B26EE910DB71}"/>
    <cellStyle name="40% - Ênfase1 7 7 2" xfId="22471" xr:uid="{A61B2F1A-E1FB-4382-957E-F08FBD078219}"/>
    <cellStyle name="40% - Ênfase1 7 8" xfId="22472" xr:uid="{78149410-0560-46AD-88F0-1D8687A89ED1}"/>
    <cellStyle name="40% - Ênfase1 7 8 2" xfId="8640" xr:uid="{1F8E30A2-F5A7-4353-8C3A-E8C641A2AF5A}"/>
    <cellStyle name="40% - Ênfase1 7 9" xfId="6240" xr:uid="{4DA848E6-2A6B-4EF3-90BD-783E1CE9951D}"/>
    <cellStyle name="40% - Ênfase1 7 9 2" xfId="8665" xr:uid="{0E02E7B9-9C37-40D9-A37A-15F302969DB0}"/>
    <cellStyle name="40% - Ênfase1 7 9 2 2" xfId="3033" xr:uid="{50DFB140-C41E-49C4-92DE-D4D99C898D11}"/>
    <cellStyle name="40% - Ênfase1 7 9 2 3" xfId="3052" xr:uid="{35FCDD43-A071-4F9C-99B4-4C454D7AE0AD}"/>
    <cellStyle name="40% - Ênfase1 7 9 3" xfId="8671" xr:uid="{A357007A-EB2D-4120-AED8-1A09A95C5428}"/>
    <cellStyle name="40% - Ênfase1 7 9 4" xfId="22474" xr:uid="{153CA44C-02A3-469B-A808-EB53EFC3C4AC}"/>
    <cellStyle name="40% - Ênfase1 7 9 5" xfId="22479" xr:uid="{E715BC8B-8343-47A2-BC68-5EE9CF3D7DF6}"/>
    <cellStyle name="40% - Ênfase1 70" xfId="22260" xr:uid="{0012C9B0-3751-4EB2-93BA-3E7AA8A49A12}"/>
    <cellStyle name="40% - Ênfase1 71" xfId="22264" xr:uid="{7DF08771-0F7E-4566-B775-EF7A6B098DAB}"/>
    <cellStyle name="40% - Ênfase1 72" xfId="22266" xr:uid="{03582C53-5C85-40C0-A8E2-7D2EAC1B76B2}"/>
    <cellStyle name="40% - Ênfase1 73" xfId="22268" xr:uid="{D48FF327-45F5-47E1-8738-BF9E881C81CD}"/>
    <cellStyle name="40% - Ênfase1 74" xfId="22272" xr:uid="{C6D7FDCF-03A2-4338-AC2F-716B53CF4CB1}"/>
    <cellStyle name="40% - Ênfase1 75" xfId="22483" xr:uid="{18EA3DA1-8453-4643-9D0A-A2B3F89C52B4}"/>
    <cellStyle name="40% - Ênfase1 76" xfId="22487" xr:uid="{E4C4A6F1-4C6F-470F-8E3D-121036B53940}"/>
    <cellStyle name="40% - Ênfase1 77" xfId="22491" xr:uid="{29D10474-5359-4767-AD29-CC8E73093549}"/>
    <cellStyle name="40% - Ênfase1 78" xfId="22495" xr:uid="{345FE44E-F1E9-4B70-9D7F-38E1634161E2}"/>
    <cellStyle name="40% - Ênfase1 79" xfId="22498" xr:uid="{A9EEF4DA-E9B2-419F-9CB5-5FCD833CAAF9}"/>
    <cellStyle name="40% - Ênfase1 8" xfId="22500" xr:uid="{C7B434EA-5ED7-4EC8-A693-695394854F95}"/>
    <cellStyle name="40% - Ênfase1 8 10" xfId="22501" xr:uid="{4D66BA77-A1E8-4DD8-A22A-D76BDDBB3C7D}"/>
    <cellStyle name="40% - Ênfase1 8 10 2" xfId="22504" xr:uid="{EB1D2375-4BDB-49DE-A3D6-FE572094302F}"/>
    <cellStyle name="40% - Ênfase1 8 10 2 2" xfId="22506" xr:uid="{A211BDA0-D9E3-4CC8-BFC8-C7347549D5E5}"/>
    <cellStyle name="40% - Ênfase1 8 10 2 3" xfId="5481" xr:uid="{1A12561F-493D-4784-BA56-0983A1805D66}"/>
    <cellStyle name="40% - Ênfase1 8 10 3" xfId="22507" xr:uid="{D1A0324D-71CA-463C-9686-CAAEE5612A5F}"/>
    <cellStyle name="40% - Ênfase1 8 10 4" xfId="22508" xr:uid="{A292E7EB-1021-4A39-B0B9-E466C134C457}"/>
    <cellStyle name="40% - Ênfase1 8 10 5" xfId="22509" xr:uid="{E65BE9DE-FE7B-4966-84A0-5E16A0221935}"/>
    <cellStyle name="40% - Ênfase1 8 11" xfId="22511" xr:uid="{0AE88DB8-7502-4C50-9BCC-284FAC52FEA0}"/>
    <cellStyle name="40% - Ênfase1 8 11 2" xfId="22514" xr:uid="{63FD2735-7784-4706-820B-3488B2083704}"/>
    <cellStyle name="40% - Ênfase1 8 11 2 2" xfId="22518" xr:uid="{68FA3207-938E-4A7B-9080-924B2EE7B66E}"/>
    <cellStyle name="40% - Ênfase1 8 11 2 3" xfId="4858" xr:uid="{CE170D2D-B007-45DD-81C7-02D9DCB23A46}"/>
    <cellStyle name="40% - Ênfase1 8 11 3" xfId="22521" xr:uid="{137B1660-AA5D-4BA5-AC41-75F0E40A3516}"/>
    <cellStyle name="40% - Ênfase1 8 11 4" xfId="22524" xr:uid="{DB3AEED8-629B-478F-8AC8-94553530E1B5}"/>
    <cellStyle name="40% - Ênfase1 8 11 5" xfId="22531" xr:uid="{8ADA805C-41E2-4CC7-914D-1A4035330F19}"/>
    <cellStyle name="40% - Ênfase1 8 12" xfId="13000" xr:uid="{D2FE4632-9D8C-4628-9919-911B5AFA2EB8}"/>
    <cellStyle name="40% - Ênfase1 8 12 2" xfId="13012" xr:uid="{4B80203D-392F-4A2F-8992-663343773288}"/>
    <cellStyle name="40% - Ênfase1 8 12 3" xfId="17554" xr:uid="{8E8204DE-FB43-4BC8-88D8-EC0624AF5D22}"/>
    <cellStyle name="40% - Ênfase1 8 12 4" xfId="17556" xr:uid="{70144149-74A3-4DFA-B9B5-1A27B625850A}"/>
    <cellStyle name="40% - Ênfase1 8 13" xfId="12804" xr:uid="{21A178DA-5D4D-4827-B8F0-EEABE40E322E}"/>
    <cellStyle name="40% - Ênfase1 8 13 2" xfId="17495" xr:uid="{79518DFE-229D-49D8-A22C-6DA4171F1AF6}"/>
    <cellStyle name="40% - Ênfase1 8 13 3" xfId="22533" xr:uid="{18DA02F0-0519-4554-9E97-E51670B79A27}"/>
    <cellStyle name="40% - Ênfase1 8 13 4" xfId="22534" xr:uid="{F40E038E-3B87-4DF6-8766-71093333AC01}"/>
    <cellStyle name="40% - Ênfase1 8 14" xfId="13022" xr:uid="{93E6F397-E997-4B8D-88DE-F4716C3ABE14}"/>
    <cellStyle name="40% - Ênfase1 8 14 2" xfId="9280" xr:uid="{BB219C4B-60A7-40B1-A195-FDD2F0A6B7B7}"/>
    <cellStyle name="40% - Ênfase1 8 14 3" xfId="2816" xr:uid="{3AE6F82A-8F83-4D98-987E-6C6356FE99FC}"/>
    <cellStyle name="40% - Ênfase1 8 14 4" xfId="2838" xr:uid="{F43015F7-D13B-4AC6-8D14-8C6531714920}"/>
    <cellStyle name="40% - Ênfase1 8 15" xfId="13028" xr:uid="{AC8C750B-64ED-40D6-8531-4C50ADED74F1}"/>
    <cellStyle name="40% - Ênfase1 8 15 2" xfId="17502" xr:uid="{C682CF53-4360-417B-877D-07C15CB37FEB}"/>
    <cellStyle name="40% - Ênfase1 8 15 3" xfId="22536" xr:uid="{5D4F8C9F-C552-4DEB-99F3-C744CDF9F597}"/>
    <cellStyle name="40% - Ênfase1 8 15 4" xfId="22537" xr:uid="{AB390B11-0E12-4B98-80A5-E741147C3086}"/>
    <cellStyle name="40% - Ênfase1 8 16" xfId="17558" xr:uid="{D3EF4346-D188-4A60-A574-F6B3C075D56D}"/>
    <cellStyle name="40% - Ênfase1 8 16 2" xfId="22539" xr:uid="{E4576755-1E62-460C-A2C9-89640BACF6C7}"/>
    <cellStyle name="40% - Ênfase1 8 16 3" xfId="22541" xr:uid="{32CB2373-67A4-48D7-957F-A677B92B55E2}"/>
    <cellStyle name="40% - Ênfase1 8 16 4" xfId="22542" xr:uid="{BA2E2F77-CB5F-4DD6-A724-69AF7E534B20}"/>
    <cellStyle name="40% - Ênfase1 8 17" xfId="17560" xr:uid="{B3408E01-7BBB-473F-923A-E41B578D9F90}"/>
    <cellStyle name="40% - Ênfase1 8 17 2" xfId="22543" xr:uid="{D183A3B7-1766-4C6F-8AB9-538EF897883D}"/>
    <cellStyle name="40% - Ênfase1 8 18" xfId="19509" xr:uid="{9B0BB1D9-0638-4C35-8E4B-0303BE075777}"/>
    <cellStyle name="40% - Ênfase1 8 18 2" xfId="16474" xr:uid="{7C797B4A-0D11-4D90-895B-7A4E1967D9EE}"/>
    <cellStyle name="40% - Ênfase1 8 19" xfId="3903" xr:uid="{D0167D5E-3947-43D6-8405-6CD246A4902E}"/>
    <cellStyle name="40% - Ênfase1 8 2" xfId="22544" xr:uid="{75343071-B53A-40D9-BBC4-567A3A0C7A93}"/>
    <cellStyle name="40% - Ênfase1 8 2 2" xfId="22545" xr:uid="{4B551EEE-E38F-493B-B8FC-C08CB0C74011}"/>
    <cellStyle name="40% - Ênfase1 8 2 2 2" xfId="22548" xr:uid="{B3143CE4-3501-4FBE-B7FF-D6C49C277EA8}"/>
    <cellStyle name="40% - Ênfase1 8 2 2 3" xfId="2052" xr:uid="{7D1FBDCF-4FD3-453B-882C-EEDE4FD72B2F}"/>
    <cellStyle name="40% - Ênfase1 8 2 2 4" xfId="2087" xr:uid="{391F2301-AD2C-4C87-994E-7AECF9872D7B}"/>
    <cellStyle name="40% - Ênfase1 8 2 3" xfId="20282" xr:uid="{6EC03ED9-B407-4562-88B1-C185C8E66BF1}"/>
    <cellStyle name="40% - Ênfase1 8 2 3 2" xfId="22550" xr:uid="{5ACC93A6-150B-400C-8641-10EBE54C4488}"/>
    <cellStyle name="40% - Ênfase1 8 2 3 3" xfId="4525" xr:uid="{01EA3546-0799-46D8-BC96-FDCCA8AC5B8F}"/>
    <cellStyle name="40% - Ênfase1 8 2 3 4" xfId="4557" xr:uid="{2408DF26-FA6D-4FF0-86DC-EA9AF6D21325}"/>
    <cellStyle name="40% - Ênfase1 8 2 4" xfId="20284" xr:uid="{D1AEC880-349E-402D-918F-2FD100C44B3A}"/>
    <cellStyle name="40% - Ênfase1 8 2 4 2" xfId="22552" xr:uid="{457FF84F-59CF-4389-91C0-EC1CB4E8176E}"/>
    <cellStyle name="40% - Ênfase1 8 2 4 3" xfId="4603" xr:uid="{F1696952-5F57-47DD-A5EF-59179604F921}"/>
    <cellStyle name="40% - Ênfase1 8 2 4 4" xfId="4618" xr:uid="{C09C21FA-540C-4168-A89C-5E34D65938E4}"/>
    <cellStyle name="40% - Ênfase1 8 2 5" xfId="20286" xr:uid="{2FF082B8-F122-413D-9077-D66CF73D06DC}"/>
    <cellStyle name="40% - Ênfase1 8 2 6" xfId="22554" xr:uid="{CBBB65D0-7F2A-4E3B-94FC-B9F437403D82}"/>
    <cellStyle name="40% - Ênfase1 8 2 7" xfId="22555" xr:uid="{9EE6AB46-1A34-4F42-9DD6-7B0F49FEBFCA}"/>
    <cellStyle name="40% - Ênfase1 8 20" xfId="13029" xr:uid="{AB5D584A-0252-418B-8047-A9119DF8156B}"/>
    <cellStyle name="40% - Ênfase1 8 3" xfId="22557" xr:uid="{23BE6A27-FA98-4737-80B2-7C4C2A9DC054}"/>
    <cellStyle name="40% - Ênfase1 8 3 2" xfId="22558" xr:uid="{F91D32EE-3391-465F-BA25-66B9339E410E}"/>
    <cellStyle name="40% - Ênfase1 8 3 2 2" xfId="3315" xr:uid="{7A2C722E-E418-4B5B-BEB4-429CF5805990}"/>
    <cellStyle name="40% - Ênfase1 8 3 2 3" xfId="3339" xr:uid="{A91125C9-B2E8-4A8E-ACBE-78A8C7A57093}"/>
    <cellStyle name="40% - Ênfase1 8 3 2 4" xfId="22561" xr:uid="{D4200F44-2A06-4ACB-B83F-417F98365C6B}"/>
    <cellStyle name="40% - Ênfase1 8 3 3" xfId="20293" xr:uid="{EFBE46AE-EBC0-4003-9490-5C4A4F70264E}"/>
    <cellStyle name="40% - Ênfase1 8 3 3 2" xfId="3405" xr:uid="{F53CCFC2-2F9F-4DDF-ACF1-20ACB2FFF325}"/>
    <cellStyle name="40% - Ênfase1 8 3 3 3" xfId="3424" xr:uid="{2830867B-0B14-4CA0-81FF-781913F75284}"/>
    <cellStyle name="40% - Ênfase1 8 3 3 4" xfId="22562" xr:uid="{A2B80DF0-EEC3-4A1C-B326-5787F73FEEC4}"/>
    <cellStyle name="40% - Ênfase1 8 3 4" xfId="20297" xr:uid="{02850CDB-F763-4D14-BD01-AA3C7B55347C}"/>
    <cellStyle name="40% - Ênfase1 8 3 4 2" xfId="22564" xr:uid="{805A0EDE-DF9F-42A3-B502-B0507D9E344F}"/>
    <cellStyle name="40% - Ênfase1 8 3 4 3" xfId="22566" xr:uid="{1F32FBD8-D6E0-46A9-9EEC-D5C60D845DF0}"/>
    <cellStyle name="40% - Ênfase1 8 3 4 4" xfId="22567" xr:uid="{48D24C6D-B9D3-4FEF-A697-6BD843E9CA83}"/>
    <cellStyle name="40% - Ênfase1 8 3 5" xfId="20301" xr:uid="{CB7A4EDE-09D9-4239-97EC-E2681111F4BC}"/>
    <cellStyle name="40% - Ênfase1 8 3 6" xfId="22569" xr:uid="{C5D90EC7-57B6-4CE5-9865-3AC8772D670E}"/>
    <cellStyle name="40% - Ênfase1 8 3 7" xfId="22573" xr:uid="{2B099DA7-8D78-4727-9A57-4C5B9AA28DFA}"/>
    <cellStyle name="40% - Ênfase1 8 4" xfId="22577" xr:uid="{59300982-111D-410F-B104-7E697D15954D}"/>
    <cellStyle name="40% - Ênfase1 8 4 2" xfId="22578" xr:uid="{E51819EA-2B14-478A-A099-47979231F475}"/>
    <cellStyle name="40% - Ênfase1 8 4 2 2" xfId="5392" xr:uid="{3FD669F7-B214-425E-9917-34E4CD1B7C5A}"/>
    <cellStyle name="40% - Ênfase1 8 4 2 3" xfId="5402" xr:uid="{D654CFE5-9054-4DB5-B178-BCB9D2E4880A}"/>
    <cellStyle name="40% - Ênfase1 8 4 3" xfId="1907" xr:uid="{291BDF01-1FE9-4F93-A568-412FCF276A9D}"/>
    <cellStyle name="40% - Ênfase1 8 4 3 2" xfId="5471" xr:uid="{F838D3ED-4045-4677-A1D7-24230E6306FE}"/>
    <cellStyle name="40% - Ênfase1 8 4 3 3" xfId="5479" xr:uid="{B7F8C724-CA9B-4C21-8245-4C664BC371FA}"/>
    <cellStyle name="40% - Ênfase1 8 4 4" xfId="12992" xr:uid="{15044AF0-D1A8-411E-BF82-5B05C5741C63}"/>
    <cellStyle name="40% - Ênfase1 8 4 4 2" xfId="5572" xr:uid="{9CE4D3A3-6545-492A-B6B3-3CF35BD963A8}"/>
    <cellStyle name="40% - Ênfase1 8 4 4 3" xfId="5582" xr:uid="{0C26E64B-B344-410F-8FCA-2422D6128BDA}"/>
    <cellStyle name="40% - Ênfase1 8 4 5" xfId="12100" xr:uid="{228A445B-05E2-48A4-B085-DCDB0F33A614}"/>
    <cellStyle name="40% - Ênfase1 8 4 6" xfId="22579" xr:uid="{77A52AA9-089E-4179-A704-025083B4828A}"/>
    <cellStyle name="40% - Ênfase1 8 4 7" xfId="22580" xr:uid="{365BD192-F595-4286-855E-07FD0871FB66}"/>
    <cellStyle name="40% - Ênfase1 8 5" xfId="22587" xr:uid="{04C5050E-F87C-44CE-961D-1078CCE2C08B}"/>
    <cellStyle name="40% - Ênfase1 8 5 2" xfId="22594" xr:uid="{A8C802F6-25C7-45BE-A6BC-91E669522A04}"/>
    <cellStyle name="40% - Ênfase1 8 5 2 2" xfId="4416" xr:uid="{E86900D7-EE17-46FB-B69E-425A80E610B1}"/>
    <cellStyle name="40% - Ênfase1 8 5 2 3" xfId="22595" xr:uid="{9224D523-C006-4E7C-B216-7BBA8733C0CD}"/>
    <cellStyle name="40% - Ênfase1 8 5 3" xfId="11433" xr:uid="{E4709527-6E2E-4506-BACF-5D629B2318DC}"/>
    <cellStyle name="40% - Ênfase1 8 5 4" xfId="20306" xr:uid="{0CA698C0-9B30-44CD-87FC-99ABDA064ABB}"/>
    <cellStyle name="40% - Ênfase1 8 5 5" xfId="20308" xr:uid="{A7C1B973-A70F-4200-A451-F9B6A7474FEF}"/>
    <cellStyle name="40% - Ênfase1 8 6" xfId="22596" xr:uid="{206E8435-A3D6-4A1D-BFA6-5F03B9BC7A0F}"/>
    <cellStyle name="40% - Ênfase1 8 6 2" xfId="22601" xr:uid="{AF985339-C6FD-4C1D-B984-374B11DFAFE7}"/>
    <cellStyle name="40% - Ênfase1 8 6 2 2" xfId="22603" xr:uid="{1DDA6E5D-679A-460E-BBB9-F4A8FAC2F15E}"/>
    <cellStyle name="40% - Ênfase1 8 6 2 3" xfId="22604" xr:uid="{53437CA5-FC96-48CE-8CAD-F7FFC06B755D}"/>
    <cellStyle name="40% - Ênfase1 8 6 3" xfId="13020" xr:uid="{1182DD63-0216-4885-BDCE-F43259939223}"/>
    <cellStyle name="40% - Ênfase1 8 6 4" xfId="20310" xr:uid="{8946515D-163C-4419-985C-8311BC3147BC}"/>
    <cellStyle name="40% - Ênfase1 8 6 5" xfId="20312" xr:uid="{8D1F8F20-F29D-4129-92A0-BB307A7E52FB}"/>
    <cellStyle name="40% - Ênfase1 8 7" xfId="17488" xr:uid="{85C76BBE-BA14-45D5-82ED-CEB946427830}"/>
    <cellStyle name="40% - Ênfase1 8 7 2" xfId="17491" xr:uid="{22002FE4-C72B-4526-ACF9-70ED89EAEEE0}"/>
    <cellStyle name="40% - Ênfase1 8 8" xfId="17500" xr:uid="{38986414-A96A-4A52-AE59-4298E04F612D}"/>
    <cellStyle name="40% - Ênfase1 8 8 2" xfId="8714" xr:uid="{90025ACE-B60A-4B9D-A74D-6E40E22E4C51}"/>
    <cellStyle name="40% - Ênfase1 8 9" xfId="15330" xr:uid="{9587FC63-4A83-4FB5-B091-0F4ADD9D00BB}"/>
    <cellStyle name="40% - Ênfase1 8 9 2" xfId="8738" xr:uid="{67257249-1CF6-4451-91BF-4E57C72B675B}"/>
    <cellStyle name="40% - Ênfase1 8 9 2 2" xfId="1977" xr:uid="{6E7A2852-9DD3-46A7-8850-6CDD1A165F93}"/>
    <cellStyle name="40% - Ênfase1 8 9 2 3" xfId="15340" xr:uid="{25C6D895-785D-49A5-9F91-101494E789B6}"/>
    <cellStyle name="40% - Ênfase1 8 9 3" xfId="17506" xr:uid="{542C4BFE-86FD-4489-B941-FF6E5A8BBFD9}"/>
    <cellStyle name="40% - Ênfase1 8 9 4" xfId="17511" xr:uid="{5526E621-E567-4B85-B608-588CA7E1ED57}"/>
    <cellStyle name="40% - Ênfase1 8 9 5" xfId="22605" xr:uid="{41210262-0775-4C3C-B670-95B7FB1E851E}"/>
    <cellStyle name="40% - Ênfase1 80" xfId="22482" xr:uid="{476926E9-9AFD-4E91-A0BF-9006FB41B236}"/>
    <cellStyle name="40% - Ênfase1 81" xfId="22486" xr:uid="{8B1D6FF3-7AE2-41B4-845D-D7F8EB27C735}"/>
    <cellStyle name="40% - Ênfase1 82" xfId="22490" xr:uid="{D2AE57AC-F596-4B22-94B6-A5D1225BD905}"/>
    <cellStyle name="40% - Ênfase1 83" xfId="22494" xr:uid="{14241222-B255-43B3-A83B-1A4625D947FF}"/>
    <cellStyle name="40% - Ênfase1 84" xfId="22497" xr:uid="{C84CD89E-4187-4F75-8CBF-2DB43A26450D}"/>
    <cellStyle name="40% - Ênfase1 85" xfId="22609" xr:uid="{4704B1F6-CAB9-4D12-9CAA-21A855DF7F1F}"/>
    <cellStyle name="40% - Ênfase1 86" xfId="22611" xr:uid="{B1963751-4593-43BA-AC5F-8E40914E0AB5}"/>
    <cellStyle name="40% - Ênfase1 87" xfId="22613" xr:uid="{E8655B26-A05B-40C2-8B49-5E6B4F738D88}"/>
    <cellStyle name="40% - Ênfase1 88" xfId="22616" xr:uid="{930548C0-E9C8-4149-82E3-878FA81B73C1}"/>
    <cellStyle name="40% - Ênfase1 89" xfId="22619" xr:uid="{B25E1DDA-B411-4EA9-BCC9-7722760E0E42}"/>
    <cellStyle name="40% - Ênfase1 9" xfId="21000" xr:uid="{B8D219A3-C323-4147-8404-D13B761FEB10}"/>
    <cellStyle name="40% - Ênfase1 9 10" xfId="4425" xr:uid="{B0FF09F4-8D42-4C72-9311-E81F64708799}"/>
    <cellStyle name="40% - Ênfase1 9 10 2" xfId="3655" xr:uid="{F13CE676-10A1-4EE3-B4B4-C6986CB91B58}"/>
    <cellStyle name="40% - Ênfase1 9 10 2 2" xfId="7367" xr:uid="{F1CC0A86-C06F-46A8-8B16-002F317778E1}"/>
    <cellStyle name="40% - Ênfase1 9 10 2 3" xfId="7373" xr:uid="{F92E32E1-D621-45E3-9ADC-6A6A230BEB00}"/>
    <cellStyle name="40% - Ênfase1 9 10 3" xfId="6012" xr:uid="{70342D8C-6369-4DBD-9A81-C144DDEF7114}"/>
    <cellStyle name="40% - Ênfase1 9 10 4" xfId="6060" xr:uid="{2A3ECA93-72D8-49A0-9A5A-33F715043EF5}"/>
    <cellStyle name="40% - Ênfase1 9 10 5" xfId="5915" xr:uid="{42654134-E15C-4AF7-92BF-00DC81F03FA6}"/>
    <cellStyle name="40% - Ênfase1 9 11" xfId="4430" xr:uid="{B0F46952-E286-40A3-AF47-092900FC32F8}"/>
    <cellStyle name="40% - Ênfase1 9 11 2" xfId="3700" xr:uid="{1E92B7FB-EC12-48B9-9B91-CEF2BA50D4AD}"/>
    <cellStyle name="40% - Ênfase1 9 11 2 2" xfId="4446" xr:uid="{9A00F6B4-48CC-43F1-A5C4-DCAB520DD47F}"/>
    <cellStyle name="40% - Ênfase1 9 11 2 3" xfId="4470" xr:uid="{7774CF28-7EF3-464E-964A-D6F2CFBCFEFF}"/>
    <cellStyle name="40% - Ênfase1 9 11 3" xfId="2029" xr:uid="{9BFBB5FF-6918-46A0-AA61-E8563F5CB9DD}"/>
    <cellStyle name="40% - Ênfase1 9 11 4" xfId="2059" xr:uid="{0EA55507-B6DE-4CD7-8B53-BC8D43AD6B8C}"/>
    <cellStyle name="40% - Ênfase1 9 11 5" xfId="2083" xr:uid="{0D5FD5CA-810F-4D78-915B-BCD53FEF847B}"/>
    <cellStyle name="40% - Ênfase1 9 12" xfId="4488" xr:uid="{4B2DE621-AF56-41F5-A140-9BE79968D23A}"/>
    <cellStyle name="40% - Ênfase1 9 12 2" xfId="4229" xr:uid="{0322103B-2FC0-447F-A163-453715145478}"/>
    <cellStyle name="40% - Ênfase1 9 12 3" xfId="4244" xr:uid="{AFA15D94-6591-4548-8EDE-76E3A9C0B22D}"/>
    <cellStyle name="40% - Ênfase1 9 12 4" xfId="4531" xr:uid="{993D503A-BF82-46D5-A550-83C78B575EE5}"/>
    <cellStyle name="40% - Ênfase1 9 13" xfId="4563" xr:uid="{4B76522A-D621-4318-8563-274237A6D7C6}"/>
    <cellStyle name="40% - Ênfase1 9 13 2" xfId="4571" xr:uid="{71E80785-74A7-42F5-A2B8-1CC4EAB1D87E}"/>
    <cellStyle name="40% - Ênfase1 9 13 3" xfId="4601" xr:uid="{C445E0C9-6C64-4C4C-B365-E37EC77783F9}"/>
    <cellStyle name="40% - Ênfase1 9 13 4" xfId="4609" xr:uid="{8EBDA931-695C-4206-99DC-B7259B0AB157}"/>
    <cellStyle name="40% - Ênfase1 9 14" xfId="4631" xr:uid="{4C67E5E2-1D8F-42B1-844C-9E1639039C2D}"/>
    <cellStyle name="40% - Ênfase1 9 14 2" xfId="22620" xr:uid="{6364EE73-E2CC-4259-8D00-3B61A45481EB}"/>
    <cellStyle name="40% - Ênfase1 9 14 3" xfId="22621" xr:uid="{E41560B4-9257-48C6-ACBD-E6EF49929C4A}"/>
    <cellStyle name="40% - Ênfase1 9 14 4" xfId="22622" xr:uid="{2B1ABA1A-16F1-4BCB-986B-9365A36B488B}"/>
    <cellStyle name="40% - Ênfase1 9 15" xfId="17588" xr:uid="{29881947-AA3E-4481-836E-5303245D0DCE}"/>
    <cellStyle name="40% - Ênfase1 9 15 2" xfId="22624" xr:uid="{E64D50DE-14E4-410C-9C5F-86A111101D51}"/>
    <cellStyle name="40% - Ênfase1 9 15 3" xfId="22626" xr:uid="{57CA6C95-5BDB-4533-B470-1A28F2722027}"/>
    <cellStyle name="40% - Ênfase1 9 15 4" xfId="22629" xr:uid="{17A966F9-EB90-43AE-AD06-8E6BAC4E655B}"/>
    <cellStyle name="40% - Ênfase1 9 16" xfId="22630" xr:uid="{94BAB324-4DD3-4E0E-B9D3-B26A8A67A489}"/>
    <cellStyle name="40% - Ênfase1 9 16 2" xfId="6381" xr:uid="{6D4666E3-0C44-4113-A984-50DA73FD2208}"/>
    <cellStyle name="40% - Ênfase1 9 16 3" xfId="5113" xr:uid="{C47BEE44-2421-40FB-829A-D4BC550476B0}"/>
    <cellStyle name="40% - Ênfase1 9 16 4" xfId="5131" xr:uid="{CB012D11-8980-4E39-B8E3-74DEDECD1A4A}"/>
    <cellStyle name="40% - Ênfase1 9 17" xfId="22631" xr:uid="{D5F5B784-3C03-4B20-9BF3-97F7EC01DE59}"/>
    <cellStyle name="40% - Ênfase1 9 17 2" xfId="22632" xr:uid="{61E6470A-141B-4AF8-A514-8347D3D9C281}"/>
    <cellStyle name="40% - Ênfase1 9 18" xfId="14082" xr:uid="{B468DA59-E4A2-4A5F-AB85-9BD53A2CBB05}"/>
    <cellStyle name="40% - Ênfase1 9 18 2" xfId="14086" xr:uid="{3E65AA5B-3077-4F52-A589-B047375B6A4F}"/>
    <cellStyle name="40% - Ênfase1 9 19" xfId="14092" xr:uid="{04FC69BF-FC21-400C-A625-006F0F9EC2A8}"/>
    <cellStyle name="40% - Ênfase1 9 2" xfId="22634" xr:uid="{08F8242E-3B25-4507-9195-E233F1E898B5}"/>
    <cellStyle name="40% - Ênfase1 9 2 2" xfId="22136" xr:uid="{EF114A53-8684-4E79-BA28-DB28C8D51B58}"/>
    <cellStyle name="40% - Ênfase1 9 2 2 2" xfId="10260" xr:uid="{6E8EA1D4-15FB-499D-A600-3E0840F6D2C4}"/>
    <cellStyle name="40% - Ênfase1 9 2 2 3" xfId="10265" xr:uid="{6ADA86E4-5C51-4FFF-B9CF-4BEAA84EDE72}"/>
    <cellStyle name="40% - Ênfase1 9 2 2 4" xfId="6038" xr:uid="{E9165F72-B274-44AA-994E-84538F521034}"/>
    <cellStyle name="40% - Ênfase1 9 2 3" xfId="22139" xr:uid="{613B8FF0-8B08-4696-9561-E304002958F8}"/>
    <cellStyle name="40% - Ênfase1 9 2 3 2" xfId="22635" xr:uid="{912F413A-39C6-43CF-8F67-D06AF5D20203}"/>
    <cellStyle name="40% - Ênfase1 9 2 3 3" xfId="22638" xr:uid="{52E7D1A8-A899-47B4-948E-DF4530F7C119}"/>
    <cellStyle name="40% - Ênfase1 9 2 3 4" xfId="22640" xr:uid="{604BCAE5-35BC-452A-AD4F-2608AE659088}"/>
    <cellStyle name="40% - Ênfase1 9 2 4" xfId="22642" xr:uid="{42FD66C9-2C46-41FC-A7F2-1C10BFAEA025}"/>
    <cellStyle name="40% - Ênfase1 9 2 4 2" xfId="8338" xr:uid="{24E49C4C-7909-4C39-8AC8-0622B7020C05}"/>
    <cellStyle name="40% - Ênfase1 9 2 4 3" xfId="8348" xr:uid="{12F450B2-9CC1-4376-8E60-3E4F505E5CDF}"/>
    <cellStyle name="40% - Ênfase1 9 2 4 4" xfId="8355" xr:uid="{FFB84CCE-6B1E-4F1B-A0C5-B7A036A746C9}"/>
    <cellStyle name="40% - Ênfase1 9 2 5" xfId="22643" xr:uid="{8E01CD79-8B00-4878-A166-50ACACDD8E3D}"/>
    <cellStyle name="40% - Ênfase1 9 2 6" xfId="22645" xr:uid="{6DB5FDEF-473A-4FA8-9B3D-1FFC64BDA673}"/>
    <cellStyle name="40% - Ênfase1 9 2 7" xfId="22646" xr:uid="{A455BF79-04A4-40E8-A1D1-2898621F1145}"/>
    <cellStyle name="40% - Ênfase1 9 20" xfId="17589" xr:uid="{783A77AD-8ECB-47A4-89B3-7BEF1EAD4F5B}"/>
    <cellStyle name="40% - Ênfase1 9 3" xfId="22647" xr:uid="{708DD7BE-F96B-4C94-AA26-89BCA9FBA3F0}"/>
    <cellStyle name="40% - Ênfase1 9 3 2" xfId="9952" xr:uid="{DCFCE977-FE33-41F0-BA36-24E082A79952}"/>
    <cellStyle name="40% - Ênfase1 9 3 2 2" xfId="11947" xr:uid="{779E176F-1DC8-4EF7-98C0-C95A7F076B9F}"/>
    <cellStyle name="40% - Ênfase1 9 3 2 3" xfId="11960" xr:uid="{4A0DF5CA-0375-4F65-B432-EC95B23773A8}"/>
    <cellStyle name="40% - Ênfase1 9 3 2 4" xfId="11975" xr:uid="{A20EDC31-8B43-4AEC-B6C7-92890DFE814C}"/>
    <cellStyle name="40% - Ênfase1 9 3 3" xfId="22146" xr:uid="{18807350-B6AD-49D4-9770-42BE67012FEB}"/>
    <cellStyle name="40% - Ênfase1 9 3 3 2" xfId="11994" xr:uid="{6418F5DE-7836-4E22-AAD3-90ED4FBDDAC4}"/>
    <cellStyle name="40% - Ênfase1 9 3 3 3" xfId="12004" xr:uid="{50B3B142-72C2-4A97-B784-EECFBCC3E34A}"/>
    <cellStyle name="40% - Ênfase1 9 3 3 4" xfId="22649" xr:uid="{47188EDD-53B5-467D-A5FD-1DCE86E038EF}"/>
    <cellStyle name="40% - Ênfase1 9 3 4" xfId="22651" xr:uid="{C13B197D-7DF0-4D17-B663-F483CB71D400}"/>
    <cellStyle name="40% - Ênfase1 9 3 4 2" xfId="12029" xr:uid="{ED2CC89C-A124-4C84-B7CF-8FFCC2FA963D}"/>
    <cellStyle name="40% - Ênfase1 9 3 4 3" xfId="12045" xr:uid="{D017BB1E-2E14-4E02-9D48-C5A88CE31674}"/>
    <cellStyle name="40% - Ênfase1 9 3 4 4" xfId="12365" xr:uid="{C85922D2-05A9-4083-8315-B9F6634B0552}"/>
    <cellStyle name="40% - Ênfase1 9 3 5" xfId="22656" xr:uid="{7E0DD2D5-1AE6-4799-9692-5F60AC499C5C}"/>
    <cellStyle name="40% - Ênfase1 9 3 6" xfId="22660" xr:uid="{04AEF5B8-41E0-4ACD-85E0-2BD32CBF920C}"/>
    <cellStyle name="40% - Ênfase1 9 3 7" xfId="22664" xr:uid="{8A6A573F-7C67-4263-AF7F-3E609FFF9818}"/>
    <cellStyle name="40% - Ênfase1 9 4" xfId="22667" xr:uid="{21D2C64E-EB49-43E5-ACF3-BBAD6A956997}"/>
    <cellStyle name="40% - Ênfase1 9 4 2" xfId="22153" xr:uid="{4AA10A9F-6EA7-4A6E-B7B1-77AD41A3B83F}"/>
    <cellStyle name="40% - Ênfase1 9 4 2 2" xfId="14287" xr:uid="{6367D9B8-E475-4D43-BE35-58BB20868A1F}"/>
    <cellStyle name="40% - Ênfase1 9 4 2 3" xfId="14291" xr:uid="{184E43FF-0345-4B4B-9FCE-729E5E3E4A99}"/>
    <cellStyle name="40% - Ênfase1 9 4 3" xfId="5656" xr:uid="{35ECEA28-741A-4A71-9B91-B487E5A3F549}"/>
    <cellStyle name="40% - Ênfase1 9 4 3 2" xfId="1944" xr:uid="{E2D80AD0-A2DD-469E-98CF-77238D13BA95}"/>
    <cellStyle name="40% - Ênfase1 9 4 3 3" xfId="1947" xr:uid="{1D277ED1-CC68-402C-9EB6-0E67C7C5AEBF}"/>
    <cellStyle name="40% - Ênfase1 9 4 4" xfId="8828" xr:uid="{33BE5B86-6BAA-4DBF-92EB-083D035098BA}"/>
    <cellStyle name="40% - Ênfase1 9 4 4 2" xfId="14825" xr:uid="{21A2968D-04F7-44E4-9056-BC556F7DD25B}"/>
    <cellStyle name="40% - Ênfase1 9 4 4 3" xfId="14835" xr:uid="{86F2D0BD-5FAE-477C-BE43-BA916903E581}"/>
    <cellStyle name="40% - Ênfase1 9 4 5" xfId="8832" xr:uid="{39B8B74A-BDE6-4A79-BF28-7B915572D3B6}"/>
    <cellStyle name="40% - Ênfase1 9 4 6" xfId="22669" xr:uid="{30C79BB7-6D2D-4708-9E31-22783A26A79A}"/>
    <cellStyle name="40% - Ênfase1 9 4 7" xfId="22671" xr:uid="{E0D88AEE-5ADC-46F7-8666-44B8F557DB7F}"/>
    <cellStyle name="40% - Ênfase1 9 5" xfId="22676" xr:uid="{B27FC5DC-AFB8-463D-A57D-90E54E70C9C3}"/>
    <cellStyle name="40% - Ênfase1 9 5 2" xfId="22680" xr:uid="{02D2065D-48A2-4669-9D0E-439E02FC1984}"/>
    <cellStyle name="40% - Ênfase1 9 5 2 2" xfId="14308" xr:uid="{A54BB659-33FB-48F1-A054-F3EE2715BC94}"/>
    <cellStyle name="40% - Ênfase1 9 5 2 3" xfId="18037" xr:uid="{9927ED74-F03B-408B-A082-F69C197FFFDB}"/>
    <cellStyle name="40% - Ênfase1 9 5 3" xfId="11459" xr:uid="{70FB9911-0C94-4C5F-AEC9-50A81BF95D72}"/>
    <cellStyle name="40% - Ênfase1 9 5 4" xfId="22686" xr:uid="{7FE05168-CDCE-42D1-B1C5-03FEDA87207E}"/>
    <cellStyle name="40% - Ênfase1 9 5 5" xfId="22691" xr:uid="{E3190C47-7C58-47CA-AE7B-EDFC27B6591A}"/>
    <cellStyle name="40% - Ênfase1 9 6" xfId="22692" xr:uid="{F6D8D903-4C1F-4C43-B6D7-C32B6F40A6D2}"/>
    <cellStyle name="40% - Ênfase1 9 6 2" xfId="22693" xr:uid="{89A3BA8F-E2A3-469E-BA7E-9FF77A04A34F}"/>
    <cellStyle name="40% - Ênfase1 9 6 2 2" xfId="19542" xr:uid="{DE2D7833-14BF-4B5C-BF8B-148BAC09A477}"/>
    <cellStyle name="40% - Ênfase1 9 6 2 3" xfId="19544" xr:uid="{6265E6C4-5442-4FC8-81A6-E761439D530E}"/>
    <cellStyle name="40% - Ênfase1 9 6 3" xfId="13041" xr:uid="{6B2AAA1D-EBE2-4A5F-B15B-85FBC3A7F864}"/>
    <cellStyle name="40% - Ênfase1 9 6 4" xfId="22694" xr:uid="{CBCABC24-C974-4FA5-92CE-EFA6AD083392}"/>
    <cellStyle name="40% - Ênfase1 9 6 5" xfId="22696" xr:uid="{3B54AE6A-E703-464A-82D6-1654AF055AE1}"/>
    <cellStyle name="40% - Ênfase1 9 7" xfId="22697" xr:uid="{49FA371E-1054-4A22-8F17-2802B2E16DB7}"/>
    <cellStyle name="40% - Ênfase1 9 7 2" xfId="22699" xr:uid="{C0097EF3-3B48-4FDA-B826-3473E461883A}"/>
    <cellStyle name="40% - Ênfase1 9 8" xfId="22700" xr:uid="{C59AD045-7C0B-4932-A01C-B6996B46DE1C}"/>
    <cellStyle name="40% - Ênfase1 9 8 2" xfId="8771" xr:uid="{7E90A52C-DF6B-435A-A46B-4BF3A66BDF97}"/>
    <cellStyle name="40% - Ênfase1 9 9" xfId="2924" xr:uid="{F45A44AC-80A9-4730-A309-4198E32C8C66}"/>
    <cellStyle name="40% - Ênfase1 9 9 2" xfId="22701" xr:uid="{84708D85-2C3F-46E0-90B5-CA6FE9A3267A}"/>
    <cellStyle name="40% - Ênfase1 9 9 2 2" xfId="15479" xr:uid="{56A453D8-5535-4F54-A947-5108A0CE0531}"/>
    <cellStyle name="40% - Ênfase1 9 9 2 3" xfId="15484" xr:uid="{30CC198C-3FAE-49DA-A42F-D8BAD34CF93F}"/>
    <cellStyle name="40% - Ênfase1 9 9 3" xfId="22702" xr:uid="{155AADA0-2DD4-469D-98B6-F3F2147FDB87}"/>
    <cellStyle name="40% - Ênfase1 9 9 4" xfId="22704" xr:uid="{D2ED902C-E544-414D-8CE8-34FE68C6C441}"/>
    <cellStyle name="40% - Ênfase1 9 9 5" xfId="11857" xr:uid="{F5C53871-49E2-4AC5-AA80-BB1C70455D3D}"/>
    <cellStyle name="40% - Ênfase1 90" xfId="22608" xr:uid="{255EE257-3283-488A-B69B-8245481E5896}"/>
    <cellStyle name="40% - Ênfase1 91" xfId="22610" xr:uid="{070ED0E6-AB53-4D4E-9833-50166E23DCA2}"/>
    <cellStyle name="40% - Ênfase1 92" xfId="22612" xr:uid="{6EDD1E5B-36D2-4029-9197-499FB396E7BB}"/>
    <cellStyle name="40% - Ênfase1 93" xfId="22615" xr:uid="{6D2271A6-F6A1-4A8E-A76F-B171D4739D41}"/>
    <cellStyle name="40% - Ênfase1 94" xfId="22618" xr:uid="{B8AAFE6E-4B4A-4771-B0F8-2F32E3515578}"/>
    <cellStyle name="40% - Ênfase1 95" xfId="22709" xr:uid="{AA33C6D4-E15D-48DB-A05A-CA299F811225}"/>
    <cellStyle name="40% - Ênfase1 96" xfId="22710" xr:uid="{3E8318F0-EA69-4A21-A6D7-4A158D10BF82}"/>
    <cellStyle name="40% - Ênfase1 97" xfId="22711" xr:uid="{4286D3F5-44F4-49FC-ACF3-70AA8EC27E89}"/>
    <cellStyle name="40% - Ênfase1 98" xfId="22712" xr:uid="{DEED7D92-2AF4-454B-9D50-49C39DAAE148}"/>
    <cellStyle name="40% - Ênfase1 99" xfId="22713" xr:uid="{527AF075-5480-4E49-895F-9CF0FB840F8D}"/>
    <cellStyle name="40% - Ênfase2 10" xfId="22714" xr:uid="{51679623-86E9-4DFB-BB63-E333FB071F52}"/>
    <cellStyle name="40% - Ênfase2 10 10" xfId="22719" xr:uid="{EADEA17B-FB7F-429C-AF6E-F17FCAB158C0}"/>
    <cellStyle name="40% - Ênfase2 10 10 2" xfId="19601" xr:uid="{18EE588C-01D9-4CF7-9522-18D405B99855}"/>
    <cellStyle name="40% - Ênfase2 10 10 2 2" xfId="22720" xr:uid="{AA1D856A-CD02-4695-8F2A-6A18EDB7544A}"/>
    <cellStyle name="40% - Ênfase2 10 10 2 3" xfId="22721" xr:uid="{5702BAB4-57C3-4469-A6DA-E2EE4089780E}"/>
    <cellStyle name="40% - Ênfase2 10 10 3" xfId="19604" xr:uid="{67ABF16B-3661-4313-8D60-405A9C01596C}"/>
    <cellStyle name="40% - Ênfase2 10 10 4" xfId="22724" xr:uid="{5F4CE52C-3215-4179-8692-7DC7FDC8AF0B}"/>
    <cellStyle name="40% - Ênfase2 10 10 5" xfId="22726" xr:uid="{44CF33B0-F67B-4DE6-96CC-8731F78FBAE9}"/>
    <cellStyle name="40% - Ênfase2 10 11" xfId="22728" xr:uid="{09A97CB4-B180-4207-8CE5-2183D56A1F75}"/>
    <cellStyle name="40% - Ênfase2 10 11 2" xfId="22730" xr:uid="{6E932A55-199B-4D5D-822E-370392D92005}"/>
    <cellStyle name="40% - Ênfase2 10 11 2 2" xfId="22731" xr:uid="{EA2579B9-1DA3-4392-8759-59509DCE8BB8}"/>
    <cellStyle name="40% - Ênfase2 10 11 2 3" xfId="22733" xr:uid="{2820941E-B32B-4E04-8F01-AEBDE577B97B}"/>
    <cellStyle name="40% - Ênfase2 10 11 3" xfId="22736" xr:uid="{E509E413-FEA9-4E7D-BEF4-98B79C925A11}"/>
    <cellStyle name="40% - Ênfase2 10 11 4" xfId="22739" xr:uid="{C56A3E68-202C-46C6-A43C-A25D7F2EA1F2}"/>
    <cellStyle name="40% - Ênfase2 10 11 5" xfId="22741" xr:uid="{216B6555-EDE6-4024-892A-981BF38D7D86}"/>
    <cellStyle name="40% - Ênfase2 10 12" xfId="22743" xr:uid="{4EB6E86E-6F59-429C-BC3E-CBC8587E3AA4}"/>
    <cellStyle name="40% - Ênfase2 10 12 2" xfId="22744" xr:uid="{B6492141-E39C-490B-8D09-4D3D844832DD}"/>
    <cellStyle name="40% - Ênfase2 10 12 3" xfId="22745" xr:uid="{5493D688-7D24-4706-A8C0-987EB4C5FEEF}"/>
    <cellStyle name="40% - Ênfase2 10 12 4" xfId="22747" xr:uid="{CF83E768-1C10-44F0-B596-1183B5DE9DA7}"/>
    <cellStyle name="40% - Ênfase2 10 13" xfId="22749" xr:uid="{61002426-727D-4283-ACB7-023C19F3BB88}"/>
    <cellStyle name="40% - Ênfase2 10 13 2" xfId="11315" xr:uid="{668D68A0-4C78-4F0A-88DA-89C9437CDA7E}"/>
    <cellStyle name="40% - Ênfase2 10 13 3" xfId="11318" xr:uid="{697DF4A2-C538-436F-8DCB-A6F65476D853}"/>
    <cellStyle name="40% - Ênfase2 10 13 4" xfId="11324" xr:uid="{721996BF-89BF-46BA-B612-D739635A77E4}"/>
    <cellStyle name="40% - Ênfase2 10 14" xfId="22753" xr:uid="{BB214159-7CED-4321-ACFB-FCD54EDFE96D}"/>
    <cellStyle name="40% - Ênfase2 10 14 2" xfId="11350" xr:uid="{EF906470-F576-493C-AA0A-160AE02D062E}"/>
    <cellStyle name="40% - Ênfase2 10 14 3" xfId="11366" xr:uid="{7A980CE2-86A0-467C-A64D-A7ED20B07644}"/>
    <cellStyle name="40% - Ênfase2 10 14 4" xfId="11372" xr:uid="{304F8552-346D-468E-91CE-357FF8868DDE}"/>
    <cellStyle name="40% - Ênfase2 10 15" xfId="22757" xr:uid="{5841FC00-68B1-4609-89D8-264CEA4F495D}"/>
    <cellStyle name="40% - Ênfase2 10 15 2" xfId="6213" xr:uid="{D03062F0-7378-4FEF-AEAF-C9C56BDC2C44}"/>
    <cellStyle name="40% - Ênfase2 10 15 3" xfId="6227" xr:uid="{8F75D1D4-998F-45D4-8CAE-2CCA42BC73FD}"/>
    <cellStyle name="40% - Ênfase2 10 15 4" xfId="6237" xr:uid="{B181A442-402C-4AFF-B5E4-30CCC52899E7}"/>
    <cellStyle name="40% - Ênfase2 10 16" xfId="22758" xr:uid="{F423AB4F-54AC-4907-BC68-796EDF2E5A02}"/>
    <cellStyle name="40% - Ênfase2 10 16 2" xfId="11442" xr:uid="{CB47F8E1-81FB-4C7D-BE8D-3C064536C1A9}"/>
    <cellStyle name="40% - Ênfase2 10 16 3" xfId="11445" xr:uid="{14EEEB85-9160-432C-9CEC-02765A6F41DF}"/>
    <cellStyle name="40% - Ênfase2 10 16 4" xfId="22764" xr:uid="{ED452EE4-0CFA-41B8-8E73-DFFABAF32DB4}"/>
    <cellStyle name="40% - Ênfase2 10 17" xfId="22766" xr:uid="{71D8CBDE-CE9D-419C-99C6-236FA151426E}"/>
    <cellStyle name="40% - Ênfase2 10 17 2" xfId="2130" xr:uid="{F1DEA26E-C77D-49E9-8330-149C26010837}"/>
    <cellStyle name="40% - Ênfase2 10 18" xfId="19824" xr:uid="{EAEA8087-4398-498B-A178-0E27D7DF4E29}"/>
    <cellStyle name="40% - Ênfase2 10 18 2" xfId="19828" xr:uid="{72816DB8-E8A0-452E-818C-FB1ABEDC4C31}"/>
    <cellStyle name="40% - Ênfase2 10 19" xfId="19842" xr:uid="{CB6EEF51-B70E-400B-8A01-8CE49701CA25}"/>
    <cellStyle name="40% - Ênfase2 10 2" xfId="22767" xr:uid="{387BB330-7304-4E2D-B92E-EC97E32813A4}"/>
    <cellStyle name="40% - Ênfase2 10 2 2" xfId="22771" xr:uid="{7133BF0A-1C17-4D85-9F0A-C452E9A9471A}"/>
    <cellStyle name="40% - Ênfase2 10 2 2 2" xfId="22772" xr:uid="{08D457FE-8D2A-451A-89B9-5BD68F121E40}"/>
    <cellStyle name="40% - Ênfase2 10 2 2 3" xfId="22773" xr:uid="{C83ED8E3-3649-4578-8EAA-79FD04F98458}"/>
    <cellStyle name="40% - Ênfase2 10 2 2 4" xfId="22774" xr:uid="{CF94B262-CAF4-4757-BBC2-F9E4A34ADADD}"/>
    <cellStyle name="40% - Ênfase2 10 2 3" xfId="22775" xr:uid="{346CAFFA-000E-4EB0-A3B4-AC151594919B}"/>
    <cellStyle name="40% - Ênfase2 10 2 3 2" xfId="12630" xr:uid="{93922B2D-8B55-42A5-8C60-37F172BA3695}"/>
    <cellStyle name="40% - Ênfase2 10 2 3 3" xfId="22776" xr:uid="{378A7AFD-1ACF-4975-8D27-DE45E860F80B}"/>
    <cellStyle name="40% - Ênfase2 10 2 3 4" xfId="22778" xr:uid="{10BF2941-EC35-4CC7-A880-742868E60B01}"/>
    <cellStyle name="40% - Ênfase2 10 2 4" xfId="22779" xr:uid="{9CEF0C7D-9B1B-4798-8F21-3CBB73991FEF}"/>
    <cellStyle name="40% - Ênfase2 10 2 4 2" xfId="4113" xr:uid="{62C6DAA0-D2ED-4BC9-A84E-E950747BEB10}"/>
    <cellStyle name="40% - Ênfase2 10 2 4 3" xfId="16098" xr:uid="{C214ECD3-23FC-4D63-A3E8-69A6E1300646}"/>
    <cellStyle name="40% - Ênfase2 10 2 4 4" xfId="16100" xr:uid="{00E4C41F-C5E5-4DF5-BF9D-007642641A33}"/>
    <cellStyle name="40% - Ênfase2 10 2 5" xfId="22782" xr:uid="{2924DFD1-DE7B-44D7-BED4-5B6B8D2C4111}"/>
    <cellStyle name="40% - Ênfase2 10 2 6" xfId="22785" xr:uid="{12D5306B-6F9B-4811-BCBD-66A7F90FF543}"/>
    <cellStyle name="40% - Ênfase2 10 2 7" xfId="22792" xr:uid="{D7B92C48-C0EB-4C2A-A0DC-91B09883D62C}"/>
    <cellStyle name="40% - Ênfase2 10 20" xfId="22756" xr:uid="{8E9C4394-4A4A-40CD-9F47-FD5C42672E86}"/>
    <cellStyle name="40% - Ênfase2 10 3" xfId="4982" xr:uid="{76A5AC1E-9427-4771-A100-BC1682534834}"/>
    <cellStyle name="40% - Ênfase2 10 3 2" xfId="22793" xr:uid="{1C5715EA-6234-422E-A0D4-D971F500B414}"/>
    <cellStyle name="40% - Ênfase2 10 3 2 2" xfId="22794" xr:uid="{27B34B80-39B8-4396-998D-07647871860A}"/>
    <cellStyle name="40% - Ênfase2 10 3 2 3" xfId="22795" xr:uid="{AD00B302-5983-4693-9E45-6DED09921D9B}"/>
    <cellStyle name="40% - Ênfase2 10 3 2 4" xfId="22796" xr:uid="{356889B9-B534-42A0-91F9-4F161EC7DE6A}"/>
    <cellStyle name="40% - Ênfase2 10 3 3" xfId="22797" xr:uid="{AFFF8256-B081-4F02-868C-DE19A5C4CA07}"/>
    <cellStyle name="40% - Ênfase2 10 3 3 2" xfId="8391" xr:uid="{8F3A8F10-51D6-471A-A14A-B65DB1B098E8}"/>
    <cellStyle name="40% - Ênfase2 10 3 3 3" xfId="8426" xr:uid="{EE4AE40F-30FB-4597-A8A4-49C54760DD68}"/>
    <cellStyle name="40% - Ênfase2 10 3 3 4" xfId="8458" xr:uid="{11D8D3A0-2EBC-422E-A1BE-A6084588DA52}"/>
    <cellStyle name="40% - Ênfase2 10 3 4" xfId="17656" xr:uid="{0B41334F-612E-40F6-9981-BFF7A19BE316}"/>
    <cellStyle name="40% - Ênfase2 10 3 4 2" xfId="16261" xr:uid="{17D3C275-3A02-4695-A127-FA5AF465DE26}"/>
    <cellStyle name="40% - Ênfase2 10 3 4 3" xfId="16265" xr:uid="{2A56CEA6-1DC6-452C-8231-C4E1EB53BCAF}"/>
    <cellStyle name="40% - Ênfase2 10 3 4 4" xfId="16269" xr:uid="{DFF18D29-ADB1-4FD2-817D-3ECC94DDB798}"/>
    <cellStyle name="40% - Ênfase2 10 3 5" xfId="17660" xr:uid="{7AB54206-DCA2-404E-ABD7-B1E2D235E2A7}"/>
    <cellStyle name="40% - Ênfase2 10 3 6" xfId="17669" xr:uid="{A656E5A5-B8CF-4477-8FCA-18D05441BE5B}"/>
    <cellStyle name="40% - Ênfase2 10 3 7" xfId="22806" xr:uid="{9436AC5C-9E2C-4A7B-9009-9F9EBEC88A26}"/>
    <cellStyle name="40% - Ênfase2 10 4" xfId="3887" xr:uid="{F77E540A-5406-4A48-9F63-F3AD62E9A116}"/>
    <cellStyle name="40% - Ênfase2 10 4 2" xfId="22807" xr:uid="{2DF62C8A-477D-445E-A521-34C89A96F076}"/>
    <cellStyle name="40% - Ênfase2 10 4 2 2" xfId="22808" xr:uid="{2F163DB8-3591-44FD-850F-8E05F73174BC}"/>
    <cellStyle name="40% - Ênfase2 10 4 2 3" xfId="22809" xr:uid="{B7503987-5FFB-415A-A418-03CDB7192961}"/>
    <cellStyle name="40% - Ênfase2 10 4 3" xfId="22810" xr:uid="{32156640-7944-407D-8BF3-792179F00734}"/>
    <cellStyle name="40% - Ênfase2 10 4 3 2" xfId="9755" xr:uid="{BBA5DC55-6629-4410-A722-C556939B263C}"/>
    <cellStyle name="40% - Ênfase2 10 4 3 3" xfId="9769" xr:uid="{C7D4EB99-FB69-403E-B024-F6A404C2B264}"/>
    <cellStyle name="40% - Ênfase2 10 4 4" xfId="17675" xr:uid="{69D4248E-C7C1-4FD8-9808-740EAD15365B}"/>
    <cellStyle name="40% - Ênfase2 10 4 4 2" xfId="16568" xr:uid="{F871F7F1-9071-4A2A-A1A7-5A55BB08B8EC}"/>
    <cellStyle name="40% - Ênfase2 10 4 4 3" xfId="16571" xr:uid="{77F03C7D-51C2-4851-B4FD-BCFAEA756E27}"/>
    <cellStyle name="40% - Ênfase2 10 4 5" xfId="22813" xr:uid="{7CB41ED5-EF09-4427-81C9-18F7FD752EB9}"/>
    <cellStyle name="40% - Ênfase2 10 4 6" xfId="22816" xr:uid="{4E22BD60-FC63-4039-AE2F-A62D83D5CE5A}"/>
    <cellStyle name="40% - Ênfase2 10 4 7" xfId="22821" xr:uid="{3C1DA91F-1810-4B8C-95C0-A2D0840D81E7}"/>
    <cellStyle name="40% - Ênfase2 10 5" xfId="22824" xr:uid="{C52D9554-D02F-4E02-AF3E-AB38AEC08C66}"/>
    <cellStyle name="40% - Ênfase2 10 5 2" xfId="8941" xr:uid="{DA3C2E2D-F45E-4E63-BB3A-D3FE77CEDC9B}"/>
    <cellStyle name="40% - Ênfase2 10 5 2 2" xfId="22825" xr:uid="{C0D33A85-DA67-4476-8B69-908A632ABDB7}"/>
    <cellStyle name="40% - Ênfase2 10 5 2 3" xfId="22826" xr:uid="{0773F7D0-383B-4725-B28E-A3663AF75262}"/>
    <cellStyle name="40% - Ênfase2 10 5 3" xfId="22830" xr:uid="{00D95D56-3104-47FB-9653-580E48FD5C41}"/>
    <cellStyle name="40% - Ênfase2 10 5 4" xfId="8956" xr:uid="{DAD7098D-77D2-41E6-8C2D-8DBD8D4533C2}"/>
    <cellStyle name="40% - Ênfase2 10 5 5" xfId="19671" xr:uid="{308DA3B7-F09F-4AE0-9492-1BA4B4F09400}"/>
    <cellStyle name="40% - Ênfase2 10 6" xfId="22831" xr:uid="{3185A0D9-E380-4D90-8542-5F170DF1DA50}"/>
    <cellStyle name="40% - Ênfase2 10 6 2" xfId="22832" xr:uid="{7D26402C-92F1-42B2-A63F-AC2D57012656}"/>
    <cellStyle name="40% - Ênfase2 10 6 2 2" xfId="22833" xr:uid="{0FCE43D9-E690-4B44-BF88-8847EB52967E}"/>
    <cellStyle name="40% - Ênfase2 10 6 2 3" xfId="22834" xr:uid="{C90184CE-310C-4C18-B522-7DE921670E8F}"/>
    <cellStyle name="40% - Ênfase2 10 6 3" xfId="22837" xr:uid="{53FC0B6A-6977-40D4-8640-0C76A4772486}"/>
    <cellStyle name="40% - Ênfase2 10 6 4" xfId="22840" xr:uid="{8E263AA1-17E6-40C5-ABCB-E1729EF2713F}"/>
    <cellStyle name="40% - Ênfase2 10 6 5" xfId="19697" xr:uid="{C26BECF6-7CA2-449C-826E-E5FD2C643C71}"/>
    <cellStyle name="40% - Ênfase2 10 7" xfId="8968" xr:uid="{261A113E-EE50-46B0-8051-F4E26E290A26}"/>
    <cellStyle name="40% - Ênfase2 10 7 2" xfId="8971" xr:uid="{B5583DA2-3531-415B-9332-EC8A53E67142}"/>
    <cellStyle name="40% - Ênfase2 10 8" xfId="5414" xr:uid="{BC5030AB-A4AD-4133-9A8E-914111CE1DD4}"/>
    <cellStyle name="40% - Ênfase2 10 8 2" xfId="6397" xr:uid="{9C0CB490-607F-41A7-946B-2A4C42B4D230}"/>
    <cellStyle name="40% - Ênfase2 10 9" xfId="5823" xr:uid="{F5EDA06D-C08F-44F4-AFB6-4847B682DC49}"/>
    <cellStyle name="40% - Ênfase2 10 9 2" xfId="5068" xr:uid="{05E60F8F-A34D-42C4-B73E-7F9B0D2E0D8F}"/>
    <cellStyle name="40% - Ênfase2 10 9 2 2" xfId="18262" xr:uid="{6DC30864-3706-4DD5-9312-552262D1454A}"/>
    <cellStyle name="40% - Ênfase2 10 9 2 3" xfId="18267" xr:uid="{F8F26FE6-F092-4EB8-96DB-DA70AB219404}"/>
    <cellStyle name="40% - Ênfase2 10 9 3" xfId="14958" xr:uid="{46E0C9C9-FCAC-4CBE-8BC6-0B3054BCB2A0}"/>
    <cellStyle name="40% - Ênfase2 10 9 4" xfId="18281" xr:uid="{7400FAE1-EDE9-44C8-B7AB-574DB3641C43}"/>
    <cellStyle name="40% - Ênfase2 10 9 5" xfId="18283" xr:uid="{99654BE8-E5E5-4D80-90BE-022890436B3D}"/>
    <cellStyle name="40% - Ênfase2 100" xfId="18199" xr:uid="{52ADAE1F-F2BE-4AFD-A18D-3F5F5676ABA1}"/>
    <cellStyle name="40% - Ênfase2 101" xfId="18203" xr:uid="{69D8F392-4A1F-449D-8F5C-BE886F9DFD81}"/>
    <cellStyle name="40% - Ênfase2 102" xfId="22841" xr:uid="{E55FD13C-6C0B-440E-BCD2-FA1D0D7C9A6C}"/>
    <cellStyle name="40% - Ênfase2 103" xfId="22842" xr:uid="{BC35A678-ED13-4C2C-A63C-BE2390D485DA}"/>
    <cellStyle name="40% - Ênfase2 104" xfId="22843" xr:uid="{51DBBB8B-B4C6-4722-A5E8-F805DC562FA8}"/>
    <cellStyle name="40% - Ênfase2 105" xfId="22845" xr:uid="{354DD0B0-BF4A-4A44-8A14-22129B75B9F6}"/>
    <cellStyle name="40% - Ênfase2 106" xfId="22847" xr:uid="{F7744C0B-5E47-4160-B6EF-8DA56586C90A}"/>
    <cellStyle name="40% - Ênfase2 107" xfId="22849" xr:uid="{68305038-27CC-4506-BC8B-5D38BB09C330}"/>
    <cellStyle name="40% - Ênfase2 108" xfId="22851" xr:uid="{5F84F9FB-6266-4119-9641-D3DB4D30566D}"/>
    <cellStyle name="40% - Ênfase2 109" xfId="15621" xr:uid="{9ED67C14-7D6D-4208-A325-97CC6B39F8B3}"/>
    <cellStyle name="40% - Ênfase2 11" xfId="22855" xr:uid="{44C65B77-E5CC-4BE2-B9EF-4C3A0E35E780}"/>
    <cellStyle name="40% - Ênfase2 11 10" xfId="9306" xr:uid="{0225DD21-3F72-45BA-B3BB-6D017CDB2615}"/>
    <cellStyle name="40% - Ênfase2 11 10 2" xfId="22859" xr:uid="{E0C4CA77-AADA-46EA-9120-301197A1A153}"/>
    <cellStyle name="40% - Ênfase2 11 10 2 2" xfId="22861" xr:uid="{B0E7817B-969E-40D0-8D45-1838FDFC16F0}"/>
    <cellStyle name="40% - Ênfase2 11 10 2 3" xfId="19561" xr:uid="{DE53F914-9BEE-439D-A03D-B95015455E5F}"/>
    <cellStyle name="40% - Ênfase2 11 10 3" xfId="22864" xr:uid="{68721902-EBFF-4DAC-BF91-20B303AD73D8}"/>
    <cellStyle name="40% - Ênfase2 11 10 4" xfId="22868" xr:uid="{09EE0C43-2BBF-497D-BED3-6E3BA8E6AD69}"/>
    <cellStyle name="40% - Ênfase2 11 10 5" xfId="22874" xr:uid="{66743987-7F34-4039-A1BF-495FCF726572}"/>
    <cellStyle name="40% - Ênfase2 11 11" xfId="22875" xr:uid="{CD0FDC8A-A90E-41E5-BDCA-D629C6690112}"/>
    <cellStyle name="40% - Ênfase2 11 11 2" xfId="22877" xr:uid="{2ABDD62A-8816-4FB3-9226-7406486D3DD4}"/>
    <cellStyle name="40% - Ênfase2 11 11 2 2" xfId="22879" xr:uid="{D8C6DB41-A1FC-415B-9166-CFCF613B188E}"/>
    <cellStyle name="40% - Ênfase2 11 11 2 3" xfId="19569" xr:uid="{95F3A529-505D-4B33-8C8E-541BA40FA9D0}"/>
    <cellStyle name="40% - Ênfase2 11 11 3" xfId="22880" xr:uid="{B09515F6-D817-44C8-94B2-79438BD975C7}"/>
    <cellStyle name="40% - Ênfase2 11 11 4" xfId="22881" xr:uid="{D7DEFC2B-91CA-4143-8208-7D9E8DD008DF}"/>
    <cellStyle name="40% - Ênfase2 11 11 5" xfId="22882" xr:uid="{164AC815-86C6-406C-B584-63BB58C0B5F3}"/>
    <cellStyle name="40% - Ênfase2 11 12" xfId="22857" xr:uid="{E91363C5-3C23-4248-BB77-2909693A2FF1}"/>
    <cellStyle name="40% - Ênfase2 11 12 2" xfId="22860" xr:uid="{E5FBD693-7138-408F-A89F-CB14B8BBCAF2}"/>
    <cellStyle name="40% - Ênfase2 11 12 3" xfId="19560" xr:uid="{4DBDF7D1-7DD9-463D-AEAE-8B998AEA93C7}"/>
    <cellStyle name="40% - Ênfase2 11 12 4" xfId="19563" xr:uid="{8A37B89D-1660-4D7D-9857-1B952FE7C971}"/>
    <cellStyle name="40% - Ênfase2 11 13" xfId="22862" xr:uid="{BCDD989B-BFB6-45F2-A78D-FA6014003EEA}"/>
    <cellStyle name="40% - Ênfase2 11 13 2" xfId="22883" xr:uid="{070C54A9-CA3F-4A44-8309-A0D722AADC7E}"/>
    <cellStyle name="40% - Ênfase2 11 13 3" xfId="22885" xr:uid="{C723ADA9-EB7C-4D52-8892-70F0B28AC5F1}"/>
    <cellStyle name="40% - Ênfase2 11 13 4" xfId="22888" xr:uid="{BB99B7B5-E403-4E2F-890E-9B56B23CD721}"/>
    <cellStyle name="40% - Ênfase2 11 14" xfId="22865" xr:uid="{9B66408D-5F4C-4B45-BD21-A9391DECDE98}"/>
    <cellStyle name="40% - Ênfase2 11 14 2" xfId="22889" xr:uid="{C79FA9B6-EBCD-4B5D-8AA3-2D413A59B51B}"/>
    <cellStyle name="40% - Ênfase2 11 14 3" xfId="22890" xr:uid="{0E958D1E-43AC-4A5F-A4F4-FCBA328FBC5E}"/>
    <cellStyle name="40% - Ênfase2 11 14 4" xfId="22891" xr:uid="{38D9047F-8F5B-4596-AA6F-581391DA0ED9}"/>
    <cellStyle name="40% - Ênfase2 11 15" xfId="22872" xr:uid="{3CD0CDFE-E855-4BD6-9397-9B0A4470ECA4}"/>
    <cellStyle name="40% - Ênfase2 11 15 2" xfId="22896" xr:uid="{1FBF9C71-530A-4D80-A9D5-FD664FD0BF4F}"/>
    <cellStyle name="40% - Ênfase2 11 15 3" xfId="22900" xr:uid="{2B4816C8-419E-4153-8256-65043A46BE22}"/>
    <cellStyle name="40% - Ênfase2 11 15 4" xfId="22904" xr:uid="{67F124D4-EA05-4342-88AA-79E653E7A8EB}"/>
    <cellStyle name="40% - Ênfase2 11 16" xfId="22905" xr:uid="{E91425F0-0EE7-4F35-9B2E-7FAB7611B248}"/>
    <cellStyle name="40% - Ênfase2 11 16 2" xfId="22907" xr:uid="{DE529C28-1FDC-4263-804B-C1DA4D67BB17}"/>
    <cellStyle name="40% - Ênfase2 11 16 3" xfId="22911" xr:uid="{D00C419B-DC0C-4584-A91C-A208BDF2400C}"/>
    <cellStyle name="40% - Ênfase2 11 16 4" xfId="22915" xr:uid="{F875AD91-63A2-41DC-850D-E8CCD30F74B5}"/>
    <cellStyle name="40% - Ênfase2 11 17" xfId="22917" xr:uid="{1CAD24FD-808B-4E9B-96DD-BD40403B3470}"/>
    <cellStyle name="40% - Ênfase2 11 17 2" xfId="22918" xr:uid="{9DB511B2-FF2C-45C1-90EE-6F43838F3D6B}"/>
    <cellStyle name="40% - Ênfase2 11 18" xfId="19977" xr:uid="{818E82B5-CDC8-4B72-BA19-7400B7BAD3FD}"/>
    <cellStyle name="40% - Ênfase2 11 18 2" xfId="19982" xr:uid="{3C84CE36-A229-4F6B-AF80-8F79F8AB4F10}"/>
    <cellStyle name="40% - Ênfase2 11 19" xfId="20007" xr:uid="{3F9ECE30-12F7-4984-B638-7296BD3E81B8}"/>
    <cellStyle name="40% - Ênfase2 11 2" xfId="22921" xr:uid="{F449CD37-E802-41C1-98EC-EFC9E5A3F581}"/>
    <cellStyle name="40% - Ênfase2 11 2 2" xfId="22923" xr:uid="{CE27DE02-F2BA-4CA0-A616-8AE03E7C90FA}"/>
    <cellStyle name="40% - Ênfase2 11 2 2 2" xfId="22924" xr:uid="{56E6CEB3-0D31-4D34-8507-77C50489DA39}"/>
    <cellStyle name="40% - Ênfase2 11 2 2 3" xfId="22925" xr:uid="{470B706A-2612-40EB-B76F-606E1C73E289}"/>
    <cellStyle name="40% - Ênfase2 11 2 2 4" xfId="22927" xr:uid="{BABE1129-1DD6-405B-9ABC-8754015103F2}"/>
    <cellStyle name="40% - Ênfase2 11 2 3" xfId="22928" xr:uid="{C3D35831-656B-4789-B0E5-15520EE2708A}"/>
    <cellStyle name="40% - Ênfase2 11 2 3 2" xfId="15061" xr:uid="{74E0AE9B-03C6-4D43-AE39-7239536F14C1}"/>
    <cellStyle name="40% - Ênfase2 11 2 3 3" xfId="22929" xr:uid="{B563DF71-B9C5-4E65-9128-703B98E1F584}"/>
    <cellStyle name="40% - Ênfase2 11 2 3 4" xfId="22931" xr:uid="{ADD24D87-30AE-4C06-97B6-CD09974241A8}"/>
    <cellStyle name="40% - Ênfase2 11 2 4" xfId="22933" xr:uid="{51855043-BD3A-42CD-973D-7E93372893FA}"/>
    <cellStyle name="40% - Ênfase2 11 2 4 2" xfId="6792" xr:uid="{4FDBD8BD-ADB2-4FC2-8102-4EB406DFE599}"/>
    <cellStyle name="40% - Ênfase2 11 2 4 3" xfId="6805" xr:uid="{6345956C-2BEC-413E-A368-E519E8B45A0C}"/>
    <cellStyle name="40% - Ênfase2 11 2 4 4" xfId="6823" xr:uid="{4ECE142E-CE15-4156-8D5F-232320455533}"/>
    <cellStyle name="40% - Ênfase2 11 2 5" xfId="22937" xr:uid="{54AB7EF4-C811-4BCA-B09C-B71372F63BE9}"/>
    <cellStyle name="40% - Ênfase2 11 2 6" xfId="22941" xr:uid="{0EA8461A-CAA9-4EAB-90D7-8FE198856C28}"/>
    <cellStyle name="40% - Ênfase2 11 2 7" xfId="22945" xr:uid="{2D09AF7F-5DEA-482B-BDA1-E82E0A679645}"/>
    <cellStyle name="40% - Ênfase2 11 20" xfId="22871" xr:uid="{F7F7A6DA-FFF9-46D7-9A44-C05B6F369C2C}"/>
    <cellStyle name="40% - Ênfase2 11 3" xfId="22946" xr:uid="{0D888B3C-EC4B-42FF-9FB3-FB41172B2797}"/>
    <cellStyle name="40% - Ênfase2 11 3 2" xfId="22947" xr:uid="{4BA85FA9-93CE-4CCB-A5E0-288F39ED831C}"/>
    <cellStyle name="40% - Ênfase2 11 3 2 2" xfId="22948" xr:uid="{7174FC50-87E7-4D76-A8D9-951C5096C68E}"/>
    <cellStyle name="40% - Ênfase2 11 3 2 3" xfId="22949" xr:uid="{A224DEFF-ED9A-4912-8E21-EA3CF77A9F16}"/>
    <cellStyle name="40% - Ênfase2 11 3 2 4" xfId="17094" xr:uid="{5F6DEC88-9C68-4A13-98D6-47AAAE7614C3}"/>
    <cellStyle name="40% - Ênfase2 11 3 3" xfId="22950" xr:uid="{E3BAF6C5-BCB5-4C13-9DEE-F4C09ACD8278}"/>
    <cellStyle name="40% - Ênfase2 11 3 3 2" xfId="12403" xr:uid="{7ADA9F42-F03B-4D0D-9388-535B912DCDDB}"/>
    <cellStyle name="40% - Ênfase2 11 3 3 3" xfId="12202" xr:uid="{B0CE8BBA-F37A-4D9C-9315-E5773827B28B}"/>
    <cellStyle name="40% - Ênfase2 11 3 3 4" xfId="12211" xr:uid="{20881BDC-8BC4-446B-B1B9-4BBFA6A5056A}"/>
    <cellStyle name="40% - Ênfase2 11 3 4" xfId="13179" xr:uid="{C4A43A97-6CDF-4432-94AB-5A770D03CC83}"/>
    <cellStyle name="40% - Ênfase2 11 3 4 2" xfId="12673" xr:uid="{7FE40B4D-4FCA-4E7D-8C87-C07AFC5D706F}"/>
    <cellStyle name="40% - Ênfase2 11 3 4 3" xfId="12224" xr:uid="{5B36E20A-B0CE-42BE-9262-663C035B6178}"/>
    <cellStyle name="40% - Ênfase2 11 3 4 4" xfId="12237" xr:uid="{07ACCE88-5F45-4790-89D4-15D2E8330AFD}"/>
    <cellStyle name="40% - Ênfase2 11 3 5" xfId="17688" xr:uid="{B1EC4E73-84B6-42C2-883D-7F2FF488307E}"/>
    <cellStyle name="40% - Ênfase2 11 3 6" xfId="17694" xr:uid="{8F06DA82-6B5A-44D1-8D40-978989C5AAFE}"/>
    <cellStyle name="40% - Ênfase2 11 3 7" xfId="22956" xr:uid="{2E5D684F-8967-4855-AD07-E34EC12B9D94}"/>
    <cellStyle name="40% - Ênfase2 11 4" xfId="20062" xr:uid="{A95E56D1-A8BA-4BCF-9A87-EC18BDB73182}"/>
    <cellStyle name="40% - Ênfase2 11 4 2" xfId="20065" xr:uid="{6A965422-EDFF-4547-99C3-462255FBDF51}"/>
    <cellStyle name="40% - Ênfase2 11 4 2 2" xfId="22957" xr:uid="{9E65D6D5-846F-48A4-BC35-3ECFCFA97864}"/>
    <cellStyle name="40% - Ênfase2 11 4 2 3" xfId="22958" xr:uid="{4A588B92-6F41-45DE-A675-5BE038957795}"/>
    <cellStyle name="40% - Ênfase2 11 4 3" xfId="20070" xr:uid="{11A4451D-9DD0-40B8-8EBA-86253DDED158}"/>
    <cellStyle name="40% - Ênfase2 11 4 3 2" xfId="13386" xr:uid="{8E0E405A-624F-4FD0-83A3-6DCEE64A6008}"/>
    <cellStyle name="40% - Ênfase2 11 4 3 3" xfId="12259" xr:uid="{58856CF8-3991-40DB-BD74-C0988A12AA34}"/>
    <cellStyle name="40% - Ênfase2 11 4 4" xfId="17701" xr:uid="{051EA7B6-09AC-48B6-A0BF-E998D0AE3667}"/>
    <cellStyle name="40% - Ênfase2 11 4 4 2" xfId="15152" xr:uid="{DB8E32DE-CAC0-4545-A350-DE5C5DF2A688}"/>
    <cellStyle name="40% - Ênfase2 11 4 4 3" xfId="15024" xr:uid="{A4E84D83-94BE-4BB9-A2CB-3E30B056C43E}"/>
    <cellStyle name="40% - Ênfase2 11 4 5" xfId="22961" xr:uid="{16A6A64E-42DB-4C5B-8E6B-FE88F70E986E}"/>
    <cellStyle name="40% - Ênfase2 11 4 6" xfId="22965" xr:uid="{AE9FE069-AC09-4BFC-BBDC-119639A90169}"/>
    <cellStyle name="40% - Ênfase2 11 4 7" xfId="22967" xr:uid="{6FF75F53-D120-4B33-A7AC-DBF78265E48B}"/>
    <cellStyle name="40% - Ênfase2 11 5" xfId="20076" xr:uid="{140FCAB5-1140-4F5E-A5E8-567C286AA4A3}"/>
    <cellStyle name="40% - Ênfase2 11 5 2" xfId="12926" xr:uid="{8AD3B02F-5C87-4895-B1A1-547C072B36E8}"/>
    <cellStyle name="40% - Ênfase2 11 5 2 2" xfId="12930" xr:uid="{7AB3F911-3FB3-41FB-BE2C-3FE24546D5EE}"/>
    <cellStyle name="40% - Ênfase2 11 5 2 3" xfId="2395" xr:uid="{9A5E32D0-3237-444D-8193-531B24538A53}"/>
    <cellStyle name="40% - Ênfase2 11 5 3" xfId="12932" xr:uid="{5ADE50D5-70D7-4F76-858D-F4EB564DF85C}"/>
    <cellStyle name="40% - Ênfase2 11 5 4" xfId="12938" xr:uid="{9AC613A8-BFD8-4012-901C-7C439E7CA5CE}"/>
    <cellStyle name="40% - Ênfase2 11 5 5" xfId="12953" xr:uid="{19BEEA50-C894-4E5B-9140-5120513C7D11}"/>
    <cellStyle name="40% - Ênfase2 11 6" xfId="20080" xr:uid="{4DD2EB63-2399-4C4A-8EE4-257A18CBD136}"/>
    <cellStyle name="40% - Ênfase2 11 6 2" xfId="20083" xr:uid="{4210DCCC-9CB9-4B7F-9730-B8F528B6DFEA}"/>
    <cellStyle name="40% - Ênfase2 11 6 2 2" xfId="22968" xr:uid="{2D921B62-532F-4075-B157-2ECC81479A59}"/>
    <cellStyle name="40% - Ênfase2 11 6 2 3" xfId="22969" xr:uid="{9D8D5485-F7DE-4810-8673-CB99B0BA7539}"/>
    <cellStyle name="40% - Ênfase2 11 6 3" xfId="20090" xr:uid="{4738F97A-DAFD-4FAF-9526-CCF6C80870C9}"/>
    <cellStyle name="40% - Ênfase2 11 6 4" xfId="20095" xr:uid="{D0441CF3-C5BA-485A-9C6B-BD0638672264}"/>
    <cellStyle name="40% - Ênfase2 11 6 5" xfId="22972" xr:uid="{5AA5578C-634E-42D1-AADE-AC1982D6631F}"/>
    <cellStyle name="40% - Ênfase2 11 7" xfId="14964" xr:uid="{C0A70789-4896-4083-BF83-F73C0C6F9280}"/>
    <cellStyle name="40% - Ênfase2 11 7 2" xfId="14967" xr:uid="{9F0636E8-53F3-4AF9-BEA2-EEAF25D0AFEA}"/>
    <cellStyle name="40% - Ênfase2 11 8" xfId="5502" xr:uid="{451776D4-63FA-459D-BEDF-C5A5249513C8}"/>
    <cellStyle name="40% - Ênfase2 11 8 2" xfId="18086" xr:uid="{C30DA4B9-3C60-459E-8006-80795FEF6431}"/>
    <cellStyle name="40% - Ênfase2 11 9" xfId="6002" xr:uid="{24291431-47DD-4951-B9A5-155551281566}"/>
    <cellStyle name="40% - Ênfase2 11 9 2" xfId="18090" xr:uid="{CFF8349B-B1EC-41F9-97AA-4F43C7857FA9}"/>
    <cellStyle name="40% - Ênfase2 11 9 2 2" xfId="18428" xr:uid="{4ABDEE91-2892-492B-B14F-462F831D6B90}"/>
    <cellStyle name="40% - Ênfase2 11 9 2 3" xfId="15170" xr:uid="{5CA8516F-050A-41CE-B798-D78DF9E560B1}"/>
    <cellStyle name="40% - Ênfase2 11 9 3" xfId="18432" xr:uid="{0000B6F3-F58F-4680-A631-4F8FDDD2480A}"/>
    <cellStyle name="40% - Ênfase2 11 9 4" xfId="7138" xr:uid="{2235310A-306E-4C2F-B1C6-E2552DDA1E6A}"/>
    <cellStyle name="40% - Ênfase2 11 9 5" xfId="7143" xr:uid="{DB55EFBD-BBF1-4115-8886-2C17A26FEC9B}"/>
    <cellStyle name="40% - Ênfase2 110" xfId="22844" xr:uid="{689F4C38-A365-4BA3-83D6-86BBA9F42743}"/>
    <cellStyle name="40% - Ênfase2 111" xfId="22846" xr:uid="{15730DD6-80FE-4C25-B263-6E783C05FFEF}"/>
    <cellStyle name="40% - Ênfase2 112" xfId="22848" xr:uid="{88B84469-F586-423A-B30D-1FB3AF9059BE}"/>
    <cellStyle name="40% - Ênfase2 113" xfId="22850" xr:uid="{7F0E5F5D-6F0D-4E1F-9D58-388987E5FA0E}"/>
    <cellStyle name="40% - Ênfase2 114" xfId="15622" xr:uid="{F6C75441-E0DE-4D7B-B306-DF8C4D9C887D}"/>
    <cellStyle name="40% - Ênfase2 115" xfId="15623" xr:uid="{82D9A27C-7EE4-4E44-95D0-FF285DCEF053}"/>
    <cellStyle name="40% - Ênfase2 116" xfId="19812" xr:uid="{D5A8EEAC-C5CD-4381-8263-8656B8C5AE36}"/>
    <cellStyle name="40% - Ênfase2 117" xfId="19818" xr:uid="{28A73907-96E7-42BD-B029-B0C6EFA38709}"/>
    <cellStyle name="40% - Ênfase2 118" xfId="17777" xr:uid="{19262E00-7A51-4530-9546-0F9C95BB1C1E}"/>
    <cellStyle name="40% - Ênfase2 119" xfId="2133" xr:uid="{39BCEC32-DF1F-43AC-9926-449ED5814BDA}"/>
    <cellStyle name="40% - Ênfase2 12" xfId="22978" xr:uid="{D43A7EA5-0B1F-4EB7-873A-700AE3F10B1E}"/>
    <cellStyle name="40% - Ênfase2 12 10" xfId="22980" xr:uid="{43525E4F-BB77-4FD3-9FD9-9D16C2AA0E70}"/>
    <cellStyle name="40% - Ênfase2 12 10 2" xfId="22985" xr:uid="{C2A74D6D-2C7A-47D4-96DA-1427A6468CB2}"/>
    <cellStyle name="40% - Ênfase2 12 10 3" xfId="22989" xr:uid="{D38CCC2E-85A3-4678-941E-0989E022A3C0}"/>
    <cellStyle name="40% - Ênfase2 12 10 4" xfId="22992" xr:uid="{13BDAB0C-5B9E-4CAB-ABF6-9DA51D7BDDCB}"/>
    <cellStyle name="40% - Ênfase2 12 11" xfId="22994" xr:uid="{A5F3B0FF-3C1D-442B-96AC-3131897B80F6}"/>
    <cellStyle name="40% - Ênfase2 12 11 2" xfId="22996" xr:uid="{5E38519D-A2FA-4B8A-9571-B6DBF9FA61B9}"/>
    <cellStyle name="40% - Ênfase2 12 11 3" xfId="22998" xr:uid="{5E7034F1-FBDA-48BF-A129-332101B04B72}"/>
    <cellStyle name="40% - Ênfase2 12 11 4" xfId="23000" xr:uid="{A6734930-12B2-44A5-ADD5-C148A2AD586E}"/>
    <cellStyle name="40% - Ênfase2 12 12" xfId="22893" xr:uid="{18CB028A-29A8-4251-9B54-3D1AA5867010}"/>
    <cellStyle name="40% - Ênfase2 12 12 2" xfId="23002" xr:uid="{07E90F2F-9CFD-4458-8E6D-78381B42DC20}"/>
    <cellStyle name="40% - Ênfase2 12 12 3" xfId="23004" xr:uid="{25FE2D14-5D20-4FF4-88DA-1D5986849005}"/>
    <cellStyle name="40% - Ênfase2 12 12 4" xfId="23006" xr:uid="{72009A00-3136-4F5A-B5EC-94DA5604C879}"/>
    <cellStyle name="40% - Ênfase2 12 13" xfId="22899" xr:uid="{9CDAEFDC-FE3F-4A0A-AE45-BBA72D59EBC2}"/>
    <cellStyle name="40% - Ênfase2 12 13 2" xfId="23008" xr:uid="{2371DD97-46E1-4C78-BC82-98F7BA9651F7}"/>
    <cellStyle name="40% - Ênfase2 12 13 3" xfId="23010" xr:uid="{7E0246E1-4C6E-4E24-A09C-8BD1D337E37A}"/>
    <cellStyle name="40% - Ênfase2 12 13 4" xfId="23012" xr:uid="{158B8F15-FFE3-4DE3-BC83-69FC5A1E0351}"/>
    <cellStyle name="40% - Ênfase2 12 14" xfId="22903" xr:uid="{1C7F21D9-E6BA-4722-B314-657017B59282}"/>
    <cellStyle name="40% - Ênfase2 12 14 2" xfId="23014" xr:uid="{84476F57-A169-436B-A386-63CDABB791C5}"/>
    <cellStyle name="40% - Ênfase2 12 15" xfId="23021" xr:uid="{5858CBCD-E14B-4BFE-8594-E092358F66F9}"/>
    <cellStyle name="40% - Ênfase2 12 15 2" xfId="23026" xr:uid="{0B27E426-932B-4603-9774-CC55AACD8913}"/>
    <cellStyle name="40% - Ênfase2 12 16" xfId="23027" xr:uid="{8C0FAA79-CDA3-4D0E-98B3-B662C02CA499}"/>
    <cellStyle name="40% - Ênfase2 12 17" xfId="23028" xr:uid="{427DDBA0-4187-4603-AFD4-C89532924E59}"/>
    <cellStyle name="40% - Ênfase2 12 18" xfId="20260" xr:uid="{02F1B9B1-5464-4DCA-9726-97C0A6DFA835}"/>
    <cellStyle name="40% - Ênfase2 12 19" xfId="20272" xr:uid="{137A4944-A42C-459E-BC6A-BBF3D7CBDCB1}"/>
    <cellStyle name="40% - Ênfase2 12 2" xfId="23029" xr:uid="{A4308067-E8DA-4176-9E25-129B3A99DE46}"/>
    <cellStyle name="40% - Ênfase2 12 2 2" xfId="17976" xr:uid="{DE2AD4AE-F5DF-414E-B4DB-7B243E5B81E0}"/>
    <cellStyle name="40% - Ênfase2 12 2 2 2" xfId="23031" xr:uid="{65161B64-7EDE-4934-BCFB-851CA4A4D8AE}"/>
    <cellStyle name="40% - Ênfase2 12 2 2 3" xfId="23032" xr:uid="{CCA6BCE6-FD2E-4148-A14C-A01E27D8189F}"/>
    <cellStyle name="40% - Ênfase2 12 2 2 4" xfId="23033" xr:uid="{1810435A-FBE3-4AB1-A93D-0B030B0ECAB1}"/>
    <cellStyle name="40% - Ênfase2 12 2 3" xfId="23034" xr:uid="{DA3E8374-3255-41F7-BA43-9F52565DCDA3}"/>
    <cellStyle name="40% - Ênfase2 12 2 3 2" xfId="16845" xr:uid="{FD84C7C0-1C53-4330-8B29-07E15C3C40A2}"/>
    <cellStyle name="40% - Ênfase2 12 2 4" xfId="23036" xr:uid="{B33CC6F6-18A0-4720-B0EE-FD4A60018ACF}"/>
    <cellStyle name="40% - Ênfase2 12 2 4 2" xfId="16855" xr:uid="{6DB83016-C8E2-4FB1-BB0C-FE208B3484BE}"/>
    <cellStyle name="40% - Ênfase2 12 2 5" xfId="23040" xr:uid="{84562977-0A9D-44AD-B328-06E11F26BD11}"/>
    <cellStyle name="40% - Ênfase2 12 2 6" xfId="23050" xr:uid="{1928D34C-E0C0-4672-AC5E-6E6759D392B1}"/>
    <cellStyle name="40% - Ênfase2 12 2 7" xfId="23058" xr:uid="{E3553449-9AA4-4465-AC87-7C8A0C09A18B}"/>
    <cellStyle name="40% - Ênfase2 12 20" xfId="23020" xr:uid="{25C1F08A-9F4C-4659-B986-30774F93DF0E}"/>
    <cellStyle name="40% - Ênfase2 12 3" xfId="23059" xr:uid="{9339B146-35D8-45D0-B9E9-AE870D1AB180}"/>
    <cellStyle name="40% - Ênfase2 12 3 2" xfId="8304" xr:uid="{C82B957D-6C73-4100-9E7C-1045B96770FF}"/>
    <cellStyle name="40% - Ênfase2 12 3 2 2" xfId="23062" xr:uid="{DDE58D57-74D8-403A-B0D4-3A7E232EE93A}"/>
    <cellStyle name="40% - Ênfase2 12 3 2 3" xfId="23065" xr:uid="{902F5443-F3BB-4421-AD0C-4782BD7E57B4}"/>
    <cellStyle name="40% - Ênfase2 12 3 2 4" xfId="5242" xr:uid="{EEE0544F-F636-4665-98C0-38446196E302}"/>
    <cellStyle name="40% - Ênfase2 12 3 3" xfId="23066" xr:uid="{DE941F1E-593D-4061-8416-5351FB6361C2}"/>
    <cellStyle name="40% - Ênfase2 12 3 3 2" xfId="14842" xr:uid="{7BE59125-03E8-4A6C-ABCC-B68BA0A1D1C9}"/>
    <cellStyle name="40% - Ênfase2 12 3 4" xfId="23068" xr:uid="{B8474FBC-2970-49FB-A6F2-9BA7A2F0ADBF}"/>
    <cellStyle name="40% - Ênfase2 12 3 4 2" xfId="19809" xr:uid="{0570D5D6-CF1E-4473-8677-DA67964045E2}"/>
    <cellStyle name="40% - Ênfase2 12 3 5" xfId="23071" xr:uid="{6C51C94A-8BE1-4403-AEFA-3D72386108FD}"/>
    <cellStyle name="40% - Ênfase2 12 3 6" xfId="23077" xr:uid="{89383CDD-E70A-4C03-A548-6CA1E49328E0}"/>
    <cellStyle name="40% - Ênfase2 12 3 7" xfId="23084" xr:uid="{B6C2EBC3-2D70-4AFA-83F6-0143DD865A36}"/>
    <cellStyle name="40% - Ênfase2 12 4" xfId="20097" xr:uid="{5E64BE49-35C6-4067-8A07-3B311EDD93AB}"/>
    <cellStyle name="40% - Ênfase2 12 4 2" xfId="1766" xr:uid="{58DE3D74-8D9D-4EF9-9646-6C1841CF21D9}"/>
    <cellStyle name="40% - Ênfase2 12 5" xfId="20108" xr:uid="{E6950DB7-EF07-42B1-A7B0-33AC0A50D224}"/>
    <cellStyle name="40% - Ênfase2 12 5 2" xfId="5533" xr:uid="{4F73EA4F-E6B8-4138-B4EA-4AA5DFD8F60E}"/>
    <cellStyle name="40% - Ênfase2 12 6" xfId="20116" xr:uid="{0144AC76-8C86-4B7A-B884-063832D59207}"/>
    <cellStyle name="40% - Ênfase2 12 6 2" xfId="20117" xr:uid="{3C12A608-2D7F-4EA9-AEFE-6B905D2E07D8}"/>
    <cellStyle name="40% - Ênfase2 12 6 2 2" xfId="23085" xr:uid="{EB9CE653-65C4-4831-8D70-24C1CA403DBE}"/>
    <cellStyle name="40% - Ênfase2 12 6 2 3" xfId="5921" xr:uid="{B1BC1192-ED34-4345-9202-9BBF33EAD37D}"/>
    <cellStyle name="40% - Ênfase2 12 6 3" xfId="20129" xr:uid="{EDE220E4-699C-45C9-9FB7-060AF495DDB0}"/>
    <cellStyle name="40% - Ênfase2 12 6 4" xfId="20136" xr:uid="{CACF086E-4E1E-4A6F-9914-D5A213E65E52}"/>
    <cellStyle name="40% - Ênfase2 12 6 5" xfId="23086" xr:uid="{A9E05D86-52B1-43CC-A8F1-3A5B5D276D8F}"/>
    <cellStyle name="40% - Ênfase2 12 7" xfId="14975" xr:uid="{5E40717C-E489-460F-860D-5EE46859EBE2}"/>
    <cellStyle name="40% - Ênfase2 12 7 2" xfId="9474" xr:uid="{AE051833-DCFA-451B-B537-524F33066B34}"/>
    <cellStyle name="40% - Ênfase2 12 7 2 2" xfId="23090" xr:uid="{EEFD9A40-D433-477E-B1B4-17BF47C9EB8B}"/>
    <cellStyle name="40% - Ênfase2 12 7 2 3" xfId="8588" xr:uid="{1A52DCD8-DE4A-4EAF-9B40-B72BB0707ED2}"/>
    <cellStyle name="40% - Ênfase2 12 7 3" xfId="14982" xr:uid="{176FCAEE-DE6F-42BF-B463-F5BAAFA6FC7A}"/>
    <cellStyle name="40% - Ênfase2 12 7 4" xfId="23096" xr:uid="{85850D8B-C491-4EFF-968A-BB62FF1CC30D}"/>
    <cellStyle name="40% - Ênfase2 12 7 5" xfId="23099" xr:uid="{F3340C6B-C440-4E70-9688-A4F905CC8A80}"/>
    <cellStyle name="40% - Ênfase2 12 8" xfId="2021" xr:uid="{43D2BAD0-D229-49E1-8A74-EF6455DC7391}"/>
    <cellStyle name="40% - Ênfase2 12 8 2" xfId="23101" xr:uid="{FF21AB65-5A85-4736-8DA4-C68B63629B9B}"/>
    <cellStyle name="40% - Ênfase2 12 8 2 2" xfId="23106" xr:uid="{93838791-A7D2-41B7-AE5D-5F9209A4302D}"/>
    <cellStyle name="40% - Ênfase2 12 8 2 3" xfId="23111" xr:uid="{F57D98A6-E1F1-4781-A9FC-D749BC197999}"/>
    <cellStyle name="40% - Ênfase2 12 8 3" xfId="23112" xr:uid="{A30446B1-C73A-4635-A14A-0D9C6DAC436D}"/>
    <cellStyle name="40% - Ênfase2 12 8 4" xfId="23116" xr:uid="{BED13E6B-009D-41AF-8F1E-771E6C9E95CB}"/>
    <cellStyle name="40% - Ênfase2 12 8 5" xfId="23120" xr:uid="{988A01B7-A3DD-41E5-A7B5-1264FCEA33AB}"/>
    <cellStyle name="40% - Ênfase2 12 9" xfId="1975" xr:uid="{A88EA05D-40D5-472A-82E5-701601DB26FC}"/>
    <cellStyle name="40% - Ênfase2 12 9 2" xfId="9833" xr:uid="{133C4F7A-0C6B-4A66-A554-89599AEA7EC6}"/>
    <cellStyle name="40% - Ênfase2 12 9 3" xfId="18535" xr:uid="{873577BD-D70E-4F54-8F07-DB2D5CEE89F2}"/>
    <cellStyle name="40% - Ênfase2 12 9 4" xfId="18552" xr:uid="{C05E871F-1D97-46E9-A809-EEEA906374CA}"/>
    <cellStyle name="40% - Ênfase2 120" xfId="15624" xr:uid="{BD67EFCE-EECC-491A-97DD-FE962B66B809}"/>
    <cellStyle name="40% - Ênfase2 121" xfId="19811" xr:uid="{6756C2BE-EB75-4CB7-8FDF-7BD58DD56EEB}"/>
    <cellStyle name="40% - Ênfase2 122" xfId="19817" xr:uid="{BEF7E37E-AA44-4D9A-A431-5E204D0348AD}"/>
    <cellStyle name="40% - Ênfase2 123" xfId="17778" xr:uid="{28306E73-908A-48F0-BB32-CA4DFC0906CD}"/>
    <cellStyle name="40% - Ênfase2 124" xfId="2134" xr:uid="{3E2E7839-89A4-4B0E-B7F4-29B86FE35F48}"/>
    <cellStyle name="40% - Ênfase2 125" xfId="2154" xr:uid="{B3E961C0-404B-4CE9-8571-A8CAFB915106}"/>
    <cellStyle name="40% - Ênfase2 126" xfId="6319" xr:uid="{E356ED64-4C01-49DC-9970-337597CA3E9D}"/>
    <cellStyle name="40% - Ênfase2 127" xfId="23128" xr:uid="{1072FDBE-1BF6-48BB-A4D3-D7C43F1C7B1D}"/>
    <cellStyle name="40% - Ênfase2 128" xfId="23131" xr:uid="{6F12F440-8F2E-4D6A-A4EB-8FC7394589B2}"/>
    <cellStyle name="40% - Ênfase2 129" xfId="17611" xr:uid="{F3A5E023-92B1-4086-9C30-027FC18E4A7C}"/>
    <cellStyle name="40% - Ênfase2 13" xfId="23135" xr:uid="{4BAD84B0-E2E9-4B54-844C-726198DAA52C}"/>
    <cellStyle name="40% - Ênfase2 13 10" xfId="23137" xr:uid="{209B4D65-D7E7-40F5-BD64-FE3588405D32}"/>
    <cellStyle name="40% - Ênfase2 13 10 2" xfId="22614" xr:uid="{387368B6-C324-40A8-94DC-10D32308238A}"/>
    <cellStyle name="40% - Ênfase2 13 10 3" xfId="22617" xr:uid="{AF4A3BA1-5458-4E41-AEB8-056263119F71}"/>
    <cellStyle name="40% - Ênfase2 13 10 4" xfId="22708" xr:uid="{5A517644-E431-4829-AAF5-95C02A65C5F3}"/>
    <cellStyle name="40% - Ênfase2 13 11" xfId="23140" xr:uid="{E02057EA-98EF-4C3A-A444-E19DC964A724}"/>
    <cellStyle name="40% - Ênfase2 13 11 2" xfId="23143" xr:uid="{84466394-03C4-46CC-955E-50FCBB12A3A5}"/>
    <cellStyle name="40% - Ênfase2 13 11 3" xfId="23144" xr:uid="{204969FF-0C9A-4112-8482-7BBA788AD509}"/>
    <cellStyle name="40% - Ênfase2 13 11 4" xfId="23145" xr:uid="{E6AA6D51-6B74-4ACD-BDDC-3A27CE84BC47}"/>
    <cellStyle name="40% - Ênfase2 13 12" xfId="20025" xr:uid="{F0AC4E07-50CB-4956-95E2-F2D7ACD7F562}"/>
    <cellStyle name="40% - Ênfase2 13 12 2" xfId="23146" xr:uid="{82B68B86-1D8D-4401-BFAA-EC7F9E19F5FB}"/>
    <cellStyle name="40% - Ênfase2 13 12 3" xfId="23148" xr:uid="{2FD218ED-B085-4624-B865-7841CD7F77DE}"/>
    <cellStyle name="40% - Ênfase2 13 12 4" xfId="23150" xr:uid="{96330E5D-C95F-42F2-9D32-966575F32D4D}"/>
    <cellStyle name="40% - Ênfase2 13 13" xfId="20030" xr:uid="{713E06A5-6AA2-4346-8354-7385CFE0A5CB}"/>
    <cellStyle name="40% - Ênfase2 13 13 2" xfId="23152" xr:uid="{F260477D-59C3-4C38-A61A-94C328F39F54}"/>
    <cellStyle name="40% - Ênfase2 13 13 3" xfId="23153" xr:uid="{A66D3E98-45F0-4DD4-AF96-BA8D62636C5D}"/>
    <cellStyle name="40% - Ênfase2 13 13 4" xfId="2851" xr:uid="{04CC1329-D7AA-40ED-BC93-C28D19552FF2}"/>
    <cellStyle name="40% - Ênfase2 13 14" xfId="20035" xr:uid="{D9D15C90-DD75-4C71-86D0-9417DB33A37B}"/>
    <cellStyle name="40% - Ênfase2 13 14 2" xfId="23156" xr:uid="{7697671B-0965-48B6-8B85-EF6A0C99C74E}"/>
    <cellStyle name="40% - Ênfase2 13 15" xfId="2633" xr:uid="{4D1E062C-C7A4-4182-92B9-DDFA49ACBF9F}"/>
    <cellStyle name="40% - Ênfase2 13 15 2" xfId="23161" xr:uid="{9D56B86C-2D50-475C-ADDC-3A5762435002}"/>
    <cellStyle name="40% - Ênfase2 13 16" xfId="2636" xr:uid="{53DA5717-7461-4377-B604-6E4F4D011643}"/>
    <cellStyle name="40% - Ênfase2 13 17" xfId="2641" xr:uid="{5758FDDE-954C-4BF0-B736-797D44647A21}"/>
    <cellStyle name="40% - Ênfase2 13 18" xfId="18967" xr:uid="{94B05C13-EBA0-4A0E-BE73-7171F2A5D8FD}"/>
    <cellStyle name="40% - Ênfase2 13 19" xfId="4255" xr:uid="{0BDB3F72-D8EE-4022-A0F6-B5344CAB98F2}"/>
    <cellStyle name="40% - Ênfase2 13 2" xfId="23162" xr:uid="{2A3E9AC1-51B2-4E7F-B8B1-BF7ABE0B8A84}"/>
    <cellStyle name="40% - Ênfase2 13 2 2" xfId="23163" xr:uid="{14D13BE5-907C-46FD-BF9D-950DEBDD9F51}"/>
    <cellStyle name="40% - Ênfase2 13 2 2 2" xfId="23166" xr:uid="{9CCCD55E-9F34-4395-B08F-EB150D89B0B9}"/>
    <cellStyle name="40% - Ênfase2 13 2 2 3" xfId="23169" xr:uid="{687D2E9B-F4C5-410C-8519-0E43E54D3239}"/>
    <cellStyle name="40% - Ênfase2 13 2 2 4" xfId="23171" xr:uid="{F5EFBDE6-015D-4E64-89DC-1AC75315FE1E}"/>
    <cellStyle name="40% - Ênfase2 13 2 3" xfId="9246" xr:uid="{32645B9C-E1A3-4872-BCB0-DA8D2B85EF1C}"/>
    <cellStyle name="40% - Ênfase2 13 2 3 2" xfId="10569" xr:uid="{3270F6CC-46F8-40EA-A33E-721CD4FA06C7}"/>
    <cellStyle name="40% - Ênfase2 13 2 4" xfId="9252" xr:uid="{D58BF464-7C05-495B-8A25-C7C2823A36DE}"/>
    <cellStyle name="40% - Ênfase2 13 2 4 2" xfId="10582" xr:uid="{3E745DCB-75DE-4878-8435-F4D160406539}"/>
    <cellStyle name="40% - Ênfase2 13 2 5" xfId="9259" xr:uid="{301EA012-BB92-4BC1-97A7-D00B6544E699}"/>
    <cellStyle name="40% - Ênfase2 13 2 6" xfId="10595" xr:uid="{C6A7AD1E-8A8B-4A46-8E8F-139404879556}"/>
    <cellStyle name="40% - Ênfase2 13 2 7" xfId="10602" xr:uid="{95959F6F-1FB3-4E8E-B9E1-E63A029F0589}"/>
    <cellStyle name="40% - Ênfase2 13 20" xfId="2632" xr:uid="{7FD8A7E2-23A4-4CDE-AB68-2C967812AD87}"/>
    <cellStyle name="40% - Ênfase2 13 3" xfId="23172" xr:uid="{4FD6F92E-F4D6-4938-9F6D-9A38CD988DB6}"/>
    <cellStyle name="40% - Ênfase2 13 3 2" xfId="23173" xr:uid="{79E29319-EE28-4153-B851-84CCE53FF478}"/>
    <cellStyle name="40% - Ênfase2 13 3 2 2" xfId="23175" xr:uid="{F25956F2-3F70-4980-B27B-052898891BA6}"/>
    <cellStyle name="40% - Ênfase2 13 3 2 3" xfId="23177" xr:uid="{8DBA02A7-EAC0-4DC8-A299-7E069329C450}"/>
    <cellStyle name="40% - Ênfase2 13 3 2 4" xfId="23178" xr:uid="{F27517F2-D617-448B-B196-5D7C76C3538E}"/>
    <cellStyle name="40% - Ênfase2 13 3 3" xfId="9481" xr:uid="{368153F6-5DF3-4636-89E7-F67EA578EAED}"/>
    <cellStyle name="40% - Ênfase2 13 3 3 2" xfId="10619" xr:uid="{25AFE28C-CCDB-454D-861F-A89162EE8218}"/>
    <cellStyle name="40% - Ênfase2 13 3 4" xfId="10631" xr:uid="{9D268CB7-1177-456F-BF52-38F19230FEC0}"/>
    <cellStyle name="40% - Ênfase2 13 3 4 2" xfId="23181" xr:uid="{30E8AAC2-ECEA-47E9-93E9-17EF6B6A8366}"/>
    <cellStyle name="40% - Ênfase2 13 3 5" xfId="10634" xr:uid="{7CEC01B6-C09C-49D0-A051-6131B0FEAEAB}"/>
    <cellStyle name="40% - Ênfase2 13 3 6" xfId="10637" xr:uid="{C0332978-5228-4DD6-9215-0EC782327133}"/>
    <cellStyle name="40% - Ênfase2 13 3 7" xfId="23188" xr:uid="{1AD7C0A2-F470-471A-B229-F8C90FCE371F}"/>
    <cellStyle name="40% - Ênfase2 13 4" xfId="20139" xr:uid="{2028F362-6D1A-456F-B665-0E0B5DC02859}"/>
    <cellStyle name="40% - Ênfase2 13 4 2" xfId="20142" xr:uid="{C6DFE128-2FD0-40E5-A3D5-1CBE42BF5FA4}"/>
    <cellStyle name="40% - Ênfase2 13 5" xfId="20151" xr:uid="{EC640D70-8F84-48A5-9BB1-77B5627CEC96}"/>
    <cellStyle name="40% - Ênfase2 13 5 2" xfId="20157" xr:uid="{F1B679BA-6D92-499D-AA66-937532ADE3C0}"/>
    <cellStyle name="40% - Ênfase2 13 6" xfId="20162" xr:uid="{E79EE89C-6862-4A68-946B-33E688EEF3C7}"/>
    <cellStyle name="40% - Ênfase2 13 6 2" xfId="2823" xr:uid="{7F030C9B-3D52-4FC3-AF74-E713EB504CB4}"/>
    <cellStyle name="40% - Ênfase2 13 6 2 2" xfId="8409" xr:uid="{96F514EA-9D39-407D-8201-241384224E86}"/>
    <cellStyle name="40% - Ênfase2 13 6 2 3" xfId="23191" xr:uid="{C9C167AD-9432-40EE-9A74-0C573C23D6F7}"/>
    <cellStyle name="40% - Ênfase2 13 6 3" xfId="4241" xr:uid="{94F5F80B-92E7-4962-8721-58A4A71E2D87}"/>
    <cellStyle name="40% - Ênfase2 13 6 4" xfId="4250" xr:uid="{73F4F59D-C7E7-4DF4-979F-832E34553FE1}"/>
    <cellStyle name="40% - Ênfase2 13 6 5" xfId="23193" xr:uid="{E32B8F37-17D2-4B47-A45A-A71A6D4291E8}"/>
    <cellStyle name="40% - Ênfase2 13 7" xfId="9007" xr:uid="{940AFCAD-BD53-46F0-89B1-E595567627B5}"/>
    <cellStyle name="40% - Ênfase2 13 7 2" xfId="11237" xr:uid="{6AEA2569-0D78-4392-BAF1-79F4EFA4122A}"/>
    <cellStyle name="40% - Ênfase2 13 7 2 2" xfId="8444" xr:uid="{EB6F9973-19AF-44C8-83FD-C69D28603BDD}"/>
    <cellStyle name="40% - Ênfase2 13 7 2 3" xfId="23196" xr:uid="{3EF2F813-0BF6-4367-BE21-37222B3702F2}"/>
    <cellStyle name="40% - Ênfase2 13 7 3" xfId="10673" xr:uid="{00A6F972-5FCC-4881-B192-5737F6E8253B}"/>
    <cellStyle name="40% - Ênfase2 13 7 4" xfId="10684" xr:uid="{81412710-62AE-405A-97F9-6D103912C548}"/>
    <cellStyle name="40% - Ênfase2 13 7 5" xfId="10688" xr:uid="{43924432-B2C8-4E48-82A2-EB2826EB5723}"/>
    <cellStyle name="40% - Ênfase2 13 8" xfId="3768" xr:uid="{E0A8EDF5-74DC-4957-8977-FEBDED27C39D}"/>
    <cellStyle name="40% - Ênfase2 13 8 2" xfId="11245" xr:uid="{E65D6CE8-D9FB-4F0C-86CF-BE799CB97671}"/>
    <cellStyle name="40% - Ênfase2 13 8 2 2" xfId="23200" xr:uid="{603020FE-C09F-49BA-A958-64C753F6669B}"/>
    <cellStyle name="40% - Ênfase2 13 8 2 3" xfId="23203" xr:uid="{51788AD0-151E-4F3F-A504-AFCDA493A398}"/>
    <cellStyle name="40% - Ênfase2 13 8 3" xfId="11247" xr:uid="{3E434CD4-250B-42EA-9310-7514084E58A1}"/>
    <cellStyle name="40% - Ênfase2 13 8 4" xfId="11249" xr:uid="{B2EF4F06-3CD9-4D1C-9F0D-4817484A52D5}"/>
    <cellStyle name="40% - Ênfase2 13 8 5" xfId="23206" xr:uid="{B3DB0DED-26B7-4F01-9D1A-517B481DBFD6}"/>
    <cellStyle name="40% - Ênfase2 13 9" xfId="6175" xr:uid="{54CC2C58-1EA1-40C1-A4F2-144A77A9FB32}"/>
    <cellStyle name="40% - Ênfase2 13 9 2" xfId="11257" xr:uid="{6F4CE6A7-5ABA-4A19-8698-65926DF3F003}"/>
    <cellStyle name="40% - Ênfase2 13 9 3" xfId="11260" xr:uid="{D7292C1E-0F2B-40CC-B063-E2C5466AAE3E}"/>
    <cellStyle name="40% - Ênfase2 13 9 4" xfId="18725" xr:uid="{C42A5877-7812-42DE-84AA-99744E467BE0}"/>
    <cellStyle name="40% - Ênfase2 130" xfId="2155" xr:uid="{6D9639D0-C956-4901-ACDB-D80ED9175705}"/>
    <cellStyle name="40% - Ênfase2 131" xfId="6318" xr:uid="{936C9BBF-FB54-42D2-9992-1C7C132355D4}"/>
    <cellStyle name="40% - Ênfase2 132" xfId="23127" xr:uid="{3E1F0C5D-4013-45D7-88B7-EDD2EA1FCD53}"/>
    <cellStyle name="40% - Ênfase2 133" xfId="23130" xr:uid="{F75ED413-3760-4FF0-9850-FA405B64535C}"/>
    <cellStyle name="40% - Ênfase2 134" xfId="17612" xr:uid="{91EAD366-299A-472C-A4A6-1B36DA2A0E40}"/>
    <cellStyle name="40% - Ênfase2 135" xfId="17617" xr:uid="{01FDE380-17C8-4CB8-9843-FC68FDDBC3CF}"/>
    <cellStyle name="40% - Ênfase2 135 2" xfId="18160" xr:uid="{4E1E418D-D86E-445F-9395-A109898D3CF4}"/>
    <cellStyle name="40% - Ênfase2 135 2 2" xfId="23211" xr:uid="{4746C7A2-D1A3-4C1C-84CD-F311D95D1279}"/>
    <cellStyle name="40% - Ênfase2 135 2 3" xfId="21503" xr:uid="{C77AD1D2-35A6-4004-B82D-49ECEE1F443F}"/>
    <cellStyle name="40% - Ênfase2 135 3" xfId="18165" xr:uid="{AF676CB5-A8D6-4466-8250-C5A0D4B59C7B}"/>
    <cellStyle name="40% - Ênfase2 135 4" xfId="23217" xr:uid="{F7E17332-9981-4526-9507-A84A25BCC5E1}"/>
    <cellStyle name="40% - Ênfase2 135 5" xfId="23218" xr:uid="{21B5D670-6658-459C-A158-DAB788F80C1B}"/>
    <cellStyle name="40% - Ênfase2 136" xfId="16122" xr:uid="{D2DC8B84-07F0-4D87-B214-7ED2F78B6547}"/>
    <cellStyle name="40% - Ênfase2 136 2" xfId="18170" xr:uid="{8E0095AC-6A16-4C86-B33B-0B9A054864D3}"/>
    <cellStyle name="40% - Ênfase2 136 2 2" xfId="15683" xr:uid="{95627EC3-2359-4F8E-9FEA-CA9DF5CF53FE}"/>
    <cellStyle name="40% - Ênfase2 136 2 3" xfId="15694" xr:uid="{550BE66B-ED5F-46A0-85D0-8F59A9971D68}"/>
    <cellStyle name="40% - Ênfase2 136 3" xfId="18176" xr:uid="{A9B78F36-6897-4EAF-B0B1-71462246DA54}"/>
    <cellStyle name="40% - Ênfase2 136 4" xfId="23222" xr:uid="{B149A6B2-CF32-41F9-AF97-BB9BD27CD393}"/>
    <cellStyle name="40% - Ênfase2 136 5" xfId="23225" xr:uid="{7333D896-196C-4320-9C79-4758F9FD8B1A}"/>
    <cellStyle name="40% - Ênfase2 137" xfId="16127" xr:uid="{0EC44629-F8F1-4FFC-B0F2-C27BE6EA3C22}"/>
    <cellStyle name="40% - Ênfase2 137 2" xfId="23230" xr:uid="{6C8F3904-00E4-468A-840B-42FF83B707E7}"/>
    <cellStyle name="40% - Ênfase2 137 3" xfId="23235" xr:uid="{D5DC209A-A9D8-4C0C-8322-CC8414059447}"/>
    <cellStyle name="40% - Ênfase2 137 4" xfId="23239" xr:uid="{05EF8625-02AC-474C-80B5-4672AAEC9960}"/>
    <cellStyle name="40% - Ênfase2 138" xfId="16138" xr:uid="{5585CC50-2603-458F-B97D-3499ACCB67B8}"/>
    <cellStyle name="40% - Ênfase2 138 2" xfId="7103" xr:uid="{27B141DD-4B1E-4AA2-A06A-496422C68345}"/>
    <cellStyle name="40% - Ênfase2 138 3" xfId="7120" xr:uid="{321CB251-CF4C-43AE-BD99-E37E15E487A9}"/>
    <cellStyle name="40% - Ênfase2 138 4" xfId="7178" xr:uid="{E31B7A02-83F5-4EDA-9789-24927B242F6B}"/>
    <cellStyle name="40% - Ênfase2 139" xfId="18180" xr:uid="{AC0E9678-AD99-497D-A40F-8E1D61486092}"/>
    <cellStyle name="40% - Ênfase2 139 2" xfId="13216" xr:uid="{69072D18-20CD-4D9E-A6F2-F47831AFB59A}"/>
    <cellStyle name="40% - Ênfase2 139 3" xfId="23243" xr:uid="{E4C68FCC-A757-498A-9F3D-1799C29B839D}"/>
    <cellStyle name="40% - Ênfase2 139 4" xfId="21399" xr:uid="{500BD197-4717-4249-BD15-4E5E0E6BE702}"/>
    <cellStyle name="40% - Ênfase2 14" xfId="23245" xr:uid="{41471744-7D02-4D69-BDF2-26CC0F4B08A5}"/>
    <cellStyle name="40% - Ênfase2 14 10" xfId="23246" xr:uid="{FB5B19E8-4627-4984-9861-EA8392314F87}"/>
    <cellStyle name="40% - Ênfase2 14 10 2" xfId="23248" xr:uid="{AC3D8BDF-5FA2-424B-8EF9-D7B019E51365}"/>
    <cellStyle name="40% - Ênfase2 14 10 3" xfId="23250" xr:uid="{7D14CC73-695D-48E8-A29D-4CFA8CE0B97F}"/>
    <cellStyle name="40% - Ênfase2 14 10 4" xfId="7416" xr:uid="{0B5B452E-4210-4404-AFF9-AB84E5EE9B64}"/>
    <cellStyle name="40% - Ênfase2 14 11" xfId="17343" xr:uid="{D80C7003-8F5E-4679-BC67-FAD76954205C}"/>
    <cellStyle name="40% - Ênfase2 14 11 2" xfId="23251" xr:uid="{BB047A3C-9C80-4316-90ED-F755AEAECB60}"/>
    <cellStyle name="40% - Ênfase2 14 11 3" xfId="23253" xr:uid="{814A81CE-7D70-4A0D-B333-0A3FDB6421F7}"/>
    <cellStyle name="40% - Ênfase2 14 11 4" xfId="23254" xr:uid="{FBAE07DF-7E2F-41CA-8FC1-695583F40F0F}"/>
    <cellStyle name="40% - Ênfase2 14 12" xfId="17347" xr:uid="{5C307491-BD2D-464F-81DF-209C5EA5DF67}"/>
    <cellStyle name="40% - Ênfase2 14 12 2" xfId="23255" xr:uid="{CBF940D3-9AAC-4422-A1DE-3FDCB8CCE7BB}"/>
    <cellStyle name="40% - Ênfase2 14 12 3" xfId="23257" xr:uid="{C561B219-79E4-45A4-B64B-035BEB5AE99A}"/>
    <cellStyle name="40% - Ênfase2 14 12 4" xfId="23258" xr:uid="{3BC5E96E-D53A-417A-8160-BEB9A1D52123}"/>
    <cellStyle name="40% - Ênfase2 14 13" xfId="17350" xr:uid="{5536055A-B026-4EEE-9399-B091F288D071}"/>
    <cellStyle name="40% - Ênfase2 14 13 2" xfId="23259" xr:uid="{618C9798-962D-4301-8869-C8BB96CF5986}"/>
    <cellStyle name="40% - Ênfase2 14 13 3" xfId="23261" xr:uid="{BF37A36C-12E7-40FD-8536-2A8A9CA11911}"/>
    <cellStyle name="40% - Ênfase2 14 13 4" xfId="23262" xr:uid="{6805D72E-FB4A-496C-85A0-46E605D549C5}"/>
    <cellStyle name="40% - Ênfase2 14 14" xfId="23263" xr:uid="{69C392CE-FDFC-4CEE-B33A-29CA035AF200}"/>
    <cellStyle name="40% - Ênfase2 14 14 2" xfId="23266" xr:uid="{A2041033-AE14-4DF7-82C0-9CB1312E3265}"/>
    <cellStyle name="40% - Ênfase2 14 15" xfId="23272" xr:uid="{3AC7FF75-4322-453B-96C5-1C185E91FDCD}"/>
    <cellStyle name="40% - Ênfase2 14 15 2" xfId="23277" xr:uid="{511AF6AC-406B-45DE-BAEA-A095C378FEA3}"/>
    <cellStyle name="40% - Ênfase2 14 16" xfId="16790" xr:uid="{2A894D46-FE3E-4D8E-B32F-918DEFE40A0D}"/>
    <cellStyle name="40% - Ênfase2 14 17" xfId="16792" xr:uid="{386DDAF9-201D-4AAD-80D6-691D7387698D}"/>
    <cellStyle name="40% - Ênfase2 14 18" xfId="16796" xr:uid="{997BBF60-5D1B-4F53-9D77-2EEF3637E7D8}"/>
    <cellStyle name="40% - Ênfase2 14 19" xfId="5810" xr:uid="{9B0140DD-25CC-46D4-A68E-BFEA9085B8BC}"/>
    <cellStyle name="40% - Ênfase2 14 2" xfId="23280" xr:uid="{B56B6AC6-CDD8-4EC4-A324-2065E844CAF9}"/>
    <cellStyle name="40% - Ênfase2 14 2 2" xfId="23281" xr:uid="{FF732A29-7EA6-4EA6-ACCF-9BC4544649C8}"/>
    <cellStyle name="40% - Ênfase2 14 2 2 2" xfId="23282" xr:uid="{FDB3B301-2393-491F-951E-4211E7EB0C0D}"/>
    <cellStyle name="40% - Ênfase2 14 2 2 3" xfId="23283" xr:uid="{E72307D3-DE12-48AA-B45A-32991BF5A76B}"/>
    <cellStyle name="40% - Ênfase2 14 2 2 4" xfId="23284" xr:uid="{45ED6454-CFCB-4918-BE52-9C826A4BF21B}"/>
    <cellStyle name="40% - Ênfase2 14 2 3" xfId="1855" xr:uid="{4BA9F6F7-DED8-4CEC-8E56-875F8E1C8BDF}"/>
    <cellStyle name="40% - Ênfase2 14 2 3 2" xfId="11041" xr:uid="{3EA9252C-5B47-4354-A7CF-8755A1AE0D8D}"/>
    <cellStyle name="40% - Ênfase2 14 2 4" xfId="11050" xr:uid="{1D5C087C-9711-4400-A241-2F700885894B}"/>
    <cellStyle name="40% - Ênfase2 14 2 4 2" xfId="11058" xr:uid="{995755E3-8D80-47C7-A870-F0A41A77F921}"/>
    <cellStyle name="40% - Ênfase2 14 2 5" xfId="11079" xr:uid="{E347F1AF-77DB-4A41-86D1-52D0C599F4D9}"/>
    <cellStyle name="40% - Ênfase2 14 2 6" xfId="11084" xr:uid="{B6F36BAD-BAB4-4E04-8AE5-F1B414572B35}"/>
    <cellStyle name="40% - Ênfase2 14 2 7" xfId="11099" xr:uid="{46913B78-F124-4E18-95A1-EAD29CEC099B}"/>
    <cellStyle name="40% - Ênfase2 14 20" xfId="23271" xr:uid="{B8F4964D-0F9B-43BC-BD45-38CA1E416F5B}"/>
    <cellStyle name="40% - Ênfase2 14 3" xfId="23285" xr:uid="{5E7098D6-E306-4771-9C89-3C5BDB2FB7A0}"/>
    <cellStyle name="40% - Ênfase2 14 3 2" xfId="23286" xr:uid="{A6D4AC41-8C76-41B2-B335-770690FD7863}"/>
    <cellStyle name="40% - Ênfase2 14 3 2 2" xfId="23287" xr:uid="{F63225FA-6A59-4414-8F40-12987FE7AD81}"/>
    <cellStyle name="40% - Ênfase2 14 3 2 3" xfId="23288" xr:uid="{D594FA6D-F857-45C8-A9D8-7C15C701FA88}"/>
    <cellStyle name="40% - Ênfase2 14 3 2 4" xfId="23289" xr:uid="{5AE489CD-1AA4-4736-8E07-AF967867AB81}"/>
    <cellStyle name="40% - Ênfase2 14 3 3" xfId="2326" xr:uid="{0376BB4E-7974-4B12-A0D6-CC8B91E6771F}"/>
    <cellStyle name="40% - Ênfase2 14 3 3 2" xfId="11112" xr:uid="{57F283AB-EE5E-48D9-ABF9-9285DD241055}"/>
    <cellStyle name="40% - Ênfase2 14 3 4" xfId="7497" xr:uid="{3A58807B-ED71-4CFF-9058-758E7A5B0B8E}"/>
    <cellStyle name="40% - Ênfase2 14 3 4 2" xfId="13002" xr:uid="{B4B54EC9-B31F-408D-A4BA-1A6E2E8E484D}"/>
    <cellStyle name="40% - Ênfase2 14 3 5" xfId="11122" xr:uid="{FD613431-463E-4EC7-85FE-B3099ABCC338}"/>
    <cellStyle name="40% - Ênfase2 14 3 6" xfId="11126" xr:uid="{49A0F252-A165-4A98-ABCE-9D9949ACE301}"/>
    <cellStyle name="40% - Ênfase2 14 3 7" xfId="17571" xr:uid="{7C1E4B7A-5E4A-4B44-A1CB-E1BE8F9C046A}"/>
    <cellStyle name="40% - Ênfase2 14 4" xfId="20164" xr:uid="{FE42675B-4F67-4094-900C-A7459848A491}"/>
    <cellStyle name="40% - Ênfase2 14 4 2" xfId="20166" xr:uid="{7C3A39F0-604B-4554-B409-F8CDE27887CB}"/>
    <cellStyle name="40% - Ênfase2 14 5" xfId="20174" xr:uid="{674EE26A-FD30-4173-B3B8-768DED8A3C2C}"/>
    <cellStyle name="40% - Ênfase2 14 5 2" xfId="23292" xr:uid="{B9A61068-836C-4D5A-8014-08B82E2EA2E5}"/>
    <cellStyle name="40% - Ênfase2 14 6" xfId="20180" xr:uid="{D268FF61-6C0F-4022-92CE-121D3B99D2E1}"/>
    <cellStyle name="40% - Ênfase2 14 6 2" xfId="23293" xr:uid="{CEB4F5E6-03EC-4163-A226-49330F52241D}"/>
    <cellStyle name="40% - Ênfase2 14 6 2 2" xfId="23295" xr:uid="{9ED7E620-F80E-4F8D-BA43-733650646CA6}"/>
    <cellStyle name="40% - Ênfase2 14 6 2 3" xfId="23296" xr:uid="{B5162E8C-1BD9-4C3E-9200-AFCB47EB2326}"/>
    <cellStyle name="40% - Ênfase2 14 6 3" xfId="11137" xr:uid="{99EBDB8D-F1BE-4DB0-979A-E64479C44C71}"/>
    <cellStyle name="40% - Ênfase2 14 6 4" xfId="16293" xr:uid="{49DEE416-F649-4C43-A4DD-741D0AEAE23D}"/>
    <cellStyle name="40% - Ênfase2 14 6 5" xfId="16300" xr:uid="{56EE6156-5E11-4AC7-9902-12E65BE2D1E7}"/>
    <cellStyle name="40% - Ênfase2 14 7" xfId="3806" xr:uid="{3DC8BA2A-1255-4BC9-B27C-88D942814C37}"/>
    <cellStyle name="40% - Ênfase2 14 7 2" xfId="23297" xr:uid="{13CC43C8-2188-4F1F-AE33-84A8E522DA42}"/>
    <cellStyle name="40% - Ênfase2 14 7 2 2" xfId="23299" xr:uid="{1B20E177-CF6D-424D-A3AC-1337934EFF91}"/>
    <cellStyle name="40% - Ênfase2 14 7 2 3" xfId="23300" xr:uid="{F82AEEAE-7CDD-485F-B0A1-9591165A6565}"/>
    <cellStyle name="40% - Ênfase2 14 7 3" xfId="11152" xr:uid="{D30EF5C0-E009-4A01-9BDC-DDEBC8FAF21D}"/>
    <cellStyle name="40% - Ênfase2 14 7 4" xfId="11170" xr:uid="{B804CBDF-EC31-4CD4-8B57-772B0D23788D}"/>
    <cellStyle name="40% - Ênfase2 14 7 5" xfId="11181" xr:uid="{D7F08717-EAFF-420F-BCF8-FA2DA7A7F6AF}"/>
    <cellStyle name="40% - Ênfase2 14 8" xfId="3830" xr:uid="{EDAC4506-8C87-4B3C-95D8-BB20511BD18E}"/>
    <cellStyle name="40% - Ênfase2 14 8 2" xfId="23301" xr:uid="{6944EBA6-95DE-42A8-9624-4345CDEA58A3}"/>
    <cellStyle name="40% - Ênfase2 14 8 2 2" xfId="23303" xr:uid="{65A15AAC-94FA-4D9E-88B2-21D873764760}"/>
    <cellStyle name="40% - Ênfase2 14 8 2 3" xfId="23304" xr:uid="{630DDF0B-6580-4AAD-9320-CA1754B0022D}"/>
    <cellStyle name="40% - Ênfase2 14 8 3" xfId="16318" xr:uid="{ECAC90E1-5080-4D75-ADA9-80B19BD486C3}"/>
    <cellStyle name="40% - Ênfase2 14 8 4" xfId="16324" xr:uid="{41ED8B3A-56BA-4031-8E69-5EC7122F0A1E}"/>
    <cellStyle name="40% - Ênfase2 14 8 5" xfId="16334" xr:uid="{18A96A95-3727-4557-B036-0BD224D38CDD}"/>
    <cellStyle name="40% - Ênfase2 14 9" xfId="6180" xr:uid="{3FBD2785-2FCF-4E26-B304-E0500E13CF19}"/>
    <cellStyle name="40% - Ênfase2 14 9 2" xfId="23305" xr:uid="{7ED06FED-2266-458F-8991-6A218B934704}"/>
    <cellStyle name="40% - Ênfase2 14 9 3" xfId="16359" xr:uid="{F6CA1898-4C24-4F0F-9C5B-61906157FD26}"/>
    <cellStyle name="40% - Ênfase2 14 9 4" xfId="16362" xr:uid="{72C2014A-037A-4CD5-9CDE-990EB8EFF612}"/>
    <cellStyle name="40% - Ênfase2 140" xfId="17618" xr:uid="{82A011B8-93E8-4037-9D3D-4E9935CAB306}"/>
    <cellStyle name="40% - Ênfase2 140 2" xfId="18159" xr:uid="{516FAAA6-2A11-4F1D-9A9F-E0E4D638AC4E}"/>
    <cellStyle name="40% - Ênfase2 140 3" xfId="18164" xr:uid="{E96CFF99-E152-46FB-844F-C857A5CF6903}"/>
    <cellStyle name="40% - Ênfase2 140 4" xfId="23216" xr:uid="{2D67BE8D-397A-42D4-89E4-910AF6B12438}"/>
    <cellStyle name="40% - Ênfase2 141" xfId="16123" xr:uid="{54CBF4AE-ADF9-47AA-A04B-63CCE136D776}"/>
    <cellStyle name="40% - Ênfase2 141 2" xfId="18169" xr:uid="{AB681280-F467-40AE-9FD7-CB21CC2D249A}"/>
    <cellStyle name="40% - Ênfase2 141 3" xfId="18175" xr:uid="{65EAF1A4-55AE-4975-9112-896FEA5908E8}"/>
    <cellStyle name="40% - Ênfase2 141 4" xfId="23221" xr:uid="{F8F67F82-E3D8-4E59-A098-52F507FBF875}"/>
    <cellStyle name="40% - Ênfase2 142" xfId="16128" xr:uid="{18A5D3BD-88B3-4CC6-82A4-B3EB6056E102}"/>
    <cellStyle name="40% - Ênfase2 142 2" xfId="23229" xr:uid="{C909D0DC-CFB9-41F2-9020-ED77574994AE}"/>
    <cellStyle name="40% - Ênfase2 143" xfId="16139" xr:uid="{46C6333C-7390-4E86-B977-FBFF59397AF5}"/>
    <cellStyle name="40% - Ênfase2 143 2" xfId="7102" xr:uid="{6888505D-3737-457A-AF17-65A3C0E8A8D7}"/>
    <cellStyle name="40% - Ênfase2 144" xfId="18179" xr:uid="{780DF977-EED4-4C87-A762-7A497351EDFE}"/>
    <cellStyle name="40% - Ênfase2 144 2" xfId="13217" xr:uid="{7ED76E78-071E-4917-9E50-211483E17444}"/>
    <cellStyle name="40% - Ênfase2 145" xfId="23308" xr:uid="{D0FC2BE4-4333-4670-B258-FC72C50DA014}"/>
    <cellStyle name="40% - Ênfase2 145 2" xfId="23311" xr:uid="{0AA16177-AF2F-471D-9A02-6CB243A11F40}"/>
    <cellStyle name="40% - Ênfase2 146" xfId="23313" xr:uid="{82D26168-5A79-4955-BF09-C1BD0DFD353F}"/>
    <cellStyle name="40% - Ênfase2 147" xfId="23315" xr:uid="{6912FDF8-8D06-4733-A4E9-CA38F112F6AC}"/>
    <cellStyle name="40% - Ênfase2 148" xfId="23317" xr:uid="{6516D291-7C33-4B3C-B6C4-D354446C7943}"/>
    <cellStyle name="40% - Ênfase2 15" xfId="23320" xr:uid="{D80BA99D-DBB7-4409-9AA2-863911B0704D}"/>
    <cellStyle name="40% - Ênfase2 15 10" xfId="23325" xr:uid="{2D274E0B-80C0-45BC-8C7C-9DBF3BFB06C1}"/>
    <cellStyle name="40% - Ênfase2 15 10 2" xfId="2880" xr:uid="{F6187F39-E4EA-460E-B318-A682374A3772}"/>
    <cellStyle name="40% - Ênfase2 15 10 3" xfId="19769" xr:uid="{B9B4D8D2-9A6E-4194-BD90-2C04496B40ED}"/>
    <cellStyle name="40% - Ênfase2 15 10 4" xfId="23328" xr:uid="{FB1D135D-F7A9-44B5-A158-06E3D2A0F51C}"/>
    <cellStyle name="40% - Ênfase2 15 11" xfId="17375" xr:uid="{8AC3D61F-B0BD-4204-9B84-4DC7A6821CA2}"/>
    <cellStyle name="40% - Ênfase2 15 11 2" xfId="23330" xr:uid="{44AC2D5C-A556-468B-BF8C-FBDD5F5D16EC}"/>
    <cellStyle name="40% - Ênfase2 15 11 3" xfId="23331" xr:uid="{EFA1370E-45AA-4C47-9F43-4B8D5502C6CE}"/>
    <cellStyle name="40% - Ênfase2 15 11 4" xfId="23336" xr:uid="{D0F83065-3918-4DE0-88F7-C2C864517D9A}"/>
    <cellStyle name="40% - Ênfase2 15 12" xfId="23338" xr:uid="{1E21AE89-3692-4104-A950-0856A3094565}"/>
    <cellStyle name="40% - Ênfase2 15 12 2" xfId="23339" xr:uid="{B028D1B6-DD28-40DC-918C-5DD60F17F869}"/>
    <cellStyle name="40% - Ênfase2 15 12 3" xfId="23340" xr:uid="{CF6893E4-1FC5-4917-B90F-6648B57202D1}"/>
    <cellStyle name="40% - Ênfase2 15 12 4" xfId="23343" xr:uid="{B3DAA9CD-A590-4AEF-BE9C-6C960F9F4939}"/>
    <cellStyle name="40% - Ênfase2 15 13" xfId="23345" xr:uid="{4777DDAF-A9FF-4C95-A90C-FE38A1EB06F4}"/>
    <cellStyle name="40% - Ênfase2 15 13 2" xfId="4893" xr:uid="{8FD4E93E-9621-491F-8FEF-111345D3AC8D}"/>
    <cellStyle name="40% - Ênfase2 15 13 3" xfId="1874" xr:uid="{14177F2A-0134-4129-9914-5C49B515C39C}"/>
    <cellStyle name="40% - Ênfase2 15 13 4" xfId="2043" xr:uid="{2E63AD25-CF3F-4878-9D27-21E69A732D09}"/>
    <cellStyle name="40% - Ênfase2 15 14" xfId="23349" xr:uid="{CF07A9D6-27D1-4F71-A13A-D8E1106CE200}"/>
    <cellStyle name="40% - Ênfase2 15 14 2" xfId="5446" xr:uid="{37A7C08A-7D80-4F8E-B646-45D76C3FA275}"/>
    <cellStyle name="40% - Ênfase2 15 15" xfId="23353" xr:uid="{449941B2-ED9A-4183-AC7D-5F558F80DFB9}"/>
    <cellStyle name="40% - Ênfase2 15 15 2" xfId="4941" xr:uid="{DEC616CA-42B2-4B76-9F8D-40A228EB00BF}"/>
    <cellStyle name="40% - Ênfase2 15 16" xfId="23354" xr:uid="{2CF9EFD1-873E-4F8B-B941-F9027FA7EB75}"/>
    <cellStyle name="40% - Ênfase2 15 17" xfId="23355" xr:uid="{17A0A1DC-18E1-4027-BFFD-F41C496FFD8B}"/>
    <cellStyle name="40% - Ênfase2 15 18" xfId="23356" xr:uid="{238B3B29-ED90-4041-9EED-C91630C9CD83}"/>
    <cellStyle name="40% - Ênfase2 15 19" xfId="23357" xr:uid="{372E72B8-6548-44E6-B74B-D103941F576E}"/>
    <cellStyle name="40% - Ênfase2 15 2" xfId="23359" xr:uid="{432A6F08-5798-4E6A-AE37-0A95C93F528D}"/>
    <cellStyle name="40% - Ênfase2 15 2 2" xfId="23363" xr:uid="{7590C367-AA73-40B3-ABBA-558C1990D212}"/>
    <cellStyle name="40% - Ênfase2 15 2 2 2" xfId="14133" xr:uid="{C77E3EEA-96A2-4C5E-8B00-8F18E411A1B9}"/>
    <cellStyle name="40% - Ênfase2 15 2 2 3" xfId="14138" xr:uid="{0545F609-1A6B-470A-863B-88AFAD655A71}"/>
    <cellStyle name="40% - Ênfase2 15 2 2 4" xfId="14143" xr:uid="{5ABE6199-23F5-4E4C-8F7B-83754DCC3B00}"/>
    <cellStyle name="40% - Ênfase2 15 2 3" xfId="4765" xr:uid="{216BEDD3-AE8F-4B65-B8D5-2F047844C779}"/>
    <cellStyle name="40% - Ênfase2 15 2 3 2" xfId="11391" xr:uid="{AAFF1DF5-65DB-4A5B-8E26-24686A17445F}"/>
    <cellStyle name="40% - Ênfase2 15 2 4" xfId="6207" xr:uid="{50BDC04C-1E7A-42B6-9539-AABAF5B63EF1}"/>
    <cellStyle name="40% - Ênfase2 15 2 4 2" xfId="11401" xr:uid="{FF2E323D-7395-440D-8B1B-64876FEFCECD}"/>
    <cellStyle name="40% - Ênfase2 15 2 5" xfId="6212" xr:uid="{E888CD5F-A105-4BD9-91BD-B78D241436FB}"/>
    <cellStyle name="40% - Ênfase2 15 2 6" xfId="6226" xr:uid="{5BDF0EA6-E479-46A2-8300-B23612BFDAD6}"/>
    <cellStyle name="40% - Ênfase2 15 2 7" xfId="6236" xr:uid="{1F202B31-C519-4BF6-A9A9-4B26DE3A7A25}"/>
    <cellStyle name="40% - Ênfase2 15 20" xfId="23352" xr:uid="{02E16FA5-9A7B-42A7-A429-6DA74002B1F5}"/>
    <cellStyle name="40% - Ênfase2 15 3" xfId="23365" xr:uid="{9372E703-B0F2-452D-B6B5-BAD2CCAB5A15}"/>
    <cellStyle name="40% - Ênfase2 15 3 2" xfId="23368" xr:uid="{7AB2CE50-B262-4B3C-A58F-555381DE810E}"/>
    <cellStyle name="40% - Ênfase2 15 3 2 2" xfId="23369" xr:uid="{C5D0D826-05D7-4498-AD66-9E556EA62CA6}"/>
    <cellStyle name="40% - Ênfase2 15 3 2 3" xfId="23370" xr:uid="{8EF6E5C1-2109-4B65-A150-2DB3A0AB17CD}"/>
    <cellStyle name="40% - Ênfase2 15 3 2 4" xfId="23371" xr:uid="{D5593BF7-FFE7-43AD-9303-6AFE3132DD2E}"/>
    <cellStyle name="40% - Ênfase2 15 3 3" xfId="7560" xr:uid="{C2089A48-07FF-4238-9053-406578B77B80}"/>
    <cellStyle name="40% - Ênfase2 15 3 3 2" xfId="11424" xr:uid="{369CA0F8-6AD7-4072-8A0A-C4439A66CE1D}"/>
    <cellStyle name="40% - Ênfase2 15 3 4" xfId="7567" xr:uid="{72C94149-D035-4344-969C-403CDC1F9CA6}"/>
    <cellStyle name="40% - Ênfase2 15 3 4 2" xfId="23372" xr:uid="{54EFC87A-638A-4B12-8752-DB15025CB4E5}"/>
    <cellStyle name="40% - Ênfase2 15 3 5" xfId="11443" xr:uid="{CEEA81F6-55CC-4838-91CC-1419184F1EF5}"/>
    <cellStyle name="40% - Ênfase2 15 3 6" xfId="11446" xr:uid="{2C244614-B9F3-4E46-9D06-4D5143BD2E11}"/>
    <cellStyle name="40% - Ênfase2 15 3 7" xfId="22763" xr:uid="{F0AA9CC9-B4BE-41E4-A438-08034A7D8B80}"/>
    <cellStyle name="40% - Ênfase2 15 4" xfId="20184" xr:uid="{A09E450F-C2B8-42A9-9CAD-9E56655685BB}"/>
    <cellStyle name="40% - Ênfase2 15 4 2" xfId="20187" xr:uid="{5844E1C8-4EF7-47F9-8F4A-B347E43317E4}"/>
    <cellStyle name="40% - Ênfase2 15 5" xfId="20196" xr:uid="{1818FC27-1C3D-4518-A2DB-5AFCEFC8554E}"/>
    <cellStyle name="40% - Ênfase2 15 5 2" xfId="23377" xr:uid="{2398BA0A-260C-4E9D-9FF9-7FBAE7033EFC}"/>
    <cellStyle name="40% - Ênfase2 15 6" xfId="20201" xr:uid="{B5BE1831-239B-492C-8FC9-167BFE6B9341}"/>
    <cellStyle name="40% - Ênfase2 15 6 2" xfId="23378" xr:uid="{D7DDD938-2D00-485B-B02A-5F991370F0B1}"/>
    <cellStyle name="40% - Ênfase2 15 6 2 2" xfId="23380" xr:uid="{62A990E2-5005-4228-99BA-BFC453E281F4}"/>
    <cellStyle name="40% - Ênfase2 15 6 2 3" xfId="23382" xr:uid="{3256C818-5F71-4F4C-8FEB-EFF0639A2289}"/>
    <cellStyle name="40% - Ênfase2 15 6 3" xfId="5755" xr:uid="{363BB273-4569-401A-8B1A-D467E11431F0}"/>
    <cellStyle name="40% - Ênfase2 15 6 4" xfId="23383" xr:uid="{BEF7F5A9-1FFA-4DD9-81F7-F1AEB8BBA0F5}"/>
    <cellStyle name="40% - Ênfase2 15 6 5" xfId="19845" xr:uid="{9EF5F77C-2411-4EB2-BDE4-D096E886411C}"/>
    <cellStyle name="40% - Ênfase2 15 7" xfId="3936" xr:uid="{B3560F52-AB08-4BBB-907F-0B8B03055AFE}"/>
    <cellStyle name="40% - Ênfase2 15 7 2" xfId="15000" xr:uid="{BEFCA3E7-4913-4D00-AA26-7E48530810B8}"/>
    <cellStyle name="40% - Ênfase2 15 7 2 2" xfId="16395" xr:uid="{039025FD-7920-4DCB-B48F-7CC12372DC51}"/>
    <cellStyle name="40% - Ênfase2 15 7 2 3" xfId="16410" xr:uid="{31A2F491-7834-4EBC-B0A6-EB4C0A8B43E8}"/>
    <cellStyle name="40% - Ênfase2 15 7 3" xfId="6984" xr:uid="{8C0C1D45-DBCD-48F3-BDBA-57AD89F982EE}"/>
    <cellStyle name="40% - Ênfase2 15 7 4" xfId="7011" xr:uid="{9C55C66B-0EB6-4307-B202-1FE3E50AF358}"/>
    <cellStyle name="40% - Ênfase2 15 7 5" xfId="7047" xr:uid="{BA655B04-E1DA-4EFE-9B5A-CDC6893E500C}"/>
    <cellStyle name="40% - Ênfase2 15 8" xfId="9017" xr:uid="{B7EA73F6-75FE-49B4-8BCA-5A0594159E10}"/>
    <cellStyle name="40% - Ênfase2 15 8 2" xfId="23385" xr:uid="{012BBD7E-ABF9-498D-A494-4CCD30D3CEBD}"/>
    <cellStyle name="40% - Ênfase2 15 8 2 2" xfId="23387" xr:uid="{6854CD64-79BC-43E5-9ECB-C19C367C6F18}"/>
    <cellStyle name="40% - Ênfase2 15 8 2 3" xfId="23388" xr:uid="{BFB31392-7CFB-4DC8-8393-3FFF65C79E5E}"/>
    <cellStyle name="40% - Ênfase2 15 8 3" xfId="23391" xr:uid="{AA0AA9F7-5E2F-4EFF-A96C-C0C8D97B3925}"/>
    <cellStyle name="40% - Ênfase2 15 8 4" xfId="23392" xr:uid="{1075651E-57B2-424B-B5E1-6CC684C88F8F}"/>
    <cellStyle name="40% - Ênfase2 15 8 5" xfId="19869" xr:uid="{A82E9EDD-51C2-435E-BDBF-0BBD36674803}"/>
    <cellStyle name="40% - Ênfase2 15 9" xfId="15002" xr:uid="{A6DF1394-9627-472D-B709-922C7C95A327}"/>
    <cellStyle name="40% - Ênfase2 15 9 2" xfId="23394" xr:uid="{94DAFE52-E444-42A8-9B7F-ECE0A7AD4B9F}"/>
    <cellStyle name="40% - Ênfase2 15 9 3" xfId="23397" xr:uid="{AB2FDD38-690E-4E5B-B54B-F309019B93F9}"/>
    <cellStyle name="40% - Ênfase2 15 9 4" xfId="23398" xr:uid="{08F670FE-3D99-464C-AA46-38F1045A81C3}"/>
    <cellStyle name="40% - Ênfase2 16" xfId="14045" xr:uid="{F0A66666-CA47-43B7-BB1F-60AD7AAB4DB1}"/>
    <cellStyle name="40% - Ênfase2 16 10" xfId="4223" xr:uid="{D6DCAF62-0869-448E-BA03-7E81B8C5B517}"/>
    <cellStyle name="40% - Ênfase2 16 10 2" xfId="23402" xr:uid="{9EB63B03-E2B8-4964-8B9F-C2257B263889}"/>
    <cellStyle name="40% - Ênfase2 16 10 3" xfId="23404" xr:uid="{1C4BD286-7E7F-45DD-A587-AC9B2F733D77}"/>
    <cellStyle name="40% - Ênfase2 16 11" xfId="23405" xr:uid="{0B060EAF-BD1C-4880-9388-108600C79038}"/>
    <cellStyle name="40% - Ênfase2 16 12" xfId="23406" xr:uid="{C2B7009B-76A7-4BF6-B1DD-D4C54DC17EBF}"/>
    <cellStyle name="40% - Ênfase2 16 13" xfId="23407" xr:uid="{AF96BB58-A1D8-4FE1-B4FF-149CF95C1890}"/>
    <cellStyle name="40% - Ênfase2 16 2" xfId="17537" xr:uid="{16450BB3-84B2-402C-BF6D-104BCCA43798}"/>
    <cellStyle name="40% - Ênfase2 16 2 2" xfId="23409" xr:uid="{A1656BC7-C897-4714-AB8D-58C46A610C1F}"/>
    <cellStyle name="40% - Ênfase2 16 2 2 2" xfId="23411" xr:uid="{0541CD31-57A9-4EE0-8571-E88B8953F429}"/>
    <cellStyle name="40% - Ênfase2 16 2 2 3" xfId="23415" xr:uid="{A49C9D0F-A771-491C-AF25-1562E7FDA588}"/>
    <cellStyle name="40% - Ênfase2 16 2 3" xfId="10243" xr:uid="{8B6ABB80-1802-440C-A898-CBD8A80D8334}"/>
    <cellStyle name="40% - Ênfase2 16 3" xfId="18917" xr:uid="{BE2ADF7C-7806-4C16-B4B4-072EC58DAAB5}"/>
    <cellStyle name="40% - Ênfase2 16 4" xfId="20204" xr:uid="{957E75B5-F8CE-4B1F-AB92-BE346C0656A7}"/>
    <cellStyle name="40% - Ênfase2 16 5" xfId="23422" xr:uid="{5C0F615B-F1F8-4138-8FDC-ABC4112736AA}"/>
    <cellStyle name="40% - Ênfase2 16 6" xfId="23426" xr:uid="{EE3D64CC-8D4F-489A-A5FA-1C6A27CD9A60}"/>
    <cellStyle name="40% - Ênfase2 16 6 2" xfId="20594" xr:uid="{97B5959C-2BF4-49A6-B06F-F9B01D430304}"/>
    <cellStyle name="40% - Ênfase2 16 6 3" xfId="11025" xr:uid="{1D16D46F-C2C9-470A-B1FA-0D7E60E12131}"/>
    <cellStyle name="40% - Ênfase2 16 7" xfId="23429" xr:uid="{F5BD62D9-B096-429A-9F54-539C9C387FEB}"/>
    <cellStyle name="40% - Ênfase2 16 7 2" xfId="9183" xr:uid="{6E632D27-AA8D-4239-B0AF-F9567DC0B1DC}"/>
    <cellStyle name="40% - Ênfase2 16 7 3" xfId="11383" xr:uid="{85CD2DA5-9F2C-4F7D-9F29-EC8F89051771}"/>
    <cellStyle name="40% - Ênfase2 16 8" xfId="23430" xr:uid="{8D946BD4-3B43-4237-87BA-01AE39AA5D17}"/>
    <cellStyle name="40% - Ênfase2 16 8 2" xfId="18208" xr:uid="{7F1B6AD6-F70B-4B57-99D3-F95039B4CB47}"/>
    <cellStyle name="40% - Ênfase2 16 8 3" xfId="18210" xr:uid="{3AF183CA-4C84-4DC5-800E-1798A0DC9530}"/>
    <cellStyle name="40% - Ênfase2 16 9" xfId="23431" xr:uid="{11071950-DFE3-4CBA-8AF6-ED4B90713C39}"/>
    <cellStyle name="40% - Ênfase2 16 9 2" xfId="18219" xr:uid="{87A042DD-FE73-4D8E-9A17-97A94E8EB85E}"/>
    <cellStyle name="40% - Ênfase2 16 9 3" xfId="23434" xr:uid="{3F234B6C-305F-4CD5-A4BB-660332E8CEE8}"/>
    <cellStyle name="40% - Ênfase2 17" xfId="14050" xr:uid="{05EC7C2B-7530-44CB-9D97-3059EFF757B7}"/>
    <cellStyle name="40% - Ênfase2 17 2" xfId="18923" xr:uid="{78F13499-E03E-49A4-9294-87CC268592B7}"/>
    <cellStyle name="40% - Ênfase2 17 2 2" xfId="23435" xr:uid="{2B39B9DF-076F-4073-A4A6-232ADCBA602B}"/>
    <cellStyle name="40% - Ênfase2 17 2 2 2" xfId="23436" xr:uid="{BB42EDF0-92E7-46D1-AF6C-556B94E94004}"/>
    <cellStyle name="40% - Ênfase2 17 2 2 2 2" xfId="22568" xr:uid="{8379FA4D-3A4F-490D-B9DC-04A9983A61BF}"/>
    <cellStyle name="40% - Ênfase2 17 2 2 2 3" xfId="22572" xr:uid="{541C45BC-1050-4272-A555-7F38636A1AE3}"/>
    <cellStyle name="40% - Ênfase2 17 2 2 3" xfId="23438" xr:uid="{DE464FC6-3F3F-4FCC-AB8F-D4CA9B9A3E6C}"/>
    <cellStyle name="40% - Ênfase2 17 2 3" xfId="11933" xr:uid="{C16941E9-3739-46AB-B614-69329581306D}"/>
    <cellStyle name="40% - Ênfase2 17 2 4" xfId="11940" xr:uid="{D0AF8B27-B2F3-4FA6-85C7-A1DC3E479E48}"/>
    <cellStyle name="40% - Ênfase2 17 2 5" xfId="11950" xr:uid="{D7C355F4-3BCC-413E-AB37-5999CF767162}"/>
    <cellStyle name="40% - Ênfase2 17 3" xfId="18926" xr:uid="{5B991EC2-8CDA-450F-B48A-E509DAD6EFE0}"/>
    <cellStyle name="40% - Ênfase2 17 3 2" xfId="23439" xr:uid="{76CCB90A-A89E-452B-8A4B-728CD5D2607E}"/>
    <cellStyle name="40% - Ênfase2 17 3 3" xfId="11984" xr:uid="{FF404F56-D3B0-424B-A060-45161CE82A50}"/>
    <cellStyle name="40% - Ênfase2 17 3 4" xfId="11989" xr:uid="{CF181A25-185B-4CCF-B008-836FBE7CE144}"/>
    <cellStyle name="40% - Ênfase2 17 3 5" xfId="11997" xr:uid="{5FC634AB-DE4E-446C-9F5F-BEF49FCD5C6D}"/>
    <cellStyle name="40% - Ênfase2 17 4" xfId="20207" xr:uid="{FEAA12A5-8264-4B5B-9BC4-ACB5F7DA9C5E}"/>
    <cellStyle name="40% - Ênfase2 17 4 2" xfId="20741" xr:uid="{767CC3CC-4D8B-43D8-B7AD-7CED3D7BC474}"/>
    <cellStyle name="40% - Ênfase2 17 4 3" xfId="12015" xr:uid="{0436A18D-7D67-4C31-95EB-20AA5880E369}"/>
    <cellStyle name="40% - Ênfase2 17 4 4" xfId="12024" xr:uid="{B3F637F8-F7DF-46DB-90A9-69E1F060B9E9}"/>
    <cellStyle name="40% - Ênfase2 17 4 5" xfId="12035" xr:uid="{9F55B767-A0DF-4786-9BA4-54D77FB35A00}"/>
    <cellStyle name="40% - Ênfase2 17 5" xfId="23443" xr:uid="{E4D36542-C86C-4176-9638-5E57E7AC2067}"/>
    <cellStyle name="40% - Ênfase2 17 5 2" xfId="20789" xr:uid="{DD69AE9D-8639-49DF-9377-926F21406947}"/>
    <cellStyle name="40% - Ênfase2 17 5 3" xfId="8006" xr:uid="{B16CCFB9-78B6-4BDF-A3E4-98439566CC1F}"/>
    <cellStyle name="40% - Ênfase2 17 6" xfId="23446" xr:uid="{FAC106E8-DD75-494C-BB0F-A0989BA056B1}"/>
    <cellStyle name="40% - Ênfase2 17 7" xfId="23448" xr:uid="{5B01B3A9-A912-4982-822E-5FE39D50E5C0}"/>
    <cellStyle name="40% - Ênfase2 18" xfId="23450" xr:uid="{F9074492-6D7B-4777-BAFA-993BDC4C5DB5}"/>
    <cellStyle name="40% - Ênfase2 18 10" xfId="17231" xr:uid="{8DE71085-5EEE-45FB-B681-818C41D12C7D}"/>
    <cellStyle name="40% - Ênfase2 18 11" xfId="23452" xr:uid="{68FD9B0D-F75A-476F-9AFB-10B3BB38063C}"/>
    <cellStyle name="40% - Ênfase2 18 2" xfId="18935" xr:uid="{B2835FD2-1AA3-407A-8B48-519909E1B824}"/>
    <cellStyle name="40% - Ênfase2 18 2 2" xfId="23458" xr:uid="{191801BE-3A82-4324-9791-3087873252CF}"/>
    <cellStyle name="40% - Ênfase2 18 2 2 2" xfId="23460" xr:uid="{334593EA-79B7-468A-844C-3D6750EA6551}"/>
    <cellStyle name="40% - Ênfase2 18 2 2 3" xfId="23461" xr:uid="{20DD4074-F201-4AF4-AA13-933C3366C22A}"/>
    <cellStyle name="40% - Ênfase2 18 2 3" xfId="23467" xr:uid="{7ED50E52-67EA-4CA7-A7BC-7BB63A846768}"/>
    <cellStyle name="40% - Ênfase2 18 3" xfId="23470" xr:uid="{0B89C973-36ED-496F-AAC1-1CE452ADBAE7}"/>
    <cellStyle name="40% - Ênfase2 18 4" xfId="20212" xr:uid="{7DA120FE-1BE4-46E8-B11C-13DA2841B9F3}"/>
    <cellStyle name="40% - Ênfase2 18 4 2" xfId="20214" xr:uid="{FB8F5F7C-80C6-4074-82DF-361D10DB61A9}"/>
    <cellStyle name="40% - Ênfase2 18 4 3" xfId="20219" xr:uid="{BE14DEF5-9393-425C-B565-6BACBA92E3B3}"/>
    <cellStyle name="40% - Ênfase2 18 4 4" xfId="10769" xr:uid="{3D8C26D5-3541-446D-A65B-BD28025FE20F}"/>
    <cellStyle name="40% - Ênfase2 18 5" xfId="20227" xr:uid="{818CF809-3B34-42E1-84D4-E321E3EF24D5}"/>
    <cellStyle name="40% - Ênfase2 18 5 2" xfId="20933" xr:uid="{1044DF3A-C6EE-4298-B188-E7389EFA783D}"/>
    <cellStyle name="40% - Ênfase2 18 5 3" xfId="8033" xr:uid="{48D2A522-93E6-427B-8C88-B35CE803CEE7}"/>
    <cellStyle name="40% - Ênfase2 18 5 4" xfId="8043" xr:uid="{3032CE31-AE6E-4DCC-B7F2-3679FC3A1912}"/>
    <cellStyle name="40% - Ênfase2 18 6" xfId="20234" xr:uid="{42390664-409D-42C6-AE26-F324AD271A8E}"/>
    <cellStyle name="40% - Ênfase2 18 6 2" xfId="16968" xr:uid="{C9AA70E4-6579-41B8-8071-E6454CB4AAF0}"/>
    <cellStyle name="40% - Ênfase2 18 6 3" xfId="23472" xr:uid="{69B1965A-BA15-4730-87CA-002F991C4E20}"/>
    <cellStyle name="40% - Ênfase2 18 6 4" xfId="23474" xr:uid="{31297580-057C-464C-AB3B-831647EA3332}"/>
    <cellStyle name="40% - Ênfase2 18 7" xfId="20242" xr:uid="{BD432DF2-67AA-47BA-80CE-DA7857E838AE}"/>
    <cellStyle name="40% - Ênfase2 18 7 2" xfId="10445" xr:uid="{296F64E6-4129-437B-8045-385C53451341}"/>
    <cellStyle name="40% - Ênfase2 18 7 3" xfId="10456" xr:uid="{E19DF405-141F-4647-ACDF-7961487FEA06}"/>
    <cellStyle name="40% - Ênfase2 18 7 4" xfId="11499" xr:uid="{16813F22-3F2D-44F8-A111-1FB2169A3A26}"/>
    <cellStyle name="40% - Ênfase2 18 8" xfId="23478" xr:uid="{837509CC-F818-43D8-8295-59D40C932255}"/>
    <cellStyle name="40% - Ênfase2 18 8 2" xfId="10469" xr:uid="{3092DB65-739A-49B8-BFAE-80F1E18131BB}"/>
    <cellStyle name="40% - Ênfase2 18 8 3" xfId="10477" xr:uid="{02F59B64-31DD-42F6-9B98-E4FFC1C4513B}"/>
    <cellStyle name="40% - Ênfase2 18 9" xfId="23483" xr:uid="{DED4A44A-2CA3-46B6-989B-7FA8B310908A}"/>
    <cellStyle name="40% - Ênfase2 19" xfId="23485" xr:uid="{146E30A9-1141-43D5-A197-4B7D58DCD15C}"/>
    <cellStyle name="40% - Ênfase2 19 10" xfId="23486" xr:uid="{C2A6AAD4-BEE0-4386-8B73-2EF7B119620A}"/>
    <cellStyle name="40% - Ênfase2 19 11" xfId="23490" xr:uid="{9191D331-929A-4B88-B111-65261FCB920A}"/>
    <cellStyle name="40% - Ênfase2 19 2" xfId="2755" xr:uid="{0E7A49C2-6B06-4930-9A97-A081929D4B98}"/>
    <cellStyle name="40% - Ênfase2 19 2 2" xfId="23495" xr:uid="{D656BE98-752E-4CBD-9391-C73471D50082}"/>
    <cellStyle name="40% - Ênfase2 19 2 2 2" xfId="23498" xr:uid="{42C5824D-5A30-433B-B5E8-A561793540E3}"/>
    <cellStyle name="40% - Ênfase2 19 2 2 3" xfId="23499" xr:uid="{137A7451-02E8-4781-B8BD-C06FFFB53C1A}"/>
    <cellStyle name="40% - Ênfase2 19 2 3" xfId="3303" xr:uid="{F21ECA7E-047C-4578-AABF-16D14275FCC5}"/>
    <cellStyle name="40% - Ênfase2 19 3" xfId="23504" xr:uid="{872A8863-00AB-4246-B725-12BCF88A97C8}"/>
    <cellStyle name="40% - Ênfase2 19 4" xfId="23505" xr:uid="{00C18517-1BAE-4797-8F6D-FA58B67CAC1A}"/>
    <cellStyle name="40% - Ênfase2 19 4 2" xfId="21038" xr:uid="{FF024C91-67E8-42FB-8932-5AFFAD6ED0FC}"/>
    <cellStyle name="40% - Ênfase2 19 4 3" xfId="3470" xr:uid="{72112DA8-3337-4FFB-80A5-78F0A8475C07}"/>
    <cellStyle name="40% - Ênfase2 19 5" xfId="23511" xr:uid="{8D60BC17-3444-4773-BD07-33AE07327784}"/>
    <cellStyle name="40% - Ênfase2 19 5 2" xfId="21061" xr:uid="{9F853CAD-0F2B-4309-BE66-65381175CD28}"/>
    <cellStyle name="40% - Ênfase2 19 5 3" xfId="3552" xr:uid="{098CB89B-325E-4338-885D-0BA6ED0E6282}"/>
    <cellStyle name="40% - Ênfase2 19 6" xfId="23514" xr:uid="{F73F9810-48CE-44DB-8691-E23BE73E422F}"/>
    <cellStyle name="40% - Ênfase2 19 6 2" xfId="17000" xr:uid="{EEF932D0-A98F-4E98-8C35-B3C7E9BC6933}"/>
    <cellStyle name="40% - Ênfase2 19 6 3" xfId="16592" xr:uid="{119A0100-2631-4B82-8A17-12E0AD6F4B97}"/>
    <cellStyle name="40% - Ênfase2 19 7" xfId="23517" xr:uid="{BD701AEE-6BAF-4E43-A67D-13EAC857E41E}"/>
    <cellStyle name="40% - Ênfase2 19 7 2" xfId="10508" xr:uid="{1EB1655C-31AE-474E-B5E4-A2D8C798730D}"/>
    <cellStyle name="40% - Ênfase2 19 7 3" xfId="10515" xr:uid="{946E9D56-7C87-4645-A455-90B42682AFAA}"/>
    <cellStyle name="40% - Ênfase2 19 8" xfId="23519" xr:uid="{32A40438-14D0-48B1-A95C-207CF2008B89}"/>
    <cellStyle name="40% - Ênfase2 19 8 2" xfId="10530" xr:uid="{047E9C0F-6C75-4299-B3A5-97A82E5A7807}"/>
    <cellStyle name="40% - Ênfase2 19 8 3" xfId="10535" xr:uid="{C05A79FE-B078-4BAB-B039-FD8BB0F98D32}"/>
    <cellStyle name="40% - Ênfase2 19 9" xfId="23521" xr:uid="{A4497E52-0555-41B6-BB3D-3CB77623C2EE}"/>
    <cellStyle name="40% - Ênfase2 2" xfId="96" xr:uid="{00000000-0005-0000-0000-00005F000000}"/>
    <cellStyle name="40% - Ênfase2 2 2" xfId="97" xr:uid="{00000000-0005-0000-0000-000060000000}"/>
    <cellStyle name="40% - Ênfase2 2 2 2" xfId="98" xr:uid="{00000000-0005-0000-0000-000061000000}"/>
    <cellStyle name="40% - Ênfase2 2 2 3" xfId="13723" xr:uid="{EE45837B-E475-431C-8BE6-B8D3E9CBE255}"/>
    <cellStyle name="40% - Ênfase2 2 3" xfId="99" xr:uid="{00000000-0005-0000-0000-000062000000}"/>
    <cellStyle name="40% - Ênfase2 2 3 2" xfId="13897" xr:uid="{AFAA6D63-7A12-4A82-ACEB-3CCEF343242F}"/>
    <cellStyle name="40% - Ênfase2 2 4" xfId="100" xr:uid="{00000000-0005-0000-0000-000063000000}"/>
    <cellStyle name="40% - Ênfase2 2 4 2" xfId="13901" xr:uid="{1B7D0056-E656-4025-AC36-3542A496EE8C}"/>
    <cellStyle name="40% - Ênfase2 2 5" xfId="13912" xr:uid="{F288C9F0-E951-4793-A7C7-8B8BDB911021}"/>
    <cellStyle name="40% - Ênfase2 2 6" xfId="13919" xr:uid="{893BD424-2DBD-4163-BDBB-19F0787F49B4}"/>
    <cellStyle name="40% - Ênfase2 2 7" xfId="13925" xr:uid="{FE46BA2D-757E-4A25-9B2B-4768DA7E9195}"/>
    <cellStyle name="40% - Ênfase2 2 8" xfId="14071" xr:uid="{E57EFD00-8786-4314-B8BF-B18E3A3D026F}"/>
    <cellStyle name="40% - Ênfase2 2 9" xfId="23522" xr:uid="{2C99B12B-E361-4C5A-BAAE-5122042B3AC7}"/>
    <cellStyle name="40% - Ênfase2 20" xfId="23319" xr:uid="{6C91012B-A10E-4F69-9067-385C0DEB1C1D}"/>
    <cellStyle name="40% - Ênfase2 20 2" xfId="23358" xr:uid="{518CFACF-F2E3-4B5E-A552-2F800F14BEF4}"/>
    <cellStyle name="40% - Ênfase2 20 2 2" xfId="23362" xr:uid="{29D3A7CB-991D-4732-BE3D-26A50FD8B045}"/>
    <cellStyle name="40% - Ênfase2 20 2 2 2" xfId="14134" xr:uid="{826ABE96-9F6C-4833-82A3-A85FD26B3FE4}"/>
    <cellStyle name="40% - Ênfase2 20 2 2 3" xfId="14139" xr:uid="{CEB5D13F-D592-484A-85F3-C6E46FED0347}"/>
    <cellStyle name="40% - Ênfase2 20 2 3" xfId="4766" xr:uid="{84C09E10-3DA8-46EB-8B7C-3F69160C7CA5}"/>
    <cellStyle name="40% - Ênfase2 20 3" xfId="23364" xr:uid="{7D6DF6A3-B968-4A5C-B30D-FC298BFE7F41}"/>
    <cellStyle name="40% - Ênfase2 20 3 2" xfId="23367" xr:uid="{BA3679C1-34E6-4000-A75D-FA081E923F8E}"/>
    <cellStyle name="40% - Ênfase2 20 3 3" xfId="7559" xr:uid="{F74839C0-09C2-4F6F-B51A-2FB7C58304A4}"/>
    <cellStyle name="40% - Ênfase2 20 4" xfId="20183" xr:uid="{C7088823-73FF-47E5-A405-1EC3F8B106E6}"/>
    <cellStyle name="40% - Ênfase2 20 4 2" xfId="20186" xr:uid="{ED5480A0-C6AE-406E-9AB9-0C334DC213E4}"/>
    <cellStyle name="40% - Ênfase2 20 4 3" xfId="11455" xr:uid="{EB24171A-F331-4AF3-A84A-5FF975AF9662}"/>
    <cellStyle name="40% - Ênfase2 20 5" xfId="20195" xr:uid="{89C86EB7-47C9-4D6B-8D7F-64E284C373E1}"/>
    <cellStyle name="40% - Ênfase2 20 5 2" xfId="23376" xr:uid="{7971C7B3-C297-4A15-923D-0F0EE1F6FDCF}"/>
    <cellStyle name="40% - Ênfase2 20 5 3" xfId="3911" xr:uid="{59F7CFB9-9206-46C2-ABA7-4E94A8FF235D}"/>
    <cellStyle name="40% - Ênfase2 20 6" xfId="20200" xr:uid="{2610FAAA-BC1F-4631-9029-58FED1DE9F5E}"/>
    <cellStyle name="40% - Ênfase2 20 7" xfId="3937" xr:uid="{01244685-94CC-4515-8D83-28A6000CF617}"/>
    <cellStyle name="40% - Ênfase2 21" xfId="14046" xr:uid="{24E6FD58-2E9B-45F4-BC01-09AFA229AE6D}"/>
    <cellStyle name="40% - Ênfase2 21 2" xfId="17538" xr:uid="{13347FB5-5498-4241-8637-21558FAD6DD7}"/>
    <cellStyle name="40% - Ênfase2 21 2 2" xfId="23408" xr:uid="{1D5681D2-39FD-4C87-84A3-D66D2D651007}"/>
    <cellStyle name="40% - Ênfase2 21 2 2 2" xfId="23410" xr:uid="{5625FD7B-7765-4904-967C-E87C593D95BD}"/>
    <cellStyle name="40% - Ênfase2 21 2 2 3" xfId="23414" xr:uid="{537CACAB-C220-4E9F-9A8E-D45317AEBC6F}"/>
    <cellStyle name="40% - Ênfase2 21 2 3" xfId="10244" xr:uid="{6A361C77-A998-4E4A-B695-B12696ED37D8}"/>
    <cellStyle name="40% - Ênfase2 21 3" xfId="18916" xr:uid="{4D85225E-39A5-4EE7-914C-8C23C15597C5}"/>
    <cellStyle name="40% - Ênfase2 21 3 2" xfId="23523" xr:uid="{0492621A-C1BC-4FE6-81E2-8743358B0ACD}"/>
    <cellStyle name="40% - Ênfase2 21 3 3" xfId="11664" xr:uid="{24963912-FB8F-44AB-8F25-E09E5E9E35E0}"/>
    <cellStyle name="40% - Ênfase2 21 4" xfId="20203" xr:uid="{D0B5FAA3-3D21-49E8-935A-538C235B772C}"/>
    <cellStyle name="40% - Ênfase2 21 4 2" xfId="20518" xr:uid="{B85672DB-D1A5-4DA3-9DAD-B00D7770E78E}"/>
    <cellStyle name="40% - Ênfase2 21 4 3" xfId="11685" xr:uid="{27E6EC4B-99E7-4A33-B9D0-278EF0EEA0C9}"/>
    <cellStyle name="40% - Ênfase2 21 5" xfId="23421" xr:uid="{EC165DF3-24D8-46D3-BE53-3C2D07379C2D}"/>
    <cellStyle name="40% - Ênfase2 21 5 2" xfId="20562" xr:uid="{6E378CA1-5FEF-47E7-A138-84332149B0AD}"/>
    <cellStyle name="40% - Ênfase2 21 5 3" xfId="9197" xr:uid="{ECDE44AC-35A5-48EB-B8F6-E2FCB93D7AAF}"/>
    <cellStyle name="40% - Ênfase2 21 6" xfId="23425" xr:uid="{9248C811-3D06-4CCC-8290-30BC4C070C9F}"/>
    <cellStyle name="40% - Ênfase2 21 7" xfId="23428" xr:uid="{798F7AB0-A599-4A89-A9D4-E3E10FF18EED}"/>
    <cellStyle name="40% - Ênfase2 22" xfId="14051" xr:uid="{F5900EE9-4FD3-4DD8-B371-6F9919A8BEC3}"/>
    <cellStyle name="40% - Ênfase2 23" xfId="23449" xr:uid="{AE76403B-AF99-4CF4-8976-799BE025FD60}"/>
    <cellStyle name="40% - Ênfase2 24" xfId="23484" xr:uid="{823DEC06-BB39-4142-B7B7-E6087153073D}"/>
    <cellStyle name="40% - Ênfase2 25" xfId="23525" xr:uid="{9E115ABE-A683-4812-BCF5-9C1D6BB9C210}"/>
    <cellStyle name="40% - Ênfase2 26" xfId="23527" xr:uid="{5502C0D2-977D-4B65-B3D6-5436B12F47A7}"/>
    <cellStyle name="40% - Ênfase2 27" xfId="23529" xr:uid="{2C53BD4B-F6DD-45D5-BBB9-168FC7A4F491}"/>
    <cellStyle name="40% - Ênfase2 28" xfId="11357" xr:uid="{14E9CDF8-25AC-4551-91C7-75B84FDF64DB}"/>
    <cellStyle name="40% - Ênfase2 29" xfId="11360" xr:uid="{82977C77-9AF9-4AE6-97C1-5C65A5819D6E}"/>
    <cellStyle name="40% - Ênfase2 3" xfId="101" xr:uid="{00000000-0005-0000-0000-000064000000}"/>
    <cellStyle name="40% - Ênfase2 3 2" xfId="102" xr:uid="{00000000-0005-0000-0000-000065000000}"/>
    <cellStyle name="40% - Ênfase2 3 3" xfId="103" xr:uid="{00000000-0005-0000-0000-000066000000}"/>
    <cellStyle name="40% - Ênfase2 3 4" xfId="23530" xr:uid="{5CC08E77-D912-471D-B61D-EDDE011EE199}"/>
    <cellStyle name="40% - Ênfase2 30" xfId="23524" xr:uid="{4B550DA8-E33E-44E3-BC57-DC60AE1A740C}"/>
    <cellStyle name="40% - Ênfase2 31" xfId="23526" xr:uid="{11977B0E-14EA-47F8-B469-FB220AF82A0D}"/>
    <cellStyle name="40% - Ênfase2 32" xfId="23528" xr:uid="{02EE7163-8262-493F-A6D1-7F3806255982}"/>
    <cellStyle name="40% - Ênfase2 33" xfId="11358" xr:uid="{B198AE40-CC44-4347-9849-13D1636127C3}"/>
    <cellStyle name="40% - Ênfase2 34" xfId="11361" xr:uid="{5A674BD5-0A81-4FF2-B1C5-F92900C7E3BF}"/>
    <cellStyle name="40% - Ênfase2 35" xfId="11364" xr:uid="{81197AAF-932D-4C0F-98EB-E8A572B5366D}"/>
    <cellStyle name="40% - Ênfase2 36" xfId="23532" xr:uid="{5C4BBCFB-14A5-4394-BD90-51DD9D9ED943}"/>
    <cellStyle name="40% - Ênfase2 37" xfId="23534" xr:uid="{5AFBDDA6-46B8-4399-807D-8F3B82D94894}"/>
    <cellStyle name="40% - Ênfase2 38" xfId="23155" xr:uid="{215A525B-2F9B-45D6-97C6-9378A43A48CF}"/>
    <cellStyle name="40% - Ênfase2 39" xfId="23536" xr:uid="{0BA2B4C7-6D22-4EE2-B3CC-6F4954012A17}"/>
    <cellStyle name="40% - Ênfase2 4" xfId="104" xr:uid="{00000000-0005-0000-0000-000067000000}"/>
    <cellStyle name="40% - Ênfase2 4 2" xfId="2448" xr:uid="{264A0E6C-1701-49C3-BA71-C66322E1C5AB}"/>
    <cellStyle name="40% - Ênfase2 40" xfId="11365" xr:uid="{5F1EC063-DE31-4821-8F73-0D26099D8276}"/>
    <cellStyle name="40% - Ênfase2 41" xfId="23531" xr:uid="{EDBCC885-3E2D-41DB-BA86-2742A5748E79}"/>
    <cellStyle name="40% - Ênfase2 42" xfId="23533" xr:uid="{D1F3EA66-4960-4D5F-B823-45C622455ACF}"/>
    <cellStyle name="40% - Ênfase2 43" xfId="23154" xr:uid="{67350F47-C7DB-4992-9598-AECCFC3045CE}"/>
    <cellStyle name="40% - Ênfase2 44" xfId="23535" xr:uid="{0D0B158D-1CA0-4C00-A516-BFC2AD84B4EC}"/>
    <cellStyle name="40% - Ênfase2 45" xfId="12473" xr:uid="{976882D4-B435-456F-9E1F-8F2617E7299B}"/>
    <cellStyle name="40% - Ênfase2 46" xfId="12476" xr:uid="{44FE5C42-6D1A-42E5-BA7D-E4F4F7C8B4D3}"/>
    <cellStyle name="40% - Ênfase2 47" xfId="12479" xr:uid="{2BA29683-26D7-49FB-8248-A49C77DCA4D7}"/>
    <cellStyle name="40% - Ênfase2 48" xfId="23538" xr:uid="{8E68B384-D139-4214-84E2-743DA1540FE5}"/>
    <cellStyle name="40% - Ênfase2 49" xfId="23540" xr:uid="{C19A892F-3D81-4D6F-9615-0F6F4B137600}"/>
    <cellStyle name="40% - Ênfase2 5" xfId="2577" xr:uid="{E8774A6C-BAC3-430B-AE54-FF334D1BB4DF}"/>
    <cellStyle name="40% - Ênfase2 5 10" xfId="23541" xr:uid="{E0E1B1B4-829E-471A-81A2-1659676386A4}"/>
    <cellStyle name="40% - Ênfase2 5 10 2" xfId="23542" xr:uid="{F8F6FA61-8F31-45EA-8770-49544B2709EB}"/>
    <cellStyle name="40% - Ênfase2 5 10 2 2" xfId="23543" xr:uid="{83EA08DC-4FFD-41A6-9005-B00945175992}"/>
    <cellStyle name="40% - Ênfase2 5 10 2 3" xfId="23544" xr:uid="{836C1E09-CB05-48F9-B6A0-8FD09594CD79}"/>
    <cellStyle name="40% - Ênfase2 5 10 3" xfId="23545" xr:uid="{73A8ED4B-A963-4EAA-A34C-F8E0B26F8658}"/>
    <cellStyle name="40% - Ênfase2 5 10 4" xfId="23547" xr:uid="{77D70A0C-BD80-40D9-8F03-5CE037C3FDBD}"/>
    <cellStyle name="40% - Ênfase2 5 10 5" xfId="23550" xr:uid="{8B06E0D3-C3FB-4894-9542-796C426F3F76}"/>
    <cellStyle name="40% - Ênfase2 5 11" xfId="23554" xr:uid="{750FD06B-3AA4-40AE-BBC7-E51E5559FC79}"/>
    <cellStyle name="40% - Ênfase2 5 11 2" xfId="23555" xr:uid="{848A81AF-0644-486F-BE94-1D75962712DE}"/>
    <cellStyle name="40% - Ênfase2 5 11 2 2" xfId="23556" xr:uid="{3CC10C91-8EEE-4851-B4CB-33068895C4FE}"/>
    <cellStyle name="40% - Ênfase2 5 11 2 3" xfId="23557" xr:uid="{16627928-CBF3-4123-AC9A-F18B5298ADD5}"/>
    <cellStyle name="40% - Ênfase2 5 11 3" xfId="23558" xr:uid="{88DD114F-0870-4865-8F7C-6837EE7A526F}"/>
    <cellStyle name="40% - Ênfase2 5 11 4" xfId="23559" xr:uid="{B71B6BB2-89F6-427C-B22E-40801C505476}"/>
    <cellStyle name="40% - Ênfase2 5 11 5" xfId="23564" xr:uid="{A8C631C9-C5CC-486D-B843-2A85B84F0764}"/>
    <cellStyle name="40% - Ênfase2 5 12" xfId="3306" xr:uid="{8D73955B-2125-41CB-8C2E-F58F8D61021A}"/>
    <cellStyle name="40% - Ênfase2 5 12 2" xfId="23567" xr:uid="{C78F347D-A7D1-4D48-B532-9601CE9489EA}"/>
    <cellStyle name="40% - Ênfase2 5 12 3" xfId="23568" xr:uid="{9CBB3833-502E-484B-8F60-43A3173191F1}"/>
    <cellStyle name="40% - Ênfase2 5 12 4" xfId="23569" xr:uid="{6031399A-5A61-437F-9AE0-372E4B329C54}"/>
    <cellStyle name="40% - Ênfase2 5 13" xfId="3388" xr:uid="{D31AA0A9-1BF9-4085-99DE-EC6C02D313FC}"/>
    <cellStyle name="40% - Ênfase2 5 13 2" xfId="18440" xr:uid="{11838A3B-6026-406C-98C9-222D4110B0B2}"/>
    <cellStyle name="40% - Ênfase2 5 13 3" xfId="18442" xr:uid="{FB9CFBCB-9C93-4A5E-B885-D73E7920068C}"/>
    <cellStyle name="40% - Ênfase2 5 13 4" xfId="18444" xr:uid="{5CE24BAF-0987-4BE6-8857-A342C5E6E597}"/>
    <cellStyle name="40% - Ênfase2 5 14" xfId="13084" xr:uid="{F7369905-4205-487B-9569-D4660979BA39}"/>
    <cellStyle name="40% - Ênfase2 5 14 2" xfId="12787" xr:uid="{E430D2CD-8C3F-4842-9F0F-2CC26C1DD529}"/>
    <cellStyle name="40% - Ênfase2 5 14 3" xfId="12333" xr:uid="{AF586140-A344-4E96-81BE-DCF32FB6D974}"/>
    <cellStyle name="40% - Ênfase2 5 14 4" xfId="12342" xr:uid="{92CB2F15-25BF-4502-A67A-FD059B9CB2A7}"/>
    <cellStyle name="40% - Ênfase2 5 15" xfId="13087" xr:uid="{BCFCEE84-E886-4766-821E-C89C8B6C4443}"/>
    <cellStyle name="40% - Ênfase2 5 15 2" xfId="13098" xr:uid="{EEBFF6AE-C9F0-47E5-B0BE-91FB67F74ECD}"/>
    <cellStyle name="40% - Ênfase2 5 15 3" xfId="13102" xr:uid="{983AD50F-F9A0-415F-8AB4-E1687EEEA0B4}"/>
    <cellStyle name="40% - Ênfase2 5 15 4" xfId="13108" xr:uid="{F5AEEE9D-5AA0-4E0A-A21A-3143132DDD18}"/>
    <cellStyle name="40% - Ênfase2 5 16" xfId="7206" xr:uid="{79BC0B7A-F3CD-4363-B7DF-5B892B18A9BA}"/>
    <cellStyle name="40% - Ênfase2 5 16 2" xfId="13115" xr:uid="{8D0C9D77-DB7E-453E-9CDA-E6E301FEE1BF}"/>
    <cellStyle name="40% - Ênfase2 5 16 3" xfId="13122" xr:uid="{3C18F75E-5A81-4CC9-8167-E33C207BA6D1}"/>
    <cellStyle name="40% - Ênfase2 5 16 4" xfId="1665" xr:uid="{477C6F41-2D0A-478F-A7D0-4AF43E4A1813}"/>
    <cellStyle name="40% - Ênfase2 5 17" xfId="7214" xr:uid="{FFE219D3-E128-41C7-97F0-58AA6779BBED}"/>
    <cellStyle name="40% - Ênfase2 5 17 2" xfId="13127" xr:uid="{EAC9F3BF-44E8-4A68-AF1B-86160058ADF8}"/>
    <cellStyle name="40% - Ênfase2 5 18" xfId="7224" xr:uid="{23FC5D36-8927-44F1-A1FC-FB3EF695FCC7}"/>
    <cellStyle name="40% - Ênfase2 5 18 2" xfId="13133" xr:uid="{333EE63F-0EC4-4934-8757-0FCA7F95DDB5}"/>
    <cellStyle name="40% - Ênfase2 5 19" xfId="13137" xr:uid="{59327258-9035-44F2-86EF-B85CEE065942}"/>
    <cellStyle name="40% - Ênfase2 5 2" xfId="16129" xr:uid="{F5C87D44-395E-4236-8861-56A577604480}"/>
    <cellStyle name="40% - Ênfase2 5 2 2" xfId="23228" xr:uid="{1A8B166D-AACD-4FAE-8916-5C469B8830EC}"/>
    <cellStyle name="40% - Ênfase2 5 2 2 2" xfId="23573" xr:uid="{EEF7A2C7-C941-4C09-83B5-6CC3F4D358EC}"/>
    <cellStyle name="40% - Ênfase2 5 2 2 3" xfId="23582" xr:uid="{707CE7D9-E2BF-4E99-BF5E-8122F7F6B80C}"/>
    <cellStyle name="40% - Ênfase2 5 2 2 4" xfId="23589" xr:uid="{162637A0-F64B-4077-AFA8-C798F346CC2C}"/>
    <cellStyle name="40% - Ênfase2 5 2 3" xfId="23234" xr:uid="{9687FBBF-CBD7-405E-9DA3-EBB0CE26347E}"/>
    <cellStyle name="40% - Ênfase2 5 2 3 2" xfId="23594" xr:uid="{388388D5-0EA0-45F8-968D-0473CC0EF468}"/>
    <cellStyle name="40% - Ênfase2 5 2 3 3" xfId="23598" xr:uid="{739928F6-2931-445A-A8B5-A91AE93E4F37}"/>
    <cellStyle name="40% - Ênfase2 5 2 3 4" xfId="23602" xr:uid="{C3581338-68F0-4820-9F9D-BD0FD2B6D730}"/>
    <cellStyle name="40% - Ênfase2 5 2 4" xfId="23238" xr:uid="{8B16E0D6-96CA-4460-BB23-4B2A918C5E1D}"/>
    <cellStyle name="40% - Ênfase2 5 2 4 2" xfId="23606" xr:uid="{7F9DAEAA-813C-4153-9692-07CF2F82EF35}"/>
    <cellStyle name="40% - Ênfase2 5 2 4 3" xfId="23610" xr:uid="{085FB6B7-79A1-45C7-8A99-D9EC72026CDA}"/>
    <cellStyle name="40% - Ênfase2 5 2 4 4" xfId="23614" xr:uid="{E86C7D18-1112-47FC-B78E-CB4824BAEE10}"/>
    <cellStyle name="40% - Ênfase2 5 2 5" xfId="23618" xr:uid="{719B44D2-8D1A-47B5-AC71-A6ED40FFAD00}"/>
    <cellStyle name="40% - Ênfase2 5 2 6" xfId="23620" xr:uid="{0F586EC4-8A25-4011-9F32-37CF3726CF5B}"/>
    <cellStyle name="40% - Ênfase2 5 2 7" xfId="23623" xr:uid="{F5649E7A-1F98-4DEE-A35D-036F7992E9A1}"/>
    <cellStyle name="40% - Ênfase2 5 20" xfId="13088" xr:uid="{88A6F753-5BF9-4506-B034-F6DD6D6B237F}"/>
    <cellStyle name="40% - Ênfase2 5 3" xfId="16140" xr:uid="{D4569C31-FE93-4679-AF48-1874399B907D}"/>
    <cellStyle name="40% - Ênfase2 5 3 2" xfId="7101" xr:uid="{41CCB1DD-A412-4437-9105-A67EECFDB115}"/>
    <cellStyle name="40% - Ênfase2 5 3 2 2" xfId="7110" xr:uid="{D5F72225-7188-42B2-BAC5-7E4CF5105AAA}"/>
    <cellStyle name="40% - Ênfase2 5 3 2 3" xfId="6945" xr:uid="{E06E3732-1E6A-4D72-9FEE-CE0FDDBF63F6}"/>
    <cellStyle name="40% - Ênfase2 5 3 2 4" xfId="6955" xr:uid="{1FD8ABC9-F015-4636-8731-1F18FB0C7F51}"/>
    <cellStyle name="40% - Ênfase2 5 3 3" xfId="7119" xr:uid="{237A14CE-0E08-424E-8390-E8D5948210CF}"/>
    <cellStyle name="40% - Ênfase2 5 3 3 2" xfId="7132" xr:uid="{76F5D76C-F2D0-4F18-BE20-6B600954D59F}"/>
    <cellStyle name="40% - Ênfase2 5 3 3 3" xfId="7154" xr:uid="{93A623B0-849B-440E-AEE3-BC1CCFB9E213}"/>
    <cellStyle name="40% - Ênfase2 5 3 3 4" xfId="7167" xr:uid="{F2B29981-E867-404C-81A2-3101BE8FB31C}"/>
    <cellStyle name="40% - Ênfase2 5 3 4" xfId="7177" xr:uid="{A2E03A17-E9A6-4E9C-9ECB-6E961985EAD6}"/>
    <cellStyle name="40% - Ênfase2 5 3 4 2" xfId="7187" xr:uid="{E3625F50-E07C-4284-8C2F-FBCE8347884A}"/>
    <cellStyle name="40% - Ênfase2 5 3 4 3" xfId="7191" xr:uid="{5E56E95B-AC5F-4357-9295-E377BA6C0066}"/>
    <cellStyle name="40% - Ênfase2 5 3 4 4" xfId="7195" xr:uid="{8809746D-BB65-4A0F-B63F-CF03B433BCCB}"/>
    <cellStyle name="40% - Ênfase2 5 3 5" xfId="7127" xr:uid="{FEF0F416-1DEC-490B-8C58-A1C3A05FE4A9}"/>
    <cellStyle name="40% - Ênfase2 5 3 6" xfId="7150" xr:uid="{1F50C473-C7A8-458B-9BC4-0582613F3E5C}"/>
    <cellStyle name="40% - Ênfase2 5 3 7" xfId="7162" xr:uid="{7197F602-1D48-4FAD-B4DB-31A49B621673}"/>
    <cellStyle name="40% - Ênfase2 5 4" xfId="18178" xr:uid="{092DE3E9-0A21-45B1-8C30-25E9B6E63250}"/>
    <cellStyle name="40% - Ênfase2 5 4 2" xfId="13218" xr:uid="{DC084559-6D4B-4F58-BB6D-65387ACA321F}"/>
    <cellStyle name="40% - Ênfase2 5 4 2 2" xfId="23628" xr:uid="{C72F201D-FEB4-41AF-82D7-EB021F7AAB38}"/>
    <cellStyle name="40% - Ênfase2 5 4 2 3" xfId="21733" xr:uid="{BDF2E530-9551-4519-96AF-27288CBF58D1}"/>
    <cellStyle name="40% - Ênfase2 5 4 3" xfId="23242" xr:uid="{E0B387D7-35B8-4A9E-AB2D-B46A99E52F0B}"/>
    <cellStyle name="40% - Ênfase2 5 4 3 2" xfId="23635" xr:uid="{65B6D3C9-2E4A-4738-A70D-56192C450B9C}"/>
    <cellStyle name="40% - Ênfase2 5 4 3 3" xfId="21746" xr:uid="{F3CD5D8B-1C57-4579-8328-F011F09FC2E6}"/>
    <cellStyle name="40% - Ênfase2 5 4 4" xfId="21398" xr:uid="{9F748113-9757-4D98-9FFF-9E8D8DD8CFB1}"/>
    <cellStyle name="40% - Ênfase2 5 4 4 2" xfId="21403" xr:uid="{4770C447-B2C2-4115-9C37-B9603D8DE8F5}"/>
    <cellStyle name="40% - Ênfase2 5 4 4 3" xfId="21408" xr:uid="{6A68325D-224F-46B2-AFD2-6E1EBDFFBC70}"/>
    <cellStyle name="40% - Ênfase2 5 4 5" xfId="21418" xr:uid="{A1194A9A-1272-480E-9A70-8246B31B73CF}"/>
    <cellStyle name="40% - Ênfase2 5 4 6" xfId="21424" xr:uid="{8D9E0825-F2C5-4134-BA75-5602C8F9B108}"/>
    <cellStyle name="40% - Ênfase2 5 4 7" xfId="21426" xr:uid="{473A307B-CA5A-4EE9-9532-BDAD5822B942}"/>
    <cellStyle name="40% - Ênfase2 5 5" xfId="23307" xr:uid="{1C60635A-A250-4CE5-8241-B88662C20675}"/>
    <cellStyle name="40% - Ênfase2 5 5 2" xfId="23310" xr:uid="{26B91EA0-3269-49D4-A678-C84795B3F476}"/>
    <cellStyle name="40% - Ênfase2 5 5 2 2" xfId="23640" xr:uid="{226C8FCA-5F8A-4E81-9F75-5A6ED22B9FCE}"/>
    <cellStyle name="40% - Ênfase2 5 5 2 3" xfId="23648" xr:uid="{1A1CD547-C602-4800-A1B2-63BFC5875004}"/>
    <cellStyle name="40% - Ênfase2 5 5 3" xfId="23654" xr:uid="{295B0EC2-415A-4105-96CD-75D48F06DECC}"/>
    <cellStyle name="40% - Ênfase2 5 5 4" xfId="21438" xr:uid="{8E350596-7340-4CD1-AC99-B28023AAA8B0}"/>
    <cellStyle name="40% - Ênfase2 5 5 5" xfId="21455" xr:uid="{F7FF25A6-F6DB-4CF2-83E5-78364C1991FD}"/>
    <cellStyle name="40% - Ênfase2 5 6" xfId="23312" xr:uid="{0E4DFFB0-1729-4EA7-912D-F780D7E8C96B}"/>
    <cellStyle name="40% - Ênfase2 5 6 2" xfId="23656" xr:uid="{5F55D419-6941-4A2D-B862-072CCDB62635}"/>
    <cellStyle name="40% - Ênfase2 5 6 2 2" xfId="16295" xr:uid="{475627E2-8AF1-4F9B-A133-C29BFD17CED4}"/>
    <cellStyle name="40% - Ênfase2 5 6 2 3" xfId="16302" xr:uid="{6641AC11-4266-4F43-8CCB-71BB18ED3FEB}"/>
    <cellStyle name="40% - Ênfase2 5 6 3" xfId="23659" xr:uid="{0307E67F-7A74-44F9-86F7-576A8DDCC1E7}"/>
    <cellStyle name="40% - Ênfase2 5 6 4" xfId="21470" xr:uid="{7EB1741D-EDF4-408A-A57D-6AE8D35D92F5}"/>
    <cellStyle name="40% - Ênfase2 5 6 5" xfId="21764" xr:uid="{133EC091-E9C9-40B6-99CC-EF6542A3065C}"/>
    <cellStyle name="40% - Ênfase2 5 7" xfId="23314" xr:uid="{99A5BE34-85C3-4530-8559-1D76396B9A37}"/>
    <cellStyle name="40% - Ênfase2 5 7 2" xfId="23662" xr:uid="{C905A993-FC74-4E1D-A1E6-92F34626E9BD}"/>
    <cellStyle name="40% - Ênfase2 5 8" xfId="23316" xr:uid="{1BB119D6-E4AA-4B91-AC9D-1B2E1C2234C4}"/>
    <cellStyle name="40% - Ênfase2 5 8 2" xfId="7482" xr:uid="{BDAED240-33A5-4491-AD3B-3D2A0C967133}"/>
    <cellStyle name="40% - Ênfase2 5 9" xfId="23665" xr:uid="{D4127A11-E028-43AD-9B4F-694C98C8DA89}"/>
    <cellStyle name="40% - Ênfase2 5 9 2" xfId="23668" xr:uid="{BBEC04A6-07E5-449D-8C29-62C24661D35D}"/>
    <cellStyle name="40% - Ênfase2 5 9 2 2" xfId="23676" xr:uid="{26061ED8-777F-4A9A-8EA7-F7E2996CF443}"/>
    <cellStyle name="40% - Ênfase2 5 9 2 3" xfId="23680" xr:uid="{AD5273CB-2F50-420C-8042-60AED3BBF3DF}"/>
    <cellStyle name="40% - Ênfase2 5 9 3" xfId="23210" xr:uid="{C69F0C79-3EDB-4CE6-963B-3DB0395A7A86}"/>
    <cellStyle name="40% - Ênfase2 5 9 4" xfId="21499" xr:uid="{E18870F8-CF1D-418E-BE44-928E8C762A66}"/>
    <cellStyle name="40% - Ênfase2 5 9 5" xfId="21520" xr:uid="{E8EDBA0C-7138-4969-9B7F-754A23198670}"/>
    <cellStyle name="40% - Ênfase2 50" xfId="12474" xr:uid="{DE36A045-30F4-4D7A-9B6E-2E7BC455D250}"/>
    <cellStyle name="40% - Ênfase2 51" xfId="12477" xr:uid="{C7A75871-4BAB-4F36-A572-EC7321BB35FC}"/>
    <cellStyle name="40% - Ênfase2 52" xfId="12480" xr:uid="{34063B96-267A-49E8-9E56-A2E0039DA42B}"/>
    <cellStyle name="40% - Ênfase2 53" xfId="23537" xr:uid="{AF04773F-4494-4FD1-B102-5E8539B62F81}"/>
    <cellStyle name="40% - Ênfase2 54" xfId="23539" xr:uid="{09632260-2788-4C3A-BCA9-DF1D148E403E}"/>
    <cellStyle name="40% - Ênfase2 55" xfId="23683" xr:uid="{B23140B6-0CAF-4A88-9280-1B0BFCF433D9}"/>
    <cellStyle name="40% - Ênfase2 56" xfId="23691" xr:uid="{91CAA181-4E05-42E4-87FD-4A345877D94E}"/>
    <cellStyle name="40% - Ênfase2 57" xfId="23694" xr:uid="{7B2ECADD-915E-4248-93EF-E96A4B97B69A}"/>
    <cellStyle name="40% - Ênfase2 58" xfId="23697" xr:uid="{204AB513-D7B1-41DE-9ECE-61F63AD9E23D}"/>
    <cellStyle name="40% - Ênfase2 59" xfId="23700" xr:uid="{7874B2A8-8AB8-443C-8052-730EEC9930E9}"/>
    <cellStyle name="40% - Ênfase2 6" xfId="6937" xr:uid="{92167744-E754-45ED-A5C5-503209E138C4}"/>
    <cellStyle name="40% - Ênfase2 6 10" xfId="23702" xr:uid="{653A770D-BE8A-4D87-AFC8-C8C254BEEA45}"/>
    <cellStyle name="40% - Ênfase2 6 10 2" xfId="13079" xr:uid="{B0B2B798-A7EC-4B61-8333-7D1B092C74D5}"/>
    <cellStyle name="40% - Ênfase2 6 10 2 2" xfId="13151" xr:uid="{695759FA-AD67-43C2-95CC-F210B6649F6E}"/>
    <cellStyle name="40% - Ênfase2 6 10 2 3" xfId="13191" xr:uid="{C2D24CAB-9821-41DA-9298-C2C485C27324}"/>
    <cellStyle name="40% - Ênfase2 6 10 3" xfId="13382" xr:uid="{819874EE-2B6F-40C3-AA72-7ABEDE6B53AB}"/>
    <cellStyle name="40% - Ênfase2 6 10 4" xfId="11296" xr:uid="{3FE3F2D3-687D-4941-9186-E0C45FF49D4B}"/>
    <cellStyle name="40% - Ênfase2 6 10 5" xfId="4656" xr:uid="{69D14154-E252-4A48-83E3-B0E4AB408714}"/>
    <cellStyle name="40% - Ênfase2 6 11" xfId="23706" xr:uid="{73E11254-1351-424A-8EFB-3BD564E39133}"/>
    <cellStyle name="40% - Ênfase2 6 11 2" xfId="14075" xr:uid="{74A19DF0-CEBD-4FED-8CBF-44C7972A43ED}"/>
    <cellStyle name="40% - Ênfase2 6 11 2 2" xfId="23707" xr:uid="{AB6914CF-3752-45CF-8F45-62F58167FF0C}"/>
    <cellStyle name="40% - Ênfase2 6 11 2 3" xfId="19315" xr:uid="{9BD7740D-4376-4F30-93E7-C00D42F8B4D0}"/>
    <cellStyle name="40% - Ênfase2 6 11 3" xfId="14079" xr:uid="{40BF1A91-B208-4E61-9844-3D64948EFC8B}"/>
    <cellStyle name="40% - Ênfase2 6 11 4" xfId="11309" xr:uid="{0C55A636-771D-422B-AC97-FBF53DC576DE}"/>
    <cellStyle name="40% - Ênfase2 6 11 5" xfId="4701" xr:uid="{2CB2E5FE-C458-409B-B410-442D216571B3}"/>
    <cellStyle name="40% - Ênfase2 6 12" xfId="18115" xr:uid="{5AC81800-7D22-4164-8DF2-97EC933A9747}"/>
    <cellStyle name="40% - Ênfase2 6 12 2" xfId="15954" xr:uid="{50EA1CA2-070C-4DBC-A7F9-881C1DFAE93C}"/>
    <cellStyle name="40% - Ênfase2 6 12 3" xfId="23708" xr:uid="{B9AC39D1-E66A-4C25-905C-2EB4204D2D04}"/>
    <cellStyle name="40% - Ênfase2 6 12 4" xfId="21953" xr:uid="{4236CE5D-D21D-49BA-AC17-75E5C47E5508}"/>
    <cellStyle name="40% - Ênfase2 6 13" xfId="18470" xr:uid="{4936A5EF-90CA-449A-AEE9-0064DFA29B35}"/>
    <cellStyle name="40% - Ênfase2 6 13 2" xfId="23710" xr:uid="{C4BB5FA9-8216-4325-91E9-7257B983F1A2}"/>
    <cellStyle name="40% - Ênfase2 6 13 3" xfId="23711" xr:uid="{FAEC1784-78D3-4E9E-A3E3-E72B8D1509DC}"/>
    <cellStyle name="40% - Ênfase2 6 13 4" xfId="21956" xr:uid="{9CCF6E0E-3AF0-4BEF-9EBD-C4E2FF796503}"/>
    <cellStyle name="40% - Ênfase2 6 14" xfId="13387" xr:uid="{ACC2A594-5405-4AE5-9F98-CF252C1E587E}"/>
    <cellStyle name="40% - Ênfase2 6 14 2" xfId="11564" xr:uid="{461251A2-C997-4CE5-B693-B6B7D0106F23}"/>
    <cellStyle name="40% - Ênfase2 6 14 3" xfId="11569" xr:uid="{73F0567F-7DCA-4502-AAE4-6C1562821C2F}"/>
    <cellStyle name="40% - Ênfase2 6 14 4" xfId="21960" xr:uid="{D29B490E-ED29-4BC0-9AB6-70E61CA17B4E}"/>
    <cellStyle name="40% - Ênfase2 6 15" xfId="12260" xr:uid="{4DECA8BE-A960-43FC-91F2-FE2182741FB6}"/>
    <cellStyle name="40% - Ênfase2 6 15 2" xfId="15430" xr:uid="{D738760D-9610-484D-9419-81638EE02361}"/>
    <cellStyle name="40% - Ênfase2 6 15 3" xfId="14702" xr:uid="{22F2A347-E9B1-46A3-8CFC-65D48C05FDA2}"/>
    <cellStyle name="40% - Ênfase2 6 15 4" xfId="14711" xr:uid="{D1C7288B-3386-4292-B0BB-332B4049695D}"/>
    <cellStyle name="40% - Ênfase2 6 16" xfId="12268" xr:uid="{EBB90653-F994-4C83-80DE-2AF4E5AC0830}"/>
    <cellStyle name="40% - Ênfase2 6 16 2" xfId="10268" xr:uid="{F23866BE-97B5-4E62-9DFC-41F160B30806}"/>
    <cellStyle name="40% - Ênfase2 6 16 3" xfId="6035" xr:uid="{84505409-0026-40F2-8EF6-B8195612BD32}"/>
    <cellStyle name="40% - Ênfase2 6 16 4" xfId="6046" xr:uid="{7158DD7C-665A-4F41-892E-555E7AD2D36D}"/>
    <cellStyle name="40% - Ênfase2 6 17" xfId="12276" xr:uid="{D900F837-BDB3-4669-8F8D-9A4E218C5E3D}"/>
    <cellStyle name="40% - Ênfase2 6 17 2" xfId="22637" xr:uid="{F99FEA73-A34F-43D9-868B-74266DCD2A26}"/>
    <cellStyle name="40% - Ênfase2 6 18" xfId="23714" xr:uid="{831955A7-C0B9-4BC3-A256-1267BE5F40D5}"/>
    <cellStyle name="40% - Ênfase2 6 18 2" xfId="8344" xr:uid="{0BB35A32-3460-4781-B91A-B9CB680A8956}"/>
    <cellStyle name="40% - Ênfase2 6 19" xfId="23716" xr:uid="{116940D1-1B2D-4821-A66D-7091658BBFE5}"/>
    <cellStyle name="40% - Ênfase2 6 2" xfId="16147" xr:uid="{3B973538-F90F-48D3-AD9B-F612C4CE79D4}"/>
    <cellStyle name="40% - Ênfase2 6 2 2" xfId="7966" xr:uid="{20A2DFB2-4C96-4BE5-BFE8-7BD52AE41D5E}"/>
    <cellStyle name="40% - Ênfase2 6 2 2 2" xfId="23719" xr:uid="{12FDE6D9-BC9C-488E-B0F5-329024CE76D1}"/>
    <cellStyle name="40% - Ênfase2 6 2 2 3" xfId="23721" xr:uid="{B1A9D33D-6835-477D-88B4-E3AF73AFAC4A}"/>
    <cellStyle name="40% - Ênfase2 6 2 2 4" xfId="23723" xr:uid="{66313526-C09F-4941-A0D2-62A221A6AE51}"/>
    <cellStyle name="40% - Ênfase2 6 2 3" xfId="7980" xr:uid="{0CA43C65-B79E-4485-B055-7D507B6E9126}"/>
    <cellStyle name="40% - Ênfase2 6 2 3 2" xfId="8153" xr:uid="{0D35A766-DF66-43C1-BB1C-680BF7587473}"/>
    <cellStyle name="40% - Ênfase2 6 2 3 3" xfId="5925" xr:uid="{012167BA-1CC0-4E0E-9DAB-142F9270414A}"/>
    <cellStyle name="40% - Ênfase2 6 2 3 4" xfId="5954" xr:uid="{3C2AC445-3DF2-4037-B70E-E11596FFAF8F}"/>
    <cellStyle name="40% - Ênfase2 6 2 4" xfId="17786" xr:uid="{9BCBBFE6-A78E-4C96-BA9B-223E09497198}"/>
    <cellStyle name="40% - Ênfase2 6 2 4 2" xfId="8182" xr:uid="{1E96679B-DB1D-4676-98C8-E032F9126CC0}"/>
    <cellStyle name="40% - Ênfase2 6 2 4 3" xfId="2080" xr:uid="{AB55F572-DD80-4714-9137-3925E1701003}"/>
    <cellStyle name="40% - Ênfase2 6 2 4 4" xfId="5852" xr:uid="{4590D661-DE83-4F98-95A0-104BAEE0CC79}"/>
    <cellStyle name="40% - Ênfase2 6 2 5" xfId="18797" xr:uid="{F9003116-ECDE-46E3-8512-CF49EFFA7A06}"/>
    <cellStyle name="40% - Ênfase2 6 2 6" xfId="23724" xr:uid="{A8F90955-3F34-4627-99B7-E8D1DB9A21F0}"/>
    <cellStyle name="40% - Ênfase2 6 2 7" xfId="23725" xr:uid="{A0EC13B4-0A69-42F7-8228-CFBAE7A5BCC8}"/>
    <cellStyle name="40% - Ênfase2 6 20" xfId="12261" xr:uid="{36F62B2B-7A50-4F9F-AAC2-3B006506EF44}"/>
    <cellStyle name="40% - Ênfase2 6 3" xfId="23729" xr:uid="{B944BAB4-4931-47DB-B7A3-8F9A4AD1D434}"/>
    <cellStyle name="40% - Ênfase2 6 3 2" xfId="23730" xr:uid="{A52815D9-6EBE-45C5-B1ED-EF8F737687B4}"/>
    <cellStyle name="40% - Ênfase2 6 3 2 2" xfId="14687" xr:uid="{0347E7E6-9B2B-48E6-8CDF-CCEBDAD9EC28}"/>
    <cellStyle name="40% - Ênfase2 6 3 2 3" xfId="6026" xr:uid="{9B4D34EE-31A9-4D0A-9EF5-68D210CBC1D7}"/>
    <cellStyle name="40% - Ênfase2 6 3 2 4" xfId="23732" xr:uid="{91C3032E-DD2C-414C-B4F8-1852E5CD1546}"/>
    <cellStyle name="40% - Ênfase2 6 3 3" xfId="23735" xr:uid="{1B1556C9-3990-4799-A49D-6FAAAF4E9F66}"/>
    <cellStyle name="40% - Ênfase2 6 3 3 2" xfId="8548" xr:uid="{7CD293B7-339F-4DC4-A62E-586DD9667172}"/>
    <cellStyle name="40% - Ênfase2 6 3 3 3" xfId="8592" xr:uid="{EEC4EF3D-9CD8-40AD-8F9E-DB40383C141E}"/>
    <cellStyle name="40% - Ênfase2 6 3 3 4" xfId="8604" xr:uid="{70C252E5-9E03-471B-A6F3-3D54E8903F9A}"/>
    <cellStyle name="40% - Ênfase2 6 3 4" xfId="23739" xr:uid="{74189DD1-29F6-4DF1-95DE-83A4E73DDD2A}"/>
    <cellStyle name="40% - Ênfase2 6 3 4 2" xfId="8679" xr:uid="{163FA2CF-73DD-4E04-9041-870DEB5CF9D5}"/>
    <cellStyle name="40% - Ênfase2 6 3 4 3" xfId="3361" xr:uid="{65B9C1AC-2B44-41EB-9DF0-83D6BC01B3AB}"/>
    <cellStyle name="40% - Ênfase2 6 3 4 4" xfId="6066" xr:uid="{FA3A0D14-EBE7-4573-95AC-54DB0D910541}"/>
    <cellStyle name="40% - Ênfase2 6 3 5" xfId="23741" xr:uid="{A5BF9ADB-1FF1-427C-8385-6A64EE15C13E}"/>
    <cellStyle name="40% - Ênfase2 6 3 6" xfId="23742" xr:uid="{367894ED-977B-4EBE-B1E8-4753AFAD699C}"/>
    <cellStyle name="40% - Ênfase2 6 3 7" xfId="23743" xr:uid="{FE00E621-7624-4ADE-837B-0D5686A5DED3}"/>
    <cellStyle name="40% - Ênfase2 6 4" xfId="23747" xr:uid="{33C63DFA-5B46-4F3D-8B9E-B5CFEF5489BD}"/>
    <cellStyle name="40% - Ênfase2 6 4 2" xfId="23748" xr:uid="{DEF6470C-DA7A-4993-B40E-F49380254771}"/>
    <cellStyle name="40% - Ênfase2 6 4 2 2" xfId="14906" xr:uid="{8AA7A8BB-387F-4CA1-8968-5ADB6279229D}"/>
    <cellStyle name="40% - Ênfase2 6 4 2 3" xfId="6140" xr:uid="{A73D5F58-0915-4FDE-8A7D-6E26C634B9C8}"/>
    <cellStyle name="40% - Ênfase2 6 4 3" xfId="23749" xr:uid="{9B1DB4FD-9BB6-4F37-B2D3-487CA9845EBC}"/>
    <cellStyle name="40% - Ênfase2 6 4 3 2" xfId="8906" xr:uid="{CF15F4E3-DBB7-4A44-B86F-0C7A3018A2FC}"/>
    <cellStyle name="40% - Ênfase2 6 4 3 3" xfId="8921" xr:uid="{2065749B-27C1-474C-81F7-5A28DFA0640F}"/>
    <cellStyle name="40% - Ênfase2 6 4 4" xfId="21570" xr:uid="{017F92AF-86F9-4778-8619-9E17B77570B1}"/>
    <cellStyle name="40% - Ênfase2 6 4 4 2" xfId="8964" xr:uid="{4EF207B9-0803-4BB1-AB0C-4562A6B8E338}"/>
    <cellStyle name="40% - Ênfase2 6 4 4 3" xfId="5419" xr:uid="{6CCB7B92-17F7-41FD-A8FC-F31F0F6E2B22}"/>
    <cellStyle name="40% - Ênfase2 6 4 5" xfId="21573" xr:uid="{57E31980-267D-48AB-8E5E-CBCAAC1BD6E0}"/>
    <cellStyle name="40% - Ênfase2 6 4 6" xfId="23750" xr:uid="{26AF7EA0-3158-4855-AE5D-7B5474151CAA}"/>
    <cellStyle name="40% - Ênfase2 6 4 7" xfId="23751" xr:uid="{4C22A686-DAA4-4191-AF72-E608DD07C057}"/>
    <cellStyle name="40% - Ênfase2 6 5" xfId="23755" xr:uid="{DB9CF9A9-837B-4DCD-85A2-6B89C1DDC19A}"/>
    <cellStyle name="40% - Ênfase2 6 5 2" xfId="23756" xr:uid="{54607C35-DBC5-4875-B4B5-C6169DFEF92C}"/>
    <cellStyle name="40% - Ênfase2 6 5 2 2" xfId="8864" xr:uid="{063E4BC8-7EA7-4148-9F3E-EBF07D69A987}"/>
    <cellStyle name="40% - Ênfase2 6 5 2 3" xfId="23757" xr:uid="{C4F5898C-7638-4A12-B94B-107228B26F17}"/>
    <cellStyle name="40% - Ênfase2 6 5 3" xfId="23758" xr:uid="{95FA08B2-47BC-477A-81DE-44073AFF6CC9}"/>
    <cellStyle name="40% - Ênfase2 6 5 4" xfId="7989" xr:uid="{D877920A-953E-4889-884B-51E21785D126}"/>
    <cellStyle name="40% - Ênfase2 6 5 5" xfId="8385" xr:uid="{83EBFD3B-DDF7-4997-94D3-9071220E1EEB}"/>
    <cellStyle name="40% - Ênfase2 6 6" xfId="23759" xr:uid="{1B0838B4-0196-471C-A8FF-636D0922FA08}"/>
    <cellStyle name="40% - Ênfase2 6 6 2" xfId="10324" xr:uid="{FF8C25F6-F48E-4382-9E79-A983C52F9A90}"/>
    <cellStyle name="40% - Ênfase2 6 6 2 2" xfId="23760" xr:uid="{B9B911ED-2FB6-473D-8D1B-C86A250838BC}"/>
    <cellStyle name="40% - Ênfase2 6 6 2 3" xfId="23761" xr:uid="{DF29F82C-C1FF-4E9B-92B3-0FD19209B359}"/>
    <cellStyle name="40% - Ênfase2 6 6 3" xfId="10333" xr:uid="{A034B1BB-10D4-455E-AADC-2A016B35D206}"/>
    <cellStyle name="40% - Ênfase2 6 6 4" xfId="10705" xr:uid="{183102B4-6941-4D65-A9E4-4D65BF8133B8}"/>
    <cellStyle name="40% - Ênfase2 6 6 5" xfId="10717" xr:uid="{D93C4631-58E7-46B4-978D-2196A60D4715}"/>
    <cellStyle name="40% - Ênfase2 6 7" xfId="23762" xr:uid="{8DAB73E6-8F18-44DB-9257-AF5FCAF30BB3}"/>
    <cellStyle name="40% - Ênfase2 6 7 2" xfId="11612" xr:uid="{3553E42A-49FB-4137-9388-C868F0699A9E}"/>
    <cellStyle name="40% - Ênfase2 6 8" xfId="23763" xr:uid="{3BE8D1DB-C161-40CA-9FB7-29AABD857811}"/>
    <cellStyle name="40% - Ênfase2 6 8 2" xfId="8880" xr:uid="{01485069-EA42-4B00-BDEA-7F66B110DA20}"/>
    <cellStyle name="40% - Ênfase2 6 9" xfId="14699" xr:uid="{377940C5-E59E-4A06-B343-F5A039854D39}"/>
    <cellStyle name="40% - Ênfase2 6 9 2" xfId="15664" xr:uid="{71BCB9E0-CE40-46EA-AFC5-A49325E1CB9B}"/>
    <cellStyle name="40% - Ênfase2 6 9 2 2" xfId="15670" xr:uid="{FEAA23E8-5A1A-4EC6-8CCF-D77437060F1A}"/>
    <cellStyle name="40% - Ênfase2 6 9 2 3" xfId="15675" xr:uid="{BD61634D-30D3-4739-8329-D97C0AD386CD}"/>
    <cellStyle name="40% - Ênfase2 6 9 3" xfId="15686" xr:uid="{30DFE635-9C15-41D3-A256-28B75D782881}"/>
    <cellStyle name="40% - Ênfase2 6 9 4" xfId="15700" xr:uid="{50D1CF55-E8E1-4ADB-AFA6-1C766EA2DB48}"/>
    <cellStyle name="40% - Ênfase2 6 9 5" xfId="15709" xr:uid="{0F9B7E4D-B083-4B02-9F1C-73180826FFDC}"/>
    <cellStyle name="40% - Ênfase2 60" xfId="23682" xr:uid="{B9C7B7BD-9FD1-4E6E-BB3B-01FF153B2054}"/>
    <cellStyle name="40% - Ênfase2 61" xfId="23690" xr:uid="{EA06B8F4-BCB3-416D-A23D-17D0E3AB5C4B}"/>
    <cellStyle name="40% - Ênfase2 62" xfId="23693" xr:uid="{4612F749-B51A-46A3-A551-922C5DB07949}"/>
    <cellStyle name="40% - Ênfase2 63" xfId="23696" xr:uid="{356C48B6-0714-412B-A963-064C1A1FCD15}"/>
    <cellStyle name="40% - Ênfase2 64" xfId="23699" xr:uid="{6ADF8CBB-9286-4969-9742-255F9088DE3C}"/>
    <cellStyle name="40% - Ênfase2 65" xfId="23766" xr:uid="{07CEC1F8-7E0A-453E-BB32-C28020BD294F}"/>
    <cellStyle name="40% - Ênfase2 66" xfId="23771" xr:uid="{722635AB-4631-4361-B3A2-01A492E3EABF}"/>
    <cellStyle name="40% - Ênfase2 67" xfId="23773" xr:uid="{6B284A98-42A0-42CD-90E8-592768C1B023}"/>
    <cellStyle name="40% - Ênfase2 68" xfId="23776" xr:uid="{A645511B-8665-440E-88EA-EBF5193F8D55}"/>
    <cellStyle name="40% - Ênfase2 69" xfId="23780" xr:uid="{448966D6-2056-4F1F-B5C7-E27822FF14AE}"/>
    <cellStyle name="40% - Ênfase2 7" xfId="23783" xr:uid="{869516E4-B05C-4D7A-B4AE-1B8553107227}"/>
    <cellStyle name="40% - Ênfase2 7 10" xfId="13815" xr:uid="{9B85AA7A-E84F-41D5-86FF-C17990E7604A}"/>
    <cellStyle name="40% - Ênfase2 7 10 2" xfId="23784" xr:uid="{41AEC205-3D31-426F-A89A-5BC38AF7B889}"/>
    <cellStyle name="40% - Ênfase2 7 10 2 2" xfId="23785" xr:uid="{2FBB8D0E-4E33-45B9-9905-17405E409B84}"/>
    <cellStyle name="40% - Ênfase2 7 10 2 3" xfId="23788" xr:uid="{D4D365FE-42FD-4A4C-8F17-60A7EB2EF68A}"/>
    <cellStyle name="40% - Ênfase2 7 10 3" xfId="23791" xr:uid="{F67A11F2-522F-408E-9741-83EDAE0C52C6}"/>
    <cellStyle name="40% - Ênfase2 7 10 4" xfId="23792" xr:uid="{DA7C1A5D-6F3B-440A-8E0C-47CF91F1CDE0}"/>
    <cellStyle name="40% - Ênfase2 7 10 5" xfId="23793" xr:uid="{976015A7-CF62-4D16-A8FB-78A8CE54C814}"/>
    <cellStyle name="40% - Ênfase2 7 11" xfId="13818" xr:uid="{290937B2-A8B2-4DDA-9FF2-D462426D07C4}"/>
    <cellStyle name="40% - Ênfase2 7 11 2" xfId="23794" xr:uid="{0F0572DA-73BA-46BE-A645-C30BB10F6915}"/>
    <cellStyle name="40% - Ênfase2 7 11 2 2" xfId="7949" xr:uid="{AB83D601-10C3-4B38-9EDC-0748C6649C0C}"/>
    <cellStyle name="40% - Ênfase2 7 11 2 3" xfId="7961" xr:uid="{970AE670-E685-4D43-8518-B0E2E93D44C2}"/>
    <cellStyle name="40% - Ênfase2 7 11 3" xfId="23796" xr:uid="{31F4FB97-B6ED-4A41-B5D2-2252B547BBF3}"/>
    <cellStyle name="40% - Ênfase2 7 11 4" xfId="23798" xr:uid="{874D6864-C416-42D5-A4EF-E03A6B08B35E}"/>
    <cellStyle name="40% - Ênfase2 7 11 5" xfId="23804" xr:uid="{F237235F-72D4-438B-A0F2-B0B630F06EF0}"/>
    <cellStyle name="40% - Ênfase2 7 12" xfId="23809" xr:uid="{4724AEA0-9E75-4828-89B3-B58BB6CAD8BA}"/>
    <cellStyle name="40% - Ênfase2 7 12 2" xfId="23812" xr:uid="{BFA13DA6-C4BC-4981-9598-A0E325E0B08F}"/>
    <cellStyle name="40% - Ênfase2 7 12 3" xfId="23815" xr:uid="{7895BEE0-84E9-4B2D-85BC-759EE175514A}"/>
    <cellStyle name="40% - Ênfase2 7 12 4" xfId="23818" xr:uid="{C74C207F-C82B-4724-ABE9-936CBD8D11F2}"/>
    <cellStyle name="40% - Ênfase2 7 13" xfId="23819" xr:uid="{6B680158-BAAF-43FB-909A-428A00845B66}"/>
    <cellStyle name="40% - Ênfase2 7 13 2" xfId="23822" xr:uid="{6B652BB1-EF2B-4756-8432-396A6CDC2C73}"/>
    <cellStyle name="40% - Ênfase2 7 13 3" xfId="8796" xr:uid="{461CB377-283D-4687-927F-DB523556BC57}"/>
    <cellStyle name="40% - Ênfase2 7 13 4" xfId="2522" xr:uid="{B3D8DEED-874F-4C8D-AD69-52974C991297}"/>
    <cellStyle name="40% - Ênfase2 7 14" xfId="23823" xr:uid="{6533BF57-D7C2-481E-8DDC-B9959660CE23}"/>
    <cellStyle name="40% - Ênfase2 7 14 2" xfId="23824" xr:uid="{682DF0F4-4BEE-43CB-8507-04FF09ACA192}"/>
    <cellStyle name="40% - Ênfase2 7 14 3" xfId="23825" xr:uid="{3D9E61D8-EC4B-4E48-9B5C-982800D15522}"/>
    <cellStyle name="40% - Ênfase2 7 14 4" xfId="23826" xr:uid="{4CC1321C-347B-4EAD-A721-9CB9EB0CF7F5}"/>
    <cellStyle name="40% - Ênfase2 7 15" xfId="23828" xr:uid="{7E9E8AEE-0DF3-4E7B-815A-190C0257FB42}"/>
    <cellStyle name="40% - Ênfase2 7 15 2" xfId="23829" xr:uid="{08629A2F-988C-4D9E-B467-A2FE465453AC}"/>
    <cellStyle name="40% - Ênfase2 7 15 3" xfId="23830" xr:uid="{2D0F196D-9D1F-43BC-A643-9F4F7E45CC2E}"/>
    <cellStyle name="40% - Ênfase2 7 15 4" xfId="23831" xr:uid="{4F324F01-71EE-4D93-87E8-9370F3B73169}"/>
    <cellStyle name="40% - Ênfase2 7 16" xfId="23832" xr:uid="{557012D5-1063-4696-8C06-88BE632C9777}"/>
    <cellStyle name="40% - Ênfase2 7 16 2" xfId="23833" xr:uid="{173299BF-8505-42F5-B177-D735DF3D4BF1}"/>
    <cellStyle name="40% - Ênfase2 7 16 3" xfId="23835" xr:uid="{C86731CB-6021-41C2-849B-7A2EE7E91002}"/>
    <cellStyle name="40% - Ênfase2 7 16 4" xfId="23837" xr:uid="{B3773B63-750B-4581-97B5-057B6783804D}"/>
    <cellStyle name="40% - Ênfase2 7 17" xfId="23839" xr:uid="{6A523BE0-D95D-4A68-8B24-9515F41E7FB8}"/>
    <cellStyle name="40% - Ênfase2 7 17 2" xfId="23840" xr:uid="{8F68A2DF-200D-4149-94A7-0B9D0EC173A0}"/>
    <cellStyle name="40% - Ênfase2 7 18" xfId="23841" xr:uid="{3F8DDD04-6EF9-4D7E-9DF6-386292BC7E31}"/>
    <cellStyle name="40% - Ênfase2 7 18 2" xfId="23842" xr:uid="{DB939010-9583-403B-A945-E74D81126633}"/>
    <cellStyle name="40% - Ênfase2 7 19" xfId="23843" xr:uid="{CC996F40-384E-4154-8073-27C44703C47C}"/>
    <cellStyle name="40% - Ênfase2 7 2" xfId="16028" xr:uid="{2CB382BF-26D9-4EA4-8F92-5BE491E98033}"/>
    <cellStyle name="40% - Ênfase2 7 2 2" xfId="20389" xr:uid="{54E339E9-2C03-4918-86DA-0058B2395D88}"/>
    <cellStyle name="40% - Ênfase2 7 2 2 2" xfId="6897" xr:uid="{F320133F-FBB4-4358-8DC7-5CDCF7CE40F0}"/>
    <cellStyle name="40% - Ênfase2 7 2 2 3" xfId="6905" xr:uid="{526E4A44-21FC-455C-BDFF-EBA3C337C7A3}"/>
    <cellStyle name="40% - Ênfase2 7 2 2 4" xfId="23847" xr:uid="{CE48EACC-A276-4294-9630-F901D4ADC44B}"/>
    <cellStyle name="40% - Ênfase2 7 2 3" xfId="20392" xr:uid="{22D1B2E2-FC97-42A1-9030-8F9918DEC770}"/>
    <cellStyle name="40% - Ênfase2 7 2 3 2" xfId="23848" xr:uid="{7B7DA721-9A72-4DF9-973C-6C5D1CB934C3}"/>
    <cellStyle name="40% - Ênfase2 7 2 3 3" xfId="23849" xr:uid="{8638468B-CE4E-4498-A7B0-841877D0F6C7}"/>
    <cellStyle name="40% - Ênfase2 7 2 3 4" xfId="22878" xr:uid="{FBAD8EFD-E403-4291-8562-C2B82529403A}"/>
    <cellStyle name="40% - Ênfase2 7 2 4" xfId="18813" xr:uid="{4331ED65-8A82-4D45-97E2-99AA46349C82}"/>
    <cellStyle name="40% - Ênfase2 7 2 4 2" xfId="23852" xr:uid="{203349CF-06EE-4DF9-96E0-F783A7E6B9E6}"/>
    <cellStyle name="40% - Ênfase2 7 2 4 3" xfId="23855" xr:uid="{E9A47EAA-7778-4BE4-AF49-5D5720BD0CC3}"/>
    <cellStyle name="40% - Ênfase2 7 2 4 4" xfId="23858" xr:uid="{42E0E8B4-79AA-4BE2-A162-5E4A9F056F9B}"/>
    <cellStyle name="40% - Ênfase2 7 2 5" xfId="18815" xr:uid="{A09DDDE7-374C-44FB-95BA-9129B418CEE3}"/>
    <cellStyle name="40% - Ênfase2 7 2 6" xfId="23859" xr:uid="{EDCF4F29-8039-4435-AE06-9B8F101AB69E}"/>
    <cellStyle name="40% - Ênfase2 7 2 7" xfId="23860" xr:uid="{7570BB57-E2E1-48AE-8C57-28284CB5BBF5}"/>
    <cellStyle name="40% - Ênfase2 7 20" xfId="23827" xr:uid="{D4E8136D-7DA9-470D-B92A-536C430F0110}"/>
    <cellStyle name="40% - Ênfase2 7 3" xfId="23865" xr:uid="{B952BC81-FD7D-46DB-8C47-55D16C7EC99B}"/>
    <cellStyle name="40% - Ênfase2 7 3 2" xfId="23866" xr:uid="{2C958B9E-3CE8-498E-AC45-2C28B7CE9726}"/>
    <cellStyle name="40% - Ênfase2 7 3 2 2" xfId="7930" xr:uid="{629F702B-707C-4BAB-9821-A574CC4AD878}"/>
    <cellStyle name="40% - Ênfase2 7 3 2 3" xfId="7797" xr:uid="{5679C040-F0CB-49FE-8535-562F75F39F5A}"/>
    <cellStyle name="40% - Ênfase2 7 3 2 4" xfId="23869" xr:uid="{FE43D5A9-904F-488A-912C-E0EEA31029EA}"/>
    <cellStyle name="40% - Ênfase2 7 3 3" xfId="23871" xr:uid="{E5615ADF-6D60-4BB6-B61A-368618C9F51F}"/>
    <cellStyle name="40% - Ênfase2 7 3 3 2" xfId="16161" xr:uid="{3B002AF3-D9B8-49F9-9AA2-F97BE418C40A}"/>
    <cellStyle name="40% - Ênfase2 7 3 3 3" xfId="16163" xr:uid="{701D5BC1-74C4-43EB-A5D0-A43996A9954C}"/>
    <cellStyle name="40% - Ênfase2 7 3 3 4" xfId="23874" xr:uid="{E88CC2F6-93E7-408B-B97B-E41DDDF7CE53}"/>
    <cellStyle name="40% - Ênfase2 7 3 4" xfId="23875" xr:uid="{99377902-A734-4304-AAEF-1F5447251205}"/>
    <cellStyle name="40% - Ênfase2 7 3 4 2" xfId="5701" xr:uid="{0A2AED27-E47A-46A4-92F6-DB71F69E8986}"/>
    <cellStyle name="40% - Ênfase2 7 3 4 3" xfId="5802" xr:uid="{F7CDFAED-1116-4A84-ACE4-006C93E88E0C}"/>
    <cellStyle name="40% - Ênfase2 7 3 4 4" xfId="5991" xr:uid="{F0BF139D-113B-4F71-BDF7-C678DD6D313A}"/>
    <cellStyle name="40% - Ênfase2 7 3 5" xfId="23876" xr:uid="{F8930165-E614-493A-986F-AE96272113F0}"/>
    <cellStyle name="40% - Ênfase2 7 3 6" xfId="23877" xr:uid="{2353D7C3-1EFB-46C1-B550-08C78573C548}"/>
    <cellStyle name="40% - Ênfase2 7 3 7" xfId="23878" xr:uid="{AA39FBAC-12C8-4F4B-8A05-34EECBB09527}"/>
    <cellStyle name="40% - Ênfase2 7 4" xfId="23883" xr:uid="{DF7544B3-FA3F-4A3A-9114-4B6EC995BD57}"/>
    <cellStyle name="40% - Ênfase2 7 4 2" xfId="23884" xr:uid="{F68EF0A5-BC37-4CDD-A633-ACFA8AAF9DED}"/>
    <cellStyle name="40% - Ênfase2 7 4 2 2" xfId="8023" xr:uid="{6CE3FC63-6E45-4215-862C-4CFEECD3D1E2}"/>
    <cellStyle name="40% - Ênfase2 7 4 2 3" xfId="7872" xr:uid="{D6ED549E-D833-43D9-A0B4-24D0ACE546F9}"/>
    <cellStyle name="40% - Ênfase2 7 4 3" xfId="23886" xr:uid="{05BA506D-39D3-4645-89D4-9ACAC9034740}"/>
    <cellStyle name="40% - Ênfase2 7 4 3 2" xfId="8051" xr:uid="{94401455-3F05-4552-8D18-18CEEC0F179C}"/>
    <cellStyle name="40% - Ênfase2 7 4 3 3" xfId="8054" xr:uid="{4C4C2488-466D-4F9D-B59C-7825C474AEAD}"/>
    <cellStyle name="40% - Ênfase2 7 4 4" xfId="21605" xr:uid="{6906B362-FCB2-4DC5-8130-136A782DD111}"/>
    <cellStyle name="40% - Ênfase2 7 4 4 2" xfId="8072" xr:uid="{5907855F-991B-4233-ABFA-54E394744C7D}"/>
    <cellStyle name="40% - Ênfase2 7 4 4 3" xfId="8079" xr:uid="{224B7937-52C8-4E5D-BB23-8BBDE4D39D6B}"/>
    <cellStyle name="40% - Ênfase2 7 4 5" xfId="21609" xr:uid="{19B385CC-06FA-4B12-83C5-EC189FAFD285}"/>
    <cellStyle name="40% - Ênfase2 7 4 6" xfId="21613" xr:uid="{622E5B23-0C05-4084-A070-DEA4CDC2B7D7}"/>
    <cellStyle name="40% - Ênfase2 7 4 7" xfId="21617" xr:uid="{A04CA12E-7649-4CE9-9376-C38BFF24B21A}"/>
    <cellStyle name="40% - Ênfase2 7 5" xfId="23891" xr:uid="{B724D966-355E-42DA-A45B-8207F9E36DF6}"/>
    <cellStyle name="40% - Ênfase2 7 5 2" xfId="23892" xr:uid="{63E91AE3-A555-452E-B7D9-3686B8B7150E}"/>
    <cellStyle name="40% - Ênfase2 7 5 2 2" xfId="12627" xr:uid="{3985238D-8552-41A8-BB91-9FA234B7AEBA}"/>
    <cellStyle name="40% - Ênfase2 7 5 2 3" xfId="14592" xr:uid="{1CD85A56-BAC8-4C10-A4F0-6FB59A2CD655}"/>
    <cellStyle name="40% - Ênfase2 7 5 3" xfId="23894" xr:uid="{B2959681-C940-4F9C-A0C6-1D7EE1FD118D}"/>
    <cellStyle name="40% - Ênfase2 7 5 4" xfId="21623" xr:uid="{D01B5DE3-2B45-45E5-8C2C-0DAE658AE827}"/>
    <cellStyle name="40% - Ênfase2 7 5 5" xfId="21627" xr:uid="{F3461043-BDB8-44F9-BF4B-C2F01E3BB90F}"/>
    <cellStyle name="40% - Ênfase2 7 6" xfId="23895" xr:uid="{C36C2BCF-C6CE-4F6B-9819-73584EB00340}"/>
    <cellStyle name="40% - Ênfase2 7 6 2" xfId="23896" xr:uid="{CF0FF26E-0452-47DC-AC92-948DEED38ED0}"/>
    <cellStyle name="40% - Ênfase2 7 6 2 2" xfId="8393" xr:uid="{39BFACBE-D8BE-4899-90A4-B2DADC2CAB21}"/>
    <cellStyle name="40% - Ênfase2 7 6 2 3" xfId="8428" xr:uid="{F01580FB-6430-444A-8616-EF1C8BB286C1}"/>
    <cellStyle name="40% - Ênfase2 7 6 3" xfId="23897" xr:uid="{E7E87E77-E0AE-4437-B22B-6199DB1F28BF}"/>
    <cellStyle name="40% - Ênfase2 7 6 4" xfId="21634" xr:uid="{A6152C7A-3F69-49EF-85F3-0C052E7D799B}"/>
    <cellStyle name="40% - Ênfase2 7 6 5" xfId="21641" xr:uid="{51837BAB-4DDE-42E3-8985-B834DF2F8E5E}"/>
    <cellStyle name="40% - Ênfase2 7 7" xfId="23898" xr:uid="{6223EF8F-CEB5-4A1F-9EC1-B161EA36A270}"/>
    <cellStyle name="40% - Ênfase2 7 7 2" xfId="23899" xr:uid="{C86DCDAA-356F-40D8-A57D-2919F7D9718C}"/>
    <cellStyle name="40% - Ênfase2 7 8" xfId="23900" xr:uid="{50651452-A159-41B2-9BD1-EB7262E2FAAE}"/>
    <cellStyle name="40% - Ênfase2 7 8 2" xfId="8945" xr:uid="{DEB54DCC-2232-4F7C-BA7B-FCE84455E3CB}"/>
    <cellStyle name="40% - Ênfase2 7 9" xfId="6031" xr:uid="{031FEFD0-86A4-441C-8267-78A59A809FD3}"/>
    <cellStyle name="40% - Ênfase2 7 9 2" xfId="23901" xr:uid="{85CE559A-1A57-4EC3-971C-8F7B6AD4FB84}"/>
    <cellStyle name="40% - Ênfase2 7 9 2 2" xfId="8411" xr:uid="{0306DF8E-1861-48B8-978A-51BDDAC635ED}"/>
    <cellStyle name="40% - Ênfase2 7 9 2 3" xfId="8415" xr:uid="{B2EEDC7C-DBD7-471A-AE25-07875447B6AE}"/>
    <cellStyle name="40% - Ênfase2 7 9 3" xfId="23570" xr:uid="{5875CFA1-16A3-4C39-8049-3AC75EEA0767}"/>
    <cellStyle name="40% - Ênfase2 7 9 4" xfId="23577" xr:uid="{6BD13E54-77F8-468F-8939-ED9B2038FF8D}"/>
    <cellStyle name="40% - Ênfase2 7 9 5" xfId="23586" xr:uid="{B6D922C1-5511-429B-81AB-1EE32B7F5274}"/>
    <cellStyle name="40% - Ênfase2 70" xfId="23765" xr:uid="{437634B8-1C2C-4406-B63C-36D8CA199671}"/>
    <cellStyle name="40% - Ênfase2 71" xfId="23770" xr:uid="{7D3CA0D2-C701-4E80-8998-42268E76BD7A}"/>
    <cellStyle name="40% - Ênfase2 72" xfId="23772" xr:uid="{2A2614B4-0830-46EC-8191-9289C98E846A}"/>
    <cellStyle name="40% - Ênfase2 73" xfId="23775" xr:uid="{424E54CB-C50D-40BF-BA74-50A39D551617}"/>
    <cellStyle name="40% - Ênfase2 74" xfId="23779" xr:uid="{B9D75996-198C-4C17-8C51-A3D9A394AC21}"/>
    <cellStyle name="40% - Ênfase2 75" xfId="23903" xr:uid="{E6FB24E0-2AD1-4A14-9666-4A1F43C9EBCC}"/>
    <cellStyle name="40% - Ênfase2 76" xfId="20907" xr:uid="{07F3B93A-F378-40F7-8B2E-BB351D9B5C46}"/>
    <cellStyle name="40% - Ênfase2 77" xfId="20912" xr:uid="{B2DBAC39-E3F9-459C-ACEE-4B99EC41ADA0}"/>
    <cellStyle name="40% - Ênfase2 78" xfId="20917" xr:uid="{275D751B-4F42-4923-BC9F-9364D71649F9}"/>
    <cellStyle name="40% - Ênfase2 79" xfId="23909" xr:uid="{86B1B9B6-5FD4-4D28-9BB8-520881F5E0E9}"/>
    <cellStyle name="40% - Ênfase2 8" xfId="23912" xr:uid="{B4E5D8FC-89B8-426D-8F71-4C991C822329}"/>
    <cellStyle name="40% - Ênfase2 8 10" xfId="23916" xr:uid="{73BC6AF3-08B5-4742-A21C-ABAADB4AAE83}"/>
    <cellStyle name="40% - Ênfase2 8 10 2" xfId="20939" xr:uid="{5AE275A0-CBC2-45EB-9BE2-E829F0E4D5A9}"/>
    <cellStyle name="40% - Ênfase2 8 10 2 2" xfId="20941" xr:uid="{31F7367A-62CB-41CB-8D1F-C6440D717463}"/>
    <cellStyle name="40% - Ênfase2 8 10 2 3" xfId="23918" xr:uid="{86B5FA6F-E0A8-4FE0-8E9A-466FD8407650}"/>
    <cellStyle name="40% - Ênfase2 8 10 3" xfId="20945" xr:uid="{B89828D4-F159-4F99-8459-EE9682726C69}"/>
    <cellStyle name="40% - Ênfase2 8 10 4" xfId="20957" xr:uid="{A26997A6-F5BC-4524-8DF9-D88423147746}"/>
    <cellStyle name="40% - Ênfase2 8 10 5" xfId="5363" xr:uid="{6815EA2E-2F9B-4375-96D6-A6BB2A90565A}"/>
    <cellStyle name="40% - Ênfase2 8 11" xfId="23921" xr:uid="{DAEE18EC-86EF-463A-B2AE-4FA8F4CB08FF}"/>
    <cellStyle name="40% - Ênfase2 8 11 2" xfId="21070" xr:uid="{DB0691C7-5D25-4C65-A40C-3FF254180EB6}"/>
    <cellStyle name="40% - Ênfase2 8 11 2 2" xfId="20468" xr:uid="{B65CD5E7-1829-4CE2-9B55-EDC834FC7E75}"/>
    <cellStyle name="40% - Ênfase2 8 11 2 3" xfId="20472" xr:uid="{8DE2F829-0253-419C-83BB-955E3D401C3B}"/>
    <cellStyle name="40% - Ênfase2 8 11 3" xfId="21074" xr:uid="{0BECD9E2-3457-4E11-A4B2-1DCCEBF83625}"/>
    <cellStyle name="40% - Ênfase2 8 11 4" xfId="21090" xr:uid="{1FAD314A-B55B-4892-B6E4-17130BD837A7}"/>
    <cellStyle name="40% - Ênfase2 8 11 5" xfId="5451" xr:uid="{C31A868C-590C-45C4-8F64-9AF77F290D46}"/>
    <cellStyle name="40% - Ênfase2 8 12" xfId="23926" xr:uid="{D167597B-1D93-4BC3-8986-C7D2C3F53C0B}"/>
    <cellStyle name="40% - Ênfase2 8 12 2" xfId="21259" xr:uid="{C3EC04CD-139C-4C94-8AD4-C5FFDF3F368D}"/>
    <cellStyle name="40% - Ênfase2 8 12 3" xfId="21265" xr:uid="{727AA813-47DE-43FC-B6BE-936246BA352D}"/>
    <cellStyle name="40% - Ênfase2 8 12 4" xfId="21292" xr:uid="{AA391572-2EAA-4238-92A8-923701D7FF14}"/>
    <cellStyle name="40% - Ênfase2 8 13" xfId="23927" xr:uid="{12857916-5350-4EB6-8367-91BE2A7C4111}"/>
    <cellStyle name="40% - Ênfase2 8 13 2" xfId="21477" xr:uid="{FC51FD9D-6203-40D8-A7B7-046A2E77056A}"/>
    <cellStyle name="40% - Ênfase2 8 13 3" xfId="21488" xr:uid="{997FD972-F9B5-4910-A792-0030297739EC}"/>
    <cellStyle name="40% - Ênfase2 8 13 4" xfId="21491" xr:uid="{B50966C9-4124-4A1F-AF02-5A14148F7428}"/>
    <cellStyle name="40% - Ênfase2 8 14" xfId="13517" xr:uid="{244577BC-DF8E-4989-BF4A-61F1A7BDBEF9}"/>
    <cellStyle name="40% - Ênfase2 8 14 2" xfId="21579" xr:uid="{0306DDDE-2C30-447D-BA4C-4507FDB988C6}"/>
    <cellStyle name="40% - Ênfase2 8 14 3" xfId="21583" xr:uid="{11AE9A98-5C12-4B16-A693-706073A5785B}"/>
    <cellStyle name="40% - Ênfase2 8 14 4" xfId="21591" xr:uid="{5F6BA73F-C270-4AAE-82D7-31E0575E61DC}"/>
    <cellStyle name="40% - Ênfase2 8 15" xfId="13519" xr:uid="{30759FD1-20DC-47EB-BACE-BE308EDD6C5E}"/>
    <cellStyle name="40% - Ênfase2 8 15 2" xfId="21653" xr:uid="{F7ACB7C0-3C6A-420B-A70F-2CF0462E693A}"/>
    <cellStyle name="40% - Ênfase2 8 15 3" xfId="21661" xr:uid="{335A0721-D39D-4F29-97E9-C36ACB70BC71}"/>
    <cellStyle name="40% - Ênfase2 8 15 4" xfId="21663" xr:uid="{47DB5C08-1C8A-40C7-AA9F-2C10593329FC}"/>
    <cellStyle name="40% - Ênfase2 8 16" xfId="23928" xr:uid="{6CF9C7D7-1EFC-4A02-B075-0D86DC7FC2AD}"/>
    <cellStyle name="40% - Ênfase2 8 16 2" xfId="1752" xr:uid="{E510693C-14C6-4E2D-B201-C3F594454DC7}"/>
    <cellStyle name="40% - Ênfase2 8 16 3" xfId="1779" xr:uid="{80F3353D-8BD9-42F2-B257-A98B25866106}"/>
    <cellStyle name="40% - Ênfase2 8 16 4" xfId="21682" xr:uid="{EA1D2A80-7C7E-47D1-9B1C-E0FC888EA832}"/>
    <cellStyle name="40% - Ênfase2 8 17" xfId="23930" xr:uid="{E1799BA9-0A64-4F91-8553-ACEA5308BD75}"/>
    <cellStyle name="40% - Ênfase2 8 17 2" xfId="21711" xr:uid="{16448DAF-5E6D-4A5D-891F-4AEE82BBD450}"/>
    <cellStyle name="40% - Ênfase2 8 18" xfId="23934" xr:uid="{62D013B7-73A7-45AE-B5E8-54F93469241D}"/>
    <cellStyle name="40% - Ênfase2 8 18 2" xfId="23938" xr:uid="{A3975867-A39D-4A5C-A28A-27279DA3DD4B}"/>
    <cellStyle name="40% - Ênfase2 8 19" xfId="23942" xr:uid="{1F9D81E7-A8DB-4BB7-8E85-C3010DE75891}"/>
    <cellStyle name="40% - Ênfase2 8 2" xfId="22926" xr:uid="{3E1A4AAA-B2A2-412A-8F1E-F1B0750087E2}"/>
    <cellStyle name="40% - Ênfase2 8 2 2" xfId="23944" xr:uid="{9B00CF48-14D4-4D31-9862-C1DFA51D04A2}"/>
    <cellStyle name="40% - Ênfase2 8 2 2 2" xfId="19904" xr:uid="{D3EFBB7A-23C2-4E41-A479-8D90B9A68107}"/>
    <cellStyle name="40% - Ênfase2 8 2 2 3" xfId="14867" xr:uid="{3B3709A7-32D7-4940-921D-B0224268815D}"/>
    <cellStyle name="40% - Ênfase2 8 2 2 4" xfId="14871" xr:uid="{F8A0A2AF-40CD-405B-B617-048DF8258B24}"/>
    <cellStyle name="40% - Ênfase2 8 2 3" xfId="20662" xr:uid="{4A3CB1AE-514C-41AC-8A7D-1E6F8960FFC9}"/>
    <cellStyle name="40% - Ênfase2 8 2 3 2" xfId="20664" xr:uid="{B9DE042F-15E0-4771-BB50-70A17804C5C5}"/>
    <cellStyle name="40% - Ênfase2 8 2 3 3" xfId="6290" xr:uid="{C4C7F39D-D9AF-44AD-9EA8-B08570C3590D}"/>
    <cellStyle name="40% - Ênfase2 8 2 3 4" xfId="6295" xr:uid="{AAD51F90-85F7-488A-A48C-CAD74D8F62DE}"/>
    <cellStyle name="40% - Ênfase2 8 2 4" xfId="20667" xr:uid="{CE424FBB-7C95-4459-85F2-15E1453965A3}"/>
    <cellStyle name="40% - Ênfase2 8 2 4 2" xfId="23945" xr:uid="{0013EEF2-2501-45E9-9141-B762FCC9B516}"/>
    <cellStyle name="40% - Ênfase2 8 2 4 3" xfId="14876" xr:uid="{D1B96097-E4A2-4D71-929E-8A1D83114DD1}"/>
    <cellStyle name="40% - Ênfase2 8 2 4 4" xfId="14878" xr:uid="{D3EA2AEF-BD16-4172-A703-CBA5018F093B}"/>
    <cellStyle name="40% - Ênfase2 8 2 5" xfId="20670" xr:uid="{E3282BA9-BAF0-4363-873A-C8F20BED7C40}"/>
    <cellStyle name="40% - Ênfase2 8 2 6" xfId="20673" xr:uid="{6C51E7EE-9F0A-4010-9113-1F0D10CB9A1A}"/>
    <cellStyle name="40% - Ênfase2 8 2 7" xfId="23946" xr:uid="{A76DB6B5-AE06-4DC9-8CBE-171AB09ED03C}"/>
    <cellStyle name="40% - Ênfase2 8 20" xfId="13520" xr:uid="{67648EE8-9E88-4FAD-B1DD-FD460570C177}"/>
    <cellStyle name="40% - Ênfase2 8 3" xfId="23952" xr:uid="{CC06B794-C934-4AC5-A643-6439015046E5}"/>
    <cellStyle name="40% - Ênfase2 8 3 2" xfId="23953" xr:uid="{84F38570-BAEC-47BF-B853-E7BDDCFD844D}"/>
    <cellStyle name="40% - Ênfase2 8 3 2 2" xfId="12769" xr:uid="{8CCC2FC2-A2E4-4E45-9E61-EF016DFF06EF}"/>
    <cellStyle name="40% - Ênfase2 8 3 2 3" xfId="6452" xr:uid="{C93065F5-D501-488C-AF04-47D4DA5C7213}"/>
    <cellStyle name="40% - Ênfase2 8 3 2 4" xfId="6479" xr:uid="{55C45D83-A555-47C1-8778-387F1B5A0ED1}"/>
    <cellStyle name="40% - Ênfase2 8 3 3" xfId="20680" xr:uid="{85F47E59-E3CF-4AAE-9B2A-90BE581E49AB}"/>
    <cellStyle name="40% - Ênfase2 8 3 3 2" xfId="12776" xr:uid="{0FEC424B-1C29-4697-BC2B-E0DA30D32C78}"/>
    <cellStyle name="40% - Ênfase2 8 3 3 3" xfId="12779" xr:uid="{70F3A349-6375-4739-A2B2-577F8CC3E973}"/>
    <cellStyle name="40% - Ênfase2 8 3 3 4" xfId="23954" xr:uid="{50924A59-98AA-43B2-838A-F7860BCFDAA9}"/>
    <cellStyle name="40% - Ênfase2 8 3 4" xfId="20685" xr:uid="{2DDB3B40-ED4F-4AE0-8307-CBF70F410FD0}"/>
    <cellStyle name="40% - Ênfase2 8 3 4 2" xfId="23955" xr:uid="{0C195B80-ABD1-4C5B-872C-61CA98E3C25E}"/>
    <cellStyle name="40% - Ênfase2 8 3 4 3" xfId="23956" xr:uid="{12F4CD1A-D33B-4E17-8960-529EC79747CB}"/>
    <cellStyle name="40% - Ênfase2 8 3 4 4" xfId="23957" xr:uid="{2C685D02-76E1-401C-A4E6-D4B3D8D553F6}"/>
    <cellStyle name="40% - Ênfase2 8 3 5" xfId="20687" xr:uid="{0FB076E2-5ABF-437A-9DB7-0D519C07BA39}"/>
    <cellStyle name="40% - Ênfase2 8 3 6" xfId="23958" xr:uid="{BDA1EC58-208B-40AF-A8F4-A740E53F4F02}"/>
    <cellStyle name="40% - Ênfase2 8 3 7" xfId="23959" xr:uid="{4809C53F-315A-48BA-8E4B-698B1EDFAE8E}"/>
    <cellStyle name="40% - Ênfase2 8 4" xfId="23964" xr:uid="{45D685AC-F064-4EAF-9201-D373EDE3BA7F}"/>
    <cellStyle name="40% - Ênfase2 8 4 2" xfId="23965" xr:uid="{C2111CE7-4DD0-4309-8F38-BF6348C3FACF}"/>
    <cellStyle name="40% - Ênfase2 8 4 2 2" xfId="9504" xr:uid="{0B709AFB-670E-4D98-8FBA-D449D631C5A3}"/>
    <cellStyle name="40% - Ênfase2 8 4 2 3" xfId="9509" xr:uid="{E589078D-6D8E-45A5-BEB9-E151352854BF}"/>
    <cellStyle name="40% - Ênfase2 8 4 3" xfId="13158" xr:uid="{F64AAFE3-30A6-4751-AF8E-967BCA5EC58A}"/>
    <cellStyle name="40% - Ênfase2 8 4 3 2" xfId="2113" xr:uid="{9BEF7BBB-8E8C-4143-AC2B-53582387F060}"/>
    <cellStyle name="40% - Ênfase2 8 4 3 3" xfId="2502" xr:uid="{C92221A8-3C39-4294-B4BE-4416737BE4FE}"/>
    <cellStyle name="40% - Ênfase2 8 4 4" xfId="13165" xr:uid="{D0C4C19B-323D-4933-B90D-AF86C95F11DF}"/>
    <cellStyle name="40% - Ênfase2 8 4 4 2" xfId="9515" xr:uid="{8E4BB92B-AD44-4E1C-9C08-951E56031A95}"/>
    <cellStyle name="40% - Ênfase2 8 4 4 3" xfId="9519" xr:uid="{03988646-7B6D-45A6-B910-9C92265D7CBE}"/>
    <cellStyle name="40% - Ênfase2 8 4 5" xfId="13091" xr:uid="{315B7053-C8AC-4870-B009-A5751E7FA285}"/>
    <cellStyle name="40% - Ênfase2 8 4 6" xfId="23970" xr:uid="{DF93BC08-9455-4545-A25F-4019626D2272}"/>
    <cellStyle name="40% - Ênfase2 8 4 7" xfId="23974" xr:uid="{84E89DD9-611C-48D4-A550-C78ACC425DF4}"/>
    <cellStyle name="40% - Ênfase2 8 5" xfId="23980" xr:uid="{687332E7-03B7-4EED-8877-E429EE6A2460}"/>
    <cellStyle name="40% - Ênfase2 8 5 2" xfId="23981" xr:uid="{ED088CC9-F468-4B35-9215-5C2CED04633F}"/>
    <cellStyle name="40% - Ênfase2 8 5 2 2" xfId="15058" xr:uid="{85331021-9C08-473A-85CA-D37603429862}"/>
    <cellStyle name="40% - Ênfase2 8 5 2 3" xfId="23984" xr:uid="{D9B66B15-2967-4B8A-90B2-545F7082D7A4}"/>
    <cellStyle name="40% - Ênfase2 8 5 3" xfId="11668" xr:uid="{639B4FC7-4B62-48C8-9234-328B9F5CF3F6}"/>
    <cellStyle name="40% - Ênfase2 8 5 4" xfId="20693" xr:uid="{DA7FC06D-650A-49F5-A275-C2B6C962B93C}"/>
    <cellStyle name="40% - Ênfase2 8 5 5" xfId="20698" xr:uid="{BAE73DA6-D8CE-4218-A4CF-CE1CA5AF3B93}"/>
    <cellStyle name="40% - Ênfase2 8 6" xfId="23985" xr:uid="{F924E756-761C-4DC4-85C5-2934183C9101}"/>
    <cellStyle name="40% - Ênfase2 8 6 2" xfId="23986" xr:uid="{A8D3F7A3-DDBD-4EAE-8875-FCF4940752F7}"/>
    <cellStyle name="40% - Ênfase2 8 6 2 2" xfId="23987" xr:uid="{2DA1FA7C-BBCC-4293-BD97-F5C2496FFC02}"/>
    <cellStyle name="40% - Ênfase2 8 6 2 3" xfId="23991" xr:uid="{637D6352-0A89-4C24-B9D9-DD3F19344148}"/>
    <cellStyle name="40% - Ênfase2 8 6 3" xfId="13182" xr:uid="{42ACEEAF-9551-40FA-A42E-884C59FA5214}"/>
    <cellStyle name="40% - Ênfase2 8 6 4" xfId="20704" xr:uid="{62D85CF3-5CC6-4A76-A2B2-38A2737DCE5E}"/>
    <cellStyle name="40% - Ênfase2 8 6 5" xfId="20709" xr:uid="{F2D1310E-2213-4BE6-B620-DFD7FD9D4950}"/>
    <cellStyle name="40% - Ênfase2 8 7" xfId="17939" xr:uid="{B69321A2-AD31-4141-81EE-93A6CE5900FF}"/>
    <cellStyle name="40% - Ênfase2 8 7 2" xfId="23995" xr:uid="{80475C7A-BD89-4E58-84FE-19497F9CA9FE}"/>
    <cellStyle name="40% - Ênfase2 8 8" xfId="17941" xr:uid="{76D5684A-7AEE-49B9-B70A-75F16897240E}"/>
    <cellStyle name="40% - Ênfase2 8 8 2" xfId="23996" xr:uid="{70004F6B-95C9-4943-96F6-A704219105C2}"/>
    <cellStyle name="40% - Ênfase2 8 9" xfId="14729" xr:uid="{E5EC9741-61FD-4FA3-B972-E487AF345D5B}"/>
    <cellStyle name="40% - Ênfase2 8 9 2" xfId="23997" xr:uid="{C56514AA-E9B8-4AF6-B391-563A00890F9F}"/>
    <cellStyle name="40% - Ênfase2 8 9 2 2" xfId="9762" xr:uid="{838C1E74-C59C-4322-AEE7-392F6718C36D}"/>
    <cellStyle name="40% - Ênfase2 8 9 2 3" xfId="23999" xr:uid="{79CD6C0E-76F5-4503-8D36-221E30F3AE58}"/>
    <cellStyle name="40% - Ênfase2 8 9 3" xfId="7114" xr:uid="{61968423-5FD6-4F16-B8F6-D121DF614ACA}"/>
    <cellStyle name="40% - Ênfase2 8 9 4" xfId="6940" xr:uid="{91FD2E10-559D-4547-8C1F-B0EB8FAB7472}"/>
    <cellStyle name="40% - Ênfase2 8 9 5" xfId="6951" xr:uid="{4DD41E70-BEB0-4146-B94D-0C430220BB3E}"/>
    <cellStyle name="40% - Ênfase2 80" xfId="23902" xr:uid="{C9410A4C-D922-402B-AFC9-95300431A666}"/>
    <cellStyle name="40% - Ênfase2 81" xfId="20906" xr:uid="{C152B7AD-8CD3-4D16-8AFB-8988A2E6F8FD}"/>
    <cellStyle name="40% - Ênfase2 82" xfId="20911" xr:uid="{68C379D9-B283-44FE-88D2-B1FCE21EF800}"/>
    <cellStyle name="40% - Ênfase2 83" xfId="20916" xr:uid="{0E7A65A0-88F6-4666-A033-C6FF183DC95F}"/>
    <cellStyle name="40% - Ênfase2 84" xfId="23908" xr:uid="{0A5E0D19-B760-4B81-92A7-B3E4C84649C3}"/>
    <cellStyle name="40% - Ênfase2 85" xfId="24002" xr:uid="{EEEB604F-0F90-4C1B-A950-F6529BECCCF5}"/>
    <cellStyle name="40% - Ênfase2 86" xfId="24004" xr:uid="{333448D8-DD2F-42D7-BE6C-1CABBE0FB253}"/>
    <cellStyle name="40% - Ênfase2 87" xfId="24006" xr:uid="{013DFEC3-FE6F-414E-8D34-EA1C26FD7F07}"/>
    <cellStyle name="40% - Ênfase2 88" xfId="23158" xr:uid="{F91EC64F-499F-46B3-B6F2-AC02952BFE95}"/>
    <cellStyle name="40% - Ênfase2 89" xfId="24008" xr:uid="{358AE0D9-56DF-45CE-9B89-45C16DDCF695}"/>
    <cellStyle name="40% - Ênfase2 9" xfId="21008" xr:uid="{04A116AD-1437-437F-8057-C4D37654EAE7}"/>
    <cellStyle name="40% - Ênfase2 9 10" xfId="5508" xr:uid="{613A5FE8-A8B6-4AFB-A6AE-6D01C11BEB3E}"/>
    <cellStyle name="40% - Ênfase2 9 10 2" xfId="20104" xr:uid="{4A1BCC2D-4C0F-4ACE-AD45-5820E3D13350}"/>
    <cellStyle name="40% - Ênfase2 9 10 2 2" xfId="5539" xr:uid="{8291FFB2-7E6B-40A5-A84D-7CB3FF916D47}"/>
    <cellStyle name="40% - Ênfase2 9 10 2 3" xfId="13607" xr:uid="{BB811FCA-A54F-4D82-B352-9B91681AA1FC}"/>
    <cellStyle name="40% - Ênfase2 9 10 3" xfId="20114" xr:uid="{FB838471-96C9-4B3D-9047-143514766645}"/>
    <cellStyle name="40% - Ênfase2 9 10 4" xfId="14977" xr:uid="{105DFA50-ED06-4460-838A-1DFDE5A75C3F}"/>
    <cellStyle name="40% - Ênfase2 9 10 5" xfId="2019" xr:uid="{5C2549D8-8005-46EC-A2EB-1E50DFF8CDFE}"/>
    <cellStyle name="40% - Ênfase2 9 11" xfId="24010" xr:uid="{77A68C3C-3CB6-4A5D-A847-D47BF185AA81}"/>
    <cellStyle name="40% - Ênfase2 9 11 2" xfId="20147" xr:uid="{39B7E332-4B9C-4236-BDC7-493FED706D8B}"/>
    <cellStyle name="40% - Ênfase2 9 11 2 2" xfId="20152" xr:uid="{8B831746-4A00-4EB1-AC04-34F3095D55A7}"/>
    <cellStyle name="40% - Ênfase2 9 11 2 3" xfId="8985" xr:uid="{BEC81EAB-59F8-4C2F-8658-C234BEB4B7C9}"/>
    <cellStyle name="40% - Ênfase2 9 11 3" xfId="20159" xr:uid="{4F2D7B32-5CE6-479D-90DA-5240E940CFE2}"/>
    <cellStyle name="40% - Ênfase2 9 11 4" xfId="9003" xr:uid="{39AC6B9E-D3CA-4D5D-A337-94AAB4ED812C}"/>
    <cellStyle name="40% - Ênfase2 9 11 5" xfId="3771" xr:uid="{54E2C9CC-7E92-4663-99B0-BA072BAAC58E}"/>
    <cellStyle name="40% - Ênfase2 9 12" xfId="5611" xr:uid="{4B703F49-87F7-4D7A-A4CB-A34B07A01BFD}"/>
    <cellStyle name="40% - Ênfase2 9 12 2" xfId="20170" xr:uid="{C7A61A4A-D646-400C-9006-1A4A02BECB12}"/>
    <cellStyle name="40% - Ênfase2 9 12 3" xfId="20175" xr:uid="{53C976C8-CEAD-4E63-B799-EAAD34D6FACA}"/>
    <cellStyle name="40% - Ênfase2 9 12 4" xfId="3810" xr:uid="{B55EA907-022D-47AC-81BE-FD0DD108CD1E}"/>
    <cellStyle name="40% - Ênfase2 9 13" xfId="5623" xr:uid="{57714D6D-50C8-4F68-A7E9-9D1719DBFCC3}"/>
    <cellStyle name="40% - Ênfase2 9 13 2" xfId="20191" xr:uid="{EC39E4D0-A15F-4808-A0B3-9B476F0A83F1}"/>
    <cellStyle name="40% - Ênfase2 9 13 3" xfId="20197" xr:uid="{13ABAAC0-AD1F-4784-884A-63AFA166F513}"/>
    <cellStyle name="40% - Ênfase2 9 13 4" xfId="3939" xr:uid="{EAD13959-FD41-46D0-8FD5-B2C47F1C4CAF}"/>
    <cellStyle name="40% - Ênfase2 9 14" xfId="5535" xr:uid="{77B5E079-BC78-4CA2-A8F8-F3256587B39E}"/>
    <cellStyle name="40% - Ênfase2 9 14 2" xfId="23418" xr:uid="{D9EB9CD0-1D33-4E71-B058-8EFC561925A3}"/>
    <cellStyle name="40% - Ênfase2 9 14 3" xfId="23423" xr:uid="{592C7A67-43BB-4A9C-8445-E16BE544EDA2}"/>
    <cellStyle name="40% - Ênfase2 9 14 4" xfId="23427" xr:uid="{5EA5A4F5-D4B7-4D06-8AE5-7F9EA54EC174}"/>
    <cellStyle name="40% - Ênfase2 9 15" xfId="13600" xr:uid="{97202534-1EB8-47CC-8C40-A51137FD2607}"/>
    <cellStyle name="40% - Ênfase2 9 15 2" xfId="23440" xr:uid="{8B2D178C-B11B-4820-B1F0-870A6D65ED57}"/>
    <cellStyle name="40% - Ênfase2 9 15 3" xfId="23444" xr:uid="{D9C58225-5C62-4977-B776-C2F295FFD322}"/>
    <cellStyle name="40% - Ênfase2 9 15 4" xfId="23447" xr:uid="{A902DC63-8B48-41B0-8438-4C5C9867BC5F}"/>
    <cellStyle name="40% - Ênfase2 9 16" xfId="20112" xr:uid="{54C0BDCD-2579-45DD-A5A4-FD10007212FF}"/>
    <cellStyle name="40% - Ênfase2 9 16 2" xfId="20228" xr:uid="{0A071550-20ED-4DC1-BBA7-37F330BF064D}"/>
    <cellStyle name="40% - Ênfase2 9 16 3" xfId="20235" xr:uid="{44413F35-85EA-41EE-A28E-75BEFFFCFFE0}"/>
    <cellStyle name="40% - Ênfase2 9 16 4" xfId="20243" xr:uid="{B41D3554-7FB3-41B5-BD2B-8155964C4343}"/>
    <cellStyle name="40% - Ênfase2 9 17" xfId="24012" xr:uid="{416F4166-EE7C-4CE1-8FCC-6D637C51CF56}"/>
    <cellStyle name="40% - Ênfase2 9 17 2" xfId="23506" xr:uid="{68E255D6-8C32-44B8-87F9-CF2831870DD4}"/>
    <cellStyle name="40% - Ênfase2 9 18" xfId="14184" xr:uid="{C6B5F375-BF7D-40F0-A328-F8AA55AB0CBA}"/>
    <cellStyle name="40% - Ênfase2 9 18 2" xfId="14191" xr:uid="{A8D310E0-BC14-43C2-B94E-D3F3FEE36301}"/>
    <cellStyle name="40% - Ênfase2 9 19" xfId="14193" xr:uid="{DDB28760-4DAA-4D1E-A921-CDFDE634F9F3}"/>
    <cellStyle name="40% - Ênfase2 9 2" xfId="22930" xr:uid="{7EA34256-E6E5-45A2-A6DE-D130AD41CFA1}"/>
    <cellStyle name="40% - Ênfase2 9 2 2" xfId="22350" xr:uid="{98AA0A66-730E-4637-8293-B37103DC42F8}"/>
    <cellStyle name="40% - Ênfase2 9 2 2 2" xfId="24014" xr:uid="{AEAFB2E8-8FB3-4708-873B-006319C4DB9D}"/>
    <cellStyle name="40% - Ênfase2 9 2 2 3" xfId="24015" xr:uid="{96E6FF65-0284-49B8-A453-D924BDFC603F}"/>
    <cellStyle name="40% - Ênfase2 9 2 2 4" xfId="2717" xr:uid="{BF37975D-FF7C-4501-8FF0-466FFBE8D566}"/>
    <cellStyle name="40% - Ênfase2 9 2 3" xfId="22354" xr:uid="{CE555792-0528-46D4-BB9C-ECC067E790BF}"/>
    <cellStyle name="40% - Ênfase2 9 2 3 2" xfId="24016" xr:uid="{E6AB12C7-E065-4BCF-B8C7-0B938B5CADE8}"/>
    <cellStyle name="40% - Ênfase2 9 2 3 3" xfId="24017" xr:uid="{81BA17C1-8C89-4043-AAD3-CEE485D7644D}"/>
    <cellStyle name="40% - Ênfase2 9 2 3 4" xfId="24018" xr:uid="{2EE9A7FC-621F-4552-95B8-FD93333FA829}"/>
    <cellStyle name="40% - Ênfase2 9 2 4" xfId="24019" xr:uid="{EEF29690-A66B-478F-A51E-71EDDC9EBEA7}"/>
    <cellStyle name="40% - Ênfase2 9 2 4 2" xfId="24020" xr:uid="{62404D58-A153-42D8-A450-C190E358840D}"/>
    <cellStyle name="40% - Ênfase2 9 2 4 3" xfId="24022" xr:uid="{3781C071-A805-442A-AA05-7564E7346143}"/>
    <cellStyle name="40% - Ênfase2 9 2 4 4" xfId="24024" xr:uid="{B59EC6C2-41BD-4E98-B4D9-D61B42FA7167}"/>
    <cellStyle name="40% - Ênfase2 9 2 5" xfId="24025" xr:uid="{4A8290F4-F42C-49DB-8023-78C3A76CBC1D}"/>
    <cellStyle name="40% - Ênfase2 9 2 6" xfId="24026" xr:uid="{862A1889-767D-4726-AC47-42196B4A8938}"/>
    <cellStyle name="40% - Ênfase2 9 2 7" xfId="24027" xr:uid="{0B3B116A-481D-4E7F-A072-ABC7667C3A7F}"/>
    <cellStyle name="40% - Ênfase2 9 20" xfId="13601" xr:uid="{501BC8D1-A590-41A7-9C8B-5343902E3123}"/>
    <cellStyle name="40% - Ênfase2 9 3" xfId="24031" xr:uid="{390CF989-778E-49B7-8177-96C38D08CB50}"/>
    <cellStyle name="40% - Ênfase2 9 3 2" xfId="22358" xr:uid="{E60FAB09-0FA2-4023-818F-929AF930CCA5}"/>
    <cellStyle name="40% - Ênfase2 9 3 2 2" xfId="16765" xr:uid="{FFDB6EDC-96F0-40EC-B11B-E2848E3C3ABD}"/>
    <cellStyle name="40% - Ênfase2 9 3 2 3" xfId="16768" xr:uid="{1439268D-E959-46EB-A99C-60B88F37D3C9}"/>
    <cellStyle name="40% - Ênfase2 9 3 2 4" xfId="19691" xr:uid="{1F41C962-9CE1-49CE-9C75-504F8780890A}"/>
    <cellStyle name="40% - Ênfase2 9 3 3" xfId="22362" xr:uid="{504C3F42-002A-42FB-864D-1C1B031B2850}"/>
    <cellStyle name="40% - Ênfase2 9 3 3 2" xfId="1753" xr:uid="{69F1A6D5-8301-419D-811A-1E3848DD1162}"/>
    <cellStyle name="40% - Ênfase2 9 3 3 3" xfId="1780" xr:uid="{C92FA533-B1F7-4EA0-BD6C-5EC5E7011D84}"/>
    <cellStyle name="40% - Ênfase2 9 3 3 4" xfId="24032" xr:uid="{4D713953-07B8-4D22-8E64-7A1F706E759D}"/>
    <cellStyle name="40% - Ênfase2 9 3 4" xfId="24033" xr:uid="{C292D6EF-51B5-4658-88F0-2EA4DC3E8031}"/>
    <cellStyle name="40% - Ênfase2 9 3 4 2" xfId="24035" xr:uid="{16AE698F-9338-441A-A1D9-2CDBC1FF3BF2}"/>
    <cellStyle name="40% - Ênfase2 9 3 4 3" xfId="24037" xr:uid="{3A909789-4AEB-422F-9CEB-741E2EEF21A9}"/>
    <cellStyle name="40% - Ênfase2 9 3 4 4" xfId="24039" xr:uid="{4DC2CF2C-2749-4F33-A6EE-A5C7FA4FB978}"/>
    <cellStyle name="40% - Ênfase2 9 3 5" xfId="24041" xr:uid="{A8EEE2E3-D7A6-4210-8E88-B346EA1196A4}"/>
    <cellStyle name="40% - Ênfase2 9 3 6" xfId="24042" xr:uid="{2E75CCF5-0D02-4E45-923E-97F1BA978B94}"/>
    <cellStyle name="40% - Ênfase2 9 3 7" xfId="24043" xr:uid="{1E4A9C60-A8D1-4749-9540-E126A2013F8B}"/>
    <cellStyle name="40% - Ênfase2 9 4" xfId="24047" xr:uid="{51760C59-5908-4B64-A1CE-2E1EBB37CCFD}"/>
    <cellStyle name="40% - Ênfase2 9 4 2" xfId="22368" xr:uid="{A6E263D3-932B-4E57-B317-3B87CEFA2D7A}"/>
    <cellStyle name="40% - Ênfase2 9 4 2 2" xfId="16794" xr:uid="{D7FC63EE-B971-4BFE-AE38-56C3619CE60A}"/>
    <cellStyle name="40% - Ênfase2 9 4 2 3" xfId="16799" xr:uid="{FFEF1F19-D021-4E66-BB91-B349002A7DD4}"/>
    <cellStyle name="40% - Ênfase2 9 4 3" xfId="13196" xr:uid="{EE53587E-8E60-44AB-9CC2-346B8773AF58}"/>
    <cellStyle name="40% - Ênfase2 9 4 3 2" xfId="16804" xr:uid="{C85811C0-6A36-4925-A21F-37EB1BD05260}"/>
    <cellStyle name="40% - Ênfase2 9 4 3 3" xfId="16807" xr:uid="{AFED5098-A35F-4E19-9CBC-630224DA5062}"/>
    <cellStyle name="40% - Ênfase2 9 4 4" xfId="11526" xr:uid="{060DCB59-DB66-4374-9E11-DEDE291096F9}"/>
    <cellStyle name="40% - Ênfase2 9 4 4 2" xfId="21695" xr:uid="{EC2D2C5F-B803-4E00-B331-7D93CC8FA234}"/>
    <cellStyle name="40% - Ênfase2 9 4 4 3" xfId="21699" xr:uid="{DB26CD9D-DFF6-42F4-B9DA-75DFD089DEDD}"/>
    <cellStyle name="40% - Ênfase2 9 4 5" xfId="13203" xr:uid="{1E60DCEF-0C0B-4A5E-A6B5-E0E7FE0DE932}"/>
    <cellStyle name="40% - Ênfase2 9 4 6" xfId="24049" xr:uid="{4F4E1721-141C-47A4-A2E4-C794887216A1}"/>
    <cellStyle name="40% - Ênfase2 9 4 7" xfId="24052" xr:uid="{26EAE7C5-C324-4657-B740-74998377FFDE}"/>
    <cellStyle name="40% - Ênfase2 9 5" xfId="24057" xr:uid="{DFF82C09-84EF-4221-8323-FED6B7E13D30}"/>
    <cellStyle name="40% - Ênfase2 9 5 2" xfId="24058" xr:uid="{B090B26F-BD78-43BA-A1B7-285A6D2F69FE}"/>
    <cellStyle name="40% - Ênfase2 9 5 2 2" xfId="16849" xr:uid="{EC0D4F6E-D135-4510-9A39-EE1D39BE2903}"/>
    <cellStyle name="40% - Ênfase2 9 5 2 3" xfId="24060" xr:uid="{255CF3BE-FB68-46AF-8242-D81863F1A7AA}"/>
    <cellStyle name="40% - Ênfase2 9 5 3" xfId="11687" xr:uid="{8A0B0682-2AE7-4BEA-A8BA-5C0B24E8E1E2}"/>
    <cellStyle name="40% - Ênfase2 9 5 4" xfId="24062" xr:uid="{3F841CE8-E21D-43C9-A39E-145425E9A851}"/>
    <cellStyle name="40% - Ênfase2 9 5 5" xfId="24064" xr:uid="{46EE92B8-C908-4CEC-A77B-F64DAE2A6DA6}"/>
    <cellStyle name="40% - Ênfase2 9 6" xfId="24065" xr:uid="{93967FED-D04B-4CF4-8867-E128F36A5364}"/>
    <cellStyle name="40% - Ênfase2 9 6 2" xfId="24066" xr:uid="{9D2FF248-D83A-4CF0-9BCC-796BEAA7605D}"/>
    <cellStyle name="40% - Ênfase2 9 6 2 2" xfId="24067" xr:uid="{7314DA47-ADB2-474B-BE86-45B650F4BCF1}"/>
    <cellStyle name="40% - Ênfase2 9 6 2 3" xfId="24068" xr:uid="{9C45556C-1D75-49AA-9DB8-F67A6B0BA512}"/>
    <cellStyle name="40% - Ênfase2 9 6 3" xfId="13210" xr:uid="{50920333-5B25-43D0-870F-95852B8C533A}"/>
    <cellStyle name="40% - Ênfase2 9 6 4" xfId="21706" xr:uid="{538E44AB-3124-41BB-9007-2219C45EDE6B}"/>
    <cellStyle name="40% - Ênfase2 9 6 5" xfId="21710" xr:uid="{5061B32E-97FC-410A-9219-C4460393A6DB}"/>
    <cellStyle name="40% - Ênfase2 9 7" xfId="24069" xr:uid="{7B2EA7B0-820A-482C-B270-033C68C5CD87}"/>
    <cellStyle name="40% - Ênfase2 9 7 2" xfId="24070" xr:uid="{054AABCE-F044-4F09-AEDD-11D54DA25A5C}"/>
    <cellStyle name="40% - Ênfase2 9 8" xfId="24071" xr:uid="{4E893D22-EC0C-4886-BB72-C837D10CACA8}"/>
    <cellStyle name="40% - Ênfase2 9 8 2" xfId="24072" xr:uid="{0E1376A8-FBBB-41AB-B80D-DA286566278C}"/>
    <cellStyle name="40% - Ênfase2 9 9" xfId="24073" xr:uid="{F8EEE102-EC2D-413F-AD9C-06CF4D171D44}"/>
    <cellStyle name="40% - Ênfase2 9 9 2" xfId="24074" xr:uid="{CD77ABCC-4836-4F5D-9BC6-1CE608F22438}"/>
    <cellStyle name="40% - Ênfase2 9 9 2 2" xfId="24075" xr:uid="{5B0DD589-CB26-4B5F-97F4-8C913144D5AF}"/>
    <cellStyle name="40% - Ênfase2 9 9 2 3" xfId="24076" xr:uid="{66965058-9B8B-42CE-AD1A-0E364CA73AAF}"/>
    <cellStyle name="40% - Ênfase2 9 9 3" xfId="23632" xr:uid="{BE4C2E9B-AD9D-4B54-9844-E309E1C93661}"/>
    <cellStyle name="40% - Ênfase2 9 9 4" xfId="21729" xr:uid="{F4524D33-2E3C-4ACB-9951-261725C8594B}"/>
    <cellStyle name="40% - Ênfase2 9 9 5" xfId="21737" xr:uid="{8858EADD-3E1A-4E0B-B7FB-2F5F06EA4EAE}"/>
    <cellStyle name="40% - Ênfase2 90" xfId="24001" xr:uid="{EEEBC751-BA5B-406B-9D2C-4222AAC02173}"/>
    <cellStyle name="40% - Ênfase2 91" xfId="24003" xr:uid="{A6D0265F-A8E9-4E3B-A39E-CFA77EFAEA48}"/>
    <cellStyle name="40% - Ênfase2 92" xfId="24005" xr:uid="{0F552DF5-B69E-4902-ACA2-1CE2E08B81E1}"/>
    <cellStyle name="40% - Ênfase2 93" xfId="23157" xr:uid="{35FEA8CA-6E6B-4E45-9003-98FC01648A99}"/>
    <cellStyle name="40% - Ênfase2 94" xfId="24007" xr:uid="{98C9C76F-53E1-4166-8893-BEECEA9CD02F}"/>
    <cellStyle name="40% - Ênfase2 95" xfId="12483" xr:uid="{27AA51EA-89C9-4C67-A99E-210494650EF0}"/>
    <cellStyle name="40% - Ênfase2 96" xfId="12486" xr:uid="{A6145531-18D3-443D-B922-D4CBB24CCB3A}"/>
    <cellStyle name="40% - Ênfase2 97" xfId="2169" xr:uid="{E1DAAF10-5EB1-46E3-B30E-C1B5E3FE458F}"/>
    <cellStyle name="40% - Ênfase2 98" xfId="24077" xr:uid="{76C2C8E5-E5F7-4F56-B298-A896A4C4A858}"/>
    <cellStyle name="40% - Ênfase2 99" xfId="16092" xr:uid="{5E55EC38-9EAC-4E05-8FF1-44F40FD10ECE}"/>
    <cellStyle name="40% - Ênfase3 10" xfId="12167" xr:uid="{32064581-16F2-4548-8AE3-7F81AFD1F2CF}"/>
    <cellStyle name="40% - Ênfase3 10 10" xfId="24081" xr:uid="{8FE4E339-22EE-4538-96FE-5DFFE118E475}"/>
    <cellStyle name="40% - Ênfase3 10 10 2" xfId="24084" xr:uid="{948603BF-EE02-417D-9F95-E78FF7C72ECC}"/>
    <cellStyle name="40% - Ênfase3 10 10 2 2" xfId="10272" xr:uid="{F88D7C0D-4921-4E58-8C1E-C4BBDFF172AF}"/>
    <cellStyle name="40% - Ênfase3 10 10 2 3" xfId="24087" xr:uid="{57FA6E37-7C1F-4FED-87A9-6DCEB790D8DB}"/>
    <cellStyle name="40% - Ênfase3 10 10 3" xfId="24089" xr:uid="{8B2F9C3A-12A7-46F1-AFF0-1CB12DA2910F}"/>
    <cellStyle name="40% - Ênfase3 10 10 4" xfId="24093" xr:uid="{DF1B5C94-5212-4029-84AE-BCEA375CCE4F}"/>
    <cellStyle name="40% - Ênfase3 10 10 5" xfId="24094" xr:uid="{A47DD297-0058-4C9B-99C9-D79E72278AD9}"/>
    <cellStyle name="40% - Ênfase3 10 11" xfId="24096" xr:uid="{5FFB5C08-4378-424B-A0A7-C87A2C40B004}"/>
    <cellStyle name="40% - Ênfase3 10 11 2" xfId="24098" xr:uid="{8EE8A19A-6C1D-4523-B068-A585845D1323}"/>
    <cellStyle name="40% - Ênfase3 10 11 2 2" xfId="10285" xr:uid="{E895E7CB-0F5F-4922-A47A-B1AC3DE0B09B}"/>
    <cellStyle name="40% - Ênfase3 10 11 2 3" xfId="24102" xr:uid="{3DE7D845-4B6B-42AC-9ECF-61819D067ADB}"/>
    <cellStyle name="40% - Ênfase3 10 11 3" xfId="24105" xr:uid="{DBCD7388-5E6B-4393-94DF-7DF8251B98D6}"/>
    <cellStyle name="40% - Ênfase3 10 11 4" xfId="24106" xr:uid="{CD0FD84B-C19F-4836-88E9-4BE2C3443EED}"/>
    <cellStyle name="40% - Ênfase3 10 11 5" xfId="24109" xr:uid="{76C5FD20-0607-4E9F-9E87-A01B4F670207}"/>
    <cellStyle name="40% - Ênfase3 10 12" xfId="24111" xr:uid="{32C38B9E-AC4E-46CB-BF6E-8BA2F81D0114}"/>
    <cellStyle name="40% - Ênfase3 10 12 2" xfId="24113" xr:uid="{E1317050-0197-4C9A-8C9E-BE7B8C0766D6}"/>
    <cellStyle name="40% - Ênfase3 10 12 3" xfId="24114" xr:uid="{3875B8E7-1A36-40CA-9002-F3E41174993F}"/>
    <cellStyle name="40% - Ênfase3 10 12 4" xfId="24115" xr:uid="{67EFC057-5E1F-42E5-80F5-E828C7638DF2}"/>
    <cellStyle name="40% - Ênfase3 10 13" xfId="24119" xr:uid="{8B2FD8A6-921B-4B01-A709-9324DDBB6BA6}"/>
    <cellStyle name="40% - Ênfase3 10 13 2" xfId="24120" xr:uid="{82F8DDA1-4508-4A04-AB48-E0BF1169F58F}"/>
    <cellStyle name="40% - Ênfase3 10 13 3" xfId="24123" xr:uid="{D934CF27-2CB5-4671-8DE5-296D9CE3563C}"/>
    <cellStyle name="40% - Ênfase3 10 13 4" xfId="24126" xr:uid="{3728EC5C-0A3A-4C09-BEFE-69FE46410ED6}"/>
    <cellStyle name="40% - Ênfase3 10 14" xfId="24132" xr:uid="{B7F1EAB3-F7D5-4EE6-B461-E4BA3E230C54}"/>
    <cellStyle name="40% - Ênfase3 10 14 2" xfId="24133" xr:uid="{CE98BD8A-1A50-444F-9645-DF14AD12D235}"/>
    <cellStyle name="40% - Ênfase3 10 14 3" xfId="24135" xr:uid="{AA0E8958-E326-4262-B359-4322DCBB244E}"/>
    <cellStyle name="40% - Ênfase3 10 14 4" xfId="24137" xr:uid="{106EAE8C-045B-4B67-A934-3308AB8C8503}"/>
    <cellStyle name="40% - Ênfase3 10 15" xfId="24139" xr:uid="{EFB14D53-87D9-42C8-9047-EC5226071877}"/>
    <cellStyle name="40% - Ênfase3 10 15 2" xfId="24140" xr:uid="{85D8C136-7975-4749-B3B1-70DBAC98C86E}"/>
    <cellStyle name="40% - Ênfase3 10 15 3" xfId="24141" xr:uid="{05E04021-12B3-4505-A96E-352D0B884813}"/>
    <cellStyle name="40% - Ênfase3 10 15 4" xfId="24142" xr:uid="{4E500FD0-B617-469D-8E57-497AFDEB4B1F}"/>
    <cellStyle name="40% - Ênfase3 10 16" xfId="24143" xr:uid="{E7A4D424-9658-409D-8419-05192CA38987}"/>
    <cellStyle name="40% - Ênfase3 10 16 2" xfId="24144" xr:uid="{BE1AC4D4-D2E9-4B16-9B45-142903687BBC}"/>
    <cellStyle name="40% - Ênfase3 10 16 3" xfId="24145" xr:uid="{DA0345C2-5541-4F5C-B763-77EE9C295AA5}"/>
    <cellStyle name="40% - Ênfase3 10 16 4" xfId="24146" xr:uid="{B9B8F0AE-B8EA-4E7A-932B-50D1033FB29F}"/>
    <cellStyle name="40% - Ênfase3 10 17" xfId="11515" xr:uid="{A4441E90-67D8-4E4D-8B39-D4151DB31570}"/>
    <cellStyle name="40% - Ênfase3 10 17 2" xfId="24147" xr:uid="{DA926DAB-6174-47F3-9F7F-BF51455D0CFA}"/>
    <cellStyle name="40% - Ênfase3 10 18" xfId="11518" xr:uid="{0033D1F1-0870-4505-9461-9F9154D4D4C9}"/>
    <cellStyle name="40% - Ênfase3 10 18 2" xfId="24148" xr:uid="{479B2CC2-1507-4E47-8F11-5C2D833AE96F}"/>
    <cellStyle name="40% - Ênfase3 10 19" xfId="4073" xr:uid="{57729A0F-2274-479F-9AC8-F73E7ADB764D}"/>
    <cellStyle name="40% - Ênfase3 10 2" xfId="12175" xr:uid="{5A958494-CD92-4060-AF4A-8899F3E2DC66}"/>
    <cellStyle name="40% - Ênfase3 10 2 2" xfId="12180" xr:uid="{5CBCA141-EEB9-40A0-AAE4-2A89B476E92F}"/>
    <cellStyle name="40% - Ênfase3 10 2 2 2" xfId="3956" xr:uid="{1EA44877-826E-4AB9-85B0-8EF79E9AEBF3}"/>
    <cellStyle name="40% - Ênfase3 10 2 2 3" xfId="3974" xr:uid="{27A940FE-80AD-4059-B0B6-0ACFB87A10E4}"/>
    <cellStyle name="40% - Ênfase3 10 2 2 4" xfId="6978" xr:uid="{AE3C50F3-46DB-4F2D-93C8-24EBB2FDDE79}"/>
    <cellStyle name="40% - Ênfase3 10 2 3" xfId="12187" xr:uid="{FBD90951-BACF-4081-A96D-1269FDBE6FC6}"/>
    <cellStyle name="40% - Ênfase3 10 2 3 2" xfId="4001" xr:uid="{901D7EBE-3660-402F-B31C-6F099EB05731}"/>
    <cellStyle name="40% - Ênfase3 10 2 3 3" xfId="4029" xr:uid="{C8B61A1B-E5E9-420A-8EF3-C98C61C94108}"/>
    <cellStyle name="40% - Ênfase3 10 2 3 4" xfId="7007" xr:uid="{2F461986-12EE-48BD-9CAD-4300DA6BC145}"/>
    <cellStyle name="40% - Ênfase3 10 2 4" xfId="12192" xr:uid="{EFE7FAE5-6E3A-4008-9726-037D12A69F53}"/>
    <cellStyle name="40% - Ênfase3 10 2 4 2" xfId="7043" xr:uid="{784D0AD4-C633-4A14-8707-D0D347506DBD}"/>
    <cellStyle name="40% - Ênfase3 10 2 4 3" xfId="24153" xr:uid="{570ABE13-410D-451F-B299-4A0AF8D5198A}"/>
    <cellStyle name="40% - Ênfase3 10 2 4 4" xfId="24157" xr:uid="{EF3B309B-EC76-47CE-938A-EEFF492CBA1F}"/>
    <cellStyle name="40% - Ênfase3 10 2 5" xfId="12331" xr:uid="{E8701EA7-173D-4D87-A42C-BEDD2AF38EA9}"/>
    <cellStyle name="40% - Ênfase3 10 2 6" xfId="24162" xr:uid="{60DD8C63-00E2-4BE4-98EF-DCDE98ECC039}"/>
    <cellStyle name="40% - Ênfase3 10 2 7" xfId="24166" xr:uid="{37FDEC37-F326-465F-9E66-F2D1084F01AD}"/>
    <cellStyle name="40% - Ênfase3 10 20" xfId="24138" xr:uid="{F378A392-7ED7-42EB-9AE2-216D6B211E36}"/>
    <cellStyle name="40% - Ênfase3 10 3" xfId="12194" xr:uid="{E6AE8909-BB52-4A52-95AA-7338338321E3}"/>
    <cellStyle name="40% - Ênfase3 10 3 2" xfId="12200" xr:uid="{8973D508-E539-448B-A2CE-165858578175}"/>
    <cellStyle name="40% - Ênfase3 10 3 2 2" xfId="6059" xr:uid="{4EA7E787-E88C-48B1-A74C-26302B0DE141}"/>
    <cellStyle name="40% - Ênfase3 10 3 2 3" xfId="5914" xr:uid="{22361E86-7CD1-471A-A7A1-8086D5BB1623}"/>
    <cellStyle name="40% - Ênfase3 10 3 2 4" xfId="5935" xr:uid="{76EF0D1D-6716-45EF-AC8C-D050E25E8492}"/>
    <cellStyle name="40% - Ênfase3 10 3 3" xfId="12208" xr:uid="{AC1D9D15-6D14-4C99-82BE-DB8ED2FDC12A}"/>
    <cellStyle name="40% - Ênfase3 10 3 3 2" xfId="2060" xr:uid="{7431D8DB-F011-4341-8B41-40F9B9119E94}"/>
    <cellStyle name="40% - Ênfase3 10 3 3 3" xfId="2084" xr:uid="{4E20F4D5-24AA-4214-BD05-E13D4841D402}"/>
    <cellStyle name="40% - Ênfase3 10 3 3 4" xfId="5843" xr:uid="{44633814-2869-4CCB-970A-3B2EB2E2857C}"/>
    <cellStyle name="40% - Ênfase3 10 3 4" xfId="12218" xr:uid="{A76C7B62-9C4B-480A-8DD3-5D803F783EB0}"/>
    <cellStyle name="40% - Ênfase3 10 3 4 2" xfId="4532" xr:uid="{927D57FE-323D-4085-91FB-B455BC3B49C8}"/>
    <cellStyle name="40% - Ênfase3 10 3 4 3" xfId="24168" xr:uid="{7D41FBC5-77FB-40F2-BBDB-7D992E475443}"/>
    <cellStyle name="40% - Ênfase3 10 3 4 4" xfId="24170" xr:uid="{733CFD7A-E5F9-48AF-BDA1-1E718ABFDEAA}"/>
    <cellStyle name="40% - Ênfase3 10 3 5" xfId="12412" xr:uid="{CB68B88A-EFBE-4FAD-AA9E-3BEEE31EF614}"/>
    <cellStyle name="40% - Ênfase3 10 3 6" xfId="24176" xr:uid="{2D3A556E-05E1-41B7-9320-7B38AAFACFE4}"/>
    <cellStyle name="40% - Ênfase3 10 3 7" xfId="24181" xr:uid="{F5115422-D98E-497A-855F-D59CB81AE8CC}"/>
    <cellStyle name="40% - Ênfase3 10 4" xfId="5586" xr:uid="{C76FD1B0-CFC7-44DD-A38C-C95C2D64BFE9}"/>
    <cellStyle name="40% - Ênfase3 10 4 2" xfId="12234" xr:uid="{9FD906DA-D80D-48C0-B546-D71565E8160D}"/>
    <cellStyle name="40% - Ênfase3 10 4 2 2" xfId="7822" xr:uid="{BDB37679-EF58-4A4C-9FC3-817B9D7BBE61}"/>
    <cellStyle name="40% - Ênfase3 10 4 2 3" xfId="7832" xr:uid="{D46A6795-4B89-4C69-85DE-B07A38F255E7}"/>
    <cellStyle name="40% - Ênfase3 10 4 3" xfId="12246" xr:uid="{663EEFE3-40DC-4AAB-8DBC-7FD337158C7A}"/>
    <cellStyle name="40% - Ênfase3 10 4 3 2" xfId="3349" xr:uid="{241081A4-DC0D-4F23-8287-3F092680A736}"/>
    <cellStyle name="40% - Ênfase3 10 4 3 3" xfId="3374" xr:uid="{28F71B24-ADBA-4483-B355-AB181C1EE503}"/>
    <cellStyle name="40% - Ênfase3 10 4 4" xfId="12256" xr:uid="{741B9304-4A93-4ED1-867D-B351712672D3}"/>
    <cellStyle name="40% - Ênfase3 10 4 4 2" xfId="3434" xr:uid="{1C6067EE-7313-49F0-8643-F090CB69D700}"/>
    <cellStyle name="40% - Ênfase3 10 4 4 3" xfId="3456" xr:uid="{B446F2C2-BA18-45DF-8E75-E07BBC524DF6}"/>
    <cellStyle name="40% - Ênfase3 10 4 5" xfId="12741" xr:uid="{E4969BD7-7227-4537-BF94-64F1D8EBF4A9}"/>
    <cellStyle name="40% - Ênfase3 10 4 6" xfId="24184" xr:uid="{177D5FE4-8C7A-43F4-B6BB-C50D62349045}"/>
    <cellStyle name="40% - Ênfase3 10 4 7" xfId="24186" xr:uid="{45232FAF-3562-41A9-ACF4-3E476C8E66BE}"/>
    <cellStyle name="40% - Ênfase3 10 5" xfId="2002" xr:uid="{1F52785F-9BFF-43E6-9AD1-AF225FEE480E}"/>
    <cellStyle name="40% - Ênfase3 10 5 2" xfId="12844" xr:uid="{4850E108-0A19-4C2A-BCD5-075F33EE6B3F}"/>
    <cellStyle name="40% - Ênfase3 10 5 2 2" xfId="12850" xr:uid="{361F1AE6-199E-401B-8655-A19ACDD14EEC}"/>
    <cellStyle name="40% - Ênfase3 10 5 2 3" xfId="2149" xr:uid="{ED6B1959-3E2B-4574-BF24-7D456CEE5983}"/>
    <cellStyle name="40% - Ênfase3 10 5 3" xfId="12862" xr:uid="{3A70C70F-110C-4721-AF68-118809132FC0}"/>
    <cellStyle name="40% - Ênfase3 10 5 4" xfId="12890" xr:uid="{9729E2EE-1B93-4DDA-910B-CDB55A932DFD}"/>
    <cellStyle name="40% - Ênfase3 10 5 5" xfId="12912" xr:uid="{A82CF948-89EB-44C9-ABF3-B33ED02E392B}"/>
    <cellStyle name="40% - Ênfase3 10 6" xfId="1953" xr:uid="{89CFB92A-8DD5-42A1-8E9C-157C1D35C33C}"/>
    <cellStyle name="40% - Ênfase3 10 6 2" xfId="13051" xr:uid="{391D8ED5-BE72-4B05-B1DD-62A67142CC7F}"/>
    <cellStyle name="40% - Ênfase3 10 6 2 2" xfId="2165" xr:uid="{AAB33DE7-0F03-482A-8E24-4C3595CC1105}"/>
    <cellStyle name="40% - Ênfase3 10 6 2 3" xfId="2176" xr:uid="{3C98246C-EF5C-48A8-8E99-A96B52D942F0}"/>
    <cellStyle name="40% - Ênfase3 10 6 3" xfId="13054" xr:uid="{3FB0CEFC-5DE8-47B1-873D-046E77DF46E7}"/>
    <cellStyle name="40% - Ênfase3 10 6 4" xfId="2190" xr:uid="{B99E0001-C76E-411E-A9C6-7E20DCEDFA67}"/>
    <cellStyle name="40% - Ênfase3 10 6 5" xfId="2210" xr:uid="{F01C9F20-06BF-45EC-B90D-0B0C4B124649}"/>
    <cellStyle name="40% - Ênfase3 10 7" xfId="9911" xr:uid="{666703B8-5DE7-416F-B66B-2D499D6CEFEE}"/>
    <cellStyle name="40% - Ênfase3 10 7 2" xfId="13235" xr:uid="{F0497B5F-AF0E-4F74-9789-70C73732FB95}"/>
    <cellStyle name="40% - Ênfase3 10 8" xfId="9638" xr:uid="{9B14EA39-9349-4059-A111-D06524B8BC4E}"/>
    <cellStyle name="40% - Ênfase3 10 8 2" xfId="12548" xr:uid="{D00E3E41-272A-421D-BF82-59889BED1774}"/>
    <cellStyle name="40% - Ênfase3 10 9" xfId="24191" xr:uid="{4AD89599-35BC-4DF8-BA29-6ADD8A548A42}"/>
    <cellStyle name="40% - Ênfase3 10 9 2" xfId="13509" xr:uid="{0FD67E51-2FAF-4847-AE52-BF6231FE89E2}"/>
    <cellStyle name="40% - Ênfase3 10 9 2 2" xfId="4181" xr:uid="{0EBFD10F-0CBB-41C6-95E9-EB0C50139D13}"/>
    <cellStyle name="40% - Ênfase3 10 9 2 3" xfId="24192" xr:uid="{F4AC92EB-53DB-4F28-86C1-8907CD7AEAD4}"/>
    <cellStyle name="40% - Ênfase3 10 9 3" xfId="13511" xr:uid="{B144E2BE-755A-4CEB-ACBC-829CCDAD9AA6}"/>
    <cellStyle name="40% - Ênfase3 10 9 4" xfId="24193" xr:uid="{31533C47-3900-4D56-B6C2-7EA9C0679A04}"/>
    <cellStyle name="40% - Ênfase3 10 9 5" xfId="24194" xr:uid="{8F1688B7-8F08-4D92-9D1C-ACC4A448697D}"/>
    <cellStyle name="40% - Ênfase3 100" xfId="12150" xr:uid="{55BD170B-EF88-4EA3-AC11-D82DFB404B24}"/>
    <cellStyle name="40% - Ênfase3 101" xfId="12152" xr:uid="{84F34DAB-5E78-4792-85D5-156AC1C4398A}"/>
    <cellStyle name="40% - Ênfase3 102" xfId="11813" xr:uid="{343DD592-5FE5-4813-A924-6111B34D3C5B}"/>
    <cellStyle name="40% - Ênfase3 103" xfId="11817" xr:uid="{1CDC2F1B-4059-49BB-AF5E-71D0F756FC5E}"/>
    <cellStyle name="40% - Ênfase3 104" xfId="8499" xr:uid="{79E0EB01-AB52-4E81-B4CF-C803FE500E05}"/>
    <cellStyle name="40% - Ênfase3 105" xfId="24197" xr:uid="{6B39586D-449A-46C8-9D1C-6DD66CE8B351}"/>
    <cellStyle name="40% - Ênfase3 106" xfId="24200" xr:uid="{8E412D5E-FF55-4892-A467-329B69BCD05D}"/>
    <cellStyle name="40% - Ênfase3 107" xfId="24203" xr:uid="{58BF6015-6F52-4EA4-B5F1-C6A4D3F9208C}"/>
    <cellStyle name="40% - Ênfase3 108" xfId="24205" xr:uid="{18799435-3904-4F33-A1DE-85193AA998FA}"/>
    <cellStyle name="40% - Ênfase3 109" xfId="24207" xr:uid="{7982CF79-1E52-4FC0-AD56-78B4D55C9E3E}"/>
    <cellStyle name="40% - Ênfase3 11" xfId="9671" xr:uid="{CDDC8F2A-7E91-47B4-9E6C-36E57626C11F}"/>
    <cellStyle name="40% - Ênfase3 11 10" xfId="8249" xr:uid="{041439B8-5AAD-42D3-BFDF-2014B06E887D}"/>
    <cellStyle name="40% - Ênfase3 11 10 2" xfId="24209" xr:uid="{E55E588A-A0F9-41FC-B7D5-B21BE0D955F0}"/>
    <cellStyle name="40% - Ênfase3 11 10 2 2" xfId="4579" xr:uid="{71F405A8-88FD-48AA-9209-0F9DE0AC9C3F}"/>
    <cellStyle name="40% - Ênfase3 11 10 2 3" xfId="24212" xr:uid="{916EC7BC-A4B1-4DA5-8566-5B6D8CA55787}"/>
    <cellStyle name="40% - Ênfase3 11 10 3" xfId="24213" xr:uid="{F18F0B72-9564-4D40-A0AC-7B8E29FB38FC}"/>
    <cellStyle name="40% - Ênfase3 11 10 4" xfId="24216" xr:uid="{92139B68-78FA-4EDB-AC3E-3B2E4DBFCD4F}"/>
    <cellStyle name="40% - Ênfase3 11 10 5" xfId="24219" xr:uid="{167D2009-7FB4-4771-8036-A719DBF35FE3}"/>
    <cellStyle name="40% - Ênfase3 11 11" xfId="24222" xr:uid="{9C13BD1F-5A0B-4AFD-870A-3BF5E4C1F317}"/>
    <cellStyle name="40% - Ênfase3 11 11 2" xfId="24224" xr:uid="{66FB18B3-FD34-4CA4-9F54-EA5ED0C98EA7}"/>
    <cellStyle name="40% - Ênfase3 11 11 2 2" xfId="5963" xr:uid="{01DFAD73-172E-4C76-8823-2F425A35B559}"/>
    <cellStyle name="40% - Ênfase3 11 11 2 3" xfId="24225" xr:uid="{92B1F56D-8E7F-46D4-AA05-0025321C15F0}"/>
    <cellStyle name="40% - Ênfase3 11 11 3" xfId="24226" xr:uid="{786C5187-E328-45CD-9162-139959B337C7}"/>
    <cellStyle name="40% - Ênfase3 11 11 4" xfId="17219" xr:uid="{FDCD1AAC-2952-4347-811B-C7094214D6A1}"/>
    <cellStyle name="40% - Ênfase3 11 11 5" xfId="17221" xr:uid="{DCFB7347-931D-4BA7-9514-90EBBCD253E7}"/>
    <cellStyle name="40% - Ênfase3 11 12" xfId="23401" xr:uid="{9338814D-A6CA-421A-96DD-357D59286381}"/>
    <cellStyle name="40% - Ênfase3 11 12 2" xfId="24227" xr:uid="{4486D53B-589E-45A8-8A86-0D03D0A80BB0}"/>
    <cellStyle name="40% - Ênfase3 11 12 3" xfId="24228" xr:uid="{4B976F90-790D-44E3-8915-BED735F4E400}"/>
    <cellStyle name="40% - Ênfase3 11 12 4" xfId="24229" xr:uid="{8E99FCA3-E9D7-4571-A3B9-BD8A8EDC3686}"/>
    <cellStyle name="40% - Ênfase3 11 13" xfId="23403" xr:uid="{26CC0270-75E7-4F9C-AE19-CE0EAC07EE1B}"/>
    <cellStyle name="40% - Ênfase3 11 13 2" xfId="24230" xr:uid="{D16FD180-16B6-476D-BFB8-8DC1B8E1CFFE}"/>
    <cellStyle name="40% - Ênfase3 11 13 3" xfId="24231" xr:uid="{36169209-52A1-4149-AD7E-73C948709BE4}"/>
    <cellStyle name="40% - Ênfase3 11 13 4" xfId="24232" xr:uid="{640137BA-6EC2-48AA-8AF0-9F232F0ACDAF}"/>
    <cellStyle name="40% - Ênfase3 11 14" xfId="24233" xr:uid="{A3AC9D71-DF57-44FB-83F5-376DD7778A2A}"/>
    <cellStyle name="40% - Ênfase3 11 14 2" xfId="24234" xr:uid="{C8459C2C-438C-490A-9ACD-3F375D2A95C5}"/>
    <cellStyle name="40% - Ênfase3 11 14 3" xfId="24235" xr:uid="{847CD9C0-2A49-43EF-B8B4-184A419CF893}"/>
    <cellStyle name="40% - Ênfase3 11 14 4" xfId="24236" xr:uid="{E8961F5D-60FA-4A0B-B53B-74160DFB37E4}"/>
    <cellStyle name="40% - Ênfase3 11 15" xfId="24238" xr:uid="{AAEFADEF-1802-4259-855B-A0BAE988D0F2}"/>
    <cellStyle name="40% - Ênfase3 11 15 2" xfId="24239" xr:uid="{7322E1D3-F54F-488B-9546-27443DD0FCAA}"/>
    <cellStyle name="40% - Ênfase3 11 15 3" xfId="24240" xr:uid="{6156C9C5-0963-4B57-B727-BC324D074F12}"/>
    <cellStyle name="40% - Ênfase3 11 15 4" xfId="24241" xr:uid="{E4CBA677-D50F-48C3-881D-266FBCE7A609}"/>
    <cellStyle name="40% - Ênfase3 11 16" xfId="24242" xr:uid="{2910C073-8E18-40F9-8665-AE90AFBBF86E}"/>
    <cellStyle name="40% - Ênfase3 11 16 2" xfId="24243" xr:uid="{54E5BCC5-2F7C-46A2-81C9-5234EA0A70F6}"/>
    <cellStyle name="40% - Ênfase3 11 16 3" xfId="12452" xr:uid="{10165BF8-0CF7-475E-98DD-8290F15D5753}"/>
    <cellStyle name="40% - Ênfase3 11 16 4" xfId="12459" xr:uid="{D6CF6986-573F-4F1F-9144-7E61F982EFCD}"/>
    <cellStyle name="40% - Ênfase3 11 17" xfId="24244" xr:uid="{E5FF6731-D0F4-4386-B29C-458031B55D84}"/>
    <cellStyle name="40% - Ênfase3 11 17 2" xfId="24245" xr:uid="{5DA1BD8C-704A-482E-9C67-F9DA3F1EAC4D}"/>
    <cellStyle name="40% - Ênfase3 11 18" xfId="24249" xr:uid="{90A24271-662D-48AC-B536-14C6BF9518BB}"/>
    <cellStyle name="40% - Ênfase3 11 18 2" xfId="24251" xr:uid="{C6B3AB99-E372-4D9D-B3F2-A18D10E6C814}"/>
    <cellStyle name="40% - Ênfase3 11 19" xfId="24255" xr:uid="{5BB5C4F2-8912-4E8C-AD73-4502E3A77ED6}"/>
    <cellStyle name="40% - Ênfase3 11 2" xfId="3677" xr:uid="{AE9C450E-9F6A-4A54-982D-381447D90CF7}"/>
    <cellStyle name="40% - Ênfase3 11 2 2" xfId="3695" xr:uid="{BCFF1293-844C-421F-A732-C4E363387CAA}"/>
    <cellStyle name="40% - Ênfase3 11 2 2 2" xfId="11369" xr:uid="{D559857F-E60D-4615-B2F9-CE12CA67E653}"/>
    <cellStyle name="40% - Ênfase3 11 2 2 3" xfId="11376" xr:uid="{CAE2FDFB-BC21-4C13-A62B-9265DC645C16}"/>
    <cellStyle name="40% - Ênfase3 11 2 2 4" xfId="11380" xr:uid="{20D30AE8-35EA-4A0F-895B-F46C554FB9D9}"/>
    <cellStyle name="40% - Ênfase3 11 2 3" xfId="3710" xr:uid="{D8BEA846-E7D2-4A4A-A3CD-776426775EC1}"/>
    <cellStyle name="40% - Ênfase3 11 2 3 2" xfId="6222" xr:uid="{FA220A6B-F81C-4839-9D9B-4D4F35C7A08A}"/>
    <cellStyle name="40% - Ênfase3 11 2 3 3" xfId="6231" xr:uid="{69874672-9988-433B-8993-F9D9BA5B9515}"/>
    <cellStyle name="40% - Ênfase3 11 2 3 4" xfId="11420" xr:uid="{0866AECF-E600-42F4-BEE4-0479D4A28C49}"/>
    <cellStyle name="40% - Ênfase3 11 2 4" xfId="1901" xr:uid="{E7FC01E1-D598-4323-BE76-479FFD28ED6C}"/>
    <cellStyle name="40% - Ênfase3 11 2 4 2" xfId="11449" xr:uid="{E3F44E09-0A78-480E-AC4E-85CD41ACD090}"/>
    <cellStyle name="40% - Ênfase3 11 2 4 3" xfId="22761" xr:uid="{441CB2B0-03C5-44C6-B69B-F96DE9A462DD}"/>
    <cellStyle name="40% - Ênfase3 11 2 4 4" xfId="24256" xr:uid="{B21F3407-CE39-48F5-86D4-95A168B25ABA}"/>
    <cellStyle name="40% - Ênfase3 11 2 5" xfId="24260" xr:uid="{6C91E2D9-E1F8-480C-A12D-1CB0A5F5346D}"/>
    <cellStyle name="40% - Ênfase3 11 2 6" xfId="24264" xr:uid="{9FD9C8D2-5B6A-4E8F-BF3A-E51C7CEE56DD}"/>
    <cellStyle name="40% - Ênfase3 11 2 7" xfId="24268" xr:uid="{17BD31B8-3C5B-4D40-ABB6-57D6F14D16BE}"/>
    <cellStyle name="40% - Ênfase3 11 20" xfId="24237" xr:uid="{88EDDCD8-E0F6-4E03-BFA9-5C2FE15250B7}"/>
    <cellStyle name="40% - Ênfase3 11 3" xfId="3715" xr:uid="{53B17B6D-71BB-4DD2-AF6B-53504E9511A0}"/>
    <cellStyle name="40% - Ênfase3 11 3 2" xfId="12264" xr:uid="{163FC851-957F-476D-9E97-3AB1F4292AA1}"/>
    <cellStyle name="40% - Ênfase3 11 3 2 2" xfId="11631" xr:uid="{277F889F-2A5B-486A-BE33-043907451D3D}"/>
    <cellStyle name="40% - Ênfase3 11 3 2 3" xfId="11636" xr:uid="{3A2E9C90-157F-4724-9532-822296E00A3B}"/>
    <cellStyle name="40% - Ênfase3 11 3 2 4" xfId="11640" xr:uid="{87E4F9E8-20D5-47BF-BCDA-6EF3F54502AD}"/>
    <cellStyle name="40% - Ênfase3 11 3 3" xfId="12272" xr:uid="{7990A02D-8D6E-447E-BB17-A480C2B2140F}"/>
    <cellStyle name="40% - Ênfase3 11 3 3 2" xfId="10263" xr:uid="{79DDFBF1-68B7-4829-8D05-F67795B9847E}"/>
    <cellStyle name="40% - Ênfase3 11 3 3 3" xfId="6028" xr:uid="{C04A4BC9-07FE-473A-ACD9-FB359BD97779}"/>
    <cellStyle name="40% - Ênfase3 11 3 3 4" xfId="6040" xr:uid="{076BA61A-91EC-4CAF-B115-02DCEF3D1E84}"/>
    <cellStyle name="40% - Ênfase3 11 3 4" xfId="12280" xr:uid="{B11A4216-9B53-45CA-8ED0-079EEC23040D}"/>
    <cellStyle name="40% - Ênfase3 11 3 4 2" xfId="11683" xr:uid="{7E4B17A8-F079-4575-B374-2B3B61E5CDDD}"/>
    <cellStyle name="40% - Ênfase3 11 3 4 3" xfId="24277" xr:uid="{9AE36D7C-BD52-4643-AFF6-F6A7CC9A63E9}"/>
    <cellStyle name="40% - Ênfase3 11 3 4 4" xfId="24279" xr:uid="{1E23F1C7-C3AB-40E5-A7BE-040BAE065631}"/>
    <cellStyle name="40% - Ênfase3 11 3 5" xfId="24282" xr:uid="{763AE88F-2510-4FFA-A307-ECED9CC58956}"/>
    <cellStyle name="40% - Ênfase3 11 3 6" xfId="24287" xr:uid="{A072546D-E1B8-4CB6-AA1C-1EF4A8EFB962}"/>
    <cellStyle name="40% - Ênfase3 11 3 7" xfId="24289" xr:uid="{0CE618CC-7AD1-47A7-AC9F-43846CB35D90}"/>
    <cellStyle name="40% - Ênfase3 11 4" xfId="3737" xr:uid="{A059981C-441F-4887-9EB9-94EAA7EF36EA}"/>
    <cellStyle name="40% - Ênfase3 11 4 2" xfId="12285" xr:uid="{79855B87-DCA4-4A1B-84E4-529352FD3CC3}"/>
    <cellStyle name="40% - Ênfase3 11 4 2 2" xfId="11921" xr:uid="{7103CD74-AACF-4B20-9A8E-E30AB70A2502}"/>
    <cellStyle name="40% - Ênfase3 11 4 2 3" xfId="8556" xr:uid="{A78CE2A9-5F59-4750-A04F-886EC274D584}"/>
    <cellStyle name="40% - Ênfase3 11 4 3" xfId="12289" xr:uid="{67665B4C-E290-4E31-B854-14C9CE1D0469}"/>
    <cellStyle name="40% - Ênfase3 11 4 3 2" xfId="11966" xr:uid="{E715EA8C-C1A0-40B0-B511-866F3FF13B24}"/>
    <cellStyle name="40% - Ênfase3 11 4 3 3" xfId="11979" xr:uid="{20EC50A5-9931-43A6-96D2-B55FA2ACB510}"/>
    <cellStyle name="40% - Ênfase3 11 4 4" xfId="12293" xr:uid="{67BF0516-84D9-46D6-A5D4-BC01B7223FDA}"/>
    <cellStyle name="40% - Ênfase3 11 4 4 2" xfId="12009" xr:uid="{F6A72264-5D88-4AF1-9516-E6A6B1DCC94A}"/>
    <cellStyle name="40% - Ênfase3 11 4 4 3" xfId="24300" xr:uid="{EE0BE044-49A7-46BB-A4F2-CF65F9E4DBCE}"/>
    <cellStyle name="40% - Ênfase3 11 4 5" xfId="24303" xr:uid="{0CAFFE7B-2C5E-4335-A821-9287A90048AB}"/>
    <cellStyle name="40% - Ênfase3 11 4 6" xfId="8038" xr:uid="{4FE04360-A698-48C6-801E-448B8AE30446}"/>
    <cellStyle name="40% - Ênfase3 11 4 7" xfId="8045" xr:uid="{04BEBEF4-3648-40A0-8094-894470F32E13}"/>
    <cellStyle name="40% - Ênfase3 11 5" xfId="3761" xr:uid="{9511B4EA-E1E5-466D-A37E-1A7915D3E316}"/>
    <cellStyle name="40% - Ênfase3 11 5 2" xfId="24308" xr:uid="{D458B4B2-6704-4F86-BD10-9643C0D4E7BD}"/>
    <cellStyle name="40% - Ênfase3 11 5 2 2" xfId="24310" xr:uid="{A34DBB5F-0FE9-43DB-8343-34B6288DD342}"/>
    <cellStyle name="40% - Ênfase3 11 5 2 3" xfId="24314" xr:uid="{11ADDBF0-2967-4145-AFB3-128A45013D2B}"/>
    <cellStyle name="40% - Ênfase3 11 5 3" xfId="24317" xr:uid="{628701B9-7504-4E9B-A28D-DEE52D84E228}"/>
    <cellStyle name="40% - Ênfase3 11 5 4" xfId="24320" xr:uid="{26CEA8AF-F65F-458C-8F52-24D419EAF7C1}"/>
    <cellStyle name="40% - Ênfase3 11 5 5" xfId="24323" xr:uid="{AA5C869D-3D06-4766-920A-2D4310D42B27}"/>
    <cellStyle name="40% - Ênfase3 11 6" xfId="6166" xr:uid="{634713CA-BDCD-43A3-9D28-7D5D5C733781}"/>
    <cellStyle name="40% - Ênfase3 11 6 2" xfId="24325" xr:uid="{1E538261-9A03-46B8-A8BE-80BEF038F5D8}"/>
    <cellStyle name="40% - Ênfase3 11 6 2 2" xfId="18991" xr:uid="{5DB8E16F-3F5B-4941-B496-C1D8BA987F06}"/>
    <cellStyle name="40% - Ênfase3 11 6 2 3" xfId="18995" xr:uid="{6ABD5465-5033-49A7-AB45-E3B1BA5D4EC4}"/>
    <cellStyle name="40% - Ênfase3 11 6 3" xfId="24328" xr:uid="{6602FFDA-82CD-4B40-AA88-0F74D7FABCC8}"/>
    <cellStyle name="40% - Ênfase3 11 6 4" xfId="10440" xr:uid="{FD8EC291-7FF1-4D55-9D69-5941E48AD867}"/>
    <cellStyle name="40% - Ênfase3 11 6 5" xfId="10448" xr:uid="{CB2E0EA0-9DA3-491F-A935-4093C0A6EFD7}"/>
    <cellStyle name="40% - Ênfase3 11 7" xfId="9920" xr:uid="{2C377471-140F-481D-A25D-BB257BB14A33}"/>
    <cellStyle name="40% - Ênfase3 11 7 2" xfId="19566" xr:uid="{04A4EE36-C6B7-4094-91E2-6A2F3C0300DA}"/>
    <cellStyle name="40% - Ênfase3 11 8" xfId="9923" xr:uid="{8998B2C2-5F45-4FF1-8119-3F2C0F1BE114}"/>
    <cellStyle name="40% - Ênfase3 11 8 2" xfId="19574" xr:uid="{45FF2BB4-16D8-4C44-A0E2-95031365E501}"/>
    <cellStyle name="40% - Ênfase3 11 9" xfId="20489" xr:uid="{29FBE4C0-344F-46A6-BB5C-FF5FB1B2D21F}"/>
    <cellStyle name="40% - Ênfase3 11 9 2" xfId="19411" xr:uid="{7508EA64-F2EC-4565-B638-8BF880BEE603}"/>
    <cellStyle name="40% - Ênfase3 11 9 2 2" xfId="6751" xr:uid="{EAD57A2B-154E-416D-8384-EA9017A2150F}"/>
    <cellStyle name="40% - Ênfase3 11 9 2 3" xfId="7094" xr:uid="{A8C721C8-6584-4C0E-9ABC-AA5042AE61A6}"/>
    <cellStyle name="40% - Ênfase3 11 9 3" xfId="20492" xr:uid="{721DEDB6-A176-4FE8-85FA-6B5CCFD806DB}"/>
    <cellStyle name="40% - Ênfase3 11 9 4" xfId="20497" xr:uid="{7D12ADC3-C56B-4E6F-93DB-1C5759615680}"/>
    <cellStyle name="40% - Ênfase3 11 9 5" xfId="24332" xr:uid="{0338DC77-FE03-41E4-A662-137B68965B2B}"/>
    <cellStyle name="40% - Ênfase3 110" xfId="24196" xr:uid="{84AC9FD6-45E9-42D4-9420-8BA3759F6ECF}"/>
    <cellStyle name="40% - Ênfase3 111" xfId="24199" xr:uid="{AD150459-16A2-46BD-B709-A422A76B7402}"/>
    <cellStyle name="40% - Ênfase3 112" xfId="24202" xr:uid="{7181D401-43E0-4C0B-BC9D-FF86C783A54F}"/>
    <cellStyle name="40% - Ênfase3 113" xfId="24204" xr:uid="{37938521-A61E-4F54-8DBD-80A1876846FB}"/>
    <cellStyle name="40% - Ênfase3 114" xfId="24206" xr:uid="{EFE2A982-1B8D-46AF-88C0-E1DFECA94AE8}"/>
    <cellStyle name="40% - Ênfase3 115" xfId="19939" xr:uid="{D449B6CA-E048-40EA-92E4-4CBF08DF0065}"/>
    <cellStyle name="40% - Ênfase3 116" xfId="19948" xr:uid="{942D9BE4-8E5A-4436-A799-658607C10BEA}"/>
    <cellStyle name="40% - Ênfase3 117" xfId="19952" xr:uid="{24EE49D9-4569-442F-A50B-BEBDD7541C4C}"/>
    <cellStyle name="40% - Ênfase3 118" xfId="19957" xr:uid="{8A084FF5-28AC-4BE1-9D92-75F53955C4D5}"/>
    <cellStyle name="40% - Ênfase3 119" xfId="24334" xr:uid="{CDE447CF-4A8A-477E-8349-32134A8EC610}"/>
    <cellStyle name="40% - Ênfase3 12" xfId="9682" xr:uid="{D6932BD7-CB67-4D38-A9F6-D24251C15222}"/>
    <cellStyle name="40% - Ênfase3 12 10" xfId="24338" xr:uid="{2C156951-D361-4826-839F-02FDB16428F3}"/>
    <cellStyle name="40% - Ênfase3 12 10 2" xfId="24340" xr:uid="{0A2166DA-E97B-4128-9522-8F7866895E80}"/>
    <cellStyle name="40% - Ênfase3 12 10 3" xfId="24342" xr:uid="{2969767C-F835-4046-A53A-47084D6B0FC3}"/>
    <cellStyle name="40% - Ênfase3 12 10 4" xfId="24344" xr:uid="{B6F80DC1-ABC2-4DC8-80FC-F0AD3F960C53}"/>
    <cellStyle name="40% - Ênfase3 12 11" xfId="24348" xr:uid="{8FFF9F26-E2B7-418E-A98A-BD202CB4D67D}"/>
    <cellStyle name="40% - Ênfase3 12 11 2" xfId="24350" xr:uid="{C7C65788-B43C-48F6-936B-2F6E12681335}"/>
    <cellStyle name="40% - Ênfase3 12 11 3" xfId="24352" xr:uid="{0320D160-EA9A-4210-974A-7C36DEB5BCDD}"/>
    <cellStyle name="40% - Ênfase3 12 11 4" xfId="24354" xr:uid="{4DC10913-C869-45A5-84D8-0E708C10E239}"/>
    <cellStyle name="40% - Ênfase3 12 12" xfId="24357" xr:uid="{345111A9-2FAF-49EB-A06F-69A8066DE82D}"/>
    <cellStyle name="40% - Ênfase3 12 12 2" xfId="24359" xr:uid="{9931FCCF-2983-4C29-8854-B01DF4B08C51}"/>
    <cellStyle name="40% - Ênfase3 12 12 3" xfId="4450" xr:uid="{9FC8256E-1F5C-410C-AB5B-70C82CAA21DC}"/>
    <cellStyle name="40% - Ênfase3 12 12 4" xfId="4474" xr:uid="{81287342-0AF7-472E-97B1-733750525F91}"/>
    <cellStyle name="40% - Ênfase3 12 13" xfId="24360" xr:uid="{11FF1366-7B55-443C-AE55-B60884DB286A}"/>
    <cellStyle name="40% - Ênfase3 12 13 2" xfId="24365" xr:uid="{3D29FD3F-B01F-4253-A353-67C86986BDA3}"/>
    <cellStyle name="40% - Ênfase3 12 13 3" xfId="24367" xr:uid="{982BB30A-9A98-4A07-AB2D-79890F1EA5D2}"/>
    <cellStyle name="40% - Ênfase3 12 13 4" xfId="24370" xr:uid="{4DED158E-E7A9-4F80-B02F-3D3ADBFB12B0}"/>
    <cellStyle name="40% - Ênfase3 12 14" xfId="24371" xr:uid="{FB6E64F0-D351-48E8-9C67-91F4FA257E5F}"/>
    <cellStyle name="40% - Ênfase3 12 14 2" xfId="20440" xr:uid="{7BA12BE8-406B-4291-8A61-04EDE92A8D2F}"/>
    <cellStyle name="40% - Ênfase3 12 15" xfId="24373" xr:uid="{A304A022-6C31-43E4-99CA-4E13AAFEDAC3}"/>
    <cellStyle name="40% - Ênfase3 12 15 2" xfId="24378" xr:uid="{88BF6A1E-FFF9-4F33-81FD-B52B88E7A1CE}"/>
    <cellStyle name="40% - Ênfase3 12 16" xfId="24379" xr:uid="{99467E6D-D29B-4A65-B373-E6BD277252E5}"/>
    <cellStyle name="40% - Ênfase3 12 17" xfId="24380" xr:uid="{B4C8C870-A270-46C6-848F-13ABB5AF9856}"/>
    <cellStyle name="40% - Ênfase3 12 18" xfId="24386" xr:uid="{BC927890-15F6-432B-968A-F59B63E609E4}"/>
    <cellStyle name="40% - Ênfase3 12 19" xfId="24387" xr:uid="{4A09AC6E-5614-4F66-BF8C-78B5D96D2A25}"/>
    <cellStyle name="40% - Ênfase3 12 2" xfId="3794" xr:uid="{DB0C3EAA-987D-4A19-8AD4-02B7E0776B8C}"/>
    <cellStyle name="40% - Ênfase3 12 2 2" xfId="2392" xr:uid="{1DA883A7-FF9A-48FE-B016-309598908B8F}"/>
    <cellStyle name="40% - Ênfase3 12 2 2 2" xfId="5518" xr:uid="{E00C5AF4-A919-4431-8995-C59DC895A01D}"/>
    <cellStyle name="40% - Ênfase3 12 2 2 3" xfId="5279" xr:uid="{4CF0DC98-0ED2-419A-840C-103F7525964C}"/>
    <cellStyle name="40% - Ênfase3 12 2 2 4" xfId="5618" xr:uid="{6F9A79D6-9D46-4566-9066-5FA6FACC44DB}"/>
    <cellStyle name="40% - Ênfase3 12 2 3" xfId="2411" xr:uid="{93A4A416-6966-48B3-97C1-50F75DC61A84}"/>
    <cellStyle name="40% - Ênfase3 12 2 3 2" xfId="4870" xr:uid="{861DD79E-AEA3-4AAF-ABD3-3DE0BB4E940A}"/>
    <cellStyle name="40% - Ênfase3 12 2 4" xfId="3329" xr:uid="{22469E9B-A3A6-4707-B9A7-A8A5DFE7112A}"/>
    <cellStyle name="40% - Ênfase3 12 2 4 2" xfId="5777" xr:uid="{33F075EF-AE61-4C70-BFD3-37443878ACD5}"/>
    <cellStyle name="40% - Ênfase3 12 2 5" xfId="3355" xr:uid="{52E83DAB-823E-4A62-813A-EE1A221EF909}"/>
    <cellStyle name="40% - Ênfase3 12 2 6" xfId="3378" xr:uid="{04168366-6393-4A82-A260-AA280F88FCBC}"/>
    <cellStyle name="40% - Ênfase3 12 2 7" xfId="24392" xr:uid="{E1512F4B-DEFC-457A-9556-E6CBC1E61E5A}"/>
    <cellStyle name="40% - Ênfase3 12 20" xfId="24372" xr:uid="{CC69555B-BCA9-4DA7-BC6E-4249B07D2CDD}"/>
    <cellStyle name="40% - Ênfase3 12 3" xfId="1800" xr:uid="{93C492FE-3AF0-4762-BF72-8140B00F3C06}"/>
    <cellStyle name="40% - Ênfase3 12 3 2" xfId="10755" xr:uid="{84E1EC9F-D052-405E-BF8A-9B91A5049CBA}"/>
    <cellStyle name="40% - Ênfase3 12 3 2 2" xfId="10762" xr:uid="{AD2D31E7-8DA1-444B-8808-15F8C7BE34D7}"/>
    <cellStyle name="40% - Ênfase3 12 3 2 3" xfId="10777" xr:uid="{C251034F-EC30-405E-9616-A7D54F61DCF9}"/>
    <cellStyle name="40% - Ênfase3 12 3 2 4" xfId="10786" xr:uid="{42884C99-0CF5-42BD-A2DB-0BB43A7DA5C7}"/>
    <cellStyle name="40% - Ênfase3 12 3 3" xfId="10808" xr:uid="{776E8446-0846-40EB-9DAA-EA30C0E86B24}"/>
    <cellStyle name="40% - Ênfase3 12 3 3 2" xfId="14328" xr:uid="{7D440659-81BA-4D97-9563-3A10C9F622B8}"/>
    <cellStyle name="40% - Ênfase3 12 3 4" xfId="3420" xr:uid="{D49B9AA2-CEB5-4BD8-A12C-C3341954F27B}"/>
    <cellStyle name="40% - Ênfase3 12 3 4 2" xfId="14352" xr:uid="{13754C60-DD5E-425C-84FC-86917996384D}"/>
    <cellStyle name="40% - Ênfase3 12 3 5" xfId="3442" xr:uid="{792423B4-446C-4D29-8E97-3CE6845319C4}"/>
    <cellStyle name="40% - Ênfase3 12 3 6" xfId="3465" xr:uid="{67C7D7C2-37EA-4F70-A5A1-30B6ADCC354E}"/>
    <cellStyle name="40% - Ênfase3 12 3 7" xfId="24396" xr:uid="{113E01A6-C1EA-440F-91C1-1853DCA2E93C}"/>
    <cellStyle name="40% - Ênfase3 12 4" xfId="3804" xr:uid="{21CD5E8B-438F-4471-9676-CD749B8F3A01}"/>
    <cellStyle name="40% - Ênfase3 12 4 2" xfId="12306" xr:uid="{FA97EDE9-5846-4A68-8EC5-8FF3D606159C}"/>
    <cellStyle name="40% - Ênfase3 12 5" xfId="3838" xr:uid="{299F5708-C26A-49B4-A200-9EB46736D2B5}"/>
    <cellStyle name="40% - Ênfase3 12 5 2" xfId="24401" xr:uid="{46EB4E55-B973-47DC-9985-2200EA767394}"/>
    <cellStyle name="40% - Ênfase3 12 6" xfId="9022" xr:uid="{0A256472-3D52-4CC5-9E98-3782AE071FC3}"/>
    <cellStyle name="40% - Ênfase3 12 6 2" xfId="24402" xr:uid="{CF5C9B3E-588D-45A0-B997-00FEAF0107EF}"/>
    <cellStyle name="40% - Ênfase3 12 6 2 2" xfId="24405" xr:uid="{A8A21C5A-793A-4BC6-A279-874396DD48E7}"/>
    <cellStyle name="40% - Ênfase3 12 6 2 3" xfId="24407" xr:uid="{E0F25FD9-8A8F-4DD3-9EA0-FEC1D275D257}"/>
    <cellStyle name="40% - Ênfase3 12 6 3" xfId="24408" xr:uid="{B2667F6B-F952-4CB8-951A-C89B05DE9068}"/>
    <cellStyle name="40% - Ênfase3 12 6 4" xfId="2681" xr:uid="{DC406D73-EBB4-4A78-A917-0114BFF625BF}"/>
    <cellStyle name="40% - Ênfase3 12 6 5" xfId="10513" xr:uid="{1AD801AE-5BA7-454C-B47B-983BA428D615}"/>
    <cellStyle name="40% - Ênfase3 12 7" xfId="9031" xr:uid="{EB9EF2A3-EF7C-4219-BCDA-94E6ABD9943A}"/>
    <cellStyle name="40% - Ênfase3 12 7 2" xfId="24411" xr:uid="{47DC537C-E386-42B7-A069-4FB395E15E9A}"/>
    <cellStyle name="40% - Ênfase3 12 7 2 2" xfId="24414" xr:uid="{81E1222D-AD17-4629-A496-2E7224B1AAF1}"/>
    <cellStyle name="40% - Ênfase3 12 7 2 3" xfId="24417" xr:uid="{9CA6E4BC-FA50-43B5-9C39-B7934BEA6F3B}"/>
    <cellStyle name="40% - Ênfase3 12 7 3" xfId="24418" xr:uid="{6D75C109-9DB4-4D6A-B9D9-3381B638EA2B}"/>
    <cellStyle name="40% - Ênfase3 12 7 4" xfId="10528" xr:uid="{E6A6FB6E-D21E-4FE1-AA59-3335E390ADCA}"/>
    <cellStyle name="40% - Ênfase3 12 7 5" xfId="10533" xr:uid="{DDCF1B25-37C3-4310-BC4B-3364CACBFB04}"/>
    <cellStyle name="40% - Ênfase3 12 8" xfId="15719" xr:uid="{64404E59-D319-4F62-BC70-21952A308966}"/>
    <cellStyle name="40% - Ênfase3 12 8 2" xfId="24419" xr:uid="{DC08AF0D-EA1D-484B-861F-95306537B7FB}"/>
    <cellStyle name="40% - Ênfase3 12 8 2 2" xfId="14887" xr:uid="{4AC30BE5-B7C7-442D-9E74-2599965638C7}"/>
    <cellStyle name="40% - Ênfase3 12 8 2 3" xfId="24420" xr:uid="{A291D696-0A46-4C0E-9D50-10D39FD332A3}"/>
    <cellStyle name="40% - Ênfase3 12 8 3" xfId="24421" xr:uid="{C1830132-8CDE-428C-AB19-CE3E3441CD76}"/>
    <cellStyle name="40% - Ênfase3 12 8 4" xfId="10545" xr:uid="{4BC838C1-6431-4C1A-83C6-52B38318CB64}"/>
    <cellStyle name="40% - Ênfase3 12 8 5" xfId="10551" xr:uid="{19273909-F0ED-4606-BCC3-A0E0F91CB9B4}"/>
    <cellStyle name="40% - Ênfase3 12 9" xfId="20525" xr:uid="{A3601E85-52EC-4B10-AEBB-463C8FC88086}"/>
    <cellStyle name="40% - Ênfase3 12 9 2" xfId="20530" xr:uid="{1C98F46E-C21A-4118-9BF7-E0097C5E7868}"/>
    <cellStyle name="40% - Ênfase3 12 9 3" xfId="20535" xr:uid="{471ED8AC-0451-40EF-8828-C173F62A633B}"/>
    <cellStyle name="40% - Ênfase3 12 9 4" xfId="20542" xr:uid="{B0988D88-68EA-45AA-AED3-3D1A87BB24E4}"/>
    <cellStyle name="40% - Ênfase3 120" xfId="19938" xr:uid="{9B5AB683-F81E-4253-8E66-E8BEA7AA9FC6}"/>
    <cellStyle name="40% - Ênfase3 121" xfId="19947" xr:uid="{AC888C69-BAE9-4B3B-AF55-C5112E5BC046}"/>
    <cellStyle name="40% - Ênfase3 122" xfId="19951" xr:uid="{66EC7FC7-71A2-449E-905F-45293A6F0E49}"/>
    <cellStyle name="40% - Ênfase3 123" xfId="19956" xr:uid="{80B64DAE-49A8-42D1-879E-AC8ECDDE1196}"/>
    <cellStyle name="40% - Ênfase3 124" xfId="24333" xr:uid="{7C11E3E8-53BC-4CF8-8B49-BCD5A77B25DF}"/>
    <cellStyle name="40% - Ênfase3 125" xfId="24426" xr:uid="{7F0F9204-59E0-4F9B-A911-3EDF7B1AF218}"/>
    <cellStyle name="40% - Ênfase3 126" xfId="24428" xr:uid="{0556B946-A5A6-43B8-926E-8C95345D3D35}"/>
    <cellStyle name="40% - Ênfase3 127" xfId="24433" xr:uid="{83D915F9-FC42-4FDF-9A05-1B2F9C2B1469}"/>
    <cellStyle name="40% - Ênfase3 128" xfId="24435" xr:uid="{3FE851E3-24F1-4875-8FB2-C2EA5ED884AC}"/>
    <cellStyle name="40% - Ênfase3 129" xfId="18301" xr:uid="{EDD2FEF4-1A9A-4315-AEAD-C91C96DC4E8A}"/>
    <cellStyle name="40% - Ênfase3 13" xfId="12317" xr:uid="{144AA333-4759-49EF-B715-65990404E379}"/>
    <cellStyle name="40% - Ênfase3 13 10" xfId="24436" xr:uid="{7B644E7F-3EE6-4107-95B0-9AF6F060D11F}"/>
    <cellStyle name="40% - Ênfase3 13 10 2" xfId="1711" xr:uid="{0BE6D1CF-ED89-4F65-8E86-EED2C7341F01}"/>
    <cellStyle name="40% - Ênfase3 13 10 3" xfId="17471" xr:uid="{4C38AC5C-3D29-457F-AC9A-260A9207DE21}"/>
    <cellStyle name="40% - Ênfase3 13 10 4" xfId="17476" xr:uid="{1344C6BD-68BC-4C32-A37D-951AEA156FA1}"/>
    <cellStyle name="40% - Ênfase3 13 11" xfId="24437" xr:uid="{8E4ECF6A-8A34-4D92-ACC1-2853961CC911}"/>
    <cellStyle name="40% - Ênfase3 13 11 2" xfId="6301" xr:uid="{481D8AD4-92FD-498C-ACC4-B47FF88BF810}"/>
    <cellStyle name="40% - Ênfase3 13 11 3" xfId="24439" xr:uid="{BEDB7757-8A73-4666-82EA-FAA9DAD8017C}"/>
    <cellStyle name="40% - Ênfase3 13 11 4" xfId="24443" xr:uid="{00E9AB21-0053-4BD7-B0FA-D9A82A4B8CB5}"/>
    <cellStyle name="40% - Ênfase3 13 12" xfId="20420" xr:uid="{9B35EA0A-5D03-4E23-866B-E0746A32E2AD}"/>
    <cellStyle name="40% - Ênfase3 13 12 2" xfId="8192" xr:uid="{4ED33D14-86B3-477B-AD77-ED69B38DCF5F}"/>
    <cellStyle name="40% - Ênfase3 13 12 3" xfId="20421" xr:uid="{B154875A-20D8-4FE2-86A3-06F6053860A3}"/>
    <cellStyle name="40% - Ênfase3 13 12 4" xfId="24445" xr:uid="{EC86A9C5-B3C0-484B-A383-6AEF3225ACFE}"/>
    <cellStyle name="40% - Ênfase3 13 13" xfId="20429" xr:uid="{09994AD5-DE3F-4FEF-94A2-7EEF70AC922C}"/>
    <cellStyle name="40% - Ênfase3 13 13 2" xfId="24447" xr:uid="{6BB906AB-A949-4557-A7A9-0CEDF412E0FD}"/>
    <cellStyle name="40% - Ênfase3 13 13 3" xfId="24448" xr:uid="{1648D826-65DE-4879-B7E9-4CEF9DA37A22}"/>
    <cellStyle name="40% - Ênfase3 13 13 4" xfId="24451" xr:uid="{E2ABDFE6-2861-416F-AFB7-1F27EF6DF00D}"/>
    <cellStyle name="40% - Ênfase3 13 14" xfId="20434" xr:uid="{DE862DCA-DDC6-420F-904E-EBF6E12B0DFF}"/>
    <cellStyle name="40% - Ênfase3 13 14 2" xfId="24452" xr:uid="{0F33B51A-2A90-4D20-80CC-65EE6BD0695C}"/>
    <cellStyle name="40% - Ênfase3 13 15" xfId="2347" xr:uid="{942E186D-4E35-4349-A4F7-9DDDB9B8B0B3}"/>
    <cellStyle name="40% - Ênfase3 13 15 2" xfId="24453" xr:uid="{6DA07046-74F3-493C-A0C1-F15D496BEDC2}"/>
    <cellStyle name="40% - Ênfase3 13 16" xfId="2370" xr:uid="{49087BEA-57A4-4DE5-9C2A-013FCD4A0091}"/>
    <cellStyle name="40% - Ênfase3 13 17" xfId="3278" xr:uid="{FEBD1355-BE18-48FD-9288-1F6F70B71AA7}"/>
    <cellStyle name="40% - Ênfase3 13 18" xfId="23496" xr:uid="{BA09714F-A49F-4174-A919-5FE142974A87}"/>
    <cellStyle name="40% - Ênfase3 13 19" xfId="3304" xr:uid="{4D5F25A8-0C57-4B25-AAE5-FAA8C112E1AD}"/>
    <cellStyle name="40% - Ênfase3 13 2" xfId="3882" xr:uid="{64D92DBE-2BAB-45F5-8C16-892C24624AC3}"/>
    <cellStyle name="40% - Ênfase3 13 2 2" xfId="3905" xr:uid="{354161FA-76F7-4741-9D9A-4F63870CC2B1}"/>
    <cellStyle name="40% - Ênfase3 13 2 2 2" xfId="4711" xr:uid="{135A5652-B8CF-48F7-83CC-E2F893CB617C}"/>
    <cellStyle name="40% - Ênfase3 13 2 2 3" xfId="9521" xr:uid="{AFB53135-8BF8-483D-B8BB-86943551F634}"/>
    <cellStyle name="40% - Ênfase3 13 2 2 4" xfId="9535" xr:uid="{A40EDCFF-282F-493C-8E7F-4D6A667E5AAD}"/>
    <cellStyle name="40% - Ênfase3 13 2 3" xfId="3918" xr:uid="{B3136744-9D6C-4307-B756-1CD2BA2FC00F}"/>
    <cellStyle name="40% - Ênfase3 13 2 3 2" xfId="16509" xr:uid="{04CB1BC9-95CE-4FE1-BD1D-0B279A4D2C59}"/>
    <cellStyle name="40% - Ênfase3 13 2 4" xfId="24454" xr:uid="{11C19168-7057-49C7-A233-1CB6839F3D58}"/>
    <cellStyle name="40% - Ênfase3 13 2 4 2" xfId="16543" xr:uid="{62946F23-6EE9-42D2-B363-B8AA13C13E45}"/>
    <cellStyle name="40% - Ênfase3 13 2 5" xfId="24455" xr:uid="{8A5E56D0-1AB2-4107-B7E4-61ECBBD85653}"/>
    <cellStyle name="40% - Ênfase3 13 2 6" xfId="24456" xr:uid="{CE7DD821-1EFD-42FB-BC0A-36C7F6DEA077}"/>
    <cellStyle name="40% - Ênfase3 13 2 7" xfId="24458" xr:uid="{EB515A39-482A-4FD4-8F95-BF7B5B2FC5A5}"/>
    <cellStyle name="40% - Ênfase3 13 20" xfId="2348" xr:uid="{6B254F53-746C-4E39-A1FC-563DBC7CC7D5}"/>
    <cellStyle name="40% - Ênfase3 13 3" xfId="3927" xr:uid="{6D74B520-ED43-46C2-A03D-603D8289967A}"/>
    <cellStyle name="40% - Ênfase3 13 3 2" xfId="24459" xr:uid="{889C0B28-6F75-4DE0-BA6E-BC3F98A73744}"/>
    <cellStyle name="40% - Ênfase3 13 3 2 2" xfId="16813" xr:uid="{DB92E8A0-653B-4531-912A-7F58BF251194}"/>
    <cellStyle name="40% - Ênfase3 13 3 2 3" xfId="16817" xr:uid="{84DAB411-3691-435B-A99F-D076D16642AF}"/>
    <cellStyle name="40% - Ênfase3 13 3 2 4" xfId="16822" xr:uid="{86369616-2F53-4034-B36E-AA8DAEB36BD0}"/>
    <cellStyle name="40% - Ênfase3 13 3 3" xfId="24460" xr:uid="{23DD2BF4-740F-440F-8FCC-FB89D097B8A9}"/>
    <cellStyle name="40% - Ênfase3 13 3 3 2" xfId="16865" xr:uid="{B4A719AB-E9C0-4389-A177-829EF60D5380}"/>
    <cellStyle name="40% - Ênfase3 13 3 4" xfId="24461" xr:uid="{E96BA4EE-0EF1-464C-962B-DEC32A5198A2}"/>
    <cellStyle name="40% - Ênfase3 13 3 4 2" xfId="16891" xr:uid="{DB353F77-3C65-4450-B905-3D220792B23F}"/>
    <cellStyle name="40% - Ênfase3 13 3 5" xfId="24462" xr:uid="{C964F9FF-9BA9-430F-BFCD-55320803ACDB}"/>
    <cellStyle name="40% - Ênfase3 13 3 6" xfId="24463" xr:uid="{9D28EC1B-170A-43E5-8C0C-B59C58FA274B}"/>
    <cellStyle name="40% - Ênfase3 13 3 7" xfId="24465" xr:uid="{7D5DE1E8-055D-4864-8A38-569E275B798D}"/>
    <cellStyle name="40% - Ênfase3 13 4" xfId="3933" xr:uid="{E88F0505-1E18-45E9-A36B-9A3E6AFC79DD}"/>
    <cellStyle name="40% - Ênfase3 13 4 2" xfId="24467" xr:uid="{4A6BBAA1-699F-42E1-B805-DECDE84A61C1}"/>
    <cellStyle name="40% - Ênfase3 13 5" xfId="3946" xr:uid="{7D93F2DF-14AC-4F7D-B23D-E8150A1A98C2}"/>
    <cellStyle name="40% - Ênfase3 13 5 2" xfId="24470" xr:uid="{EA6272EB-2B9B-4A5C-8593-19B6C395EFC7}"/>
    <cellStyle name="40% - Ênfase3 13 6" xfId="24471" xr:uid="{17B95A8A-E350-40C0-9107-DAEA0111198C}"/>
    <cellStyle name="40% - Ênfase3 13 6 2" xfId="19031" xr:uid="{028C0A56-DBD8-4669-A65F-2E1F336CFFE6}"/>
    <cellStyle name="40% - Ênfase3 13 6 2 2" xfId="24472" xr:uid="{A5345D9E-9A43-4CC4-A78E-53B2B4F8C71D}"/>
    <cellStyle name="40% - Ênfase3 13 6 2 3" xfId="24473" xr:uid="{DD14C3E6-174C-4259-9679-9CE61B000BA4}"/>
    <cellStyle name="40% - Ênfase3 13 6 3" xfId="17026" xr:uid="{AACB953D-BC28-48CA-AE1D-3F93D0F43C28}"/>
    <cellStyle name="40% - Ênfase3 13 6 4" xfId="10573" xr:uid="{290529CD-5FFC-4AF2-A37D-18CD11C7FD73}"/>
    <cellStyle name="40% - Ênfase3 13 6 5" xfId="10577" xr:uid="{E9D11412-398C-4BA5-AC8A-DF18D535481B}"/>
    <cellStyle name="40% - Ênfase3 13 7" xfId="15736" xr:uid="{168D3A26-EEAE-4246-A409-4EEF0D466853}"/>
    <cellStyle name="40% - Ênfase3 13 7 2" xfId="14094" xr:uid="{42333C78-52A3-4363-AF7D-D589D60DE895}"/>
    <cellStyle name="40% - Ênfase3 13 7 2 2" xfId="24474" xr:uid="{DFA2880B-380F-4C1E-9B71-CD2C4F02E10B}"/>
    <cellStyle name="40% - Ênfase3 13 7 2 3" xfId="24475" xr:uid="{7613E34E-E19D-476B-B99A-EC9BF3251F8F}"/>
    <cellStyle name="40% - Ênfase3 13 7 3" xfId="14100" xr:uid="{45BA5D80-C99D-44D3-91F6-5F597E38ED9A}"/>
    <cellStyle name="40% - Ênfase3 13 7 4" xfId="10588" xr:uid="{4DEB4668-AE71-469C-9023-BB278465B459}"/>
    <cellStyle name="40% - Ênfase3 13 7 5" xfId="10590" xr:uid="{87AD9B60-6AB2-4EF0-A57D-B1D94A1B77C5}"/>
    <cellStyle name="40% - Ênfase3 13 8" xfId="15743" xr:uid="{FD06996E-A7EB-447C-9BDE-04A1FEA75CF0}"/>
    <cellStyle name="40% - Ênfase3 13 8 2" xfId="14105" xr:uid="{737B2D4C-FC93-44AE-A918-D7EB808E3E94}"/>
    <cellStyle name="40% - Ênfase3 13 8 2 2" xfId="24476" xr:uid="{301B126E-ECC0-4C3F-B91D-827C73C1736B}"/>
    <cellStyle name="40% - Ênfase3 13 8 2 3" xfId="24478" xr:uid="{4A8ADD53-5700-41F1-A023-2F08551A300C}"/>
    <cellStyle name="40% - Ênfase3 13 8 3" xfId="14109" xr:uid="{C43D51B0-C6B0-4390-8704-265C7818C4E3}"/>
    <cellStyle name="40% - Ênfase3 13 8 4" xfId="10594" xr:uid="{6B87F19D-4B80-4130-8AA6-BBCCFECEC121}"/>
    <cellStyle name="40% - Ênfase3 13 8 5" xfId="10131" xr:uid="{459A4267-D065-4715-8107-1A654A543426}"/>
    <cellStyle name="40% - Ênfase3 13 9" xfId="20569" xr:uid="{393D9959-2E95-4FD8-AAF5-14B29EC79B87}"/>
    <cellStyle name="40% - Ênfase3 13 9 2" xfId="5636" xr:uid="{933AB3DE-A466-42CE-B57F-F105BD95D2C6}"/>
    <cellStyle name="40% - Ênfase3 13 9 3" xfId="4024" xr:uid="{86E72171-BBE3-44F7-AAA0-7137C506D503}"/>
    <cellStyle name="40% - Ênfase3 13 9 4" xfId="24479" xr:uid="{42E1711E-03BE-4E3A-885A-5EA1ED2B17F6}"/>
    <cellStyle name="40% - Ênfase3 130" xfId="24425" xr:uid="{D10F1F78-7423-414D-ACF4-5A7A665C5749}"/>
    <cellStyle name="40% - Ênfase3 131" xfId="24427" xr:uid="{7C8E8B62-136A-4F65-8F48-196A95FDB412}"/>
    <cellStyle name="40% - Ênfase3 132" xfId="24432" xr:uid="{001BF93E-6FDF-4BFF-93F1-E630AA31C5E8}"/>
    <cellStyle name="40% - Ênfase3 133" xfId="24434" xr:uid="{F55A2525-B5EC-4CDF-90D2-53CE377CD8E0}"/>
    <cellStyle name="40% - Ênfase3 134" xfId="18300" xr:uid="{D08146D9-8F75-454B-81BD-B842CF40E916}"/>
    <cellStyle name="40% - Ênfase3 135" xfId="18308" xr:uid="{DA72571E-2AED-40D5-AB2A-F5CAD781D977}"/>
    <cellStyle name="40% - Ênfase3 135 2" xfId="18312" xr:uid="{B3AA9D3D-20AB-4EFD-A8DB-2ECCAA2908BB}"/>
    <cellStyle name="40% - Ênfase3 135 2 2" xfId="24484" xr:uid="{620B9EDB-016F-472C-855C-4140842D8668}"/>
    <cellStyle name="40% - Ênfase3 135 2 3" xfId="14405" xr:uid="{6D6B3B2E-7D7E-4905-9FA9-0F6342CBBD54}"/>
    <cellStyle name="40% - Ênfase3 135 3" xfId="18317" xr:uid="{437BDE9C-0F78-4481-A862-75D2BD8EA147}"/>
    <cellStyle name="40% - Ênfase3 135 4" xfId="24487" xr:uid="{2EFD5A9A-5F0B-4819-84EE-2CB31D912686}"/>
    <cellStyle name="40% - Ênfase3 135 5" xfId="24491" xr:uid="{7462AD94-A9D1-474C-8386-1F0AE9D97403}"/>
    <cellStyle name="40% - Ênfase3 136" xfId="18320" xr:uid="{3A1787C7-8A36-4F7E-870C-3F6AF1C63359}"/>
    <cellStyle name="40% - Ênfase3 136 2" xfId="8842" xr:uid="{DED08761-8BC5-4467-B1B2-255F7CA8F3B0}"/>
    <cellStyle name="40% - Ênfase3 136 2 2" xfId="24492" xr:uid="{55277D7D-B1E0-4352-9A5A-AD2579879986}"/>
    <cellStyle name="40% - Ênfase3 136 2 3" xfId="24494" xr:uid="{F9536288-A3B3-4DBC-A861-4866863EFD76}"/>
    <cellStyle name="40% - Ênfase3 136 3" xfId="8847" xr:uid="{3D0B10FF-1DC3-454F-A51E-39AFAA2A3C94}"/>
    <cellStyle name="40% - Ênfase3 136 4" xfId="24498" xr:uid="{E970F4B7-87EC-40F6-98B1-5E7FF74BC9E8}"/>
    <cellStyle name="40% - Ênfase3 136 5" xfId="24502" xr:uid="{B869A6B8-42F0-421A-A434-4B11C624577D}"/>
    <cellStyle name="40% - Ênfase3 137" xfId="18324" xr:uid="{AE1FEE2E-FC6F-4B25-9694-49B91A53D5D6}"/>
    <cellStyle name="40% - Ênfase3 137 2" xfId="24506" xr:uid="{4495013F-8756-4291-9C6A-E87F7F4E8107}"/>
    <cellStyle name="40% - Ênfase3 137 3" xfId="24509" xr:uid="{70F991D0-FC59-4DC9-BAF9-9C22F6B8B6BB}"/>
    <cellStyle name="40% - Ênfase3 137 4" xfId="22289" xr:uid="{38ED4BB3-C416-4D9A-937D-1589378E66EC}"/>
    <cellStyle name="40% - Ênfase3 138" xfId="18330" xr:uid="{E48074A0-5DFF-46E5-AAA0-1294FAE0D366}"/>
    <cellStyle name="40% - Ênfase3 138 2" xfId="19975" xr:uid="{6582D885-8BEE-4C1D-8FC8-0971DA4D217D}"/>
    <cellStyle name="40% - Ênfase3 138 3" xfId="20005" xr:uid="{6C6D5B67-6135-4A4F-B6D7-D2896B84C8EC}"/>
    <cellStyle name="40% - Ênfase3 138 4" xfId="20020" xr:uid="{9BB70A2C-753B-4D4C-AB85-61AE6D395A1A}"/>
    <cellStyle name="40% - Ênfase3 139" xfId="18339" xr:uid="{D3EA0172-8881-4BC3-A8D1-B03230A307AC}"/>
    <cellStyle name="40% - Ênfase3 139 2" xfId="24512" xr:uid="{83299801-BCE4-4EDE-8C8D-C984DBBEAEE1}"/>
    <cellStyle name="40% - Ênfase3 139 3" xfId="24514" xr:uid="{7B1C5A81-212F-478A-87D0-D722E8DEB962}"/>
    <cellStyle name="40% - Ênfase3 139 4" xfId="24516" xr:uid="{9A0D4267-D802-4E04-A315-F05DA42A3086}"/>
    <cellStyle name="40% - Ênfase3 14" xfId="12178" xr:uid="{5125F5B7-D658-441D-A086-08C204C7A99B}"/>
    <cellStyle name="40% - Ênfase3 14 10" xfId="24518" xr:uid="{C6E6461C-A421-463E-B99B-553AF4FA3C4F}"/>
    <cellStyle name="40% - Ênfase3 14 10 2" xfId="24519" xr:uid="{121DB62B-2BC2-4EE9-92C8-491FDEC3DA01}"/>
    <cellStyle name="40% - Ênfase3 14 10 3" xfId="24520" xr:uid="{FCDF3A52-F104-439F-9033-1874E47B6795}"/>
    <cellStyle name="40% - Ênfase3 14 10 4" xfId="11666" xr:uid="{2B1822A1-9D4A-447E-A8C7-C03350C64601}"/>
    <cellStyle name="40% - Ênfase3 14 11" xfId="15948" xr:uid="{16A38A4F-9D30-4DFA-80D9-38FB5567195A}"/>
    <cellStyle name="40% - Ênfase3 14 11 2" xfId="24521" xr:uid="{C3A4617F-36EB-4FB3-A994-2AD272315C56}"/>
    <cellStyle name="40% - Ênfase3 14 11 3" xfId="24522" xr:uid="{6252059F-3A4C-4A9F-9960-B6D5EE11F6BB}"/>
    <cellStyle name="40% - Ênfase3 14 11 4" xfId="24523" xr:uid="{2865CC18-7928-4C8B-8E79-25D6A89F4AD7}"/>
    <cellStyle name="40% - Ênfase3 14 12" xfId="15952" xr:uid="{9D7E6B8C-087D-4754-A4E9-70FBD8713EDF}"/>
    <cellStyle name="40% - Ênfase3 14 12 2" xfId="24526" xr:uid="{CC48AE73-BDD2-423D-9418-F1010609D67E}"/>
    <cellStyle name="40% - Ênfase3 14 12 3" xfId="24528" xr:uid="{19FDB92D-5162-4922-A13D-F38F0B731A12}"/>
    <cellStyle name="40% - Ênfase3 14 12 4" xfId="24529" xr:uid="{00BAB012-7E8C-4F54-90F3-2E2C936D65DB}"/>
    <cellStyle name="40% - Ênfase3 14 13" xfId="20464" xr:uid="{8B667D10-8DF4-4B30-9736-5DF95A423C2A}"/>
    <cellStyle name="40% - Ênfase3 14 13 2" xfId="24532" xr:uid="{5362B9F8-9127-49E3-957F-21E4991AD96C}"/>
    <cellStyle name="40% - Ênfase3 14 13 3" xfId="24535" xr:uid="{9A382CF5-FCE9-4B97-BD18-0FC6ADC98610}"/>
    <cellStyle name="40% - Ênfase3 14 13 4" xfId="24538" xr:uid="{157B5CA7-7DB0-4DB3-A4D7-B47F65E2872A}"/>
    <cellStyle name="40% - Ênfase3 14 14" xfId="20470" xr:uid="{CC15D8B4-D4A6-4695-AC68-835E4A04D722}"/>
    <cellStyle name="40% - Ênfase3 14 14 2" xfId="24543" xr:uid="{E16140A4-5C61-4E52-9A8F-02F470C0372D}"/>
    <cellStyle name="40% - Ênfase3 14 15" xfId="24545" xr:uid="{FB75CDB2-8437-4A26-B57B-682402B7EE11}"/>
    <cellStyle name="40% - Ênfase3 14 15 2" xfId="24546" xr:uid="{B648B5A9-3665-49AA-9441-1F20A0C4172E}"/>
    <cellStyle name="40% - Ênfase3 14 16" xfId="17004" xr:uid="{57367AFB-12CE-467D-B263-277647351920}"/>
    <cellStyle name="40% - Ênfase3 14 17" xfId="2689" xr:uid="{06A2BC5E-AE25-41AD-920A-465CE363DDD8}"/>
    <cellStyle name="40% - Ênfase3 14 18" xfId="10509" xr:uid="{7AD4E97B-D3B1-40D8-840A-E787AE6F2C7F}"/>
    <cellStyle name="40% - Ênfase3 14 19" xfId="10517" xr:uid="{54802C33-3EE7-4A8D-A51F-272E385C9A86}"/>
    <cellStyle name="40% - Ênfase3 14 2" xfId="3954" xr:uid="{5EE316A9-7D91-42D1-BF5D-FE528701C997}"/>
    <cellStyle name="40% - Ênfase3 14 2 2" xfId="7147" xr:uid="{9376DB40-9EEC-4299-B8DB-6D77444C15C8}"/>
    <cellStyle name="40% - Ênfase3 14 2 2 2" xfId="7204" xr:uid="{4EC27E59-2721-46A8-A333-C4D7BF097856}"/>
    <cellStyle name="40% - Ênfase3 14 2 2 3" xfId="7212" xr:uid="{426A9F01-77FD-4FF3-8099-89EC445B8AC3}"/>
    <cellStyle name="40% - Ênfase3 14 2 2 4" xfId="7222" xr:uid="{88F8CE50-AAA7-412C-8CCE-8338CE7E1598}"/>
    <cellStyle name="40% - Ênfase3 14 2 3" xfId="7157" xr:uid="{A3BFC01C-340D-4AF7-9542-A222C47EE320}"/>
    <cellStyle name="40% - Ênfase3 14 2 3 2" xfId="7228" xr:uid="{8D6F7DA8-F4D6-4512-81DC-CADEFF60FE83}"/>
    <cellStyle name="40% - Ênfase3 14 2 4" xfId="24549" xr:uid="{A0EDEEBB-9F55-4C42-ADA8-73B58457BC6A}"/>
    <cellStyle name="40% - Ênfase3 14 2 4 2" xfId="3627" xr:uid="{02CDF0AE-F1BD-4918-B918-1F369DAAD9B9}"/>
    <cellStyle name="40% - Ênfase3 14 2 5" xfId="24551" xr:uid="{63127A29-EC8D-4999-9058-D02E438AB4EB}"/>
    <cellStyle name="40% - Ênfase3 14 2 6" xfId="24553" xr:uid="{F1E86529-CE5D-453C-85EC-71D249F5E918}"/>
    <cellStyle name="40% - Ênfase3 14 2 7" xfId="21018" xr:uid="{3AA0E01D-6F5E-4E0E-A623-6F151CFF420F}"/>
    <cellStyle name="40% - Ênfase3 14 20" xfId="24544" xr:uid="{296D545B-2E62-4628-A8E6-2C845EBD8749}"/>
    <cellStyle name="40% - Ênfase3 14 3" xfId="3972" xr:uid="{74E80421-FE95-4089-A4D2-909E07D04546}"/>
    <cellStyle name="40% - Ênfase3 14 3 2" xfId="24555" xr:uid="{1585F1FE-D7FD-4237-971B-140101CB0A77}"/>
    <cellStyle name="40% - Ênfase3 14 3 2 2" xfId="10372" xr:uid="{8512EE41-F2E8-4358-BD47-567EEBFC8E6E}"/>
    <cellStyle name="40% - Ênfase3 14 3 2 3" xfId="2975" xr:uid="{C27E1FE1-4AD9-454F-844C-D984C72A3C76}"/>
    <cellStyle name="40% - Ênfase3 14 3 2 4" xfId="3028" xr:uid="{670E011A-0193-45D7-ABA1-9A048FA151A1}"/>
    <cellStyle name="40% - Ênfase3 14 3 3" xfId="24556" xr:uid="{CDD9421D-5732-4FAB-852B-1D8218110443}"/>
    <cellStyle name="40% - Ênfase3 14 3 3 2" xfId="18601" xr:uid="{5D3CC230-FB80-4D5A-8A7F-889E0CFCE7AA}"/>
    <cellStyle name="40% - Ênfase3 14 3 4" xfId="24561" xr:uid="{61AEA9C4-DD8A-494F-B892-129C4D4578E4}"/>
    <cellStyle name="40% - Ênfase3 14 3 4 2" xfId="18621" xr:uid="{39D435B1-065C-44ED-B66E-36301D34E44F}"/>
    <cellStyle name="40% - Ênfase3 14 3 5" xfId="24563" xr:uid="{B96D1FE2-DC3F-41FB-93DD-F77F156D11F8}"/>
    <cellStyle name="40% - Ênfase3 14 3 6" xfId="24565" xr:uid="{9976676F-C215-4123-9B02-1F20401C439A}"/>
    <cellStyle name="40% - Ênfase3 14 3 7" xfId="24568" xr:uid="{27FA436A-F384-4015-B936-AA9E1CBCE022}"/>
    <cellStyle name="40% - Ênfase3 14 4" xfId="6980" xr:uid="{9E3117A4-EAE7-44EA-AB5C-7DF7F8C68980}"/>
    <cellStyle name="40% - Ênfase3 14 4 2" xfId="24572" xr:uid="{1A1D1DB8-E00C-47C0-BBA6-E1AE96C327FD}"/>
    <cellStyle name="40% - Ênfase3 14 5" xfId="12324" xr:uid="{94CE4A9A-2A42-4F4A-8355-2811BE0034EA}"/>
    <cellStyle name="40% - Ênfase3 14 5 2" xfId="24575" xr:uid="{15558AEB-5EED-4B11-B4EC-ABC35E9F59B3}"/>
    <cellStyle name="40% - Ênfase3 14 6" xfId="24577" xr:uid="{CCF177E3-54B3-4A91-9528-6F8A78F029C6}"/>
    <cellStyle name="40% - Ênfase3 14 6 2" xfId="24578" xr:uid="{15715111-0A06-4B43-81E7-DA57AACCA4FB}"/>
    <cellStyle name="40% - Ênfase3 14 6 2 2" xfId="24580" xr:uid="{9954131C-1D8D-4BF9-B929-C0E7D69A3CA4}"/>
    <cellStyle name="40% - Ênfase3 14 6 2 3" xfId="19889" xr:uid="{CFE2A8AA-8CA3-4DBB-BE24-F960A73DECE3}"/>
    <cellStyle name="40% - Ênfase3 14 6 3" xfId="24582" xr:uid="{C8B0E4D7-BE77-4CD1-AC67-6DE00395337A}"/>
    <cellStyle name="40% - Ênfase3 14 6 4" xfId="10621" xr:uid="{25757B7F-07E2-4C1D-8EAA-50B58F2CB479}"/>
    <cellStyle name="40% - Ênfase3 14 6 5" xfId="10629" xr:uid="{29464184-C900-41E1-806C-CAEAEBCFB549}"/>
    <cellStyle name="40% - Ênfase3 14 7" xfId="15751" xr:uid="{571F97AE-34F6-4365-BF7C-5C683D801D3F}"/>
    <cellStyle name="40% - Ênfase3 14 7 2" xfId="24585" xr:uid="{37B13615-AB8D-4A51-8EE0-DA9259670BA8}"/>
    <cellStyle name="40% - Ênfase3 14 7 2 2" xfId="24588" xr:uid="{7C984737-DA2E-4F9D-86FD-09DAC335C314}"/>
    <cellStyle name="40% - Ênfase3 14 7 2 3" xfId="24591" xr:uid="{34603278-F073-4F24-9B93-A319FE936CD9}"/>
    <cellStyle name="40% - Ênfase3 14 7 3" xfId="24593" xr:uid="{1EB86437-6A6D-4FE9-ACE2-6B17A1836C0B}"/>
    <cellStyle name="40% - Ênfase3 14 7 4" xfId="23179" xr:uid="{6A093703-BD11-4C70-9088-2A6F32B1FD7C}"/>
    <cellStyle name="40% - Ênfase3 14 7 5" xfId="24596" xr:uid="{8225FAEA-58D6-48DA-ACEA-C8C08B9BC243}"/>
    <cellStyle name="40% - Ênfase3 14 8" xfId="15755" xr:uid="{E7369AB2-0611-4AD7-B174-2CA3C6455B31}"/>
    <cellStyle name="40% - Ênfase3 14 8 2" xfId="24597" xr:uid="{AC4317C6-7CDD-49A0-BC48-AA644CA2191A}"/>
    <cellStyle name="40% - Ênfase3 14 8 2 2" xfId="23546" xr:uid="{14BCAA0A-E131-42B0-A5DB-439B73E7EADA}"/>
    <cellStyle name="40% - Ênfase3 14 8 2 3" xfId="23549" xr:uid="{12504A52-14F3-4752-9FF2-9905B9568586}"/>
    <cellStyle name="40% - Ênfase3 14 8 3" xfId="24599" xr:uid="{ECB0AA02-7705-4232-B3D5-A44BC7C69F48}"/>
    <cellStyle name="40% - Ênfase3 14 8 4" xfId="24603" xr:uid="{F77FDC95-BD22-4D08-9A2A-441ABA307D85}"/>
    <cellStyle name="40% - Ênfase3 14 8 5" xfId="24604" xr:uid="{29D91C55-A8CB-46BF-9595-C3DC0A2BF3A7}"/>
    <cellStyle name="40% - Ênfase3 14 9" xfId="20599" xr:uid="{7720FCFC-1BC1-48A2-A111-0BBE7C847C58}"/>
    <cellStyle name="40% - Ênfase3 14 9 2" xfId="20604" xr:uid="{EACFC3C2-F1B4-4D91-B92C-3E02A7504D24}"/>
    <cellStyle name="40% - Ênfase3 14 9 3" xfId="20607" xr:uid="{548FED98-49D7-4301-A479-3129723E4C52}"/>
    <cellStyle name="40% - Ênfase3 14 9 4" xfId="24606" xr:uid="{815D7EB4-108A-4154-A11F-C3F52D6854D8}"/>
    <cellStyle name="40% - Ênfase3 140" xfId="18307" xr:uid="{02E9AD18-28D7-45D6-A4E9-DD43F7E865DD}"/>
    <cellStyle name="40% - Ênfase3 140 2" xfId="18311" xr:uid="{FE7314F0-B00F-4FDB-B61E-30A8C9D53B4D}"/>
    <cellStyle name="40% - Ênfase3 140 3" xfId="18316" xr:uid="{3079FB0D-10F0-4E3C-9DBA-70968B680828}"/>
    <cellStyle name="40% - Ênfase3 140 4" xfId="24486" xr:uid="{0BD0848F-7CFC-41D8-8CAD-EAC0573587B8}"/>
    <cellStyle name="40% - Ênfase3 141" xfId="18319" xr:uid="{3B463C56-DEC6-4B48-A72B-C1B61A45E5F8}"/>
    <cellStyle name="40% - Ênfase3 141 2" xfId="8841" xr:uid="{D80DAE97-21F6-4765-AB9F-6C003EBD0EA9}"/>
    <cellStyle name="40% - Ênfase3 141 3" xfId="8846" xr:uid="{B6F21F5A-2534-426F-94D1-464ECC79AB60}"/>
    <cellStyle name="40% - Ênfase3 141 4" xfId="24497" xr:uid="{305FC200-BD7D-4F57-BAD5-540809875EC3}"/>
    <cellStyle name="40% - Ênfase3 142" xfId="18323" xr:uid="{5E617697-1217-4CA2-89FB-5E24C8474E46}"/>
    <cellStyle name="40% - Ênfase3 142 2" xfId="24505" xr:uid="{1C3433DB-48F5-4BAA-9DA4-DDFDD7D213C3}"/>
    <cellStyle name="40% - Ênfase3 143" xfId="18329" xr:uid="{BF0D12C4-2530-4E7C-9E59-CA224D5DD6C8}"/>
    <cellStyle name="40% - Ênfase3 143 2" xfId="19974" xr:uid="{57BDAA90-88A5-494B-9432-6F34A10CB578}"/>
    <cellStyle name="40% - Ênfase3 144" xfId="18338" xr:uid="{F83AEABA-87AF-44DF-8C42-E328272B67D1}"/>
    <cellStyle name="40% - Ênfase3 144 2" xfId="24511" xr:uid="{03499E6C-4F83-44D5-A72B-3781F637CCBB}"/>
    <cellStyle name="40% - Ênfase3 145" xfId="19755" xr:uid="{A0D2F36C-1E3A-4BB4-846B-DD9D886302A8}"/>
    <cellStyle name="40% - Ênfase3 145 2" xfId="24608" xr:uid="{CC1393DA-7849-474D-840E-AEF86AEE12FA}"/>
    <cellStyle name="40% - Ênfase3 146" xfId="24610" xr:uid="{36F102A6-30C3-4BD2-9287-F9EAC044A4F5}"/>
    <cellStyle name="40% - Ênfase3 147" xfId="24612" xr:uid="{159274C4-8841-46E2-96C2-E339D768BE5D}"/>
    <cellStyle name="40% - Ênfase3 148" xfId="24614" xr:uid="{C75F6F2F-6E6C-4544-ABD7-C86FF11349AA}"/>
    <cellStyle name="40% - Ênfase3 15" xfId="12184" xr:uid="{480849D0-4DBF-42AF-93AD-1B52DB777D22}"/>
    <cellStyle name="40% - Ênfase3 15 10" xfId="24618" xr:uid="{25396609-A0CA-4E0D-8996-4EDD5F5C8334}"/>
    <cellStyle name="40% - Ênfase3 15 10 2" xfId="23864" xr:uid="{063086A8-0045-4DF8-B9EE-6B3166266400}"/>
    <cellStyle name="40% - Ênfase3 15 10 3" xfId="23880" xr:uid="{3DC53F89-BF6C-433A-AAD2-FFCC7B99D85F}"/>
    <cellStyle name="40% - Ênfase3 15 10 4" xfId="23888" xr:uid="{35EE95FB-E0E6-421A-A1D7-25A3178B6073}"/>
    <cellStyle name="40% - Ênfase3 15 11" xfId="24620" xr:uid="{1CC37915-7FB5-481B-9868-C8F6E3D367C2}"/>
    <cellStyle name="40% - Ênfase3 15 11 2" xfId="23951" xr:uid="{1F4BD6C3-0987-468C-82D7-A0C5F754F698}"/>
    <cellStyle name="40% - Ênfase3 15 11 3" xfId="23961" xr:uid="{BCFCE6B1-1D07-4536-9FF3-349C45112EF2}"/>
    <cellStyle name="40% - Ênfase3 15 11 4" xfId="23975" xr:uid="{F1836094-FDB1-4C4E-8A8A-6CF020B4AB31}"/>
    <cellStyle name="40% - Ênfase3 15 12" xfId="6796" xr:uid="{17DD8936-0830-41CA-80B4-F8FFFA24C6AE}"/>
    <cellStyle name="40% - Ênfase3 15 12 2" xfId="24030" xr:uid="{7CE7D2DF-ACC8-4269-94F5-A4F2E568256D}"/>
    <cellStyle name="40% - Ênfase3 15 12 3" xfId="24044" xr:uid="{B8CA9B2D-62E9-4A4C-A38B-583530B6F782}"/>
    <cellStyle name="40% - Ênfase3 15 12 4" xfId="24054" xr:uid="{942DE6A7-B5C1-430A-B931-CA5A03BEACD2}"/>
    <cellStyle name="40% - Ênfase3 15 13" xfId="6814" xr:uid="{CC8AC99D-13B9-4EC1-AEDA-8C92D8BB4B2B}"/>
    <cellStyle name="40% - Ênfase3 15 13 2" xfId="24623" xr:uid="{DFBA2FEF-8003-4869-B25E-36FC4AFF3A13}"/>
    <cellStyle name="40% - Ênfase3 15 13 3" xfId="24624" xr:uid="{53876454-CB10-43AA-BB7C-48118D2C1767}"/>
    <cellStyle name="40% - Ênfase3 15 13 4" xfId="24627" xr:uid="{4A3149B9-09F3-4ADA-AC61-171D5258DCD1}"/>
    <cellStyle name="40% - Ênfase3 15 14" xfId="6839" xr:uid="{956D3C23-C471-4ED6-B90D-48AEE782EF1A}"/>
    <cellStyle name="40% - Ênfase3 15 14 2" xfId="24630" xr:uid="{7BD01B22-EC46-496C-B113-9BBBAF5B1797}"/>
    <cellStyle name="40% - Ênfase3 15 15" xfId="24632" xr:uid="{C117288C-518F-47F8-B93E-22159D3FDE9A}"/>
    <cellStyle name="40% - Ênfase3 15 15 2" xfId="24633" xr:uid="{1B952526-F82B-4238-A5CE-39A7D684F805}"/>
    <cellStyle name="40% - Ênfase3 15 16" xfId="24634" xr:uid="{312038DC-E6F9-40BF-A405-B7DF9A45494D}"/>
    <cellStyle name="40% - Ênfase3 15 17" xfId="24635" xr:uid="{2F6B535F-FE06-4EFC-B1E2-A0DBA0D63899}"/>
    <cellStyle name="40% - Ênfase3 15 18" xfId="24636" xr:uid="{FF8A44C6-C8E4-4253-BD69-48A33BD44D33}"/>
    <cellStyle name="40% - Ênfase3 15 19" xfId="24637" xr:uid="{70BF0509-E65D-4D07-A0FE-C19E2AD2D6E6}"/>
    <cellStyle name="40% - Ênfase3 15 2" xfId="3998" xr:uid="{42969C6E-A795-48B3-B3F5-59C5114CF97E}"/>
    <cellStyle name="40% - Ênfase3 15 2 2" xfId="14788" xr:uid="{6A3F87C7-12EC-434A-8649-7A225E5C6FB7}"/>
    <cellStyle name="40% - Ênfase3 15 2 2 2" xfId="8786" xr:uid="{D630A89A-F952-464E-8C67-4B8AE1BB2C35}"/>
    <cellStyle name="40% - Ênfase3 15 2 2 3" xfId="3533" xr:uid="{6A2E8D23-E465-40BC-930A-92CE71928ACA}"/>
    <cellStyle name="40% - Ênfase3 15 2 2 4" xfId="6081" xr:uid="{E2A857EF-2D3E-4B05-A955-F83AE727E2E9}"/>
    <cellStyle name="40% - Ênfase3 15 2 3" xfId="14799" xr:uid="{20BD994E-7C1E-4263-B530-8941E53344A5}"/>
    <cellStyle name="40% - Ênfase3 15 2 3 2" xfId="8806" xr:uid="{83524493-1CC5-44DA-9D02-128BFA3038E0}"/>
    <cellStyle name="40% - Ênfase3 15 2 4" xfId="14805" xr:uid="{36C62DC8-2AD1-4F6D-A801-32EF774EA71F}"/>
    <cellStyle name="40% - Ênfase3 15 2 4 2" xfId="14808" xr:uid="{80092C3A-B8AA-41E5-8903-BA0E6B17DD49}"/>
    <cellStyle name="40% - Ênfase3 15 2 5" xfId="14811" xr:uid="{7021A81B-DA6B-44B5-899D-EF62333CED83}"/>
    <cellStyle name="40% - Ênfase3 15 2 6" xfId="24638" xr:uid="{6A0BE47E-197C-4A0D-9170-928CD54BDEC8}"/>
    <cellStyle name="40% - Ênfase3 15 2 7" xfId="24640" xr:uid="{6304D0E8-9235-43FE-BA08-D26BE22A16E2}"/>
    <cellStyle name="40% - Ênfase3 15 20" xfId="24631" xr:uid="{03F89FC4-2FB3-4F2E-8351-8E296961121E}"/>
    <cellStyle name="40% - Ênfase3 15 3" xfId="4027" xr:uid="{06CE8540-C159-4B4F-8639-5AA05DA3553D}"/>
    <cellStyle name="40% - Ênfase3 15 3 2" xfId="14973" xr:uid="{2E1B80A8-CF85-4918-B398-69D007CCF23B}"/>
    <cellStyle name="40% - Ênfase3 15 3 2 2" xfId="14978" xr:uid="{685A10E5-AD8D-4500-9C8D-47C8274A2026}"/>
    <cellStyle name="40% - Ênfase3 15 3 2 3" xfId="2018" xr:uid="{7B3C4DD4-B1AA-41EF-A448-6CAA337D3903}"/>
    <cellStyle name="40% - Ênfase3 15 3 2 4" xfId="1971" xr:uid="{B32DDCD4-6419-4A16-89C5-4A3196428D8F}"/>
    <cellStyle name="40% - Ênfase3 15 3 3" xfId="14990" xr:uid="{40CD83E3-A2B3-4EF7-BBC4-DCC82C2FC264}"/>
    <cellStyle name="40% - Ênfase3 15 3 3 2" xfId="9002" xr:uid="{5B534AC9-3C2F-41BE-813D-6B3401C51B61}"/>
    <cellStyle name="40% - Ênfase3 15 3 4" xfId="14995" xr:uid="{2371CCEF-3FF3-4BE1-BB18-4B6C628830D2}"/>
    <cellStyle name="40% - Ênfase3 15 3 4 2" xfId="3811" xr:uid="{FFCD293B-3615-4215-A459-C0852E2E95D9}"/>
    <cellStyle name="40% - Ênfase3 15 3 5" xfId="14998" xr:uid="{F6F782DE-03F0-4471-9805-0DC2F2D17CCF}"/>
    <cellStyle name="40% - Ênfase3 15 3 6" xfId="24642" xr:uid="{8689CCEB-FA96-4C56-A7DB-B34E39A3B331}"/>
    <cellStyle name="40% - Ênfase3 15 3 7" xfId="24646" xr:uid="{4AFCC06C-A7A3-41EB-8777-A1D37D6AC973}"/>
    <cellStyle name="40% - Ênfase3 15 4" xfId="7009" xr:uid="{B391D497-AE50-4CAD-9669-C3515CF76D8B}"/>
    <cellStyle name="40% - Ênfase3 15 4 2" xfId="8822" xr:uid="{229704C8-1B6B-469F-AA65-50851374E195}"/>
    <cellStyle name="40% - Ênfase3 15 5" xfId="18567" xr:uid="{92C170D2-25AC-47CF-B6F1-5C96BA3C372D}"/>
    <cellStyle name="40% - Ênfase3 15 5 2" xfId="10721" xr:uid="{1E39B83B-CFDF-4250-BFD1-1840CE57A319}"/>
    <cellStyle name="40% - Ênfase3 15 6" xfId="18569" xr:uid="{ECCCE68C-0AE6-4D8B-A9CF-348C114314F7}"/>
    <cellStyle name="40% - Ênfase3 15 6 2" xfId="15363" xr:uid="{40F8F8CF-F10A-403C-8D0F-C3B596B9C7A1}"/>
    <cellStyle name="40% - Ênfase3 15 6 2 2" xfId="15365" xr:uid="{0D03715F-BE71-44B2-BE60-9C436E0C76D3}"/>
    <cellStyle name="40% - Ênfase3 15 6 2 3" xfId="15368" xr:uid="{E110DCDD-C7D3-4DF4-90B7-9B258D3535AB}"/>
    <cellStyle name="40% - Ênfase3 15 6 3" xfId="15380" xr:uid="{A6FD4158-B1F8-4AC6-ABBF-AA5F987F9C90}"/>
    <cellStyle name="40% - Ênfase3 15 6 4" xfId="10649" xr:uid="{F58BA377-BCD6-46CD-99E2-D0E3BCB6E2C0}"/>
    <cellStyle name="40% - Ênfase3 15 6 5" xfId="10658" xr:uid="{B2F29580-967F-48F4-B3E1-DE097ADED643}"/>
    <cellStyle name="40% - Ênfase3 15 7" xfId="15762" xr:uid="{3D69C25E-F41C-4BD7-AC04-42B26C21593E}"/>
    <cellStyle name="40% - Ênfase3 15 7 2" xfId="15558" xr:uid="{20BDEA18-78BF-4659-A128-6FA13F4191AC}"/>
    <cellStyle name="40% - Ênfase3 15 7 2 2" xfId="1513" xr:uid="{2A03BF6B-BFDD-4380-BC2F-441968E2C734}"/>
    <cellStyle name="40% - Ênfase3 15 7 2 3" xfId="1940" xr:uid="{26C4F131-E129-40CB-B4B4-541E05201E7B}"/>
    <cellStyle name="40% - Ênfase3 15 7 3" xfId="15566" xr:uid="{5AB2FB96-806C-4C71-AE1A-6890600E098A}"/>
    <cellStyle name="40% - Ênfase3 15 7 4" xfId="15616" xr:uid="{A82F6A34-325B-44D9-882D-152178A8B571}"/>
    <cellStyle name="40% - Ênfase3 15 7 5" xfId="15641" xr:uid="{7FD2D6AD-57C4-45D3-BFE5-B063F70B873D}"/>
    <cellStyle name="40% - Ênfase3 15 8" xfId="15767" xr:uid="{A09EC035-0AD5-4F17-B0E4-2C09CFBA7EA3}"/>
    <cellStyle name="40% - Ênfase3 15 8 2" xfId="15718" xr:uid="{1C4CFB01-18DA-4076-820B-E0805307B8F4}"/>
    <cellStyle name="40% - Ênfase3 15 8 2 2" xfId="9027" xr:uid="{0124F174-8399-4537-9180-B11B57C318D8}"/>
    <cellStyle name="40% - Ênfase3 15 8 2 3" xfId="15723" xr:uid="{924C8F09-616B-4727-9B52-AF5B5BFFBD8A}"/>
    <cellStyle name="40% - Ênfase3 15 8 3" xfId="15730" xr:uid="{A607361B-1E68-4226-885D-8C972F1ACC9A}"/>
    <cellStyle name="40% - Ênfase3 15 8 4" xfId="15747" xr:uid="{FD75E522-892D-4224-8558-DD0A496B8081}"/>
    <cellStyle name="40% - Ênfase3 15 8 5" xfId="15759" xr:uid="{CC7D8A1B-F2EE-4A84-A458-2BCD17484DA9}"/>
    <cellStyle name="40% - Ênfase3 15 9" xfId="20619" xr:uid="{D97E341F-82E5-4931-A177-BFAF2D4F3261}"/>
    <cellStyle name="40% - Ênfase3 15 9 2" xfId="12528" xr:uid="{4192BD4B-32D8-4C8E-B334-CEA7586EDF8C}"/>
    <cellStyle name="40% - Ênfase3 15 9 3" xfId="12752" xr:uid="{D7AEA32E-210E-4568-BF59-E626E381A9EA}"/>
    <cellStyle name="40% - Ênfase3 15 9 4" xfId="24648" xr:uid="{78F23785-6896-4B4F-9F52-01605E7738AD}"/>
    <cellStyle name="40% - Ênfase3 16" xfId="12189" xr:uid="{7CF27A26-5E2F-43AD-BD5C-62A7D4355956}"/>
    <cellStyle name="40% - Ênfase3 16 10" xfId="9378" xr:uid="{75A82A21-2381-437A-8A55-2CCE34161DBE}"/>
    <cellStyle name="40% - Ênfase3 16 10 2" xfId="24651" xr:uid="{E8BFA9CD-1252-4F19-ADBE-3A198C82103B}"/>
    <cellStyle name="40% - Ênfase3 16 10 3" xfId="24652" xr:uid="{A088F9D5-3C1A-43C2-9D42-A26F4BCE03C7}"/>
    <cellStyle name="40% - Ênfase3 16 11" xfId="14857" xr:uid="{FE68BAA4-6677-4D35-B457-535F8F047B2E}"/>
    <cellStyle name="40% - Ênfase3 16 12" xfId="6898" xr:uid="{665A9D34-2132-4975-8ADD-37FE20F6B1B5}"/>
    <cellStyle name="40% - Ênfase3 16 13" xfId="14863" xr:uid="{8F21666C-C2A9-461C-9C37-0A521A079440}"/>
    <cellStyle name="40% - Ênfase3 16 2" xfId="7041" xr:uid="{486A847D-9032-43AD-9CA7-F51FB2D7436B}"/>
    <cellStyle name="40% - Ênfase3 16 2 2" xfId="24658" xr:uid="{2BCF22BF-A3D2-44E3-9AB9-B214BA1BE36C}"/>
    <cellStyle name="40% - Ênfase3 16 2 2 2" xfId="17767" xr:uid="{490334A3-7694-4DD6-8F25-1677A8C9A947}"/>
    <cellStyle name="40% - Ênfase3 16 2 2 3" xfId="17770" xr:uid="{347A2338-5420-47CE-B343-F0BDA4C52611}"/>
    <cellStyle name="40% - Ênfase3 16 2 3" xfId="24665" xr:uid="{C2E30424-AF49-490B-BB01-7A4CAF5C977F}"/>
    <cellStyle name="40% - Ênfase3 16 3" xfId="24151" xr:uid="{AA90788C-DB91-4D51-AC45-119A9B434DB7}"/>
    <cellStyle name="40% - Ênfase3 16 4" xfId="24156" xr:uid="{0B271F6F-1B5A-43A7-BF7A-626809BCB30F}"/>
    <cellStyle name="40% - Ênfase3 16 5" xfId="18576" xr:uid="{2762C232-0B6C-4B1C-8215-CAF2A649377D}"/>
    <cellStyle name="40% - Ênfase3 16 6" xfId="18584" xr:uid="{95BFED82-E988-4D25-ADC8-94FAD0B86599}"/>
    <cellStyle name="40% - Ênfase3 16 6 2" xfId="22817" xr:uid="{F928083B-9081-4039-98C0-1F70D86B7B6B}"/>
    <cellStyle name="40% - Ênfase3 16 6 3" xfId="24670" xr:uid="{913087D0-DC9A-4A75-B9EC-B5CE80754F5F}"/>
    <cellStyle name="40% - Ênfase3 16 7" xfId="18590" xr:uid="{350B2B9F-A281-4CE0-B689-09412282349E}"/>
    <cellStyle name="40% - Ênfase3 16 7 2" xfId="19682" xr:uid="{3B1CAD79-C06F-4CCA-8279-6CA597AD4E81}"/>
    <cellStyle name="40% - Ênfase3 16 7 3" xfId="19688" xr:uid="{A35641BF-BC64-4D8E-9195-B79954B228A7}"/>
    <cellStyle name="40% - Ênfase3 16 8" xfId="24673" xr:uid="{746410CF-9ECC-4734-AAF6-BDBEDBC76FA2}"/>
    <cellStyle name="40% - Ênfase3 16 8 2" xfId="19704" xr:uid="{6AA80B2A-428D-4247-9458-4095F9C9F463}"/>
    <cellStyle name="40% - Ênfase3 16 8 3" xfId="19711" xr:uid="{A37D8FA3-B87F-4309-9F45-2CB5FD601378}"/>
    <cellStyle name="40% - Ênfase3 16 9" xfId="20628" xr:uid="{0F9B9EFC-065B-4F74-BAFF-C71F4FCD4ADF}"/>
    <cellStyle name="40% - Ênfase3 16 9 2" xfId="19725" xr:uid="{A70FD2A6-0464-4E7B-B8AE-15BB0983979A}"/>
    <cellStyle name="40% - Ênfase3 16 9 3" xfId="24678" xr:uid="{FC620457-3720-4C13-9329-7DE27A1343F9}"/>
    <cellStyle name="40% - Ênfase3 17" xfId="12328" xr:uid="{E40C8C3B-5A31-41B7-8F5A-B45F85A0A228}"/>
    <cellStyle name="40% - Ênfase3 17 2" xfId="7058" xr:uid="{DBB195A5-09D2-465C-9F0A-F9574EB5E670}"/>
    <cellStyle name="40% - Ênfase3 17 2 2" xfId="12340" xr:uid="{1653EE7E-326C-4516-BCE4-A5C9B760BBD5}"/>
    <cellStyle name="40% - Ênfase3 17 2 2 2" xfId="12795" xr:uid="{D104A950-DFEA-4744-90CF-60F1552B4DDD}"/>
    <cellStyle name="40% - Ênfase3 17 2 2 2 2" xfId="19313" xr:uid="{1D289763-6690-4A44-9411-6287BF9E861D}"/>
    <cellStyle name="40% - Ênfase3 17 2 2 2 3" xfId="19316" xr:uid="{CF1247EB-DCDD-4D6F-BFD9-B8A0EF907F88}"/>
    <cellStyle name="40% - Ênfase3 17 2 2 3" xfId="19329" xr:uid="{25FCD3E8-4464-4955-B98C-E90FF50B6D16}"/>
    <cellStyle name="40% - Ênfase3 17 2 3" xfId="12349" xr:uid="{7A4F727A-2367-43A8-BA2C-BE9BC81D0C1E}"/>
    <cellStyle name="40% - Ênfase3 17 2 4" xfId="4211" xr:uid="{D3523DBF-B7FF-4C23-A7CD-302524E04483}"/>
    <cellStyle name="40% - Ênfase3 17 2 5" xfId="7696" xr:uid="{53877DD9-0277-45C4-A220-1E4EF3A957DC}"/>
    <cellStyle name="40% - Ênfase3 17 3" xfId="12354" xr:uid="{284F42EA-513B-4002-BD7C-3A23FA8F5645}"/>
    <cellStyle name="40% - Ênfase3 17 3 2" xfId="24681" xr:uid="{9C6E8F07-4E2F-40AA-9DF4-834B2D102BA7}"/>
    <cellStyle name="40% - Ênfase3 17 3 3" xfId="24682" xr:uid="{1A50F104-ABC8-41DD-991D-263CC5F57141}"/>
    <cellStyle name="40% - Ênfase3 17 3 4" xfId="4225" xr:uid="{59FF83F0-1C2C-4401-A321-EAF77BDADBC6}"/>
    <cellStyle name="40% - Ênfase3 17 3 5" xfId="24685" xr:uid="{FCD1FFB0-C8F7-4197-A7AF-4EDB6B6DBFCE}"/>
    <cellStyle name="40% - Ênfase3 17 4" xfId="12359" xr:uid="{CD253E81-EB47-4755-A767-49962DF6F9FC}"/>
    <cellStyle name="40% - Ênfase3 17 4 2" xfId="22942" xr:uid="{ECD58600-3446-4010-B70D-9DC4B787C833}"/>
    <cellStyle name="40% - Ênfase3 17 4 3" xfId="24686" xr:uid="{DACEDAB5-C382-4994-91A0-6F9937A09EDC}"/>
    <cellStyle name="40% - Ênfase3 17 4 4" xfId="24690" xr:uid="{F7A06D65-331F-4EC5-BAC7-D17B11CB623F}"/>
    <cellStyle name="40% - Ênfase3 17 4 5" xfId="24691" xr:uid="{DE65845A-EB8C-407E-A93C-2E2BC5742539}"/>
    <cellStyle name="40% - Ênfase3 17 5" xfId="10342" xr:uid="{883B8470-4722-4E34-8A2B-19ECDCBA37FF}"/>
    <cellStyle name="40% - Ênfase3 17 5 2" xfId="22953" xr:uid="{9F61935A-CA43-45C2-9953-F385FDE68D1A}"/>
    <cellStyle name="40% - Ênfase3 17 5 3" xfId="8403" xr:uid="{E1A45C7B-85C2-4084-9F28-590680874C8D}"/>
    <cellStyle name="40% - Ênfase3 17 6" xfId="10355" xr:uid="{88E63E0A-2A72-4653-9920-DFFB6D238226}"/>
    <cellStyle name="40% - Ênfase3 17 7" xfId="10361" xr:uid="{80C5F8A3-1240-457A-B2E1-B3AAA8386133}"/>
    <cellStyle name="40% - Ênfase3 18" xfId="24161" xr:uid="{9A5ED64C-E649-49FD-8816-B9EFF2252517}"/>
    <cellStyle name="40% - Ênfase3 18 10" xfId="24692" xr:uid="{87630FE3-860D-45E9-B55D-445ED4B633E9}"/>
    <cellStyle name="40% - Ênfase3 18 11" xfId="24695" xr:uid="{08D739A5-AC96-4C8B-BDE1-D0F39E3948B0}"/>
    <cellStyle name="40% - Ênfase3 18 2" xfId="1997" xr:uid="{DA73742F-EFF2-4CD4-9C06-B2B559463223}"/>
    <cellStyle name="40% - Ênfase3 18 2 2" xfId="23939" xr:uid="{F27736B8-9048-4E66-AF00-C9E16EF02567}"/>
    <cellStyle name="40% - Ênfase3 18 2 2 2" xfId="24698" xr:uid="{FE0A7477-1996-4C77-97BC-0D7D8AE8192D}"/>
    <cellStyle name="40% - Ênfase3 18 2 2 3" xfId="24700" xr:uid="{294BD1C0-29AE-45CE-BECD-04C6D3DEB774}"/>
    <cellStyle name="40% - Ênfase3 18 2 3" xfId="24701" xr:uid="{C70C6911-D44C-4B07-9E9C-23A09ADA2C1A}"/>
    <cellStyle name="40% - Ênfase3 18 3" xfId="24704" xr:uid="{14DCE87E-B392-488D-B228-B26D2CCEBE9B}"/>
    <cellStyle name="40% - Ênfase3 18 4" xfId="24706" xr:uid="{B0BE05EE-1120-47EB-A983-B46D7C4CA1E2}"/>
    <cellStyle name="40% - Ênfase3 18 4 2" xfId="23052" xr:uid="{5B97B44F-F299-4EF4-A784-BDC4796EB613}"/>
    <cellStyle name="40% - Ênfase3 18 4 3" xfId="24708" xr:uid="{31D5297D-B4B8-4925-8D57-49104D35BDE9}"/>
    <cellStyle name="40% - Ênfase3 18 4 4" xfId="11234" xr:uid="{1F3A0EC2-8D01-4CB2-92FD-856B869AF120}"/>
    <cellStyle name="40% - Ênfase3 18 5" xfId="24715" xr:uid="{A4621461-52DB-44BC-A0AA-A7FE25F1DB01}"/>
    <cellStyle name="40% - Ênfase3 18 5 2" xfId="23081" xr:uid="{1D77F26E-AAF5-48E2-90A3-58D35F1CEDB2}"/>
    <cellStyle name="40% - Ênfase3 18 5 3" xfId="8432" xr:uid="{F2C059B0-0CB5-40D2-9555-253F4AA27A8E}"/>
    <cellStyle name="40% - Ênfase3 18 5 4" xfId="8439" xr:uid="{658786B9-FB21-40F5-9F56-839CFAFD1133}"/>
    <cellStyle name="40% - Ênfase3 18 6" xfId="24717" xr:uid="{A74BB896-10AA-4801-86E4-E0C7914BA1A2}"/>
    <cellStyle name="40% - Ênfase3 18 6 2" xfId="24720" xr:uid="{CAD8278E-7FE1-482E-8946-E33E27E27E25}"/>
    <cellStyle name="40% - Ênfase3 18 6 3" xfId="24723" xr:uid="{0B60AF49-114B-45DE-8289-7A3E405A66AB}"/>
    <cellStyle name="40% - Ênfase3 18 6 4" xfId="10677" xr:uid="{7E44F5F6-BD32-478A-8CEA-3B93EF2095BC}"/>
    <cellStyle name="40% - Ênfase3 18 7" xfId="24725" xr:uid="{168B3B01-89A8-478B-9100-6D6338F4A0BB}"/>
    <cellStyle name="40% - Ênfase3 18 7 2" xfId="14195" xr:uid="{30F32EAA-BC80-4F0E-82F2-61A639DE158B}"/>
    <cellStyle name="40% - Ênfase3 18 7 3" xfId="14198" xr:uid="{6E2D50F2-3D8D-4D4D-9542-B55F653107BC}"/>
    <cellStyle name="40% - Ênfase3 18 7 4" xfId="14202" xr:uid="{CB6E864A-1EC1-42B6-B4E3-633CC228A078}"/>
    <cellStyle name="40% - Ênfase3 18 8" xfId="24726" xr:uid="{60DF5A13-04DD-448A-8EA4-8962EFCB3890}"/>
    <cellStyle name="40% - Ênfase3 18 8 2" xfId="14216" xr:uid="{4263190A-8478-455E-98D5-6477081D8FC8}"/>
    <cellStyle name="40% - Ênfase3 18 8 3" xfId="1893" xr:uid="{160975D4-C03F-418F-BEAB-C76CE9B7B954}"/>
    <cellStyle name="40% - Ênfase3 18 9" xfId="20636" xr:uid="{7966EC3A-DDB5-4F2F-BCBF-C4C8A1E3BDCB}"/>
    <cellStyle name="40% - Ênfase3 19" xfId="24165" xr:uid="{99AA46A5-43F7-40F2-BB12-C1697354DD6E}"/>
    <cellStyle name="40% - Ênfase3 19 10" xfId="4068" xr:uid="{AE2B75D3-C2B2-49ED-8110-8AD9740D66DC}"/>
    <cellStyle name="40% - Ênfase3 19 11" xfId="24728" xr:uid="{35B8B426-8544-42CD-A06C-1608B5A10320}"/>
    <cellStyle name="40% - Ênfase3 19 2" xfId="19020" xr:uid="{91B7EB62-748D-4BEB-BBDC-3D9613D0AC82}"/>
    <cellStyle name="40% - Ênfase3 19 2 2" xfId="10497" xr:uid="{79661C5F-9D63-4ABF-9D06-ED695EA53663}"/>
    <cellStyle name="40% - Ênfase3 19 2 2 2" xfId="20505" xr:uid="{22102C08-925E-4F68-90CE-6BEEE7E78B80}"/>
    <cellStyle name="40% - Ênfase3 19 2 2 3" xfId="24734" xr:uid="{D2231A4B-E575-46E2-B56C-D02BA4FDE5C1}"/>
    <cellStyle name="40% - Ênfase3 19 2 3" xfId="10503" xr:uid="{262E8D57-B816-4262-A0BB-562F793D65A8}"/>
    <cellStyle name="40% - Ênfase3 19 3" xfId="24735" xr:uid="{3767911C-A253-40E6-804F-83E712FD9DD6}"/>
    <cellStyle name="40% - Ênfase3 19 4" xfId="24736" xr:uid="{B5613832-47DB-4D2E-A90B-06A93CE75117}"/>
    <cellStyle name="40% - Ênfase3 19 4 2" xfId="10608" xr:uid="{451ED6B4-33C0-41AF-B7E6-D05C3D8A2052}"/>
    <cellStyle name="40% - Ênfase3 19 4 3" xfId="10613" xr:uid="{8A944391-AF83-4A94-A57F-7DF85FCCC5B0}"/>
    <cellStyle name="40% - Ênfase3 19 5" xfId="24739" xr:uid="{E9A86EA2-C6E9-44A3-A83D-C39D9E9E5DC6}"/>
    <cellStyle name="40% - Ênfase3 19 5 2" xfId="23185" xr:uid="{8330AAD9-0FEC-47B4-B88A-FF8C54BB625F}"/>
    <cellStyle name="40% - Ênfase3 19 5 3" xfId="24740" xr:uid="{B3AF5C67-7E55-489D-86E5-8C260B7DF2BD}"/>
    <cellStyle name="40% - Ênfase3 19 6" xfId="24744" xr:uid="{F9675EAF-1937-411B-A13B-8B1A4E848544}"/>
    <cellStyle name="40% - Ênfase3 19 6 2" xfId="24747" xr:uid="{3C264D68-1932-4D26-9921-A604A344464C}"/>
    <cellStyle name="40% - Ênfase3 19 6 3" xfId="24748" xr:uid="{3CEDFA9D-06F5-4E04-BC59-68A9085FDAE4}"/>
    <cellStyle name="40% - Ênfase3 19 7" xfId="24753" xr:uid="{11A33658-8AEA-4198-9F4D-BFCC5662CDD2}"/>
    <cellStyle name="40% - Ênfase3 19 7 2" xfId="24754" xr:uid="{FD851126-DB93-405B-B48D-596EDC91611F}"/>
    <cellStyle name="40% - Ênfase3 19 7 3" xfId="24756" xr:uid="{A1DB2376-C238-44B0-9055-545D5EA17625}"/>
    <cellStyle name="40% - Ênfase3 19 8" xfId="24759" xr:uid="{FCB58F16-66CC-45DF-9736-743C5253D4E1}"/>
    <cellStyle name="40% - Ênfase3 19 8 2" xfId="24761" xr:uid="{17D89FE7-40C3-4982-800E-BECF8AE4D161}"/>
    <cellStyle name="40% - Ênfase3 19 8 3" xfId="24762" xr:uid="{1FBAC462-EDD7-44E3-A99C-8B0DFDFB269E}"/>
    <cellStyle name="40% - Ênfase3 19 9" xfId="24767" xr:uid="{EA54B81E-C9F3-42C4-8E6A-6E6F22456D70}"/>
    <cellStyle name="40% - Ênfase3 2" xfId="105" xr:uid="{00000000-0005-0000-0000-000068000000}"/>
    <cellStyle name="40% - Ênfase3 2 2" xfId="106" xr:uid="{00000000-0005-0000-0000-000069000000}"/>
    <cellStyle name="40% - Ênfase3 2 2 2" xfId="107" xr:uid="{00000000-0005-0000-0000-00006A000000}"/>
    <cellStyle name="40% - Ênfase3 2 2 3" xfId="24768" xr:uid="{55F6BEE9-7FF2-418A-82E4-F2F09C71B37B}"/>
    <cellStyle name="40% - Ênfase3 2 3" xfId="108" xr:uid="{00000000-0005-0000-0000-00006B000000}"/>
    <cellStyle name="40% - Ênfase3 2 3 2" xfId="19729" xr:uid="{BC3CBC42-8FB5-4821-BE63-2A823FC20E32}"/>
    <cellStyle name="40% - Ênfase3 2 4" xfId="109" xr:uid="{00000000-0005-0000-0000-00006C000000}"/>
    <cellStyle name="40% - Ênfase3 2 4 2" xfId="19731" xr:uid="{A613CECE-A5CC-4A77-A66A-69335B86237B}"/>
    <cellStyle name="40% - Ênfase3 2 5" xfId="19736" xr:uid="{9B70BAC6-A65A-4A27-BF26-77EF1DBDAE50}"/>
    <cellStyle name="40% - Ênfase3 2 6" xfId="24769" xr:uid="{0B68A670-A18A-45AB-B39B-970B9EB6E64F}"/>
    <cellStyle name="40% - Ênfase3 2 7" xfId="24770" xr:uid="{66D46EF0-C695-4FEF-92E3-0701EC2C0D8F}"/>
    <cellStyle name="40% - Ênfase3 2 8" xfId="24771" xr:uid="{D6A0C7DF-BA01-4D8A-B40F-C8C59D7584F2}"/>
    <cellStyle name="40% - Ênfase3 2 9" xfId="17685" xr:uid="{BB8A95EF-7A27-440C-8CCE-5A1CDA60A009}"/>
    <cellStyle name="40% - Ênfase3 20" xfId="12185" xr:uid="{26A46695-B9D3-49B0-BDF8-731635343C7E}"/>
    <cellStyle name="40% - Ênfase3 20 2" xfId="3999" xr:uid="{E1A95985-7AB8-4315-8F17-043E75CC0EAF}"/>
    <cellStyle name="40% - Ênfase3 20 2 2" xfId="14789" xr:uid="{D8116420-E771-4E44-ABEE-C17B94B77493}"/>
    <cellStyle name="40% - Ênfase3 20 2 2 2" xfId="8785" xr:uid="{DD0D7BA9-95BC-4629-AC4A-B641B64B90BD}"/>
    <cellStyle name="40% - Ênfase3 20 2 2 3" xfId="3534" xr:uid="{C9476E56-4933-42FA-8173-ABFB9C9B1301}"/>
    <cellStyle name="40% - Ênfase3 20 2 3" xfId="14800" xr:uid="{5CB75AC2-5CBB-4079-AD57-0B3EAC77F805}"/>
    <cellStyle name="40% - Ênfase3 20 3" xfId="4028" xr:uid="{1B250FE9-619E-4B14-9F8A-9D17DCCF22A5}"/>
    <cellStyle name="40% - Ênfase3 20 3 2" xfId="14974" xr:uid="{1A497100-492B-4D39-BAA5-ADBFC2E560B6}"/>
    <cellStyle name="40% - Ênfase3 20 3 3" xfId="14991" xr:uid="{AE7BAF67-5BB6-4C27-8CDD-FAB60A3FC1F6}"/>
    <cellStyle name="40% - Ênfase3 20 4" xfId="7008" xr:uid="{6CB92021-1399-4BEC-94CF-E34CB27F4039}"/>
    <cellStyle name="40% - Ênfase3 20 4 2" xfId="8821" xr:uid="{542B4F64-3812-48C9-86BD-361587A18659}"/>
    <cellStyle name="40% - Ênfase3 20 4 3" xfId="9051" xr:uid="{B500D997-5B84-4A24-B306-1C6EB9C0BBA2}"/>
    <cellStyle name="40% - Ênfase3 20 5" xfId="18566" xr:uid="{A09C7CC2-D6E6-467A-9F2D-DCA754B7F6FB}"/>
    <cellStyle name="40% - Ênfase3 20 5 2" xfId="10722" xr:uid="{2C81F652-44E9-4E46-A0B8-20E1EF3DAE56}"/>
    <cellStyle name="40% - Ênfase3 20 5 3" xfId="10735" xr:uid="{12CABCA2-F919-43AF-9CD6-86F1C94BA1AE}"/>
    <cellStyle name="40% - Ênfase3 20 6" xfId="18568" xr:uid="{75456751-BE77-42A7-AE73-2B7BB0864ABB}"/>
    <cellStyle name="40% - Ênfase3 20 7" xfId="15763" xr:uid="{74230EA6-2A2F-41D7-AF3A-9D865C4E1B37}"/>
    <cellStyle name="40% - Ênfase3 21" xfId="12190" xr:uid="{3F4F3D64-39DE-40E0-B28B-9528B84BD544}"/>
    <cellStyle name="40% - Ênfase3 21 2" xfId="7040" xr:uid="{5789385D-B44D-45E4-BA78-2377DA2926C4}"/>
    <cellStyle name="40% - Ênfase3 21 2 2" xfId="24657" xr:uid="{75AC3C8B-ABA5-4766-9A4F-55753EE0AD62}"/>
    <cellStyle name="40% - Ênfase3 21 2 2 2" xfId="17768" xr:uid="{DE0219FF-0695-4A71-8829-0FB335B83070}"/>
    <cellStyle name="40% - Ênfase3 21 2 2 3" xfId="17771" xr:uid="{9EC78CDD-22D4-492A-964E-0899094C2D7E}"/>
    <cellStyle name="40% - Ênfase3 21 2 3" xfId="24664" xr:uid="{9D0E6B5E-A0AA-4EC6-88CC-C0862E071C39}"/>
    <cellStyle name="40% - Ênfase3 21 3" xfId="24150" xr:uid="{DD0B3520-4D74-4876-B95E-4A1554274680}"/>
    <cellStyle name="40% - Ênfase3 21 3 2" xfId="24773" xr:uid="{3730A7F8-3C36-4A27-994F-5C264530B038}"/>
    <cellStyle name="40% - Ênfase3 21 3 3" xfId="24779" xr:uid="{2AEB3379-533E-4654-994F-00CE14CB3BB5}"/>
    <cellStyle name="40% - Ênfase3 21 4" xfId="24155" xr:uid="{91F13688-ED2A-4B5F-832E-89D130DF0017}"/>
    <cellStyle name="40% - Ênfase3 21 4 2" xfId="22787" xr:uid="{DDD56BCC-F70A-4D07-8811-B8F4A27EC3B1}"/>
    <cellStyle name="40% - Ênfase3 21 4 3" xfId="24784" xr:uid="{FA2D872A-5126-456B-989C-A54B5257E3A3}"/>
    <cellStyle name="40% - Ênfase3 21 5" xfId="18575" xr:uid="{762F772F-A726-4641-8669-F6DF0D837FF3}"/>
    <cellStyle name="40% - Ênfase3 21 5 2" xfId="22801" xr:uid="{D5997670-E390-4511-91F3-41FBA35C5AD6}"/>
    <cellStyle name="40% - Ênfase3 21 5 3" xfId="24789" xr:uid="{998E9212-5320-45A6-A75F-B97673E957F5}"/>
    <cellStyle name="40% - Ênfase3 21 6" xfId="18583" xr:uid="{B094FF08-29EF-425D-BEF4-5A8BCFF926E0}"/>
    <cellStyle name="40% - Ênfase3 21 7" xfId="18589" xr:uid="{BF35B372-113C-45D7-9229-6939B907D200}"/>
    <cellStyle name="40% - Ênfase3 22" xfId="12329" xr:uid="{A4513C8C-B422-4738-B1E3-FE7948AC7A4D}"/>
    <cellStyle name="40% - Ênfase3 23" xfId="24160" xr:uid="{44BC866C-CACB-4F72-987F-AF207B16C489}"/>
    <cellStyle name="40% - Ênfase3 24" xfId="24164" xr:uid="{479362F7-F2E7-4890-B5A0-944C7AC475EF}"/>
    <cellStyle name="40% - Ênfase3 25" xfId="24795" xr:uid="{9472CA08-2EED-4660-953C-A1BAD77A74AD}"/>
    <cellStyle name="40% - Ênfase3 26" xfId="24798" xr:uid="{D389308D-1B2A-45B9-A1C6-ABC691A1D169}"/>
    <cellStyle name="40% - Ênfase3 27" xfId="24801" xr:uid="{5AA71F86-2127-49AB-8649-81BC882A2489}"/>
    <cellStyle name="40% - Ênfase3 28" xfId="24803" xr:uid="{285E8A5D-70A4-441E-A357-02F98315AE83}"/>
    <cellStyle name="40% - Ênfase3 29" xfId="24805" xr:uid="{2A029420-C422-43D5-A296-5274842380D1}"/>
    <cellStyle name="40% - Ênfase3 3" xfId="110" xr:uid="{00000000-0005-0000-0000-00006D000000}"/>
    <cellStyle name="40% - Ênfase3 3 2" xfId="111" xr:uid="{00000000-0005-0000-0000-00006E000000}"/>
    <cellStyle name="40% - Ênfase3 3 3" xfId="112" xr:uid="{00000000-0005-0000-0000-00006F000000}"/>
    <cellStyle name="40% - Ênfase3 3 4" xfId="24806" xr:uid="{60DCB87A-2F78-4747-9B2F-CAE7F3C1F880}"/>
    <cellStyle name="40% - Ênfase3 30" xfId="24794" xr:uid="{AA0FF932-09FB-43FB-822C-F0443BA662D7}"/>
    <cellStyle name="40% - Ênfase3 31" xfId="24797" xr:uid="{693A2B27-B0A2-4448-8B8E-029B08674A8D}"/>
    <cellStyle name="40% - Ênfase3 32" xfId="24800" xr:uid="{4E0A9A1B-9F92-4514-BB6A-1654650D7137}"/>
    <cellStyle name="40% - Ênfase3 33" xfId="24802" xr:uid="{E58C680C-27F8-49D6-8243-FFC52EBC9997}"/>
    <cellStyle name="40% - Ênfase3 34" xfId="24804" xr:uid="{D605A068-769A-4407-824B-3418E375AE1B}"/>
    <cellStyle name="40% - Ênfase3 35" xfId="13854" xr:uid="{0F26D662-04B5-4F55-B264-5D36F9A788A9}"/>
    <cellStyle name="40% - Ênfase3 36" xfId="13857" xr:uid="{EE738A81-9ADC-4F80-B4CC-8C0418C182A2}"/>
    <cellStyle name="40% - Ênfase3 37" xfId="24808" xr:uid="{789E159A-9A84-483C-AA6E-6AFC18C4B386}"/>
    <cellStyle name="40% - Ênfase3 38" xfId="3577" xr:uid="{55BD29DC-18D3-4BD0-866B-2639AB869F12}"/>
    <cellStyle name="40% - Ênfase3 39" xfId="3591" xr:uid="{61A42729-7F0F-44CF-A99B-E0D710820C3B}"/>
    <cellStyle name="40% - Ênfase3 4" xfId="113" xr:uid="{00000000-0005-0000-0000-000070000000}"/>
    <cellStyle name="40% - Ênfase3 4 2" xfId="6949" xr:uid="{A903CC3C-3739-4F4C-B3AF-2215D5CDD971}"/>
    <cellStyle name="40% - Ênfase3 40" xfId="13855" xr:uid="{CD81DABA-8B45-4563-BCDF-9F5CFE608878}"/>
    <cellStyle name="40% - Ênfase3 41" xfId="13858" xr:uid="{82714083-3908-4C99-B423-8B86F3D5B729}"/>
    <cellStyle name="40% - Ênfase3 42" xfId="24807" xr:uid="{2DC071BA-9331-4782-9C16-E825E73D38AF}"/>
    <cellStyle name="40% - Ênfase3 43" xfId="3578" xr:uid="{CDE3C196-D026-4CD2-9531-1CCCFB47A325}"/>
    <cellStyle name="40% - Ênfase3 44" xfId="3592" xr:uid="{E80C90C9-723F-4C1F-B1F0-4BEA098DC38B}"/>
    <cellStyle name="40% - Ênfase3 45" xfId="4262" xr:uid="{7F3690A9-70F8-44E9-A625-DFFA7CE09481}"/>
    <cellStyle name="40% - Ênfase3 46" xfId="4279" xr:uid="{567D203A-3AF0-4DA6-B36E-55597ADD5EC8}"/>
    <cellStyle name="40% - Ênfase3 47" xfId="4294" xr:uid="{E7551F76-7226-4D7C-8F5B-A14A84D30706}"/>
    <cellStyle name="40% - Ênfase3 48" xfId="4313" xr:uid="{1CDB1014-EAEE-4828-B844-962D4B7BE75F}"/>
    <cellStyle name="40% - Ênfase3 49" xfId="9992" xr:uid="{6B65D4EF-04AF-468E-9EA8-95239BCE9C17}"/>
    <cellStyle name="40% - Ênfase3 5" xfId="114" xr:uid="{00000000-0005-0000-0000-000071000000}"/>
    <cellStyle name="40% - Ênfase3 5 10" xfId="24809" xr:uid="{0D852554-71AE-42DD-BB06-7B996E2537B8}"/>
    <cellStyle name="40% - Ênfase3 5 10 2" xfId="24812" xr:uid="{43DFA59F-3021-4883-A41F-00D3E14159F6}"/>
    <cellStyle name="40% - Ênfase3 5 10 2 2" xfId="24813" xr:uid="{1C9E1F3E-4E35-47F6-A4B4-36530436B146}"/>
    <cellStyle name="40% - Ênfase3 5 10 2 3" xfId="24814" xr:uid="{A341D80B-8EE0-4464-AB3B-C11EA67E602C}"/>
    <cellStyle name="40% - Ênfase3 5 10 3" xfId="24816" xr:uid="{D3E9CD38-D82B-4CFC-AD8E-BE986FCA3962}"/>
    <cellStyle name="40% - Ênfase3 5 10 4" xfId="24821" xr:uid="{37234789-97F4-488E-BF58-D126D11A26C2}"/>
    <cellStyle name="40% - Ênfase3 5 10 5" xfId="24823" xr:uid="{B7BF2249-1132-4BB6-BBC5-96786F7E3AFC}"/>
    <cellStyle name="40% - Ênfase3 5 11" xfId="24826" xr:uid="{D773E01F-BB03-40AD-BEA6-5BD87685F513}"/>
    <cellStyle name="40% - Ênfase3 5 11 2" xfId="24828" xr:uid="{7425819A-701D-4366-90D5-AD8229BA7BBF}"/>
    <cellStyle name="40% - Ênfase3 5 11 2 2" xfId="24829" xr:uid="{629C573F-E236-4313-8FE7-7371C93B069E}"/>
    <cellStyle name="40% - Ênfase3 5 11 2 3" xfId="24830" xr:uid="{291B409B-300A-4BB9-892D-CD0B4F0D667D}"/>
    <cellStyle name="40% - Ênfase3 5 11 3" xfId="24831" xr:uid="{91D401AA-68D8-47A9-9E77-5321909463DA}"/>
    <cellStyle name="40% - Ênfase3 5 11 4" xfId="24832" xr:uid="{B64B28E9-4B91-49B9-B0D1-4615680CC547}"/>
    <cellStyle name="40% - Ênfase3 5 11 5" xfId="24836" xr:uid="{14F453AF-1C6A-44F6-93F0-0ADDA13E5A2B}"/>
    <cellStyle name="40% - Ênfase3 5 12" xfId="18221" xr:uid="{8ABB4AE7-C533-4F74-9F13-0981371DEB7D}"/>
    <cellStyle name="40% - Ênfase3 5 12 2" xfId="13134" xr:uid="{BE09023F-0405-4343-826F-84E08890ECEB}"/>
    <cellStyle name="40% - Ênfase3 5 12 3" xfId="13139" xr:uid="{30608A88-F3E7-44E0-BA32-91AA339C5AC1}"/>
    <cellStyle name="40% - Ênfase3 5 12 4" xfId="13142" xr:uid="{9BDB9C60-4D96-443D-B240-20A9EEA3D46B}"/>
    <cellStyle name="40% - Ênfase3 5 13" xfId="18224" xr:uid="{3E01A414-591D-41E5-BE65-90C0FBA6DF4C}"/>
    <cellStyle name="40% - Ênfase3 5 13 2" xfId="24843" xr:uid="{9FF5C0A7-C875-44D7-8F16-74D055E3C992}"/>
    <cellStyle name="40% - Ênfase3 5 13 3" xfId="24848" xr:uid="{79020938-845D-4B50-B154-496EFD621EA8}"/>
    <cellStyle name="40% - Ênfase3 5 13 4" xfId="24853" xr:uid="{756642F3-C815-4B75-8042-F58CE6D17D70}"/>
    <cellStyle name="40% - Ênfase3 5 14" xfId="18226" xr:uid="{439F3884-1E5F-422E-B4B0-144A6E636CE7}"/>
    <cellStyle name="40% - Ênfase3 5 14 2" xfId="24857" xr:uid="{69886413-6A85-459C-B6D7-F0437FB63994}"/>
    <cellStyle name="40% - Ênfase3 5 14 3" xfId="24861" xr:uid="{D2FFACD1-DC75-40C2-99D0-C553BB274C5E}"/>
    <cellStyle name="40% - Ênfase3 5 14 4" xfId="24865" xr:uid="{B0C73467-C790-4B76-AC6B-FA77F7729E4C}"/>
    <cellStyle name="40% - Ênfase3 5 15" xfId="24869" xr:uid="{A9152743-56C3-496D-BE4A-DEED2066DB87}"/>
    <cellStyle name="40% - Ênfase3 5 15 2" xfId="24871" xr:uid="{46F33E61-E488-494A-8F1A-41B8A3E8B11E}"/>
    <cellStyle name="40% - Ênfase3 5 15 3" xfId="24873" xr:uid="{C2364A0E-2F23-405B-B0C8-2A9BFAEE1364}"/>
    <cellStyle name="40% - Ênfase3 5 15 4" xfId="24875" xr:uid="{BF9D4C6F-75D7-4CAE-B957-96A7920BF3B0}"/>
    <cellStyle name="40% - Ênfase3 5 16" xfId="24587" xr:uid="{45264885-58A4-49FF-9CDD-D4764189DBAB}"/>
    <cellStyle name="40% - Ênfase3 5 16 2" xfId="24877" xr:uid="{3C653679-DF01-460F-9FDC-B62DC8314BA2}"/>
    <cellStyle name="40% - Ênfase3 5 16 3" xfId="24880" xr:uid="{87FE929A-E0B1-49EF-AFBD-C2BFE2DBC763}"/>
    <cellStyle name="40% - Ênfase3 5 16 4" xfId="24882" xr:uid="{47482F3C-A377-4D3A-AB20-1A7D3DAC97BA}"/>
    <cellStyle name="40% - Ênfase3 5 17" xfId="24590" xr:uid="{E287F4D8-D3A0-4009-A639-97F3ED5CB741}"/>
    <cellStyle name="40% - Ênfase3 5 17 2" xfId="23717" xr:uid="{5949CA09-5930-4DAB-8EB9-E8FFD95A171C}"/>
    <cellStyle name="40% - Ênfase3 5 18" xfId="7634" xr:uid="{B0D8CB24-933E-4140-86AC-563630019603}"/>
    <cellStyle name="40% - Ênfase3 5 18 2" xfId="24883" xr:uid="{74B52FB4-BFBF-4255-8C9A-A4CF927E922E}"/>
    <cellStyle name="40% - Ênfase3 5 19" xfId="18667" xr:uid="{D6716470-1282-42AF-AECA-6BEC6D742C0D}"/>
    <cellStyle name="40% - Ênfase3 5 2" xfId="18322" xr:uid="{05248C50-02D5-4667-890A-13FBAA9A1A79}"/>
    <cellStyle name="40% - Ênfase3 5 2 2" xfId="24504" xr:uid="{F09AD6E9-E41B-47F0-A7C3-765B17C3467C}"/>
    <cellStyle name="40% - Ênfase3 5 2 2 2" xfId="19392" xr:uid="{4DBD5BEB-C883-45DD-B832-28618E15E0E4}"/>
    <cellStyle name="40% - Ênfase3 5 2 2 3" xfId="19395" xr:uid="{7560D49B-CE6E-4664-B1A9-86D78B83CE44}"/>
    <cellStyle name="40% - Ênfase3 5 2 2 4" xfId="19405" xr:uid="{5E28B889-F75F-457E-A9DC-9B642DCFBCF2}"/>
    <cellStyle name="40% - Ênfase3 5 2 3" xfId="24508" xr:uid="{23DED4B3-4B73-4020-B652-FECE6A459E67}"/>
    <cellStyle name="40% - Ênfase3 5 2 3 2" xfId="16622" xr:uid="{D28543A2-05FA-46C0-944C-A1C84C4141F6}"/>
    <cellStyle name="40% - Ênfase3 5 2 3 3" xfId="16634" xr:uid="{8C0F14F1-B6A7-470B-AF8A-C9961AE5CB2B}"/>
    <cellStyle name="40% - Ênfase3 5 2 3 4" xfId="19447" xr:uid="{185A9E0A-F3F7-437B-894E-3FD286B207B8}"/>
    <cellStyle name="40% - Ênfase3 5 2 4" xfId="22288" xr:uid="{5055A2AA-AF24-4E3C-9861-F573F1E54B05}"/>
    <cellStyle name="40% - Ênfase3 5 2 4 2" xfId="16659" xr:uid="{9CEAB4AF-E4D4-4AE4-9DB3-676DD6BCF59C}"/>
    <cellStyle name="40% - Ênfase3 5 2 4 3" xfId="16665" xr:uid="{53190DC3-B169-4C84-B2EC-1D33F908878E}"/>
    <cellStyle name="40% - Ênfase3 5 2 4 4" xfId="19472" xr:uid="{06418ED5-9998-4005-9BD4-C471134BEF07}"/>
    <cellStyle name="40% - Ênfase3 5 2 5" xfId="22295" xr:uid="{C1219CD7-A2B2-4FA6-8292-FBAF1B66F99C}"/>
    <cellStyle name="40% - Ênfase3 5 2 6" xfId="24887" xr:uid="{A3BC9719-F2D8-4BC9-8AC8-DC32A19053C5}"/>
    <cellStyle name="40% - Ênfase3 5 2 7" xfId="24888" xr:uid="{DAB6F46A-9989-47AE-A068-AF61D072AE21}"/>
    <cellStyle name="40% - Ênfase3 5 20" xfId="24868" xr:uid="{5E31C93A-FFFC-485E-A832-8BA730E48BF4}"/>
    <cellStyle name="40% - Ênfase3 5 21" xfId="6959" xr:uid="{FE6BBE9D-4BD0-4DB4-B1C7-412569700F37}"/>
    <cellStyle name="40% - Ênfase3 5 3" xfId="18328" xr:uid="{10E75FE8-4788-4AB2-B767-A429415AEAF3}"/>
    <cellStyle name="40% - Ênfase3 5 3 2" xfId="19973" xr:uid="{B6A87960-6AFB-4B84-A4B8-60107A64A7E3}"/>
    <cellStyle name="40% - Ênfase3 5 3 2 2" xfId="19979" xr:uid="{C33AE194-2199-4363-B549-1A4ED595538F}"/>
    <cellStyle name="40% - Ênfase3 5 3 2 3" xfId="19988" xr:uid="{AD902753-3155-4F36-A637-71F13468C6E4}"/>
    <cellStyle name="40% - Ênfase3 5 3 2 4" xfId="19991" xr:uid="{10773523-8EA1-41F4-A43D-AD47830E81DA}"/>
    <cellStyle name="40% - Ênfase3 5 3 3" xfId="20004" xr:uid="{4682CEB1-EB59-4E91-B18A-940AE1AEF1E4}"/>
    <cellStyle name="40% - Ênfase3 5 3 3 2" xfId="20008" xr:uid="{54473BB1-8F15-46DE-967D-08E309FD9BEB}"/>
    <cellStyle name="40% - Ênfase3 5 3 3 3" xfId="20013" xr:uid="{A1E358D0-42F2-462D-8F29-054E007F6D3B}"/>
    <cellStyle name="40% - Ênfase3 5 3 3 4" xfId="20016" xr:uid="{D406E998-4F18-46F1-882C-96F94BB0997C}"/>
    <cellStyle name="40% - Ênfase3 5 3 4" xfId="20019" xr:uid="{129B15DF-FDF4-4101-AFD9-E7654A0BFCBF}"/>
    <cellStyle name="40% - Ênfase3 5 3 4 2" xfId="20023" xr:uid="{B87F5A3F-966D-479D-A83C-DFCF738BBB2B}"/>
    <cellStyle name="40% - Ênfase3 5 3 4 3" xfId="20028" xr:uid="{F8FB5FA2-0C36-4BB4-876E-C94A6F7A9E8D}"/>
    <cellStyle name="40% - Ênfase3 5 3 4 4" xfId="20033" xr:uid="{96241C49-D10B-46D1-911C-2390322AB0DB}"/>
    <cellStyle name="40% - Ênfase3 5 3 5" xfId="20039" xr:uid="{55C82D79-5A98-4F3B-825B-4444B1D499E5}"/>
    <cellStyle name="40% - Ênfase3 5 3 6" xfId="20044" xr:uid="{2EF4F4A6-45F2-473D-972B-A6CCFF5DC624}"/>
    <cellStyle name="40% - Ênfase3 5 3 7" xfId="20049" xr:uid="{DD3B028A-0A22-4D6B-BB23-578DCD61E669}"/>
    <cellStyle name="40% - Ênfase3 5 4" xfId="18337" xr:uid="{F49123EF-C053-4CDE-B550-2A0337E7EA24}"/>
    <cellStyle name="40% - Ênfase3 5 4 2" xfId="24510" xr:uid="{44C55DE0-4E0C-44D3-BD7D-6C31EFC4913F}"/>
    <cellStyle name="40% - Ênfase3 5 4 2 2" xfId="24890" xr:uid="{641C8E51-FDCB-4A20-B163-1248DD004BA1}"/>
    <cellStyle name="40% - Ênfase3 5 4 2 3" xfId="24892" xr:uid="{CA6D4375-91A3-41BA-BB64-EC3CA38BF2F0}"/>
    <cellStyle name="40% - Ênfase3 5 4 3" xfId="24513" xr:uid="{9AD53900-D6D7-46A0-9974-46021087FE15}"/>
    <cellStyle name="40% - Ênfase3 5 4 3 2" xfId="24893" xr:uid="{6EBDB74A-DAE2-4E54-B0C8-B6E4EC717050}"/>
    <cellStyle name="40% - Ênfase3 5 4 3 3" xfId="24895" xr:uid="{D902CC16-8081-41AC-B443-F8315627BA02}"/>
    <cellStyle name="40% - Ênfase3 5 4 4" xfId="24515" xr:uid="{11E69E0E-8C8F-4B9B-8160-91DBB3E5C9BB}"/>
    <cellStyle name="40% - Ênfase3 5 4 4 2" xfId="24904" xr:uid="{14F49EA4-5D6A-49B2-9691-4CC7A6FFE915}"/>
    <cellStyle name="40% - Ênfase3 5 4 4 3" xfId="24905" xr:uid="{BFE40E39-30E7-49BF-AB9A-BE46C05827D1}"/>
    <cellStyle name="40% - Ênfase3 5 4 5" xfId="24908" xr:uid="{A89C54A9-4856-48BF-8AA3-F1DEF60AA5CA}"/>
    <cellStyle name="40% - Ênfase3 5 4 6" xfId="24909" xr:uid="{E5172EDF-8DF6-441C-9E63-C46034EC7112}"/>
    <cellStyle name="40% - Ênfase3 5 4 7" xfId="24911" xr:uid="{F00E6D15-F48B-4C0A-B17A-29E63A084E25}"/>
    <cellStyle name="40% - Ênfase3 5 5" xfId="19754" xr:uid="{09C1D584-D613-483E-B7D0-85BC9268C4FC}"/>
    <cellStyle name="40% - Ênfase3 5 5 2" xfId="24607" xr:uid="{6A2D2F0C-B108-4CBC-99AA-4B52E0ECF286}"/>
    <cellStyle name="40% - Ênfase3 5 5 2 2" xfId="9936" xr:uid="{F9915E88-674B-4322-A556-3B404B018D2B}"/>
    <cellStyle name="40% - Ênfase3 5 5 2 3" xfId="10111" xr:uid="{4A09D4F2-7462-4A52-AADE-5B0E39D382FB}"/>
    <cellStyle name="40% - Ênfase3 5 5 3" xfId="24912" xr:uid="{7C9CD43E-F3F2-40C8-8332-537680E95032}"/>
    <cellStyle name="40% - Ênfase3 5 5 4" xfId="24913" xr:uid="{F76EA8F8-D2F5-425A-9E7A-D893E1D4CF06}"/>
    <cellStyle name="40% - Ênfase3 5 5 5" xfId="24916" xr:uid="{93D01071-383D-4891-AC5A-692D44D78EF0}"/>
    <cellStyle name="40% - Ênfase3 5 6" xfId="24609" xr:uid="{3885C7F5-5D62-4964-85F5-DA4EAA08D65A}"/>
    <cellStyle name="40% - Ênfase3 5 6 2" xfId="24917" xr:uid="{DDCFF189-0DBD-41AA-8676-B740180BD398}"/>
    <cellStyle name="40% - Ênfase3 5 6 2 2" xfId="24918" xr:uid="{8FE5B480-5E9C-4C73-81EB-FA0056E4D5F1}"/>
    <cellStyle name="40% - Ênfase3 5 6 2 3" xfId="24921" xr:uid="{BEABE4D0-0306-4DF7-B3F1-60625543074D}"/>
    <cellStyle name="40% - Ênfase3 5 6 3" xfId="24924" xr:uid="{EFD02E69-5D0E-43EE-A8C9-79ECFE0C943F}"/>
    <cellStyle name="40% - Ênfase3 5 6 4" xfId="24925" xr:uid="{3CB14167-4432-4BA4-89C6-1FCAF5B5FAF2}"/>
    <cellStyle name="40% - Ênfase3 5 6 5" xfId="24928" xr:uid="{7AD215EB-B6D7-467B-9C8A-37C2A546AC03}"/>
    <cellStyle name="40% - Ênfase3 5 7" xfId="24611" xr:uid="{9103727A-ECF2-475B-9320-7F96D9F2F133}"/>
    <cellStyle name="40% - Ênfase3 5 7 2" xfId="24929" xr:uid="{D1BEA69B-31DD-4008-BC82-59D91F66340D}"/>
    <cellStyle name="40% - Ênfase3 5 8" xfId="24613" xr:uid="{BFDA7DF4-1F99-474C-9DD8-8E3C04B9BE4D}"/>
    <cellStyle name="40% - Ênfase3 5 8 2" xfId="20258" xr:uid="{AF3425B5-99F0-4D1E-BF23-52B0452B4F45}"/>
    <cellStyle name="40% - Ênfase3 5 9" xfId="24931" xr:uid="{441C80B4-846A-4934-8850-599FD918D9E0}"/>
    <cellStyle name="40% - Ênfase3 5 9 2" xfId="24932" xr:uid="{AD70ADA8-6812-400C-9B28-EC0DC3C8D6CD}"/>
    <cellStyle name="40% - Ênfase3 5 9 2 2" xfId="24933" xr:uid="{ED846C27-7DA3-4799-85EE-8A4795EEB065}"/>
    <cellStyle name="40% - Ênfase3 5 9 2 3" xfId="24934" xr:uid="{57D7B591-0788-4368-A84D-317E6E8F8588}"/>
    <cellStyle name="40% - Ênfase3 5 9 3" xfId="24935" xr:uid="{CFB37B56-A8ED-4BBE-97E4-0A8882711C58}"/>
    <cellStyle name="40% - Ênfase3 5 9 4" xfId="24936" xr:uid="{190DB31D-709F-4763-9A7E-8C86EF57CC51}"/>
    <cellStyle name="40% - Ênfase3 5 9 5" xfId="24939" xr:uid="{F9B71B30-75D8-4DE4-BC18-085BC9BF919B}"/>
    <cellStyle name="40% - Ênfase3 50" xfId="4263" xr:uid="{167A78D4-4AF4-42A5-95F0-A7E0379A6A1B}"/>
    <cellStyle name="40% - Ênfase3 51" xfId="4280" xr:uid="{6CE2AF16-0219-4DD3-BBF4-6C28B6943475}"/>
    <cellStyle name="40% - Ênfase3 52" xfId="4295" xr:uid="{9CF53E63-6192-479A-91FD-A79358FC2063}"/>
    <cellStyle name="40% - Ênfase3 53" xfId="4314" xr:uid="{C7F15BA4-C4DC-4B27-8573-D142B81A62E5}"/>
    <cellStyle name="40% - Ênfase3 54" xfId="9993" xr:uid="{58FA32BD-73C9-4992-8FEF-6D883BBC46D2}"/>
    <cellStyle name="40% - Ênfase3 55" xfId="10003" xr:uid="{BB291393-F143-4D69-A8A9-743ED5442194}"/>
    <cellStyle name="40% - Ênfase3 56" xfId="12468" xr:uid="{6420CE69-F800-4189-B77D-A9FA9B4E4480}"/>
    <cellStyle name="40% - Ênfase3 57" xfId="12492" xr:uid="{8AC1294F-E4E2-4E21-9898-0638F6E36D38}"/>
    <cellStyle name="40% - Ênfase3 58" xfId="12399" xr:uid="{F0576356-4B11-4079-A7F9-1EB692D11C34}"/>
    <cellStyle name="40% - Ênfase3 59" xfId="12197" xr:uid="{4ACCB5C2-122B-43F7-B7BB-8A660A25852A}"/>
    <cellStyle name="40% - Ênfase3 6" xfId="6971" xr:uid="{66C38ED5-1099-4F39-88BF-F8AD8C4B30F5}"/>
    <cellStyle name="40% - Ênfase3 6 10" xfId="24943" xr:uid="{EB0631DA-B1A8-4045-A7EA-F14122309CC2}"/>
    <cellStyle name="40% - Ênfase3 6 10 2" xfId="24944" xr:uid="{4C372B37-5189-47EB-8DBB-78DD247AB251}"/>
    <cellStyle name="40% - Ênfase3 6 10 2 2" xfId="24945" xr:uid="{26F2FB86-D889-4723-87AA-794A3D6A6BAE}"/>
    <cellStyle name="40% - Ênfase3 6 10 2 3" xfId="24946" xr:uid="{D4700F9F-3AC6-47BC-9CD2-62F23EAC33FE}"/>
    <cellStyle name="40% - Ênfase3 6 10 3" xfId="24947" xr:uid="{7C8D2AB9-FD14-4A48-9BA3-905D60A2DA3D}"/>
    <cellStyle name="40% - Ênfase3 6 10 4" xfId="24950" xr:uid="{1D3735EC-517D-4599-AE49-757FB14731EE}"/>
    <cellStyle name="40% - Ênfase3 6 10 5" xfId="24952" xr:uid="{E777CA7A-CF64-421B-BE6F-1186F7579A8D}"/>
    <cellStyle name="40% - Ênfase3 6 11" xfId="24954" xr:uid="{0D12ECFD-7A05-4C55-8715-BCF21A436583}"/>
    <cellStyle name="40% - Ênfase3 6 11 2" xfId="24955" xr:uid="{417831AC-3ECD-40AF-A050-FC72654E1276}"/>
    <cellStyle name="40% - Ênfase3 6 11 2 2" xfId="24956" xr:uid="{076E3F6F-1419-49DD-BCB4-4005F96CE904}"/>
    <cellStyle name="40% - Ênfase3 6 11 2 3" xfId="24957" xr:uid="{A9875B5A-66C9-418C-AC41-6AD53603B180}"/>
    <cellStyle name="40% - Ênfase3 6 11 3" xfId="24958" xr:uid="{EC2CA271-1E7C-46AF-AF3E-AF7B3E48A194}"/>
    <cellStyle name="40% - Ênfase3 6 11 4" xfId="24960" xr:uid="{8AF1ABC4-4E54-4617-B560-4FD5474EBC30}"/>
    <cellStyle name="40% - Ênfase3 6 11 5" xfId="24967" xr:uid="{CE4BE3B2-12E3-49C3-AEF3-72696A3DD302}"/>
    <cellStyle name="40% - Ênfase3 6 12" xfId="18252" xr:uid="{503F910D-0B61-4398-A8E6-025CA4B2C947}"/>
    <cellStyle name="40% - Ênfase3 6 12 2" xfId="18665" xr:uid="{B89EC47E-00B3-4CAD-92F9-1F21B473586F}"/>
    <cellStyle name="40% - Ênfase3 6 12 3" xfId="24970" xr:uid="{D041CEFA-8650-4318-A186-174B3D7E87EE}"/>
    <cellStyle name="40% - Ênfase3 6 12 4" xfId="24972" xr:uid="{A2FBADEC-078E-4102-8FB1-FB51D74FC632}"/>
    <cellStyle name="40% - Ênfase3 6 13" xfId="24973" xr:uid="{2ACF9D48-FCB0-4427-8206-B222344DBEC5}"/>
    <cellStyle name="40% - Ênfase3 6 13 2" xfId="24975" xr:uid="{7335A406-78B9-40D2-A72B-2BAF91EB9438}"/>
    <cellStyle name="40% - Ênfase3 6 13 3" xfId="24977" xr:uid="{F08B7B5B-0634-464A-9CC0-2B3E52D5D3DA}"/>
    <cellStyle name="40% - Ênfase3 6 13 4" xfId="24980" xr:uid="{8C74B952-64FE-4EAE-98D7-414945DF48D9}"/>
    <cellStyle name="40% - Ênfase3 6 14" xfId="18434" xr:uid="{16A28E11-04D9-465E-A1DD-9495B1072E47}"/>
    <cellStyle name="40% - Ênfase3 6 14 2" xfId="24981" xr:uid="{C0A864F7-6C29-4947-824A-890342D65E64}"/>
    <cellStyle name="40% - Ênfase3 6 14 3" xfId="24982" xr:uid="{1405E601-E12C-4A13-B89D-5B806E51D277}"/>
    <cellStyle name="40% - Ênfase3 6 14 4" xfId="24984" xr:uid="{0B2DE6EA-FE05-457E-88FF-6C8331757124}"/>
    <cellStyle name="40% - Ênfase3 6 15" xfId="15177" xr:uid="{2E00D6D4-0555-4B67-882B-4123D74B0F53}"/>
    <cellStyle name="40% - Ênfase3 6 15 2" xfId="24986" xr:uid="{AD86F37D-C5DC-427E-B908-AE4D56C7ABC5}"/>
    <cellStyle name="40% - Ênfase3 6 15 3" xfId="24988" xr:uid="{C3D04E11-D3E0-4C8D-BAA2-F41C6CBB8EEA}"/>
    <cellStyle name="40% - Ênfase3 6 15 4" xfId="24990" xr:uid="{36B7E8C9-5D1D-4B07-B86F-73D4C19CA19D}"/>
    <cellStyle name="40% - Ênfase3 6 16" xfId="15183" xr:uid="{F61648E0-FF92-4196-9F03-8CA7BECE8EBA}"/>
    <cellStyle name="40% - Ênfase3 6 16 2" xfId="24992" xr:uid="{FCCE4F85-66F3-42D1-A6F2-E00AFB13353C}"/>
    <cellStyle name="40% - Ênfase3 6 16 3" xfId="24995" xr:uid="{6755D963-3F9F-41BB-85AF-B64358E7E542}"/>
    <cellStyle name="40% - Ênfase3 6 16 4" xfId="24998" xr:uid="{DA5BFE77-097B-4407-8A07-313FDBB5C5AD}"/>
    <cellStyle name="40% - Ênfase3 6 17" xfId="25002" xr:uid="{4A1E9E8B-0B19-452F-A791-86AC32CB2AA5}"/>
    <cellStyle name="40% - Ênfase3 6 17 2" xfId="4805" xr:uid="{83DAD322-D201-4945-B226-A56BEF52CD78}"/>
    <cellStyle name="40% - Ênfase3 6 18" xfId="4801" xr:uid="{9D94A19B-BAFF-4A51-8ED9-1DC32DB66B3C}"/>
    <cellStyle name="40% - Ênfase3 6 18 2" xfId="25005" xr:uid="{E19CF587-93AF-4EE0-AF78-8BCB7A782277}"/>
    <cellStyle name="40% - Ênfase3 6 19" xfId="4808" xr:uid="{24A0A6B7-0A01-4947-A1D6-F1459AA3887A}"/>
    <cellStyle name="40% - Ênfase3 6 2" xfId="17064" xr:uid="{97A2DE3C-587E-456A-9857-AC527CEC4416}"/>
    <cellStyle name="40% - Ênfase3 6 2 2" xfId="3852" xr:uid="{6C078052-F8A9-43F8-8796-36261561C65A}"/>
    <cellStyle name="40% - Ênfase3 6 2 2 2" xfId="25008" xr:uid="{F8218167-6269-4F24-9FA9-39D954CB5D18}"/>
    <cellStyle name="40% - Ênfase3 6 2 2 3" xfId="16646" xr:uid="{66C827D7-D88A-47CD-9C01-145CA8DF3EC4}"/>
    <cellStyle name="40% - Ênfase3 6 2 2 4" xfId="16651" xr:uid="{47AE2DAF-3AAE-4325-B147-DD5B2DB89F4C}"/>
    <cellStyle name="40% - Ênfase3 6 2 3" xfId="17066" xr:uid="{54638A1E-4278-46B4-BDA3-E92002BE617B}"/>
    <cellStyle name="40% - Ênfase3 6 2 3 2" xfId="15823" xr:uid="{9F3557AD-8563-42AD-BEF3-2F36D8FBA544}"/>
    <cellStyle name="40% - Ênfase3 6 2 3 3" xfId="25010" xr:uid="{10FF7F6E-44FC-423D-9798-7D4890EA4961}"/>
    <cellStyle name="40% - Ênfase3 6 2 3 4" xfId="25012" xr:uid="{73203121-DE88-40B5-B9D0-4CE65D2FBDB2}"/>
    <cellStyle name="40% - Ênfase3 6 2 4" xfId="25013" xr:uid="{422B77F6-7FB0-4615-A1FD-A9C3E25E0F47}"/>
    <cellStyle name="40% - Ênfase3 6 2 4 2" xfId="25014" xr:uid="{4D0E8AB6-4CD2-4673-9B87-62955683665C}"/>
    <cellStyle name="40% - Ênfase3 6 2 4 3" xfId="25016" xr:uid="{3DA9E73E-13D8-46BB-9623-33312F87A758}"/>
    <cellStyle name="40% - Ênfase3 6 2 4 4" xfId="25018" xr:uid="{825692A1-69D1-45FC-BD18-A5B8E83C4499}"/>
    <cellStyle name="40% - Ênfase3 6 2 5" xfId="24362" xr:uid="{039B643B-91EE-4B56-9943-80CB9195812D}"/>
    <cellStyle name="40% - Ênfase3 6 2 6" xfId="24366" xr:uid="{EE7A67BF-B29A-46E3-8BF6-2439380053F6}"/>
    <cellStyle name="40% - Ênfase3 6 2 7" xfId="24368" xr:uid="{CED06FA0-E1A9-4CB5-A7BD-7AFAB8DB9D5F}"/>
    <cellStyle name="40% - Ênfase3 6 20" xfId="15178" xr:uid="{5D997F61-8ECB-49CC-A85E-513DA3E9E997}"/>
    <cellStyle name="40% - Ênfase3 6 3" xfId="17067" xr:uid="{49B65C48-85D5-43CF-A383-92518B180F76}"/>
    <cellStyle name="40% - Ênfase3 6 3 2" xfId="3869" xr:uid="{81B3CCC2-1044-48FA-A981-3B6EDB3B5B53}"/>
    <cellStyle name="40% - Ênfase3 6 3 2 2" xfId="18127" xr:uid="{89D79996-B850-4002-879E-B5A7B2AF2E16}"/>
    <cellStyle name="40% - Ênfase3 6 3 2 3" xfId="1636" xr:uid="{8974BE1E-8B09-400D-9078-3EED6EAEF8A4}"/>
    <cellStyle name="40% - Ênfase3 6 3 2 4" xfId="25023" xr:uid="{474C0A9B-B85C-47AE-A06A-0A3034B97B80}"/>
    <cellStyle name="40% - Ênfase3 6 3 3" xfId="20404" xr:uid="{99C70EB4-636E-431F-AB80-37D802F1AD58}"/>
    <cellStyle name="40% - Ênfase3 6 3 3 2" xfId="15892" xr:uid="{5E7D6028-FC01-4113-869B-1C629451DF86}"/>
    <cellStyle name="40% - Ênfase3 6 3 3 3" xfId="18134" xr:uid="{BAA137BF-E602-4ADE-B27B-29AA4CE57EA7}"/>
    <cellStyle name="40% - Ênfase3 6 3 3 4" xfId="20411" xr:uid="{B0BA4426-0D33-4836-BC32-B97B76D17907}"/>
    <cellStyle name="40% - Ênfase3 6 3 4" xfId="20414" xr:uid="{AB8AD64B-3E0B-406D-AB77-1BD0B3561813}"/>
    <cellStyle name="40% - Ênfase3 6 3 4 2" xfId="20418" xr:uid="{CD9210A5-93A9-4B59-A2CE-3AD1A212BAE8}"/>
    <cellStyle name="40% - Ênfase3 6 3 4 3" xfId="20427" xr:uid="{A5B610A8-C41B-47EE-A5B7-2C3BB07799D4}"/>
    <cellStyle name="40% - Ênfase3 6 3 4 4" xfId="20432" xr:uid="{06EB60E3-0968-450C-9412-B8D05C4D5766}"/>
    <cellStyle name="40% - Ênfase3 6 3 5" xfId="20436" xr:uid="{62F77638-40F7-4D40-A6D9-CF7301F25D52}"/>
    <cellStyle name="40% - Ênfase3 6 3 6" xfId="20444" xr:uid="{C48B3F5E-4438-4CF4-B5A2-3FACD39380A9}"/>
    <cellStyle name="40% - Ênfase3 6 3 7" xfId="20452" xr:uid="{3508D2FA-932C-4C12-A322-AA406C55466A}"/>
    <cellStyle name="40% - Ênfase3 6 4" xfId="17071" xr:uid="{7E12A16E-EA8F-4EDE-A986-1C9EB5812247}"/>
    <cellStyle name="40% - Ênfase3 6 4 2" xfId="3889" xr:uid="{72A07CFA-7E8D-422A-AA39-DDEF82EBB52C}"/>
    <cellStyle name="40% - Ênfase3 6 4 2 2" xfId="18141" xr:uid="{F7017D12-3D8E-482C-9139-7D65AB394260}"/>
    <cellStyle name="40% - Ênfase3 6 4 2 3" xfId="18147" xr:uid="{979FF6B9-3568-4881-8978-935A09BE780D}"/>
    <cellStyle name="40% - Ênfase3 6 4 3" xfId="25025" xr:uid="{C2EE7C4D-FC69-4274-9698-03C3D6713988}"/>
    <cellStyle name="40% - Ênfase3 6 4 3 2" xfId="18151" xr:uid="{9235B1CD-A945-40C4-A8DA-9850230C6ACF}"/>
    <cellStyle name="40% - Ênfase3 6 4 3 3" xfId="18154" xr:uid="{38407DB5-62C6-45AA-BCB7-21025D7953CF}"/>
    <cellStyle name="40% - Ênfase3 6 4 4" xfId="25027" xr:uid="{C433A3CD-49E8-4B4E-92DC-2EFADE5B45A4}"/>
    <cellStyle name="40% - Ênfase3 6 4 4 2" xfId="25029" xr:uid="{FF7B5A5E-3D0E-4B4A-A4A0-EC0EB2E2F151}"/>
    <cellStyle name="40% - Ênfase3 6 4 4 3" xfId="25031" xr:uid="{C9647796-5627-4573-AC14-D2C611D8C26A}"/>
    <cellStyle name="40% - Ênfase3 6 4 5" xfId="24375" xr:uid="{06C0AA17-5323-41F3-974E-DC3B4054CBE5}"/>
    <cellStyle name="40% - Ênfase3 6 4 6" xfId="25033" xr:uid="{2563BEC6-D184-461F-B62D-7FB0F3C67A6D}"/>
    <cellStyle name="40% - Ênfase3 6 4 7" xfId="25035" xr:uid="{DCC70D38-D242-452E-95B8-EAEAC6456837}"/>
    <cellStyle name="40% - Ênfase3 6 5" xfId="17075" xr:uid="{7B28BE37-0962-49EF-9D71-43D35216B684}"/>
    <cellStyle name="40% - Ênfase3 6 5 2" xfId="5037" xr:uid="{087FE1D4-93EC-4CB3-A165-0CED3F3EEC08}"/>
    <cellStyle name="40% - Ênfase3 6 5 2 2" xfId="18163" xr:uid="{45990DC6-2D6F-4D64-AE48-F490F9FADB11}"/>
    <cellStyle name="40% - Ênfase3 6 5 2 3" xfId="23215" xr:uid="{ACA0F4FB-C13A-44F3-9247-328E721F8C7A}"/>
    <cellStyle name="40% - Ênfase3 6 5 3" xfId="25037" xr:uid="{EBA04C99-0E06-4436-AAA6-1D8F282B8B66}"/>
    <cellStyle name="40% - Ênfase3 6 5 4" xfId="25039" xr:uid="{68A9B4F0-EEC7-463D-A1EF-A9A7A9B81A14}"/>
    <cellStyle name="40% - Ênfase3 6 5 5" xfId="25042" xr:uid="{1A1BDC24-F880-4034-852D-D882B7D10084}"/>
    <cellStyle name="40% - Ênfase3 6 6" xfId="25046" xr:uid="{A62F13AF-28E7-441D-BAB5-80A1CFA858A2}"/>
    <cellStyle name="40% - Ênfase3 6 6 2" xfId="25050" xr:uid="{9B72B2C9-FC44-41A3-BA31-393A47CBBB81}"/>
    <cellStyle name="40% - Ênfase3 6 6 2 2" xfId="25054" xr:uid="{A23E5DDB-DB37-455A-9A8B-B94369790FFD}"/>
    <cellStyle name="40% - Ênfase3 6 6 2 3" xfId="1774" xr:uid="{B9DCF9B5-3F0F-4004-A52B-99B47DDCA042}"/>
    <cellStyle name="40% - Ênfase3 6 6 3" xfId="25058" xr:uid="{F765B112-1241-42AA-8C6B-FD4613EBCB45}"/>
    <cellStyle name="40% - Ênfase3 6 6 4" xfId="25062" xr:uid="{F161BD72-12D4-4E56-AB82-A3A59FC35184}"/>
    <cellStyle name="40% - Ênfase3 6 6 5" xfId="25066" xr:uid="{48F5928C-C6BF-4915-878D-09C5897626A3}"/>
    <cellStyle name="40% - Ênfase3 6 7" xfId="25069" xr:uid="{9CE53095-EC59-4CE2-B5AE-FC976ABE2CF6}"/>
    <cellStyle name="40% - Ênfase3 6 7 2" xfId="25071" xr:uid="{B3A403A5-0AE3-4789-BD16-C19B84ECA287}"/>
    <cellStyle name="40% - Ênfase3 6 8" xfId="11913" xr:uid="{EF9F97EB-71CA-4431-8C50-A20D899B25BD}"/>
    <cellStyle name="40% - Ênfase3 6 8 2" xfId="9062" xr:uid="{CCAD7D57-632C-487F-A9B3-37DE0946BA7A}"/>
    <cellStyle name="40% - Ênfase3 6 9" xfId="8563" xr:uid="{DAAA975A-CF1F-4EA9-BAA1-28618B585453}"/>
    <cellStyle name="40% - Ênfase3 6 9 2" xfId="25073" xr:uid="{CD5B60F5-1E17-45B5-950E-BA9230FA22B1}"/>
    <cellStyle name="40% - Ênfase3 6 9 2 2" xfId="25075" xr:uid="{C8AAA924-8FD2-44DF-8384-7763749C1DCF}"/>
    <cellStyle name="40% - Ênfase3 6 9 2 3" xfId="25077" xr:uid="{571F8CC4-B8FA-4231-882F-552DA63D7F0A}"/>
    <cellStyle name="40% - Ênfase3 6 9 3" xfId="25080" xr:uid="{C0D23C78-FA71-4692-BC88-BE71E1974D6F}"/>
    <cellStyle name="40% - Ênfase3 6 9 4" xfId="25082" xr:uid="{A753FE4C-D501-4472-B586-8A11A658EF75}"/>
    <cellStyle name="40% - Ênfase3 6 9 5" xfId="25084" xr:uid="{1802B04B-22D7-4110-9E61-9F025F825E64}"/>
    <cellStyle name="40% - Ênfase3 60" xfId="10004" xr:uid="{EEEBCBD4-36CC-41C8-9030-465E7DA71918}"/>
    <cellStyle name="40% - Ênfase3 61" xfId="12469" xr:uid="{11D54621-625B-4D18-9AD4-52940B986A5B}"/>
    <cellStyle name="40% - Ênfase3 62" xfId="12493" xr:uid="{813472D9-AA29-4DBD-BD8B-DDB48C8F52B3}"/>
    <cellStyle name="40% - Ênfase3 63" xfId="12400" xr:uid="{47849B76-4816-4338-BBB7-C13D14D1592F}"/>
    <cellStyle name="40% - Ênfase3 64" xfId="12198" xr:uid="{9C9E1890-73BA-4EEE-9CAA-D4D0E845C438}"/>
    <cellStyle name="40% - Ênfase3 65" xfId="12205" xr:uid="{CA7299B8-7CF1-44B4-AC30-8A3E1BD7B048}"/>
    <cellStyle name="40% - Ênfase3 66" xfId="12215" xr:uid="{2D7F2593-EA1D-4DE9-88A2-71A92D6FAACA}"/>
    <cellStyle name="40% - Ênfase3 67" xfId="12409" xr:uid="{6E5646E1-DB4E-43DF-8DC2-9033D3DEF471}"/>
    <cellStyle name="40% - Ênfase3 68" xfId="24174" xr:uid="{640D5F04-67C3-4D0A-A512-ACE1EC348FBD}"/>
    <cellStyle name="40% - Ênfase3 69" xfId="24179" xr:uid="{94197386-A9DC-4A55-B669-5CEAB782C00C}"/>
    <cellStyle name="40% - Ênfase3 7" xfId="17080" xr:uid="{A314AEB9-75ED-4C09-B594-D51DB2449D62}"/>
    <cellStyle name="40% - Ênfase3 7 10" xfId="25089" xr:uid="{5080A0E7-625E-4F2F-B56A-1B76AF2EA40D}"/>
    <cellStyle name="40% - Ênfase3 7 10 2" xfId="25090" xr:uid="{F98C9BD5-49D7-4E47-ACF5-D86B472223E4}"/>
    <cellStyle name="40% - Ênfase3 7 10 2 2" xfId="21686" xr:uid="{71ABDA12-62CB-4231-B885-AA5669CB2541}"/>
    <cellStyle name="40% - Ênfase3 7 10 2 3" xfId="21772" xr:uid="{B2C0CC93-285F-48EE-AF20-4ACB6D506214}"/>
    <cellStyle name="40% - Ênfase3 7 10 3" xfId="2769" xr:uid="{9C6BCD04-6CCE-4184-AFA8-A430D3E05536}"/>
    <cellStyle name="40% - Ênfase3 7 10 4" xfId="2069" xr:uid="{F4128AC9-E1F3-4D89-8110-52F47403BE1A}"/>
    <cellStyle name="40% - Ênfase3 7 10 5" xfId="18981" xr:uid="{3BB4411D-8785-4607-BEE1-D5AC49EBBBD6}"/>
    <cellStyle name="40% - Ênfase3 7 11" xfId="25093" xr:uid="{27F4D1EB-BF55-47FB-9267-9D361C2018A7}"/>
    <cellStyle name="40% - Ênfase3 7 11 2" xfId="25094" xr:uid="{FAED5627-9FC5-4B51-BF3D-8F5A211BCBCC}"/>
    <cellStyle name="40% - Ênfase3 7 11 2 2" xfId="25097" xr:uid="{11FD3146-7C3B-423E-B437-C5DAF5213886}"/>
    <cellStyle name="40% - Ênfase3 7 11 2 3" xfId="25100" xr:uid="{4E157347-03AA-4187-A440-9B4F21E5F49A}"/>
    <cellStyle name="40% - Ênfase3 7 11 3" xfId="25101" xr:uid="{7D68CC3B-7FDB-4AC3-AA55-33507F6B6368}"/>
    <cellStyle name="40% - Ênfase3 7 11 4" xfId="25102" xr:uid="{19FB8B70-0CA6-490A-BDA6-843AAE765A37}"/>
    <cellStyle name="40% - Ênfase3 7 11 5" xfId="25108" xr:uid="{62652911-7C18-493F-A467-D0CF22F07C6B}"/>
    <cellStyle name="40% - Ênfase3 7 12" xfId="25111" xr:uid="{76C24CF1-B8CD-49D8-B5F2-B307D6D98FEF}"/>
    <cellStyle name="40% - Ênfase3 7 12 2" xfId="25116" xr:uid="{D79C7947-BA4B-40BF-9080-0090098FDBD6}"/>
    <cellStyle name="40% - Ênfase3 7 12 3" xfId="25117" xr:uid="{F2871807-E529-4278-9BA8-499D9C061BF3}"/>
    <cellStyle name="40% - Ênfase3 7 12 4" xfId="25118" xr:uid="{4739FF51-8043-4AB2-869E-7856F62BF343}"/>
    <cellStyle name="40% - Ênfase3 7 13" xfId="25119" xr:uid="{E5630E47-4171-40D1-BD08-404F5D241899}"/>
    <cellStyle name="40% - Ênfase3 7 13 2" xfId="25120" xr:uid="{0FE76FD7-074F-4635-BD0D-C31F0F9DC1F4}"/>
    <cellStyle name="40% - Ênfase3 7 13 3" xfId="25121" xr:uid="{7CC39E3E-C9CA-4A77-B829-E20868BAB571}"/>
    <cellStyle name="40% - Ênfase3 7 13 4" xfId="16834" xr:uid="{9F5C39F3-E4DF-4568-A7A6-9DFDDB11D7EF}"/>
    <cellStyle name="40% - Ênfase3 7 14" xfId="25122" xr:uid="{73075D59-0874-4712-8F03-F3D0ED98464E}"/>
    <cellStyle name="40% - Ênfase3 7 14 2" xfId="25123" xr:uid="{EB67BF36-7AF7-4B50-921B-C2C6BDC69FA2}"/>
    <cellStyle name="40% - Ênfase3 7 14 3" xfId="25124" xr:uid="{871CE6D0-FF46-48F8-9B75-718000CF5329}"/>
    <cellStyle name="40% - Ênfase3 7 14 4" xfId="16844" xr:uid="{6729CDD7-929E-4A8D-A64C-AC458B1CAD0F}"/>
    <cellStyle name="40% - Ênfase3 7 15" xfId="25126" xr:uid="{45A5DC01-4179-41F8-9F75-4BB2888E2064}"/>
    <cellStyle name="40% - Ênfase3 7 15 2" xfId="25127" xr:uid="{5A492BC1-DB45-42EC-B30B-240E12E6B198}"/>
    <cellStyle name="40% - Ênfase3 7 15 3" xfId="25128" xr:uid="{4496C4D1-A1B0-48DB-B9B6-92EEFD620D20}"/>
    <cellStyle name="40% - Ênfase3 7 15 4" xfId="15588" xr:uid="{D6DDE36A-5B41-4BA5-AEFA-14C3FD07CF91}"/>
    <cellStyle name="40% - Ênfase3 7 16" xfId="19619" xr:uid="{9B89617F-C6B0-451F-85C5-4E2BF0E7DDFB}"/>
    <cellStyle name="40% - Ênfase3 7 16 2" xfId="25129" xr:uid="{FA687E60-5972-48F6-9E4A-BCAFDA9FE76C}"/>
    <cellStyle name="40% - Ênfase3 7 16 3" xfId="25132" xr:uid="{94BB18F1-3A39-4916-A879-7D89693CE2A1}"/>
    <cellStyle name="40% - Ênfase3 7 16 4" xfId="25135" xr:uid="{B262C851-2CDD-4B4A-9F8A-8C9E8B67F69B}"/>
    <cellStyle name="40% - Ênfase3 7 17" xfId="19621" xr:uid="{403B2B87-0AF5-41D6-9C92-0302DA1D2AAF}"/>
    <cellStyle name="40% - Ênfase3 7 17 2" xfId="4924" xr:uid="{63056C19-893F-4ED5-B292-453473521853}"/>
    <cellStyle name="40% - Ênfase3 7 18" xfId="25137" xr:uid="{5C6FD51B-D577-454D-B3A6-96304DA4FDF4}"/>
    <cellStyle name="40% - Ênfase3 7 18 2" xfId="25139" xr:uid="{0FFBF143-7DC5-49F7-9C60-831D0ADC46FE}"/>
    <cellStyle name="40% - Ênfase3 7 19" xfId="25142" xr:uid="{9418EB2B-0ACD-42BF-A24D-95DF81C1DC22}"/>
    <cellStyle name="40% - Ênfase3 7 2" xfId="17083" xr:uid="{01BD3F05-0399-4B00-BA9C-55117755DE96}"/>
    <cellStyle name="40% - Ênfase3 7 2 2" xfId="17085" xr:uid="{52869FF5-1F2D-4D12-8989-615E8AE163DB}"/>
    <cellStyle name="40% - Ênfase3 7 2 2 2" xfId="25145" xr:uid="{16E45B50-ACA7-44E4-944A-76C6F16A8773}"/>
    <cellStyle name="40% - Ênfase3 7 2 2 3" xfId="25148" xr:uid="{28182789-60E9-465E-8AE4-5076501CB0CE}"/>
    <cellStyle name="40% - Ênfase3 7 2 2 4" xfId="25151" xr:uid="{FC734676-2534-426A-B541-6F724137D228}"/>
    <cellStyle name="40% - Ênfase3 7 2 3" xfId="17087" xr:uid="{1E32EC8A-C6DA-4702-9780-E5F87B0323A4}"/>
    <cellStyle name="40% - Ênfase3 7 2 3 2" xfId="25153" xr:uid="{FA6BEF0B-B196-4644-9570-904F2320AA1C}"/>
    <cellStyle name="40% - Ênfase3 7 2 3 3" xfId="25154" xr:uid="{3CB42F79-48B3-41B6-8F10-1501CB078EDA}"/>
    <cellStyle name="40% - Ênfase3 7 2 3 4" xfId="25155" xr:uid="{B29F22DC-ADF3-44AF-B015-F64B95281B96}"/>
    <cellStyle name="40% - Ênfase3 7 2 4" xfId="25156" xr:uid="{85FC14C8-6308-41E9-8EDA-EBE03EC9EC73}"/>
    <cellStyle name="40% - Ênfase3 7 2 4 2" xfId="25157" xr:uid="{84CB71BC-7C6B-474D-9E96-100710BF46A3}"/>
    <cellStyle name="40% - Ênfase3 7 2 4 3" xfId="25158" xr:uid="{7CBBD44E-D3BC-4FB8-9A34-0DDDBD578977}"/>
    <cellStyle name="40% - Ênfase3 7 2 4 4" xfId="25159" xr:uid="{93BB630E-0490-4A79-8F6A-FECB9C3D8042}"/>
    <cellStyle name="40% - Ênfase3 7 2 5" xfId="25160" xr:uid="{57BFCC72-B76D-48E2-BC88-1AC7DF923F0D}"/>
    <cellStyle name="40% - Ênfase3 7 2 6" xfId="25161" xr:uid="{9638E059-43BF-41E7-B1FD-3A4A4F7D34DF}"/>
    <cellStyle name="40% - Ênfase3 7 2 7" xfId="25162" xr:uid="{1B7E892F-60D8-4A6D-B67F-9F2FAA7FBBF5}"/>
    <cellStyle name="40% - Ênfase3 7 20" xfId="25125" xr:uid="{1DAF47CB-4409-457C-B72C-78BBDFD2DE97}"/>
    <cellStyle name="40% - Ênfase3 7 3" xfId="13647" xr:uid="{DE0A98B4-46BF-4B57-B0CD-9F8E9A1547AD}"/>
    <cellStyle name="40% - Ênfase3 7 3 2" xfId="20264" xr:uid="{773CD021-E392-4ACB-9894-2E2B56D8EAE0}"/>
    <cellStyle name="40% - Ênfase3 7 3 2 2" xfId="18271" xr:uid="{A3988794-E8E6-45F4-BF1A-9FE471FBE173}"/>
    <cellStyle name="40% - Ênfase3 7 3 2 3" xfId="18275" xr:uid="{7AD0EEC0-18DB-41FD-A50E-AC336F27D486}"/>
    <cellStyle name="40% - Ênfase3 7 3 2 4" xfId="25166" xr:uid="{170CB518-DEBB-4C6B-9407-49933B6F10A5}"/>
    <cellStyle name="40% - Ênfase3 7 3 3" xfId="21336" xr:uid="{14479B72-1B1D-42D4-9DE5-2D305F3696F2}"/>
    <cellStyle name="40% - Ênfase3 7 3 3 2" xfId="14150" xr:uid="{43BD620D-234C-48DB-8109-E304FA865A39}"/>
    <cellStyle name="40% - Ênfase3 7 3 3 3" xfId="18279" xr:uid="{5BE448D9-0C90-4424-91B5-6AC1C8E6F201}"/>
    <cellStyle name="40% - Ênfase3 7 3 3 4" xfId="21340" xr:uid="{1DB957EB-E52B-43F0-99EC-F2AB33BE0D10}"/>
    <cellStyle name="40% - Ênfase3 7 3 4" xfId="21343" xr:uid="{D2CB90B9-67FE-4F08-AE26-AAC63C7C78C5}"/>
    <cellStyle name="40% - Ênfase3 7 3 4 2" xfId="21349" xr:uid="{F5D0F35B-D164-4DB0-8359-0B343451ED78}"/>
    <cellStyle name="40% - Ênfase3 7 3 4 3" xfId="21353" xr:uid="{6A1C1DE0-01F2-4192-B263-0685B02CB599}"/>
    <cellStyle name="40% - Ênfase3 7 3 4 4" xfId="21359" xr:uid="{A449D535-F0FA-4CDF-B7CF-C9CF6579B711}"/>
    <cellStyle name="40% - Ênfase3 7 3 5" xfId="21362" xr:uid="{ABA20E5D-5409-4990-9BE4-C38688495867}"/>
    <cellStyle name="40% - Ênfase3 7 3 6" xfId="21373" xr:uid="{8C0110D6-EA1B-400D-89D0-4DAA9F802E54}"/>
    <cellStyle name="40% - Ênfase3 7 3 7" xfId="21379" xr:uid="{EBA92088-3639-453C-8F48-30A32EB3C54D}"/>
    <cellStyle name="40% - Ênfase3 7 4" xfId="13655" xr:uid="{4D1F5C64-3A3E-4A74-BD66-17AA6E71A9C9}"/>
    <cellStyle name="40% - Ênfase3 7 4 2" xfId="25168" xr:uid="{FA9C2D80-2B4F-4483-8CD8-CF54112B712C}"/>
    <cellStyle name="40% - Ênfase3 7 4 2 2" xfId="6712" xr:uid="{A1873BA7-10BF-43F1-B682-72564731B3CA}"/>
    <cellStyle name="40% - Ênfase3 7 4 2 3" xfId="6723" xr:uid="{E8062545-9600-46B2-8876-DDAE7E5D8DFD}"/>
    <cellStyle name="40% - Ênfase3 7 4 3" xfId="25169" xr:uid="{B59A39F8-F540-4027-B590-4D0F873485C2}"/>
    <cellStyle name="40% - Ênfase3 7 4 3 2" xfId="12104" xr:uid="{E151C4C2-D0B1-4CE2-946C-555E410B4B67}"/>
    <cellStyle name="40% - Ênfase3 7 4 3 3" xfId="12109" xr:uid="{C9F3465D-EB07-4B78-9721-58CBE050B879}"/>
    <cellStyle name="40% - Ênfase3 7 4 4" xfId="25170" xr:uid="{BE20F07E-FDA0-469D-8BF5-FC30E26EFFDF}"/>
    <cellStyle name="40% - Ênfase3 7 4 4 2" xfId="12120" xr:uid="{00A34682-A4A7-438C-9F3D-A6BCE04ECD1D}"/>
    <cellStyle name="40% - Ênfase3 7 4 4 3" xfId="12127" xr:uid="{220975CF-51CE-4CAE-A239-FC6F873B597B}"/>
    <cellStyle name="40% - Ênfase3 7 4 5" xfId="25171" xr:uid="{696FABA7-E8F5-4137-BA6C-D04BBC960623}"/>
    <cellStyle name="40% - Ênfase3 7 4 6" xfId="25172" xr:uid="{439532F8-6002-450D-8182-BB8C746A0AFF}"/>
    <cellStyle name="40% - Ênfase3 7 4 7" xfId="25173" xr:uid="{EC2DDB98-23AB-4769-8D89-7D9E2C3A9ECB}"/>
    <cellStyle name="40% - Ênfase3 7 5" xfId="11926" xr:uid="{1C8B217B-7556-4684-B45B-3B99FD5EBB48}"/>
    <cellStyle name="40% - Ênfase3 7 5 2" xfId="25174" xr:uid="{19CFB234-A098-4EC1-A5B6-C341E6957AD0}"/>
    <cellStyle name="40% - Ênfase3 7 5 2 2" xfId="18315" xr:uid="{695D6AFD-FBD4-44FB-B6E5-141C82AE316F}"/>
    <cellStyle name="40% - Ênfase3 7 5 2 3" xfId="24485" xr:uid="{8962CACA-0A0E-42F2-898D-3640D26D6A2A}"/>
    <cellStyle name="40% - Ênfase3 7 5 3" xfId="25175" xr:uid="{D5DF949D-B080-415D-9550-9779D1B6258E}"/>
    <cellStyle name="40% - Ênfase3 7 5 4" xfId="25176" xr:uid="{F4541E11-E552-4A62-A9F8-0EA8A57A6E1E}"/>
    <cellStyle name="40% - Ênfase3 7 5 5" xfId="25177" xr:uid="{282A3933-698A-4E71-84E3-2FA0BB8FEAFA}"/>
    <cellStyle name="40% - Ênfase3 7 6" xfId="25178" xr:uid="{5649E07E-2F6B-46B6-A254-7AAD7735CDF0}"/>
    <cellStyle name="40% - Ênfase3 7 6 2" xfId="5103" xr:uid="{A2071BDF-0855-4813-8777-D93F1155EBD3}"/>
    <cellStyle name="40% - Ênfase3 7 6 2 2" xfId="25179" xr:uid="{DF71C14E-2243-4EF7-BB54-0ACD65972714}"/>
    <cellStyle name="40% - Ênfase3 7 6 2 3" xfId="25180" xr:uid="{C513D334-903E-4BB5-B046-6022D7D3BC08}"/>
    <cellStyle name="40% - Ênfase3 7 6 3" xfId="5173" xr:uid="{2391240E-DD6A-46B1-9A5B-3DB069E0D64B}"/>
    <cellStyle name="40% - Ênfase3 7 6 4" xfId="5284" xr:uid="{FB018A95-3B83-4798-BAC8-A8E66845C982}"/>
    <cellStyle name="40% - Ênfase3 7 6 5" xfId="5315" xr:uid="{5FAD2566-7C74-493E-A77B-72E38F811A0F}"/>
    <cellStyle name="40% - Ênfase3 7 7" xfId="25182" xr:uid="{6C08FDD7-0EB2-4902-B922-C9E523B45FE5}"/>
    <cellStyle name="40% - Ênfase3 7 7 2" xfId="6733" xr:uid="{8E889440-E11E-4C20-80D5-9D4FEDD05E08}"/>
    <cellStyle name="40% - Ênfase3 7 8" xfId="11956" xr:uid="{42728455-9C3E-4444-B6A4-5085A81340FF}"/>
    <cellStyle name="40% - Ênfase3 7 8 2" xfId="9124" xr:uid="{329AD38A-92AD-4625-A8BF-AA728E13A4BC}"/>
    <cellStyle name="40% - Ênfase3 7 9" xfId="11970" xr:uid="{15BED412-97E3-49E1-A74A-B2EC0710D5DC}"/>
    <cellStyle name="40% - Ênfase3 7 9 2" xfId="25183" xr:uid="{1F763623-7D84-4D6A-AA6A-F044A7011DF1}"/>
    <cellStyle name="40% - Ênfase3 7 9 2 2" xfId="5814" xr:uid="{8213114C-0A98-4FDA-B14D-394386C74A23}"/>
    <cellStyle name="40% - Ênfase3 7 9 2 3" xfId="5863" xr:uid="{37CB7146-80D2-480A-A288-A8C3D6B864A8}"/>
    <cellStyle name="40% - Ênfase3 7 9 3" xfId="23718" xr:uid="{AB8B6141-70CF-47D3-BA56-F2374FDE82A7}"/>
    <cellStyle name="40% - Ênfase3 7 9 4" xfId="23720" xr:uid="{F3B2A2B3-0051-4B15-84BF-D1559DC7C31D}"/>
    <cellStyle name="40% - Ênfase3 7 9 5" xfId="23722" xr:uid="{2C59CAD9-24CD-4740-AFEE-EB0AB885831F}"/>
    <cellStyle name="40% - Ênfase3 70" xfId="12206" xr:uid="{8068FFFB-896F-4FFF-A5E0-43EFFBAEB672}"/>
    <cellStyle name="40% - Ênfase3 71" xfId="12216" xr:uid="{C4E4907F-B7EF-4BF8-8DB8-F2C19570ED01}"/>
    <cellStyle name="40% - Ênfase3 72" xfId="12410" xr:uid="{9AFA63CF-C455-4599-9B39-BD4A1EB1BCE0}"/>
    <cellStyle name="40% - Ênfase3 73" xfId="24173" xr:uid="{447AF977-EA90-4147-9A50-A8039DF42D61}"/>
    <cellStyle name="40% - Ênfase3 74" xfId="24178" xr:uid="{7B9ADD4E-1254-4A19-B01E-983A3B177DAB}"/>
    <cellStyle name="40% - Ênfase3 75" xfId="25186" xr:uid="{C0354462-30BA-43A2-B94A-9E8AE2499D87}"/>
    <cellStyle name="40% - Ênfase3 76" xfId="25188" xr:uid="{03990505-ADBB-40D9-8771-A9FC85D556DD}"/>
    <cellStyle name="40% - Ênfase3 77" xfId="25190" xr:uid="{D5C36F07-C902-49B2-8DEB-11AF1E3FD991}"/>
    <cellStyle name="40% - Ênfase3 78" xfId="25194" xr:uid="{E651BC5A-3F51-40B1-BAF4-6D977AF3F35F}"/>
    <cellStyle name="40% - Ênfase3 79" xfId="25196" xr:uid="{86E6B559-4F9C-408D-86C3-1E0A1028705E}"/>
    <cellStyle name="40% - Ênfase3 8" xfId="17092" xr:uid="{1C032ECE-498E-42EE-8571-F2D81EDCACEA}"/>
    <cellStyle name="40% - Ênfase3 8 10" xfId="16607" xr:uid="{35443D75-E111-4B28-81E2-D22E499B4BB7}"/>
    <cellStyle name="40% - Ênfase3 8 10 2" xfId="22655" xr:uid="{C9C2E1C6-A3F9-4A89-BDD8-B61F51861B91}"/>
    <cellStyle name="40% - Ênfase3 8 10 2 2" xfId="13061" xr:uid="{CF1BA5EA-6277-4321-97F6-064758520260}"/>
    <cellStyle name="40% - Ênfase3 8 10 2 3" xfId="13067" xr:uid="{0817BA2B-F311-4FDC-BE55-2425D1003DFC}"/>
    <cellStyle name="40% - Ênfase3 8 10 3" xfId="22659" xr:uid="{B8F362E1-FB5B-42CE-ACF6-F2AADBA8C010}"/>
    <cellStyle name="40% - Ênfase3 8 10 4" xfId="22663" xr:uid="{5892BB1B-DBAB-4FE8-ACB0-AD7B0EDE8F35}"/>
    <cellStyle name="40% - Ênfase3 8 10 5" xfId="9413" xr:uid="{72F19C71-9FE2-4803-BCDE-AB9465D01D82}"/>
    <cellStyle name="40% - Ênfase3 8 11" xfId="25197" xr:uid="{C2D9C1E3-0782-49DD-97B3-57BD1CE1DF06}"/>
    <cellStyle name="40% - Ênfase3 8 11 2" xfId="8831" xr:uid="{481B39EC-7B19-4CB0-9607-8D1624CF9520}"/>
    <cellStyle name="40% - Ênfase3 8 11 2 2" xfId="15411" xr:uid="{E3C22295-1D54-4E03-ABA8-9603CC4B9947}"/>
    <cellStyle name="40% - Ênfase3 8 11 2 3" xfId="15421" xr:uid="{31C51528-558D-4FF4-8B8C-1B19984E4AAB}"/>
    <cellStyle name="40% - Ênfase3 8 11 3" xfId="22668" xr:uid="{63EEF833-58D2-45B9-B1EC-4262D3114AEA}"/>
    <cellStyle name="40% - Ênfase3 8 11 4" xfId="22670" xr:uid="{4055DBE4-A615-473B-AB2C-F5BEB88BDFB4}"/>
    <cellStyle name="40% - Ênfase3 8 11 5" xfId="9434" xr:uid="{874C013E-8C01-4C41-90B5-3165F2FEA57E}"/>
    <cellStyle name="40% - Ênfase3 8 12" xfId="25199" xr:uid="{2C221B86-142E-42CB-BABB-A8FBE272A2EC}"/>
    <cellStyle name="40% - Ênfase3 8 12 2" xfId="22690" xr:uid="{6C84B6D0-9BFB-4EDE-ADAA-C0A3EE3ADE84}"/>
    <cellStyle name="40% - Ênfase3 8 12 3" xfId="25200" xr:uid="{76D0CB9E-30A7-449E-A084-D70FF8FF2606}"/>
    <cellStyle name="40% - Ênfase3 8 12 4" xfId="25201" xr:uid="{1213F42E-0399-4811-B435-426D5B85A37B}"/>
    <cellStyle name="40% - Ênfase3 8 13" xfId="25202" xr:uid="{73FD32B4-B9E8-49E6-BCD4-193BF4B89E2C}"/>
    <cellStyle name="40% - Ênfase3 8 13 2" xfId="22695" xr:uid="{06C31779-6D87-4879-9FC6-2B49B0B5FDCC}"/>
    <cellStyle name="40% - Ênfase3 8 13 3" xfId="25203" xr:uid="{D565C52E-D09A-400A-A4B3-B6B50B615B8E}"/>
    <cellStyle name="40% - Ênfase3 8 13 4" xfId="16903" xr:uid="{964A065C-33AF-41BE-BDE3-DD190AEA4368}"/>
    <cellStyle name="40% - Ênfase3 8 14" xfId="18919" xr:uid="{068DC9BE-7F18-4A3E-9562-30D9EC2A1FC2}"/>
    <cellStyle name="40% - Ênfase3 8 14 2" xfId="25204" xr:uid="{493E1020-1988-47AD-959E-A8A4C504D413}"/>
    <cellStyle name="40% - Ênfase3 8 14 3" xfId="25205" xr:uid="{70985495-5AB4-4DF3-8DA7-22E74BFD60F2}"/>
    <cellStyle name="40% - Ênfase3 8 14 4" xfId="25207" xr:uid="{265079EC-DF7C-4319-8DAC-24B7829336D4}"/>
    <cellStyle name="40% - Ênfase3 8 15" xfId="11842" xr:uid="{CC3C6628-F7A1-46C6-B684-FA58B5099EE5}"/>
    <cellStyle name="40% - Ênfase3 8 15 2" xfId="11847" xr:uid="{49BFC21E-DDB2-4518-894B-4C2EEEAC7DC1}"/>
    <cellStyle name="40% - Ênfase3 8 15 3" xfId="11849" xr:uid="{2D5BA1D6-870C-48EC-8178-F6043418ECAA}"/>
    <cellStyle name="40% - Ênfase3 8 15 4" xfId="11851" xr:uid="{F5B11E9D-A409-4AC5-A7DE-ABC13637F461}"/>
    <cellStyle name="40% - Ênfase3 8 16" xfId="11853" xr:uid="{816A05D5-1309-4197-B141-D71C5D088A22}"/>
    <cellStyle name="40% - Ênfase3 8 16 2" xfId="11858" xr:uid="{F87E8CCD-FCA4-4EE1-BA9D-7014072D4410}"/>
    <cellStyle name="40% - Ênfase3 8 16 3" xfId="11860" xr:uid="{A2BC4E6C-4185-4785-92C3-74D064CE2A8F}"/>
    <cellStyle name="40% - Ênfase3 8 16 4" xfId="11862" xr:uid="{2A65E885-C05B-4E20-8373-02627346DE07}"/>
    <cellStyle name="40% - Ênfase3 8 17" xfId="11823" xr:uid="{0F3CEE02-8867-43B3-B250-8F0C4F8F6744}"/>
    <cellStyle name="40% - Ênfase3 8 17 2" xfId="11863" xr:uid="{0F872C55-999B-48DE-AA46-B6F76004EC9C}"/>
    <cellStyle name="40% - Ênfase3 8 18" xfId="11871" xr:uid="{473A2A32-247C-47BC-8006-D0E771B30014}"/>
    <cellStyle name="40% - Ênfase3 8 18 2" xfId="21192" xr:uid="{C2351B2C-837D-465B-BB72-3CC840D4B17E}"/>
    <cellStyle name="40% - Ênfase3 8 19" xfId="8524" xr:uid="{42AE4B9D-9E82-41A6-BB5C-BC181E758535}"/>
    <cellStyle name="40% - Ênfase3 8 2" xfId="17095" xr:uid="{27F0FECF-EA54-4D4C-8C1F-BC24F00FEF6E}"/>
    <cellStyle name="40% - Ênfase3 8 2 2" xfId="18480" xr:uid="{9B3F9B51-B82C-46C2-AF8B-8A442B434BB1}"/>
    <cellStyle name="40% - Ênfase3 8 2 2 2" xfId="25211" xr:uid="{AA68700C-B3BD-407E-8593-70DE3F09D311}"/>
    <cellStyle name="40% - Ênfase3 8 2 2 3" xfId="17236" xr:uid="{185B7C14-9DF8-4A7A-BAE6-C1C7F75462A9}"/>
    <cellStyle name="40% - Ênfase3 8 2 2 4" xfId="17238" xr:uid="{EB654B35-E2E8-4FAD-9204-6439F206B757}"/>
    <cellStyle name="40% - Ênfase3 8 2 3" xfId="18635" xr:uid="{623057E8-553E-49A4-B95B-B449C8A75959}"/>
    <cellStyle name="40% - Ênfase3 8 2 3 2" xfId="25214" xr:uid="{2057BE13-DD4C-4569-AC8D-2896D7676CDA}"/>
    <cellStyle name="40% - Ênfase3 8 2 3 3" xfId="17246" xr:uid="{42776565-49EE-4A6B-8F9D-9D3F471F431C}"/>
    <cellStyle name="40% - Ênfase3 8 2 3 4" xfId="17248" xr:uid="{EE13C0E2-5C3C-4BA5-926C-AC21F7CF8350}"/>
    <cellStyle name="40% - Ênfase3 8 2 4" xfId="18640" xr:uid="{DF87A152-076F-4124-AC12-D57B354BF26C}"/>
    <cellStyle name="40% - Ênfase3 8 2 4 2" xfId="25217" xr:uid="{47476A5B-9AA8-4E44-ABB2-8BF0DBC11B2E}"/>
    <cellStyle name="40% - Ênfase3 8 2 4 3" xfId="17252" xr:uid="{6BC13920-2DB1-4965-9FEB-775173DD6836}"/>
    <cellStyle name="40% - Ênfase3 8 2 4 4" xfId="17254" xr:uid="{C263FA10-22AC-4017-A4C8-63ADBBD5A159}"/>
    <cellStyle name="40% - Ênfase3 8 2 5" xfId="18645" xr:uid="{CDAF6069-8FB0-4675-8377-3B6CDC1C0415}"/>
    <cellStyle name="40% - Ênfase3 8 2 6" xfId="18652" xr:uid="{AA87AC07-5F46-466B-88EE-13C89BED0EA2}"/>
    <cellStyle name="40% - Ênfase3 8 2 7" xfId="18657" xr:uid="{C25659A8-8CFB-40CC-8C7F-8242541B5F5C}"/>
    <cellStyle name="40% - Ênfase3 8 20" xfId="11843" xr:uid="{D76626A3-D63A-4115-AE9E-FD54CF458BCC}"/>
    <cellStyle name="40% - Ênfase3 8 3" xfId="17096" xr:uid="{6CA14100-4A75-47AB-8CBB-3295CD0D8848}"/>
    <cellStyle name="40% - Ênfase3 8 3 2" xfId="20276" xr:uid="{EF2FF8A5-3F04-4B7E-BA7D-445ED0119314}"/>
    <cellStyle name="40% - Ênfase3 8 3 2 2" xfId="15169" xr:uid="{FD051B58-3A64-4E89-9301-8A6F2DFB684F}"/>
    <cellStyle name="40% - Ênfase3 8 3 2 3" xfId="7677" xr:uid="{14CB262A-AB4A-4215-B390-12DC0526950E}"/>
    <cellStyle name="40% - Ênfase3 8 3 2 4" xfId="25218" xr:uid="{5D564B39-70D3-4A95-B562-F34757D98CA1}"/>
    <cellStyle name="40% - Ênfase3 8 3 3" xfId="25219" xr:uid="{3C742A8A-BCE4-4029-AFDA-D1923EE0DC87}"/>
    <cellStyle name="40% - Ênfase3 8 3 3 2" xfId="15175" xr:uid="{F1631159-9E32-4D55-B4AC-44334DD83B13}"/>
    <cellStyle name="40% - Ênfase3 8 3 3 3" xfId="15182" xr:uid="{45503ED7-A5AD-4B1B-97AA-CF8DCBA67E06}"/>
    <cellStyle name="40% - Ênfase3 8 3 3 4" xfId="25000" xr:uid="{A1BDB2E4-378C-478E-BC3B-10E6314EFA02}"/>
    <cellStyle name="40% - Ênfase3 8 3 4" xfId="25220" xr:uid="{5A508513-7761-4B0D-8016-D7AE061ED3FA}"/>
    <cellStyle name="40% - Ênfase3 8 3 4 2" xfId="25222" xr:uid="{A490258B-734A-4820-8B67-328CA9A3B9E9}"/>
    <cellStyle name="40% - Ênfase3 8 3 4 3" xfId="25224" xr:uid="{03B83A11-4C2B-4B6A-8B4F-56503BD992FA}"/>
    <cellStyle name="40% - Ênfase3 8 3 4 4" xfId="25226" xr:uid="{D1D9BF22-7C48-42BB-9594-4CFD3193396D}"/>
    <cellStyle name="40% - Ênfase3 8 3 5" xfId="25227" xr:uid="{E429A904-7CE9-4039-8CA4-388FCE0018B9}"/>
    <cellStyle name="40% - Ênfase3 8 3 6" xfId="25230" xr:uid="{DA8D451B-2162-403A-8906-B4E05387E059}"/>
    <cellStyle name="40% - Ênfase3 8 3 7" xfId="25231" xr:uid="{7FF05D42-4D11-4A13-9E9E-96CAEE7F81D7}"/>
    <cellStyle name="40% - Ênfase3 8 4" xfId="17100" xr:uid="{A8679948-6AC0-47B0-8953-E95D90277575}"/>
    <cellStyle name="40% - Ênfase3 8 4 2" xfId="25232" xr:uid="{075B1BB1-B689-485E-9354-59CA46D452B3}"/>
    <cellStyle name="40% - Ênfase3 8 4 2 2" xfId="12334" xr:uid="{2F6285D2-89E9-4B46-B5DD-08BF4AADD749}"/>
    <cellStyle name="40% - Ênfase3 8 4 2 3" xfId="12343" xr:uid="{20EC9838-3766-41D5-A18C-89D903CB3C0F}"/>
    <cellStyle name="40% - Ênfase3 8 4 3" xfId="12352" xr:uid="{0E0DBBE1-2C3C-4BC0-BA1C-1079C33B2A6B}"/>
    <cellStyle name="40% - Ênfase3 8 4 3 2" xfId="13103" xr:uid="{55E72F66-30BD-4A2D-82E6-9A99FDDE9520}"/>
    <cellStyle name="40% - Ênfase3 8 4 3 3" xfId="13109" xr:uid="{6364F605-6C94-4200-BB85-C0E2CB554997}"/>
    <cellStyle name="40% - Ênfase3 8 4 4" xfId="12357" xr:uid="{EFA9CB0F-2060-47E0-B760-FEE114DD1037}"/>
    <cellStyle name="40% - Ênfase3 8 4 4 2" xfId="13123" xr:uid="{057A61F2-392F-45BA-B6DD-111020B91240}"/>
    <cellStyle name="40% - Ênfase3 8 4 4 3" xfId="1664" xr:uid="{41006F58-F0CE-43B2-8555-BE75A2A4EA7C}"/>
    <cellStyle name="40% - Ênfase3 8 4 5" xfId="25233" xr:uid="{F5B127C9-0F59-49F4-9C73-055027D19DEF}"/>
    <cellStyle name="40% - Ênfase3 8 4 6" xfId="25236" xr:uid="{0632D477-84D2-4D11-9E66-F31EA37C29E5}"/>
    <cellStyle name="40% - Ênfase3 8 4 7" xfId="25237" xr:uid="{CF871A29-3EAC-4714-87BC-E6CCA3D7F286}"/>
    <cellStyle name="40% - Ênfase3 8 5" xfId="25239" xr:uid="{002B7098-D933-4332-BE90-28B56C36AA22}"/>
    <cellStyle name="40% - Ênfase3 8 5 2" xfId="25240" xr:uid="{FC41499A-F8F8-42EC-82AB-FCB0969856EF}"/>
    <cellStyle name="40% - Ênfase3 8 5 2 2" xfId="18453" xr:uid="{6CF1E33C-7278-4B0E-B3C6-57501DA03455}"/>
    <cellStyle name="40% - Ênfase3 8 5 2 3" xfId="25243" xr:uid="{0C797C30-92DB-494B-A0BD-FFF9D343EA83}"/>
    <cellStyle name="40% - Ênfase3 8 5 3" xfId="25244" xr:uid="{2F759D9E-186E-4EBF-B11C-065EC7BA12AE}"/>
    <cellStyle name="40% - Ênfase3 8 5 4" xfId="25245" xr:uid="{5AC8957E-9B78-45D5-B753-489DC1A79594}"/>
    <cellStyle name="40% - Ênfase3 8 5 5" xfId="25246" xr:uid="{C805844E-C8AD-4A88-8E81-637C204A8898}"/>
    <cellStyle name="40% - Ênfase3 8 6" xfId="25248" xr:uid="{917EFED6-AD19-4093-A8E4-3427A9EC9058}"/>
    <cellStyle name="40% - Ênfase3 8 6 2" xfId="16744" xr:uid="{45DCF831-07EC-4D2D-9C29-F4DEE16B145F}"/>
    <cellStyle name="40% - Ênfase3 8 6 2 2" xfId="25249" xr:uid="{BC425621-34BA-4A3E-ADC3-C14C6FB6D90A}"/>
    <cellStyle name="40% - Ênfase3 8 6 2 3" xfId="25250" xr:uid="{93CAFD25-7392-4943-B17A-43C55A122165}"/>
    <cellStyle name="40% - Ênfase3 8 6 3" xfId="16751" xr:uid="{D75A9A5A-F612-4776-9FBB-6786FF202E26}"/>
    <cellStyle name="40% - Ênfase3 8 6 4" xfId="17796" xr:uid="{93266DE5-EBD1-4232-A0BA-E4E27F2E52CD}"/>
    <cellStyle name="40% - Ênfase3 8 6 5" xfId="2999" xr:uid="{FED943BF-DC43-46C1-AAB5-6CD9B03A83B0}"/>
    <cellStyle name="40% - Ênfase3 8 7" xfId="25252" xr:uid="{4625AE6E-9F1D-43CD-8FC9-F64A2E5BFBC0}"/>
    <cellStyle name="40% - Ênfase3 8 7 2" xfId="19968" xr:uid="{AC90CB29-F004-4FA3-A8F8-254250DE87FA}"/>
    <cellStyle name="40% - Ênfase3 8 8" xfId="12001" xr:uid="{F815A903-40D0-46B9-B220-9CC2DC39EAB8}"/>
    <cellStyle name="40% - Ênfase3 8 8 2" xfId="15302" xr:uid="{142FDC73-72A6-4BBA-AC1B-689A31A78DED}"/>
    <cellStyle name="40% - Ênfase3 8 9" xfId="14751" xr:uid="{CEC9FEEE-5374-438B-93E2-81319FE4F6F1}"/>
    <cellStyle name="40% - Ênfase3 8 9 2" xfId="16061" xr:uid="{D882B141-D532-4F89-9B57-1F1667FB23F6}"/>
    <cellStyle name="40% - Ênfase3 8 9 2 2" xfId="11570" xr:uid="{FF49D2CB-0B09-4B44-8C8B-6D0B8B9A8DF0}"/>
    <cellStyle name="40% - Ênfase3 8 9 2 3" xfId="21959" xr:uid="{538816F5-343B-49EB-A7B6-788BD6DB9183}"/>
    <cellStyle name="40% - Ênfase3 8 9 3" xfId="14688" xr:uid="{48450AA7-8816-41E6-A6CF-B0CC8B5AFFCA}"/>
    <cellStyle name="40% - Ênfase3 8 9 4" xfId="6025" xr:uid="{6DC083C5-EC09-49AB-8C71-B79D6FE3BAF5}"/>
    <cellStyle name="40% - Ênfase3 8 9 5" xfId="23731" xr:uid="{CFD37470-F34D-4AC1-AC31-59E60F08EEA9}"/>
    <cellStyle name="40% - Ênfase3 80" xfId="25185" xr:uid="{3B5217EE-3FF0-4C3A-BDF6-2BD48E0D6EDE}"/>
    <cellStyle name="40% - Ênfase3 81" xfId="25187" xr:uid="{597CDA81-91D7-4653-B607-253974AB5333}"/>
    <cellStyle name="40% - Ênfase3 82" xfId="25189" xr:uid="{271EAF7C-C6BD-4576-A23E-DE09041A0669}"/>
    <cellStyle name="40% - Ênfase3 83" xfId="25193" xr:uid="{2EB0BC24-8D10-4A1E-B5F5-C4614AD08367}"/>
    <cellStyle name="40% - Ênfase3 84" xfId="25195" xr:uid="{D6FE5D49-576F-4606-BCBA-3C371AF11152}"/>
    <cellStyle name="40% - Ênfase3 85" xfId="25254" xr:uid="{0C5E9272-ADA5-409E-83C7-900356202AB3}"/>
    <cellStyle name="40% - Ênfase3 86" xfId="22236" xr:uid="{999186B0-86FE-45EB-9B3A-7133FC9DB62F}"/>
    <cellStyle name="40% - Ênfase3 87" xfId="22239" xr:uid="{03E9CAD4-A604-4B27-86D0-EEFC5F3473C7}"/>
    <cellStyle name="40% - Ênfase3 88" xfId="4334" xr:uid="{FA7BA7AC-420A-4BD8-8357-3EDD7C03411B}"/>
    <cellStyle name="40% - Ênfase3 89" xfId="4344" xr:uid="{0B54F87D-80AE-4ABE-B75C-21745C4C9382}"/>
    <cellStyle name="40% - Ênfase3 9" xfId="17106" xr:uid="{9CBB8909-3593-42F1-B234-188A17AA14D0}"/>
    <cellStyle name="40% - Ênfase3 9 10" xfId="20749" xr:uid="{058C11DF-1AC6-4334-AD8D-97834D01A128}"/>
    <cellStyle name="40% - Ênfase3 9 10 2" xfId="20754" xr:uid="{16D1D436-60A5-41B4-AF90-CD1F09190BE8}"/>
    <cellStyle name="40% - Ênfase3 9 10 2 2" xfId="25255" xr:uid="{14D95AE3-83C7-4532-8688-26BAE754CFE1}"/>
    <cellStyle name="40% - Ênfase3 9 10 2 3" xfId="25258" xr:uid="{B8FF90D9-C1E8-46B6-B600-2F5EAB23649F}"/>
    <cellStyle name="40% - Ênfase3 9 10 3" xfId="20759" xr:uid="{CE425425-334A-49FA-BF4F-2A3FE9885F4B}"/>
    <cellStyle name="40% - Ênfase3 9 10 4" xfId="7742" xr:uid="{743E5BDE-C53D-47F4-ACCD-EF34CC4F8277}"/>
    <cellStyle name="40% - Ênfase3 9 10 5" xfId="8143" xr:uid="{9905153E-BE75-4475-9744-427482A07CE0}"/>
    <cellStyle name="40% - Ênfase3 9 11" xfId="20762" xr:uid="{3013D5D9-DB1A-4405-92FD-95283464A501}"/>
    <cellStyle name="40% - Ênfase3 9 11 2" xfId="20767" xr:uid="{CBFA8557-4BA4-4EFB-87FF-3A854FBA70B2}"/>
    <cellStyle name="40% - Ênfase3 9 11 2 2" xfId="25260" xr:uid="{EBB6C681-40ED-47A5-B4A1-AC6A67F6ADF7}"/>
    <cellStyle name="40% - Ênfase3 9 11 2 3" xfId="25263" xr:uid="{FE1C0E89-592D-4BB9-BAE7-C52B87550E7B}"/>
    <cellStyle name="40% - Ênfase3 9 11 3" xfId="20772" xr:uid="{D171494B-5376-466C-BBCA-D0985D524C5A}"/>
    <cellStyle name="40% - Ênfase3 9 11 4" xfId="7841" xr:uid="{572018D2-D2D8-4FB7-AFBA-523E8F902EC1}"/>
    <cellStyle name="40% - Ênfase3 9 11 5" xfId="8167" xr:uid="{F79710B9-9A03-4CB0-BDE2-E9231ED5AE39}"/>
    <cellStyle name="40% - Ênfase3 9 12" xfId="20779" xr:uid="{7F9BDAB5-4C62-490F-B3F9-D5A33A9045AA}"/>
    <cellStyle name="40% - Ênfase3 9 12 2" xfId="3348" xr:uid="{C60849B3-42E4-4A67-815B-7941A6D0D59D}"/>
    <cellStyle name="40% - Ênfase3 9 12 3" xfId="3370" xr:uid="{BB9B46DA-DB78-4A56-B2D0-98688B18F862}"/>
    <cellStyle name="40% - Ênfase3 9 12 4" xfId="7893" xr:uid="{DF0FE1BA-BF43-47BC-922F-EA60214BDE02}"/>
    <cellStyle name="40% - Ênfase3 9 13" xfId="20783" xr:uid="{C95F4C50-46AD-4D3E-B9B1-C97093426D8C}"/>
    <cellStyle name="40% - Ênfase3 9 13 2" xfId="3431" xr:uid="{3EF75663-4BA4-4807-BB87-34738FF9C03A}"/>
    <cellStyle name="40% - Ênfase3 9 13 3" xfId="3459" xr:uid="{9C147354-FFD3-4EC1-967C-74543EE36178}"/>
    <cellStyle name="40% - Ênfase3 9 13 4" xfId="12725" xr:uid="{7DE49E16-C9D3-4BE5-B9E3-B777808C5972}"/>
    <cellStyle name="40% - Ênfase3 9 14" xfId="20786" xr:uid="{2C3F65C8-F726-4958-A9A4-F902D64C2B24}"/>
    <cellStyle name="40% - Ênfase3 9 14 2" xfId="3512" xr:uid="{FFB1C1D8-F9A7-46B1-9A6E-7D09F66F16C1}"/>
    <cellStyle name="40% - Ênfase3 9 14 3" xfId="3540" xr:uid="{162C139E-4761-46B5-A1D5-119B195899D1}"/>
    <cellStyle name="40% - Ênfase3 9 14 4" xfId="25264" xr:uid="{0E4BC58B-A89C-4464-95B2-1C52AA1415B8}"/>
    <cellStyle name="40% - Ênfase3 9 15" xfId="8008" xr:uid="{CE0AA611-DBBD-44FD-A717-C0750438DA7C}"/>
    <cellStyle name="40% - Ênfase3 9 15 2" xfId="2563" xr:uid="{FDC266A0-0642-45C3-871E-F988B6328A7B}"/>
    <cellStyle name="40% - Ênfase3 9 15 3" xfId="25265" xr:uid="{7E000ECB-1FEF-4B49-9D47-5A7B38583F9A}"/>
    <cellStyle name="40% - Ênfase3 9 15 4" xfId="25266" xr:uid="{15F6BEA9-FC71-48FE-95DA-75D4FCD83EA7}"/>
    <cellStyle name="40% - Ênfase3 9 16" xfId="8014" xr:uid="{E91051A0-7F94-4B3E-83AA-75A0CAA9D969}"/>
    <cellStyle name="40% - Ênfase3 9 16 2" xfId="25267" xr:uid="{A1EEB95C-74A3-41CB-AB7B-763D67DCC937}"/>
    <cellStyle name="40% - Ênfase3 9 16 3" xfId="25269" xr:uid="{3808334B-F9DE-4C43-9E17-9EF0975E4527}"/>
    <cellStyle name="40% - Ênfase3 9 16 4" xfId="25270" xr:uid="{447FCBDD-2C1D-4EB5-B257-F173D5C7B13F}"/>
    <cellStyle name="40% - Ênfase3 9 17" xfId="24482" xr:uid="{F266DCBA-EEA8-48EE-AE38-20044A783117}"/>
    <cellStyle name="40% - Ênfase3 9 17 2" xfId="25271" xr:uid="{A1F48106-6AA6-47CF-9491-269B5D4D813E}"/>
    <cellStyle name="40% - Ênfase3 9 18" xfId="14403" xr:uid="{085CA0EB-7CDB-41AE-9D24-C9CD07415E46}"/>
    <cellStyle name="40% - Ênfase3 9 18 2" xfId="14407" xr:uid="{20354E58-DEB2-4EB6-BAAD-25D700A1AB76}"/>
    <cellStyle name="40% - Ênfase3 9 19" xfId="14417" xr:uid="{8F66C4A0-6029-45FB-A05E-E03F09056744}"/>
    <cellStyle name="40% - Ênfase3 9 2" xfId="12212" xr:uid="{D7C8E7D2-C446-476B-8DA6-42E501333120}"/>
    <cellStyle name="40% - Ênfase3 9 2 2" xfId="2055" xr:uid="{D8AFC684-4137-4079-90E8-3C5E65DC9335}"/>
    <cellStyle name="40% - Ênfase3 9 2 2 2" xfId="23108" xr:uid="{1B836D4C-F0AF-4B21-89FB-C7E94F07BA2F}"/>
    <cellStyle name="40% - Ênfase3 9 2 2 3" xfId="25272" xr:uid="{D5C6C42E-984A-454A-9230-4E841DFF77DA}"/>
    <cellStyle name="40% - Ênfase3 9 2 2 4" xfId="6467" xr:uid="{E1DD5522-FBEF-4F56-B206-07F53D60DF15}"/>
    <cellStyle name="40% - Ênfase3 9 2 3" xfId="2090" xr:uid="{E6A5EA94-646B-46ED-80DA-1C11B1135417}"/>
    <cellStyle name="40% - Ênfase3 9 2 3 2" xfId="25274" xr:uid="{67D091EA-5CE4-4A1A-8BCD-7B593039C42E}"/>
    <cellStyle name="40% - Ênfase3 9 2 3 3" xfId="25275" xr:uid="{EC358816-29FA-4E93-B2C1-8DFD0013ED85}"/>
    <cellStyle name="40% - Ênfase3 9 2 3 4" xfId="6489" xr:uid="{9811763C-47B7-4084-839E-06265CDF90AB}"/>
    <cellStyle name="40% - Ênfase3 9 2 4" xfId="5838" xr:uid="{982FC089-58F2-4F6E-BE8C-836D2830107E}"/>
    <cellStyle name="40% - Ênfase3 9 2 4 2" xfId="25277" xr:uid="{324EFF21-268A-400E-96D4-40B3E826FE98}"/>
    <cellStyle name="40% - Ênfase3 9 2 4 3" xfId="5998" xr:uid="{09B54330-6970-481C-8B64-D30DAD29AF2E}"/>
    <cellStyle name="40% - Ênfase3 9 2 4 4" xfId="6007" xr:uid="{D58CCF0C-9963-436B-9914-78515B79152A}"/>
    <cellStyle name="40% - Ênfase3 9 2 5" xfId="25282" xr:uid="{492B04FD-98D3-42CD-8F1E-81DFAF560BAF}"/>
    <cellStyle name="40% - Ênfase3 9 2 6" xfId="25287" xr:uid="{952DDAB6-9F66-4DD5-BC6B-BE9D2B1A8B2B}"/>
    <cellStyle name="40% - Ênfase3 9 2 7" xfId="25290" xr:uid="{5017F6D1-6A78-48C6-B36B-FC205DDEF31D}"/>
    <cellStyle name="40% - Ênfase3 9 20" xfId="8007" xr:uid="{5791A504-B98A-4DEC-867F-C00838A5DE6F}"/>
    <cellStyle name="40% - Ênfase3 9 3" xfId="12221" xr:uid="{B3EC8997-E95F-4840-BA19-CE801A39CF6B}"/>
    <cellStyle name="40% - Ênfase3 9 3 2" xfId="4528" xr:uid="{99808D5F-FB14-4872-9DC0-76B5FF5C0D68}"/>
    <cellStyle name="40% - Ênfase3 9 3 2 2" xfId="9844" xr:uid="{69D3DC86-5F86-4A89-875D-5F40F36363CD}"/>
    <cellStyle name="40% - Ênfase3 9 3 2 3" xfId="18533" xr:uid="{BF0BCD57-D5BA-405B-8673-F9AF1E6EA7E0}"/>
    <cellStyle name="40% - Ênfase3 9 3 2 4" xfId="25294" xr:uid="{79F11471-8786-4F6C-A331-8D99A4106CE3}"/>
    <cellStyle name="40% - Ênfase3 9 3 3" xfId="4560" xr:uid="{2E33D7EB-4FA3-4830-92BF-5CDDA32FB2C5}"/>
    <cellStyle name="40% - Ênfase3 9 3 3 2" xfId="18546" xr:uid="{F021D1CA-4A0E-4673-A59D-3DF2F487C4D5}"/>
    <cellStyle name="40% - Ênfase3 9 3 3 3" xfId="18550" xr:uid="{1B8D6C7C-537A-4CDA-910B-F78FD40B71B4}"/>
    <cellStyle name="40% - Ênfase3 9 3 3 4" xfId="25297" xr:uid="{7F93A106-D1AE-4754-BE5D-94996C463D51}"/>
    <cellStyle name="40% - Ênfase3 9 3 4" xfId="12406" xr:uid="{77D7CE32-6714-4B03-A863-F426EB1F0D1C}"/>
    <cellStyle name="40% - Ênfase3 9 3 4 2" xfId="25300" xr:uid="{2E33A8A0-D33D-43BE-9569-879F13DB554E}"/>
    <cellStyle name="40% - Ênfase3 9 3 4 3" xfId="25304" xr:uid="{0FF8B72D-41AE-4940-B14E-7712A7F3A8FB}"/>
    <cellStyle name="40% - Ênfase3 9 3 4 4" xfId="25307" xr:uid="{E40419C3-BCD0-4D5A-9D78-07DAB4F00BFC}"/>
    <cellStyle name="40% - Ênfase3 9 3 5" xfId="25312" xr:uid="{3BD0C22F-68E7-4481-9605-E499C66B1318}"/>
    <cellStyle name="40% - Ênfase3 9 3 6" xfId="25316" xr:uid="{E74DC0F3-0AF3-4209-B746-BACD2A99236A}"/>
    <cellStyle name="40% - Ênfase3 9 3 7" xfId="25318" xr:uid="{E3739368-9B1D-4C12-AC45-111F3B63A65B}"/>
    <cellStyle name="40% - Ênfase3 9 4" xfId="12415" xr:uid="{010B9247-D242-4B65-967F-624ED69ED2F0}"/>
    <cellStyle name="40% - Ênfase3 9 4 2" xfId="4605" xr:uid="{AA02EDF9-7D4F-49C4-AF17-7E35514B6EFD}"/>
    <cellStyle name="40% - Ênfase3 9 4 2 2" xfId="18581" xr:uid="{3EAA770B-BE18-49E9-8F0A-24843ABC20CE}"/>
    <cellStyle name="40% - Ênfase3 9 4 2 3" xfId="18587" xr:uid="{41B46AB3-A4FF-4B0A-9685-D70459520E30}"/>
    <cellStyle name="40% - Ênfase3 9 4 3" xfId="4620" xr:uid="{FA1F1759-F015-42F0-A075-5F4DB01FF3A1}"/>
    <cellStyle name="40% - Ênfase3 9 4 3 2" xfId="10357" xr:uid="{88515011-CBE9-456C-B13A-06D32A225A31}"/>
    <cellStyle name="40% - Ênfase3 9 4 3 3" xfId="10363" xr:uid="{C843F05F-8986-4854-A9E1-D540414315F2}"/>
    <cellStyle name="40% - Ênfase3 9 4 4" xfId="12420" xr:uid="{193AFBF6-1F3B-4372-9F0F-D55B96169DF5}"/>
    <cellStyle name="40% - Ênfase3 9 4 4 2" xfId="24716" xr:uid="{6D2E1854-2F26-4714-B16C-B00C146F13C2}"/>
    <cellStyle name="40% - Ênfase3 9 4 4 3" xfId="24724" xr:uid="{A1CD35FB-133C-4852-9995-D661FB8CF009}"/>
    <cellStyle name="40% - Ênfase3 9 4 5" xfId="25322" xr:uid="{DD2E5012-E45E-4418-A85A-25DA9C06D15E}"/>
    <cellStyle name="40% - Ênfase3 9 4 6" xfId="25327" xr:uid="{18D31527-E4EF-4B3A-9685-1C761A93BD21}"/>
    <cellStyle name="40% - Ênfase3 9 4 7" xfId="25330" xr:uid="{C1AEE77B-58BF-45D7-81BD-AF029AC89869}"/>
    <cellStyle name="40% - Ênfase3 9 5" xfId="12012" xr:uid="{74C87720-0F30-4F10-81F3-7B9E60227E2F}"/>
    <cellStyle name="40% - Ênfase3 9 5 2" xfId="4646" xr:uid="{F089B531-8778-4B85-9F74-2B36C8352548}"/>
    <cellStyle name="40% - Ênfase3 9 5 2 2" xfId="17195" xr:uid="{9987ACA3-1FB7-4A16-9219-67CD132523D5}"/>
    <cellStyle name="40% - Ênfase3 9 5 2 3" xfId="13399" xr:uid="{609E827A-4D4E-4938-8B13-D4AEB09AF9A3}"/>
    <cellStyle name="40% - Ênfase3 9 5 3" xfId="12017" xr:uid="{30A8DDB5-11E3-4B00-860A-B2115ADABCF2}"/>
    <cellStyle name="40% - Ênfase3 9 5 4" xfId="12422" xr:uid="{A7215E3B-98F7-4DB1-A2E0-CE5CE3BBCA9A}"/>
    <cellStyle name="40% - Ênfase3 9 5 5" xfId="25334" xr:uid="{76906186-88E5-471B-8CB1-ABDB371CBDB1}"/>
    <cellStyle name="40% - Ênfase3 9 6" xfId="12021" xr:uid="{BB33BF6D-3810-4F04-9BE7-C8D325D7C649}"/>
    <cellStyle name="40% - Ênfase3 9 6 2" xfId="12424" xr:uid="{5A28F446-F87D-4BE7-A7E6-05B42511597E}"/>
    <cellStyle name="40% - Ênfase3 9 6 2 2" xfId="25335" xr:uid="{30F22E72-C660-4EC1-A8B9-9BE5962FFB17}"/>
    <cellStyle name="40% - Ênfase3 9 6 2 3" xfId="25336" xr:uid="{6F3C6490-32B8-4B75-8F86-EE665AD44505}"/>
    <cellStyle name="40% - Ênfase3 9 6 3" xfId="12426" xr:uid="{87C7532C-E7D4-40C3-BE60-D3668F601935}"/>
    <cellStyle name="40% - Ênfase3 9 6 4" xfId="12428" xr:uid="{11DA9BD7-860F-4ED3-AF1F-5EF039DADCE9}"/>
    <cellStyle name="40% - Ênfase3 9 6 5" xfId="25339" xr:uid="{AB0A6E22-431E-42B8-9293-1B4E563872AD}"/>
    <cellStyle name="40% - Ênfase3 9 7" xfId="12031" xr:uid="{21BE3A7C-562C-48A9-96EB-C3C3CD276720}"/>
    <cellStyle name="40% - Ênfase3 9 7 2" xfId="5135" xr:uid="{156D9B0C-14A3-4F7B-8C66-B4722F9EED92}"/>
    <cellStyle name="40% - Ênfase3 9 8" xfId="12040" xr:uid="{C27A6948-BC41-41C6-930B-38793D0BBD39}"/>
    <cellStyle name="40% - Ênfase3 9 8 2" xfId="12434" xr:uid="{80DACB8B-8F23-4B10-BA3C-264B16FB64D5}"/>
    <cellStyle name="40% - Ênfase3 9 9" xfId="12363" xr:uid="{B2E8017E-64B4-4844-84DB-CABE42442DBA}"/>
    <cellStyle name="40% - Ênfase3 9 9 2" xfId="16071" xr:uid="{5A223E5F-5540-4967-A32C-1E80CA41769A}"/>
    <cellStyle name="40% - Ênfase3 9 9 2 2" xfId="25342" xr:uid="{B741274A-A837-44A2-8BF5-BFA5F3AA1498}"/>
    <cellStyle name="40% - Ênfase3 9 9 2 3" xfId="23669" xr:uid="{0FBF4D6D-B554-4615-AEA3-2BD1756749BD}"/>
    <cellStyle name="40% - Ênfase3 9 9 3" xfId="14909" xr:uid="{655114E7-2957-4F21-BE90-86C93268B6A1}"/>
    <cellStyle name="40% - Ênfase3 9 9 4" xfId="6137" xr:uid="{25C922E9-C360-435A-AA82-202E4123A799}"/>
    <cellStyle name="40% - Ênfase3 9 9 5" xfId="6162" xr:uid="{72D70093-6B0E-4FCF-B08B-55817591C4D4}"/>
    <cellStyle name="40% - Ênfase3 90" xfId="25253" xr:uid="{9414B719-2987-4D53-83B5-A1DB35453650}"/>
    <cellStyle name="40% - Ênfase3 91" xfId="22235" xr:uid="{F5FF4114-18D6-4656-8A16-AF2028293640}"/>
    <cellStyle name="40% - Ênfase3 92" xfId="22238" xr:uid="{AFFEE7E1-32AC-4157-BBBB-EB26F6DA61F9}"/>
    <cellStyle name="40% - Ênfase3 93" xfId="4335" xr:uid="{F61E78AF-7A2E-49B7-A0E4-2451A516B00F}"/>
    <cellStyle name="40% - Ênfase3 94" xfId="4345" xr:uid="{8A54E425-947F-4E8F-953B-3A4BEEE699B4}"/>
    <cellStyle name="40% - Ênfase3 95" xfId="4360" xr:uid="{C58B610A-D923-4A89-9E91-E49A72F9EEA5}"/>
    <cellStyle name="40% - Ênfase3 96" xfId="4370" xr:uid="{B4C6ED7D-5AF0-4C42-90A9-0A5BE0ABB57B}"/>
    <cellStyle name="40% - Ênfase3 97" xfId="4380" xr:uid="{57F24D8E-83F7-4F56-B094-7FAC25611901}"/>
    <cellStyle name="40% - Ênfase3 98" xfId="4395" xr:uid="{8746BF8D-7674-458A-8F65-C77D2F8865CA}"/>
    <cellStyle name="40% - Ênfase3 99" xfId="10016" xr:uid="{382E3F33-A4A0-44CF-9553-3E9FD739E365}"/>
    <cellStyle name="40% - Ênfase4 10" xfId="13152" xr:uid="{467D5316-50CF-46E0-9FF1-3202B74FF33F}"/>
    <cellStyle name="40% - Ênfase4 10 10" xfId="25347" xr:uid="{731DF5FF-3ECF-4F8A-A588-020089C91659}"/>
    <cellStyle name="40% - Ênfase4 10 10 2" xfId="21994" xr:uid="{2DB273A5-1699-4216-8F49-C6F8AA62C64A}"/>
    <cellStyle name="40% - Ênfase4 10 10 2 2" xfId="22001" xr:uid="{6A2CE4C1-BA3A-4C39-94ED-3552F011ED21}"/>
    <cellStyle name="40% - Ênfase4 10 10 2 3" xfId="22014" xr:uid="{FF63A910-11A7-4CE6-931A-4A21475E2CB1}"/>
    <cellStyle name="40% - Ênfase4 10 10 3" xfId="22031" xr:uid="{CD49010C-C9D6-4D75-8531-0CB3A584647D}"/>
    <cellStyle name="40% - Ênfase4 10 10 4" xfId="22056" xr:uid="{8A3DF78F-0CD3-4DD7-9FC9-3A709374BE19}"/>
    <cellStyle name="40% - Ênfase4 10 10 5" xfId="1723" xr:uid="{66313EB3-7E6A-4166-8E12-72503EF0CF34}"/>
    <cellStyle name="40% - Ênfase4 10 11" xfId="25351" xr:uid="{A7D04B25-FFE1-44ED-A266-F5337C03AE5C}"/>
    <cellStyle name="40% - Ênfase4 10 11 2" xfId="25355" xr:uid="{42DB7FDC-3F67-4497-90AC-5FC4684C7DF9}"/>
    <cellStyle name="40% - Ênfase4 10 11 2 2" xfId="7619" xr:uid="{E6356E6D-7CA1-4869-AB43-716BF94C4958}"/>
    <cellStyle name="40% - Ênfase4 10 11 2 3" xfId="7627" xr:uid="{9FBF9043-91A6-446F-9EAD-34D6A92E9A03}"/>
    <cellStyle name="40% - Ênfase4 10 11 3" xfId="25359" xr:uid="{DF7E913C-A3E1-42CE-8A9C-639182E5B874}"/>
    <cellStyle name="40% - Ênfase4 10 11 4" xfId="25362" xr:uid="{AC8FC8EA-BB5C-40FF-A266-6C869FCB197D}"/>
    <cellStyle name="40% - Ênfase4 10 11 5" xfId="25364" xr:uid="{D5FEA8FB-9BD6-4D3C-926F-EE9013BD8311}"/>
    <cellStyle name="40% - Ênfase4 10 12" xfId="7354" xr:uid="{635212BA-4BB8-4F8F-B5E1-07170F2BA3C1}"/>
    <cellStyle name="40% - Ênfase4 10 12 2" xfId="7359" xr:uid="{594AA37A-8385-4330-9E99-B4AE83382243}"/>
    <cellStyle name="40% - Ênfase4 10 12 3" xfId="3066" xr:uid="{7537D0EE-0D9B-4B39-A1B2-EA7A10786BDA}"/>
    <cellStyle name="40% - Ênfase4 10 12 4" xfId="1570" xr:uid="{0CAB4A3A-E02C-42B9-9618-6CDB21F20F27}"/>
    <cellStyle name="40% - Ênfase4 10 13" xfId="3656" xr:uid="{957D343C-CC4D-4EB2-986A-FA00263ED276}"/>
    <cellStyle name="40% - Ênfase4 10 13 2" xfId="7366" xr:uid="{E3D30FAB-3702-4F63-8E4C-A6CB44DE5560}"/>
    <cellStyle name="40% - Ênfase4 10 13 3" xfId="7372" xr:uid="{6EF0CD70-1F4F-4360-B9E1-C7283768823E}"/>
    <cellStyle name="40% - Ênfase4 10 13 4" xfId="7379" xr:uid="{3FEA4FF3-525B-422F-B1D3-AFF086D44E53}"/>
    <cellStyle name="40% - Ênfase4 10 14" xfId="6011" xr:uid="{61D958CE-471A-4D31-BCC1-28781C96EC29}"/>
    <cellStyle name="40% - Ênfase4 10 14 2" xfId="6019" xr:uid="{9C0B31D2-212B-4639-AB5B-6B2154925E1F}"/>
    <cellStyle name="40% - Ênfase4 10 14 3" xfId="6050" xr:uid="{0BC52087-1E60-4DDE-AB13-0D0AEC054431}"/>
    <cellStyle name="40% - Ênfase4 10 14 4" xfId="7388" xr:uid="{DA730AAD-327F-435A-945F-44373EC5F038}"/>
    <cellStyle name="40% - Ênfase4 10 15" xfId="6058" xr:uid="{FC5B74A5-95DF-4531-BE94-1EF596D250CF}"/>
    <cellStyle name="40% - Ênfase4 10 15 2" xfId="8586" xr:uid="{FFC35CBC-53E9-4F4D-8BD1-18CDE56C1372}"/>
    <cellStyle name="40% - Ênfase4 10 15 3" xfId="8599" xr:uid="{9502F6EE-784F-4085-BB7D-D3F629C5AF04}"/>
    <cellStyle name="40% - Ênfase4 10 15 4" xfId="22307" xr:uid="{9302DD51-CDD7-4146-8731-69394BE7A960}"/>
    <cellStyle name="40% - Ênfase4 10 16" xfId="5913" xr:uid="{68CF8B04-3DBC-4DD6-AEBA-F6C427AE81AA}"/>
    <cellStyle name="40% - Ênfase4 10 16 2" xfId="25366" xr:uid="{4264FF39-97D3-44EB-B843-5ADA09F1E34B}"/>
    <cellStyle name="40% - Ênfase4 10 16 3" xfId="25368" xr:uid="{818A7154-9D0F-44CB-BF70-0F85FF6EAFFD}"/>
    <cellStyle name="40% - Ênfase4 10 16 4" xfId="25369" xr:uid="{EC9E52AE-DF03-4770-922A-F6602B3130EE}"/>
    <cellStyle name="40% - Ênfase4 10 17" xfId="5934" xr:uid="{BB228232-2EFC-4215-B3C6-DFC48676A631}"/>
    <cellStyle name="40% - Ênfase4 10 17 2" xfId="25371" xr:uid="{1E630832-D72B-4472-930C-42B2852DC007}"/>
    <cellStyle name="40% - Ênfase4 10 18" xfId="10081" xr:uid="{BF50ACCC-FFFE-4EB3-A35A-0298F2400E90}"/>
    <cellStyle name="40% - Ênfase4 10 18 2" xfId="25372" xr:uid="{CF25510E-A206-4BAA-9211-6D1687C9B0C2}"/>
    <cellStyle name="40% - Ênfase4 10 19" xfId="25375" xr:uid="{E83475E3-C9E2-4952-88D8-FF5F954703BF}"/>
    <cellStyle name="40% - Ênfase4 10 2" xfId="13156" xr:uid="{5993485E-8007-486E-8895-1E958F811329}"/>
    <cellStyle name="40% - Ênfase4 10 2 2" xfId="13161" xr:uid="{61457220-1C68-4D0A-98D2-FCDD4EADC081}"/>
    <cellStyle name="40% - Ênfase4 10 2 2 2" xfId="2119" xr:uid="{09A67579-342E-42EC-94AC-D2C24D239E4B}"/>
    <cellStyle name="40% - Ênfase4 10 2 2 3" xfId="2498" xr:uid="{C59677BB-8C6A-4848-8324-8D9E0706099B}"/>
    <cellStyle name="40% - Ênfase4 10 2 2 4" xfId="1613" xr:uid="{1D728006-6770-4FC9-9158-549697BFDCC5}"/>
    <cellStyle name="40% - Ênfase4 10 2 3" xfId="13168" xr:uid="{58492BDF-932D-49E1-8EFD-810C4A510CC9}"/>
    <cellStyle name="40% - Ênfase4 10 2 3 2" xfId="9513" xr:uid="{3F83CCA3-32F2-4349-8C27-614194EDE7A5}"/>
    <cellStyle name="40% - Ênfase4 10 2 3 3" xfId="9517" xr:uid="{6BFE846C-2E71-4D4C-8336-21D0A24876EC}"/>
    <cellStyle name="40% - Ênfase4 10 2 3 4" xfId="25380" xr:uid="{00F73EAC-C932-4B68-AA64-FA7A1E33AD29}"/>
    <cellStyle name="40% - Ênfase4 10 2 4" xfId="13093" xr:uid="{DF0CF812-32A4-4454-955E-E333ADFC5098}"/>
    <cellStyle name="40% - Ênfase4 10 2 4 2" xfId="9530" xr:uid="{9BFC5F13-48F9-496A-B7A3-8F61E3B64AF9}"/>
    <cellStyle name="40% - Ênfase4 10 2 4 3" xfId="9533" xr:uid="{7C77C881-A314-42BC-A9FE-6FC1E59A757F}"/>
    <cellStyle name="40% - Ênfase4 10 2 4 4" xfId="25381" xr:uid="{D92134D2-C03B-4FD6-B381-A5D4B11EA229}"/>
    <cellStyle name="40% - Ênfase4 10 2 5" xfId="23968" xr:uid="{8815C9B4-D4DE-4E1E-AA1A-A47D4EFA3EFB}"/>
    <cellStyle name="40% - Ênfase4 10 2 6" xfId="23972" xr:uid="{E899F037-D44C-42D3-A8AE-39249358045F}"/>
    <cellStyle name="40% - Ênfase4 10 2 7" xfId="25385" xr:uid="{E0B8DD22-DD66-4E2F-BFFB-474366B888C5}"/>
    <cellStyle name="40% - Ênfase4 10 20" xfId="6057" xr:uid="{A784DCEB-0663-4856-BA0B-1FB939F80539}"/>
    <cellStyle name="40% - Ênfase4 10 3" xfId="13174" xr:uid="{426D90AA-EC7B-4D15-BB50-71763D173983}"/>
    <cellStyle name="40% - Ênfase4 10 3 2" xfId="11671" xr:uid="{3D698BED-E666-4857-B115-A110C56CCE7E}"/>
    <cellStyle name="40% - Ênfase4 10 3 2 2" xfId="6782" xr:uid="{5F0A4F58-9323-4789-9BCF-76F58A6359AB}"/>
    <cellStyle name="40% - Ênfase4 10 3 2 3" xfId="6799" xr:uid="{4AA533B0-BAA1-4B1D-B94A-0302215959E7}"/>
    <cellStyle name="40% - Ênfase4 10 3 2 4" xfId="6817" xr:uid="{68B9D310-8C18-4B67-A3E7-BFB759AA2069}"/>
    <cellStyle name="40% - Ênfase4 10 3 3" xfId="20689" xr:uid="{4D535493-481F-48CB-92E6-7BBA99225932}"/>
    <cellStyle name="40% - Ênfase4 10 3 3 2" xfId="25390" xr:uid="{7F9EBFCB-EA14-469E-881D-93808D134038}"/>
    <cellStyle name="40% - Ênfase4 10 3 3 3" xfId="25394" xr:uid="{B082133C-F855-434D-91E4-D529CF0B27EF}"/>
    <cellStyle name="40% - Ênfase4 10 3 3 4" xfId="25397" xr:uid="{149477EA-EAB7-40EB-860E-22FB44E5AC70}"/>
    <cellStyle name="40% - Ênfase4 10 3 4" xfId="20695" xr:uid="{B1C9D484-1E41-4358-A03D-2D6AF28D3F02}"/>
    <cellStyle name="40% - Ênfase4 10 3 4 2" xfId="18060" xr:uid="{CA159999-92AC-4F3D-ACB1-B45894F44876}"/>
    <cellStyle name="40% - Ênfase4 10 3 4 3" xfId="18067" xr:uid="{8ECF7D07-BA46-41C7-8071-F43ABC4EC11C}"/>
    <cellStyle name="40% - Ênfase4 10 3 4 4" xfId="18073" xr:uid="{A68569C9-E889-4B9B-956F-8BF5BA47F21D}"/>
    <cellStyle name="40% - Ênfase4 10 3 5" xfId="25398" xr:uid="{9CA3D371-487F-4C1D-A1C2-D11D952B8179}"/>
    <cellStyle name="40% - Ênfase4 10 3 6" xfId="25401" xr:uid="{A8962712-263E-41D9-B0E5-590E01735F8F}"/>
    <cellStyle name="40% - Ênfase4 10 3 7" xfId="25405" xr:uid="{F3759D65-EAC4-4641-B16A-E7ECA852E4AD}"/>
    <cellStyle name="40% - Ênfase4 10 4" xfId="6501" xr:uid="{D9F30D14-95C1-44BC-A436-ABD751AF345A}"/>
    <cellStyle name="40% - Ênfase4 10 4 2" xfId="13187" xr:uid="{89D15EB3-E98C-4996-8C8B-810ED02CB27C}"/>
    <cellStyle name="40% - Ênfase4 10 4 2 2" xfId="12679" xr:uid="{0228BD56-3AFF-41DA-937C-C15F6DFEAF34}"/>
    <cellStyle name="40% - Ênfase4 10 4 2 3" xfId="12230" xr:uid="{19672964-B5F5-496E-ACA3-EE794C8085B2}"/>
    <cellStyle name="40% - Ênfase4 10 4 3" xfId="20700" xr:uid="{8AA18E00-EF61-49F0-A948-BE185317E5B2}"/>
    <cellStyle name="40% - Ênfase4 10 4 3 2" xfId="25411" xr:uid="{BC082F59-D8DF-4B33-9908-3FB9CE954513}"/>
    <cellStyle name="40% - Ênfase4 10 4 3 3" xfId="25413" xr:uid="{D9B5C421-866A-4C8E-A9AF-75775908EA11}"/>
    <cellStyle name="40% - Ênfase4 10 4 4" xfId="20707" xr:uid="{2121646D-2959-4385-B657-DE69E008F248}"/>
    <cellStyle name="40% - Ênfase4 10 4 4 2" xfId="25416" xr:uid="{C247021B-7C1E-429A-860C-F102926CFA26}"/>
    <cellStyle name="40% - Ênfase4 10 4 4 3" xfId="25419" xr:uid="{F9F90516-610B-43E1-A575-E3C7432D31E0}"/>
    <cellStyle name="40% - Ênfase4 10 4 5" xfId="10354" xr:uid="{B9F10EFD-1248-4718-B071-745E8D0BA0FC}"/>
    <cellStyle name="40% - Ênfase4 10 4 6" xfId="8400" xr:uid="{327BAFC0-A5E1-495C-A946-6082A0C71237}"/>
    <cellStyle name="40% - Ênfase4 10 4 7" xfId="25421" xr:uid="{8377943A-9542-4703-89B8-CCEA4015ED21}"/>
    <cellStyle name="40% - Ênfase4 10 5" xfId="6511" xr:uid="{72FBF8F6-F839-4060-B188-FD4C1A8016F9}"/>
    <cellStyle name="40% - Ênfase4 10 5 2" xfId="20711" xr:uid="{4C578158-962E-40BD-B12B-1EBB8280384F}"/>
    <cellStyle name="40% - Ênfase4 10 5 2 2" xfId="15158" xr:uid="{9F8905BD-45B1-44C4-911A-0F8A159C4818}"/>
    <cellStyle name="40% - Ênfase4 10 5 2 3" xfId="15031" xr:uid="{626E123A-F6E8-4E2A-AFCB-F17E779FFA0C}"/>
    <cellStyle name="40% - Ênfase4 10 5 3" xfId="20714" xr:uid="{6BF4766F-C77E-4FB7-81D8-EC09DE34B31D}"/>
    <cellStyle name="40% - Ênfase4 10 5 4" xfId="20718" xr:uid="{851E99D2-ED15-4F36-9910-0A5E6D4DFF18}"/>
    <cellStyle name="40% - Ênfase4 10 5 5" xfId="21669" xr:uid="{459BE763-9D5B-4344-8E69-6385CE7B7189}"/>
    <cellStyle name="40% - Ênfase4 10 6" xfId="6528" xr:uid="{277139BA-FEF1-4670-9B77-5596D23F907B}"/>
    <cellStyle name="40% - Ênfase4 10 6 2" xfId="20721" xr:uid="{19861177-F818-47BF-8D0E-67EDEDC4A238}"/>
    <cellStyle name="40% - Ênfase4 10 6 2 2" xfId="12951" xr:uid="{1D2737E4-77F4-46C9-A052-06E48C1D395F}"/>
    <cellStyle name="40% - Ênfase4 10 6 2 3" xfId="12301" xr:uid="{DE1F9ADF-F355-4C53-9E6C-B1EB134F80B1}"/>
    <cellStyle name="40% - Ênfase4 10 6 3" xfId="21671" xr:uid="{750D13AA-6538-4CA0-95E2-C457354A8570}"/>
    <cellStyle name="40% - Ênfase4 10 6 4" xfId="21676" xr:uid="{8A4FE73C-1F05-42FF-BD1E-512E32DE4E56}"/>
    <cellStyle name="40% - Ênfase4 10 6 5" xfId="21680" xr:uid="{8E55F0D7-4C1D-4E87-90EA-F09B62754387}"/>
    <cellStyle name="40% - Ênfase4 10 7" xfId="7100" xr:uid="{583CF2E0-6FDE-4C52-8888-1086C6B1D003}"/>
    <cellStyle name="40% - Ênfase4 10 7 2" xfId="7109" xr:uid="{931DAD11-7AC4-4989-B582-B9E82A680C83}"/>
    <cellStyle name="40% - Ênfase4 10 8" xfId="7118" xr:uid="{DD25FFB8-DCFB-4AE1-BF83-93E93BB4355A}"/>
    <cellStyle name="40% - Ênfase4 10 8 2" xfId="7131" xr:uid="{09E35845-4BA0-4143-AF25-FA3CAE94C3A6}"/>
    <cellStyle name="40% - Ênfase4 10 9" xfId="7176" xr:uid="{224420A7-D999-441C-8C37-D522245610AC}"/>
    <cellStyle name="40% - Ênfase4 10 9 2" xfId="7186" xr:uid="{E3C1497E-CFAE-4A34-B629-3967C7F860B1}"/>
    <cellStyle name="40% - Ênfase4 10 9 2 2" xfId="25426" xr:uid="{10280FC6-A1B2-4228-A53D-628A70547A4E}"/>
    <cellStyle name="40% - Ênfase4 10 9 2 3" xfId="25428" xr:uid="{46C594F0-5E1B-4AD2-B59F-3D87FE54F437}"/>
    <cellStyle name="40% - Ênfase4 10 9 3" xfId="7190" xr:uid="{9604ACD6-BB05-4EAF-BA70-ED9C074C3C9C}"/>
    <cellStyle name="40% - Ênfase4 10 9 4" xfId="7194" xr:uid="{086F4A10-D89D-42EB-893C-811BEA6DEE17}"/>
    <cellStyle name="40% - Ênfase4 10 9 5" xfId="25432" xr:uid="{DFDA9B9D-C6C2-4C8F-AEA4-EEA7EFBC019E}"/>
    <cellStyle name="40% - Ênfase4 100" xfId="13138" xr:uid="{CA07C2F9-333E-4895-BCF3-71F4EE2B5181}"/>
    <cellStyle name="40% - Ênfase4 101" xfId="13141" xr:uid="{5A6D6FA7-2887-437C-82DD-4B80BE12D227}"/>
    <cellStyle name="40% - Ênfase4 102" xfId="13144" xr:uid="{1654AB04-ED3E-400F-8565-83CF8370A19B}"/>
    <cellStyle name="40% - Ênfase4 103" xfId="13146" xr:uid="{DB859B0E-2903-4649-A6CF-3709B03E25B3}"/>
    <cellStyle name="40% - Ênfase4 104" xfId="8638" xr:uid="{9AA65658-7A90-45D2-9600-F4466C635572}"/>
    <cellStyle name="40% - Ênfase4 105" xfId="25436" xr:uid="{84D916D0-3AE0-48EA-99C8-A0394E71D982}"/>
    <cellStyle name="40% - Ênfase4 106" xfId="8646" xr:uid="{3A2830C0-D4F4-4F13-885E-269C4CFE01A2}"/>
    <cellStyle name="40% - Ênfase4 107" xfId="18930" xr:uid="{F101C540-2B40-4AD8-9292-F4523108353C}"/>
    <cellStyle name="40% - Ênfase4 108" xfId="18934" xr:uid="{5FB54184-8786-47CB-9349-B9310383D99B}"/>
    <cellStyle name="40% - Ênfase4 109" xfId="23469" xr:uid="{32FDA2D3-D0F7-45DB-8C7D-658F74E22F21}"/>
    <cellStyle name="40% - Ênfase4 11" xfId="13192" xr:uid="{A2986BCA-9089-4FAC-84E5-D4FF63BC7C4C}"/>
    <cellStyle name="40% - Ênfase4 11 10" xfId="25437" xr:uid="{857F7E22-0D13-4724-8615-97F8439018AE}"/>
    <cellStyle name="40% - Ênfase4 11 10 2" xfId="23703" xr:uid="{D0677881-21E7-4430-9199-B78765400848}"/>
    <cellStyle name="40% - Ênfase4 11 10 2 2" xfId="13080" xr:uid="{25509164-9CC4-4E06-842E-93749C37A891}"/>
    <cellStyle name="40% - Ênfase4 11 10 2 3" xfId="13383" xr:uid="{BD7912EB-18A4-409B-A081-1A8D2C9BD5AA}"/>
    <cellStyle name="40% - Ênfase4 11 10 3" xfId="23705" xr:uid="{B22A24C3-B24D-4E28-BE32-602098E9548B}"/>
    <cellStyle name="40% - Ênfase4 11 10 4" xfId="18114" xr:uid="{DE27A272-F29F-4FAA-9388-19829E1C36AB}"/>
    <cellStyle name="40% - Ênfase4 11 10 5" xfId="18469" xr:uid="{C543AF69-362A-4C11-9A57-21AB6CC32125}"/>
    <cellStyle name="40% - Ênfase4 11 11" xfId="25440" xr:uid="{ED12E353-592F-46E4-A99A-1C8F2DFA8960}"/>
    <cellStyle name="40% - Ênfase4 11 11 2" xfId="25441" xr:uid="{3E9576B8-71CA-421C-A0AC-69CBA6F558B9}"/>
    <cellStyle name="40% - Ênfase4 11 11 2 2" xfId="11775" xr:uid="{952100C3-5C8D-4096-B23D-FFD63281FDF1}"/>
    <cellStyle name="40% - Ênfase4 11 11 2 3" xfId="11783" xr:uid="{44B86538-5689-4F33-A447-9C8762607D81}"/>
    <cellStyle name="40% - Ênfase4 11 11 3" xfId="25442" xr:uid="{0FA5E2A6-9039-4E1C-857E-076295E21948}"/>
    <cellStyle name="40% - Ênfase4 11 11 4" xfId="25443" xr:uid="{BC129F85-D684-4955-9B6B-C9951C97CCFF}"/>
    <cellStyle name="40% - Ênfase4 11 11 5" xfId="15146" xr:uid="{60C8CF02-C99E-41CA-846E-0D85893CDAD4}"/>
    <cellStyle name="40% - Ênfase4 11 12" xfId="4971" xr:uid="{42320D3B-9553-4819-B384-503CDCA7A04F}"/>
    <cellStyle name="40% - Ênfase4 11 12 2" xfId="25444" xr:uid="{569633F3-8BFD-4FF3-8A01-2A5A9D038C02}"/>
    <cellStyle name="40% - Ênfase4 11 12 3" xfId="25445" xr:uid="{893EC131-5F4D-4B45-BD13-128477E9CD93}"/>
    <cellStyle name="40% - Ênfase4 11 12 4" xfId="25446" xr:uid="{13EDB8C4-1560-45D1-B8AA-2F39CD6A39EC}"/>
    <cellStyle name="40% - Ênfase4 11 13" xfId="22623" xr:uid="{FFAF6238-B9DF-4A25-842D-880202C6858B}"/>
    <cellStyle name="40% - Ênfase4 11 13 2" xfId="25447" xr:uid="{BE3DDF4B-E037-4CB3-908B-513A2351C849}"/>
    <cellStyle name="40% - Ênfase4 11 13 3" xfId="25448" xr:uid="{AEE9DE81-1A75-4D59-8E23-C046A907294C}"/>
    <cellStyle name="40% - Ênfase4 11 13 4" xfId="25449" xr:uid="{EDB90F98-983E-4A82-8D9A-098A8C1935E8}"/>
    <cellStyle name="40% - Ênfase4 11 14" xfId="22625" xr:uid="{18212D07-9B1A-49EA-942B-C76401A4F52B}"/>
    <cellStyle name="40% - Ênfase4 11 14 2" xfId="25452" xr:uid="{AFD0086F-6264-427B-AA07-E3C8F0170925}"/>
    <cellStyle name="40% - Ênfase4 11 14 3" xfId="25453" xr:uid="{9A013932-0945-476C-8E60-B0D939E0507A}"/>
    <cellStyle name="40% - Ênfase4 11 14 4" xfId="25454" xr:uid="{DE94604A-AB1E-41F0-8199-24387F276617}"/>
    <cellStyle name="40% - Ênfase4 11 15" xfId="22628" xr:uid="{6FA83383-EBDA-4DE4-8077-5F528698CF84}"/>
    <cellStyle name="40% - Ênfase4 11 15 2" xfId="13814" xr:uid="{B1AC0D0A-7BD6-48A4-8BB4-E6251EC09CD8}"/>
    <cellStyle name="40% - Ênfase4 11 15 3" xfId="13817" xr:uid="{3ED77EA2-13DE-48FF-B597-9669FBACDF06}"/>
    <cellStyle name="40% - Ênfase4 11 15 4" xfId="23808" xr:uid="{AB055B21-B358-493E-A912-407AB36FDC89}"/>
    <cellStyle name="40% - Ênfase4 11 16" xfId="25455" xr:uid="{09CE5630-7F0A-4B43-90C8-149FC6803C3E}"/>
    <cellStyle name="40% - Ênfase4 11 16 2" xfId="13831" xr:uid="{C0FA34A5-596A-4782-96D5-7EBF433A4F3F}"/>
    <cellStyle name="40% - Ênfase4 11 16 3" xfId="13833" xr:uid="{2045B95B-CA1A-4248-A637-FDA8AFD24304}"/>
    <cellStyle name="40% - Ênfase4 11 16 4" xfId="25456" xr:uid="{AD822D4D-4888-4181-AED6-84F45032984A}"/>
    <cellStyle name="40% - Ênfase4 11 17" xfId="25457" xr:uid="{CDAFDDE9-192A-48E9-95CD-FEC35333DF35}"/>
    <cellStyle name="40% - Ênfase4 11 17 2" xfId="13851" xr:uid="{87AD166D-D042-44F2-89EA-47D67FD86EF5}"/>
    <cellStyle name="40% - Ênfase4 11 18" xfId="25462" xr:uid="{5D15E572-C4CB-475F-B8BB-C47924C17801}"/>
    <cellStyle name="40% - Ênfase4 11 18 2" xfId="25468" xr:uid="{ADF15CF0-3537-45D3-832E-38C9FE292CB0}"/>
    <cellStyle name="40% - Ênfase4 11 19" xfId="25475" xr:uid="{791ECD5C-CC02-4C3D-AC37-C5C3DDBCD291}"/>
    <cellStyle name="40% - Ênfase4 11 2" xfId="13195" xr:uid="{0E07864A-227A-488C-88B6-0B6ADBB0202A}"/>
    <cellStyle name="40% - Ênfase4 11 2 2" xfId="13200" xr:uid="{4362C0F6-E49B-47EF-BA7F-C581631FF34F}"/>
    <cellStyle name="40% - Ênfase4 11 2 2 2" xfId="16805" xr:uid="{A63461C1-3262-4FFA-AE8C-DFF66BA14233}"/>
    <cellStyle name="40% - Ênfase4 11 2 2 3" xfId="16808" xr:uid="{3B238D91-2F88-44B9-867D-53DB2C6D3073}"/>
    <cellStyle name="40% - Ênfase4 11 2 2 4" xfId="6016" xr:uid="{F111D6AF-9A73-412F-A8F1-D1855BA9FF8B}"/>
    <cellStyle name="40% - Ênfase4 11 2 3" xfId="11530" xr:uid="{F77B4606-210E-42AD-9FFE-5A837FEE6EFA}"/>
    <cellStyle name="40% - Ênfase4 11 2 3 2" xfId="21693" xr:uid="{62B99453-F868-4236-BD17-90D812348298}"/>
    <cellStyle name="40% - Ênfase4 11 2 3 3" xfId="21697" xr:uid="{C62CC962-81C3-420A-BF1B-5BD8A5DE2299}"/>
    <cellStyle name="40% - Ênfase4 11 2 3 4" xfId="2032" xr:uid="{C86A98C2-655F-4C01-A7E0-9D946A1E5E2B}"/>
    <cellStyle name="40% - Ênfase4 11 2 4" xfId="13206" xr:uid="{4A8576F5-7AA6-433A-A52C-34F288837972}"/>
    <cellStyle name="40% - Ênfase4 11 2 4 2" xfId="25476" xr:uid="{A422B364-B68F-4955-9652-3740C5A3A73C}"/>
    <cellStyle name="40% - Ênfase4 11 2 4 3" xfId="25477" xr:uid="{EC2D24DA-AA95-49AE-813E-F939B348DBDE}"/>
    <cellStyle name="40% - Ênfase4 11 2 4 4" xfId="25478" xr:uid="{56EE5BD7-DD6A-4C0C-B2C5-A43D01B5AF6B}"/>
    <cellStyle name="40% - Ênfase4 11 2 5" xfId="24048" xr:uid="{FBC63315-240E-4517-9AB9-1060211F6A5F}"/>
    <cellStyle name="40% - Ênfase4 11 2 6" xfId="24051" xr:uid="{2BEADE2D-336E-4827-A270-F0A78D092B79}"/>
    <cellStyle name="40% - Ênfase4 11 2 7" xfId="25483" xr:uid="{74F08067-B5F5-455F-BDEE-DA265CD4179E}"/>
    <cellStyle name="40% - Ênfase4 11 20" xfId="22627" xr:uid="{D3EF526C-4933-491C-B24B-0D59821B9B5D}"/>
    <cellStyle name="40% - Ênfase4 11 3" xfId="13209" xr:uid="{B9A075C5-4767-4DB5-A9BC-FC330851711F}"/>
    <cellStyle name="40% - Ênfase4 11 3 2" xfId="11689" xr:uid="{0924502F-0CA6-4734-9C22-6E55EF9663E0}"/>
    <cellStyle name="40% - Ênfase4 11 3 2 2" xfId="16862" xr:uid="{A44A8256-74AB-4E89-9978-FEB07848A105}"/>
    <cellStyle name="40% - Ênfase4 11 3 2 3" xfId="25484" xr:uid="{8C27CDEC-EAE9-4860-8120-954A7FDBC2F7}"/>
    <cellStyle name="40% - Ênfase4 11 3 2 4" xfId="25485" xr:uid="{92300C40-C148-47B5-8EBD-F095628F9E4C}"/>
    <cellStyle name="40% - Ênfase4 11 3 3" xfId="24061" xr:uid="{BD119DA6-48F3-447E-840F-BB82733259EC}"/>
    <cellStyle name="40% - Ênfase4 11 3 3 2" xfId="25486" xr:uid="{5AF01D86-A716-48EC-AF58-62B1692F817E}"/>
    <cellStyle name="40% - Ênfase4 11 3 3 3" xfId="25487" xr:uid="{3A679E7B-286A-4D77-BAA8-DDCBACCEDDEA}"/>
    <cellStyle name="40% - Ênfase4 11 3 3 4" xfId="25490" xr:uid="{6FE35C71-097B-4108-B7BB-DA91E4B302AB}"/>
    <cellStyle name="40% - Ênfase4 11 3 4" xfId="24063" xr:uid="{96C870EC-B299-4A56-812A-4408E650993A}"/>
    <cellStyle name="40% - Ênfase4 11 3 4 2" xfId="25491" xr:uid="{D366FFE8-B776-4AB0-BBBA-9E782B50EC28}"/>
    <cellStyle name="40% - Ênfase4 11 3 4 3" xfId="25492" xr:uid="{B46E2C43-0F84-4A32-B447-0BF7DBB57DBA}"/>
    <cellStyle name="40% - Ênfase4 11 3 4 4" xfId="25493" xr:uid="{4EB82E63-8855-4736-B24B-C12B6CCFF717}"/>
    <cellStyle name="40% - Ênfase4 11 3 5" xfId="25494" xr:uid="{8B68ED23-194A-445E-9BA8-4EEE4AE11F22}"/>
    <cellStyle name="40% - Ênfase4 11 3 6" xfId="25495" xr:uid="{04FE2215-3A7F-4F47-8C1C-EEE2286B8138}"/>
    <cellStyle name="40% - Ênfase4 11 3 7" xfId="25497" xr:uid="{FE3484C4-06EC-4C4D-9D12-8C5383ED234F}"/>
    <cellStyle name="40% - Ênfase4 11 4" xfId="6535" xr:uid="{CF79E2CC-92E5-41AB-998A-C5133156B647}"/>
    <cellStyle name="40% - Ênfase4 11 4 2" xfId="13214" xr:uid="{93CD2ED3-DC04-4E0F-A9B8-305E1CC1C1C1}"/>
    <cellStyle name="40% - Ênfase4 11 4 2 2" xfId="25498" xr:uid="{18368CBF-B975-49EB-A534-C56A14600B05}"/>
    <cellStyle name="40% - Ênfase4 11 4 2 3" xfId="25499" xr:uid="{34491284-9D68-4FBA-8718-F959F6E7CF48}"/>
    <cellStyle name="40% - Ênfase4 11 4 3" xfId="21704" xr:uid="{795CB4AB-E5E7-4F0C-A1ED-7673117E4527}"/>
    <cellStyle name="40% - Ênfase4 11 4 3 2" xfId="25500" xr:uid="{836627B2-AA7B-4553-B024-E07A6BDB0FBE}"/>
    <cellStyle name="40% - Ênfase4 11 4 3 3" xfId="25502" xr:uid="{43FCB9A0-C4E2-4D86-A30F-28ECB650E281}"/>
    <cellStyle name="40% - Ênfase4 11 4 4" xfId="21708" xr:uid="{095CD00C-9A4D-4F28-8698-FF78C03014F0}"/>
    <cellStyle name="40% - Ênfase4 11 4 4 2" xfId="15995" xr:uid="{D970DDCD-484A-467B-BCE0-4653764096EE}"/>
    <cellStyle name="40% - Ênfase4 11 4 4 3" xfId="16003" xr:uid="{23AFE8EF-E889-4F13-A7E1-B8D8242F4083}"/>
    <cellStyle name="40% - Ênfase4 11 4 5" xfId="10380" xr:uid="{9935A502-3E58-4B42-BE96-5DF3486D9D9A}"/>
    <cellStyle name="40% - Ênfase4 11 4 6" xfId="8435" xr:uid="{EF451B26-E397-42CC-BCE9-0BF441FCFE87}"/>
    <cellStyle name="40% - Ênfase4 11 4 7" xfId="8445" xr:uid="{9A8F1ED6-67AD-4638-B643-6CE475F5BDA0}"/>
    <cellStyle name="40% - Ênfase4 11 5" xfId="6546" xr:uid="{41F84E66-F4A4-4BC4-B457-C10A0658C1F9}"/>
    <cellStyle name="40% - Ênfase4 11 5 2" xfId="25503" xr:uid="{ED2DB729-BA60-4E54-814E-E67B66B2BACD}"/>
    <cellStyle name="40% - Ênfase4 11 5 2 2" xfId="25505" xr:uid="{DCA15868-BDCF-4A76-B6E4-614C2940B528}"/>
    <cellStyle name="40% - Ênfase4 11 5 2 3" xfId="25506" xr:uid="{AC8BEA2A-944D-4467-9E86-8136FA96515A}"/>
    <cellStyle name="40% - Ênfase4 11 5 3" xfId="21714" xr:uid="{06625D55-49C6-48CD-A01C-18FC7D6ED55D}"/>
    <cellStyle name="40% - Ênfase4 11 5 4" xfId="21717" xr:uid="{D12990AF-47C0-4550-8E54-C238EEFA2630}"/>
    <cellStyle name="40% - Ênfase4 11 5 5" xfId="25507" xr:uid="{B4B44DBB-7EC8-4449-ACBA-5BEAA2178D14}"/>
    <cellStyle name="40% - Ênfase4 11 6" xfId="6412" xr:uid="{B0B7698D-3E06-4CED-8195-827426238FFA}"/>
    <cellStyle name="40% - Ênfase4 11 6 2" xfId="25509" xr:uid="{010CAB7B-8A9B-4DBA-AD3F-7025A329E38B}"/>
    <cellStyle name="40% - Ênfase4 11 6 2 2" xfId="25510" xr:uid="{F0CF336A-A4F7-4B43-B943-22C4AE36754F}"/>
    <cellStyle name="40% - Ênfase4 11 6 2 3" xfId="25511" xr:uid="{8608ACFC-FF9F-4A7C-91E6-CFF8C445C67B}"/>
    <cellStyle name="40% - Ênfase4 11 6 3" xfId="21722" xr:uid="{3B4B5230-5559-4F07-B87A-9560B23D4A23}"/>
    <cellStyle name="40% - Ênfase4 11 6 4" xfId="21725" xr:uid="{A75D7C3D-9620-48E2-BF14-E08498BABBEE}"/>
    <cellStyle name="40% - Ênfase4 11 6 5" xfId="25512" xr:uid="{022046E7-F354-4CB9-915F-2236E5B2E76E}"/>
    <cellStyle name="40% - Ênfase4 11 7" xfId="13219" xr:uid="{416EB19A-3842-48DA-8945-ABD9C246E320}"/>
    <cellStyle name="40% - Ênfase4 11 7 2" xfId="23627" xr:uid="{39CA33D1-064D-446F-BF7C-C13908651160}"/>
    <cellStyle name="40% - Ênfase4 11 8" xfId="23241" xr:uid="{51E7D95B-6601-4594-815D-B1E2FDFB702A}"/>
    <cellStyle name="40% - Ênfase4 11 8 2" xfId="23634" xr:uid="{766C92C1-61DB-448B-8FE7-C3CCB4ED5EBF}"/>
    <cellStyle name="40% - Ênfase4 11 9" xfId="21397" xr:uid="{7E490064-AD36-40DF-802D-47B54DB0F6BA}"/>
    <cellStyle name="40% - Ênfase4 11 9 2" xfId="21402" xr:uid="{D2EF5265-DC9A-4363-A4B9-49FE8852BF88}"/>
    <cellStyle name="40% - Ênfase4 11 9 2 2" xfId="25515" xr:uid="{507E3787-E133-46E3-B02E-D2F29977E94F}"/>
    <cellStyle name="40% - Ênfase4 11 9 2 3" xfId="25518" xr:uid="{D54FB83D-AC2A-443A-8F47-FAB60C9046C9}"/>
    <cellStyle name="40% - Ênfase4 11 9 3" xfId="21407" xr:uid="{9C6687A0-3040-486E-BCFA-38942071DB70}"/>
    <cellStyle name="40% - Ênfase4 11 9 4" xfId="21414" xr:uid="{D0D7449A-FCF4-4445-AFC9-591371C698D5}"/>
    <cellStyle name="40% - Ênfase4 11 9 5" xfId="25522" xr:uid="{4471C598-9450-4AFB-868E-6C4D2FFFAE07}"/>
    <cellStyle name="40% - Ênfase4 110" xfId="25435" xr:uid="{5E558C67-CA43-4307-9997-3DF2F4CDB4BE}"/>
    <cellStyle name="40% - Ênfase4 111" xfId="8645" xr:uid="{DE9E1D66-2C44-4E54-9D0E-1262B696239F}"/>
    <cellStyle name="40% - Ênfase4 112" xfId="18929" xr:uid="{57BAE59B-D58D-42E5-9DAA-924DC0DEC7F5}"/>
    <cellStyle name="40% - Ênfase4 113" xfId="18933" xr:uid="{94F90066-5924-4E06-B5B4-1CEA2ACBC2AB}"/>
    <cellStyle name="40% - Ênfase4 114" xfId="23468" xr:uid="{490EA90D-27E4-4676-8FE1-2DAFDCC24D70}"/>
    <cellStyle name="40% - Ênfase4 115" xfId="20211" xr:uid="{CF2ACA00-3CA1-4544-91DF-534EC32CFEC2}"/>
    <cellStyle name="40% - Ênfase4 116" xfId="20226" xr:uid="{2D457969-825E-4380-B3FF-EBD1CBB0033E}"/>
    <cellStyle name="40% - Ênfase4 117" xfId="20233" xr:uid="{03C11036-69B9-4D86-BF52-2A4842FB7842}"/>
    <cellStyle name="40% - Ênfase4 118" xfId="20241" xr:uid="{5D73CC75-28E9-42C8-BB0B-1F6677D058B2}"/>
    <cellStyle name="40% - Ênfase4 119" xfId="23477" xr:uid="{1C3367D0-7EFF-43AE-8313-E3C889671890}"/>
    <cellStyle name="40% - Ênfase4 12" xfId="13222" xr:uid="{0CB47505-CCD1-45A3-9BEA-D3401047251F}"/>
    <cellStyle name="40% - Ênfase4 12 10" xfId="25524" xr:uid="{3D1DC489-09E3-40C5-92E6-27CE5084AFAC}"/>
    <cellStyle name="40% - Ênfase4 12 10 2" xfId="24940" xr:uid="{90E36100-2405-423A-A1BC-580BDFAE31C2}"/>
    <cellStyle name="40% - Ênfase4 12 10 3" xfId="24953" xr:uid="{7B9418A3-7C22-439E-B29F-9FA816AEB2C9}"/>
    <cellStyle name="40% - Ênfase4 12 10 4" xfId="18251" xr:uid="{AB75C617-2B51-46BA-B2C2-C3CD0026DADC}"/>
    <cellStyle name="40% - Ênfase4 12 11" xfId="25525" xr:uid="{A642A2FE-D344-48BE-A28E-C4A90A618D89}"/>
    <cellStyle name="40% - Ênfase4 12 11 2" xfId="25526" xr:uid="{942107FB-6C31-47FB-8651-8675223AABC0}"/>
    <cellStyle name="40% - Ênfase4 12 11 3" xfId="25527" xr:uid="{F3770831-29B3-4DC1-8B90-FB8B83085128}"/>
    <cellStyle name="40% - Ênfase4 12 11 4" xfId="25528" xr:uid="{167D664C-3775-470D-99A2-13ADC71864C8}"/>
    <cellStyle name="40% - Ênfase4 12 12" xfId="25529" xr:uid="{72DC62F7-187A-4CC4-AB07-7547534DE4C4}"/>
    <cellStyle name="40% - Ênfase4 12 12 2" xfId="25530" xr:uid="{2660964F-0A26-4007-9310-F4F8C9612970}"/>
    <cellStyle name="40% - Ênfase4 12 12 3" xfId="25532" xr:uid="{FFDA8131-920B-4A65-8AD2-8307C86F0820}"/>
    <cellStyle name="40% - Ênfase4 12 12 4" xfId="25534" xr:uid="{48BEE50E-9A47-4B8C-BB60-A8AD15EC8BDD}"/>
    <cellStyle name="40% - Ênfase4 12 13" xfId="25535" xr:uid="{5824AAAA-A4D5-4345-9BAC-98FF7727454B}"/>
    <cellStyle name="40% - Ênfase4 12 13 2" xfId="25538" xr:uid="{2C3A8E90-8E38-42C9-B201-C5F45D09D381}"/>
    <cellStyle name="40% - Ênfase4 12 13 3" xfId="25540" xr:uid="{F7F7D4BD-4061-4AA6-9F72-26CE0DD52383}"/>
    <cellStyle name="40% - Ênfase4 12 13 4" xfId="25541" xr:uid="{A4E6EDBE-771D-41E1-8179-BE6F226BAC39}"/>
    <cellStyle name="40% - Ênfase4 12 14" xfId="25544" xr:uid="{7398A377-4B41-4C2C-87E4-59C3ACB8DCE3}"/>
    <cellStyle name="40% - Ênfase4 12 14 2" xfId="25545" xr:uid="{418FF5AD-FC1B-41D9-9FB7-DB7A76435C4C}"/>
    <cellStyle name="40% - Ênfase4 12 15" xfId="25549" xr:uid="{7C06FAAB-DFD3-42BA-8BC2-50FAF26A547F}"/>
    <cellStyle name="40% - Ênfase4 12 15 2" xfId="25088" xr:uid="{79426050-0918-49AB-8011-032588732335}"/>
    <cellStyle name="40% - Ênfase4 12 16" xfId="25550" xr:uid="{C3B5291D-A998-4E3B-B05A-280FD7CB10D8}"/>
    <cellStyle name="40% - Ênfase4 12 17" xfId="25551" xr:uid="{8F15AD8F-A641-40AC-8CAB-BE8946FE3150}"/>
    <cellStyle name="40% - Ênfase4 12 18" xfId="25559" xr:uid="{B9A58FF8-2E87-4A5A-9EFA-6BA0DB02897E}"/>
    <cellStyle name="40% - Ênfase4 12 19" xfId="25563" xr:uid="{CF5C79FD-CAD0-4D46-A15C-1A8DA7D56F04}"/>
    <cellStyle name="40% - Ênfase4 12 2" xfId="13225" xr:uid="{7DE95ED8-1310-4599-9CB2-38C9909F0D39}"/>
    <cellStyle name="40% - Ênfase4 12 2 2" xfId="22405" xr:uid="{05666E8E-A235-4B55-A326-069D5224A8F6}"/>
    <cellStyle name="40% - Ênfase4 12 2 2 2" xfId="10523" xr:uid="{A408A568-40FC-4184-BA51-B1E1459F67BD}"/>
    <cellStyle name="40% - Ênfase4 12 2 2 3" xfId="10531" xr:uid="{C72724E2-C877-45DB-A466-2BDD39F002C6}"/>
    <cellStyle name="40% - Ênfase4 12 2 2 4" xfId="10537" xr:uid="{B5026C50-5F90-4026-AE63-3F2DDD0CED0B}"/>
    <cellStyle name="40% - Ênfase4 12 2 3" xfId="25566" xr:uid="{7DE11615-06E2-4D90-B364-2EBBBD6FE5CD}"/>
    <cellStyle name="40% - Ênfase4 12 2 3 2" xfId="25568" xr:uid="{E0449F20-257B-469B-8F2A-6E8CFB02EFFB}"/>
    <cellStyle name="40% - Ênfase4 12 2 4" xfId="25569" xr:uid="{A2DB95BC-13B6-4815-8A6D-1D13753FF74C}"/>
    <cellStyle name="40% - Ênfase4 12 2 4 2" xfId="25570" xr:uid="{D3C9E90F-B4D3-4DA1-A8DE-DCD1B7B66F11}"/>
    <cellStyle name="40% - Ênfase4 12 2 5" xfId="25571" xr:uid="{83B49DBB-121E-4C8E-A298-EA0BBFBF064E}"/>
    <cellStyle name="40% - Ênfase4 12 2 6" xfId="25572" xr:uid="{BB4FD256-5501-45FC-8418-ED56B2A3C622}"/>
    <cellStyle name="40% - Ênfase4 12 2 7" xfId="25576" xr:uid="{57DEA7BD-5377-4E16-9BE9-72F1BFED626C}"/>
    <cellStyle name="40% - Ênfase4 12 20" xfId="25548" xr:uid="{C7DBFC0E-F871-4E4F-A913-C72C7AFA2F0B}"/>
    <cellStyle name="40% - Ênfase4 12 3" xfId="4580" xr:uid="{6BC18DC7-E16F-40DB-BD94-D41A5516B4F5}"/>
    <cellStyle name="40% - Ênfase4 12 3 2" xfId="25579" xr:uid="{7818FC94-A404-4750-8850-7926D6B649EC}"/>
    <cellStyle name="40% - Ênfase4 12 3 2 2" xfId="10578" xr:uid="{562D87FD-1856-4936-9807-AAE3D761EFC4}"/>
    <cellStyle name="40% - Ênfase4 12 3 2 3" xfId="25581" xr:uid="{F9A9C982-1510-4EF1-A489-22FBCD4A74BE}"/>
    <cellStyle name="40% - Ênfase4 12 3 2 4" xfId="25584" xr:uid="{98F3FCE2-24A2-4E57-BC03-CAE52E8335F9}"/>
    <cellStyle name="40% - Ênfase4 12 3 3" xfId="25587" xr:uid="{0B73BB3E-F0EA-41D8-B1C5-9D56EF0D72EC}"/>
    <cellStyle name="40% - Ênfase4 12 3 3 2" xfId="25589" xr:uid="{6C2FF7D4-686C-47CD-B937-20DC69CB7EA7}"/>
    <cellStyle name="40% - Ênfase4 12 3 4" xfId="25590" xr:uid="{364C6736-1B28-497F-9F3A-3732E873C5A0}"/>
    <cellStyle name="40% - Ênfase4 12 3 4 2" xfId="25591" xr:uid="{2B0DFD2E-AFAD-40EF-8B51-40EE7B3ED726}"/>
    <cellStyle name="40% - Ênfase4 12 3 5" xfId="25592" xr:uid="{8E7B9820-8F7C-48B6-BE5C-5EA0A706CD8F}"/>
    <cellStyle name="40% - Ênfase4 12 3 6" xfId="25593" xr:uid="{4F9494FE-C996-474A-A870-02BC814045FC}"/>
    <cellStyle name="40% - Ênfase4 12 3 7" xfId="25595" xr:uid="{EE68F49A-93C7-4F90-BB2F-72AEDCE597A4}"/>
    <cellStyle name="40% - Ênfase4 12 4" xfId="24211" xr:uid="{A6FFE891-7326-46D9-8D00-E7E061610185}"/>
    <cellStyle name="40% - Ênfase4 12 4 2" xfId="25598" xr:uid="{5B8D3B2A-1734-45EB-BF5A-2BFCE04D3AA5}"/>
    <cellStyle name="40% - Ênfase4 12 5" xfId="25603" xr:uid="{E5B845D9-84B1-47E8-9D8D-920ADBD0792B}"/>
    <cellStyle name="40% - Ênfase4 12 5 2" xfId="25607" xr:uid="{36F8BA27-EA4E-4867-93D1-E4E556142A53}"/>
    <cellStyle name="40% - Ênfase4 12 6" xfId="25610" xr:uid="{235F21DA-E272-46A5-8E36-82806DFF769D}"/>
    <cellStyle name="40% - Ênfase4 12 6 2" xfId="11718" xr:uid="{FD7ADC33-DAE4-4C6B-82C3-F95F17B04582}"/>
    <cellStyle name="40% - Ênfase4 12 6 2 2" xfId="11724" xr:uid="{ADA33FD5-7747-48DB-BD56-0FBAAB97FC5A}"/>
    <cellStyle name="40% - Ênfase4 12 6 2 3" xfId="11732" xr:uid="{C1D9EF64-B453-46D0-A837-1B2A1FEC11E6}"/>
    <cellStyle name="40% - Ênfase4 12 6 3" xfId="11753" xr:uid="{04F718EF-9421-4A59-AAA9-F9A0C183DE02}"/>
    <cellStyle name="40% - Ênfase4 12 6 4" xfId="11768" xr:uid="{1E9D54C4-FA16-45F4-952C-148B101865ED}"/>
    <cellStyle name="40% - Ênfase4 12 6 5" xfId="11790" xr:uid="{1DE74FB6-5E0B-4DC0-9FB7-69923713FC91}"/>
    <cellStyle name="40% - Ênfase4 12 7" xfId="23309" xr:uid="{6AF02581-65AC-428E-B179-F8806A7489BB}"/>
    <cellStyle name="40% - Ênfase4 12 7 2" xfId="23639" xr:uid="{2D5FA634-436B-4C17-9B89-02AAC1376D9D}"/>
    <cellStyle name="40% - Ênfase4 12 7 2 2" xfId="25613" xr:uid="{DFFE8130-C4DC-47EB-9B9D-F939D913776A}"/>
    <cellStyle name="40% - Ênfase4 12 7 2 3" xfId="25619" xr:uid="{6A5CE853-D180-4597-8F00-5F6B9E3C0A07}"/>
    <cellStyle name="40% - Ênfase4 12 7 3" xfId="23647" xr:uid="{E9E9C542-3916-4EF8-9C8D-FE42D82AE687}"/>
    <cellStyle name="40% - Ênfase4 12 7 4" xfId="25621" xr:uid="{2CB20F66-9900-4039-A329-30BBC544EA6D}"/>
    <cellStyle name="40% - Ênfase4 12 7 5" xfId="25626" xr:uid="{F4B353CB-4DE1-4999-87CF-55A4D0019524}"/>
    <cellStyle name="40% - Ênfase4 12 8" xfId="23653" xr:uid="{1B4002D4-064A-41D4-B3B3-4FC7EB559315}"/>
    <cellStyle name="40% - Ênfase4 12 8 2" xfId="25630" xr:uid="{7F98EAB1-162D-4D9D-95EC-ECC47B3B138F}"/>
    <cellStyle name="40% - Ênfase4 12 8 2 2" xfId="25632" xr:uid="{C5872C4F-A02B-44D4-8C4D-4AEDC968711D}"/>
    <cellStyle name="40% - Ênfase4 12 8 2 3" xfId="25635" xr:uid="{2DEEB1AA-08C6-4E41-A255-3DB54B04FF03}"/>
    <cellStyle name="40% - Ênfase4 12 8 3" xfId="25637" xr:uid="{48E194A2-97CA-41AE-9458-A2F16B871F1B}"/>
    <cellStyle name="40% - Ênfase4 12 8 4" xfId="25640" xr:uid="{1B1B8C2A-26BA-445D-A0D8-753EEBEFF5CB}"/>
    <cellStyle name="40% - Ênfase4 12 8 5" xfId="25646" xr:uid="{9D799FAC-B400-4DC9-BFE0-55B68BE645E8}"/>
    <cellStyle name="40% - Ênfase4 12 9" xfId="21437" xr:uid="{26949831-7571-448D-985E-FC780C304507}"/>
    <cellStyle name="40% - Ênfase4 12 9 2" xfId="21443" xr:uid="{2BAC3C8A-D074-448B-B9A7-3CC39D13C523}"/>
    <cellStyle name="40% - Ênfase4 12 9 3" xfId="21448" xr:uid="{B0ECAA1E-B661-43E1-ACDE-AD8CF41C52E3}"/>
    <cellStyle name="40% - Ênfase4 12 9 4" xfId="21451" xr:uid="{84A32FF1-32B8-45AB-9C66-D09A613D39C9}"/>
    <cellStyle name="40% - Ênfase4 120" xfId="20210" xr:uid="{04187210-4357-46B3-871B-7E8E8E7F78E4}"/>
    <cellStyle name="40% - Ênfase4 121" xfId="20225" xr:uid="{413800DE-9569-4C78-9058-70DE8BA34D63}"/>
    <cellStyle name="40% - Ênfase4 122" xfId="20232" xr:uid="{943ECE33-DDD2-4211-A861-864D40E469FC}"/>
    <cellStyle name="40% - Ênfase4 123" xfId="20240" xr:uid="{28F01851-504C-4554-82A8-D26272649C17}"/>
    <cellStyle name="40% - Ênfase4 124" xfId="23476" xr:uid="{B3A0E241-A572-480A-BB6B-3116FC7C7EEB}"/>
    <cellStyle name="40% - Ênfase4 125" xfId="23482" xr:uid="{395A4CB2-2FFD-4175-990D-6854D262FC4C}"/>
    <cellStyle name="40% - Ênfase4 126" xfId="25649" xr:uid="{8FDC97DC-2E07-4CC8-9366-1C4808912797}"/>
    <cellStyle name="40% - Ênfase4 127" xfId="25653" xr:uid="{C49E4F91-3F17-4109-A049-198AAC945EF0}"/>
    <cellStyle name="40% - Ênfase4 128" xfId="18094" xr:uid="{44D2D4DC-0BD0-4F7C-8668-187572BC48CA}"/>
    <cellStyle name="40% - Ênfase4 129" xfId="18097" xr:uid="{D64097E1-9556-4F41-88CA-4DCED3E8FA47}"/>
    <cellStyle name="40% - Ênfase4 13" xfId="13228" xr:uid="{FBAF7AF9-F28F-4C60-8CA0-E8FCD9B8BB4E}"/>
    <cellStyle name="40% - Ênfase4 13 10" xfId="25655" xr:uid="{10911BD6-095A-45CB-940B-08D57A972C1F}"/>
    <cellStyle name="40% - Ênfase4 13 10 2" xfId="25660" xr:uid="{7D0A0D76-ADD1-4160-AF0B-0A93073EA18F}"/>
    <cellStyle name="40% - Ênfase4 13 10 3" xfId="25663" xr:uid="{00FEA71B-404D-4468-B2B7-994EA821A3F7}"/>
    <cellStyle name="40% - Ênfase4 13 10 4" xfId="18424" xr:uid="{05CF7B38-5948-4DD4-B654-C67EDCBD31A6}"/>
    <cellStyle name="40% - Ênfase4 13 11" xfId="25665" xr:uid="{52701BF0-0F96-48D5-9C37-2FF93489F2CB}"/>
    <cellStyle name="40% - Ênfase4 13 11 2" xfId="4756" xr:uid="{16E44096-0F37-4D83-9E96-E29F85D1D674}"/>
    <cellStyle name="40% - Ênfase4 13 11 3" xfId="4769" xr:uid="{2D966FFE-DC2D-4AFE-BE93-3889BCB61759}"/>
    <cellStyle name="40% - Ênfase4 13 11 4" xfId="6204" xr:uid="{FCAB2AD4-0A6D-4371-B417-30C18BF2061D}"/>
    <cellStyle name="40% - Ênfase4 13 12" xfId="21347" xr:uid="{D00F6039-B45C-42EC-923D-BD14DECD2648}"/>
    <cellStyle name="40% - Ênfase4 13 12 2" xfId="25667" xr:uid="{8D050D77-B9F2-460D-9489-7FA531C0815E}"/>
    <cellStyle name="40% - Ênfase4 13 12 3" xfId="7564" xr:uid="{A5522D6B-29C8-4EBD-9B3F-04571539A612}"/>
    <cellStyle name="40% - Ênfase4 13 12 4" xfId="7572" xr:uid="{42A11DBF-0CB8-44B2-9D18-164D608E9145}"/>
    <cellStyle name="40% - Ênfase4 13 13" xfId="21352" xr:uid="{E08E2AE7-E241-4AF0-AF4C-698A2163919D}"/>
    <cellStyle name="40% - Ênfase4 13 13 2" xfId="25668" xr:uid="{3144C2B4-9CC9-4D5A-8B2E-531E3C1BEE2C}"/>
    <cellStyle name="40% - Ênfase4 13 13 3" xfId="25669" xr:uid="{A11977A9-2E7E-4ED1-A757-57789BDF0524}"/>
    <cellStyle name="40% - Ênfase4 13 13 4" xfId="2917" xr:uid="{39634843-6BE4-4E46-AFC5-C9B063CEE20F}"/>
    <cellStyle name="40% - Ênfase4 13 14" xfId="21356" xr:uid="{14A2E5A6-3B08-4DD1-BFD2-89A2CA48AD4E}"/>
    <cellStyle name="40% - Ênfase4 13 14 2" xfId="3897" xr:uid="{94505064-74DC-4405-9808-533067B32024}"/>
    <cellStyle name="40% - Ênfase4 13 15" xfId="3922" xr:uid="{58770F38-1CFF-41CF-97E0-26CC87984A44}"/>
    <cellStyle name="40% - Ênfase4 13 15 2" xfId="5746" xr:uid="{519B51A1-32E7-4751-A381-45A9651F454E}"/>
    <cellStyle name="40% - Ênfase4 13 16" xfId="25670" xr:uid="{C0C198B7-473F-4F0D-A669-66F21D269041}"/>
    <cellStyle name="40% - Ênfase4 13 17" xfId="19134" xr:uid="{E7CC3636-73BC-49CD-98A2-4AD153BF4F39}"/>
    <cellStyle name="40% - Ênfase4 13 18" xfId="25671" xr:uid="{37112593-8B52-42E0-A8FE-1D6001FCA753}"/>
    <cellStyle name="40% - Ênfase4 13 19" xfId="25675" xr:uid="{923EDC1A-AF85-4CAA-AC5B-C1F5D007E787}"/>
    <cellStyle name="40% - Ênfase4 13 2" xfId="13231" xr:uid="{3A99C8FA-F2B6-4797-863E-FB4CEC5D7167}"/>
    <cellStyle name="40% - Ênfase4 13 2 2" xfId="25677" xr:uid="{7823F0F6-1D74-45BB-872E-5EB65A346F78}"/>
    <cellStyle name="40% - Ênfase4 13 2 2 2" xfId="10989" xr:uid="{25181C18-1F52-49BD-825A-788600E137E3}"/>
    <cellStyle name="40% - Ênfase4 13 2 2 3" xfId="11002" xr:uid="{5C659941-69D5-42FD-861C-40BD069FC0E4}"/>
    <cellStyle name="40% - Ênfase4 13 2 2 4" xfId="11012" xr:uid="{73D263D4-E94F-449D-BDFB-5CEC1022DB6E}"/>
    <cellStyle name="40% - Ênfase4 13 2 3" xfId="25679" xr:uid="{80E48786-4A23-49F9-A982-ADCE312CD94C}"/>
    <cellStyle name="40% - Ênfase4 13 2 3 2" xfId="3068" xr:uid="{FFEDA599-B957-45D8-A3AC-14B6C8758F38}"/>
    <cellStyle name="40% - Ênfase4 13 2 4" xfId="25680" xr:uid="{B299C4D5-37AB-4C91-8699-0D19C84D9B48}"/>
    <cellStyle name="40% - Ênfase4 13 2 4 2" xfId="25681" xr:uid="{5BF7EB97-7100-4122-870D-64F774C2B4C7}"/>
    <cellStyle name="40% - Ênfase4 13 2 5" xfId="25682" xr:uid="{6A6D7C4B-25EF-402A-95E5-8A115B0116D0}"/>
    <cellStyle name="40% - Ênfase4 13 2 6" xfId="25683" xr:uid="{4763D973-16B3-4B4C-999B-928D0B827DEA}"/>
    <cellStyle name="40% - Ênfase4 13 2 7" xfId="25687" xr:uid="{E90B1E88-778C-4806-B39B-EA02DF6704F9}"/>
    <cellStyle name="40% - Ênfase4 13 20" xfId="3923" xr:uid="{9935E1D7-DD09-4D03-B04F-785D63944F2A}"/>
    <cellStyle name="40% - Ênfase4 13 3" xfId="13664" xr:uid="{A13F807F-9648-4125-9AE7-470C4447F5BC}"/>
    <cellStyle name="40% - Ênfase4 13 3 2" xfId="25689" xr:uid="{3D6A2F31-1702-4790-9BE2-772AAF221A9F}"/>
    <cellStyle name="40% - Ênfase4 13 3 2 2" xfId="11063" xr:uid="{291D5BE9-1A94-4950-854E-98F198CD592A}"/>
    <cellStyle name="40% - Ênfase4 13 3 2 3" xfId="11073" xr:uid="{23F7B326-8B20-43E3-BE92-1CEF4CEC3C35}"/>
    <cellStyle name="40% - Ênfase4 13 3 2 4" xfId="12821" xr:uid="{41BAD8E8-8AB8-4CC0-B1FD-43D3D93A9FA6}"/>
    <cellStyle name="40% - Ênfase4 13 3 3" xfId="25693" xr:uid="{6F22EB50-C0BB-40EC-8C5F-50B98851E312}"/>
    <cellStyle name="40% - Ênfase4 13 3 3 2" xfId="5160" xr:uid="{97FDE153-A262-4D0A-940E-B33B582B17E4}"/>
    <cellStyle name="40% - Ênfase4 13 3 4" xfId="25699" xr:uid="{AA71BD10-3DD1-44E8-9F0A-0A1D7E828475}"/>
    <cellStyle name="40% - Ênfase4 13 3 4 2" xfId="25707" xr:uid="{24E88DB2-B92A-4ADF-A46C-A70B9C9AFF22}"/>
    <cellStyle name="40% - Ênfase4 13 3 5" xfId="25713" xr:uid="{F3478EE3-A811-47DA-82C5-8202060CEC44}"/>
    <cellStyle name="40% - Ênfase4 13 3 6" xfId="25720" xr:uid="{F3335657-E448-4B60-8AF9-89000A62A452}"/>
    <cellStyle name="40% - Ênfase4 13 3 7" xfId="25727" xr:uid="{7071F82C-06C1-4AB9-A49F-6DE6D23461CC}"/>
    <cellStyle name="40% - Ênfase4 13 4" xfId="25731" xr:uid="{63C9882C-AFA6-410B-9CED-F576FD306AFB}"/>
    <cellStyle name="40% - Ênfase4 13 4 2" xfId="25734" xr:uid="{1103FDB1-F157-403E-857F-C8719EDAED87}"/>
    <cellStyle name="40% - Ênfase4 13 5" xfId="25739" xr:uid="{B2FC3939-B4C2-4556-9323-DBAAD2941E57}"/>
    <cellStyle name="40% - Ênfase4 13 5 2" xfId="25743" xr:uid="{159C39D4-FD6A-40FD-9363-C0AC38E2B739}"/>
    <cellStyle name="40% - Ênfase4 13 6" xfId="25744" xr:uid="{88944880-41B0-4DEB-A742-61415369D319}"/>
    <cellStyle name="40% - Ênfase4 13 6 2" xfId="25745" xr:uid="{4E1BB203-65DA-4F41-817E-78BA8B1593FA}"/>
    <cellStyle name="40% - Ênfase4 13 6 2 2" xfId="25746" xr:uid="{65BBFDB7-E2E3-4ABD-88EA-8C10487376B9}"/>
    <cellStyle name="40% - Ênfase4 13 6 2 3" xfId="25747" xr:uid="{90D88D0B-1E09-46DC-9671-2BAEADC55FB9}"/>
    <cellStyle name="40% - Ênfase4 13 6 3" xfId="25748" xr:uid="{7D4A9DAB-B732-438A-8547-CF2D864740B6}"/>
    <cellStyle name="40% - Ênfase4 13 6 4" xfId="25750" xr:uid="{A3188075-F403-4A6A-9A0F-35A2970636BE}"/>
    <cellStyle name="40% - Ênfase4 13 6 5" xfId="25753" xr:uid="{516B5912-69D0-4A95-BA38-A0DDADFD840B}"/>
    <cellStyle name="40% - Ênfase4 13 7" xfId="23655" xr:uid="{B318DEDE-42F1-4EDA-A7D6-662122113D91}"/>
    <cellStyle name="40% - Ênfase4 13 7 2" xfId="16296" xr:uid="{BF3BD9B2-72CD-410A-A668-47141879FF6C}"/>
    <cellStyle name="40% - Ênfase4 13 7 2 2" xfId="13452" xr:uid="{DD3B1FE6-6784-4C91-9219-D7F2FC3DAF64}"/>
    <cellStyle name="40% - Ênfase4 13 7 2 3" xfId="13459" xr:uid="{1773E8B1-159F-43AA-9E24-C812DF27E034}"/>
    <cellStyle name="40% - Ênfase4 13 7 3" xfId="16303" xr:uid="{7E6E41D3-0E11-4BEB-BA02-E0D6693A54A2}"/>
    <cellStyle name="40% - Ênfase4 13 7 4" xfId="16310" xr:uid="{E7B52B76-8AEF-44F1-B97E-C0B37AE29E8E}"/>
    <cellStyle name="40% - Ênfase4 13 7 5" xfId="25757" xr:uid="{D6A1FCD7-DB45-4E9C-9618-DA32ED84E3DF}"/>
    <cellStyle name="40% - Ênfase4 13 8" xfId="23658" xr:uid="{1BDE7FDF-0086-4B9C-8B1C-DDE92CB66FCC}"/>
    <cellStyle name="40% - Ênfase4 13 8 2" xfId="11175" xr:uid="{F564206E-C3D8-4491-9A8C-9A4768202B84}"/>
    <cellStyle name="40% - Ênfase4 13 8 2 2" xfId="17897" xr:uid="{DAC7FF24-D260-4DA2-A132-9023814680B5}"/>
    <cellStyle name="40% - Ênfase4 13 8 2 3" xfId="17908" xr:uid="{A5E43245-A5E0-4DD2-876A-A84D0793C40C}"/>
    <cellStyle name="40% - Ênfase4 13 8 3" xfId="11186" xr:uid="{849FEF15-2DF2-466F-988E-4D87A39B5B47}"/>
    <cellStyle name="40% - Ênfase4 13 8 4" xfId="11196" xr:uid="{A81305DA-F591-407E-81AB-E941FFAAAB89}"/>
    <cellStyle name="40% - Ênfase4 13 8 5" xfId="25758" xr:uid="{D90612AC-471A-423A-8964-C5B6B36D9043}"/>
    <cellStyle name="40% - Ênfase4 13 9" xfId="21469" xr:uid="{5C5D6631-7CEC-4483-A2DC-5718407C112C}"/>
    <cellStyle name="40% - Ênfase4 13 9 2" xfId="16329" xr:uid="{390C609C-A98C-4E52-8305-65FB8FD0CA8E}"/>
    <cellStyle name="40% - Ênfase4 13 9 3" xfId="16339" xr:uid="{56FA64A7-8C54-461A-8A72-6AFC09511DB9}"/>
    <cellStyle name="40% - Ênfase4 13 9 4" xfId="25762" xr:uid="{8A234627-C638-42CB-BE0A-33C88F332D94}"/>
    <cellStyle name="40% - Ênfase4 130" xfId="23481" xr:uid="{34FB1BFE-975D-44F2-A4F2-B18C344A50ED}"/>
    <cellStyle name="40% - Ênfase4 131" xfId="25648" xr:uid="{236721E0-1AF6-4B0C-8F2C-7E2EA9884905}"/>
    <cellStyle name="40% - Ênfase4 132" xfId="25652" xr:uid="{E6BA7567-02A2-411D-B505-239389699DA1}"/>
    <cellStyle name="40% - Ênfase4 133" xfId="18093" xr:uid="{558577C2-1152-4959-A327-0D8A1F9EAEA5}"/>
    <cellStyle name="40% - Ênfase4 134" xfId="18096" xr:uid="{0680A1A9-D70E-464B-BCA6-57222F98BEB2}"/>
    <cellStyle name="40% - Ênfase4 135" xfId="18101" xr:uid="{9F4BD52E-70C4-48F7-98E2-A5260A9BCDD1}"/>
    <cellStyle name="40% - Ênfase4 135 2" xfId="18449" xr:uid="{68545797-943F-457B-BE85-1325B008CC86}"/>
    <cellStyle name="40% - Ênfase4 135 2 2" xfId="25766" xr:uid="{DDF40F9B-E80C-4918-960B-0CC45B582F59}"/>
    <cellStyle name="40% - Ênfase4 135 2 3" xfId="25767" xr:uid="{F948DDCF-068D-4248-91E0-2CFEE85570B8}"/>
    <cellStyle name="40% - Ênfase4 135 3" xfId="18452" xr:uid="{779E7391-25F0-47B8-8AB8-4C26B7137E54}"/>
    <cellStyle name="40% - Ênfase4 135 4" xfId="25242" xr:uid="{D11733C9-45E2-4391-B9DC-2C3A52AE5F7B}"/>
    <cellStyle name="40% - Ênfase4 135 5" xfId="25770" xr:uid="{55C538D5-9863-4263-8850-11B5080ACF23}"/>
    <cellStyle name="40% - Ênfase4 136" xfId="18456" xr:uid="{13CB013B-61FB-47DC-B580-89ADAA4AFB2E}"/>
    <cellStyle name="40% - Ênfase4 136 2" xfId="18459" xr:uid="{EE093FCE-4823-4420-979E-3E1A9FCB7569}"/>
    <cellStyle name="40% - Ênfase4 136 2 2" xfId="25772" xr:uid="{E0591A3E-0FB1-446E-B929-F76B5AC540D5}"/>
    <cellStyle name="40% - Ênfase4 136 2 3" xfId="25774" xr:uid="{A1F0D192-C1DC-4A07-868D-9017C9B583BC}"/>
    <cellStyle name="40% - Ênfase4 136 3" xfId="18462" xr:uid="{4C550556-9BB4-4DB9-9B7B-A810B481DD4B}"/>
    <cellStyle name="40% - Ênfase4 136 4" xfId="25778" xr:uid="{AA72EB05-FE55-46A9-AD97-929428B69491}"/>
    <cellStyle name="40% - Ênfase4 136 5" xfId="25779" xr:uid="{F93A2E35-5471-4EF3-9421-F1FA1C37171F}"/>
    <cellStyle name="40% - Ênfase4 137" xfId="7231" xr:uid="{18728989-EAA0-4EAE-9AC7-F97053CB3C29}"/>
    <cellStyle name="40% - Ênfase4 137 2" xfId="25782" xr:uid="{D7F7CCB3-9058-4EB0-A157-51D96754D8B1}"/>
    <cellStyle name="40% - Ênfase4 137 3" xfId="25784" xr:uid="{46A51B78-4117-49ED-8EB7-5187F7C14930}"/>
    <cellStyle name="40% - Ênfase4 137 4" xfId="25786" xr:uid="{017812E7-8F35-48C7-8C0A-5505BE665E37}"/>
    <cellStyle name="40% - Ênfase4 138" xfId="7240" xr:uid="{E69B0888-37B7-4DB0-863C-BD305DB6C647}"/>
    <cellStyle name="40% - Ênfase4 138 2" xfId="24248" xr:uid="{251EE40A-49B1-435C-B250-A86E0970E83F}"/>
    <cellStyle name="40% - Ênfase4 138 3" xfId="24254" xr:uid="{D6755B47-C1E6-4732-8C31-972D58C9927C}"/>
    <cellStyle name="40% - Ênfase4 138 4" xfId="25788" xr:uid="{B12BDA98-94F3-453B-99B6-AC718590A399}"/>
    <cellStyle name="40% - Ênfase4 139" xfId="7249" xr:uid="{C56D5D04-CD16-444A-867F-814119BBE3E1}"/>
    <cellStyle name="40% - Ênfase4 139 2" xfId="25791" xr:uid="{ED82CBD8-3486-45E3-88C9-CF44C09426AB}"/>
    <cellStyle name="40% - Ênfase4 139 3" xfId="25795" xr:uid="{AA34AA48-2448-4EE4-A32A-631A6EA9F6C4}"/>
    <cellStyle name="40% - Ênfase4 139 4" xfId="25797" xr:uid="{BEF3D228-3A61-458C-86C7-FE1C2EB11B5C}"/>
    <cellStyle name="40% - Ênfase4 14" xfId="13236" xr:uid="{368CAAE9-C8CA-4453-B81C-F9B0C51BD067}"/>
    <cellStyle name="40% - Ênfase4 14 10" xfId="25798" xr:uid="{AD6A6968-CDA6-4B8B-BB2C-D3750ED1C79D}"/>
    <cellStyle name="40% - Ênfase4 14 10 2" xfId="25801" xr:uid="{1D594CA8-DB9B-4792-AFD6-4BD1F4B3C565}"/>
    <cellStyle name="40% - Ênfase4 14 10 3" xfId="25804" xr:uid="{5BB0B47C-D527-433D-A442-EA212ABC7FB1}"/>
    <cellStyle name="40% - Ênfase4 14 10 4" xfId="14340" xr:uid="{3A60320A-9838-4E25-A4A4-A3B5309DF06D}"/>
    <cellStyle name="40% - Ênfase4 14 11" xfId="25805" xr:uid="{91142DC4-8373-4332-9884-CF5F294FF119}"/>
    <cellStyle name="40% - Ênfase4 14 11 2" xfId="19534" xr:uid="{5267187C-FF85-4497-BF4C-A9545F7A0157}"/>
    <cellStyle name="40% - Ênfase4 14 11 3" xfId="19537" xr:uid="{E2CA8242-D2C9-472F-80D9-526F098D0225}"/>
    <cellStyle name="40% - Ênfase4 14 11 4" xfId="19540" xr:uid="{B5549D72-89CB-46EA-9477-2993CD147ED3}"/>
    <cellStyle name="40% - Ênfase4 14 12" xfId="25806" xr:uid="{DB8253CC-E345-4F2F-94B0-473FCE29A50B}"/>
    <cellStyle name="40% - Ênfase4 14 12 2" xfId="25807" xr:uid="{A2E16167-2046-4192-AE08-072D1A50F9B5}"/>
    <cellStyle name="40% - Ênfase4 14 12 3" xfId="25808" xr:uid="{5670FC93-14A8-46C0-BE24-33682A35CA2D}"/>
    <cellStyle name="40% - Ênfase4 14 12 4" xfId="25809" xr:uid="{13383244-D829-4E5E-9676-6C7987598839}"/>
    <cellStyle name="40% - Ênfase4 14 13" xfId="25810" xr:uid="{F05FCD0A-B7B9-413E-B95B-6A5DA5BEF2DD}"/>
    <cellStyle name="40% - Ênfase4 14 13 2" xfId="25812" xr:uid="{3F7B8001-96E8-4C9F-9143-727283E40372}"/>
    <cellStyle name="40% - Ênfase4 14 13 3" xfId="25815" xr:uid="{96E7D436-3943-4244-88E0-D4514C0F0955}"/>
    <cellStyle name="40% - Ênfase4 14 13 4" xfId="18894" xr:uid="{9F37BC11-4376-4D51-B041-D5840D5DE17E}"/>
    <cellStyle name="40% - Ênfase4 14 14" xfId="25819" xr:uid="{47C4FAF5-A7E4-4DA5-ADB4-C367F94FA6BA}"/>
    <cellStyle name="40% - Ênfase4 14 14 2" xfId="19181" xr:uid="{CF7F2835-C536-4C67-B652-3DC6EDD0FFDD}"/>
    <cellStyle name="40% - Ênfase4 14 15" xfId="25827" xr:uid="{1496A42E-4538-4509-9E9C-2C9745BA1B44}"/>
    <cellStyle name="40% - Ênfase4 14 15 2" xfId="19774" xr:uid="{9F6E1D37-6669-47BD-8591-1DA55E3A398E}"/>
    <cellStyle name="40% - Ênfase4 14 16" xfId="25828" xr:uid="{DC86D70C-68E5-40A5-BC2D-0D6B64F94A37}"/>
    <cellStyle name="40% - Ênfase4 14 17" xfId="25829" xr:uid="{F12BFEA6-4222-4C90-AAFD-C7A0F472CF5B}"/>
    <cellStyle name="40% - Ênfase4 14 18" xfId="25832" xr:uid="{E3E7506C-A3AC-434F-8B4C-1B0A7CD031D0}"/>
    <cellStyle name="40% - Ênfase4 14 19" xfId="25836" xr:uid="{5DCF7D03-501E-4E67-B9D2-5EE6CA5DA1E2}"/>
    <cellStyle name="40% - Ênfase4 14 2" xfId="13239" xr:uid="{424B43D9-D522-484E-868C-7F27413B4BD7}"/>
    <cellStyle name="40% - Ênfase4 14 2 2" xfId="11341" xr:uid="{1A077CCD-0411-4CA1-A324-BC3F9B40870B}"/>
    <cellStyle name="40% - Ênfase4 14 2 2 2" xfId="25838" xr:uid="{41EB00A6-99F2-4318-94E0-6904B526EA99}"/>
    <cellStyle name="40% - Ênfase4 14 2 2 3" xfId="25839" xr:uid="{7B9C5583-1BB7-4A85-BF03-A0348A5EFA6D}"/>
    <cellStyle name="40% - Ênfase4 14 2 2 4" xfId="25840" xr:uid="{62A1EF69-685F-4EF5-8543-2905D65DDEC9}"/>
    <cellStyle name="40% - Ênfase4 14 2 3" xfId="11354" xr:uid="{7DB134F9-5090-46F6-B238-135210238176}"/>
    <cellStyle name="40% - Ênfase4 14 2 3 2" xfId="25841" xr:uid="{532489AE-FD3F-49FC-8FDC-9CB45CC41847}"/>
    <cellStyle name="40% - Ênfase4 14 2 4" xfId="25842" xr:uid="{45DFEC8C-653C-4EA4-8574-A1AA867BE84E}"/>
    <cellStyle name="40% - Ênfase4 14 2 4 2" xfId="25848" xr:uid="{44EF492C-A5C5-4E14-ADBB-823C17B4B155}"/>
    <cellStyle name="40% - Ênfase4 14 2 5" xfId="25849" xr:uid="{FEB92F55-B85A-4BC0-BDF1-7C83465DBD44}"/>
    <cellStyle name="40% - Ênfase4 14 2 6" xfId="25853" xr:uid="{896C53B0-15C5-443E-8A9E-E1DC8400D605}"/>
    <cellStyle name="40% - Ênfase4 14 2 7" xfId="25858" xr:uid="{35453A59-BEAB-451C-896B-8076E7B2E965}"/>
    <cellStyle name="40% - Ênfase4 14 20" xfId="25826" xr:uid="{68444AA8-F025-40FD-BD64-F28EFC732832}"/>
    <cellStyle name="40% - Ênfase4 14 3" xfId="13243" xr:uid="{6187913E-48CE-459E-8EC8-2B5F43E11B12}"/>
    <cellStyle name="40% - Ênfase4 14 3 2" xfId="25861" xr:uid="{3D2BD254-B046-4C96-9AC4-BCC7511FF150}"/>
    <cellStyle name="40% - Ênfase4 14 3 2 2" xfId="25864" xr:uid="{2FB0E36E-16E3-4636-8157-8349A12CAA08}"/>
    <cellStyle name="40% - Ênfase4 14 3 2 3" xfId="25865" xr:uid="{47D23B39-F60F-470E-9C30-A9DF590BEA45}"/>
    <cellStyle name="40% - Ênfase4 14 3 2 4" xfId="25867" xr:uid="{CB2C35C8-4B80-41DB-B99F-BC1F21E8AADD}"/>
    <cellStyle name="40% - Ênfase4 14 3 3" xfId="25868" xr:uid="{FAC90E68-9350-4764-9602-428D4C3D4F9D}"/>
    <cellStyle name="40% - Ênfase4 14 3 3 2" xfId="25871" xr:uid="{9FCB2AA9-6F6F-427E-BF8E-7469F15A3186}"/>
    <cellStyle name="40% - Ênfase4 14 3 4" xfId="25872" xr:uid="{4FD8371E-58A8-4978-9411-D1A7231E7480}"/>
    <cellStyle name="40% - Ênfase4 14 3 4 2" xfId="25877" xr:uid="{B7A62106-FE94-47C1-825B-8A775EA2A28D}"/>
    <cellStyle name="40% - Ênfase4 14 3 5" xfId="25878" xr:uid="{54E43DC0-7A64-4E46-A531-1238BF3C491B}"/>
    <cellStyle name="40% - Ênfase4 14 3 6" xfId="25881" xr:uid="{2D424C3A-515A-4C6A-A2D8-376D5C3E887D}"/>
    <cellStyle name="40% - Ênfase4 14 3 7" xfId="25884" xr:uid="{40FD52AF-7D2F-4217-B6BA-21223F057650}"/>
    <cellStyle name="40% - Ênfase4 14 4" xfId="13252" xr:uid="{80B5F82A-73A1-45B0-A41C-0F12120A0BC5}"/>
    <cellStyle name="40% - Ênfase4 14 4 2" xfId="25887" xr:uid="{9C10995C-855F-4207-8432-FA6A3D1449CA}"/>
    <cellStyle name="40% - Ênfase4 14 5" xfId="13260" xr:uid="{25C4B2E0-2F0E-425D-B368-9C886F5A353C}"/>
    <cellStyle name="40% - Ênfase4 14 5 2" xfId="25892" xr:uid="{42369B9A-6727-4DD4-9F08-0016AFDD5C79}"/>
    <cellStyle name="40% - Ênfase4 14 6" xfId="25895" xr:uid="{542DA244-26FB-4237-A3ED-C723EF23C80B}"/>
    <cellStyle name="40% - Ênfase4 14 6 2" xfId="25898" xr:uid="{5B44620F-F88A-43EF-8491-2A30B9FC00FE}"/>
    <cellStyle name="40% - Ênfase4 14 6 2 2" xfId="25902" xr:uid="{BBD9E759-14F1-4B57-8488-1BA031C1307F}"/>
    <cellStyle name="40% - Ênfase4 14 6 2 3" xfId="2482" xr:uid="{D1234AE5-834B-4CA8-91FD-40CE40FB21CA}"/>
    <cellStyle name="40% - Ênfase4 14 6 3" xfId="25904" xr:uid="{5DC44480-970A-424F-A057-66B97AA54281}"/>
    <cellStyle name="40% - Ênfase4 14 6 4" xfId="25909" xr:uid="{FFD538BD-F5F4-4E42-AD56-60C9BC83509E}"/>
    <cellStyle name="40% - Ênfase4 14 6 5" xfId="25917" xr:uid="{956B32EB-748D-44BB-BC9D-D08FFC60F349}"/>
    <cellStyle name="40% - Ênfase4 14 7" xfId="23661" xr:uid="{43913A2E-401D-4D0B-A0E7-BF6FA66BB8CD}"/>
    <cellStyle name="40% - Ênfase4 14 7 2" xfId="25920" xr:uid="{5115AFF2-EBD8-454E-BF52-32161ED9F773}"/>
    <cellStyle name="40% - Ênfase4 14 7 2 2" xfId="25924" xr:uid="{40D5DC30-E9A5-4D4E-B1D4-87C4E5410B49}"/>
    <cellStyle name="40% - Ênfase4 14 7 2 3" xfId="25925" xr:uid="{F9F1C40D-3AB5-4C07-99DF-0819795434F9}"/>
    <cellStyle name="40% - Ênfase4 14 7 3" xfId="25928" xr:uid="{67F1D0EB-3C16-4D28-B1CC-737ACA9F0FF0}"/>
    <cellStyle name="40% - Ênfase4 14 7 4" xfId="25933" xr:uid="{F057F1C8-1183-4AE6-BBBD-D77F8931AB5A}"/>
    <cellStyle name="40% - Ênfase4 14 7 5" xfId="25940" xr:uid="{97F34239-A72C-4B61-B14A-39EBE77C55E7}"/>
    <cellStyle name="40% - Ênfase4 14 8" xfId="25945" xr:uid="{7FC07416-12CE-494A-814F-2CE88D6522C0}"/>
    <cellStyle name="40% - Ênfase4 14 8 2" xfId="25949" xr:uid="{FCF6197D-5A42-4921-8915-13ACA4E98CE5}"/>
    <cellStyle name="40% - Ênfase4 14 8 2 2" xfId="25952" xr:uid="{7F42C607-65B3-44F9-ADAB-67B5B76132B5}"/>
    <cellStyle name="40% - Ênfase4 14 8 2 3" xfId="25953" xr:uid="{9B1CE5E3-E7D4-4880-A66E-D0DB39BCE25F}"/>
    <cellStyle name="40% - Ênfase4 14 8 3" xfId="25955" xr:uid="{9F12F79C-1E3E-4A22-9897-36A09D15E894}"/>
    <cellStyle name="40% - Ênfase4 14 8 4" xfId="25959" xr:uid="{1A1321C3-BA54-4260-9238-AE4DC6894E91}"/>
    <cellStyle name="40% - Ênfase4 14 8 5" xfId="25963" xr:uid="{E529CD70-E02A-4278-8461-84618E052E39}"/>
    <cellStyle name="40% - Ênfase4 14 9" xfId="21481" xr:uid="{E4DB9F9C-EB36-4237-A60C-0CC81F8255DA}"/>
    <cellStyle name="40% - Ênfase4 14 9 2" xfId="25966" xr:uid="{99DF3540-0BD6-414F-8521-241A2FA3C028}"/>
    <cellStyle name="40% - Ênfase4 14 9 3" xfId="25970" xr:uid="{5868B9FD-045B-4F4A-B51A-54AEFF9DDEA7}"/>
    <cellStyle name="40% - Ênfase4 14 9 4" xfId="25974" xr:uid="{435A01D7-AF52-4FAD-88F1-D36972DBAE46}"/>
    <cellStyle name="40% - Ênfase4 140" xfId="18100" xr:uid="{13A2C17D-BDF8-491B-8AC5-B83596CCF4FF}"/>
    <cellStyle name="40% - Ênfase4 140 2" xfId="18448" xr:uid="{2B3AD999-D7D4-4664-8CF2-8B12BC21ABBC}"/>
    <cellStyle name="40% - Ênfase4 140 3" xfId="18451" xr:uid="{A7C8EBC7-3187-4263-B5EC-0584FA3058A2}"/>
    <cellStyle name="40% - Ênfase4 140 4" xfId="25241" xr:uid="{02958EE5-8D3D-43D0-81CB-E642F60FBDE6}"/>
    <cellStyle name="40% - Ênfase4 141" xfId="18455" xr:uid="{FC83A9E4-2DFC-4C1F-89FD-556220CC0A16}"/>
    <cellStyle name="40% - Ênfase4 141 2" xfId="18458" xr:uid="{A3FB2C36-2BB1-4C4F-95CA-139D9BCAF3E3}"/>
    <cellStyle name="40% - Ênfase4 141 3" xfId="18461" xr:uid="{C19AA29A-051D-49E4-876E-A8B0552C3855}"/>
    <cellStyle name="40% - Ênfase4 141 4" xfId="25777" xr:uid="{93AC0E81-A696-423A-9C1E-3FA5A274738F}"/>
    <cellStyle name="40% - Ênfase4 142" xfId="7230" xr:uid="{AC345213-C7DB-4D62-9336-DF2D15CD43BB}"/>
    <cellStyle name="40% - Ênfase4 142 2" xfId="25781" xr:uid="{47548F53-C7E5-414D-8D89-A4C00D08F914}"/>
    <cellStyle name="40% - Ênfase4 143" xfId="7239" xr:uid="{6E32AA6D-1624-4EDB-B3A3-2F7CD5E40388}"/>
    <cellStyle name="40% - Ênfase4 143 2" xfId="24247" xr:uid="{5B611041-C8BE-485D-9B22-983B19F49C82}"/>
    <cellStyle name="40% - Ênfase4 144" xfId="7248" xr:uid="{CD3DE670-F870-4033-97AB-51C83B7C5E76}"/>
    <cellStyle name="40% - Ênfase4 144 2" xfId="25790" xr:uid="{271DCF61-0B36-4DE7-B8E9-FEABC81D97D2}"/>
    <cellStyle name="40% - Ênfase4 145" xfId="24842" xr:uid="{CE4E343E-BD99-4FD2-86D0-E799A74F507D}"/>
    <cellStyle name="40% - Ênfase4 145 2" xfId="25978" xr:uid="{2B855ED5-A7F8-4181-BCDD-B80DBE824640}"/>
    <cellStyle name="40% - Ênfase4 146" xfId="24847" xr:uid="{C9AD8905-2805-48BC-B7A7-9028F84661F5}"/>
    <cellStyle name="40% - Ênfase4 147" xfId="24852" xr:uid="{6D709B90-95A1-4A1B-A4A5-07475CC8D891}"/>
    <cellStyle name="40% - Ênfase4 148" xfId="25980" xr:uid="{5C627FC5-A394-4B74-BA68-000CCA96C10E}"/>
    <cellStyle name="40% - Ênfase4 15" xfId="13263" xr:uid="{5378F77F-6404-4622-864D-35D91AB2F87F}"/>
    <cellStyle name="40% - Ênfase4 15 10" xfId="25985" xr:uid="{A5714319-4938-4F2D-ABEE-13E53C8853AC}"/>
    <cellStyle name="40% - Ênfase4 15 10 2" xfId="25990" xr:uid="{BC6A2B05-D325-4971-A521-C8CBC76950E0}"/>
    <cellStyle name="40% - Ênfase4 15 10 3" xfId="25996" xr:uid="{2B352EDB-7E01-4FC8-B095-40E4E3F2599C}"/>
    <cellStyle name="40% - Ênfase4 15 10 4" xfId="18721" xr:uid="{3EB10532-F3E5-422A-BE58-318E96DC700A}"/>
    <cellStyle name="40% - Ênfase4 15 11" xfId="26000" xr:uid="{A5F64455-EB9A-47FF-BA85-7E22E7BA054F}"/>
    <cellStyle name="40% - Ênfase4 15 11 2" xfId="26003" xr:uid="{E35D5B60-DA16-4CA6-A93E-F014E07B5181}"/>
    <cellStyle name="40% - Ênfase4 15 11 3" xfId="26007" xr:uid="{98BF3540-6936-44EB-BF2F-CBC3C58960EA}"/>
    <cellStyle name="40% - Ênfase4 15 11 4" xfId="26011" xr:uid="{76ADC016-36FB-4586-B5D5-3A9F988929E3}"/>
    <cellStyle name="40% - Ênfase4 15 12" xfId="7753" xr:uid="{165DB96E-0653-460B-B489-C73A707F6A8B}"/>
    <cellStyle name="40% - Ênfase4 15 12 2" xfId="7072" xr:uid="{840A2AD9-71A1-4925-B629-1D68C8284ACC}"/>
    <cellStyle name="40% - Ênfase4 15 12 3" xfId="7759" xr:uid="{8FB830A1-A520-41CC-A5B3-3E3E0845FCA3}"/>
    <cellStyle name="40% - Ênfase4 15 12 4" xfId="7766" xr:uid="{92A670D3-A2DB-4948-924B-E8BDD2267EF8}"/>
    <cellStyle name="40% - Ênfase4 15 13" xfId="2357" xr:uid="{F9A611C8-3C5F-4DD4-84F7-4A3316ECD296}"/>
    <cellStyle name="40% - Ênfase4 15 13 2" xfId="7441" xr:uid="{A9BD0F06-118C-447A-A9B1-0F15D5F6A757}"/>
    <cellStyle name="40% - Ênfase4 15 13 3" xfId="7772" xr:uid="{6EC8782D-0A7A-4D99-887B-00F955A52CF4}"/>
    <cellStyle name="40% - Ênfase4 15 13 4" xfId="7776" xr:uid="{5F20CB80-941F-46D1-BEE1-6EA5D8E28FE0}"/>
    <cellStyle name="40% - Ênfase4 15 14" xfId="7790" xr:uid="{09D679EA-8729-4652-8CB1-1781D369CD57}"/>
    <cellStyle name="40% - Ênfase4 15 14 2" xfId="7807" xr:uid="{395673C4-D0D9-4D4F-ACFC-A64ED7406408}"/>
    <cellStyle name="40% - Ênfase4 15 15" xfId="7821" xr:uid="{EE2DE639-A965-41FF-8169-1673DB963D02}"/>
    <cellStyle name="40% - Ênfase4 15 15 2" xfId="12687" xr:uid="{5E7FF7B6-F1D8-42D7-9D5C-C3CB735D8516}"/>
    <cellStyle name="40% - Ênfase4 15 16" xfId="7831" xr:uid="{18691056-2F3F-487E-919C-DBE7B877EBB7}"/>
    <cellStyle name="40% - Ênfase4 15 17" xfId="7838" xr:uid="{906060AD-9E8B-4560-B815-1EBA2F0270B2}"/>
    <cellStyle name="40% - Ênfase4 15 18" xfId="8162" xr:uid="{D23914FC-38F7-46E1-89E5-CEEB3A526EB0}"/>
    <cellStyle name="40% - Ênfase4 15 19" xfId="26013" xr:uid="{2669A881-4A7B-49B3-BDC7-92121A34821D}"/>
    <cellStyle name="40% - Ênfase4 15 2" xfId="13271" xr:uid="{A8DE0A1F-3168-4211-8B69-22487887D6C5}"/>
    <cellStyle name="40% - Ênfase4 15 2 2" xfId="11596" xr:uid="{137355A1-3FE5-44FE-97A7-39B1052E6A0F}"/>
    <cellStyle name="40% - Ênfase4 15 2 2 2" xfId="26015" xr:uid="{F3E1CE87-0900-4101-A9A9-1F9D181E9C3E}"/>
    <cellStyle name="40% - Ênfase4 15 2 2 3" xfId="26017" xr:uid="{DAB54899-7FF7-40E6-8C8C-2E96F3ED5813}"/>
    <cellStyle name="40% - Ênfase4 15 2 2 4" xfId="26018" xr:uid="{84C7FC80-D017-489D-9662-82FCA1172BF3}"/>
    <cellStyle name="40% - Ênfase4 15 2 3" xfId="11604" xr:uid="{9D868B87-B4D1-4E47-B274-4F1AD0EBBA75}"/>
    <cellStyle name="40% - Ênfase4 15 2 3 2" xfId="26019" xr:uid="{B8754B6E-CB25-4101-BD1D-1175EC9B2904}"/>
    <cellStyle name="40% - Ênfase4 15 2 4" xfId="20872" xr:uid="{11EA5C06-B7B4-45EC-B2A0-017226813BD4}"/>
    <cellStyle name="40% - Ênfase4 15 2 4 2" xfId="26020" xr:uid="{62B49080-40D2-4986-95D0-928F6F2BE22E}"/>
    <cellStyle name="40% - Ênfase4 15 2 5" xfId="26021" xr:uid="{501A3036-26D0-4683-BE4F-C9A3724D498F}"/>
    <cellStyle name="40% - Ênfase4 15 2 6" xfId="26025" xr:uid="{6D7280C9-5152-451F-AFE6-611854C0A921}"/>
    <cellStyle name="40% - Ênfase4 15 2 7" xfId="26028" xr:uid="{3B8FAA10-1B18-46A6-84EA-1DEDC3F50ACE}"/>
    <cellStyle name="40% - Ênfase4 15 20" xfId="7820" xr:uid="{05BCC66C-30C3-495D-9202-46844111CC0C}"/>
    <cellStyle name="40% - Ênfase4 15 3" xfId="13276" xr:uid="{7487C811-7092-46E5-9F86-3ABACDBA1481}"/>
    <cellStyle name="40% - Ênfase4 15 3 2" xfId="20877" xr:uid="{54C1A020-E8ED-4021-8DEC-A91672A0F517}"/>
    <cellStyle name="40% - Ênfase4 15 3 2 2" xfId="25531" xr:uid="{75541899-BA19-4174-8BE2-D96E966C528C}"/>
    <cellStyle name="40% - Ênfase4 15 3 2 3" xfId="25533" xr:uid="{5D592275-7950-4712-87DB-9AAB2669228C}"/>
    <cellStyle name="40% - Ênfase4 15 3 2 4" xfId="26030" xr:uid="{F64351C0-5DBD-4F89-9271-5BB492776C07}"/>
    <cellStyle name="40% - Ênfase4 15 3 3" xfId="26033" xr:uid="{008E08FD-3B98-4E75-895E-EB58683D1FEF}"/>
    <cellStyle name="40% - Ênfase4 15 3 3 2" xfId="25539" xr:uid="{5688D1C9-52CA-4541-B333-CA284A3D8224}"/>
    <cellStyle name="40% - Ênfase4 15 3 4" xfId="26034" xr:uid="{56535A0E-4730-4F27-B1B9-0D6630701645}"/>
    <cellStyle name="40% - Ênfase4 15 3 4 2" xfId="26035" xr:uid="{4E56A337-C42E-4E54-BD73-9E3C8476ECC9}"/>
    <cellStyle name="40% - Ênfase4 15 3 5" xfId="26038" xr:uid="{E9969384-48EA-4091-A7C7-43BC6610DB54}"/>
    <cellStyle name="40% - Ênfase4 15 3 6" xfId="26039" xr:uid="{9E93AFCE-1E2B-4323-9832-68AAEB858682}"/>
    <cellStyle name="40% - Ênfase4 15 3 7" xfId="26040" xr:uid="{F12BD953-C988-4BFF-BA67-CF36A0736E84}"/>
    <cellStyle name="40% - Ênfase4 15 4" xfId="13284" xr:uid="{CBB62FD4-4D83-4DD2-9337-D5A9F425DA6B}"/>
    <cellStyle name="40% - Ênfase4 15 4 2" xfId="20881" xr:uid="{0C9DD689-B2AD-4819-9E4C-0B9F8191724B}"/>
    <cellStyle name="40% - Ênfase4 15 5" xfId="13293" xr:uid="{EEB55EFB-835E-48A0-BE48-A6252972D97B}"/>
    <cellStyle name="40% - Ênfase4 15 5 2" xfId="26042" xr:uid="{1C7226A3-CA40-41B0-8050-20BBAA57CE70}"/>
    <cellStyle name="40% - Ênfase4 15 6" xfId="20885" xr:uid="{B344446E-CB70-49FE-BD8B-2404EDF1C9E7}"/>
    <cellStyle name="40% - Ênfase4 15 6 2" xfId="26043" xr:uid="{7E3B11BF-C729-4076-B3F6-020CA68828C0}"/>
    <cellStyle name="40% - Ênfase4 15 6 2 2" xfId="26044" xr:uid="{27E548A8-1053-46D5-AF74-0EE2A6EDE1F8}"/>
    <cellStyle name="40% - Ênfase4 15 6 2 3" xfId="26045" xr:uid="{D7C8423D-51B1-40BF-8B5A-E4509576A061}"/>
    <cellStyle name="40% - Ênfase4 15 6 3" xfId="26046" xr:uid="{479DF451-6965-429C-BF4E-CE9F70DFBA6B}"/>
    <cellStyle name="40% - Ênfase4 15 6 4" xfId="26048" xr:uid="{EB0CC41D-137A-4A5A-9556-1AAE0A4FA215}"/>
    <cellStyle name="40% - Ênfase4 15 6 5" xfId="26050" xr:uid="{136D450B-84AC-40C3-8244-AF47DF28913D}"/>
    <cellStyle name="40% - Ênfase4 15 7" xfId="7481" xr:uid="{89243313-00BD-4802-A830-58C283F8D7D3}"/>
    <cellStyle name="40% - Ênfase4 15 7 2" xfId="7492" xr:uid="{80C4391D-4374-4ADD-A195-1CA6A52C6EEA}"/>
    <cellStyle name="40% - Ênfase4 15 7 2 2" xfId="2323" xr:uid="{95E9AFA8-2FAA-4443-AA5D-05FD35679805}"/>
    <cellStyle name="40% - Ênfase4 15 7 2 3" xfId="7501" xr:uid="{1D23B12F-B635-4941-80AD-5541831B10A6}"/>
    <cellStyle name="40% - Ênfase4 15 7 3" xfId="7519" xr:uid="{0F2FE0A1-F142-499D-89AF-AC3EB5238573}"/>
    <cellStyle name="40% - Ênfase4 15 7 4" xfId="7526" xr:uid="{D8F4420E-82FE-46AE-9994-8213FB4C4479}"/>
    <cellStyle name="40% - Ênfase4 15 7 5" xfId="7541" xr:uid="{795CDD75-9C98-4236-93BC-6202A9E08CD3}"/>
    <cellStyle name="40% - Ênfase4 15 8" xfId="7546" xr:uid="{8C9E3469-2423-476C-9F17-6C7F610AFCF4}"/>
    <cellStyle name="40% - Ênfase4 15 8 2" xfId="7553" xr:uid="{BCC618B4-4915-47E2-93C3-1DF7859C4177}"/>
    <cellStyle name="40% - Ênfase4 15 8 2 2" xfId="7563" xr:uid="{DCD8325E-BF22-4015-A065-284C2B7DFD4E}"/>
    <cellStyle name="40% - Ênfase4 15 8 2 3" xfId="7571" xr:uid="{21FF8A70-0992-443A-9711-49BFCA8EBF31}"/>
    <cellStyle name="40% - Ênfase4 15 8 3" xfId="7575" xr:uid="{40424BE9-D9B2-45B8-84F6-862EF3A2EA51}"/>
    <cellStyle name="40% - Ênfase4 15 8 4" xfId="7582" xr:uid="{FB898A56-9E75-4298-B091-E569585C5FB6}"/>
    <cellStyle name="40% - Ênfase4 15 8 5" xfId="7592" xr:uid="{81951EC0-C2B0-40D4-88FE-355AAB09FB76}"/>
    <cellStyle name="40% - Ênfase4 15 9" xfId="3612" xr:uid="{B046E28A-D4D0-40BC-BD23-C406FABE300F}"/>
    <cellStyle name="40% - Ênfase4 15 9 2" xfId="7595" xr:uid="{0C84203B-27B7-4A26-9E89-D9368020D1AD}"/>
    <cellStyle name="40% - Ênfase4 15 9 3" xfId="7604" xr:uid="{BE73E68A-9EF9-43F7-8B31-692A701E66DE}"/>
    <cellStyle name="40% - Ênfase4 15 9 4" xfId="7614" xr:uid="{1F576D58-F3BC-407F-8EDB-044235473AC4}"/>
    <cellStyle name="40% - Ênfase4 16" xfId="13298" xr:uid="{F73A4925-DDDE-4B57-BA96-DC445D44120F}"/>
    <cellStyle name="40% - Ênfase4 16 10" xfId="26053" xr:uid="{89F61650-5C07-41F5-AC7A-8E4682C2CE33}"/>
    <cellStyle name="40% - Ênfase4 16 10 2" xfId="26056" xr:uid="{8D3E8C11-8EBC-4201-8DF5-D6F3287652FC}"/>
    <cellStyle name="40% - Ênfase4 16 10 3" xfId="26058" xr:uid="{CAFC46CA-8D0C-4E50-BFDD-1A602606D07D}"/>
    <cellStyle name="40% - Ênfase4 16 11" xfId="26059" xr:uid="{5D7BAF41-7BCD-4FDE-AF02-5C46C7DF2C1A}"/>
    <cellStyle name="40% - Ênfase4 16 12" xfId="2627" xr:uid="{993FB0A6-D560-4F02-A33D-E9A2429335D0}"/>
    <cellStyle name="40% - Ênfase4 16 13" xfId="26061" xr:uid="{D61899D0-7AC2-416D-8119-AB264F59DC30}"/>
    <cellStyle name="40% - Ênfase4 16 2" xfId="13307" xr:uid="{EE3A9BC2-5A01-46D8-BCBD-91572E60E4DC}"/>
    <cellStyle name="40% - Ênfase4 16 2 2" xfId="11892" xr:uid="{81F969DD-60A9-4648-AF86-AA8FB0EDB202}"/>
    <cellStyle name="40% - Ênfase4 16 2 2 2" xfId="26065" xr:uid="{4F463E66-E769-407F-BD01-FEFB250B8A2D}"/>
    <cellStyle name="40% - Ênfase4 16 2 2 3" xfId="26068" xr:uid="{6F5C601F-BC33-4CEE-A8B2-93A4949335E8}"/>
    <cellStyle name="40% - Ênfase4 16 2 3" xfId="11836" xr:uid="{E9FCFB72-4EAE-477C-AC65-AED9984D0849}"/>
    <cellStyle name="40% - Ênfase4 16 3" xfId="13318" xr:uid="{0AAD3DFD-11EE-4212-9B00-1D2FE533DED2}"/>
    <cellStyle name="40% - Ênfase4 16 4" xfId="13328" xr:uid="{AB48085C-2079-4242-AAC9-72F17DF3909F}"/>
    <cellStyle name="40% - Ênfase4 16 5" xfId="13340" xr:uid="{D941E8C2-F609-4AEE-96FB-4AC11CE099A2}"/>
    <cellStyle name="40% - Ênfase4 16 6" xfId="25341" xr:uid="{CE8C1035-19DE-45F4-AFB8-2DDA6500BFEF}"/>
    <cellStyle name="40% - Ênfase4 16 6 2" xfId="24185" xr:uid="{902AFBEB-2627-4743-B3D3-0511615257CF}"/>
    <cellStyle name="40% - Ênfase4 16 6 3" xfId="26069" xr:uid="{CF6B55D8-9175-4D9F-9E8E-E34E1626CBFA}"/>
    <cellStyle name="40% - Ênfase4 16 7" xfId="23667" xr:uid="{A1153E21-BAF0-4DA8-9E10-80EDDADE777A}"/>
    <cellStyle name="40% - Ênfase4 16 7 2" xfId="23675" xr:uid="{1E0779A0-FD04-4959-864B-D7069FCF40C1}"/>
    <cellStyle name="40% - Ênfase4 16 7 3" xfId="23679" xr:uid="{911F6684-EC9B-4FFC-9EB4-9E9D5A4C12B2}"/>
    <cellStyle name="40% - Ênfase4 16 8" xfId="23209" xr:uid="{4D69C20C-703C-4764-9959-6DDA91CBD571}"/>
    <cellStyle name="40% - Ênfase4 16 8 2" xfId="26072" xr:uid="{B52E4DDC-2FF6-44FD-9A40-2ED3C18B5685}"/>
    <cellStyle name="40% - Ênfase4 16 8 3" xfId="26074" xr:uid="{423F0C0C-A1EB-4C70-B706-F6173C1C8789}"/>
    <cellStyle name="40% - Ênfase4 16 9" xfId="21498" xr:uid="{16E2677A-355E-4778-A200-F0B0CCA11741}"/>
    <cellStyle name="40% - Ênfase4 16 9 2" xfId="21512" xr:uid="{A77F549F-D0EE-4C92-97A3-75714CE2188C}"/>
    <cellStyle name="40% - Ênfase4 16 9 3" xfId="21517" xr:uid="{B775AB1A-F4AE-4D69-8EFC-9E0C205957E9}"/>
    <cellStyle name="40% - Ênfase4 17" xfId="13345" xr:uid="{C6520E6E-2D94-4DF1-BA5F-2EFF23480AC2}"/>
    <cellStyle name="40% - Ênfase4 17 2" xfId="13353" xr:uid="{9EC5910F-0ACA-4EFB-89D7-9EB22F8AA8AE}"/>
    <cellStyle name="40% - Ênfase4 17 2 2" xfId="26076" xr:uid="{107A02F3-BD6F-4FA4-BE1D-3F7311F3CA2E}"/>
    <cellStyle name="40% - Ênfase4 17 2 2 2" xfId="26080" xr:uid="{F5A02C3B-0CDC-4AEC-A4FC-D4FEB49BBE49}"/>
    <cellStyle name="40% - Ênfase4 17 2 2 2 2" xfId="26084" xr:uid="{C2C09233-5C79-4DB9-97EA-A20DD145F1E1}"/>
    <cellStyle name="40% - Ênfase4 17 2 2 2 3" xfId="26085" xr:uid="{2EDDA791-C091-4643-9F78-1AF9C8785829}"/>
    <cellStyle name="40% - Ênfase4 17 2 2 3" xfId="24760" xr:uid="{AD896322-E678-4EBA-BCDA-DE456E15C3DC}"/>
    <cellStyle name="40% - Ênfase4 17 2 3" xfId="26089" xr:uid="{48B99938-2E07-4BF6-B65D-B9698DFFBF2E}"/>
    <cellStyle name="40% - Ênfase4 17 2 4" xfId="26090" xr:uid="{16961AA5-6E7B-481F-9B8B-402832A1621E}"/>
    <cellStyle name="40% - Ênfase4 17 2 5" xfId="26091" xr:uid="{FBE1670E-E64C-4BF6-8CBC-E3B9132B252E}"/>
    <cellStyle name="40% - Ênfase4 17 3" xfId="13362" xr:uid="{D92B13D7-AE99-46EE-8E3D-7B964CC56655}"/>
    <cellStyle name="40% - Ênfase4 17 3 2" xfId="26095" xr:uid="{DEA6DC4A-BA5C-410B-9998-E5AE43BF6187}"/>
    <cellStyle name="40% - Ênfase4 17 3 3" xfId="26103" xr:uid="{F7C2E734-7024-4D55-9857-F91B99A5E874}"/>
    <cellStyle name="40% - Ênfase4 17 3 4" xfId="26105" xr:uid="{DB0EF05D-8078-4489-B7EF-ACC9E1BDA6D1}"/>
    <cellStyle name="40% - Ênfase4 17 3 5" xfId="26106" xr:uid="{5798D554-5617-4D2C-9CFF-951AFC8805C3}"/>
    <cellStyle name="40% - Ênfase4 17 4" xfId="13372" xr:uid="{38ECA08B-0F0E-4420-AF8F-4716E21E3EE7}"/>
    <cellStyle name="40% - Ênfase4 17 4 2" xfId="24271" xr:uid="{9DB00CD1-544E-4246-B18D-39AE4D320071}"/>
    <cellStyle name="40% - Ênfase4 17 4 3" xfId="26113" xr:uid="{7D8C076C-F362-41B6-91D7-D2FD0E7EA348}"/>
    <cellStyle name="40% - Ênfase4 17 4 4" xfId="26118" xr:uid="{882B9C35-E1C4-4C4F-8BE9-F122FE67308B}"/>
    <cellStyle name="40% - Ênfase4 17 4 5" xfId="26125" xr:uid="{6C0F6DC6-6231-47A7-A94F-95FD1C542844}"/>
    <cellStyle name="40% - Ênfase4 17 5" xfId="26126" xr:uid="{49249917-B04E-4747-822D-57A70DEB070A}"/>
    <cellStyle name="40% - Ênfase4 17 5 2" xfId="24290" xr:uid="{7DE62166-F9AA-4B43-BE02-CCE9C05E236E}"/>
    <cellStyle name="40% - Ênfase4 17 5 3" xfId="26135" xr:uid="{984EC676-9EE9-42F7-BA99-0AEDE5C86B16}"/>
    <cellStyle name="40% - Ênfase4 17 6" xfId="26136" xr:uid="{C7AA5FDC-6DE7-4D87-82EA-336BF021B148}"/>
    <cellStyle name="40% - Ênfase4 17 7" xfId="26140" xr:uid="{AE8CD553-2CDF-4146-BB6E-F28143801E30}"/>
    <cellStyle name="40% - Ênfase4 18" xfId="26146" xr:uid="{ABAD9EA5-ED78-4415-9C12-311C3538760A}"/>
    <cellStyle name="40% - Ênfase4 18 10" xfId="26148" xr:uid="{CC20CC9F-C1CC-494F-BE58-7B65F307A536}"/>
    <cellStyle name="40% - Ênfase4 18 11" xfId="12116" xr:uid="{63181F99-C166-4E65-9DF0-536ED38C2F9C}"/>
    <cellStyle name="40% - Ênfase4 18 2" xfId="19089" xr:uid="{75D9E7DA-59EE-44CD-9491-C29D28B17E22}"/>
    <cellStyle name="40% - Ênfase4 18 2 2" xfId="26151" xr:uid="{C74EB0B0-5FB4-4448-A77C-7D5C5358D70F}"/>
    <cellStyle name="40% - Ênfase4 18 2 2 2" xfId="15088" xr:uid="{FCB6455E-53C2-44EB-90A5-A6B6E53CA340}"/>
    <cellStyle name="40% - Ênfase4 18 2 2 3" xfId="15100" xr:uid="{D17B2E4A-5F27-4839-800B-2DD072F1BFF9}"/>
    <cellStyle name="40% - Ênfase4 18 2 3" xfId="26154" xr:uid="{B53A6218-13E5-4538-B6AC-8A5CB826A98C}"/>
    <cellStyle name="40% - Ênfase4 18 3" xfId="26159" xr:uid="{804A24E0-82F2-4231-BBF5-A201D12CA812}"/>
    <cellStyle name="40% - Ênfase4 18 4" xfId="26161" xr:uid="{AF6237F5-4B6C-4067-87C7-256707EFC83E}"/>
    <cellStyle name="40% - Ênfase4 18 4 2" xfId="24388" xr:uid="{1EE27CD7-21D2-4BB7-98FC-E8942F2B73D6}"/>
    <cellStyle name="40% - Ênfase4 18 4 3" xfId="26163" xr:uid="{CFCCBC2D-150B-4B43-9ADF-31DEAFF80804}"/>
    <cellStyle name="40% - Ênfase4 18 4 4" xfId="11485" xr:uid="{DBDE1FBB-D2BE-4425-BEC9-313A65B67AE7}"/>
    <cellStyle name="40% - Ênfase4 18 5" xfId="26170" xr:uid="{869FA92E-A532-4444-B157-7AB71B427D1D}"/>
    <cellStyle name="40% - Ênfase4 18 5 2" xfId="24397" xr:uid="{FAF48C5E-ED4D-4F15-BCB4-00675255133B}"/>
    <cellStyle name="40% - Ênfase4 18 5 3" xfId="26175" xr:uid="{DBE4F734-9FC8-450C-968D-5939BB462DD8}"/>
    <cellStyle name="40% - Ênfase4 18 5 4" xfId="26182" xr:uid="{7379F2C6-F749-49D9-9F8E-65CC547E4B32}"/>
    <cellStyle name="40% - Ênfase4 18 6" xfId="26189" xr:uid="{C50F7C31-8C49-46A3-B260-DE4E439A112B}"/>
    <cellStyle name="40% - Ênfase4 18 6 2" xfId="26193" xr:uid="{14FBBF1E-0402-40D1-9A5C-3F575689432B}"/>
    <cellStyle name="40% - Ênfase4 18 6 3" xfId="26198" xr:uid="{2119F211-846E-48D9-ACF2-4F727E07A00B}"/>
    <cellStyle name="40% - Ênfase4 18 6 4" xfId="26204" xr:uid="{87D7DEA3-3D76-4E5A-8FFF-0A6802ED107F}"/>
    <cellStyle name="40% - Ênfase4 18 7" xfId="26210" xr:uid="{414A327A-10B7-4398-8D5D-67B00FC4C498}"/>
    <cellStyle name="40% - Ênfase4 18 7 2" xfId="16618" xr:uid="{2658195E-EE78-4EEA-B769-4BA9F3519E6E}"/>
    <cellStyle name="40% - Ênfase4 18 7 3" xfId="16627" xr:uid="{1826F031-0D7F-4BBC-8316-24C9415DFD04}"/>
    <cellStyle name="40% - Ênfase4 18 7 4" xfId="16638" xr:uid="{E3AD99E2-D407-472B-8D94-E169FF11974C}"/>
    <cellStyle name="40% - Ênfase4 18 8" xfId="26215" xr:uid="{FB365602-E5BB-4A95-B0DF-C351E2211767}"/>
    <cellStyle name="40% - Ênfase4 18 8 2" xfId="16655" xr:uid="{6A4690C6-1107-4315-A740-90300A5DA212}"/>
    <cellStyle name="40% - Ênfase4 18 8 3" xfId="16661" xr:uid="{F6DC4A63-B93D-4D7A-8148-D56ACF45AAF7}"/>
    <cellStyle name="40% - Ênfase4 18 9" xfId="21558" xr:uid="{494F1786-FE13-4A31-BE11-30E45CB7802D}"/>
    <cellStyle name="40% - Ênfase4 19" xfId="21508" xr:uid="{424F6A2F-2DF7-4E3F-BACF-8F15EB549848}"/>
    <cellStyle name="40% - Ênfase4 19 10" xfId="19003" xr:uid="{C76EC507-B5A8-473E-A35B-C91803EE09A7}"/>
    <cellStyle name="40% - Ênfase4 19 11" xfId="12159" xr:uid="{F14143F1-BC0C-4608-A31B-1DD1566ECBC5}"/>
    <cellStyle name="40% - Ênfase4 19 2" xfId="19094" xr:uid="{2EDEF7D9-609A-4F7B-8FD2-E1E2AB7BA3F6}"/>
    <cellStyle name="40% - Ênfase4 19 2 2" xfId="26216" xr:uid="{DABC6D40-9C4E-4933-A949-6805BB2C5F5E}"/>
    <cellStyle name="40% - Ênfase4 19 2 2 2" xfId="22777" xr:uid="{8D2A7087-93C1-4FFD-A67A-131A246E4481}"/>
    <cellStyle name="40% - Ênfase4 19 2 2 3" xfId="24112" xr:uid="{96B5BD64-7ACB-4054-979F-A67983B040D2}"/>
    <cellStyle name="40% - Ênfase4 19 2 3" xfId="26217" xr:uid="{49BE56F1-279C-46BB-9F47-023F905BB352}"/>
    <cellStyle name="40% - Ênfase4 19 3" xfId="26218" xr:uid="{B7BF5A37-49D5-402F-B39B-2B0EC3F6E4D0}"/>
    <cellStyle name="40% - Ênfase4 19 4" xfId="26219" xr:uid="{F456FF78-33F6-44E1-A962-68C51E38B498}"/>
    <cellStyle name="40% - Ênfase4 19 4 2" xfId="24457" xr:uid="{D20AAFB7-C467-457D-9EE4-C8CC57301755}"/>
    <cellStyle name="40% - Ênfase4 19 4 3" xfId="26221" xr:uid="{8FDFCB5B-3C91-4023-9FE6-9041F42D5EDC}"/>
    <cellStyle name="40% - Ênfase4 19 5" xfId="26223" xr:uid="{D076DFB9-E39C-4ED2-98B5-6970F7356D8E}"/>
    <cellStyle name="40% - Ênfase4 19 5 2" xfId="24466" xr:uid="{E66524DF-E0A7-43FB-9C34-6BCC3F244DA6}"/>
    <cellStyle name="40% - Ênfase4 19 5 3" xfId="26226" xr:uid="{8CEAA6DA-F5C5-4D7A-A0B0-5E1E727C3EAC}"/>
    <cellStyle name="40% - Ênfase4 19 6" xfId="10837" xr:uid="{A48CA3E3-67E1-43EB-9829-D7A0F195116C}"/>
    <cellStyle name="40% - Ênfase4 19 6 2" xfId="26230" xr:uid="{0598D199-3797-417F-B587-7316D2A1BE15}"/>
    <cellStyle name="40% - Ênfase4 19 6 3" xfId="26233" xr:uid="{CA6E58F9-C330-4B05-9995-CACCDE6F49E1}"/>
    <cellStyle name="40% - Ênfase4 19 7" xfId="10848" xr:uid="{3E1557A8-0B26-4E95-B9F4-42FC9D015930}"/>
    <cellStyle name="40% - Ênfase4 19 7 2" xfId="26235" xr:uid="{0F044CAA-4645-4AC7-8F72-FDF16F56B8D5}"/>
    <cellStyle name="40% - Ênfase4 19 7 3" xfId="26238" xr:uid="{AEEAB7AD-09AA-44F8-A455-FAB6670C61F3}"/>
    <cellStyle name="40% - Ênfase4 19 8" xfId="14916" xr:uid="{6EF95DCB-EB7C-48EA-BC5C-D2A95B41A69F}"/>
    <cellStyle name="40% - Ênfase4 19 8 2" xfId="26241" xr:uid="{59F6EBAA-DB48-47A5-9E5A-DE2751C27301}"/>
    <cellStyle name="40% - Ênfase4 19 8 3" xfId="26243" xr:uid="{38B8E045-44F3-4633-9466-B72CB177953F}"/>
    <cellStyle name="40% - Ênfase4 19 9" xfId="26248" xr:uid="{9D62EB83-8F79-4A91-801B-E20E590D2A7C}"/>
    <cellStyle name="40% - Ênfase4 2" xfId="115" xr:uid="{00000000-0005-0000-0000-000072000000}"/>
    <cellStyle name="40% - Ênfase4 2 2" xfId="116" xr:uid="{00000000-0005-0000-0000-000073000000}"/>
    <cellStyle name="40% - Ênfase4 2 2 2" xfId="117" xr:uid="{00000000-0005-0000-0000-000074000000}"/>
    <cellStyle name="40% - Ênfase4 2 2 3" xfId="26249" xr:uid="{3441F4A5-E344-4602-A16F-B4836DA80BE9}"/>
    <cellStyle name="40% - Ênfase4 2 3" xfId="118" xr:uid="{00000000-0005-0000-0000-000075000000}"/>
    <cellStyle name="40% - Ênfase4 2 3 2" xfId="26252" xr:uid="{BA881669-FAEB-4020-ABBF-37F2CD304E1B}"/>
    <cellStyle name="40% - Ênfase4 2 4" xfId="119" xr:uid="{00000000-0005-0000-0000-000076000000}"/>
    <cellStyle name="40% - Ênfase4 2 4 2" xfId="26255" xr:uid="{8B8EC011-F750-4DCC-B665-DCD852B12042}"/>
    <cellStyle name="40% - Ênfase4 2 5" xfId="24811" xr:uid="{AF81C93D-7EE0-4B90-94A3-EF0239291F3D}"/>
    <cellStyle name="40% - Ênfase4 2 6" xfId="24815" xr:uid="{BB29C4FF-FA85-4B50-9FBA-44FAFFA56B45}"/>
    <cellStyle name="40% - Ênfase4 2 7" xfId="24820" xr:uid="{1DBB68FE-714C-4AC5-9636-B96983219E00}"/>
    <cellStyle name="40% - Ênfase4 2 8" xfId="24822" xr:uid="{23F2DE04-1728-4EF8-A249-3A73681801E8}"/>
    <cellStyle name="40% - Ênfase4 2 9" xfId="7180" xr:uid="{FECFD478-524B-4FAE-87DC-D82E535A5934}"/>
    <cellStyle name="40% - Ênfase4 20" xfId="13264" xr:uid="{28BC6593-19E6-41C9-A446-22A36851A1A9}"/>
    <cellStyle name="40% - Ênfase4 20 2" xfId="13272" xr:uid="{25E01590-D5FD-4E77-ACE4-15D0A37C2094}"/>
    <cellStyle name="40% - Ênfase4 20 2 2" xfId="11597" xr:uid="{34303BF9-620C-4EFB-B086-9A0A18B94D0C}"/>
    <cellStyle name="40% - Ênfase4 20 2 2 2" xfId="26014" xr:uid="{44F4ABAF-D3F1-4141-B825-AFE6FF8B136F}"/>
    <cellStyle name="40% - Ênfase4 20 2 2 3" xfId="26016" xr:uid="{864F724C-B01E-4DE6-9039-3E6C1B1D253F}"/>
    <cellStyle name="40% - Ênfase4 20 2 3" xfId="11605" xr:uid="{C2EEBBA3-15C6-4A2A-87C9-1A0258588E20}"/>
    <cellStyle name="40% - Ênfase4 20 3" xfId="13277" xr:uid="{FDEE3EC6-E882-4ED0-9D81-14BEC3A67EFA}"/>
    <cellStyle name="40% - Ênfase4 20 3 2" xfId="20876" xr:uid="{FE65F57E-0CA5-47FD-9389-CBB162FD73ED}"/>
    <cellStyle name="40% - Ênfase4 20 3 3" xfId="26032" xr:uid="{E30B6CFC-0CDD-4B60-85AD-0B922CEDEB39}"/>
    <cellStyle name="40% - Ênfase4 20 4" xfId="13285" xr:uid="{79C561DE-086C-4AC2-A3F3-6999BA8D43FC}"/>
    <cellStyle name="40% - Ênfase4 20 4 2" xfId="20880" xr:uid="{0388F630-D20B-47FE-B0D6-EB5CF5FB532F}"/>
    <cellStyle name="40% - Ênfase4 20 4 3" xfId="26257" xr:uid="{6B0FCD53-D494-42AD-96DB-61C695F7DF71}"/>
    <cellStyle name="40% - Ênfase4 20 5" xfId="13294" xr:uid="{8AB9EA04-5287-4CF8-B999-3C4AD70607D7}"/>
    <cellStyle name="40% - Ênfase4 20 5 2" xfId="26041" xr:uid="{57E45A2C-201F-4781-9993-6110E60B7F87}"/>
    <cellStyle name="40% - Ênfase4 20 5 3" xfId="26258" xr:uid="{7AF53B44-61C1-42B7-879A-2B1D3A48BDD6}"/>
    <cellStyle name="40% - Ênfase4 20 6" xfId="20884" xr:uid="{740C51B5-A4E0-40CB-A6E9-061C695FE4B5}"/>
    <cellStyle name="40% - Ênfase4 20 7" xfId="7480" xr:uid="{B552C492-78BC-43BF-B918-70214600EC8B}"/>
    <cellStyle name="40% - Ênfase4 21" xfId="13299" xr:uid="{9944EE25-A82F-4F3B-95B3-D115F282C09F}"/>
    <cellStyle name="40% - Ênfase4 21 2" xfId="13308" xr:uid="{1CDF3623-3249-4C16-A202-6C1B98EC7708}"/>
    <cellStyle name="40% - Ênfase4 21 2 2" xfId="11893" xr:uid="{A510FF5B-00E7-450E-BCE5-FB7E21584EA1}"/>
    <cellStyle name="40% - Ênfase4 21 2 2 2" xfId="26064" xr:uid="{6159B760-3C74-453A-A30B-0930F984306B}"/>
    <cellStyle name="40% - Ênfase4 21 2 2 3" xfId="26067" xr:uid="{80954507-8877-4C5A-ABA2-591F4C19B312}"/>
    <cellStyle name="40% - Ênfase4 21 2 3" xfId="11837" xr:uid="{028FA918-6252-4053-84EC-5FAA84C0133C}"/>
    <cellStyle name="40% - Ênfase4 21 3" xfId="13319" xr:uid="{83135B81-3EF8-4084-BF3F-05A7FDDBCFAC}"/>
    <cellStyle name="40% - Ênfase4 21 3 2" xfId="26261" xr:uid="{18BF68FB-D5D7-45C4-BEC5-72535D8A3E30}"/>
    <cellStyle name="40% - Ênfase4 21 3 3" xfId="26264" xr:uid="{BD80A95C-BA29-4414-AEDC-5F4455C0F033}"/>
    <cellStyle name="40% - Ênfase4 21 4" xfId="13329" xr:uid="{141F069E-EDBE-46D5-B996-7E49A665AF07}"/>
    <cellStyle name="40% - Ênfase4 21 4 2" xfId="24163" xr:uid="{F68B01BF-F046-4ABF-9AAF-E5F8B1834E47}"/>
    <cellStyle name="40% - Ênfase4 21 4 3" xfId="24793" xr:uid="{62E707AA-F538-4D37-90C5-1386A411B05D}"/>
    <cellStyle name="40% - Ênfase4 21 5" xfId="13341" xr:uid="{277199B6-38B9-4B25-BA04-3811C8D3FAE4}"/>
    <cellStyle name="40% - Ênfase4 21 5 2" xfId="24177" xr:uid="{526FFCFD-B365-40F1-8C26-2DB420BCFD04}"/>
    <cellStyle name="40% - Ênfase4 21 5 3" xfId="25184" xr:uid="{8103B8F8-A979-4860-A93D-92C25998B337}"/>
    <cellStyle name="40% - Ênfase4 21 6" xfId="25340" xr:uid="{0E6F8C02-CE21-4BD7-A64B-410D86F84DE2}"/>
    <cellStyle name="40% - Ênfase4 21 7" xfId="23666" xr:uid="{A5C7B953-FD7C-4A40-8F4A-3F7381487F37}"/>
    <cellStyle name="40% - Ênfase4 22" xfId="13346" xr:uid="{A5D1C685-3715-43FD-BF0B-9F58BFE5507F}"/>
    <cellStyle name="40% - Ênfase4 23" xfId="26145" xr:uid="{1ADA0AC7-768F-4EF1-B691-595CFA6C169B}"/>
    <cellStyle name="40% - Ênfase4 24" xfId="21507" xr:uid="{9E9D3614-EF3B-4B1E-ABAA-2135EA474342}"/>
    <cellStyle name="40% - Ênfase4 25" xfId="21514" xr:uid="{3409E49F-64E4-4624-9CC7-346BD2A65D51}"/>
    <cellStyle name="40% - Ênfase4 26" xfId="26266" xr:uid="{A5D80449-4A3B-4987-B9DF-92389347D7F2}"/>
    <cellStyle name="40% - Ênfase4 27" xfId="26268" xr:uid="{AAE217DA-D7D0-46D4-BE6D-11D2028ACCAB}"/>
    <cellStyle name="40% - Ênfase4 28" xfId="26270" xr:uid="{062B6327-F75D-411F-9179-EDE56D806CA7}"/>
    <cellStyle name="40% - Ênfase4 29" xfId="26273" xr:uid="{9F21602A-205B-4091-A9B9-F1DFCCFA7250}"/>
    <cellStyle name="40% - Ênfase4 3" xfId="120" xr:uid="{00000000-0005-0000-0000-000077000000}"/>
    <cellStyle name="40% - Ênfase4 3 2" xfId="121" xr:uid="{00000000-0005-0000-0000-000078000000}"/>
    <cellStyle name="40% - Ênfase4 3 3" xfId="122" xr:uid="{00000000-0005-0000-0000-000079000000}"/>
    <cellStyle name="40% - Ênfase4 3 4" xfId="26274" xr:uid="{35DD689E-8E0D-4A5D-9F5A-BD362FD2601F}"/>
    <cellStyle name="40% - Ênfase4 30" xfId="21513" xr:uid="{FE6A9145-24F2-4BCF-B691-01795F5765E3}"/>
    <cellStyle name="40% - Ênfase4 31" xfId="26265" xr:uid="{4B717CF7-83E4-463A-BB10-9BCF02148D5C}"/>
    <cellStyle name="40% - Ênfase4 32" xfId="26267" xr:uid="{42AFB73D-EC37-4026-8A01-032EB989112A}"/>
    <cellStyle name="40% - Ênfase4 33" xfId="26269" xr:uid="{2B8B438E-BAF6-4606-960B-A2F12115F06C}"/>
    <cellStyle name="40% - Ênfase4 34" xfId="26272" xr:uid="{50F92683-9CD1-402A-8F60-9B96BB9A4DE5}"/>
    <cellStyle name="40% - Ênfase4 35" xfId="26277" xr:uid="{BCDA6EF3-5309-4379-8AF1-06370A50CF12}"/>
    <cellStyle name="40% - Ênfase4 36" xfId="26280" xr:uid="{8BBFA6E5-BC84-4E42-B035-11FACE211F52}"/>
    <cellStyle name="40% - Ênfase4 37" xfId="26283" xr:uid="{7FCD543E-5871-425D-9996-BF31F7880D04}"/>
    <cellStyle name="40% - Ênfase4 38" xfId="4235" xr:uid="{502B5A97-D05F-471C-995C-3B0EF0594F02}"/>
    <cellStyle name="40% - Ênfase4 39" xfId="4247" xr:uid="{5A3DB1A3-CE02-422A-AD40-4871130BF7AB}"/>
    <cellStyle name="40% - Ênfase4 4" xfId="123" xr:uid="{00000000-0005-0000-0000-00007A000000}"/>
    <cellStyle name="40% - Ênfase4 4 2" xfId="7148" xr:uid="{2B2CE400-019D-4E03-BC5D-0592F8A9C393}"/>
    <cellStyle name="40% - Ênfase4 40" xfId="26276" xr:uid="{C8441C2F-5270-453B-B538-D7A71D7FAA15}"/>
    <cellStyle name="40% - Ênfase4 41" xfId="26279" xr:uid="{BF92811C-5E02-452A-A5A0-71C99FF7E487}"/>
    <cellStyle name="40% - Ênfase4 42" xfId="26282" xr:uid="{B0DC3332-22F8-4459-88C1-EE6A30775958}"/>
    <cellStyle name="40% - Ênfase4 43" xfId="4236" xr:uid="{E1DD596E-3010-45CF-AAF6-69C721C2CE74}"/>
    <cellStyle name="40% - Ênfase4 44" xfId="4248" xr:uid="{8C215CBA-4D15-43EF-9C8E-46373287EF1E}"/>
    <cellStyle name="40% - Ênfase4 45" xfId="4535" xr:uid="{4CDA6567-72DA-44BF-8292-10D7EE1B70EA}"/>
    <cellStyle name="40% - Ênfase4 46" xfId="4555" xr:uid="{0E16A854-62B2-4752-8382-6AE19AFDCC58}"/>
    <cellStyle name="40% - Ênfase4 47" xfId="17181" xr:uid="{0EEB90B3-4457-4AD0-9C9C-385C7E94C117}"/>
    <cellStyle name="40% - Ênfase4 48" xfId="17192" xr:uid="{5FB792A2-91F1-46B3-9898-905DDEE7C348}"/>
    <cellStyle name="40% - Ênfase4 49" xfId="17203" xr:uid="{B9A48095-927F-462F-97AE-DCFD079EAC6C}"/>
    <cellStyle name="40% - Ênfase4 5" xfId="7158" xr:uid="{89885D11-CFAC-4EEF-9CA9-41A83C100F42}"/>
    <cellStyle name="40% - Ênfase4 5 10" xfId="21538" xr:uid="{04C9A23A-4D6C-40ED-8F52-C9C115F39D70}"/>
    <cellStyle name="40% - Ênfase4 5 10 2" xfId="26287" xr:uid="{3558F2F0-9221-4D4A-B309-8206641A6115}"/>
    <cellStyle name="40% - Ênfase4 5 10 2 2" xfId="24896" xr:uid="{DBDFAB64-9B3F-4E1B-9CFE-B04FE15ABD10}"/>
    <cellStyle name="40% - Ênfase4 5 10 2 3" xfId="26294" xr:uid="{341E8ED7-2FBB-4C58-8B51-199298B4238E}"/>
    <cellStyle name="40% - Ênfase4 5 10 3" xfId="26300" xr:uid="{85677536-A9DA-4628-BD53-1452773C18E7}"/>
    <cellStyle name="40% - Ênfase4 5 10 4" xfId="26303" xr:uid="{33EA91E6-853C-41A5-B0B2-DE97CECDEBB9}"/>
    <cellStyle name="40% - Ênfase4 5 10 5" xfId="26304" xr:uid="{B2DAB9F0-0F1A-40D5-B8F5-C3933131D8EC}"/>
    <cellStyle name="40% - Ênfase4 5 11" xfId="21549" xr:uid="{540199DD-CB37-44F8-A0EF-CD27AF91A5C9}"/>
    <cellStyle name="40% - Ênfase4 5 11 2" xfId="26305" xr:uid="{246C3E04-9FCE-4093-B72D-8CF98DC143C0}"/>
    <cellStyle name="40% - Ênfase4 5 11 2 2" xfId="11226" xr:uid="{60155E86-9B5E-4A0B-A5BA-3ED8385EB7DB}"/>
    <cellStyle name="40% - Ênfase4 5 11 2 3" xfId="11472" xr:uid="{5EADDC1A-F894-4BE6-A1D9-12B8BB104595}"/>
    <cellStyle name="40% - Ênfase4 5 11 3" xfId="26310" xr:uid="{28D9F764-7C93-40D7-8ED3-D4CC5787FDB2}"/>
    <cellStyle name="40% - Ênfase4 5 11 4" xfId="26311" xr:uid="{8003E0D8-277A-43ED-92B2-6C40DD15BFE2}"/>
    <cellStyle name="40% - Ênfase4 5 11 5" xfId="26312" xr:uid="{B9985487-4C48-48FE-B064-3C55E91DDC99}"/>
    <cellStyle name="40% - Ênfase4 5 12" xfId="18389" xr:uid="{BE3F8717-9DB5-41E3-BA98-FA6465B8B77E}"/>
    <cellStyle name="40% - Ênfase4 5 12 2" xfId="26315" xr:uid="{A6E975A7-A7C0-4119-B399-8D3CB2B29D09}"/>
    <cellStyle name="40% - Ênfase4 5 12 3" xfId="26318" xr:uid="{7D218F93-F4BF-4058-B5FD-72806D9FF22D}"/>
    <cellStyle name="40% - Ênfase4 5 12 4" xfId="26319" xr:uid="{8F3E21A4-184C-422F-B7E2-0B2A6356B4DE}"/>
    <cellStyle name="40% - Ênfase4 5 13" xfId="18396" xr:uid="{77E44373-C8DF-467A-9B3C-1D071260F74D}"/>
    <cellStyle name="40% - Ênfase4 5 13 2" xfId="26320" xr:uid="{72171E64-674B-4D65-8A1A-D6360AF374E1}"/>
    <cellStyle name="40% - Ênfase4 5 13 3" xfId="26323" xr:uid="{8DE9C11B-3FCF-4FC0-98B6-B1D9E769B872}"/>
    <cellStyle name="40% - Ênfase4 5 13 4" xfId="25987" xr:uid="{014FD394-9718-4929-B9FA-B8B484958B06}"/>
    <cellStyle name="40% - Ênfase4 5 14" xfId="18400" xr:uid="{17B5613F-129F-42B8-9C0D-F804230B5318}"/>
    <cellStyle name="40% - Ênfase4 5 14 2" xfId="26324" xr:uid="{2ABD9056-DCEE-43F2-8668-E9DFEBF9BC55}"/>
    <cellStyle name="40% - Ênfase4 5 14 3" xfId="26327" xr:uid="{79093237-C0CB-4F7B-872F-7872D1E7C31C}"/>
    <cellStyle name="40% - Ênfase4 5 14 4" xfId="26002" xr:uid="{A0E3A00D-6407-48D0-AC96-E2B47D7E6CD2}"/>
    <cellStyle name="40% - Ênfase4 5 15" xfId="26330" xr:uid="{5492B8A5-F8C7-4176-B9D7-AC6CBA8D17FF}"/>
    <cellStyle name="40% - Ênfase4 5 15 2" xfId="26334" xr:uid="{A41FA091-A1B7-49B2-82BA-C1E4CA8638D0}"/>
    <cellStyle name="40% - Ênfase4 5 15 3" xfId="26340" xr:uid="{A084F1F3-C769-49E2-902F-6818A6178DAE}"/>
    <cellStyle name="40% - Ênfase4 5 15 4" xfId="7070" xr:uid="{B36C8797-FF94-4309-B605-833981FE3B73}"/>
    <cellStyle name="40% - Ênfase4 5 16" xfId="26342" xr:uid="{AA297B6F-ABA7-4155-B309-945820FC2F5F}"/>
    <cellStyle name="40% - Ênfase4 5 16 2" xfId="26348" xr:uid="{6A8DB7F4-D068-46C3-B984-C7A38DC4CAE1}"/>
    <cellStyle name="40% - Ênfase4 5 16 3" xfId="26355" xr:uid="{6FDA3B0D-6E52-4571-8894-12F16A9D9FE2}"/>
    <cellStyle name="40% - Ênfase4 5 16 4" xfId="7440" xr:uid="{308B6338-0907-4960-B157-609ACBF2EF33}"/>
    <cellStyle name="40% - Ênfase4 5 17" xfId="26357" xr:uid="{26562321-57D7-47B7-969D-625C7DB3DE29}"/>
    <cellStyle name="40% - Ênfase4 5 17 2" xfId="26363" xr:uid="{2769100F-FAD4-4BAA-88A7-9CE38E99F98B}"/>
    <cellStyle name="40% - Ênfase4 5 18" xfId="26368" xr:uid="{F4A1BCE0-EF6B-43A5-AD0B-DB8BD68A07C3}"/>
    <cellStyle name="40% - Ênfase4 5 18 2" xfId="26374" xr:uid="{F46E4B0E-7053-41F1-9680-D0463AEF33D8}"/>
    <cellStyle name="40% - Ênfase4 5 19" xfId="25113" xr:uid="{F21FAF8F-3025-46FA-8382-565AE2A0C057}"/>
    <cellStyle name="40% - Ênfase4 5 2" xfId="7229" xr:uid="{7A02A2B0-277B-4C14-8687-A8C9C48990AA}"/>
    <cellStyle name="40% - Ênfase4 5 2 2" xfId="25780" xr:uid="{7D49711A-9826-414F-B7A7-BB7A357292FB}"/>
    <cellStyle name="40% - Ênfase4 5 2 2 2" xfId="26378" xr:uid="{2A3FEC5D-A659-468D-81D0-A16EDC2C4B9B}"/>
    <cellStyle name="40% - Ênfase4 5 2 2 3" xfId="17141" xr:uid="{F2C778D9-8EE0-4784-8DE7-07C5F75B3B3D}"/>
    <cellStyle name="40% - Ênfase4 5 2 2 4" xfId="17145" xr:uid="{D1A3AE2E-4B65-4707-8D46-33B222582911}"/>
    <cellStyle name="40% - Ênfase4 5 2 3" xfId="25783" xr:uid="{D58A5936-27A8-449E-A395-BCBD3503E7EC}"/>
    <cellStyle name="40% - Ênfase4 5 2 3 2" xfId="18687" xr:uid="{223C7221-DA7B-4D5F-A0E4-94EA604823B7}"/>
    <cellStyle name="40% - Ênfase4 5 2 3 3" xfId="18703" xr:uid="{89353339-2979-4826-B135-7FE28025CCA9}"/>
    <cellStyle name="40% - Ênfase4 5 2 3 4" xfId="3500" xr:uid="{A1ABA097-A5AA-4195-BD76-78C30D94FADD}"/>
    <cellStyle name="40% - Ênfase4 5 2 4" xfId="25785" xr:uid="{1D66D75E-EDA2-4D19-921A-737BC2FB24A4}"/>
    <cellStyle name="40% - Ênfase4 5 2 4 2" xfId="26380" xr:uid="{5E76DBD9-2205-4AE6-A5BD-2C01981AFAEC}"/>
    <cellStyle name="40% - Ênfase4 5 2 4 3" xfId="26384" xr:uid="{9D2F6497-20A5-433D-AF72-1C913AB4A14B}"/>
    <cellStyle name="40% - Ênfase4 5 2 4 4" xfId="26387" xr:uid="{8EDA72D0-086B-46EA-880E-995E6E8D71A3}"/>
    <cellStyle name="40% - Ênfase4 5 2 5" xfId="26388" xr:uid="{6D556A33-6143-4371-9B68-5B19AF891070}"/>
    <cellStyle name="40% - Ênfase4 5 2 6" xfId="26389" xr:uid="{8612DA6A-906A-461D-8D56-EF7FB9C77E0D}"/>
    <cellStyle name="40% - Ênfase4 5 2 7" xfId="26390" xr:uid="{BA501BF1-0349-484C-BB02-3D4E90DB11EB}"/>
    <cellStyle name="40% - Ênfase4 5 20" xfId="26329" xr:uid="{1D2C4A2F-CA45-40EF-BDB7-2965494B79B1}"/>
    <cellStyle name="40% - Ênfase4 5 3" xfId="7238" xr:uid="{F52BF656-332E-419B-91AF-BB19D9FF66F1}"/>
    <cellStyle name="40% - Ênfase4 5 3 2" xfId="24246" xr:uid="{D165C3A3-E5C6-44C8-A380-624758A905A5}"/>
    <cellStyle name="40% - Ênfase4 5 3 2 2" xfId="24250" xr:uid="{117ECA45-C52A-4270-8DA0-E4F76D996C57}"/>
    <cellStyle name="40% - Ênfase4 5 3 2 3" xfId="17158" xr:uid="{3830470E-A46E-4EBE-BC35-03890F4E14BF}"/>
    <cellStyle name="40% - Ênfase4 5 3 2 4" xfId="17160" xr:uid="{ADE7DF10-F37B-4A29-AD55-14B712DCC8B1}"/>
    <cellStyle name="40% - Ênfase4 5 3 3" xfId="24253" xr:uid="{595DFFB6-743C-4086-9AF7-C39CD5AC6136}"/>
    <cellStyle name="40% - Ênfase4 5 3 3 2" xfId="26391" xr:uid="{358A5862-7BF5-4B60-96A8-2FEC6D98AF6E}"/>
    <cellStyle name="40% - Ênfase4 5 3 3 3" xfId="12176" xr:uid="{32EEA631-8B0C-4C91-B6FC-818A21B44064}"/>
    <cellStyle name="40% - Ênfase4 5 3 3 4" xfId="12195" xr:uid="{8E3A7838-14AD-4280-B4B5-257353ED7BB7}"/>
    <cellStyle name="40% - Ênfase4 5 3 4" xfId="25787" xr:uid="{86D7C19C-DD4B-4503-B918-A6529069CB88}"/>
    <cellStyle name="40% - Ênfase4 5 3 4 2" xfId="26392" xr:uid="{B2CA1DD6-5078-46E2-9EDB-730E0052B530}"/>
    <cellStyle name="40% - Ênfase4 5 3 4 3" xfId="3678" xr:uid="{68A3181A-BE32-4582-81AA-07843113C368}"/>
    <cellStyle name="40% - Ênfase4 5 3 4 4" xfId="3716" xr:uid="{2D53A73E-11D1-478C-AB76-1FD85DC96BC5}"/>
    <cellStyle name="40% - Ênfase4 5 3 5" xfId="26393" xr:uid="{E45AEE5B-5E26-445F-B4DF-F13410B5163A}"/>
    <cellStyle name="40% - Ênfase4 5 3 6" xfId="25259" xr:uid="{3A11CF2D-3022-4BDC-9834-3460439524E3}"/>
    <cellStyle name="40% - Ênfase4 5 3 7" xfId="25262" xr:uid="{80C90492-9EE4-49DB-9E0C-4F36E3F418A4}"/>
    <cellStyle name="40% - Ênfase4 5 4" xfId="7247" xr:uid="{CEEB833F-9BE5-40CB-A102-83901A0DA961}"/>
    <cellStyle name="40% - Ênfase4 5 4 2" xfId="25789" xr:uid="{09FC263E-5398-4430-A667-277A9DC3EAFE}"/>
    <cellStyle name="40% - Ênfase4 5 4 2 2" xfId="26395" xr:uid="{8C95ED0C-7749-4D14-B1E1-B18576CB1C23}"/>
    <cellStyle name="40% - Ênfase4 5 4 2 3" xfId="17167" xr:uid="{4D716BA1-102F-4499-8CE6-93848827CA14}"/>
    <cellStyle name="40% - Ênfase4 5 4 3" xfId="25794" xr:uid="{4F555B9F-28FB-4EC1-8B4E-F591EF140F57}"/>
    <cellStyle name="40% - Ênfase4 5 4 3 2" xfId="26397" xr:uid="{CCCC4D1D-D941-49FB-8400-A4B5245B73E1}"/>
    <cellStyle name="40% - Ênfase4 5 4 3 3" xfId="12443" xr:uid="{AE4AFE98-9735-4705-A362-81DE993918B5}"/>
    <cellStyle name="40% - Ênfase4 5 4 4" xfId="25796" xr:uid="{028EF0A5-54F2-4923-BB70-8D868D75DDC4}"/>
    <cellStyle name="40% - Ênfase4 5 4 4 2" xfId="26400" xr:uid="{24D64E54-4B02-4AB5-BB38-698B95167DF6}"/>
    <cellStyle name="40% - Ênfase4 5 4 4 3" xfId="4266" xr:uid="{CFFA6857-2857-4C31-B789-E816441C7206}"/>
    <cellStyle name="40% - Ênfase4 5 4 5" xfId="26401" xr:uid="{3956A18C-E3B9-48AE-8B2D-39FE31A62FB0}"/>
    <cellStyle name="40% - Ênfase4 5 4 6" xfId="26404" xr:uid="{BC335047-87DB-4FD5-A315-BDEC173A8041}"/>
    <cellStyle name="40% - Ênfase4 5 4 7" xfId="26408" xr:uid="{464E0E01-03BE-4035-AD0C-60D37B7A79FE}"/>
    <cellStyle name="40% - Ênfase4 5 5" xfId="24841" xr:uid="{4B6857C1-B28C-4F68-991B-809E9F643C56}"/>
    <cellStyle name="40% - Ênfase4 5 5 2" xfId="25977" xr:uid="{A04DE10F-FF52-4018-AF25-FE9DAF0CC81A}"/>
    <cellStyle name="40% - Ênfase4 5 5 2 2" xfId="25818" xr:uid="{EDF0DF10-BCAF-43B1-99C7-922652E3B5A4}"/>
    <cellStyle name="40% - Ênfase4 5 5 2 3" xfId="25821" xr:uid="{DBA2FCCD-1828-46E6-BA38-38BB4FD4FDCD}"/>
    <cellStyle name="40% - Ênfase4 5 5 3" xfId="26409" xr:uid="{2F38B9DE-A2E5-4752-B37B-A7573A1D8E69}"/>
    <cellStyle name="40% - Ênfase4 5 5 4" xfId="26410" xr:uid="{AAE15A7C-3CA8-45F7-B7C6-CA2C7E51A2A3}"/>
    <cellStyle name="40% - Ênfase4 5 5 5" xfId="26411" xr:uid="{D34751C0-0B51-4726-8A27-9A95828C657B}"/>
    <cellStyle name="40% - Ênfase4 5 6" xfId="24846" xr:uid="{FAA7FFA8-73D6-44A4-8D53-3B7C152AE43A}"/>
    <cellStyle name="40% - Ênfase4 5 6 2" xfId="26412" xr:uid="{A8A937E9-C6C5-45C9-84E0-5DE78D3DD936}"/>
    <cellStyle name="40% - Ênfase4 5 6 2 2" xfId="26414" xr:uid="{F00EC3AB-70D9-4261-A5F0-E522E4F09783}"/>
    <cellStyle name="40% - Ênfase4 5 6 2 3" xfId="26416" xr:uid="{992E99A3-7BAA-4197-9CD5-4BCC6D35DD9D}"/>
    <cellStyle name="40% - Ênfase4 5 6 3" xfId="26420" xr:uid="{150EF021-D2B3-4A58-8BBB-3DD5EDC93066}"/>
    <cellStyle name="40% - Ênfase4 5 6 4" xfId="1886" xr:uid="{8652F747-EEF1-447A-8C35-47723A031F12}"/>
    <cellStyle name="40% - Ênfase4 5 6 5" xfId="1916" xr:uid="{10C6B0B3-9EDE-4CE1-8E06-2FD00E669381}"/>
    <cellStyle name="40% - Ênfase4 5 7" xfId="24851" xr:uid="{9BD4FE41-5C73-4711-8777-B4CB74D73651}"/>
    <cellStyle name="40% - Ênfase4 5 7 2" xfId="26421" xr:uid="{D320A830-5FB6-40BF-A0B0-8DA37A332386}"/>
    <cellStyle name="40% - Ênfase4 5 8" xfId="25979" xr:uid="{741AC135-5EF9-4D99-A0A8-F639E7AE03D6}"/>
    <cellStyle name="40% - Ênfase4 5 8 2" xfId="24383" xr:uid="{9A69CC3C-29BD-4D0E-ACA3-C0D30630FDBC}"/>
    <cellStyle name="40% - Ênfase4 5 9" xfId="8659" xr:uid="{4386EDF5-A94F-4C28-AC75-77867EA0A896}"/>
    <cellStyle name="40% - Ênfase4 5 9 2" xfId="26422" xr:uid="{93DCE9D6-2CC7-4857-8F21-CF473B8EDB6A}"/>
    <cellStyle name="40% - Ênfase4 5 9 2 2" xfId="7295" xr:uid="{15FFA988-055C-4248-ADE3-BD54C493C8CC}"/>
    <cellStyle name="40% - Ênfase4 5 9 2 3" xfId="7314" xr:uid="{18CBB3BB-81E7-48FB-8C79-A2E4627FC179}"/>
    <cellStyle name="40% - Ênfase4 5 9 3" xfId="26424" xr:uid="{0F3E5994-F11C-4686-A111-BAD4915D3272}"/>
    <cellStyle name="40% - Ênfase4 5 9 4" xfId="26426" xr:uid="{F01FDAF1-84F4-4674-A4B2-2F3EFDF484E7}"/>
    <cellStyle name="40% - Ênfase4 5 9 5" xfId="26427" xr:uid="{90BF32FA-6878-4F0D-8A34-E4C889E26D47}"/>
    <cellStyle name="40% - Ênfase4 50" xfId="4536" xr:uid="{9B0ABA52-ED72-4FCB-AF09-09C2BC428232}"/>
    <cellStyle name="40% - Ênfase4 51" xfId="4556" xr:uid="{41B6C2D2-B086-49B0-B82E-6301C7C52116}"/>
    <cellStyle name="40% - Ênfase4 52" xfId="17182" xr:uid="{9D9AF0BE-39E8-441F-940B-B3AF9AF8B6C2}"/>
    <cellStyle name="40% - Ênfase4 53" xfId="17193" xr:uid="{3AE06D2F-53A9-451C-BE86-2CFE530DA990}"/>
    <cellStyle name="40% - Ênfase4 54" xfId="17204" xr:uid="{B23F1AF9-9484-469F-9147-99346F3B11CB}"/>
    <cellStyle name="40% - Ênfase4 55" xfId="13396" xr:uid="{F6F20415-7D0D-4E9D-9610-5DACA5343BF0}"/>
    <cellStyle name="40% - Ênfase4 56" xfId="13415" xr:uid="{7E8DF2A6-2735-403E-99E0-F82DA1484740}"/>
    <cellStyle name="40% - Ênfase4 57" xfId="13421" xr:uid="{EAC8B3BD-D522-4BDD-A437-E23DA1E35FD9}"/>
    <cellStyle name="40% - Ênfase4 58" xfId="12542" xr:uid="{D058F804-545D-4935-BD8A-79C99268FE8A}"/>
    <cellStyle name="40% - Ênfase4 59" xfId="12549" xr:uid="{FE99A7E1-232A-46ED-9087-A354C33030CA}"/>
    <cellStyle name="40% - Ênfase4 6" xfId="24548" xr:uid="{7EA7BA20-0ACC-49FF-BE89-737B1C41C497}"/>
    <cellStyle name="40% - Ênfase4 6 10" xfId="25658" xr:uid="{8D8AD03C-6598-4BE2-ACA8-1AB6000A8DF8}"/>
    <cellStyle name="40% - Ênfase4 6 10 2" xfId="26428" xr:uid="{5DDBD397-7F1F-413C-8BC7-6D3E4DC9FF09}"/>
    <cellStyle name="40% - Ênfase4 6 10 2 2" xfId="2947" xr:uid="{F734B70A-FEB6-42FD-BCCE-2D9C80EC3A9D}"/>
    <cellStyle name="40% - Ênfase4 6 10 2 3" xfId="26431" xr:uid="{F5CB66EF-366C-4A84-8978-10384E31F51C}"/>
    <cellStyle name="40% - Ênfase4 6 10 3" xfId="26432" xr:uid="{51D429C2-A3B5-4D2B-A23F-608AC44561CA}"/>
    <cellStyle name="40% - Ênfase4 6 10 4" xfId="26435" xr:uid="{58BD81BA-34BB-47A7-8677-FEFF5C67E2E8}"/>
    <cellStyle name="40% - Ênfase4 6 10 5" xfId="26437" xr:uid="{747584B3-1A35-4A88-AB89-181066BF73D5}"/>
    <cellStyle name="40% - Ênfase4 6 11" xfId="25661" xr:uid="{6E9F2768-F25B-4B82-B3F2-8C5ED32A3893}"/>
    <cellStyle name="40% - Ênfase4 6 11 2" xfId="26438" xr:uid="{5F7E2530-F42F-4B36-A6F3-6AAA46FC7025}"/>
    <cellStyle name="40% - Ênfase4 6 11 2 2" xfId="26443" xr:uid="{C51E26B6-7967-47EC-AE1C-384F360E8EAA}"/>
    <cellStyle name="40% - Ênfase4 6 11 2 3" xfId="26449" xr:uid="{DBEBD401-2451-4363-BDD9-7E96E9DBED0A}"/>
    <cellStyle name="40% - Ênfase4 6 11 3" xfId="26451" xr:uid="{6CF15511-A8E8-437A-9062-0AFCA538B8D4}"/>
    <cellStyle name="40% - Ênfase4 6 11 4" xfId="26452" xr:uid="{E8F42002-5EEC-401D-936E-882CB7600D04}"/>
    <cellStyle name="40% - Ênfase4 6 11 5" xfId="26453" xr:uid="{903CD4F8-BC85-4804-9F53-0CEEE1A574F0}"/>
    <cellStyle name="40% - Ênfase4 6 12" xfId="18425" xr:uid="{3D33AB2F-029E-4243-9C82-86FC89206492}"/>
    <cellStyle name="40% - Ênfase4 6 12 2" xfId="26456" xr:uid="{C223EC68-901D-4482-AD43-054D3EEFBFF9}"/>
    <cellStyle name="40% - Ênfase4 6 12 3" xfId="26457" xr:uid="{0F8BEB5A-9531-4CD3-82A1-AC00668DE8E8}"/>
    <cellStyle name="40% - Ênfase4 6 12 4" xfId="26458" xr:uid="{5BF1ABA2-0EC6-4979-8A4C-B5FF3D2E9E9E}"/>
    <cellStyle name="40% - Ênfase4 6 13" xfId="26459" xr:uid="{E4DA8DDC-CDD2-451E-BD54-09F9359D1440}"/>
    <cellStyle name="40% - Ênfase4 6 13 2" xfId="26460" xr:uid="{40BFDBC5-BE20-4D58-BD23-EA141EB48D1A}"/>
    <cellStyle name="40% - Ênfase4 6 13 3" xfId="26461" xr:uid="{3978A5A9-0DF5-41C6-9666-B24EFC6184B9}"/>
    <cellStyle name="40% - Ênfase4 6 13 4" xfId="26055" xr:uid="{3C239E73-E9CC-4A2D-83DD-B2EE34340B4B}"/>
    <cellStyle name="40% - Ênfase4 6 14" xfId="26462" xr:uid="{E890FCF4-2B53-4BF1-9FFD-56A4597A09AB}"/>
    <cellStyle name="40% - Ênfase4 6 14 2" xfId="24195" xr:uid="{9FDF6B2C-9274-40B9-B492-1F312B50E314}"/>
    <cellStyle name="40% - Ênfase4 6 14 3" xfId="24198" xr:uid="{68E8AE94-5657-4BDD-B2FD-47459204796B}"/>
    <cellStyle name="40% - Ênfase4 6 14 4" xfId="24201" xr:uid="{AE2692E4-1423-486C-9A4A-74F5D5C276D2}"/>
    <cellStyle name="40% - Ênfase4 6 15" xfId="26464" xr:uid="{4FDD0781-D022-4623-BA6C-E3FDCD3CC755}"/>
    <cellStyle name="40% - Ênfase4 6 15 2" xfId="26465" xr:uid="{89C7A171-A714-4410-B498-C40DF0D55D24}"/>
    <cellStyle name="40% - Ênfase4 6 15 3" xfId="26466" xr:uid="{A88BECC7-89FE-4E25-AC6E-ED689869C3E5}"/>
    <cellStyle name="40% - Ênfase4 6 15 4" xfId="26467" xr:uid="{E2DCC76C-5251-40E9-B352-B15014B95998}"/>
    <cellStyle name="40% - Ênfase4 6 16" xfId="26469" xr:uid="{0E74B289-7E82-47F4-9804-BD8DAC917069}"/>
    <cellStyle name="40% - Ênfase4 6 16 2" xfId="8574" xr:uid="{360B3E86-9121-4F19-AC15-4F5CA1820FF5}"/>
    <cellStyle name="40% - Ênfase4 6 16 3" xfId="8581" xr:uid="{DC19B356-70A6-4A78-8E2C-05B356B322E9}"/>
    <cellStyle name="40% - Ênfase4 6 16 4" xfId="26470" xr:uid="{940AF533-DF85-450C-B349-244C776804DE}"/>
    <cellStyle name="40% - Ênfase4 6 17" xfId="26472" xr:uid="{035343B0-97DD-4DE9-91D6-EEBE65694F43}"/>
    <cellStyle name="40% - Ênfase4 6 17 2" xfId="14745" xr:uid="{268A03F6-2E32-4809-817B-E4AA072C1609}"/>
    <cellStyle name="40% - Ênfase4 6 18" xfId="4919" xr:uid="{961F27C2-C24A-49A7-B043-9FADD4A3A54F}"/>
    <cellStyle name="40% - Ênfase4 6 18 2" xfId="14757" xr:uid="{991ED062-313E-4560-936D-6549D46CC082}"/>
    <cellStyle name="40% - Ênfase4 6 19" xfId="4926" xr:uid="{11F56CB8-D529-433D-8BA0-8A86602A9292}"/>
    <cellStyle name="40% - Ênfase4 6 2" xfId="3626" xr:uid="{7D97F280-CB4B-4B1A-8653-BBC6ABEF6193}"/>
    <cellStyle name="40% - Ênfase4 6 2 2" xfId="26473" xr:uid="{BEACE1D6-92EA-4669-9822-495324C7E95B}"/>
    <cellStyle name="40% - Ênfase4 6 2 2 2" xfId="26474" xr:uid="{5ABFC6F7-14EB-402C-AAE5-B9E1E2F0BAD4}"/>
    <cellStyle name="40% - Ênfase4 6 2 2 3" xfId="17285" xr:uid="{EB1C3A53-F532-43B4-A84D-DED85D53F231}"/>
    <cellStyle name="40% - Ênfase4 6 2 2 4" xfId="17287" xr:uid="{8AFC25F2-2F72-4881-80E3-17821D714A3B}"/>
    <cellStyle name="40% - Ênfase4 6 2 3" xfId="26478" xr:uid="{5357CF1C-9BD0-46BD-91C1-1C43D1F93319}"/>
    <cellStyle name="40% - Ênfase4 6 2 3 2" xfId="26479" xr:uid="{77F0239B-1E46-4ABE-9148-21C21BD46C69}"/>
    <cellStyle name="40% - Ênfase4 6 2 3 3" xfId="26480" xr:uid="{BE1C2759-44A7-482E-9A39-84B814A94446}"/>
    <cellStyle name="40% - Ênfase4 6 2 3 4" xfId="7078" xr:uid="{6220EA4E-1141-4F31-9688-67DA77ABE424}"/>
    <cellStyle name="40% - Ênfase4 6 2 4" xfId="26481" xr:uid="{54F04DFE-7FB7-4BC0-8CF3-2446C2723B4A}"/>
    <cellStyle name="40% - Ênfase4 6 2 4 2" xfId="26482" xr:uid="{FB963BF8-EA77-4BEE-9E94-FAAB625864F3}"/>
    <cellStyle name="40% - Ênfase4 6 2 4 3" xfId="26483" xr:uid="{8BE0E51A-0318-4957-BEEA-8A5C24774432}"/>
    <cellStyle name="40% - Ênfase4 6 2 4 4" xfId="26484" xr:uid="{82F7C63D-B422-4D66-831C-D6D7BA2C45D4}"/>
    <cellStyle name="40% - Ênfase4 6 2 5" xfId="26485" xr:uid="{38721BE7-E289-47A0-AFA5-6C4B1E571292}"/>
    <cellStyle name="40% - Ênfase4 6 2 6" xfId="26488" xr:uid="{B1DBEC4D-09F8-45A1-8345-49D54E534883}"/>
    <cellStyle name="40% - Ênfase4 6 2 7" xfId="26489" xr:uid="{0E504146-82C3-4D9D-91BD-907D2D37FE06}"/>
    <cellStyle name="40% - Ênfase4 6 20" xfId="26463" xr:uid="{0E262EA9-853C-4232-B877-5B941C7D1E14}"/>
    <cellStyle name="40% - Ênfase4 6 3" xfId="26493" xr:uid="{322F15EF-0CB4-48D4-9EB3-27FCD901D6D8}"/>
    <cellStyle name="40% - Ênfase4 6 3 2" xfId="26494" xr:uid="{1B485464-544C-454E-BE6B-52E5BFA761BD}"/>
    <cellStyle name="40% - Ênfase4 6 3 2 2" xfId="19598" xr:uid="{126D5254-656E-48D4-A9B1-645FC1033C96}"/>
    <cellStyle name="40% - Ênfase4 6 3 2 3" xfId="17306" xr:uid="{7E72B708-D326-4C8B-9D2F-322764787AE5}"/>
    <cellStyle name="40% - Ênfase4 6 3 2 4" xfId="17308" xr:uid="{458C2105-EC80-4954-905F-0A75864BADD7}"/>
    <cellStyle name="40% - Ênfase4 6 3 3" xfId="22718" xr:uid="{38779184-B924-41BF-A040-DB937B18FBB6}"/>
    <cellStyle name="40% - Ênfase4 6 3 3 2" xfId="19602" xr:uid="{48976E5B-85AE-4157-B4D2-3B986C9E367F}"/>
    <cellStyle name="40% - Ênfase4 6 3 3 3" xfId="19605" xr:uid="{2BFCD02B-67C1-4E07-9B4F-88A43107A0EC}"/>
    <cellStyle name="40% - Ênfase4 6 3 3 4" xfId="22722" xr:uid="{F38DD231-60D4-4C79-9B74-4F44AC113F21}"/>
    <cellStyle name="40% - Ênfase4 6 3 4" xfId="22727" xr:uid="{E3789B06-D4AF-440A-9229-8394B1E46EAE}"/>
    <cellStyle name="40% - Ênfase4 6 3 4 2" xfId="22729" xr:uid="{483C4368-0746-4358-A790-57238962F769}"/>
    <cellStyle name="40% - Ênfase4 6 3 4 3" xfId="22735" xr:uid="{DA6B93E7-3E7C-4783-A7C2-DAAFA4EE9C7D}"/>
    <cellStyle name="40% - Ênfase4 6 3 4 4" xfId="22737" xr:uid="{FEC4BAC8-4BD0-4E4C-A9CB-9C86D5DB367C}"/>
    <cellStyle name="40% - Ênfase4 6 3 5" xfId="22742" xr:uid="{9AB7F403-3770-43C2-AA52-59A67C337AA1}"/>
    <cellStyle name="40% - Ênfase4 6 3 6" xfId="22748" xr:uid="{2B69565D-36DB-42FB-A64C-3495599439EE}"/>
    <cellStyle name="40% - Ênfase4 6 3 7" xfId="22752" xr:uid="{201D9438-F05E-4FFD-978E-9A74F5404D9E}"/>
    <cellStyle name="40% - Ênfase4 6 4" xfId="26498" xr:uid="{1DD64F19-FE23-49A0-8DB7-9A410941DA87}"/>
    <cellStyle name="40% - Ênfase4 6 4 2" xfId="26499" xr:uid="{45B6FB3C-653B-45CA-8E48-15F556941FDD}"/>
    <cellStyle name="40% - Ênfase4 6 4 2 2" xfId="19611" xr:uid="{A7D9078D-FE65-4933-94A1-64F34879F0D2}"/>
    <cellStyle name="40% - Ênfase4 6 4 2 3" xfId="17320" xr:uid="{C843718A-0895-4E0C-8E40-974B498A2955}"/>
    <cellStyle name="40% - Ênfase4 6 4 3" xfId="26502" xr:uid="{8F3252CE-F85F-4044-899B-46347B6E9D11}"/>
    <cellStyle name="40% - Ênfase4 6 4 3 2" xfId="19614" xr:uid="{DBE665CE-9599-4B5A-801E-26644AA3D935}"/>
    <cellStyle name="40% - Ênfase4 6 4 3 3" xfId="19616" xr:uid="{ADBFAF7B-4F68-4379-8A04-30B0AE18BD77}"/>
    <cellStyle name="40% - Ênfase4 6 4 4" xfId="26503" xr:uid="{242E00F7-B636-433E-9B2F-89ECBF7E7F38}"/>
    <cellStyle name="40% - Ênfase4 6 4 4 2" xfId="26504" xr:uid="{1089849C-46F0-4816-9F7F-60AF480A46C0}"/>
    <cellStyle name="40% - Ênfase4 6 4 4 3" xfId="26505" xr:uid="{8ECDE65F-CDB0-4C9C-8645-24485640359E}"/>
    <cellStyle name="40% - Ênfase4 6 4 5" xfId="26506" xr:uid="{E36AEBF9-A408-4C46-9073-0FE5DB9E197B}"/>
    <cellStyle name="40% - Ênfase4 6 4 6" xfId="26509" xr:uid="{042A408B-FDD9-4A98-9D02-EF7D2B4A9BE1}"/>
    <cellStyle name="40% - Ênfase4 6 4 7" xfId="26514" xr:uid="{50A732DA-4C69-4D73-B4ED-ADBD99E20730}"/>
    <cellStyle name="40% - Ênfase4 6 5" xfId="24856" xr:uid="{772BE1F6-E4C1-4E53-8B43-520EF1B1C403}"/>
    <cellStyle name="40% - Ênfase4 6 5 2" xfId="26515" xr:uid="{5F8C6F98-8CD3-4829-ABD4-29AD30577506}"/>
    <cellStyle name="40% - Ênfase4 6 5 2 2" xfId="19626" xr:uid="{CEB2E31B-A4C2-42D3-A728-C27B35052594}"/>
    <cellStyle name="40% - Ênfase4 6 5 2 3" xfId="26519" xr:uid="{F1375E7F-9935-46F5-B961-533FDCB97E57}"/>
    <cellStyle name="40% - Ênfase4 6 5 3" xfId="26524" xr:uid="{0E5EB818-4A6E-4499-8B53-109FA6EFC8D6}"/>
    <cellStyle name="40% - Ênfase4 6 5 4" xfId="26525" xr:uid="{4C84D655-5F92-4CA8-BC25-7C9C4726A7F0}"/>
    <cellStyle name="40% - Ênfase4 6 5 5" xfId="26526" xr:uid="{B05D435A-60A7-4F1C-A94C-26A9F4B52CC5}"/>
    <cellStyle name="40% - Ênfase4 6 6" xfId="24860" xr:uid="{A21121AB-AD4B-4CED-8B36-47762C2E8533}"/>
    <cellStyle name="40% - Ênfase4 6 6 2" xfId="26527" xr:uid="{0CF1F575-A7EF-4746-888B-B5AA6E46EDEA}"/>
    <cellStyle name="40% - Ênfase4 6 6 2 2" xfId="26528" xr:uid="{4D7B1465-C683-454D-B905-DFED71D6419B}"/>
    <cellStyle name="40% - Ênfase4 6 6 2 3" xfId="26529" xr:uid="{BC75046A-2635-42D2-A270-336680BB8A13}"/>
    <cellStyle name="40% - Ênfase4 6 6 3" xfId="26530" xr:uid="{E400E6EF-01B5-4CC6-9F54-ED7CF0E25258}"/>
    <cellStyle name="40% - Ênfase4 6 6 4" xfId="26531" xr:uid="{4C70A222-9B3C-40FE-81F9-6F8B37E25BBB}"/>
    <cellStyle name="40% - Ênfase4 6 6 5" xfId="26532" xr:uid="{30ED8EBD-20EC-4A65-89FF-14931E46C2E7}"/>
    <cellStyle name="40% - Ênfase4 6 7" xfId="24864" xr:uid="{CF4F80F1-08FE-44A3-B8AD-56181295D5EF}"/>
    <cellStyle name="40% - Ênfase4 6 7 2" xfId="26533" xr:uid="{ABB49B1E-8A73-49EF-97F1-5BB2F2AED824}"/>
    <cellStyle name="40% - Ênfase4 6 8" xfId="26534" xr:uid="{C96E784B-CAF5-46DB-B58D-EA1A90CFAD46}"/>
    <cellStyle name="40% - Ênfase4 6 8 2" xfId="9304" xr:uid="{5E52A3BE-0734-4029-8BA7-F98D97AF9626}"/>
    <cellStyle name="40% - Ênfase4 6 9" xfId="8684" xr:uid="{7AA7CD44-21E0-4E3F-9ADB-9E669802EE45}"/>
    <cellStyle name="40% - Ênfase4 6 9 2" xfId="26535" xr:uid="{7464A8DE-5E3F-4C37-8197-730C680F49C0}"/>
    <cellStyle name="40% - Ênfase4 6 9 2 2" xfId="26536" xr:uid="{E6E96F03-A406-455D-BE36-85F3DCCBA029}"/>
    <cellStyle name="40% - Ênfase4 6 9 2 3" xfId="26537" xr:uid="{E6F04D1D-9BEF-4BF6-BC70-DE3554CBF97E}"/>
    <cellStyle name="40% - Ênfase4 6 9 3" xfId="26539" xr:uid="{F4EDC27A-927E-47A3-A2AA-3A8928F4423C}"/>
    <cellStyle name="40% - Ênfase4 6 9 4" xfId="26541" xr:uid="{B9958F70-A6AD-4622-82DD-D76844608AE8}"/>
    <cellStyle name="40% - Ênfase4 6 9 5" xfId="22876" xr:uid="{2580F78D-EE98-4A26-8D18-25F03F16964C}"/>
    <cellStyle name="40% - Ênfase4 60" xfId="13397" xr:uid="{7B5B8B4B-7361-4DFD-A6AC-417ADFF68252}"/>
    <cellStyle name="40% - Ênfase4 61" xfId="13416" xr:uid="{E1E5376D-6DB6-4CDC-96B1-4BEC027F4DBF}"/>
    <cellStyle name="40% - Ênfase4 62" xfId="13422" xr:uid="{64FCA008-AEC0-4A59-8FCD-3D297EBBEC6B}"/>
    <cellStyle name="40% - Ênfase4 63" xfId="12543" xr:uid="{A1351B39-773F-4E8F-B3D3-B44E215F4B1F}"/>
    <cellStyle name="40% - Ênfase4 64" xfId="12550" xr:uid="{871D07A6-D68B-498C-BE8F-3323DD7427FB}"/>
    <cellStyle name="40% - Ênfase4 65" xfId="12556" xr:uid="{368A9ECD-88D3-43B8-9150-7CAFF43B37CB}"/>
    <cellStyle name="40% - Ênfase4 66" xfId="12576" xr:uid="{09F39651-85D6-4716-988D-A4F5C6812907}"/>
    <cellStyle name="40% - Ênfase4 67" xfId="12592" xr:uid="{3516CDE0-0F2F-42AF-80E0-BD93EA0B5E3A}"/>
    <cellStyle name="40% - Ênfase4 68" xfId="26543" xr:uid="{CB1546C9-3E4A-4AF7-B502-8AC67F098135}"/>
    <cellStyle name="40% - Ênfase4 69" xfId="26545" xr:uid="{461FE97E-D3F2-4C79-BCB4-92F3AD52EFFE}"/>
    <cellStyle name="40% - Ênfase4 7" xfId="24550" xr:uid="{95A37B77-1BB6-4739-A1B2-A55D7CAAED90}"/>
    <cellStyle name="40% - Ênfase4 7 10" xfId="5749" xr:uid="{1F706E75-BB72-44C8-BACC-E79106CD183C}"/>
    <cellStyle name="40% - Ênfase4 7 10 2" xfId="6577" xr:uid="{AA2FB378-546F-49FF-B98D-2F7BFB31DB01}"/>
    <cellStyle name="40% - Ênfase4 7 10 2 2" xfId="6581" xr:uid="{70C4F098-3757-4CD7-8B2D-DC3A3426CB03}"/>
    <cellStyle name="40% - Ênfase4 7 10 2 3" xfId="6589" xr:uid="{C575BCC7-B55E-4D87-AB2A-18FA5C8CEB03}"/>
    <cellStyle name="40% - Ênfase4 7 10 3" xfId="2806" xr:uid="{7D738415-B470-4D5E-A2C2-B574D5018001}"/>
    <cellStyle name="40% - Ênfase4 7 10 4" xfId="2844" xr:uid="{6453B2B0-F94A-4096-B1C9-7B65556B5AC5}"/>
    <cellStyle name="40% - Ênfase4 7 10 5" xfId="2847" xr:uid="{3DD1DCDF-0E0F-406D-B89C-4386ADDB53CA}"/>
    <cellStyle name="40% - Ênfase4 7 11" xfId="5757" xr:uid="{4A322530-6073-439E-A5DE-E4A89039CC5E}"/>
    <cellStyle name="40% - Ênfase4 7 11 2" xfId="6631" xr:uid="{BA227B7F-75D9-44E6-97C8-161D75E68123}"/>
    <cellStyle name="40% - Ênfase4 7 11 2 2" xfId="6635" xr:uid="{4172A76F-BB82-4F7A-902C-30FFB07D2BAD}"/>
    <cellStyle name="40% - Ênfase4 7 11 2 3" xfId="6641" xr:uid="{D0567E5E-11A5-401F-8253-928970D0206B}"/>
    <cellStyle name="40% - Ênfase4 7 11 3" xfId="2424" xr:uid="{94D9E6AA-5DA1-4BA9-8E4A-61FF0BC0A504}"/>
    <cellStyle name="40% - Ênfase4 7 11 4" xfId="2437" xr:uid="{557FE7D4-B69B-4AFB-8623-9AD576B3E840}"/>
    <cellStyle name="40% - Ênfase4 7 11 5" xfId="2454" xr:uid="{5B5017CA-1177-4A7F-9CA1-552031AE698E}"/>
    <cellStyle name="40% - Ênfase4 7 12" xfId="6660" xr:uid="{115E4699-7A94-4A24-8752-482CF9E6B49D}"/>
    <cellStyle name="40% - Ênfase4 7 12 2" xfId="6662" xr:uid="{08936EF9-5F7A-40C7-986A-117470F62A87}"/>
    <cellStyle name="40% - Ênfase4 7 12 3" xfId="2619" xr:uid="{DEB85ACA-97EC-4024-85BD-CBD4AEDE2CDB}"/>
    <cellStyle name="40% - Ênfase4 7 12 4" xfId="6664" xr:uid="{FA282DBA-C08F-4F7D-91D8-5DAA5F316160}"/>
    <cellStyle name="40% - Ênfase4 7 13" xfId="6668" xr:uid="{7183021E-4593-42E4-8D5B-3672BF5757A5}"/>
    <cellStyle name="40% - Ênfase4 7 13 2" xfId="6670" xr:uid="{0A5B678F-1FD0-486A-ABD9-5E03A411765D}"/>
    <cellStyle name="40% - Ênfase4 7 13 3" xfId="2648" xr:uid="{5140E2A7-C231-4B51-B507-748B97D9AD9C}"/>
    <cellStyle name="40% - Ênfase4 7 13 4" xfId="6673" xr:uid="{3456DDF5-A768-4E32-B53A-A4D9AB748339}"/>
    <cellStyle name="40% - Ênfase4 7 14" xfId="6679" xr:uid="{14EC5AEF-AAB5-4FD1-9BE3-E37CFCA8062D}"/>
    <cellStyle name="40% - Ênfase4 7 14 2" xfId="6682" xr:uid="{7F76A7DB-422C-4FC7-85D0-F492D6CCECCB}"/>
    <cellStyle name="40% - Ênfase4 7 14 3" xfId="26547" xr:uid="{5571494D-6771-42F5-BEAA-B589C95CA30B}"/>
    <cellStyle name="40% - Ênfase4 7 14 4" xfId="26548" xr:uid="{F9C329D6-EEEC-432C-BFDC-418698400B70}"/>
    <cellStyle name="40% - Ênfase4 7 15" xfId="6687" xr:uid="{A7A0DB32-3795-48F4-AA3E-C73EB4E75BA7}"/>
    <cellStyle name="40% - Ênfase4 7 15 2" xfId="6261" xr:uid="{F7E637A7-67B2-4A83-B925-8A3D58947CED}"/>
    <cellStyle name="40% - Ênfase4 7 15 3" xfId="26549" xr:uid="{2A9F5B03-C024-40B6-ABDF-18A230E6C4A9}"/>
    <cellStyle name="40% - Ênfase4 7 15 4" xfId="26550" xr:uid="{AD0861F2-8CEE-4AFD-9C9A-3B0AAE2024A1}"/>
    <cellStyle name="40% - Ênfase4 7 16" xfId="6692" xr:uid="{67A68253-EA95-4829-A29A-6DD709B52168}"/>
    <cellStyle name="40% - Ênfase4 7 16 2" xfId="6698" xr:uid="{7CD52AFE-C1F2-4AE0-A390-61BFDE15F445}"/>
    <cellStyle name="40% - Ênfase4 7 16 3" xfId="6707" xr:uid="{DAF174C8-BA57-4E8A-9A72-BC47E5FCEE3B}"/>
    <cellStyle name="40% - Ênfase4 7 16 4" xfId="6718" xr:uid="{0AF58E11-3FD8-488D-B510-2BBA550084C6}"/>
    <cellStyle name="40% - Ênfase4 7 17" xfId="19647" xr:uid="{72B84342-AC2D-4621-A1C1-BEBDFE798F44}"/>
    <cellStyle name="40% - Ênfase4 7 17 2" xfId="26551" xr:uid="{C6DCA220-7C13-43DC-ACF1-020EDC40761D}"/>
    <cellStyle name="40% - Ênfase4 7 18" xfId="26553" xr:uid="{BCC4F12E-0F24-4301-B701-4BA73F1C66B5}"/>
    <cellStyle name="40% - Ênfase4 7 18 2" xfId="26554" xr:uid="{8D3F6761-C79B-46F9-B682-C20FE5737B34}"/>
    <cellStyle name="40% - Ênfase4 7 19" xfId="26556" xr:uid="{9489F225-FF2B-494B-935E-5B7FCCBD7214}"/>
    <cellStyle name="40% - Ênfase4 7 2" xfId="3660" xr:uid="{688C188D-C6E5-4990-BE73-161B2CF6469D}"/>
    <cellStyle name="40% - Ênfase4 7 2 2" xfId="26557" xr:uid="{0A7E4B1D-0EEE-4FEC-A1F1-FED4C2DADC9F}"/>
    <cellStyle name="40% - Ênfase4 7 2 2 2" xfId="26558" xr:uid="{BB8FABCF-D8E5-42C6-9015-D9856ECFE942}"/>
    <cellStyle name="40% - Ênfase4 7 2 2 3" xfId="1702" xr:uid="{71D0D9A2-27DF-4BD2-B035-E52A0AF9B373}"/>
    <cellStyle name="40% - Ênfase4 7 2 2 4" xfId="26559" xr:uid="{9EE9CCBC-3680-4FA7-8600-44680EB9C468}"/>
    <cellStyle name="40% - Ênfase4 7 2 3" xfId="26561" xr:uid="{02EB4AE6-F104-4E56-940F-FD566EF5C1BA}"/>
    <cellStyle name="40% - Ênfase4 7 2 3 2" xfId="26564" xr:uid="{751DCA5A-2FA1-415A-AAFC-A616D7747FA4}"/>
    <cellStyle name="40% - Ênfase4 7 2 3 3" xfId="26567" xr:uid="{7424EB8D-E5AC-4F95-A4B5-131DD3C4B6E7}"/>
    <cellStyle name="40% - Ênfase4 7 2 3 4" xfId="6359" xr:uid="{E1839679-1EE6-4D1D-9317-1E9BC16EBE7B}"/>
    <cellStyle name="40% - Ênfase4 7 2 4" xfId="17372" xr:uid="{DC306AB3-EF16-4AB4-92C9-29F8C5BC281C}"/>
    <cellStyle name="40% - Ênfase4 7 2 4 2" xfId="26575" xr:uid="{46B7AE13-3413-4A7C-82AF-FE3C3AED9AB8}"/>
    <cellStyle name="40% - Ênfase4 7 2 4 3" xfId="26579" xr:uid="{D80855FE-2CBB-4258-BE4F-3DAE4B0FF619}"/>
    <cellStyle name="40% - Ênfase4 7 2 4 4" xfId="26588" xr:uid="{DEA70267-3FA2-4F51-A5DF-E79B7DC557B8}"/>
    <cellStyle name="40% - Ênfase4 7 2 5" xfId="26591" xr:uid="{A6FC1C06-D6D6-486A-BC01-60D55D4B14B6}"/>
    <cellStyle name="40% - Ênfase4 7 2 6" xfId="26592" xr:uid="{933B0199-DC1A-498C-9573-53B642D2A80B}"/>
    <cellStyle name="40% - Ênfase4 7 2 7" xfId="26593" xr:uid="{B8A6FF75-3F2E-49D4-9458-5CF58A313B70}"/>
    <cellStyle name="40% - Ênfase4 7 20" xfId="6686" xr:uid="{90384573-B1FC-4F74-A11F-F35F6CB67638}"/>
    <cellStyle name="40% - Ênfase4 7 3" xfId="26594" xr:uid="{DF124B4B-A2F0-4F4A-9039-F115C02C3B37}"/>
    <cellStyle name="40% - Ênfase4 7 3 2" xfId="26595" xr:uid="{4FA64C3A-0120-4471-95EA-F8ED46A38ED5}"/>
    <cellStyle name="40% - Ênfase4 7 3 2 2" xfId="4512" xr:uid="{2C6598C2-B82C-4FEC-87F9-43EA9B0DE71D}"/>
    <cellStyle name="40% - Ênfase4 7 3 2 3" xfId="5020" xr:uid="{37D3DF05-6993-4D05-A6E2-C6AE6499C8DE}"/>
    <cellStyle name="40% - Ênfase4 7 3 2 4" xfId="5030" xr:uid="{1DEBB68D-4042-4082-BBA5-9B5C3750670E}"/>
    <cellStyle name="40% - Ênfase4 7 3 3" xfId="23323" xr:uid="{CFACF1B8-2577-4A6B-90F3-F31744012467}"/>
    <cellStyle name="40% - Ênfase4 7 3 3 2" xfId="2881" xr:uid="{010FAF28-8B47-4A49-8339-F90F4B249EF5}"/>
    <cellStyle name="40% - Ênfase4 7 3 3 3" xfId="19770" xr:uid="{D711DE36-BA11-473B-89BC-5679666D31BC}"/>
    <cellStyle name="40% - Ênfase4 7 3 3 4" xfId="23326" xr:uid="{81D7ABB9-B718-4EF6-88EB-90F03670D8A7}"/>
    <cellStyle name="40% - Ênfase4 7 3 4" xfId="17376" xr:uid="{CF5185D4-639A-477B-B298-9B11DF295503}"/>
    <cellStyle name="40% - Ênfase4 7 3 4 2" xfId="23329" xr:uid="{5DA4AED4-1E92-47AB-9B8A-1795AB8249E7}"/>
    <cellStyle name="40% - Ênfase4 7 3 4 3" xfId="23332" xr:uid="{A124910F-019C-4877-91CC-4EBAB30CBD59}"/>
    <cellStyle name="40% - Ênfase4 7 3 4 4" xfId="23335" xr:uid="{BECCF6B6-5DB1-4350-87AB-991099C174B6}"/>
    <cellStyle name="40% - Ênfase4 7 3 5" xfId="23337" xr:uid="{9D6A7C90-FC15-4F35-93C8-B8B3A60A2DBD}"/>
    <cellStyle name="40% - Ênfase4 7 3 6" xfId="23344" xr:uid="{71326866-A069-4258-828D-21720C8703AB}"/>
    <cellStyle name="40% - Ênfase4 7 3 7" xfId="23348" xr:uid="{9A3D39A1-459D-4BBD-BBA4-B9DD4788ABE2}"/>
    <cellStyle name="40% - Ênfase4 7 4" xfId="26596" xr:uid="{9128D23F-4725-45F3-A5E0-7EE93574CBE3}"/>
    <cellStyle name="40% - Ênfase4 7 4 2" xfId="3288" xr:uid="{7F2CB22A-F945-4E46-B780-BEA4C04E9541}"/>
    <cellStyle name="40% - Ênfase4 7 4 2 2" xfId="4587" xr:uid="{16203323-2E07-479D-A2E9-94CB0D1FF929}"/>
    <cellStyle name="40% - Ênfase4 7 4 2 3" xfId="14631" xr:uid="{48AB4F0A-802C-428A-972C-217F90C703AA}"/>
    <cellStyle name="40% - Ênfase4 7 4 3" xfId="4123" xr:uid="{B7692934-EB95-4566-A219-E9DBD2C018CC}"/>
    <cellStyle name="40% - Ênfase4 7 4 3 2" xfId="3206" xr:uid="{730E3FC5-5F03-4A7B-993C-26E3C49596DA}"/>
    <cellStyle name="40% - Ênfase4 7 4 3 3" xfId="14646" xr:uid="{492E15A9-C5D3-430C-BDB3-3F6272847E01}"/>
    <cellStyle name="40% - Ênfase4 7 4 4" xfId="4130" xr:uid="{447E7BE0-6EBA-444A-9495-958992ED7C09}"/>
    <cellStyle name="40% - Ênfase4 7 4 4 2" xfId="14658" xr:uid="{702C2DA1-1E12-41A3-9B3A-09F4025E5187}"/>
    <cellStyle name="40% - Ênfase4 7 4 4 3" xfId="14662" xr:uid="{FC06605E-AB5D-4B59-B511-EF2AC4116984}"/>
    <cellStyle name="40% - Ênfase4 7 4 5" xfId="26597" xr:uid="{717780F4-A043-4CFB-909E-688DECA02B11}"/>
    <cellStyle name="40% - Ênfase4 7 4 6" xfId="26600" xr:uid="{19EF2360-627C-4E8D-91F4-B8E3A54A4422}"/>
    <cellStyle name="40% - Ênfase4 7 4 7" xfId="26604" xr:uid="{5589D289-B8DE-4352-AC98-7A75A9FB3A07}"/>
    <cellStyle name="40% - Ênfase4 7 5" xfId="24870" xr:uid="{545553A1-BCC4-42FA-907E-AF906CF159C1}"/>
    <cellStyle name="40% - Ênfase4 7 5 2" xfId="26605" xr:uid="{75AFB85E-558C-4F82-9228-7006E2DBE166}"/>
    <cellStyle name="40% - Ênfase4 7 5 2 2" xfId="8272" xr:uid="{B09E7E1E-7A9A-4198-9FB1-7E2713DF0635}"/>
    <cellStyle name="40% - Ênfase4 7 5 2 3" xfId="26608" xr:uid="{C795F879-7B70-4FE6-A43D-C8A91075CD6E}"/>
    <cellStyle name="40% - Ênfase4 7 5 3" xfId="26610" xr:uid="{A55BC0CD-4247-44DF-B606-5AA4503CA7B7}"/>
    <cellStyle name="40% - Ênfase4 7 5 4" xfId="26612" xr:uid="{43649FE0-35A8-4CA5-ADD4-4A531620C8D2}"/>
    <cellStyle name="40% - Ênfase4 7 5 5" xfId="26614" xr:uid="{EAC27DDD-DBD0-43AD-8028-3C8AABFA7746}"/>
    <cellStyle name="40% - Ênfase4 7 6" xfId="24872" xr:uid="{94204EFB-6EAC-4BF0-B199-56F8DCAF4C9D}"/>
    <cellStyle name="40% - Ênfase4 7 6 2" xfId="26615" xr:uid="{779477F2-A0EF-4D23-AE26-D6FC814CD1B6}"/>
    <cellStyle name="40% - Ênfase4 7 6 2 2" xfId="26616" xr:uid="{D3B15859-7E0C-46AB-ABEC-6AD272E6E926}"/>
    <cellStyle name="40% - Ênfase4 7 6 2 3" xfId="26617" xr:uid="{9AFF6CCA-8F9F-4A98-9423-5436FD858B75}"/>
    <cellStyle name="40% - Ênfase4 7 6 3" xfId="26619" xr:uid="{8773E971-ABEA-4334-B65D-BCD09DF3A83B}"/>
    <cellStyle name="40% - Ênfase4 7 6 4" xfId="26621" xr:uid="{8BCA9655-9BF4-4E31-8002-81CD9F27AB3E}"/>
    <cellStyle name="40% - Ênfase4 7 6 5" xfId="26623" xr:uid="{62720B80-5FB5-40F7-9FEF-424B8F1A014B}"/>
    <cellStyle name="40% - Ênfase4 7 7" xfId="24874" xr:uid="{74E39BDE-FFDB-4CB9-9E6A-6EE1583AE020}"/>
    <cellStyle name="40% - Ênfase4 7 7 2" xfId="26624" xr:uid="{AEE1CEBB-776C-421A-894A-0232DFE679EF}"/>
    <cellStyle name="40% - Ênfase4 7 8" xfId="26625" xr:uid="{8DC00028-520C-43B5-BE8A-0394816C16AF}"/>
    <cellStyle name="40% - Ênfase4 7 8 2" xfId="9352" xr:uid="{DE85DA76-90D6-4660-A911-65C21A3B9502}"/>
    <cellStyle name="40% - Ênfase4 7 9" xfId="14771" xr:uid="{D05CCC58-77D1-4489-96B8-5A1FB29A852F}"/>
    <cellStyle name="40% - Ênfase4 7 9 2" xfId="1667" xr:uid="{F53E7204-8BCF-4DAC-90BD-55C8C8223DF7}"/>
    <cellStyle name="40% - Ênfase4 7 9 2 2" xfId="6890" xr:uid="{258B19B1-064F-4132-9A99-142E5458F1BF}"/>
    <cellStyle name="40% - Ênfase4 7 9 2 3" xfId="14851" xr:uid="{5403B23E-C154-42AA-A922-096AE29A4967}"/>
    <cellStyle name="40% - Ênfase4 7 9 3" xfId="6895" xr:uid="{B0F92C5F-734E-47BF-B8C1-BA5A27A20893}"/>
    <cellStyle name="40% - Ênfase4 7 9 4" xfId="6903" xr:uid="{F0BF8545-DA0B-4066-9A85-4DAF82DAAD17}"/>
    <cellStyle name="40% - Ênfase4 7 9 5" xfId="23846" xr:uid="{E26B1E9F-01ED-49B0-B238-233A8CCA1176}"/>
    <cellStyle name="40% - Ênfase4 70" xfId="12557" xr:uid="{6CB0FD22-1CAF-42A0-BEED-A012BEB667BD}"/>
    <cellStyle name="40% - Ênfase4 71" xfId="12577" xr:uid="{990D536B-260A-4503-98C9-03260D3B2842}"/>
    <cellStyle name="40% - Ênfase4 72" xfId="12593" xr:uid="{940927C2-105A-43E9-A86F-920775703D40}"/>
    <cellStyle name="40% - Ênfase4 73" xfId="26542" xr:uid="{994EDFB1-AE95-4881-99CB-5911B9524703}"/>
    <cellStyle name="40% - Ênfase4 74" xfId="26544" xr:uid="{7C654885-371B-4DB3-A8F8-91CBF3E503C2}"/>
    <cellStyle name="40% - Ênfase4 75" xfId="26627" xr:uid="{1D31D828-7DAE-4BA8-AFC7-7F9EF72D19B7}"/>
    <cellStyle name="40% - Ênfase4 76" xfId="26629" xr:uid="{B3374F73-E098-42D7-AA07-4DCFC6FEA36E}"/>
    <cellStyle name="40% - Ênfase4 77" xfId="26631" xr:uid="{5980B996-240B-4B20-B10A-15A22D650E31}"/>
    <cellStyle name="40% - Ênfase4 78" xfId="26633" xr:uid="{79D9D31A-C8CD-458B-BBDC-4FE8CC04232E}"/>
    <cellStyle name="40% - Ênfase4 79" xfId="26636" xr:uid="{56D1242D-8572-408C-B012-6836FBD92683}"/>
    <cellStyle name="40% - Ênfase4 8" xfId="24552" xr:uid="{9D2F3407-B15D-48AF-8138-08E6E5C7FC90}"/>
    <cellStyle name="40% - Ênfase4 8 10" xfId="2965" xr:uid="{5F908A80-4E79-4A70-8E7E-1303C15E83DF}"/>
    <cellStyle name="40% - Ênfase4 8 10 2" xfId="3603" xr:uid="{5355096F-4889-4B9D-9055-2B19CFC7A8CD}"/>
    <cellStyle name="40% - Ênfase4 8 10 2 2" xfId="3609" xr:uid="{1CF3D6EE-6BC6-45C3-AAD6-823AA1E38A26}"/>
    <cellStyle name="40% - Ênfase4 8 10 2 3" xfId="3648" xr:uid="{18414E72-B42B-4622-BD08-7C59F94178CB}"/>
    <cellStyle name="40% - Ênfase4 8 10 3" xfId="3775" xr:uid="{BE9563F1-716E-48FF-AAD6-B3BF47652874}"/>
    <cellStyle name="40% - Ênfase4 8 10 4" xfId="3842" xr:uid="{74FC7E17-85ED-428E-8B37-8AB72F39C786}"/>
    <cellStyle name="40% - Ênfase4 8 10 5" xfId="2166" xr:uid="{4F0AB7CE-327B-4427-B46C-78164B25FED2}"/>
    <cellStyle name="40% - Ênfase4 8 11" xfId="3952" xr:uid="{E07688E6-C145-4D0D-8406-6B03E4ED98EA}"/>
    <cellStyle name="40% - Ênfase4 8 11 2" xfId="4256" xr:uid="{FB21F8F6-89E8-438B-B24B-ED5E2CF9AC8E}"/>
    <cellStyle name="40% - Ênfase4 8 11 2 2" xfId="3579" xr:uid="{099F798F-DAC2-4518-A5D7-F203EB8C84FD}"/>
    <cellStyle name="40% - Ênfase4 8 11 2 3" xfId="3593" xr:uid="{43125FBC-37D5-4879-B231-4095D6C36C2D}"/>
    <cellStyle name="40% - Ênfase4 8 11 3" xfId="4325" xr:uid="{00DF8F45-B99D-4988-84C8-6F30928F011E}"/>
    <cellStyle name="40% - Ênfase4 8 11 4" xfId="4412" xr:uid="{AEBC981F-BE4B-4AA1-A394-11D18351DB43}"/>
    <cellStyle name="40% - Ênfase4 8 11 5" xfId="4419" xr:uid="{20C0DE31-CC4E-4864-92EC-FC39C0A88A8A}"/>
    <cellStyle name="40% - Ênfase4 8 12" xfId="3964" xr:uid="{5876F71E-F8E7-4EFB-A817-1A8F74FD2649}"/>
    <cellStyle name="40% - Ênfase4 8 12 2" xfId="2900" xr:uid="{CE5A2F02-9C85-4A83-A757-F043BEF6003F}"/>
    <cellStyle name="40% - Ênfase4 8 12 3" xfId="2909" xr:uid="{D0747A74-090A-4449-A56D-E3A39FEA99BA}"/>
    <cellStyle name="40% - Ênfase4 8 12 4" xfId="4849" xr:uid="{D2C8AA1B-8EF7-4819-A438-FF4485DF0F2D}"/>
    <cellStyle name="40% - Ênfase4 8 13" xfId="5011" xr:uid="{15DEEC9F-C7EF-47B4-9843-FB4D9C5E46E3}"/>
    <cellStyle name="40% - Ênfase4 8 13 2" xfId="5110" xr:uid="{1B83EDFF-25FB-4634-9685-D542B43BF2CE}"/>
    <cellStyle name="40% - Ênfase4 8 13 3" xfId="5179" xr:uid="{3CB63629-0A2C-4B28-9730-20B579D1B91C}"/>
    <cellStyle name="40% - Ênfase4 8 13 4" xfId="5288" xr:uid="{7D7A6AFA-DCD8-4502-BA2F-78DD515B1C4F}"/>
    <cellStyle name="40% - Ênfase4 8 14" xfId="5601" xr:uid="{738F7710-4EED-450C-9717-5DE164EF18D3}"/>
    <cellStyle name="40% - Ênfase4 8 14 2" xfId="3597" xr:uid="{0929D532-6F48-4A4D-9541-06A0D7ABCBCB}"/>
    <cellStyle name="40% - Ênfase4 8 14 3" xfId="4271" xr:uid="{7C06EC39-12A0-43B5-B9B6-B87CB4D50818}"/>
    <cellStyle name="40% - Ênfase4 8 14 4" xfId="4285" xr:uid="{CE9301B3-35BC-4B5B-8F22-6D00A4FE21FC}"/>
    <cellStyle name="40% - Ênfase4 8 15" xfId="5698" xr:uid="{0AF40953-2EE1-4F03-95CC-7AE384733C02}"/>
    <cellStyle name="40% - Ênfase4 8 15 2" xfId="4356" xr:uid="{73E4317E-F082-4141-A887-2811BDB63BFD}"/>
    <cellStyle name="40% - Ênfase4 8 15 3" xfId="4367" xr:uid="{DE1BB6A1-543B-4C70-89A1-0BF3D31A1403}"/>
    <cellStyle name="40% - Ênfase4 8 15 4" xfId="4377" xr:uid="{189B1241-E540-41D0-AAAE-95312B73977B}"/>
    <cellStyle name="40% - Ênfase4 8 16" xfId="5799" xr:uid="{8CF3C3A2-59A4-40DF-92FC-D78FCCB5EBF0}"/>
    <cellStyle name="40% - Ênfase4 8 16 2" xfId="5809" xr:uid="{46E20962-F34F-47F8-9A5C-01F9E566CDB2}"/>
    <cellStyle name="40% - Ênfase4 8 16 3" xfId="5904" xr:uid="{AFF490FD-6768-42C0-AB90-98BCDF2EB945}"/>
    <cellStyle name="40% - Ênfase4 8 16 4" xfId="5816" xr:uid="{BC57D1F1-C1F4-478E-90E8-9599B96C750A}"/>
    <cellStyle name="40% - Ênfase4 8 17" xfId="5988" xr:uid="{0581985A-1012-443D-A17F-92BEB3532209}"/>
    <cellStyle name="40% - Ênfase4 8 17 2" xfId="6015" xr:uid="{AC38F706-5BD8-462D-A933-CD9C453317C9}"/>
    <cellStyle name="40% - Ênfase4 8 18" xfId="6113" xr:uid="{7D8FD85A-1207-4F01-AB9B-FA57C32D7B0C}"/>
    <cellStyle name="40% - Ênfase4 8 18 2" xfId="2035" xr:uid="{1C516E50-A1BB-467E-AB18-2BB8C39E6982}"/>
    <cellStyle name="40% - Ênfase4 8 19" xfId="6256" xr:uid="{BF391092-F5D1-4982-9A16-96E847D35651}"/>
    <cellStyle name="40% - Ênfase4 8 2" xfId="26637" xr:uid="{143B9106-5936-47E7-A9E6-1B625DF7AA89}"/>
    <cellStyle name="40% - Ênfase4 8 2 2" xfId="6228" xr:uid="{F361CAC4-5875-423D-BBB1-23BB6457167E}"/>
    <cellStyle name="40% - Ênfase4 8 2 2 2" xfId="25434" xr:uid="{904D3EA5-5D0E-4F13-A5EA-97D58F53AA69}"/>
    <cellStyle name="40% - Ênfase4 8 2 2 3" xfId="8647" xr:uid="{8AD36599-A291-4E5E-908B-7A1E9876EF6A}"/>
    <cellStyle name="40% - Ênfase4 8 2 2 4" xfId="18928" xr:uid="{5CDF78E2-C553-4C18-BD3B-9FF808702E61}"/>
    <cellStyle name="40% - Ênfase4 8 2 3" xfId="6238" xr:uid="{22BBAA35-C7AF-42B6-A97D-C318EAC035FD}"/>
    <cellStyle name="40% - Ênfase4 8 2 3 2" xfId="26638" xr:uid="{E55E1E05-2ABA-42B2-B9D2-6A7C22473204}"/>
    <cellStyle name="40% - Ênfase4 8 2 3 3" xfId="8675" xr:uid="{9D9115D0-3B1F-4575-9022-CC33D925C18D}"/>
    <cellStyle name="40% - Ênfase4 8 2 3 4" xfId="2736" xr:uid="{5D97D7D1-062D-47A4-B3E8-802EA0C54DB5}"/>
    <cellStyle name="40% - Ênfase4 8 2 4" xfId="26639" xr:uid="{6F5ED658-1BF9-4925-AA7F-E69DF87089D4}"/>
    <cellStyle name="40% - Ênfase4 8 2 4 2" xfId="8687" xr:uid="{22F97144-0625-4389-A708-7977D16C403B}"/>
    <cellStyle name="40% - Ênfase4 8 2 4 3" xfId="8691" xr:uid="{F3342CFA-B9D9-44C3-875C-1D4B0437558F}"/>
    <cellStyle name="40% - Ênfase4 8 2 4 4" xfId="18937" xr:uid="{842411CA-94BE-451F-A71A-48804929F42E}"/>
    <cellStyle name="40% - Ênfase4 8 2 5" xfId="26640" xr:uid="{6F863666-5677-4B62-A9DF-37DD86C3685D}"/>
    <cellStyle name="40% - Ênfase4 8 2 6" xfId="26643" xr:uid="{D7BEE3D6-C712-4B3A-B47F-6F6883077971}"/>
    <cellStyle name="40% - Ênfase4 8 2 7" xfId="25138" xr:uid="{61E7D746-A35D-4992-B3CA-C4FFDF0EDB33}"/>
    <cellStyle name="40% - Ênfase4 8 20" xfId="5697" xr:uid="{253412B1-6993-4452-B882-AF37572DFB11}"/>
    <cellStyle name="40% - Ênfase4 8 3" xfId="26644" xr:uid="{2C8F02E2-2DEF-4C31-9123-B3245DFF649D}"/>
    <cellStyle name="40% - Ênfase4 8 3 2" xfId="26645" xr:uid="{6FC88307-2C2A-4434-ABE2-254B28B03776}"/>
    <cellStyle name="40% - Ênfase4 8 3 2 2" xfId="8721" xr:uid="{B98FE3E3-9836-44C2-9F3F-F0A7C25F36AE}"/>
    <cellStyle name="40% - Ênfase4 8 3 2 3" xfId="9279" xr:uid="{28B16EC0-A349-4BC5-8591-54C81CA74EFA}"/>
    <cellStyle name="40% - Ênfase4 8 3 2 4" xfId="2815" xr:uid="{D7D3F359-1258-4975-9FAA-4E2B30714A6C}"/>
    <cellStyle name="40% - Ênfase4 8 3 3" xfId="26646" xr:uid="{3A5C845E-F658-44D5-9C2A-2410802776FB}"/>
    <cellStyle name="40% - Ênfase4 8 3 3 2" xfId="8742" xr:uid="{A1EDA979-4772-46D9-85D5-B6EE85DFAE2D}"/>
    <cellStyle name="40% - Ênfase4 8 3 3 3" xfId="17503" xr:uid="{35D37998-9FE8-4C84-B424-0A2AC6570CE5}"/>
    <cellStyle name="40% - Ênfase4 8 3 3 4" xfId="22535" xr:uid="{18F0AC7E-341A-413D-A0D2-75B0E3678914}"/>
    <cellStyle name="40% - Ênfase4 8 3 4" xfId="26647" xr:uid="{B851BB7B-E879-4790-9EC9-4755975BF9A9}"/>
    <cellStyle name="40% - Ênfase4 8 3 4 2" xfId="8753" xr:uid="{B65F3596-4F4F-4B30-A029-176E6F52F9F9}"/>
    <cellStyle name="40% - Ênfase4 8 3 4 3" xfId="22538" xr:uid="{7927A683-F453-4ACE-81A1-0D02B385AEA8}"/>
    <cellStyle name="40% - Ênfase4 8 3 4 4" xfId="22540" xr:uid="{7419F369-E3AE-411B-882E-97FE138AB86B}"/>
    <cellStyle name="40% - Ênfase4 8 3 5" xfId="26648" xr:uid="{DA4A7CDC-C507-48E8-982D-4F96889A8D87}"/>
    <cellStyle name="40% - Ênfase4 8 3 6" xfId="26651" xr:uid="{F135172C-4ABB-4633-A1EE-A2224D4B9127}"/>
    <cellStyle name="40% - Ênfase4 8 3 7" xfId="26654" xr:uid="{D4106C8A-8203-42F3-91D3-D78EA76B3651}"/>
    <cellStyle name="40% - Ênfase4 8 4" xfId="26655" xr:uid="{59560AED-8CD4-4F22-9C75-630DA3CBF014}"/>
    <cellStyle name="40% - Ênfase4 8 4 2" xfId="2141" xr:uid="{88678610-4091-48C6-8BBD-8362FF1440E5}"/>
    <cellStyle name="40% - Ênfase4 8 4 2 2" xfId="8776" xr:uid="{3870FB26-DBE3-49FB-96B4-175698496945}"/>
    <cellStyle name="40% - Ênfase4 8 4 2 3" xfId="15433" xr:uid="{06B554AA-8403-4703-AA5E-DFA7F3A3C8CF}"/>
    <cellStyle name="40% - Ênfase4 8 4 3" xfId="2921" xr:uid="{F1820050-C4B7-4777-8FCD-ADBFD2EC37AD}"/>
    <cellStyle name="40% - Ênfase4 8 4 3 2" xfId="13440" xr:uid="{6DDDEED9-CCCA-4AD8-9C74-8B77FF3DA7A0}"/>
    <cellStyle name="40% - Ênfase4 8 4 3 3" xfId="13445" xr:uid="{A469A436-AD0B-4E17-84D2-A7F0C3450B0F}"/>
    <cellStyle name="40% - Ênfase4 8 4 4" xfId="2926" xr:uid="{94EC7292-A791-491A-BE40-51F6AA609FA7}"/>
    <cellStyle name="40% - Ênfase4 8 4 4 2" xfId="14795" xr:uid="{CDDE2216-A1AE-428D-947A-B72BF16DB0A4}"/>
    <cellStyle name="40% - Ênfase4 8 4 4 3" xfId="15441" xr:uid="{EAB30B3A-0F30-4227-A866-1625A7F2BF8E}"/>
    <cellStyle name="40% - Ênfase4 8 4 5" xfId="2929" xr:uid="{A8FE9151-C7F6-4909-9FC7-52D2CCC20254}"/>
    <cellStyle name="40% - Ênfase4 8 4 6" xfId="2937" xr:uid="{B18D1843-F19F-47C0-BDC0-3901D7E2B112}"/>
    <cellStyle name="40% - Ênfase4 8 4 7" xfId="2951" xr:uid="{F71F065A-6FBA-4EE6-BEEB-645E72690E73}"/>
    <cellStyle name="40% - Ênfase4 8 5" xfId="24876" xr:uid="{AE75FEB2-A9D0-4E4F-957B-C7A3C6CA4BB6}"/>
    <cellStyle name="40% - Ênfase4 8 5 2" xfId="4079" xr:uid="{A900CCAA-CDDD-47EF-A74A-7E04085E3132}"/>
    <cellStyle name="40% - Ênfase4 8 5 2 2" xfId="2525" xr:uid="{534FFC14-BE85-47D5-9204-E29174CEDD82}"/>
    <cellStyle name="40% - Ênfase4 8 5 2 3" xfId="26656" xr:uid="{CBB50625-28B9-4CE0-93BF-B18873401531}"/>
    <cellStyle name="40% - Ênfase4 8 5 3" xfId="5598" xr:uid="{64A48245-4530-44BB-A0BB-D00F84A56CD0}"/>
    <cellStyle name="40% - Ênfase4 8 5 4" xfId="6439" xr:uid="{C419E4FA-D7C4-4F13-84F9-F196278D6413}"/>
    <cellStyle name="40% - Ênfase4 8 5 5" xfId="26658" xr:uid="{0D3ED32A-4FB3-47CA-A73C-024374F3C076}"/>
    <cellStyle name="40% - Ênfase4 8 6" xfId="24879" xr:uid="{D1337671-CE04-4BF0-836C-7440CD9A4C41}"/>
    <cellStyle name="40% - Ênfase4 8 6 2" xfId="6678" xr:uid="{453D1D43-861D-4F99-ADF3-FF04C8E57212}"/>
    <cellStyle name="40% - Ênfase4 8 6 2 2" xfId="6681" xr:uid="{9A966211-F3B8-457B-AB07-C112D146D972}"/>
    <cellStyle name="40% - Ênfase4 8 6 2 3" xfId="26546" xr:uid="{9727C74C-D340-4A4F-85CC-5B2FEEAE3CFF}"/>
    <cellStyle name="40% - Ênfase4 8 6 3" xfId="6685" xr:uid="{2AF7A098-FAC1-47E0-A8B5-79EAAB5C847A}"/>
    <cellStyle name="40% - Ênfase4 8 6 4" xfId="6690" xr:uid="{ACB73AFE-14A9-429F-9B9E-576DC0446FC9}"/>
    <cellStyle name="40% - Ênfase4 8 6 5" xfId="19645" xr:uid="{BF7E23B5-5A37-40E1-88B7-8929232E51F2}"/>
    <cellStyle name="40% - Ênfase4 8 7" xfId="24881" xr:uid="{F3B08CB9-0876-4DED-9979-32C61FC3B106}"/>
    <cellStyle name="40% - Ênfase4 8 7 2" xfId="7066" xr:uid="{58A6FEC3-A1FF-4D27-8BA8-5DAC54636028}"/>
    <cellStyle name="40% - Ênfase4 8 8" xfId="1952" xr:uid="{791CF892-5A1F-4297-97B7-DAD75E09854D}"/>
    <cellStyle name="40% - Ênfase4 8 8 2" xfId="7430" xr:uid="{CBE3BCFE-87CF-44DB-91CD-246761661AA5}"/>
    <cellStyle name="40% - Ênfase4 8 9" xfId="14775" xr:uid="{4334894F-A29E-4572-8D1D-438E01DF6E26}"/>
    <cellStyle name="40% - Ênfase4 8 9 2" xfId="7924" xr:uid="{FCF32D57-539F-48BA-A5F1-B951B36D4DEE}"/>
    <cellStyle name="40% - Ênfase4 8 9 2 2" xfId="2494" xr:uid="{97DCF9D3-58FA-49C9-A460-0FFB453E0E9C}"/>
    <cellStyle name="40% - Ênfase4 8 9 2 3" xfId="26659" xr:uid="{A8619814-3021-45D8-8CA1-8B466944EA07}"/>
    <cellStyle name="40% - Ênfase4 8 9 3" xfId="7928" xr:uid="{9FCEC372-6B3D-4119-8A38-021BEFE40437}"/>
    <cellStyle name="40% - Ênfase4 8 9 4" xfId="7795" xr:uid="{13225944-2085-4A02-B7FD-C98482958E96}"/>
    <cellStyle name="40% - Ênfase4 8 9 5" xfId="23868" xr:uid="{1F03BB40-1ED5-47EC-B55F-F7A1993561A1}"/>
    <cellStyle name="40% - Ênfase4 80" xfId="26626" xr:uid="{899B6DDC-2147-4AC8-A2B6-F9A730033009}"/>
    <cellStyle name="40% - Ênfase4 81" xfId="26628" xr:uid="{90C39CB4-A67C-4611-9768-A1E4128E93DD}"/>
    <cellStyle name="40% - Ênfase4 82" xfId="26630" xr:uid="{C8CB7D9F-373E-44CE-9CEF-DD5E23C98CF7}"/>
    <cellStyle name="40% - Ênfase4 83" xfId="26632" xr:uid="{F89925C8-1E86-47F7-A730-954F7BB659A6}"/>
    <cellStyle name="40% - Ênfase4 84" xfId="26635" xr:uid="{2EAEB72E-5475-4351-BC07-18CA28F78C01}"/>
    <cellStyle name="40% - Ênfase4 85" xfId="26663" xr:uid="{51644338-9FD8-4E05-BA28-A907C47AAA54}"/>
    <cellStyle name="40% - Ênfase4 86" xfId="26666" xr:uid="{0B592DEF-3795-4B75-BD6A-99C36A60BF47}"/>
    <cellStyle name="40% - Ênfase4 87" xfId="7426" xr:uid="{2438D420-27D2-4897-B72D-EE78D959B92C}"/>
    <cellStyle name="40% - Ênfase4 88" xfId="4568" xr:uid="{53E9B6D2-1EDA-46C3-A6D9-8BE0E6E4C06A}"/>
    <cellStyle name="40% - Ênfase4 89" xfId="4597" xr:uid="{2486C881-30E1-435D-9A4F-2189C5940323}"/>
    <cellStyle name="40% - Ênfase4 9" xfId="21017" xr:uid="{240651B2-0CD7-4C34-BCE9-8DD8C2C2CDBA}"/>
    <cellStyle name="40% - Ênfase4 9 10" xfId="8384" xr:uid="{9849B3D2-060D-4679-B49B-68DB234517CA}"/>
    <cellStyle name="40% - Ênfase4 9 10 2" xfId="8487" xr:uid="{E4DA5B2D-2A4D-4654-B3AB-1A1507FE89B1}"/>
    <cellStyle name="40% - Ênfase4 9 10 2 2" xfId="8494" xr:uid="{FA7C7046-79E4-42F3-9313-EAD938C2DF65}"/>
    <cellStyle name="40% - Ênfase4 9 10 2 3" xfId="8515" xr:uid="{A5E04A6B-FF91-4344-BD85-10358C2BA479}"/>
    <cellStyle name="40% - Ênfase4 9 10 3" xfId="8626" xr:uid="{F5137D7F-6345-46CE-BE21-3641D09B7C86}"/>
    <cellStyle name="40% - Ênfase4 9 10 4" xfId="8697" xr:uid="{07548230-CECA-44EA-8F59-E92FD68B6F4F}"/>
    <cellStyle name="40% - Ênfase4 9 10 5" xfId="8759" xr:uid="{30BECFCA-86C1-4C1D-99DA-2E43A8257CBE}"/>
    <cellStyle name="40% - Ênfase4 9 11" xfId="8819" xr:uid="{2F9C3D20-138D-4E32-AEC4-EA771C6A06A4}"/>
    <cellStyle name="40% - Ênfase4 9 11 2" xfId="5311" xr:uid="{C0EBA1EC-6E27-4D78-BCD5-5634A0D8BD4B}"/>
    <cellStyle name="40% - Ênfase4 9 11 2 2" xfId="8868" xr:uid="{E283E05B-473E-4177-8218-80BACFA77CD3}"/>
    <cellStyle name="40% - Ênfase4 9 11 2 3" xfId="8895" xr:uid="{B2E6B69A-0020-4E97-BD72-C59FF1620513}"/>
    <cellStyle name="40% - Ênfase4 9 11 3" xfId="5349" xr:uid="{961E7733-AD62-410C-AC08-F3773802AED9}"/>
    <cellStyle name="40% - Ênfase4 9 11 4" xfId="5424" xr:uid="{3A1681E1-0340-4D84-98B5-D7D9EE6E1E73}"/>
    <cellStyle name="40% - Ênfase4 9 11 5" xfId="5511" xr:uid="{B89029F3-FE5E-4F6D-96E6-DA63F0469232}"/>
    <cellStyle name="40% - Ênfase4 9 12" xfId="9048" xr:uid="{C4AB445C-6216-4025-A531-15BECC73BA24}"/>
    <cellStyle name="40% - Ênfase4 9 12 2" xfId="7283" xr:uid="{E602A465-3FC3-43A9-8F33-031D05F74A01}"/>
    <cellStyle name="40% - Ênfase4 9 12 3" xfId="7300" xr:uid="{5D4D7CD1-7913-4F00-806D-F8F76CC68FA0}"/>
    <cellStyle name="40% - Ênfase4 9 12 4" xfId="7469" xr:uid="{3ABE1855-B18A-470C-9EEC-B1D986174ECC}"/>
    <cellStyle name="40% - Ênfase4 9 13" xfId="9265" xr:uid="{16F8E2AB-584F-43A8-B23F-DF23ACF619BD}"/>
    <cellStyle name="40% - Ênfase4 9 13 2" xfId="7322" xr:uid="{CFEE3EC0-FA53-40F8-B8EF-41AAEC2A3380}"/>
    <cellStyle name="40% - Ênfase4 9 13 3" xfId="7339" xr:uid="{2B2EA16A-12D7-4794-87D4-DC9BCE2A8E81}"/>
    <cellStyle name="40% - Ênfase4 9 13 4" xfId="9387" xr:uid="{C37AC6A9-1DCC-4C09-B27B-51C039FC0308}"/>
    <cellStyle name="40% - Ênfase4 9 14" xfId="2982" xr:uid="{2C0489E6-A8DC-4B04-A4EE-6BD22D9FDDEA}"/>
    <cellStyle name="40% - Ênfase4 9 14 2" xfId="5870" xr:uid="{405BADC0-B754-4AFE-B2DC-D5264FDF7726}"/>
    <cellStyle name="40% - Ênfase4 9 14 3" xfId="5880" xr:uid="{FEF33954-94AB-433F-9766-271B08D9510F}"/>
    <cellStyle name="40% - Ênfase4 9 14 4" xfId="5892" xr:uid="{0E26EDC5-175C-4139-9B80-4D138816D367}"/>
    <cellStyle name="40% - Ênfase4 9 15" xfId="9747" xr:uid="{59F9188B-6917-4FCF-8F19-C16B67CEF907}"/>
    <cellStyle name="40% - Ênfase4 9 15 2" xfId="5949" xr:uid="{FC9B3194-C200-43BF-B8FF-80EE4A151E17}"/>
    <cellStyle name="40% - Ênfase4 9 15 3" xfId="9794" xr:uid="{AB0944F1-E6AC-4AC4-9373-4CC3EBF506AA}"/>
    <cellStyle name="40% - Ênfase4 9 15 4" xfId="9797" xr:uid="{6D7625AA-09BC-4EEB-875D-FB7147E93979}"/>
    <cellStyle name="40% - Ênfase4 9 16" xfId="9855" xr:uid="{A025DC3D-D1AF-4858-952F-A553CB82744D}"/>
    <cellStyle name="40% - Ênfase4 9 16 2" xfId="9861" xr:uid="{00763D91-1FAD-4509-BD7E-8D80E521F9D0}"/>
    <cellStyle name="40% - Ênfase4 9 16 3" xfId="9907" xr:uid="{B70766AC-FCA7-4E7B-8636-63AEF17A164F}"/>
    <cellStyle name="40% - Ênfase4 9 16 4" xfId="9917" xr:uid="{1F391726-5572-467D-B457-845E7A7B718D}"/>
    <cellStyle name="40% - Ênfase4 9 17" xfId="9939" xr:uid="{78227013-6374-49B0-BA66-C266A08D3234}"/>
    <cellStyle name="40% - Ênfase4 9 17 2" xfId="5970" xr:uid="{937F49A9-6272-4841-B3AC-7F454E998A22}"/>
    <cellStyle name="40% - Ênfase4 9 18" xfId="10116" xr:uid="{23CECE7B-6B9D-4F12-A5D1-0BF0A09B8BEF}"/>
    <cellStyle name="40% - Ênfase4 9 18 2" xfId="10123" xr:uid="{70A2B464-1769-477C-A0ED-EBDE98F6BFE5}"/>
    <cellStyle name="40% - Ênfase4 9 19" xfId="10294" xr:uid="{3E826394-5256-4E4E-8335-86FF6E6D0987}"/>
    <cellStyle name="40% - Ênfase4 9 2" xfId="12269" xr:uid="{29D7AD1A-B5C2-4C2D-938C-196B0A6856C8}"/>
    <cellStyle name="40% - Ênfase4 9 2 2" xfId="10269" xr:uid="{7B1A59BA-A954-4CFC-8640-3EF99D3DCFB6}"/>
    <cellStyle name="40% - Ênfase4 9 2 2 2" xfId="22829" xr:uid="{A6D168A2-14C9-4A6E-885A-0E738F8EB03C}"/>
    <cellStyle name="40% - Ênfase4 9 2 2 3" xfId="8954" xr:uid="{42FA710E-4A99-46BE-BA34-2D69D9D91844}"/>
    <cellStyle name="40% - Ênfase4 9 2 2 4" xfId="19667" xr:uid="{D6651C11-3E28-473E-AB10-8602C8F6CAF2}"/>
    <cellStyle name="40% - Ênfase4 9 2 3" xfId="6034" xr:uid="{ADFED111-B7CB-4E7A-86D9-E2D5C9323FC8}"/>
    <cellStyle name="40% - Ênfase4 9 2 3 2" xfId="22836" xr:uid="{FB510B80-C837-4ABB-8D23-153004BFAFAF}"/>
    <cellStyle name="40% - Ênfase4 9 2 3 3" xfId="22839" xr:uid="{AD2D2DC2-AABF-4555-8638-8AD89AE20621}"/>
    <cellStyle name="40% - Ênfase4 9 2 3 4" xfId="19694" xr:uid="{395A8E44-592D-40B5-BDD2-F0E8547B4A8B}"/>
    <cellStyle name="40% - Ênfase4 9 2 4" xfId="6045" xr:uid="{0F9C4DF6-434F-4CCE-AC67-33E9C530C9BA}"/>
    <cellStyle name="40% - Ênfase4 9 2 4 2" xfId="1611" xr:uid="{5C372B37-FD6B-4A2D-BA8F-070E7C1C2F94}"/>
    <cellStyle name="40% - Ênfase4 9 2 4 3" xfId="26668" xr:uid="{9DC25AC7-AFC3-4329-BB62-7A4F6E90581D}"/>
    <cellStyle name="40% - Ênfase4 9 2 4 4" xfId="19718" xr:uid="{F9430C08-63CC-4B61-8A61-DC09372C25F1}"/>
    <cellStyle name="40% - Ênfase4 9 2 5" xfId="14726" xr:uid="{D4A6E405-365F-44E3-A470-5EBA75679C98}"/>
    <cellStyle name="40% - Ênfase4 9 2 6" xfId="16276" xr:uid="{5EB87614-D9C7-4A33-AA74-90FABF0C24F9}"/>
    <cellStyle name="40% - Ênfase4 9 2 7" xfId="16576" xr:uid="{0DB11760-77A1-41DE-B5A7-98570CD65A28}"/>
    <cellStyle name="40% - Ênfase4 9 20" xfId="9748" xr:uid="{0041EB28-63FF-4D28-B272-64A241673BA3}"/>
    <cellStyle name="40% - Ênfase4 9 3" xfId="12277" xr:uid="{9D06CBF0-DF6B-4793-BEDF-3844957DF5C8}"/>
    <cellStyle name="40% - Ênfase4 9 3 2" xfId="22636" xr:uid="{87310FED-EF58-40D6-8377-64E9DD9FE860}"/>
    <cellStyle name="40% - Ênfase4 9 3 2 2" xfId="12934" xr:uid="{C2701D72-BA6B-4585-9D79-281C6A68E2D3}"/>
    <cellStyle name="40% - Ênfase4 9 3 2 3" xfId="12942" xr:uid="{9C038F07-A1E7-4318-B5BD-F7A60E22DE7E}"/>
    <cellStyle name="40% - Ênfase4 9 3 2 4" xfId="12956" xr:uid="{69EEE9B1-C4A2-4254-83F7-6398D1165E85}"/>
    <cellStyle name="40% - Ênfase4 9 3 3" xfId="22639" xr:uid="{3C73D75C-6A06-4521-895B-D6FDFDE975C4}"/>
    <cellStyle name="40% - Ênfase4 9 3 3 2" xfId="20087" xr:uid="{F857F40D-17F5-46E7-8CCA-8B27F94B00CC}"/>
    <cellStyle name="40% - Ênfase4 9 3 3 3" xfId="20091" xr:uid="{D01A0014-E3F6-4D0B-B0E8-DDD7E3BA47D7}"/>
    <cellStyle name="40% - Ênfase4 9 3 3 4" xfId="22970" xr:uid="{8591F84E-DB40-4480-82ED-98F82C47C5ED}"/>
    <cellStyle name="40% - Ênfase4 9 3 4" xfId="26669" xr:uid="{67B742DE-A909-4281-BE8C-5A44E61A8137}"/>
    <cellStyle name="40% - Ênfase4 9 3 4 2" xfId="14970" xr:uid="{97B434A2-5319-45EE-BF94-9FB027750232}"/>
    <cellStyle name="40% - Ênfase4 9 3 4 3" xfId="26670" xr:uid="{22AAA884-AE13-4FDD-BF7B-50204733B4DB}"/>
    <cellStyle name="40% - Ênfase4 9 3 4 4" xfId="26671" xr:uid="{0CF34A53-097B-4F89-B78B-D0BA54C5103F}"/>
    <cellStyle name="40% - Ênfase4 9 3 5" xfId="26673" xr:uid="{F532D72E-1948-47B2-B3B2-4F7A9AC20FFA}"/>
    <cellStyle name="40% - Ênfase4 9 3 6" xfId="26676" xr:uid="{4448B58C-8991-4067-872F-9357803B3A14}"/>
    <cellStyle name="40% - Ênfase4 9 3 7" xfId="26679" xr:uid="{0EB61FCE-1D26-4B0A-B604-EE7DA2C907FE}"/>
    <cellStyle name="40% - Ênfase4 9 4" xfId="23713" xr:uid="{151A58F5-53DD-47C7-96F3-449FFB2BF7A9}"/>
    <cellStyle name="40% - Ênfase4 9 4 2" xfId="8343" xr:uid="{B80E0283-BE24-4B2B-BFC1-B05D45DC88A8}"/>
    <cellStyle name="40% - Ênfase4 9 4 2 2" xfId="13604" xr:uid="{C30AF082-B0EB-4C99-9EF5-9DF5A3DD16E4}"/>
    <cellStyle name="40% - Ênfase4 9 4 2 3" xfId="20110" xr:uid="{BE40FBC1-5A66-4CED-AF37-0E0DEBC4A043}"/>
    <cellStyle name="40% - Ênfase4 9 4 3" xfId="8353" xr:uid="{AAA59D41-8293-4A74-A3AC-DE204BFA241F}"/>
    <cellStyle name="40% - Ênfase4 9 4 3 2" xfId="20125" xr:uid="{28E83316-A1F2-46FD-B79B-62B7678C5B85}"/>
    <cellStyle name="40% - Ênfase4 9 4 3 3" xfId="20131" xr:uid="{9A1806F2-7006-4C4D-8403-552A37C765A8}"/>
    <cellStyle name="40% - Ênfase4 9 4 4" xfId="8358" xr:uid="{E7C09835-56C4-4056-8B18-8F0306812E38}"/>
    <cellStyle name="40% - Ênfase4 9 4 4 2" xfId="14985" xr:uid="{996A19FF-D279-49D1-8A41-89841666688D}"/>
    <cellStyle name="40% - Ênfase4 9 4 4 3" xfId="23092" xr:uid="{1F46ED2A-B090-4894-A100-390602EB7AFC}"/>
    <cellStyle name="40% - Ênfase4 9 4 5" xfId="8361" xr:uid="{1AEB3736-3E1A-414C-8B56-08015E9AB10B}"/>
    <cellStyle name="40% - Ênfase4 9 4 6" xfId="8371" xr:uid="{87E6F0BD-E62D-401C-8CA4-354A52121EE5}"/>
    <cellStyle name="40% - Ênfase4 9 4 7" xfId="8379" xr:uid="{6DD86CAE-DE8B-4A0E-B74E-FD10112DDCA7}"/>
    <cellStyle name="40% - Ênfase4 9 5" xfId="23715" xr:uid="{08E02AFE-363A-4232-9667-EF0E7F7C34AC}"/>
    <cellStyle name="40% - Ênfase4 9 5 2" xfId="9486" xr:uid="{4D2F344A-1420-4F32-8554-F2A0145A685D}"/>
    <cellStyle name="40% - Ênfase4 9 5 2 2" xfId="8983" xr:uid="{899C20CA-7DE5-4173-8F8B-126C8CC8B7EB}"/>
    <cellStyle name="40% - Ênfase4 9 5 2 3" xfId="26681" xr:uid="{254C5306-FD8B-4173-8053-558E03110AA6}"/>
    <cellStyle name="40% - Ênfase4 9 5 3" xfId="9490" xr:uid="{63838E60-9EED-4C17-A2FF-8B709149E2F9}"/>
    <cellStyle name="40% - Ênfase4 9 5 4" xfId="10669" xr:uid="{811C9DDD-3AEE-43CF-BB3E-B56648C72F4B}"/>
    <cellStyle name="40% - Ênfase4 9 5 5" xfId="26683" xr:uid="{59699C99-F500-42F7-A611-A8EF52462F8B}"/>
    <cellStyle name="40% - Ênfase4 9 6" xfId="26684" xr:uid="{F6D373A9-C187-4BD5-8654-971B0E0EEDE1}"/>
    <cellStyle name="40% - Ênfase4 9 6 2" xfId="7523" xr:uid="{DA9C180F-6295-444D-8C58-CC018F1245A4}"/>
    <cellStyle name="40% - Ênfase4 9 6 2 2" xfId="2416" xr:uid="{8EADCBC4-793B-49A0-9699-9B8C6C332CA9}"/>
    <cellStyle name="40% - Ênfase4 9 6 2 3" xfId="17792" xr:uid="{17530AE0-0865-4BDC-BBAD-5DEBB0C9AA21}"/>
    <cellStyle name="40% - Ênfase4 9 6 3" xfId="7536" xr:uid="{C8A19F89-7F19-4330-BE96-E18098319D9B}"/>
    <cellStyle name="40% - Ênfase4 9 6 4" xfId="11141" xr:uid="{C9369B4E-E6F1-40C1-A583-B25DE93B9E1A}"/>
    <cellStyle name="40% - Ênfase4 9 6 5" xfId="16313" xr:uid="{DA753947-4B71-47B1-BD5A-8A507493ED0E}"/>
    <cellStyle name="40% - Ênfase4 9 7" xfId="26685" xr:uid="{C5144774-5CEC-43EE-B4E9-FFBE31BC9151}"/>
    <cellStyle name="40% - Ênfase4 9 7 2" xfId="7585" xr:uid="{FF54AF06-F896-4968-84C0-41D5965D74E3}"/>
    <cellStyle name="40% - Ênfase4 9 8" xfId="14831" xr:uid="{4546D85A-7355-4035-860E-7C38FC9027C3}"/>
    <cellStyle name="40% - Ênfase4 9 8 2" xfId="7609" xr:uid="{DF7585DA-405E-4A7F-8D2E-9505806511D3}"/>
    <cellStyle name="40% - Ênfase4 9 9" xfId="7994" xr:uid="{563F2E5B-CA52-46F2-A24A-039CFAF2A424}"/>
    <cellStyle name="40% - Ênfase4 9 9 2" xfId="7621" xr:uid="{014E3952-BE00-4E42-9148-0AF1AAEA4D70}"/>
    <cellStyle name="40% - Ênfase4 9 9 2 2" xfId="8003" xr:uid="{4DB44941-C667-4695-8FE7-BE67D05B132E}"/>
    <cellStyle name="40% - Ênfase4 9 9 2 3" xfId="8012" xr:uid="{E821E9EC-6D68-4B6B-AFCA-7458BFC0B4D8}"/>
    <cellStyle name="40% - Ênfase4 9 9 3" xfId="8020" xr:uid="{9B935DA2-0605-4874-83DD-77A9C142DC5A}"/>
    <cellStyle name="40% - Ênfase4 9 9 4" xfId="7869" xr:uid="{9BF34662-DA3B-4025-93FE-164B64CEB905}"/>
    <cellStyle name="40% - Ênfase4 9 9 5" xfId="7883" xr:uid="{C1EB6108-39AF-42A9-B8E5-75ABC402BDB4}"/>
    <cellStyle name="40% - Ênfase4 90" xfId="26662" xr:uid="{A7F885D6-31DC-448F-864B-064F62E7D68D}"/>
    <cellStyle name="40% - Ênfase4 91" xfId="26665" xr:uid="{629F5E21-8138-4820-8B61-2CD50B1DD6DC}"/>
    <cellStyle name="40% - Ênfase4 92" xfId="7425" xr:uid="{5DC10BCB-7FEF-4681-B891-FB888DDF86BB}"/>
    <cellStyle name="40% - Ênfase4 93" xfId="4569" xr:uid="{BDDE4164-7984-468F-81CE-6D5A70C5B40E}"/>
    <cellStyle name="40% - Ênfase4 94" xfId="4598" xr:uid="{8E444D0F-4F80-4A0F-85E1-4971CFB68260}"/>
    <cellStyle name="40% - Ênfase4 95" xfId="4611" xr:uid="{16FB97AC-A8DE-4E4B-A38E-705524D8F00B}"/>
    <cellStyle name="40% - Ênfase4 96" xfId="4622" xr:uid="{14714F5A-0707-4CB8-897B-316459F9720B}"/>
    <cellStyle name="40% - Ênfase4 97" xfId="26686" xr:uid="{43560D02-517D-45F6-A811-B5BACE84D4FF}"/>
    <cellStyle name="40% - Ênfase4 98" xfId="26687" xr:uid="{3C5FFC36-00D1-43CD-B886-DA5F42EFCC2B}"/>
    <cellStyle name="40% - Ênfase4 99" xfId="26688" xr:uid="{E281E114-23A4-4C3D-A064-CE2E042DE89F}"/>
    <cellStyle name="40% - Ênfase5 10" xfId="26689" xr:uid="{8A35456A-B843-4F04-AD06-2FCFF2F40504}"/>
    <cellStyle name="40% - Ênfase5 10 10" xfId="26693" xr:uid="{A1DC12F1-20D8-4798-BDCC-3448A45AC385}"/>
    <cellStyle name="40% - Ênfase5 10 10 2" xfId="13963" xr:uid="{60CA4288-8064-4CFA-ABDB-5203E00411C4}"/>
    <cellStyle name="40% - Ênfase5 10 10 2 2" xfId="26695" xr:uid="{624CBCDE-2235-42E6-A45A-5C31C5F58974}"/>
    <cellStyle name="40% - Ênfase5 10 10 2 3" xfId="26697" xr:uid="{39875517-F579-4363-AF47-FD2849874392}"/>
    <cellStyle name="40% - Ênfase5 10 10 3" xfId="13972" xr:uid="{72244E42-B559-486F-8732-1D31C2191B92}"/>
    <cellStyle name="40% - Ênfase5 10 10 4" xfId="26699" xr:uid="{FB43A726-6E4B-4778-9A26-BD14CE71DC34}"/>
    <cellStyle name="40% - Ênfase5 10 10 5" xfId="26701" xr:uid="{7B2C4C54-2F88-4B8D-8EF7-C0CA804EDA73}"/>
    <cellStyle name="40% - Ênfase5 10 11" xfId="26702" xr:uid="{EBC77465-8435-46F4-8D64-5C03D29631E3}"/>
    <cellStyle name="40% - Ênfase5 10 11 2" xfId="26705" xr:uid="{D5B3C475-9EB2-4CB6-8742-17B07B0AE8BB}"/>
    <cellStyle name="40% - Ênfase5 10 11 2 2" xfId="26708" xr:uid="{75114B25-12D6-41C6-BC57-6831A578CBAA}"/>
    <cellStyle name="40% - Ênfase5 10 11 2 3" xfId="26715" xr:uid="{10131F86-06AD-4321-B7C7-0365A97E3320}"/>
    <cellStyle name="40% - Ênfase5 10 11 3" xfId="26717" xr:uid="{3D751B58-B504-46FC-9566-E8848C2E1B72}"/>
    <cellStyle name="40% - Ênfase5 10 11 4" xfId="26719" xr:uid="{C4D66D46-E089-468F-B049-501140D040FA}"/>
    <cellStyle name="40% - Ênfase5 10 11 5" xfId="26721" xr:uid="{8F2B1437-264A-4CC7-ACA0-29316F5D09AF}"/>
    <cellStyle name="40% - Ênfase5 10 12" xfId="11580" xr:uid="{8F3E8EC4-9615-44F8-B21A-76916FA159EF}"/>
    <cellStyle name="40% - Ênfase5 10 12 2" xfId="11584" xr:uid="{63F2E499-BA09-45C9-8AD5-2522C2164D07}"/>
    <cellStyle name="40% - Ênfase5 10 12 3" xfId="11589" xr:uid="{58AF7980-6F41-40B5-91CC-029D2C22D68B}"/>
    <cellStyle name="40% - Ênfase5 10 12 4" xfId="7984" xr:uid="{A0FD9200-FDFB-4868-9C49-021DD691003C}"/>
    <cellStyle name="40% - Ênfase5 10 13" xfId="11592" xr:uid="{C1795B75-A20F-4021-ACE8-09C3211DD514}"/>
    <cellStyle name="40% - Ênfase5 10 13 2" xfId="10316" xr:uid="{7D927F61-A06D-4544-B05D-89886D086C05}"/>
    <cellStyle name="40% - Ênfase5 10 13 3" xfId="10326" xr:uid="{97049C3F-5FDE-4BE5-95C5-B58A9B81A4C2}"/>
    <cellStyle name="40% - Ênfase5 10 13 4" xfId="10693" xr:uid="{D35507E1-0C2B-4E14-855B-1EF16056A710}"/>
    <cellStyle name="40% - Ênfase5 10 14" xfId="11600" xr:uid="{D6C87AE7-D56F-461F-A0A5-02A5AD78C850}"/>
    <cellStyle name="40% - Ênfase5 10 14 2" xfId="11614" xr:uid="{8FE4EDB1-2CFE-4220-8D3A-F03A0B760790}"/>
    <cellStyle name="40% - Ênfase5 10 14 3" xfId="11621" xr:uid="{352365E0-04B1-4025-826F-423E51C59616}"/>
    <cellStyle name="40% - Ênfase5 10 14 4" xfId="11626" xr:uid="{87FCA496-90E5-4863-96F1-C36FF53E8EF3}"/>
    <cellStyle name="40% - Ênfase5 10 15" xfId="11632" xr:uid="{553DC4F7-F139-4E82-97FE-1A7A867E0AE3}"/>
    <cellStyle name="40% - Ênfase5 10 15 2" xfId="21047" xr:uid="{B4B65F90-570B-4129-820A-05F548112B91}"/>
    <cellStyle name="40% - Ênfase5 10 15 3" xfId="26726" xr:uid="{438CE787-F49C-44D8-A1B2-3C3EC87D3867}"/>
    <cellStyle name="40% - Ênfase5 10 15 4" xfId="26731" xr:uid="{428D2676-CA6F-49B0-B294-DB3044C7C3EB}"/>
    <cellStyle name="40% - Ênfase5 10 16" xfId="11637" xr:uid="{EF88DA07-BB83-4154-AAF4-83BC39C1636D}"/>
    <cellStyle name="40% - Ênfase5 10 16 2" xfId="26734" xr:uid="{FDBFA41C-A736-4C39-9393-68CD4BD49B90}"/>
    <cellStyle name="40% - Ênfase5 10 16 3" xfId="26736" xr:uid="{7FD172B9-F9DC-4BE4-87CE-93D49BB640D3}"/>
    <cellStyle name="40% - Ênfase5 10 16 4" xfId="26738" xr:uid="{0B4C55ED-1C61-4518-BDB2-1018DC7C1645}"/>
    <cellStyle name="40% - Ênfase5 10 17" xfId="11641" xr:uid="{E712474D-FD0E-493A-BBBF-86B510CD0EF4}"/>
    <cellStyle name="40% - Ênfase5 10 17 2" xfId="26742" xr:uid="{C98CFF0F-B5EE-4A6F-88B8-9EEFA26D152A}"/>
    <cellStyle name="40% - Ênfase5 10 18" xfId="4733" xr:uid="{ABBCFBC7-F827-407D-B339-648B13C94525}"/>
    <cellStyle name="40% - Ênfase5 10 18 2" xfId="26744" xr:uid="{4B7DBF2F-E917-43F5-AA98-CFC45E8199BF}"/>
    <cellStyle name="40% - Ênfase5 10 19" xfId="26746" xr:uid="{D705197D-7F8E-47F8-9135-1800DDB79633}"/>
    <cellStyle name="40% - Ênfase5 10 2" xfId="19039" xr:uid="{CB08AF3B-1D74-4DD6-A0EF-7BAE131CF33A}"/>
    <cellStyle name="40% - Ênfase5 10 2 2" xfId="3674" xr:uid="{E8AA2855-A425-47A9-9D12-F2824A80E0B6}"/>
    <cellStyle name="40% - Ênfase5 10 2 2 2" xfId="26747" xr:uid="{45BF3BAF-58B5-4162-B4F1-9F83B2222DC2}"/>
    <cellStyle name="40% - Ênfase5 10 2 2 3" xfId="26748" xr:uid="{73C3DCC3-59FE-4905-88AE-36A57FE12480}"/>
    <cellStyle name="40% - Ênfase5 10 2 2 4" xfId="26749" xr:uid="{012E90A8-B20F-4E36-83F0-98D10BFE5236}"/>
    <cellStyle name="40% - Ênfase5 10 2 3" xfId="23457" xr:uid="{C412399C-367D-4DDF-8F49-5691405C6045}"/>
    <cellStyle name="40% - Ênfase5 10 2 3 2" xfId="23459" xr:uid="{2500309E-14EB-4E88-81C6-D61382ABBD7B}"/>
    <cellStyle name="40% - Ênfase5 10 2 3 3" xfId="23462" xr:uid="{118C862C-3D0F-4FA5-AD8E-5ABA5EFF7EB3}"/>
    <cellStyle name="40% - Ênfase5 10 2 3 4" xfId="26750" xr:uid="{90607F92-229E-46B7-BFE7-AD6C254726CD}"/>
    <cellStyle name="40% - Ênfase5 10 2 4" xfId="23465" xr:uid="{C0F3EC88-94C1-4DB7-A6A9-167AD1214081}"/>
    <cellStyle name="40% - Ênfase5 10 2 4 2" xfId="25749" xr:uid="{41C1EB99-80F8-4F72-8DDB-A1EA767EB1BD}"/>
    <cellStyle name="40% - Ênfase5 10 2 4 3" xfId="25751" xr:uid="{CD10AA3A-6BCC-496B-A018-E013EAF06CBD}"/>
    <cellStyle name="40% - Ênfase5 10 2 4 4" xfId="26752" xr:uid="{B856BEBF-2514-4C0A-A5B3-644897CD7241}"/>
    <cellStyle name="40% - Ênfase5 10 2 5" xfId="26754" xr:uid="{B9ACFAB0-51AD-4899-B5DB-E72420CACEEF}"/>
    <cellStyle name="40% - Ênfase5 10 2 6" xfId="26755" xr:uid="{523F8338-C43D-413D-99F9-8DAF5F45F75E}"/>
    <cellStyle name="40% - Ênfase5 10 2 7" xfId="26757" xr:uid="{7EE0DC93-FB50-483B-AE75-9597680E66E0}"/>
    <cellStyle name="40% - Ênfase5 10 20" xfId="11633" xr:uid="{53593009-F09F-4305-899C-A92CF205150B}"/>
    <cellStyle name="40% - Ênfase5 10 3" xfId="19044" xr:uid="{8F94776E-821B-4CB9-9620-3F5827C0D049}"/>
    <cellStyle name="40% - Ênfase5 10 3 2" xfId="1898" xr:uid="{C9C1C881-6C74-40FD-A949-BC9FC83FEF6F}"/>
    <cellStyle name="40% - Ênfase5 10 3 2 2" xfId="26758" xr:uid="{AAA6C8C5-BE6D-4E52-9616-DC22E41416C0}"/>
    <cellStyle name="40% - Ênfase5 10 3 2 3" xfId="26759" xr:uid="{E8D70631-A4CA-4A20-81B8-022C87A9C06E}"/>
    <cellStyle name="40% - Ênfase5 10 3 2 4" xfId="26760" xr:uid="{03A3172A-8FBE-4761-BE0E-DC92C57F2BF4}"/>
    <cellStyle name="40% - Ênfase5 10 3 3" xfId="26761" xr:uid="{EE57557D-07C6-41DA-B609-C15C0FF4E85B}"/>
    <cellStyle name="40% - Ênfase5 10 3 3 2" xfId="26762" xr:uid="{B379B13A-99F2-4AD4-BA34-C69E8217C307}"/>
    <cellStyle name="40% - Ênfase5 10 3 3 3" xfId="26763" xr:uid="{1F21BB19-354A-4915-A72F-D4BD63AC2008}"/>
    <cellStyle name="40% - Ênfase5 10 3 3 4" xfId="26766" xr:uid="{E9DF50EC-2AE0-4066-B0A0-9E2606CC236E}"/>
    <cellStyle name="40% - Ênfase5 10 3 4" xfId="26767" xr:uid="{18B181D5-9CE0-4DB2-884A-8693B35BAF9F}"/>
    <cellStyle name="40% - Ênfase5 10 3 4 2" xfId="25907" xr:uid="{4015B556-0094-4F85-B987-59C532FF38A1}"/>
    <cellStyle name="40% - Ênfase5 10 3 4 3" xfId="25912" xr:uid="{97938A7E-3636-4F31-8039-CCC1216CFAEC}"/>
    <cellStyle name="40% - Ênfase5 10 3 4 4" xfId="26768" xr:uid="{0B054167-393B-47B2-8DFA-5C6ECA299579}"/>
    <cellStyle name="40% - Ênfase5 10 3 5" xfId="26769" xr:uid="{FD69C5B6-8F8D-463F-9F75-91D813288CD2}"/>
    <cellStyle name="40% - Ênfase5 10 3 6" xfId="26772" xr:uid="{58940846-9DA0-46D1-95C1-DBD30E90AFE9}"/>
    <cellStyle name="40% - Ênfase5 10 3 7" xfId="26775" xr:uid="{84496B85-AC45-4D4C-B221-F2D2EDFA46CD}"/>
    <cellStyle name="40% - Ênfase5 10 4" xfId="19046" xr:uid="{FC76A551-3260-40B9-83BF-24FA3A6C67F7}"/>
    <cellStyle name="40% - Ênfase5 10 4 2" xfId="20902" xr:uid="{125EC2B8-8CA7-4B72-AFFD-2698F568B385}"/>
    <cellStyle name="40% - Ênfase5 10 4 2 2" xfId="26778" xr:uid="{5ABE4255-ECEC-4320-8508-434D58CB093A}"/>
    <cellStyle name="40% - Ênfase5 10 4 2 3" xfId="26780" xr:uid="{968C725A-5015-447A-B8B5-9CF7D778302A}"/>
    <cellStyle name="40% - Ênfase5 10 4 3" xfId="20215" xr:uid="{4BBE6AD0-3083-4881-9C04-F69A335DAFBC}"/>
    <cellStyle name="40% - Ênfase5 10 4 3 2" xfId="26781" xr:uid="{C655C0F5-0FD5-4CED-A55F-75EBC35EEFDD}"/>
    <cellStyle name="40% - Ênfase5 10 4 3 3" xfId="26782" xr:uid="{BC6572B3-FD5F-4FAD-AD61-E9B6DA99489E}"/>
    <cellStyle name="40% - Ênfase5 10 4 4" xfId="20220" xr:uid="{8C1955F8-D933-4A68-A660-9FF655FD4316}"/>
    <cellStyle name="40% - Ênfase5 10 4 4 2" xfId="26047" xr:uid="{57728181-5D47-4914-9C2C-A977F242F837}"/>
    <cellStyle name="40% - Ênfase5 10 4 4 3" xfId="26049" xr:uid="{060BF61E-2039-432A-9187-BC2745C51D32}"/>
    <cellStyle name="40% - Ênfase5 10 4 5" xfId="10772" xr:uid="{B129E78A-C3F9-4188-92FD-D261EF3791E6}"/>
    <cellStyle name="40% - Ênfase5 10 4 6" xfId="10775" xr:uid="{9FDABD0C-31B0-4CD4-B4DA-92EE4DC13434}"/>
    <cellStyle name="40% - Ênfase5 10 4 7" xfId="26786" xr:uid="{01CE5C70-B6BA-4388-9CCD-ED7AC9838893}"/>
    <cellStyle name="40% - Ênfase5 10 5" xfId="6874" xr:uid="{90D299CB-764D-4B7B-9D74-F5936C5E7776}"/>
    <cellStyle name="40% - Ênfase5 10 5 2" xfId="20928" xr:uid="{D6B4A53E-E79E-4423-9C05-4B715FA0F51D}"/>
    <cellStyle name="40% - Ênfase5 10 5 2 2" xfId="24796" xr:uid="{9C65B9A6-020F-4DFD-8C47-A542975BE2E5}"/>
    <cellStyle name="40% - Ênfase5 10 5 2 3" xfId="24799" xr:uid="{EA5A412A-3370-4CA9-A67A-56B429AE33A3}"/>
    <cellStyle name="40% - Ênfase5 10 5 3" xfId="20930" xr:uid="{189DC555-AB83-434E-8EE5-AB9136BD2254}"/>
    <cellStyle name="40% - Ênfase5 10 5 4" xfId="8034" xr:uid="{47135EFE-FC9A-45F6-9A7F-CA2579B694F2}"/>
    <cellStyle name="40% - Ênfase5 10 5 5" xfId="8040" xr:uid="{6CC51D8F-66CC-4D36-84D8-FC09AE198651}"/>
    <cellStyle name="40% - Ênfase5 10 6" xfId="6880" xr:uid="{262F3747-AB25-4691-BB3C-A6F060FF664A}"/>
    <cellStyle name="40% - Ênfase5 10 6 2" xfId="16965" xr:uid="{35D2CE54-408A-4AFB-AD5A-DBF15D06D9A5}"/>
    <cellStyle name="40% - Ênfase5 10 6 2 2" xfId="26114" xr:uid="{0AA19026-434D-44C7-ADEB-AF8CDF3AC7E5}"/>
    <cellStyle name="40% - Ênfase5 10 6 2 3" xfId="26119" xr:uid="{FC087ECD-A68D-4429-B350-48B9CE951F57}"/>
    <cellStyle name="40% - Ênfase5 10 6 3" xfId="16967" xr:uid="{9030EB18-C911-4726-A50C-8AF0C750C086}"/>
    <cellStyle name="40% - Ênfase5 10 6 4" xfId="23471" xr:uid="{D22ECE2E-BC58-4503-941B-BC9DD601188B}"/>
    <cellStyle name="40% - Ênfase5 10 6 5" xfId="23473" xr:uid="{34EA6D7C-B216-425E-AC6F-B6DC2F912A2C}"/>
    <cellStyle name="40% - Ênfase5 10 7" xfId="9157" xr:uid="{3D65426E-3678-4F09-88CF-66C81AC2BE96}"/>
    <cellStyle name="40% - Ênfase5 10 7 2" xfId="10436" xr:uid="{793EE4BE-6FAA-4D87-83F7-8D1D6BE24EFB}"/>
    <cellStyle name="40% - Ênfase5 10 8" xfId="9172" xr:uid="{02BFC886-7DCD-4199-91E5-AFF5A56751EC}"/>
    <cellStyle name="40% - Ênfase5 10 8 2" xfId="10460" xr:uid="{752FD58A-497B-4739-9BBD-84E1230350F6}"/>
    <cellStyle name="40% - Ênfase5 10 9" xfId="9235" xr:uid="{8B46520C-EE14-4485-AFBC-B32A1C00F25A}"/>
    <cellStyle name="40% - Ênfase5 10 9 2" xfId="10481" xr:uid="{D40B4C7C-A1D8-4516-9430-2E034E4CC1FF}"/>
    <cellStyle name="40% - Ênfase5 10 9 2 2" xfId="26788" xr:uid="{AFDBE1E9-696B-4055-8DCC-DA728FB66331}"/>
    <cellStyle name="40% - Ênfase5 10 9 2 3" xfId="26789" xr:uid="{2E0D4C5F-CAE4-4AB6-ABAF-CACC272DF3C1}"/>
    <cellStyle name="40% - Ênfase5 10 9 3" xfId="10485" xr:uid="{69C3CB37-B145-4717-B579-43F557C22F5D}"/>
    <cellStyle name="40% - Ênfase5 10 9 4" xfId="10489" xr:uid="{36A69CFE-EB64-4472-A6AC-6436274000AF}"/>
    <cellStyle name="40% - Ênfase5 10 9 5" xfId="26790" xr:uid="{CD931A8B-DC0F-4ADC-8C01-472EBF89F5B7}"/>
    <cellStyle name="40% - Ênfase5 100" xfId="3048" xr:uid="{7B326E05-53CA-4D9D-A6A2-34F5B64253BC}"/>
    <cellStyle name="40% - Ênfase5 101" xfId="3076" xr:uid="{A950E731-58EF-4C9E-8CD8-FEB4BCED2D17}"/>
    <cellStyle name="40% - Ênfase5 102" xfId="26792" xr:uid="{95A776D7-A6A2-4133-BF32-D536D7CE8426}"/>
    <cellStyle name="40% - Ênfase5 103" xfId="26793" xr:uid="{6418E340-1BA8-4E54-9127-DBA037B427C7}"/>
    <cellStyle name="40% - Ênfase5 104" xfId="8708" xr:uid="{50C530F5-4E28-46AA-838B-143E524DD27F}"/>
    <cellStyle name="40% - Ênfase5 105" xfId="8720" xr:uid="{A320D1A9-5C40-47B9-B714-DC143D37B7C7}"/>
    <cellStyle name="40% - Ênfase5 106" xfId="9278" xr:uid="{458DA4B1-A85E-483C-AD7B-C15571FAD267}"/>
    <cellStyle name="40% - Ênfase5 107" xfId="2814" xr:uid="{E8674601-67CA-43FD-A062-F168AEE3AD46}"/>
    <cellStyle name="40% - Ênfase5 108" xfId="2837" xr:uid="{4F561BFB-B6CA-4FAF-91E1-4A92B90DFC27}"/>
    <cellStyle name="40% - Ênfase5 109" xfId="6600" xr:uid="{932003E1-46BD-4328-8F2B-B1F89EAEC6ED}"/>
    <cellStyle name="40% - Ênfase5 11" xfId="26794" xr:uid="{7BB72215-DFDF-4C20-84E3-1ADFD0EEA2F1}"/>
    <cellStyle name="40% - Ênfase5 11 10" xfId="20582" xr:uid="{DA778264-6864-430B-91B1-D649BBE59447}"/>
    <cellStyle name="40% - Ênfase5 11 10 2" xfId="2204" xr:uid="{197B14E4-03C3-47FB-9321-DC37254BF804}"/>
    <cellStyle name="40% - Ênfase5 11 10 2 2" xfId="26799" xr:uid="{16385F53-72CB-45DB-8A14-772F68921317}"/>
    <cellStyle name="40% - Ênfase5 11 10 2 3" xfId="26805" xr:uid="{2C7238B6-2987-48B2-AB8B-AD3724EBD1A0}"/>
    <cellStyle name="40% - Ênfase5 11 10 3" xfId="2223" xr:uid="{40F1417E-E7DA-4D58-8793-D524994592C9}"/>
    <cellStyle name="40% - Ênfase5 11 10 4" xfId="26809" xr:uid="{E8D57CED-87F9-4B65-B6F7-BF16810DE84E}"/>
    <cellStyle name="40% - Ênfase5 11 10 5" xfId="26813" xr:uid="{7B4A7C8A-31F0-4F01-AA20-4CA2C541075B}"/>
    <cellStyle name="40% - Ênfase5 11 11" xfId="20590" xr:uid="{F3467008-081F-4B68-AB46-06412B61307E}"/>
    <cellStyle name="40% - Ênfase5 11 11 2" xfId="26819" xr:uid="{1F0CE416-CC48-4773-BB91-8D1F9A0F1E3B}"/>
    <cellStyle name="40% - Ênfase5 11 11 2 2" xfId="26822" xr:uid="{B2E6145A-E5E1-4405-B9BD-D260378128E4}"/>
    <cellStyle name="40% - Ênfase5 11 11 2 3" xfId="26828" xr:uid="{4D5AC6BA-2C60-457C-9FC7-0215256BDB25}"/>
    <cellStyle name="40% - Ênfase5 11 11 3" xfId="26832" xr:uid="{EBCBCB54-DF82-46D3-9C7C-65E32CAA4483}"/>
    <cellStyle name="40% - Ênfase5 11 11 4" xfId="26839" xr:uid="{A66045AE-E254-4B66-9F47-8B11BD575013}"/>
    <cellStyle name="40% - Ênfase5 11 11 5" xfId="26843" xr:uid="{F1796BA5-C6EC-4625-A4F7-351AD316090B}"/>
    <cellStyle name="40% - Ênfase5 11 12" xfId="11029" xr:uid="{6D9BB7C7-7D0B-4393-8B77-335085054F07}"/>
    <cellStyle name="40% - Ênfase5 11 12 2" xfId="1848" xr:uid="{1C35ECF0-E09A-4459-BBA9-73C4876B0870}"/>
    <cellStyle name="40% - Ênfase5 11 12 3" xfId="26847" xr:uid="{1A283D2F-2D52-46C4-B259-AF11250124F1}"/>
    <cellStyle name="40% - Ênfase5 11 12 4" xfId="26853" xr:uid="{6F62EDB0-FD9F-479D-B482-847083B522AF}"/>
    <cellStyle name="40% - Ênfase5 11 13" xfId="26856" xr:uid="{45A5060F-B389-436B-B48C-7335BF93CBE3}"/>
    <cellStyle name="40% - Ênfase5 11 13 2" xfId="2317" xr:uid="{5495CE4D-5993-4F80-8719-5C75A036D684}"/>
    <cellStyle name="40% - Ênfase5 11 13 3" xfId="7507" xr:uid="{559405DE-9523-41B7-B713-031C59AF0C84}"/>
    <cellStyle name="40% - Ênfase5 11 13 4" xfId="19211" xr:uid="{5B3CF15F-C59B-4AC9-8651-41F99571F1D3}"/>
    <cellStyle name="40% - Ênfase5 11 14" xfId="26861" xr:uid="{723F6209-F4E0-4090-B777-AAD537695AC2}"/>
    <cellStyle name="40% - Ênfase5 11 14 2" xfId="26868" xr:uid="{7B9C4901-EF74-458A-9412-8E0E293D2399}"/>
    <cellStyle name="40% - Ênfase5 11 14 3" xfId="26875" xr:uid="{45CA5349-9BF5-465A-94DB-B2F5D31CFAF1}"/>
    <cellStyle name="40% - Ênfase5 11 14 4" xfId="26882" xr:uid="{4BA220C8-04C0-4583-B7FD-EC8B72F58BE8}"/>
    <cellStyle name="40% - Ênfase5 11 15" xfId="26886" xr:uid="{3EE4F777-FDE4-4387-B25E-43DDB76ABDD7}"/>
    <cellStyle name="40% - Ênfase5 11 15 2" xfId="26894" xr:uid="{1C19D0C4-C1B3-4E17-9CC7-FD7C7AFBA8F7}"/>
    <cellStyle name="40% - Ênfase5 11 15 3" xfId="26904" xr:uid="{06CA2095-92AF-4906-88C8-93E2E6840B3F}"/>
    <cellStyle name="40% - Ênfase5 11 15 4" xfId="26911" xr:uid="{6CE76E44-1D44-4464-8C3E-7365EE8D6066}"/>
    <cellStyle name="40% - Ênfase5 11 16" xfId="26914" xr:uid="{1EE5BF3B-4873-4C9E-9C2B-19408BE39293}"/>
    <cellStyle name="40% - Ênfase5 11 16 2" xfId="26922" xr:uid="{909CD1A1-3106-484F-A3A7-9C0B933C91DE}"/>
    <cellStyle name="40% - Ênfase5 11 16 3" xfId="26929" xr:uid="{E1C32229-FDB6-48B4-B3EB-975AA5032D84}"/>
    <cellStyle name="40% - Ênfase5 11 16 4" xfId="26937" xr:uid="{83F3CD5A-0C15-4315-B75A-657CB6E7B879}"/>
    <cellStyle name="40% - Ênfase5 11 17" xfId="26940" xr:uid="{9AE01254-F400-483C-AADC-BB022C184AF5}"/>
    <cellStyle name="40% - Ênfase5 11 17 2" xfId="26948" xr:uid="{ED872D91-8DCB-490D-AFDC-84D0CF1364E3}"/>
    <cellStyle name="40% - Ênfase5 11 18" xfId="26956" xr:uid="{0F2166C4-AD05-44F2-9FE4-8534D76A9E4F}"/>
    <cellStyle name="40% - Ênfase5 11 18 2" xfId="19352" xr:uid="{D05B1F35-DFF3-4997-B2F9-67A37EC491A6}"/>
    <cellStyle name="40% - Ênfase5 11 19" xfId="26965" xr:uid="{257997C9-6482-424E-A500-2B68060A02E2}"/>
    <cellStyle name="40% - Ênfase5 11 2" xfId="3255" xr:uid="{F90E6AF9-1633-47F5-AC40-FA3E4C8ADDD2}"/>
    <cellStyle name="40% - Ênfase5 11 2 2" xfId="3273" xr:uid="{C6D5D9C6-749D-497E-AEA6-A3858C8BDFC3}"/>
    <cellStyle name="40% - Ênfase5 11 2 2 2" xfId="26967" xr:uid="{E936DE73-B9E2-44A9-81BE-891CBD126E26}"/>
    <cellStyle name="40% - Ênfase5 11 2 2 3" xfId="26969" xr:uid="{6DA770E4-FC35-402B-B6C1-4410B989097A}"/>
    <cellStyle name="40% - Ênfase5 11 2 2 4" xfId="26970" xr:uid="{1493963E-EF5B-4584-9E38-ECA2F8E7DF0F}"/>
    <cellStyle name="40% - Ênfase5 11 2 3" xfId="23494" xr:uid="{19C8B103-F6E2-4D86-9265-3131F394DB9F}"/>
    <cellStyle name="40% - Ênfase5 11 2 3 2" xfId="23497" xr:uid="{38F6CB0D-CE21-4951-88DB-E4C50A3D76D1}"/>
    <cellStyle name="40% - Ênfase5 11 2 3 3" xfId="23501" xr:uid="{5D52A13C-A1D8-4737-AB29-4FC4A5B3CDB3}"/>
    <cellStyle name="40% - Ênfase5 11 2 3 4" xfId="26971" xr:uid="{91A7414A-995F-4F0A-88B7-43854EBFD6AB}"/>
    <cellStyle name="40% - Ênfase5 11 2 4" xfId="3301" xr:uid="{5B94D0CE-3FDB-4C38-A6C9-0C97644684C5}"/>
    <cellStyle name="40% - Ênfase5 11 2 4 2" xfId="19033" xr:uid="{DA2D342E-3B47-442E-97B4-9F4352F0FC36}"/>
    <cellStyle name="40% - Ênfase5 11 2 4 3" xfId="19038" xr:uid="{39CDB34D-A76F-4D21-818C-86DE59AA2DF4}"/>
    <cellStyle name="40% - Ênfase5 11 2 4 4" xfId="19043" xr:uid="{1FA58F3E-2130-40A4-BA91-81E6FAC0D599}"/>
    <cellStyle name="40% - Ênfase5 11 2 5" xfId="19048" xr:uid="{2181B493-B53C-4DEF-BB73-9BC1F6990B34}"/>
    <cellStyle name="40% - Ênfase5 11 2 6" xfId="19050" xr:uid="{BB67F62B-A586-4F02-A659-38C834BC93DF}"/>
    <cellStyle name="40% - Ênfase5 11 2 7" xfId="19059" xr:uid="{C1B27217-1940-4A2F-AF1A-435BC4AB638C}"/>
    <cellStyle name="40% - Ênfase5 11 20" xfId="26885" xr:uid="{65FEF1D6-F1FB-4CAB-89F3-22914F778B1E}"/>
    <cellStyle name="40% - Ênfase5 11 3" xfId="3312" xr:uid="{4BB660AF-DB80-4154-BD1F-C66EEA216926}"/>
    <cellStyle name="40% - Ênfase5 11 3 2" xfId="3335" xr:uid="{B49257E0-0B0C-4245-89EC-6472728CC129}"/>
    <cellStyle name="40% - Ênfase5 11 3 2 2" xfId="26972" xr:uid="{19CEFA35-6B50-422E-B3A3-5F0F13B790A4}"/>
    <cellStyle name="40% - Ênfase5 11 3 2 3" xfId="26976" xr:uid="{ED6115DC-2BAF-420A-A29B-3803D4A13A29}"/>
    <cellStyle name="40% - Ênfase5 11 3 2 4" xfId="26980" xr:uid="{7B8FAB9D-D72A-4C31-983F-B77E28FD23C1}"/>
    <cellStyle name="40% - Ênfase5 11 3 3" xfId="26983" xr:uid="{8DDCC876-A381-4831-8D8A-9FC4D959A7FC}"/>
    <cellStyle name="40% - Ênfase5 11 3 3 2" xfId="26984" xr:uid="{69EB457C-11FE-4B86-9652-15F75A4E06BD}"/>
    <cellStyle name="40% - Ênfase5 11 3 3 3" xfId="26986" xr:uid="{0B0E7691-46FE-4358-A027-98D2279313C9}"/>
    <cellStyle name="40% - Ênfase5 11 3 3 4" xfId="26990" xr:uid="{8D6204CA-D832-4710-B91B-047617A99ECB}"/>
    <cellStyle name="40% - Ênfase5 11 3 4" xfId="3386" xr:uid="{D637E0C1-7C68-4561-9A2F-535A6F5FA658}"/>
    <cellStyle name="40% - Ênfase5 11 3 4 2" xfId="19106" xr:uid="{FA91CFF4-B636-48A0-893B-94C7B6F937CE}"/>
    <cellStyle name="40% - Ênfase5 11 3 4 3" xfId="19110" xr:uid="{62F6E4D1-3B63-41D6-BDE1-CEBB8FBAE039}"/>
    <cellStyle name="40% - Ênfase5 11 3 4 4" xfId="19119" xr:uid="{5B809685-86AD-4BC6-BF12-B593A6A95A9A}"/>
    <cellStyle name="40% - Ênfase5 11 3 5" xfId="19124" xr:uid="{A82BE3C7-0218-4154-93CB-20CFEBAD290E}"/>
    <cellStyle name="40% - Ênfase5 11 3 6" xfId="19144" xr:uid="{25F63278-E0D0-46A0-AE50-240101794EF0}"/>
    <cellStyle name="40% - Ênfase5 11 3 7" xfId="11475" xr:uid="{19A20C6B-5DB2-4D87-97DF-F4BC02D794C2}"/>
    <cellStyle name="40% - Ênfase5 11 4" xfId="3397" xr:uid="{AB1988BC-28BF-4EAE-B90E-2D542CBC05D4}"/>
    <cellStyle name="40% - Ênfase5 11 4 2" xfId="21035" xr:uid="{E49ADFDB-03B8-431D-B9ED-9E76A84B79F8}"/>
    <cellStyle name="40% - Ênfase5 11 4 2 2" xfId="26992" xr:uid="{C3EA778D-D2DF-4E4B-9A8D-155492C2CBB3}"/>
    <cellStyle name="40% - Ênfase5 11 4 2 3" xfId="27003" xr:uid="{2FB9F3C0-54D5-4A54-AA59-B8A23F788DF5}"/>
    <cellStyle name="40% - Ênfase5 11 4 3" xfId="21037" xr:uid="{006C7482-FDB3-4602-95B2-079E4A31A9B1}"/>
    <cellStyle name="40% - Ênfase5 11 4 3 2" xfId="27008" xr:uid="{A5F16405-4F40-42AA-92E1-92862AC23057}"/>
    <cellStyle name="40% - Ênfase5 11 4 3 3" xfId="27012" xr:uid="{B1268DF6-6B15-4C2D-961E-3EE78C47D55D}"/>
    <cellStyle name="40% - Ênfase5 11 4 4" xfId="3469" xr:uid="{49A6E2BC-9448-42A0-B46A-92F28E7A57C9}"/>
    <cellStyle name="40% - Ênfase5 11 4 4 2" xfId="19214" xr:uid="{C670D736-2C74-4A48-83CF-94635526E7B6}"/>
    <cellStyle name="40% - Ênfase5 11 4 4 3" xfId="19221" xr:uid="{FB41AA29-9BCD-457A-8594-BB1438781740}"/>
    <cellStyle name="40% - Ênfase5 11 4 5" xfId="10816" xr:uid="{91FF8A17-C39A-4B64-9525-5797CFA48811}"/>
    <cellStyle name="40% - Ênfase5 11 4 6" xfId="10825" xr:uid="{8C491754-12E1-49C9-9B44-75BB4CF5B773}"/>
    <cellStyle name="40% - Ênfase5 11 4 7" xfId="19244" xr:uid="{C9ABF5D2-34E7-4F93-890A-8C79DF44011C}"/>
    <cellStyle name="40% - Ênfase5 11 5" xfId="3478" xr:uid="{4DE54D20-569E-4D8F-9B35-D55F77116C3F}"/>
    <cellStyle name="40% - Ênfase5 11 5 2" xfId="21056" xr:uid="{2CB06294-499C-4642-9FCF-543BB8450E61}"/>
    <cellStyle name="40% - Ênfase5 11 5 2 2" xfId="27018" xr:uid="{7D17EDC6-FA0A-446A-83CB-0E93F8E37CFB}"/>
    <cellStyle name="40% - Ênfase5 11 5 2 3" xfId="27024" xr:uid="{DC0ECAD1-BDD7-4339-9AA3-B60259F7B18C}"/>
    <cellStyle name="40% - Ênfase5 11 5 3" xfId="21064" xr:uid="{FA929D41-9B77-4CA5-A1A6-29B2E63E8573}"/>
    <cellStyle name="40% - Ênfase5 11 5 4" xfId="3553" xr:uid="{08C0F248-CCA0-4516-8662-AA6DDC394011}"/>
    <cellStyle name="40% - Ênfase5 11 5 5" xfId="19373" xr:uid="{E61DA820-8237-440E-B3EB-5493AB29245A}"/>
    <cellStyle name="40% - Ênfase5 11 6" xfId="3571" xr:uid="{C0A45B3F-A91F-495F-8D4B-148CBFB73E1C}"/>
    <cellStyle name="40% - Ênfase5 11 6 2" xfId="2555" xr:uid="{1368422F-7C25-4B0D-90FB-F5DC1D1D591F}"/>
    <cellStyle name="40% - Ênfase5 11 6 2 2" xfId="22976" xr:uid="{B25D2D8D-8BBC-4FF4-9FFF-E734DDD3B071}"/>
    <cellStyle name="40% - Ênfase5 11 6 2 3" xfId="23133" xr:uid="{8CEB06AB-FF4D-415F-B24A-56CAE8F0A4FA}"/>
    <cellStyle name="40% - Ênfase5 11 6 3" xfId="16997" xr:uid="{96E56F6D-C379-4CF0-83A6-FF5DD5D80A3F}"/>
    <cellStyle name="40% - Ênfase5 11 6 4" xfId="16593" xr:uid="{70C58E75-340A-4819-AC2D-DD37D14AC363}"/>
    <cellStyle name="40% - Ênfase5 11 6 5" xfId="16612" xr:uid="{D515F7BB-1DE3-4DB9-841B-DD0A7E4530C8}"/>
    <cellStyle name="40% - Ênfase5 11 7" xfId="22399" xr:uid="{F5FC459F-7287-4599-8EEB-87B03B03A605}"/>
    <cellStyle name="40% - Ênfase5 11 7 2" xfId="2687" xr:uid="{3ACCEAD9-2E61-4391-A356-73280A480CC0}"/>
    <cellStyle name="40% - Ênfase5 11 8" xfId="22404" xr:uid="{3B9BF478-5AB1-4FBD-89CB-882DA50262A2}"/>
    <cellStyle name="40% - Ênfase5 11 8 2" xfId="10525" xr:uid="{537396F1-321B-4220-93C2-AEB41F7B20B2}"/>
    <cellStyle name="40% - Ênfase5 11 9" xfId="25565" xr:uid="{75356645-C73B-44E8-AD43-351DC8EFFB1B}"/>
    <cellStyle name="40% - Ênfase5 11 9 2" xfId="25567" xr:uid="{139BA1E1-AC78-4948-BB78-4DB281552963}"/>
    <cellStyle name="40% - Ênfase5 11 9 2 2" xfId="22331" xr:uid="{87458C29-31A9-4748-8EEA-4371E633B27C}"/>
    <cellStyle name="40% - Ênfase5 11 9 2 3" xfId="22337" xr:uid="{680D607F-E4A8-45CA-AC21-A425F123F16E}"/>
    <cellStyle name="40% - Ênfase5 11 9 3" xfId="27026" xr:uid="{6B032F06-A22B-40D6-8A6D-EB030207D3E3}"/>
    <cellStyle name="40% - Ênfase5 11 9 4" xfId="10557" xr:uid="{0F0178D6-0383-4643-B757-95B1F89B45B9}"/>
    <cellStyle name="40% - Ênfase5 11 9 5" xfId="16690" xr:uid="{4196D517-03C1-4859-9430-30DDE893FC0B}"/>
    <cellStyle name="40% - Ênfase5 110" xfId="8719" xr:uid="{FC81A226-C3A2-46A3-80DA-2D7D42177123}"/>
    <cellStyle name="40% - Ênfase5 111" xfId="9277" xr:uid="{EFA3FC85-853E-4523-A3A1-912A3E5D9ADC}"/>
    <cellStyle name="40% - Ênfase5 112" xfId="2813" xr:uid="{6A65EC36-4FB8-4278-AD3D-859DA35DB0BC}"/>
    <cellStyle name="40% - Ênfase5 113" xfId="2836" xr:uid="{F0010921-D600-4820-8F4F-DF0074098DAA}"/>
    <cellStyle name="40% - Ênfase5 114" xfId="6599" xr:uid="{029B1012-AA73-450E-AE5F-A65E6ED1E046}"/>
    <cellStyle name="40% - Ênfase5 115" xfId="8214" xr:uid="{6D54FD95-2E0B-434F-9182-917B48826061}"/>
    <cellStyle name="40% - Ênfase5 116" xfId="8226" xr:uid="{1F2097FE-F76A-4234-B3ED-5EB66BF6723D}"/>
    <cellStyle name="40% - Ênfase5 117" xfId="4542" xr:uid="{BD4241B5-FCF7-45D0-8AF2-093B00E5685D}"/>
    <cellStyle name="40% - Ênfase5 118" xfId="5974" xr:uid="{37FDCE45-1B5D-4087-BD9C-BCC5640D9E09}"/>
    <cellStyle name="40% - Ênfase5 119" xfId="27028" xr:uid="{6CF8EEBD-6B7C-4B9F-8862-0C48B95BE304}"/>
    <cellStyle name="40% - Ênfase5 12" xfId="27029" xr:uid="{B9A6FF66-76AF-4939-A19E-6D63933624D7}"/>
    <cellStyle name="40% - Ênfase5 12 10" xfId="18230" xr:uid="{2B53068F-0B92-4D22-8275-3BCD1665F822}"/>
    <cellStyle name="40% - Ênfase5 12 10 2" xfId="3170" xr:uid="{A800EDC8-B5CE-4177-A34D-5C0E0B868062}"/>
    <cellStyle name="40% - Ênfase5 12 10 3" xfId="3194" xr:uid="{3512B743-2602-408B-9EA8-E50D214BA927}"/>
    <cellStyle name="40% - Ênfase5 12 10 4" xfId="27034" xr:uid="{93930517-5AB8-4AFC-BA35-575BA949FE44}"/>
    <cellStyle name="40% - Ênfase5 12 11" xfId="18232" xr:uid="{B3C49612-C200-47B7-96C0-66405924AEB2}"/>
    <cellStyle name="40% - Ênfase5 12 11 2" xfId="27036" xr:uid="{3A230C8B-3B67-4E21-A6A8-1A47B3BDF90D}"/>
    <cellStyle name="40% - Ênfase5 12 11 3" xfId="27038" xr:uid="{BB1BBB61-BF77-4235-9C21-6C064A05B31E}"/>
    <cellStyle name="40% - Ênfase5 12 11 4" xfId="27040" xr:uid="{871D9708-1E14-40C4-86EE-379FF60A0493}"/>
    <cellStyle name="40% - Ênfase5 12 12" xfId="27041" xr:uid="{2138AAA1-BBD1-4524-A00B-B1DFA51230DB}"/>
    <cellStyle name="40% - Ênfase5 12 12 2" xfId="27043" xr:uid="{9139947F-F2A8-4B21-B96B-2C16D3EC5628}"/>
    <cellStyle name="40% - Ênfase5 12 12 3" xfId="27045" xr:uid="{0ECDACD7-07D7-4994-B54C-EB8A6078CD9A}"/>
    <cellStyle name="40% - Ênfase5 12 12 4" xfId="27047" xr:uid="{49C86FD5-C77F-40DB-BE00-777CD544F482}"/>
    <cellStyle name="40% - Ênfase5 12 13" xfId="27048" xr:uid="{FE668E4A-A008-4C2E-B56F-23C53CE84262}"/>
    <cellStyle name="40% - Ênfase5 12 13 2" xfId="27051" xr:uid="{227D4856-0D32-46F6-B83A-BE8E75676AA6}"/>
    <cellStyle name="40% - Ênfase5 12 13 3" xfId="27053" xr:uid="{ECEF461B-210E-45F4-A04D-4F01EBD6BC92}"/>
    <cellStyle name="40% - Ênfase5 12 13 4" xfId="27055" xr:uid="{D07E6871-DE14-4A40-BCD3-D03B0F5421F5}"/>
    <cellStyle name="40% - Ênfase5 12 14" xfId="27056" xr:uid="{1C0033C1-9715-494C-8C4B-2503CCA13961}"/>
    <cellStyle name="40% - Ênfase5 12 14 2" xfId="27058" xr:uid="{82570527-D5FE-4F8B-B4FE-A8E7E477F254}"/>
    <cellStyle name="40% - Ênfase5 12 15" xfId="27060" xr:uid="{1D4AA625-B0EA-40A6-A5E5-538BD9825830}"/>
    <cellStyle name="40% - Ênfase5 12 15 2" xfId="27061" xr:uid="{25E32015-6622-4D28-A127-93EC1F38130A}"/>
    <cellStyle name="40% - Ênfase5 12 16" xfId="24974" xr:uid="{B2581DC2-B182-4982-81C8-7FA08D0C4659}"/>
    <cellStyle name="40% - Ênfase5 12 17" xfId="24976" xr:uid="{24C18FD9-7277-4171-A36B-77725B1631FA}"/>
    <cellStyle name="40% - Ênfase5 12 18" xfId="24979" xr:uid="{CF41C532-8667-4349-9257-432F884A4FA5}"/>
    <cellStyle name="40% - Ênfase5 12 19" xfId="27062" xr:uid="{5106278E-C662-4956-AFA2-854B739DD82C}"/>
    <cellStyle name="40% - Ênfase5 12 2" xfId="9336" xr:uid="{05DC6ADB-D255-4A9E-8452-27820C20EAC6}"/>
    <cellStyle name="40% - Ênfase5 12 2 2" xfId="27065" xr:uid="{618C2CEB-823B-42F7-A931-AA6AE52DF7F0}"/>
    <cellStyle name="40% - Ênfase5 12 2 2 2" xfId="27069" xr:uid="{205D3C65-C838-4859-A1C6-8BAF8E918BF8}"/>
    <cellStyle name="40% - Ênfase5 12 2 2 3" xfId="27073" xr:uid="{057AB98F-3512-4676-8306-128315EFD359}"/>
    <cellStyle name="40% - Ênfase5 12 2 2 4" xfId="27077" xr:uid="{C2F67FDA-D2AF-4A0C-94E4-B8F68BC35FD4}"/>
    <cellStyle name="40% - Ênfase5 12 2 3" xfId="27080" xr:uid="{50BEB82B-C0A1-46D8-B848-D997065373A4}"/>
    <cellStyle name="40% - Ênfase5 12 2 3 2" xfId="27082" xr:uid="{3ABA8977-295B-49B0-8E47-900DE4E23389}"/>
    <cellStyle name="40% - Ênfase5 12 2 4" xfId="22979" xr:uid="{63CCD5B4-34AC-405D-95F4-98646E4682F0}"/>
    <cellStyle name="40% - Ênfase5 12 2 4 2" xfId="22984" xr:uid="{67B1979A-708D-4BCC-8194-C23033A7012B}"/>
    <cellStyle name="40% - Ênfase5 12 2 5" xfId="22993" xr:uid="{4EEB68EA-5C59-479B-9F8F-FB6CE97E8786}"/>
    <cellStyle name="40% - Ênfase5 12 2 6" xfId="22892" xr:uid="{B3627BF9-C07C-44A2-962F-4FA7E3360E84}"/>
    <cellStyle name="40% - Ênfase5 12 2 7" xfId="22898" xr:uid="{F0FA4BF0-5A94-4818-B18F-8C8DB53061B0}"/>
    <cellStyle name="40% - Ênfase5 12 20" xfId="27059" xr:uid="{924DF930-DE2E-4A48-894B-649A2891AC4B}"/>
    <cellStyle name="40% - Ênfase5 12 3" xfId="27083" xr:uid="{EBC7849D-F8DB-4E93-B089-C357911A60FE}"/>
    <cellStyle name="40% - Ênfase5 12 3 2" xfId="27084" xr:uid="{74BEBD3C-E134-496D-911B-C6ED36CEED62}"/>
    <cellStyle name="40% - Ênfase5 12 3 2 2" xfId="27086" xr:uid="{C483FD66-B2D3-425B-849B-7518667952F4}"/>
    <cellStyle name="40% - Ênfase5 12 3 2 3" xfId="27088" xr:uid="{FD7FB51B-4BF0-4376-8818-DBA651F28CC7}"/>
    <cellStyle name="40% - Ênfase5 12 3 2 4" xfId="27090" xr:uid="{23D9C535-7238-472B-81B1-347F775AEE24}"/>
    <cellStyle name="40% - Ênfase5 12 3 3" xfId="27091" xr:uid="{6D25BD17-48ED-4905-9657-60BEB0456E91}"/>
    <cellStyle name="40% - Ênfase5 12 3 3 2" xfId="27093" xr:uid="{234D1868-E963-41B9-AF6E-7AAA183D6857}"/>
    <cellStyle name="40% - Ênfase5 12 3 4" xfId="27094" xr:uid="{996ACE59-A7EC-4468-B4C1-F2F566C12749}"/>
    <cellStyle name="40% - Ênfase5 12 3 4 2" xfId="27096" xr:uid="{65C53BED-BC91-4919-A10E-6E6041A52C8A}"/>
    <cellStyle name="40% - Ênfase5 12 3 5" xfId="27097" xr:uid="{DC03B189-8EA0-4F61-A53B-ECD2F2C474E6}"/>
    <cellStyle name="40% - Ênfase5 12 3 6" xfId="22906" xr:uid="{BAA9B5D5-740B-449F-BF16-1EE5906DF7FE}"/>
    <cellStyle name="40% - Ênfase5 12 3 7" xfId="22910" xr:uid="{A0D8518A-31AB-422D-A0F6-3321537ED7D6}"/>
    <cellStyle name="40% - Ênfase5 12 4" xfId="27099" xr:uid="{8AA1C7C7-7F0F-4284-8E12-A1450FD6A6CC}"/>
    <cellStyle name="40% - Ênfase5 12 4 2" xfId="21205" xr:uid="{CE2640E7-9A0B-4637-847E-519CD0800F9C}"/>
    <cellStyle name="40% - Ênfase5 12 5" xfId="27100" xr:uid="{89AEBA2A-CD5A-4DC9-B4C0-02CB372A4C10}"/>
    <cellStyle name="40% - Ênfase5 12 5 2" xfId="21244" xr:uid="{9AC00052-80C5-4CAC-9355-7906A676BE29}"/>
    <cellStyle name="40% - Ênfase5 12 6" xfId="27102" xr:uid="{B2C5B7F1-BA20-458B-A436-D9F541E3364A}"/>
    <cellStyle name="40% - Ênfase5 12 6 2" xfId="17023" xr:uid="{BEC078C4-80AD-48FB-97C5-4B6F266CCE41}"/>
    <cellStyle name="40% - Ênfase5 12 6 2 2" xfId="27104" xr:uid="{1D7CAC71-C58E-4848-9349-056D1E749D7B}"/>
    <cellStyle name="40% - Ênfase5 12 6 2 3" xfId="27105" xr:uid="{5383159A-0B39-4DB5-A2D6-46210244D01C}"/>
    <cellStyle name="40% - Ênfase5 12 6 3" xfId="27106" xr:uid="{9ABB302D-A169-4BC4-9CEB-573AE2CA2DD6}"/>
    <cellStyle name="40% - Ênfase5 12 6 4" xfId="27107" xr:uid="{610C14C9-BBC9-47EA-BA29-B32DFA1F85C6}"/>
    <cellStyle name="40% - Ênfase5 12 6 5" xfId="27108" xr:uid="{0D51E690-FCBB-4BDC-A0B3-C5371D80F20B}"/>
    <cellStyle name="40% - Ênfase5 12 7" xfId="27110" xr:uid="{3893FA1A-D6DD-4CAE-8492-33A137339D3D}"/>
    <cellStyle name="40% - Ênfase5 12 7 2" xfId="10575" xr:uid="{42F308F4-0147-4026-B093-CC42701FFAF1}"/>
    <cellStyle name="40% - Ênfase5 12 7 2 2" xfId="27112" xr:uid="{66D4F66B-7D94-4D7F-9E85-D57ECE0A04E7}"/>
    <cellStyle name="40% - Ênfase5 12 7 2 3" xfId="27113" xr:uid="{54CFF6E3-1E76-48A8-AC73-5713C6A8F722}"/>
    <cellStyle name="40% - Ênfase5 12 7 3" xfId="27114" xr:uid="{159A3BB7-635A-4313-B7F4-83D75F3A42C9}"/>
    <cellStyle name="40% - Ênfase5 12 7 4" xfId="23136" xr:uid="{E7059095-CB86-4BCC-B341-A32C59552CFB}"/>
    <cellStyle name="40% - Ênfase5 12 7 5" xfId="23139" xr:uid="{4FE7DE2C-EF95-48B4-AE51-FE806BBE2F85}"/>
    <cellStyle name="40% - Ênfase5 12 8" xfId="25578" xr:uid="{C3345478-44C6-4505-973A-DC5DF91E5581}"/>
    <cellStyle name="40% - Ênfase5 12 8 2" xfId="10580" xr:uid="{34ADBCA6-560C-4D34-A791-F245DCEEE9DD}"/>
    <cellStyle name="40% - Ênfase5 12 8 2 2" xfId="27116" xr:uid="{202062D7-717D-4113-9F82-8C7B4E9EF885}"/>
    <cellStyle name="40% - Ênfase5 12 8 2 3" xfId="27118" xr:uid="{3F33A53E-A98E-48B8-9E40-6434FEC6528D}"/>
    <cellStyle name="40% - Ênfase5 12 8 3" xfId="25580" xr:uid="{878CFDDD-36F6-4A82-9DEF-59A9C3B2F772}"/>
    <cellStyle name="40% - Ênfase5 12 8 4" xfId="25582" xr:uid="{9A40E838-A597-4CB1-8625-A32DA73C46D3}"/>
    <cellStyle name="40% - Ênfase5 12 8 5" xfId="27119" xr:uid="{87A01872-C7BB-414F-A813-A5CB89DC77D7}"/>
    <cellStyle name="40% - Ênfase5 12 9" xfId="25586" xr:uid="{0DB7EAD3-4178-46F1-98F7-C574FF1378DE}"/>
    <cellStyle name="40% - Ênfase5 12 9 2" xfId="25588" xr:uid="{23B7C9BA-E475-4B9C-9129-4C714BCF5D26}"/>
    <cellStyle name="40% - Ênfase5 12 9 3" xfId="27122" xr:uid="{CABF8533-C7C4-46BF-885A-9A14570BDA18}"/>
    <cellStyle name="40% - Ênfase5 12 9 4" xfId="27123" xr:uid="{368DBF67-1FCA-453C-9DAB-5088F668DC5C}"/>
    <cellStyle name="40% - Ênfase5 120" xfId="8213" xr:uid="{156E06B6-9E98-4000-AB80-AD7C0D7C68E1}"/>
    <cellStyle name="40% - Ênfase5 121" xfId="8225" xr:uid="{598C217A-1D80-4E89-99B4-8FAE3D173472}"/>
    <cellStyle name="40% - Ênfase5 122" xfId="4543" xr:uid="{52BB9D0A-AF03-4A84-92C6-005393B44F0F}"/>
    <cellStyle name="40% - Ênfase5 123" xfId="5973" xr:uid="{78FF2EF1-7064-4F95-BDEC-F4890D811377}"/>
    <cellStyle name="40% - Ênfase5 124" xfId="27027" xr:uid="{559BF312-EAFB-49ED-835C-558DC454AF28}"/>
    <cellStyle name="40% - Ênfase5 125" xfId="27128" xr:uid="{CD616131-1FAF-4D5E-A05F-B42F2312D613}"/>
    <cellStyle name="40% - Ênfase5 126" xfId="27130" xr:uid="{4E091141-06AE-468A-B342-44CCB18A25D5}"/>
    <cellStyle name="40% - Ênfase5 127" xfId="27134" xr:uid="{8237DFC0-0050-4821-8021-5E992EF26E15}"/>
    <cellStyle name="40% - Ênfase5 128" xfId="27137" xr:uid="{54EBD175-DEB5-41B6-8A04-DF700F1B5D91}"/>
    <cellStyle name="40% - Ênfase5 129" xfId="1647" xr:uid="{52E5793C-E83E-40EE-9F06-9E2BFC4EE7A0}"/>
    <cellStyle name="40% - Ênfase5 13" xfId="27139" xr:uid="{400FFA85-70A1-40FF-ADD3-BE79360D20A5}"/>
    <cellStyle name="40% - Ênfase5 13 10" xfId="27142" xr:uid="{B1B8270F-C202-4898-B2E3-26B17AB83ED6}"/>
    <cellStyle name="40% - Ênfase5 13 10 2" xfId="14495" xr:uid="{2C5F32EA-2138-48E3-8D8D-50928DAA9E91}"/>
    <cellStyle name="40% - Ênfase5 13 10 3" xfId="9781" xr:uid="{2C0D5319-FBCD-40A2-B12E-6B6009B862B2}"/>
    <cellStyle name="40% - Ênfase5 13 10 4" xfId="9787" xr:uid="{75683553-580C-44E7-944B-8064BD0850F3}"/>
    <cellStyle name="40% - Ênfase5 13 11" xfId="27143" xr:uid="{F75D294B-A120-468C-BDC8-C43AEB7F6CD9}"/>
    <cellStyle name="40% - Ênfase5 13 11 2" xfId="27144" xr:uid="{07ECAFA2-CD37-4006-9FDD-1311441CB570}"/>
    <cellStyle name="40% - Ênfase5 13 11 3" xfId="27145" xr:uid="{CFB914FB-EF5E-4DA7-85EF-C5101F22A88A}"/>
    <cellStyle name="40% - Ênfase5 13 11 4" xfId="27146" xr:uid="{AC4DB8A4-5C5C-4B44-A96D-DF1AF68F1246}"/>
    <cellStyle name="40% - Ênfase5 13 12" xfId="25221" xr:uid="{8BE58171-5B92-4623-8A67-D3F1C108FDDE}"/>
    <cellStyle name="40% - Ênfase5 13 12 2" xfId="27148" xr:uid="{9A099009-706F-4547-97B4-2A37F7511155}"/>
    <cellStyle name="40% - Ênfase5 13 12 3" xfId="27149" xr:uid="{CA6FFBA6-165F-49CB-99E5-8DED1C357728}"/>
    <cellStyle name="40% - Ênfase5 13 12 4" xfId="27150" xr:uid="{718C612A-942E-4BAF-975C-FDB786DF4091}"/>
    <cellStyle name="40% - Ênfase5 13 13" xfId="25223" xr:uid="{4EF5FD54-9B40-48AC-A3A9-B1D34BADA084}"/>
    <cellStyle name="40% - Ênfase5 13 13 2" xfId="27151" xr:uid="{1A229E48-B880-4202-A7D6-F191391AA768}"/>
    <cellStyle name="40% - Ênfase5 13 13 3" xfId="27152" xr:uid="{8D7EA359-8045-4F40-872A-D7827AB74DCA}"/>
    <cellStyle name="40% - Ênfase5 13 13 4" xfId="27153" xr:uid="{75A00933-F28F-4DBD-BD32-D224C324F8DE}"/>
    <cellStyle name="40% - Ênfase5 13 14" xfId="25225" xr:uid="{3FAEF06E-1F23-49FB-8EB4-0E6365E62960}"/>
    <cellStyle name="40% - Ênfase5 13 14 2" xfId="27154" xr:uid="{2544BA52-4934-4015-874C-77A0434C7A97}"/>
    <cellStyle name="40% - Ênfase5 13 15" xfId="3120" xr:uid="{67AFFD8E-CF3C-4891-8F3B-7878D304255F}"/>
    <cellStyle name="40% - Ênfase5 13 15 2" xfId="27155" xr:uid="{AF2F7B37-80A1-4E86-BC72-53A37795BF61}"/>
    <cellStyle name="40% - Ênfase5 13 16" xfId="25004" xr:uid="{E82BDAAB-5333-4650-A935-7F77EC935462}"/>
    <cellStyle name="40% - Ênfase5 13 17" xfId="19231" xr:uid="{E7C50B80-9057-4D3B-8074-FC4AC7A0253D}"/>
    <cellStyle name="40% - Ênfase5 13 18" xfId="27157" xr:uid="{F9277C84-0CA3-4EF5-B28B-E28C6905C1AC}"/>
    <cellStyle name="40% - Ênfase5 13 19" xfId="27163" xr:uid="{A59651C9-0B63-469F-BC0E-6C1A9925B8FA}"/>
    <cellStyle name="40% - Ênfase5 13 2" xfId="9373" xr:uid="{FCAD12D1-6AE7-4057-B8FF-793ED9ED6614}"/>
    <cellStyle name="40% - Ênfase5 13 2 2" xfId="27166" xr:uid="{FDB206DF-5DB4-4CCB-A319-BA0941532399}"/>
    <cellStyle name="40% - Ênfase5 13 2 2 2" xfId="27170" xr:uid="{0A4C010B-E34D-4D45-848B-EB23B8DFADD8}"/>
    <cellStyle name="40% - Ênfase5 13 2 2 3" xfId="21878" xr:uid="{68CCEA5E-9B6C-4294-98E2-7500CE1E6779}"/>
    <cellStyle name="40% - Ênfase5 13 2 2 4" xfId="21881" xr:uid="{CCA04B41-31D3-4754-8AE0-3F8019ED16A9}"/>
    <cellStyle name="40% - Ênfase5 13 2 3" xfId="27172" xr:uid="{F79C81E2-470B-45D2-9D43-052272B00031}"/>
    <cellStyle name="40% - Ênfase5 13 2 3 2" xfId="27174" xr:uid="{AFC4C501-EF57-4549-972D-609E9654628D}"/>
    <cellStyle name="40% - Ênfase5 13 2 4" xfId="27176" xr:uid="{B336DD3A-E0DA-4935-A1D6-670A6EFAF559}"/>
    <cellStyle name="40% - Ênfase5 13 2 4 2" xfId="27178" xr:uid="{E0F6F6B9-4683-4C3E-8FA3-0A2ED60BD803}"/>
    <cellStyle name="40% - Ênfase5 13 2 5" xfId="27179" xr:uid="{9CEDF5DC-6BA6-49FC-B317-2A229A340512}"/>
    <cellStyle name="40% - Ênfase5 13 2 6" xfId="27180" xr:uid="{E1DD43F5-AE7C-4F82-AF1F-D27169DC7B9A}"/>
    <cellStyle name="40% - Ênfase5 13 2 7" xfId="27182" xr:uid="{0CBFBED2-E0DA-4E53-B97D-F83A37BFCE93}"/>
    <cellStyle name="40% - Ênfase5 13 20" xfId="3119" xr:uid="{1EC2C27C-85B0-450E-B74E-68BD410BBA74}"/>
    <cellStyle name="40% - Ênfase5 13 3" xfId="27183" xr:uid="{3BFA3E70-9F0A-486A-BB5E-F0FC4CCBC8B5}"/>
    <cellStyle name="40% - Ênfase5 13 3 2" xfId="7170" xr:uid="{6244769D-E293-4B43-9FB2-EDD409DE4CE0}"/>
    <cellStyle name="40% - Ênfase5 13 3 2 2" xfId="3629" xr:uid="{9EB94F09-FAFD-47A9-BDF6-82FA92CD6B68}"/>
    <cellStyle name="40% - Ênfase5 13 3 2 3" xfId="3639" xr:uid="{EEEF040A-B220-4C55-831C-E0FE467A78FC}"/>
    <cellStyle name="40% - Ênfase5 13 3 2 4" xfId="7256" xr:uid="{68B62D9A-21F8-42D5-A405-5CC1955D43BB}"/>
    <cellStyle name="40% - Ênfase5 13 3 3" xfId="7258" xr:uid="{E7BECEAF-803F-49AD-AFCD-B7866674DD14}"/>
    <cellStyle name="40% - Ênfase5 13 3 3 2" xfId="3662" xr:uid="{790E75B1-A7B5-4995-9087-6BECF7C15F16}"/>
    <cellStyle name="40% - Ênfase5 13 3 4" xfId="7260" xr:uid="{87B202E5-BCDC-4FAA-A11B-9004013A2AF0}"/>
    <cellStyle name="40% - Ênfase5 13 3 4 2" xfId="3705" xr:uid="{623DFD9D-CDB2-4CDE-93D0-D0BF8132CE17}"/>
    <cellStyle name="40% - Ênfase5 13 3 5" xfId="7262" xr:uid="{8DF329DC-7C71-471C-B9CD-BBD26476F032}"/>
    <cellStyle name="40% - Ênfase5 13 3 6" xfId="27184" xr:uid="{18E9561F-CE1B-49ED-B8B6-A66814271E73}"/>
    <cellStyle name="40% - Ênfase5 13 3 7" xfId="27187" xr:uid="{BEE3EC95-CC53-497C-8C76-9DDFCE97054A}"/>
    <cellStyle name="40% - Ênfase5 13 4" xfId="27190" xr:uid="{C07269F3-EE0F-4CFF-AD46-CCFFF2500622}"/>
    <cellStyle name="40% - Ênfase5 13 4 2" xfId="21428" xr:uid="{48B12456-EE0E-41B7-972E-1B7818AEA045}"/>
    <cellStyle name="40% - Ênfase5 13 5" xfId="27192" xr:uid="{A853F75D-54CE-475F-9F77-20A32B927138}"/>
    <cellStyle name="40% - Ênfase5 13 5 2" xfId="21463" xr:uid="{ABD6390B-5A5F-4124-9B4C-564906B06CAC}"/>
    <cellStyle name="40% - Ênfase5 13 6" xfId="27194" xr:uid="{7A6E1BB3-3FF1-4B3C-A7B6-49C858FBCEF2}"/>
    <cellStyle name="40% - Ênfase5 13 6 2" xfId="17047" xr:uid="{ED1E9EA6-635E-4CA4-B589-1441A973A126}"/>
    <cellStyle name="40% - Ênfase5 13 6 2 2" xfId="16420" xr:uid="{9BF1A93B-3E3C-4EDC-9589-F2FB1706850C}"/>
    <cellStyle name="40% - Ênfase5 13 6 2 3" xfId="16426" xr:uid="{51BC07B4-9362-40A3-9637-6ADA972A2CC2}"/>
    <cellStyle name="40% - Ênfase5 13 6 3" xfId="27195" xr:uid="{31E62160-907C-4987-A91B-9F36C72DE3DC}"/>
    <cellStyle name="40% - Ênfase5 13 6 4" xfId="27199" xr:uid="{F2F2764D-007A-4E59-AD97-2DA62CAE9E56}"/>
    <cellStyle name="40% - Ênfase5 13 6 5" xfId="27202" xr:uid="{43A1565E-BC48-4D34-9635-BB1E0649074E}"/>
    <cellStyle name="40% - Ênfase5 13 7" xfId="27206" xr:uid="{2C59F28B-C97B-4C45-90AA-A656920A3D65}"/>
    <cellStyle name="40% - Ênfase5 13 7 2" xfId="10617" xr:uid="{6AB7218B-5A88-4692-9105-265E228044CD}"/>
    <cellStyle name="40% - Ênfase5 13 7 2 2" xfId="27207" xr:uid="{E3BF111E-3A43-47BF-B2BA-6EDE46D596BE}"/>
    <cellStyle name="40% - Ênfase5 13 7 2 3" xfId="22069" xr:uid="{2CD1D30D-1C6F-4D88-8626-B930C23A48DE}"/>
    <cellStyle name="40% - Ênfase5 13 7 3" xfId="10626" xr:uid="{09B7C967-9AED-4891-9ADB-481EC0F09249}"/>
    <cellStyle name="40% - Ênfase5 13 7 4" xfId="17232" xr:uid="{9FE9A820-1221-4941-B9C7-10607EB78D49}"/>
    <cellStyle name="40% - Ênfase5 13 7 5" xfId="23451" xr:uid="{8C097A53-BADC-4BB2-8D7F-A08F30282339}"/>
    <cellStyle name="40% - Ênfase5 13 8" xfId="25597" xr:uid="{607E0847-44A0-4E22-8CFB-6E358FED091D}"/>
    <cellStyle name="40% - Ênfase5 13 8 2" xfId="7652" xr:uid="{4235B34D-E4E7-45A4-ADCF-507F77AC4863}"/>
    <cellStyle name="40% - Ênfase5 13 8 2 2" xfId="7654" xr:uid="{73A5CEC8-A069-4656-B994-541F66E03F24}"/>
    <cellStyle name="40% - Ênfase5 13 8 2 3" xfId="7656" xr:uid="{7C01702D-9477-45D3-9ACA-6BA222D57455}"/>
    <cellStyle name="40% - Ênfase5 13 8 3" xfId="7666" xr:uid="{70082F86-4364-4A2D-AF26-B3E83A48E582}"/>
    <cellStyle name="40% - Ênfase5 13 8 4" xfId="7671" xr:uid="{2B332D3B-F2BD-4443-AD8E-4E37CAA8AFA7}"/>
    <cellStyle name="40% - Ênfase5 13 8 5" xfId="7679" xr:uid="{15F3493F-CD0E-4542-BB5E-0561C9D85170}"/>
    <cellStyle name="40% - Ênfase5 13 9" xfId="27211" xr:uid="{F77FFAB6-5FB4-4A6D-9F4B-D72B4A764E97}"/>
    <cellStyle name="40% - Ênfase5 13 9 2" xfId="18381" xr:uid="{A2C13EC6-A46C-406F-9809-A295FD6C1992}"/>
    <cellStyle name="40% - Ênfase5 13 9 3" xfId="18383" xr:uid="{CA0141C0-C757-49D5-B9D9-C0FBF5E33F1D}"/>
    <cellStyle name="40% - Ênfase5 13 9 4" xfId="27212" xr:uid="{953C1D8C-ADED-437B-99C6-D163AB390773}"/>
    <cellStyle name="40% - Ênfase5 130" xfId="27127" xr:uid="{DEBBFA5D-2149-43B9-AD66-40C318BA9601}"/>
    <cellStyle name="40% - Ênfase5 131" xfId="27129" xr:uid="{655EE710-5221-457C-A11B-B67D1C8C8CAC}"/>
    <cellStyle name="40% - Ênfase5 132" xfId="27133" xr:uid="{FCBC1C27-0A8E-4B2B-B9EC-950EB5FB2A5F}"/>
    <cellStyle name="40% - Ênfase5 133" xfId="27136" xr:uid="{7B2EF9AF-A504-49D2-8B07-7D2406FD7B7D}"/>
    <cellStyle name="40% - Ênfase5 134" xfId="1646" xr:uid="{84693782-E6E3-4036-8DC8-17AB83BC9C39}"/>
    <cellStyle name="40% - Ênfase5 135" xfId="10104" xr:uid="{A08A6A65-784A-4384-9B0E-F7BB27A870C9}"/>
    <cellStyle name="40% - Ênfase5 135 2" xfId="17187" xr:uid="{AC560081-A821-4908-9FAE-FB26B6FAB9CC}"/>
    <cellStyle name="40% - Ênfase5 135 2 2" xfId="27214" xr:uid="{F80FBE89-261B-47DF-9C5F-BF974D84490A}"/>
    <cellStyle name="40% - Ênfase5 135 2 3" xfId="27215" xr:uid="{371226A1-BD85-4D85-821E-2094BD0ACE56}"/>
    <cellStyle name="40% - Ênfase5 135 3" xfId="17196" xr:uid="{5C147A6A-41D2-4005-A5F4-6F05A2746E16}"/>
    <cellStyle name="40% - Ênfase5 135 4" xfId="13400" xr:uid="{BDEF063C-D3AD-4859-A2C1-315D096931E7}"/>
    <cellStyle name="40% - Ênfase5 135 5" xfId="13412" xr:uid="{B498BC6B-F6BA-417B-91AD-FAAA655BE85F}"/>
    <cellStyle name="40% - Ênfase5 136" xfId="18595" xr:uid="{1FC81EF6-CD9D-4A9A-BDD7-825125259FD9}"/>
    <cellStyle name="40% - Ênfase5 136 2" xfId="12522" xr:uid="{BD116931-204A-452E-A31C-9BA6BEA31702}"/>
    <cellStyle name="40% - Ênfase5 136 2 2" xfId="3007" xr:uid="{9D94DAF4-DD39-4BE1-8EE6-65FAEC3EF0FC}"/>
    <cellStyle name="40% - Ênfase5 136 2 3" xfId="27216" xr:uid="{0F1DD338-ABDE-4914-A62F-5E1F9F58F618}"/>
    <cellStyle name="40% - Ênfase5 136 3" xfId="18599" xr:uid="{ECD05665-4B35-4CAF-9880-62DC9A0B221C}"/>
    <cellStyle name="40% - Ênfase5 136 4" xfId="13430" xr:uid="{86659B0A-D939-4EDF-A3E6-9E8C278A1A78}"/>
    <cellStyle name="40% - Ênfase5 136 5" xfId="13463" xr:uid="{DA6D290A-4356-45E2-92D4-493EF57B98B4}"/>
    <cellStyle name="40% - Ênfase5 137" xfId="18604" xr:uid="{1ACEE30A-3399-42A9-B25D-268FE30E378F}"/>
    <cellStyle name="40% - Ênfase5 137 2" xfId="27219" xr:uid="{99291411-A75E-4E46-A3C1-DFD8537418F3}"/>
    <cellStyle name="40% - Ênfase5 137 3" xfId="27222" xr:uid="{C2B1F659-F1A2-4DA7-BD03-2F6828B673BB}"/>
    <cellStyle name="40% - Ênfase5 137 4" xfId="13523" xr:uid="{B233E4BB-C883-422C-A4B7-F6E04DDF0289}"/>
    <cellStyle name="40% - Ênfase5 138" xfId="18611" xr:uid="{26DC5940-CEE2-4E5C-AAD2-434BD149753D}"/>
    <cellStyle name="40% - Ênfase5 138 2" xfId="25460" xr:uid="{B2FBF9AF-F485-4E0D-B931-25101B4C52D0}"/>
    <cellStyle name="40% - Ênfase5 138 3" xfId="25474" xr:uid="{A923D647-E7E5-48FA-90C6-CEB445188D70}"/>
    <cellStyle name="40% - Ênfase5 138 4" xfId="13611" xr:uid="{73A2560C-EC7D-41DB-BF1B-CEE78079EBC0}"/>
    <cellStyle name="40% - Ênfase5 139" xfId="3147" xr:uid="{125CA0DD-9489-48A5-9A40-FA6FD22146C4}"/>
    <cellStyle name="40% - Ênfase5 139 2" xfId="27225" xr:uid="{E65E41A8-656D-4E5B-971E-1E39E07DB516}"/>
    <cellStyle name="40% - Ênfase5 139 3" xfId="27229" xr:uid="{CFD3F2F6-0A3E-41FA-8AA0-FDBB7AA0CF19}"/>
    <cellStyle name="40% - Ênfase5 139 4" xfId="16032" xr:uid="{C014B3B3-06DB-43AD-9A7A-AE11DD5805FC}"/>
    <cellStyle name="40% - Ênfase5 14" xfId="27230" xr:uid="{3994CEC0-ACB8-4B6B-A8EB-77493C3E33B4}"/>
    <cellStyle name="40% - Ênfase5 14 10" xfId="27233" xr:uid="{96F9A281-2DB8-43DA-B3FF-9E8FE4C55313}"/>
    <cellStyle name="40% - Ênfase5 14 10 2" xfId="4717" xr:uid="{815982B9-9FD2-45B2-86B1-3D10646E4B5E}"/>
    <cellStyle name="40% - Ênfase5 14 10 3" xfId="14172" xr:uid="{08EC7241-71EC-4715-9854-2B0D07F7D300}"/>
    <cellStyle name="40% - Ênfase5 14 10 4" xfId="14180" xr:uid="{2D5B2CC1-1C2F-4CF3-A70C-0315A3757980}"/>
    <cellStyle name="40% - Ênfase5 14 11" xfId="27234" xr:uid="{FCEE2008-9311-49D8-B1AD-451FC06D080B}"/>
    <cellStyle name="40% - Ênfase5 14 11 2" xfId="27235" xr:uid="{69806800-443A-4471-8766-3B82A72C24A0}"/>
    <cellStyle name="40% - Ênfase5 14 11 3" xfId="27237" xr:uid="{03ABDB54-C4B7-409C-A463-89E9E9FBAA30}"/>
    <cellStyle name="40% - Ênfase5 14 11 4" xfId="27239" xr:uid="{3DF091FC-4A0C-4BFC-B097-B0CDBC7F26CC}"/>
    <cellStyle name="40% - Ênfase5 14 12" xfId="27241" xr:uid="{DAD9D80E-A4C8-4DB0-8E20-703EFB569C54}"/>
    <cellStyle name="40% - Ênfase5 14 12 2" xfId="27242" xr:uid="{F71ABE2B-C7D8-4E99-B063-C5B64572FA94}"/>
    <cellStyle name="40% - Ênfase5 14 12 3" xfId="27244" xr:uid="{E65BF124-9B78-435A-8FC1-B8DC7CEA86E5}"/>
    <cellStyle name="40% - Ênfase5 14 12 4" xfId="27247" xr:uid="{35CB4952-75EE-4A6C-AC4C-9FC7BB07A818}"/>
    <cellStyle name="40% - Ênfase5 14 13" xfId="19623" xr:uid="{A9715FBC-101F-414C-9DD3-B1E262082540}"/>
    <cellStyle name="40% - Ênfase5 14 13 2" xfId="21968" xr:uid="{59E0A389-8D8F-4D92-AE43-DCDF5456B9B8}"/>
    <cellStyle name="40% - Ênfase5 14 13 3" xfId="27249" xr:uid="{4997DCF5-2159-4D75-AA86-B85462F29140}"/>
    <cellStyle name="40% - Ênfase5 14 13 4" xfId="27251" xr:uid="{0AE9F33D-1137-483E-ACD0-861CC5BA703D}"/>
    <cellStyle name="40% - Ênfase5 14 14" xfId="19625" xr:uid="{ECAE0295-5C6E-4BAD-BB14-29D2D1CC8C1E}"/>
    <cellStyle name="40% - Ênfase5 14 14 2" xfId="15978" xr:uid="{9682DE28-247B-4926-A42F-F85A95109AE3}"/>
    <cellStyle name="40% - Ênfase5 14 15" xfId="26517" xr:uid="{EF8C7F26-767D-4A23-B5A6-0538F51FF164}"/>
    <cellStyle name="40% - Ênfase5 14 15 2" xfId="16577" xr:uid="{DFE25956-806B-4ED1-B8D0-3825F7BD5383}"/>
    <cellStyle name="40% - Ênfase5 14 16" xfId="27255" xr:uid="{364D2671-6CF0-46E6-AE24-9EC094C721A7}"/>
    <cellStyle name="40% - Ênfase5 14 17" xfId="27259" xr:uid="{DB98AB30-BC9A-4900-9C4F-84FC93944F17}"/>
    <cellStyle name="40% - Ênfase5 14 18" xfId="27263" xr:uid="{07A1D8CE-F2DF-41E1-9841-5EC14C63545D}"/>
    <cellStyle name="40% - Ênfase5 14 19" xfId="27266" xr:uid="{46941159-46A9-4170-99EC-CF21EE78A6DC}"/>
    <cellStyle name="40% - Ênfase5 14 2" xfId="19066" xr:uid="{BB945E82-D643-45B3-A67E-F8943A120232}"/>
    <cellStyle name="40% - Ênfase5 14 2 2" xfId="27267" xr:uid="{B9708F7B-668F-4CA1-B18B-4853B64C9825}"/>
    <cellStyle name="40% - Ênfase5 14 2 2 2" xfId="27270" xr:uid="{2B0D19BB-DCD8-42BA-90A0-ADB6E9EE1411}"/>
    <cellStyle name="40% - Ênfase5 14 2 2 3" xfId="27274" xr:uid="{8E9F8442-5F2C-4226-9DC0-461386458B5B}"/>
    <cellStyle name="40% - Ênfase5 14 2 2 4" xfId="27278" xr:uid="{809F7862-39DF-4F23-B910-6BD85B85B1C7}"/>
    <cellStyle name="40% - Ênfase5 14 2 3" xfId="27282" xr:uid="{99CF2A67-05AE-48F0-A4B6-110617F93A69}"/>
    <cellStyle name="40% - Ênfase5 14 2 3 2" xfId="13696" xr:uid="{CC2253EC-B066-48FA-BC96-1A33846C6CCB}"/>
    <cellStyle name="40% - Ênfase5 14 2 4" xfId="27283" xr:uid="{5BF8300B-8638-4C4C-8684-3E465BD870D9}"/>
    <cellStyle name="40% - Ênfase5 14 2 4 2" xfId="5247" xr:uid="{4AAFE00B-077A-48AC-94A2-082E49DA4492}"/>
    <cellStyle name="40% - Ênfase5 14 2 5" xfId="27284" xr:uid="{8C4EBDD1-D69D-47FD-9B67-8F1CE8043B26}"/>
    <cellStyle name="40% - Ênfase5 14 2 6" xfId="27285" xr:uid="{7C2FC8A1-DCEC-4C1D-A0A4-4F2D15F96617}"/>
    <cellStyle name="40% - Ênfase5 14 2 7" xfId="27286" xr:uid="{8C514CB9-562D-4B6C-A98C-90179B8F761A}"/>
    <cellStyle name="40% - Ênfase5 14 20" xfId="26516" xr:uid="{5331FEA6-9C26-4AA7-BF07-E46068D8E121}"/>
    <cellStyle name="40% - Ênfase5 14 3" xfId="19070" xr:uid="{69AB2549-1280-4E2E-B691-AC9C6437237D}"/>
    <cellStyle name="40% - Ênfase5 14 3 2" xfId="27287" xr:uid="{6C6C8959-BCE0-4471-8296-B66583E5E6A2}"/>
    <cellStyle name="40% - Ênfase5 14 3 2 2" xfId="27288" xr:uid="{7C70F9B2-9838-4A0B-9CA1-C0E1F7538028}"/>
    <cellStyle name="40% - Ênfase5 14 3 2 3" xfId="27293" xr:uid="{2B865EC2-DE85-4423-BD29-2E4022CBD780}"/>
    <cellStyle name="40% - Ênfase5 14 3 2 4" xfId="27298" xr:uid="{E217546F-7AA4-4EB4-B9FD-780F60C4BCCE}"/>
    <cellStyle name="40% - Ênfase5 14 3 3" xfId="27303" xr:uid="{5960BFB1-A7CF-4822-BC2A-21CCBF920951}"/>
    <cellStyle name="40% - Ênfase5 14 3 3 2" xfId="27305" xr:uid="{6DCB47A8-453D-45CA-84FB-0E5DAB418691}"/>
    <cellStyle name="40% - Ênfase5 14 3 4" xfId="27306" xr:uid="{919FD325-5D9D-44C0-A7FB-2EAD6B9737C1}"/>
    <cellStyle name="40% - Ênfase5 14 3 4 2" xfId="5680" xr:uid="{C9B6D7B6-6000-4C59-86B9-864791B3AC4D}"/>
    <cellStyle name="40% - Ênfase5 14 3 5" xfId="27307" xr:uid="{43AA3C58-6B18-40AA-A216-2C56623BFE4D}"/>
    <cellStyle name="40% - Ênfase5 14 3 6" xfId="27308" xr:uid="{E4305937-32A3-41DB-A535-059105D2B0BB}"/>
    <cellStyle name="40% - Ênfase5 14 3 7" xfId="27309" xr:uid="{09375622-B549-49FD-8BD1-C6C994FE99C1}"/>
    <cellStyle name="40% - Ênfase5 14 4" xfId="18008" xr:uid="{297FB560-928F-4B31-9F63-14A70D599C2D}"/>
    <cellStyle name="40% - Ênfase5 14 4 2" xfId="27310" xr:uid="{5425251E-A1A1-4984-A8B1-AA298FF14DEB}"/>
    <cellStyle name="40% - Ênfase5 14 5" xfId="27311" xr:uid="{D093573C-B2BA-440C-A1CC-A2759999B0D5}"/>
    <cellStyle name="40% - Ênfase5 14 5 2" xfId="9264" xr:uid="{50A6EFA6-CD02-4FCF-A476-866B5932B3E6}"/>
    <cellStyle name="40% - Ênfase5 14 6" xfId="27313" xr:uid="{394A333F-0F1D-4F37-85FD-6749BC8C17D3}"/>
    <cellStyle name="40% - Ênfase5 14 6 2" xfId="10739" xr:uid="{9FFFC3F3-630A-4CA8-BC1F-6DC0F1323BF2}"/>
    <cellStyle name="40% - Ênfase5 14 6 2 2" xfId="7375" xr:uid="{5C58CEF0-3FF6-4CC2-8D6E-741DAE48086D}"/>
    <cellStyle name="40% - Ênfase5 14 6 2 3" xfId="7385" xr:uid="{47FBAD63-5869-420F-BEC1-53EAE85ABA9E}"/>
    <cellStyle name="40% - Ênfase5 14 6 3" xfId="3092" xr:uid="{A4F7BA21-B25C-41CC-94D7-89BC84726940}"/>
    <cellStyle name="40% - Ênfase5 14 6 4" xfId="11199" xr:uid="{0C8BE494-264E-4045-AB55-E45C686AF556}"/>
    <cellStyle name="40% - Ênfase5 14 6 5" xfId="11211" xr:uid="{A0857686-A716-43D9-9416-6811FD059AB6}"/>
    <cellStyle name="40% - Ênfase5 14 7" xfId="27314" xr:uid="{D970A4D6-5CA7-4F3A-B9E0-97F47B5580D6}"/>
    <cellStyle name="40% - Ênfase5 14 7 2" xfId="27315" xr:uid="{B55B25E1-4DB1-476F-9E94-24EA8AFDC3E4}"/>
    <cellStyle name="40% - Ênfase5 14 7 2 2" xfId="4485" xr:uid="{03B6207D-F2E7-4773-8327-40F27835F3FA}"/>
    <cellStyle name="40% - Ênfase5 14 7 2 3" xfId="9702" xr:uid="{62AFFD74-D28A-4601-A597-EDB678FB8918}"/>
    <cellStyle name="40% - Ênfase5 14 7 3" xfId="27317" xr:uid="{83A242C8-A804-45A9-8FAB-5DC6DBE1DDC6}"/>
    <cellStyle name="40% - Ênfase5 14 7 4" xfId="27318" xr:uid="{F67782ED-06C5-4FD6-BCAA-1B07FB2EA9E8}"/>
    <cellStyle name="40% - Ênfase5 14 7 5" xfId="21107" xr:uid="{27F32321-0A66-4144-86B0-60EE4071B08C}"/>
    <cellStyle name="40% - Ênfase5 14 8" xfId="25606" xr:uid="{72ABE609-D19D-4461-AA70-B58469961DB1}"/>
    <cellStyle name="40% - Ênfase5 14 8 2" xfId="27321" xr:uid="{639919F7-7116-4006-A1C6-AF134362D80B}"/>
    <cellStyle name="40% - Ênfase5 14 8 2 2" xfId="27323" xr:uid="{07496CDE-8E69-473E-9E13-5640C98E62B7}"/>
    <cellStyle name="40% - Ênfase5 14 8 2 3" xfId="27324" xr:uid="{6E6D6ABB-BF9F-4DE5-9C65-1AB007173CB0}"/>
    <cellStyle name="40% - Ênfase5 14 8 3" xfId="27325" xr:uid="{C5BF4DA1-7EDD-49EC-931B-08633AF468A4}"/>
    <cellStyle name="40% - Ênfase5 14 8 4" xfId="27326" xr:uid="{4D8FB269-49CF-4623-B7E4-5ECF2997671F}"/>
    <cellStyle name="40% - Ênfase5 14 8 5" xfId="21125" xr:uid="{EEB4C292-2784-48DA-81FA-7AB93A95722B}"/>
    <cellStyle name="40% - Ênfase5 14 9" xfId="27329" xr:uid="{66B948FE-6F4A-4445-AAEA-77707E0895E4}"/>
    <cellStyle name="40% - Ênfase5 14 9 2" xfId="27330" xr:uid="{179D2461-B677-4EED-91B5-0E6199589327}"/>
    <cellStyle name="40% - Ênfase5 14 9 3" xfId="27331" xr:uid="{29EEFD54-0986-4612-94A3-106D6404C076}"/>
    <cellStyle name="40% - Ênfase5 14 9 4" xfId="27332" xr:uid="{C13914DF-296E-494C-A3C4-C15606D69DCF}"/>
    <cellStyle name="40% - Ênfase5 140" xfId="10105" xr:uid="{1289D18B-3A52-4503-8877-231C28C2C3B7}"/>
    <cellStyle name="40% - Ênfase5 140 2" xfId="17188" xr:uid="{FC3BF1B5-CBCB-473E-8C3B-0A9C66944E52}"/>
    <cellStyle name="40% - Ênfase5 140 3" xfId="17197" xr:uid="{389700D1-8AA8-47A4-9DC0-41F3D07A1B30}"/>
    <cellStyle name="40% - Ênfase5 140 4" xfId="13401" xr:uid="{0C816146-760C-43E5-BD89-0E7D24D2CD2A}"/>
    <cellStyle name="40% - Ênfase5 141" xfId="18594" xr:uid="{6B410C55-D76C-4863-898B-6BE1C2D5BB62}"/>
    <cellStyle name="40% - Ênfase5 141 2" xfId="12523" xr:uid="{CB19242D-489D-4A0A-890C-331CB658294F}"/>
    <cellStyle name="40% - Ênfase5 141 3" xfId="18598" xr:uid="{ADFBA9E7-51AA-41DC-92A1-F9F1DE01DB51}"/>
    <cellStyle name="40% - Ênfase5 141 4" xfId="13431" xr:uid="{5B979053-A0D1-4121-9ECB-B31C7B71A2E6}"/>
    <cellStyle name="40% - Ênfase5 142" xfId="18603" xr:uid="{6A924434-BC31-4D1B-A427-EE914F2A0809}"/>
    <cellStyle name="40% - Ênfase5 142 2" xfId="27218" xr:uid="{5FF97C3E-77DA-41FD-BD22-6C6FDEBFD5DE}"/>
    <cellStyle name="40% - Ênfase5 143" xfId="18610" xr:uid="{76D9DC38-8768-4547-ABCA-C10119AAA931}"/>
    <cellStyle name="40% - Ênfase5 143 2" xfId="25459" xr:uid="{A7A74EF0-B9D3-405D-9ABF-A0972E944FC9}"/>
    <cellStyle name="40% - Ênfase5 144" xfId="3146" xr:uid="{05274971-5C60-4E57-BCED-172AED093372}"/>
    <cellStyle name="40% - Ênfase5 144 2" xfId="27224" xr:uid="{FD7A365D-973D-473C-8171-910ABF549623}"/>
    <cellStyle name="40% - Ênfase5 145" xfId="3169" xr:uid="{49C881E7-0F17-4ED5-9004-846C907BCC23}"/>
    <cellStyle name="40% - Ênfase5 145 2" xfId="27335" xr:uid="{F20319CC-929F-4C49-BA74-5CA20579C4C8}"/>
    <cellStyle name="40% - Ênfase5 146" xfId="3193" xr:uid="{65262F90-5924-4958-B8A3-0C08A21EC319}"/>
    <cellStyle name="40% - Ênfase5 147" xfId="27033" xr:uid="{C9374234-CB67-42AC-8E91-1631CEB4C5AB}"/>
    <cellStyle name="40% - Ênfase5 148" xfId="27337" xr:uid="{AE6945B3-D154-4026-BFA0-93CE636B9BDC}"/>
    <cellStyle name="40% - Ênfase5 15" xfId="27340" xr:uid="{40881573-FCF5-45A2-AC0C-25E9CECDB41F}"/>
    <cellStyle name="40% - Ênfase5 15 10" xfId="27343" xr:uid="{05ED4BF7-170A-4DB4-8F53-F80DC775EA47}"/>
    <cellStyle name="40% - Ênfase5 15 10 2" xfId="27344" xr:uid="{A9913755-6432-4853-9884-14383B8C3F69}"/>
    <cellStyle name="40% - Ênfase5 15 10 3" xfId="27346" xr:uid="{DBB233EA-71E0-4166-9C87-A4CE29F129CA}"/>
    <cellStyle name="40% - Ênfase5 15 10 4" xfId="27347" xr:uid="{A2068A0E-D970-47B8-85D9-6F33ACDC6D08}"/>
    <cellStyle name="40% - Ênfase5 15 11" xfId="27348" xr:uid="{66303B37-65E7-4D16-A8B9-9F2E554992E0}"/>
    <cellStyle name="40% - Ênfase5 15 11 2" xfId="27352" xr:uid="{38EE1B47-4370-4E69-A624-1AF5DFF525AC}"/>
    <cellStyle name="40% - Ênfase5 15 11 3" xfId="27355" xr:uid="{1F9E68CD-BD65-4846-93A9-9955585560A9}"/>
    <cellStyle name="40% - Ênfase5 15 11 4" xfId="27358" xr:uid="{10C4D0EC-4B04-4237-BDF1-B763637C6878}"/>
    <cellStyle name="40% - Ênfase5 15 12" xfId="11879" xr:uid="{4BAF0002-B719-422D-9E23-E6D055A7FE44}"/>
    <cellStyle name="40% - Ênfase5 15 12 2" xfId="5040" xr:uid="{9261BAA5-49D6-427F-BC86-CF6B3BB0299E}"/>
    <cellStyle name="40% - Ênfase5 15 12 3" xfId="11881" xr:uid="{3ACF856C-424C-45F1-B740-7F3F68A0CD61}"/>
    <cellStyle name="40% - Ênfase5 15 12 4" xfId="11884" xr:uid="{CBE9A276-BAE8-457B-A812-5A300815B312}"/>
    <cellStyle name="40% - Ênfase5 15 13" xfId="11890" xr:uid="{AB9A5720-3CE7-4D71-88B9-CC7C5370BE5D}"/>
    <cellStyle name="40% - Ênfase5 15 13 2" xfId="11896" xr:uid="{600C0D35-25E6-4CC8-AB9F-62CEE8E709FD}"/>
    <cellStyle name="40% - Ênfase5 15 13 3" xfId="11898" xr:uid="{7670D0B1-EE89-4DF5-9E51-CBE3483AFB9C}"/>
    <cellStyle name="40% - Ênfase5 15 13 4" xfId="11900" xr:uid="{2418A6E1-47CD-4774-B7DB-DEF8B7C666ED}"/>
    <cellStyle name="40% - Ênfase5 15 14" xfId="11834" xr:uid="{1C0CF6D2-814F-485D-8868-BAD58C114F96}"/>
    <cellStyle name="40% - Ênfase5 15 14 2" xfId="3646" xr:uid="{ECE5603C-F1CC-4144-A82D-496DBFAC0210}"/>
    <cellStyle name="40% - Ênfase5 15 15" xfId="11922" xr:uid="{3F31F054-A4E6-4073-ADBA-64FEFBEAC247}"/>
    <cellStyle name="40% - Ênfase5 15 15 2" xfId="21221" xr:uid="{960CA9F5-79D5-42E5-A89B-51BB1ABC881C}"/>
    <cellStyle name="40% - Ênfase5 15 16" xfId="8555" xr:uid="{3AEAF7D8-87FE-44B5-973D-6526B34DA779}"/>
    <cellStyle name="40% - Ênfase5 15 17" xfId="8569" xr:uid="{7A29E09B-3C38-4418-BD71-BD8C46AC0F10}"/>
    <cellStyle name="40% - Ênfase5 15 18" xfId="27362" xr:uid="{FAA536F8-6E86-4CD8-A9B4-9DF1F7784FEE}"/>
    <cellStyle name="40% - Ênfase5 15 19" xfId="27366" xr:uid="{79272FD1-2DC8-4327-915F-7DF4D7988AEE}"/>
    <cellStyle name="40% - Ênfase5 15 2" xfId="15237" xr:uid="{4A2A0088-FC56-4AA3-86E5-AB72A62DB23B}"/>
    <cellStyle name="40% - Ênfase5 15 2 2" xfId="27368" xr:uid="{83E29541-EFDA-421F-980C-FDF8EF52B653}"/>
    <cellStyle name="40% - Ênfase5 15 2 2 2" xfId="27372" xr:uid="{2C65C265-5AE0-475D-96E2-7B1DD9DEA92B}"/>
    <cellStyle name="40% - Ênfase5 15 2 2 3" xfId="27374" xr:uid="{D09D1703-54DC-4A9B-BA9A-531FB4032586}"/>
    <cellStyle name="40% - Ênfase5 15 2 2 4" xfId="27375" xr:uid="{73A65621-8AC8-4E4E-9AA2-34382D304C00}"/>
    <cellStyle name="40% - Ênfase5 15 2 3" xfId="8112" xr:uid="{DACE6DEF-D27B-4B10-9D87-FB485244F064}"/>
    <cellStyle name="40% - Ênfase5 15 2 3 2" xfId="27376" xr:uid="{FB712579-3CED-4CD2-AA3E-EC93256E2842}"/>
    <cellStyle name="40% - Ênfase5 15 2 4" xfId="8114" xr:uid="{702C1BA6-69A2-4F97-B0CA-E8D5D8E4D50B}"/>
    <cellStyle name="40% - Ênfase5 15 2 4 2" xfId="27198" xr:uid="{58BB6026-5304-4DBC-9BEB-B48B4C66902C}"/>
    <cellStyle name="40% - Ênfase5 15 2 5" xfId="8116" xr:uid="{8C23440C-66B6-4834-AB84-EF804FA128C1}"/>
    <cellStyle name="40% - Ênfase5 15 2 6" xfId="27377" xr:uid="{87391E62-E8EE-41E7-B825-28CB55DA643B}"/>
    <cellStyle name="40% - Ênfase5 15 2 7" xfId="27378" xr:uid="{C9593B6D-C9F7-423F-A0A6-743D857EC0F8}"/>
    <cellStyle name="40% - Ênfase5 15 20" xfId="11923" xr:uid="{BD9FADD7-7F02-404A-9CFA-59624028BE5D}"/>
    <cellStyle name="40% - Ênfase5 15 3" xfId="19081" xr:uid="{918DD22C-B793-49D0-AA83-2F8AAA70FC6A}"/>
    <cellStyle name="40% - Ênfase5 15 3 2" xfId="27380" xr:uid="{AB14408A-9C9A-4511-BBF5-E612590B3AF9}"/>
    <cellStyle name="40% - Ênfase5 15 3 2 2" xfId="27381" xr:uid="{DB169F1F-3D94-49F4-9856-FA3EFF373E4C}"/>
    <cellStyle name="40% - Ênfase5 15 3 2 3" xfId="27382" xr:uid="{56F6A624-4B15-433F-8C06-6B0EC7CE322F}"/>
    <cellStyle name="40% - Ênfase5 15 3 2 4" xfId="27383" xr:uid="{38A791AA-6782-4BF5-8BA6-DD3B4AD3C9DF}"/>
    <cellStyle name="40% - Ênfase5 15 3 3" xfId="8125" xr:uid="{5446889D-2B47-4B5F-96D8-1A7C9A8912EB}"/>
    <cellStyle name="40% - Ênfase5 15 3 3 2" xfId="9750" xr:uid="{30D3D40B-6894-4774-BF82-1D909868AFFD}"/>
    <cellStyle name="40% - Ênfase5 15 3 4" xfId="8127" xr:uid="{E50E29A2-6236-46EC-B3B7-492584B27795}"/>
    <cellStyle name="40% - Ênfase5 15 3 4 2" xfId="11203" xr:uid="{72CD8404-CB6A-4E55-B64D-0A86CE7FD07F}"/>
    <cellStyle name="40% - Ênfase5 15 3 5" xfId="8129" xr:uid="{EBCC3427-01C6-4F4B-A6C5-126E990EC832}"/>
    <cellStyle name="40% - Ênfase5 15 3 6" xfId="27384" xr:uid="{4385B79F-0187-4740-BACA-D9F7ED0F1CB0}"/>
    <cellStyle name="40% - Ênfase5 15 3 7" xfId="27385" xr:uid="{22F23E26-01D2-4FCF-848C-813D162C02C8}"/>
    <cellStyle name="40% - Ênfase5 15 4" xfId="18024" xr:uid="{75D2E69B-6454-4070-83B4-4B68B92728ED}"/>
    <cellStyle name="40% - Ênfase5 15 4 2" xfId="27387" xr:uid="{AD419804-1E3A-4668-BB41-B01E5F3677CC}"/>
    <cellStyle name="40% - Ênfase5 15 5" xfId="27390" xr:uid="{58825008-73A9-400D-B6D4-17504A839A64}"/>
    <cellStyle name="40% - Ênfase5 15 5 2" xfId="27393" xr:uid="{7E56487E-421A-41CE-A63F-D07096577FDF}"/>
    <cellStyle name="40% - Ênfase5 15 6" xfId="8980" xr:uid="{6975A9E4-33CD-48F6-BC36-E044C602C91B}"/>
    <cellStyle name="40% - Ênfase5 15 6 2" xfId="27395" xr:uid="{DB050275-D826-4B73-B368-798C69711F22}"/>
    <cellStyle name="40% - Ênfase5 15 6 2 2" xfId="27397" xr:uid="{351BFF66-ABCF-41A9-901E-36A4C688CCB9}"/>
    <cellStyle name="40% - Ênfase5 15 6 2 3" xfId="27399" xr:uid="{10A14D24-EF50-47E3-8390-E5C04D715D4A}"/>
    <cellStyle name="40% - Ênfase5 15 6 3" xfId="4828" xr:uid="{11FE399E-C784-430F-BB9C-EA665B9FF0C6}"/>
    <cellStyle name="40% - Ênfase5 15 6 4" xfId="27400" xr:uid="{3A33380C-0726-4DA0-8764-1F8E6721CC52}"/>
    <cellStyle name="40% - Ênfase5 15 6 5" xfId="27401" xr:uid="{D6E8A261-FD2B-495C-959C-84C82712D9A0}"/>
    <cellStyle name="40% - Ênfase5 15 7" xfId="8988" xr:uid="{AB794058-87A7-486D-8FA5-5413329B21BE}"/>
    <cellStyle name="40% - Ênfase5 15 7 2" xfId="11700" xr:uid="{A218C442-2931-455B-995F-E4832D985B35}"/>
    <cellStyle name="40% - Ênfase5 15 7 2 2" xfId="4882" xr:uid="{3CFD1422-C4BB-4747-BB37-E86C3620A487}"/>
    <cellStyle name="40% - Ênfase5 15 7 2 3" xfId="11703" xr:uid="{50BBE216-029F-4596-AEED-E3CEE5E32FF9}"/>
    <cellStyle name="40% - Ênfase5 15 7 3" xfId="11705" xr:uid="{9177DEDB-C357-4E29-AEC5-5C5200D4EC50}"/>
    <cellStyle name="40% - Ênfase5 15 7 4" xfId="11710" xr:uid="{DCAA815F-8DFF-44F3-B7F9-1CF8074B6819}"/>
    <cellStyle name="40% - Ênfase5 15 7 5" xfId="11715" xr:uid="{2B1C064C-6B7B-4C1E-89BC-BCF34C23DB81}"/>
    <cellStyle name="40% - Ênfase5 15 8" xfId="11721" xr:uid="{E74D0E55-9036-4117-A657-CEC44730F308}"/>
    <cellStyle name="40% - Ênfase5 15 8 2" xfId="11727" xr:uid="{A97447D6-9391-4270-BDC8-8CA20524DC44}"/>
    <cellStyle name="40% - Ênfase5 15 8 2 2" xfId="4198" xr:uid="{6C451AD3-54CA-4FAA-8237-9009C153B982}"/>
    <cellStyle name="40% - Ênfase5 15 8 2 3" xfId="11730" xr:uid="{0FC88E53-FA77-4BE5-8D5C-9D622899713E}"/>
    <cellStyle name="40% - Ênfase5 15 8 3" xfId="11736" xr:uid="{12DBECFA-2320-4572-AF57-04C574F8C0B3}"/>
    <cellStyle name="40% - Ênfase5 15 8 4" xfId="11741" xr:uid="{F0CD5DED-A238-41E9-B194-202C399F2D08}"/>
    <cellStyle name="40% - Ênfase5 15 8 5" xfId="11750" xr:uid="{DDDB77B9-9C98-4070-A9ED-8CBA6F662132}"/>
    <cellStyle name="40% - Ênfase5 15 9" xfId="11755" xr:uid="{0337EACF-7717-4784-A128-DA31975B0430}"/>
    <cellStyle name="40% - Ênfase5 15 9 2" xfId="11757" xr:uid="{EAB7CFBE-2289-49C0-9592-AAFCFCF5E462}"/>
    <cellStyle name="40% - Ênfase5 15 9 3" xfId="11759" xr:uid="{6E503087-C793-420F-8EC1-87995A031E03}"/>
    <cellStyle name="40% - Ênfase5 15 9 4" xfId="11764" xr:uid="{A76D0266-2232-4BAE-A46F-15F807622BBD}"/>
    <cellStyle name="40% - Ênfase5 16" xfId="27404" xr:uid="{E40AC48A-516C-421F-9FD5-14C0FB41E51C}"/>
    <cellStyle name="40% - Ênfase5 16 10" xfId="20805" xr:uid="{1E21559E-9B7B-445B-843E-8B6536BEED1D}"/>
    <cellStyle name="40% - Ênfase5 16 10 2" xfId="5474" xr:uid="{1B252FC8-AAB7-45C3-8342-0BE64C4578B7}"/>
    <cellStyle name="40% - Ênfase5 16 10 3" xfId="5489" xr:uid="{15C69DAF-1A94-4695-9715-6EB418F71461}"/>
    <cellStyle name="40% - Ênfase5 16 11" xfId="20808" xr:uid="{C4535906-120E-43BE-A086-B1E06ABEF1A2}"/>
    <cellStyle name="40% - Ênfase5 16 12" xfId="12052" xr:uid="{5668801A-ACFB-473A-9ADD-3CD071008E14}"/>
    <cellStyle name="40% - Ênfase5 16 13" xfId="27407" xr:uid="{D80CC99D-496C-4E5B-8523-F27FB45FDF62}"/>
    <cellStyle name="40% - Ênfase5 16 2" xfId="4144" xr:uid="{2040D745-71D2-4B07-AAD6-870BFF0759EB}"/>
    <cellStyle name="40% - Ênfase5 16 2 2" xfId="27409" xr:uid="{56CACD25-0267-4083-907E-7F4E0B94D528}"/>
    <cellStyle name="40% - Ênfase5 16 2 2 2" xfId="27414" xr:uid="{B60C8DDD-41D8-4617-A0E0-099EDFAD47D0}"/>
    <cellStyle name="40% - Ênfase5 16 2 2 3" xfId="14902" xr:uid="{05B2D322-C7FF-457E-B9D9-8126229BB5B9}"/>
    <cellStyle name="40% - Ênfase5 16 2 3" xfId="27416" xr:uid="{1D8D1D12-B86D-4D7A-862B-E9D9DE70B4CE}"/>
    <cellStyle name="40% - Ênfase5 16 3" xfId="4204" xr:uid="{10184A04-E60A-478C-9CE1-12589B1FE599}"/>
    <cellStyle name="40% - Ênfase5 16 4" xfId="4218" xr:uid="{7E6D4297-BDD7-4F15-AA03-EB12A65E1C28}"/>
    <cellStyle name="40% - Ênfase5 16 5" xfId="27419" xr:uid="{F36BD45A-B3EE-4137-91B7-589970CE8C4D}"/>
    <cellStyle name="40% - Ênfase5 16 6" xfId="27421" xr:uid="{B8B7EDCE-8E7E-4B13-AFF6-7207BCFCE3E6}"/>
    <cellStyle name="40% - Ênfase5 16 6 2" xfId="25420" xr:uid="{A4D0CE70-F51C-494E-A84D-16411C005E98}"/>
    <cellStyle name="40% - Ênfase5 16 6 3" xfId="27422" xr:uid="{2603A7AA-2058-4686-9DE2-D68CAEA63EA8}"/>
    <cellStyle name="40% - Ênfase5 16 7" xfId="27425" xr:uid="{2CC1618D-3B1C-483B-871B-54E16A27268B}"/>
    <cellStyle name="40% - Ênfase5 16 7 2" xfId="27426" xr:uid="{54EB1FFB-2DE1-4A82-8990-AF942A9B8777}"/>
    <cellStyle name="40% - Ênfase5 16 7 3" xfId="27428" xr:uid="{30609957-9460-4FF0-A08A-C6269691768D}"/>
    <cellStyle name="40% - Ênfase5 16 8" xfId="23638" xr:uid="{924865DF-FAED-4134-9050-476DAFF89CAF}"/>
    <cellStyle name="40% - Ênfase5 16 8 2" xfId="25611" xr:uid="{1A804A45-9B58-4724-95CA-0BFCEA180741}"/>
    <cellStyle name="40% - Ênfase5 16 8 3" xfId="25618" xr:uid="{9DD54FAE-C6C0-4EB1-8213-B8094D1A6EF9}"/>
    <cellStyle name="40% - Ênfase5 16 9" xfId="23645" xr:uid="{9646F127-122C-4EBA-8157-2D80F6A64006}"/>
    <cellStyle name="40% - Ênfase5 16 9 2" xfId="27429" xr:uid="{FEB83A79-0560-401E-A6D7-F8EF8E67409D}"/>
    <cellStyle name="40% - Ênfase5 16 9 3" xfId="27430" xr:uid="{C5437746-12D7-4881-ABF2-F5C6279F3F48}"/>
    <cellStyle name="40% - Ênfase5 17" xfId="27433" xr:uid="{96038203-CED4-4693-A74E-DFE787EC5A94}"/>
    <cellStyle name="40% - Ênfase5 17 2" xfId="15263" xr:uid="{44184F98-D624-404B-B1D5-09FA53149EF8}"/>
    <cellStyle name="40% - Ênfase5 17 2 2" xfId="27436" xr:uid="{A7DBF3C1-B760-4DD4-89D2-E90B3D8F193F}"/>
    <cellStyle name="40% - Ênfase5 17 2 2 2" xfId="27439" xr:uid="{D99A7C4D-5281-488E-B1FE-BE17353CC9F9}"/>
    <cellStyle name="40% - Ênfase5 17 2 2 2 2" xfId="4600" xr:uid="{755E6C28-22E0-4111-983F-C6A39B175AC4}"/>
    <cellStyle name="40% - Ênfase5 17 2 2 2 3" xfId="4607" xr:uid="{3280D528-4E53-4C8D-9FD5-D2620C732D39}"/>
    <cellStyle name="40% - Ênfase5 17 2 2 3" xfId="18293" xr:uid="{50DC3967-88B1-4864-BE81-C9BD9C84BFC7}"/>
    <cellStyle name="40% - Ênfase5 17 2 3" xfId="27440" xr:uid="{0B2C0A07-6FFC-4799-91B7-8716FF668A28}"/>
    <cellStyle name="40% - Ênfase5 17 2 4" xfId="27441" xr:uid="{C0D76123-4F66-46FD-B24F-7D0A01C07F68}"/>
    <cellStyle name="40% - Ênfase5 17 2 5" xfId="27442" xr:uid="{F3F74668-32B0-4C30-A254-905B612099A9}"/>
    <cellStyle name="40% - Ênfase5 17 3" xfId="14580" xr:uid="{64931B0D-88A7-4B6A-BA30-3443730111CA}"/>
    <cellStyle name="40% - Ênfase5 17 3 2" xfId="27443" xr:uid="{E1268A28-CF69-4476-8214-EA7075E05DCA}"/>
    <cellStyle name="40% - Ênfase5 17 3 3" xfId="27444" xr:uid="{D23D7709-F112-4409-9DCE-24B630A3DF07}"/>
    <cellStyle name="40% - Ênfase5 17 3 4" xfId="27446" xr:uid="{F3855E0F-9B2C-4EBB-BF4D-5DD4585F0FE0}"/>
    <cellStyle name="40% - Ênfase5 17 3 5" xfId="27447" xr:uid="{035C09E1-29F6-40DD-BFFF-CBEA4E84E979}"/>
    <cellStyle name="40% - Ênfase5 17 4" xfId="14582" xr:uid="{DD127296-9C26-4145-B1F7-CD34587B37E3}"/>
    <cellStyle name="40% - Ênfase5 17 4 2" xfId="25479" xr:uid="{491BBD67-36FF-4A36-93AC-FC571989EAA7}"/>
    <cellStyle name="40% - Ênfase5 17 4 3" xfId="27448" xr:uid="{9C9E07E1-0CF5-480E-996B-FFC2D47FD01C}"/>
    <cellStyle name="40% - Ênfase5 17 4 4" xfId="27396" xr:uid="{26CB30A8-67A4-48A1-88DB-C50E17B263EB}"/>
    <cellStyle name="40% - Ênfase5 17 4 5" xfId="27398" xr:uid="{B0EA754A-DEBE-4476-88A9-B2B45E16CD90}"/>
    <cellStyle name="40% - Ênfase5 17 5" xfId="27450" xr:uid="{3FEFF258-7B35-4F21-9D6A-ACDDE8A522B6}"/>
    <cellStyle name="40% - Ênfase5 17 5 2" xfId="25496" xr:uid="{C58C25B3-3A6C-4532-B5DE-077848D92CB7}"/>
    <cellStyle name="40% - Ênfase5 17 5 3" xfId="27451" xr:uid="{278495C1-4362-4BCD-8F00-F6505F8EE3B5}"/>
    <cellStyle name="40% - Ênfase5 17 6" xfId="27452" xr:uid="{D531FDDE-A7B2-4602-A7D7-77AD13E0FF4D}"/>
    <cellStyle name="40% - Ênfase5 17 7" xfId="27454" xr:uid="{3CC55AE5-D25A-48E3-AE83-D2071EBAAA42}"/>
    <cellStyle name="40% - Ênfase5 18" xfId="27457" xr:uid="{666DD57F-FE4F-42CF-9DD9-ACA0FE20AFBD}"/>
    <cellStyle name="40% - Ênfase5 18 10" xfId="27462" xr:uid="{8293D3BC-007B-4BC9-A2AE-9E6EA72FDF2F}"/>
    <cellStyle name="40% - Ênfase5 18 11" xfId="13116" xr:uid="{D1023DCB-2AF7-4245-9894-A5BE68CAA5C3}"/>
    <cellStyle name="40% - Ênfase5 18 2" xfId="19192" xr:uid="{F930BDC0-B98D-4078-ACE7-C6C61E74DD36}"/>
    <cellStyle name="40% - Ênfase5 18 2 2" xfId="27464" xr:uid="{476A2D1C-3A20-421A-B131-C340A38068FB}"/>
    <cellStyle name="40% - Ênfase5 18 2 2 2" xfId="27468" xr:uid="{225C0E23-47A5-4B51-95E6-AD3EE8C99D5C}"/>
    <cellStyle name="40% - Ênfase5 18 2 2 3" xfId="18439" xr:uid="{B358C4D7-DFE4-4406-931C-F394A1768A16}"/>
    <cellStyle name="40% - Ênfase5 18 2 3" xfId="27470" xr:uid="{C7C200BE-E83F-43F0-B80F-81AD7FABA454}"/>
    <cellStyle name="40% - Ênfase5 18 3" xfId="27471" xr:uid="{CCB85A74-26DB-4100-912E-5BA0643BA7D4}"/>
    <cellStyle name="40% - Ênfase5 18 4" xfId="27472" xr:uid="{1DE123B4-C0BB-4B11-8E1C-C9E3B07808EA}"/>
    <cellStyle name="40% - Ênfase5 18 4 2" xfId="25573" xr:uid="{1A13113C-F85B-4D69-8F05-613E32A3C5DD}"/>
    <cellStyle name="40% - Ênfase5 18 4 3" xfId="27473" xr:uid="{83FFD6B4-01C7-4E5F-A254-7DC694F72AA9}"/>
    <cellStyle name="40% - Ênfase5 18 4 4" xfId="4883" xr:uid="{7F599E16-048B-4F3A-B00E-6B207EFFEDF7}"/>
    <cellStyle name="40% - Ênfase5 18 5" xfId="27474" xr:uid="{CE582C4A-7367-4F60-AF95-7ECA95E8F6BF}"/>
    <cellStyle name="40% - Ênfase5 18 5 2" xfId="25594" xr:uid="{066D9D2D-CD64-4E9E-8DC8-7607895FA4EB}"/>
    <cellStyle name="40% - Ênfase5 18 5 3" xfId="27475" xr:uid="{D95C47BA-2575-4F81-A291-1220B7AFB947}"/>
    <cellStyle name="40% - Ênfase5 18 5 4" xfId="27476" xr:uid="{8A2FB07E-FE3A-4A0E-A7A6-C9E182046730}"/>
    <cellStyle name="40% - Ênfase5 18 6" xfId="27478" xr:uid="{6BED34C9-65CB-4340-8921-2F8872BB89E6}"/>
    <cellStyle name="40% - Ênfase5 18 6 2" xfId="27479" xr:uid="{3694ADA4-4A69-41BF-A777-1AB9861C0FAD}"/>
    <cellStyle name="40% - Ênfase5 18 6 3" xfId="12696" xr:uid="{A3C098D6-8151-4E81-9CA5-42EB1BA486A0}"/>
    <cellStyle name="40% - Ênfase5 18 6 4" xfId="12702" xr:uid="{6A1C682A-1D2D-4F10-9A91-88FBD1E48D0F}"/>
    <cellStyle name="40% - Ênfase5 18 7" xfId="27480" xr:uid="{E715F2EC-A571-4A4A-9B46-4180BD8ED96C}"/>
    <cellStyle name="40% - Ênfase5 18 7 2" xfId="18486" xr:uid="{FE166499-7B33-4B42-A0AC-2658DAD0F1BC}"/>
    <cellStyle name="40% - Ênfase5 18 7 3" xfId="18488" xr:uid="{D4FD6E8E-586F-4DEF-8A58-459B4115D51D}"/>
    <cellStyle name="40% - Ênfase5 18 7 4" xfId="18490" xr:uid="{6C6FB015-0A71-4158-BBC5-8F18F8022F06}"/>
    <cellStyle name="40% - Ênfase5 18 8" xfId="21441" xr:uid="{03ED224E-DFB6-4937-AD8A-BAE03DFD850F}"/>
    <cellStyle name="40% - Ênfase5 18 8 2" xfId="11809" xr:uid="{F38F186B-E24B-452E-BF31-DF7D4C2E9DFF}"/>
    <cellStyle name="40% - Ênfase5 18 8 3" xfId="11819" xr:uid="{8125A479-879B-471B-91B3-B32B432F4DFC}"/>
    <cellStyle name="40% - Ênfase5 18 9" xfId="21446" xr:uid="{C54B87DD-4FA6-4287-B489-D7B1A7062E12}"/>
    <cellStyle name="40% - Ênfase5 19" xfId="27483" xr:uid="{EEE86EBF-80F9-41C3-B81B-A9070719F85E}"/>
    <cellStyle name="40% - Ênfase5 19 10" xfId="27486" xr:uid="{7B15FD12-E611-4DF6-A05E-304F38D7F65B}"/>
    <cellStyle name="40% - Ênfase5 19 11" xfId="27488" xr:uid="{A2108981-AB77-44C0-8C62-95095C83FC6D}"/>
    <cellStyle name="40% - Ênfase5 19 2" xfId="19198" xr:uid="{6EF3F16A-1576-4D94-A2B4-E5B50E654835}"/>
    <cellStyle name="40% - Ênfase5 19 2 2" xfId="27489" xr:uid="{B5306716-BC68-4654-BA78-02C397515249}"/>
    <cellStyle name="40% - Ênfase5 19 2 2 2" xfId="7006" xr:uid="{604311F8-FA99-403E-873F-66BA9FB55F42}"/>
    <cellStyle name="40% - Ênfase5 19 2 2 3" xfId="18561" xr:uid="{AF51C637-E6BE-41A5-A77A-CFBED3848082}"/>
    <cellStyle name="40% - Ênfase5 19 2 3" xfId="27492" xr:uid="{2CFC9810-DBDB-49FD-932F-016CA941BC88}"/>
    <cellStyle name="40% - Ênfase5 19 3" xfId="27493" xr:uid="{14908054-60E8-4D34-B808-0DBEE1D0CA03}"/>
    <cellStyle name="40% - Ênfase5 19 4" xfId="27494" xr:uid="{043B2FEE-99DD-4655-A18C-7C0EFFFD89E2}"/>
    <cellStyle name="40% - Ênfase5 19 4 2" xfId="25684" xr:uid="{371A1130-6C33-4477-8CCB-C01D57A1F13C}"/>
    <cellStyle name="40% - Ênfase5 19 4 3" xfId="27495" xr:uid="{37860320-77DA-4B77-9471-2543D22D0431}"/>
    <cellStyle name="40% - Ênfase5 19 5" xfId="27496" xr:uid="{E374590E-133B-4D06-BD59-2E0B22626458}"/>
    <cellStyle name="40% - Ênfase5 19 5 2" xfId="25724" xr:uid="{FCA9640D-3FA3-4E92-A861-74BFB160CEB2}"/>
    <cellStyle name="40% - Ênfase5 19 5 3" xfId="27498" xr:uid="{2CD26568-DC48-47B5-850F-30DC9CA014E6}"/>
    <cellStyle name="40% - Ênfase5 19 6" xfId="27499" xr:uid="{B29CACF9-E3BF-46F0-80FB-867045327AE9}"/>
    <cellStyle name="40% - Ênfase5 19 6 2" xfId="27500" xr:uid="{DFAA585E-0653-4524-A6F3-E3D98D1C2CB9}"/>
    <cellStyle name="40% - Ênfase5 19 6 3" xfId="12712" xr:uid="{E430FB9F-2B95-4719-850A-C35C14C986A0}"/>
    <cellStyle name="40% - Ênfase5 19 7" xfId="27501" xr:uid="{7052302F-2E5F-4053-8BC4-6FCD1E432BAE}"/>
    <cellStyle name="40% - Ênfase5 19 7 2" xfId="27502" xr:uid="{91DF289A-BD5A-48A1-A12B-635D276F5AF4}"/>
    <cellStyle name="40% - Ênfase5 19 7 3" xfId="13798" xr:uid="{31FD9CCA-B9A4-4C44-B8D0-F64CEA4039CB}"/>
    <cellStyle name="40% - Ênfase5 19 8" xfId="21458" xr:uid="{ECF54240-E09D-489D-82B0-F9C5D8A0889C}"/>
    <cellStyle name="40% - Ênfase5 19 8 2" xfId="27504" xr:uid="{42135820-027A-40A7-B572-AF5C5064C2D4}"/>
    <cellStyle name="40% - Ênfase5 19 8 3" xfId="13808" xr:uid="{AB7FBC80-29A5-4F2C-A558-46FE60DD084A}"/>
    <cellStyle name="40% - Ênfase5 19 9" xfId="27506" xr:uid="{15623164-3938-420B-A758-C84FB3D67845}"/>
    <cellStyle name="40% - Ênfase5 2" xfId="124" xr:uid="{00000000-0005-0000-0000-00007B000000}"/>
    <cellStyle name="40% - Ênfase5 2 2" xfId="125" xr:uid="{00000000-0005-0000-0000-00007C000000}"/>
    <cellStyle name="40% - Ênfase5 2 2 2" xfId="126" xr:uid="{00000000-0005-0000-0000-00007D000000}"/>
    <cellStyle name="40% - Ênfase5 2 2 3" xfId="23117" xr:uid="{2E583F36-F6D1-4C7C-A3EC-EFF517266FA1}"/>
    <cellStyle name="40% - Ênfase5 2 3" xfId="127" xr:uid="{00000000-0005-0000-0000-00007E000000}"/>
    <cellStyle name="40% - Ênfase5 2 3 2" xfId="23122" xr:uid="{D6DA2FE6-4F21-4883-AF5E-F4D52890C678}"/>
    <cellStyle name="40% - Ênfase5 2 4" xfId="128" xr:uid="{00000000-0005-0000-0000-00007F000000}"/>
    <cellStyle name="40% - Ênfase5 2 4 2" xfId="14249" xr:uid="{17693587-84BC-4BC1-9793-5D961E894492}"/>
    <cellStyle name="40% - Ênfase5 2 5" xfId="14252" xr:uid="{352546F1-2884-4F65-8211-E9EFEA74E6BF}"/>
    <cellStyle name="40% - Ênfase5 2 6" xfId="14257" xr:uid="{3519C2B4-C13F-41DD-A978-18A55B50A513}"/>
    <cellStyle name="40% - Ênfase5 2 7" xfId="27508" xr:uid="{EB2E489A-0826-4BBE-A38F-236B0E5F2DD4}"/>
    <cellStyle name="40% - Ênfase5 2 8" xfId="27509" xr:uid="{B19BDC96-4B76-4790-AF75-E96249B7DDCB}"/>
    <cellStyle name="40% - Ênfase5 2 9" xfId="27507" xr:uid="{2CF91AD3-0823-435D-BBC6-1217619170CA}"/>
    <cellStyle name="40% - Ênfase5 20" xfId="27339" xr:uid="{A7C8FAB3-31ED-4FDD-A180-605D38A81501}"/>
    <cellStyle name="40% - Ênfase5 20 2" xfId="15238" xr:uid="{7C91E606-EE2A-4432-943C-40AE9B07C39B}"/>
    <cellStyle name="40% - Ênfase5 20 2 2" xfId="27367" xr:uid="{8E1C53F0-DF4B-433F-AE59-829E1E5C2DB3}"/>
    <cellStyle name="40% - Ênfase5 20 2 2 2" xfId="27371" xr:uid="{BF6947E1-DB4A-42FD-A3CD-B5042E5BDD1A}"/>
    <cellStyle name="40% - Ênfase5 20 2 2 3" xfId="27373" xr:uid="{20861ABC-591E-4E3F-831E-3A1466A9AAAC}"/>
    <cellStyle name="40% - Ênfase5 20 2 3" xfId="8111" xr:uid="{5938CB0A-0EE6-402F-97A3-3BD1F0839CC5}"/>
    <cellStyle name="40% - Ênfase5 20 3" xfId="19080" xr:uid="{09CC0C23-8E4B-4436-A373-CFA4E5133ABF}"/>
    <cellStyle name="40% - Ênfase5 20 3 2" xfId="27379" xr:uid="{B473E844-C849-4A32-A13B-EAA014D463DB}"/>
    <cellStyle name="40% - Ênfase5 20 3 3" xfId="8124" xr:uid="{FDA0857A-339F-4472-B4F0-660A0B6EA35C}"/>
    <cellStyle name="40% - Ênfase5 20 4" xfId="18023" xr:uid="{1415391F-8429-4372-832C-E1F336689EBC}"/>
    <cellStyle name="40% - Ênfase5 20 4 2" xfId="27386" xr:uid="{293BD668-20E8-46EC-BFF5-AEECF18D8CE4}"/>
    <cellStyle name="40% - Ênfase5 20 4 3" xfId="4798" xr:uid="{F7264A4A-9A93-43C1-BEA0-FCE3D612A967}"/>
    <cellStyle name="40% - Ênfase5 20 5" xfId="27389" xr:uid="{906CF980-763A-4C77-B556-7EA1C4A9804C}"/>
    <cellStyle name="40% - Ênfase5 20 5 2" xfId="27392" xr:uid="{955E0A6D-9024-4ADE-8A38-06BD0ABF7DB6}"/>
    <cellStyle name="40% - Ênfase5 20 5 3" xfId="3123" xr:uid="{565B88FC-9A9D-44CD-A4C1-67DDB35A04AF}"/>
    <cellStyle name="40% - Ênfase5 20 6" xfId="8979" xr:uid="{FA815FD0-07DD-4541-9D6C-13BB850FC9F3}"/>
    <cellStyle name="40% - Ênfase5 20 7" xfId="8987" xr:uid="{EA3576DF-A415-4C7D-869C-42B72E2B44A9}"/>
    <cellStyle name="40% - Ênfase5 21" xfId="27403" xr:uid="{5F1A04BC-3CF7-4608-AEA4-8485EB99048F}"/>
    <cellStyle name="40% - Ênfase5 21 2" xfId="4145" xr:uid="{2E3F53AF-4190-40C8-8D88-6C4F0D6B7892}"/>
    <cellStyle name="40% - Ênfase5 21 2 2" xfId="27408" xr:uid="{0C05EC04-7257-415E-BCFA-76D82142ED89}"/>
    <cellStyle name="40% - Ênfase5 21 2 2 2" xfId="27413" xr:uid="{D1CD1212-1B5E-41E8-978A-44EB4B1EF76C}"/>
    <cellStyle name="40% - Ênfase5 21 2 2 3" xfId="14903" xr:uid="{7CFCB112-5812-4AE6-9229-8485F13D6E6E}"/>
    <cellStyle name="40% - Ênfase5 21 2 3" xfId="27415" xr:uid="{8EAF6CE2-FD35-4F3E-8019-B0EF98EB5648}"/>
    <cellStyle name="40% - Ênfase5 21 3" xfId="4205" xr:uid="{3D6C9FF6-87A7-4BD7-A072-10F2083F215F}"/>
    <cellStyle name="40% - Ênfase5 21 3 2" xfId="27510" xr:uid="{36F7E96D-FC84-4B40-83E4-A09D2A4AE270}"/>
    <cellStyle name="40% - Ênfase5 21 3 3" xfId="27511" xr:uid="{0CF42198-5F7D-4F68-89CB-762DB50D2847}"/>
    <cellStyle name="40% - Ênfase5 21 4" xfId="4219" xr:uid="{12A4DC31-7C52-47BF-A772-AC12B780CCA2}"/>
    <cellStyle name="40% - Ênfase5 21 4 2" xfId="25382" xr:uid="{4DC6B45F-5ACC-467B-8BC8-CF03BC4F0AC8}"/>
    <cellStyle name="40% - Ênfase5 21 4 3" xfId="27512" xr:uid="{8524160E-E9F4-4102-9A46-6FA7D2767029}"/>
    <cellStyle name="40% - Ênfase5 21 5" xfId="27418" xr:uid="{B81EB291-95EB-4AA2-8112-14A8DAA8E563}"/>
    <cellStyle name="40% - Ênfase5 21 5 2" xfId="25404" xr:uid="{A0062B67-5334-4DCA-8138-D8214DF32D36}"/>
    <cellStyle name="40% - Ênfase5 21 5 3" xfId="27513" xr:uid="{89C444B5-7594-41F4-92EE-AD642B6C0CB9}"/>
    <cellStyle name="40% - Ênfase5 21 6" xfId="27420" xr:uid="{FE4AFE30-8FF6-4693-A02A-ACEB8C3C17FD}"/>
    <cellStyle name="40% - Ênfase5 21 7" xfId="27424" xr:uid="{F6AB45EE-2556-437C-848C-0BBBF6FB5855}"/>
    <cellStyle name="40% - Ênfase5 22" xfId="27432" xr:uid="{45609132-F01A-4F86-A27E-6A66056EA341}"/>
    <cellStyle name="40% - Ênfase5 23" xfId="27456" xr:uid="{88A8E30E-A7AF-48F4-A151-951669417C47}"/>
    <cellStyle name="40% - Ênfase5 24" xfId="27482" xr:uid="{517BE48E-4AA4-4072-BEF8-6897677E1C74}"/>
    <cellStyle name="40% - Ênfase5 25" xfId="27515" xr:uid="{86978C10-31DA-4BCF-AFD2-1D818517BDCA}"/>
    <cellStyle name="40% - Ênfase5 26" xfId="27519" xr:uid="{917D2FDE-1ADC-4CD8-8A71-3B6FCCBED140}"/>
    <cellStyle name="40% - Ênfase5 27" xfId="27524" xr:uid="{F5B546B7-4B04-4DEC-ABF0-0D8AFD615FB0}"/>
    <cellStyle name="40% - Ênfase5 28" xfId="15522" xr:uid="{21703BFD-B686-4CA5-886D-CDC45922D7B6}"/>
    <cellStyle name="40% - Ênfase5 29" xfId="15527" xr:uid="{53972BB3-CD14-4A7B-9F36-86310682D009}"/>
    <cellStyle name="40% - Ênfase5 3" xfId="129" xr:uid="{00000000-0005-0000-0000-000080000000}"/>
    <cellStyle name="40% - Ênfase5 3 2" xfId="130" xr:uid="{00000000-0005-0000-0000-000081000000}"/>
    <cellStyle name="40% - Ênfase5 3 3" xfId="131" xr:uid="{00000000-0005-0000-0000-000082000000}"/>
    <cellStyle name="40% - Ênfase5 3 4" xfId="27528" xr:uid="{B13073EC-8DBA-4865-A68B-86B0A9609BD4}"/>
    <cellStyle name="40% - Ênfase5 30" xfId="27514" xr:uid="{C1EE068D-A80C-477E-8666-06420C5880B6}"/>
    <cellStyle name="40% - Ênfase5 31" xfId="27518" xr:uid="{FE8B61CA-EEAC-4FE7-8AD4-C189A9625FD3}"/>
    <cellStyle name="40% - Ênfase5 32" xfId="27523" xr:uid="{82278787-8BF5-47F9-9714-AA5235D3BC48}"/>
    <cellStyle name="40% - Ênfase5 33" xfId="15523" xr:uid="{23C203B4-903D-4C82-AA36-679A7BCFE24E}"/>
    <cellStyle name="40% - Ênfase5 34" xfId="15528" xr:uid="{ABBAA77E-7F25-45E8-B21B-B142026D7C99}"/>
    <cellStyle name="40% - Ênfase5 35" xfId="15533" xr:uid="{2521AC56-F6D4-49B2-80EA-B1F40F5B1238}"/>
    <cellStyle name="40% - Ênfase5 36" xfId="27531" xr:uid="{BA21A0A9-47D2-42B2-8D71-A4DBC355B6D4}"/>
    <cellStyle name="40% - Ênfase5 37" xfId="17631" xr:uid="{0FFD7B96-56F3-4895-AC33-02F489816D5D}"/>
    <cellStyle name="40% - Ênfase5 38" xfId="21272" xr:uid="{907148DA-0AB8-4FEB-8166-22F89B703C1A}"/>
    <cellStyle name="40% - Ênfase5 39" xfId="21279" xr:uid="{19AC6A6F-CF60-484F-9486-2DBF32745D8D}"/>
    <cellStyle name="40% - Ênfase5 4" xfId="132" xr:uid="{00000000-0005-0000-0000-000083000000}"/>
    <cellStyle name="40% - Ênfase5 4 2" xfId="24554" xr:uid="{D9641FEF-5EC7-42D5-84F9-78B048781F3C}"/>
    <cellStyle name="40% - Ênfase5 40" xfId="15534" xr:uid="{F7C25D32-970C-4C10-BBFB-7ECA4B6803BF}"/>
    <cellStyle name="40% - Ênfase5 41" xfId="27530" xr:uid="{EC96FF2B-E813-4096-BA2C-91F18946B175}"/>
    <cellStyle name="40% - Ênfase5 42" xfId="17632" xr:uid="{0485D439-E6C2-415B-8018-EDCFC32C453D}"/>
    <cellStyle name="40% - Ênfase5 43" xfId="21271" xr:uid="{5A3507F4-AE2A-4F6D-9F69-F12258B2B9E5}"/>
    <cellStyle name="40% - Ênfase5 44" xfId="21278" xr:uid="{7EF89402-6966-4426-80C7-F38F3997FA5A}"/>
    <cellStyle name="40% - Ênfase5 45" xfId="27536" xr:uid="{8D6B869E-F6EE-400F-9422-64A9778437A0}"/>
    <cellStyle name="40% - Ênfase5 46" xfId="27541" xr:uid="{3687C252-1C63-4C66-B662-091F469C48BD}"/>
    <cellStyle name="40% - Ênfase5 47" xfId="27545" xr:uid="{C00ADBD1-65BC-4462-9093-D88BDAB4ADDE}"/>
    <cellStyle name="40% - Ênfase5 48" xfId="27549" xr:uid="{F6F5C9BF-87B2-43A9-965E-1ACB23B72B1F}"/>
    <cellStyle name="40% - Ênfase5 49" xfId="27553" xr:uid="{1E3A0E32-CEB1-45EA-B17C-FAE5ACF098F1}"/>
    <cellStyle name="40% - Ênfase5 5" xfId="24557" xr:uid="{0179F1BA-5695-4ED2-ACD1-FE5AB214F95E}"/>
    <cellStyle name="40% - Ênfase5 5 10" xfId="25639" xr:uid="{7D9622BC-D313-42CF-B4B9-4C5DEDDA278D}"/>
    <cellStyle name="40% - Ênfase5 5 10 2" xfId="27556" xr:uid="{C4F57B7C-264A-494E-9AAF-DAC31F08C42C}"/>
    <cellStyle name="40% - Ênfase5 5 10 2 2" xfId="19007" xr:uid="{52C2C0AD-5903-4D85-9271-22004F1AB81F}"/>
    <cellStyle name="40% - Ênfase5 5 10 2 3" xfId="19015" xr:uid="{D85737BC-59E5-4BA7-A17E-B0929E0A7B5C}"/>
    <cellStyle name="40% - Ênfase5 5 10 3" xfId="27559" xr:uid="{AA1E485D-D9CE-4959-8992-68C4DC3F5C18}"/>
    <cellStyle name="40% - Ênfase5 5 10 4" xfId="27562" xr:uid="{53BEDA9E-0AAD-40AF-9C6A-6F9B7C525913}"/>
    <cellStyle name="40% - Ênfase5 5 10 5" xfId="22590" xr:uid="{FBAB9CD5-1A4F-4BDF-BA0C-FEEAC874DB16}"/>
    <cellStyle name="40% - Ênfase5 5 11" xfId="25644" xr:uid="{F6DB3B7A-659A-4878-8EAE-9B01477052AE}"/>
    <cellStyle name="40% - Ênfase5 5 11 2" xfId="27566" xr:uid="{E8CA3AAC-1196-41A5-831B-D6D62279CD75}"/>
    <cellStyle name="40% - Ênfase5 5 11 2 2" xfId="27569" xr:uid="{0A252374-E5A7-4199-9011-69A44A4873F4}"/>
    <cellStyle name="40% - Ênfase5 5 11 2 3" xfId="27572" xr:uid="{F14DC4EA-7924-40BE-9145-5F5BA0FEFDF3}"/>
    <cellStyle name="40% - Ênfase5 5 11 3" xfId="27573" xr:uid="{4B94392F-1E8F-475B-821C-D40498AA6E74}"/>
    <cellStyle name="40% - Ênfase5 5 11 4" xfId="27574" xr:uid="{5FE69642-5A1E-41B3-ADEB-648DD0A37870}"/>
    <cellStyle name="40% - Ênfase5 5 11 5" xfId="22597" xr:uid="{212E3DA5-6A96-48BF-9D99-A86C271A8445}"/>
    <cellStyle name="40% - Ênfase5 5 12" xfId="18501" xr:uid="{3975D27D-B469-450A-AEBC-CF48AD667447}"/>
    <cellStyle name="40% - Ênfase5 5 12 2" xfId="27576" xr:uid="{EFCE6375-3A18-44ED-B237-872A846459D1}"/>
    <cellStyle name="40% - Ênfase5 5 12 3" xfId="27577" xr:uid="{AC23E20C-9EDA-45ED-82E0-72E767DFFA06}"/>
    <cellStyle name="40% - Ênfase5 5 12 4" xfId="27578" xr:uid="{124C982A-E91D-4B02-BAAE-A6D071AD605B}"/>
    <cellStyle name="40% - Ênfase5 5 13" xfId="18503" xr:uid="{EA83C5E9-0A14-4C76-AEC6-8D723D94E3D3}"/>
    <cellStyle name="40% - Ênfase5 5 13 2" xfId="10426" xr:uid="{0AB80F0F-FFE9-499E-9FB8-4A9AF7DD829D}"/>
    <cellStyle name="40% - Ênfase5 5 13 3" xfId="10434" xr:uid="{C3AA70CF-40EB-4D3D-B4FF-443AA16FBFF1}"/>
    <cellStyle name="40% - Ênfase5 5 13 4" xfId="8704" xr:uid="{4C52972A-0680-422A-AC73-C062F0A74A79}"/>
    <cellStyle name="40% - Ênfase5 5 14" xfId="18505" xr:uid="{135F6915-75B1-4C74-A125-E28E3588A4A3}"/>
    <cellStyle name="40% - Ênfase5 5 14 2" xfId="27580" xr:uid="{4BCBD797-02AF-443B-8501-911C3C77D741}"/>
    <cellStyle name="40% - Ênfase5 5 14 3" xfId="27581" xr:uid="{D96D81FF-3EDF-47E6-8F36-7D68BFC2DB74}"/>
    <cellStyle name="40% - Ênfase5 5 14 4" xfId="8733" xr:uid="{F81AD4C2-D726-4198-B2D9-43AB030FC0C9}"/>
    <cellStyle name="40% - Ênfase5 5 15" xfId="27583" xr:uid="{9D96062B-F921-4068-BDB9-E9FC4B7F49A7}"/>
    <cellStyle name="40% - Ênfase5 5 15 2" xfId="14298" xr:uid="{6206F2D9-091C-40C2-AF50-EAF68BF54626}"/>
    <cellStyle name="40% - Ênfase5 5 15 3" xfId="27584" xr:uid="{D17E71C6-1B1B-47EF-8A9F-B19E11AE04BD}"/>
    <cellStyle name="40% - Ênfase5 5 15 4" xfId="8749" xr:uid="{9A22C1A1-B63D-40D7-BEC0-5D180EDC2247}"/>
    <cellStyle name="40% - Ênfase5 5 16" xfId="22679" xr:uid="{68F1EFD1-06E6-4107-9D2D-1732073B665B}"/>
    <cellStyle name="40% - Ênfase5 5 16 2" xfId="14310" xr:uid="{B3A38899-A065-4153-BBD4-9FCF5827C6B0}"/>
    <cellStyle name="40% - Ênfase5 5 16 3" xfId="18035" xr:uid="{2598A3DD-CD37-4AB9-8FD9-EC156F44B8FD}"/>
    <cellStyle name="40% - Ênfase5 5 16 4" xfId="18038" xr:uid="{7F5D467F-83F5-4E29-8FA9-46F93C34AC73}"/>
    <cellStyle name="40% - Ênfase5 5 17" xfId="11461" xr:uid="{AB0B0A69-F926-434B-8FBC-E5F2AD714629}"/>
    <cellStyle name="40% - Ênfase5 5 17 2" xfId="14322" xr:uid="{B141E05F-C652-4628-AF72-3B12BB475BA7}"/>
    <cellStyle name="40% - Ênfase5 5 18" xfId="22683" xr:uid="{7BBDD248-1106-4E8B-9EB5-B12D61E983EF}"/>
    <cellStyle name="40% - Ênfase5 5 18 2" xfId="10818" xr:uid="{57258D39-5FB1-49E1-A68E-D68B4BBE8F7F}"/>
    <cellStyle name="40% - Ênfase5 5 19" xfId="22689" xr:uid="{91B5F55B-BEE1-4BFE-8A8E-49AEA1E1D791}"/>
    <cellStyle name="40% - Ênfase5 5 2" xfId="18602" xr:uid="{AE92AEBA-D1C8-4E6C-89AD-35080E6E5AF7}"/>
    <cellStyle name="40% - Ênfase5 5 2 2" xfId="27217" xr:uid="{DA09BD16-F0DA-4BC9-A6D4-4B819D3E1072}"/>
    <cellStyle name="40% - Ênfase5 5 2 2 2" xfId="3131" xr:uid="{691B002A-EA22-43FC-8E19-6633B0B2B65D}"/>
    <cellStyle name="40% - Ênfase5 5 2 2 3" xfId="27585" xr:uid="{09BCF68E-7A60-47A3-9106-8AF93854DCB5}"/>
    <cellStyle name="40% - Ênfase5 5 2 2 4" xfId="23298" xr:uid="{ABA6A16E-4B47-4018-BAEE-41F437982163}"/>
    <cellStyle name="40% - Ênfase5 5 2 3" xfId="27221" xr:uid="{BCE10BD3-FE6D-4104-9AE9-DEBC1E20BD3E}"/>
    <cellStyle name="40% - Ênfase5 5 2 3 2" xfId="27586" xr:uid="{725C5A9B-F808-4DE2-AE1F-54AD7D939913}"/>
    <cellStyle name="40% - Ênfase5 5 2 3 3" xfId="27587" xr:uid="{16D8CA02-7BF6-4084-907C-64BE2DAD33F1}"/>
    <cellStyle name="40% - Ênfase5 5 2 3 4" xfId="11158" xr:uid="{7E440406-6634-4488-9E37-C7ED632F58AE}"/>
    <cellStyle name="40% - Ênfase5 5 2 4" xfId="13524" xr:uid="{1125E742-4F9F-4E00-8E51-0EEF1B3B6C83}"/>
    <cellStyle name="40% - Ênfase5 5 2 4 2" xfId="27588" xr:uid="{08059B69-CDB1-46A7-8A0A-2E86CC31D16F}"/>
    <cellStyle name="40% - Ênfase5 5 2 4 3" xfId="27590" xr:uid="{B182ACD1-861D-4913-ADB1-12CCFC266A39}"/>
    <cellStyle name="40% - Ênfase5 5 2 4 4" xfId="17903" xr:uid="{BA45C516-ACFE-4DE3-8A57-43BECC9A9671}"/>
    <cellStyle name="40% - Ênfase5 5 2 5" xfId="13540" xr:uid="{38384444-81B3-44BC-B88D-98DBB14851BB}"/>
    <cellStyle name="40% - Ênfase5 5 2 6" xfId="13543" xr:uid="{67F0E1F6-7C09-4951-8C51-0650689BE7DB}"/>
    <cellStyle name="40% - Ênfase5 5 2 7" xfId="20836" xr:uid="{B8F4F0DC-670A-4F40-8793-22881B7CA86B}"/>
    <cellStyle name="40% - Ênfase5 5 20" xfId="27582" xr:uid="{D5DE9A67-CD8F-478A-9BC3-ED4F111FBB1A}"/>
    <cellStyle name="40% - Ênfase5 5 3" xfId="18609" xr:uid="{0722BFE6-3037-47FF-92D1-15BA6C498182}"/>
    <cellStyle name="40% - Ênfase5 5 3 2" xfId="25458" xr:uid="{F06A7391-B43E-4DE8-A687-8732FF923791}"/>
    <cellStyle name="40% - Ênfase5 5 3 2 2" xfId="25467" xr:uid="{181F796F-6C76-424E-A302-625921EFD07D}"/>
    <cellStyle name="40% - Ênfase5 5 3 2 3" xfId="27591" xr:uid="{387E09A7-99E9-4F20-8BAD-F15AA9E98D25}"/>
    <cellStyle name="40% - Ênfase5 5 3 2 4" xfId="23302" xr:uid="{20159C81-EB38-4CD4-A4B1-FE1D06165DD0}"/>
    <cellStyle name="40% - Ênfase5 5 3 3" xfId="25473" xr:uid="{24DFCFA2-8A68-446C-BDE2-42046620B15D}"/>
    <cellStyle name="40% - Ênfase5 5 3 3 2" xfId="27594" xr:uid="{CFC05CA3-8EF3-4B66-8B2B-5997516019E7}"/>
    <cellStyle name="40% - Ênfase5 5 3 3 3" xfId="27596" xr:uid="{9346DEB0-3468-4656-9CBA-736C736CCD8E}"/>
    <cellStyle name="40% - Ênfase5 5 3 3 4" xfId="17943" xr:uid="{65D759AF-B1C1-42D1-9325-7943A6DFC81B}"/>
    <cellStyle name="40% - Ênfase5 5 3 4" xfId="13612" xr:uid="{010E8194-2408-4FBA-840B-833963AFB323}"/>
    <cellStyle name="40% - Ênfase5 5 3 4 2" xfId="23915" xr:uid="{CFA399A6-D782-4E8F-B824-8690EA37C2A2}"/>
    <cellStyle name="40% - Ênfase5 5 3 4 3" xfId="23920" xr:uid="{F75D4E94-0B4E-40A9-AA51-05548DB41B11}"/>
    <cellStyle name="40% - Ênfase5 5 3 4 4" xfId="23924" xr:uid="{8B5FDF03-DFE4-4919-8826-EA435C9477BF}"/>
    <cellStyle name="40% - Ênfase5 5 3 5" xfId="13626" xr:uid="{D41F17F7-10AE-4237-BC01-2BD4C5076BD2}"/>
    <cellStyle name="40% - Ênfase5 5 3 6" xfId="12852" xr:uid="{4256950C-239B-4231-B2FF-46229F823AF9}"/>
    <cellStyle name="40% - Ênfase5 5 3 7" xfId="27602" xr:uid="{AF6C42F9-6ACD-4D1B-84B1-63CE2B07D9E6}"/>
    <cellStyle name="40% - Ênfase5 5 4" xfId="3145" xr:uid="{CBB3EAC2-F6E8-4AFD-AE9F-C25300F041DB}"/>
    <cellStyle name="40% - Ênfase5 5 4 2" xfId="27223" xr:uid="{61BEA4AE-491D-4AB5-99DC-F6D46D93AE57}"/>
    <cellStyle name="40% - Ênfase5 5 4 2 2" xfId="27606" xr:uid="{7F07A92A-FDB0-4C64-873B-6F08D7AF7B7D}"/>
    <cellStyle name="40% - Ênfase5 5 4 2 3" xfId="27609" xr:uid="{2B8E7337-BF11-4FEE-8D07-6ED858EA7AEF}"/>
    <cellStyle name="40% - Ênfase5 5 4 3" xfId="27228" xr:uid="{96583D4A-EB36-4848-8A56-B384DAEF75EA}"/>
    <cellStyle name="40% - Ênfase5 5 4 3 2" xfId="27613" xr:uid="{DA20EA39-D1E0-44A4-8FEB-F696DD432E26}"/>
    <cellStyle name="40% - Ênfase5 5 4 3 3" xfId="27615" xr:uid="{9523C968-AE27-4E3D-B549-3ABF0B8D4625}"/>
    <cellStyle name="40% - Ênfase5 5 4 4" xfId="16033" xr:uid="{7AD380AD-BA25-43C7-95F2-F6B1EE9FB4DD}"/>
    <cellStyle name="40% - Ênfase5 5 4 4 2" xfId="27619" xr:uid="{2692A36D-FEFB-451A-A42B-6FE19C493D75}"/>
    <cellStyle name="40% - Ênfase5 5 4 4 3" xfId="27621" xr:uid="{928A79D3-B5E9-4F04-982C-AA3112E1DC41}"/>
    <cellStyle name="40% - Ênfase5 5 4 5" xfId="16035" xr:uid="{9ABECD5B-32E5-4FEA-A8E4-6069877B6F9D}"/>
    <cellStyle name="40% - Ênfase5 5 4 6" xfId="16037" xr:uid="{F4500461-5643-4A73-9347-E5F9DB355622}"/>
    <cellStyle name="40% - Ênfase5 5 4 7" xfId="27626" xr:uid="{98E43F0B-AB17-44E0-8150-726C8F243642}"/>
    <cellStyle name="40% - Ênfase5 5 5" xfId="3168" xr:uid="{BAEC6FF6-9A65-4D5B-B0E9-A135DBCBA4D2}"/>
    <cellStyle name="40% - Ênfase5 5 5 2" xfId="27334" xr:uid="{97ECA47B-7FCE-43C0-B1B5-D1846F9EF391}"/>
    <cellStyle name="40% - Ênfase5 5 5 2 2" xfId="27627" xr:uid="{CA774AA6-6373-4A21-ADCC-B44DE3E4595C}"/>
    <cellStyle name="40% - Ênfase5 5 5 2 3" xfId="27628" xr:uid="{DF6AD867-4246-4918-B726-607F79C8E462}"/>
    <cellStyle name="40% - Ênfase5 5 5 3" xfId="27629" xr:uid="{1BF66A52-3CFD-48EF-90FC-ECAC173A3ED7}"/>
    <cellStyle name="40% - Ênfase5 5 5 4" xfId="16039" xr:uid="{8E5E6B59-93E0-45A8-9C94-02D4B566E875}"/>
    <cellStyle name="40% - Ênfase5 5 5 5" xfId="16041" xr:uid="{AAD4D068-6C1F-4CEC-A4B4-C3B6E1CA039B}"/>
    <cellStyle name="40% - Ênfase5 5 6" xfId="3192" xr:uid="{BB51555D-3C34-4646-A355-A11D656373D2}"/>
    <cellStyle name="40% - Ênfase5 5 6 2" xfId="27630" xr:uid="{69BE8C82-5850-4089-99D3-B246082C0661}"/>
    <cellStyle name="40% - Ênfase5 5 6 2 2" xfId="27631" xr:uid="{8B0858F6-B05A-468D-9AE5-CE605941FC21}"/>
    <cellStyle name="40% - Ênfase5 5 6 2 3" xfId="27632" xr:uid="{03D85831-9C4F-4BFF-B63E-65DDC6397C75}"/>
    <cellStyle name="40% - Ênfase5 5 6 3" xfId="27633" xr:uid="{946B4A1B-4F5C-4CB4-899E-6652959E15E6}"/>
    <cellStyle name="40% - Ênfase5 5 6 4" xfId="16048" xr:uid="{FD2EFA8A-931A-4277-B371-9AE2C4519954}"/>
    <cellStyle name="40% - Ênfase5 5 6 5" xfId="16051" xr:uid="{D715245E-F4A9-418A-8C3B-F56E8669234D}"/>
    <cellStyle name="40% - Ênfase5 5 7" xfId="27032" xr:uid="{C7F1DB91-EF97-4DD9-9E91-CE9F5F99E5FD}"/>
    <cellStyle name="40% - Ênfase5 5 7 2" xfId="27635" xr:uid="{65B3FFC3-8941-40D1-9CB0-A2B970B94F7E}"/>
    <cellStyle name="40% - Ênfase5 5 8" xfId="27336" xr:uid="{D547CC10-9D8C-4E08-9082-998BA3DAF6FF}"/>
    <cellStyle name="40% - Ênfase5 5 8 2" xfId="25554" xr:uid="{FF9840B1-B0EB-44C1-832E-2F7FC6D1C514}"/>
    <cellStyle name="40% - Ênfase5 5 9" xfId="8736" xr:uid="{17EAE1B3-D200-4128-B02D-7778D7271F50}"/>
    <cellStyle name="40% - Ênfase5 5 9 2" xfId="27636" xr:uid="{639907B4-2BE2-4364-827D-01F27979DECC}"/>
    <cellStyle name="40% - Ênfase5 5 9 2 2" xfId="27637" xr:uid="{7879DDC7-B4A0-4546-A78C-A0BF630A253F}"/>
    <cellStyle name="40% - Ênfase5 5 9 2 3" xfId="27639" xr:uid="{9C3C0039-2488-4D43-8D68-E4FCC0CA5F03}"/>
    <cellStyle name="40% - Ênfase5 5 9 3" xfId="27641" xr:uid="{2793C763-CEC9-49C1-B23F-1F6168A9BBC1}"/>
    <cellStyle name="40% - Ênfase5 5 9 4" xfId="27642" xr:uid="{0F48F40A-36E7-4D5B-A722-DCDCD343FC1E}"/>
    <cellStyle name="40% - Ênfase5 5 9 5" xfId="27643" xr:uid="{016B1985-553F-4C2F-8759-C75A5B163888}"/>
    <cellStyle name="40% - Ênfase5 50" xfId="27535" xr:uid="{64134331-34FA-4E74-8515-3BA642310A1B}"/>
    <cellStyle name="40% - Ênfase5 51" xfId="27540" xr:uid="{D0926F63-BAC2-4E55-AA15-F1B34FEFCF31}"/>
    <cellStyle name="40% - Ênfase5 52" xfId="27544" xr:uid="{6F24232D-FE1E-4F9F-BC1A-A087F51F6E1B}"/>
    <cellStyle name="40% - Ênfase5 53" xfId="27548" xr:uid="{BBD1D40D-E685-428B-BF78-71372EF5D898}"/>
    <cellStyle name="40% - Ênfase5 54" xfId="27552" xr:uid="{0F4DA1A9-6FFB-42D0-847F-F601A7B94293}"/>
    <cellStyle name="40% - Ênfase5 55" xfId="27645" xr:uid="{FCED7470-5E31-4101-9797-D3F3E6E67008}"/>
    <cellStyle name="40% - Ênfase5 56" xfId="27650" xr:uid="{DB75C95E-F0D9-415A-BA33-6CBFE7374793}"/>
    <cellStyle name="40% - Ênfase5 57" xfId="27656" xr:uid="{42CF8221-2318-4F57-B36A-7920FE968C5F}"/>
    <cellStyle name="40% - Ênfase5 58" xfId="27660" xr:uid="{1D90AA2E-7398-4948-9EF9-0F1861B04ADF}"/>
    <cellStyle name="40% - Ênfase5 59" xfId="27664" xr:uid="{C5CAC8BB-A26C-4D24-90A7-DD84C3006C7C}"/>
    <cellStyle name="40% - Ênfase5 6" xfId="24560" xr:uid="{9658EDDC-CA50-4AE3-928F-FA886A1E14AC}"/>
    <cellStyle name="40% - Ênfase5 6 10" xfId="25800" xr:uid="{756DC953-383D-4D17-B16F-B801049696A1}"/>
    <cellStyle name="40% - Ênfase5 6 10 2" xfId="27666" xr:uid="{C19F17CF-A809-497A-A256-0DEC42FFE810}"/>
    <cellStyle name="40% - Ênfase5 6 10 2 2" xfId="27669" xr:uid="{0081BEAB-75EE-4376-A68B-41655D9DB452}"/>
    <cellStyle name="40% - Ênfase5 6 10 2 3" xfId="27672" xr:uid="{81055B4E-9D1F-4EA2-A5C6-32E025D55759}"/>
    <cellStyle name="40% - Ênfase5 6 10 3" xfId="27673" xr:uid="{55165AEB-77C6-4FD4-8D62-5BD081B909CE}"/>
    <cellStyle name="40% - Ênfase5 6 10 4" xfId="27674" xr:uid="{F639663C-A75C-4B1A-A6F7-FC5F53BB0A7E}"/>
    <cellStyle name="40% - Ênfase5 6 10 5" xfId="27675" xr:uid="{ADE542F5-9817-4F8F-B08A-A00F54A21E45}"/>
    <cellStyle name="40% - Ênfase5 6 11" xfId="25803" xr:uid="{9795C3B3-0AF1-4A86-A36F-C35C8986BF71}"/>
    <cellStyle name="40% - Ênfase5 6 11 2" xfId="26271" xr:uid="{1EA90B53-55BC-48CA-A075-89213808F231}"/>
    <cellStyle name="40% - Ênfase5 6 11 2 2" xfId="27676" xr:uid="{8E62CD81-7167-4FE3-869D-E02CD03883CE}"/>
    <cellStyle name="40% - Ênfase5 6 11 2 3" xfId="27677" xr:uid="{95E021B9-FD66-44AB-BD1B-E872A09C0824}"/>
    <cellStyle name="40% - Ênfase5 6 11 3" xfId="26275" xr:uid="{046890CD-6FF3-4791-9A86-E61C84D1164D}"/>
    <cellStyle name="40% - Ênfase5 6 11 4" xfId="26278" xr:uid="{8335A39B-07C0-480C-98B5-50BC6858E142}"/>
    <cellStyle name="40% - Ênfase5 6 11 5" xfId="26281" xr:uid="{31463451-36AA-486E-B4C9-186C06D2C8C5}"/>
    <cellStyle name="40% - Ênfase5 6 12" xfId="14339" xr:uid="{A488C920-9E3E-426F-AC73-1C0DE4C6BEA1}"/>
    <cellStyle name="40% - Ênfase5 6 12 2" xfId="26634" xr:uid="{EE3E46BF-9FF6-4B98-9613-C5CFC360BA4F}"/>
    <cellStyle name="40% - Ênfase5 6 12 3" xfId="26661" xr:uid="{64D95EA2-E0A8-499E-88E7-B166F2D0D7FB}"/>
    <cellStyle name="40% - Ênfase5 6 12 4" xfId="26664" xr:uid="{8382BA47-01AB-41F7-9616-23F1CB297075}"/>
    <cellStyle name="40% - Ênfase5 6 13" xfId="14342" xr:uid="{56500DFA-B858-4A06-B544-3248AD0B666D}"/>
    <cellStyle name="40% - Ênfase5 6 13 2" xfId="13786" xr:uid="{86B159EA-ED98-4BA8-8247-A0C6A96EDC23}"/>
    <cellStyle name="40% - Ênfase5 6 13 3" xfId="13788" xr:uid="{EE65D225-FDF3-4741-AC0D-BEB58F1DBE83}"/>
    <cellStyle name="40% - Ênfase5 6 13 4" xfId="4946" xr:uid="{6E248164-EFAD-428B-8813-CCC811931716}"/>
    <cellStyle name="40% - Ênfase5 6 14" xfId="27678" xr:uid="{3EE1621B-9588-47DF-998E-A6330A494441}"/>
    <cellStyle name="40% - Ênfase5 6 14 2" xfId="27680" xr:uid="{9712164A-65E3-497B-B2D6-9DEA4A80D9DA}"/>
    <cellStyle name="40% - Ênfase5 6 14 3" xfId="27682" xr:uid="{B276234F-F70A-4328-A22E-5421C1A29DA6}"/>
    <cellStyle name="40% - Ênfase5 6 14 4" xfId="27684" xr:uid="{1FB6E30D-112C-442B-B98E-1A4CE9994AE3}"/>
    <cellStyle name="40% - Ênfase5 6 15" xfId="27687" xr:uid="{2018A411-6542-4A69-8AA7-3342464C1193}"/>
    <cellStyle name="40% - Ênfase5 6 15 2" xfId="14381" xr:uid="{2FA69F13-6122-4DAD-8189-24ADAC07263B}"/>
    <cellStyle name="40% - Ênfase5 6 15 3" xfId="27688" xr:uid="{338DAC77-C439-410C-B6F2-A79513F9DA6F}"/>
    <cellStyle name="40% - Ênfase5 6 15 4" xfId="27691" xr:uid="{2D692267-664D-4C49-B9DF-54AABE0B0357}"/>
    <cellStyle name="40% - Ênfase5 6 16" xfId="27696" xr:uid="{7CA8A225-325D-4BC4-BB82-885414F6E296}"/>
    <cellStyle name="40% - Ênfase5 6 16 2" xfId="15529" xr:uid="{96163F7D-512E-42C2-924B-1F51E24F1DDC}"/>
    <cellStyle name="40% - Ênfase5 6 16 3" xfId="15535" xr:uid="{4933C317-0A0F-4F62-96A8-F06D2758AAEA}"/>
    <cellStyle name="40% - Ênfase5 6 16 4" xfId="27529" xr:uid="{A0760352-C1F1-4702-BFCE-0987D39BC4F5}"/>
    <cellStyle name="40% - Ênfase5 6 17" xfId="27699" xr:uid="{095A19D9-143B-4CDA-BB1F-99B69A81C089}"/>
    <cellStyle name="40% - Ênfase5 6 17 2" xfId="27702" xr:uid="{EB452EB6-2593-41A2-BB6F-FC3B4A52B9D7}"/>
    <cellStyle name="40% - Ênfase5 6 18" xfId="27705" xr:uid="{CFD4F77F-F607-4A58-B0CD-27E2BF08EA15}"/>
    <cellStyle name="40% - Ênfase5 6 18 2" xfId="13958" xr:uid="{3A2ACE77-3096-4329-9EC0-7F3F9D2FACB6}"/>
    <cellStyle name="40% - Ênfase5 6 19" xfId="11865" xr:uid="{3A57E41E-9A3B-4E55-9B1F-2E0369D4998F}"/>
    <cellStyle name="40% - Ênfase5 6 2" xfId="18622" xr:uid="{385B55BA-82A7-4E20-B8FD-630292404B95}"/>
    <cellStyle name="40% - Ênfase5 6 2 2" xfId="27709" xr:uid="{79ABACC1-9671-4780-837F-D29D81576170}"/>
    <cellStyle name="40% - Ênfase5 6 2 2 2" xfId="16349" xr:uid="{7A462704-84CD-4607-9BE1-E9AD0E4BA91D}"/>
    <cellStyle name="40% - Ênfase5 6 2 2 3" xfId="16379" xr:uid="{7A4A9BB5-5C1C-4892-91A6-E22859697B84}"/>
    <cellStyle name="40% - Ênfase5 6 2 2 4" xfId="16396" xr:uid="{F0E772E7-F673-4803-8F7F-24053BB2555E}"/>
    <cellStyle name="40% - Ênfase5 6 2 3" xfId="27711" xr:uid="{6E52FF69-C66A-481C-9B32-371F9EB27D0F}"/>
    <cellStyle name="40% - Ênfase5 6 2 3 2" xfId="27712" xr:uid="{868906B9-94BC-4482-9CF9-17C2E1FA3486}"/>
    <cellStyle name="40% - Ênfase5 6 2 3 3" xfId="27713" xr:uid="{8A4AF7CC-CF85-49BD-964A-7035AF142601}"/>
    <cellStyle name="40% - Ênfase5 6 2 3 4" xfId="6990" xr:uid="{6CBD0B9B-C718-4161-AECF-73F030C9F854}"/>
    <cellStyle name="40% - Ênfase5 6 2 4" xfId="27714" xr:uid="{A1FA0D3C-E5C7-4B9B-B685-AF96C2BF84F8}"/>
    <cellStyle name="40% - Ênfase5 6 2 4 2" xfId="27715" xr:uid="{EE7AA25B-5764-4192-9D7F-8410BEF9CB45}"/>
    <cellStyle name="40% - Ênfase5 6 2 4 3" xfId="27716" xr:uid="{11D20EFC-0242-48BB-BFFE-CC5C14173D34}"/>
    <cellStyle name="40% - Ênfase5 6 2 4 4" xfId="27718" xr:uid="{3C17322C-283D-43C8-97D5-046C96E0F3D2}"/>
    <cellStyle name="40% - Ênfase5 6 2 5" xfId="27720" xr:uid="{EDF44E46-6E87-4CCA-9957-7D9D1E3DAEBF}"/>
    <cellStyle name="40% - Ênfase5 6 2 6" xfId="20970" xr:uid="{28E5D697-9C69-4F0F-9377-2ADB8F64EF6C}"/>
    <cellStyle name="40% - Ênfase5 6 2 7" xfId="20972" xr:uid="{2EF20900-57B5-424D-B902-6F163475D651}"/>
    <cellStyle name="40% - Ênfase5 6 20" xfId="27686" xr:uid="{F7DA9E5C-7603-4AF5-93A2-86139F5B24FA}"/>
    <cellStyle name="40% - Ênfase5 6 3" xfId="27725" xr:uid="{3A17C8DB-4744-4507-B3B4-42BD742F3698}"/>
    <cellStyle name="40% - Ênfase5 6 3 2" xfId="27728" xr:uid="{44401BEC-66AE-4D37-BE61-DE79A2E9D319}"/>
    <cellStyle name="40% - Ênfase5 6 3 2 2" xfId="27731" xr:uid="{355194AB-C2F2-435E-B6D3-3E1DF7631D31}"/>
    <cellStyle name="40% - Ênfase5 6 3 2 3" xfId="27732" xr:uid="{0099FBAC-85E8-4022-9152-20062B0991A8}"/>
    <cellStyle name="40% - Ênfase5 6 3 2 4" xfId="23386" xr:uid="{02E81409-4C53-4F82-86DC-6D4E8BDF49D6}"/>
    <cellStyle name="40% - Ênfase5 6 3 3" xfId="24080" xr:uid="{1FD2A328-AC75-4FBF-ACD9-ABC96A54EE35}"/>
    <cellStyle name="40% - Ênfase5 6 3 3 2" xfId="24083" xr:uid="{690F4943-A66F-4ACB-A954-DCB0D7DBF1BB}"/>
    <cellStyle name="40% - Ênfase5 6 3 3 3" xfId="24088" xr:uid="{1C526C03-3233-4CA8-B251-3826C9A1589B}"/>
    <cellStyle name="40% - Ênfase5 6 3 3 4" xfId="24092" xr:uid="{97698A32-2236-4CFF-97A9-AEF6670D1354}"/>
    <cellStyle name="40% - Ênfase5 6 3 4" xfId="24095" xr:uid="{843F6F18-5836-4E18-814C-F8D80DAD08AF}"/>
    <cellStyle name="40% - Ênfase5 6 3 4 2" xfId="24097" xr:uid="{D04E7968-D003-4F1E-BEAC-3E26A16A5DFB}"/>
    <cellStyle name="40% - Ênfase5 6 3 4 3" xfId="24104" xr:uid="{D7AA9389-FAA3-48B6-B8BF-A57FDF0F90D2}"/>
    <cellStyle name="40% - Ênfase5 6 3 4 4" xfId="24107" xr:uid="{491B4C2A-81EB-4285-9AF9-9D10A8E766B9}"/>
    <cellStyle name="40% - Ênfase5 6 3 5" xfId="24110" xr:uid="{B10B76AC-A94C-480B-BE33-998E3016DD3E}"/>
    <cellStyle name="40% - Ênfase5 6 3 6" xfId="24118" xr:uid="{FF538424-01C6-4DE8-AA63-C05FB17DBCB5}"/>
    <cellStyle name="40% - Ênfase5 6 3 7" xfId="24131" xr:uid="{209EF267-F242-4A7B-9F9C-A0DB32F8EBFC}"/>
    <cellStyle name="40% - Ênfase5 6 4" xfId="3233" xr:uid="{BE2B0F65-09FF-4113-A53B-BCB4652E8BB0}"/>
    <cellStyle name="40% - Ênfase5 6 4 2" xfId="27733" xr:uid="{D7C7E677-8A55-429A-819A-A95551FF2DD6}"/>
    <cellStyle name="40% - Ênfase5 6 4 2 2" xfId="27734" xr:uid="{76B2732C-0A1E-4F1E-927B-557000326CA9}"/>
    <cellStyle name="40% - Ênfase5 6 4 2 3" xfId="27735" xr:uid="{2B099C6F-892C-48DE-A1A9-8846B823E3CC}"/>
    <cellStyle name="40% - Ênfase5 6 4 3" xfId="27738" xr:uid="{E156A30A-6594-4F51-AB90-A07EF27BB4F8}"/>
    <cellStyle name="40% - Ênfase5 6 4 3 2" xfId="27739" xr:uid="{45849AFC-9108-40F1-BE9C-3D9525857DDC}"/>
    <cellStyle name="40% - Ênfase5 6 4 3 3" xfId="27740" xr:uid="{A6D32179-1BC2-4954-9D60-BA24B4A7A92B}"/>
    <cellStyle name="40% - Ênfase5 6 4 4" xfId="27741" xr:uid="{7FAE0951-75D0-489C-B358-63C9E711A289}"/>
    <cellStyle name="40% - Ênfase5 6 4 4 2" xfId="27742" xr:uid="{3EC7AB9A-6FC3-4E79-BD0F-B0D88C610EDE}"/>
    <cellStyle name="40% - Ênfase5 6 4 4 3" xfId="27743" xr:uid="{0C660490-4524-481A-9B92-CCC0478C4AE5}"/>
    <cellStyle name="40% - Ênfase5 6 4 5" xfId="27744" xr:uid="{9B95BEF6-858F-4024-B8BA-8A970E0163F7}"/>
    <cellStyle name="40% - Ênfase5 6 4 6" xfId="27745" xr:uid="{E2EAFAAA-0856-4FBE-B5CA-DAC6D861D6F6}"/>
    <cellStyle name="40% - Ênfase5 6 4 7" xfId="27748" xr:uid="{8C1C5386-12C7-4C0D-85F1-176EBCE92AAA}"/>
    <cellStyle name="40% - Ênfase5 6 5" xfId="27035" xr:uid="{531F027B-FA40-4B55-B787-20007DC6463E}"/>
    <cellStyle name="40% - Ênfase5 6 5 2" xfId="27749" xr:uid="{B13A0837-C403-4FC1-B541-E09117629983}"/>
    <cellStyle name="40% - Ênfase5 6 5 2 2" xfId="27750" xr:uid="{074EB2A5-1018-48B0-B55C-AD30B620A62B}"/>
    <cellStyle name="40% - Ênfase5 6 5 2 3" xfId="27751" xr:uid="{BF31F589-237F-4E7C-A89B-FD28B075C365}"/>
    <cellStyle name="40% - Ênfase5 6 5 3" xfId="27752" xr:uid="{27B7DB27-988A-467B-8FB6-8500A952BD88}"/>
    <cellStyle name="40% - Ênfase5 6 5 4" xfId="27753" xr:uid="{9963ACF3-5E54-4491-8F64-95E8E387D7AE}"/>
    <cellStyle name="40% - Ênfase5 6 5 5" xfId="27754" xr:uid="{2F5334E5-F50A-49DA-87EA-FDE5FC18F528}"/>
    <cellStyle name="40% - Ênfase5 6 6" xfId="27037" xr:uid="{F49BFE50-F913-4710-BF96-00FF50DC397D}"/>
    <cellStyle name="40% - Ênfase5 6 6 2" xfId="27755" xr:uid="{6CB60824-16C9-4FD1-9098-C1C3FD8B118D}"/>
    <cellStyle name="40% - Ênfase5 6 6 2 2" xfId="27756" xr:uid="{10DB5742-DA2C-4CEF-8BCA-244726639834}"/>
    <cellStyle name="40% - Ênfase5 6 6 2 3" xfId="27757" xr:uid="{8F6B4395-62EF-4F67-BA61-CEC58490773B}"/>
    <cellStyle name="40% - Ênfase5 6 6 3" xfId="27758" xr:uid="{0BC53E23-BA3E-4F79-8DAD-4E35240A9A24}"/>
    <cellStyle name="40% - Ênfase5 6 6 4" xfId="27759" xr:uid="{ABC8092F-6D99-4CE9-AF37-DE9E6D163084}"/>
    <cellStyle name="40% - Ênfase5 6 6 5" xfId="27760" xr:uid="{E19608E5-9FEA-4958-BFBB-918FC0BD2A72}"/>
    <cellStyle name="40% - Ênfase5 6 7" xfId="27039" xr:uid="{5DCFC5D8-8F6A-403A-89AD-4758ABBF45DE}"/>
    <cellStyle name="40% - Ênfase5 6 7 2" xfId="27761" xr:uid="{2DABB2FA-1324-47A0-932D-79A03E8E8053}"/>
    <cellStyle name="40% - Ênfase5 6 8" xfId="27762" xr:uid="{9DD6CF11-4BE1-4BAB-AA97-A579AFD07624}"/>
    <cellStyle name="40% - Ênfase5 6 8 2" xfId="8197" xr:uid="{8BB35888-F22A-430C-852B-9355ACE1E681}"/>
    <cellStyle name="40% - Ênfase5 6 9" xfId="8751" xr:uid="{7A1ECCBC-5A7A-4254-BEBD-97577E06ED15}"/>
    <cellStyle name="40% - Ênfase5 6 9 2" xfId="27763" xr:uid="{22522D78-72FB-4468-8C99-133B8CDC76B8}"/>
    <cellStyle name="40% - Ênfase5 6 9 2 2" xfId="27764" xr:uid="{27F1FA7B-AF6C-43EA-B66C-EDA162607BF4}"/>
    <cellStyle name="40% - Ênfase5 6 9 2 3" xfId="27765" xr:uid="{B6F04FDA-5B81-4733-A5F0-06B451FFA6C8}"/>
    <cellStyle name="40% - Ênfase5 6 9 3" xfId="27766" xr:uid="{8C4E334D-92F6-454E-9A2E-47A5CE7B532E}"/>
    <cellStyle name="40% - Ênfase5 6 9 4" xfId="27767" xr:uid="{C83F4ED7-9DAC-4C1A-94E1-EACC8FC67681}"/>
    <cellStyle name="40% - Ênfase5 6 9 5" xfId="27768" xr:uid="{8E0E59A9-8A51-4C4D-A460-F8B844E9681A}"/>
    <cellStyle name="40% - Ênfase5 60" xfId="27644" xr:uid="{6776AC51-DF12-45BC-B59E-2D5F94BCEE44}"/>
    <cellStyle name="40% - Ênfase5 61" xfId="27649" xr:uid="{1D598282-CB37-46DE-8C28-500EDC30E4C4}"/>
    <cellStyle name="40% - Ênfase5 62" xfId="27655" xr:uid="{E7BDF659-C64F-419B-8374-D647A4C8B79C}"/>
    <cellStyle name="40% - Ênfase5 63" xfId="27659" xr:uid="{6AF05744-B4B2-4B37-9E58-700BEE0E73DF}"/>
    <cellStyle name="40% - Ênfase5 64" xfId="27663" xr:uid="{233CF665-1243-4E83-8539-0A3D77620D2B}"/>
    <cellStyle name="40% - Ênfase5 65" xfId="27771" xr:uid="{F08670BF-E741-4115-BD4A-2F6A9E69D34C}"/>
    <cellStyle name="40% - Ênfase5 66" xfId="27775" xr:uid="{20452E35-A47A-455C-AEB7-FAB99AA0819B}"/>
    <cellStyle name="40% - Ênfase5 67" xfId="27779" xr:uid="{E12C7CF3-3604-40D3-84CB-31548D71F4F3}"/>
    <cellStyle name="40% - Ênfase5 68" xfId="27782" xr:uid="{3AB49EA3-CD2B-4C63-AF56-68E560A68215}"/>
    <cellStyle name="40% - Ênfase5 69" xfId="27785" xr:uid="{DFDB84CE-D1E5-4791-B9C8-09ED204C48F6}"/>
    <cellStyle name="40% - Ênfase5 7" xfId="24562" xr:uid="{4F457F3D-CF0F-4497-83EC-D0D48EE32803}"/>
    <cellStyle name="40% - Ênfase5 7 10" xfId="19776" xr:uid="{49853145-22E3-455C-8998-267173F840A6}"/>
    <cellStyle name="40% - Ênfase5 7 10 2" xfId="6613" xr:uid="{37F9FF16-2214-48BF-ADEA-62B205662A4E}"/>
    <cellStyle name="40% - Ênfase5 7 10 2 2" xfId="19778" xr:uid="{F620D268-25B2-4776-BBAD-92FC6179BC78}"/>
    <cellStyle name="40% - Ênfase5 7 10 2 3" xfId="6541" xr:uid="{39E184FE-C07A-48B4-8944-A930E08F9812}"/>
    <cellStyle name="40% - Ênfase5 7 10 3" xfId="6620" xr:uid="{49497325-9030-4935-992A-ABFB2A5B02D2}"/>
    <cellStyle name="40% - Ênfase5 7 10 4" xfId="8256" xr:uid="{0E0CD8E1-95FD-4B19-AEF4-7D4182EE079C}"/>
    <cellStyle name="40% - Ênfase5 7 10 5" xfId="8260" xr:uid="{E4F43783-0DAF-4BA1-83E9-F297E117E7EE}"/>
    <cellStyle name="40% - Ênfase5 7 11" xfId="19783" xr:uid="{7B4919EE-040B-4855-B12A-05AD8066A587}"/>
    <cellStyle name="40% - Ênfase5 7 11 2" xfId="19785" xr:uid="{EF852E64-68DC-4946-B159-B3EB54A89B2E}"/>
    <cellStyle name="40% - Ênfase5 7 11 2 2" xfId="19787" xr:uid="{5ABEEE16-2648-442E-9099-1D4CF806A02D}"/>
    <cellStyle name="40% - Ênfase5 7 11 2 3" xfId="19789" xr:uid="{2D183E76-9A1A-4825-AF75-11AC55762E38}"/>
    <cellStyle name="40% - Ênfase5 7 11 3" xfId="8268" xr:uid="{E5233C5F-810F-4B75-9203-3789C41DE1B3}"/>
    <cellStyle name="40% - Ênfase5 7 11 4" xfId="8277" xr:uid="{4E7A58E8-C341-4E3B-AFFB-50D9EBB65FAE}"/>
    <cellStyle name="40% - Ênfase5 7 11 5" xfId="8282" xr:uid="{A7C49050-D302-4F98-9C0E-87218C5476E3}"/>
    <cellStyle name="40% - Ênfase5 7 12" xfId="19792" xr:uid="{19B0C2C1-4CC4-4C12-8E47-C96CE2C47A8E}"/>
    <cellStyle name="40% - Ênfase5 7 12 2" xfId="19794" xr:uid="{15890C72-F3D9-4185-B1A3-AA7636A2F95D}"/>
    <cellStyle name="40% - Ênfase5 7 12 3" xfId="8295" xr:uid="{6E3007EB-E251-4B39-8672-7C29BBC16DA3}"/>
    <cellStyle name="40% - Ênfase5 7 12 4" xfId="19797" xr:uid="{A15FB243-91C0-48B8-B557-C8E42DAD8F14}"/>
    <cellStyle name="40% - Ênfase5 7 13" xfId="19799" xr:uid="{1FD5CD3B-7E92-4AB4-8F0B-2D0F37BAD290}"/>
    <cellStyle name="40% - Ênfase5 7 13 2" xfId="13673" xr:uid="{54E571F9-2F51-4B5E-A621-DDAEA668D96C}"/>
    <cellStyle name="40% - Ênfase5 7 13 3" xfId="8301" xr:uid="{2132EB6D-17DE-4581-A497-284A1AFE4FC1}"/>
    <cellStyle name="40% - Ênfase5 7 13 4" xfId="13680" xr:uid="{E02A8484-67C9-42A1-9FC8-2AC16452BDDF}"/>
    <cellStyle name="40% - Ênfase5 7 14" xfId="16880" xr:uid="{6910C4FB-D1A2-4A02-A4E5-A8F413D6AD99}"/>
    <cellStyle name="40% - Ênfase5 7 14 2" xfId="14174" xr:uid="{006FE218-7BD0-44EC-BF75-7B93A24F6CC6}"/>
    <cellStyle name="40% - Ênfase5 7 14 3" xfId="23061" xr:uid="{3EDCE126-4AFB-4527-B02F-5394C068CC2E}"/>
    <cellStyle name="40% - Ênfase5 7 14 4" xfId="23064" xr:uid="{20494377-F4D5-427E-BDAD-CBFDB9986723}"/>
    <cellStyle name="40% - Ênfase5 7 15" xfId="16883" xr:uid="{70DEFF91-B01E-4D64-829C-92C9D9F2EE59}"/>
    <cellStyle name="40% - Ênfase5 7 15 2" xfId="19801" xr:uid="{CF88D1A3-793E-423D-8E86-DB210E78743E}"/>
    <cellStyle name="40% - Ênfase5 7 15 3" xfId="14843" xr:uid="{E75D48FC-EF2A-4C2C-BC85-580567708A69}"/>
    <cellStyle name="40% - Ênfase5 7 15 4" xfId="14855" xr:uid="{0C9AB1C1-4D49-407E-80C4-B9197E47AE6D}"/>
    <cellStyle name="40% - Ênfase5 7 16" xfId="16887" xr:uid="{C715DE12-2E4C-466E-AD46-6B45F8AEAF7E}"/>
    <cellStyle name="40% - Ênfase5 7 16 2" xfId="15627" xr:uid="{A407197A-646B-42F9-923A-642418D3A251}"/>
    <cellStyle name="40% - Ênfase5 7 16 3" xfId="19808" xr:uid="{4B867007-4AD3-4415-B658-27B8F89ACA6A}"/>
    <cellStyle name="40% - Ênfase5 7 16 4" xfId="19814" xr:uid="{7E6F6FB0-AB53-4634-BB25-A50F54306B7E}"/>
    <cellStyle name="40% - Ênfase5 7 17" xfId="27787" xr:uid="{F8BC2198-410C-4F71-8F27-B524F3A5B5E8}"/>
    <cellStyle name="40% - Ênfase5 7 17 2" xfId="27788" xr:uid="{80412031-5D4F-4F38-BACC-DD106F19313C}"/>
    <cellStyle name="40% - Ênfase5 7 18" xfId="27790" xr:uid="{47961D5F-31A6-40CD-8295-BBF31F85B15F}"/>
    <cellStyle name="40% - Ênfase5 7 18 2" xfId="15988" xr:uid="{2791B785-45CE-49AE-9CC0-BDB0ABDFA315}"/>
    <cellStyle name="40% - Ênfase5 7 19" xfId="27792" xr:uid="{1DE20ED7-BE2D-4717-8E30-E10F704CEDA8}"/>
    <cellStyle name="40% - Ênfase5 7 2" xfId="18628" xr:uid="{304EAFFA-E80A-49D1-A4E3-FD21C56F8079}"/>
    <cellStyle name="40% - Ênfase5 7 2 2" xfId="27794" xr:uid="{844A8BB3-38B0-4303-86A7-7182B70F2654}"/>
    <cellStyle name="40% - Ênfase5 7 2 2 2" xfId="22162" xr:uid="{240C01B8-06A6-4EA1-B1C4-4A6C682D7C53}"/>
    <cellStyle name="40% - Ênfase5 7 2 2 3" xfId="22192" xr:uid="{849C7A27-0FF3-4314-994B-DFC0DA755264}"/>
    <cellStyle name="40% - Ênfase5 7 2 2 4" xfId="22214" xr:uid="{F1301E34-5AD4-424F-AA0A-1A47BA5D956C}"/>
    <cellStyle name="40% - Ênfase5 7 2 3" xfId="27796" xr:uid="{202DC334-8519-4730-A6EB-6A17DC97CA05}"/>
    <cellStyle name="40% - Ênfase5 7 2 3 2" xfId="22380" xr:uid="{5BDD41F4-AFB3-414D-9A57-684258724594}"/>
    <cellStyle name="40% - Ênfase5 7 2 3 3" xfId="22425" xr:uid="{161C2367-77F2-4F7E-A915-63BB3D59A353}"/>
    <cellStyle name="40% - Ênfase5 7 2 3 4" xfId="4773" xr:uid="{CD800560-6E94-4FF1-BFF0-266116868775}"/>
    <cellStyle name="40% - Ênfase5 7 2 4" xfId="27797" xr:uid="{BC17ED31-49F8-48F4-9AB9-DA9493B48A10}"/>
    <cellStyle name="40% - Ênfase5 7 2 4 2" xfId="22556" xr:uid="{B01A992A-46F0-4577-B2E9-F377BC4095E9}"/>
    <cellStyle name="40% - Ênfase5 7 2 4 3" xfId="22576" xr:uid="{EB194157-C864-4F2A-99A3-3D62FB13FCD4}"/>
    <cellStyle name="40% - Ênfase5 7 2 4 4" xfId="22585" xr:uid="{2AD6EE89-C28A-4091-BBDA-97FA067B1544}"/>
    <cellStyle name="40% - Ênfase5 7 2 5" xfId="6272" xr:uid="{180D56C3-155E-49F5-AEF9-07E833F2B9ED}"/>
    <cellStyle name="40% - Ênfase5 7 2 6" xfId="6277" xr:uid="{762FDD4D-73D0-473D-ABF7-55DCC4E99CE9}"/>
    <cellStyle name="40% - Ênfase5 7 2 7" xfId="6447" xr:uid="{76662832-FE2B-46F2-A38B-50FC83906F24}"/>
    <cellStyle name="40% - Ênfase5 7 20" xfId="16884" xr:uid="{482CA742-C545-494F-A2BD-4D7987DA977F}"/>
    <cellStyle name="40% - Ênfase5 7 3" xfId="27799" xr:uid="{88F39648-3EB7-4631-8AC6-4D973330E933}"/>
    <cellStyle name="40% - Ênfase5 7 3 2" xfId="27801" xr:uid="{BB0DEF48-0529-4B61-A4C0-6D33E00F66CD}"/>
    <cellStyle name="40% - Ênfase5 7 3 2 2" xfId="23728" xr:uid="{65A4D2E3-277F-4111-851E-0C9759A0EF4A}"/>
    <cellStyle name="40% - Ênfase5 7 3 2 3" xfId="23744" xr:uid="{B73B2E9C-EA78-4850-9D3D-2C7AF8A01312}"/>
    <cellStyle name="40% - Ênfase5 7 3 2 4" xfId="23752" xr:uid="{819EEBC4-D7D6-43E1-83C0-9C0BA4CECCBB}"/>
    <cellStyle name="40% - Ênfase5 7 3 3" xfId="24617" xr:uid="{71B52B70-CB46-434E-9D1D-8CD454765386}"/>
    <cellStyle name="40% - Ênfase5 7 3 3 2" xfId="23863" xr:uid="{72111E7A-6B96-4109-9FC0-4C03C80B0DA3}"/>
    <cellStyle name="40% - Ênfase5 7 3 3 3" xfId="23879" xr:uid="{84DE6796-2D79-48F0-800B-9F14D9FE9692}"/>
    <cellStyle name="40% - Ênfase5 7 3 3 4" xfId="23887" xr:uid="{0F059AD1-0BF6-4B4C-B3E5-A904CFD41608}"/>
    <cellStyle name="40% - Ênfase5 7 3 4" xfId="24619" xr:uid="{10B61702-97FE-4AAB-A42F-E2105C82FBCC}"/>
    <cellStyle name="40% - Ênfase5 7 3 4 2" xfId="23950" xr:uid="{C065A38C-2E42-4DE2-90CB-B12B684679F4}"/>
    <cellStyle name="40% - Ênfase5 7 3 4 3" xfId="23960" xr:uid="{160D455F-5BB4-4402-BA46-C49BDE2B012A}"/>
    <cellStyle name="40% - Ênfase5 7 3 4 4" xfId="23978" xr:uid="{2C3A3647-956B-4AC9-8623-A1A99BAE9BE4}"/>
    <cellStyle name="40% - Ênfase5 7 3 5" xfId="6795" xr:uid="{3792175D-AE23-4A98-B6DB-2A7E3BC6D6E8}"/>
    <cellStyle name="40% - Ênfase5 7 3 6" xfId="6813" xr:uid="{BDD6A34B-B08D-4AB1-BD58-57225CA61956}"/>
    <cellStyle name="40% - Ênfase5 7 3 7" xfId="6838" xr:uid="{B013ED7A-E8CD-4BCC-88C8-62CBFE247A11}"/>
    <cellStyle name="40% - Ênfase5 7 4" xfId="1518" xr:uid="{6388C5F4-657A-4815-9DC2-241F6A01A1CB}"/>
    <cellStyle name="40% - Ênfase5 7 4 2" xfId="19759" xr:uid="{B862A98F-7222-4746-9020-845A9F5ED3BF}"/>
    <cellStyle name="40% - Ênfase5 7 4 2 2" xfId="17069" xr:uid="{F5B5A3B9-B06C-45F1-AB18-CA19EDD928F2}"/>
    <cellStyle name="40% - Ênfase5 7 4 2 3" xfId="17073" xr:uid="{C689C1C1-4A32-4FA9-9E42-EDBD857EABE3}"/>
    <cellStyle name="40% - Ênfase5 7 4 3" xfId="13642" xr:uid="{ED5505C3-AF88-4FE9-B1DA-C9EE2EB2D8FE}"/>
    <cellStyle name="40% - Ênfase5 7 4 3 2" xfId="13649" xr:uid="{B2358CA4-4329-45FA-86EE-CD5F1A6F35F9}"/>
    <cellStyle name="40% - Ênfase5 7 4 3 3" xfId="13658" xr:uid="{DBF328EB-B899-4106-A058-8B87DA9EAE04}"/>
    <cellStyle name="40% - Ênfase5 7 4 4" xfId="13685" xr:uid="{0194F39D-E322-409D-AF05-A55C936E4522}"/>
    <cellStyle name="40% - Ênfase5 7 4 4 2" xfId="17099" xr:uid="{402747EC-B64C-4643-8840-F615B2486359}"/>
    <cellStyle name="40% - Ênfase5 7 4 4 3" xfId="17103" xr:uid="{90A21ECA-4CDF-4D99-98E0-8E269C49729A}"/>
    <cellStyle name="40% - Ênfase5 7 4 5" xfId="6846" xr:uid="{285B52D8-DF77-4C64-B63D-4E7C5CEA9560}"/>
    <cellStyle name="40% - Ênfase5 7 4 6" xfId="6852" xr:uid="{95390041-FD63-451F-80E2-90F837963D9A}"/>
    <cellStyle name="40% - Ênfase5 7 4 7" xfId="6863" xr:uid="{D3BCC1F3-6AF1-419F-A9C8-66AB18E674D4}"/>
    <cellStyle name="40% - Ênfase5 7 5" xfId="27042" xr:uid="{FF650793-DA0B-4E79-8D95-F3C4469996FD}"/>
    <cellStyle name="40% - Ênfase5 7 5 2" xfId="15777" xr:uid="{1D0A464B-79F8-46BA-BA42-41D66489C112}"/>
    <cellStyle name="40% - Ênfase5 7 5 2 2" xfId="26490" xr:uid="{59E16F28-2EB0-4E1A-BBBC-5ABEB6988CB9}"/>
    <cellStyle name="40% - Ênfase5 7 5 2 3" xfId="26495" xr:uid="{F58D4CB0-4F89-459F-BA19-C2ED5EBD996B}"/>
    <cellStyle name="40% - Ênfase5 7 5 3" xfId="27802" xr:uid="{8B51C4FB-3412-4477-92E7-4F209BF2585E}"/>
    <cellStyle name="40% - Ênfase5 7 5 4" xfId="27803" xr:uid="{CF7B25F0-D775-40DF-B0B3-1FD351A65E2C}"/>
    <cellStyle name="40% - Ênfase5 7 5 5" xfId="6868" xr:uid="{3224F4F1-82FD-408B-9212-05FE3AC30635}"/>
    <cellStyle name="40% - Ênfase5 7 6" xfId="27044" xr:uid="{36B7EF31-D25A-4EBE-B3D9-E79647AE8DBD}"/>
    <cellStyle name="40% - Ênfase5 7 6 2" xfId="27805" xr:uid="{83514046-9BA4-4A42-9830-CB4D5A4D5A9C}"/>
    <cellStyle name="40% - Ênfase5 7 6 2 2" xfId="27721" xr:uid="{D7C6270F-E152-454B-B7B1-51C50BC43019}"/>
    <cellStyle name="40% - Ênfase5 7 6 2 3" xfId="3228" xr:uid="{6855C209-FC65-4938-9D85-4C42765CA959}"/>
    <cellStyle name="40% - Ênfase5 7 6 3" xfId="27807" xr:uid="{E9AB64B2-5E58-42F5-9712-23DE340266A0}"/>
    <cellStyle name="40% - Ênfase5 7 6 4" xfId="27809" xr:uid="{1F32D244-8838-4F1D-B473-C13A973D4770}"/>
    <cellStyle name="40% - Ênfase5 7 6 5" xfId="3399" xr:uid="{E2D71906-B0DB-460D-92FA-658602EABF12}"/>
    <cellStyle name="40% - Ênfase5 7 7" xfId="27046" xr:uid="{1A9398B9-B3AF-4F07-A0E0-640CD6FD3A15}"/>
    <cellStyle name="40% - Ênfase5 7 7 2" xfId="27813" xr:uid="{5352F377-6B87-4ADF-8A11-BFEB2A282BF8}"/>
    <cellStyle name="40% - Ênfase5 7 8" xfId="27814" xr:uid="{77202215-4490-4FD4-9B88-A268FBA10889}"/>
    <cellStyle name="40% - Ênfase5 7 8 2" xfId="9370" xr:uid="{3FA60895-F93B-4934-9855-ED974734BFC6}"/>
    <cellStyle name="40% - Ênfase5 7 9" xfId="27815" xr:uid="{D605F7CE-7E32-4E4B-84F9-B324F418CC8E}"/>
    <cellStyle name="40% - Ênfase5 7 9 2" xfId="1725" xr:uid="{9823B674-6A95-495F-8346-AB250AC6DE19}"/>
    <cellStyle name="40% - Ênfase5 7 9 2 2" xfId="17210" xr:uid="{F0C0EE56-0A8C-417C-99C1-FA9F16E420FD}"/>
    <cellStyle name="40% - Ênfase5 7 9 2 3" xfId="17215" xr:uid="{2343916F-25C7-4CFC-9BAD-5283BB5BF2FA}"/>
    <cellStyle name="40% - Ênfase5 7 9 3" xfId="19902" xr:uid="{B9E7E4D2-EE2B-45BB-87E9-6695AB3AB10B}"/>
    <cellStyle name="40% - Ênfase5 7 9 4" xfId="14870" xr:uid="{9ADF206D-E8B9-4F8B-876B-8E8F90E52957}"/>
    <cellStyle name="40% - Ênfase5 7 9 5" xfId="14873" xr:uid="{C93909C5-2762-4454-A9AA-CA5D55237DD3}"/>
    <cellStyle name="40% - Ênfase5 70" xfId="27770" xr:uid="{6B5AA467-C8E4-44B5-8FB1-A3A9148A0694}"/>
    <cellStyle name="40% - Ênfase5 71" xfId="27774" xr:uid="{FCCB50EB-417E-4AD8-BC06-EAE4527A12CE}"/>
    <cellStyle name="40% - Ênfase5 72" xfId="27778" xr:uid="{47990759-EB97-43A0-B81F-C278B795AEE3}"/>
    <cellStyle name="40% - Ênfase5 73" xfId="27781" xr:uid="{A3A1DE42-17FB-4B74-82B5-0FEA92DC22EB}"/>
    <cellStyle name="40% - Ênfase5 74" xfId="27784" xr:uid="{A17F1051-0F88-4F2F-93A4-5492C1B7FDA3}"/>
    <cellStyle name="40% - Ênfase5 75" xfId="27817" xr:uid="{311C01E3-059B-4035-A07D-4F11468AE2A1}"/>
    <cellStyle name="40% - Ênfase5 76" xfId="7699" xr:uid="{F6609BE6-3F94-48FB-A11F-1A2FFBE4CE48}"/>
    <cellStyle name="40% - Ênfase5 77" xfId="7705" xr:uid="{FFC06860-EFEC-4C30-884F-3FFEFA8FD296}"/>
    <cellStyle name="40% - Ênfase5 78" xfId="7708" xr:uid="{78561F72-5D4D-4EA6-889E-2DE65BA9F0AB}"/>
    <cellStyle name="40% - Ênfase5 79" xfId="27701" xr:uid="{9DB98018-0886-4395-967D-5CD84C9DFD32}"/>
    <cellStyle name="40% - Ênfase5 8" xfId="24564" xr:uid="{D3086CD4-0AE3-43D1-A2AC-836387839355}"/>
    <cellStyle name="40% - Ênfase5 8 10" xfId="27818" xr:uid="{2DD675D2-97DC-4218-A9EA-DC38F3E0DCF0}"/>
    <cellStyle name="40% - Ênfase5 8 10 2" xfId="27819" xr:uid="{EA652E18-41C3-4C9B-AE59-2D346C837116}"/>
    <cellStyle name="40% - Ênfase5 8 10 2 2" xfId="27820" xr:uid="{7E173669-3E13-4892-945B-49F699BA8603}"/>
    <cellStyle name="40% - Ênfase5 8 10 2 3" xfId="10902" xr:uid="{51F49682-1ECA-43EF-A2C3-F278D8212C91}"/>
    <cellStyle name="40% - Ênfase5 8 10 3" xfId="27821" xr:uid="{90144421-0C90-4C92-BCBF-C4607F2DF897}"/>
    <cellStyle name="40% - Ênfase5 8 10 4" xfId="27824" xr:uid="{C14139CA-FA63-4755-99AE-2E2814CAA084}"/>
    <cellStyle name="40% - Ênfase5 8 10 5" xfId="15366" xr:uid="{5A53A782-3D9A-4410-B7D3-124554CE87CA}"/>
    <cellStyle name="40% - Ênfase5 8 11" xfId="27826" xr:uid="{6DBC9C4E-824A-436B-B19B-74C7744E803C}"/>
    <cellStyle name="40% - Ênfase5 8 11 2" xfId="5139" xr:uid="{3F2A7757-176C-4E45-BD73-40C415A73D5A}"/>
    <cellStyle name="40% - Ênfase5 8 11 2 2" xfId="27827" xr:uid="{A8ABE16E-5E5D-4E10-9E20-2D353782E591}"/>
    <cellStyle name="40% - Ênfase5 8 11 2 3" xfId="16015" xr:uid="{81FD906D-45F1-4E1D-ACDD-7D3C917EC226}"/>
    <cellStyle name="40% - Ênfase5 8 11 3" xfId="27828" xr:uid="{F5348EC7-751A-4CBD-9F17-7C9CF1D90B58}"/>
    <cellStyle name="40% - Ênfase5 8 11 4" xfId="27832" xr:uid="{A44E6B09-0E6E-4B88-BE6B-85BA3AD54FE0}"/>
    <cellStyle name="40% - Ênfase5 8 11 5" xfId="7406" xr:uid="{CF89809A-9EBD-45A6-A6DA-A2D01438C027}"/>
    <cellStyle name="40% - Ênfase5 8 12" xfId="27833" xr:uid="{7AFBC631-013D-43FB-A379-EF03D49A2B2B}"/>
    <cellStyle name="40% - Ênfase5 8 12 2" xfId="5226" xr:uid="{A7884138-A44B-4CA7-92EE-1898414FDB87}"/>
    <cellStyle name="40% - Ênfase5 8 12 3" xfId="27834" xr:uid="{91D141E5-607E-4768-A78A-DB0279691C49}"/>
    <cellStyle name="40% - Ênfase5 8 12 4" xfId="27838" xr:uid="{8ACF1FC4-A682-4E22-8209-1DE4948CF783}"/>
    <cellStyle name="40% - Ênfase5 8 13" xfId="27839" xr:uid="{AFE394D5-F3CC-4453-B72F-4241760D2BF7}"/>
    <cellStyle name="40% - Ênfase5 8 13 2" xfId="6427" xr:uid="{78E9E244-82A5-443C-9010-13F890BE046A}"/>
    <cellStyle name="40% - Ênfase5 8 13 3" xfId="9707" xr:uid="{E6A0C75C-8D3F-4FD2-BE5D-7B349576C992}"/>
    <cellStyle name="40% - Ênfase5 8 13 4" xfId="6131" xr:uid="{B7A1EE04-14F5-43FB-AD62-5045015746A9}"/>
    <cellStyle name="40% - Ênfase5 8 14" xfId="27840" xr:uid="{45E003B6-7DA1-454C-8711-3D4F8BC825EE}"/>
    <cellStyle name="40% - Ênfase5 8 14 2" xfId="27842" xr:uid="{B1CEE0BB-62B0-4834-A110-4A1C9A2C6C61}"/>
    <cellStyle name="40% - Ênfase5 8 14 3" xfId="23105" xr:uid="{96F44440-0808-4621-BA00-D34D330B8B9D}"/>
    <cellStyle name="40% - Ênfase5 8 14 4" xfId="23110" xr:uid="{A540C007-ACD0-4BA4-A63E-FD2C61A12FC8}"/>
    <cellStyle name="40% - Ênfase5 8 15" xfId="27844" xr:uid="{4496A6B3-45E5-45AA-AE4E-B584B7BC87CC}"/>
    <cellStyle name="40% - Ênfase5 8 15 2" xfId="27846" xr:uid="{3FE780AA-D472-4AB9-9E92-4C3F16D62BDE}"/>
    <cellStyle name="40% - Ênfase5 8 15 3" xfId="27847" xr:uid="{6674BF62-4718-4738-8E70-F87641A7DA83}"/>
    <cellStyle name="40% - Ênfase5 8 15 4" xfId="25273" xr:uid="{B0829779-C065-4CB0-9A9A-468DC03EA5D0}"/>
    <cellStyle name="40% - Ênfase5 8 16" xfId="27850" xr:uid="{167BB1D6-5A5D-4AAD-BD2E-DD61AD7B78F5}"/>
    <cellStyle name="40% - Ênfase5 8 16 2" xfId="27851" xr:uid="{E7058BFD-F675-4B6D-983E-D11333872F1B}"/>
    <cellStyle name="40% - Ênfase5 8 16 3" xfId="27852" xr:uid="{D6537D42-0732-490A-A59C-D18B8F4EEFBD}"/>
    <cellStyle name="40% - Ênfase5 8 16 4" xfId="25276" xr:uid="{DB0B3916-EC78-4FCA-98F6-211E41B61D42}"/>
    <cellStyle name="40% - Ênfase5 8 17" xfId="27855" xr:uid="{4C1722C3-8FE4-414C-8A24-438ADECA8C65}"/>
    <cellStyle name="40% - Ênfase5 8 17 2" xfId="27856" xr:uid="{00B4E4B7-4ABC-4777-8AAD-1A4B536067EB}"/>
    <cellStyle name="40% - Ênfase5 8 18" xfId="27858" xr:uid="{12148B4B-7BA4-4565-B57D-10ACFB303047}"/>
    <cellStyle name="40% - Ênfase5 8 18 2" xfId="11909" xr:uid="{E5654C41-88F5-468B-A821-B12E39794ECE}"/>
    <cellStyle name="40% - Ênfase5 8 19" xfId="27860" xr:uid="{2374A25D-0D03-4FC6-BAC5-C2F25D0E1EAE}"/>
    <cellStyle name="40% - Ênfase5 8 2" xfId="2413" xr:uid="{BF199CFB-B075-4978-8D55-8E6B936D1D96}"/>
    <cellStyle name="40% - Ênfase5 8 2 2" xfId="4868" xr:uid="{1507C87A-3A98-4B4F-A337-83D6B8C43D96}"/>
    <cellStyle name="40% - Ênfase5 8 2 2 2" xfId="5182" xr:uid="{5F37F4AA-9320-4E1E-AC5C-0C7E82F24002}"/>
    <cellStyle name="40% - Ênfase5 8 2 2 3" xfId="5291" xr:uid="{2A35241F-3EB3-4AB8-B061-FE2F53ABC04F}"/>
    <cellStyle name="40% - Ênfase5 8 2 2 4" xfId="5322" xr:uid="{EF552756-9F53-46A9-9008-104B6CEE95BD}"/>
    <cellStyle name="40% - Ênfase5 8 2 3" xfId="5693" xr:uid="{F28CF96D-A1F1-480C-8594-8E797D31C060}"/>
    <cellStyle name="40% - Ênfase5 8 2 3 2" xfId="4275" xr:uid="{7C11B090-EDCB-45F9-A3DB-3533A2A32BEE}"/>
    <cellStyle name="40% - Ênfase5 8 2 3 3" xfId="4289" xr:uid="{C89C1A5B-0980-4C67-A79A-3E31B0517E9D}"/>
    <cellStyle name="40% - Ênfase5 8 2 3 4" xfId="4303" xr:uid="{CBB48A62-993A-442B-864C-6C53A4938465}"/>
    <cellStyle name="40% - Ênfase5 8 2 4" xfId="27861" xr:uid="{ECCCB947-D47D-4128-B06A-03A59D016CFE}"/>
    <cellStyle name="40% - Ênfase5 8 2 4 2" xfId="27863" xr:uid="{A9531685-1B6A-4E98-84DB-33B45383179F}"/>
    <cellStyle name="40% - Ênfase5 8 2 4 3" xfId="27864" xr:uid="{37CB86A8-E301-43C0-A896-84A6DDF1BA3B}"/>
    <cellStyle name="40% - Ênfase5 8 2 4 4" xfId="27867" xr:uid="{A9C10DC0-C007-43D5-886C-5630E67C15A0}"/>
    <cellStyle name="40% - Ênfase5 8 2 5" xfId="27869" xr:uid="{01AA4A24-848B-4E85-8AF4-71D3E353FF70}"/>
    <cellStyle name="40% - Ênfase5 8 2 6" xfId="21319" xr:uid="{F28FED37-8F53-422C-993F-3885BBDAEBA1}"/>
    <cellStyle name="40% - Ênfase5 8 2 7" xfId="21322" xr:uid="{CBC6217C-006E-4E5F-BDF3-E5FAD802D536}"/>
    <cellStyle name="40% - Ênfase5 8 20" xfId="27843" xr:uid="{CF50ADF4-D57E-4D35-A2E4-1C64E7F51D46}"/>
    <cellStyle name="40% - Ênfase5 8 3" xfId="27870" xr:uid="{E0DF8F81-A6E1-48AA-B33B-9515A1FCBC8F}"/>
    <cellStyle name="40% - Ênfase5 8 3 2" xfId="5779" xr:uid="{4FF8F69D-5531-4E89-A846-E5D716A5BCD8}"/>
    <cellStyle name="40% - Ênfase5 8 3 2 2" xfId="5782" xr:uid="{F01D719A-DA8D-48E2-A406-721753C926FA}"/>
    <cellStyle name="40% - Ênfase5 8 3 2 3" xfId="5785" xr:uid="{BC65F289-1DE8-4787-AF0A-84BFFBB90C9E}"/>
    <cellStyle name="40% - Ênfase5 8 3 2 4" xfId="27871" xr:uid="{0ABFB345-4003-43E0-A722-89EB93840771}"/>
    <cellStyle name="40% - Ênfase5 8 3 3" xfId="5792" xr:uid="{DBABCE70-835A-4892-B156-E71C3A65D2AA}"/>
    <cellStyle name="40% - Ênfase5 8 3 3 2" xfId="3016" xr:uid="{7627D312-CB94-4A62-87EB-BC4F666A6A2B}"/>
    <cellStyle name="40% - Ênfase5 8 3 3 3" xfId="3039" xr:uid="{EF34C62C-FF90-4BB8-9957-1E47AE1BA4B9}"/>
    <cellStyle name="40% - Ênfase5 8 3 3 4" xfId="27873" xr:uid="{954F6CA2-7DC0-46A4-BA5A-6692ED12581F}"/>
    <cellStyle name="40% - Ênfase5 8 3 4" xfId="18845" xr:uid="{8C583C61-8DEA-48AD-8E7E-2943DB6651F6}"/>
    <cellStyle name="40% - Ênfase5 8 3 4 2" xfId="27875" xr:uid="{B9663873-E0B5-49B1-847D-D0CE921EAA91}"/>
    <cellStyle name="40% - Ênfase5 8 3 4 3" xfId="27876" xr:uid="{A1DE7289-EDD3-4126-A44A-CC15FE2C6780}"/>
    <cellStyle name="40% - Ênfase5 8 3 4 4" xfId="27880" xr:uid="{49DAEE12-120B-4FC3-B7A0-DCF39F9CFE0A}"/>
    <cellStyle name="40% - Ênfase5 8 3 5" xfId="18850" xr:uid="{DA76F4B8-C902-465D-A185-6E4E80CE58C8}"/>
    <cellStyle name="40% - Ênfase5 8 3 6" xfId="27883" xr:uid="{F593B3DC-0A1A-45D5-90C8-AA614E5D972D}"/>
    <cellStyle name="40% - Ênfase5 8 3 7" xfId="27886" xr:uid="{88083C99-F97B-474D-B3C0-EAF2203438B9}"/>
    <cellStyle name="40% - Ênfase5 8 4" xfId="27887" xr:uid="{D3FD6911-FCB7-4EDB-8232-D4190408DB98}"/>
    <cellStyle name="40% - Ênfase5 8 4 2" xfId="27888" xr:uid="{541F82D1-57C1-4073-9B22-62D899E8138A}"/>
    <cellStyle name="40% - Ênfase5 8 4 2 2" xfId="17760" xr:uid="{AFA04F22-2292-47E4-823C-8CFBB1DB392A}"/>
    <cellStyle name="40% - Ênfase5 8 4 2 3" xfId="17762" xr:uid="{C072E1BA-0697-456E-8C7F-17C4D1121ED9}"/>
    <cellStyle name="40% - Ênfase5 8 4 3" xfId="13535" xr:uid="{0282FFB9-A745-47DC-8519-629F41B12771}"/>
    <cellStyle name="40% - Ênfase5 8 4 3 2" xfId="13700" xr:uid="{465C03F6-3E28-472F-97DA-2927E4FAF33A}"/>
    <cellStyle name="40% - Ênfase5 8 4 3 3" xfId="13704" xr:uid="{00A0C819-524C-465C-948E-ACAF7E475E02}"/>
    <cellStyle name="40% - Ênfase5 8 4 4" xfId="1815" xr:uid="{FAC9DD2E-2FFE-4204-B16C-7F0334CC5973}"/>
    <cellStyle name="40% - Ênfase5 8 4 4 2" xfId="5258" xr:uid="{4D1B28D4-F1CD-42C8-ABDC-DBCE7D3BF4DA}"/>
    <cellStyle name="40% - Ênfase5 8 4 4 3" xfId="4441" xr:uid="{2D76F6E9-4E8E-43FD-AACB-26FFE4D7CF72}"/>
    <cellStyle name="40% - Ênfase5 8 4 5" xfId="6283" xr:uid="{EC77E364-AD46-4EA1-8089-40C1B19FB3A7}"/>
    <cellStyle name="40% - Ênfase5 8 4 6" xfId="2071" xr:uid="{1338529D-F223-449D-A1E2-F9531BC16497}"/>
    <cellStyle name="40% - Ênfase5 8 4 7" xfId="1499" xr:uid="{EC1F71E6-D266-4FCB-AB20-A5DAA3FE0816}"/>
    <cellStyle name="40% - Ênfase5 8 5" xfId="27050" xr:uid="{0B406211-E136-44E4-A83D-698706F0A378}"/>
    <cellStyle name="40% - Ênfase5 8 5 2" xfId="6105" xr:uid="{8444C4EA-8BD7-461B-951D-17CFD1FD6617}"/>
    <cellStyle name="40% - Ênfase5 8 5 2 2" xfId="1677" xr:uid="{E6F87B3C-A232-4CF1-8C42-F1B7DD79262F}"/>
    <cellStyle name="40% - Ênfase5 8 5 2 3" xfId="1931" xr:uid="{55FAADE2-87BD-4AA3-8B99-CB67F2B6F414}"/>
    <cellStyle name="40% - Ênfase5 8 5 3" xfId="6107" xr:uid="{395F584D-1944-4813-A0EC-E46FB1B935BF}"/>
    <cellStyle name="40% - Ênfase5 8 5 4" xfId="18852" xr:uid="{0CD9DC15-C417-4AB9-B11D-A7B808D0113B}"/>
    <cellStyle name="40% - Ênfase5 8 5 5" xfId="18854" xr:uid="{F97906C6-FD97-40B8-AEDE-4410549169F0}"/>
    <cellStyle name="40% - Ênfase5 8 6" xfId="27052" xr:uid="{C36EAA1B-3A95-4E23-A393-811720AA65D3}"/>
    <cellStyle name="40% - Ênfase5 8 6 2" xfId="5721" xr:uid="{5EB92D8B-C1A1-48CB-ACE6-BB6A89C7902E}"/>
    <cellStyle name="40% - Ênfase5 8 6 2 2" xfId="3831" xr:uid="{8E63E144-9EDE-4EDB-A2E8-DB64ACA00CFD}"/>
    <cellStyle name="40% - Ênfase5 8 6 2 3" xfId="6179" xr:uid="{457DC944-8680-41BD-B9A4-0A3F2A72B72B}"/>
    <cellStyle name="40% - Ênfase5 8 6 3" xfId="5733" xr:uid="{3E1944DC-1F3A-4351-847E-B92CF470D025}"/>
    <cellStyle name="40% - Ênfase5 8 6 4" xfId="19803" xr:uid="{6F8E53B0-F3E8-4CF6-AB11-600E8D252557}"/>
    <cellStyle name="40% - Ênfase5 8 6 5" xfId="19805" xr:uid="{D31CF835-53CC-4691-B9A4-97D3D57CF7A6}"/>
    <cellStyle name="40% - Ênfase5 8 7" xfId="27054" xr:uid="{220DF342-2558-435C-84ED-4FF1D280F15C}"/>
    <cellStyle name="40% - Ênfase5 8 7 2" xfId="27889" xr:uid="{1484F949-AE18-40CE-A0DF-3E04E53D1F1A}"/>
    <cellStyle name="40% - Ênfase5 8 8" xfId="16451" xr:uid="{4FEA6D2F-4BC6-4C16-A553-31D4D4F49B1F}"/>
    <cellStyle name="40% - Ênfase5 8 8 2" xfId="16454" xr:uid="{983D6B48-DE93-4AFF-9B1C-9F08571C0439}"/>
    <cellStyle name="40% - Ênfase5 8 9" xfId="16458" xr:uid="{97B88975-B948-4E8C-8368-3D83A7E65895}"/>
    <cellStyle name="40% - Ênfase5 8 9 2" xfId="16460" xr:uid="{0157D78E-0B8E-4FE9-A586-20FAB82B1A86}"/>
    <cellStyle name="40% - Ênfase5 8 9 2 2" xfId="9696" xr:uid="{8EB1C6DB-C2EA-4921-BEEF-72C0B89A1688}"/>
    <cellStyle name="40% - Ênfase5 8 9 2 3" xfId="15397" xr:uid="{2118ECB7-826C-4DC0-BA79-0C68525083CC}"/>
    <cellStyle name="40% - Ênfase5 8 9 3" xfId="12772" xr:uid="{603DF0BD-A30F-4BBB-AB46-B0F296D860EF}"/>
    <cellStyle name="40% - Ênfase5 8 9 4" xfId="6451" xr:uid="{0640A1B1-4CE6-47F8-80BB-ED5368A16DD2}"/>
    <cellStyle name="40% - Ênfase5 8 9 5" xfId="6478" xr:uid="{92E1C2DB-4D45-4885-866E-53BD22C448E6}"/>
    <cellStyle name="40% - Ênfase5 80" xfId="27816" xr:uid="{D832EE2C-5E3D-41E0-8887-B130D002DC88}"/>
    <cellStyle name="40% - Ênfase5 81" xfId="7698" xr:uid="{DF6713AE-5EE9-4940-A825-DCD7FD524749}"/>
    <cellStyle name="40% - Ênfase5 82" xfId="7704" xr:uid="{03E170D4-F44D-44CA-9408-D1787D0C1CA5}"/>
    <cellStyle name="40% - Ênfase5 83" xfId="7707" xr:uid="{36B7FB25-3D3C-44D1-8AFD-6D2291E02265}"/>
    <cellStyle name="40% - Ênfase5 84" xfId="27700" xr:uid="{6AC67B31-4AEB-4FF4-BD92-4B5FF2C4A589}"/>
    <cellStyle name="40% - Ênfase5 85" xfId="27891" xr:uid="{5A0631EB-D5A4-40F8-BC4B-05A125E1D3C3}"/>
    <cellStyle name="40% - Ênfase5 86" xfId="27893" xr:uid="{51C3C3D8-6384-47C7-81F3-E93994E885A9}"/>
    <cellStyle name="40% - Ênfase5 87" xfId="17640" xr:uid="{22CC295B-6B75-41A3-89CC-388B0A496966}"/>
    <cellStyle name="40% - Ênfase5 88" xfId="27895" xr:uid="{5E950E5B-9417-4749-9295-8930C43FA595}"/>
    <cellStyle name="40% - Ênfase5 89" xfId="27897" xr:uid="{B6FCC1ED-92D2-41ED-8707-5BEA1BAE10F6}"/>
    <cellStyle name="40% - Ênfase5 9" xfId="24566" xr:uid="{E2F290BA-20E1-4E12-B568-1F2D280872C2}"/>
    <cellStyle name="40% - Ênfase5 9 10" xfId="25696" xr:uid="{32AD62E5-BC6B-409A-BB1A-6DA07A41ADF8}"/>
    <cellStyle name="40% - Ênfase5 9 10 2" xfId="25702" xr:uid="{7EA9F8ED-A20A-4783-A959-197BB7E63384}"/>
    <cellStyle name="40% - Ênfase5 9 10 2 2" xfId="27898" xr:uid="{8C0DDA33-9E06-4755-882A-7B16B458B284}"/>
    <cellStyle name="40% - Ênfase5 9 10 2 3" xfId="13960" xr:uid="{F2850617-3E2A-4F30-887E-3D83C94D0708}"/>
    <cellStyle name="40% - Ênfase5 9 10 3" xfId="27899" xr:uid="{5EDA5510-CA37-4DC7-B7A3-B8540E29B68B}"/>
    <cellStyle name="40% - Ênfase5 9 10 4" xfId="27900" xr:uid="{B3C9582A-C445-4ADE-AA45-83414AD4E93E}"/>
    <cellStyle name="40% - Ênfase5 9 10 5" xfId="15924" xr:uid="{8CF06714-A337-447E-8409-A75ECA38F8FF}"/>
    <cellStyle name="40% - Ênfase5 9 11" xfId="25710" xr:uid="{ABAD1028-715E-4BB2-8BE6-29FF7392AAA7}"/>
    <cellStyle name="40% - Ênfase5 9 11 2" xfId="27901" xr:uid="{B20677B6-FB49-4688-98BA-EEBF2AA87E46}"/>
    <cellStyle name="40% - Ênfase5 9 11 2 2" xfId="27902" xr:uid="{1437C970-505A-4EEE-BC33-93E6A117089B}"/>
    <cellStyle name="40% - Ênfase5 9 11 2 3" xfId="27904" xr:uid="{E30398E8-6C57-415F-B7A5-E39856702162}"/>
    <cellStyle name="40% - Ênfase5 9 11 3" xfId="27905" xr:uid="{C48B5563-2AC7-464D-A0C1-782B2240A758}"/>
    <cellStyle name="40% - Ênfase5 9 11 4" xfId="27906" xr:uid="{54E0EA04-4D7A-4670-A57C-796DB429EEF8}"/>
    <cellStyle name="40% - Ênfase5 9 11 5" xfId="15934" xr:uid="{96F2569B-C536-4EF7-969B-EDA51ADCFE6C}"/>
    <cellStyle name="40% - Ênfase5 9 12" xfId="25716" xr:uid="{DD695C4A-6445-48A6-AD7E-3C9772BA65F9}"/>
    <cellStyle name="40% - Ênfase5 9 12 2" xfId="6306" xr:uid="{F7953AB0-C0BA-4D5A-86E5-5D1799D63D52}"/>
    <cellStyle name="40% - Ênfase5 9 12 3" xfId="8187" xr:uid="{3C6F79B2-02E5-4A65-8377-AC1773C570C2}"/>
    <cellStyle name="40% - Ênfase5 9 12 4" xfId="24517" xr:uid="{E6FDE3B4-94D3-4B3C-8A71-6D68D4C4BAD5}"/>
    <cellStyle name="40% - Ênfase5 9 13" xfId="25723" xr:uid="{44ADC545-4EBC-4A5B-8EDC-72CEB85DE48C}"/>
    <cellStyle name="40% - Ênfase5 9 13 2" xfId="12876" xr:uid="{0FA965FF-150F-41EF-9073-0889E96D6497}"/>
    <cellStyle name="40% - Ênfase5 9 13 3" xfId="12881" xr:uid="{70C8B321-002A-417F-AC93-DDDEA5D2C15E}"/>
    <cellStyle name="40% - Ênfase5 9 13 4" xfId="17457" xr:uid="{57FE2602-F1F3-4640-A19F-D19AD80C42FA}"/>
    <cellStyle name="40% - Ênfase5 9 14" xfId="27497" xr:uid="{2338F642-1F69-49A3-8E11-71928F3D21AD}"/>
    <cellStyle name="40% - Ênfase5 9 14 2" xfId="12899" xr:uid="{598191E6-D8B5-4F36-BCF4-D1A81C654A4E}"/>
    <cellStyle name="40% - Ênfase5 9 14 3" xfId="12905" xr:uid="{E889D2F3-797B-400B-9E2F-759291B5A5DD}"/>
    <cellStyle name="40% - Ênfase5 9 14 4" xfId="27908" xr:uid="{A35C3E4F-F0C8-4E0D-927D-E67AE66CD3E0}"/>
    <cellStyle name="40% - Ênfase5 9 15" xfId="27910" xr:uid="{858ABDD1-D78D-4B58-B958-4E9BAF748B54}"/>
    <cellStyle name="40% - Ênfase5 9 15 2" xfId="1962" xr:uid="{BC8976F5-2567-49DC-B473-C159828E39BF}"/>
    <cellStyle name="40% - Ênfase5 9 15 3" xfId="27912" xr:uid="{982DFEF2-5E37-4F6B-B2E7-E83FC90B2767}"/>
    <cellStyle name="40% - Ênfase5 9 15 4" xfId="27913" xr:uid="{98026514-71A0-4AEA-9C33-4B70219F8E21}"/>
    <cellStyle name="40% - Ênfase5 9 16" xfId="27915" xr:uid="{8010F93F-FA0A-446A-BA5B-1EAE76040958}"/>
    <cellStyle name="40% - Ênfase5 9 16 2" xfId="27917" xr:uid="{2B5694D8-6C5E-4144-AEB4-4A8B2D61D045}"/>
    <cellStyle name="40% - Ênfase5 9 16 3" xfId="27793" xr:uid="{D8A760C6-FE60-461E-9E0F-816F255BE319}"/>
    <cellStyle name="40% - Ênfase5 9 16 4" xfId="27795" xr:uid="{5AC58D1D-B799-406E-BD98-C1F5DC9A0397}"/>
    <cellStyle name="40% - Ênfase5 9 17" xfId="27919" xr:uid="{07284C31-00BB-4629-BA88-1E2C7756D517}"/>
    <cellStyle name="40% - Ênfase5 9 17 2" xfId="27920" xr:uid="{1A87DBBF-45F1-40F1-AAAF-EAD17AD8D911}"/>
    <cellStyle name="40% - Ênfase5 9 18" xfId="27923" xr:uid="{4B25D51E-D029-46F5-965E-4EEA16C921AB}"/>
    <cellStyle name="40% - Ênfase5 9 18 2" xfId="19748" xr:uid="{FF15F8E3-0201-4CFB-A9B5-C0E07FE90F26}"/>
    <cellStyle name="40% - Ênfase5 9 19" xfId="15771" xr:uid="{83B9538C-98DF-4906-8120-5388DE3E47B9}"/>
    <cellStyle name="40% - Ênfase5 9 2" xfId="10806" xr:uid="{D24D4AE0-3200-4309-8B6D-62E1B99E73F2}"/>
    <cellStyle name="40% - Ênfase5 9 2 2" xfId="26168" xr:uid="{024BD104-BEA6-4C01-BA10-3C31E5DFD672}"/>
    <cellStyle name="40% - Ênfase5 9 2 2 2" xfId="24395" xr:uid="{CB24BC9D-BD51-4E16-9F67-9D48B2CECD1A}"/>
    <cellStyle name="40% - Ênfase5 9 2 2 3" xfId="26173" xr:uid="{B0314916-95B1-4C92-9146-572184F4D729}"/>
    <cellStyle name="40% - Ênfase5 9 2 2 4" xfId="26180" xr:uid="{9627EEF8-B3D8-44F1-919F-5342B0B905EC}"/>
    <cellStyle name="40% - Ênfase5 9 2 3" xfId="26186" xr:uid="{FE0F1F77-23D0-4C1D-8CFB-A0F35918FF7A}"/>
    <cellStyle name="40% - Ênfase5 9 2 3 2" xfId="26190" xr:uid="{2A3C81FD-F07A-449D-82CC-082AC4E59710}"/>
    <cellStyle name="40% - Ênfase5 9 2 3 3" xfId="26196" xr:uid="{46DDEDD3-B95A-4090-919A-AA9E39DA1F57}"/>
    <cellStyle name="40% - Ênfase5 9 2 3 4" xfId="26202" xr:uid="{A05F5474-C930-44D2-9155-C982A017F2FF}"/>
    <cellStyle name="40% - Ênfase5 9 2 4" xfId="26208" xr:uid="{9ABD62BD-0902-4FB5-A3CB-1C54BEC938AB}"/>
    <cellStyle name="40% - Ênfase5 9 2 4 2" xfId="16619" xr:uid="{57F7BD22-EFFD-486B-8EE3-48626FA93DAC}"/>
    <cellStyle name="40% - Ênfase5 9 2 4 3" xfId="16629" xr:uid="{890226BB-333E-40B4-9A29-E831C7701A56}"/>
    <cellStyle name="40% - Ênfase5 9 2 4 4" xfId="16640" xr:uid="{B3C59F42-DDFF-4DCF-8991-34ED181E8E02}"/>
    <cellStyle name="40% - Ênfase5 9 2 5" xfId="26211" xr:uid="{F8E3CB27-B82D-4984-91B4-FA19F4B5FCE5}"/>
    <cellStyle name="40% - Ênfase5 9 2 6" xfId="21554" xr:uid="{415CB887-718F-4A4A-ABD7-DAD57CC35B57}"/>
    <cellStyle name="40% - Ênfase5 9 2 7" xfId="21560" xr:uid="{4633D6E0-6426-4F91-8BB7-53F029F8194B}"/>
    <cellStyle name="40% - Ênfase5 9 20" xfId="27909" xr:uid="{9F516FBB-7603-4072-9EE3-97966C64D53E}"/>
    <cellStyle name="40% - Ênfase5 9 3" xfId="27924" xr:uid="{BF6991AD-357E-45DB-B291-45B0DBBFB503}"/>
    <cellStyle name="40% - Ênfase5 9 3 2" xfId="26222" xr:uid="{74AF8A84-4819-487B-AD15-FB48774F7C47}"/>
    <cellStyle name="40% - Ênfase5 9 3 2 2" xfId="24464" xr:uid="{53039F4D-7B61-4270-B59C-5FD54B4CF5EA}"/>
    <cellStyle name="40% - Ênfase5 9 3 2 3" xfId="26224" xr:uid="{B0DDEC19-0D73-4A48-95C3-71BDEEBCC5C5}"/>
    <cellStyle name="40% - Ênfase5 9 3 2 4" xfId="27925" xr:uid="{B7CCDF35-AC83-4E0B-82CE-94B9C039B5FB}"/>
    <cellStyle name="40% - Ênfase5 9 3 3" xfId="10840" xr:uid="{68E5205A-5F74-4247-9A3E-A1E44B2D71D6}"/>
    <cellStyle name="40% - Ênfase5 9 3 3 2" xfId="26227" xr:uid="{31D8B1FA-EC41-471E-A253-3D857B1660A3}"/>
    <cellStyle name="40% - Ênfase5 9 3 3 3" xfId="26231" xr:uid="{853E6033-C476-4547-9270-69432F5603B0}"/>
    <cellStyle name="40% - Ênfase5 9 3 3 4" xfId="27928" xr:uid="{BFB2CAE9-B5F4-4F03-B7B7-4202655F4727}"/>
    <cellStyle name="40% - Ênfase5 9 3 4" xfId="10850" xr:uid="{A0EA87FB-F568-4E45-846D-4EAF89910DE5}"/>
    <cellStyle name="40% - Ênfase5 9 3 4 2" xfId="26234" xr:uid="{F1BD9D29-DCA4-48D5-A54E-9A8CA5613C6A}"/>
    <cellStyle name="40% - Ênfase5 9 3 4 3" xfId="26236" xr:uid="{249D77AC-A232-4671-8C6B-CAC87F8E1389}"/>
    <cellStyle name="40% - Ênfase5 9 3 4 4" xfId="27933" xr:uid="{39B446C2-C763-4F42-BEC1-A194E4B6861D}"/>
    <cellStyle name="40% - Ênfase5 9 3 5" xfId="14920" xr:uid="{DC12701F-1378-4001-BBC9-EAE10101BEAF}"/>
    <cellStyle name="40% - Ênfase5 9 3 6" xfId="26244" xr:uid="{294CB761-4512-4A4A-97C2-F6EB7929C8C0}"/>
    <cellStyle name="40% - Ênfase5 9 3 7" xfId="27937" xr:uid="{71EA3C79-527A-4129-8114-B01EC172DE82}"/>
    <cellStyle name="40% - Ênfase5 9 4" xfId="27939" xr:uid="{8D3D1870-C352-47E6-B3CF-69E410FADD46}"/>
    <cellStyle name="40% - Ênfase5 9 4 2" xfId="21020" xr:uid="{A13FEBBC-EA50-4A1D-9E76-B2A786C31758}"/>
    <cellStyle name="40% - Ênfase5 9 4 2 2" xfId="24567" xr:uid="{316370DF-D3EB-4AAA-A262-CC8FF5A7EF84}"/>
    <cellStyle name="40% - Ênfase5 9 4 2 3" xfId="27940" xr:uid="{E10ACEB3-B45F-4B65-9BC7-57EFBEA9DAC5}"/>
    <cellStyle name="40% - Ênfase5 9 4 3" xfId="10867" xr:uid="{DB70DD2A-0DED-4B0C-82E8-1385010128E3}"/>
    <cellStyle name="40% - Ênfase5 9 4 3 2" xfId="27946" xr:uid="{CC6A8E4D-4384-4C82-8460-F8A96F8AFCC6}"/>
    <cellStyle name="40% - Ênfase5 9 4 3 3" xfId="27950" xr:uid="{D052A67B-1174-4DEF-ADA6-1F015EBEB469}"/>
    <cellStyle name="40% - Ênfase5 9 4 4" xfId="10877" xr:uid="{C147702F-855C-4F54-B57A-9C46295B71BD}"/>
    <cellStyle name="40% - Ênfase5 9 4 4 2" xfId="27952" xr:uid="{62D396CC-06B9-42C4-8C7D-87B42E987339}"/>
    <cellStyle name="40% - Ênfase5 9 4 4 3" xfId="27953" xr:uid="{0E9619F4-8719-420D-B402-F5347C73852F}"/>
    <cellStyle name="40% - Ênfase5 9 4 5" xfId="18856" xr:uid="{9C6141B7-C30B-4828-BD6E-F978562D0B70}"/>
    <cellStyle name="40% - Ênfase5 9 4 6" xfId="27954" xr:uid="{ED66E896-7D55-4D8A-BD71-AE0C00E89598}"/>
    <cellStyle name="40% - Ênfase5 9 4 7" xfId="27957" xr:uid="{53B30734-3059-4F44-BCB7-C0E764CDD251}"/>
    <cellStyle name="40% - Ênfase5 9 5" xfId="27057" xr:uid="{40904070-C61E-41CC-BA05-8A6642766B15}"/>
    <cellStyle name="40% - Ênfase5 9 5 2" xfId="27959" xr:uid="{7EA6FD5E-2AFC-4F97-9F8B-48056F1E986D}"/>
    <cellStyle name="40% - Ênfase5 9 5 2 2" xfId="24645" xr:uid="{D8645A7B-211F-430D-9E23-B53027C5CF19}"/>
    <cellStyle name="40% - Ênfase5 9 5 2 3" xfId="27961" xr:uid="{D38714D7-79F1-4682-A9B9-9C5A00DCE3E6}"/>
    <cellStyle name="40% - Ênfase5 9 5 3" xfId="10888" xr:uid="{6A91BF3D-2C82-411F-8326-1FF2F361B4E1}"/>
    <cellStyle name="40% - Ênfase5 9 5 4" xfId="10894" xr:uid="{0E08BE7C-BE65-46DC-B0D4-3315F93195B2}"/>
    <cellStyle name="40% - Ênfase5 9 5 5" xfId="18862" xr:uid="{DB52D819-78F4-4F64-97DA-C06D37A69263}"/>
    <cellStyle name="40% - Ênfase5 9 6" xfId="27962" xr:uid="{0F67CD9B-6190-4C0E-89D6-4D0A81CFCEBA}"/>
    <cellStyle name="40% - Ênfase5 9 6 2" xfId="27963" xr:uid="{EF46774A-052E-4A0D-ACE7-89D20F8FA6A5}"/>
    <cellStyle name="40% - Ênfase5 9 6 2 2" xfId="27964" xr:uid="{F03F1772-E38F-4593-A8C5-1BEDDC64F858}"/>
    <cellStyle name="40% - Ênfase5 9 6 2 3" xfId="27966" xr:uid="{9E9DDBA3-5355-4DBB-B880-3FE726E63041}"/>
    <cellStyle name="40% - Ênfase5 9 6 3" xfId="27968" xr:uid="{E313E8E1-C29B-482C-BBD1-B0D6D36BED20}"/>
    <cellStyle name="40% - Ênfase5 9 6 4" xfId="27971" xr:uid="{DAD67EF5-56E3-4AB4-8EA1-51A55A9A9DE5}"/>
    <cellStyle name="40% - Ênfase5 9 6 5" xfId="27972" xr:uid="{D4A5C604-A4CB-49BC-82F0-8748ED2BEE9A}"/>
    <cellStyle name="40% - Ênfase5 9 7" xfId="27973" xr:uid="{89C1887C-36DD-44E9-AD97-74951AE077B9}"/>
    <cellStyle name="40% - Ênfase5 9 7 2" xfId="27974" xr:uid="{8D492C01-9C83-40EE-B391-CC9A617A42BB}"/>
    <cellStyle name="40% - Ênfase5 9 8" xfId="10913" xr:uid="{4609954E-BFED-481A-816B-44332CFF4943}"/>
    <cellStyle name="40% - Ênfase5 9 8 2" xfId="10918" xr:uid="{6B7F2F55-4ECE-49B5-BA4D-C2C532E9B589}"/>
    <cellStyle name="40% - Ênfase5 9 9" xfId="4691" xr:uid="{815E8481-CD87-424C-83AF-1D35BAD2D44C}"/>
    <cellStyle name="40% - Ênfase5 9 9 2" xfId="9495" xr:uid="{13765CE0-2B55-4FBA-9656-6DE61B111522}"/>
    <cellStyle name="40% - Ênfase5 9 9 2 2" xfId="27975" xr:uid="{030DFB2C-505D-41B6-8B78-3DBFB9FBF743}"/>
    <cellStyle name="40% - Ênfase5 9 9 2 3" xfId="27976" xr:uid="{A33F2191-3044-4C4D-9516-8426EF5E10F5}"/>
    <cellStyle name="40% - Ênfase5 9 9 3" xfId="9499" xr:uid="{E5EFE98A-BF52-4EF1-BA34-0B69EF58A5A3}"/>
    <cellStyle name="40% - Ênfase5 9 9 4" xfId="9506" xr:uid="{3E02878C-A350-45AF-9FDF-DEBCE638AD43}"/>
    <cellStyle name="40% - Ênfase5 9 9 5" xfId="21179" xr:uid="{393155A9-957B-424B-975D-69EB32287562}"/>
    <cellStyle name="40% - Ênfase5 90" xfId="27890" xr:uid="{5B680ECB-231B-4AB6-8F78-AD4ADC4FE36B}"/>
    <cellStyle name="40% - Ênfase5 91" xfId="27892" xr:uid="{B6B7B99E-CC96-4788-95D5-F5543D0234DD}"/>
    <cellStyle name="40% - Ênfase5 92" xfId="17641" xr:uid="{EA46DC4E-C42A-4F7E-ACCA-58A496354290}"/>
    <cellStyle name="40% - Ênfase5 93" xfId="27894" xr:uid="{6F4CA4E4-6E42-4ED0-A00D-92E892B3D234}"/>
    <cellStyle name="40% - Ênfase5 94" xfId="27896" xr:uid="{3D3805D1-C02D-44BB-8159-4B75C327D7F3}"/>
    <cellStyle name="40% - Ênfase5 95" xfId="27977" xr:uid="{8AAE0E87-3844-4B3B-9802-67933A1D0951}"/>
    <cellStyle name="40% - Ênfase5 96" xfId="26706" xr:uid="{E93BD17E-CB6F-4CCD-A49C-C9A09EBC7968}"/>
    <cellStyle name="40% - Ênfase5 97" xfId="26713" xr:uid="{264AF782-EE3D-4C42-8CD4-08FC3276EDE0}"/>
    <cellStyle name="40% - Ênfase5 98" xfId="27978" xr:uid="{51EBF6A4-A439-4BCC-B9D6-E69C1394D827}"/>
    <cellStyle name="40% - Ênfase5 99" xfId="27979" xr:uid="{49456509-7CCD-4241-B005-CAC0F9F80D3D}"/>
    <cellStyle name="40% - Ênfase6 10" xfId="27980" xr:uid="{FBE6A87B-4928-42D5-AE34-D442FDEE0D49}"/>
    <cellStyle name="40% - Ênfase6 10 10" xfId="27981" xr:uid="{C2F1A877-6520-4E79-834E-1DE0E67A779C}"/>
    <cellStyle name="40% - Ênfase6 10 10 2" xfId="27986" xr:uid="{7C99EBE5-37B9-4F5E-A69F-7BADD7FF31CE}"/>
    <cellStyle name="40% - Ênfase6 10 10 2 2" xfId="27989" xr:uid="{9BBFDA1C-1E2C-41B1-A14A-A2C6C89343E1}"/>
    <cellStyle name="40% - Ênfase6 10 10 2 3" xfId="6962" xr:uid="{DAC3B89F-DD29-4CE4-ACED-E87C38C30C30}"/>
    <cellStyle name="40% - Ênfase6 10 10 3" xfId="27991" xr:uid="{410C50A5-E9FC-4608-9558-028E3D6BA383}"/>
    <cellStyle name="40% - Ênfase6 10 10 4" xfId="27995" xr:uid="{40B28696-2C23-4F3C-899B-14D9CF9529E4}"/>
    <cellStyle name="40% - Ênfase6 10 10 5" xfId="8634" xr:uid="{FB752F2E-0734-4A96-82E9-775A42D34D60}"/>
    <cellStyle name="40% - Ênfase6 10 11" xfId="27996" xr:uid="{E2D337BB-BB2F-4559-8CF0-AE1FD2418A0B}"/>
    <cellStyle name="40% - Ênfase6 10 11 2" xfId="27997" xr:uid="{EDB9B96C-00A1-4462-8BF9-5C4869BEAF73}"/>
    <cellStyle name="40% - Ênfase6 10 11 2 2" xfId="27998" xr:uid="{EC891CFF-4FDF-475C-A726-43B89FB9BE84}"/>
    <cellStyle name="40% - Ênfase6 10 11 2 3" xfId="27999" xr:uid="{8A5DC3D6-1FD6-45A7-83E9-08D25848BEFE}"/>
    <cellStyle name="40% - Ênfase6 10 11 3" xfId="28000" xr:uid="{1A209822-83D5-4004-9F4A-D1AA0155FE5C}"/>
    <cellStyle name="40% - Ênfase6 10 11 4" xfId="28001" xr:uid="{90BED8E5-1336-4EAC-AEAE-F6B659804833}"/>
    <cellStyle name="40% - Ênfase6 10 11 5" xfId="8656" xr:uid="{5D4C5529-2A2C-46D4-9214-C19E1C4C2E3F}"/>
    <cellStyle name="40% - Ênfase6 10 12" xfId="13348" xr:uid="{86DB67B6-3992-46AF-A64A-83C7A03AE00E}"/>
    <cellStyle name="40% - Ênfase6 10 12 2" xfId="14277" xr:uid="{D82D9E88-4299-404B-936D-37CB35CCBA38}"/>
    <cellStyle name="40% - Ênfase6 10 12 3" xfId="14279" xr:uid="{E3622C42-6D4C-48A1-85E9-5DD4222671B7}"/>
    <cellStyle name="40% - Ênfase6 10 12 4" xfId="14281" xr:uid="{DC49C1AF-AB7B-4BF4-ACF1-F5A2594344B6}"/>
    <cellStyle name="40% - Ênfase6 10 13" xfId="13358" xr:uid="{68B78607-AF8A-417F-8F93-CEB25F8FACDF}"/>
    <cellStyle name="40% - Ênfase6 10 13 2" xfId="14284" xr:uid="{207C8795-9FEA-42EC-B334-768C45AB3230}"/>
    <cellStyle name="40% - Ênfase6 10 13 3" xfId="14288" xr:uid="{2EC61C84-281F-4C73-8D68-09F5C7229517}"/>
    <cellStyle name="40% - Ênfase6 10 13 4" xfId="14292" xr:uid="{B9E9B539-88CA-4860-B79E-A17094097B2B}"/>
    <cellStyle name="40% - Ênfase6 10 14" xfId="13368" xr:uid="{3849469E-1E70-40C1-B5E8-2689C98401AA}"/>
    <cellStyle name="40% - Ênfase6 10 14 2" xfId="1934" xr:uid="{EF4F84B5-B586-47C5-AFAE-BB02A5B7FCA1}"/>
    <cellStyle name="40% - Ênfase6 10 14 3" xfId="1945" xr:uid="{89A111CA-E95E-46B7-A136-0E9C1A7D39CD}"/>
    <cellStyle name="40% - Ênfase6 10 14 4" xfId="1948" xr:uid="{2E2EBB41-61C3-4E66-9BDB-08403816D476}"/>
    <cellStyle name="40% - Ênfase6 10 15" xfId="10763" xr:uid="{49B42A86-E82A-4B2F-8B85-C6A7DC2570B7}"/>
    <cellStyle name="40% - Ênfase6 10 15 2" xfId="14821" xr:uid="{AB9B0660-048A-4D8F-9373-ED83D1CBC7B4}"/>
    <cellStyle name="40% - Ênfase6 10 15 3" xfId="14826" xr:uid="{85C78412-6B77-4297-9EE6-118C7B8529F8}"/>
    <cellStyle name="40% - Ênfase6 10 15 4" xfId="14836" xr:uid="{77E93B80-1C3E-47B1-A1A0-9B1A09207975}"/>
    <cellStyle name="40% - Ênfase6 10 16" xfId="10778" xr:uid="{4E33F837-0DF9-4283-815C-62E1BE5CCA9A}"/>
    <cellStyle name="40% - Ênfase6 10 16 2" xfId="15408" xr:uid="{1A9829E7-55A5-49B2-BD9D-E60E97E4C35B}"/>
    <cellStyle name="40% - Ênfase6 10 16 3" xfId="15412" xr:uid="{5F97C008-2525-4F98-98C4-EFEB0BDE1868}"/>
    <cellStyle name="40% - Ênfase6 10 16 4" xfId="15422" xr:uid="{435AE73C-2C2E-4EEF-9251-41FA26629B4E}"/>
    <cellStyle name="40% - Ênfase6 10 17" xfId="10787" xr:uid="{11D0975A-5D6C-4EB2-9D61-D558AE505EA3}"/>
    <cellStyle name="40% - Ênfase6 10 17 2" xfId="16201" xr:uid="{9B27C5D0-A559-40C0-8179-1B8DB4EAA4D6}"/>
    <cellStyle name="40% - Ênfase6 10 18" xfId="28002" xr:uid="{19449404-54A3-4F5E-8592-F5E80DF378B6}"/>
    <cellStyle name="40% - Ênfase6 10 18 2" xfId="16526" xr:uid="{F2F0023A-4DFB-4F4B-8B6B-786BBF75569C}"/>
    <cellStyle name="40% - Ênfase6 10 19" xfId="28003" xr:uid="{5FAE53AD-9947-41D2-9C2A-1172628CFCB3}"/>
    <cellStyle name="40% - Ênfase6 10 2" xfId="16649" xr:uid="{7CB975D4-54FA-4459-9973-F2A590D9738C}"/>
    <cellStyle name="40% - Ênfase6 10 2 2" xfId="23932" xr:uid="{93182EB2-5983-411F-BE1C-9C8CA00AE9F9}"/>
    <cellStyle name="40% - Ênfase6 10 2 2 2" xfId="23936" xr:uid="{ED45A8D5-44A7-4747-836A-A61A099B93DB}"/>
    <cellStyle name="40% - Ênfase6 10 2 2 3" xfId="28004" xr:uid="{1810B918-D3EC-435A-B7E0-12055AF61C6F}"/>
    <cellStyle name="40% - Ênfase6 10 2 2 4" xfId="28005" xr:uid="{E6095EC8-6E67-43BF-8F47-D220E38ACCA1}"/>
    <cellStyle name="40% - Ênfase6 10 2 3" xfId="23940" xr:uid="{657B19FC-2F78-48DC-A81E-6D77F0C3AD6B}"/>
    <cellStyle name="40% - Ênfase6 10 2 3 2" xfId="24697" xr:uid="{2030986A-CC46-4F8C-BC45-577C98EF56CE}"/>
    <cellStyle name="40% - Ênfase6 10 2 3 3" xfId="24699" xr:uid="{D68216C7-D967-4F78-B087-A27BDF4F9646}"/>
    <cellStyle name="40% - Ênfase6 10 2 3 4" xfId="28006" xr:uid="{F65D458B-F050-43B9-9C89-B7751BC0E75C}"/>
    <cellStyle name="40% - Ênfase6 10 2 4" xfId="24702" xr:uid="{923878E0-C753-40FF-8FED-FA12D2C59C57}"/>
    <cellStyle name="40% - Ênfase6 10 2 4 2" xfId="28007" xr:uid="{46A4F8CE-56D3-49D5-BC59-793E99E51C0F}"/>
    <cellStyle name="40% - Ênfase6 10 2 4 3" xfId="28008" xr:uid="{4130F368-C3B6-47BF-B51D-50A7E9BA0B9E}"/>
    <cellStyle name="40% - Ênfase6 10 2 4 4" xfId="28012" xr:uid="{C26CC058-0706-49BF-BA86-AEF3C9B7D92A}"/>
    <cellStyle name="40% - Ênfase6 10 2 5" xfId="28017" xr:uid="{42E6848E-16DF-4E6C-9055-5B3F9A7635D8}"/>
    <cellStyle name="40% - Ênfase6 10 2 6" xfId="28019" xr:uid="{1C8206EC-C6D5-464C-A446-BA6A1AB0CA8D}"/>
    <cellStyle name="40% - Ênfase6 10 2 7" xfId="7761" xr:uid="{B182EA8A-6C43-4F16-8AEF-BD650DD79363}"/>
    <cellStyle name="40% - Ênfase6 10 20" xfId="10764" xr:uid="{DEEB5C53-D584-4801-A4D0-78BFE0BEDB83}"/>
    <cellStyle name="40% - Ênfase6 10 3" xfId="19457" xr:uid="{98ED0D13-1C81-4FD9-89AC-2026A9E71C1C}"/>
    <cellStyle name="40% - Ênfase6 10 3 2" xfId="28026" xr:uid="{C0D34DD8-E118-4E36-B126-13DA7B65F24D}"/>
    <cellStyle name="40% - Ênfase6 10 3 2 2" xfId="28028" xr:uid="{BB054634-08DC-405F-B2DE-A351A91E65F4}"/>
    <cellStyle name="40% - Ênfase6 10 3 2 3" xfId="28029" xr:uid="{95577649-1A58-4E82-AB16-23E49810D7CF}"/>
    <cellStyle name="40% - Ênfase6 10 3 2 4" xfId="28030" xr:uid="{FCAC9304-2DDF-4533-B19C-FDC1C02DC3D0}"/>
    <cellStyle name="40% - Ênfase6 10 3 3" xfId="28033" xr:uid="{FBD2EB56-8901-4734-ACB5-779F01C44419}"/>
    <cellStyle name="40% - Ênfase6 10 3 3 2" xfId="28035" xr:uid="{A151406C-CD62-4C50-844C-ADEE379791C9}"/>
    <cellStyle name="40% - Ênfase6 10 3 3 3" xfId="28036" xr:uid="{38704251-1D26-46FB-A3AE-6120CAE62232}"/>
    <cellStyle name="40% - Ênfase6 10 3 3 4" xfId="28037" xr:uid="{466DD04D-899A-426B-B172-DB96409309EE}"/>
    <cellStyle name="40% - Ênfase6 10 3 4" xfId="28040" xr:uid="{46766934-8570-4067-9CFC-FE3ABE1FF1D0}"/>
    <cellStyle name="40% - Ênfase6 10 3 4 2" xfId="28042" xr:uid="{D62D95D5-32CD-4F43-B980-FF290EAB4129}"/>
    <cellStyle name="40% - Ênfase6 10 3 4 3" xfId="28043" xr:uid="{9B2477E4-FA39-4F43-ACE4-E5555F5724E0}"/>
    <cellStyle name="40% - Ênfase6 10 3 4 4" xfId="28046" xr:uid="{990AD2DC-08C5-44BA-A25D-9CBB6F501267}"/>
    <cellStyle name="40% - Ênfase6 10 3 5" xfId="28053" xr:uid="{61E4A674-2023-4632-A4BE-71AEEAE535FB}"/>
    <cellStyle name="40% - Ênfase6 10 3 6" xfId="28057" xr:uid="{AFE4A653-5E22-4BEE-85BE-788B844B387D}"/>
    <cellStyle name="40% - Ênfase6 10 3 7" xfId="28063" xr:uid="{C1BAE0E2-CD75-40D1-B54C-8FA05D1CED0A}"/>
    <cellStyle name="40% - Ênfase6 10 4" xfId="19460" xr:uid="{B19A90CA-99EB-4F09-BB13-E1B4391FF501}"/>
    <cellStyle name="40% - Ênfase6 10 4 2" xfId="23041" xr:uid="{E3E281BE-B24D-4A0B-A714-25A3D77758BF}"/>
    <cellStyle name="40% - Ênfase6 10 4 2 2" xfId="28065" xr:uid="{326A5174-414A-4635-AC0E-C0265561EDB9}"/>
    <cellStyle name="40% - Ênfase6 10 4 2 3" xfId="28067" xr:uid="{78831BB3-4BFA-4A84-87BE-8A3577C5EE30}"/>
    <cellStyle name="40% - Ênfase6 10 4 3" xfId="23051" xr:uid="{F2393CB4-50CD-4B95-A25C-869F738638DD}"/>
    <cellStyle name="40% - Ênfase6 10 4 3 2" xfId="28068" xr:uid="{8C527180-652F-4AEE-8360-F095091D4429}"/>
    <cellStyle name="40% - Ênfase6 10 4 3 3" xfId="28070" xr:uid="{7029825D-F0EC-4676-8245-A6622C09449A}"/>
    <cellStyle name="40% - Ênfase6 10 4 4" xfId="24707" xr:uid="{5358FD5D-E5D2-453C-B0EF-A52D3B3C1EA7}"/>
    <cellStyle name="40% - Ênfase6 10 4 4 2" xfId="17530" xr:uid="{9760DB76-76A8-45A5-8F3A-E59829FEFDB2}"/>
    <cellStyle name="40% - Ênfase6 10 4 4 3" xfId="28072" xr:uid="{03E79FA0-C7DE-4241-9F09-619A7ED912D9}"/>
    <cellStyle name="40% - Ênfase6 10 4 5" xfId="11235" xr:uid="{82833E10-1803-4CDC-B5C5-16857812A971}"/>
    <cellStyle name="40% - Ênfase6 10 4 6" xfId="7801" xr:uid="{0C369E27-2B30-44CC-AF18-AF507CE1CA69}"/>
    <cellStyle name="40% - Ênfase6 10 4 7" xfId="28075" xr:uid="{0B9844EE-C214-4027-8E0C-FA8EB955BCBC}"/>
    <cellStyle name="40% - Ênfase6 10 5" xfId="28078" xr:uid="{12FF3F03-DE11-4B2F-8232-7AF758145D9A}"/>
    <cellStyle name="40% - Ênfase6 10 5 2" xfId="23072" xr:uid="{BA137C44-73E2-49C2-8463-0547BF062BE8}"/>
    <cellStyle name="40% - Ênfase6 10 5 2 2" xfId="15992" xr:uid="{F68E8B2B-7B67-4991-BC24-C3739C23CA4F}"/>
    <cellStyle name="40% - Ênfase6 10 5 2 3" xfId="16000" xr:uid="{6FD16DDE-AFAD-4299-A927-F6BC69B70ED7}"/>
    <cellStyle name="40% - Ênfase6 10 5 3" xfId="23078" xr:uid="{C68A8B58-5ED7-45B4-9EB5-AC1149985E51}"/>
    <cellStyle name="40% - Ênfase6 10 5 4" xfId="8433" xr:uid="{225963F2-5A61-418B-B66C-A0928589DC76}"/>
    <cellStyle name="40% - Ênfase6 10 5 5" xfId="8440" xr:uid="{E21DAF92-A027-4219-9B55-6706E6A0A0A1}"/>
    <cellStyle name="40% - Ênfase6 10 6" xfId="28079" xr:uid="{144561D0-69A3-416E-9BE7-B8CD7298DD5B}"/>
    <cellStyle name="40% - Ênfase6 10 6 2" xfId="28081" xr:uid="{8D76AE5F-6CBA-4CC4-964B-43B829F42EDA}"/>
    <cellStyle name="40% - Ênfase6 10 6 2 2" xfId="28082" xr:uid="{B056AC2E-5685-4F5B-A497-0BBC33721D49}"/>
    <cellStyle name="40% - Ênfase6 10 6 2 3" xfId="28083" xr:uid="{4B0D0A03-85A7-4DC1-A59D-031D949EF494}"/>
    <cellStyle name="40% - Ênfase6 10 6 3" xfId="24719" xr:uid="{9A52933D-DC7C-4BA5-A043-BF93B4EFCBC2}"/>
    <cellStyle name="40% - Ênfase6 10 6 4" xfId="24722" xr:uid="{5F4ECA7D-65AA-4113-B60F-DA84D24DA3D2}"/>
    <cellStyle name="40% - Ênfase6 10 6 5" xfId="10675" xr:uid="{431DEE78-11A1-44F0-9A36-6BA78F67ABE5}"/>
    <cellStyle name="40% - Ênfase6 10 7" xfId="14182" xr:uid="{99CCCBD3-9D9C-4685-9818-706DB590D768}"/>
    <cellStyle name="40% - Ênfase6 10 7 2" xfId="14187" xr:uid="{9C152DCB-2F79-411E-9FDE-254D99C0C0FF}"/>
    <cellStyle name="40% - Ênfase6 10 8" xfId="14205" xr:uid="{FC0505E9-7FB8-4A5D-9F35-44DAF3CD07FA}"/>
    <cellStyle name="40% - Ênfase6 10 8 2" xfId="14209" xr:uid="{A2B6E761-533C-43B4-8AFB-10614C371B48}"/>
    <cellStyle name="40% - Ênfase6 10 9" xfId="14220" xr:uid="{468F2057-D76D-4688-8435-3DBF50AF43DC}"/>
    <cellStyle name="40% - Ênfase6 10 9 2" xfId="14226" xr:uid="{FE41B1F4-1450-4404-A4D7-1BD322CAC5EE}"/>
    <cellStyle name="40% - Ênfase6 10 9 2 2" xfId="28086" xr:uid="{1A133C87-5078-47BC-A7FE-2648B5012817}"/>
    <cellStyle name="40% - Ênfase6 10 9 2 3" xfId="28088" xr:uid="{9FE60DA4-DCF6-4F1F-BFE5-39F878DCE3A6}"/>
    <cellStyle name="40% - Ênfase6 10 9 3" xfId="14235" xr:uid="{243E28F1-CF44-4CD7-9A3F-C3286A383660}"/>
    <cellStyle name="40% - Ênfase6 10 9 4" xfId="14246" xr:uid="{8FDA3ED7-8242-4FEB-B405-7A16DEB728CC}"/>
    <cellStyle name="40% - Ênfase6 10 9 5" xfId="28091" xr:uid="{A88B3D43-B5DD-4848-9DF6-7AE39F16D1CB}"/>
    <cellStyle name="40% - Ênfase6 100" xfId="28097" xr:uid="{75942A97-6FC2-4E6B-BC58-27615263EA58}"/>
    <cellStyle name="40% - Ênfase6 101" xfId="28098" xr:uid="{4EF2C3A0-EA59-43C3-B97F-041CD176327D}"/>
    <cellStyle name="40% - Ênfase6 102" xfId="28099" xr:uid="{A33EA84A-FED5-4705-87AD-FA7A6B3557DF}"/>
    <cellStyle name="40% - Ênfase6 103" xfId="28100" xr:uid="{7805F8B4-A92F-4B75-AFB5-FD0AA7E9D6C8}"/>
    <cellStyle name="40% - Ênfase6 104" xfId="8766" xr:uid="{5C76D821-3BA9-416D-9D49-9785779D3900}"/>
    <cellStyle name="40% - Ênfase6 105" xfId="8774" xr:uid="{B610AA89-7AFC-4CB1-AAFE-A9630CFDC22F}"/>
    <cellStyle name="40% - Ênfase6 106" xfId="15435" xr:uid="{16800EBE-4741-4AFC-88A5-E7CBD1A0F2CD}"/>
    <cellStyle name="40% - Ênfase6 107" xfId="28102" xr:uid="{EA8CAE6D-CDCD-49FA-ADA6-5F0132E92D4B}"/>
    <cellStyle name="40% - Ênfase6 108" xfId="28104" xr:uid="{5E648981-A483-4453-94F7-0F401645436A}"/>
    <cellStyle name="40% - Ênfase6 109" xfId="28107" xr:uid="{AA2A1D9C-CB02-448D-9396-A60D161BDDEC}"/>
    <cellStyle name="40% - Ênfase6 11" xfId="28110" xr:uid="{5C736632-AFBC-4C43-91D4-8280239F1067}"/>
    <cellStyle name="40% - Ênfase6 11 10" xfId="17137" xr:uid="{5FC2A6D6-87D7-4B79-B8A9-831672416AF5}"/>
    <cellStyle name="40% - Ênfase6 11 10 2" xfId="28112" xr:uid="{B0A193D7-5607-4426-A438-E0AB062C42AF}"/>
    <cellStyle name="40% - Ênfase6 11 10 2 2" xfId="16491" xr:uid="{44010802-5197-4509-988F-E28ACBF2D2B7}"/>
    <cellStyle name="40% - Ênfase6 11 10 2 3" xfId="16528" xr:uid="{3D241EEB-7602-4D11-892E-A5A1D27B606C}"/>
    <cellStyle name="40% - Ênfase6 11 10 3" xfId="28116" xr:uid="{7524E0BF-C00D-463E-8D7A-9472EF59B99F}"/>
    <cellStyle name="40% - Ênfase6 11 10 4" xfId="28118" xr:uid="{66A7EF31-8456-4A29-9BA5-01CFD3CC70B0}"/>
    <cellStyle name="40% - Ênfase6 11 10 5" xfId="28120" xr:uid="{9808C637-AC69-4E45-8BBA-D0A6F0EFD6E8}"/>
    <cellStyle name="40% - Ênfase6 11 11" xfId="28121" xr:uid="{180ABC57-1997-461E-BB84-92242BB1AF32}"/>
    <cellStyle name="40% - Ênfase6 11 11 2" xfId="28122" xr:uid="{AC1BF984-87B5-4DAD-ADB3-41ACDAFE4CB1}"/>
    <cellStyle name="40% - Ênfase6 11 11 2 2" xfId="18446" xr:uid="{9F38C84B-4FCA-4D99-8AC7-C6D29709711B}"/>
    <cellStyle name="40% - Ênfase6 11 11 2 3" xfId="18464" xr:uid="{4AD7817E-D9D5-4790-843D-5A8628FC6D51}"/>
    <cellStyle name="40% - Ênfase6 11 11 3" xfId="28123" xr:uid="{FC41992F-4EBD-45C9-92D8-55FC550360EB}"/>
    <cellStyle name="40% - Ênfase6 11 11 4" xfId="28124" xr:uid="{CDF68BF4-B4CD-444D-8662-683D299D5042}"/>
    <cellStyle name="40% - Ênfase6 11 11 5" xfId="28125" xr:uid="{18815239-7451-468E-8A00-40AE40B5BD23}"/>
    <cellStyle name="40% - Ênfase6 11 12" xfId="14375" xr:uid="{41530A45-3E53-4A49-A954-6A3BCB49F439}"/>
    <cellStyle name="40% - Ênfase6 11 12 2" xfId="28126" xr:uid="{4A7F278A-10B8-4CC4-BC7C-9C89C4327AC2}"/>
    <cellStyle name="40% - Ênfase6 11 12 3" xfId="28127" xr:uid="{06F567E5-1FD0-4CD9-B49E-BCD94F23616D}"/>
    <cellStyle name="40% - Ênfase6 11 12 4" xfId="28128" xr:uid="{8851F4E8-6B39-4A50-85D7-27C84F038CE5}"/>
    <cellStyle name="40% - Ênfase6 11 13" xfId="15470" xr:uid="{2D491463-75A5-426A-9C77-4AA61E8AD0E2}"/>
    <cellStyle name="40% - Ênfase6 11 13 2" xfId="15474" xr:uid="{6E19E7E4-C182-4E0F-95D2-1B02E860FBCA}"/>
    <cellStyle name="40% - Ênfase6 11 13 3" xfId="15480" xr:uid="{40DE4A5E-6016-4567-AC6E-F644AFF04F5F}"/>
    <cellStyle name="40% - Ênfase6 11 13 4" xfId="15486" xr:uid="{AE33EDE8-D3B3-46C1-BA22-39F7E112C6E7}"/>
    <cellStyle name="40% - Ênfase6 11 14" xfId="15491" xr:uid="{134DEED6-7646-4D26-9DA5-C0B5449D441D}"/>
    <cellStyle name="40% - Ênfase6 11 14 2" xfId="15494" xr:uid="{BAEFDAAC-CBDB-461F-98BA-159F1771C36F}"/>
    <cellStyle name="40% - Ênfase6 11 14 3" xfId="28129" xr:uid="{B028D587-A096-4125-887A-F6B37217511A}"/>
    <cellStyle name="40% - Ênfase6 11 14 4" xfId="28130" xr:uid="{3348F964-4F0C-4AC6-8164-00860B8B42CD}"/>
    <cellStyle name="40% - Ênfase6 11 15" xfId="15499" xr:uid="{0CBDC426-41A2-4FE3-B1F7-268E50D1A96B}"/>
    <cellStyle name="40% - Ênfase6 11 15 2" xfId="4821" xr:uid="{2AC13384-6E3E-46A7-B7FF-4D62DFAA0437}"/>
    <cellStyle name="40% - Ênfase6 11 15 3" xfId="28132" xr:uid="{6F4588A7-16C1-4787-AEE7-809EEE7BA9E2}"/>
    <cellStyle name="40% - Ênfase6 11 15 4" xfId="28134" xr:uid="{0E47B257-ADEA-4F9B-9F67-06A0676C015B}"/>
    <cellStyle name="40% - Ênfase6 11 16" xfId="15505" xr:uid="{0ADA20B5-D859-4B6E-8CB3-F62D808A133F}"/>
    <cellStyle name="40% - Ênfase6 11 16 2" xfId="28135" xr:uid="{95546C74-5308-4A35-B792-13482EF21E6C}"/>
    <cellStyle name="40% - Ênfase6 11 16 3" xfId="28136" xr:uid="{737F22A8-DDD1-4C27-A6A5-110334A2C8C9}"/>
    <cellStyle name="40% - Ênfase6 11 16 4" xfId="28137" xr:uid="{2424E7AF-CE2D-4503-91B0-C3B7CDB6B158}"/>
    <cellStyle name="40% - Ênfase6 11 17" xfId="15511" xr:uid="{008F46C7-0A06-4CAD-A48C-F133F0DB52F3}"/>
    <cellStyle name="40% - Ênfase6 11 17 2" xfId="28138" xr:uid="{11BB46FD-0D9B-4FA8-BD04-39EF1155C896}"/>
    <cellStyle name="40% - Ênfase6 11 18" xfId="15517" xr:uid="{E5321951-CE6D-460A-A930-4E8CE0CDC959}"/>
    <cellStyle name="40% - Ênfase6 11 18 2" xfId="21779" xr:uid="{FD6345CF-7FA6-4FC8-B152-1B330E237450}"/>
    <cellStyle name="40% - Ênfase6 11 19" xfId="28139" xr:uid="{4E2086AE-CCD0-43C4-B49B-1E7F9EC760AB}"/>
    <cellStyle name="40% - Ênfase6 11 2" xfId="19463" xr:uid="{82D7F5A0-147F-484C-928E-B458984F33BD}"/>
    <cellStyle name="40% - Ênfase6 11 2 2" xfId="10492" xr:uid="{AC255D94-C539-48FD-B94E-1C0A2955022F}"/>
    <cellStyle name="40% - Ênfase6 11 2 2 2" xfId="20496" xr:uid="{7F2ED91A-15B9-403C-9657-18AE5BE5A894}"/>
    <cellStyle name="40% - Ênfase6 11 2 2 3" xfId="24331" xr:uid="{8C702501-B5F5-4B99-82F1-AE6B08A1AB88}"/>
    <cellStyle name="40% - Ênfase6 11 2 2 4" xfId="28140" xr:uid="{65FD2848-6967-40A6-B488-36098D45FF1E}"/>
    <cellStyle name="40% - Ênfase6 11 2 3" xfId="10496" xr:uid="{F68A28EF-619A-4D6A-89F6-64F77983048A}"/>
    <cellStyle name="40% - Ênfase6 11 2 3 2" xfId="20504" xr:uid="{0D1E93EB-D248-4CC6-A7A1-A43150AD0659}"/>
    <cellStyle name="40% - Ênfase6 11 2 3 3" xfId="24733" xr:uid="{A7C7E4D1-FBBD-4649-A215-B33984C50CC5}"/>
    <cellStyle name="40% - Ênfase6 11 2 3 4" xfId="28143" xr:uid="{A87A56D5-BB03-4CD7-ACBC-70721CB43A33}"/>
    <cellStyle name="40% - Ênfase6 11 2 4" xfId="10502" xr:uid="{B37DDE8D-CDD2-4D4C-89FA-0E568FA631A5}"/>
    <cellStyle name="40% - Ênfase6 11 2 4 2" xfId="20509" xr:uid="{FD63A2AB-E959-4878-9650-25DFE1AFF84D}"/>
    <cellStyle name="40% - Ênfase6 11 2 4 3" xfId="28144" xr:uid="{A933888D-9F96-4FE9-B40B-8B332CC8DBDB}"/>
    <cellStyle name="40% - Ênfase6 11 2 4 4" xfId="28150" xr:uid="{7868E78F-10D7-4352-BEB2-2CBB0D3E99A8}"/>
    <cellStyle name="40% - Ênfase6 11 2 5" xfId="28153" xr:uid="{AFCFFA27-03EE-4248-82B1-EECA8B4F2F6F}"/>
    <cellStyle name="40% - Ênfase6 11 2 6" xfId="28154" xr:uid="{8CA543F4-EF48-4597-8614-B39190A5F3E3}"/>
    <cellStyle name="40% - Ênfase6 11 2 7" xfId="28155" xr:uid="{9F538F36-98E2-4EF6-8241-6F71B16130F6}"/>
    <cellStyle name="40% - Ênfase6 11 20" xfId="15500" xr:uid="{C7B149EF-460D-4929-A06F-05CB226E9A09}"/>
    <cellStyle name="40% - Ênfase6 11 3" xfId="3616" xr:uid="{B9C9C991-5340-464F-9F6F-93C3C281D11A}"/>
    <cellStyle name="40% - Ênfase6 11 3 2" xfId="10562" xr:uid="{5C8AF20A-C617-4AB2-8FDB-34B94AA0F944}"/>
    <cellStyle name="40% - Ênfase6 11 3 2 2" xfId="20543" xr:uid="{1C35A919-DE18-4673-A21B-ADA3FEEECE34}"/>
    <cellStyle name="40% - Ênfase6 11 3 2 3" xfId="28156" xr:uid="{F8622FF5-4C60-4FC6-8E0F-04DE0C9EEDDD}"/>
    <cellStyle name="40% - Ênfase6 11 3 2 4" xfId="16702" xr:uid="{AAACB808-9DA4-4A8F-AFF5-CB4E77CAD3FB}"/>
    <cellStyle name="40% - Ênfase6 11 3 3" xfId="10564" xr:uid="{2A2BA5DA-7029-45B2-9C2E-6C003749F70F}"/>
    <cellStyle name="40% - Ênfase6 11 3 3 2" xfId="7475" xr:uid="{149730A4-55CA-4A43-9A9A-A2D49E0DF914}"/>
    <cellStyle name="40% - Ênfase6 11 3 3 3" xfId="28159" xr:uid="{CE726092-D187-45C8-B184-0734A64247A7}"/>
    <cellStyle name="40% - Ênfase6 11 3 3 4" xfId="16714" xr:uid="{6D4EA80E-CDC3-423D-9C1F-907BA326FE11}"/>
    <cellStyle name="40% - Ênfase6 11 3 4" xfId="10568" xr:uid="{417CE142-538F-47BB-8E29-7BC3DC76747E}"/>
    <cellStyle name="40% - Ênfase6 11 3 4 2" xfId="9208" xr:uid="{E982B520-04BD-498F-A2B3-324E20B4F71A}"/>
    <cellStyle name="40% - Ênfase6 11 3 4 3" xfId="28160" xr:uid="{E79E2569-4F6B-4318-A14E-3CA00ECDFC96}"/>
    <cellStyle name="40% - Ênfase6 11 3 4 4" xfId="16728" xr:uid="{658E2678-8CC1-4D70-A8AC-92F2B5132375}"/>
    <cellStyle name="40% - Ênfase6 11 3 5" xfId="28163" xr:uid="{AB5C9E43-3FC3-4911-AC7E-89DE38246B56}"/>
    <cellStyle name="40% - Ênfase6 11 3 6" xfId="28164" xr:uid="{1704801F-F44E-4933-B509-10F75F134211}"/>
    <cellStyle name="40% - Ênfase6 11 3 7" xfId="28165" xr:uid="{5E4B8933-6640-4025-B6F1-8F6AE7FE6D65}"/>
    <cellStyle name="40% - Ênfase6 11 4" xfId="3631" xr:uid="{000E59DB-88C7-4A0C-ABBC-D0D0B0271D85}"/>
    <cellStyle name="40% - Ênfase6 11 4 2" xfId="10601" xr:uid="{0FBF060D-738D-47BE-A24B-30FDF35D7BD5}"/>
    <cellStyle name="40% - Ênfase6 11 4 2 2" xfId="24480" xr:uid="{4079C9E9-5EB6-4AC7-B1CE-A6F5A22B9F6B}"/>
    <cellStyle name="40% - Ênfase6 11 4 2 3" xfId="28166" xr:uid="{7F99550B-8FDA-4DDF-97C8-AE69B8CA753E}"/>
    <cellStyle name="40% - Ênfase6 11 4 3" xfId="10607" xr:uid="{E039D8A4-9671-407F-AAF4-3694D4D67160}"/>
    <cellStyle name="40% - Ênfase6 11 4 3 2" xfId="28170" xr:uid="{7068ED57-B374-4613-9A5A-B43468FC4AA3}"/>
    <cellStyle name="40% - Ênfase6 11 4 3 3" xfId="28174" xr:uid="{F3A17C4A-A2CE-430E-9DB0-3D5963D03328}"/>
    <cellStyle name="40% - Ênfase6 11 4 4" xfId="10612" xr:uid="{49C11108-42E7-4DD8-8C47-B30C5C5A3567}"/>
    <cellStyle name="40% - Ênfase6 11 4 4 2" xfId="19101" xr:uid="{24F10B7A-46D9-4F2D-B93A-C9CE35192F4D}"/>
    <cellStyle name="40% - Ênfase6 11 4 4 3" xfId="28178" xr:uid="{52D8D47B-250E-4654-9D61-6C18499B6D18}"/>
    <cellStyle name="40% - Ênfase6 11 4 5" xfId="11243" xr:uid="{5585F37E-F716-478E-98BB-28F718F92EF8}"/>
    <cellStyle name="40% - Ênfase6 11 4 6" xfId="7874" xr:uid="{E38C6E92-4154-4219-8099-5DCEFFFB6826}"/>
    <cellStyle name="40% - Ênfase6 11 4 7" xfId="28180" xr:uid="{A35EA7F4-0341-44DA-8461-93D13B73F7B8}"/>
    <cellStyle name="40% - Ênfase6 11 5" xfId="28181" xr:uid="{F0AE2A51-572D-469C-9204-01A83110FCBE}"/>
    <cellStyle name="40% - Ênfase6 11 5 2" xfId="10641" xr:uid="{1C34BD6A-85CF-4685-AE30-A4FBE2EB4D61}"/>
    <cellStyle name="40% - Ênfase6 11 5 2 2" xfId="24605" xr:uid="{EA563EE0-A883-4A42-9E16-D5C6FCC3F761}"/>
    <cellStyle name="40% - Ênfase6 11 5 2 3" xfId="28184" xr:uid="{80543EBF-4732-4FFF-9CC4-6E29BE86C524}"/>
    <cellStyle name="40% - Ênfase6 11 5 3" xfId="23182" xr:uid="{97D5C2B1-7AF9-40C6-8039-2A6DB158AA80}"/>
    <cellStyle name="40% - Ênfase6 11 5 4" xfId="24741" xr:uid="{2B61F14D-BEE7-40D3-85D7-93126023888C}"/>
    <cellStyle name="40% - Ênfase6 11 5 5" xfId="23197" xr:uid="{6C8A0961-5E3A-46F8-AADE-6DE12C46BCDB}"/>
    <cellStyle name="40% - Ênfase6 11 6" xfId="28185" xr:uid="{65F31307-9907-4D22-8EE9-30E199F4C948}"/>
    <cellStyle name="40% - Ênfase6 11 6 2" xfId="10667" xr:uid="{F64C005F-6E44-4206-A7CD-BDED5873827C}"/>
    <cellStyle name="40% - Ênfase6 11 6 2 2" xfId="24647" xr:uid="{42C62ED5-4595-401C-9149-46B0F97CA3C4}"/>
    <cellStyle name="40% - Ênfase6 11 6 2 3" xfId="28187" xr:uid="{05AB9EBE-070F-4AF5-A437-BE6348AC8271}"/>
    <cellStyle name="40% - Ênfase6 11 6 3" xfId="24746" xr:uid="{219E828F-5A7C-4B15-91EB-C674C1BD4CA0}"/>
    <cellStyle name="40% - Ênfase6 11 6 4" xfId="24750" xr:uid="{961CBA72-AFF0-4330-A1AF-18B28D42FFD6}"/>
    <cellStyle name="40% - Ênfase6 11 6 5" xfId="28191" xr:uid="{FF67EE28-7072-4C0B-858E-B45C09919AEE}"/>
    <cellStyle name="40% - Ênfase6 11 7" xfId="28192" xr:uid="{4DC5E6A1-43EB-419E-9667-1F307FECF6D6}"/>
    <cellStyle name="40% - Ênfase6 11 7 2" xfId="28193" xr:uid="{4053D01F-9D1E-489F-B3CB-64D6F22DFD9F}"/>
    <cellStyle name="40% - Ênfase6 11 8" xfId="26075" xr:uid="{D5E85A45-266B-4B3B-9B76-4E2591591728}"/>
    <cellStyle name="40% - Ênfase6 11 8 2" xfId="26079" xr:uid="{99B42D20-488F-45B0-9092-FCDF8739C320}"/>
    <cellStyle name="40% - Ênfase6 11 9" xfId="26086" xr:uid="{CFE7A61D-0A0E-40C5-9595-2BA3C2322789}"/>
    <cellStyle name="40% - Ênfase6 11 9 2" xfId="10691" xr:uid="{0C9B4020-608C-4568-959E-58B8778E9546}"/>
    <cellStyle name="40% - Ênfase6 11 9 2 2" xfId="28090" xr:uid="{92A5E637-3019-45AA-8159-A6CA7722826F}"/>
    <cellStyle name="40% - Ênfase6 11 9 2 3" xfId="28196" xr:uid="{FA29C252-A8EA-44E0-9084-7AAADE333381}"/>
    <cellStyle name="40% - Ênfase6 11 9 3" xfId="28200" xr:uid="{E8EBAB0A-4F96-4382-8700-BECD0D285FC8}"/>
    <cellStyle name="40% - Ênfase6 11 9 4" xfId="28201" xr:uid="{BFE577E7-A678-4C78-98A5-272538850D55}"/>
    <cellStyle name="40% - Ênfase6 11 9 5" xfId="28204" xr:uid="{BB6F69AA-F610-4AFB-9079-102B813B18DD}"/>
    <cellStyle name="40% - Ênfase6 110" xfId="8773" xr:uid="{87529BBB-2A18-44AA-ABC6-9BDA165656B3}"/>
    <cellStyle name="40% - Ênfase6 111" xfId="15436" xr:uid="{FBAFEE59-6CE6-4453-9D77-B310EE80D241}"/>
    <cellStyle name="40% - Ênfase6 112" xfId="28101" xr:uid="{9B8F35AC-AC9B-4919-B942-00DB1CC57986}"/>
    <cellStyle name="40% - Ênfase6 113" xfId="28103" xr:uid="{1E950F5C-83D3-4764-8855-8B0C9362F02F}"/>
    <cellStyle name="40% - Ênfase6 114" xfId="28106" xr:uid="{C42DA345-87B1-4C80-889F-B5BBB938BEB1}"/>
    <cellStyle name="40% - Ênfase6 115" xfId="28207" xr:uid="{DD72D7C1-F1DA-465A-8B55-13422B220A7D}"/>
    <cellStyle name="40% - Ênfase6 116" xfId="28209" xr:uid="{6705874E-1E51-4D50-9749-719F76FE41D8}"/>
    <cellStyle name="40% - Ênfase6 117" xfId="28214" xr:uid="{3DD4E6B8-701C-4E2E-8F00-B196BB555963}"/>
    <cellStyle name="40% - Ênfase6 118" xfId="4172" xr:uid="{4E0EF370-99E2-4E99-8135-821F1AE7C4F1}"/>
    <cellStyle name="40% - Ênfase6 119" xfId="4184" xr:uid="{2FC30C18-316C-4A02-9082-CFE822FEFB5C}"/>
    <cellStyle name="40% - Ênfase6 12" xfId="24525" xr:uid="{D5B794ED-96EE-44EC-A1FB-24619CE8E077}"/>
    <cellStyle name="40% - Ênfase6 12 10" xfId="2786" xr:uid="{F769C8E4-9F7C-4509-A8B5-A2B155A77165}"/>
    <cellStyle name="40% - Ênfase6 12 10 2" xfId="28216" xr:uid="{A181605C-9B46-4790-9D03-E4EF3CDFA2DA}"/>
    <cellStyle name="40% - Ênfase6 12 10 3" xfId="19637" xr:uid="{1FF0AA79-4CA0-497C-84E5-39BFAE124240}"/>
    <cellStyle name="40% - Ênfase6 12 10 4" xfId="19640" xr:uid="{846EA8A4-A513-468F-9CCF-4CD328285E48}"/>
    <cellStyle name="40% - Ênfase6 12 11" xfId="28221" xr:uid="{8ABD942E-5EAA-4BF9-BEAE-CF1F69C48247}"/>
    <cellStyle name="40% - Ênfase6 12 11 2" xfId="28224" xr:uid="{1CB45A7F-11BF-4B92-9C4A-12150DFA7520}"/>
    <cellStyle name="40% - Ênfase6 12 11 3" xfId="16832" xr:uid="{5C72F65D-ED2E-4E48-8F67-FACF74711BA4}"/>
    <cellStyle name="40% - Ênfase6 12 11 4" xfId="23030" xr:uid="{77D29A96-B74F-469B-9558-EAF83A2FE7FE}"/>
    <cellStyle name="40% - Ênfase6 12 12" xfId="28227" xr:uid="{BF7CAB5C-1319-4D8D-A2D8-50B7AD6607D4}"/>
    <cellStyle name="40% - Ênfase6 12 12 2" xfId="17382" xr:uid="{D4CC08E9-0CEE-4A82-B9DA-0B6764DF033C}"/>
    <cellStyle name="40% - Ênfase6 12 12 3" xfId="16842" xr:uid="{BBBB3FD7-2826-4230-B0DC-07CDAA516FDD}"/>
    <cellStyle name="40% - Ênfase6 12 12 4" xfId="16847" xr:uid="{08135F85-6A80-467F-A8F1-6A8FA22FADED}"/>
    <cellStyle name="40% - Ênfase6 12 13" xfId="15574" xr:uid="{B12EB8C5-7815-4AA1-943E-11E470AC6C2A}"/>
    <cellStyle name="40% - Ênfase6 12 13 2" xfId="15580" xr:uid="{A5501989-BC16-4311-BC4E-44E4F0DBA3E3}"/>
    <cellStyle name="40% - Ênfase6 12 13 3" xfId="15586" xr:uid="{A150E47F-CD11-4F5B-AD34-32F0D0238C7B}"/>
    <cellStyle name="40% - Ênfase6 12 13 4" xfId="16860" xr:uid="{3F5104C4-8DC6-473A-89D3-24F47ADA3945}"/>
    <cellStyle name="40% - Ênfase6 12 14" xfId="15596" xr:uid="{FB0F4883-C615-4258-A497-DA88154E0227}"/>
    <cellStyle name="40% - Ênfase6 12 14 2" xfId="28230" xr:uid="{2E15B19D-A7E3-4A0E-96FA-841C341F0498}"/>
    <cellStyle name="40% - Ênfase6 12 15" xfId="15604" xr:uid="{4FC6124D-780E-4841-8A43-AABDA0ED5010}"/>
    <cellStyle name="40% - Ênfase6 12 15 2" xfId="28234" xr:uid="{4BA9D716-5302-4CB0-BE60-3893EC774CBB}"/>
    <cellStyle name="40% - Ênfase6 12 16" xfId="15610" xr:uid="{5E239A44-5C21-461B-9C15-1699874C4A50}"/>
    <cellStyle name="40% - Ênfase6 12 17" xfId="28236" xr:uid="{63D8A3D6-9C23-4F73-A152-5C651DF3D9E7}"/>
    <cellStyle name="40% - Ênfase6 12 18" xfId="28238" xr:uid="{A3FDE041-435F-47CC-B4C6-F1BBB626ECE9}"/>
    <cellStyle name="40% - Ênfase6 12 19" xfId="28240" xr:uid="{419093F4-944A-4FC8-89BF-6DC2015ACC0A}"/>
    <cellStyle name="40% - Ênfase6 12 2" xfId="19465" xr:uid="{569181FB-104C-4E93-B0F6-949DBCE21FA2}"/>
    <cellStyle name="40% - Ênfase6 12 2 2" xfId="10957" xr:uid="{AA068794-07AB-4B23-BBFE-ED298B5C3EC1}"/>
    <cellStyle name="40% - Ênfase6 12 2 2 2" xfId="4383" xr:uid="{32675B2F-92A1-4917-A0A6-7D4F94269A3D}"/>
    <cellStyle name="40% - Ênfase6 12 2 2 3" xfId="4399" xr:uid="{5B6E4DF3-BDA6-4161-B5F4-D17E284E4D2F}"/>
    <cellStyle name="40% - Ênfase6 12 2 2 4" xfId="10020" xr:uid="{CEDEB24C-4FA9-4031-B10C-EDC0A307D4F5}"/>
    <cellStyle name="40% - Ênfase6 12 2 3" xfId="10962" xr:uid="{A247450C-85AA-45A2-9CD7-67140041F039}"/>
    <cellStyle name="40% - Ênfase6 12 2 3 2" xfId="5860" xr:uid="{D3F3588C-432D-4E16-AD1B-271F9244DA3A}"/>
    <cellStyle name="40% - Ênfase6 12 2 4" xfId="10968" xr:uid="{79CF3888-7528-49AC-830E-5CF4CCFBFA46}"/>
    <cellStyle name="40% - Ênfase6 12 2 4 2" xfId="5941" xr:uid="{0DAE8EDC-875F-495E-82AA-9BC8D5A42BAD}"/>
    <cellStyle name="40% - Ênfase6 12 2 5" xfId="17175" xr:uid="{B3C50BB5-94AE-48EA-89E3-22A314201E0F}"/>
    <cellStyle name="40% - Ênfase6 12 2 6" xfId="17178" xr:uid="{977CC5AD-B7B8-48E8-8A93-4373A1505F07}"/>
    <cellStyle name="40% - Ênfase6 12 2 7" xfId="28242" xr:uid="{E1347D20-B975-4736-B902-0C250130F184}"/>
    <cellStyle name="40% - Ênfase6 12 20" xfId="15605" xr:uid="{5712AA72-0244-4C3A-97CC-FCCAAD54C926}"/>
    <cellStyle name="40% - Ênfase6 12 3" xfId="3651" xr:uid="{5FD62849-C4B9-496B-BDC0-5672555FAC08}"/>
    <cellStyle name="40% - Ênfase6 12 3 2" xfId="11020" xr:uid="{C21085CF-71F7-4EDD-A5C1-1311C6C778B1}"/>
    <cellStyle name="40% - Ênfase6 12 3 2 2" xfId="3181" xr:uid="{F58D78E6-FB1A-4FD5-B355-40B8D4622E94}"/>
    <cellStyle name="40% - Ênfase6 12 3 2 3" xfId="4843" xr:uid="{64D491A9-3E93-43E9-A883-D17F4B06D9A1}"/>
    <cellStyle name="40% - Ênfase6 12 3 2 4" xfId="10167" xr:uid="{D6CCF701-A422-4144-8838-924BE6C0D26D}"/>
    <cellStyle name="40% - Ênfase6 12 3 3" xfId="11024" xr:uid="{E597C494-13DD-4954-8466-E2265FEA2942}"/>
    <cellStyle name="40% - Ênfase6 12 3 3 2" xfId="7741" xr:uid="{DFFF1AB2-12CD-4142-8D0B-3B9525F4E7B3}"/>
    <cellStyle name="40% - Ênfase6 12 3 4" xfId="1540" xr:uid="{66FBEFD2-3838-4033-ACCF-5DBC05864ED8}"/>
    <cellStyle name="40% - Ênfase6 12 3 4 2" xfId="7847" xr:uid="{D360DF74-B41F-4DB5-9E7E-DCD056377AB9}"/>
    <cellStyle name="40% - Ênfase6 12 3 5" xfId="17330" xr:uid="{E976B6A8-D76C-47E0-BE9D-2A5C6F089A90}"/>
    <cellStyle name="40% - Ênfase6 12 3 6" xfId="17333" xr:uid="{23C99A18-E97A-4892-82A1-44473741A3CD}"/>
    <cellStyle name="40% - Ênfase6 12 3 7" xfId="28244" xr:uid="{254CD488-6821-4D45-B397-B37F86FAC2D1}"/>
    <cellStyle name="40% - Ênfase6 12 4" xfId="3667" xr:uid="{C3E2AA1A-BC97-4288-BC9F-97690A995BCE}"/>
    <cellStyle name="40% - Ênfase6 12 4 2" xfId="11093" xr:uid="{A7E8E09B-A146-40C2-AB10-E578F48B63BF}"/>
    <cellStyle name="40% - Ênfase6 12 5" xfId="28247" xr:uid="{30FF817F-7D6B-4722-A7EF-CAEAED064ADB}"/>
    <cellStyle name="40% - Ênfase6 12 5 2" xfId="11132" xr:uid="{46A9585F-4782-454F-A0BF-8744C16614AA}"/>
    <cellStyle name="40% - Ênfase6 12 6" xfId="28250" xr:uid="{47735212-27BB-4216-ABC5-C5DC9FDADE13}"/>
    <cellStyle name="40% - Ênfase6 12 6 2" xfId="3280" xr:uid="{18D72299-1096-4890-827F-FBD96A50D754}"/>
    <cellStyle name="40% - Ênfase6 12 6 2 2" xfId="17708" xr:uid="{914AC136-C497-406C-8E23-3339D47A5693}"/>
    <cellStyle name="40% - Ênfase6 12 6 2 3" xfId="28254" xr:uid="{6DA9D599-F03E-4723-B0B9-32C3A2484718}"/>
    <cellStyle name="40% - Ênfase6 12 6 3" xfId="17714" xr:uid="{15933AAD-D26B-4DD8-8772-36F27C732641}"/>
    <cellStyle name="40% - Ênfase6 12 6 4" xfId="17729" xr:uid="{AA50D0BD-9FBF-4BCC-B4B5-0DD4FAFC02A7}"/>
    <cellStyle name="40% - Ênfase6 12 6 5" xfId="17745" xr:uid="{D0DCD672-8685-4516-B58A-F1AA8B76E14A}"/>
    <cellStyle name="40% - Ênfase6 12 7" xfId="28258" xr:uid="{7803BE31-270C-4C56-8775-84199587DD0D}"/>
    <cellStyle name="40% - Ênfase6 12 7 2" xfId="17810" xr:uid="{05BE86B2-9113-4293-A2C8-143A44AA6591}"/>
    <cellStyle name="40% - Ênfase6 12 7 2 2" xfId="17816" xr:uid="{52BF0D3A-2B70-4D19-A229-60389BCE824C}"/>
    <cellStyle name="40% - Ênfase6 12 7 2 3" xfId="18041" xr:uid="{673D5C73-EDC4-4D0D-924A-E6EDDB46E945}"/>
    <cellStyle name="40% - Ênfase6 12 7 3" xfId="17821" xr:uid="{45D86B71-1F7F-41DD-8888-2A777EE55E01}"/>
    <cellStyle name="40% - Ênfase6 12 7 4" xfId="17828" xr:uid="{8BC2B8F0-119D-4ADC-A4C8-B4C21F0A0FB7}"/>
    <cellStyle name="40% - Ênfase6 12 7 5" xfId="17835" xr:uid="{EFB78421-A5FB-4A48-B19F-97E06D6235CF}"/>
    <cellStyle name="40% - Ênfase6 12 8" xfId="26092" xr:uid="{9CEF6A46-4347-42B8-B85F-1A60C1C74272}"/>
    <cellStyle name="40% - Ênfase6 12 8 2" xfId="16308" xr:uid="{B950ED94-2604-44FE-8252-CBD65B57BD02}"/>
    <cellStyle name="40% - Ênfase6 12 8 2 2" xfId="13487" xr:uid="{FF9A1A54-1E86-4D1A-AF8C-777F7C3BA342}"/>
    <cellStyle name="40% - Ênfase6 12 8 2 3" xfId="13494" xr:uid="{38F78CCA-D8D8-48F7-B014-8D53D6C56F4D}"/>
    <cellStyle name="40% - Ênfase6 12 8 3" xfId="17853" xr:uid="{52BEEA06-73ED-4282-9002-7865263268D3}"/>
    <cellStyle name="40% - Ênfase6 12 8 4" xfId="17862" xr:uid="{9353ED38-1190-49CD-94E8-603DEFB07760}"/>
    <cellStyle name="40% - Ênfase6 12 8 5" xfId="17870" xr:uid="{8664EBDD-DFCA-44E0-9756-E8E4B49F02C0}"/>
    <cellStyle name="40% - Ênfase6 12 9" xfId="26098" xr:uid="{705F41B2-C858-4707-A0F8-469DAFCB783A}"/>
    <cellStyle name="40% - Ênfase6 12 9 2" xfId="11191" xr:uid="{814AC102-B313-4413-94DD-7B905CF59322}"/>
    <cellStyle name="40% - Ênfase6 12 9 3" xfId="17929" xr:uid="{57EE33FE-B1FC-4C41-A65D-25B6522A0452}"/>
    <cellStyle name="40% - Ênfase6 12 9 4" xfId="17935" xr:uid="{8DB3FD73-8B92-4E07-8783-503F08867C83}"/>
    <cellStyle name="40% - Ênfase6 120" xfId="28206" xr:uid="{C8A3AA85-3A93-47E8-A949-58CB62C5321D}"/>
    <cellStyle name="40% - Ênfase6 121" xfId="28208" xr:uid="{91722DC0-76A0-4588-BDB7-438AC608FD9D}"/>
    <cellStyle name="40% - Ênfase6 122" xfId="28213" xr:uid="{B59C8D3C-56B7-4219-959A-538B91C06852}"/>
    <cellStyle name="40% - Ênfase6 123" xfId="4173" xr:uid="{ED3B738F-1DF3-43E4-BE37-0799F58C90B3}"/>
    <cellStyle name="40% - Ênfase6 124" xfId="4185" xr:uid="{09C0FD63-076B-4A09-A9D7-330653728A83}"/>
    <cellStyle name="40% - Ênfase6 125" xfId="4190" xr:uid="{B35F4D00-8B14-4EB6-A87A-3F433A8ED749}"/>
    <cellStyle name="40% - Ênfase6 126" xfId="4683" xr:uid="{F3D38F44-5337-42D1-8136-FE8467DC3B39}"/>
    <cellStyle name="40% - Ênfase6 127" xfId="1604" xr:uid="{E0C1DF17-7A3B-4E11-8E17-B7F7EB446A34}"/>
    <cellStyle name="40% - Ênfase6 128" xfId="4720" xr:uid="{E9E80B73-4165-4D6C-BA84-3474E44957E9}"/>
    <cellStyle name="40% - Ênfase6 129" xfId="4740" xr:uid="{A96A62B0-8E2F-482D-8E4B-AD7F9D236461}"/>
    <cellStyle name="40% - Ênfase6 13" xfId="24527" xr:uid="{CEC740F4-D044-482E-B070-7D895F70E3E9}"/>
    <cellStyle name="40% - Ênfase6 13 10" xfId="28261" xr:uid="{853122B4-5C8C-41E3-BB35-C84C4151EF3D}"/>
    <cellStyle name="40% - Ênfase6 13 10 2" xfId="28263" xr:uid="{56AAA91C-D7FB-46B8-81F6-5CF761FC74DE}"/>
    <cellStyle name="40% - Ênfase6 13 10 3" xfId="28265" xr:uid="{5952183A-6437-4AC9-B80D-97C422E84AD8}"/>
    <cellStyle name="40% - Ênfase6 13 10 4" xfId="28266" xr:uid="{5DCB1860-5C06-406D-9B58-92A99C5A3CF1}"/>
    <cellStyle name="40% - Ênfase6 13 11" xfId="28269" xr:uid="{D20D13E7-7373-4215-8CF4-B3B07F99D46B}"/>
    <cellStyle name="40% - Ênfase6 13 11 2" xfId="28270" xr:uid="{132BC55D-6026-42C6-875C-40734B2316C9}"/>
    <cellStyle name="40% - Ênfase6 13 11 3" xfId="28271" xr:uid="{A0771D8D-A851-488F-9D67-EFB1C598C63D}"/>
    <cellStyle name="40% - Ênfase6 13 11 4" xfId="23087" xr:uid="{B48EFC5F-790B-4BA1-AF2B-7CBBB6006F36}"/>
    <cellStyle name="40% - Ênfase6 13 12" xfId="25298" xr:uid="{AE53EE53-F14E-4E93-AE3A-FA870A05BE43}"/>
    <cellStyle name="40% - Ênfase6 13 12 2" xfId="28272" xr:uid="{B05C98E4-BF43-482B-8A95-5D00B62F6927}"/>
    <cellStyle name="40% - Ênfase6 13 12 3" xfId="28273" xr:uid="{60DAF3D6-6270-4F99-A322-7175C63221FB}"/>
    <cellStyle name="40% - Ênfase6 13 12 4" xfId="28274" xr:uid="{8F8CDE6C-3169-456D-93DE-56A966EC658F}"/>
    <cellStyle name="40% - Ênfase6 13 13" xfId="25301" xr:uid="{FF3EB5EF-6FDE-45F5-B9BD-769CA5542394}"/>
    <cellStyle name="40% - Ênfase6 13 13 2" xfId="28105" xr:uid="{D62070F6-0C35-4C0F-B259-EF358EA9682D}"/>
    <cellStyle name="40% - Ênfase6 13 13 3" xfId="28205" xr:uid="{0BDC75F5-A95F-4F6B-BD6A-6882A3C31005}"/>
    <cellStyle name="40% - Ênfase6 13 13 4" xfId="28210" xr:uid="{22468204-F95D-4AB1-ACD2-A52A0463BC0C}"/>
    <cellStyle name="40% - Ênfase6 13 14" xfId="25305" xr:uid="{D575F0CD-BB49-4AF1-B528-51ACFCEACFC9}"/>
    <cellStyle name="40% - Ênfase6 13 14 2" xfId="28277" xr:uid="{248E67F9-5378-41F1-992B-1006AA90B335}"/>
    <cellStyle name="40% - Ênfase6 13 15" xfId="2048" xr:uid="{B7E8CD94-5BE4-4DA4-9FE0-96D079E330CC}"/>
    <cellStyle name="40% - Ênfase6 13 15 2" xfId="28278" xr:uid="{BA82A950-C39D-4DF3-8241-AA6516105EF3}"/>
    <cellStyle name="40% - Ênfase6 13 16" xfId="28279" xr:uid="{AA59BD8F-4D0E-4BD2-BD8E-C15AE7F47263}"/>
    <cellStyle name="40% - Ênfase6 13 17" xfId="1745" xr:uid="{F0F50ADE-8923-4BFA-9D85-E12AE8F70058}"/>
    <cellStyle name="40% - Ênfase6 13 18" xfId="28280" xr:uid="{876DF934-850A-4271-BF44-198EC0EDBB45}"/>
    <cellStyle name="40% - Ênfase6 13 19" xfId="28281" xr:uid="{4A581260-6410-4B2F-95AD-B1FCC1144B09}"/>
    <cellStyle name="40% - Ênfase6 13 2" xfId="19468" xr:uid="{E33673F9-5EE6-4D63-A8DB-8F262400EF35}"/>
    <cellStyle name="40% - Ênfase6 13 2 2" xfId="11323" xr:uid="{74B68002-407A-485A-99FA-9083DBD0AC61}"/>
    <cellStyle name="40% - Ênfase6 13 2 2 2" xfId="20894" xr:uid="{A2C420D6-CAB3-450B-9A58-82A2AD4996FF}"/>
    <cellStyle name="40% - Ênfase6 13 2 2 3" xfId="28282" xr:uid="{10A3EF1D-F700-4E9C-87BE-81556AF5E3D5}"/>
    <cellStyle name="40% - Ênfase6 13 2 2 4" xfId="28285" xr:uid="{7600A271-48A8-422E-BA7A-D00665BAE15D}"/>
    <cellStyle name="40% - Ênfase6 13 2 3" xfId="11328" xr:uid="{CA0FE085-B70E-4911-8859-6EB3AA75CFE9}"/>
    <cellStyle name="40% - Ênfase6 13 2 3 2" xfId="28287" xr:uid="{B780ACEF-CB9F-4B27-A427-17AA83A2AA76}"/>
    <cellStyle name="40% - Ênfase6 13 2 4" xfId="11332" xr:uid="{61F17068-9C58-4C33-92D0-349C39ABDFDE}"/>
    <cellStyle name="40% - Ênfase6 13 2 4 2" xfId="26023" xr:uid="{EAC54D53-1ECC-4721-9265-3D0C65B054B1}"/>
    <cellStyle name="40% - Ênfase6 13 2 5" xfId="28289" xr:uid="{C44F64B0-DDB7-4580-A940-0C3ABC902FC0}"/>
    <cellStyle name="40% - Ênfase6 13 2 6" xfId="28291" xr:uid="{55F6CF3D-315F-43DB-ADA9-A7B6D0322563}"/>
    <cellStyle name="40% - Ênfase6 13 2 7" xfId="28293" xr:uid="{1030F35B-4879-4DBB-B063-45222E04C4C3}"/>
    <cellStyle name="40% - Ênfase6 13 20" xfId="2049" xr:uid="{12B2917E-E5E6-4FB0-B3A7-2F0343C7414B}"/>
    <cellStyle name="40% - Ênfase6 13 3" xfId="3697" xr:uid="{96AF22FE-7BE2-4159-B1BB-D1900AE7966E}"/>
    <cellStyle name="40% - Ênfase6 13 3 2" xfId="11371" xr:uid="{2B8FE06D-CB50-4E05-980E-6100832718ED}"/>
    <cellStyle name="40% - Ênfase6 13 3 2 2" xfId="20920" xr:uid="{D9635A07-EDFD-49A5-97BB-32552402A1C6}"/>
    <cellStyle name="40% - Ênfase6 13 3 2 3" xfId="23907" xr:uid="{2FA6243D-4EF5-402F-9C14-37510C6C95F5}"/>
    <cellStyle name="40% - Ênfase6 13 3 2 4" xfId="24000" xr:uid="{33E360B7-630B-4BE3-B3BF-A2029611B311}"/>
    <cellStyle name="40% - Ênfase6 13 3 3" xfId="11375" xr:uid="{5B27CF2A-524E-42D7-A6B8-A090E1F5EBCE}"/>
    <cellStyle name="40% - Ênfase6 13 3 3 2" xfId="28294" xr:uid="{A3ABA2C2-B04F-4C03-8F1D-BEC374FEEB11}"/>
    <cellStyle name="40% - Ênfase6 13 3 4" xfId="11379" xr:uid="{C38F20F0-87F5-48EE-8A6B-37B586017979}"/>
    <cellStyle name="40% - Ênfase6 13 3 4 2" xfId="28296" xr:uid="{0438AA4F-9CF3-4D55-A373-2DBC9CCADB8D}"/>
    <cellStyle name="40% - Ênfase6 13 3 5" xfId="28298" xr:uid="{31ECEDFB-195A-494A-8370-D2EBB67A8D5D}"/>
    <cellStyle name="40% - Ênfase6 13 3 6" xfId="28300" xr:uid="{52DAB683-A86D-4C90-8DEC-2BF4D2EB26E9}"/>
    <cellStyle name="40% - Ênfase6 13 3 7" xfId="28302" xr:uid="{B3377A78-E7CD-4557-8D9F-935EDA5F7DCA}"/>
    <cellStyle name="40% - Ênfase6 13 4" xfId="3712" xr:uid="{B8B57103-9653-42D2-B67D-7EBACE1A33C9}"/>
    <cellStyle name="40% - Ênfase6 13 4 2" xfId="6218" xr:uid="{B23FC314-BF69-498E-8575-A42896D2A12F}"/>
    <cellStyle name="40% - Ênfase6 13 5" xfId="1903" xr:uid="{70B281F3-6BB4-4DF8-BC60-347E2CC7FDBC}"/>
    <cellStyle name="40% - Ênfase6 13 5 2" xfId="11451" xr:uid="{6C6F4A21-D0B8-4CC6-9F24-4B9BA9DFB07C}"/>
    <cellStyle name="40% - Ênfase6 13 6" xfId="24258" xr:uid="{DBA75839-228C-49B2-9503-E7A3C23C39B6}"/>
    <cellStyle name="40% - Ênfase6 13 6 2" xfId="2146" xr:uid="{4607EA59-9D0D-4F50-8618-3410D142A13E}"/>
    <cellStyle name="40% - Ênfase6 13 6 2 2" xfId="28304" xr:uid="{132D391E-6089-4825-A8D9-D657C82AC57B}"/>
    <cellStyle name="40% - Ênfase6 13 6 2 3" xfId="28307" xr:uid="{C3C31653-FD0E-4DC1-9468-7A8981AB72C4}"/>
    <cellStyle name="40% - Ênfase6 13 6 3" xfId="28312" xr:uid="{84243B13-217D-4069-A0C9-0151C327D397}"/>
    <cellStyle name="40% - Ênfase6 13 6 4" xfId="28316" xr:uid="{C1080D54-BB2F-4CF4-BA96-81EBDFBF4BFB}"/>
    <cellStyle name="40% - Ênfase6 13 6 5" xfId="18736" xr:uid="{2E9D4093-5D18-467C-852F-2600F8EEFD40}"/>
    <cellStyle name="40% - Ênfase6 13 7" xfId="24263" xr:uid="{EE74F608-D509-427A-A2F3-B730172A38B5}"/>
    <cellStyle name="40% - Ênfase6 13 7 2" xfId="19832" xr:uid="{1CC7E39A-8FD5-48A2-A3D9-E646FA27AF1B}"/>
    <cellStyle name="40% - Ênfase6 13 7 2 2" xfId="28317" xr:uid="{C55E7CB1-F665-4B37-9005-B64F95A1222D}"/>
    <cellStyle name="40% - Ênfase6 13 7 2 3" xfId="28320" xr:uid="{D875F24F-1BA3-4DFC-B8F2-B61B0A2DE346}"/>
    <cellStyle name="40% - Ênfase6 13 7 3" xfId="19837" xr:uid="{9D1DEC76-63DE-4233-8C9E-E643BAF4DC91}"/>
    <cellStyle name="40% - Ênfase6 13 7 4" xfId="19840" xr:uid="{094FF71D-998F-4C80-AB28-CFB6032BA827}"/>
    <cellStyle name="40% - Ênfase6 13 7 5" xfId="28323" xr:uid="{511BDC54-C390-4C8A-9523-EDDC7700B9B7}"/>
    <cellStyle name="40% - Ênfase6 13 8" xfId="24267" xr:uid="{9EC6B0CD-259E-47BA-A243-C55E756942DB}"/>
    <cellStyle name="40% - Ênfase6 13 8 2" xfId="19852" xr:uid="{E2B7ABB7-066E-48E1-8EFC-5EA827C4385B}"/>
    <cellStyle name="40% - Ênfase6 13 8 2 2" xfId="28327" xr:uid="{25963D7B-75A5-4F44-8652-D2185D98AAAA}"/>
    <cellStyle name="40% - Ênfase6 13 8 2 3" xfId="28333" xr:uid="{CE9B2101-DA7D-4200-AA55-EF7F8CB63ABC}"/>
    <cellStyle name="40% - Ênfase6 13 8 3" xfId="19856" xr:uid="{EDA31DE4-AD38-4560-AA6A-839F75913831}"/>
    <cellStyle name="40% - Ênfase6 13 8 4" xfId="19858" xr:uid="{E9873626-01EA-4913-8D48-4A0DCB3BB1FB}"/>
    <cellStyle name="40% - Ênfase6 13 8 5" xfId="28336" xr:uid="{CE88417C-6598-4F63-896D-250A573082D9}"/>
    <cellStyle name="40% - Ênfase6 13 9" xfId="26107" xr:uid="{6D05A2FC-E258-4847-B006-F9D253277EB2}"/>
    <cellStyle name="40% - Ênfase6 13 9 2" xfId="7061" xr:uid="{A9607C7A-EA9F-4F66-B6C8-96936C28CA0A}"/>
    <cellStyle name="40% - Ênfase6 13 9 3" xfId="19865" xr:uid="{2ADD5662-D39B-4B07-A968-1ED776341734}"/>
    <cellStyle name="40% - Ênfase6 13 9 4" xfId="28337" xr:uid="{22E98B07-F037-462A-9DCE-24F14BF3DC56}"/>
    <cellStyle name="40% - Ênfase6 130" xfId="4191" xr:uid="{EFE37D30-4120-49BC-A019-5AFF0C67AD62}"/>
    <cellStyle name="40% - Ênfase6 131" xfId="4684" xr:uid="{8A4E52B5-190E-4D04-82A6-F2651894574C}"/>
    <cellStyle name="40% - Ênfase6 132" xfId="1603" xr:uid="{A33BBAC5-BB07-44B5-9A56-C161B5064C0F}"/>
    <cellStyle name="40% - Ênfase6 133" xfId="4721" xr:uid="{E03113D2-4C17-414E-B25A-9256772C1A77}"/>
    <cellStyle name="40% - Ênfase6 134" xfId="4741" xr:uid="{BC00A0D6-BE40-484B-9350-893B424212D0}"/>
    <cellStyle name="40% - Ênfase6 135" xfId="4750" xr:uid="{3256416E-16EF-4D1F-9961-CA6610B2079F}"/>
    <cellStyle name="40% - Ênfase6 135 2" xfId="18745" xr:uid="{07D4AE9B-BDFF-4F7E-A8A3-9DC283B8CE87}"/>
    <cellStyle name="40% - Ênfase6 135 2 2" xfId="28338" xr:uid="{0134F035-E0D2-41AF-B402-6A405E2F86C4}"/>
    <cellStyle name="40% - Ênfase6 135 2 3" xfId="28341" xr:uid="{B33D3069-96E8-4C96-863E-3A0A9E1A8929}"/>
    <cellStyle name="40% - Ênfase6 135 3" xfId="13835" xr:uid="{A8703B87-F6D9-4D98-BFAC-9ED23CA4F371}"/>
    <cellStyle name="40% - Ênfase6 135 4" xfId="28346" xr:uid="{192AF956-F1E3-4EB4-BFCA-50B214A92D02}"/>
    <cellStyle name="40% - Ênfase6 135 5" xfId="28347" xr:uid="{FD71E4FA-8684-447B-B601-F6972DF277A0}"/>
    <cellStyle name="40% - Ênfase6 136" xfId="4761" xr:uid="{00CDDE87-93F8-455E-A436-BA802981DDF8}"/>
    <cellStyle name="40% - Ênfase6 136 2" xfId="18749" xr:uid="{2B28F201-B252-4C71-AA94-3B3DBA12A742}"/>
    <cellStyle name="40% - Ênfase6 136 2 2" xfId="28348" xr:uid="{F9B4828D-0CB1-4297-A00F-4E22F8DBB20A}"/>
    <cellStyle name="40% - Ênfase6 136 2 3" xfId="28350" xr:uid="{70A1A123-0F45-41F7-BDC5-27F8B129C0C1}"/>
    <cellStyle name="40% - Ênfase6 136 3" xfId="8366" xr:uid="{3AFDFD9B-147E-4566-BEC6-9D32BE822AB4}"/>
    <cellStyle name="40% - Ênfase6 136 4" xfId="26440" xr:uid="{B064382A-B624-41A8-A19E-1040E2DF4EB8}"/>
    <cellStyle name="40% - Ênfase6 136 5" xfId="26446" xr:uid="{65F03154-0556-4CC3-9541-D8BEB02C538F}"/>
    <cellStyle name="40% - Ênfase6 137" xfId="4782" xr:uid="{9E3F93CD-C74D-43FF-B4EC-C3305FC1456D}"/>
    <cellStyle name="40% - Ênfase6 137 2" xfId="28355" xr:uid="{1F9777B8-8B69-4B27-942C-8840AC32B28E}"/>
    <cellStyle name="40% - Ênfase6 137 3" xfId="28363" xr:uid="{C7AD81BF-1852-41DA-8E12-0202DE38F719}"/>
    <cellStyle name="40% - Ênfase6 137 4" xfId="28365" xr:uid="{14C8FA62-C723-4231-BA45-B39461DDF02C}"/>
    <cellStyle name="40% - Ênfase6 138" xfId="18757" xr:uid="{E09156C6-56E9-466C-9148-0F6909D91C1B}"/>
    <cellStyle name="40% - Ênfase6 138 2" xfId="26952" xr:uid="{B76F4EA7-3C18-47F3-A2E4-FADC988FE672}"/>
    <cellStyle name="40% - Ênfase6 138 3" xfId="26962" xr:uid="{BFD72413-8EF2-4799-96BC-636AB07C21CA}"/>
    <cellStyle name="40% - Ênfase6 138 4" xfId="28367" xr:uid="{4B7B077C-C34E-4295-B6DA-B40B94FFEF5E}"/>
    <cellStyle name="40% - Ênfase6 139" xfId="18767" xr:uid="{213A654D-7289-477A-BFB6-10DE21D21930}"/>
    <cellStyle name="40% - Ênfase6 139 2" xfId="28370" xr:uid="{49BBAAEC-0B47-4702-BC24-272A2640E035}"/>
    <cellStyle name="40% - Ênfase6 139 3" xfId="28374" xr:uid="{5C9C63B4-E33B-4FB2-BED2-3BB1C87FB728}"/>
    <cellStyle name="40% - Ênfase6 139 4" xfId="28376" xr:uid="{A5ED36B3-56CE-4183-AB52-8AECC8359AC1}"/>
    <cellStyle name="40% - Ênfase6 14" xfId="24530" xr:uid="{8219E181-9F10-4792-A639-711B3B5393D8}"/>
    <cellStyle name="40% - Ênfase6 14 10" xfId="28377" xr:uid="{C19E84AE-EC8D-4635-8FE2-52807C02AEBC}"/>
    <cellStyle name="40% - Ênfase6 14 10 2" xfId="3373" xr:uid="{FA072BFD-7418-45A5-BD79-E72935B664DF}"/>
    <cellStyle name="40% - Ênfase6 14 10 3" xfId="7889" xr:uid="{2012811C-3540-4BA7-9FB9-7807CA5C56FE}"/>
    <cellStyle name="40% - Ênfase6 14 10 4" xfId="10213" xr:uid="{8036258B-9BC3-4E5D-952E-7A8678C3373F}"/>
    <cellStyle name="40% - Ênfase6 14 11" xfId="28379" xr:uid="{B248DC9A-BF1F-4FC7-A342-E9A07FC501D1}"/>
    <cellStyle name="40% - Ênfase6 14 11 2" xfId="3455" xr:uid="{95F9869A-7E8F-4DF4-8C19-034AA9E42E65}"/>
    <cellStyle name="40% - Ênfase6 14 11 3" xfId="12727" xr:uid="{32F0B5C0-4180-4A16-9D0E-A15718CD9390}"/>
    <cellStyle name="40% - Ênfase6 14 11 4" xfId="12734" xr:uid="{1D13EA37-4DF3-49E3-8907-C76395933608}"/>
    <cellStyle name="40% - Ênfase6 14 12" xfId="28381" xr:uid="{EB574F9E-8235-4E61-8E10-009BA829F75E}"/>
    <cellStyle name="40% - Ênfase6 14 12 2" xfId="3543" xr:uid="{844C134F-63ED-49AA-922E-55041C69291C}"/>
    <cellStyle name="40% - Ênfase6 14 12 3" xfId="12746" xr:uid="{2167A17B-B4D0-42F7-B83E-DB0BABBE6211}"/>
    <cellStyle name="40% - Ênfase6 14 12 4" xfId="28383" xr:uid="{93D286BB-DDAD-4D8A-9482-392A31272A2B}"/>
    <cellStyle name="40% - Ênfase6 14 13" xfId="5967" xr:uid="{B76135EB-2660-40AE-BC79-5A2435299D7D}"/>
    <cellStyle name="40% - Ênfase6 14 13 2" xfId="28387" xr:uid="{AA29B678-E47C-4B1A-9AFE-5FEE1DD3CF98}"/>
    <cellStyle name="40% - Ênfase6 14 13 3" xfId="28389" xr:uid="{D51C519D-28B5-4E86-89AA-1316727AF2CA}"/>
    <cellStyle name="40% - Ênfase6 14 13 4" xfId="27706" xr:uid="{DBCB498D-E9A6-4CAD-8B21-CAFF6127562E}"/>
    <cellStyle name="40% - Ênfase6 14 14" xfId="8271" xr:uid="{8D702E36-C489-40E3-B0F8-6F6DF4205592}"/>
    <cellStyle name="40% - Ênfase6 14 14 2" xfId="28390" xr:uid="{07DC0A7F-65E5-4676-A4B1-FE68BCE07035}"/>
    <cellStyle name="40% - Ênfase6 14 15" xfId="26607" xr:uid="{F844AAC9-11E2-458E-940B-ED2E01CF0E7E}"/>
    <cellStyle name="40% - Ênfase6 14 15 2" xfId="28392" xr:uid="{F8DE5787-3112-492C-B9CC-85C63604C9B9}"/>
    <cellStyle name="40% - Ênfase6 14 16" xfId="28394" xr:uid="{90ABA3DA-0981-441A-B572-787B91FCE992}"/>
    <cellStyle name="40% - Ênfase6 14 17" xfId="28395" xr:uid="{8A1BB328-E399-4560-AB88-80D443C76029}"/>
    <cellStyle name="40% - Ênfase6 14 18" xfId="28396" xr:uid="{F4F8365B-CE36-4581-8DA7-92B21F435C60}"/>
    <cellStyle name="40% - Ênfase6 14 19" xfId="28397" xr:uid="{D6B49087-96A4-4BB4-A974-6EAA1EF69680}"/>
    <cellStyle name="40% - Ênfase6 14 2" xfId="28398" xr:uid="{128EC7B7-51CF-4647-83CF-824AF32F6102}"/>
    <cellStyle name="40% - Ênfase6 14 2 2" xfId="11567" xr:uid="{3175919E-302A-4F04-8EC0-2287F3AD6CFC}"/>
    <cellStyle name="40% - Ênfase6 14 2 2 2" xfId="21026" xr:uid="{204DAC24-3ACC-4368-BCC2-E99F22C831C2}"/>
    <cellStyle name="40% - Ênfase6 14 2 2 3" xfId="28400" xr:uid="{D9A4BFA7-D333-4B37-ADF4-5445F4E2D22A}"/>
    <cellStyle name="40% - Ênfase6 14 2 2 4" xfId="28404" xr:uid="{3C45C8E2-BD1B-4630-8432-B9CD2D7D83E0}"/>
    <cellStyle name="40% - Ênfase6 14 2 3" xfId="11574" xr:uid="{870AA285-72E6-4263-9384-817450BAA70C}"/>
    <cellStyle name="40% - Ênfase6 14 2 3 2" xfId="28407" xr:uid="{0F805BF0-8843-4060-A9DD-1472C4D7B632}"/>
    <cellStyle name="40% - Ênfase6 14 2 4" xfId="11577" xr:uid="{D4B92011-579F-4715-BB09-28B496614D0D}"/>
    <cellStyle name="40% - Ênfase6 14 2 4 2" xfId="28410" xr:uid="{69698BE3-9072-42B4-9408-76F888345406}"/>
    <cellStyle name="40% - Ênfase6 14 2 5" xfId="1681" xr:uid="{E476B7D2-A85A-4CCE-A59D-92254FA9EB6E}"/>
    <cellStyle name="40% - Ênfase6 14 2 6" xfId="28413" xr:uid="{89D3D908-F9C8-411A-A4A1-C4FA61C120E1}"/>
    <cellStyle name="40% - Ênfase6 14 2 7" xfId="28414" xr:uid="{1902F195-73FD-480F-AB4C-9AB636E69FC8}"/>
    <cellStyle name="40% - Ênfase6 14 20" xfId="26606" xr:uid="{EFDE8C66-7C98-4F94-8839-9B51DBE5E064}"/>
    <cellStyle name="40% - Ênfase6 14 3" xfId="12263" xr:uid="{6217E4FB-BEB8-4030-BCC7-D88A7D82FF10}"/>
    <cellStyle name="40% - Ênfase6 14 3 2" xfId="11630" xr:uid="{E00F7028-C215-4AF0-B756-28634836D985}"/>
    <cellStyle name="40% - Ênfase6 14 3 2 2" xfId="21044" xr:uid="{256DBEDC-FEA5-4D9F-A389-9E849C38CDC1}"/>
    <cellStyle name="40% - Ênfase6 14 3 2 3" xfId="26723" xr:uid="{D2B15577-92A2-4166-9B3A-EDF2E4F7BB87}"/>
    <cellStyle name="40% - Ênfase6 14 3 2 4" xfId="26728" xr:uid="{7DD335D2-2827-4251-8DC8-476F57767B57}"/>
    <cellStyle name="40% - Ênfase6 14 3 3" xfId="11635" xr:uid="{AD808F91-C91E-450F-BB4D-0AE9BFBCD693}"/>
    <cellStyle name="40% - Ênfase6 14 3 3 2" xfId="26732" xr:uid="{0590DF95-8400-43AE-B8E5-DA5189C4A4BF}"/>
    <cellStyle name="40% - Ênfase6 14 3 4" xfId="11639" xr:uid="{84FE5223-F3C6-4F12-AEF1-1DC083E32CEF}"/>
    <cellStyle name="40% - Ênfase6 14 3 4 2" xfId="26739" xr:uid="{203FA62F-06B9-45E7-B5CB-F85FCBA4848F}"/>
    <cellStyle name="40% - Ênfase6 14 3 5" xfId="4734" xr:uid="{447B217F-0115-4A5D-9F76-F9BD517F5B9A}"/>
    <cellStyle name="40% - Ênfase6 14 3 6" xfId="26745" xr:uid="{A1A5E835-44AC-42FB-A8FE-0C8199561FDB}"/>
    <cellStyle name="40% - Ênfase6 14 3 7" xfId="28415" xr:uid="{7CF7FD7B-87D7-45ED-8E59-619392D102D0}"/>
    <cellStyle name="40% - Ênfase6 14 4" xfId="12271" xr:uid="{031BEAFC-7209-4873-8B8E-90622ACF8933}"/>
    <cellStyle name="40% - Ênfase6 14 4 2" xfId="10262" xr:uid="{7063F94E-1945-42E5-ACDB-FCD33A8F5E0E}"/>
    <cellStyle name="40% - Ênfase6 14 5" xfId="12279" xr:uid="{C409422D-D318-46D2-B3E4-2037D29EACD1}"/>
    <cellStyle name="40% - Ênfase6 14 5 2" xfId="11682" xr:uid="{E48F59BA-15FA-4518-8726-BE5C21AB93F4}"/>
    <cellStyle name="40% - Ênfase6 14 6" xfId="24283" xr:uid="{7DA38120-F3F3-4901-8029-A5CCA7978037}"/>
    <cellStyle name="40% - Ênfase6 14 6 2" xfId="8341" xr:uid="{EDEA1D4E-202C-4E72-A5EE-D3C0D502F46A}"/>
    <cellStyle name="40% - Ênfase6 14 6 2 2" xfId="28416" xr:uid="{BEF9E491-E6D4-4D3A-B595-2C8FC0A7444E}"/>
    <cellStyle name="40% - Ênfase6 14 6 2 3" xfId="28417" xr:uid="{9AA36D2D-5860-4C19-A839-3356FCA01713}"/>
    <cellStyle name="40% - Ênfase6 14 6 3" xfId="28420" xr:uid="{DCD5B55E-23AF-4AA3-AD7C-304488DFA032}"/>
    <cellStyle name="40% - Ênfase6 14 6 4" xfId="28423" xr:uid="{BFB8CC0F-7838-45B0-8BAB-676FFAE54F89}"/>
    <cellStyle name="40% - Ênfase6 14 6 5" xfId="18754" xr:uid="{8907BD30-A88F-49A9-8554-FAF64735F9C2}"/>
    <cellStyle name="40% - Ênfase6 14 7" xfId="24285" xr:uid="{14A0074A-5EEF-4FFC-B881-CF266F12B9AF}"/>
    <cellStyle name="40% - Ênfase6 14 7 2" xfId="28424" xr:uid="{EBB21993-ACA5-4F20-AAC9-8AC2CF0727B9}"/>
    <cellStyle name="40% - Ênfase6 14 7 2 2" xfId="28427" xr:uid="{19162276-9015-47F5-8F3A-8ED569D4F64D}"/>
    <cellStyle name="40% - Ênfase6 14 7 2 3" xfId="28430" xr:uid="{4B6352AB-D812-4D02-AE35-9E17F388EF17}"/>
    <cellStyle name="40% - Ênfase6 14 7 3" xfId="28433" xr:uid="{33253C1D-CA49-4ADA-ABEC-CC49CE4E7BFD}"/>
    <cellStyle name="40% - Ênfase6 14 7 4" xfId="28436" xr:uid="{D6D95962-F9A2-4715-815F-C4F1D3F7D304}"/>
    <cellStyle name="40% - Ênfase6 14 7 5" xfId="28359" xr:uid="{83691DFC-1FFC-45CC-8219-D4BEDECE407C}"/>
    <cellStyle name="40% - Ênfase6 14 8" xfId="24288" xr:uid="{E26DC274-C1CE-414B-926F-82A753108971}"/>
    <cellStyle name="40% - Ênfase6 14 8 2" xfId="26887" xr:uid="{5DE49B57-163C-46CA-BA22-DA5D835DD3E9}"/>
    <cellStyle name="40% - Ênfase6 14 8 2 2" xfId="26895" xr:uid="{4AFA184C-0A81-4F36-96B5-CB6231F68F34}"/>
    <cellStyle name="40% - Ênfase6 14 8 2 3" xfId="26899" xr:uid="{228220AB-37EF-44D1-B037-8D78D197ABBC}"/>
    <cellStyle name="40% - Ênfase6 14 8 3" xfId="26915" xr:uid="{48930F16-FDAD-450B-BE87-26906B725407}"/>
    <cellStyle name="40% - Ênfase6 14 8 4" xfId="26943" xr:uid="{3EEF6617-7934-4CFE-8D52-E059DFF27162}"/>
    <cellStyle name="40% - Ênfase6 14 8 5" xfId="26957" xr:uid="{ED694151-D867-47D0-B089-D0813C9C078C}"/>
    <cellStyle name="40% - Ênfase6 14 9" xfId="26131" xr:uid="{F7FE6B7B-D2B9-4B4B-A1D1-B7C971FACFDD}"/>
    <cellStyle name="40% - Ênfase6 14 9 2" xfId="7580" xr:uid="{33F06B4E-C615-40FF-8FFB-ACB52DE7B4A1}"/>
    <cellStyle name="40% - Ênfase6 14 9 3" xfId="28439" xr:uid="{31CA536A-6E45-490D-BFA6-90C5E5326297}"/>
    <cellStyle name="40% - Ênfase6 14 9 4" xfId="28440" xr:uid="{5BCEC4E1-9BD0-486F-9D0C-EC7282C4C0BF}"/>
    <cellStyle name="40% - Ênfase6 140" xfId="4751" xr:uid="{8FE6C91C-0474-427B-9810-6E95153685E3}"/>
    <cellStyle name="40% - Ênfase6 140 2" xfId="18744" xr:uid="{7F40A6B2-66FA-4E05-8AFC-D6310C0F072C}"/>
    <cellStyle name="40% - Ênfase6 140 3" xfId="13836" xr:uid="{64624772-F094-4F4C-8206-68B89381B1E5}"/>
    <cellStyle name="40% - Ênfase6 140 4" xfId="28345" xr:uid="{26628F6F-2019-476E-B7F3-32DC03F9DB21}"/>
    <cellStyle name="40% - Ênfase6 141" xfId="4762" xr:uid="{378018D8-8782-400F-90C6-087075E7351F}"/>
    <cellStyle name="40% - Ênfase6 141 2" xfId="18748" xr:uid="{F2CEEC04-17E9-4030-AA58-640A51C2A57C}"/>
    <cellStyle name="40% - Ênfase6 141 3" xfId="8365" xr:uid="{D92C55E2-7DFB-4ACF-89B4-3624FC798F4D}"/>
    <cellStyle name="40% - Ênfase6 141 4" xfId="26439" xr:uid="{57A5EB16-2381-471C-AF7D-018F3A5229A6}"/>
    <cellStyle name="40% - Ênfase6 142" xfId="4783" xr:uid="{B0EBBE30-34E6-4EC2-A93B-5D3B5C455016}"/>
    <cellStyle name="40% - Ênfase6 142 2" xfId="28354" xr:uid="{005931DF-FD21-4142-B5E9-0B5C6D727C53}"/>
    <cellStyle name="40% - Ênfase6 143" xfId="18756" xr:uid="{FD848BFC-6D39-4D6A-AB03-B1CA6AA00C74}"/>
    <cellStyle name="40% - Ênfase6 143 2" xfId="26951" xr:uid="{1D91F896-6066-42DC-9363-52CCB665C54D}"/>
    <cellStyle name="40% - Ênfase6 144" xfId="18766" xr:uid="{EE0EE902-597C-4C47-934B-28495A39792A}"/>
    <cellStyle name="40% - Ênfase6 144 2" xfId="28369" xr:uid="{5D5EEA8E-7020-4F21-BE39-1A72C4FA749D}"/>
    <cellStyle name="40% - Ênfase6 145" xfId="28444" xr:uid="{39B8C960-C18A-4D66-AE46-19604B0752F0}"/>
    <cellStyle name="40% - Ênfase6 145 2" xfId="24949" xr:uid="{320DA173-98BE-4F09-9E04-235AD003EBF3}"/>
    <cellStyle name="40% - Ênfase6 146" xfId="28446" xr:uid="{8B71C56A-58AE-42BC-B441-14ED688E91AB}"/>
    <cellStyle name="40% - Ênfase6 147" xfId="28448" xr:uid="{7298D2D1-F8CD-4AE6-AE16-5C4C192AE1FF}"/>
    <cellStyle name="40% - Ênfase6 148" xfId="28450" xr:uid="{0E9B365D-BFA1-43E5-B779-E9E720317693}"/>
    <cellStyle name="40% - Ênfase6 15" xfId="28452" xr:uid="{F23506D6-A38F-4C7B-B76E-EF3D3FB49CB9}"/>
    <cellStyle name="40% - Ênfase6 15 10" xfId="28453" xr:uid="{4DE1069D-3085-4A56-BF63-819A7361A55C}"/>
    <cellStyle name="40% - Ênfase6 15 10 2" xfId="28454" xr:uid="{F5E9D256-8184-42CD-86B1-CEACCABEC8A5}"/>
    <cellStyle name="40% - Ênfase6 15 10 3" xfId="28455" xr:uid="{FAAB9E1B-A46B-4CAA-B05B-E88F64328598}"/>
    <cellStyle name="40% - Ênfase6 15 10 4" xfId="28456" xr:uid="{E9AB794D-26E4-42B4-8ACE-11ACB6A4BC4E}"/>
    <cellStyle name="40% - Ênfase6 15 11" xfId="28459" xr:uid="{1E81ED66-FF68-42B3-88A2-ACFC4C06B22D}"/>
    <cellStyle name="40% - Ênfase6 15 11 2" xfId="28462" xr:uid="{90029C77-A23E-4A93-95A9-F0E502CD109D}"/>
    <cellStyle name="40% - Ênfase6 15 11 3" xfId="28463" xr:uid="{E03103AB-ADA5-44D7-9700-2AFE5FBD2F30}"/>
    <cellStyle name="40% - Ênfase6 15 11 4" xfId="28464" xr:uid="{2385DA7E-9044-4368-A8EF-3A87E3AB632E}"/>
    <cellStyle name="40% - Ênfase6 15 12" xfId="12604" xr:uid="{A20390FF-D840-48C7-A6CA-757735909192}"/>
    <cellStyle name="40% - Ênfase6 15 12 2" xfId="14526" xr:uid="{581A671A-76A5-4692-BAE5-4CDF08D2D5DC}"/>
    <cellStyle name="40% - Ênfase6 15 12 3" xfId="14532" xr:uid="{3BFFA21C-DB0B-47A1-A83F-F46A5B2899E1}"/>
    <cellStyle name="40% - Ênfase6 15 12 4" xfId="14538" xr:uid="{1CEA0B31-6704-4F50-B174-83068F4FA805}"/>
    <cellStyle name="40% - Ênfase6 15 13" xfId="14545" xr:uid="{E5E8EB0C-CE7D-4B2D-904D-B2391A95FBAD}"/>
    <cellStyle name="40% - Ênfase6 15 13 2" xfId="13738" xr:uid="{1C844897-83FE-4EE0-B102-6F04E1A8DE3E}"/>
    <cellStyle name="40% - Ênfase6 15 13 3" xfId="6388" xr:uid="{1B65E48D-7BEA-4B88-A444-E8D72B85ECEB}"/>
    <cellStyle name="40% - Ênfase6 15 13 4" xfId="6392" xr:uid="{994AB392-3B3C-40FB-8849-57D8CF1BEF67}"/>
    <cellStyle name="40% - Ênfase6 15 14" xfId="14548" xr:uid="{5A883A8F-BE41-4C86-8598-3FC125372C71}"/>
    <cellStyle name="40% - Ênfase6 15 14 2" xfId="13751" xr:uid="{4E919FD6-21B2-4392-8DFE-70BAE91694C7}"/>
    <cellStyle name="40% - Ênfase6 15 15" xfId="14550" xr:uid="{E2B63988-E24C-4282-AA4C-BF510D4D82FB}"/>
    <cellStyle name="40% - Ênfase6 15 15 2" xfId="13754" xr:uid="{3D505361-90F6-4D11-8659-A1CDEB0457F9}"/>
    <cellStyle name="40% - Ênfase6 15 16" xfId="14553" xr:uid="{85550474-F8AE-41CB-869D-729F94DEFEDE}"/>
    <cellStyle name="40% - Ênfase6 15 17" xfId="14555" xr:uid="{2B705317-3F18-437A-B23F-1DA11C976286}"/>
    <cellStyle name="40% - Ênfase6 15 18" xfId="28465" xr:uid="{C9C90887-5D47-4A3A-987F-08E41B076D1C}"/>
    <cellStyle name="40% - Ênfase6 15 19" xfId="28466" xr:uid="{D051F60A-BF39-4B36-88F8-9C45CC2B7231}"/>
    <cellStyle name="40% - Ênfase6 15 2" xfId="28468" xr:uid="{A28D6B3F-F3AF-4708-9A43-9AF9C3E875F7}"/>
    <cellStyle name="40% - Ênfase6 15 2 2" xfId="11873" xr:uid="{A386C511-B2F0-4F51-9E38-0BC40F13BC7D}"/>
    <cellStyle name="40% - Ênfase6 15 2 2 2" xfId="21191" xr:uid="{BC760B0F-50A6-4CE0-959E-CF85D7B50FFE}"/>
    <cellStyle name="40% - Ênfase6 15 2 2 3" xfId="28470" xr:uid="{292B7542-E696-4E31-B8B9-CC9435C36C02}"/>
    <cellStyle name="40% - Ênfase6 15 2 2 4" xfId="28471" xr:uid="{E5E706D1-E818-4851-AFFB-94116363B7F8}"/>
    <cellStyle name="40% - Ênfase6 15 2 3" xfId="8522" xr:uid="{396E5115-4CE1-49A2-BBCE-BC651FB51A73}"/>
    <cellStyle name="40% - Ênfase6 15 2 3 2" xfId="28472" xr:uid="{D10346BB-D9DB-4448-81B8-437E10EB92E8}"/>
    <cellStyle name="40% - Ênfase6 15 2 4" xfId="8529" xr:uid="{D45BC400-57C6-4AFD-9D92-D4A93A315E46}"/>
    <cellStyle name="40% - Ênfase6 15 2 4 2" xfId="16820" xr:uid="{A511014B-A0C3-4451-80DE-4969B556AE9F}"/>
    <cellStyle name="40% - Ênfase6 15 2 5" xfId="28473" xr:uid="{F39243CD-E228-4324-B1D5-2CB9FFE50552}"/>
    <cellStyle name="40% - Ênfase6 15 2 6" xfId="28474" xr:uid="{C60D563A-DAFF-4F2F-8A8F-4C0231DCB067}"/>
    <cellStyle name="40% - Ênfase6 15 2 7" xfId="28475" xr:uid="{B7BEB8CE-2628-49C7-8CF4-5A7F137A79F4}"/>
    <cellStyle name="40% - Ênfase6 15 20" xfId="14551" xr:uid="{A1A8CDAF-82F0-4837-8213-8EC002430E55}"/>
    <cellStyle name="40% - Ênfase6 15 3" xfId="12283" xr:uid="{9FD43024-6482-49A7-AB6F-4C9652007156}"/>
    <cellStyle name="40% - Ênfase6 15 3 2" xfId="11919" xr:uid="{82FB0858-0BA9-4748-BC81-CB9C44809B42}"/>
    <cellStyle name="40% - Ênfase6 15 3 2 2" xfId="21220" xr:uid="{21540CD0-8B89-4DB6-A3C6-027F9B4E98BF}"/>
    <cellStyle name="40% - Ênfase6 15 3 2 3" xfId="28476" xr:uid="{C81E6CAD-2463-4C21-9F54-70502551B909}"/>
    <cellStyle name="40% - Ênfase6 15 3 2 4" xfId="28477" xr:uid="{397DBF96-7214-4536-AE97-AC2F01F74AD4}"/>
    <cellStyle name="40% - Ênfase6 15 3 3" xfId="8558" xr:uid="{70B8C4B4-3D8D-4DB4-9F9A-1DE1FE0F882F}"/>
    <cellStyle name="40% - Ênfase6 15 3 3 2" xfId="28478" xr:uid="{643B4CD5-1050-4150-8F2A-6F97A0835A68}"/>
    <cellStyle name="40% - Ênfase6 15 3 4" xfId="8570" xr:uid="{2BDEAAF1-540F-4D4D-975A-4173D6CE61B5}"/>
    <cellStyle name="40% - Ênfase6 15 3 4 2" xfId="28479" xr:uid="{FE4C7AFD-50BF-4DDF-AB49-F53B9079955E}"/>
    <cellStyle name="40% - Ênfase6 15 3 5" xfId="27359" xr:uid="{97C3B8BE-1A31-408A-B720-697C4E48BF55}"/>
    <cellStyle name="40% - Ênfase6 15 3 6" xfId="27363" xr:uid="{B62F7678-8706-4C0C-A930-4483D3B3F73D}"/>
    <cellStyle name="40% - Ênfase6 15 3 7" xfId="28481" xr:uid="{FF5E00A1-FB72-4162-96F2-BE14E4B744BD}"/>
    <cellStyle name="40% - Ênfase6 15 4" xfId="12287" xr:uid="{CB319419-684B-4235-BD58-E5832896AFA2}"/>
    <cellStyle name="40% - Ênfase6 15 4 2" xfId="11964" xr:uid="{4E3DB5CE-05F2-4C26-9D96-CC1BBE26BF51}"/>
    <cellStyle name="40% - Ênfase6 15 5" xfId="12291" xr:uid="{EC166A93-5FF4-4FAC-9546-6414354DD35C}"/>
    <cellStyle name="40% - Ênfase6 15 5 2" xfId="12007" xr:uid="{1B37A70C-CB27-4F3D-8E3A-0E4641DD35D2}"/>
    <cellStyle name="40% - Ênfase6 15 6" xfId="24302" xr:uid="{32FC0058-4D5B-4C00-B05E-D97EEFD23ACB}"/>
    <cellStyle name="40% - Ênfase6 15 6 2" xfId="12048" xr:uid="{9B0EAABC-9984-4B7E-86C5-620CF13D2E42}"/>
    <cellStyle name="40% - Ênfase6 15 6 2 2" xfId="27534" xr:uid="{DA47DE07-9885-403F-8CB1-48B9A7C64955}"/>
    <cellStyle name="40% - Ênfase6 15 6 2 3" xfId="27539" xr:uid="{C56CC020-36C6-4988-8A13-A0EB3758D31F}"/>
    <cellStyle name="40% - Ênfase6 15 6 3" xfId="28484" xr:uid="{60684AC5-9FA7-4C2C-86FC-98BC3D329CE9}"/>
    <cellStyle name="40% - Ênfase6 15 6 4" xfId="28487" xr:uid="{E6F8EDCE-B484-412F-BB9C-2EC67A2C3420}"/>
    <cellStyle name="40% - Ênfase6 15 6 5" xfId="28490" xr:uid="{E9F8115F-5F98-4C79-BB9E-F9841A319FEF}"/>
    <cellStyle name="40% - Ênfase6 15 7" xfId="8037" xr:uid="{B6DECEDD-A8DE-4AEA-A98B-00F36BD0E295}"/>
    <cellStyle name="40% - Ênfase6 15 7 2" xfId="14406" xr:uid="{416116F6-7988-4ECE-BC73-442474FBD908}"/>
    <cellStyle name="40% - Ênfase6 15 7 2 2" xfId="14411" xr:uid="{668B8CC8-CA95-422C-A9D3-8D8AF785FC1C}"/>
    <cellStyle name="40% - Ênfase6 15 7 2 3" xfId="14415" xr:uid="{D6184F63-7B32-4CA6-BA42-CA9C18E16E8F}"/>
    <cellStyle name="40% - Ênfase6 15 7 3" xfId="14421" xr:uid="{6CB27C2A-89CF-4A0C-AA59-013DF442549B}"/>
    <cellStyle name="40% - Ênfase6 15 7 4" xfId="14427" xr:uid="{5FEAD53A-007A-4197-8840-19580C9E06E0}"/>
    <cellStyle name="40% - Ênfase6 15 7 5" xfId="14431" xr:uid="{2A695BF4-5E00-4FF2-ABEA-13155603943D}"/>
    <cellStyle name="40% - Ênfase6 15 8" xfId="8047" xr:uid="{4299E697-C333-4FA2-B482-C733062F662D}"/>
    <cellStyle name="40% - Ênfase6 15 8 2" xfId="14433" xr:uid="{CEA167A0-D976-4F24-856C-2ABAE09131C9}"/>
    <cellStyle name="40% - Ênfase6 15 8 2 2" xfId="14435" xr:uid="{1AA8C62F-83CF-4531-9693-89C9D08BA654}"/>
    <cellStyle name="40% - Ênfase6 15 8 2 3" xfId="14437" xr:uid="{0BB41BC0-41AE-4A15-9A7E-00E6A5CCF05C}"/>
    <cellStyle name="40% - Ênfase6 15 8 3" xfId="14441" xr:uid="{CB3D2AEF-67FD-413A-B975-9CAF0D157E68}"/>
    <cellStyle name="40% - Ênfase6 15 8 4" xfId="14447" xr:uid="{778D4C69-6F90-481E-A280-6F89ECF02F7F}"/>
    <cellStyle name="40% - Ênfase6 15 8 5" xfId="14451" xr:uid="{09C77AE3-F8A9-4A03-B4B7-F7FFD14BB84A}"/>
    <cellStyle name="40% - Ênfase6 15 9" xfId="14453" xr:uid="{998BD68D-0405-4E3E-A03F-FBDD7CCA51BB}"/>
    <cellStyle name="40% - Ênfase6 15 9 2" xfId="12065" xr:uid="{2E14654A-E203-40B5-BCCF-27EC8CEA0257}"/>
    <cellStyle name="40% - Ênfase6 15 9 3" xfId="14457" xr:uid="{FD292792-0F0A-4669-860C-EB7B93DEC3DC}"/>
    <cellStyle name="40% - Ênfase6 15 9 4" xfId="14461" xr:uid="{256FB6BE-B264-42D9-8333-FCD1FDD060A0}"/>
    <cellStyle name="40% - Ênfase6 16" xfId="28492" xr:uid="{7EF70B2D-4A68-4494-AB75-134E6E184EE0}"/>
    <cellStyle name="40% - Ênfase6 16 10" xfId="17154" xr:uid="{BDC8E6F0-0C78-4329-8EA8-788A69C5D6E4}"/>
    <cellStyle name="40% - Ênfase6 16 10 2" xfId="19268" xr:uid="{B41FCA7B-8BAD-4865-A003-9E81257B18EC}"/>
    <cellStyle name="40% - Ênfase6 16 10 3" xfId="19272" xr:uid="{3A0382FD-0CBD-41BD-88DE-B2369DCDB12F}"/>
    <cellStyle name="40% - Ênfase6 16 11" xfId="28495" xr:uid="{7AAC912B-84BA-49BC-8D4D-FA3959B54913}"/>
    <cellStyle name="40% - Ênfase6 16 12" xfId="14588" xr:uid="{E3554475-3DA2-474E-8125-407E28E5B9D0}"/>
    <cellStyle name="40% - Ênfase6 16 13" xfId="15673" xr:uid="{D97DD34B-5F55-485A-A530-DA0368AE8122}"/>
    <cellStyle name="40% - Ênfase6 16 2" xfId="19290" xr:uid="{0F76D865-2BCA-4CBB-8FD4-5B4F30BBFCDF}"/>
    <cellStyle name="40% - Ênfase6 16 2 2" xfId="28497" xr:uid="{33269484-33DE-414E-828C-37D3B60D520A}"/>
    <cellStyle name="40% - Ênfase6 16 2 2 2" xfId="21413" xr:uid="{84135373-266F-44C8-B951-972D6F6A9270}"/>
    <cellStyle name="40% - Ênfase6 16 2 2 3" xfId="25521" xr:uid="{5D17DB9F-BFBF-490D-A55B-41027C079CA0}"/>
    <cellStyle name="40% - Ênfase6 16 2 3" xfId="28499" xr:uid="{889D5045-74C8-41E2-85A6-0E528489DFB5}"/>
    <cellStyle name="40% - Ênfase6 16 3" xfId="24305" xr:uid="{4F56900D-DBA8-4113-BCAD-DCD71F22BF21}"/>
    <cellStyle name="40% - Ênfase6 16 4" xfId="24316" xr:uid="{1C159248-FC13-4A3F-9496-7828EEA73A11}"/>
    <cellStyle name="40% - Ênfase6 16 5" xfId="24319" xr:uid="{8110D7F5-EE72-4546-AAB6-F33C5F37BE11}"/>
    <cellStyle name="40% - Ênfase6 16 6" xfId="24322" xr:uid="{34D90FE7-D52C-4480-81AE-B2945B02A9E1}"/>
    <cellStyle name="40% - Ênfase6 16 6 2" xfId="26785" xr:uid="{7633D453-4C1B-4F88-A344-AF9014DFADBC}"/>
    <cellStyle name="40% - Ênfase6 16 6 3" xfId="28501" xr:uid="{61970A59-703F-4F83-BD32-3BA68A67BEF3}"/>
    <cellStyle name="40% - Ênfase6 16 7" xfId="28503" xr:uid="{05F858B1-C031-400B-BA85-CAD25980709B}"/>
    <cellStyle name="40% - Ênfase6 16 7 2" xfId="24495" xr:uid="{5D5DF5DC-F002-4888-B194-91B80B6EADDE}"/>
    <cellStyle name="40% - Ênfase6 16 7 3" xfId="28504" xr:uid="{47A332E2-81B6-4B55-AE54-D264DB92DC67}"/>
    <cellStyle name="40% - Ênfase6 16 8" xfId="28506" xr:uid="{DAC928B4-FA35-466A-8D25-480E85AA4377}"/>
    <cellStyle name="40% - Ênfase6 16 8 2" xfId="28507" xr:uid="{E4BF147E-7D06-4302-9743-AC68BBC3A997}"/>
    <cellStyle name="40% - Ênfase6 16 8 3" xfId="28509" xr:uid="{CC45577D-5576-4BFC-89E7-E2F69EE3DBBA}"/>
    <cellStyle name="40% - Ênfase6 16 9" xfId="28511" xr:uid="{86F810C1-9C24-48FE-9A85-C08879B98868}"/>
    <cellStyle name="40% - Ênfase6 16 9 2" xfId="28512" xr:uid="{FF3FB1A5-0F0F-44A3-A333-E82D8425E210}"/>
    <cellStyle name="40% - Ênfase6 16 9 3" xfId="28514" xr:uid="{CC6130A4-14BE-46C6-BC20-20210A96F701}"/>
    <cellStyle name="40% - Ênfase6 17" xfId="28517" xr:uid="{21F3FCC9-D54B-40F9-80A6-B897DFF6D3C3}"/>
    <cellStyle name="40% - Ênfase6 17 2" xfId="19305" xr:uid="{1CA6C1A6-BBCB-4B20-8D54-8BFADC7BCD9F}"/>
    <cellStyle name="40% - Ênfase6 17 2 2" xfId="18869" xr:uid="{6044C31C-E7F1-465E-9D42-19D9A4737EB8}"/>
    <cellStyle name="40% - Ênfase6 17 2 2 2" xfId="5826" xr:uid="{80208659-5980-44CD-90BC-AC2AB9322175}"/>
    <cellStyle name="40% - Ênfase6 17 2 2 2 2" xfId="5063" xr:uid="{5E6666BD-2D9E-4449-AC93-F35F93B4074B}"/>
    <cellStyle name="40% - Ênfase6 17 2 2 2 3" xfId="14954" xr:uid="{5A1FFC50-C494-470C-9E76-4475A427F0B4}"/>
    <cellStyle name="40% - Ênfase6 17 2 2 3" xfId="6484" xr:uid="{6E9EB377-C20F-49E7-B902-D72DAC774852}"/>
    <cellStyle name="40% - Ênfase6 17 2 3" xfId="18873" xr:uid="{A0C66B55-7BF1-4036-8055-AEFA358C69A0}"/>
    <cellStyle name="40% - Ênfase6 17 2 4" xfId="18877" xr:uid="{61A3C878-2543-4982-AA3B-16E473204330}"/>
    <cellStyle name="40% - Ênfase6 17 2 5" xfId="18881" xr:uid="{36CF8FA9-EE66-4B7A-8DC8-01A6285CCB73}"/>
    <cellStyle name="40% - Ênfase6 17 3" xfId="24324" xr:uid="{F0F2B885-2081-4B50-A2C1-DF31CF097D73}"/>
    <cellStyle name="40% - Ênfase6 17 3 2" xfId="18990" xr:uid="{7958788A-2A13-4B4B-B922-E0B5501076D3}"/>
    <cellStyle name="40% - Ênfase6 17 3 3" xfId="18994" xr:uid="{C8DA57F8-E30B-43F7-8EA6-964AC860621A}"/>
    <cellStyle name="40% - Ênfase6 17 3 4" xfId="18998" xr:uid="{16B80ACD-D5BE-4B8A-BC66-CF59CF1F96EB}"/>
    <cellStyle name="40% - Ênfase6 17 3 5" xfId="19001" xr:uid="{23727CD9-8D27-4CDE-869E-66265DD3A0D8}"/>
    <cellStyle name="40% - Ênfase6 17 4" xfId="24327" xr:uid="{F4BC24D1-E55B-4BCF-A082-46FFC31B68B7}"/>
    <cellStyle name="40% - Ênfase6 17 4 2" xfId="19054" xr:uid="{9CEBA0EE-E42C-4666-A474-6EE4AE2F3D6A}"/>
    <cellStyle name="40% - Ênfase6 17 4 3" xfId="19060" xr:uid="{244CF1CF-EE39-4C29-A5BF-4AA3193ED942}"/>
    <cellStyle name="40% - Ênfase6 17 4 4" xfId="19072" xr:uid="{7F288EBF-925F-4A9B-86BC-F72D4732783D}"/>
    <cellStyle name="40% - Ênfase6 17 4 5" xfId="19083" xr:uid="{3EE180DD-B8BC-4913-A0DE-C13D81B7AE93}"/>
    <cellStyle name="40% - Ênfase6 17 5" xfId="10442" xr:uid="{F650BA75-B869-40F8-B806-3D16A4E4EACE}"/>
    <cellStyle name="40% - Ênfase6 17 5 2" xfId="11479" xr:uid="{5D01C7F7-E13F-4991-BFC7-9993C377C3F6}"/>
    <cellStyle name="40% - Ênfase6 17 5 3" xfId="11492" xr:uid="{DDDD3581-7D35-4329-9BF6-6AB521507540}"/>
    <cellStyle name="40% - Ênfase6 17 6" xfId="10450" xr:uid="{F7AB39BC-40FD-4801-9D99-22CD09EFCDF6}"/>
    <cellStyle name="40% - Ênfase6 17 7" xfId="10454" xr:uid="{E1826AD2-8295-4318-A1D2-F6B70D4CE179}"/>
    <cellStyle name="40% - Ênfase6 18" xfId="28519" xr:uid="{A670AC44-4699-45D7-BA6A-0988EF288806}"/>
    <cellStyle name="40% - Ênfase6 18 10" xfId="24705" xr:uid="{27145729-72B8-4ACC-8D8C-E173A7DF71EA}"/>
    <cellStyle name="40% - Ênfase6 18 11" xfId="24714" xr:uid="{06907CCB-2287-4B9D-B700-CE5E91301FF5}"/>
    <cellStyle name="40% - Ênfase6 18 2" xfId="19323" xr:uid="{B8432BB7-4A7B-4FD1-80D9-C584F1A627FD}"/>
    <cellStyle name="40% - Ênfase6 18 2 2" xfId="22884" xr:uid="{BCE0BC08-7FE7-4F25-871B-33D0BB698C41}"/>
    <cellStyle name="40% - Ênfase6 18 2 2 2" xfId="16670" xr:uid="{A92B6C4A-4F51-4BCC-A0E5-7E43F7F28D58}"/>
    <cellStyle name="40% - Ênfase6 18 2 2 3" xfId="16686" xr:uid="{C00B8A82-3841-4CB2-B915-BB809A47FEB1}"/>
    <cellStyle name="40% - Ênfase6 18 2 3" xfId="22886" xr:uid="{DD8BE123-5645-498E-9256-FC8182C567B3}"/>
    <cellStyle name="40% - Ênfase6 18 3" xfId="19567" xr:uid="{1EB89AFE-A1C5-4792-8AE6-14529CA5991A}"/>
    <cellStyle name="40% - Ênfase6 18 4" xfId="16974" xr:uid="{DD393C65-C118-4012-A9C7-370C409EAD20}"/>
    <cellStyle name="40% - Ênfase6 18 4 2" xfId="22897" xr:uid="{8000CF3E-C1DF-4E10-8C8B-2B2D790884A4}"/>
    <cellStyle name="40% - Ênfase6 18 4 3" xfId="22901" xr:uid="{5AA4D2DE-FE38-4F1D-BA10-225511B9E5ED}"/>
    <cellStyle name="40% - Ênfase6 18 4 4" xfId="23015" xr:uid="{F176E7CD-85F0-40EC-839B-B5243D0B65BE}"/>
    <cellStyle name="40% - Ênfase6 18 5" xfId="10464" xr:uid="{E95A6604-5892-481E-88A0-2F75A4EC952D}"/>
    <cellStyle name="40% - Ênfase6 18 5 2" xfId="22909" xr:uid="{1B07EAE9-4ECC-489D-AD50-041103FFE855}"/>
    <cellStyle name="40% - Ênfase6 18 5 3" xfId="22913" xr:uid="{C6CF9304-7C72-4B3C-AD08-6C0BE6C4EFCF}"/>
    <cellStyle name="40% - Ênfase6 18 5 4" xfId="28521" xr:uid="{3875DEC8-2DE4-4D98-9500-D5241E5DE566}"/>
    <cellStyle name="40% - Ênfase6 18 6" xfId="10471" xr:uid="{22D69F34-EA38-446E-A18C-5AB0DFC6843E}"/>
    <cellStyle name="40% - Ênfase6 18 6 2" xfId="28523" xr:uid="{AE2E7FE3-A743-4308-A931-42038D6CE1E0}"/>
    <cellStyle name="40% - Ênfase6 18 6 3" xfId="28524" xr:uid="{9E96EF3A-599D-42F4-A9BB-8F58588976F5}"/>
    <cellStyle name="40% - Ênfase6 18 6 4" xfId="28526" xr:uid="{F7D228A5-5960-41C2-9996-DA2E137CED81}"/>
    <cellStyle name="40% - Ênfase6 18 7" xfId="10473" xr:uid="{F26BA432-F87E-4F1D-8275-3377E22867B2}"/>
    <cellStyle name="40% - Ênfase6 18 7 2" xfId="19986" xr:uid="{5661F713-45FD-4454-94BC-A8DD9DBFF771}"/>
    <cellStyle name="40% - Ênfase6 18 7 3" xfId="19994" xr:uid="{4CEF4DDE-6B56-4A24-9571-357AB3773E86}"/>
    <cellStyle name="40% - Ênfase6 18 7 4" xfId="19997" xr:uid="{645E9533-7937-471E-ACC4-BD758AE5FAA0}"/>
    <cellStyle name="40% - Ênfase6 18 8" xfId="21532" xr:uid="{8C3CC4FE-1CD9-4668-B908-19003B70B2C0}"/>
    <cellStyle name="40% - Ênfase6 18 8 2" xfId="20014" xr:uid="{60644DD1-B65A-47BD-8E0C-81DC7A2EFB07}"/>
    <cellStyle name="40% - Ênfase6 18 8 3" xfId="20017" xr:uid="{CC605E12-48A2-41AA-BF1E-49C2363DB6A7}"/>
    <cellStyle name="40% - Ênfase6 18 9" xfId="21534" xr:uid="{8FC5BD53-0306-43CD-A349-BEBBDB44205B}"/>
    <cellStyle name="40% - Ênfase6 19" xfId="25096" xr:uid="{07EEDF4F-6A93-4E84-A0DB-D774E7C708FA}"/>
    <cellStyle name="40% - Ênfase6 19 10" xfId="28530" xr:uid="{D9C92EF4-431A-495E-80FD-E756CC65BB22}"/>
    <cellStyle name="40% - Ênfase6 19 11" xfId="28535" xr:uid="{1FD5D6D2-30AB-48BE-A881-0823275CF861}"/>
    <cellStyle name="40% - Ênfase6 19 2" xfId="19334" xr:uid="{BC54EB71-B6CD-4C57-BCC8-7B170B2764E5}"/>
    <cellStyle name="40% - Ênfase6 19 2 2" xfId="28539" xr:uid="{291EBE83-DC9A-4F3B-945F-13390183A56B}"/>
    <cellStyle name="40% - Ênfase6 19 2 2 2" xfId="25379" xr:uid="{FEFFD91B-8111-4FDA-B6A3-840798C9A908}"/>
    <cellStyle name="40% - Ênfase6 19 2 2 3" xfId="6557" xr:uid="{DB534BE0-6157-4049-9A97-521C60E4A4E4}"/>
    <cellStyle name="40% - Ênfase6 19 2 3" xfId="28544" xr:uid="{B0F8D225-41E5-47D7-A54F-B72F8943914A}"/>
    <cellStyle name="40% - Ênfase6 19 3" xfId="19575" xr:uid="{0108A19F-2B06-49B1-9904-186D6EE07C19}"/>
    <cellStyle name="40% - Ênfase6 19 4" xfId="19577" xr:uid="{426DB8A3-E7D2-43F5-8CA1-0F88C5EDD72F}"/>
    <cellStyle name="40% - Ênfase6 19 4 2" xfId="27181" xr:uid="{35DA8EB1-9EF4-40FB-8A00-398CE2D5E307}"/>
    <cellStyle name="40% - Ênfase6 19 4 3" xfId="28547" xr:uid="{A9444006-D31F-45EF-A961-EAB254B7804A}"/>
    <cellStyle name="40% - Ênfase6 19 5" xfId="10479" xr:uid="{464812FA-3139-4D6D-84EF-66D4C94BDFE2}"/>
    <cellStyle name="40% - Ênfase6 19 5 2" xfId="27186" xr:uid="{6C3D4537-3A11-4622-B95F-AC4DE0022D45}"/>
    <cellStyle name="40% - Ênfase6 19 5 3" xfId="28550" xr:uid="{F1513330-B229-4BC4-8C14-6AFBAC131883}"/>
    <cellStyle name="40% - Ênfase6 19 6" xfId="10483" xr:uid="{2F33FF20-F827-4277-A8A6-1841F6F14B8E}"/>
    <cellStyle name="40% - Ênfase6 19 6 2" xfId="28551" xr:uid="{4D61787F-24FE-4A85-BF83-254FFD54E961}"/>
    <cellStyle name="40% - Ênfase6 19 6 3" xfId="28554" xr:uid="{11F4BD6E-5661-42A3-9F83-D1AB6C7D4A8D}"/>
    <cellStyle name="40% - Ênfase6 19 7" xfId="10487" xr:uid="{36B3BFC5-C9E9-45AC-A533-A0C496472682}"/>
    <cellStyle name="40% - Ênfase6 19 7 2" xfId="24891" xr:uid="{0A8345D8-23C4-413D-8CAD-E86165B5A08E}"/>
    <cellStyle name="40% - Ênfase6 19 7 3" xfId="28556" xr:uid="{8BF847D7-1316-417A-ABC2-7E04A431DF01}"/>
    <cellStyle name="40% - Ênfase6 19 8" xfId="26286" xr:uid="{5301827E-5B44-4052-9D01-54A8393A8AE6}"/>
    <cellStyle name="40% - Ênfase6 19 8 2" xfId="24894" xr:uid="{21BE77C2-3525-4E56-B35D-BCD86EBF0028}"/>
    <cellStyle name="40% - Ênfase6 19 8 3" xfId="26293" xr:uid="{C64C5EAB-C3B0-48B1-A3E6-62CCF4C78512}"/>
    <cellStyle name="40% - Ênfase6 19 9" xfId="26298" xr:uid="{D2A75327-0E86-4693-91D1-45B06C05430A}"/>
    <cellStyle name="40% - Ênfase6 2" xfId="133" xr:uid="{00000000-0005-0000-0000-000084000000}"/>
    <cellStyle name="40% - Ênfase6 2 2" xfId="134" xr:uid="{00000000-0005-0000-0000-000085000000}"/>
    <cellStyle name="40% - Ênfase6 2 2 2" xfId="135" xr:uid="{00000000-0005-0000-0000-000086000000}"/>
    <cellStyle name="40% - Ênfase6 2 2 3" xfId="11252" xr:uid="{2AAECAF1-7805-4A51-93B2-33FD22C48DB5}"/>
    <cellStyle name="40% - Ênfase6 2 3" xfId="136" xr:uid="{00000000-0005-0000-0000-000087000000}"/>
    <cellStyle name="40% - Ênfase6 2 3 2" xfId="23204" xr:uid="{D52A8D56-1095-4883-9A82-0333463EABF2}"/>
    <cellStyle name="40% - Ênfase6 2 4" xfId="137" xr:uid="{00000000-0005-0000-0000-000088000000}"/>
    <cellStyle name="40% - Ênfase6 2 4 2" xfId="28558" xr:uid="{F03D2732-95DC-49C3-BAE6-A05AB2EE1511}"/>
    <cellStyle name="40% - Ênfase6 2 5" xfId="28561" xr:uid="{16600E59-F8B6-45FC-BA7C-790DAF703EC4}"/>
    <cellStyle name="40% - Ênfase6 2 6" xfId="28562" xr:uid="{6BA3E841-EF8C-4521-93ED-FBB8C26D26AB}"/>
    <cellStyle name="40% - Ênfase6 2 7" xfId="28563" xr:uid="{BFA18051-E6DD-4265-94EB-A961E59CF7C9}"/>
    <cellStyle name="40% - Ênfase6 2 8" xfId="28564" xr:uid="{51AA36DB-7B5E-4A47-832C-0D0C41DED3C1}"/>
    <cellStyle name="40% - Ênfase6 2 9" xfId="28557" xr:uid="{3CB23CC7-A976-45EA-A441-EDDD37ECC338}"/>
    <cellStyle name="40% - Ênfase6 20" xfId="28451" xr:uid="{CCACE934-37B5-4446-BB8C-96B82BBB96F1}"/>
    <cellStyle name="40% - Ênfase6 20 2" xfId="28467" xr:uid="{B1567D82-C41D-4DDB-8B92-AD7BE26295D5}"/>
    <cellStyle name="40% - Ênfase6 20 2 2" xfId="11874" xr:uid="{EB323810-CC9E-4037-9FAF-1DEA773655B9}"/>
    <cellStyle name="40% - Ênfase6 20 2 2 2" xfId="21190" xr:uid="{B9F17F46-F1A5-42B3-83FD-F57C890131CC}"/>
    <cellStyle name="40% - Ênfase6 20 2 2 3" xfId="28469" xr:uid="{1224A810-BFD2-4E6C-BA37-B371DD31479A}"/>
    <cellStyle name="40% - Ênfase6 20 2 3" xfId="8521" xr:uid="{381CAD66-50AF-43EE-9747-EAAC1A306B84}"/>
    <cellStyle name="40% - Ênfase6 20 3" xfId="12284" xr:uid="{5008E0D5-4519-4952-B10D-5349C54EADE6}"/>
    <cellStyle name="40% - Ênfase6 20 3 2" xfId="11920" xr:uid="{79858553-5A51-4A1D-B542-8410696F3E1E}"/>
    <cellStyle name="40% - Ênfase6 20 3 3" xfId="8557" xr:uid="{6B178A71-4CC2-448D-853B-2DF0D7809ADD}"/>
    <cellStyle name="40% - Ênfase6 20 4" xfId="12288" xr:uid="{C68FE859-B6CD-4551-A26E-B06639943A05}"/>
    <cellStyle name="40% - Ênfase6 20 4 2" xfId="11965" xr:uid="{3662A120-39B6-4FBB-AB63-C16D5ECE3AEA}"/>
    <cellStyle name="40% - Ênfase6 20 4 3" xfId="11978" xr:uid="{1080B60A-C893-4AA7-98EF-727292F858DD}"/>
    <cellStyle name="40% - Ênfase6 20 5" xfId="12292" xr:uid="{66FD9E78-9142-41C6-BBF8-C4B7794C0EBF}"/>
    <cellStyle name="40% - Ênfase6 20 5 2" xfId="12008" xr:uid="{8236E4E0-ADBA-4076-935A-C5DF9170A8F3}"/>
    <cellStyle name="40% - Ênfase6 20 5 3" xfId="24295" xr:uid="{01C1245A-ACA2-4C5A-9B25-C430730C7F76}"/>
    <cellStyle name="40% - Ênfase6 20 6" xfId="24301" xr:uid="{0589AC86-ADC6-4578-8B85-B928BD7D485A}"/>
    <cellStyle name="40% - Ênfase6 20 7" xfId="8036" xr:uid="{B671DFF5-6BF5-4B33-AEC2-B5325337D1ED}"/>
    <cellStyle name="40% - Ênfase6 21" xfId="28491" xr:uid="{5E42F6FF-29CB-4474-BC57-6902B45DE328}"/>
    <cellStyle name="40% - Ênfase6 21 2" xfId="19289" xr:uid="{9225D84C-D734-4260-B222-A1F1EAFF4413}"/>
    <cellStyle name="40% - Ênfase6 21 2 2" xfId="28496" xr:uid="{CEE86779-0CB5-46CC-BB87-F3831C9DBD30}"/>
    <cellStyle name="40% - Ênfase6 21 2 2 2" xfId="21412" xr:uid="{FC3E34FC-13C6-4C9C-BB6A-8D65D1A8C2BE}"/>
    <cellStyle name="40% - Ênfase6 21 2 2 3" xfId="25520" xr:uid="{DFD277E9-15F3-47BC-AA97-3AECE256B885}"/>
    <cellStyle name="40% - Ênfase6 21 2 3" xfId="28498" xr:uid="{CFDDC7F3-9319-41DF-A670-E92C348F37A1}"/>
    <cellStyle name="40% - Ênfase6 21 3" xfId="24304" xr:uid="{D68445C7-9496-4EC8-8086-44BA5DF760D2}"/>
    <cellStyle name="40% - Ênfase6 21 3 2" xfId="24309" xr:uid="{C48192E8-097B-41E5-B258-A99278AC4163}"/>
    <cellStyle name="40% - Ênfase6 21 3 3" xfId="24311" xr:uid="{B4B38530-4F39-4387-A1EE-0A511BC695F5}"/>
    <cellStyle name="40% - Ênfase6 21 4" xfId="24315" xr:uid="{5BC5EC1B-E6DA-4E3D-9B2D-8AB9DB97A957}"/>
    <cellStyle name="40% - Ênfase6 21 4 2" xfId="26756" xr:uid="{33D08CC7-45CF-4C7F-9660-7F6D93D9F9F4}"/>
    <cellStyle name="40% - Ênfase6 21 4 3" xfId="28565" xr:uid="{F4CE2A0D-5508-4E42-92B2-D6AA029B42B9}"/>
    <cellStyle name="40% - Ênfase6 21 5" xfId="24318" xr:uid="{7CCADF43-58CC-44A8-AE9F-81312DBFE2E8}"/>
    <cellStyle name="40% - Ênfase6 21 5 2" xfId="26774" xr:uid="{59B7A107-71D2-4EAA-B850-C51EC9E2947D}"/>
    <cellStyle name="40% - Ênfase6 21 5 3" xfId="28566" xr:uid="{A07B5363-57F2-484E-A224-1A8CF7396B31}"/>
    <cellStyle name="40% - Ênfase6 21 6" xfId="24321" xr:uid="{CB496E42-6F14-404D-AEFB-DE25110F7830}"/>
    <cellStyle name="40% - Ênfase6 21 7" xfId="28502" xr:uid="{98B5DD37-6E79-4312-884F-2115D2F7CC11}"/>
    <cellStyle name="40% - Ênfase6 22" xfId="28516" xr:uid="{D1F8EE4B-1AE6-4BB8-AF7E-524723088E51}"/>
    <cellStyle name="40% - Ênfase6 23" xfId="28518" xr:uid="{E74F9E05-A557-498A-9BA2-108342444BA7}"/>
    <cellStyle name="40% - Ênfase6 24" xfId="25095" xr:uid="{A75E58B7-DACC-4083-AFCD-360BC22A6EB5}"/>
    <cellStyle name="40% - Ênfase6 25" xfId="25099" xr:uid="{03E55FBB-F78C-4958-A062-5C4B42F8968C}"/>
    <cellStyle name="40% - Ênfase6 26" xfId="28568" xr:uid="{DBDCD984-D73F-4EBD-B01D-E736F683A46C}"/>
    <cellStyle name="40% - Ênfase6 27" xfId="28570" xr:uid="{C9E83D41-0354-4F07-8EDF-7F497A78BC0A}"/>
    <cellStyle name="40% - Ênfase6 28" xfId="28572" xr:uid="{C2ED6E4D-5922-4D68-98D1-53E467DBA937}"/>
    <cellStyle name="40% - Ênfase6 29" xfId="28574" xr:uid="{47AEB5A1-51B6-4016-843D-E2AE5A3C6054}"/>
    <cellStyle name="40% - Ênfase6 3" xfId="138" xr:uid="{00000000-0005-0000-0000-000089000000}"/>
    <cellStyle name="40% - Ênfase6 3 2" xfId="139" xr:uid="{00000000-0005-0000-0000-00008A000000}"/>
    <cellStyle name="40% - Ênfase6 3 3" xfId="140" xr:uid="{00000000-0005-0000-0000-00008B000000}"/>
    <cellStyle name="40% - Ênfase6 3 4" xfId="28575" xr:uid="{26389DB6-5A1C-4408-B27F-1941BBF53CC1}"/>
    <cellStyle name="40% - Ênfase6 30" xfId="25098" xr:uid="{6A9AECB5-7E10-407A-98F6-F2F642DA8BB2}"/>
    <cellStyle name="40% - Ênfase6 31" xfId="28567" xr:uid="{F4415F8F-8CED-4F3B-BE1C-0146B64A89CC}"/>
    <cellStyle name="40% - Ênfase6 32" xfId="28569" xr:uid="{D9DEDDAB-7FF3-4229-92BA-4798AC9CAC25}"/>
    <cellStyle name="40% - Ênfase6 33" xfId="28571" xr:uid="{B836A92B-8B6A-472F-87B6-63871EB91E10}"/>
    <cellStyle name="40% - Ênfase6 34" xfId="28573" xr:uid="{30D48039-9E75-4F5E-AC32-C37CA3E6DDA7}"/>
    <cellStyle name="40% - Ênfase6 35" xfId="28577" xr:uid="{AB40C826-C9E2-4E92-AC6F-9A44ABF4186E}"/>
    <cellStyle name="40% - Ênfase6 36" xfId="28579" xr:uid="{6E54F81E-594A-4080-A928-340DA16001A6}"/>
    <cellStyle name="40% - Ênfase6 37" xfId="28581" xr:uid="{74B09186-22FE-4493-81DE-C5DD8381BCAC}"/>
    <cellStyle name="40% - Ênfase6 38" xfId="28583" xr:uid="{E0C12EE8-1422-475F-BF5D-4CF71BB4DA8A}"/>
    <cellStyle name="40% - Ênfase6 39" xfId="28585" xr:uid="{637B8ADF-51B5-4CE7-A9E7-5370C750D545}"/>
    <cellStyle name="40% - Ênfase6 4" xfId="141" xr:uid="{00000000-0005-0000-0000-00008C000000}"/>
    <cellStyle name="40% - Ênfase6 4 2" xfId="24569" xr:uid="{6B149554-929E-4709-80E2-0DA4F09B6997}"/>
    <cellStyle name="40% - Ênfase6 40" xfId="28576" xr:uid="{61E3A335-F4C4-4D55-8B11-521CD26B12EB}"/>
    <cellStyle name="40% - Ênfase6 41" xfId="28578" xr:uid="{D66D1D78-49C6-40B1-B043-E3C022B59DA5}"/>
    <cellStyle name="40% - Ênfase6 42" xfId="28580" xr:uid="{455D4410-AF23-4FA2-B588-FADE41AF35EE}"/>
    <cellStyle name="40% - Ênfase6 43" xfId="28582" xr:uid="{CEA27CDB-3787-43BD-9EA7-8053CCDB192E}"/>
    <cellStyle name="40% - Ênfase6 44" xfId="28584" xr:uid="{08798E69-1DC3-4A77-AFC7-A658BD89EC48}"/>
    <cellStyle name="40% - Ênfase6 45" xfId="28587" xr:uid="{190352EA-25C5-4D31-9DF3-636084C0463A}"/>
    <cellStyle name="40% - Ênfase6 46" xfId="28589" xr:uid="{D96F868C-E9C8-4C3F-9ABD-8E21C02C3E6F}"/>
    <cellStyle name="40% - Ênfase6 47" xfId="2023" xr:uid="{562FAB3D-293B-4FB2-AB64-48772F6C7E0E}"/>
    <cellStyle name="40% - Ênfase6 48" xfId="1979" xr:uid="{9CCD95F0-5A0B-498A-9876-A5D60FE78B8D}"/>
    <cellStyle name="40% - Ênfase6 49" xfId="15342" xr:uid="{BD658395-1708-4919-A100-B8A49B3AF337}"/>
    <cellStyle name="40% - Ênfase6 5" xfId="28591" xr:uid="{017F5577-1D76-4FC4-B3C9-10FDC17E9360}"/>
    <cellStyle name="40% - Ênfase6 5 10" xfId="28597" xr:uid="{30C44ED4-E727-47D1-A676-8DFE97ECD418}"/>
    <cellStyle name="40% - Ênfase6 5 10 2" xfId="19482" xr:uid="{29276B5A-04F1-47ED-BDA1-0A40730308D3}"/>
    <cellStyle name="40% - Ênfase6 5 10 2 2" xfId="17434" xr:uid="{30A28816-5E74-4A7D-B29D-FBA3552DE85D}"/>
    <cellStyle name="40% - Ênfase6 5 10 2 3" xfId="19485" xr:uid="{800234DB-736D-4CF0-9480-944616A4CA96}"/>
    <cellStyle name="40% - Ênfase6 5 10 3" xfId="19487" xr:uid="{92B7A085-2C27-489A-ABDC-9D066995D820}"/>
    <cellStyle name="40% - Ênfase6 5 10 4" xfId="2516" xr:uid="{55F62F61-28CE-4B89-9747-D33937DA61BD}"/>
    <cellStyle name="40% - Ênfase6 5 10 5" xfId="2527" xr:uid="{F4E0DC0B-1631-4B99-B80B-C959D5509E99}"/>
    <cellStyle name="40% - Ênfase6 5 11" xfId="28602" xr:uid="{5E7FFDDF-0B55-4661-8072-77C9976FFA18}"/>
    <cellStyle name="40% - Ênfase6 5 11 2" xfId="19502" xr:uid="{CEF252CD-3695-4A9C-8695-04F79639671B}"/>
    <cellStyle name="40% - Ênfase6 5 11 2 2" xfId="17563" xr:uid="{D459997A-9987-4B2C-BF40-1FA099CE45EF}"/>
    <cellStyle name="40% - Ênfase6 5 11 2 3" xfId="19507" xr:uid="{A7F394B8-4463-449E-A6D5-FE075EC2E7FC}"/>
    <cellStyle name="40% - Ênfase6 5 11 3" xfId="19510" xr:uid="{12323276-8C38-4FB3-BBE6-5C8A8B1577E9}"/>
    <cellStyle name="40% - Ênfase6 5 11 4" xfId="19515" xr:uid="{4FABDC84-E155-4859-B3D5-568B1F337578}"/>
    <cellStyle name="40% - Ênfase6 5 11 5" xfId="19522" xr:uid="{0C641943-F26E-44E8-8875-8D884E8FFC21}"/>
    <cellStyle name="40% - Ênfase6 5 12" xfId="18689" xr:uid="{5ACCB35B-1896-4A3E-A443-2DB65AFF395E}"/>
    <cellStyle name="40% - Ênfase6 5 12 2" xfId="28606" xr:uid="{AA408915-D20E-42D1-81DB-7AD9F63EFD26}"/>
    <cellStyle name="40% - Ênfase6 5 12 3" xfId="28610" xr:uid="{ECB642EF-CE45-42EE-BC00-B84079024D89}"/>
    <cellStyle name="40% - Ênfase6 5 12 4" xfId="28611" xr:uid="{FCB4F34A-43E9-45CA-81D6-979B1ED60546}"/>
    <cellStyle name="40% - Ênfase6 5 13" xfId="18694" xr:uid="{738A425B-AC1E-40AE-9380-99D679798654}"/>
    <cellStyle name="40% - Ênfase6 5 13 2" xfId="28612" xr:uid="{FCF07FDD-1B63-4D0A-9524-F86909628A4E}"/>
    <cellStyle name="40% - Ênfase6 5 13 3" xfId="28614" xr:uid="{1D6C2098-B789-4E21-A845-BF0C2AA0190F}"/>
    <cellStyle name="40% - Ênfase6 5 13 4" xfId="28615" xr:uid="{2DB74765-7CC2-47C5-A8A4-CEFA6025E7F9}"/>
    <cellStyle name="40% - Ênfase6 5 14" xfId="18699" xr:uid="{F6E8639D-9424-4647-B5E2-5E85620E1499}"/>
    <cellStyle name="40% - Ênfase6 5 14 2" xfId="28616" xr:uid="{A787F52C-F68C-46F6-AAFC-722C45D6F1A2}"/>
    <cellStyle name="40% - Ênfase6 5 14 3" xfId="28617" xr:uid="{8D832BF5-A949-468F-B18A-FC85D89BEB32}"/>
    <cellStyle name="40% - Ênfase6 5 14 4" xfId="28618" xr:uid="{C32A0D91-8CC6-4019-8E87-3B502B31AD4C}"/>
    <cellStyle name="40% - Ênfase6 5 15" xfId="28620" xr:uid="{44CBBD04-52AE-486E-9E22-CEBBD580F0DF}"/>
    <cellStyle name="40% - Ênfase6 5 15 2" xfId="28621" xr:uid="{E0F96EBE-8E41-49C8-B69E-7A7928806CD0}"/>
    <cellStyle name="40% - Ênfase6 5 15 3" xfId="28622" xr:uid="{39AC1FF9-C127-458D-AA99-FF1719600D9D}"/>
    <cellStyle name="40% - Ênfase6 5 15 4" xfId="28623" xr:uid="{DE8536D0-3A82-4F72-84B4-8D5103D0118E}"/>
    <cellStyle name="40% - Ênfase6 5 16" xfId="28624" xr:uid="{EC23966C-82CC-4731-A40A-944458C510BA}"/>
    <cellStyle name="40% - Ênfase6 5 16 2" xfId="28628" xr:uid="{8826E8FD-75FC-4502-8558-38B208FB2CB1}"/>
    <cellStyle name="40% - Ênfase6 5 16 3" xfId="28630" xr:uid="{322D4F53-D444-40FB-BB51-B62E27895A52}"/>
    <cellStyle name="40% - Ênfase6 5 16 4" xfId="28632" xr:uid="{6B78E47A-1093-444F-ADDF-1A3078290F5E}"/>
    <cellStyle name="40% - Ênfase6 5 17" xfId="2406" xr:uid="{C374716D-64FA-4A0F-A6C9-6E75268E5585}"/>
    <cellStyle name="40% - Ênfase6 5 17 2" xfId="4876" xr:uid="{712089CA-30BD-4838-BC27-D9D96A15CEC3}"/>
    <cellStyle name="40% - Ênfase6 5 18" xfId="3320" xr:uid="{995944C2-ABF6-4643-B605-2985152F6C8A}"/>
    <cellStyle name="40% - Ênfase6 5 18 2" xfId="26486" xr:uid="{49ADF9F5-DEF2-4022-8B08-D3B5BD0C0CA3}"/>
    <cellStyle name="40% - Ênfase6 5 19" xfId="3345" xr:uid="{683D9E59-A14D-48D1-BE9B-6C470D83113F}"/>
    <cellStyle name="40% - Ênfase6 5 2" xfId="4784" xr:uid="{A51F2C00-4129-43AC-A7F1-FE285D2FD327}"/>
    <cellStyle name="40% - Ênfase6 5 2 2" xfId="28353" xr:uid="{2A586FD9-F616-444F-BD5D-2787F057CCAC}"/>
    <cellStyle name="40% - Ênfase6 5 2 2 2" xfId="18834" xr:uid="{5DF3B76C-74B5-4FE2-9A79-8D6F783DEBB2}"/>
    <cellStyle name="40% - Ênfase6 5 2 2 3" xfId="18837" xr:uid="{3CD86555-F45A-4BCE-AB95-AE755AD95115}"/>
    <cellStyle name="40% - Ênfase6 5 2 2 4" xfId="9302" xr:uid="{C74B4D42-C598-4A4A-B8F9-9D53BDF04774}"/>
    <cellStyle name="40% - Ênfase6 5 2 3" xfId="28362" xr:uid="{16C81905-9B2F-4D83-8028-4B13A6E52223}"/>
    <cellStyle name="40% - Ênfase6 5 2 3 2" xfId="22340" xr:uid="{93EC5872-3B4E-4542-B404-A72AA40CF401}"/>
    <cellStyle name="40% - Ênfase6 5 2 3 3" xfId="28634" xr:uid="{C6E0AD63-61EC-4F10-B033-12754FFAF6D8}"/>
    <cellStyle name="40% - Ênfase6 5 2 3 4" xfId="9310" xr:uid="{B2BC721E-6390-4DA5-A98C-1CAC67091BFF}"/>
    <cellStyle name="40% - Ênfase6 5 2 4" xfId="28364" xr:uid="{869929F8-6DB7-4C44-B41F-034FECCA6D38}"/>
    <cellStyle name="40% - Ênfase6 5 2 4 2" xfId="28635" xr:uid="{E60CF64B-0F40-4348-8357-9E93804F3277}"/>
    <cellStyle name="40% - Ênfase6 5 2 4 3" xfId="28636" xr:uid="{C9F4649E-4EDF-4E97-8E40-F0503B9AD8CA}"/>
    <cellStyle name="40% - Ênfase6 5 2 4 4" xfId="9318" xr:uid="{83573AEF-9A1B-43FB-A21C-B1AC5E57D0B6}"/>
    <cellStyle name="40% - Ênfase6 5 2 5" xfId="6909" xr:uid="{08F8F20A-75F6-4A7C-9365-0BAC4C7FA99D}"/>
    <cellStyle name="40% - Ênfase6 5 2 6" xfId="3848" xr:uid="{2964F49E-60E2-4E46-9B45-20F8DDCCB3A7}"/>
    <cellStyle name="40% - Ênfase6 5 2 7" xfId="3866" xr:uid="{0EB2ED18-7083-4546-881D-EEB29A87889A}"/>
    <cellStyle name="40% - Ênfase6 5 20" xfId="28619" xr:uid="{1D970C58-C707-4F19-A6E6-B180BFF1D833}"/>
    <cellStyle name="40% - Ênfase6 5 3" xfId="18755" xr:uid="{53569089-5C94-46C2-B458-83795A6625F2}"/>
    <cellStyle name="40% - Ênfase6 5 3 2" xfId="26950" xr:uid="{4AB3CEC4-4400-455A-BC80-6C9AD2D32706}"/>
    <cellStyle name="40% - Ênfase6 5 3 2 2" xfId="19347" xr:uid="{35E13ACE-300B-454D-BD91-45C45BD6B300}"/>
    <cellStyle name="40% - Ênfase6 5 3 2 3" xfId="19354" xr:uid="{86921FEE-16CA-4694-ABF6-ED763AE53E5A}"/>
    <cellStyle name="40% - Ênfase6 5 3 2 4" xfId="9350" xr:uid="{F386CAA0-6808-4A66-A4DE-524019704644}"/>
    <cellStyle name="40% - Ênfase6 5 3 3" xfId="26961" xr:uid="{1E24D238-17C9-45A2-A412-70AC1BEDC5E7}"/>
    <cellStyle name="40% - Ênfase6 5 3 3 2" xfId="28637" xr:uid="{56515500-EC68-4FD4-BF06-0D328CB9EC55}"/>
    <cellStyle name="40% - Ênfase6 5 3 3 3" xfId="28642" xr:uid="{92B142AD-38D6-42B5-8F43-373E789CD2A6}"/>
    <cellStyle name="40% - Ênfase6 5 3 3 4" xfId="28644" xr:uid="{DBB6FF72-6E62-42ED-8F58-F7631D74865C}"/>
    <cellStyle name="40% - Ênfase6 5 3 4" xfId="28366" xr:uid="{C89BF4F2-C827-4EEA-8382-6B57C12B9445}"/>
    <cellStyle name="40% - Ênfase6 5 3 4 2" xfId="28646" xr:uid="{B753E9D9-97B8-4156-BB25-E71194C0B7C7}"/>
    <cellStyle name="40% - Ênfase6 5 3 4 3" xfId="28647" xr:uid="{3858C561-905A-4DAD-B2FB-3E9D505B35C2}"/>
    <cellStyle name="40% - Ênfase6 5 3 4 4" xfId="28651" xr:uid="{5FCB2F59-FFDF-4D0A-A1C2-8BBADDACD54E}"/>
    <cellStyle name="40% - Ênfase6 5 3 5" xfId="1755" xr:uid="{F5B16744-E87E-40D4-B313-3C6DDB92561C}"/>
    <cellStyle name="40% - Ênfase6 5 3 6" xfId="1785" xr:uid="{A2F1AC1D-E232-4A7E-A120-F62DEE5331D6}"/>
    <cellStyle name="40% - Ênfase6 5 3 7" xfId="2961" xr:uid="{472201BA-85CA-4B14-8DD7-BC56D5AB4A6A}"/>
    <cellStyle name="40% - Ênfase6 5 4" xfId="18765" xr:uid="{7B564128-6C26-49B8-AB83-97E72B3F5F66}"/>
    <cellStyle name="40% - Ênfase6 5 4 2" xfId="28368" xr:uid="{08442D6D-5649-4D90-AFBA-3CC6E3F44F3F}"/>
    <cellStyle name="40% - Ênfase6 5 4 2 2" xfId="28653" xr:uid="{6961E148-C5C6-435C-BE23-7AE00F5B8675}"/>
    <cellStyle name="40% - Ênfase6 5 4 2 3" xfId="28655" xr:uid="{B5BBF4B1-167D-462A-8C0D-B892EE015AE8}"/>
    <cellStyle name="40% - Ênfase6 5 4 3" xfId="28373" xr:uid="{215333F7-E7EA-4B65-9B8E-B24637033FA4}"/>
    <cellStyle name="40% - Ênfase6 5 4 3 2" xfId="28658" xr:uid="{58380BD9-9D7E-43D7-9C98-3CF3098532A6}"/>
    <cellStyle name="40% - Ênfase6 5 4 3 3" xfId="28662" xr:uid="{88C2D14B-A160-4301-8C72-A016D24F6077}"/>
    <cellStyle name="40% - Ênfase6 5 4 4" xfId="28375" xr:uid="{E964F4A0-70D6-4D2A-ADE9-0331321AEA7D}"/>
    <cellStyle name="40% - Ênfase6 5 4 4 2" xfId="28664" xr:uid="{1DC10EF5-CBAE-4C3B-9799-AA64C91873AD}"/>
    <cellStyle name="40% - Ênfase6 5 4 4 3" xfId="28669" xr:uid="{4D4696FC-E457-487A-897D-0E29B3B080E0}"/>
    <cellStyle name="40% - Ênfase6 5 4 5" xfId="6998" xr:uid="{80B810C3-6972-484A-8F2F-E5B5580EB670}"/>
    <cellStyle name="40% - Ênfase6 5 4 6" xfId="3986" xr:uid="{C1CA9765-597B-42DB-AAE7-54583B870A63}"/>
    <cellStyle name="40% - Ênfase6 5 4 7" xfId="4039" xr:uid="{E9AEA1F2-CF24-46B1-A4D8-775A38315699}"/>
    <cellStyle name="40% - Ênfase6 5 5" xfId="28443" xr:uid="{E50ECA42-6B81-4895-91C9-C6B0A4A3846E}"/>
    <cellStyle name="40% - Ênfase6 5 5 2" xfId="24948" xr:uid="{05872521-E702-434F-86BD-5FA28453BC11}"/>
    <cellStyle name="40% - Ênfase6 5 5 2 2" xfId="28672" xr:uid="{49D169EE-7E2D-47F7-965C-DD5EE70824B3}"/>
    <cellStyle name="40% - Ênfase6 5 5 2 3" xfId="28678" xr:uid="{9D056746-80CB-4CCC-8113-7863B2595ACA}"/>
    <cellStyle name="40% - Ênfase6 5 5 3" xfId="24951" xr:uid="{D8E76F1A-A166-427F-8F2A-E0312ABC4F0B}"/>
    <cellStyle name="40% - Ênfase6 5 5 4" xfId="28681" xr:uid="{DA604730-5DAD-4BC4-AA7A-B65AFC741AF5}"/>
    <cellStyle name="40% - Ênfase6 5 5 5" xfId="7015" xr:uid="{AA541DA8-BDEF-4CF2-AC46-41976F18BCB1}"/>
    <cellStyle name="40% - Ênfase6 5 6" xfId="28445" xr:uid="{BCE2936F-F014-4123-93CE-E5778FDB46E1}"/>
    <cellStyle name="40% - Ênfase6 5 6 2" xfId="24959" xr:uid="{24F65483-F4B3-4889-9693-887F202CC226}"/>
    <cellStyle name="40% - Ênfase6 5 6 2 2" xfId="28682" xr:uid="{8CC6A90B-CA04-4DE6-98E7-6D04A167E442}"/>
    <cellStyle name="40% - Ênfase6 5 6 2 3" xfId="28683" xr:uid="{8FA7FAB0-8B1E-4350-BAFD-329A2B1BE206}"/>
    <cellStyle name="40% - Ênfase6 5 6 3" xfId="24966" xr:uid="{612AF394-D7E9-44D0-B665-C80E6C18EE60}"/>
    <cellStyle name="40% - Ênfase6 5 6 4" xfId="19928" xr:uid="{4B7A1DD3-3EC8-406D-9206-3D8B840ED7E8}"/>
    <cellStyle name="40% - Ênfase6 5 6 5" xfId="7053" xr:uid="{4519D5D0-ECFC-4D4B-B6F4-005257A36984}"/>
    <cellStyle name="40% - Ênfase6 5 7" xfId="28447" xr:uid="{C099F4F9-5566-405E-A0CB-8F48D83D171E}"/>
    <cellStyle name="40% - Ênfase6 5 7 2" xfId="24971" xr:uid="{08C54962-3942-4FCF-B472-82D78D047ACA}"/>
    <cellStyle name="40% - Ênfase6 5 8" xfId="28449" xr:uid="{02008449-9DC7-4CF7-9EA9-9E1D31077FF6}"/>
    <cellStyle name="40% - Ênfase6 5 8 2" xfId="24978" xr:uid="{AE2F8F63-D8AC-4154-B4F4-2E4D21BFA071}"/>
    <cellStyle name="40% - Ênfase6 5 9" xfId="15439" xr:uid="{F18F1630-F364-416D-B2AE-45F2DC906837}"/>
    <cellStyle name="40% - Ênfase6 5 9 2" xfId="24983" xr:uid="{B5BE1B00-F66E-4B1B-AE52-DE594CA76FF1}"/>
    <cellStyle name="40% - Ênfase6 5 9 2 2" xfId="17270" xr:uid="{66D41102-3EC1-487D-B4EA-641424A60838}"/>
    <cellStyle name="40% - Ênfase6 5 9 2 3" xfId="17277" xr:uid="{0ADE6EDD-BECC-42E9-A567-C42C54798B76}"/>
    <cellStyle name="40% - Ênfase6 5 9 3" xfId="28686" xr:uid="{550905FC-E6AC-464F-9F89-0C6CB7D9032C}"/>
    <cellStyle name="40% - Ênfase6 5 9 4" xfId="14815" xr:uid="{626E4587-ED8E-4541-BB94-913BA1CE49DB}"/>
    <cellStyle name="40% - Ênfase6 5 9 5" xfId="7075" xr:uid="{074B4F90-285D-4B67-91FB-DBB32D3D56F5}"/>
    <cellStyle name="40% - Ênfase6 50" xfId="28586" xr:uid="{20E14869-788E-4EE0-9FA9-580BAE3E160F}"/>
    <cellStyle name="40% - Ênfase6 51" xfId="28588" xr:uid="{87CDA08C-6E4F-4B36-B4E1-9FCA5795842A}"/>
    <cellStyle name="40% - Ênfase6 52" xfId="2022" xr:uid="{5F6B242B-74E0-477D-A22C-094FB29DF0DF}"/>
    <cellStyle name="40% - Ênfase6 53" xfId="1978" xr:uid="{AEE110B0-7669-495A-820D-A935071C5EC9}"/>
    <cellStyle name="40% - Ênfase6 54" xfId="15343" xr:uid="{75DEFB81-D91C-4FD1-BFBF-4F18036236C6}"/>
    <cellStyle name="40% - Ênfase6 55" xfId="28687" xr:uid="{C1FD1166-48AA-4D08-AA25-4CEC5E529338}"/>
    <cellStyle name="40% - Ênfase6 56" xfId="28689" xr:uid="{B52B3939-7C86-4EBC-BE75-6AB8359D32E7}"/>
    <cellStyle name="40% - Ênfase6 57" xfId="24533" xr:uid="{80F52001-D7A0-4B75-8EEF-9932CAB78E50}"/>
    <cellStyle name="40% - Ênfase6 58" xfId="24536" xr:uid="{EE14C0E0-CE70-4327-9DE3-358F7B3C4F35}"/>
    <cellStyle name="40% - Ênfase6 59" xfId="24540" xr:uid="{6377F7B6-26CC-44A4-BC27-4D2A756CB614}"/>
    <cellStyle name="40% - Ênfase6 6" xfId="28691" xr:uid="{1B00B058-B14C-4B4E-B8CD-FD331B39E723}"/>
    <cellStyle name="40% - Ênfase6 6 10" xfId="25988" xr:uid="{564BE845-7E49-40B5-BBFF-AB28D908352E}"/>
    <cellStyle name="40% - Ênfase6 6 10 2" xfId="22393" xr:uid="{DDB107CA-3243-4C58-B40A-E58D7A81438F}"/>
    <cellStyle name="40% - Ênfase6 6 10 2 2" xfId="3566" xr:uid="{D5E624B9-037B-42CF-98DE-1C8C53AAE407}"/>
    <cellStyle name="40% - Ênfase6 6 10 2 3" xfId="22402" xr:uid="{6794859D-2C1B-4B29-A0A5-E7C24F7F3BA1}"/>
    <cellStyle name="40% - Ênfase6 6 10 3" xfId="22407" xr:uid="{FD2DD203-CF4A-4105-A5F2-57823F41968F}"/>
    <cellStyle name="40% - Ênfase6 6 10 4" xfId="22414" xr:uid="{3424DA28-F036-4A27-B477-A5D44D9DEE94}"/>
    <cellStyle name="40% - Ênfase6 6 10 5" xfId="22420" xr:uid="{5E370FAE-5F0A-4866-BFE6-5064F1F6B3D5}"/>
    <cellStyle name="40% - Ênfase6 6 11" xfId="25992" xr:uid="{5269830E-0C45-4091-AFBF-0530707B41D5}"/>
    <cellStyle name="40% - Ênfase6 6 11 2" xfId="22431" xr:uid="{0AA95F67-68F3-4640-87AF-C1A75BBCDE6C}"/>
    <cellStyle name="40% - Ênfase6 6 11 2 2" xfId="2245" xr:uid="{2D4D168B-7E2B-4017-87B3-550C34B8FBA1}"/>
    <cellStyle name="40% - Ênfase6 6 11 2 3" xfId="2258" xr:uid="{1A89DDEF-BD9E-4B04-8ACB-B79EF42F7FDA}"/>
    <cellStyle name="40% - Ênfase6 6 11 3" xfId="22437" xr:uid="{C8037782-8C83-4398-909E-08860C16DA3C}"/>
    <cellStyle name="40% - Ênfase6 6 11 4" xfId="22440" xr:uid="{68D8897F-D15C-4B2D-8264-C611339E702D}"/>
    <cellStyle name="40% - Ênfase6 6 11 5" xfId="22445" xr:uid="{C168E7F1-01B5-4D54-A045-7E56652E1656}"/>
    <cellStyle name="40% - Ênfase6 6 12" xfId="18717" xr:uid="{87C01917-BF58-4150-BE6F-526E149299B8}"/>
    <cellStyle name="40% - Ênfase6 6 12 2" xfId="22454" xr:uid="{43FCF44B-2CFF-4091-8B11-7D5CD2B8F1C5}"/>
    <cellStyle name="40% - Ênfase6 6 12 3" xfId="22460" xr:uid="{DFF10BDD-9479-40EA-BADC-1193649146FC}"/>
    <cellStyle name="40% - Ênfase6 6 12 4" xfId="28695" xr:uid="{F818A4AA-0CAC-4A62-A585-58EC16138CF4}"/>
    <cellStyle name="40% - Ênfase6 6 13" xfId="28696" xr:uid="{40E70ABC-3655-4DEB-A452-A8868AF6A07D}"/>
    <cellStyle name="40% - Ênfase6 6 13 2" xfId="22465" xr:uid="{57C4B67A-4198-4DF3-9D80-0CE5538B9A81}"/>
    <cellStyle name="40% - Ênfase6 6 13 3" xfId="22469" xr:uid="{576EE786-6B38-4D0E-B516-1B8F8141F6B4}"/>
    <cellStyle name="40% - Ênfase6 6 13 4" xfId="28700" xr:uid="{1F9A6871-5CB7-4F61-A96B-BCCCCA05EF88}"/>
    <cellStyle name="40% - Ênfase6 6 14" xfId="28701" xr:uid="{631467CE-9A03-4458-9F41-E94A3A23CEC4}"/>
    <cellStyle name="40% - Ênfase6 6 14 2" xfId="28702" xr:uid="{63885FC9-A028-4A38-AD17-7A1AC7F0D7B6}"/>
    <cellStyle name="40% - Ênfase6 6 14 3" xfId="28703" xr:uid="{7CD7D754-AA00-42C4-B12E-578B5566B6E9}"/>
    <cellStyle name="40% - Ênfase6 6 14 4" xfId="28704" xr:uid="{C14263E5-D151-4CA6-8005-B4F5DBAF5FB9}"/>
    <cellStyle name="40% - Ênfase6 6 15" xfId="28705" xr:uid="{3B11566A-09F6-45AB-B96E-44C747277912}"/>
    <cellStyle name="40% - Ênfase6 6 15 2" xfId="28707" xr:uid="{43BF48D7-54E5-49CF-BE22-17AE50ECDFB6}"/>
    <cellStyle name="40% - Ênfase6 6 15 3" xfId="28709" xr:uid="{121040CF-E33E-4102-B8EA-0896AA4C0C5A}"/>
    <cellStyle name="40% - Ênfase6 6 15 4" xfId="28711" xr:uid="{6312462E-9CD4-4E30-9B40-38AC6EFA3D62}"/>
    <cellStyle name="40% - Ênfase6 6 16" xfId="28712" xr:uid="{A516445F-9DC6-45CF-B753-57B73D860E41}"/>
    <cellStyle name="40% - Ênfase6 6 16 2" xfId="22473" xr:uid="{4C69883A-2B2C-425E-9313-E40615FC2C4B}"/>
    <cellStyle name="40% - Ênfase6 6 16 3" xfId="22478" xr:uid="{816B834B-8EA8-40D0-A19B-6A6D062D0018}"/>
    <cellStyle name="40% - Ênfase6 6 16 4" xfId="28717" xr:uid="{79E46C6E-8900-4E7C-9935-410BE8495C12}"/>
    <cellStyle name="40% - Ênfase6 6 17" xfId="28719" xr:uid="{B7289089-5FCA-403D-96EC-C3221C5EC8F7}"/>
    <cellStyle name="40% - Ênfase6 6 17 2" xfId="28724" xr:uid="{FA236DF5-612A-4F8B-807F-E9BB91AB4077}"/>
    <cellStyle name="40% - Ênfase6 6 18" xfId="28727" xr:uid="{CAF83684-84E6-45D0-8EB8-92329F96CE86}"/>
    <cellStyle name="40% - Ênfase6 6 18 2" xfId="28733" xr:uid="{15BF43CE-1095-4C5B-9580-E1B1CCBBE496}"/>
    <cellStyle name="40% - Ênfase6 6 19" xfId="28736" xr:uid="{C1B42938-0454-4505-959B-B40711EAA29D}"/>
    <cellStyle name="40% - Ênfase6 6 2" xfId="18776" xr:uid="{F8FBF8E3-69DD-4C4D-915A-92359972CA0E}"/>
    <cellStyle name="40% - Ênfase6 6 2 2" xfId="28739" xr:uid="{FEE151B9-7ED2-49F5-ADD7-7BD6E7BD5000}"/>
    <cellStyle name="40% - Ênfase6 6 2 2 2" xfId="28743" xr:uid="{2771479A-D27B-40F7-B534-7EDAD713E0F6}"/>
    <cellStyle name="40% - Ênfase6 6 2 2 3" xfId="28744" xr:uid="{2FD521EC-02D5-45D6-96FC-D7CBC75AA506}"/>
    <cellStyle name="40% - Ênfase6 6 2 2 4" xfId="28745" xr:uid="{1A25421A-1F1A-4C1E-99B9-48CDA41BB837}"/>
    <cellStyle name="40% - Ênfase6 6 2 3" xfId="28748" xr:uid="{5F9177AE-BFAD-49EA-A39A-0CFEA8543D9F}"/>
    <cellStyle name="40% - Ênfase6 6 2 3 2" xfId="28749" xr:uid="{D37FB7DA-E3F9-4C26-97D8-FBF5E9566D2F}"/>
    <cellStyle name="40% - Ênfase6 6 2 3 3" xfId="28750" xr:uid="{37364411-30A5-4BA4-BAA7-F7EC526D7101}"/>
    <cellStyle name="40% - Ênfase6 6 2 3 4" xfId="28751" xr:uid="{1529B3C6-9417-4404-BF5B-E35DD1DF74F8}"/>
    <cellStyle name="40% - Ênfase6 6 2 4" xfId="28752" xr:uid="{2A52CAC6-F7FD-4E03-97FB-60D5825910AA}"/>
    <cellStyle name="40% - Ênfase6 6 2 4 2" xfId="28753" xr:uid="{E5E6E9E1-5567-405E-929E-21E8D9E342EB}"/>
    <cellStyle name="40% - Ênfase6 6 2 4 3" xfId="28754" xr:uid="{DF8914BB-9D4F-4C15-9302-0CDF18CC427F}"/>
    <cellStyle name="40% - Ênfase6 6 2 4 4" xfId="5337" xr:uid="{59D1B8B8-AFF4-438E-8A48-E7C7E1FEBECD}"/>
    <cellStyle name="40% - Ênfase6 6 2 5" xfId="7270" xr:uid="{86C9EECD-305D-4DC8-AA10-734AE263C2EE}"/>
    <cellStyle name="40% - Ênfase6 6 2 6" xfId="3618" xr:uid="{26CDE4AE-8EA7-4A42-BBC3-D9AA272A0A91}"/>
    <cellStyle name="40% - Ênfase6 6 2 7" xfId="5804" xr:uid="{CB48BCC4-7565-449A-BE27-69BE9DA5DFB0}"/>
    <cellStyle name="40% - Ênfase6 6 20" xfId="28706" xr:uid="{814BB316-D10C-4CD4-9007-FC455B5DB1B8}"/>
    <cellStyle name="40% - Ênfase6 6 3" xfId="28755" xr:uid="{FECCC6DA-08C4-4387-96B7-A549AC9F32E0}"/>
    <cellStyle name="40% - Ênfase6 6 3 2" xfId="28756" xr:uid="{72F0B6B5-90DA-4BA6-8DE2-4EA4F6B2AE06}"/>
    <cellStyle name="40% - Ênfase6 6 3 2 2" xfId="28758" xr:uid="{0FCFED95-BE8C-4183-98B3-8193A45C47E6}"/>
    <cellStyle name="40% - Ênfase6 6 3 2 3" xfId="28759" xr:uid="{90BA15A6-2369-48E4-9E9F-4C8FCE0B783A}"/>
    <cellStyle name="40% - Ênfase6 6 3 2 4" xfId="28760" xr:uid="{BCF9259B-73C4-4A53-99E5-A5C1A59D6BCC}"/>
    <cellStyle name="40% - Ênfase6 6 3 3" xfId="25350" xr:uid="{A35D353F-4B05-420C-AC3C-3D39CA2D7B77}"/>
    <cellStyle name="40% - Ênfase6 6 3 3 2" xfId="21996" xr:uid="{903E8781-F075-4E72-82C6-AD630E33D659}"/>
    <cellStyle name="40% - Ênfase6 6 3 3 3" xfId="22033" xr:uid="{155BF236-227D-4D69-9E4E-3033DAAB67B6}"/>
    <cellStyle name="40% - Ênfase6 6 3 3 4" xfId="22058" xr:uid="{11B60237-0F07-4C86-B67F-D5E5426B0A89}"/>
    <cellStyle name="40% - Ênfase6 6 3 4" xfId="25352" xr:uid="{798AEB26-CCA3-4950-94C1-4C16F3E82A87}"/>
    <cellStyle name="40% - Ênfase6 6 3 4 2" xfId="25356" xr:uid="{60B43B49-FFA1-4E2F-9758-ABA756BDD475}"/>
    <cellStyle name="40% - Ênfase6 6 3 4 3" xfId="25360" xr:uid="{52E9429B-7955-4644-B520-FFF7FA04021B}"/>
    <cellStyle name="40% - Ênfase6 6 3 4 4" xfId="25363" xr:uid="{044CD297-879F-4FBB-BFB0-1EEE1BC8467A}"/>
    <cellStyle name="40% - Ênfase6 6 3 5" xfId="7356" xr:uid="{46BEE9FC-E56B-468E-8B60-B538B45D72F7}"/>
    <cellStyle name="40% - Ênfase6 6 3 6" xfId="3653" xr:uid="{B633B7BB-78C2-49D8-87F8-CB688E7EAEC4}"/>
    <cellStyle name="40% - Ênfase6 6 3 7" xfId="6014" xr:uid="{70E7A396-658D-42BB-9D49-A7C4EC02B06A}"/>
    <cellStyle name="40% - Ênfase6 6 4" xfId="28763" xr:uid="{F2B2A638-675E-4005-B831-10F699FB6F1E}"/>
    <cellStyle name="40% - Ênfase6 6 4 2" xfId="28764" xr:uid="{786AEAB2-D8C7-40DB-86CE-1F2BF01740DF}"/>
    <cellStyle name="40% - Ênfase6 6 4 2 2" xfId="28765" xr:uid="{86B62072-F74F-4CF8-A601-718F0A6F4774}"/>
    <cellStyle name="40% - Ênfase6 6 4 2 3" xfId="28766" xr:uid="{41732944-757D-446A-A8B0-8ED14E2F7BAF}"/>
    <cellStyle name="40% - Ênfase6 6 4 3" xfId="28768" xr:uid="{61E688F2-AD00-4F4B-ABB2-BF31565EE083}"/>
    <cellStyle name="40% - Ênfase6 6 4 3 2" xfId="28769" xr:uid="{061C5661-2A07-4DA8-B061-70528FDC9A20}"/>
    <cellStyle name="40% - Ênfase6 6 4 3 3" xfId="28770" xr:uid="{88FA6BBD-EC67-4140-93D2-7C7BE72DE392}"/>
    <cellStyle name="40% - Ênfase6 6 4 4" xfId="28771" xr:uid="{4DACEA39-457C-41A3-A6FA-03E9D942CC77}"/>
    <cellStyle name="40% - Ênfase6 6 4 4 2" xfId="28772" xr:uid="{0B417302-13DB-450E-B1E2-EA1D07B4F811}"/>
    <cellStyle name="40% - Ênfase6 6 4 4 3" xfId="28773" xr:uid="{F4933757-CBD0-43CD-BB09-9E7B7D35871C}"/>
    <cellStyle name="40% - Ênfase6 6 4 5" xfId="7398" xr:uid="{FDDDCB82-CE8F-4C52-8771-568C2298FEAC}"/>
    <cellStyle name="40% - Ênfase6 6 4 6" xfId="3698" xr:uid="{2001AFF1-4DEC-4C04-96D3-DCD5CFA6A5DA}"/>
    <cellStyle name="40% - Ênfase6 6 4 7" xfId="2027" xr:uid="{6C057BC8-FB0E-4BBA-95B7-B17D1DD3EA27}"/>
    <cellStyle name="40% - Ênfase6 6 5" xfId="28774" xr:uid="{F6AD368C-9C38-4C8F-A36C-780532A7DCE3}"/>
    <cellStyle name="40% - Ênfase6 6 5 2" xfId="28775" xr:uid="{66411E42-D3B4-4BF4-9456-D9AD181489A4}"/>
    <cellStyle name="40% - Ênfase6 6 5 2 2" xfId="28776" xr:uid="{BDCF5741-70EC-4065-8E00-DAB6F2F054B7}"/>
    <cellStyle name="40% - Ênfase6 6 5 2 3" xfId="28777" xr:uid="{B26BD4A9-FB5A-431A-9054-91603C068758}"/>
    <cellStyle name="40% - Ênfase6 6 5 3" xfId="28778" xr:uid="{2A665ABA-B2BB-4B4C-AC2D-ADB8504D5A72}"/>
    <cellStyle name="40% - Ênfase6 6 5 4" xfId="28779" xr:uid="{C4667C57-6062-4E7B-83B7-BCE56AC096CB}"/>
    <cellStyle name="40% - Ênfase6 6 5 5" xfId="7412" xr:uid="{868E6322-95B7-4580-A319-9142FB1F7F6F}"/>
    <cellStyle name="40% - Ênfase6 6 6" xfId="28780" xr:uid="{CABB3ABB-98A1-49A5-BC21-672FAAB8B2F7}"/>
    <cellStyle name="40% - Ênfase6 6 6 2" xfId="28781" xr:uid="{04BFD0E6-5346-4126-A9CF-8A8A5E9D8991}"/>
    <cellStyle name="40% - Ênfase6 6 6 2 2" xfId="28783" xr:uid="{7A06E64D-6389-4667-A2AA-AE0D317A896D}"/>
    <cellStyle name="40% - Ênfase6 6 6 2 3" xfId="28785" xr:uid="{3EEE47A9-EDE8-45F2-AB6D-B0DCC30503FE}"/>
    <cellStyle name="40% - Ênfase6 6 6 3" xfId="28786" xr:uid="{0D021299-B218-427C-81C9-2E2B362CFB80}"/>
    <cellStyle name="40% - Ênfase6 6 6 4" xfId="28788" xr:uid="{37F22EB0-A137-4BD4-BDBB-608EA4E31EC5}"/>
    <cellStyle name="40% - Ênfase6 6 6 5" xfId="7424" xr:uid="{A4F39937-EADB-4DD9-9AEC-0A3F15E4C2BF}"/>
    <cellStyle name="40% - Ênfase6 6 7" xfId="28789" xr:uid="{1884D9AF-2D1A-4FB5-A394-69BD902DCFCC}"/>
    <cellStyle name="40% - Ênfase6 6 7 2" xfId="28790" xr:uid="{66B9A4AC-57C8-433D-B6B0-E823B75FE74A}"/>
    <cellStyle name="40% - Ênfase6 6 8" xfId="28791" xr:uid="{6BB34800-3104-4ECD-9CD3-7963608C6FF5}"/>
    <cellStyle name="40% - Ênfase6 6 8 2" xfId="9786" xr:uid="{41FE03F4-1906-4EA2-B478-634AA6EE938F}"/>
    <cellStyle name="40% - Ênfase6 6 9" xfId="14790" xr:uid="{986E5017-E09E-4894-8125-FA234E68951F}"/>
    <cellStyle name="40% - Ênfase6 6 9 2" xfId="27147" xr:uid="{C697B86C-4A2A-4A5E-B40E-916EE1A60CB5}"/>
    <cellStyle name="40% - Ênfase6 6 9 2 2" xfId="28792" xr:uid="{E930F94B-FEE2-47A6-A018-FDA94AC86597}"/>
    <cellStyle name="40% - Ênfase6 6 9 2 3" xfId="28793" xr:uid="{5531C96C-3AFB-4F00-AFA4-25007A213024}"/>
    <cellStyle name="40% - Ênfase6 6 9 3" xfId="28795" xr:uid="{BF607B78-14F9-42B3-A20E-5EC2D07952B5}"/>
    <cellStyle name="40% - Ênfase6 6 9 4" xfId="28796" xr:uid="{84C061B1-EDCD-4871-A33D-65ECD3D094A4}"/>
    <cellStyle name="40% - Ênfase6 6 9 5" xfId="4996" xr:uid="{389791B3-DA1F-4213-BE04-1EF524FCFFF9}"/>
    <cellStyle name="40% - Ênfase6 60" xfId="28688" xr:uid="{A158248F-2EBC-45B6-83E5-407F2AE9FEF6}"/>
    <cellStyle name="40% - Ênfase6 61" xfId="28690" xr:uid="{BAF8EE82-BE72-4CC5-A665-1E51BA82BCAF}"/>
    <cellStyle name="40% - Ênfase6 62" xfId="24534" xr:uid="{E5C1C262-ADBE-41B0-9FFF-7746FFD3F5A8}"/>
    <cellStyle name="40% - Ênfase6 63" xfId="24537" xr:uid="{E931E8A7-3C33-4530-AA1F-51281884A038}"/>
    <cellStyle name="40% - Ênfase6 64" xfId="24541" xr:uid="{E06A6431-E582-4FD2-B95C-BFA5FF503E5B}"/>
    <cellStyle name="40% - Ênfase6 65" xfId="28798" xr:uid="{5CDB3889-CEFB-4FF7-B258-DCC57B67445D}"/>
    <cellStyle name="40% - Ênfase6 66" xfId="28801" xr:uid="{C5BDF38A-A3B5-4F7C-9492-3FC25DC2517D}"/>
    <cellStyle name="40% - Ênfase6 67" xfId="28804" xr:uid="{767649F3-7C8F-42E0-ACB6-A03A642E4200}"/>
    <cellStyle name="40% - Ênfase6 68" xfId="28807" xr:uid="{E5AA9FCE-67AD-4597-9BFE-BB06EB00C994}"/>
    <cellStyle name="40% - Ênfase6 69" xfId="28810" xr:uid="{BDBB1450-DC46-41A0-A4B8-5CAAD5E25647}"/>
    <cellStyle name="40% - Ênfase6 7" xfId="28812" xr:uid="{90DBB0CC-DF5C-440D-9D13-5816DAA73AEA}"/>
    <cellStyle name="40% - Ênfase6 7 10" xfId="12688" xr:uid="{4D50F0DB-F5A5-4B6F-9D56-69746B6B8C67}"/>
    <cellStyle name="40% - Ênfase6 7 10 2" xfId="28816" xr:uid="{40F8A2E5-7626-4131-89D5-35F57DC7FB60}"/>
    <cellStyle name="40% - Ênfase6 7 10 2 2" xfId="28819" xr:uid="{2C1CA4C5-8D09-4DD5-A1D1-AF2FE7B9A58B}"/>
    <cellStyle name="40% - Ênfase6 7 10 2 3" xfId="28822" xr:uid="{A53CEC1E-84E7-48FB-BB9C-4411FBB393B3}"/>
    <cellStyle name="40% - Ênfase6 7 10 3" xfId="28825" xr:uid="{D9EE6239-59CD-470E-8696-E181437701C0}"/>
    <cellStyle name="40% - Ênfase6 7 10 4" xfId="28828" xr:uid="{085D64D5-236B-4E79-952E-900CC30E0669}"/>
    <cellStyle name="40% - Ênfase6 7 10 5" xfId="28829" xr:uid="{FB5DFD52-7253-4433-A60A-CDAD0819696A}"/>
    <cellStyle name="40% - Ênfase6 7 11" xfId="12694" xr:uid="{D52814B7-0492-4BEC-8956-A1B5DCCEF262}"/>
    <cellStyle name="40% - Ênfase6 7 11 2" xfId="28830" xr:uid="{4BA3A206-F630-400E-B647-740153279AEF}"/>
    <cellStyle name="40% - Ênfase6 7 11 2 2" xfId="23621" xr:uid="{CF22F371-9238-417F-A12A-8CE056297758}"/>
    <cellStyle name="40% - Ênfase6 7 11 2 3" xfId="23624" xr:uid="{0180B546-E7F2-42F8-82B2-C0E38194E027}"/>
    <cellStyle name="40% - Ênfase6 7 11 3" xfId="28834" xr:uid="{FFFC1560-8B33-4156-9804-37427D182C43}"/>
    <cellStyle name="40% - Ênfase6 7 11 4" xfId="28836" xr:uid="{4071CD64-5706-44F2-937A-A1A4BC029EE1}"/>
    <cellStyle name="40% - Ênfase6 7 11 5" xfId="28839" xr:uid="{CE8C44AC-9BD4-4A59-8B1F-4E52A4E13F15}"/>
    <cellStyle name="40% - Ênfase6 7 12" xfId="28842" xr:uid="{253C475E-0557-4146-A110-6E532E3939D6}"/>
    <cellStyle name="40% - Ênfase6 7 12 2" xfId="28846" xr:uid="{D6DF062D-178D-4AC6-AD0B-902C6FAFF1B1}"/>
    <cellStyle name="40% - Ênfase6 7 12 3" xfId="28850" xr:uid="{00A688F1-6556-411C-AD56-444097A9E9FA}"/>
    <cellStyle name="40% - Ênfase6 7 12 4" xfId="28851" xr:uid="{31C0470C-8170-4FCB-9F39-3EF6484D20DE}"/>
    <cellStyle name="40% - Ênfase6 7 13" xfId="28852" xr:uid="{96DBE760-6EB1-4818-AE48-5ECA3E5EED73}"/>
    <cellStyle name="40% - Ênfase6 7 13 2" xfId="28858" xr:uid="{F7DF35FB-6BC9-4FB9-A6BD-0D4ECCCFE54B}"/>
    <cellStyle name="40% - Ênfase6 7 13 3" xfId="28860" xr:uid="{6B51C5FE-2D09-4059-A743-976B438DEE73}"/>
    <cellStyle name="40% - Ênfase6 7 13 4" xfId="28861" xr:uid="{FC7985D4-D0F0-4292-A925-A0EE520B7132}"/>
    <cellStyle name="40% - Ênfase6 7 14" xfId="28862" xr:uid="{8C239B32-F08C-40DB-A02C-9D05E54C2B50}"/>
    <cellStyle name="40% - Ênfase6 7 14 2" xfId="28863" xr:uid="{BCE8B19E-84EF-46EB-B00D-388234C34CA9}"/>
    <cellStyle name="40% - Ênfase6 7 14 3" xfId="28864" xr:uid="{F7DBC5DB-EA50-4E20-8180-A37E74BBF52D}"/>
    <cellStyle name="40% - Ênfase6 7 14 4" xfId="28865" xr:uid="{3CBB138B-284F-4542-B7A3-6F195EA5F6E2}"/>
    <cellStyle name="40% - Ênfase6 7 15" xfId="28866" xr:uid="{04EB911A-4527-4D3E-9D67-FC3E5B9A2EAF}"/>
    <cellStyle name="40% - Ênfase6 7 15 2" xfId="28868" xr:uid="{D310E5F3-8ED7-4DEE-BC44-321717113A2E}"/>
    <cellStyle name="40% - Ênfase6 7 15 3" xfId="28870" xr:uid="{4AFE5074-93D9-4FC9-AE36-F3548AB21DB4}"/>
    <cellStyle name="40% - Ênfase6 7 15 4" xfId="28872" xr:uid="{65D7B203-3616-4ECF-A283-236D797FFAA5}"/>
    <cellStyle name="40% - Ênfase6 7 16" xfId="28874" xr:uid="{1E5F1932-8C87-4012-833A-DFC245FB2C1E}"/>
    <cellStyle name="40% - Ênfase6 7 16 2" xfId="28879" xr:uid="{1E51CF85-A2E6-411A-867E-0EC42103C6A7}"/>
    <cellStyle name="40% - Ênfase6 7 16 3" xfId="28884" xr:uid="{C92DBE51-340A-422C-8660-90335DAE73CD}"/>
    <cellStyle name="40% - Ênfase6 7 16 4" xfId="28886" xr:uid="{5BEFE7F2-2D3E-4E66-A83B-A4AFA264E24E}"/>
    <cellStyle name="40% - Ênfase6 7 17" xfId="28887" xr:uid="{04459787-8615-421D-BD53-959501410F17}"/>
    <cellStyle name="40% - Ênfase6 7 17 2" xfId="28892" xr:uid="{EE70E114-FF52-43F9-B9AC-4A0A92C50DA8}"/>
    <cellStyle name="40% - Ênfase6 7 18" xfId="28894" xr:uid="{8DD1BD0F-AFC9-4CE6-B41F-813DB797AEF4}"/>
    <cellStyle name="40% - Ênfase6 7 18 2" xfId="28901" xr:uid="{5D30C9D0-26CF-45F0-A104-8BF0C2A8D9E0}"/>
    <cellStyle name="40% - Ênfase6 7 19" xfId="28902" xr:uid="{51E13472-B90D-4CC8-AB29-1C98AD1810C9}"/>
    <cellStyle name="40% - Ênfase6 7 2" xfId="18780" xr:uid="{74AAFD80-CD83-45E4-AC6C-2B77AC8CE2C9}"/>
    <cellStyle name="40% - Ênfase6 7 2 2" xfId="28903" xr:uid="{42299486-A5E2-4210-81F7-C11F3CE0F33A}"/>
    <cellStyle name="40% - Ênfase6 7 2 2 2" xfId="28908" xr:uid="{3D94CE88-6AD8-4E6D-9231-0BA5B4A6FE61}"/>
    <cellStyle name="40% - Ênfase6 7 2 2 3" xfId="28909" xr:uid="{DAF0B16A-DD46-4024-B4F5-8D563B77D7D6}"/>
    <cellStyle name="40% - Ênfase6 7 2 2 4" xfId="28911" xr:uid="{7FA476EE-10AE-4004-B9AB-83F57032926A}"/>
    <cellStyle name="40% - Ênfase6 7 2 3" xfId="28912" xr:uid="{6ECBE1B7-F5D9-4A13-A768-0F736F8A2F9C}"/>
    <cellStyle name="40% - Ênfase6 7 2 3 2" xfId="28915" xr:uid="{E1F7AF00-A353-422E-BECA-2911F638938D}"/>
    <cellStyle name="40% - Ênfase6 7 2 3 3" xfId="28917" xr:uid="{1FA93986-B950-4D9A-843D-BF5C311BE0B5}"/>
    <cellStyle name="40% - Ênfase6 7 2 3 4" xfId="28919" xr:uid="{AE7B4E14-0BCA-4DB4-9811-E82153E56BDB}"/>
    <cellStyle name="40% - Ênfase6 7 2 4" xfId="28921" xr:uid="{9315A008-EDC2-4BA9-9D04-ACB0197571C2}"/>
    <cellStyle name="40% - Ênfase6 7 2 4 2" xfId="27520" xr:uid="{5957E023-91DD-430C-AB84-118211DD2CA4}"/>
    <cellStyle name="40% - Ênfase6 7 2 4 3" xfId="27525" xr:uid="{CDE20C6E-EB0A-4E44-AEE2-3188C3DD9A65}"/>
    <cellStyle name="40% - Ênfase6 7 2 4 4" xfId="15520" xr:uid="{B298EBCC-0F35-4082-AF52-44541B2105EF}"/>
    <cellStyle name="40% - Ênfase6 7 2 5" xfId="7690" xr:uid="{AEA3D5CE-71DF-4398-AC8A-3EC08B14E0FB}"/>
    <cellStyle name="40% - Ênfase6 7 2 6" xfId="2306" xr:uid="{22CE2106-3FD2-49D3-B4E1-753EF3A45949}"/>
    <cellStyle name="40% - Ênfase6 7 2 7" xfId="7723" xr:uid="{B8B2A985-FA6A-40C6-AB42-DF6C19E0857C}"/>
    <cellStyle name="40% - Ênfase6 7 20" xfId="28867" xr:uid="{E1BA1AAB-96F2-4B92-8BFF-D8C6CCCBFBD0}"/>
    <cellStyle name="40% - Ênfase6 7 3" xfId="28923" xr:uid="{16150FF5-D1A0-4899-B636-6263123639D9}"/>
    <cellStyle name="40% - Ênfase6 7 3 2" xfId="28924" xr:uid="{F8E2641F-96A3-4AF7-8511-E8F6C0324B4C}"/>
    <cellStyle name="40% - Ênfase6 7 3 2 2" xfId="28926" xr:uid="{97EE3A94-6D35-4EF7-976A-3EFD3AA5579F}"/>
    <cellStyle name="40% - Ênfase6 7 3 2 3" xfId="28927" xr:uid="{8B410718-0B53-4789-A016-7C5ADF5CDB6E}"/>
    <cellStyle name="40% - Ênfase6 7 3 2 4" xfId="18715" xr:uid="{776272E7-429B-463D-9113-1FB686534F13}"/>
    <cellStyle name="40% - Ênfase6 7 3 3" xfId="25983" xr:uid="{18C8CF2F-ED85-4DAD-B4A3-11DEF2D03A7E}"/>
    <cellStyle name="40% - Ênfase6 7 3 3 2" xfId="25989" xr:uid="{9132153A-D0CB-4E70-8DCF-73FC882A4834}"/>
    <cellStyle name="40% - Ênfase6 7 3 3 3" xfId="25993" xr:uid="{B44A4B80-8BDF-4738-A373-16715B688DD8}"/>
    <cellStyle name="40% - Ênfase6 7 3 3 4" xfId="18718" xr:uid="{C8270A19-03A4-42A8-A05C-E3AC50000BC8}"/>
    <cellStyle name="40% - Ênfase6 7 3 4" xfId="25998" xr:uid="{9244C642-03D1-49DB-B355-4EADCFBE3011}"/>
    <cellStyle name="40% - Ênfase6 7 3 4 2" xfId="26004" xr:uid="{C809243E-A48C-42E0-A1B4-740A3692A51A}"/>
    <cellStyle name="40% - Ênfase6 7 3 4 3" xfId="26008" xr:uid="{B737F08A-25E7-4270-8B13-C39912B83283}"/>
    <cellStyle name="40% - Ênfase6 7 3 4 4" xfId="26012" xr:uid="{4EE8D622-CEE4-43EB-94AB-BAA14552CAC0}"/>
    <cellStyle name="40% - Ênfase6 7 3 5" xfId="7755" xr:uid="{E4B9834F-4621-4855-84C6-4A15933235DF}"/>
    <cellStyle name="40% - Ênfase6 7 3 6" xfId="2355" xr:uid="{3AF6F6A6-8B7B-445F-8021-B205E3F73A65}"/>
    <cellStyle name="40% - Ênfase6 7 3 7" xfId="7792" xr:uid="{96FBC359-1F04-46F3-83B0-13A14C7CA6E3}"/>
    <cellStyle name="40% - Ênfase6 7 4" xfId="28928" xr:uid="{A9EDDE2A-0850-44BC-9153-2E8466B7793E}"/>
    <cellStyle name="40% - Ênfase6 7 4 2" xfId="28929" xr:uid="{73802828-BC18-42AB-B803-F3D0645FB983}"/>
    <cellStyle name="40% - Ênfase6 7 4 2 2" xfId="18800" xr:uid="{26557106-970B-4A43-9DA5-6E556A263F62}"/>
    <cellStyle name="40% - Ênfase6 7 4 2 3" xfId="18806" xr:uid="{A603912E-9192-438F-96EE-B9F97D79880E}"/>
    <cellStyle name="40% - Ênfase6 7 4 3" xfId="28932" xr:uid="{45B3FD62-3A32-4C1E-B423-F37CAEF2803D}"/>
    <cellStyle name="40% - Ênfase6 7 4 3 2" xfId="18818" xr:uid="{2AEE3308-FB9E-4244-AFA8-AE1FE06CCEDB}"/>
    <cellStyle name="40% - Ênfase6 7 4 3 3" xfId="18823" xr:uid="{8689E1F7-9B16-455C-A2A6-DDEE7C7D9EC4}"/>
    <cellStyle name="40% - Ênfase6 7 4 4" xfId="28936" xr:uid="{41634350-CC12-4175-88CE-F86C710EC606}"/>
    <cellStyle name="40% - Ênfase6 7 4 4 2" xfId="1881" xr:uid="{0CF82909-5B63-485F-ACDD-10B7448EC681}"/>
    <cellStyle name="40% - Ênfase6 7 4 4 3" xfId="1908" xr:uid="{0F32B052-3C8D-4914-8D7F-166107318036}"/>
    <cellStyle name="40% - Ênfase6 7 4 5" xfId="7856" xr:uid="{9D631634-E9D4-463A-9476-2A8BD3DBAB79}"/>
    <cellStyle name="40% - Ênfase6 7 4 6" xfId="2400" xr:uid="{173B8189-986D-4CAF-A0D1-2B70B0B8EF4B}"/>
    <cellStyle name="40% - Ênfase6 7 4 7" xfId="3326" xr:uid="{16164B57-07A9-46A4-9B7C-2E00B775CCCF}"/>
    <cellStyle name="40% - Ênfase6 7 5" xfId="28938" xr:uid="{5F600976-637D-4EF7-9DDE-095DB88362FE}"/>
    <cellStyle name="40% - Ênfase6 7 5 2" xfId="28939" xr:uid="{0BA4D49E-B42A-49EE-9EAC-203E963F4417}"/>
    <cellStyle name="40% - Ênfase6 7 5 2 2" xfId="28942" xr:uid="{25D6E135-CD29-4D23-8C68-7FB4BB5D38F4}"/>
    <cellStyle name="40% - Ênfase6 7 5 2 3" xfId="28946" xr:uid="{632B4AA2-9896-4CBD-8094-8B2C87D4039F}"/>
    <cellStyle name="40% - Ênfase6 7 5 3" xfId="28949" xr:uid="{AC462516-6970-4758-A1F6-781AB62E7AB9}"/>
    <cellStyle name="40% - Ênfase6 7 5 4" xfId="28953" xr:uid="{D04E55CF-D080-4FFC-B6D2-DBAA2149FACE}"/>
    <cellStyle name="40% - Ênfase6 7 5 5" xfId="7897" xr:uid="{DA0F25E3-443A-4F4F-B2C7-3DB951B76F0E}"/>
    <cellStyle name="40% - Ênfase6 7 6" xfId="28957" xr:uid="{B981F2C5-A7D6-4E68-A18A-FDDD18FE5BAF}"/>
    <cellStyle name="40% - Ênfase6 7 6 2" xfId="28958" xr:uid="{200FB5CE-B7B6-41CA-AE80-6C02D31989F2}"/>
    <cellStyle name="40% - Ênfase6 7 6 2 2" xfId="28959" xr:uid="{F751AC92-7E2A-4F90-9416-2378CB9D3B59}"/>
    <cellStyle name="40% - Ênfase6 7 6 2 3" xfId="28960" xr:uid="{AF79BBAC-F588-44E9-81A4-193D1A322867}"/>
    <cellStyle name="40% - Ênfase6 7 6 3" xfId="28961" xr:uid="{67BE75BA-B329-4F27-B2B9-DF38BF72C0DC}"/>
    <cellStyle name="40% - Ênfase6 7 6 4" xfId="28963" xr:uid="{1FD13251-1360-45D0-BC05-96D6EE4360C3}"/>
    <cellStyle name="40% - Ênfase6 7 6 5" xfId="7915" xr:uid="{9CB73DD0-5844-4B8F-B8C2-28462F12A499}"/>
    <cellStyle name="40% - Ênfase6 7 7" xfId="28965" xr:uid="{9D13A1BB-6C9A-41F3-936B-FA6F6280B1BA}"/>
    <cellStyle name="40% - Ênfase6 7 7 2" xfId="28966" xr:uid="{E57C06FA-3693-4F57-8564-020A64DEAD70}"/>
    <cellStyle name="40% - Ênfase6 7 8" xfId="28967" xr:uid="{A55DE002-D36B-424E-AC3F-F7BC2269114F}"/>
    <cellStyle name="40% - Ênfase6 7 8 2" xfId="28968" xr:uid="{F05BC862-60B4-4056-8300-DD4D6551E309}"/>
    <cellStyle name="40% - Ênfase6 7 9" xfId="15444" xr:uid="{1CC8B03E-BC4A-4192-B790-B2F266CF2212}"/>
    <cellStyle name="40% - Ênfase6 7 9 2" xfId="28969" xr:uid="{C214D3BE-F896-4254-B1BE-75E0D04906B0}"/>
    <cellStyle name="40% - Ênfase6 7 9 2 2" xfId="17531" xr:uid="{56C47F51-88A2-4EEA-A693-A6E81B1C7B6C}"/>
    <cellStyle name="40% - Ênfase6 7 9 2 3" xfId="17534" xr:uid="{5811F77D-E926-42DC-95B9-77F65B795C58}"/>
    <cellStyle name="40% - Ênfase6 7 9 3" xfId="28971" xr:uid="{E3FB477C-4785-4B2A-9AAA-BE8A1AAD67D8}"/>
    <cellStyle name="40% - Ênfase6 7 9 4" xfId="28974" xr:uid="{872DDE4B-39D2-4F65-818A-A88C810E3BE9}"/>
    <cellStyle name="40% - Ênfase6 7 9 5" xfId="2719" xr:uid="{E1CB776A-39AE-44EC-AEDA-2F8D56C663A7}"/>
    <cellStyle name="40% - Ênfase6 70" xfId="28799" xr:uid="{70C1230C-D913-4611-A80F-CA1FBC2A58C6}"/>
    <cellStyle name="40% - Ênfase6 71" xfId="28802" xr:uid="{09F5F37F-E141-4AF3-82B0-A537D594A206}"/>
    <cellStyle name="40% - Ênfase6 72" xfId="28805" xr:uid="{AFA2101E-EEED-4183-8586-F719E2FA30E9}"/>
    <cellStyle name="40% - Ênfase6 73" xfId="28808" xr:uid="{E0966659-F551-4176-B9A1-D3755DE5F685}"/>
    <cellStyle name="40% - Ênfase6 74" xfId="28811" xr:uid="{9EBB2BF7-A319-4F0F-BEC8-E1796141F46B}"/>
    <cellStyle name="40% - Ênfase6 75" xfId="28977" xr:uid="{32D845B8-F1C0-47C6-B81E-DB40AA67BAAF}"/>
    <cellStyle name="40% - Ênfase6 76" xfId="28979" xr:uid="{0A2F230E-AD7A-4BED-8809-F88E53463AE4}"/>
    <cellStyle name="40% - Ênfase6 77" xfId="28981" xr:uid="{320A8649-83F4-4610-A476-251480C9B535}"/>
    <cellStyle name="40% - Ênfase6 78" xfId="28983" xr:uid="{FCD6E564-4CDE-4DEF-B7D9-298F7DE06820}"/>
    <cellStyle name="40% - Ênfase6 79" xfId="28985" xr:uid="{B14D35F3-DF43-4875-B6DD-93C4EF6B0A14}"/>
    <cellStyle name="40% - Ênfase6 8" xfId="28987" xr:uid="{5AAE8A3E-7AE9-4E6F-82D7-CE0AD2A3B007}"/>
    <cellStyle name="40% - Ênfase6 8 10" xfId="28991" xr:uid="{02CF78FF-8499-4815-8217-325931745D56}"/>
    <cellStyle name="40% - Ênfase6 8 10 2" xfId="28994" xr:uid="{C4E4B0E4-C349-41ED-A9E9-3D230E6015DB}"/>
    <cellStyle name="40% - Ênfase6 8 10 2 2" xfId="2215" xr:uid="{BDB23628-25AB-4FAE-A59A-FB079959041C}"/>
    <cellStyle name="40% - Ênfase6 8 10 2 3" xfId="10950" xr:uid="{5258EDD7-D8E7-4888-BD18-C3486CCE8D1A}"/>
    <cellStyle name="40% - Ênfase6 8 10 3" xfId="28996" xr:uid="{68489683-BBA0-4534-837C-D17D9F1EAAFA}"/>
    <cellStyle name="40% - Ênfase6 8 10 4" xfId="28999" xr:uid="{F1E6313B-BFD9-4A59-9AE8-F222FC0B9E0A}"/>
    <cellStyle name="40% - Ênfase6 8 10 5" xfId="17716" xr:uid="{FD47670A-E02A-4843-A851-6AC5F0E836B9}"/>
    <cellStyle name="40% - Ênfase6 8 11" xfId="29001" xr:uid="{7BF7EFF0-8CA2-4995-9B8E-6B3F653CB729}"/>
    <cellStyle name="40% - Ênfase6 8 11 2" xfId="29005" xr:uid="{6EFEC1EF-D60C-4DAA-9FB0-84FD00D83E02}"/>
    <cellStyle name="40% - Ênfase6 8 11 2 2" xfId="11299" xr:uid="{CB776DBC-6C9F-4BEC-A1C2-BF74381F0185}"/>
    <cellStyle name="40% - Ênfase6 8 11 2 3" xfId="11313" xr:uid="{D9A0A27D-E750-4385-96C0-8BE66135E958}"/>
    <cellStyle name="40% - Ênfase6 8 11 3" xfId="29009" xr:uid="{39986EFF-48BE-4C81-ABEE-CE6DBA9876CE}"/>
    <cellStyle name="40% - Ênfase6 8 11 4" xfId="29010" xr:uid="{19E2D6CF-2651-417F-BE8B-96125468B321}"/>
    <cellStyle name="40% - Ênfase6 8 11 5" xfId="13246" xr:uid="{3BF6B8A3-A69D-4400-845D-05272C4F9EAE}"/>
    <cellStyle name="40% - Ênfase6 8 12" xfId="29011" xr:uid="{42DE15BC-3764-4514-8ECF-8BED43E8E813}"/>
    <cellStyle name="40% - Ênfase6 8 12 2" xfId="29015" xr:uid="{29720614-B2AF-47C4-A84C-16312C706F20}"/>
    <cellStyle name="40% - Ênfase6 8 12 3" xfId="29019" xr:uid="{8095B063-925C-446E-95C2-4A147DFE579D}"/>
    <cellStyle name="40% - Ênfase6 8 12 4" xfId="29020" xr:uid="{120EA80F-2737-411C-AD5A-41840262F166}"/>
    <cellStyle name="40% - Ênfase6 8 13" xfId="29021" xr:uid="{E07D1C8F-05AD-4202-8F99-BC60BCC2B6C4}"/>
    <cellStyle name="40% - Ênfase6 8 13 2" xfId="29025" xr:uid="{0A0FD904-15BF-4291-AE5B-A7516533634E}"/>
    <cellStyle name="40% - Ênfase6 8 13 3" xfId="29027" xr:uid="{716DFF2D-3960-4D3F-B231-EBF39C06152E}"/>
    <cellStyle name="40% - Ênfase6 8 13 4" xfId="29028" xr:uid="{5EF7D25F-8108-49A4-A128-A4EEDA0B26DC}"/>
    <cellStyle name="40% - Ênfase6 8 14" xfId="29029" xr:uid="{84D15044-3868-4AEE-9613-69FF392B1B1E}"/>
    <cellStyle name="40% - Ênfase6 8 14 2" xfId="5786" xr:uid="{928B7155-ED21-4F08-83AF-691A2FD86429}"/>
    <cellStyle name="40% - Ênfase6 8 14 3" xfId="27872" xr:uid="{21C99301-0157-4FCB-B43A-200CBA5FCE4A}"/>
    <cellStyle name="40% - Ênfase6 8 14 4" xfId="29030" xr:uid="{2DE1957B-F23C-4187-978F-9656A0EB2D7E}"/>
    <cellStyle name="40% - Ênfase6 8 15" xfId="21844" xr:uid="{4D231A6E-BD58-44A1-BF02-77DD301A0E25}"/>
    <cellStyle name="40% - Ênfase6 8 15 2" xfId="3040" xr:uid="{9169981F-8290-4B10-B50E-9A23B82D76FB}"/>
    <cellStyle name="40% - Ênfase6 8 15 3" xfId="27874" xr:uid="{23F1A659-E250-4AD8-80C6-24568956A521}"/>
    <cellStyle name="40% - Ênfase6 8 15 4" xfId="29031" xr:uid="{CE94844D-62B3-4884-BADE-94053EA10D97}"/>
    <cellStyle name="40% - Ênfase6 8 16" xfId="21846" xr:uid="{5D692EF4-D809-4F42-BAA3-9D957BA684E2}"/>
    <cellStyle name="40% - Ênfase6 8 16 2" xfId="27877" xr:uid="{C9F652FB-C7A2-424F-B4F4-79873857F68A}"/>
    <cellStyle name="40% - Ênfase6 8 16 3" xfId="27881" xr:uid="{8CED3FC9-54A3-4BDE-919E-5307EF580F2E}"/>
    <cellStyle name="40% - Ênfase6 8 16 4" xfId="29032" xr:uid="{2DAFE111-D18B-4E58-8E4A-36D906B7941F}"/>
    <cellStyle name="40% - Ênfase6 8 17" xfId="29033" xr:uid="{E5D19ABE-3D48-4637-89B0-631E13BE6911}"/>
    <cellStyle name="40% - Ênfase6 8 17 2" xfId="29039" xr:uid="{2F65BFE0-7F89-4712-B890-68A76D59B92B}"/>
    <cellStyle name="40% - Ênfase6 8 18" xfId="29041" xr:uid="{D1CFD4AD-9DB8-4C2C-BB59-99EDE59DA8DB}"/>
    <cellStyle name="40% - Ênfase6 8 18 2" xfId="20979" xr:uid="{B77F78C2-2E8E-4663-8572-9CFF6B0134A3}"/>
    <cellStyle name="40% - Ênfase6 8 19" xfId="29048" xr:uid="{B9BC3045-2DF1-4BDF-8FE7-74A225A6B99F}"/>
    <cellStyle name="40% - Ênfase6 8 2" xfId="29049" xr:uid="{D2775153-1AB6-4787-ADE2-F5D10E29700F}"/>
    <cellStyle name="40% - Ênfase6 8 2 2" xfId="29052" xr:uid="{84C2727B-FC76-4C18-B152-83A106C8D5D2}"/>
    <cellStyle name="40% - Ênfase6 8 2 2 2" xfId="29058" xr:uid="{AB7B6411-1158-4AA6-BA22-F7DDD90926DF}"/>
    <cellStyle name="40% - Ênfase6 8 2 2 3" xfId="29061" xr:uid="{C780E0D0-9BBD-4B14-8C07-7DAB8A693877}"/>
    <cellStyle name="40% - Ênfase6 8 2 2 4" xfId="29063" xr:uid="{A483827D-A064-41F4-ADBE-24187CA80D9A}"/>
    <cellStyle name="40% - Ênfase6 8 2 3" xfId="29067" xr:uid="{BA19A140-D9C8-4BAB-AA72-A935F75FFE2D}"/>
    <cellStyle name="40% - Ênfase6 8 2 3 2" xfId="29071" xr:uid="{38AE5F99-6D63-47FC-9EC8-36FEF5693A44}"/>
    <cellStyle name="40% - Ênfase6 8 2 3 3" xfId="29073" xr:uid="{6215AC2E-2B3F-4CD8-B933-4F2E2A1C5178}"/>
    <cellStyle name="40% - Ênfase6 8 2 3 4" xfId="29075" xr:uid="{320C3FD9-3898-4F93-96F6-53E24C71A367}"/>
    <cellStyle name="40% - Ênfase6 8 2 4" xfId="29079" xr:uid="{D0FA906B-0272-4A21-9FC3-3E1FB3EFAE1F}"/>
    <cellStyle name="40% - Ênfase6 8 2 4 2" xfId="29082" xr:uid="{5E96FEEB-4EB5-40A4-A9E0-1AFF1C5E07F0}"/>
    <cellStyle name="40% - Ênfase6 8 2 4 3" xfId="29084" xr:uid="{0432E898-30E3-4527-A56B-84CB6B6CDE12}"/>
    <cellStyle name="40% - Ênfase6 8 2 4 4" xfId="29086" xr:uid="{0CD166DA-B57B-4511-A570-BD91E903B257}"/>
    <cellStyle name="40% - Ênfase6 8 2 5" xfId="29090" xr:uid="{44DA75C7-5F44-4B54-A8B3-E440279BD586}"/>
    <cellStyle name="40% - Ênfase6 8 2 6" xfId="29093" xr:uid="{0B07161F-2691-4185-BA5A-917342FD259A}"/>
    <cellStyle name="40% - Ênfase6 8 2 7" xfId="29096" xr:uid="{FC788A52-EED9-4E7B-A281-AB07EFC37EFA}"/>
    <cellStyle name="40% - Ênfase6 8 20" xfId="21845" xr:uid="{16D08A0D-EC92-4B31-A59A-FD54274A66A3}"/>
    <cellStyle name="40% - Ênfase6 8 3" xfId="29097" xr:uid="{B2CF927E-A5DC-4487-8D8C-CE16A935FA06}"/>
    <cellStyle name="40% - Ênfase6 8 3 2" xfId="2475" xr:uid="{DE02CE7C-EC40-4264-95BD-E247F7BE8A80}"/>
    <cellStyle name="40% - Ênfase6 8 3 2 2" xfId="29101" xr:uid="{030CB169-7C96-471C-AD20-5AACA64BC231}"/>
    <cellStyle name="40% - Ênfase6 8 3 2 3" xfId="29106" xr:uid="{56FCE680-F6B6-485C-A4E2-D1707E0D56FB}"/>
    <cellStyle name="40% - Ênfase6 8 3 2 4" xfId="29107" xr:uid="{6F9258F2-43CD-4AE2-AD87-1A39ADA400F0}"/>
    <cellStyle name="40% - Ênfase6 8 3 3" xfId="2488" xr:uid="{7E8BABAB-271F-454B-87FA-D73B5232D104}"/>
    <cellStyle name="40% - Ênfase6 8 3 3 2" xfId="29110" xr:uid="{01644D1D-697C-4E71-A06D-CE485CA168B0}"/>
    <cellStyle name="40% - Ênfase6 8 3 3 3" xfId="29111" xr:uid="{1685E0F3-F9AC-42C5-B87D-94D6FE5A9F3B}"/>
    <cellStyle name="40% - Ênfase6 8 3 3 4" xfId="29112" xr:uid="{F4DC3483-EBE2-468B-9F90-D23CE6D380BD}"/>
    <cellStyle name="40% - Ênfase6 8 3 4" xfId="29114" xr:uid="{B571952D-F700-465E-9896-05EA907CC541}"/>
    <cellStyle name="40% - Ênfase6 8 3 4 2" xfId="29116" xr:uid="{0530961A-A08B-4031-B9DE-D25622EBB81B}"/>
    <cellStyle name="40% - Ênfase6 8 3 4 3" xfId="29117" xr:uid="{84DB8ED0-E913-4560-9107-89F5443BFE69}"/>
    <cellStyle name="40% - Ênfase6 8 3 4 4" xfId="29118" xr:uid="{7F434EE5-1529-4C97-9060-51C0B380D9D0}"/>
    <cellStyle name="40% - Ênfase6 8 3 5" xfId="29120" xr:uid="{56E160CB-D54A-438D-8444-5769A8EA070D}"/>
    <cellStyle name="40% - Ênfase6 8 3 6" xfId="29122" xr:uid="{686036C8-44BF-42EC-82DF-12B01F717DB6}"/>
    <cellStyle name="40% - Ênfase6 8 3 7" xfId="29124" xr:uid="{0D5DC190-ABF9-4CAF-A342-81C28B8D3E04}"/>
    <cellStyle name="40% - Ênfase6 8 4" xfId="29125" xr:uid="{608C6F50-8F49-4F68-998D-54CABEECE644}"/>
    <cellStyle name="40% - Ênfase6 8 4 2" xfId="2507" xr:uid="{7392A092-7342-4C3D-A6FD-9A010DE983C6}"/>
    <cellStyle name="40% - Ênfase6 8 4 2 2" xfId="15852" xr:uid="{E0D7A1CF-4DCD-4492-BCD2-8EF2B78812F4}"/>
    <cellStyle name="40% - Ênfase6 8 4 2 3" xfId="19296" xr:uid="{3DAAD506-E492-438E-88B9-EFBD6EBA239F}"/>
    <cellStyle name="40% - Ênfase6 8 4 3" xfId="1626" xr:uid="{0CE2153D-4CEA-4897-AF6D-A6E5DBA7D450}"/>
    <cellStyle name="40% - Ênfase6 8 4 3 2" xfId="19303" xr:uid="{BEDC8847-4EE7-4E95-9448-61DDF9590FAB}"/>
    <cellStyle name="40% - Ênfase6 8 4 3 3" xfId="19311" xr:uid="{122CD8AC-B856-460E-A6FB-8A1A1DBE2C5D}"/>
    <cellStyle name="40% - Ênfase6 8 4 4" xfId="29127" xr:uid="{19985506-51A7-4370-9DC7-60A5598B6228}"/>
    <cellStyle name="40% - Ênfase6 8 4 4 2" xfId="19321" xr:uid="{B4543F5D-FC5B-4034-BBBC-5F88BB1CE25C}"/>
    <cellStyle name="40% - Ênfase6 8 4 4 3" xfId="19328" xr:uid="{EC96C0A1-72CC-4F8E-B433-85C908CA5045}"/>
    <cellStyle name="40% - Ênfase6 8 4 5" xfId="29129" xr:uid="{C151BD52-10CB-4CB3-88FB-000B570171FD}"/>
    <cellStyle name="40% - Ênfase6 8 4 6" xfId="29131" xr:uid="{0A31574D-25CC-421A-98EA-AA4FF8172EF7}"/>
    <cellStyle name="40% - Ênfase6 8 4 7" xfId="29133" xr:uid="{8A3F0EAE-1EAA-4AC5-B6C1-2521B06D7D6C}"/>
    <cellStyle name="40% - Ênfase6 8 5" xfId="29134" xr:uid="{E735C6BA-1592-421D-A00F-EDD05185E9F1}"/>
    <cellStyle name="40% - Ênfase6 8 5 2" xfId="2531" xr:uid="{534EEB8B-1B69-48AD-95F2-8F178CBC5B69}"/>
    <cellStyle name="40% - Ênfase6 8 5 2 2" xfId="29136" xr:uid="{BC81EE0D-9904-4B38-849D-471C5C160D1B}"/>
    <cellStyle name="40% - Ênfase6 8 5 2 3" xfId="29139" xr:uid="{BF5AD626-9470-422D-AFE8-787C353D4423}"/>
    <cellStyle name="40% - Ênfase6 8 5 3" xfId="2534" xr:uid="{6E19018E-827A-46E8-A324-6EF056EF6FF8}"/>
    <cellStyle name="40% - Ênfase6 8 5 4" xfId="29141" xr:uid="{1BB469E1-1DF3-4F51-AD21-D34171378E9F}"/>
    <cellStyle name="40% - Ênfase6 8 5 5" xfId="29143" xr:uid="{1ECD0C0D-27A5-46EE-B45A-D0D4BF89CFFB}"/>
    <cellStyle name="40% - Ênfase6 8 6" xfId="29144" xr:uid="{AE1FE770-7787-4852-8E81-5AF4123E262B}"/>
    <cellStyle name="40% - Ênfase6 8 6 2" xfId="29146" xr:uid="{D76D276E-D29E-40E0-91E1-2DE4CB0F28C5}"/>
    <cellStyle name="40% - Ênfase6 8 6 2 2" xfId="29148" xr:uid="{1935BC8D-7627-428A-888E-F1A16A08505A}"/>
    <cellStyle name="40% - Ênfase6 8 6 2 3" xfId="29152" xr:uid="{B99FD5E3-A102-47F8-9A32-82762C5D8D39}"/>
    <cellStyle name="40% - Ênfase6 8 6 3" xfId="29154" xr:uid="{A1E08344-65EB-446E-926B-1A7AA6D1211D}"/>
    <cellStyle name="40% - Ênfase6 8 6 4" xfId="19943" xr:uid="{CCE97C58-FFD4-4B58-88F2-5382C00A6334}"/>
    <cellStyle name="40% - Ênfase6 8 6 5" xfId="19946" xr:uid="{7A21FC24-0681-4D2D-88FD-A9F1E4C38ECC}"/>
    <cellStyle name="40% - Ênfase6 8 7" xfId="29155" xr:uid="{CE5200EF-B4FC-43FA-A185-75C023FD48CE}"/>
    <cellStyle name="40% - Ênfase6 8 7 2" xfId="29159" xr:uid="{AC82A4CC-E6CD-4003-BD4D-CEA3DAD1BCFA}"/>
    <cellStyle name="40% - Ênfase6 8 8" xfId="29160" xr:uid="{EA174D27-46BF-4793-BCC7-2B7D41D5B46C}"/>
    <cellStyle name="40% - Ênfase6 8 8 2" xfId="29165" xr:uid="{9F90F4A3-1ED9-45F2-A890-1E283F04684A}"/>
    <cellStyle name="40% - Ênfase6 8 9" xfId="15450" xr:uid="{9A9D98F5-62CD-46FC-93F0-E4E933C7F9F7}"/>
    <cellStyle name="40% - Ênfase6 8 9 2" xfId="29169" xr:uid="{98C2520F-99F7-4479-8BE8-6195639082ED}"/>
    <cellStyle name="40% - Ênfase6 8 9 2 2" xfId="17659" xr:uid="{59C389D4-E7E6-4708-933A-C138B10B094B}"/>
    <cellStyle name="40% - Ênfase6 8 9 2 3" xfId="17668" xr:uid="{0530A33E-8296-415B-85BC-F18AF69215E6}"/>
    <cellStyle name="40% - Ênfase6 8 9 3" xfId="29172" xr:uid="{E4960C06-0FC1-40EC-A6DF-5B38FEC0985D}"/>
    <cellStyle name="40% - Ênfase6 8 9 4" xfId="29175" xr:uid="{E718EDB1-BC32-458B-A956-103CFB86B2FD}"/>
    <cellStyle name="40% - Ênfase6 8 9 5" xfId="29178" xr:uid="{39E4CAB1-1F6E-447F-9787-F4D4C247C60E}"/>
    <cellStyle name="40% - Ênfase6 80" xfId="28978" xr:uid="{79F5498F-7E4B-4C24-A237-A76CED536195}"/>
    <cellStyle name="40% - Ênfase6 81" xfId="28980" xr:uid="{11917086-B97A-4B06-806B-F2DD8BF02F8E}"/>
    <cellStyle name="40% - Ênfase6 82" xfId="28982" xr:uid="{68050029-AC1B-4EB2-ABFC-B84EB4AA07B9}"/>
    <cellStyle name="40% - Ênfase6 83" xfId="28984" xr:uid="{5B1BAA5F-B1DF-4268-BB95-BEE3EE814979}"/>
    <cellStyle name="40% - Ênfase6 84" xfId="28986" xr:uid="{100FE1BE-63B2-4977-8E0A-49C1E6F918B7}"/>
    <cellStyle name="40% - Ênfase6 85" xfId="29179" xr:uid="{7492D3D9-906F-4021-B1F2-8A2A9FC05B24}"/>
    <cellStyle name="40% - Ênfase6 86" xfId="29181" xr:uid="{892A67D8-F9BE-4DA6-9A78-F2FF086D0193}"/>
    <cellStyle name="40% - Ênfase6 87" xfId="29183" xr:uid="{B723EC2F-7110-456E-BCDB-55BBC6E2908B}"/>
    <cellStyle name="40% - Ênfase6 88" xfId="29185" xr:uid="{B3759EF7-371D-46A4-B235-23C058AFA9FB}"/>
    <cellStyle name="40% - Ênfase6 89" xfId="29187" xr:uid="{CC1CFFDE-3E18-470B-8E3D-1FAFE1AEE642}"/>
    <cellStyle name="40% - Ênfase6 9" xfId="27941" xr:uid="{C9B66A04-14D2-419D-8812-503F84B6B231}"/>
    <cellStyle name="40% - Ênfase6 9 10" xfId="29189" xr:uid="{263D743C-15E0-4441-AD86-8C74E43083F2}"/>
    <cellStyle name="40% - Ênfase6 9 10 2" xfId="29190" xr:uid="{1E5337CB-BA89-4526-9F42-465372EF32B0}"/>
    <cellStyle name="40% - Ênfase6 9 10 2 2" xfId="29193" xr:uid="{0D535847-CABE-45E4-A6BB-F8AD5D408A4A}"/>
    <cellStyle name="40% - Ênfase6 9 10 2 3" xfId="29196" xr:uid="{63117F71-59A7-40CC-B8D8-442C59A1BC7B}"/>
    <cellStyle name="40% - Ênfase6 9 10 3" xfId="29198" xr:uid="{92079136-4522-4C87-B812-CFFF3B4A72BB}"/>
    <cellStyle name="40% - Ênfase6 9 10 4" xfId="29201" xr:uid="{93B0ED12-719E-49F5-9AF3-518E46343132}"/>
    <cellStyle name="40% - Ênfase6 9 10 5" xfId="18003" xr:uid="{DA5D32C6-60A7-4C03-90FB-847D20FCB0BA}"/>
    <cellStyle name="40% - Ênfase6 9 11" xfId="29202" xr:uid="{41D23237-AD87-41BA-A796-216C26589610}"/>
    <cellStyle name="40% - Ênfase6 9 11 2" xfId="29203" xr:uid="{61A9B1D3-5654-49DF-802C-88DAEE83C240}"/>
    <cellStyle name="40% - Ênfase6 9 11 2 2" xfId="29204" xr:uid="{AFA3608F-1542-4F84-8350-CD9ED1DE6023}"/>
    <cellStyle name="40% - Ênfase6 9 11 2 3" xfId="29205" xr:uid="{349B7CCD-2DAF-491E-979F-326E3E28F2FE}"/>
    <cellStyle name="40% - Ênfase6 9 11 3" xfId="29207" xr:uid="{1D4075EF-66A2-4ADA-9858-541C3CEF8685}"/>
    <cellStyle name="40% - Ênfase6 9 11 4" xfId="29208" xr:uid="{582C16DA-5E23-4E16-8CED-64CADF97A721}"/>
    <cellStyle name="40% - Ênfase6 9 11 5" xfId="18011" xr:uid="{E9EBAA73-583C-460F-9CC2-F31DE193FE98}"/>
    <cellStyle name="40% - Ênfase6 9 12" xfId="29209" xr:uid="{F7FCDBAE-821D-4CE7-B9BD-F637CEDC96DD}"/>
    <cellStyle name="40% - Ênfase6 9 12 2" xfId="29210" xr:uid="{43318F3B-2B2A-4E5B-9F6A-CBD6684B6AC8}"/>
    <cellStyle name="40% - Ênfase6 9 12 3" xfId="29211" xr:uid="{31EF5170-545C-43D1-BA41-5DC14D502BAF}"/>
    <cellStyle name="40% - Ênfase6 9 12 4" xfId="29212" xr:uid="{785D8A81-88D4-4628-A2AB-F6EC0311A94F}"/>
    <cellStyle name="40% - Ênfase6 9 13" xfId="29213" xr:uid="{49DFFD2C-EE56-4490-B1E1-AA1CAAC57FFF}"/>
    <cellStyle name="40% - Ênfase6 9 13 2" xfId="1653" xr:uid="{5D468495-C8F5-4D7C-877C-561EA91CA539}"/>
    <cellStyle name="40% - Ênfase6 9 13 3" xfId="4149" xr:uid="{D81C2096-1AFB-4711-8F64-9CD1585BB995}"/>
    <cellStyle name="40% - Ênfase6 9 13 4" xfId="4206" xr:uid="{29D15565-49BF-49FF-B733-C6B416E9D710}"/>
    <cellStyle name="40% - Ênfase6 9 14" xfId="29214" xr:uid="{7C81176F-0B41-4B8D-98EF-D0C3456DD5F6}"/>
    <cellStyle name="40% - Ênfase6 9 14 2" xfId="29215" xr:uid="{F9EF813F-D318-45E2-9C5E-4495B16D367D}"/>
    <cellStyle name="40% - Ênfase6 9 14 3" xfId="29216" xr:uid="{EE46993E-8A70-4A16-9A23-F0EEF8B3C9E1}"/>
    <cellStyle name="40% - Ênfase6 9 14 4" xfId="29217" xr:uid="{60F75808-CE6B-4F7E-8CB6-665DBC096A5E}"/>
    <cellStyle name="40% - Ênfase6 9 15" xfId="29218" xr:uid="{3C6C58B3-8D29-447A-8D90-A7320637F343}"/>
    <cellStyle name="40% - Ênfase6 9 15 2" xfId="29220" xr:uid="{6CB4FC2E-4103-4002-B100-433FCE6E86FA}"/>
    <cellStyle name="40% - Ênfase6 9 15 3" xfId="29221" xr:uid="{E50AF895-69A6-4A3C-A181-4E1A60192F2A}"/>
    <cellStyle name="40% - Ênfase6 9 15 4" xfId="29222" xr:uid="{91B2A5AD-216B-40E7-BD6F-F25895B30EA5}"/>
    <cellStyle name="40% - Ênfase6 9 16" xfId="29223" xr:uid="{02383FF2-944D-470B-94F7-A739792B7C38}"/>
    <cellStyle name="40% - Ênfase6 9 16 2" xfId="29228" xr:uid="{12F0D953-E6BA-4EAF-B78D-38C90282517D}"/>
    <cellStyle name="40% - Ênfase6 9 16 3" xfId="29231" xr:uid="{43B3A779-CB88-4B46-A217-95EC4261C1A7}"/>
    <cellStyle name="40% - Ênfase6 9 16 4" xfId="29232" xr:uid="{BD413A15-C90C-4D1A-AF0C-0318F4BC550D}"/>
    <cellStyle name="40% - Ênfase6 9 17" xfId="29233" xr:uid="{DB93F952-784C-4EDA-ADD4-7CC74440BAD0}"/>
    <cellStyle name="40% - Ênfase6 9 17 2" xfId="29240" xr:uid="{5BCDD5E6-FE06-4A88-AD07-D54AF3FADA1D}"/>
    <cellStyle name="40% - Ênfase6 9 18" xfId="29243" xr:uid="{A3116C68-EDDD-40A2-8009-7455B8F85DF1}"/>
    <cellStyle name="40% - Ênfase6 9 18 2" xfId="4188" xr:uid="{D8C18B58-AFF7-4F08-9609-99E16989ECDF}"/>
    <cellStyle name="40% - Ênfase6 9 19" xfId="29250" xr:uid="{F18B4FDE-8F87-4580-B950-A50A5D754C6D}"/>
    <cellStyle name="40% - Ênfase6 9 2" xfId="29251" xr:uid="{BF39A603-370D-4EF3-9AFF-A0A7A3A0D539}"/>
    <cellStyle name="40% - Ênfase6 9 2 2" xfId="29252" xr:uid="{C67B7923-CEBA-4E58-9A30-AD3D90C4F831}"/>
    <cellStyle name="40% - Ênfase6 9 2 2 2" xfId="29253" xr:uid="{532732A9-C346-4A55-9AA3-E711BB2B3377}"/>
    <cellStyle name="40% - Ênfase6 9 2 2 3" xfId="29254" xr:uid="{0E35582E-8A6D-4656-93B4-D431C9EA9E6F}"/>
    <cellStyle name="40% - Ênfase6 9 2 2 4" xfId="29255" xr:uid="{F2F6396D-62CE-42E6-8389-FB6D612B34A9}"/>
    <cellStyle name="40% - Ênfase6 9 2 3" xfId="29256" xr:uid="{9771D0A3-06A2-418F-902B-DEA1CA7E3685}"/>
    <cellStyle name="40% - Ênfase6 9 2 3 2" xfId="29257" xr:uid="{2D570C79-EFD1-4E5D-88F6-8BDCF3FC7E10}"/>
    <cellStyle name="40% - Ênfase6 9 2 3 3" xfId="29258" xr:uid="{2A95377B-A0A9-4067-B0E9-28335A81DF75}"/>
    <cellStyle name="40% - Ênfase6 9 2 3 4" xfId="29259" xr:uid="{A89E9328-D8A7-476A-B6D0-888A7BE79956}"/>
    <cellStyle name="40% - Ênfase6 9 2 4" xfId="29260" xr:uid="{C4C06E03-E000-4B4C-8115-1FA6A7028038}"/>
    <cellStyle name="40% - Ênfase6 9 2 4 2" xfId="29261" xr:uid="{9D415049-06B9-4E5F-9ECA-B3C4541B7DEC}"/>
    <cellStyle name="40% - Ênfase6 9 2 4 3" xfId="29262" xr:uid="{273FBCF8-EE72-475F-BB0C-2E4C6569DA40}"/>
    <cellStyle name="40% - Ênfase6 9 2 4 4" xfId="29264" xr:uid="{EC6E3C6E-1501-40A8-8215-F474CBA3E75C}"/>
    <cellStyle name="40% - Ênfase6 9 2 5" xfId="2460" xr:uid="{E46E8452-4420-4CD1-8E5F-EC29BB8C4357}"/>
    <cellStyle name="40% - Ênfase6 9 2 6" xfId="2583" xr:uid="{C5A99E2C-7428-4D39-A81D-79D3A9F64BB4}"/>
    <cellStyle name="40% - Ênfase6 9 2 7" xfId="2692" xr:uid="{FC35A6DB-D1EA-45FA-AF91-F73396C03BF7}"/>
    <cellStyle name="40% - Ênfase6 9 20" xfId="29219" xr:uid="{7A87D3FF-AF2E-4A37-9327-D8F45D9213DF}"/>
    <cellStyle name="40% - Ênfase6 9 3" xfId="29266" xr:uid="{12096193-985C-4058-B066-4403B8976622}"/>
    <cellStyle name="40% - Ênfase6 9 3 2" xfId="2606" xr:uid="{7E2905F1-8E09-4E40-93C9-D67C1D319713}"/>
    <cellStyle name="40% - Ênfase6 9 3 2 2" xfId="29267" xr:uid="{FF95EFEB-B732-4A18-BAF4-BDD776F2D7D6}"/>
    <cellStyle name="40% - Ênfase6 9 3 2 3" xfId="29268" xr:uid="{BF1D7443-AC1A-480E-943E-63FAFFC7281F}"/>
    <cellStyle name="40% - Ênfase6 9 3 2 4" xfId="29269" xr:uid="{11CA05B2-96D3-4227-8B9E-46011E348EF3}"/>
    <cellStyle name="40% - Ênfase6 9 3 3" xfId="2612" xr:uid="{3BA4B0FC-A2E1-4601-94FC-F93BD24E4EB0}"/>
    <cellStyle name="40% - Ênfase6 9 3 3 2" xfId="29270" xr:uid="{491A5C5D-1FF6-4838-BAC4-4A8FC38AF12D}"/>
    <cellStyle name="40% - Ênfase6 9 3 3 3" xfId="29271" xr:uid="{753DFB63-3607-46B7-A84B-2CF4F6AFE504}"/>
    <cellStyle name="40% - Ênfase6 9 3 3 4" xfId="29272" xr:uid="{6B608492-4B16-4FEE-AA04-452C36037B4D}"/>
    <cellStyle name="40% - Ênfase6 9 3 4" xfId="29273" xr:uid="{9B8A60F6-6053-4E1D-82BF-006B22743951}"/>
    <cellStyle name="40% - Ênfase6 9 3 4 2" xfId="29274" xr:uid="{AD6E175D-9D93-4091-BD1B-4F1CDFA0A542}"/>
    <cellStyle name="40% - Ênfase6 9 3 4 3" xfId="29275" xr:uid="{6BB5D368-6341-42C9-9246-98985129F60D}"/>
    <cellStyle name="40% - Ênfase6 9 3 4 4" xfId="29276" xr:uid="{9B9AACEA-B3AC-4524-ADC2-4BFEB5408D07}"/>
    <cellStyle name="40% - Ênfase6 9 3 5" xfId="3602" xr:uid="{AEF1EBBE-290B-4A81-A2C7-8A3F9EEEFCAA}"/>
    <cellStyle name="40% - Ênfase6 9 3 6" xfId="3774" xr:uid="{AF042C41-1982-4EAA-95E2-3A5A3079ECB6}"/>
    <cellStyle name="40% - Ênfase6 9 3 7" xfId="3841" xr:uid="{0F62A291-F116-4B07-B18B-9C9028CF1761}"/>
    <cellStyle name="40% - Ênfase6 9 4" xfId="29277" xr:uid="{0187ABBA-517F-4F8F-9966-7E22E6416528}"/>
    <cellStyle name="40% - Ênfase6 9 4 2" xfId="2637" xr:uid="{C60247F7-9302-44C2-ABD3-6567C0873088}"/>
    <cellStyle name="40% - Ênfase6 9 4 2 2" xfId="29278" xr:uid="{722123A7-A77A-4307-A992-71A8E1DDDD51}"/>
    <cellStyle name="40% - Ênfase6 9 4 2 3" xfId="29280" xr:uid="{5FFE889B-F38F-4E99-B005-EA023D464814}"/>
    <cellStyle name="40% - Ênfase6 9 4 3" xfId="2642" xr:uid="{36DE0B45-4EAD-47B3-9910-B1E56B19A6EC}"/>
    <cellStyle name="40% - Ênfase6 9 4 3 2" xfId="29282" xr:uid="{58967B99-72E9-4432-A601-5F20965FB334}"/>
    <cellStyle name="40% - Ênfase6 9 4 3 3" xfId="29283" xr:uid="{200E7A41-E088-410B-BD36-9382419D7DFE}"/>
    <cellStyle name="40% - Ênfase6 9 4 4" xfId="18968" xr:uid="{73785BCF-B631-4150-A2CD-282716BAABBF}"/>
    <cellStyle name="40% - Ênfase6 9 4 4 2" xfId="29284" xr:uid="{6C1A935C-6C85-4419-9296-EA71B0F83D0F}"/>
    <cellStyle name="40% - Ênfase6 9 4 4 3" xfId="29285" xr:uid="{FFD67B04-1192-475F-A18A-E3557149A0A9}"/>
    <cellStyle name="40% - Ênfase6 9 4 5" xfId="4254" xr:uid="{755039CE-56DD-4CD5-890B-B0BCA4560284}"/>
    <cellStyle name="40% - Ênfase6 9 4 6" xfId="4324" xr:uid="{B9DF125E-4DEF-4420-90CF-570CDE535DCC}"/>
    <cellStyle name="40% - Ênfase6 9 4 7" xfId="4411" xr:uid="{849C3407-296A-437F-BC69-7B58F2F289B0}"/>
    <cellStyle name="40% - Ênfase6 9 5" xfId="29286" xr:uid="{33AF8D09-B1A4-44C0-9C85-12B11EEDB6A8}"/>
    <cellStyle name="40% - Ênfase6 9 5 2" xfId="2664" xr:uid="{F667201C-8DD5-43FC-A22A-7D4179A13778}"/>
    <cellStyle name="40% - Ênfase6 9 5 2 2" xfId="29289" xr:uid="{62E5FEB6-6E55-45DC-A73A-0EDDB1E7D30B}"/>
    <cellStyle name="40% - Ênfase6 9 5 2 3" xfId="29292" xr:uid="{ABEC27E8-FE84-4C5F-821E-E29870D785F2}"/>
    <cellStyle name="40% - Ênfase6 9 5 3" xfId="2667" xr:uid="{3B2C1C3A-9C08-4A64-B857-2688D7784133}"/>
    <cellStyle name="40% - Ênfase6 9 5 4" xfId="29293" xr:uid="{54DF7325-D60D-4402-98A2-5C19373E7AD1}"/>
    <cellStyle name="40% - Ênfase6 9 5 5" xfId="2901" xr:uid="{31CA7423-E1BB-4C8B-8D2A-34A4A2F0ED91}"/>
    <cellStyle name="40% - Ênfase6 9 6" xfId="29294" xr:uid="{DA8C4680-9FF2-4B04-AB69-4C3E4B843483}"/>
    <cellStyle name="40% - Ênfase6 9 6 2" xfId="29295" xr:uid="{F44E31BB-CAAF-44E0-9B63-82AE567B2941}"/>
    <cellStyle name="40% - Ênfase6 9 6 2 2" xfId="29300" xr:uid="{85A27CA0-1DE6-4DED-A758-637DD408412F}"/>
    <cellStyle name="40% - Ênfase6 9 6 2 3" xfId="29307" xr:uid="{B2E3925E-7680-4E4B-B28A-957E561A1AB8}"/>
    <cellStyle name="40% - Ênfase6 9 6 3" xfId="29310" xr:uid="{FF1E3BD6-DCB7-4A9F-9980-541BD5119E65}"/>
    <cellStyle name="40% - Ênfase6 9 6 4" xfId="29313" xr:uid="{C150551D-3574-4ADD-8ACF-37714282030C}"/>
    <cellStyle name="40% - Ênfase6 9 6 5" xfId="5109" xr:uid="{8A13E48F-8B92-470A-9122-2F1ED9C04B38}"/>
    <cellStyle name="40% - Ênfase6 9 7" xfId="29316" xr:uid="{ECFE8F26-8C2B-40D3-B7FF-AB234D75462A}"/>
    <cellStyle name="40% - Ênfase6 9 7 2" xfId="29317" xr:uid="{317228C7-C504-4EE9-92EE-45C02445459E}"/>
    <cellStyle name="40% - Ênfase6 9 8" xfId="29319" xr:uid="{3AD450E0-781F-44BF-B477-62274BFB8C39}"/>
    <cellStyle name="40% - Ênfase6 9 8 2" xfId="29320" xr:uid="{BA21F466-35E5-455A-8E21-A442AFF6F1E9}"/>
    <cellStyle name="40% - Ênfase6 9 9" xfId="15454" xr:uid="{A042B989-6DB0-414A-8CB2-CA933AF6E4C0}"/>
    <cellStyle name="40% - Ênfase6 9 9 2" xfId="16789" xr:uid="{9CD4A737-262D-4E97-B6B3-3005BDB76517}"/>
    <cellStyle name="40% - Ênfase6 9 9 2 2" xfId="29322" xr:uid="{2B5EF216-3C3C-4C7E-9AD5-5CD4278A3432}"/>
    <cellStyle name="40% - Ênfase6 9 9 2 3" xfId="29324" xr:uid="{A1D3D8CD-8169-40CF-8AD7-5741E67CA103}"/>
    <cellStyle name="40% - Ênfase6 9 9 3" xfId="16791" xr:uid="{4CEA1971-351C-49B2-B18D-041093A25605}"/>
    <cellStyle name="40% - Ênfase6 9 9 4" xfId="16795" xr:uid="{0422BF7F-BE79-4E69-8241-0E80B1F5C235}"/>
    <cellStyle name="40% - Ênfase6 9 9 5" xfId="5811" xr:uid="{EE1A6F54-BC0D-4FF5-A138-3149370DF2AE}"/>
    <cellStyle name="40% - Ênfase6 90" xfId="29180" xr:uid="{F6F13372-2134-449C-91CD-37EF4F299158}"/>
    <cellStyle name="40% - Ênfase6 91" xfId="29182" xr:uid="{23189D31-DE4D-4620-B332-A35C5EE17B49}"/>
    <cellStyle name="40% - Ênfase6 92" xfId="29184" xr:uid="{88684E95-68EC-4328-B31B-77BC0F7969A7}"/>
    <cellStyle name="40% - Ênfase6 93" xfId="29186" xr:uid="{99B375E4-C9B8-418B-9DDC-8846C3B67E7C}"/>
    <cellStyle name="40% - Ênfase6 94" xfId="29188" xr:uid="{ECECC3E2-D8CB-405E-8790-371768D26A9E}"/>
    <cellStyle name="40% - Ênfase6 95" xfId="29325" xr:uid="{9BA72AEA-8BE9-4F9E-93D2-D9F5081BB8BC}"/>
    <cellStyle name="40% - Ênfase6 96" xfId="29326" xr:uid="{672A7496-7B85-4516-AD1C-13A53324CCF5}"/>
    <cellStyle name="40% - Ênfase6 97" xfId="29327" xr:uid="{B9440138-2E12-437E-9E2D-05DA626E4B5D}"/>
    <cellStyle name="40% - Ênfase6 98" xfId="29328" xr:uid="{7A3DF912-471D-431D-A399-BFB05C07859C}"/>
    <cellStyle name="40% - Ênfase6 99" xfId="29329" xr:uid="{84BF8DD1-3E0F-412C-A060-625CEB65C0B3}"/>
    <cellStyle name="60% - Accent1" xfId="29330" xr:uid="{AF2F2C4F-82C8-450F-8022-A264B7A6A1AD}"/>
    <cellStyle name="60% - Accent2" xfId="29331" xr:uid="{56524041-2B0C-473D-8AF8-928112681457}"/>
    <cellStyle name="60% - Accent3" xfId="29332" xr:uid="{411CB7C4-6FF9-429F-ABE4-ABC5786A0557}"/>
    <cellStyle name="60% - Accent4" xfId="29333" xr:uid="{655C2B2D-2C7D-4411-BA9D-9F26C0AFD326}"/>
    <cellStyle name="60% - Accent5" xfId="29334" xr:uid="{14EADD07-E79A-4BDE-B45C-5B605AF2EE11}"/>
    <cellStyle name="60% - Accent6" xfId="29335" xr:uid="{A95DE3F7-3901-480F-A447-AAAE54138534}"/>
    <cellStyle name="60% - Cor1" xfId="142" xr:uid="{00000000-0005-0000-0000-00008D000000}"/>
    <cellStyle name="60% - Cor1 2" xfId="143" xr:uid="{00000000-0005-0000-0000-00008E000000}"/>
    <cellStyle name="60% - Cor2" xfId="144" xr:uid="{00000000-0005-0000-0000-00008F000000}"/>
    <cellStyle name="60% - Cor2 2" xfId="145" xr:uid="{00000000-0005-0000-0000-000090000000}"/>
    <cellStyle name="60% - Cor3" xfId="146" xr:uid="{00000000-0005-0000-0000-000091000000}"/>
    <cellStyle name="60% - Cor3 2" xfId="147" xr:uid="{00000000-0005-0000-0000-000092000000}"/>
    <cellStyle name="60% - Cor4" xfId="148" xr:uid="{00000000-0005-0000-0000-000093000000}"/>
    <cellStyle name="60% - Cor4 2" xfId="149" xr:uid="{00000000-0005-0000-0000-000094000000}"/>
    <cellStyle name="60% - Cor5" xfId="150" xr:uid="{00000000-0005-0000-0000-000095000000}"/>
    <cellStyle name="60% - Cor5 2" xfId="151" xr:uid="{00000000-0005-0000-0000-000096000000}"/>
    <cellStyle name="60% - Cor6" xfId="152" xr:uid="{00000000-0005-0000-0000-000097000000}"/>
    <cellStyle name="60% - Cor6 2" xfId="153" xr:uid="{00000000-0005-0000-0000-000098000000}"/>
    <cellStyle name="60% - Ênfase1 10" xfId="20229" xr:uid="{2C7A78D0-CA74-49F0-AD0A-294C7A267AAA}"/>
    <cellStyle name="60% - Ênfase1 10 2" xfId="20935" xr:uid="{093E29F5-BEAA-4A29-8DEC-0A725DB3E0F9}"/>
    <cellStyle name="60% - Ênfase1 10 3" xfId="29336" xr:uid="{1F2922FA-AC68-4236-BB24-071558773D13}"/>
    <cellStyle name="60% - Ênfase1 10 4" xfId="29337" xr:uid="{17130379-031B-441A-8BE6-C3EF9513508E}"/>
    <cellStyle name="60% - Ênfase1 10 5" xfId="24493" xr:uid="{12341A2B-2919-4D54-8369-54BAC179C1E1}"/>
    <cellStyle name="60% - Ênfase1 10 6" xfId="24496" xr:uid="{83730330-BC72-4B08-AC23-136CB8388ACF}"/>
    <cellStyle name="60% - Ênfase1 10 7" xfId="28505" xr:uid="{B5A3159B-91D9-4200-8007-91695C30A7C3}"/>
    <cellStyle name="60% - Ênfase1 10 8" xfId="29338" xr:uid="{9375DA9D-9C0F-49E4-A34F-7928DB68DE81}"/>
    <cellStyle name="60% - Ênfase1 100" xfId="3623" xr:uid="{ED656551-8E64-41D7-AF76-7AF51EE9AA6F}"/>
    <cellStyle name="60% - Ênfase1 101" xfId="3636" xr:uid="{57E8797C-6A7D-43F2-AF5F-EAC78D3AECCE}"/>
    <cellStyle name="60% - Ênfase1 102" xfId="7252" xr:uid="{F2D72755-D0C9-4D23-B512-694F5A81A544}"/>
    <cellStyle name="60% - Ênfase1 103" xfId="29339" xr:uid="{257FB9A2-121A-497B-9CF0-B9669F5C66C0}"/>
    <cellStyle name="60% - Ênfase1 104" xfId="29340" xr:uid="{E7DBAF41-FA88-4FF7-8467-D48EC7473ABB}"/>
    <cellStyle name="60% - Ênfase1 105" xfId="29341" xr:uid="{F47C22A0-F0AC-4CCA-A2E2-A54006DB904F}"/>
    <cellStyle name="60% - Ênfase1 106" xfId="29343" xr:uid="{83948C12-3EF9-4041-A686-A93C90D42B7E}"/>
    <cellStyle name="60% - Ênfase1 107" xfId="29347" xr:uid="{0D4CB164-F254-4B42-BDF9-927ACAADB19D}"/>
    <cellStyle name="60% - Ênfase1 108" xfId="29349" xr:uid="{173E1852-F76E-4E17-8D7A-85113910C2E2}"/>
    <cellStyle name="60% - Ênfase1 109" xfId="25091" xr:uid="{C80345DD-E402-4396-B620-7EC454D25B82}"/>
    <cellStyle name="60% - Ênfase1 11" xfId="20236" xr:uid="{86C53AA8-293F-4E7B-A89B-C5353FBD9809}"/>
    <cellStyle name="60% - Ênfase1 11 2" xfId="29351" xr:uid="{FF4CAADE-4C2A-4550-8D20-0AD769F43030}"/>
    <cellStyle name="60% - Ênfase1 11 3" xfId="29352" xr:uid="{FF37D5F8-8F37-40D3-AE05-0A186E5819BB}"/>
    <cellStyle name="60% - Ênfase1 11 4" xfId="29353" xr:uid="{4199392D-8CA1-4F63-AC5F-6D1836355096}"/>
    <cellStyle name="60% - Ênfase1 11 5" xfId="29354" xr:uid="{5720F800-B105-486E-851D-30E068459854}"/>
    <cellStyle name="60% - Ênfase1 11 6" xfId="28508" xr:uid="{95370282-02D7-4E0C-9403-8C5106F78CD5}"/>
    <cellStyle name="60% - Ênfase1 11 7" xfId="28510" xr:uid="{FDE2755A-872D-47E4-887A-17EE8355A3C8}"/>
    <cellStyle name="60% - Ênfase1 11 8" xfId="29355" xr:uid="{DC728515-BEA4-464E-8089-9DC390D007FD}"/>
    <cellStyle name="60% - Ênfase1 110" xfId="29342" xr:uid="{8C81DBB9-9E9B-4198-AEE7-BCB3D4AFEF84}"/>
    <cellStyle name="60% - Ênfase1 111" xfId="29344" xr:uid="{E7A23134-4CDA-4EA7-A913-49551CE8D08C}"/>
    <cellStyle name="60% - Ênfase1 112" xfId="29348" xr:uid="{7D59C426-1F26-4D39-85D9-31C3064599DB}"/>
    <cellStyle name="60% - Ênfase1 113" xfId="29350" xr:uid="{34AEB929-9931-4A39-8B2A-2DAC07FB6526}"/>
    <cellStyle name="60% - Ênfase1 114" xfId="25092" xr:uid="{05536AF8-35A5-4DE9-BF03-271953673A6F}"/>
    <cellStyle name="60% - Ênfase1 115" xfId="2770" xr:uid="{E80265B5-E76D-447E-B431-6D288C5F251A}"/>
    <cellStyle name="60% - Ênfase1 116" xfId="2068" xr:uid="{E7121B50-7C2A-40D3-9FC5-0A7882C259BB}"/>
    <cellStyle name="60% - Ênfase1 117" xfId="18983" xr:uid="{785E41EE-5116-4F2D-BCD5-3E5431B2C520}"/>
    <cellStyle name="60% - Ênfase1 118" xfId="18988" xr:uid="{066520AF-6BB4-4DD4-9F50-AA312595C2D8}"/>
    <cellStyle name="60% - Ênfase1 119" xfId="29360" xr:uid="{750082F0-0AB7-4468-A52E-8E73491E10DB}"/>
    <cellStyle name="60% - Ênfase1 12" xfId="20244" xr:uid="{E77B8DC5-E38C-4C62-8A3D-5CE665DEE0AF}"/>
    <cellStyle name="60% - Ênfase1 12 10" xfId="29362" xr:uid="{DA9DFC21-BE45-4E33-9D74-E8BF5A065ED3}"/>
    <cellStyle name="60% - Ênfase1 12 11" xfId="1784" xr:uid="{6B1E2636-7762-4AB4-9F3C-67B770EDC1AF}"/>
    <cellStyle name="60% - Ênfase1 12 12" xfId="2960" xr:uid="{E346D6B2-DCEA-4C3B-AFCD-0DEE847FC9E9}"/>
    <cellStyle name="60% - Ênfase1 12 13" xfId="3957" xr:uid="{E0DFF87C-C99C-4894-BA13-D7E699C67BFA}"/>
    <cellStyle name="60% - Ênfase1 12 14" xfId="3975" xr:uid="{47440CE4-78A2-48F5-AD55-B62E48D66B14}"/>
    <cellStyle name="60% - Ênfase1 12 2" xfId="29363" xr:uid="{C7445CFE-5C19-4A9A-8A2D-8AD0349ABFA3}"/>
    <cellStyle name="60% - Ênfase1 12 2 2" xfId="26184" xr:uid="{00C8FCF5-505E-4867-B60B-A19C50BF36B2}"/>
    <cellStyle name="60% - Ênfase1 12 2 3" xfId="29364" xr:uid="{24D4DE9B-FC9A-46C0-8023-DB7E0CF5F165}"/>
    <cellStyle name="60% - Ênfase1 12 3" xfId="29366" xr:uid="{C2D1DE5A-1E44-437E-951E-E2DC03411E73}"/>
    <cellStyle name="60% - Ênfase1 12 3 2" xfId="26206" xr:uid="{95B7B15C-346E-4990-B701-9B3508398EF8}"/>
    <cellStyle name="60% - Ênfase1 12 3 3" xfId="20482" xr:uid="{0B023E57-E5DF-46EA-BCCD-8D52A4E1EC6C}"/>
    <cellStyle name="60% - Ênfase1 12 4" xfId="29367" xr:uid="{CC8A0CD9-E49A-4CF1-8C9E-0C07F5E5DD23}"/>
    <cellStyle name="60% - Ênfase1 12 4 2" xfId="16636" xr:uid="{3842D5E3-ABE8-494D-A3BF-4E9CA557AB9C}"/>
    <cellStyle name="60% - Ênfase1 12 5" xfId="29368" xr:uid="{56DFF7F6-E4F0-452E-B8E9-0A4545385572}"/>
    <cellStyle name="60% - Ênfase1 12 5 2" xfId="16666" xr:uid="{0006B01D-81B3-42C6-B4E3-D73D22E00477}"/>
    <cellStyle name="60% - Ênfase1 12 6" xfId="28513" xr:uid="{5F43785C-ED20-470D-8A49-350A4950D112}"/>
    <cellStyle name="60% - Ênfase1 12 7" xfId="28515" xr:uid="{D10107C3-9F0A-4369-BA1A-9071A5594A34}"/>
    <cellStyle name="60% - Ênfase1 12 8" xfId="29369" xr:uid="{F1C07B43-D98A-414C-BD41-666300D69EFE}"/>
    <cellStyle name="60% - Ênfase1 12 9" xfId="29370" xr:uid="{09823D30-10B7-40FE-BF88-3FE76B44445E}"/>
    <cellStyle name="60% - Ênfase1 120" xfId="2771" xr:uid="{02A2CA3E-C2F4-4B6E-92E8-AF01A307598E}"/>
    <cellStyle name="60% - Ênfase1 121" xfId="2067" xr:uid="{73A36765-1F7C-490F-8E2C-DD2CE0E5AD8C}"/>
    <cellStyle name="60% - Ênfase1 122" xfId="18984" xr:uid="{F630ADB3-2E3F-420E-A57A-9D48270DE965}"/>
    <cellStyle name="60% - Ênfase1 123" xfId="18989" xr:uid="{FB493013-364B-472A-B14B-354F12A5744C}"/>
    <cellStyle name="60% - Ênfase1 124" xfId="29361" xr:uid="{2AC5B04F-F290-467E-96B6-41FB4B6950A1}"/>
    <cellStyle name="60% - Ênfase1 125" xfId="4083" xr:uid="{F436664C-0748-4B9C-89A2-2900646681C4}"/>
    <cellStyle name="60% - Ênfase1 126" xfId="5772" xr:uid="{DDFA3A10-928B-4197-A49E-035DF3827B49}"/>
    <cellStyle name="60% - Ênfase1 127" xfId="13304" xr:uid="{C7F1BE59-3A7E-409A-88BF-4CE8D4BED15A}"/>
    <cellStyle name="60% - Ênfase1 128" xfId="29371" xr:uid="{59076496-B009-4CF1-BF2A-EAB26C65A3CC}"/>
    <cellStyle name="60% - Ênfase1 129" xfId="29373" xr:uid="{8DCAFCE1-EA85-4C16-BC4E-6133A7CD9B75}"/>
    <cellStyle name="60% - Ênfase1 13" xfId="29375" xr:uid="{A293C790-2710-49BD-870E-D83D65F23040}"/>
    <cellStyle name="60% - Ênfase1 13 10" xfId="29377" xr:uid="{EDBD1B5F-E184-45C4-B9C1-3DA822FC3505}"/>
    <cellStyle name="60% - Ênfase1 13 11" xfId="29378" xr:uid="{41C8FEF0-BC3C-4B9C-9E1C-FFE7CF1F3805}"/>
    <cellStyle name="60% - Ênfase1 13 12" xfId="29381" xr:uid="{7252D8E6-FB3F-4A75-B309-5796804050D2}"/>
    <cellStyle name="60% - Ênfase1 13 13" xfId="29383" xr:uid="{BB1178CC-3918-4A56-B6BD-2CFB1C089F5C}"/>
    <cellStyle name="60% - Ênfase1 13 14" xfId="29385" xr:uid="{D2027B2C-8B4F-46C7-9E80-3F3F723F38CE}"/>
    <cellStyle name="60% - Ênfase1 13 2" xfId="29386" xr:uid="{65E8C475-828A-4058-81CF-FEF3C75AF5B4}"/>
    <cellStyle name="60% - Ênfase1 13 2 2" xfId="29387" xr:uid="{8F062BC6-C443-487F-83EB-D67CED83282A}"/>
    <cellStyle name="60% - Ênfase1 13 2 3" xfId="29388" xr:uid="{FD3FFEF2-F545-40A6-B956-439452D22A3E}"/>
    <cellStyle name="60% - Ênfase1 13 3" xfId="29389" xr:uid="{812AA137-565C-485C-AC2D-E6CFEBC99C79}"/>
    <cellStyle name="60% - Ênfase1 13 3 2" xfId="29391" xr:uid="{3E1E7223-BA95-4124-B8C9-4BEECFE72811}"/>
    <cellStyle name="60% - Ênfase1 13 3 3" xfId="29393" xr:uid="{AA137585-9B17-45A7-821D-FABAF3A17066}"/>
    <cellStyle name="60% - Ênfase1 13 4" xfId="29398" xr:uid="{CB3879F5-FA69-4E42-B4D0-252DC9243FFC}"/>
    <cellStyle name="60% - Ênfase1 13 4 2" xfId="29399" xr:uid="{BE34BBCB-F4EC-47A0-98F1-7B6FE170EDB6}"/>
    <cellStyle name="60% - Ênfase1 13 5" xfId="29400" xr:uid="{8BED3147-6994-4B88-B2D7-96442C0E86C6}"/>
    <cellStyle name="60% - Ênfase1 13 5 2" xfId="29401" xr:uid="{53BDD2E0-9181-4D90-AA91-DE9B18ED419F}"/>
    <cellStyle name="60% - Ênfase1 13 6" xfId="29402" xr:uid="{121D91AF-03BB-4C9F-92C3-62CD0D1C687D}"/>
    <cellStyle name="60% - Ênfase1 13 7" xfId="29404" xr:uid="{EC6F49CF-C0AB-46B2-84C9-02486D5085A5}"/>
    <cellStyle name="60% - Ênfase1 13 8" xfId="29405" xr:uid="{66286DDB-02C5-484E-A4E1-6CA9EACB1103}"/>
    <cellStyle name="60% - Ênfase1 13 9" xfId="29406" xr:uid="{8399CD1C-70EB-4B31-AA6C-A4F2AAC5B209}"/>
    <cellStyle name="60% - Ênfase1 130" xfId="4082" xr:uid="{921BFC2F-4A1A-45C4-A3F3-E3CEAE823A36}"/>
    <cellStyle name="60% - Ênfase1 131" xfId="5773" xr:uid="{92123455-7C88-4C40-BC8D-A47A5B1D12B8}"/>
    <cellStyle name="60% - Ênfase1 132" xfId="13303" xr:uid="{66739A70-764B-46BA-8922-DC690DD28639}"/>
    <cellStyle name="60% - Ênfase1 133" xfId="29372" xr:uid="{E7787984-B90D-42BA-ABCB-1814F4AA186A}"/>
    <cellStyle name="60% - Ênfase1 134" xfId="29374" xr:uid="{D79D8698-4D22-4D8D-828F-DE9C3A1CD60F}"/>
    <cellStyle name="60% - Ênfase1 135" xfId="29407" xr:uid="{AEFEA507-472D-468A-9766-AD455352ED73}"/>
    <cellStyle name="60% - Ênfase1 135 2" xfId="24182" xr:uid="{BF610E67-B802-4104-B482-67D940D64611}"/>
    <cellStyle name="60% - Ênfase1 136" xfId="25343" xr:uid="{5BA3333E-B52C-4B82-8EC4-5CEFF7575D66}"/>
    <cellStyle name="60% - Ênfase1 136 2" xfId="24187" xr:uid="{5BECFAF1-EEEE-4977-8062-D4A5F80440B0}"/>
    <cellStyle name="60% - Ênfase1 136 3" xfId="29409" xr:uid="{A7C737F0-BCE9-45F5-93A2-5864D17066A5}"/>
    <cellStyle name="60% - Ênfase1 137" xfId="23670" xr:uid="{4ADA36A4-93DC-4C3B-B101-BD3C8EA3FE3A}"/>
    <cellStyle name="60% - Ênfase1 137 2" xfId="29410" xr:uid="{53DA90BD-635B-40AE-AD05-4A080B6F96FB}"/>
    <cellStyle name="60% - Ênfase1 138" xfId="23212" xr:uid="{6F6E90EE-A75F-4EEE-B85F-CE3F559BD616}"/>
    <cellStyle name="60% - Ênfase1 138 2" xfId="29412" xr:uid="{8C82B24C-83E2-4A39-AE3B-B25DC031B29E}"/>
    <cellStyle name="60% - Ênfase1 139" xfId="21504" xr:uid="{07F2C0FA-91B2-4424-98B5-5A9FDAF3BECF}"/>
    <cellStyle name="60% - Ênfase1 139 2" xfId="21510" xr:uid="{164E608D-6390-4227-BAD6-535992F700B8}"/>
    <cellStyle name="60% - Ênfase1 14" xfId="29414" xr:uid="{8C87096F-945F-4402-98A8-AF9404FEA343}"/>
    <cellStyle name="60% - Ênfase1 14 10" xfId="29416" xr:uid="{078F60EF-D4D3-482E-A83F-799BA265A3BB}"/>
    <cellStyle name="60% - Ênfase1 14 11" xfId="29417" xr:uid="{086FD7D0-0044-4333-BA39-1BDD8E02DFDE}"/>
    <cellStyle name="60% - Ênfase1 14 12" xfId="29418" xr:uid="{DF8E1E49-4D41-4AA1-BB04-0F1CDF6FB4A8}"/>
    <cellStyle name="60% - Ênfase1 14 13" xfId="29419" xr:uid="{0BE2F446-D0FF-49D9-A17D-92B95A44DD06}"/>
    <cellStyle name="60% - Ênfase1 14 14" xfId="29420" xr:uid="{9DF9E954-5577-4A08-9D42-535ABB4D362F}"/>
    <cellStyle name="60% - Ênfase1 14 2" xfId="29422" xr:uid="{02A08F74-7EF0-42B5-9EDD-1C8F557102F6}"/>
    <cellStyle name="60% - Ênfase1 14 2 2" xfId="29423" xr:uid="{3E67657C-F159-446A-B972-ECA014168F4D}"/>
    <cellStyle name="60% - Ênfase1 14 2 3" xfId="29424" xr:uid="{44276B77-CD61-4395-9A21-D99075B2696E}"/>
    <cellStyle name="60% - Ênfase1 14 3" xfId="29425" xr:uid="{DEB7BCC2-C760-45E1-A573-E5202D63B474}"/>
    <cellStyle name="60% - Ênfase1 14 3 2" xfId="29427" xr:uid="{17E99132-0E74-47D2-B79F-AF1D235D4EC8}"/>
    <cellStyle name="60% - Ênfase1 14 3 3" xfId="29429" xr:uid="{B9A961B0-838E-4F15-921A-B509EF75DC2E}"/>
    <cellStyle name="60% - Ênfase1 14 4" xfId="29432" xr:uid="{26C89EE7-197B-4EE7-A1DB-3AD11BF46CC2}"/>
    <cellStyle name="60% - Ênfase1 14 4 2" xfId="29433" xr:uid="{C3D71B55-744D-4B3A-A366-E4BD21AE738B}"/>
    <cellStyle name="60% - Ênfase1 14 5" xfId="29434" xr:uid="{272459B3-9521-4740-B7E3-6CCA078DD4A5}"/>
    <cellStyle name="60% - Ênfase1 14 5 2" xfId="17255" xr:uid="{ED36F057-F764-4727-B794-5CACB19EE8FA}"/>
    <cellStyle name="60% - Ênfase1 14 6" xfId="29435" xr:uid="{03B52261-4371-47A0-9E98-91E665C4CB40}"/>
    <cellStyle name="60% - Ênfase1 14 7" xfId="29437" xr:uid="{DFB56C6A-7F44-4264-BFEC-20D8670D1B9D}"/>
    <cellStyle name="60% - Ênfase1 14 8" xfId="29440" xr:uid="{21ADAECF-7731-4544-ACC6-70DD4CF11A2B}"/>
    <cellStyle name="60% - Ênfase1 14 9" xfId="29444" xr:uid="{FBD90C7E-9C0C-444C-8337-FED2D907AB87}"/>
    <cellStyle name="60% - Ênfase1 140" xfId="29408" xr:uid="{59C3AF1B-98EA-4601-BFC9-54C408F708A7}"/>
    <cellStyle name="60% - Ênfase1 140 2" xfId="24183" xr:uid="{3D236061-12D9-4D3A-A8F2-ED873DE18C2A}"/>
    <cellStyle name="60% - Ênfase1 141" xfId="25344" xr:uid="{67D9B99B-2639-4615-9F0F-2F29F8118C47}"/>
    <cellStyle name="60% - Ênfase1 141 2" xfId="24188" xr:uid="{77255542-B9CB-4C0D-A01A-32B88D5BB78D}"/>
    <cellStyle name="60% - Ênfase1 142" xfId="23671" xr:uid="{577E76C1-E523-40DE-AE1A-DCDF9DCE3D7F}"/>
    <cellStyle name="60% - Ênfase1 142 2" xfId="29411" xr:uid="{D9BACF95-19C3-41B4-B2F4-C8192544E12A}"/>
    <cellStyle name="60% - Ênfase1 143" xfId="23213" xr:uid="{96BFE7E3-4924-4B81-AA4C-D43A3EBCD1F6}"/>
    <cellStyle name="60% - Ênfase1 143 2" xfId="29413" xr:uid="{BE0AC485-26FF-48F4-BA91-7DF94B0EEB15}"/>
    <cellStyle name="60% - Ênfase1 144" xfId="21505" xr:uid="{9E5313BA-7FE5-4354-9492-9E01336995E2}"/>
    <cellStyle name="60% - Ênfase1 144 2" xfId="21511" xr:uid="{6CB19021-507E-45C6-AC1B-6CFF0559E6A1}"/>
    <cellStyle name="60% - Ênfase1 145" xfId="21522" xr:uid="{507E1312-B50F-4495-9AF9-2F31F1666DD6}"/>
    <cellStyle name="60% - Ênfase1 146" xfId="21527" xr:uid="{C9E99DC8-4CD1-4E4E-8215-242D84E8B610}"/>
    <cellStyle name="60% - Ênfase1 147" xfId="18378" xr:uid="{7BCF381E-BCAD-41CB-802B-EFD8E4BCE3C3}"/>
    <cellStyle name="60% - Ênfase1 15" xfId="29447" xr:uid="{B7814890-44F7-412F-8F38-ADE5DC8B0E1D}"/>
    <cellStyle name="60% - Ênfase1 15 10" xfId="29449" xr:uid="{3BAEF89B-F848-44BA-8559-81EA44A18632}"/>
    <cellStyle name="60% - Ênfase1 15 11" xfId="23147" xr:uid="{67071241-4259-42BC-8751-BBEC66844795}"/>
    <cellStyle name="60% - Ênfase1 15 12" xfId="23149" xr:uid="{248D83FA-EDEA-4805-87F3-028D4ED3603F}"/>
    <cellStyle name="60% - Ênfase1 15 13" xfId="23151" xr:uid="{11881AB7-79DD-4CCE-877A-71F110B0523B}"/>
    <cellStyle name="60% - Ênfase1 15 14" xfId="29450" xr:uid="{703E35E5-F406-4AC1-90C3-CF5A42C1200A}"/>
    <cellStyle name="60% - Ênfase1 15 2" xfId="29451" xr:uid="{7A22AD45-357D-47A5-A0D5-1307570845B3}"/>
    <cellStyle name="60% - Ênfase1 15 2 2" xfId="29453" xr:uid="{D37BBAFB-D659-4FB3-A8B8-836A63EFCBC7}"/>
    <cellStyle name="60% - Ênfase1 15 2 3" xfId="29455" xr:uid="{C4176AAB-9E20-45FD-B1D8-18DADDCCBB23}"/>
    <cellStyle name="60% - Ênfase1 15 3" xfId="29457" xr:uid="{726ED9A4-A190-4778-8545-8E99E2211968}"/>
    <cellStyle name="60% - Ênfase1 15 3 2" xfId="29459" xr:uid="{7F882380-C2EC-4525-958A-4B6CBE772D55}"/>
    <cellStyle name="60% - Ênfase1 15 3 3" xfId="29460" xr:uid="{C0CE4D95-BE13-4510-9EA6-98AB74F2656D}"/>
    <cellStyle name="60% - Ênfase1 15 4" xfId="29463" xr:uid="{56494820-DB35-44F9-AB13-40B7F8B4FC2B}"/>
    <cellStyle name="60% - Ênfase1 15 4 2" xfId="29465" xr:uid="{6EBD6078-A8D6-4892-A37B-A24012ADDBA0}"/>
    <cellStyle name="60% - Ênfase1 15 5" xfId="29466" xr:uid="{B72B0270-71A3-4E57-A98F-492032CC44FE}"/>
    <cellStyle name="60% - Ênfase1 15 5 2" xfId="29468" xr:uid="{D93C417F-E0B6-46E3-A79E-9CCEB4262100}"/>
    <cellStyle name="60% - Ênfase1 15 6" xfId="29469" xr:uid="{CF339834-1B20-48C9-A2E2-1E8209B7EA3B}"/>
    <cellStyle name="60% - Ênfase1 15 7" xfId="29471" xr:uid="{2282EA24-B959-42A1-ACED-528FD5790FBD}"/>
    <cellStyle name="60% - Ênfase1 15 8" xfId="29474" xr:uid="{720C6DE4-E9CC-4189-B01A-3272A4613EC3}"/>
    <cellStyle name="60% - Ênfase1 15 9" xfId="29476" xr:uid="{3C29C762-033A-4830-945A-CE0794762138}"/>
    <cellStyle name="60% - Ênfase1 16" xfId="29477" xr:uid="{FB7925DC-92FC-4C1D-A24D-71A29A94965B}"/>
    <cellStyle name="60% - Ênfase1 16 2" xfId="29479" xr:uid="{5F3550FD-A209-4B64-9619-8DD5FD6B8562}"/>
    <cellStyle name="60% - Ênfase1 16 3" xfId="29481" xr:uid="{34D9CCF7-30D9-4D07-BEC7-91E9444752F9}"/>
    <cellStyle name="60% - Ênfase1 16 4" xfId="29483" xr:uid="{3CF6B461-79FF-4C24-A4FF-8B635E499F77}"/>
    <cellStyle name="60% - Ênfase1 16 5" xfId="29485" xr:uid="{A0E1266D-B3B8-431B-A356-DC63654D4F1B}"/>
    <cellStyle name="60% - Ênfase1 16 6" xfId="29487" xr:uid="{E56A7AD4-CBEF-4358-8606-C091D1A49176}"/>
    <cellStyle name="60% - Ênfase1 17" xfId="29489" xr:uid="{68703DC3-6D41-40F0-B331-5F0A06226814}"/>
    <cellStyle name="60% - Ênfase1 17 2" xfId="11517" xr:uid="{E2E398D8-C966-451E-BE80-A671A8243391}"/>
    <cellStyle name="60% - Ênfase1 17 2 2" xfId="24149" xr:uid="{44BFD8EC-C4FC-4E49-BF43-5F367523E0CB}"/>
    <cellStyle name="60% - Ênfase1 17 2 2 2" xfId="29491" xr:uid="{CDEA2759-2522-4C5D-A1AB-64A6C275E816}"/>
    <cellStyle name="60% - Ênfase1 17 2 2 2 2" xfId="20340" xr:uid="{729D5F6B-9BA7-40CF-B1B2-74C865D21125}"/>
    <cellStyle name="60% - Ênfase1 17 2 2 2 3" xfId="29492" xr:uid="{BAD1264A-CA3D-4833-883E-A43D414F84B5}"/>
    <cellStyle name="60% - Ênfase1 17 2 2 3" xfId="29493" xr:uid="{27279C7F-7F9F-4E8D-85F7-26F7744F92C9}"/>
    <cellStyle name="60% - Ênfase1 17 2 3" xfId="29494" xr:uid="{508C5B10-08DF-4EEA-8F2F-641EFE551A6F}"/>
    <cellStyle name="60% - Ênfase1 17 2 4" xfId="29495" xr:uid="{C0B32A63-FED8-4A08-999D-745B0C67D27F}"/>
    <cellStyle name="60% - Ênfase1 17 2 5" xfId="29496" xr:uid="{2997A6D4-3C9C-4310-8755-50B6507102B8}"/>
    <cellStyle name="60% - Ênfase1 17 3" xfId="4072" xr:uid="{D9992BEF-4F34-4CAB-9FDB-62A9380E335E}"/>
    <cellStyle name="60% - Ênfase1 17 3 2" xfId="29497" xr:uid="{CF59C46C-4B1C-44C7-AAE3-D769F47BD3C2}"/>
    <cellStyle name="60% - Ênfase1 17 3 3" xfId="22768" xr:uid="{6A12F1A0-5208-4D88-A574-9EC651ECE341}"/>
    <cellStyle name="60% - Ênfase1 17 4" xfId="29498" xr:uid="{5107FF2E-E033-4C15-BA86-9D8E81FBF24F}"/>
    <cellStyle name="60% - Ênfase1 17 4 2" xfId="16923" xr:uid="{BB6C2EFC-6272-44CB-96B7-B0D11C0401DD}"/>
    <cellStyle name="60% - Ênfase1 17 4 3" xfId="22922" xr:uid="{9F43393C-BC1B-4DA1-9C7E-8F737C3B5137}"/>
    <cellStyle name="60% - Ênfase1 17 5" xfId="29499" xr:uid="{365B3B9D-A116-4B41-9AD6-369EC9F24688}"/>
    <cellStyle name="60% - Ênfase1 17 6" xfId="29500" xr:uid="{51B2C7F8-47CA-4189-9B6D-93465DEF6C1B}"/>
    <cellStyle name="60% - Ênfase1 17 7" xfId="29501" xr:uid="{BDD693F3-7DEF-4DA9-A67D-DC67953EC02F}"/>
    <cellStyle name="60% - Ênfase1 18" xfId="29502" xr:uid="{1C9A35D2-298F-44FB-998B-06766C1EDF94}"/>
    <cellStyle name="60% - Ênfase1 18 2" xfId="29504" xr:uid="{C8FDCD5E-7948-43E4-8B0C-ECB1CD4FAD37}"/>
    <cellStyle name="60% - Ênfase1 18 3" xfId="29505" xr:uid="{B41B6927-CDA1-4E33-8E06-545AB6610CCF}"/>
    <cellStyle name="60% - Ênfase1 18 4" xfId="29506" xr:uid="{3BE55F3C-BFF2-4A3A-AE87-682F87A0B7C1}"/>
    <cellStyle name="60% - Ênfase1 18 5" xfId="29507" xr:uid="{5EA96A45-2604-4C10-B8CC-4AF88EF57AFB}"/>
    <cellStyle name="60% - Ênfase1 18 6" xfId="29508" xr:uid="{5C7B70DF-F385-4540-9B6E-D9EAC1D468E4}"/>
    <cellStyle name="60% - Ênfase1 18 7" xfId="29509" xr:uid="{EE6A8F87-C962-4193-9359-28BB4DACDCE8}"/>
    <cellStyle name="60% - Ênfase1 18 8" xfId="29511" xr:uid="{879FD2F5-87AB-41A8-84FE-BAA507D10DC3}"/>
    <cellStyle name="60% - Ênfase1 19" xfId="29512" xr:uid="{136E9124-6AEA-49D6-851C-FDC3E11CC63E}"/>
    <cellStyle name="60% - Ênfase1 19 2" xfId="29514" xr:uid="{89D3981D-0936-4889-BC0A-6DD30F8D084A}"/>
    <cellStyle name="60% - Ênfase1 19 3" xfId="29515" xr:uid="{650FF62B-E522-4FFC-B5C8-FA896AADD632}"/>
    <cellStyle name="60% - Ênfase1 19 4" xfId="29516" xr:uid="{B4A1CCD9-9879-4A59-A043-ADA1DF7A7635}"/>
    <cellStyle name="60% - Ênfase1 2" xfId="154" xr:uid="{00000000-0005-0000-0000-000099000000}"/>
    <cellStyle name="60% - Ênfase1 2 2" xfId="29521" xr:uid="{C47835CF-7E4D-46EE-9FD1-A1A7C6CDBAE8}"/>
    <cellStyle name="60% - Ênfase1 2 3" xfId="29524" xr:uid="{CB0ABB53-1B0C-4C74-8879-0291FD26C6BB}"/>
    <cellStyle name="60% - Ênfase1 2 4" xfId="21472" xr:uid="{DD6DA311-D5CE-47D2-B00A-25D0A6DCBEDE}"/>
    <cellStyle name="60% - Ênfase1 2 5" xfId="21767" xr:uid="{A61679F3-00DE-4196-A1AD-1857897EDCE4}"/>
    <cellStyle name="60% - Ênfase1 2 6" xfId="29526" xr:uid="{06343468-F83C-4B2A-B3A7-47C946D5F03D}"/>
    <cellStyle name="60% - Ênfase1 2 7" xfId="29527" xr:uid="{DC0D4DF6-939C-45D9-BCBE-4CCE27B76C02}"/>
    <cellStyle name="60% - Ênfase1 2 8" xfId="29528" xr:uid="{F4948286-F198-4917-90C8-4D83E55E83CB}"/>
    <cellStyle name="60% - Ênfase1 2 9" xfId="29518" xr:uid="{BE1FAB7A-8CE7-47F8-87AA-491D4A157702}"/>
    <cellStyle name="60% - Ênfase1 20" xfId="29448" xr:uid="{9AEE8225-9287-4275-82C4-7E456DDBD9EE}"/>
    <cellStyle name="60% - Ênfase1 20 2" xfId="29452" xr:uid="{46E66AA9-D919-40E6-8148-F26330441C20}"/>
    <cellStyle name="60% - Ênfase1 20 2 2" xfId="29454" xr:uid="{F4C0091E-7267-416B-8B46-521DA53BC6D9}"/>
    <cellStyle name="60% - Ênfase1 20 2 2 2" xfId="23518" xr:uid="{1DDA5F58-B39F-434C-9BA2-2D53951629B8}"/>
    <cellStyle name="60% - Ênfase1 20 2 2 3" xfId="23520" xr:uid="{2F2E08F8-5B5F-4C79-998F-95B5C802A426}"/>
    <cellStyle name="60% - Ênfase1 20 2 3" xfId="29456" xr:uid="{F7D02CB5-A537-4241-B9C4-0FAE737965D1}"/>
    <cellStyle name="60% - Ênfase1 20 3" xfId="29458" xr:uid="{ED8ADE95-D0F8-4502-8C80-06AFC1997B67}"/>
    <cellStyle name="60% - Ênfase1 20 4" xfId="29464" xr:uid="{6D3F4EC9-57D6-40E2-BA25-FEBD01B1C122}"/>
    <cellStyle name="60% - Ênfase1 20 5" xfId="29467" xr:uid="{DD044147-429F-4F14-BB19-311DD3C387BF}"/>
    <cellStyle name="60% - Ênfase1 20 6" xfId="29470" xr:uid="{9B23728D-A642-492C-B9C5-68F6B9302B66}"/>
    <cellStyle name="60% - Ênfase1 20 7" xfId="29472" xr:uid="{8C63D94F-903E-4FB4-8D6E-A8244821D367}"/>
    <cellStyle name="60% - Ênfase1 21" xfId="29478" xr:uid="{D213C2F2-722D-4311-AADD-901F7EF84093}"/>
    <cellStyle name="60% - Ênfase1 21 2" xfId="29480" xr:uid="{1D815DF7-20DD-4461-8C24-90DFB2F37DAF}"/>
    <cellStyle name="60% - Ênfase1 21 2 2" xfId="29529" xr:uid="{2FE5D3FE-3807-4B38-B317-3E8CC891D2B5}"/>
    <cellStyle name="60% - Ênfase1 21 2 2 2" xfId="29531" xr:uid="{2BEFCDE1-B085-4D93-BECA-F082C049A3AC}"/>
    <cellStyle name="60% - Ênfase1 21 2 2 3" xfId="29534" xr:uid="{89345A5A-EC7F-47C5-9462-407E97F1ACAC}"/>
    <cellStyle name="60% - Ênfase1 21 2 3" xfId="29536" xr:uid="{817FD9D8-4EFF-4BE4-B2E8-7ADDC90FD4BE}"/>
    <cellStyle name="60% - Ênfase1 21 3" xfId="29482" xr:uid="{7F73F36D-3D7B-431A-8227-EE7080B8365D}"/>
    <cellStyle name="60% - Ênfase1 21 4" xfId="29484" xr:uid="{B0EB6C58-7726-46E0-BFFD-6656A9544C59}"/>
    <cellStyle name="60% - Ênfase1 21 5" xfId="29486" xr:uid="{9E168EA5-E3FF-4D2B-852C-A27DB33E86FF}"/>
    <cellStyle name="60% - Ênfase1 21 6" xfId="29488" xr:uid="{B6ACD032-E469-43E8-BC0C-F03F2C9A42FC}"/>
    <cellStyle name="60% - Ênfase1 21 7" xfId="29537" xr:uid="{358A4DF0-DB06-4426-BB1D-4D2C8A2601B1}"/>
    <cellStyle name="60% - Ênfase1 22" xfId="29490" xr:uid="{928E4A61-F3D6-4AE9-BE4E-0891BD2631A3}"/>
    <cellStyle name="60% - Ênfase1 23" xfId="29503" xr:uid="{C509B079-38AE-4F5B-B33D-7C16D9B725E3}"/>
    <cellStyle name="60% - Ênfase1 24" xfId="29513" xr:uid="{39BBAA6D-DD18-4F6A-B3F9-00F3236B7FC0}"/>
    <cellStyle name="60% - Ênfase1 25" xfId="29538" xr:uid="{2C2C6DD4-18EF-4F88-A0A8-1B1BD08681C1}"/>
    <cellStyle name="60% - Ênfase1 26" xfId="29540" xr:uid="{81FF0590-81A8-4DB1-A13F-ABCA149D29A6}"/>
    <cellStyle name="60% - Ênfase1 27" xfId="29544" xr:uid="{8C5E1908-5A6B-44A8-98DE-D041E4A60E9B}"/>
    <cellStyle name="60% - Ênfase1 28" xfId="29546" xr:uid="{AE2A7408-D4E2-44AA-867D-922DEA5289AC}"/>
    <cellStyle name="60% - Ênfase1 29" xfId="24844" xr:uid="{B573CD2B-546A-48E6-A906-CA775A72A3F1}"/>
    <cellStyle name="60% - Ênfase1 3" xfId="155" xr:uid="{00000000-0005-0000-0000-00009A000000}"/>
    <cellStyle name="60% - Ênfase1 3 2" xfId="29549" xr:uid="{F17D21B5-E285-42A1-AA5B-586C91929669}"/>
    <cellStyle name="60% - Ênfase1 30" xfId="29539" xr:uid="{0EAD687F-36E4-49EE-A079-976D738A8732}"/>
    <cellStyle name="60% - Ênfase1 31" xfId="29541" xr:uid="{8EF97327-6F0D-4758-A4F9-277A748EC101}"/>
    <cellStyle name="60% - Ênfase1 32" xfId="29545" xr:uid="{812DCEE0-AE82-4CC9-8C00-7E75547253E1}"/>
    <cellStyle name="60% - Ênfase1 33" xfId="29547" xr:uid="{2893118D-FB51-4499-B2D8-888E24954B26}"/>
    <cellStyle name="60% - Ênfase1 34" xfId="24845" xr:uid="{CE006437-755A-4B84-9F1D-53CD7E2608D5}"/>
    <cellStyle name="60% - Ênfase1 35" xfId="24849" xr:uid="{CEF84635-5B83-4336-BB0C-36C5400FB8A3}"/>
    <cellStyle name="60% - Ênfase1 36" xfId="24854" xr:uid="{6C29D424-4458-489E-B9D6-69D38B498959}"/>
    <cellStyle name="60% - Ênfase1 37" xfId="29552" xr:uid="{50F725C1-C213-4D34-BB6A-5FF73AD1F6C2}"/>
    <cellStyle name="60% - Ênfase1 38" xfId="29554" xr:uid="{17F8B90C-9B13-4EB0-B331-F5B2DFE638C4}"/>
    <cellStyle name="60% - Ênfase1 39" xfId="29556" xr:uid="{94DE8535-A5C5-4688-9CDB-31C1B8E32350}"/>
    <cellStyle name="60% - Ênfase1 4" xfId="29559" xr:uid="{760D449E-4204-4A22-88D6-F191985F9D1F}"/>
    <cellStyle name="60% - Ênfase1 40" xfId="24850" xr:uid="{254AA0B8-0FE9-4045-AE04-5CE4CBED9205}"/>
    <cellStyle name="60% - Ênfase1 41" xfId="24855" xr:uid="{727FC46B-A2AF-4362-94A1-F90C82F53860}"/>
    <cellStyle name="60% - Ênfase1 42" xfId="29553" xr:uid="{6A39EA18-326B-4455-8341-C3B625B6D423}"/>
    <cellStyle name="60% - Ênfase1 43" xfId="29555" xr:uid="{B8F02A1D-40AE-4BFB-A7EE-02DB71B88793}"/>
    <cellStyle name="60% - Ênfase1 44" xfId="29557" xr:uid="{54BFD0E2-B797-4287-B4E3-645F3980306B}"/>
    <cellStyle name="60% - Ênfase1 45" xfId="8677" xr:uid="{6614773E-59B1-42DC-A6AF-03188715738D}"/>
    <cellStyle name="60% - Ênfase1 46" xfId="2738" xr:uid="{B0F3A19D-A14C-43A4-A53F-210DE345F52A}"/>
    <cellStyle name="60% - Ênfase1 47" xfId="2758" xr:uid="{4B683121-7A7D-497D-8983-F8A154BB829D}"/>
    <cellStyle name="60% - Ênfase1 48" xfId="29562" xr:uid="{0259F3C4-3BD8-4DD8-A466-CB128F05EC0D}"/>
    <cellStyle name="60% - Ênfase1 49" xfId="29564" xr:uid="{CA00C403-5B87-4B44-8BE6-4DD508BF99AF}"/>
    <cellStyle name="60% - Ênfase1 5" xfId="29568" xr:uid="{75FD71FF-7A80-45FE-8542-C4CD318F9204}"/>
    <cellStyle name="60% - Ênfase1 5 2" xfId="23672" xr:uid="{C436D436-81D9-4792-853D-9B8411112BC6}"/>
    <cellStyle name="60% - Ênfase1 5 3" xfId="23214" xr:uid="{B1EDBB7D-4BA9-4894-8C13-DBDC7A0C58EC}"/>
    <cellStyle name="60% - Ênfase1 5 4" xfId="21506" xr:uid="{7B179AD1-45EA-43A3-B941-48E7B5358718}"/>
    <cellStyle name="60% - Ênfase1 5 5" xfId="21523" xr:uid="{11EE9A91-E5CB-4B22-92F1-2BF8BAB9DBF2}"/>
    <cellStyle name="60% - Ênfase1 5 6" xfId="21528" xr:uid="{1B06296F-835F-489B-9FC5-BE7C254E3F8A}"/>
    <cellStyle name="60% - Ênfase1 5 7" xfId="18379" xr:uid="{0A59A2DB-13EB-4812-8C2B-853E13CDED87}"/>
    <cellStyle name="60% - Ênfase1 5 8" xfId="29571" xr:uid="{F682DD3C-A2F6-40F6-8752-F33C80A331BD}"/>
    <cellStyle name="60% - Ênfase1 50" xfId="8678" xr:uid="{D1AF0D27-B0A0-4755-B68E-CFFF9FB2AAE2}"/>
    <cellStyle name="60% - Ênfase1 51" xfId="2739" xr:uid="{533F7EF7-1F87-4CE7-96CC-2533B8DA0943}"/>
    <cellStyle name="60% - Ênfase1 52" xfId="2759" xr:uid="{CAE42FB9-3F91-42C0-B467-15A5A5545F8E}"/>
    <cellStyle name="60% - Ênfase1 53" xfId="29563" xr:uid="{259A8D1F-CE20-4066-9076-E376757CF4EB}"/>
    <cellStyle name="60% - Ênfase1 54" xfId="29565" xr:uid="{64963EA1-DB1C-4A31-B452-4579DD9BF742}"/>
    <cellStyle name="60% - Ênfase1 55" xfId="23507" xr:uid="{8D7D5BC3-EE5C-4FEC-A3EC-7900BBD84F84}"/>
    <cellStyle name="60% - Ênfase1 56" xfId="29573" xr:uid="{C079BCC0-F6CD-40A3-9367-BBA6F1FABF26}"/>
    <cellStyle name="60% - Ênfase1 57" xfId="29576" xr:uid="{4BB05FBA-25A5-4FAB-8F70-7D55053B22D4}"/>
    <cellStyle name="60% - Ênfase1 58" xfId="29579" xr:uid="{6DD6530B-757C-4D19-89E3-3383D996C28B}"/>
    <cellStyle name="60% - Ênfase1 59" xfId="29582" xr:uid="{EB47FE45-5E36-43B8-BE6C-7644FB533DA2}"/>
    <cellStyle name="60% - Ênfase1 6" xfId="29586" xr:uid="{939D6C84-B4B6-4CEC-BF82-C18831BFF3B9}"/>
    <cellStyle name="60% - Ênfase1 6 2" xfId="29588" xr:uid="{FD9C0803-BDBE-412F-BEA3-BEDD407D3898}"/>
    <cellStyle name="60% - Ênfase1 6 3" xfId="29589" xr:uid="{A44CEAA6-6073-4668-9FA8-BF70E0616D94}"/>
    <cellStyle name="60% - Ênfase1 6 4" xfId="21530" xr:uid="{773A7992-586E-4FC9-9B2E-A4043DC3A617}"/>
    <cellStyle name="60% - Ênfase1 6 5" xfId="21543" xr:uid="{5A4E3AF4-8F61-4F9E-898D-EE42501BE83E}"/>
    <cellStyle name="60% - Ênfase1 6 6" xfId="21552" xr:uid="{EA6B24EE-6574-427C-A350-72D86821BE53}"/>
    <cellStyle name="60% - Ênfase1 6 7" xfId="18395" xr:uid="{D6965F94-1DAD-4E96-90DC-FA0357D9620E}"/>
    <cellStyle name="60% - Ênfase1 6 8" xfId="29590" xr:uid="{940DF29D-BD0F-4E15-9493-1CE9CD850B7A}"/>
    <cellStyle name="60% - Ênfase1 60" xfId="23508" xr:uid="{746CB690-7385-44B3-9D59-9A0361104DD8}"/>
    <cellStyle name="60% - Ênfase1 61" xfId="29574" xr:uid="{708EF7B0-8CA6-4CCD-B2D0-FFB7E94446C7}"/>
    <cellStyle name="60% - Ênfase1 62" xfId="29577" xr:uid="{46470BDC-9D44-4A6C-AE68-4CC6C5117FC6}"/>
    <cellStyle name="60% - Ênfase1 63" xfId="29580" xr:uid="{576DF8F3-330E-4436-8A65-0CFCEDD9391C}"/>
    <cellStyle name="60% - Ênfase1 64" xfId="29583" xr:uid="{26718010-E402-4B82-B2EA-35BA3837B2C8}"/>
    <cellStyle name="60% - Ênfase1 65" xfId="29594" xr:uid="{6D1F21AC-8F94-4821-8BD9-69E1751DA374}"/>
    <cellStyle name="60% - Ênfase1 66" xfId="29600" xr:uid="{959AA7F0-E919-441D-B9E7-C52894385185}"/>
    <cellStyle name="60% - Ênfase1 67" xfId="29604" xr:uid="{691B5A65-10EB-402A-A309-15CEC53FC97A}"/>
    <cellStyle name="60% - Ênfase1 68" xfId="29608" xr:uid="{0359C933-052C-4231-BCDF-F855268FC721}"/>
    <cellStyle name="60% - Ênfase1 69" xfId="29612" xr:uid="{1613FC20-30EB-4224-8251-77BBA70447B1}"/>
    <cellStyle name="60% - Ênfase1 7" xfId="29614" xr:uid="{9BD985F1-1BB1-4763-AC57-514CA447EAB6}"/>
    <cellStyle name="60% - Ênfase1 7 2" xfId="26209" xr:uid="{9C1FECE3-5ABE-497C-B9C5-69000A4E42AB}"/>
    <cellStyle name="60% - Ênfase1 7 3" xfId="26212" xr:uid="{9D70B74E-59D5-4916-A61F-56943C959739}"/>
    <cellStyle name="60% - Ênfase1 7 4" xfId="21555" xr:uid="{6B721273-BCA1-4D9E-AD5E-DA27E552EFE0}"/>
    <cellStyle name="60% - Ênfase1 7 5" xfId="21561" xr:uid="{80185682-0666-4726-A3B7-B16902D00FE5}"/>
    <cellStyle name="60% - Ênfase1 7 6" xfId="21563" xr:uid="{F592E124-9432-4351-B989-2C6CBE2D3AA8}"/>
    <cellStyle name="60% - Ênfase1 7 7" xfId="29616" xr:uid="{7B83DE5E-280B-4E96-811F-6EC97994FF24}"/>
    <cellStyle name="60% - Ênfase1 7 8" xfId="29617" xr:uid="{3A0AB3CF-E92E-4A53-AB35-CF5EEDB30D61}"/>
    <cellStyle name="60% - Ênfase1 70" xfId="29595" xr:uid="{480C2314-9AD0-4D84-A436-81A12D369DEE}"/>
    <cellStyle name="60% - Ênfase1 71" xfId="29601" xr:uid="{7ECCC565-7807-43E5-B1FA-3A26D9D87504}"/>
    <cellStyle name="60% - Ênfase1 72" xfId="29605" xr:uid="{DD01BCCE-E29D-46E6-BCC0-52B3D0CF7859}"/>
    <cellStyle name="60% - Ênfase1 73" xfId="29609" xr:uid="{EE725B73-0ACD-47B0-96A8-F6EE590EFA4B}"/>
    <cellStyle name="60% - Ênfase1 74" xfId="29613" xr:uid="{35165882-46C4-411F-A00D-27B2D2D887E9}"/>
    <cellStyle name="60% - Ênfase1 75" xfId="29620" xr:uid="{7A9A3725-CA5D-4CC8-89EF-895ED6A2C1A1}"/>
    <cellStyle name="60% - Ênfase1 76" xfId="29622" xr:uid="{F6CCA253-526C-46FC-B88B-FA9F59E10CE9}"/>
    <cellStyle name="60% - Ênfase1 77" xfId="26491" xr:uid="{2C91873E-F20D-4A9D-8EB9-7D038248B8FA}"/>
    <cellStyle name="60% - Ênfase1 78" xfId="26496" xr:uid="{5C5015CF-3E50-47C0-989D-7CA370C7B6D4}"/>
    <cellStyle name="60% - Ênfase1 79" xfId="24858" xr:uid="{EA5186E9-CB17-47EF-9F58-D9A874A18AB1}"/>
    <cellStyle name="60% - Ênfase1 8" xfId="29624" xr:uid="{41D31ECC-E914-4285-B599-F63E7B7A02EE}"/>
    <cellStyle name="60% - Ênfase1 8 2" xfId="10849" xr:uid="{E477DF1C-8A7A-41A2-8C09-C18A062E615E}"/>
    <cellStyle name="60% - Ênfase1 8 3" xfId="14919" xr:uid="{D2C2839A-9598-4901-BECC-E7930584EEA0}"/>
    <cellStyle name="60% - Ênfase1 8 4" xfId="26245" xr:uid="{8D17AD5C-5ACD-4346-9902-39460283BD44}"/>
    <cellStyle name="60% - Ênfase1 8 5" xfId="27938" xr:uid="{81C5F296-B685-4FBD-A967-30A73CF4C375}"/>
    <cellStyle name="60% - Ênfase1 8 6" xfId="29627" xr:uid="{0D1C291D-8F19-4394-8301-336AD3DEA2D3}"/>
    <cellStyle name="60% - Ênfase1 8 7" xfId="29628" xr:uid="{E36BBF56-FBA3-4CBB-8326-08A50D4EDE28}"/>
    <cellStyle name="60% - Ênfase1 8 8" xfId="29629" xr:uid="{0ECDD156-7114-4AE3-9B98-8EB4A0BAF15D}"/>
    <cellStyle name="60% - Ênfase1 80" xfId="29621" xr:uid="{7BA2A6F7-8192-446D-A461-448D1036BDF2}"/>
    <cellStyle name="60% - Ênfase1 81" xfId="29623" xr:uid="{3F063784-74A9-4448-90BE-B5DF861D37F4}"/>
    <cellStyle name="60% - Ênfase1 82" xfId="26492" xr:uid="{9705965F-CE29-4C96-A909-5B9A2790B826}"/>
    <cellStyle name="60% - Ênfase1 83" xfId="26497" xr:uid="{2AE95DC2-2CD6-4E94-9CD5-1F1908B6A845}"/>
    <cellStyle name="60% - Ênfase1 84" xfId="24859" xr:uid="{44BCF467-1F2D-4E01-B4E9-E1F0BA124958}"/>
    <cellStyle name="60% - Ênfase1 85" xfId="24862" xr:uid="{91F14B9A-C07D-4905-9F32-83234CB0817C}"/>
    <cellStyle name="60% - Ênfase1 86" xfId="24866" xr:uid="{9206772E-11CE-483A-AF1D-AD01B7874F4E}"/>
    <cellStyle name="60% - Ênfase1 87" xfId="29630" xr:uid="{33D2682C-E0D0-4F91-BA25-34E418F0CBD4}"/>
    <cellStyle name="60% - Ênfase1 88" xfId="29632" xr:uid="{915C23B9-1FDE-4782-985B-2A409B295EAF}"/>
    <cellStyle name="60% - Ênfase1 89" xfId="29634" xr:uid="{B1084140-2771-408B-A3EE-EAF3CE69FD65}"/>
    <cellStyle name="60% - Ênfase1 9" xfId="29637" xr:uid="{C03DF0BB-9B2A-4D7A-AF00-B13D1309F827}"/>
    <cellStyle name="60% - Ênfase1 9 2" xfId="10875" xr:uid="{6ADB9713-20A5-4995-8EA0-1F41059D8148}"/>
    <cellStyle name="60% - Ênfase1 9 3" xfId="18858" xr:uid="{CF2B4350-BFC6-4816-87C8-519A5862EBD9}"/>
    <cellStyle name="60% - Ênfase1 9 4" xfId="27955" xr:uid="{9AF3212E-1223-4764-A6A4-D1141371D7AC}"/>
    <cellStyle name="60% - Ênfase1 9 5" xfId="27958" xr:uid="{FDD22171-C38D-4364-8AFA-3510C8E4911D}"/>
    <cellStyle name="60% - Ênfase1 9 6" xfId="29639" xr:uid="{FD737898-B5AC-4BC5-BB68-4ABB44CAC7E1}"/>
    <cellStyle name="60% - Ênfase1 9 7" xfId="29642" xr:uid="{BAA72120-A8FE-407B-84A3-AF4F6F941E3F}"/>
    <cellStyle name="60% - Ênfase1 9 8" xfId="29645" xr:uid="{74E04002-A180-4C7E-80C4-175E6DFD79B8}"/>
    <cellStyle name="60% - Ênfase1 90" xfId="24863" xr:uid="{8F2EEE16-47CD-4299-B01D-75EC004F2287}"/>
    <cellStyle name="60% - Ênfase1 91" xfId="24867" xr:uid="{1C8C5921-561C-4736-9959-D2CE9AC35FB9}"/>
    <cellStyle name="60% - Ênfase1 92" xfId="29631" xr:uid="{0147D82D-8EE5-4779-9C70-4AAFD8F2D645}"/>
    <cellStyle name="60% - Ênfase1 93" xfId="29633" xr:uid="{DCE06A38-8D8F-4944-8220-34EDC87F9D96}"/>
    <cellStyle name="60% - Ênfase1 94" xfId="29635" xr:uid="{9DDDBF03-DB3D-4E5C-AAA4-E3CB0B02B5E2}"/>
    <cellStyle name="60% - Ênfase1 95" xfId="8693" xr:uid="{4431A167-1216-4C82-8531-2A133B02D881}"/>
    <cellStyle name="60% - Ênfase1 96" xfId="18939" xr:uid="{CA2CB8A7-7CD1-4D7F-8DAD-A1EE9912EC3D}"/>
    <cellStyle name="60% - Ênfase1 97" xfId="18942" xr:uid="{B26EA55F-D4FB-400B-BBBE-F2C174D1A811}"/>
    <cellStyle name="60% - Ênfase1 98" xfId="29646" xr:uid="{E8FE0BAA-E2E5-4B3B-BE23-1BC4FF601815}"/>
    <cellStyle name="60% - Ênfase1 99" xfId="29649" xr:uid="{A2AEE1F8-E073-4C65-A45B-BC43A5772F6E}"/>
    <cellStyle name="60% - Ênfase2 10" xfId="3107" xr:uid="{267033E2-E750-4F0F-BA81-E44C9FA2BD12}"/>
    <cellStyle name="60% - Ênfase2 10 2" xfId="3128" xr:uid="{7B5EFA57-B36A-4504-B479-5158119D473D}"/>
    <cellStyle name="60% - Ênfase2 10 3" xfId="29650" xr:uid="{0913C4D1-43A8-451C-B7C3-5D787B484003}"/>
    <cellStyle name="60% - Ênfase2 10 4" xfId="29651" xr:uid="{63B90AF9-3431-486C-9F6C-72CD67206866}"/>
    <cellStyle name="60% - Ênfase2 10 5" xfId="24919" xr:uid="{CB113BA1-784B-471A-9680-1FEBC7661BB5}"/>
    <cellStyle name="60% - Ênfase2 10 6" xfId="24922" xr:uid="{F0F76035-CBC9-4BA6-AE61-4F081D4D590C}"/>
    <cellStyle name="60% - Ênfase2 10 7" xfId="29653" xr:uid="{E21F3797-B687-4D6F-B4AA-B8A2ED11C234}"/>
    <cellStyle name="60% - Ênfase2 10 8" xfId="29658" xr:uid="{397334D8-DAFA-49B8-AA00-8BDF0CC492AF}"/>
    <cellStyle name="60% - Ênfase2 100" xfId="21590" xr:uid="{C6F3CA0C-5997-4BB4-9930-5C90F31AFA5B}"/>
    <cellStyle name="60% - Ênfase2 101" xfId="29660" xr:uid="{05482F7C-7EFC-48C2-8292-3FCE182EF89A}"/>
    <cellStyle name="60% - Ênfase2 102" xfId="29661" xr:uid="{CE5B2DE1-D510-4F5A-81AB-F432BD6E0241}"/>
    <cellStyle name="60% - Ênfase2 103" xfId="29662" xr:uid="{5BB35F50-2FE6-416F-9E16-73EA4B2C4164}"/>
    <cellStyle name="60% - Ênfase2 104" xfId="29663" xr:uid="{DCA09B61-48C8-4C35-B342-61C3D9A44553}"/>
    <cellStyle name="60% - Ênfase2 105" xfId="29664" xr:uid="{BB790387-1A62-4426-801A-3EA093892BF7}"/>
    <cellStyle name="60% - Ênfase2 106" xfId="21130" xr:uid="{10C9E27E-705D-4E5D-B46B-167AE77F2FFD}"/>
    <cellStyle name="60% - Ênfase2 107" xfId="21136" xr:uid="{9460CED6-07E3-4FC6-8118-077BA123F08A}"/>
    <cellStyle name="60% - Ênfase2 108" xfId="21140" xr:uid="{83335391-3D2C-4EDD-A4BA-0618E2AD061A}"/>
    <cellStyle name="60% - Ênfase2 109" xfId="21933" xr:uid="{B313F48B-3D3C-4678-89E9-44CF8D791075}"/>
    <cellStyle name="60% - Ênfase2 11" xfId="3138" xr:uid="{189FBD6A-49A7-4CC7-BE1F-7FB314627308}"/>
    <cellStyle name="60% - Ênfase2 11 2" xfId="4825" xr:uid="{8C529951-9087-4C6E-BA90-37639967961A}"/>
    <cellStyle name="60% - Ênfase2 11 3" xfId="29666" xr:uid="{04FBCA3D-F19C-44B8-B08B-60E00C8A154F}"/>
    <cellStyle name="60% - Ênfase2 11 4" xfId="29667" xr:uid="{6880F97E-DBA4-4CFC-8022-9E40FB7E019B}"/>
    <cellStyle name="60% - Ênfase2 11 5" xfId="29669" xr:uid="{813B673D-D604-45A4-B3FE-211509218F79}"/>
    <cellStyle name="60% - Ênfase2 11 6" xfId="29671" xr:uid="{36A56FF3-2251-4CB5-A12A-AA14CFA0F289}"/>
    <cellStyle name="60% - Ênfase2 11 7" xfId="29673" xr:uid="{7948551B-D592-46ED-9AA6-CE267F1906BD}"/>
    <cellStyle name="60% - Ênfase2 11 8" xfId="29678" xr:uid="{1D810252-404A-45C8-BEDD-44B23A1B3AFE}"/>
    <cellStyle name="60% - Ênfase2 110" xfId="29665" xr:uid="{6C9A4C4B-CCA8-4916-AE1A-CC72D14C4653}"/>
    <cellStyle name="60% - Ênfase2 111" xfId="21131" xr:uid="{6B13214F-B7C5-46C0-96C0-7CFEAE88F96C}"/>
    <cellStyle name="60% - Ênfase2 112" xfId="21137" xr:uid="{6DF7F19D-BD0B-43C2-8CF4-ABCEE770EEAD}"/>
    <cellStyle name="60% - Ênfase2 113" xfId="21141" xr:uid="{A6B4ABD6-99D9-441E-BD42-F3514653C0AA}"/>
    <cellStyle name="60% - Ênfase2 114" xfId="21934" xr:uid="{A47FA7AF-C5D5-434A-AED9-26CD5A523984}"/>
    <cellStyle name="60% - Ênfase2 115" xfId="21936" xr:uid="{FE48A496-6E9A-45C5-BA35-27DC2B05CB79}"/>
    <cellStyle name="60% - Ênfase2 116" xfId="21939" xr:uid="{CBB8DF21-CCF7-49BC-8027-93836747BCD9}"/>
    <cellStyle name="60% - Ênfase2 117" xfId="8266" xr:uid="{D60F5C2B-1C64-4457-ABB8-00AF40CB1BB5}"/>
    <cellStyle name="60% - Ênfase2 118" xfId="8275" xr:uid="{C454A0D8-B95F-4ED3-AB2C-40B55BDB84B2}"/>
    <cellStyle name="60% - Ênfase2 119" xfId="8280" xr:uid="{A27F3840-B283-43D7-BD16-0BEEEA4344ED}"/>
    <cellStyle name="60% - Ênfase2 12" xfId="3158" xr:uid="{433C6AE2-C9A9-4B67-9368-2C08B2AA07BF}"/>
    <cellStyle name="60% - Ênfase2 12 10" xfId="29680" xr:uid="{9659DD65-0CEA-4F1D-B541-B2B2601E1CF6}"/>
    <cellStyle name="60% - Ênfase2 12 11" xfId="11340" xr:uid="{EA2CC68D-B4E1-497D-975E-2E08849EC28A}"/>
    <cellStyle name="60% - Ênfase2 12 12" xfId="11353" xr:uid="{2F2DB784-2FBA-4A53-85BA-94679E252406}"/>
    <cellStyle name="60% - Ênfase2 12 13" xfId="25843" xr:uid="{3097ACF7-5194-4D23-A4F0-3FC3FE43E0F3}"/>
    <cellStyle name="60% - Ênfase2 12 14" xfId="25850" xr:uid="{8C929986-DC67-4111-8E73-660983B3FF7F}"/>
    <cellStyle name="60% - Ênfase2 12 2" xfId="29681" xr:uid="{6F95AD91-28D9-4F72-9D85-B7DFAEC86D54}"/>
    <cellStyle name="60% - Ênfase2 12 2 2" xfId="27477" xr:uid="{4E0ED08E-C6D2-475A-9031-AB0636859A9A}"/>
    <cellStyle name="60% - Ênfase2 12 2 3" xfId="29682" xr:uid="{6CEE7D7C-983A-48C5-84D4-6C7F2F23541A}"/>
    <cellStyle name="60% - Ênfase2 12 3" xfId="29683" xr:uid="{41204144-0E3B-41E9-9A0D-D3AFE0CDEAF1}"/>
    <cellStyle name="60% - Ênfase2 12 3 2" xfId="12700" xr:uid="{5C4DB365-A2CB-402B-985F-97E01BCC2313}"/>
    <cellStyle name="60% - Ênfase2 12 3 3" xfId="29685" xr:uid="{44020B21-593A-466D-81DE-D29439609BA2}"/>
    <cellStyle name="60% - Ênfase2 12 4" xfId="11711" xr:uid="{91D0AC0B-9262-4958-939C-D53EA940B17B}"/>
    <cellStyle name="60% - Ênfase2 12 4 2" xfId="18493" xr:uid="{73BAE723-ACF1-404A-9999-A91B6BD853EB}"/>
    <cellStyle name="60% - Ênfase2 12 5" xfId="22142" xr:uid="{56059B32-23A3-4D9A-878E-2094475DEEAD}"/>
    <cellStyle name="60% - Ênfase2 12 5 2" xfId="9941" xr:uid="{79A47B90-E75F-4CB8-B7AD-F5957631958A}"/>
    <cellStyle name="60% - Ênfase2 12 6" xfId="22151" xr:uid="{AA7187F2-DAC5-4483-B858-BDCD5234F944}"/>
    <cellStyle name="60% - Ênfase2 12 7" xfId="22156" xr:uid="{DFF53F1B-0417-41C1-8BCF-74472A32B8C5}"/>
    <cellStyle name="60% - Ênfase2 12 8" xfId="22158" xr:uid="{7C613E08-8C94-4E5B-9C05-F4DDE0198E69}"/>
    <cellStyle name="60% - Ênfase2 12 9" xfId="22159" xr:uid="{B0122491-96DE-459D-8E9B-779A83720318}"/>
    <cellStyle name="60% - Ênfase2 120" xfId="21937" xr:uid="{EEC8E326-7A5D-4E82-A155-A540D979E1AC}"/>
    <cellStyle name="60% - Ênfase2 121" xfId="21940" xr:uid="{DEC755EF-8B55-4AC4-887C-F23095E4E870}"/>
    <cellStyle name="60% - Ênfase2 122" xfId="8267" xr:uid="{61C931E3-11FA-4F40-BAC0-46A256E4C5E4}"/>
    <cellStyle name="60% - Ênfase2 123" xfId="8276" xr:uid="{2DE8A36F-B7D9-4F01-B4A8-BAF460BE4B8B}"/>
    <cellStyle name="60% - Ênfase2 124" xfId="8281" xr:uid="{D3D6F0BA-CF9E-486A-A4D8-E456A5BC3028}"/>
    <cellStyle name="60% - Ênfase2 125" xfId="8287" xr:uid="{C901615F-0304-47C3-899D-4BECC553D569}"/>
    <cellStyle name="60% - Ênfase2 126" xfId="29686" xr:uid="{2C81F922-FD23-4578-BE03-4CD72F914F17}"/>
    <cellStyle name="60% - Ênfase2 127" xfId="29689" xr:uid="{AA4CE646-71D9-4475-892F-18907B713755}"/>
    <cellStyle name="60% - Ênfase2 128" xfId="29691" xr:uid="{85ABE3E1-1947-401D-8384-AC94A1642029}"/>
    <cellStyle name="60% - Ênfase2 129" xfId="29693" xr:uid="{71249402-74CA-4065-BB5D-42E32BFD75B6}"/>
    <cellStyle name="60% - Ênfase2 13" xfId="29695" xr:uid="{DE5F2066-4287-4B9A-ADBF-3BBDD3D781CD}"/>
    <cellStyle name="60% - Ênfase2 13 10" xfId="29697" xr:uid="{1DBAC21F-C72C-4AB8-B7D0-6D3F3C16C4B4}"/>
    <cellStyle name="60% - Ênfase2 13 11" xfId="25921" xr:uid="{CACA462C-7979-492B-86F5-2C8652A953BD}"/>
    <cellStyle name="60% - Ênfase2 13 12" xfId="25929" xr:uid="{206DEC6F-1AED-4C4F-9351-9CE8DDE8B80C}"/>
    <cellStyle name="60% - Ênfase2 13 13" xfId="25934" xr:uid="{D796D835-6E82-4805-86BF-34403187C5E9}"/>
    <cellStyle name="60% - Ênfase2 13 14" xfId="25941" xr:uid="{C702EB91-058E-4CDA-9972-1D9425AB7129}"/>
    <cellStyle name="60% - Ênfase2 13 2" xfId="11734" xr:uid="{5686AA9C-A7B8-40E0-9AE1-0E879142CDB0}"/>
    <cellStyle name="60% - Ênfase2 13 2 2" xfId="27911" xr:uid="{D21092B2-7B61-47DE-B755-3874AF75AD46}"/>
    <cellStyle name="60% - Ênfase2 13 2 3" xfId="27916" xr:uid="{85A5D4FA-09B3-46A4-8A7F-B07AF01699D0}"/>
    <cellStyle name="60% - Ênfase2 13 3" xfId="29698" xr:uid="{EA6E1784-32F1-4E3B-9C19-8C9A546AEFEB}"/>
    <cellStyle name="60% - Ênfase2 13 3 2" xfId="12719" xr:uid="{F40D4EA6-B0E6-4283-84A0-87759A5E4B48}"/>
    <cellStyle name="60% - Ênfase2 13 3 3" xfId="4932" xr:uid="{6BAC9694-38C3-469E-A913-21DF6CCCBC49}"/>
    <cellStyle name="60% - Ênfase2 13 4" xfId="11745" xr:uid="{45C940DB-CD68-4425-86AA-D3DA0974189C}"/>
    <cellStyle name="60% - Ênfase2 13 4 2" xfId="13803" xr:uid="{0CC5F13F-528B-4014-9E15-DF13427108E5}"/>
    <cellStyle name="60% - Ênfase2 13 5" xfId="22165" xr:uid="{2C1ACE83-F1FC-4E83-9210-1E2B18B83650}"/>
    <cellStyle name="60% - Ênfase2 13 5 2" xfId="13809" xr:uid="{A6D51502-B7C8-40A2-89E5-3EFCD013B119}"/>
    <cellStyle name="60% - Ênfase2 13 6" xfId="22172" xr:uid="{A25A7471-FBD4-4658-A366-0E7B80ED7CDC}"/>
    <cellStyle name="60% - Ênfase2 13 7" xfId="22179" xr:uid="{3B7B5E31-F7DC-4EEF-BF4F-9284FB04E5B5}"/>
    <cellStyle name="60% - Ênfase2 13 8" xfId="22184" xr:uid="{5B4C73CB-6FE6-4EA2-9787-0546CFCD48FA}"/>
    <cellStyle name="60% - Ênfase2 13 9" xfId="22188" xr:uid="{24CD74E8-51BC-4D92-8104-26F4C77B216C}"/>
    <cellStyle name="60% - Ênfase2 130" xfId="8288" xr:uid="{AFF28B4C-F745-4227-A500-937B39A1E3BE}"/>
    <cellStyle name="60% - Ênfase2 131" xfId="29687" xr:uid="{E7423CA5-92BF-4012-AC1E-F0FDAAA4C5D7}"/>
    <cellStyle name="60% - Ênfase2 132" xfId="29690" xr:uid="{68A2799D-DC78-421E-AD6B-1EC2CC090E7A}"/>
    <cellStyle name="60% - Ênfase2 133" xfId="29692" xr:uid="{36AC8EEC-A4BC-4905-99B4-0FAC63DFFA1B}"/>
    <cellStyle name="60% - Ênfase2 134" xfId="29694" xr:uid="{FC0DB427-F907-4A76-9A30-7E1A26823CC5}"/>
    <cellStyle name="60% - Ênfase2 135" xfId="29701" xr:uid="{EF31E1BC-F569-4AB7-A51F-CBC56E041483}"/>
    <cellStyle name="60% - Ênfase2 135 2" xfId="29704" xr:uid="{16A03A65-6C19-49E8-ADA8-98663A1B3EC2}"/>
    <cellStyle name="60% - Ênfase2 136" xfId="8900" xr:uid="{6AC4578C-369F-4F50-8BE0-647A2167B3AE}"/>
    <cellStyle name="60% - Ênfase2 136 2" xfId="29706" xr:uid="{6B773989-7F31-4FD5-86E9-D602200C5154}"/>
    <cellStyle name="60% - Ênfase2 136 3" xfId="29710" xr:uid="{11A5CD06-E9D6-428D-B26E-24AF59C3D26D}"/>
    <cellStyle name="60% - Ênfase2 137" xfId="15662" xr:uid="{F6707C69-372F-47B5-9B0F-5A1F3FC09A11}"/>
    <cellStyle name="60% - Ênfase2 137 2" xfId="15668" xr:uid="{9544660E-0260-4057-A455-CB5813015F5E}"/>
    <cellStyle name="60% - Ênfase2 138" xfId="15681" xr:uid="{40BDCAB2-78FB-4D87-B5E2-DD70A0FB3B74}"/>
    <cellStyle name="60% - Ênfase2 138 2" xfId="9896" xr:uid="{8F060C88-C062-42F0-80AA-E2459E1DEF3D}"/>
    <cellStyle name="60% - Ênfase2 139" xfId="15692" xr:uid="{7BDDD2E9-C3EC-46FF-B53A-B38264E8BA0D}"/>
    <cellStyle name="60% - Ênfase2 139 2" xfId="9913" xr:uid="{16573121-1CE8-4FF2-BF6C-80A284269F2A}"/>
    <cellStyle name="60% - Ênfase2 14" xfId="29711" xr:uid="{D40216A9-3B27-4D0D-A7EB-025F018E48B7}"/>
    <cellStyle name="60% - Ênfase2 14 10" xfId="29714" xr:uid="{220722C8-0B2D-45C4-8D00-5E04FEFD144D}"/>
    <cellStyle name="60% - Ênfase2 14 11" xfId="18367" xr:uid="{56FDBE7D-00D7-4AB4-84C7-FD8C31088BB5}"/>
    <cellStyle name="60% - Ênfase2 14 12" xfId="18374" xr:uid="{A4064D88-4721-41A7-B726-D422D36BD5B8}"/>
    <cellStyle name="60% - Ênfase2 14 13" xfId="22061" xr:uid="{D2B0F690-DDE7-45A6-9440-6A67FC185F53}"/>
    <cellStyle name="60% - Ênfase2 14 14" xfId="22065" xr:uid="{8D015BB6-2BAE-4F94-B5A2-A06FF3B056FC}"/>
    <cellStyle name="60% - Ênfase2 14 2" xfId="29715" xr:uid="{B5DB0D35-0981-48DC-8555-09B62B7D3BBB}"/>
    <cellStyle name="60% - Ênfase2 14 2 2" xfId="29716" xr:uid="{1B7C9B6E-F90C-46D0-9EF9-5C38F5C10673}"/>
    <cellStyle name="60% - Ênfase2 14 2 3" xfId="29717" xr:uid="{F660C426-A1E1-48A1-8809-C22C11204EA4}"/>
    <cellStyle name="60% - Ênfase2 14 3" xfId="29718" xr:uid="{125B058F-CA96-4911-B505-5D292CFC9F91}"/>
    <cellStyle name="60% - Ênfase2 14 3 2" xfId="13820" xr:uid="{A028CD6D-7B1B-45A7-8FD0-73D2D36774D0}"/>
    <cellStyle name="60% - Ênfase2 14 3 3" xfId="1810" xr:uid="{A534D3AE-69A8-437A-A6F5-B1F1BA750949}"/>
    <cellStyle name="60% - Ênfase2 14 4" xfId="22195" xr:uid="{EBFAE475-783D-42EB-90E8-5A1E5E0B395C}"/>
    <cellStyle name="60% - Ênfase2 14 4 2" xfId="2944" xr:uid="{6F055C4D-0E47-4516-87C6-A8F148B46349}"/>
    <cellStyle name="60% - Ênfase2 14 5" xfId="22197" xr:uid="{12B0B3BE-4EF3-4856-A309-D83206FFE70F}"/>
    <cellStyle name="60% - Ênfase2 14 5 2" xfId="13823" xr:uid="{5558543D-4DC9-4DF6-947E-38E9EB39DD7D}"/>
    <cellStyle name="60% - Ênfase2 14 6" xfId="22201" xr:uid="{2441E0EB-E1FB-4984-880F-FD5A68F5FDA0}"/>
    <cellStyle name="60% - Ênfase2 14 7" xfId="22205" xr:uid="{55258327-E847-4947-99DC-72C72143EC73}"/>
    <cellStyle name="60% - Ênfase2 14 8" xfId="22207" xr:uid="{669A9C6C-E57C-48FB-8A14-05B9D71E735E}"/>
    <cellStyle name="60% - Ênfase2 14 9" xfId="22211" xr:uid="{F3A1290E-A930-4FCA-B92A-FD589D81A4CF}"/>
    <cellStyle name="60% - Ênfase2 140" xfId="29702" xr:uid="{F585E78C-2FAB-4EF5-A669-F290C17F97B4}"/>
    <cellStyle name="60% - Ênfase2 140 2" xfId="29705" xr:uid="{D9774AF0-577D-40F2-8A67-227620393C7F}"/>
    <cellStyle name="60% - Ênfase2 141" xfId="8901" xr:uid="{DE1BFB71-2343-4564-99B9-126D7F82E648}"/>
    <cellStyle name="60% - Ênfase2 141 2" xfId="29707" xr:uid="{A6E84AED-532B-4A60-B424-6B59B103179B}"/>
    <cellStyle name="60% - Ênfase2 142" xfId="15661" xr:uid="{4811A0DD-F4E2-400E-8FEA-8EE9B5055557}"/>
    <cellStyle name="60% - Ênfase2 142 2" xfId="15667" xr:uid="{907ACB66-379D-452D-8EB3-CD7131F26EE7}"/>
    <cellStyle name="60% - Ênfase2 143" xfId="15680" xr:uid="{2E91458C-1F67-4A20-9A9A-1BE97AFE9DF3}"/>
    <cellStyle name="60% - Ênfase2 143 2" xfId="9895" xr:uid="{214303EB-0405-4A24-9EFE-5DDBF2A64EC2}"/>
    <cellStyle name="60% - Ênfase2 144" xfId="15691" xr:uid="{87C2CF40-FE1D-4E18-8DBC-27D3C8F860A3}"/>
    <cellStyle name="60% - Ênfase2 144 2" xfId="9912" xr:uid="{74A4B432-DC9D-4342-90DC-C1487A479FC6}"/>
    <cellStyle name="60% - Ênfase2 145" xfId="15704" xr:uid="{8D5CBB94-7E3E-43F9-B956-9876A05BC867}"/>
    <cellStyle name="60% - Ênfase2 146" xfId="29721" xr:uid="{43DB4844-AE31-4E20-AE3D-F9D8A7881A66}"/>
    <cellStyle name="60% - Ênfase2 147" xfId="29723" xr:uid="{4AC9AFAF-37B1-4964-94C1-4DE5EAF70DD9}"/>
    <cellStyle name="60% - Ênfase2 15" xfId="29725" xr:uid="{01B7651C-02DC-49D4-BF1A-9AD1A94FD867}"/>
    <cellStyle name="60% - Ênfase2 15 10" xfId="25431" xr:uid="{00073C75-15B6-4113-8119-0E4FC53FB1F0}"/>
    <cellStyle name="60% - Ênfase2 15 11" xfId="29729" xr:uid="{D13D3399-2DFA-48B8-BA15-6978ED3847AB}"/>
    <cellStyle name="60% - Ênfase2 15 12" xfId="22123" xr:uid="{A1A77BB5-15E1-4508-81D1-0046E0C5DF9F}"/>
    <cellStyle name="60% - Ênfase2 15 13" xfId="29734" xr:uid="{44BFFB46-FF07-4347-B7ED-6526ECF0DFCB}"/>
    <cellStyle name="60% - Ênfase2 15 14" xfId="29739" xr:uid="{F6F5EFFD-5FB1-4726-BEF7-AC7D6D6CFA30}"/>
    <cellStyle name="60% - Ênfase2 15 2" xfId="29742" xr:uid="{832110DB-9812-4ECD-9841-78A630033A9E}"/>
    <cellStyle name="60% - Ênfase2 15 2 2" xfId="29744" xr:uid="{54E47BC7-CB04-4876-8B4E-980341EB7449}"/>
    <cellStyle name="60% - Ênfase2 15 2 3" xfId="29746" xr:uid="{35F25F34-53F3-4D18-B8C1-C801894FBED6}"/>
    <cellStyle name="60% - Ênfase2 15 3" xfId="29748" xr:uid="{54D2D8CD-66E6-4D19-9D78-9AADD213F432}"/>
    <cellStyle name="60% - Ênfase2 15 3 2" xfId="13840" xr:uid="{CE429CCC-3339-4D8D-8AD2-0AF0C3708EB5}"/>
    <cellStyle name="60% - Ênfase2 15 3 3" xfId="29750" xr:uid="{43DEC4CE-7886-4D4C-AEB2-BD2F05AEED24}"/>
    <cellStyle name="60% - Ênfase2 15 4" xfId="22217" xr:uid="{591A0C4E-5E13-4616-8E22-C1E39CA3BA33}"/>
    <cellStyle name="60% - Ênfase2 15 4 2" xfId="8376" xr:uid="{38E7FFB3-805F-43EA-881D-29F6D5429B4B}"/>
    <cellStyle name="60% - Ênfase2 15 5" xfId="22221" xr:uid="{A8D43594-2A76-4968-BB7B-2E2956A8EC38}"/>
    <cellStyle name="60% - Ênfase2 15 5 2" xfId="13845" xr:uid="{559178F5-F9E5-4DCC-90F3-DD1A7FE597E2}"/>
    <cellStyle name="60% - Ênfase2 15 6" xfId="22226" xr:uid="{01C29388-6436-4E34-A7B7-46DECA0EF4D4}"/>
    <cellStyle name="60% - Ênfase2 15 7" xfId="22229" xr:uid="{EF19DF54-0C2A-49A0-88D5-8550D066FF77}"/>
    <cellStyle name="60% - Ênfase2 15 8" xfId="29751" xr:uid="{168A6060-D173-45DF-B9AC-18CE65B8AC51}"/>
    <cellStyle name="60% - Ênfase2 15 9" xfId="29752" xr:uid="{48686113-432F-4B37-B8E4-133150D7F200}"/>
    <cellStyle name="60% - Ênfase2 16" xfId="29753" xr:uid="{8A8D3793-5A5F-4CFF-A95C-0B1F0E85B260}"/>
    <cellStyle name="60% - Ênfase2 16 2" xfId="29756" xr:uid="{B853FDF6-F74A-4A65-A98C-A8BE7D026860}"/>
    <cellStyle name="60% - Ênfase2 16 3" xfId="29758" xr:uid="{15A367CA-0361-491F-9990-EDAF3E5575CE}"/>
    <cellStyle name="60% - Ênfase2 16 4" xfId="22233" xr:uid="{45CA5D76-4723-4F47-9E9A-87A4E49ADD57}"/>
    <cellStyle name="60% - Ênfase2 16 5" xfId="22242" xr:uid="{50C3D51A-FA2B-41D5-B4BC-6A9B95F1A23D}"/>
    <cellStyle name="60% - Ênfase2 16 6" xfId="22245" xr:uid="{1D42C9B5-A9A6-4E0A-B8F5-7699D6A595FA}"/>
    <cellStyle name="60% - Ênfase2 17" xfId="29760" xr:uid="{529E5497-30D0-48CE-9A2D-AB03AFF7308E}"/>
    <cellStyle name="60% - Ênfase2 17 2" xfId="29762" xr:uid="{1BFB18E0-CAFD-4C1F-B6C6-B35CBD24A29E}"/>
    <cellStyle name="60% - Ênfase2 17 2 2" xfId="29765" xr:uid="{248599BE-A234-454F-A9E8-28BF395C4469}"/>
    <cellStyle name="60% - Ênfase2 17 2 2 2" xfId="24653" xr:uid="{89327A70-6A7C-4BEF-AFBB-A38F10CCDECE}"/>
    <cellStyle name="60% - Ênfase2 17 2 2 2 2" xfId="29771" xr:uid="{5C28E974-5693-4CD1-B7D6-4F395D51258F}"/>
    <cellStyle name="60% - Ênfase2 17 2 2 2 3" xfId="29776" xr:uid="{5204F3C2-B35F-46E9-B0D2-D96752548164}"/>
    <cellStyle name="60% - Ênfase2 17 2 2 3" xfId="29779" xr:uid="{EF347437-E6D4-47AC-9244-A927FCD47A7B}"/>
    <cellStyle name="60% - Ênfase2 17 2 3" xfId="29782" xr:uid="{618EEFCB-BE0E-4CEF-9C37-1982C6EE8EDB}"/>
    <cellStyle name="60% - Ênfase2 17 2 4" xfId="29787" xr:uid="{877CEE2C-4EAF-4311-BB11-A447361C0526}"/>
    <cellStyle name="60% - Ênfase2 17 2 5" xfId="29792" xr:uid="{CE4C11EC-38D7-4BA4-9399-AB662522581F}"/>
    <cellStyle name="60% - Ênfase2 17 3" xfId="29795" xr:uid="{45AB5F07-D14B-47BE-A126-5263679BC1CA}"/>
    <cellStyle name="60% - Ênfase2 17 3 2" xfId="13870" xr:uid="{55E2A964-3938-482E-8441-EE710DBFFE78}"/>
    <cellStyle name="60% - Ênfase2 17 3 3" xfId="29798" xr:uid="{909CA7DE-BE0B-4324-A792-879A99748E24}"/>
    <cellStyle name="60% - Ênfase2 17 4" xfId="22251" xr:uid="{8BF2C384-7E19-4884-A6FD-204390EA3B0C}"/>
    <cellStyle name="60% - Ênfase2 17 4 2" xfId="18676" xr:uid="{483AC499-104C-4BE8-AF21-D3426699AA9C}"/>
    <cellStyle name="60% - Ênfase2 17 4 3" xfId="29803" xr:uid="{82151EE9-F4D9-4D8C-A72F-2682EE34450A}"/>
    <cellStyle name="60% - Ênfase2 17 5" xfId="29805" xr:uid="{40AEBC8D-1CB7-4DBD-A79C-A26523269051}"/>
    <cellStyle name="60% - Ênfase2 17 6" xfId="29806" xr:uid="{0C5047BF-AD87-479D-B9EE-0CCFE9FDB139}"/>
    <cellStyle name="60% - Ênfase2 17 7" xfId="29807" xr:uid="{781B51CE-831C-431D-9BE0-011F82A778B0}"/>
    <cellStyle name="60% - Ênfase2 18" xfId="29808" xr:uid="{8475D5EE-4365-4007-8B5D-ED3E332E82D1}"/>
    <cellStyle name="60% - Ênfase2 18 2" xfId="29810" xr:uid="{14CE00FF-5363-4579-A941-CE8F9684D53D}"/>
    <cellStyle name="60% - Ênfase2 18 3" xfId="29811" xr:uid="{B03D1A25-D3DD-42A3-8CE1-A78DEB882468}"/>
    <cellStyle name="60% - Ênfase2 18 4" xfId="8508" xr:uid="{8373DD4B-23AD-4469-BC1E-FAC27052D38E}"/>
    <cellStyle name="60% - Ênfase2 18 5" xfId="29812" xr:uid="{F58038D4-EB9C-4C91-85FE-3F55774DE303}"/>
    <cellStyle name="60% - Ênfase2 18 6" xfId="29814" xr:uid="{C1D9BE54-EA1B-48A7-9C2B-CB67F6A46941}"/>
    <cellStyle name="60% - Ênfase2 18 7" xfId="29816" xr:uid="{80FAFFD9-4F76-42D8-BA41-C3C964E78AE1}"/>
    <cellStyle name="60% - Ênfase2 18 8" xfId="29817" xr:uid="{BC4F2B70-5419-454E-B548-52B2508B774B}"/>
    <cellStyle name="60% - Ênfase2 19" xfId="29818" xr:uid="{2AA2C3DF-0319-46A6-B8AE-C226DDE2D44C}"/>
    <cellStyle name="60% - Ênfase2 19 2" xfId="29820" xr:uid="{E685749D-54F7-4065-A4DD-2A6201D7542C}"/>
    <cellStyle name="60% - Ênfase2 19 3" xfId="29821" xr:uid="{F8F7F9CC-42F9-4FA1-BA12-A26BB5ECCBDF}"/>
    <cellStyle name="60% - Ênfase2 19 4" xfId="8533" xr:uid="{C8307EC3-9871-406C-8F91-380ADE05E320}"/>
    <cellStyle name="60% - Ênfase2 2" xfId="156" xr:uid="{00000000-0005-0000-0000-00009B000000}"/>
    <cellStyle name="60% - Ênfase2 2 2" xfId="29826" xr:uid="{2311358B-30F6-4521-84AF-BE541AFF203C}"/>
    <cellStyle name="60% - Ênfase2 2 3" xfId="29830" xr:uid="{34AE6879-F49E-4963-8DBF-1F9D3A55CAAD}"/>
    <cellStyle name="60% - Ênfase2 2 4" xfId="10700" xr:uid="{B3524A76-9311-4EED-9C02-BEC3024A0499}"/>
    <cellStyle name="60% - Ênfase2 2 5" xfId="10711" xr:uid="{D7271336-3782-4366-9D23-25975AEFB983}"/>
    <cellStyle name="60% - Ênfase2 2 6" xfId="29832" xr:uid="{15564963-EEFF-400F-B50F-6DA040BE305B}"/>
    <cellStyle name="60% - Ênfase2 2 7" xfId="29833" xr:uid="{CB5D0F5A-4FB7-4992-A41B-B63E96C5C87E}"/>
    <cellStyle name="60% - Ênfase2 2 8" xfId="29834" xr:uid="{9F72BB60-8587-49BB-A57D-B99497C79AAB}"/>
    <cellStyle name="60% - Ênfase2 2 9" xfId="29823" xr:uid="{AC52F3E6-5065-4065-A9D4-4E674060AB43}"/>
    <cellStyle name="60% - Ênfase2 20" xfId="29726" xr:uid="{FBEDF267-F7F7-4B84-AE01-6545519BF2E5}"/>
    <cellStyle name="60% - Ênfase2 20 2" xfId="29743" xr:uid="{7EEEBA91-24AB-4615-8337-2B5742CDD8DE}"/>
    <cellStyle name="60% - Ênfase2 20 2 2" xfId="29745" xr:uid="{6C9DF69A-DD37-428A-AE19-CA84483BBBA1}"/>
    <cellStyle name="60% - Ênfase2 20 2 2 2" xfId="29835" xr:uid="{5375D1FA-4F16-46B6-B44D-36DEA3AFF2B6}"/>
    <cellStyle name="60% - Ênfase2 20 2 2 3" xfId="29836" xr:uid="{AE4409A9-FE98-45F6-B3AC-98DD9F2CD90F}"/>
    <cellStyle name="60% - Ênfase2 20 2 3" xfId="29747" xr:uid="{8473F912-8CE4-40D9-984C-55DB0E5C84C7}"/>
    <cellStyle name="60% - Ênfase2 20 3" xfId="29749" xr:uid="{64F126A7-B53C-459E-96E0-ECC60650C794}"/>
    <cellStyle name="60% - Ênfase2 20 4" xfId="22218" xr:uid="{1B3A6AB7-C4F7-42BC-B936-F5D5B90BD379}"/>
    <cellStyle name="60% - Ênfase2 20 5" xfId="22222" xr:uid="{986C5B6D-425C-4FEE-92DA-BC5EB862EE6D}"/>
    <cellStyle name="60% - Ênfase2 20 6" xfId="22227" xr:uid="{C1101A54-8F30-4DA8-B08C-C411385B5CD7}"/>
    <cellStyle name="60% - Ênfase2 20 7" xfId="22230" xr:uid="{514E37C6-FE64-48C4-BF89-BCA815C48400}"/>
    <cellStyle name="60% - Ênfase2 21" xfId="29754" xr:uid="{BDBF0ECA-6A9C-40C7-9A43-4F1A2299BCAF}"/>
    <cellStyle name="60% - Ênfase2 21 2" xfId="29757" xr:uid="{FA97FD19-46F4-4B35-A6C9-D607247E6060}"/>
    <cellStyle name="60% - Ênfase2 21 2 2" xfId="29837" xr:uid="{B2013CA4-C784-4241-9831-835DEEEC5423}"/>
    <cellStyle name="60% - Ênfase2 21 2 2 2" xfId="24214" xr:uid="{B0FE7D84-9995-4D36-886E-6422027E4028}"/>
    <cellStyle name="60% - Ênfase2 21 2 2 3" xfId="24217" xr:uid="{D442688A-0B26-4F9D-A360-1307B66F3CC2}"/>
    <cellStyle name="60% - Ênfase2 21 2 3" xfId="29838" xr:uid="{B62F5C9D-1172-4BB8-8F93-27483361D01A}"/>
    <cellStyle name="60% - Ênfase2 21 3" xfId="29759" xr:uid="{EFAAB8E8-FA66-4F7E-92B6-843E858A9902}"/>
    <cellStyle name="60% - Ênfase2 21 4" xfId="22234" xr:uid="{8BF34494-43F7-4277-B9C3-55D5BF3DA48D}"/>
    <cellStyle name="60% - Ênfase2 21 5" xfId="22243" xr:uid="{C4F1BB87-6521-40EF-9474-B7338D7F21FB}"/>
    <cellStyle name="60% - Ênfase2 21 6" xfId="22246" xr:uid="{EBC5CAF9-3E8F-4D00-8AFB-858870A554F8}"/>
    <cellStyle name="60% - Ênfase2 21 7" xfId="22248" xr:uid="{343C71DA-4366-416D-80D4-EDA98648D752}"/>
    <cellStyle name="60% - Ênfase2 22" xfId="29761" xr:uid="{0E836A03-62BC-425F-B11E-E1E1F46877EE}"/>
    <cellStyle name="60% - Ênfase2 23" xfId="29809" xr:uid="{B4576154-98FD-44DC-A3F1-0A932F686F3F}"/>
    <cellStyle name="60% - Ênfase2 24" xfId="29819" xr:uid="{5BD3E93B-C72E-4EE0-ADB9-80CB499C6AC4}"/>
    <cellStyle name="60% - Ênfase2 25" xfId="29839" xr:uid="{AE124B0D-363F-432C-921A-1672D9A6FC6C}"/>
    <cellStyle name="60% - Ênfase2 26" xfId="29842" xr:uid="{322691E7-F1CF-4953-A58A-79CEE7DECD3B}"/>
    <cellStyle name="60% - Ênfase2 27" xfId="29844" xr:uid="{ED90BD54-8ECF-4DC9-BE63-19076E964B94}"/>
    <cellStyle name="60% - Ênfase2 28" xfId="29846" xr:uid="{B7979DB9-6427-42B8-B247-8D96C16A13CE}"/>
    <cellStyle name="60% - Ênfase2 29" xfId="24884" xr:uid="{C7BF3B17-FAE6-44C2-A36E-A2BA4F0B2A26}"/>
    <cellStyle name="60% - Ênfase2 3" xfId="157" xr:uid="{00000000-0005-0000-0000-00009C000000}"/>
    <cellStyle name="60% - Ênfase2 3 2" xfId="29849" xr:uid="{CF9391DC-22A3-426B-B0DE-881CCEA00020}"/>
    <cellStyle name="60% - Ênfase2 30" xfId="29840" xr:uid="{CFFDB904-418B-4746-9439-3226A54416E9}"/>
    <cellStyle name="60% - Ênfase2 31" xfId="29843" xr:uid="{42685077-8B1D-4766-A72B-354D40B994A5}"/>
    <cellStyle name="60% - Ênfase2 32" xfId="29845" xr:uid="{33E4EAF2-4433-42E1-AF21-B64C250EDEAB}"/>
    <cellStyle name="60% - Ênfase2 33" xfId="29847" xr:uid="{91987C9E-C6BA-4F35-9C3B-473E3C10D3A7}"/>
    <cellStyle name="60% - Ênfase2 34" xfId="24885" xr:uid="{7CB3A473-BC21-4330-B49F-1C20BACA6746}"/>
    <cellStyle name="60% - Ênfase2 35" xfId="29854" xr:uid="{04CCE8E4-5263-4AAB-8329-C425F83A0F85}"/>
    <cellStyle name="60% - Ênfase2 36" xfId="29856" xr:uid="{903BB8B5-3D2B-42C8-A802-756EB6CAC31E}"/>
    <cellStyle name="60% - Ênfase2 37" xfId="15417" xr:uid="{7520DA69-B3F4-4428-9250-E54B94B1D9A7}"/>
    <cellStyle name="60% - Ênfase2 38" xfId="15424" xr:uid="{F7532E08-D38A-4502-B936-0412905F563C}"/>
    <cellStyle name="60% - Ênfase2 39" xfId="16088" xr:uid="{9176577D-F291-49FE-B464-006C85BF601D}"/>
    <cellStyle name="60% - Ênfase2 4" xfId="29859" xr:uid="{F7CB9406-1521-4A6B-BF59-69CFB7AD70BE}"/>
    <cellStyle name="60% - Ênfase2 40" xfId="29855" xr:uid="{866189E9-EF2A-436D-935B-28BC1550B6E6}"/>
    <cellStyle name="60% - Ênfase2 41" xfId="29857" xr:uid="{03E3A749-B67C-4281-8A31-EB395F483D04}"/>
    <cellStyle name="60% - Ênfase2 42" xfId="15416" xr:uid="{328ED7DB-9535-4E46-AEDE-C93F18A350A7}"/>
    <cellStyle name="60% - Ênfase2 43" xfId="15423" xr:uid="{5CE0EC8B-50D0-4E86-A665-8CC7252B4A13}"/>
    <cellStyle name="60% - Ênfase2 44" xfId="16087" xr:uid="{B50386F4-4380-4B2F-BEF1-350D39A0EFC2}"/>
    <cellStyle name="60% - Ênfase2 45" xfId="16184" xr:uid="{C272F4AC-DB0B-47FE-B3F3-FF3D67FEFBEB}"/>
    <cellStyle name="60% - Ênfase2 46" xfId="16189" xr:uid="{03AD0AF6-BF98-4B80-BDC6-88233CD6C06B}"/>
    <cellStyle name="60% - Ênfase2 47" xfId="16195" xr:uid="{7F64E9F5-4CB5-40EA-96BF-50232AD5D8E9}"/>
    <cellStyle name="60% - Ênfase2 48" xfId="29862" xr:uid="{23AF8945-4AD1-4EE1-907F-242DE96B8211}"/>
    <cellStyle name="60% - Ênfase2 49" xfId="29864" xr:uid="{EE51F4CC-52DB-442E-8FC3-F23969754014}"/>
    <cellStyle name="60% - Ênfase2 5" xfId="14695" xr:uid="{C2748FF3-526F-475B-9A86-BE609D397F86}"/>
    <cellStyle name="60% - Ênfase2 5 2" xfId="15660" xr:uid="{768C52AC-A408-4EE5-B2A6-0EA6DE30F711}"/>
    <cellStyle name="60% - Ênfase2 5 3" xfId="15679" xr:uid="{10462C29-5C8D-43F1-BEE1-5C87A53530C3}"/>
    <cellStyle name="60% - Ênfase2 5 4" xfId="15690" xr:uid="{6B0E075B-7CC9-401C-8091-B263E080C405}"/>
    <cellStyle name="60% - Ênfase2 5 5" xfId="15703" xr:uid="{85E5E1FC-4C3F-4C6E-A8F9-E1872AB193C4}"/>
    <cellStyle name="60% - Ênfase2 5 6" xfId="29722" xr:uid="{8A54EC0B-04A0-4BF9-9FB2-F21A118E2FB4}"/>
    <cellStyle name="60% - Ênfase2 5 7" xfId="29724" xr:uid="{6FF937A3-23F8-4E7D-A18A-B4E6978D5870}"/>
    <cellStyle name="60% - Ênfase2 5 8" xfId="29866" xr:uid="{CBA83253-2960-4C8E-91BF-824C1B60D54C}"/>
    <cellStyle name="60% - Ênfase2 50" xfId="16183" xr:uid="{FC40046D-B569-4E44-A111-8A7E4D994D11}"/>
    <cellStyle name="60% - Ênfase2 51" xfId="16188" xr:uid="{B89A441C-1979-44EF-A288-B2B569DD0AA5}"/>
    <cellStyle name="60% - Ênfase2 52" xfId="16194" xr:uid="{A788754A-A5BB-47FA-A911-405E49C00164}"/>
    <cellStyle name="60% - Ênfase2 53" xfId="29863" xr:uid="{0A26FA43-7075-467B-822D-42D51A73CDCC}"/>
    <cellStyle name="60% - Ênfase2 54" xfId="29865" xr:uid="{7F194885-E08A-4E06-A315-425C3B38D447}"/>
    <cellStyle name="60% - Ênfase2 55" xfId="29867" xr:uid="{533C2309-8777-4829-89CE-3C093C7EFD61}"/>
    <cellStyle name="60% - Ênfase2 56" xfId="29869" xr:uid="{C0ADCC9A-8EE1-42B5-B3F3-B4B8F0D43157}"/>
    <cellStyle name="60% - Ênfase2 57" xfId="29871" xr:uid="{5663892B-D9AF-49C3-8D6E-1E1F82199428}"/>
    <cellStyle name="60% - Ênfase2 58" xfId="29873" xr:uid="{592C417E-F205-4CC0-9D0B-91F9185FD790}"/>
    <cellStyle name="60% - Ênfase2 59" xfId="29875" xr:uid="{A501AE56-10B4-439E-946D-A7BFF7131B98}"/>
    <cellStyle name="60% - Ênfase2 6" xfId="14705" xr:uid="{B2A2662E-53B8-4280-9BC1-FA15DD44AE3E}"/>
    <cellStyle name="60% - Ênfase2 6 2" xfId="14941" xr:uid="{846FA605-70F2-46A1-93F5-6D3F1168D061}"/>
    <cellStyle name="60% - Ênfase2 6 3" xfId="14947" xr:uid="{F07EEBB4-7D44-4B5F-8D10-5B8E42BEACCD}"/>
    <cellStyle name="60% - Ênfase2 6 4" xfId="12088" xr:uid="{4A7CBF9D-2097-435E-936B-1037D1A3198B}"/>
    <cellStyle name="60% - Ênfase2 6 5" xfId="12390" xr:uid="{252DE08B-CD0A-49A3-9875-12BA608030ED}"/>
    <cellStyle name="60% - Ênfase2 6 6" xfId="29877" xr:uid="{1E5EB8B3-A8CC-42C6-B1D2-1959470D58CD}"/>
    <cellStyle name="60% - Ênfase2 6 7" xfId="29878" xr:uid="{946668D5-ED57-4479-AF6F-09F33AB0AE99}"/>
    <cellStyle name="60% - Ênfase2 6 8" xfId="29879" xr:uid="{36ABDE14-DBC7-4B80-988A-6E9C308D2985}"/>
    <cellStyle name="60% - Ênfase2 60" xfId="29868" xr:uid="{53479E21-C7B8-4E76-9505-071166D97228}"/>
    <cellStyle name="60% - Ênfase2 61" xfId="29870" xr:uid="{F45BCCF3-574C-4406-82DC-70D014CA7971}"/>
    <cellStyle name="60% - Ênfase2 62" xfId="29872" xr:uid="{4548043C-D845-44BE-8DD2-C11489E19A88}"/>
    <cellStyle name="60% - Ênfase2 63" xfId="29874" xr:uid="{88744174-6AF0-45A7-A60E-DC2FA3D0698A}"/>
    <cellStyle name="60% - Ênfase2 64" xfId="29876" xr:uid="{1A3CF680-2851-4F5F-BC6B-BBBBFDD5BEB0}"/>
    <cellStyle name="60% - Ênfase2 65" xfId="29880" xr:uid="{E49D8E66-7F46-4A54-9666-9490BEC2A867}"/>
    <cellStyle name="60% - Ênfase2 66" xfId="29882" xr:uid="{3E62B9A3-5966-4436-8FBA-98229058C24C}"/>
    <cellStyle name="60% - Ênfase2 67" xfId="29884" xr:uid="{56E5C1B0-FEBA-4C66-AAEB-45D126236569}"/>
    <cellStyle name="60% - Ênfase2 68" xfId="29886" xr:uid="{60B076C4-9A7C-4ACE-826A-B6A46E7D3441}"/>
    <cellStyle name="60% - Ênfase2 69" xfId="29888" xr:uid="{B1F8AE9E-4320-447D-BABE-F020064E8D38}"/>
    <cellStyle name="60% - Ênfase2 7" xfId="14714" xr:uid="{DE355C18-DDD4-4901-AA97-185995DFF8CB}"/>
    <cellStyle name="60% - Ênfase2 7 2" xfId="13714" xr:uid="{171EE2AA-9578-4148-A4B3-9C77C0BBC8D0}"/>
    <cellStyle name="60% - Ênfase2 7 3" xfId="13724" xr:uid="{6ABFCB28-E145-4FB3-A911-E0D1FC394D18}"/>
    <cellStyle name="60% - Ênfase2 7 4" xfId="13889" xr:uid="{6D4F8182-557F-490E-AA20-A4F98D389428}"/>
    <cellStyle name="60% - Ênfase2 7 5" xfId="13905" xr:uid="{94BCCC53-010E-4523-8215-1D484A0AF1F7}"/>
    <cellStyle name="60% - Ênfase2 7 6" xfId="29890" xr:uid="{9208699B-B63B-4352-96F2-B89BC05772B8}"/>
    <cellStyle name="60% - Ênfase2 7 7" xfId="29891" xr:uid="{F85C3D4A-F0E7-42FF-988D-46A2E6524597}"/>
    <cellStyle name="60% - Ênfase2 7 8" xfId="29892" xr:uid="{3611C0E4-A96F-4DE4-9D1E-CA0B6FDB4498}"/>
    <cellStyle name="60% - Ênfase2 70" xfId="29881" xr:uid="{7B53E7B3-DF4B-4327-A1B2-E9BE3EC8CACC}"/>
    <cellStyle name="60% - Ênfase2 71" xfId="29883" xr:uid="{0D62CA0A-10EF-4F4A-9710-C2DF62195C33}"/>
    <cellStyle name="60% - Ênfase2 72" xfId="29885" xr:uid="{7CD4855B-320D-4D13-BF42-533C3476F51E}"/>
    <cellStyle name="60% - Ênfase2 73" xfId="29887" xr:uid="{76315F9F-F6EF-4BFD-AE70-2B50F0F046F3}"/>
    <cellStyle name="60% - Ênfase2 74" xfId="29889" xr:uid="{7AF8CCFD-8D9C-4C86-8A30-1108D2D9B3E7}"/>
    <cellStyle name="60% - Ênfase2 75" xfId="29893" xr:uid="{99E5451B-CB06-4FF1-837C-FFAEA6A7903E}"/>
    <cellStyle name="60% - Ênfase2 76" xfId="29895" xr:uid="{F18D179E-79E5-4A27-A76E-75721650F7FF}"/>
    <cellStyle name="60% - Ênfase2 77" xfId="29897" xr:uid="{B18AD37E-5945-4ED8-84C8-471A91D0C847}"/>
    <cellStyle name="60% - Ênfase2 78" xfId="29899" xr:uid="{A01DEE4E-F07F-48E1-8B62-46E9948B48BF}"/>
    <cellStyle name="60% - Ênfase2 79" xfId="29901" xr:uid="{A1385FED-91DB-4346-9453-FA3E22AED53E}"/>
    <cellStyle name="60% - Ênfase2 8" xfId="15868" xr:uid="{05A017E9-4238-4D05-AA3B-99944C4CF6C2}"/>
    <cellStyle name="60% - Ênfase2 8 2" xfId="14603" xr:uid="{3BD8B160-39F5-4A25-9C33-0B156D1EFC6B}"/>
    <cellStyle name="60% - Ênfase2 8 3" xfId="14617" xr:uid="{A5924530-2304-4611-8676-80C04F66D155}"/>
    <cellStyle name="60% - Ênfase2 8 4" xfId="15901" xr:uid="{57948DF6-AE35-40B1-83EA-4E98270F78BD}"/>
    <cellStyle name="60% - Ênfase2 8 5" xfId="29907" xr:uid="{C34A4EB4-C3FA-43C8-83E8-2BC9E34FFA35}"/>
    <cellStyle name="60% - Ênfase2 8 6" xfId="29908" xr:uid="{5AB0A199-4F63-4A31-9D4B-41E4151F79B6}"/>
    <cellStyle name="60% - Ênfase2 8 7" xfId="29909" xr:uid="{AD476DC4-73F7-4B43-9CD2-5FFEAF560835}"/>
    <cellStyle name="60% - Ênfase2 8 8" xfId="29910" xr:uid="{42CD085D-E6FE-4E8E-907D-0F0717E1D098}"/>
    <cellStyle name="60% - Ênfase2 80" xfId="29894" xr:uid="{FF228B13-27CC-4FDD-B8B3-0CD8FE2BE294}"/>
    <cellStyle name="60% - Ênfase2 81" xfId="29896" xr:uid="{163C6547-F8DB-4F3D-BD1E-741718BBE6ED}"/>
    <cellStyle name="60% - Ênfase2 82" xfId="29898" xr:uid="{5BE9F4F8-2517-4AE8-9996-5023CF8C9E53}"/>
    <cellStyle name="60% - Ênfase2 83" xfId="29900" xr:uid="{D63BD259-926B-43DE-BFBC-58C09ED6B9CC}"/>
    <cellStyle name="60% - Ênfase2 84" xfId="29902" xr:uid="{6E1C558F-73CE-4CF1-9A8E-F9E68C04BCF8}"/>
    <cellStyle name="60% - Ênfase2 85" xfId="29911" xr:uid="{E0F46C71-FC74-4ECD-A9F8-911626D9393D}"/>
    <cellStyle name="60% - Ênfase2 86" xfId="29913" xr:uid="{090C3102-C34C-4F4F-BCF2-DBECD7AF4933}"/>
    <cellStyle name="60% - Ênfase2 87" xfId="16207" xr:uid="{33114C01-FAE7-4493-8AE1-DBCAAFE8CD6F}"/>
    <cellStyle name="60% - Ênfase2 88" xfId="16216" xr:uid="{3D078684-FD04-451F-857A-9D15F72774E9}"/>
    <cellStyle name="60% - Ênfase2 89" xfId="16226" xr:uid="{E3DBC6C3-1B2F-47B3-8B1D-6E2BA6EA6748}"/>
    <cellStyle name="60% - Ênfase2 9" xfId="15973" xr:uid="{2DFA555C-0B64-473B-9787-6DA1FCD3D4DC}"/>
    <cellStyle name="60% - Ênfase2 9 2" xfId="16102" xr:uid="{B9D0B965-5A70-4326-9218-574AADA9E601}"/>
    <cellStyle name="60% - Ênfase2 9 3" xfId="16109" xr:uid="{ED9D414A-7A23-4670-9E75-CAFFA0D8E86E}"/>
    <cellStyle name="60% - Ênfase2 9 4" xfId="16114" xr:uid="{B09473DE-1942-471B-B49E-BE910A4AD47F}"/>
    <cellStyle name="60% - Ênfase2 9 5" xfId="29918" xr:uid="{6DE85A48-9AFF-4637-9E04-9E9690AE5F58}"/>
    <cellStyle name="60% - Ênfase2 9 6" xfId="29919" xr:uid="{E0CF1757-91AD-4E87-8FB2-85F29BB5F333}"/>
    <cellStyle name="60% - Ênfase2 9 7" xfId="29922" xr:uid="{7F085E08-69B1-42C6-9A79-6654D124A20E}"/>
    <cellStyle name="60% - Ênfase2 9 8" xfId="29925" xr:uid="{941396A9-B9E4-4129-964C-08FF85F5CA4E}"/>
    <cellStyle name="60% - Ênfase2 90" xfId="29912" xr:uid="{DB1DBF69-78F5-4C62-8ACA-F53311D72865}"/>
    <cellStyle name="60% - Ênfase2 91" xfId="29914" xr:uid="{FE7A6D95-DB93-43EA-AD5C-0961FDC2E965}"/>
    <cellStyle name="60% - Ênfase2 92" xfId="16206" xr:uid="{067541E0-B665-4E52-BA6A-9B3D9C6DC3B9}"/>
    <cellStyle name="60% - Ênfase2 93" xfId="16215" xr:uid="{EA699C23-B1E7-4D52-8D5B-C7FF0736CCC1}"/>
    <cellStyle name="60% - Ênfase2 94" xfId="16225" xr:uid="{8AF55F66-D596-4272-8C55-D02A780D191F}"/>
    <cellStyle name="60% - Ênfase2 95" xfId="16228" xr:uid="{FEE9C848-8862-495D-8514-CB2476AF17DD}"/>
    <cellStyle name="60% - Ênfase2 96" xfId="29927" xr:uid="{186CA1EF-C522-4BEE-8056-D3DC85EF3467}"/>
    <cellStyle name="60% - Ênfase2 97" xfId="29931" xr:uid="{408A198C-391B-4E38-97AC-B718A1B8F6ED}"/>
    <cellStyle name="60% - Ênfase2 98" xfId="29932" xr:uid="{8968F52E-5FF6-402F-B2D8-043B05E495E3}"/>
    <cellStyle name="60% - Ênfase2 99" xfId="29933" xr:uid="{D2C895CD-E720-452F-B948-31012AD8D406}"/>
    <cellStyle name="60% - Ênfase3 10" xfId="3489" xr:uid="{DA607CE5-8E4B-40A5-BE04-D65B712BBA0D}"/>
    <cellStyle name="60% - Ênfase3 10 2" xfId="8424" xr:uid="{64C981A7-E599-4117-B8D9-E9BB9E389CF7}"/>
    <cellStyle name="60% - Ênfase3 10 3" xfId="29934" xr:uid="{8F07C8AC-BCA5-409D-826F-41541D35DF66}"/>
    <cellStyle name="60% - Ênfase3 10 4" xfId="29937" xr:uid="{4202C488-4E15-42A7-A069-CDC5FF0E1FC4}"/>
    <cellStyle name="60% - Ênfase3 10 5" xfId="29938" xr:uid="{79AD6CA7-90ED-49BF-A7E7-F834682CE74D}"/>
    <cellStyle name="60% - Ênfase3 10 6" xfId="29941" xr:uid="{204F773D-F20C-461F-9705-BFEAFAC3A7A5}"/>
    <cellStyle name="60% - Ênfase3 10 7" xfId="29942" xr:uid="{DCC2A3BC-E39A-461E-B960-AB9410604809}"/>
    <cellStyle name="60% - Ênfase3 10 8" xfId="29945" xr:uid="{79A07377-DE20-4D6F-956E-9F438E78624C}"/>
    <cellStyle name="60% - Ênfase3 100" xfId="29948" xr:uid="{9B9C5D5C-EF35-46DC-92E9-371899487A29}"/>
    <cellStyle name="60% - Ênfase3 101" xfId="29949" xr:uid="{780C7549-0B29-4A2C-91BA-0493A6206BFA}"/>
    <cellStyle name="60% - Ênfase3 102" xfId="29951" xr:uid="{59C82F89-0606-4D8E-B9D5-39C54861DA75}"/>
    <cellStyle name="60% - Ênfase3 103" xfId="11723" xr:uid="{0874F20E-4979-4F99-B9F2-DFB2D8C236AB}"/>
    <cellStyle name="60% - Ênfase3 104" xfId="11731" xr:uid="{0E2D35DD-77DC-4A1A-9D08-686EF9777930}"/>
    <cellStyle name="60% - Ênfase3 105" xfId="29699" xr:uid="{C056784E-44DF-4171-8C01-F8E1A8839C7D}"/>
    <cellStyle name="60% - Ênfase3 106" xfId="11743" xr:uid="{62800634-85B2-438B-942E-4EC42F39F40A}"/>
    <cellStyle name="60% - Ênfase3 107" xfId="22169" xr:uid="{5E76935E-944B-4CF8-9140-9535F0023DCF}"/>
    <cellStyle name="60% - Ênfase3 108" xfId="22174" xr:uid="{D1DD9BFC-89E9-45BC-916E-371CFDA40299}"/>
    <cellStyle name="60% - Ênfase3 109" xfId="22181" xr:uid="{35F5ACEF-DB10-4FB5-8499-5B4F710BC114}"/>
    <cellStyle name="60% - Ênfase3 11" xfId="3515" xr:uid="{C582F911-1A47-4530-8C1D-2CF365B445D0}"/>
    <cellStyle name="60% - Ênfase3 11 2" xfId="8485" xr:uid="{41B1BD5A-CB0F-4246-A120-404A8EA73817}"/>
    <cellStyle name="60% - Ênfase3 11 3" xfId="29952" xr:uid="{BF4BFA59-040C-49BE-A252-5298EC11A126}"/>
    <cellStyle name="60% - Ênfase3 11 4" xfId="29955" xr:uid="{302DAB97-0BBD-4AE4-8EE4-B3C5D8323342}"/>
    <cellStyle name="60% - Ênfase3 11 5" xfId="29956" xr:uid="{2B1B82FE-CD06-4267-AAC4-D7E7DE979104}"/>
    <cellStyle name="60% - Ênfase3 11 6" xfId="29959" xr:uid="{F0378BB3-40F1-497B-877D-4C6A0A0FC804}"/>
    <cellStyle name="60% - Ênfase3 11 7" xfId="29960" xr:uid="{F1E7FEC3-4B9A-4296-AB92-16ACDDA8511F}"/>
    <cellStyle name="60% - Ênfase3 11 8" xfId="29962" xr:uid="{1DB38432-2F54-4197-8F31-0D1BFE8F8DF4}"/>
    <cellStyle name="60% - Ênfase3 110" xfId="29700" xr:uid="{61870DD1-B217-425B-9BF8-4A6AE39E33F3}"/>
    <cellStyle name="60% - Ênfase3 111" xfId="11742" xr:uid="{6AE984C3-A1DE-42DA-9037-D9746E0C5065}"/>
    <cellStyle name="60% - Ênfase3 112" xfId="22170" xr:uid="{3F7B1297-CF19-4D99-B161-BC97507E7F67}"/>
    <cellStyle name="60% - Ênfase3 113" xfId="22175" xr:uid="{22213B17-6C85-490F-9E79-2FED42AAF7F1}"/>
    <cellStyle name="60% - Ênfase3 114" xfId="22182" xr:uid="{011DE4A7-0DDA-4644-82EC-A14B20FF5AB8}"/>
    <cellStyle name="60% - Ênfase3 115" xfId="22186" xr:uid="{05CB3E4D-E84C-4725-87BA-739A2B9F0D42}"/>
    <cellStyle name="60% - Ênfase3 116" xfId="22190" xr:uid="{5DCF9D40-5F23-4A52-9C8F-46692A73C4E6}"/>
    <cellStyle name="60% - Ênfase3 117" xfId="8791" xr:uid="{1E4396A2-35AE-48CB-9B70-716963D5B788}"/>
    <cellStyle name="60% - Ênfase3 118" xfId="8800" xr:uid="{7F07914B-05DA-4C66-BB06-4E8F881D4560}"/>
    <cellStyle name="60% - Ênfase3 119" xfId="8804" xr:uid="{B404286E-6250-450E-8089-96CF744E9AF1}"/>
    <cellStyle name="60% - Ênfase3 12" xfId="3546" xr:uid="{1F21EFF0-0D53-455D-8CFB-9189EBE6D5DD}"/>
    <cellStyle name="60% - Ênfase3 12 10" xfId="29963" xr:uid="{92622DBD-972D-4EE3-AEAF-20863E7DE0BA}"/>
    <cellStyle name="60% - Ênfase3 12 11" xfId="29964" xr:uid="{8DBFBAB8-D59C-4643-A755-9FB106E289F9}"/>
    <cellStyle name="60% - Ênfase3 12 12" xfId="29965" xr:uid="{DBC6009A-6643-4AAB-9BB2-96192E9098B6}"/>
    <cellStyle name="60% - Ênfase3 12 13" xfId="29966" xr:uid="{AD4547DC-D77F-45F1-A058-C0DA0D3A5FC5}"/>
    <cellStyle name="60% - Ênfase3 12 14" xfId="29967" xr:uid="{E6782988-2EDA-4322-A3B8-260DB7887221}"/>
    <cellStyle name="60% - Ênfase3 12 2" xfId="29970" xr:uid="{8C2D8449-BE57-434C-9526-90389788E19A}"/>
    <cellStyle name="60% - Ênfase3 12 2 2" xfId="28520" xr:uid="{9049D2C3-033A-473D-BD2D-27423B5F327F}"/>
    <cellStyle name="60% - Ênfase3 12 2 3" xfId="29971" xr:uid="{FD1B9D43-96C1-4DEE-BC06-7809B5687416}"/>
    <cellStyle name="60% - Ênfase3 12 3" xfId="29973" xr:uid="{1F89FB20-1D4F-4F36-9993-275272FE584D}"/>
    <cellStyle name="60% - Ênfase3 12 3 2" xfId="28527" xr:uid="{BED5A1B9-40E9-49A5-B2D3-9C24057A4852}"/>
    <cellStyle name="60% - Ênfase3 12 3 3" xfId="29975" xr:uid="{0B823064-2290-488D-82EF-3FFDD14BCFF3}"/>
    <cellStyle name="60% - Ênfase3 12 4" xfId="29978" xr:uid="{7C9691AD-1131-4AE2-91EA-1E1ECCD9A8C8}"/>
    <cellStyle name="60% - Ênfase3 12 4 2" xfId="20001" xr:uid="{EA7F4BCB-C027-4698-80C3-9ADD4BE4D222}"/>
    <cellStyle name="60% - Ênfase3 12 5" xfId="29979" xr:uid="{CA6070B7-FC93-4928-8BD3-B50DDAE884D2}"/>
    <cellStyle name="60% - Ênfase3 12 5 2" xfId="2601" xr:uid="{37B055C6-E2DA-4229-80E9-5C5429BA6F93}"/>
    <cellStyle name="60% - Ênfase3 12 6" xfId="29982" xr:uid="{1C5253F7-AF45-41D4-A8B9-F655686FF32A}"/>
    <cellStyle name="60% - Ênfase3 12 7" xfId="29983" xr:uid="{98E018BA-B1FF-4F71-AE74-293D14B70BC9}"/>
    <cellStyle name="60% - Ênfase3 12 8" xfId="29984" xr:uid="{AE6E8328-1A8D-4118-B75B-C780C219D7CE}"/>
    <cellStyle name="60% - Ênfase3 12 9" xfId="29985" xr:uid="{243EE08C-6080-419E-B281-4AD2174B15E8}"/>
    <cellStyle name="60% - Ênfase3 120" xfId="22187" xr:uid="{2BBC3986-97AB-449F-855F-D451D71E5DAA}"/>
    <cellStyle name="60% - Ênfase3 121" xfId="22191" xr:uid="{DD343EF8-7FB1-41BD-A4E8-7CDFBDD09E11}"/>
    <cellStyle name="60% - Ênfase3 122" xfId="8792" xr:uid="{F9BE7954-30F1-441D-ADC8-28A1C0769DB8}"/>
    <cellStyle name="60% - Ênfase3 123" xfId="8801" xr:uid="{75B92478-DF7B-4967-B412-3A51D0B8AC8F}"/>
    <cellStyle name="60% - Ênfase3 124" xfId="8805" xr:uid="{88C3652F-FD97-4DD8-8C28-3C44FD47EC45}"/>
    <cellStyle name="60% - Ênfase3 125" xfId="2568" xr:uid="{0E8AD302-45C5-4CEB-ACEF-050800903292}"/>
    <cellStyle name="60% - Ênfase3 126" xfId="29989" xr:uid="{C352586F-A289-41C0-BF89-652D1E8137BE}"/>
    <cellStyle name="60% - Ênfase3 127" xfId="29992" xr:uid="{8B3475D5-BC5C-4EFB-B148-F08641798F95}"/>
    <cellStyle name="60% - Ênfase3 128" xfId="29994" xr:uid="{AEC4761C-CEAA-4D4E-B355-5D5E82074349}"/>
    <cellStyle name="60% - Ênfase3 129" xfId="29996" xr:uid="{7DDF56A7-1FDA-43B1-83E9-875B57B8A655}"/>
    <cellStyle name="60% - Ênfase3 13" xfId="29999" xr:uid="{D3585388-F767-4D7E-B1F3-C526FF540FEF}"/>
    <cellStyle name="60% - Ênfase3 13 10" xfId="30001" xr:uid="{663F653F-BA9B-44BC-81F0-76EF079912C0}"/>
    <cellStyle name="60% - Ênfase3 13 11" xfId="30002" xr:uid="{3770F74F-C58C-4D79-A03B-611514AFE38E}"/>
    <cellStyle name="60% - Ênfase3 13 12" xfId="30004" xr:uid="{62CC3A5A-40D8-4D31-A02E-75011CB57300}"/>
    <cellStyle name="60% - Ênfase3 13 13" xfId="5732" xr:uid="{47A58E3C-83F9-4344-802E-227011FF49B1}"/>
    <cellStyle name="60% - Ênfase3 13 14" xfId="5743" xr:uid="{CB6E8E43-B31E-4E52-92DA-BB8F9236E648}"/>
    <cellStyle name="60% - Ênfase3 13 2" xfId="30006" xr:uid="{F71BD4AB-40F9-4892-A57F-32CB1291DEE6}"/>
    <cellStyle name="60% - Ênfase3 13 2 2" xfId="30007" xr:uid="{23F40D76-042B-48E5-8928-330FCC41E9CE}"/>
    <cellStyle name="60% - Ênfase3 13 2 3" xfId="30008" xr:uid="{AD58FDEE-9A23-4E40-AFD9-3E7F0C4DC59B}"/>
    <cellStyle name="60% - Ênfase3 13 3" xfId="30009" xr:uid="{71BA83AE-7944-45EB-A9DF-4499D0DAB951}"/>
    <cellStyle name="60% - Ênfase3 13 3 2" xfId="30010" xr:uid="{6D745C72-AC94-4A3C-A0DA-EA1D13AC1D60}"/>
    <cellStyle name="60% - Ênfase3 13 3 3" xfId="30012" xr:uid="{B79FF1F3-3661-423F-972A-7BB1C8A94ACD}"/>
    <cellStyle name="60% - Ênfase3 13 4" xfId="30017" xr:uid="{B37EB45A-EFF5-491F-9DDD-52B359301AF5}"/>
    <cellStyle name="60% - Ênfase3 13 4 2" xfId="30020" xr:uid="{365F8BD8-C3B2-46FB-A916-F6FAE516BCB7}"/>
    <cellStyle name="60% - Ênfase3 13 5" xfId="30021" xr:uid="{1EA34FB6-4628-480A-9C3F-2DCB2F5ED656}"/>
    <cellStyle name="60% - Ênfase3 13 5 2" xfId="30024" xr:uid="{CBD6C8DD-5431-4234-A823-DE29EF64520A}"/>
    <cellStyle name="60% - Ênfase3 13 6" xfId="30027" xr:uid="{AECE2555-2D1F-48AD-B233-131B6846CAF8}"/>
    <cellStyle name="60% - Ênfase3 13 7" xfId="30028" xr:uid="{48125EE1-E9CC-475A-960A-A778B3E642CE}"/>
    <cellStyle name="60% - Ênfase3 13 8" xfId="30031" xr:uid="{02362D3A-2002-4827-A9FE-2BB3E41A2117}"/>
    <cellStyle name="60% - Ênfase3 13 9" xfId="30032" xr:uid="{69C99335-20CE-4538-91F9-10D04799AD10}"/>
    <cellStyle name="60% - Ênfase3 130" xfId="2569" xr:uid="{9A3DBFC8-B7CC-4A36-BFD5-27B104C2392D}"/>
    <cellStyle name="60% - Ênfase3 131" xfId="29990" xr:uid="{5C1DA551-1FF8-40E8-ADEF-F56B6BB4A75B}"/>
    <cellStyle name="60% - Ênfase3 132" xfId="29993" xr:uid="{D6F9B44D-E4F5-4738-A08B-5F7065FA86CE}"/>
    <cellStyle name="60% - Ênfase3 133" xfId="29995" xr:uid="{D2B0D690-AFE5-4945-B416-7EDE1F67E60D}"/>
    <cellStyle name="60% - Ênfase3 134" xfId="29997" xr:uid="{113F1D9A-A49C-4AAE-980D-8F6AFC9B3D5C}"/>
    <cellStyle name="60% - Ênfase3 135" xfId="30036" xr:uid="{E782CA07-8A5C-474E-B4DF-4FC2CB1A96E3}"/>
    <cellStyle name="60% - Ênfase3 135 2" xfId="30038" xr:uid="{13D1A110-E0C7-45A2-8B36-AB05514ACB7D}"/>
    <cellStyle name="60% - Ênfase3 136" xfId="8960" xr:uid="{1AF56C87-C5AC-411F-B414-FFB44735A841}"/>
    <cellStyle name="60% - Ênfase3 136 2" xfId="30040" xr:uid="{914EDD1C-A628-431B-A4FE-B2E4F013FC17}"/>
    <cellStyle name="60% - Ênfase3 136 3" xfId="30042" xr:uid="{7CA6F107-FD17-41C5-850E-2E17E483E609}"/>
    <cellStyle name="60% - Ênfase3 137" xfId="30043" xr:uid="{5ADF94F1-D6AF-4427-BB58-3DF94D12F8B7}"/>
    <cellStyle name="60% - Ênfase3 137 2" xfId="30048" xr:uid="{38527AC7-5350-42EC-9641-A69F94019505}"/>
    <cellStyle name="60% - Ênfase3 138" xfId="23574" xr:uid="{5614DDAA-1440-475F-AB33-5B63DF7F9372}"/>
    <cellStyle name="60% - Ênfase3 138 2" xfId="30052" xr:uid="{D1A59B24-10C4-47B5-BC0C-AA2AE6A3837B}"/>
    <cellStyle name="60% - Ênfase3 139" xfId="23583" xr:uid="{68906C37-31EE-4587-83AC-57A63EF6C335}"/>
    <cellStyle name="60% - Ênfase3 139 2" xfId="30054" xr:uid="{77E7439A-C69D-47A9-9BD8-DA0E41A18BB9}"/>
    <cellStyle name="60% - Ênfase3 14" xfId="30057" xr:uid="{7FE22488-3F2E-4DB9-AF38-5EB7C2E3D3F3}"/>
    <cellStyle name="60% - Ênfase3 14 10" xfId="30060" xr:uid="{63AEE48F-1B28-4D37-B315-1EC2268C58AF}"/>
    <cellStyle name="60% - Ênfase3 14 11" xfId="30061" xr:uid="{89140C8B-F4DB-47FC-99A8-0139E8B27635}"/>
    <cellStyle name="60% - Ênfase3 14 12" xfId="30062" xr:uid="{2992FBEB-B436-4D5D-A5DF-4823BB83B729}"/>
    <cellStyle name="60% - Ênfase3 14 13" xfId="15382" xr:uid="{7C14D54D-6E18-409A-BFB1-CD80AA643889}"/>
    <cellStyle name="60% - Ênfase3 14 14" xfId="15389" xr:uid="{A332EB5E-CED5-4395-80F5-5E8558C0B280}"/>
    <cellStyle name="60% - Ênfase3 14 2" xfId="30063" xr:uid="{82305FFB-22C3-472A-92D9-95F8C4A79B0B}"/>
    <cellStyle name="60% - Ênfase3 14 2 2" xfId="30066" xr:uid="{4CAFDE77-4931-43A8-B0CA-2D3C212A6F4A}"/>
    <cellStyle name="60% - Ênfase3 14 2 3" xfId="30067" xr:uid="{2A228D37-917D-4AD4-B261-5CBCB040919A}"/>
    <cellStyle name="60% - Ênfase3 14 3" xfId="30068" xr:uid="{06EAC313-1030-4895-B687-08FFA92CA927}"/>
    <cellStyle name="60% - Ênfase3 14 3 2" xfId="30070" xr:uid="{2EE1D5EB-6F0B-49AA-852F-FD594826856F}"/>
    <cellStyle name="60% - Ênfase3 14 3 3" xfId="30073" xr:uid="{4CCE648D-4058-440A-9F5C-FE55F5CF3BB3}"/>
    <cellStyle name="60% - Ênfase3 14 4" xfId="30076" xr:uid="{4CAE80E3-E7B9-49FA-B013-2E2447EB3D06}"/>
    <cellStyle name="60% - Ênfase3 14 4 2" xfId="30079" xr:uid="{70C1D0B2-5D9D-432E-B655-B0AF15F5A4E4}"/>
    <cellStyle name="60% - Ênfase3 14 5" xfId="30081" xr:uid="{B810A620-83F0-412A-9A59-7F23EFD479E6}"/>
    <cellStyle name="60% - Ênfase3 14 5 2" xfId="30084" xr:uid="{8F11AF28-405E-49FA-A020-D2DCA0C6FDC1}"/>
    <cellStyle name="60% - Ênfase3 14 6" xfId="30087" xr:uid="{A0C4B17B-DA94-46B2-A15A-8934235A3EDE}"/>
    <cellStyle name="60% - Ênfase3 14 7" xfId="30088" xr:uid="{627EEA7C-6D51-459E-A98D-428CEF8800D1}"/>
    <cellStyle name="60% - Ênfase3 14 8" xfId="30090" xr:uid="{DC9FC4E2-C3F0-4E78-9815-1E4CFD339D13}"/>
    <cellStyle name="60% - Ênfase3 14 9" xfId="30093" xr:uid="{9E1B88A9-B317-4CA1-9DFE-F54476951378}"/>
    <cellStyle name="60% - Ênfase3 140" xfId="30037" xr:uid="{9A9F306F-262F-4E97-8A6D-6FE8DA888FAC}"/>
    <cellStyle name="60% - Ênfase3 140 2" xfId="30039" xr:uid="{3D91A3FE-9FBD-45D7-B5AD-0F07D98E448B}"/>
    <cellStyle name="60% - Ênfase3 141" xfId="8961" xr:uid="{34A00AC0-8311-42E1-A0B5-11E84AEDA50E}"/>
    <cellStyle name="60% - Ênfase3 141 2" xfId="30041" xr:uid="{556732E1-970C-4777-9081-4D2F827DE6B0}"/>
    <cellStyle name="60% - Ênfase3 142" xfId="30044" xr:uid="{682609A2-04DF-4C5E-AE16-05C799D825D1}"/>
    <cellStyle name="60% - Ênfase3 142 2" xfId="30049" xr:uid="{1406C7E1-B7CB-4386-A528-9FA2BB2B7DF3}"/>
    <cellStyle name="60% - Ênfase3 143" xfId="23575" xr:uid="{9231A0BA-A2B9-475F-A41E-31A9AE3B21CB}"/>
    <cellStyle name="60% - Ênfase3 143 2" xfId="30053" xr:uid="{49DA28D8-B6BB-4E4E-87D1-5471A87393D7}"/>
    <cellStyle name="60% - Ênfase3 144" xfId="23584" xr:uid="{A3AD3A64-5A7E-4564-9B3D-7BC57BD898EB}"/>
    <cellStyle name="60% - Ênfase3 144 2" xfId="30055" xr:uid="{FDE420B7-46D8-4FD8-B86B-8D38FC696E57}"/>
    <cellStyle name="60% - Ênfase3 145" xfId="23590" xr:uid="{4A8492F0-1569-420C-AD62-1C55C5A91157}"/>
    <cellStyle name="60% - Ênfase3 146" xfId="30098" xr:uid="{C3C5E2AE-E94E-4C0C-A485-267A232D49BB}"/>
    <cellStyle name="60% - Ênfase3 147" xfId="30101" xr:uid="{00B57033-BEE0-4BF9-B35C-7CA11C4D5A2B}"/>
    <cellStyle name="60% - Ênfase3 15" xfId="30104" xr:uid="{14F6BF27-36BE-4B26-8F6E-256127F0A289}"/>
    <cellStyle name="60% - Ênfase3 15 10" xfId="25519" xr:uid="{CE01871B-0443-4C05-8251-CD6CFDA19BBE}"/>
    <cellStyle name="60% - Ênfase3 15 11" xfId="30106" xr:uid="{DE6F1FDC-D174-4434-9268-54ED4DE5C27C}"/>
    <cellStyle name="60% - Ênfase3 15 12" xfId="30109" xr:uid="{34CA5D16-8398-4002-9818-F409ACA26C7D}"/>
    <cellStyle name="60% - Ênfase3 15 13" xfId="30112" xr:uid="{BBDFA148-4F1A-4FBA-951E-C51C48A5BD01}"/>
    <cellStyle name="60% - Ênfase3 15 14" xfId="30114" xr:uid="{64C772B7-9FAB-42F4-BF32-D6092BB17B91}"/>
    <cellStyle name="60% - Ênfase3 15 2" xfId="30115" xr:uid="{5C9C3E29-3C01-463E-BAB9-C6BE0F4108EC}"/>
    <cellStyle name="60% - Ênfase3 15 2 2" xfId="30117" xr:uid="{CA5697F0-BA7C-4B86-8946-C374504D0EEB}"/>
    <cellStyle name="60% - Ênfase3 15 2 3" xfId="30120" xr:uid="{42D3ED47-5DB9-44A7-9645-FD2F368EA51C}"/>
    <cellStyle name="60% - Ênfase3 15 3" xfId="30123" xr:uid="{479330F3-65E9-479A-953C-2C27E1EFBD16}"/>
    <cellStyle name="60% - Ênfase3 15 3 2" xfId="30126" xr:uid="{F584437B-EF9D-4547-B7AD-6C7A8D1300ED}"/>
    <cellStyle name="60% - Ênfase3 15 3 3" xfId="30131" xr:uid="{58373690-A4C6-4B8E-BA51-DD6D2FF5E956}"/>
    <cellStyle name="60% - Ênfase3 15 4" xfId="30137" xr:uid="{FDEFB7AD-6102-4034-8A22-E7E7867FDBC9}"/>
    <cellStyle name="60% - Ênfase3 15 4 2" xfId="29657" xr:uid="{19141D1A-17EF-4301-9EDD-E3DF601B63BA}"/>
    <cellStyle name="60% - Ênfase3 15 5" xfId="30139" xr:uid="{087CCED2-4A0F-4649-953A-92567D79B8A5}"/>
    <cellStyle name="60% - Ênfase3 15 5 2" xfId="29675" xr:uid="{FDB6F3D8-E860-4DEA-90CA-EE47743FA758}"/>
    <cellStyle name="60% - Ênfase3 15 6" xfId="30143" xr:uid="{E2D9E1B3-2A6E-4397-8FBA-1A50DDD902C0}"/>
    <cellStyle name="60% - Ênfase3 15 7" xfId="30145" xr:uid="{32E783E6-84DB-44E2-93D5-8C245217E3C8}"/>
    <cellStyle name="60% - Ênfase3 15 8" xfId="30147" xr:uid="{E1D64A7E-91C6-4699-904E-4D0F88856904}"/>
    <cellStyle name="60% - Ênfase3 15 9" xfId="30148" xr:uid="{8377EFF1-A098-4015-9CD7-FA7EB8A47A6E}"/>
    <cellStyle name="60% - Ênfase3 16" xfId="30149" xr:uid="{0795FF62-9D4F-4A98-8AE7-A1A532A42FA6}"/>
    <cellStyle name="60% - Ênfase3 16 2" xfId="30151" xr:uid="{972D83E0-F7C1-466F-9EC7-BF19BFE0F417}"/>
    <cellStyle name="60% - Ênfase3 16 3" xfId="30153" xr:uid="{929FB491-74A5-4263-81B0-F502DCA83BE2}"/>
    <cellStyle name="60% - Ênfase3 16 4" xfId="30158" xr:uid="{14789C68-D60F-40E9-9DE5-B6C0B0F7A7DF}"/>
    <cellStyle name="60% - Ênfase3 16 5" xfId="30160" xr:uid="{06E8E4FF-DAEF-40FC-8636-DFC7B4ACB17E}"/>
    <cellStyle name="60% - Ênfase3 16 6" xfId="30164" xr:uid="{795A1CCE-EE14-43F8-A4DD-81823937B2EB}"/>
    <cellStyle name="60% - Ênfase3 17" xfId="30166" xr:uid="{5001F028-BECA-4020-9BE4-6C3A652851E2}"/>
    <cellStyle name="60% - Ênfase3 17 2" xfId="30168" xr:uid="{8097C9C4-A2D5-4050-89D3-518AA37BD346}"/>
    <cellStyle name="60% - Ênfase3 17 2 2" xfId="30169" xr:uid="{9A09D31B-1225-4302-8AF2-C19ACD51A620}"/>
    <cellStyle name="60% - Ênfase3 17 2 2 2" xfId="30170" xr:uid="{E4C261A9-F3D2-4711-81D4-F416BB61897B}"/>
    <cellStyle name="60% - Ênfase3 17 2 2 2 2" xfId="30171" xr:uid="{830044D8-9D3E-47FF-BC26-E8AE6D0CC552}"/>
    <cellStyle name="60% - Ênfase3 17 2 2 2 3" xfId="30172" xr:uid="{72951489-4C56-4F91-BBE3-903A6E840FBC}"/>
    <cellStyle name="60% - Ênfase3 17 2 2 3" xfId="30173" xr:uid="{C3A5DB91-6263-479B-9A92-3725278A3712}"/>
    <cellStyle name="60% - Ênfase3 17 2 3" xfId="30176" xr:uid="{5D3DC997-5395-4354-8BE3-F4A7953A4B4E}"/>
    <cellStyle name="60% - Ênfase3 17 2 4" xfId="30177" xr:uid="{FCEC2EB5-47E2-4C62-AAA9-858DA857C1DD}"/>
    <cellStyle name="60% - Ênfase3 17 2 5" xfId="30178" xr:uid="{F62426C1-10B3-4D6D-83C9-72D7F570AA07}"/>
    <cellStyle name="60% - Ênfase3 17 3" xfId="30179" xr:uid="{0E206720-E412-491A-B442-9F0F020E39F7}"/>
    <cellStyle name="60% - Ênfase3 17 3 2" xfId="30183" xr:uid="{EB1C3997-4338-4309-AA6C-14A68D5430BB}"/>
    <cellStyle name="60% - Ênfase3 17 3 3" xfId="30185" xr:uid="{BE41883D-9337-4606-AB00-568B5CE19743}"/>
    <cellStyle name="60% - Ênfase3 17 4" xfId="30188" xr:uid="{1467712C-6183-4916-841B-F57FCFA3F5BD}"/>
    <cellStyle name="60% - Ênfase3 17 4 2" xfId="20271" xr:uid="{59602307-4089-46DD-9D38-68A2C019EB1C}"/>
    <cellStyle name="60% - Ênfase3 17 4 3" xfId="30189" xr:uid="{18B0FDE7-01B8-4C41-8873-66B9B3E38650}"/>
    <cellStyle name="60% - Ênfase3 17 5" xfId="30190" xr:uid="{DC0C71C1-6C24-49E1-A991-54594099695F}"/>
    <cellStyle name="60% - Ênfase3 17 6" xfId="30193" xr:uid="{E9EC9EF1-1340-452A-9738-A7635A5E4FF6}"/>
    <cellStyle name="60% - Ênfase3 17 7" xfId="23437" xr:uid="{C89083E6-37D6-4E24-A0A9-1DB18D7D2371}"/>
    <cellStyle name="60% - Ênfase3 18" xfId="30195" xr:uid="{0ABF83F8-77BE-45D7-AF22-FB6481D6416C}"/>
    <cellStyle name="60% - Ênfase3 18 2" xfId="30197" xr:uid="{E7FF69BF-1ABA-4F08-860E-D104B9494C03}"/>
    <cellStyle name="60% - Ênfase3 18 3" xfId="30198" xr:uid="{E1DFE527-0341-4C4D-8847-5EFED7754297}"/>
    <cellStyle name="60% - Ênfase3 18 4" xfId="30202" xr:uid="{CFAE7884-7431-42D6-8E12-115DE1A68183}"/>
    <cellStyle name="60% - Ênfase3 18 5" xfId="30203" xr:uid="{9034EA2E-3505-4131-A92F-38DCB5A326BC}"/>
    <cellStyle name="60% - Ênfase3 18 6" xfId="30209" xr:uid="{452ADA26-B19B-4DC7-9CEF-C63DBF250BDE}"/>
    <cellStyle name="60% - Ênfase3 18 7" xfId="30211" xr:uid="{65F72E6F-641D-4426-A9C4-3FD665C9BB91}"/>
    <cellStyle name="60% - Ênfase3 18 8" xfId="30212" xr:uid="{5B2479C1-CB68-413D-8931-057818169DFF}"/>
    <cellStyle name="60% - Ênfase3 19" xfId="30213" xr:uid="{18C71E71-9666-466C-9D57-7F5337DBC959}"/>
    <cellStyle name="60% - Ênfase3 19 2" xfId="30215" xr:uid="{4179ED87-97EE-40C0-8B61-A147DCA763DA}"/>
    <cellStyle name="60% - Ênfase3 19 3" xfId="30216" xr:uid="{D655E803-B9E5-4663-BC42-A91C220F92E2}"/>
    <cellStyle name="60% - Ênfase3 19 4" xfId="30222" xr:uid="{28CF7A7C-2A57-465C-914F-F2FD11F71B61}"/>
    <cellStyle name="60% - Ênfase3 2" xfId="158" xr:uid="{00000000-0005-0000-0000-00009D000000}"/>
    <cellStyle name="60% - Ênfase3 2 2" xfId="159" xr:uid="{00000000-0005-0000-0000-00009E000000}"/>
    <cellStyle name="60% - Ênfase3 2 2 2" xfId="30227" xr:uid="{5D3168F9-09A2-4BBE-AEFD-1FD5024052E5}"/>
    <cellStyle name="60% - Ênfase3 2 3" xfId="30232" xr:uid="{61980C0C-50D0-4BC4-88C5-30849DB24DEF}"/>
    <cellStyle name="60% - Ênfase3 2 4" xfId="21637" xr:uid="{BCA80FA0-28F1-44C3-B696-65F3777153BA}"/>
    <cellStyle name="60% - Ênfase3 2 5" xfId="21646" xr:uid="{E2B8E354-A35B-4616-9B9E-9745AE469DC6}"/>
    <cellStyle name="60% - Ênfase3 2 6" xfId="21648" xr:uid="{5DD1B6F9-7E8D-4A34-BBA0-3F26B152298E}"/>
    <cellStyle name="60% - Ênfase3 2 7" xfId="21651" xr:uid="{05EF8A29-7383-49CF-BC03-AD0439F8DCF7}"/>
    <cellStyle name="60% - Ênfase3 2 8" xfId="30236" xr:uid="{64E4B5DF-B12A-46A1-ACD2-8C82F0E1C41C}"/>
    <cellStyle name="60% - Ênfase3 2 9" xfId="30224" xr:uid="{53961044-B707-4C37-A9CB-B2F38D09B0EA}"/>
    <cellStyle name="60% - Ênfase3 20" xfId="30105" xr:uid="{58689085-411F-4766-A1F1-B2D127BBE306}"/>
    <cellStyle name="60% - Ênfase3 20 2" xfId="30116" xr:uid="{90AE861E-9F39-4D1B-98C5-08ABE0DE2F7C}"/>
    <cellStyle name="60% - Ênfase3 20 2 2" xfId="30118" xr:uid="{E9D428FF-A711-4345-ADE8-C12E3B31FED8}"/>
    <cellStyle name="60% - Ênfase3 20 2 2 2" xfId="14080" xr:uid="{EC0691D4-D29B-442D-B65E-C0E3AB75CA09}"/>
    <cellStyle name="60% - Ênfase3 20 2 2 3" xfId="11305" xr:uid="{7A527DD4-7DC0-4B8D-8406-BC6F8B095AC6}"/>
    <cellStyle name="60% - Ênfase3 20 2 3" xfId="30121" xr:uid="{A82B54BA-76DF-47BF-B4EC-05FC58FA178B}"/>
    <cellStyle name="60% - Ênfase3 20 3" xfId="30124" xr:uid="{6E3D1637-4CE5-40E2-B2C7-5A99853E7E8C}"/>
    <cellStyle name="60% - Ênfase3 20 4" xfId="30138" xr:uid="{DAB8FB33-DA50-4E2A-AE67-3A133B1FD2A6}"/>
    <cellStyle name="60% - Ênfase3 20 5" xfId="30140" xr:uid="{461CB064-6277-476C-9A68-3DD7C9230C60}"/>
    <cellStyle name="60% - Ênfase3 20 6" xfId="30144" xr:uid="{A0CAF3D9-2FEA-499D-AF58-7F46D1F099E7}"/>
    <cellStyle name="60% - Ênfase3 20 7" xfId="30146" xr:uid="{59AFC5D3-57F3-4218-91AA-6CCC7FDF52D3}"/>
    <cellStyle name="60% - Ênfase3 21" xfId="30150" xr:uid="{81E9F1CC-4C17-4D4F-A4F6-ABBDC0AFCD07}"/>
    <cellStyle name="60% - Ênfase3 21 2" xfId="30152" xr:uid="{CD0CD50F-DD9A-4D86-BF95-B5CDABABF2FE}"/>
    <cellStyle name="60% - Ênfase3 21 2 2" xfId="30237" xr:uid="{ECC74D5D-A627-47AC-BC8D-0ABE73597ABD}"/>
    <cellStyle name="60% - Ênfase3 21 2 2 2" xfId="30243" xr:uid="{74B6E4F5-BA83-4E5B-B9C7-EE53ED99B812}"/>
    <cellStyle name="60% - Ênfase3 21 2 2 3" xfId="29522" xr:uid="{BFC3D02E-C979-469D-8042-C5216C12AEF2}"/>
    <cellStyle name="60% - Ênfase3 21 2 3" xfId="30246" xr:uid="{8A1F54D7-E3F8-4C5E-9EDA-F7020F040789}"/>
    <cellStyle name="60% - Ênfase3 21 3" xfId="30154" xr:uid="{BE973BA8-1C1A-48E3-A767-F3ABBBB84763}"/>
    <cellStyle name="60% - Ênfase3 21 4" xfId="30159" xr:uid="{14F32F39-1B35-4777-A070-5BCB2610D4B4}"/>
    <cellStyle name="60% - Ênfase3 21 5" xfId="30161" xr:uid="{C43A7EAD-9C0C-44AE-8BCF-A50656B8758B}"/>
    <cellStyle name="60% - Ênfase3 21 6" xfId="30165" xr:uid="{35BE754A-7B56-4E6A-A21B-2FE2C8B7B670}"/>
    <cellStyle name="60% - Ênfase3 21 7" xfId="30249" xr:uid="{37AE34A7-D5F3-49D1-8774-C798ED4D9C92}"/>
    <cellStyle name="60% - Ênfase3 22" xfId="30167" xr:uid="{3ED25B2B-2360-49C4-963C-C04963E0C968}"/>
    <cellStyle name="60% - Ênfase3 23" xfId="30196" xr:uid="{D53B29DB-2FF1-4290-8862-341965BAFAD7}"/>
    <cellStyle name="60% - Ênfase3 24" xfId="30214" xr:uid="{3F8AF12F-73ED-42CC-8A3B-DBE345D03469}"/>
    <cellStyle name="60% - Ênfase3 25" xfId="30250" xr:uid="{0DEAEABA-BC67-430B-8CB8-9C656054FB1A}"/>
    <cellStyle name="60% - Ênfase3 26" xfId="30252" xr:uid="{5B68BC37-6932-44EF-8929-29ACB0483BAC}"/>
    <cellStyle name="60% - Ênfase3 27" xfId="30254" xr:uid="{AE89C19C-A572-4B6A-BDEB-DF2FBFB26821}"/>
    <cellStyle name="60% - Ênfase3 28" xfId="30256" xr:uid="{5A12A0A7-E20D-4C17-BECB-3C7A555D513A}"/>
    <cellStyle name="60% - Ênfase3 29" xfId="30258" xr:uid="{688FB31D-E50C-46FC-8D85-8DA2717EE385}"/>
    <cellStyle name="60% - Ênfase3 3" xfId="160" xr:uid="{00000000-0005-0000-0000-00009F000000}"/>
    <cellStyle name="60% - Ênfase3 3 2" xfId="30261" xr:uid="{69CFB066-A427-49FC-91DB-D6D06AE873FE}"/>
    <cellStyle name="60% - Ênfase3 30" xfId="30251" xr:uid="{6B162AF6-0D89-44FA-ACE1-553FF57BA817}"/>
    <cellStyle name="60% - Ênfase3 31" xfId="30253" xr:uid="{5A688D81-BB8E-400D-BC3F-AD4E39E6E9A0}"/>
    <cellStyle name="60% - Ênfase3 32" xfId="30255" xr:uid="{08825038-879F-426E-B14D-1A44F1FBDCA5}"/>
    <cellStyle name="60% - Ênfase3 33" xfId="30257" xr:uid="{2D6791C9-78FC-4971-9102-28AFAB862794}"/>
    <cellStyle name="60% - Ênfase3 34" xfId="30259" xr:uid="{22B76AC4-D0E9-4C23-8FE4-CD83619C402F}"/>
    <cellStyle name="60% - Ênfase3 35" xfId="30264" xr:uid="{A9AB2AB9-EE79-4880-A08D-5AB2FE957618}"/>
    <cellStyle name="60% - Ênfase3 36" xfId="15243" xr:uid="{764232E9-CD4C-4E6B-9C17-7ACE32C284FC}"/>
    <cellStyle name="60% - Ênfase3 37" xfId="15248" xr:uid="{277041BB-8B6A-4259-9BD7-085CC83CFEE4}"/>
    <cellStyle name="60% - Ênfase3 38" xfId="16259" xr:uid="{D2CD38BB-A0A0-485B-AD9D-EC8E218BEA40}"/>
    <cellStyle name="60% - Ênfase3 39" xfId="16263" xr:uid="{F8BE00C4-248A-4E03-B0E8-88F23B20560C}"/>
    <cellStyle name="60% - Ênfase3 4" xfId="30267" xr:uid="{D4337147-A3D1-4860-802E-34A51902F8E4}"/>
    <cellStyle name="60% - Ênfase3 40" xfId="30265" xr:uid="{646DA1BF-1B97-45EA-B917-DBCC904EE7A6}"/>
    <cellStyle name="60% - Ênfase3 41" xfId="15242" xr:uid="{9316FA1E-6D63-425A-B6C0-01AB6C815C10}"/>
    <cellStyle name="60% - Ênfase3 42" xfId="15247" xr:uid="{2133FAB0-88F0-4430-85E3-C597E9D6D451}"/>
    <cellStyle name="60% - Ênfase3 43" xfId="16258" xr:uid="{459B8475-86CB-4D00-B101-85FB0A961996}"/>
    <cellStyle name="60% - Ênfase3 44" xfId="16262" xr:uid="{325726A8-5024-48C0-8628-958CF0AAD36C}"/>
    <cellStyle name="60% - Ênfase3 45" xfId="16267" xr:uid="{D53E2BD9-4212-4990-AF67-BEC785BE4CC7}"/>
    <cellStyle name="60% - Ênfase3 46" xfId="30270" xr:uid="{586263CA-99D7-4E1E-8D20-27C90D6E1B51}"/>
    <cellStyle name="60% - Ênfase3 47" xfId="30273" xr:uid="{CAAD019D-0409-4F9B-AB32-2BBC8B4DCFEE}"/>
    <cellStyle name="60% - Ênfase3 48" xfId="30275" xr:uid="{DF50ED88-7860-4780-8B66-40AB4BF81622}"/>
    <cellStyle name="60% - Ênfase3 49" xfId="30279" xr:uid="{507EC5B5-B8B9-463A-B6AC-2FF0E752C69A}"/>
    <cellStyle name="60% - Ênfase3 5" xfId="30284" xr:uid="{AA0EC788-7999-49BC-A57A-0DB413C53C8F}"/>
    <cellStyle name="60% - Ênfase3 5 2" xfId="30045" xr:uid="{9879384B-6C42-4EB3-BF20-D9B53C76DFE3}"/>
    <cellStyle name="60% - Ênfase3 5 3" xfId="23576" xr:uid="{3CD29565-DF88-4D33-ACAC-530549C765BF}"/>
    <cellStyle name="60% - Ênfase3 5 4" xfId="23585" xr:uid="{E6A58D5A-ADF2-4C08-8CFF-9AA3D95950CA}"/>
    <cellStyle name="60% - Ênfase3 5 5" xfId="23591" xr:uid="{D9010AEF-4D0C-4E8A-8817-953892E1BEA2}"/>
    <cellStyle name="60% - Ênfase3 5 6" xfId="30099" xr:uid="{0FA33AF4-03C2-4AF8-B7D3-6C52DDD9E45C}"/>
    <cellStyle name="60% - Ênfase3 5 7" xfId="30102" xr:uid="{90B0F6D1-7A2D-43A1-8ED1-AFC618B118CD}"/>
    <cellStyle name="60% - Ênfase3 5 8" xfId="30288" xr:uid="{6311AF87-3227-46A9-8E35-5603F41CBCB3}"/>
    <cellStyle name="60% - Ênfase3 50" xfId="16266" xr:uid="{431C8368-3B94-43A3-BC83-1DE68E171130}"/>
    <cellStyle name="60% - Ênfase3 51" xfId="30271" xr:uid="{9DD603A8-E4FF-4E65-B863-110D571E0233}"/>
    <cellStyle name="60% - Ênfase3 52" xfId="30274" xr:uid="{DB371536-ABFB-4444-A349-A962808BF500}"/>
    <cellStyle name="60% - Ênfase3 53" xfId="30276" xr:uid="{7CF30516-6E85-44D1-A113-61AC01799993}"/>
    <cellStyle name="60% - Ênfase3 54" xfId="30280" xr:uid="{66B1F6A4-863B-494F-9E95-65DE3E7E56EE}"/>
    <cellStyle name="60% - Ênfase3 55" xfId="30289" xr:uid="{2FA1541E-3458-488B-BB7A-DE5C4D923ADA}"/>
    <cellStyle name="60% - Ênfase3 56" xfId="30291" xr:uid="{4270C972-7978-43D2-9A57-9D5FC81A8712}"/>
    <cellStyle name="60% - Ênfase3 57" xfId="30293" xr:uid="{6176C2EE-588E-4D4D-97A7-AA071326F7F6}"/>
    <cellStyle name="60% - Ênfase3 58" xfId="30298" xr:uid="{A80A0473-2341-4018-8FF4-4164E597BC47}"/>
    <cellStyle name="60% - Ênfase3 59" xfId="30301" xr:uid="{EFFA980E-A8E9-440C-9A8C-9F2089082DD8}"/>
    <cellStyle name="60% - Ênfase3 6" xfId="30304" xr:uid="{EE5C42C9-1D5F-4011-AC50-D2F9625E2F3C}"/>
    <cellStyle name="60% - Ênfase3 6 2" xfId="30306" xr:uid="{656AF338-92A6-4BAA-8294-16E8A60A0B9C}"/>
    <cellStyle name="60% - Ênfase3 6 3" xfId="23595" xr:uid="{DA5EEDD5-0846-4EA6-8299-991059DA7606}"/>
    <cellStyle name="60% - Ênfase3 6 4" xfId="23599" xr:uid="{30B6BC21-538B-4F72-9D5D-27C09F38AECF}"/>
    <cellStyle name="60% - Ênfase3 6 5" xfId="23603" xr:uid="{F08AC35A-8B52-44FA-97FE-24F34B9749C0}"/>
    <cellStyle name="60% - Ênfase3 6 6" xfId="30307" xr:uid="{60E4D36C-12D9-4A3D-9A67-D6671DFD1810}"/>
    <cellStyle name="60% - Ênfase3 6 7" xfId="30309" xr:uid="{6D05FBF1-F875-4745-8C76-CFE8B630D800}"/>
    <cellStyle name="60% - Ênfase3 6 8" xfId="30311" xr:uid="{D55E9FB2-625F-4A2E-A6CC-414218B48833}"/>
    <cellStyle name="60% - Ênfase3 60" xfId="30290" xr:uid="{6A9C3BC9-D047-4227-B28E-1117C965A720}"/>
    <cellStyle name="60% - Ênfase3 61" xfId="30292" xr:uid="{C2474C67-A1E3-497F-943B-5FC8DC80B262}"/>
    <cellStyle name="60% - Ênfase3 62" xfId="30294" xr:uid="{9C801736-4B6F-4AA4-83D4-B20A1E1452F6}"/>
    <cellStyle name="60% - Ênfase3 63" xfId="30299" xr:uid="{5D918496-8EF0-4956-B0C3-31AE838C062F}"/>
    <cellStyle name="60% - Ênfase3 64" xfId="30302" xr:uid="{91E92593-0FAF-44C3-BB4C-A090B34B721E}"/>
    <cellStyle name="60% - Ênfase3 65" xfId="30314" xr:uid="{6F9526D4-2150-4EDC-8984-A304493DEDC4}"/>
    <cellStyle name="60% - Ênfase3 66" xfId="30316" xr:uid="{CA6BE705-8EF3-4E59-9F26-C18FCD11EC8F}"/>
    <cellStyle name="60% - Ênfase3 67" xfId="30318" xr:uid="{9D73B510-A2AD-458A-87E3-3738AD0A6D5A}"/>
    <cellStyle name="60% - Ênfase3 68" xfId="30320" xr:uid="{4E42058F-6E6C-475B-9989-7226BC05CC2B}"/>
    <cellStyle name="60% - Ênfase3 69" xfId="30322" xr:uid="{57D4615A-7488-4173-9C0F-AEFC90897739}"/>
    <cellStyle name="60% - Ênfase3 7" xfId="14721" xr:uid="{505B1E21-56F1-4F70-92E6-0E675755CD14}"/>
    <cellStyle name="60% - Ênfase3 7 2" xfId="30324" xr:uid="{2D7339D9-5AAA-4E55-A6F4-CED2555BB398}"/>
    <cellStyle name="60% - Ênfase3 7 3" xfId="23607" xr:uid="{3FA2233E-DB88-4552-813F-BE0E2500BA9F}"/>
    <cellStyle name="60% - Ênfase3 7 4" xfId="23611" xr:uid="{3289564F-C0D5-47E2-836F-6C3AF17B2E56}"/>
    <cellStyle name="60% - Ênfase3 7 5" xfId="23615" xr:uid="{B25547C9-FFF8-4BBB-9267-19C92B6BC42F}"/>
    <cellStyle name="60% - Ênfase3 7 6" xfId="30325" xr:uid="{897A3469-B73E-487F-BF42-C9447793A8EE}"/>
    <cellStyle name="60% - Ênfase3 7 7" xfId="30328" xr:uid="{6536C942-77A7-453E-8BD4-4483BF99029F}"/>
    <cellStyle name="60% - Ênfase3 7 8" xfId="30331" xr:uid="{EF0C2DDF-F61B-4730-841A-5E807B1F75D0}"/>
    <cellStyle name="60% - Ênfase3 70" xfId="30315" xr:uid="{F4E8D31E-6FFE-4278-A2E2-863F6492709A}"/>
    <cellStyle name="60% - Ênfase3 71" xfId="30317" xr:uid="{54AC2E0E-5699-4BC2-A6C4-E988F5E993BA}"/>
    <cellStyle name="60% - Ênfase3 72" xfId="30319" xr:uid="{70C8B1BD-0DBB-4BD6-85C0-42A1FFFD8BF9}"/>
    <cellStyle name="60% - Ênfase3 73" xfId="30321" xr:uid="{247F0BF9-00D3-4F65-8D53-5CC665353135}"/>
    <cellStyle name="60% - Ênfase3 74" xfId="30323" xr:uid="{207B52C6-616E-409D-A015-4C46AC9B158F}"/>
    <cellStyle name="60% - Ênfase3 75" xfId="30333" xr:uid="{1FE6DCED-C86A-435F-B6D7-A6B098BBCA66}"/>
    <cellStyle name="60% - Ênfase3 76" xfId="30335" xr:uid="{7B3AC0AE-DB5E-47AA-B6E0-2240806C0843}"/>
    <cellStyle name="60% - Ênfase3 77" xfId="30337" xr:uid="{4F2DAE87-A664-4180-A524-9469C0B890EC}"/>
    <cellStyle name="60% - Ênfase3 78" xfId="30339" xr:uid="{FAAE39C4-0740-4A09-B385-564C2B7B1FB8}"/>
    <cellStyle name="60% - Ênfase3 79" xfId="30341" xr:uid="{FCCE0EF2-966A-4EF1-93F2-516E97474AB5}"/>
    <cellStyle name="60% - Ênfase3 8" xfId="16272" xr:uid="{1A644AAF-C342-4EC6-97FC-6D54E1E79A1D}"/>
    <cellStyle name="60% - Ênfase3 8 2" xfId="30343" xr:uid="{BD27C1AD-01CB-47E7-9AAA-0C060B359FB6}"/>
    <cellStyle name="60% - Ênfase3 8 3" xfId="30346" xr:uid="{BA575CA4-96A1-46AD-B89C-2558B020BA92}"/>
    <cellStyle name="60% - Ênfase3 8 4" xfId="21811" xr:uid="{1EF4D748-FC14-4DE4-8936-0A550715F986}"/>
    <cellStyle name="60% - Ênfase3 8 5" xfId="21827" xr:uid="{EF125363-0B21-4899-9A98-5F7E6F04B3E5}"/>
    <cellStyle name="60% - Ênfase3 8 6" xfId="21829" xr:uid="{C7DAFAAA-EA29-4431-BF2E-8F5FB634C660}"/>
    <cellStyle name="60% - Ênfase3 8 7" xfId="21833" xr:uid="{925A7D55-766A-4D7B-9427-CDEA033D0D77}"/>
    <cellStyle name="60% - Ênfase3 8 8" xfId="30349" xr:uid="{0C52FE4D-B4D1-4FC3-B4F0-3B47600C209F}"/>
    <cellStyle name="60% - Ênfase3 80" xfId="30334" xr:uid="{9A514675-21AC-406C-85B6-5F6E46DC7A23}"/>
    <cellStyle name="60% - Ênfase3 81" xfId="30336" xr:uid="{41BEC942-4EAB-4C79-B58D-9527A8C82797}"/>
    <cellStyle name="60% - Ênfase3 82" xfId="30338" xr:uid="{AE32858A-3030-42B1-A9C2-E7957E53AF62}"/>
    <cellStyle name="60% - Ênfase3 83" xfId="30340" xr:uid="{ABB4A5B9-9504-442F-9A20-CB6B3604DD8C}"/>
    <cellStyle name="60% - Ênfase3 84" xfId="30342" xr:uid="{799BDBC7-8DBA-4699-9FE3-4926495EC599}"/>
    <cellStyle name="60% - Ênfase3 85" xfId="30351" xr:uid="{519913C9-373F-415E-BC76-96C855B3C1A3}"/>
    <cellStyle name="60% - Ênfase3 86" xfId="30355" xr:uid="{90F418E2-7324-4923-B17D-6489A59E4EDB}"/>
    <cellStyle name="60% - Ênfase3 87" xfId="30357" xr:uid="{07EF898A-CE02-4B23-AEB0-D88C12639A96}"/>
    <cellStyle name="60% - Ênfase3 88" xfId="30362" xr:uid="{5EAB515B-B5CA-42E3-81B7-0AEDE127DA37}"/>
    <cellStyle name="60% - Ênfase3 89" xfId="30365" xr:uid="{FAFA766B-4D79-484E-B80A-81599FA42F0D}"/>
    <cellStyle name="60% - Ênfase3 9" xfId="30368" xr:uid="{80E4C6EF-3C4C-45A3-A3CA-30D9C7C90BC0}"/>
    <cellStyle name="60% - Ênfase3 9 2" xfId="30371" xr:uid="{1D71F0B9-EBA1-48D2-A88E-9D74E1933C43}"/>
    <cellStyle name="60% - Ênfase3 9 3" xfId="30373" xr:uid="{D79C4884-8E05-40B3-B3BB-19632C75E134}"/>
    <cellStyle name="60% - Ênfase3 9 4" xfId="21840" xr:uid="{58246023-A81E-40FD-B5D0-408C1B8E8B27}"/>
    <cellStyle name="60% - Ênfase3 9 5" xfId="21856" xr:uid="{67D0E8EC-687F-47FF-8E37-A04648D7E631}"/>
    <cellStyle name="60% - Ênfase3 9 6" xfId="21859" xr:uid="{DF2CD778-3811-4561-9139-F41AF465E24B}"/>
    <cellStyle name="60% - Ênfase3 9 7" xfId="21864" xr:uid="{F9184A8F-51C7-410E-99CA-398A0C8BC8CC}"/>
    <cellStyle name="60% - Ênfase3 9 8" xfId="30376" xr:uid="{1DC9081A-7889-47DA-919F-832530931DBB}"/>
    <cellStyle name="60% - Ênfase3 90" xfId="30352" xr:uid="{332421FB-699C-4854-9235-9D60650D4270}"/>
    <cellStyle name="60% - Ênfase3 91" xfId="30356" xr:uid="{CEA0653F-0A3C-4118-B0FA-CDE6EF767E75}"/>
    <cellStyle name="60% - Ênfase3 92" xfId="30358" xr:uid="{6B27B382-498B-4992-AD63-5D81674A5EE5}"/>
    <cellStyle name="60% - Ênfase3 93" xfId="30363" xr:uid="{0DBBCAFA-21EC-4D51-B3CC-51F6B5FF0D19}"/>
    <cellStyle name="60% - Ênfase3 94" xfId="30366" xr:uid="{5A736406-F514-4E51-82C7-6D2E611B68E6}"/>
    <cellStyle name="60% - Ênfase3 95" xfId="30378" xr:uid="{3D440020-7B90-45AD-926E-1BF8D92AE4AF}"/>
    <cellStyle name="60% - Ênfase3 96" xfId="30381" xr:uid="{526D8FB9-B35F-4550-890A-CADC7A318D77}"/>
    <cellStyle name="60% - Ênfase3 97" xfId="30383" xr:uid="{1973F5D9-DEBF-4CF6-B222-D2F08DFC30C6}"/>
    <cellStyle name="60% - Ênfase3 98" xfId="30384" xr:uid="{23723C70-ACFC-4522-8771-9D31EEAE6BFE}"/>
    <cellStyle name="60% - Ênfase3 99" xfId="30385" xr:uid="{EC4DE66E-4649-4C17-80A5-E39360897DFF}"/>
    <cellStyle name="60% - Ênfase4 10" xfId="2592" xr:uid="{4739E850-24FD-4B23-AEDA-0A2DBDD5471B}"/>
    <cellStyle name="60% - Ênfase4 10 2" xfId="30386" xr:uid="{2FD87D32-DFC4-4D9D-95E0-0BFEFAF4C6E9}"/>
    <cellStyle name="60% - Ênfase4 10 3" xfId="30387" xr:uid="{B85A2512-BAE1-4052-B401-C500319C0EC4}"/>
    <cellStyle name="60% - Ênfase4 10 4" xfId="30388" xr:uid="{8B15C30C-E053-4339-81CA-DCC08C7CFD12}"/>
    <cellStyle name="60% - Ênfase4 10 5" xfId="30389" xr:uid="{B223717C-7E49-49A0-A444-CA6FF8120448}"/>
    <cellStyle name="60% - Ênfase4 10 6" xfId="30390" xr:uid="{4D74B5F1-C3D9-4C62-AA9C-6E466E67BE95}"/>
    <cellStyle name="60% - Ênfase4 10 7" xfId="22502" xr:uid="{CAC7786D-3A5E-4640-B760-2827F4CE3E71}"/>
    <cellStyle name="60% - Ênfase4 10 8" xfId="22512" xr:uid="{230045A9-3F34-452F-87D2-E35A257CE524}"/>
    <cellStyle name="60% - Ênfase4 100" xfId="21677" xr:uid="{CC434FD3-B0A9-4EC1-BC7C-AC3E214AAFE6}"/>
    <cellStyle name="60% - Ênfase4 101" xfId="21681" xr:uid="{EA5B2227-7A90-4D7A-88E0-05726A67367A}"/>
    <cellStyle name="60% - Ênfase4 102" xfId="30391" xr:uid="{27DB3397-E053-4AAD-8243-E2C5EBAC4D33}"/>
    <cellStyle name="60% - Ênfase4 103" xfId="25614" xr:uid="{B04FA450-AE87-40A0-9E4D-78DD1A912675}"/>
    <cellStyle name="60% - Ênfase4 104" xfId="25620" xr:uid="{BC776C69-C16D-481C-BB61-462E4623A772}"/>
    <cellStyle name="60% - Ênfase4 105" xfId="30392" xr:uid="{77830CCF-AF41-44C7-9CBB-72B76158CBDD}"/>
    <cellStyle name="60% - Ênfase4 106" xfId="22383" xr:uid="{FDD702F5-F70E-4568-B7F9-7E5451CEDA9C}"/>
    <cellStyle name="60% - Ênfase4 107" xfId="22390" xr:uid="{4B0E4C23-8E5F-4FFC-AECB-F516C989BEAF}"/>
    <cellStyle name="60% - Ênfase4 108" xfId="22395" xr:uid="{4CC7942A-689E-4F81-A38F-0A44A59DE535}"/>
    <cellStyle name="60% - Ênfase4 109" xfId="22409" xr:uid="{5B3D9B79-24FE-4DBC-9896-63C402C14AAF}"/>
    <cellStyle name="60% - Ênfase4 11" xfId="6653" xr:uid="{39495DF2-2C04-4BAC-AAB3-8C01A2AC5799}"/>
    <cellStyle name="60% - Ênfase4 11 2" xfId="30395" xr:uid="{9AA46E3C-DA46-41D8-B840-97705A84BFA8}"/>
    <cellStyle name="60% - Ênfase4 11 3" xfId="30396" xr:uid="{7D62DD45-0288-40F6-91E9-6686F3250D23}"/>
    <cellStyle name="60% - Ênfase4 11 4" xfId="30400" xr:uid="{C232BCC6-47C5-4362-ADDA-CB0C8CEDC672}"/>
    <cellStyle name="60% - Ênfase4 11 5" xfId="30401" xr:uid="{8D83A028-FE9F-4971-BE71-0A570E7A56CD}"/>
    <cellStyle name="60% - Ênfase4 11 6" xfId="30402" xr:uid="{F8D8EF01-EF31-4728-9B56-2EB94E36BAE6}"/>
    <cellStyle name="60% - Ênfase4 11 7" xfId="30403" xr:uid="{7416B952-595A-468B-AFFB-3DFAD92557CD}"/>
    <cellStyle name="60% - Ênfase4 11 8" xfId="30405" xr:uid="{0E86467A-56C2-4A8A-A832-7C9136D1AAEA}"/>
    <cellStyle name="60% - Ênfase4 110" xfId="30393" xr:uid="{8EBEDEC3-468F-434E-A576-BB83F67BA0BF}"/>
    <cellStyle name="60% - Ênfase4 111" xfId="22384" xr:uid="{E82F5C27-935C-4238-A937-A53EFCB09887}"/>
    <cellStyle name="60% - Ênfase4 112" xfId="22391" xr:uid="{4C03D155-4EF2-43C0-8D99-34C152EA605F}"/>
    <cellStyle name="60% - Ênfase4 113" xfId="22396" xr:uid="{573E6CD5-1AAB-41A8-A435-257F0D6E8074}"/>
    <cellStyle name="60% - Ênfase4 114" xfId="22410" xr:uid="{CD8EE6AA-33AA-4D52-821A-6D4425D7EA03}"/>
    <cellStyle name="60% - Ênfase4 115" xfId="22416" xr:uid="{B8C76CD1-05ED-4373-AC2C-4C15D83AC41D}"/>
    <cellStyle name="60% - Ênfase4 116" xfId="22422" xr:uid="{C8C6A828-5379-4071-8D88-4E947597CE18}"/>
    <cellStyle name="60% - Ênfase4 117" xfId="8977" xr:uid="{F0A3C80F-CB11-406F-93EB-76931807E5B7}"/>
    <cellStyle name="60% - Ênfase4 118" xfId="8996" xr:uid="{892E1AB1-8610-4D00-ACAD-3867DCFAA6E6}"/>
    <cellStyle name="60% - Ênfase4 119" xfId="9000" xr:uid="{9D1C78BC-09EE-4C9C-9EFD-01765D8ECF9D}"/>
    <cellStyle name="60% - Ênfase4 12" xfId="8860" xr:uid="{DAB9C160-2711-4979-9A08-6D2B0BE24D51}"/>
    <cellStyle name="60% - Ênfase4 12 10" xfId="30406" xr:uid="{1E062BCC-E6C8-4265-AA8D-3492BEAA83FE}"/>
    <cellStyle name="60% - Ênfase4 12 11" xfId="30407" xr:uid="{D52A2136-3A0F-4232-A6AB-2FDA0839448C}"/>
    <cellStyle name="60% - Ênfase4 12 12" xfId="30408" xr:uid="{EE3273DD-F415-4C80-8E03-99966A13DA19}"/>
    <cellStyle name="60% - Ênfase4 12 13" xfId="30409" xr:uid="{8526D99D-3208-4F2F-82F7-BF0B9C2E98F3}"/>
    <cellStyle name="60% - Ênfase4 12 14" xfId="30410" xr:uid="{FD2B1626-67D2-4562-A1D4-4DE79EDD43E4}"/>
    <cellStyle name="60% - Ênfase4 12 2" xfId="15063" xr:uid="{16A6D2F6-D4F9-4C7D-B585-3936CF7EAA5B}"/>
    <cellStyle name="60% - Ênfase4 12 2 2" xfId="30412" xr:uid="{F5248CB4-00CF-469B-94FD-0A3E459DFFF7}"/>
    <cellStyle name="60% - Ênfase4 12 2 3" xfId="30413" xr:uid="{78FB5933-2B0B-4319-BC29-A28F6F3D497F}"/>
    <cellStyle name="60% - Ênfase4 12 3" xfId="15066" xr:uid="{891427DB-FBC8-4EE2-9083-998AFA4AA7D2}"/>
    <cellStyle name="60% - Ênfase4 12 3 2" xfId="30414" xr:uid="{7C234B9E-8E25-4F6C-85A2-2919A9CE0191}"/>
    <cellStyle name="60% - Ênfase4 12 3 3" xfId="30416" xr:uid="{9AF94F31-1C45-4E81-AA23-3E99F7DB2B2A}"/>
    <cellStyle name="60% - Ênfase4 12 4" xfId="15070" xr:uid="{42FF8BBE-7A2D-4D78-A47D-0A54E17689D9}"/>
    <cellStyle name="60% - Ênfase4 12 4 2" xfId="4947" xr:uid="{8F46236E-C295-40DE-A6C9-2210B2C61B66}"/>
    <cellStyle name="60% - Ênfase4 12 5" xfId="30418" xr:uid="{EF69613F-6433-4523-BAA6-BF77253B5FE3}"/>
    <cellStyle name="60% - Ênfase4 12 5 2" xfId="4963" xr:uid="{17B50EFA-5648-412C-97EA-B7DB3BB7B6D1}"/>
    <cellStyle name="60% - Ênfase4 12 6" xfId="30420" xr:uid="{03D6EDD0-F213-49C4-BCC5-1D468693EE43}"/>
    <cellStyle name="60% - Ênfase4 12 7" xfId="30422" xr:uid="{0C51A62C-DDAC-4E2D-9213-BB273B6BAFC4}"/>
    <cellStyle name="60% - Ênfase4 12 8" xfId="30425" xr:uid="{6589B589-EEE8-49E5-90BB-7FD29A48C198}"/>
    <cellStyle name="60% - Ênfase4 12 9" xfId="4520" xr:uid="{BF457B09-75DF-496E-AAA3-29A05009AD14}"/>
    <cellStyle name="60% - Ênfase4 120" xfId="22417" xr:uid="{B279E60E-A7EB-48DF-BC0B-2E3B576DC78D}"/>
    <cellStyle name="60% - Ênfase4 121" xfId="22423" xr:uid="{51BC0E1F-6989-42BA-9C4A-C3370DB24398}"/>
    <cellStyle name="60% - Ênfase4 122" xfId="8978" xr:uid="{5F0DC06E-3C55-44AD-95AE-221C0723CC32}"/>
    <cellStyle name="60% - Ênfase4 123" xfId="8997" xr:uid="{4C88F097-AB0D-4550-B2FA-B7576984D0C3}"/>
    <cellStyle name="60% - Ênfase4 124" xfId="9001" xr:uid="{23479E9C-0C4F-437E-A576-88A57E61BAF2}"/>
    <cellStyle name="60% - Ênfase4 125" xfId="3765" xr:uid="{5558C6C3-96E3-4675-8851-79DD633307C3}"/>
    <cellStyle name="60% - Ênfase4 126" xfId="30426" xr:uid="{32E645C4-15B4-4D68-A967-5C26EED23CFC}"/>
    <cellStyle name="60% - Ênfase4 127" xfId="30429" xr:uid="{65EEA560-1E45-441F-A2A6-452395B4C960}"/>
    <cellStyle name="60% - Ênfase4 128" xfId="30431" xr:uid="{4B99F992-6DF7-42A1-8C0F-DD9BCAB75069}"/>
    <cellStyle name="60% - Ênfase4 129" xfId="23786" xr:uid="{E55D106C-7C30-4467-AEF9-D6B25A023E28}"/>
    <cellStyle name="60% - Ênfase4 13" xfId="15077" xr:uid="{BECEB022-06D4-4781-A323-0A6426C92BA7}"/>
    <cellStyle name="60% - Ênfase4 13 10" xfId="30433" xr:uid="{EF14CE05-9A15-474A-92D1-232218C66076}"/>
    <cellStyle name="60% - Ênfase4 13 11" xfId="30434" xr:uid="{96F15082-0417-423E-8FC8-15773CD9EAC4}"/>
    <cellStyle name="60% - Ênfase4 13 12" xfId="30436" xr:uid="{1CBDBFBF-BAB4-4E9F-8BD5-338949345AE7}"/>
    <cellStyle name="60% - Ênfase4 13 13" xfId="30438" xr:uid="{C6B8F2AA-BF2F-4EA6-8CAE-994BBCEFDA9F}"/>
    <cellStyle name="60% - Ênfase4 13 14" xfId="30440" xr:uid="{CAF89D6E-0ECC-4542-B637-3200F8D90907}"/>
    <cellStyle name="60% - Ênfase4 13 2" xfId="15081" xr:uid="{4D9B2DCE-890B-4EC3-949E-F4149458C287}"/>
    <cellStyle name="60% - Ênfase4 13 2 2" xfId="30441" xr:uid="{70B7BB41-94D4-4242-B57D-826D6CB37E61}"/>
    <cellStyle name="60% - Ênfase4 13 2 3" xfId="30442" xr:uid="{E1865608-0E16-4867-908E-54939E8D3ABF}"/>
    <cellStyle name="60% - Ênfase4 13 3" xfId="30443" xr:uid="{B04D0FED-A549-4050-B8D8-AAC4AC547F81}"/>
    <cellStyle name="60% - Ênfase4 13 3 2" xfId="30445" xr:uid="{EF1B1CC7-5AFD-4CD4-B665-F78FABA32E4F}"/>
    <cellStyle name="60% - Ênfase4 13 3 3" xfId="30447" xr:uid="{20C1BC00-DDEB-4203-875B-B8E45EA8DEBD}"/>
    <cellStyle name="60% - Ênfase4 13 4" xfId="30450" xr:uid="{9554C756-6C2B-4333-BAB8-6D233F039EEE}"/>
    <cellStyle name="60% - Ênfase4 13 4 2" xfId="30451" xr:uid="{88281E9E-B96D-4E04-BCAA-F61A93CB7282}"/>
    <cellStyle name="60% - Ênfase4 13 5" xfId="30453" xr:uid="{D7A6F718-BE64-44CC-AA8A-E1D84ED4F65F}"/>
    <cellStyle name="60% - Ênfase4 13 5 2" xfId="30455" xr:uid="{F4225CB2-6364-48DB-94DE-13EA6E5AC253}"/>
    <cellStyle name="60% - Ênfase4 13 6" xfId="30456" xr:uid="{E95E7964-3A11-4D5C-87DD-5E9E29F3ABFE}"/>
    <cellStyle name="60% - Ênfase4 13 7" xfId="30457" xr:uid="{22CDEA2D-FC70-4753-A451-E117CF185953}"/>
    <cellStyle name="60% - Ênfase4 13 8" xfId="30461" xr:uid="{1D70B55F-A7AE-42A2-BBC8-4A97405C9B18}"/>
    <cellStyle name="60% - Ênfase4 13 9" xfId="2875" xr:uid="{13F2AA0C-7F3E-4836-ACE2-39E58B318B8C}"/>
    <cellStyle name="60% - Ênfase4 130" xfId="3764" xr:uid="{3321E71B-CF85-4974-AE71-964F4FCE8927}"/>
    <cellStyle name="60% - Ênfase4 131" xfId="30427" xr:uid="{B85B4E8D-6BBD-4898-817B-E3E570A530C9}"/>
    <cellStyle name="60% - Ênfase4 132" xfId="30430" xr:uid="{EBBF1A77-5CB3-498D-8C4C-9BABAB40673A}"/>
    <cellStyle name="60% - Ênfase4 133" xfId="30432" xr:uid="{10BAD9A6-7591-4CA7-8906-BF4F458BE8E2}"/>
    <cellStyle name="60% - Ênfase4 134" xfId="23787" xr:uid="{6839DC58-619C-472F-B4FB-86054C94DD00}"/>
    <cellStyle name="60% - Ênfase4 135" xfId="23789" xr:uid="{4332F9EE-0D9B-4ABF-9610-BEDCC5D16ECF}"/>
    <cellStyle name="60% - Ênfase4 135 2" xfId="30462" xr:uid="{EADE99AB-7662-494A-8E4D-1A04D6F111AA}"/>
    <cellStyle name="60% - Ênfase4 136" xfId="30464" xr:uid="{14550725-EA14-4461-95E9-86DBFCCBF8D8}"/>
    <cellStyle name="60% - Ênfase4 136 2" xfId="30466" xr:uid="{1E4F24D6-FA3F-44CE-AC8C-45C9F31ABD2E}"/>
    <cellStyle name="60% - Ênfase4 136 3" xfId="30468" xr:uid="{62C5F36F-BBF2-4EF4-969E-4F9998CE9C76}"/>
    <cellStyle name="60% - Ênfase4 137" xfId="30469" xr:uid="{9ACA2B2F-419E-40D7-A5E8-AB5B607B7C9A}"/>
    <cellStyle name="60% - Ênfase4 137 2" xfId="30474" xr:uid="{7605C993-4584-4BFE-BFCF-14E82E01374B}"/>
    <cellStyle name="60% - Ênfase4 138" xfId="7111" xr:uid="{5D56B6D0-CB38-49B0-A255-2AB1C3AE8BB1}"/>
    <cellStyle name="60% - Ênfase4 138 2" xfId="5083" xr:uid="{116E5C24-0175-4C38-8F4E-338A8E6437FF}"/>
    <cellStyle name="60% - Ênfase4 139" xfId="6946" xr:uid="{6D62749F-70E9-48D9-A4A2-2E7065037B04}"/>
    <cellStyle name="60% - Ênfase4 139 2" xfId="30478" xr:uid="{5DB1CCD9-23BB-49C3-AF17-C27D5D228BA2}"/>
    <cellStyle name="60% - Ênfase4 14" xfId="15090" xr:uid="{3F3F39D4-715A-4C67-8268-0A10BD09A211}"/>
    <cellStyle name="60% - Ênfase4 14 10" xfId="30480" xr:uid="{1D8C02E2-BA81-41F4-B457-8C4984D2D73B}"/>
    <cellStyle name="60% - Ênfase4 14 11" xfId="30481" xr:uid="{B725F5CD-D2A3-452A-B10D-2501CCD23A03}"/>
    <cellStyle name="60% - Ênfase4 14 12" xfId="30482" xr:uid="{0A7BBB33-CFD3-40A7-8397-5860D3D5F71C}"/>
    <cellStyle name="60% - Ênfase4 14 13" xfId="30483" xr:uid="{4424E172-A65F-4F61-AF85-397BEFF92F10}"/>
    <cellStyle name="60% - Ênfase4 14 14" xfId="30484" xr:uid="{467485E8-E714-4EB0-9D84-71A651104B61}"/>
    <cellStyle name="60% - Ênfase4 14 2" xfId="2608" xr:uid="{00949725-24C0-494A-8975-9AE5B2BFB195}"/>
    <cellStyle name="60% - Ênfase4 14 2 2" xfId="30485" xr:uid="{7C75C31D-0C6F-47E7-94D5-A58B0A28D792}"/>
    <cellStyle name="60% - Ênfase4 14 2 3" xfId="24252" xr:uid="{1C744DFF-E9CC-431B-8DF3-75EFD13252C0}"/>
    <cellStyle name="60% - Ênfase4 14 3" xfId="30486" xr:uid="{D0855DB0-7DE1-4962-B167-1A1F7FEA25CE}"/>
    <cellStyle name="60% - Ênfase4 14 3 2" xfId="30488" xr:uid="{1DD7C05F-DF74-49C3-94AA-6223F4B6D26E}"/>
    <cellStyle name="60% - Ênfase4 14 3 3" xfId="30490" xr:uid="{6F9985DD-335C-46E3-9C14-D15AB67B643A}"/>
    <cellStyle name="60% - Ênfase4 14 4" xfId="30491" xr:uid="{707117E0-21E8-4D26-B6A8-1D6AE709FD98}"/>
    <cellStyle name="60% - Ênfase4 14 4 2" xfId="30492" xr:uid="{22F7C950-4942-4ED3-BF12-DE6B1B6F56C2}"/>
    <cellStyle name="60% - Ênfase4 14 5" xfId="30493" xr:uid="{09DFA49D-7EBB-4641-9A64-F9BE73D6AAC4}"/>
    <cellStyle name="60% - Ênfase4 14 5 2" xfId="30494" xr:uid="{D5397509-1BEF-44C5-8060-3A815058DF08}"/>
    <cellStyle name="60% - Ênfase4 14 6" xfId="30495" xr:uid="{A727ECC1-AA4D-432C-ABF0-13132BFEAB9E}"/>
    <cellStyle name="60% - Ênfase4 14 7" xfId="30496" xr:uid="{A715CA03-B9F9-469A-9062-D36DFC7A5826}"/>
    <cellStyle name="60% - Ênfase4 14 8" xfId="30497" xr:uid="{908FF9D7-7070-43E1-8115-455D0FE828BA}"/>
    <cellStyle name="60% - Ênfase4 14 9" xfId="1837" xr:uid="{55FC51CE-A16B-4A74-ABA8-2D5A61459D6A}"/>
    <cellStyle name="60% - Ênfase4 140" xfId="23790" xr:uid="{2EC63A8A-F113-4BBB-AF24-4D66A7AF3537}"/>
    <cellStyle name="60% - Ênfase4 140 2" xfId="30463" xr:uid="{AE2A37F7-84FD-4695-83FC-32FF95DAC5AB}"/>
    <cellStyle name="60% - Ênfase4 141" xfId="30465" xr:uid="{C896CCA6-25C0-495A-BD54-470025FDE395}"/>
    <cellStyle name="60% - Ênfase4 141 2" xfId="30467" xr:uid="{02197A4C-1033-413C-8596-968E2044E617}"/>
    <cellStyle name="60% - Ênfase4 142" xfId="30470" xr:uid="{8D936989-BC60-408C-A8AE-34C032001ABD}"/>
    <cellStyle name="60% - Ênfase4 142 2" xfId="30475" xr:uid="{6BCFB438-0A83-4F83-A4F9-759EFF48694B}"/>
    <cellStyle name="60% - Ênfase4 143" xfId="7112" xr:uid="{A7E72ECD-4B63-4320-BEF1-EBF836C475BA}"/>
    <cellStyle name="60% - Ênfase4 143 2" xfId="5082" xr:uid="{F91E78D8-1398-4022-9393-8EA28C7EB6E7}"/>
    <cellStyle name="60% - Ênfase4 144" xfId="6947" xr:uid="{46704C2C-7CE4-4E7E-824B-D1F10052B705}"/>
    <cellStyle name="60% - Ênfase4 144 2" xfId="30479" xr:uid="{6BE8B8AD-6FAE-4C2F-B9DB-E7B0CE14157A}"/>
    <cellStyle name="60% - Ênfase4 145" xfId="6956" xr:uid="{E63C5002-0BDD-4608-86D7-039A64A403B5}"/>
    <cellStyle name="60% - Ênfase4 146" xfId="6969" xr:uid="{549F3A2B-53D9-4414-A650-9996FDFF7DC3}"/>
    <cellStyle name="60% - Ênfase4 147" xfId="30498" xr:uid="{F4BAB4A6-2894-47C3-9E5C-BF71BBC45A52}"/>
    <cellStyle name="60% - Ênfase4 15" xfId="15096" xr:uid="{28FDC06F-3DA7-4D33-AFBD-04ADFBD98A30}"/>
    <cellStyle name="60% - Ênfase4 15 10" xfId="30501" xr:uid="{1D7BA663-8300-4BA0-8C2F-0F2E1E15B952}"/>
    <cellStyle name="60% - Ênfase4 15 11" xfId="30503" xr:uid="{2001E364-3911-46DC-A027-3AC38CD84123}"/>
    <cellStyle name="60% - Ênfase4 15 12" xfId="9953" xr:uid="{138A727E-EC9C-4EB5-B4F8-0CF301D09824}"/>
    <cellStyle name="60% - Ênfase4 15 13" xfId="22143" xr:uid="{AEF88273-83DE-498E-BAE5-34414BD88D2F}"/>
    <cellStyle name="60% - Ênfase4 15 14" xfId="22650" xr:uid="{05DD5C11-2D41-4465-A349-36CBBA3739D2}"/>
    <cellStyle name="60% - Ênfase4 15 2" xfId="30506" xr:uid="{C907884E-3071-4567-90F7-36A776286E21}"/>
    <cellStyle name="60% - Ênfase4 15 2 2" xfId="30510" xr:uid="{65830D1C-15CA-483D-8BFE-A85F5FCA1B6D}"/>
    <cellStyle name="60% - Ênfase4 15 2 3" xfId="30514" xr:uid="{4DB94325-6D20-4E05-91FB-62B992AB69D3}"/>
    <cellStyle name="60% - Ênfase4 15 3" xfId="30516" xr:uid="{89CB83DF-E3F0-4FD4-AA13-236F5E6CA4BE}"/>
    <cellStyle name="60% - Ênfase4 15 3 2" xfId="30521" xr:uid="{43F74CD3-4D3C-45ED-865D-C8366575A7DF}"/>
    <cellStyle name="60% - Ênfase4 15 3 3" xfId="30524" xr:uid="{EA473845-8442-46A8-8F63-670223FF92D6}"/>
    <cellStyle name="60% - Ênfase4 15 4" xfId="30525" xr:uid="{B464EDE8-1581-4D26-8CA6-F8748CB27172}"/>
    <cellStyle name="60% - Ênfase4 15 4 2" xfId="30527" xr:uid="{910A4490-8FB4-4FAF-8A06-9E5BB3136D0F}"/>
    <cellStyle name="60% - Ênfase4 15 5" xfId="30529" xr:uid="{5863C2FE-12A1-4187-B0E2-D51470D7872E}"/>
    <cellStyle name="60% - Ênfase4 15 5 2" xfId="30531" xr:uid="{14CFC23C-C72A-4CD8-A34D-903032AA7659}"/>
    <cellStyle name="60% - Ênfase4 15 6" xfId="30532" xr:uid="{A18CF6BE-6D50-4CAF-9C90-E057DD40812B}"/>
    <cellStyle name="60% - Ênfase4 15 7" xfId="4424" xr:uid="{BB514B1D-E631-439E-8888-E6E2C855391E}"/>
    <cellStyle name="60% - Ênfase4 15 8" xfId="4429" xr:uid="{8AB4A069-5EC0-47E0-A171-AC8A69B7D019}"/>
    <cellStyle name="60% - Ênfase4 15 9" xfId="4486" xr:uid="{4A8686B7-55D4-4A21-AE1F-94141616801B}"/>
    <cellStyle name="60% - Ênfase4 16" xfId="15104" xr:uid="{E220A8BC-686B-4708-9AC6-F95F4B33DE2D}"/>
    <cellStyle name="60% - Ênfase4 16 2" xfId="30535" xr:uid="{744C3D1D-6A3E-4F33-AFC0-022CB7875D74}"/>
    <cellStyle name="60% - Ênfase4 16 3" xfId="30537" xr:uid="{C95D6299-1623-4D2B-8472-CB712525A019}"/>
    <cellStyle name="60% - Ênfase4 16 4" xfId="30540" xr:uid="{7B4CCB6D-7B8B-49BF-91CC-5652A27E81C2}"/>
    <cellStyle name="60% - Ênfase4 16 5" xfId="30542" xr:uid="{97014983-300B-411E-A11C-1B230C9E865E}"/>
    <cellStyle name="60% - Ênfase4 16 6" xfId="30544" xr:uid="{2C30BF22-6CCB-417B-8BFA-DAEE295AF464}"/>
    <cellStyle name="60% - Ênfase4 17" xfId="15113" xr:uid="{A1CFBF3B-76A4-4455-A19E-6F2D699C6330}"/>
    <cellStyle name="60% - Ênfase4 17 2" xfId="30547" xr:uid="{7CF1716B-F718-4A60-9096-CC577896ED12}"/>
    <cellStyle name="60% - Ênfase4 17 2 2" xfId="30549" xr:uid="{6A0B7347-98B0-4BCF-AB01-2BED1BBC50AC}"/>
    <cellStyle name="60% - Ênfase4 17 2 2 2" xfId="30551" xr:uid="{E4A04BC2-470E-40A3-B08E-D8BF070D0601}"/>
    <cellStyle name="60% - Ênfase4 17 2 2 2 2" xfId="3753" xr:uid="{D1D9D350-77E6-4B91-AD0F-A1E8AE990715}"/>
    <cellStyle name="60% - Ênfase4 17 2 2 2 3" xfId="30552" xr:uid="{87732CC4-ABA6-4E48-B47B-592BA6AC5D2D}"/>
    <cellStyle name="60% - Ênfase4 17 2 2 3" xfId="30553" xr:uid="{FB4832B1-6E39-4A92-95B4-478793979591}"/>
    <cellStyle name="60% - Ênfase4 17 2 3" xfId="30555" xr:uid="{7FACD0C1-FB84-4B96-9916-B58B65A8E192}"/>
    <cellStyle name="60% - Ênfase4 17 2 4" xfId="30557" xr:uid="{E603B2CB-1E19-4D8B-83F7-7C46445E6EF4}"/>
    <cellStyle name="60% - Ênfase4 17 2 5" xfId="30558" xr:uid="{BE6BF6BF-9B32-4EC7-BA6E-C0A10D00651D}"/>
    <cellStyle name="60% - Ênfase4 17 3" xfId="30559" xr:uid="{271F42BF-9D7A-4078-AF11-0AEF643EBECF}"/>
    <cellStyle name="60% - Ênfase4 17 3 2" xfId="30561" xr:uid="{F0DBF78C-9766-4C69-B2AB-673366540728}"/>
    <cellStyle name="60% - Ênfase4 17 3 3" xfId="30562" xr:uid="{B0B86194-9F6D-4893-B371-1A9C3805BC96}"/>
    <cellStyle name="60% - Ênfase4 17 4" xfId="30564" xr:uid="{EB18E763-E8B0-45E8-B825-DD27B851126B}"/>
    <cellStyle name="60% - Ênfase4 17 4 2" xfId="30565" xr:uid="{3AD5B82A-A840-40EA-A428-2B00356D9BB9}"/>
    <cellStyle name="60% - Ênfase4 17 4 3" xfId="30566" xr:uid="{A273AD2C-D6CA-4DC3-A463-91740617DAFD}"/>
    <cellStyle name="60% - Ênfase4 17 5" xfId="5181" xr:uid="{B6C934C7-6CB3-4400-9F1F-FB8CA2CBAE34}"/>
    <cellStyle name="60% - Ênfase4 17 6" xfId="5290" xr:uid="{5A13C846-0679-43A3-94BF-91528C969C5B}"/>
    <cellStyle name="60% - Ênfase4 17 7" xfId="5321" xr:uid="{7419F8AE-C096-4B68-827E-FDD7C1691685}"/>
    <cellStyle name="60% - Ênfase4 18" xfId="30568" xr:uid="{6FD0389D-894A-4D09-AB98-93C87903760E}"/>
    <cellStyle name="60% - Ênfase4 18 2" xfId="30570" xr:uid="{DA63F201-6851-4B9D-984D-AB45841AFAA8}"/>
    <cellStyle name="60% - Ênfase4 18 3" xfId="30571" xr:uid="{1769EA0C-1325-4247-B26C-BA8896A1BA51}"/>
    <cellStyle name="60% - Ênfase4 18 4" xfId="30573" xr:uid="{99BEFE30-8C86-4AEA-AE76-4DCF765F5AA5}"/>
    <cellStyle name="60% - Ênfase4 18 5" xfId="4274" xr:uid="{4B4D5D90-D355-41B6-8D2A-148E19F37AF7}"/>
    <cellStyle name="60% - Ênfase4 18 6" xfId="4288" xr:uid="{CF43EEAE-A9A3-4156-B9C0-A660D36A8732}"/>
    <cellStyle name="60% - Ênfase4 18 7" xfId="4302" xr:uid="{6FBE2B3F-4E02-4CD9-8BA3-02928210305C}"/>
    <cellStyle name="60% - Ênfase4 18 8" xfId="30575" xr:uid="{346CC4EA-4FF4-458A-924F-D6DA5A5A4AD7}"/>
    <cellStyle name="60% - Ênfase4 19" xfId="30578" xr:uid="{528823A5-8156-4E03-9501-8DF35D127036}"/>
    <cellStyle name="60% - Ênfase4 19 2" xfId="30580" xr:uid="{4058838F-EC10-411D-8FA9-D004A6E7A2C1}"/>
    <cellStyle name="60% - Ênfase4 19 3" xfId="30581" xr:uid="{653302B7-08B8-4D73-9902-CD0BE7F95825}"/>
    <cellStyle name="60% - Ênfase4 19 4" xfId="30582" xr:uid="{F5239824-B11B-447E-A7A4-61853425851B}"/>
    <cellStyle name="60% - Ênfase4 2" xfId="161" xr:uid="{00000000-0005-0000-0000-0000A0000000}"/>
    <cellStyle name="60% - Ênfase4 2 2" xfId="162" xr:uid="{00000000-0005-0000-0000-0000A1000000}"/>
    <cellStyle name="60% - Ênfase4 2 2 2" xfId="30588" xr:uid="{809F75AB-95B4-46A8-B2DF-495556F0737A}"/>
    <cellStyle name="60% - Ênfase4 2 3" xfId="13186" xr:uid="{86A756C0-42A4-4062-B49C-4F0F93A6AEC2}"/>
    <cellStyle name="60% - Ênfase4 2 4" xfId="20701" xr:uid="{6E962FA1-5F26-495D-B171-E8ADF8C0EE6E}"/>
    <cellStyle name="60% - Ênfase4 2 5" xfId="20708" xr:uid="{926283F4-3CA4-4577-B735-A71F4069EE81}"/>
    <cellStyle name="60% - Ênfase4 2 6" xfId="10353" xr:uid="{7AF9EA45-2EE7-4808-ACA0-FEEA17A1257F}"/>
    <cellStyle name="60% - Ênfase4 2 7" xfId="8401" xr:uid="{C073AA31-6E98-4B08-8EB7-0F1B07B54B55}"/>
    <cellStyle name="60% - Ênfase4 2 8" xfId="25422" xr:uid="{2AA1A48C-9FEC-41A6-B56B-6CA5D11571A6}"/>
    <cellStyle name="60% - Ênfase4 2 9" xfId="30585" xr:uid="{1A0956FD-A99C-432E-B966-B10C5DDD5945}"/>
    <cellStyle name="60% - Ênfase4 20" xfId="15095" xr:uid="{1BFF26B5-3F95-4B05-956A-9DA5437BA984}"/>
    <cellStyle name="60% - Ênfase4 20 2" xfId="30507" xr:uid="{1F00030E-A12D-4F28-913D-7691DA030D27}"/>
    <cellStyle name="60% - Ênfase4 20 2 2" xfId="30511" xr:uid="{4BBBC674-9F96-44CA-B58B-E33029BE7294}"/>
    <cellStyle name="60% - Ênfase4 20 2 2 2" xfId="30593" xr:uid="{DDEF0FBF-A419-46B5-A789-CA1A0607A6FC}"/>
    <cellStyle name="60% - Ênfase4 20 2 2 3" xfId="30597" xr:uid="{968713AE-C5E2-4415-897A-1A353ABB7A55}"/>
    <cellStyle name="60% - Ênfase4 20 2 3" xfId="30515" xr:uid="{2E8FF1C0-A6C4-4E62-827E-EDABE447A846}"/>
    <cellStyle name="60% - Ênfase4 20 3" xfId="30517" xr:uid="{97D539E6-014B-430D-A437-23B1D9ECED6E}"/>
    <cellStyle name="60% - Ênfase4 20 4" xfId="30526" xr:uid="{5E340E4F-4E22-4A54-881A-C4CA3EF0A65D}"/>
    <cellStyle name="60% - Ênfase4 20 5" xfId="30530" xr:uid="{E68BC655-37F0-4A27-B4E3-5843555391D2}"/>
    <cellStyle name="60% - Ênfase4 20 6" xfId="30533" xr:uid="{B942D6F0-B702-49D5-BC15-4071DE2F96F7}"/>
    <cellStyle name="60% - Ênfase4 20 7" xfId="4423" xr:uid="{D738D425-7656-4B31-B41C-0BEE4F1E139F}"/>
    <cellStyle name="60% - Ênfase4 21" xfId="15103" xr:uid="{D67BE4FA-AED1-45BD-97E2-CEFDF932987F}"/>
    <cellStyle name="60% - Ênfase4 21 2" xfId="30536" xr:uid="{8FEC8470-7ECA-45AC-8F64-F566E1ED8C45}"/>
    <cellStyle name="60% - Ênfase4 21 2 2" xfId="25811" xr:uid="{509740C6-BBF4-474F-9D05-389F9CF8B3B1}"/>
    <cellStyle name="60% - Ênfase4 21 2 2 2" xfId="25814" xr:uid="{DD3CE9E7-B115-4E51-B687-494D1FAD47EA}"/>
    <cellStyle name="60% - Ênfase4 21 2 2 3" xfId="25817" xr:uid="{A7422059-6AFA-4E9D-9CB7-B6208A39BF18}"/>
    <cellStyle name="60% - Ênfase4 21 2 3" xfId="25820" xr:uid="{E8601C58-910A-4241-8169-2005E05AC101}"/>
    <cellStyle name="60% - Ênfase4 21 3" xfId="30538" xr:uid="{74052703-FCEE-47C9-B298-BF1A4D78173D}"/>
    <cellStyle name="60% - Ênfase4 21 4" xfId="30541" xr:uid="{5CDA861C-F2A5-48C6-8387-A89BAB2EFD17}"/>
    <cellStyle name="60% - Ênfase4 21 5" xfId="30543" xr:uid="{C232D14F-8A3B-4473-A062-A591E40C2209}"/>
    <cellStyle name="60% - Ênfase4 21 6" xfId="30545" xr:uid="{BC697E1D-3DD3-42E1-A517-2D4BDC3D3216}"/>
    <cellStyle name="60% - Ênfase4 21 7" xfId="30598" xr:uid="{23AE7FCA-7DC5-45C0-9D41-179E3313D5D0}"/>
    <cellStyle name="60% - Ênfase4 22" xfId="15112" xr:uid="{87D729EB-9DF1-4A97-BA4F-11C04FBAD610}"/>
    <cellStyle name="60% - Ênfase4 23" xfId="30569" xr:uid="{BFF0F83F-4368-45D8-895A-8FDD147ACFBC}"/>
    <cellStyle name="60% - Ênfase4 24" xfId="30579" xr:uid="{E97FDB92-2638-4724-9040-BD037EC5A131}"/>
    <cellStyle name="60% - Ênfase4 25" xfId="30600" xr:uid="{2DE3539B-64CE-4256-A67D-9E8E37A37195}"/>
    <cellStyle name="60% - Ênfase4 26" xfId="30603" xr:uid="{60EDA480-E974-4078-95F0-0FCF1D1D1589}"/>
    <cellStyle name="60% - Ênfase4 27" xfId="30606" xr:uid="{18D4A2A3-85B3-459F-9257-3BD0E936B2CC}"/>
    <cellStyle name="60% - Ênfase4 28" xfId="28024" xr:uid="{23357EC1-2850-4E86-B2E3-E7DBD2A91C05}"/>
    <cellStyle name="60% - Ênfase4 29" xfId="28031" xr:uid="{54F6E78E-2AD4-4450-97CB-3D3AC105B206}"/>
    <cellStyle name="60% - Ênfase4 3" xfId="163" xr:uid="{00000000-0005-0000-0000-0000A2000000}"/>
    <cellStyle name="60% - Ênfase4 3 2" xfId="30611" xr:uid="{3AC05EB5-7E68-48D8-A5C1-74CBE1E4401A}"/>
    <cellStyle name="60% - Ênfase4 30" xfId="30601" xr:uid="{376A37D9-898B-4A97-AA76-0268D5A64746}"/>
    <cellStyle name="60% - Ênfase4 31" xfId="30604" xr:uid="{28C0632F-8DB2-45ED-84AD-93C75F86BCFB}"/>
    <cellStyle name="60% - Ênfase4 32" xfId="30607" xr:uid="{5B10366F-8104-488D-A03B-3CF1179667BD}"/>
    <cellStyle name="60% - Ênfase4 33" xfId="28025" xr:uid="{AC2A81FE-3D8D-4DAC-B660-5A66BC37F5F5}"/>
    <cellStyle name="60% - Ênfase4 34" xfId="28032" xr:uid="{3A38D7BB-FEB7-4DAA-B66A-80239AFCD08C}"/>
    <cellStyle name="60% - Ênfase4 35" xfId="28038" xr:uid="{B641DAED-0007-4E3D-97F9-634E27716900}"/>
    <cellStyle name="60% - Ênfase4 36" xfId="28051" xr:uid="{7B1DE9C1-1292-4FD8-9CB8-A4A397B93534}"/>
    <cellStyle name="60% - Ênfase4 37" xfId="28055" xr:uid="{8399CBC5-C0E2-4782-B557-FCF5897A2069}"/>
    <cellStyle name="60% - Ênfase4 38" xfId="28061" xr:uid="{DBB0C6A8-BD10-4D28-B842-79659206F78A}"/>
    <cellStyle name="60% - Ênfase4 39" xfId="30614" xr:uid="{E4BA8C9C-1E03-4E00-B862-39C48EB8E44C}"/>
    <cellStyle name="60% - Ênfase4 4" xfId="30619" xr:uid="{C316FC01-D6CB-4B73-AEED-2222833BC5D3}"/>
    <cellStyle name="60% - Ênfase4 40" xfId="28039" xr:uid="{153D5F10-0B0C-4FCE-B471-A941822EFBD6}"/>
    <cellStyle name="60% - Ênfase4 41" xfId="28052" xr:uid="{CB82CD80-F2A3-4838-A044-B634C776CEED}"/>
    <cellStyle name="60% - Ênfase4 42" xfId="28056" xr:uid="{5A6241F5-FE69-4559-9667-9270A60BE3DB}"/>
    <cellStyle name="60% - Ênfase4 43" xfId="28062" xr:uid="{B36F676D-0752-4CB9-AA61-1F1667148C64}"/>
    <cellStyle name="60% - Ênfase4 44" xfId="30615" xr:uid="{6E0B6AEC-07D9-43C8-9A98-DC416E3A653C}"/>
    <cellStyle name="60% - Ênfase4 45" xfId="30622" xr:uid="{0B067FAC-DDC2-45A6-8BDF-6C8D9544846E}"/>
    <cellStyle name="60% - Ênfase4 46" xfId="30625" xr:uid="{BCB8F36B-1885-4FF6-9EC7-5FC9FA8C3578}"/>
    <cellStyle name="60% - Ênfase4 47" xfId="30630" xr:uid="{D02196AF-FC64-44CD-B3C1-888769924538}"/>
    <cellStyle name="60% - Ênfase4 48" xfId="30633" xr:uid="{A1C32726-5215-4512-8738-BADA8186AB2E}"/>
    <cellStyle name="60% - Ênfase4 49" xfId="30636" xr:uid="{97169D2B-A0F3-4EC5-B956-BA5CA2B1D0FB}"/>
    <cellStyle name="60% - Ênfase4 5" xfId="30641" xr:uid="{44477208-61CB-4595-B6B8-6F5FE3C813DA}"/>
    <cellStyle name="60% - Ênfase4 5 2" xfId="30471" xr:uid="{959AFDD0-61FD-4A69-A563-78A5C5BA0276}"/>
    <cellStyle name="60% - Ênfase4 5 3" xfId="7113" xr:uid="{25EE2538-7559-4A2C-BD28-7F649EE0AB17}"/>
    <cellStyle name="60% - Ênfase4 5 4" xfId="6948" xr:uid="{66AFCA43-8012-44DD-9512-176BCB41EE6C}"/>
    <cellStyle name="60% - Ênfase4 5 5" xfId="6957" xr:uid="{785A744F-6A3A-4815-9BC3-CB6F83660A62}"/>
    <cellStyle name="60% - Ênfase4 5 6" xfId="6970" xr:uid="{5880D845-D31D-4788-9894-807C23CC6D25}"/>
    <cellStyle name="60% - Ênfase4 5 7" xfId="30499" xr:uid="{3D61FF94-4EED-49B9-9C0A-2D405AE019B6}"/>
    <cellStyle name="60% - Ênfase4 5 8" xfId="30644" xr:uid="{80FAA68A-F7B8-4553-A4CF-9B1892DC751B}"/>
    <cellStyle name="60% - Ênfase4 50" xfId="30623" xr:uid="{3E518273-CC2F-4B91-BBA9-70BD4222E26B}"/>
    <cellStyle name="60% - Ênfase4 51" xfId="30626" xr:uid="{82C2C6E2-37AE-44A1-93F5-1F03FB2DBBFF}"/>
    <cellStyle name="60% - Ênfase4 52" xfId="30631" xr:uid="{D9CBF46B-E013-4583-B44C-CF8D0C72FA66}"/>
    <cellStyle name="60% - Ênfase4 53" xfId="30634" xr:uid="{C43B2395-6E6A-4784-B76D-EC4F45684CFB}"/>
    <cellStyle name="60% - Ênfase4 54" xfId="30637" xr:uid="{D6D50C76-C8D0-4C0A-A2DE-AB53D459F92F}"/>
    <cellStyle name="60% - Ênfase4 55" xfId="30648" xr:uid="{0719109F-C7B2-4B2B-AAE9-62F3C003E429}"/>
    <cellStyle name="60% - Ênfase4 56" xfId="30651" xr:uid="{802CCC97-E9BD-4FDD-AE8E-116B53A988FF}"/>
    <cellStyle name="60% - Ênfase4 57" xfId="9078" xr:uid="{A5F001C4-B18D-4366-A003-65506F4ABE61}"/>
    <cellStyle name="60% - Ênfase4 58" xfId="9094" xr:uid="{2106F789-12E4-4DBA-A609-173447B0F40E}"/>
    <cellStyle name="60% - Ênfase4 59" xfId="9102" xr:uid="{C55EF441-0051-4E2F-BEF7-CC2F6225D053}"/>
    <cellStyle name="60% - Ênfase4 6" xfId="30656" xr:uid="{323EEC08-2852-4398-A34D-65F11D8E06D7}"/>
    <cellStyle name="60% - Ênfase4 6 2" xfId="30658" xr:uid="{5CC43DA2-93C2-46F4-9CC7-16E6D8736AEA}"/>
    <cellStyle name="60% - Ênfase4 6 3" xfId="7133" xr:uid="{181A2D41-3EA6-4203-8BF3-D83053AF4CE8}"/>
    <cellStyle name="60% - Ênfase4 6 4" xfId="7155" xr:uid="{D7125CFC-21AD-4173-91C6-0A911A39C9D7}"/>
    <cellStyle name="60% - Ênfase4 6 5" xfId="7168" xr:uid="{DCDBF577-44EC-4EA8-92B0-177271513317}"/>
    <cellStyle name="60% - Ênfase4 6 6" xfId="7173" xr:uid="{8DE029AB-8AF3-4252-B502-F9B8138C3FD2}"/>
    <cellStyle name="60% - Ênfase4 6 7" xfId="30660" xr:uid="{5C5DA6D1-7B84-42B4-B11E-2F531050D412}"/>
    <cellStyle name="60% - Ênfase4 6 8" xfId="30662" xr:uid="{AB7C1681-1354-455F-B393-548D0570FBD1}"/>
    <cellStyle name="60% - Ênfase4 60" xfId="30649" xr:uid="{EF8CA669-9448-4DB9-A9E5-BD5063C8709E}"/>
    <cellStyle name="60% - Ênfase4 61" xfId="30652" xr:uid="{C749AE1C-70A0-4D2A-948C-7D9D4F3AE373}"/>
    <cellStyle name="60% - Ênfase4 62" xfId="9079" xr:uid="{2D43E31A-8064-4FAD-8B48-BB990EA2E177}"/>
    <cellStyle name="60% - Ênfase4 63" xfId="9095" xr:uid="{D2FA7E0A-F857-4F58-882C-47ADF1129835}"/>
    <cellStyle name="60% - Ênfase4 64" xfId="9103" xr:uid="{FCE01BC2-DF31-4144-9CBA-44FEFF0FE73C}"/>
    <cellStyle name="60% - Ênfase4 65" xfId="9112" xr:uid="{0E18A375-EE52-466E-A9A5-1604C9352867}"/>
    <cellStyle name="60% - Ênfase4 66" xfId="8321" xr:uid="{89BCC956-03EA-4684-8E80-E66ADCCEB69B}"/>
    <cellStyle name="60% - Ênfase4 67" xfId="15132" xr:uid="{C4F2BEC0-4DC1-40AF-B725-CCC8A3E0FD63}"/>
    <cellStyle name="60% - Ênfase4 68" xfId="30666" xr:uid="{19EF7759-0DFE-4715-A481-290C388B5E79}"/>
    <cellStyle name="60% - Ênfase4 69" xfId="30669" xr:uid="{B577523A-45AB-4D58-8A68-841213BB6084}"/>
    <cellStyle name="60% - Ênfase4 7" xfId="30673" xr:uid="{0880C335-70EC-4040-BC62-457F79243D8A}"/>
    <cellStyle name="60% - Ênfase4 7 2" xfId="30675" xr:uid="{2A2AD0FE-B7C9-4394-8B7E-3FD4C4405E9C}"/>
    <cellStyle name="60% - Ênfase4 7 3" xfId="7188" xr:uid="{F53A0119-1DF2-4ED1-8B77-98436E45CBD8}"/>
    <cellStyle name="60% - Ênfase4 7 4" xfId="7192" xr:uid="{D91A542F-4ED0-4D34-BAAB-468B119C195D}"/>
    <cellStyle name="60% - Ênfase4 7 5" xfId="7196" xr:uid="{6467E8F9-497F-42F9-ACFA-7ECDC5F58D8F}"/>
    <cellStyle name="60% - Ênfase4 7 6" xfId="25433" xr:uid="{0426666D-DCBF-49A1-B985-78FC5761E628}"/>
    <cellStyle name="60% - Ênfase4 7 7" xfId="30677" xr:uid="{70EFA26E-C347-497C-80F8-25E1CBD21BC8}"/>
    <cellStyle name="60% - Ênfase4 7 8" xfId="30678" xr:uid="{BC21C4F8-122C-4F64-B9DD-A48F6B5ADF3A}"/>
    <cellStyle name="60% - Ênfase4 70" xfId="9113" xr:uid="{4C862633-5CA3-44B4-8AC5-C896FEA0780C}"/>
    <cellStyle name="60% - Ênfase4 71" xfId="8322" xr:uid="{4F3D59E9-E873-49B5-9165-CBCE369889D6}"/>
    <cellStyle name="60% - Ênfase4 72" xfId="15131" xr:uid="{4EF56798-EC2E-4F5E-AC69-F2D7659F8045}"/>
    <cellStyle name="60% - Ênfase4 73" xfId="30667" xr:uid="{0176699A-0598-4F9C-86A8-5B21A23A9372}"/>
    <cellStyle name="60% - Ênfase4 74" xfId="30670" xr:uid="{3F69E4F9-DBD7-4B7C-A153-D44199E45CE2}"/>
    <cellStyle name="60% - Ênfase4 75" xfId="30681" xr:uid="{C7C7B9A2-E6EE-40F5-A96A-8C201E073CE4}"/>
    <cellStyle name="60% - Ênfase4 76" xfId="30684" xr:uid="{83FCE8D9-8EB0-4721-8606-0693D4C358C3}"/>
    <cellStyle name="60% - Ênfase4 77" xfId="30687" xr:uid="{7C471464-EB4D-4FD1-9E22-2D7A22BF3334}"/>
    <cellStyle name="60% - Ênfase4 78" xfId="23043" xr:uid="{A98D3BA5-09DF-4DBB-AF24-769C41E8D426}"/>
    <cellStyle name="60% - Ênfase4 79" xfId="23053" xr:uid="{93E75028-71CD-4C01-A6F2-2E652CBB9889}"/>
    <cellStyle name="60% - Ênfase4 8" xfId="30694" xr:uid="{ED547B58-B72B-4E9D-985F-DCED441BC066}"/>
    <cellStyle name="60% - Ênfase4 8 2" xfId="30696" xr:uid="{3D0C09C1-C7A1-4DFA-9AF2-D5B15FFC2011}"/>
    <cellStyle name="60% - Ênfase4 8 3" xfId="7136" xr:uid="{24E8BD1C-E7AE-4485-923A-5B6C3274524E}"/>
    <cellStyle name="60% - Ênfase4 8 4" xfId="7142" xr:uid="{262D8A99-FA9C-4BC7-8544-C317150A0705}"/>
    <cellStyle name="60% - Ênfase4 8 5" xfId="7200" xr:uid="{A50DB56D-81E4-4746-8393-02ED5BF3C07B}"/>
    <cellStyle name="60% - Ênfase4 8 6" xfId="30697" xr:uid="{F168C1FF-1E94-47A8-956B-18DD0DE1F412}"/>
    <cellStyle name="60% - Ênfase4 8 7" xfId="30698" xr:uid="{56E17781-672D-42F0-A604-60CA71CA6B6C}"/>
    <cellStyle name="60% - Ênfase4 8 8" xfId="30699" xr:uid="{8645FD8E-E49E-4FE0-A10C-ABE1F5A63D7E}"/>
    <cellStyle name="60% - Ênfase4 80" xfId="30682" xr:uid="{9550FB85-D213-46F5-84F4-C612DF4E4ACD}"/>
    <cellStyle name="60% - Ênfase4 81" xfId="30685" xr:uid="{6BD9A89A-8B7D-4C7F-8009-D385D424EA29}"/>
    <cellStyle name="60% - Ênfase4 82" xfId="30688" xr:uid="{A173EC0F-D5EC-4CA4-8B55-2A391522BCB7}"/>
    <cellStyle name="60% - Ênfase4 83" xfId="23044" xr:uid="{05C32C79-179A-499E-8A6E-614E96507695}"/>
    <cellStyle name="60% - Ênfase4 84" xfId="23054" xr:uid="{543F2804-08EA-4328-952D-1C55F4CFB412}"/>
    <cellStyle name="60% - Ênfase4 85" xfId="24709" xr:uid="{28CAB97D-8F9C-4A8E-9851-263A1FCCBE5A}"/>
    <cellStyle name="60% - Ênfase4 86" xfId="11233" xr:uid="{861EB011-7B6D-4E6A-9B89-626D7AB99560}"/>
    <cellStyle name="60% - Ênfase4 87" xfId="7799" xr:uid="{5ECB3311-4C75-4F85-B4EB-5E460CE6D265}"/>
    <cellStyle name="60% - Ênfase4 88" xfId="28076" xr:uid="{89519530-1097-4CE4-924C-15A9397579DE}"/>
    <cellStyle name="60% - Ênfase4 89" xfId="30701" xr:uid="{5744E2FC-1C32-47FE-AE64-C8836428F909}"/>
    <cellStyle name="60% - Ênfase4 9" xfId="30708" xr:uid="{2E17D5D2-B537-4A78-905A-414100ACBCE7}"/>
    <cellStyle name="60% - Ênfase4 9 2" xfId="30711" xr:uid="{B3347DCA-3740-4255-BF6E-DA68AB14669D}"/>
    <cellStyle name="60% - Ênfase4 9 3" xfId="7203" xr:uid="{F4904549-A7C9-4445-BD58-AD19C51048B9}"/>
    <cellStyle name="60% - Ênfase4 9 4" xfId="7211" xr:uid="{40B6765E-EB0D-4977-9139-E708699A8E18}"/>
    <cellStyle name="60% - Ênfase4 9 5" xfId="7219" xr:uid="{D51B5C2B-1BAF-4D79-8887-A5E5700EAD0D}"/>
    <cellStyle name="60% - Ênfase4 9 6" xfId="30712" xr:uid="{614F5C44-2716-4714-A5AB-622CDEEC00B8}"/>
    <cellStyle name="60% - Ênfase4 9 7" xfId="27984" xr:uid="{CEB2448D-B3B5-4D74-AB3C-0D7323BCE995}"/>
    <cellStyle name="60% - Ênfase4 9 8" xfId="27992" xr:uid="{FBF4E3CA-711C-4B13-A884-80EE78FE10A1}"/>
    <cellStyle name="60% - Ênfase4 90" xfId="24710" xr:uid="{2A0DD292-F3F9-4E7D-9B09-4FB3C5877DE2}"/>
    <cellStyle name="60% - Ênfase4 91" xfId="11232" xr:uid="{E1648C8D-49F8-4722-918A-B99B58E9A902}"/>
    <cellStyle name="60% - Ênfase4 92" xfId="7800" xr:uid="{50FD07BD-2DAE-4C75-95B4-3053A6F67F30}"/>
    <cellStyle name="60% - Ênfase4 93" xfId="28077" xr:uid="{EFF8BAAA-FBAE-4CEC-A468-9E10A0194932}"/>
    <cellStyle name="60% - Ênfase4 94" xfId="30702" xr:uid="{B8DDC75C-85E6-4F4A-9B3E-9384BD5BD426}"/>
    <cellStyle name="60% - Ênfase4 95" xfId="30715" xr:uid="{CD9E13A2-5652-47B2-9417-922FBCCD3047}"/>
    <cellStyle name="60% - Ênfase4 96" xfId="30716" xr:uid="{310996EA-D95C-4841-8D07-AB430D2E06AB}"/>
    <cellStyle name="60% - Ênfase4 97" xfId="30717" xr:uid="{BA57596C-00D0-48F0-8431-5062BC4AFD10}"/>
    <cellStyle name="60% - Ênfase4 98" xfId="30718" xr:uid="{59F63040-9BC2-4E39-A475-51975041C267}"/>
    <cellStyle name="60% - Ênfase4 99" xfId="30719" xr:uid="{9744AFE1-9D56-454C-8BAB-E0E05FC9601B}"/>
    <cellStyle name="60% - Ênfase5 10" xfId="7452" xr:uid="{239F5F52-CAB1-4FCD-97D0-19488E0AB07A}"/>
    <cellStyle name="60% - Ênfase5 10 2" xfId="20356" xr:uid="{A43CBB7A-F1CA-4CCF-9878-6CB49D7CD4C7}"/>
    <cellStyle name="60% - Ênfase5 10 3" xfId="6625" xr:uid="{5322B0AA-0DBC-4A64-A40A-43316164A221}"/>
    <cellStyle name="60% - Ênfase5 10 4" xfId="30720" xr:uid="{DA1620EC-9F47-40C1-B746-8B112A174D04}"/>
    <cellStyle name="60% - Ênfase5 10 5" xfId="30721" xr:uid="{4CF879E1-BAB6-4D82-9281-C3CB91776F47}"/>
    <cellStyle name="60% - Ênfase5 10 6" xfId="30722" xr:uid="{3A2E082A-34B2-42A8-8FD5-0B4950874C43}"/>
    <cellStyle name="60% - Ênfase5 10 7" xfId="23917" xr:uid="{558B8D08-10AE-4E08-9316-594D7379EAF5}"/>
    <cellStyle name="60% - Ênfase5 10 8" xfId="23922" xr:uid="{63CF75A9-68C1-4050-B3F3-D8915898DA7B}"/>
    <cellStyle name="60% - Ênfase5 100" xfId="21726" xr:uid="{D8E95BF5-A517-4331-9815-D338FE9693CD}"/>
    <cellStyle name="60% - Ênfase5 101" xfId="25513" xr:uid="{9F439A40-7539-4B3E-A452-4BFAB46FD316}"/>
    <cellStyle name="60% - Ênfase5 102" xfId="30723" xr:uid="{6832EB18-2BBF-428C-8093-1DB82ECA1572}"/>
    <cellStyle name="60% - Ênfase5 103" xfId="25633" xr:uid="{6A672DCA-18D8-457D-9DA2-03873353971E}"/>
    <cellStyle name="60% - Ênfase5 104" xfId="25636" xr:uid="{A0159798-1F40-4717-A3A0-6570CABF051B}"/>
    <cellStyle name="60% - Ênfase5 105" xfId="30724" xr:uid="{8E1C7342-AC87-4427-835C-DAD744319D34}"/>
    <cellStyle name="60% - Ênfase5 106" xfId="22559" xr:uid="{69B9EC57-1472-4B1C-A5D5-A27CAE5D7257}"/>
    <cellStyle name="60% - Ênfase5 107" xfId="20294" xr:uid="{E65B04A3-9DB5-4685-910E-5D1A5254C4B0}"/>
    <cellStyle name="60% - Ênfase5 108" xfId="20298" xr:uid="{D905694C-D51D-46C4-9EA9-6B12AEB42656}"/>
    <cellStyle name="60% - Ênfase5 109" xfId="20302" xr:uid="{9F4C0B5E-ED5A-4D59-B7A9-B91EC301FFE7}"/>
    <cellStyle name="60% - Ênfase5 11" xfId="7276" xr:uid="{DD4450E5-0C7E-4611-8A25-245EAAEFD173}"/>
    <cellStyle name="60% - Ênfase5 11 2" xfId="2591" xr:uid="{F73445C8-FD1A-45E2-B025-000CE610BA97}"/>
    <cellStyle name="60% - Ênfase5 11 3" xfId="6652" xr:uid="{A0F6B6EE-5001-4C05-81DD-6234BDA7C40A}"/>
    <cellStyle name="60% - Ênfase5 11 4" xfId="30726" xr:uid="{4A0F517C-0BDE-4238-A2D2-08D3330A9E28}"/>
    <cellStyle name="60% - Ênfase5 11 5" xfId="30727" xr:uid="{218237B2-0BF2-467A-A645-729DFF1602CA}"/>
    <cellStyle name="60% - Ênfase5 11 6" xfId="30728" xr:uid="{395BD2A9-D367-4FB9-9A64-7278EAEC9AF1}"/>
    <cellStyle name="60% - Ênfase5 11 7" xfId="30729" xr:uid="{F9DF2A63-5447-4683-9554-40B6F7847F94}"/>
    <cellStyle name="60% - Ênfase5 11 8" xfId="30730" xr:uid="{66FF35B4-A2BA-4609-8DC8-3326DA4DAF69}"/>
    <cellStyle name="60% - Ênfase5 110" xfId="30725" xr:uid="{D39E4AD1-47BB-4E49-AF2F-97C48635750B}"/>
    <cellStyle name="60% - Ênfase5 111" xfId="22560" xr:uid="{E6BBDA67-BD7C-42A1-96B7-5C8F8CE45A34}"/>
    <cellStyle name="60% - Ênfase5 112" xfId="20295" xr:uid="{00D0B8B1-9469-46C1-AB91-82C7959414E6}"/>
    <cellStyle name="60% - Ênfase5 113" xfId="20299" xr:uid="{AFE5771E-7672-4AE6-ADC4-7159BA06674A}"/>
    <cellStyle name="60% - Ênfase5 114" xfId="20303" xr:uid="{F95D1113-5FFF-4280-B157-63CD26A4C232}"/>
    <cellStyle name="60% - Ênfase5 115" xfId="22570" xr:uid="{0A67C8FC-8CFA-4D84-BF25-BACFC0C2D236}"/>
    <cellStyle name="60% - Ênfase5 116" xfId="22574" xr:uid="{C71B359F-221B-41A1-892F-6EB0826CA542}"/>
    <cellStyle name="60% - Ênfase5 117" xfId="7454" xr:uid="{0C268555-BF4B-4BB9-B188-4648D3268776}"/>
    <cellStyle name="60% - Ênfase5 118" xfId="7278" xr:uid="{FFBBF9F8-7719-45AF-A79A-57B4B35B7332}"/>
    <cellStyle name="60% - Ênfase5 119" xfId="7286" xr:uid="{0AC5EDA8-FE51-47EF-A9B6-2AE3C43A57D9}"/>
    <cellStyle name="60% - Ênfase5 12" xfId="7289" xr:uid="{78CBA8F1-0B95-4FA7-9886-6C6946E4B581}"/>
    <cellStyle name="60% - Ênfase5 12 10" xfId="30731" xr:uid="{DAAB7F39-47A7-4C19-AF3A-1D025B50B3BB}"/>
    <cellStyle name="60% - Ênfase5 12 11" xfId="30732" xr:uid="{1C8DC6D8-8E2D-4AC6-B1FD-22471675CBD2}"/>
    <cellStyle name="60% - Ênfase5 12 12" xfId="30733" xr:uid="{479C572F-8854-4EFB-8D6D-85678C727BDE}"/>
    <cellStyle name="60% - Ênfase5 12 13" xfId="30734" xr:uid="{E0790C1B-203D-4163-8302-100EFE03B200}"/>
    <cellStyle name="60% - Ênfase5 12 14" xfId="30735" xr:uid="{37362E72-8A13-4332-8564-D1A9F1D74C43}"/>
    <cellStyle name="60% - Ênfase5 12 2" xfId="9057" xr:uid="{B6B4CD3D-524B-461C-B84B-13ADC6EB182C}"/>
    <cellStyle name="60% - Ênfase5 12 2 2" xfId="30736" xr:uid="{45229639-A80D-4ECE-8EBE-9424F3FF0A76}"/>
    <cellStyle name="60% - Ênfase5 12 2 3" xfId="30738" xr:uid="{096BBF81-AA55-4285-8950-EA98AFA6525C}"/>
    <cellStyle name="60% - Ênfase5 12 3" xfId="9067" xr:uid="{B2FCB36B-B280-442C-A5CC-E01A0C0C52BF}"/>
    <cellStyle name="60% - Ênfase5 12 3 2" xfId="9072" xr:uid="{6EA73D27-008A-4B92-A4AB-38E689E7D6EF}"/>
    <cellStyle name="60% - Ênfase5 12 3 3" xfId="13884" xr:uid="{97EC2ACD-130D-43DE-ADD4-47C6488948F5}"/>
    <cellStyle name="60% - Ênfase5 12 4" xfId="9076" xr:uid="{244102EB-DED3-4BF7-886E-16395484C631}"/>
    <cellStyle name="60% - Ênfase5 12 4 2" xfId="9087" xr:uid="{9FC7F74D-BBCB-417F-9512-B7D5C1632903}"/>
    <cellStyle name="60% - Ênfase5 12 5" xfId="9090" xr:uid="{0A468FF6-2BE4-4EDE-9C0D-6FA9F1B9A7B7}"/>
    <cellStyle name="60% - Ênfase5 12 5 2" xfId="3977" xr:uid="{41E81EDA-4EEA-4E91-9C80-4CC0FB097B6D}"/>
    <cellStyle name="60% - Ênfase5 12 6" xfId="9098" xr:uid="{B85C48A5-D656-4F5A-9629-F55B8A0E7AAD}"/>
    <cellStyle name="60% - Ênfase5 12 7" xfId="30739" xr:uid="{1B9E2475-3769-4D75-9E31-545FE5F949E2}"/>
    <cellStyle name="60% - Ênfase5 12 8" xfId="30740" xr:uid="{FB530175-D0C9-48E3-A0DF-B5AA4C6B431C}"/>
    <cellStyle name="60% - Ênfase5 12 9" xfId="15129" xr:uid="{7D198231-6321-43B3-ABD4-109D6154627E}"/>
    <cellStyle name="60% - Ênfase5 120" xfId="22571" xr:uid="{0166902D-FFD5-491D-95B6-C1FA59B6E293}"/>
    <cellStyle name="60% - Ênfase5 121" xfId="22575" xr:uid="{485B2019-8759-4DFE-8BDF-CED502826B55}"/>
    <cellStyle name="60% - Ênfase5 122" xfId="7455" xr:uid="{9AEF1442-72B7-4203-9AF2-AB6FCCD2B55B}"/>
    <cellStyle name="60% - Ênfase5 123" xfId="7279" xr:uid="{08AC2033-D79E-4FB7-A721-0D30237940FC}"/>
    <cellStyle name="60% - Ênfase5 124" xfId="7287" xr:uid="{B8A5006D-3339-45EA-B200-D5286E84F90E}"/>
    <cellStyle name="60% - Ênfase5 125" xfId="7303" xr:uid="{1E43E92B-EEED-4AD4-857D-51D76A368BD4}"/>
    <cellStyle name="60% - Ênfase5 126" xfId="30742" xr:uid="{E14F7940-416D-4B94-B3EE-9CA825F185FD}"/>
    <cellStyle name="60% - Ênfase5 127" xfId="30745" xr:uid="{2E57764F-46AE-4D99-8A5B-043FD0CC83CA}"/>
    <cellStyle name="60% - Ênfase5 128" xfId="30747" xr:uid="{F8A3DD23-44A7-408B-9B18-7E80762B0071}"/>
    <cellStyle name="60% - Ênfase5 129" xfId="7950" xr:uid="{6E0869C3-BE8B-4B4F-895F-28096F5B7362}"/>
    <cellStyle name="60% - Ênfase5 13" xfId="7313" xr:uid="{07176B05-15F5-43F9-BF00-7106503215DE}"/>
    <cellStyle name="60% - Ênfase5 13 10" xfId="30749" xr:uid="{27069A3E-BC06-43AB-8660-6DFB828D878B}"/>
    <cellStyle name="60% - Ênfase5 13 11" xfId="30751" xr:uid="{29DE4DF7-7067-45F0-B8BA-87D118745230}"/>
    <cellStyle name="60% - Ênfase5 13 12" xfId="30753" xr:uid="{3437A2D0-21D6-4AB3-A19B-A82980C9F89B}"/>
    <cellStyle name="60% - Ênfase5 13 13" xfId="30755" xr:uid="{2C3BEF6B-D3CE-48C9-AD8A-0521C96F02A3}"/>
    <cellStyle name="60% - Ênfase5 13 14" xfId="30757" xr:uid="{3F8B80F7-961B-424F-9633-03CB83BB7208}"/>
    <cellStyle name="60% - Ênfase5 13 2" xfId="30761" xr:uid="{C798C740-6DA9-42D8-8928-D594D4AFDE73}"/>
    <cellStyle name="60% - Ênfase5 13 2 2" xfId="30762" xr:uid="{6CF0FC29-E39B-4136-A65D-D3EC018BE581}"/>
    <cellStyle name="60% - Ênfase5 13 2 3" xfId="30764" xr:uid="{712AACBA-DC88-427C-8B0E-3EC57B75E022}"/>
    <cellStyle name="60% - Ênfase5 13 3" xfId="30765" xr:uid="{F83A2305-E106-473C-A500-B860D84F7836}"/>
    <cellStyle name="60% - Ênfase5 13 3 2" xfId="30766" xr:uid="{A169CD80-B461-4655-94D7-5607CF5BC470}"/>
    <cellStyle name="60% - Ênfase5 13 3 3" xfId="30768" xr:uid="{CE414206-F503-49CC-BF4E-C94E7A74ECF2}"/>
    <cellStyle name="60% - Ênfase5 13 4" xfId="30772" xr:uid="{330AB043-CDCB-4B0B-B841-FA845F123D4B}"/>
    <cellStyle name="60% - Ênfase5 13 4 2" xfId="30773" xr:uid="{245B6455-BDC0-487B-97AF-9E4BEE349FDB}"/>
    <cellStyle name="60% - Ênfase5 13 5" xfId="30775" xr:uid="{13626CD9-9DC1-4CF1-9A6B-C2DF84985C4D}"/>
    <cellStyle name="60% - Ênfase5 13 5 2" xfId="30778" xr:uid="{EBB82C8B-9D6E-4D95-B54E-E642157D4354}"/>
    <cellStyle name="60% - Ênfase5 13 6" xfId="30779" xr:uid="{D4DE119B-0988-4F57-8975-D5658C57D86F}"/>
    <cellStyle name="60% - Ênfase5 13 7" xfId="30780" xr:uid="{94C57EF2-9C9A-4E19-A046-492421DA8CC1}"/>
    <cellStyle name="60% - Ênfase5 13 8" xfId="30783" xr:uid="{C30F2888-8E4B-4331-96D7-002C450EAC1C}"/>
    <cellStyle name="60% - Ênfase5 13 9" xfId="5211" xr:uid="{A557C085-398E-4D1C-ABF8-B0F9D9299AA3}"/>
    <cellStyle name="60% - Ênfase5 130" xfId="7304" xr:uid="{EB5D8CCA-FB09-4FAC-BBB5-57AAB61E1348}"/>
    <cellStyle name="60% - Ênfase5 131" xfId="30743" xr:uid="{CFD5E58A-DEE3-42AF-BF3F-C3A33B5244A4}"/>
    <cellStyle name="60% - Ênfase5 132" xfId="30746" xr:uid="{6CF418FF-9D4D-4CA8-8295-193F9406C493}"/>
    <cellStyle name="60% - Ênfase5 133" xfId="30748" xr:uid="{0AE95470-BF68-49CA-8DCB-6D865629235C}"/>
    <cellStyle name="60% - Ênfase5 134" xfId="7951" xr:uid="{3D243F68-7F9D-4F54-B163-B90886C39958}"/>
    <cellStyle name="60% - Ênfase5 135" xfId="7962" xr:uid="{F3CF7762-87A4-4CA9-BE8B-4B1E3792E3B3}"/>
    <cellStyle name="60% - Ênfase5 135 2" xfId="30784" xr:uid="{53EDC2DD-D90A-442F-AB2B-48219D3C6489}"/>
    <cellStyle name="60% - Ênfase5 136" xfId="30786" xr:uid="{0B957B83-CFB3-42FD-B08D-BF355D973E11}"/>
    <cellStyle name="60% - Ênfase5 136 2" xfId="30788" xr:uid="{DAFC2018-E4BA-4364-A452-CD5402A8B487}"/>
    <cellStyle name="60% - Ênfase5 136 3" xfId="30790" xr:uid="{407A60EF-9BC0-4352-B182-A52DA029BC56}"/>
    <cellStyle name="60% - Ênfase5 137" xfId="30791" xr:uid="{FD2D44B7-49DE-436B-B5A3-A62DB3B2994D}"/>
    <cellStyle name="60% - Ênfase5 137 2" xfId="30796" xr:uid="{7FBA0D62-A255-4AB7-B323-6E171E2823E7}"/>
    <cellStyle name="60% - Ênfase5 138" xfId="23629" xr:uid="{7EC31C34-676A-4BD6-9A34-E0B3B37B750A}"/>
    <cellStyle name="60% - Ênfase5 138 2" xfId="30800" xr:uid="{6B4AF45C-5298-4BC7-9E22-32B4C7CA395F}"/>
    <cellStyle name="60% - Ênfase5 139" xfId="21734" xr:uid="{72D9BFD1-1AE8-4E06-AD27-BD62CDA29573}"/>
    <cellStyle name="60% - Ênfase5 139 2" xfId="30804" xr:uid="{CD5139D4-8134-4BD0-A29B-B92E471AB1B9}"/>
    <cellStyle name="60% - Ênfase5 14" xfId="7466" xr:uid="{CEE2197F-F891-4CA5-9B2A-01DEB2B2D8D8}"/>
    <cellStyle name="60% - Ênfase5 14 10" xfId="30807" xr:uid="{4AB266CE-903E-4594-B987-2BE1CDD8E99C}"/>
    <cellStyle name="60% - Ênfase5 14 11" xfId="30809" xr:uid="{54C7AD12-FDB6-4A9E-BC60-620A5F24C85F}"/>
    <cellStyle name="60% - Ênfase5 14 12" xfId="30811" xr:uid="{5BE7B344-9175-4A1C-8619-94EFE90299E9}"/>
    <cellStyle name="60% - Ênfase5 14 13" xfId="30813" xr:uid="{27818CCB-D2EB-42E6-98BE-8D5C5D98AC41}"/>
    <cellStyle name="60% - Ênfase5 14 14" xfId="16958" xr:uid="{84C51062-BA00-4FF5-B895-7760DFB0ED32}"/>
    <cellStyle name="60% - Ênfase5 14 2" xfId="30815" xr:uid="{700BC0A1-5FC6-4D71-A31E-7F621F57E4A0}"/>
    <cellStyle name="60% - Ênfase5 14 2 2" xfId="15285" xr:uid="{C5445884-9D5E-4759-9F8C-AB257C3A1C22}"/>
    <cellStyle name="60% - Ênfase5 14 2 3" xfId="15303" xr:uid="{D574D341-D657-4DF2-B78F-022B08365D62}"/>
    <cellStyle name="60% - Ênfase5 14 3" xfId="30817" xr:uid="{819987BE-1551-4D64-AE9D-46556DA124AF}"/>
    <cellStyle name="60% - Ênfase5 14 3 2" xfId="30818" xr:uid="{66112244-1E68-49E0-8C52-F48C5BEF1FB2}"/>
    <cellStyle name="60% - Ênfase5 14 3 3" xfId="30820" xr:uid="{1D625825-CD25-4A53-A990-1F74164D2E6E}"/>
    <cellStyle name="60% - Ênfase5 14 4" xfId="30821" xr:uid="{01B94AA0-3CDA-472B-B062-5095ADF85E8F}"/>
    <cellStyle name="60% - Ênfase5 14 4 2" xfId="30822" xr:uid="{A59F42A9-FC74-4622-98DF-7358C4377F76}"/>
    <cellStyle name="60% - Ênfase5 14 5" xfId="30823" xr:uid="{9B322990-7E3D-403E-95BF-2DBF3721EB7B}"/>
    <cellStyle name="60% - Ênfase5 14 5 2" xfId="8632" xr:uid="{BF3CF14B-4DF4-4CE6-BB4A-7260C696C359}"/>
    <cellStyle name="60% - Ênfase5 14 6" xfId="30824" xr:uid="{A93EA4DA-00F4-4313-BEFD-1F434E3799CB}"/>
    <cellStyle name="60% - Ênfase5 14 7" xfId="30825" xr:uid="{09E5EC81-7583-4EE1-9202-83CF247B11F0}"/>
    <cellStyle name="60% - Ênfase5 14 8" xfId="30826" xr:uid="{0C85C491-9045-4080-BF6C-C2D71714B3D3}"/>
    <cellStyle name="60% - Ênfase5 14 9" xfId="1734" xr:uid="{BF6BB807-AF3F-402C-9084-3E3D2CD3D572}"/>
    <cellStyle name="60% - Ênfase5 140" xfId="7963" xr:uid="{29FAEC7F-5DA4-43C3-B99A-03FE28E2C511}"/>
    <cellStyle name="60% - Ênfase5 140 2" xfId="30785" xr:uid="{6B95E4F4-713A-42C2-B09E-CD0220F9CD5F}"/>
    <cellStyle name="60% - Ênfase5 141" xfId="30787" xr:uid="{6F0445FA-2930-4DF6-8AE6-106F98458606}"/>
    <cellStyle name="60% - Ênfase5 141 2" xfId="30789" xr:uid="{FD158976-2CC0-4E43-8EDD-68F9B5FC70F3}"/>
    <cellStyle name="60% - Ênfase5 142" xfId="30792" xr:uid="{ABCC6DA6-8975-4F97-ADFC-A9713232B05F}"/>
    <cellStyle name="60% - Ênfase5 142 2" xfId="30797" xr:uid="{AF8982C5-A797-4FE0-BE5A-B16349115365}"/>
    <cellStyle name="60% - Ênfase5 143" xfId="23630" xr:uid="{0CA78742-8BCD-4B1C-BDB0-1993BB793F7E}"/>
    <cellStyle name="60% - Ênfase5 143 2" xfId="30801" xr:uid="{88850AE0-FD98-451F-A2D4-5851F01AE9B7}"/>
    <cellStyle name="60% - Ênfase5 144" xfId="21735" xr:uid="{E63C855F-A840-4EA0-9B7F-01F5F30B84B1}"/>
    <cellStyle name="60% - Ênfase5 144 2" xfId="30805" xr:uid="{5F6DE6B4-FA5E-4803-9594-8C9181621C98}"/>
    <cellStyle name="60% - Ênfase5 145" xfId="21740" xr:uid="{F82A4B3B-6E73-4F3A-BF2B-A8021B801583}"/>
    <cellStyle name="60% - Ênfase5 146" xfId="30830" xr:uid="{16B9781A-82EC-4C73-8064-3069665CA921}"/>
    <cellStyle name="60% - Ênfase5 147" xfId="30833" xr:uid="{DF941C90-76C8-4311-B5FD-E2E647856C6A}"/>
    <cellStyle name="60% - Ênfase5 15" xfId="7937" xr:uid="{D36EA8B4-CF71-4A90-B630-F1B8A5347143}"/>
    <cellStyle name="60% - Ênfase5 15 10" xfId="18964" xr:uid="{1790693D-244C-45B8-9FED-3E5DCD104FDD}"/>
    <cellStyle name="60% - Ênfase5 15 11" xfId="13512" xr:uid="{18EEBF79-0567-4647-8FA2-C26FF66F52D1}"/>
    <cellStyle name="60% - Ênfase5 15 12" xfId="22359" xr:uid="{C3F67D8C-514E-4639-9B3C-1C64A9FC0AFF}"/>
    <cellStyle name="60% - Ênfase5 15 13" xfId="22363" xr:uid="{9B0E52D4-FA47-4CB2-B1E0-5CBBEA065B4A}"/>
    <cellStyle name="60% - Ênfase5 15 14" xfId="24034" xr:uid="{18B4C6DC-7332-4D8B-A7E8-82EB8BB327B4}"/>
    <cellStyle name="60% - Ênfase5 15 2" xfId="30835" xr:uid="{5E6F17F2-6586-4FC9-9E26-550450081A56}"/>
    <cellStyle name="60% - Ênfase5 15 2 2" xfId="15876" xr:uid="{24938F33-776F-499E-ACE7-14F2E2C01B5A}"/>
    <cellStyle name="60% - Ênfase5 15 2 3" xfId="12436" xr:uid="{E64652B9-7A0A-4E1B-9EDC-4AA18781D628}"/>
    <cellStyle name="60% - Ênfase5 15 3" xfId="30837" xr:uid="{CBED973B-DA53-46B6-83C3-E73EA2B999BD}"/>
    <cellStyle name="60% - Ênfase5 15 3 2" xfId="30839" xr:uid="{7464798D-B1CB-4D6E-A875-241C5A8182F7}"/>
    <cellStyle name="60% - Ênfase5 15 3 3" xfId="30840" xr:uid="{3CE4CFB1-48E0-4708-A599-D9444F0EB807}"/>
    <cellStyle name="60% - Ênfase5 15 4" xfId="30841" xr:uid="{50214947-E62C-4284-B075-54E4B822D892}"/>
    <cellStyle name="60% - Ênfase5 15 4 2" xfId="30843" xr:uid="{74786277-8DF8-47F5-B912-6D3025111B52}"/>
    <cellStyle name="60% - Ênfase5 15 5" xfId="30844" xr:uid="{D8FFBC35-27CA-41C7-9719-BC21BB32732C}"/>
    <cellStyle name="60% - Ênfase5 15 5 2" xfId="30846" xr:uid="{D91EC473-BC42-456D-8767-8D9137E046E4}"/>
    <cellStyle name="60% - Ênfase5 15 6" xfId="30847" xr:uid="{F03BBB8C-3CFC-4A85-A660-7376AD49474C}"/>
    <cellStyle name="60% - Ênfase5 15 7" xfId="5507" xr:uid="{FF275714-C03C-4B35-B266-845D82671C2B}"/>
    <cellStyle name="60% - Ênfase5 15 8" xfId="24009" xr:uid="{DFFB18E8-AD37-42F5-A573-328A51DAC6AF}"/>
    <cellStyle name="60% - Ênfase5 15 9" xfId="5610" xr:uid="{A0C8E209-85EC-44E7-91A5-B5BE1982150A}"/>
    <cellStyle name="60% - Ênfase5 16" xfId="30850" xr:uid="{98374245-E1AD-47D6-8044-62CEE874CFC5}"/>
    <cellStyle name="60% - Ênfase5 16 2" xfId="30852" xr:uid="{74CBDCB9-EF15-401A-B427-CCBF8F9D8654}"/>
    <cellStyle name="60% - Ênfase5 16 3" xfId="30854" xr:uid="{4C5C25F9-B7E4-48C2-9D32-40B93AF51D51}"/>
    <cellStyle name="60% - Ênfase5 16 4" xfId="30856" xr:uid="{A323A22C-19D3-41B4-88CE-26ED0546DCAC}"/>
    <cellStyle name="60% - Ênfase5 16 5" xfId="30858" xr:uid="{DE6DEF7D-C7CB-48CF-8B86-5E2E6F411671}"/>
    <cellStyle name="60% - Ênfase5 16 6" xfId="30860" xr:uid="{B0BA84EE-E340-437C-95A7-BC22C7C1DEA6}"/>
    <cellStyle name="60% - Ênfase5 17" xfId="30863" xr:uid="{1F24A83D-5453-4B6F-815E-F8D6336DB487}"/>
    <cellStyle name="60% - Ênfase5 17 2" xfId="30865" xr:uid="{7346CF97-A63C-42B2-979E-889241F4FAB1}"/>
    <cellStyle name="60% - Ênfase5 17 2 2" xfId="30867" xr:uid="{232A32AD-A89C-4630-8B0F-9C124C359955}"/>
    <cellStyle name="60% - Ênfase5 17 2 2 2" xfId="30869" xr:uid="{A2AEEC8A-9DFF-423B-98D0-AE74526585FF}"/>
    <cellStyle name="60% - Ênfase5 17 2 2 2 2" xfId="10710" xr:uid="{99896017-B467-46F1-BA76-BD067064250B}"/>
    <cellStyle name="60% - Ênfase5 17 2 2 2 3" xfId="10726" xr:uid="{4B518FEC-37E0-4FCA-8940-18C2C10B3071}"/>
    <cellStyle name="60% - Ênfase5 17 2 2 3" xfId="30873" xr:uid="{99FC8993-25E3-477C-9F71-8F943F441EF8}"/>
    <cellStyle name="60% - Ênfase5 17 2 3" xfId="30879" xr:uid="{83210BFA-F71F-4C40-A34A-79988AC16AAE}"/>
    <cellStyle name="60% - Ênfase5 17 2 4" xfId="30881" xr:uid="{8B045396-7B19-404D-9256-9093AFF5ADD2}"/>
    <cellStyle name="60% - Ênfase5 17 2 5" xfId="30883" xr:uid="{DA5083E3-6F5D-4F1C-9BA1-5F09FE48ED3D}"/>
    <cellStyle name="60% - Ênfase5 17 3" xfId="30884" xr:uid="{3450BF2D-FC34-4A65-8DB6-31293DECD785}"/>
    <cellStyle name="60% - Ênfase5 17 3 2" xfId="30885" xr:uid="{95218DB6-2C76-4AD0-B3F4-66D024422185}"/>
    <cellStyle name="60% - Ênfase5 17 3 3" xfId="30886" xr:uid="{B4FDAACD-2C31-4B78-8F4D-817148435292}"/>
    <cellStyle name="60% - Ênfase5 17 4" xfId="30887" xr:uid="{D1205D1A-6405-4B0A-A8AA-0484D47A6EF2}"/>
    <cellStyle name="60% - Ênfase5 17 4 2" xfId="30888" xr:uid="{ECE4711C-6007-4C79-A651-07CDD14E731F}"/>
    <cellStyle name="60% - Ênfase5 17 4 3" xfId="30889" xr:uid="{330FBDD7-F84D-4B89-8E1D-0AEDDFE02606}"/>
    <cellStyle name="60% - Ênfase5 17 5" xfId="30890" xr:uid="{5B01448E-E733-4494-A1C9-280F8FAE899B}"/>
    <cellStyle name="60% - Ênfase5 17 6" xfId="30891" xr:uid="{6B38FCE1-43ED-4A57-8B45-9518B9887FE5}"/>
    <cellStyle name="60% - Ênfase5 17 7" xfId="30892" xr:uid="{3483E99B-8090-4FE7-9206-85DE2574E79E}"/>
    <cellStyle name="60% - Ênfase5 18" xfId="30895" xr:uid="{48FAA36F-5FA5-418A-AC89-EA404E6A34A5}"/>
    <cellStyle name="60% - Ênfase5 18 2" xfId="30897" xr:uid="{0C55B1D4-9A43-4844-8AD4-B0C832402FD8}"/>
    <cellStyle name="60% - Ênfase5 18 3" xfId="30902" xr:uid="{3B7DF965-DB7B-40D4-BF38-A5BF4A8C23F7}"/>
    <cellStyle name="60% - Ênfase5 18 4" xfId="30905" xr:uid="{A9EA6453-2323-4627-BCAF-1423736BC915}"/>
    <cellStyle name="60% - Ênfase5 18 5" xfId="30908" xr:uid="{E0934D16-89DF-4731-8A0F-7E6D80F61F84}"/>
    <cellStyle name="60% - Ênfase5 18 6" xfId="30913" xr:uid="{61340318-E2FD-4DEE-9F04-EE47CCE857C3}"/>
    <cellStyle name="60% - Ênfase5 18 7" xfId="30916" xr:uid="{14258FBB-E694-4E14-9603-42BF0FD42E9D}"/>
    <cellStyle name="60% - Ênfase5 18 8" xfId="30919" xr:uid="{0EBEE5A1-A9EE-4F7F-9CAD-84A51A8DB55D}"/>
    <cellStyle name="60% - Ênfase5 19" xfId="20122" xr:uid="{12E114E1-A3B9-4B50-8E6A-36CA3DA7D322}"/>
    <cellStyle name="60% - Ênfase5 19 2" xfId="30923" xr:uid="{2B5FCD84-5F0E-4B95-BCCE-5A9BFB4CC28D}"/>
    <cellStyle name="60% - Ênfase5 19 3" xfId="30924" xr:uid="{949BA7F5-365A-49FA-AB8C-DAFC889D29BB}"/>
    <cellStyle name="60% - Ênfase5 19 4" xfId="30925" xr:uid="{420CE4F7-C4B4-4176-A166-B300A9A4390B}"/>
    <cellStyle name="60% - Ênfase5 2" xfId="164" xr:uid="{00000000-0005-0000-0000-0000A3000000}"/>
    <cellStyle name="60% - Ênfase5 2 2" xfId="30931" xr:uid="{7F0CEAC8-6462-4B1A-A781-05540C713F33}"/>
    <cellStyle name="60% - Ênfase5 2 3" xfId="13213" xr:uid="{45919F99-F543-4E3E-B93D-DE430A42EB44}"/>
    <cellStyle name="60% - Ênfase5 2 4" xfId="21705" xr:uid="{566FE261-2377-4D99-BDE3-369D004584DC}"/>
    <cellStyle name="60% - Ênfase5 2 5" xfId="21709" xr:uid="{98C51F23-08D3-4EF2-84D3-44EB00873B8B}"/>
    <cellStyle name="60% - Ênfase5 2 6" xfId="10379" xr:uid="{4BD41715-14EC-44A4-ACF6-1136C9E364B7}"/>
    <cellStyle name="60% - Ênfase5 2 7" xfId="8436" xr:uid="{D9F0BA04-8855-4715-90B0-621F0D5153BF}"/>
    <cellStyle name="60% - Ênfase5 2 8" xfId="8446" xr:uid="{18BE690F-CDFE-44C1-9198-4C3A34AB912A}"/>
    <cellStyle name="60% - Ênfase5 2 9" xfId="30928" xr:uid="{FFA08C3D-10C3-47B8-8B83-7BB7E05330B7}"/>
    <cellStyle name="60% - Ênfase5 20" xfId="7938" xr:uid="{FA9E4138-8777-421B-889D-60C8D19D8725}"/>
    <cellStyle name="60% - Ênfase5 20 2" xfId="30836" xr:uid="{C8BCAA52-961C-458A-B5C3-0D65A0218665}"/>
    <cellStyle name="60% - Ênfase5 20 2 2" xfId="15875" xr:uid="{322A86F9-67F1-4379-B86F-5C0817CA72D0}"/>
    <cellStyle name="60% - Ênfase5 20 2 2 2" xfId="30934" xr:uid="{DA72D936-7E3A-4895-AF5A-B4CA6E3291AF}"/>
    <cellStyle name="60% - Ênfase5 20 2 2 3" xfId="30935" xr:uid="{AE03803C-ED0F-4139-8883-783ED7480A4F}"/>
    <cellStyle name="60% - Ênfase5 20 2 3" xfId="12435" xr:uid="{620A6D4D-3351-400B-8624-76FB54CEAE80}"/>
    <cellStyle name="60% - Ênfase5 20 3" xfId="30838" xr:uid="{983978A5-8A3F-4A96-AE52-52AC7692356B}"/>
    <cellStyle name="60% - Ênfase5 20 4" xfId="30842" xr:uid="{1E7DE8CA-2BFC-4ED8-91B9-4B97776549FA}"/>
    <cellStyle name="60% - Ênfase5 20 5" xfId="30845" xr:uid="{9BE79CBD-FEC5-4015-A8C0-6D844A517DF0}"/>
    <cellStyle name="60% - Ênfase5 20 6" xfId="30848" xr:uid="{5ECDE8B8-0F06-4512-A8E0-802FA228BB93}"/>
    <cellStyle name="60% - Ênfase5 20 7" xfId="5506" xr:uid="{977EF97E-F8D5-49F8-A3B5-7610C341101F}"/>
    <cellStyle name="60% - Ênfase5 21" xfId="30851" xr:uid="{FA7493D5-51D3-4E47-9FD9-B6DD3592D29E}"/>
    <cellStyle name="60% - Ênfase5 21 2" xfId="30853" xr:uid="{90F88921-241A-4E38-AB18-C40F6C29F39E}"/>
    <cellStyle name="60% - Ênfase5 21 2 2" xfId="30936" xr:uid="{D418C688-6DFF-45B5-A0C8-7797B238262B}"/>
    <cellStyle name="60% - Ênfase5 21 2 2 2" xfId="30937" xr:uid="{85DAB6B8-8770-407B-A4C5-CABA4549CF62}"/>
    <cellStyle name="60% - Ênfase5 21 2 2 3" xfId="30942" xr:uid="{F18F3E03-9D4E-4A15-9AA6-E4A14E1E9B84}"/>
    <cellStyle name="60% - Ênfase5 21 2 3" xfId="30948" xr:uid="{92F8DBB2-0FE4-4852-AA92-42C18A715CE5}"/>
    <cellStyle name="60% - Ênfase5 21 3" xfId="30855" xr:uid="{65DFB156-C149-413E-B85F-78627318186F}"/>
    <cellStyle name="60% - Ênfase5 21 4" xfId="30857" xr:uid="{0A49F0B5-B77A-44E1-82A5-BE51F90C31B3}"/>
    <cellStyle name="60% - Ênfase5 21 5" xfId="30859" xr:uid="{4B0A9C31-EA7F-49DA-B808-84DA3F74DB1B}"/>
    <cellStyle name="60% - Ênfase5 21 6" xfId="30861" xr:uid="{D7C43324-787E-4E96-8DC7-2A8B6E77DA86}"/>
    <cellStyle name="60% - Ênfase5 21 7" xfId="30949" xr:uid="{1347643D-E359-4917-A9D9-EC882080EAA6}"/>
    <cellStyle name="60% - Ênfase5 22" xfId="30864" xr:uid="{7F8F687A-28B8-4B41-8D2A-216098ECF281}"/>
    <cellStyle name="60% - Ênfase5 23" xfId="30896" xr:uid="{3BF9A116-D6B7-4601-99C7-FEC33DF94B6E}"/>
    <cellStyle name="60% - Ênfase5 24" xfId="20123" xr:uid="{33E308BA-72DD-49DC-9D0C-6DDA30307E1E}"/>
    <cellStyle name="60% - Ênfase5 25" xfId="20127" xr:uid="{36E79243-F651-4E62-ACE1-C1381327B301}"/>
    <cellStyle name="60% - Ênfase5 26" xfId="20133" xr:uid="{4295C48E-458F-4366-9C6C-29DA70B9E466}"/>
    <cellStyle name="60% - Ênfase5 27" xfId="30950" xr:uid="{549F0DBF-D267-49C1-BD61-64864B024561}"/>
    <cellStyle name="60% - Ênfase5 28" xfId="14207" xr:uid="{2898C33B-D028-4DFD-B97F-725D1C5814AB}"/>
    <cellStyle name="60% - Ênfase5 29" xfId="14214" xr:uid="{40AFF3C4-1B2E-481A-B360-848500E257A7}"/>
    <cellStyle name="60% - Ênfase5 3" xfId="165" xr:uid="{00000000-0005-0000-0000-0000A4000000}"/>
    <cellStyle name="60% - Ênfase5 3 2" xfId="30954" xr:uid="{463A1D66-8F7D-40FB-8598-DBF16AEFA514}"/>
    <cellStyle name="60% - Ênfase5 30" xfId="20128" xr:uid="{FB959DD0-A6EE-4F78-95D7-1E10EC02A73E}"/>
    <cellStyle name="60% - Ênfase5 31" xfId="20134" xr:uid="{AC1E33BE-9A81-42A0-A0D7-2412279D3C42}"/>
    <cellStyle name="60% - Ênfase5 32" xfId="30951" xr:uid="{782DAEC5-B6F1-4664-B7C2-C6B05FC58A2A}"/>
    <cellStyle name="60% - Ênfase5 33" xfId="14206" xr:uid="{F4320DB6-C857-4E8D-A3C6-E1D5D079B77F}"/>
    <cellStyle name="60% - Ênfase5 34" xfId="14213" xr:uid="{3D653C70-A1C5-49A7-B9D9-47774EB22642}"/>
    <cellStyle name="60% - Ênfase5 35" xfId="1891" xr:uid="{29E78A7E-C70C-49CE-8D1A-96DA86C42B98}"/>
    <cellStyle name="60% - Ênfase5 36" xfId="1919" xr:uid="{A0ABC2BA-7F9D-4624-BA4B-EC4AFF3D2A95}"/>
    <cellStyle name="60% - Ênfase5 37" xfId="30957" xr:uid="{58632AE1-50E5-45AA-83DC-4BE24315F806}"/>
    <cellStyle name="60% - Ênfase5 38" xfId="30962" xr:uid="{900CAE83-8034-4DAF-B26A-D98B7CE9513B}"/>
    <cellStyle name="60% - Ênfase5 39" xfId="30965" xr:uid="{20006603-7B77-466B-8524-35248392D181}"/>
    <cellStyle name="60% - Ênfase5 4" xfId="30970" xr:uid="{92EF1EBC-C312-4F78-9E13-3B0D8A541687}"/>
    <cellStyle name="60% - Ênfase5 40" xfId="1890" xr:uid="{9293EF47-7013-44C9-9231-469CBD08A91C}"/>
    <cellStyle name="60% - Ênfase5 41" xfId="1918" xr:uid="{DDFA2996-3D81-47FE-8D00-38AB0D23F7DB}"/>
    <cellStyle name="60% - Ênfase5 42" xfId="30958" xr:uid="{DF958DD1-1178-49FD-8213-89C29CEA1F74}"/>
    <cellStyle name="60% - Ênfase5 43" xfId="30963" xr:uid="{66C89685-CA31-48B2-AB4D-AF3C7FAEC7B1}"/>
    <cellStyle name="60% - Ênfase5 44" xfId="30966" xr:uid="{74864B14-43C4-445E-ABA4-6B0754673997}"/>
    <cellStyle name="60% - Ênfase5 45" xfId="30974" xr:uid="{2F394E13-ECA1-425A-9055-3F3300A7CB14}"/>
    <cellStyle name="60% - Ênfase5 45 2" xfId="30977" xr:uid="{3BF211AB-6FBE-42F2-8C15-56243DBFC300}"/>
    <cellStyle name="60% - Ênfase5 45 2 2" xfId="30980" xr:uid="{068AEF4A-5A07-47CC-AF35-9FA2D64E9B75}"/>
    <cellStyle name="60% - Ênfase5 46" xfId="30982" xr:uid="{2C3D1E96-31FD-407E-BD46-634474675591}"/>
    <cellStyle name="60% - Ênfase5 46 2" xfId="30985" xr:uid="{03A6710B-0B6F-45A4-9DCA-48F7E78341B2}"/>
    <cellStyle name="60% - Ênfase5 46 2 2" xfId="30989" xr:uid="{E039069A-8FD6-4F11-A320-8003CFD0FCFA}"/>
    <cellStyle name="60% - Ênfase5 47" xfId="30993" xr:uid="{89B3BE6C-61E8-4D7E-BC87-AF0254B172DA}"/>
    <cellStyle name="60% - Ênfase5 47 2" xfId="30995" xr:uid="{281A92A0-7BEA-4F7A-8C8C-18BA1249A570}"/>
    <cellStyle name="60% - Ênfase5 47 2 2" xfId="30998" xr:uid="{0F2AF8CB-8357-4C73-8055-51EDFA42D35B}"/>
    <cellStyle name="60% - Ênfase5 48" xfId="31002" xr:uid="{E2656E97-015A-4D47-B304-CE64077012E0}"/>
    <cellStyle name="60% - Ênfase5 48 2" xfId="31004" xr:uid="{7F109444-6F76-46A6-8CFF-1F31EA70D7D7}"/>
    <cellStyle name="60% - Ênfase5 48 2 2" xfId="31006" xr:uid="{D0C0198E-7123-4CCA-9AC4-07C5EBEDF0E6}"/>
    <cellStyle name="60% - Ênfase5 49" xfId="20359" xr:uid="{5FD563C6-F75E-4436-808E-96D84D2A89AE}"/>
    <cellStyle name="60% - Ênfase5 49 2" xfId="20362" xr:uid="{BCC229B9-3785-4AA8-91BA-87D72BEA98EB}"/>
    <cellStyle name="60% - Ênfase5 49 2 2" xfId="31008" xr:uid="{A070D484-27C2-49BC-9C54-34A8B276E203}"/>
    <cellStyle name="60% - Ênfase5 5" xfId="31012" xr:uid="{A4EFC441-8917-489F-8562-A94963CF029C}"/>
    <cellStyle name="60% - Ênfase5 5 2" xfId="30793" xr:uid="{4B3E062F-D62C-4714-BC93-00490AD6FBC6}"/>
    <cellStyle name="60% - Ênfase5 5 2 2" xfId="30798" xr:uid="{D2B19330-5E8C-483B-B27E-18898ECF59ED}"/>
    <cellStyle name="60% - Ênfase5 5 2 2 2" xfId="31016" xr:uid="{85275C94-6AA1-424F-B343-DC6313BB49BD}"/>
    <cellStyle name="60% - Ênfase5 5 3" xfId="23631" xr:uid="{7AB83D8F-5868-411B-8D4D-1235FD45AD4C}"/>
    <cellStyle name="60% - Ênfase5 5 3 2" xfId="30802" xr:uid="{5A75BC5A-6E8B-4631-A5B2-EE2C389BB5CB}"/>
    <cellStyle name="60% - Ênfase5 5 4" xfId="21736" xr:uid="{E7039D55-E64B-4C5D-AF35-574894156299}"/>
    <cellStyle name="60% - Ênfase5 5 4 2" xfId="30806" xr:uid="{3913EA78-B937-4AB2-A2BD-C13F5DAD3AF1}"/>
    <cellStyle name="60% - Ênfase5 5 5" xfId="21741" xr:uid="{8B0F2B2D-4591-4F85-A971-0A490DC083B3}"/>
    <cellStyle name="60% - Ênfase5 5 5 2" xfId="31018" xr:uid="{1DBC7D73-B573-44CE-9311-D42BC664545A}"/>
    <cellStyle name="60% - Ênfase5 5 6" xfId="30831" xr:uid="{0648370C-E7F0-464D-968C-E0A112256690}"/>
    <cellStyle name="60% - Ênfase5 5 6 2" xfId="31021" xr:uid="{0BC7E5B4-5934-475D-9B3A-84B33627672A}"/>
    <cellStyle name="60% - Ênfase5 5 7" xfId="30834" xr:uid="{4DB64B67-B7FD-42FB-B1A2-8BF5B9D60019}"/>
    <cellStyle name="60% - Ênfase5 5 7 2" xfId="31025" xr:uid="{5DF7B909-37FE-4C67-B503-3CDC74F8D0DF}"/>
    <cellStyle name="60% - Ênfase5 5 8" xfId="31026" xr:uid="{6358DF5A-C121-4CA9-BC5C-50E2E3CE1276}"/>
    <cellStyle name="60% - Ênfase5 5 8 2" xfId="5227" xr:uid="{9C893C29-5D26-428E-A250-C100A39F34DD}"/>
    <cellStyle name="60% - Ênfase5 50" xfId="30975" xr:uid="{09ABBF1C-2C7C-4A2A-8364-93C635E549EB}"/>
    <cellStyle name="60% - Ênfase5 50 2" xfId="30978" xr:uid="{9609E25C-74F3-4B78-B1E9-A0B81280BA6D}"/>
    <cellStyle name="60% - Ênfase5 50 2 2" xfId="30981" xr:uid="{5D42B2D2-ABAE-4808-88CF-DB13B69FBC57}"/>
    <cellStyle name="60% - Ênfase5 51" xfId="30983" xr:uid="{3DACA138-D075-42EF-8577-528A4E3768BD}"/>
    <cellStyle name="60% - Ênfase5 51 2" xfId="30986" xr:uid="{055AB073-EA79-43F3-8B8A-BADFC6DFC2FF}"/>
    <cellStyle name="60% - Ênfase5 51 2 2" xfId="30990" xr:uid="{836E5DF4-7043-4327-A719-2236D920F9E4}"/>
    <cellStyle name="60% - Ênfase5 52" xfId="30994" xr:uid="{7A965F3D-99D0-48FC-8886-7F01AA646F9A}"/>
    <cellStyle name="60% - Ênfase5 52 2" xfId="30996" xr:uid="{9E4BB182-E85D-41B3-981C-14B177190260}"/>
    <cellStyle name="60% - Ênfase5 52 2 2" xfId="30999" xr:uid="{D42475FA-70B4-4E59-BEA9-8D182BB02971}"/>
    <cellStyle name="60% - Ênfase5 53" xfId="31003" xr:uid="{21E24A71-D3C6-4623-85E5-8D7AF9E2535D}"/>
    <cellStyle name="60% - Ênfase5 53 2" xfId="31005" xr:uid="{295A8819-F526-4073-88F5-CA06C33A678A}"/>
    <cellStyle name="60% - Ênfase5 53 2 2" xfId="31007" xr:uid="{21F671A8-F8D9-4B15-B528-366ABBE42E51}"/>
    <cellStyle name="60% - Ênfase5 54" xfId="20360" xr:uid="{6AD49D7D-91EA-4551-A40E-F349782322F0}"/>
    <cellStyle name="60% - Ênfase5 54 2" xfId="20363" xr:uid="{BA9B0F9F-B8D5-470F-B764-EB4ADA166A5E}"/>
    <cellStyle name="60% - Ênfase5 54 2 2" xfId="31009" xr:uid="{50261702-EEAF-480B-ADAD-20CBBA27C04B}"/>
    <cellStyle name="60% - Ênfase5 55" xfId="20365" xr:uid="{853B3A0E-B428-4B79-BBD3-D2F5F2F23A16}"/>
    <cellStyle name="60% - Ênfase5 55 2" xfId="31028" xr:uid="{F041F91C-7A4F-4E75-8F4D-2363BAC97732}"/>
    <cellStyle name="60% - Ênfase5 55 2 2" xfId="31030" xr:uid="{975EBF2D-A398-47E7-BC76-64415D1A6626}"/>
    <cellStyle name="60% - Ênfase5 56" xfId="20368" xr:uid="{94FD64F9-35AE-4B5C-839E-B92CE79DFCC1}"/>
    <cellStyle name="60% - Ênfase5 56 2" xfId="31032" xr:uid="{1F27878C-B70B-4CFF-8BBE-09082E6502D6}"/>
    <cellStyle name="60% - Ênfase5 56 2 2" xfId="31034" xr:uid="{38AABFBB-E9A1-4E14-B477-93258243841E}"/>
    <cellStyle name="60% - Ênfase5 57" xfId="7331" xr:uid="{7DEF9542-030F-4986-B228-8F0888674116}"/>
    <cellStyle name="60% - Ênfase5 57 2" xfId="9297" xr:uid="{E5BF6CCF-F54C-487B-A41E-068CDD4B5548}"/>
    <cellStyle name="60% - Ênfase5 57 2 2" xfId="31036" xr:uid="{06AE3AE2-750F-4862-9107-CA45D3BD9697}"/>
    <cellStyle name="60% - Ênfase5 58" xfId="7349" xr:uid="{7E955696-F48B-4580-9676-5F40F5BB0F89}"/>
    <cellStyle name="60% - Ênfase5 58 2" xfId="31040" xr:uid="{05C5C342-2383-4359-BBE4-53897525D3B7}"/>
    <cellStyle name="60% - Ênfase5 58 2 2" xfId="31044" xr:uid="{7E0A801C-D2A8-4A51-9976-91027189B61B}"/>
    <cellStyle name="60% - Ênfase5 59" xfId="9384" xr:uid="{9C34B0FF-DB89-4960-8250-4DD0A45F3A42}"/>
    <cellStyle name="60% - Ênfase5 59 2" xfId="31046" xr:uid="{6ED791D5-5532-4329-BE83-C1C752D7B6A2}"/>
    <cellStyle name="60% - Ênfase5 59 2 2" xfId="7421" xr:uid="{FDB2B3CA-7B5B-4E48-A1AA-9C26A3FCD081}"/>
    <cellStyle name="60% - Ênfase5 6" xfId="31051" xr:uid="{4D19A93C-9DA3-4B42-B10F-F75726BB8616}"/>
    <cellStyle name="60% - Ênfase5 6 2" xfId="31053" xr:uid="{99F9E240-7A4B-491D-BA5C-0FF161E24C69}"/>
    <cellStyle name="60% - Ênfase5 6 2 2" xfId="31055" xr:uid="{2A4BA332-3255-401B-AE0B-5CE080504B77}"/>
    <cellStyle name="60% - Ênfase5 6 2 2 2" xfId="31056" xr:uid="{05D9B0D7-791B-4BA8-9D25-E5E909522024}"/>
    <cellStyle name="60% - Ênfase5 6 3" xfId="23636" xr:uid="{4AC32010-2484-4C22-AE4B-BBB776E7C2E6}"/>
    <cellStyle name="60% - Ênfase5 6 3 2" xfId="31057" xr:uid="{B23FA811-D7A8-4916-BF4C-6D8250A06B04}"/>
    <cellStyle name="60% - Ênfase5 6 4" xfId="21747" xr:uid="{E03FBF03-4078-4A1E-AC72-145E313AAC03}"/>
    <cellStyle name="60% - Ênfase5 6 4 2" xfId="31058" xr:uid="{7C8E0F41-6B91-4ADD-A70B-C510CA0CDD97}"/>
    <cellStyle name="60% - Ênfase5 6 5" xfId="21749" xr:uid="{1CB32AFF-8646-4F0D-8AAF-327647B345BF}"/>
    <cellStyle name="60% - Ênfase5 6 5 2" xfId="31059" xr:uid="{5E99E2D1-BEA5-4252-946D-B4DC676D8292}"/>
    <cellStyle name="60% - Ênfase5 6 6" xfId="31060" xr:uid="{7063E42E-DA7C-4BD1-945C-B27B2CC84C7D}"/>
    <cellStyle name="60% - Ênfase5 6 6 2" xfId="31061" xr:uid="{E96E6A67-C50A-445F-BD87-AB2EB915BBEF}"/>
    <cellStyle name="60% - Ênfase5 6 7" xfId="31062" xr:uid="{DE457A6E-D7ED-4BEA-9E1D-739F826BF6D7}"/>
    <cellStyle name="60% - Ênfase5 6 7 2" xfId="31064" xr:uid="{65C4F084-D2B2-45FB-BBF8-F5A672246506}"/>
    <cellStyle name="60% - Ênfase5 6 8" xfId="31065" xr:uid="{3480766A-2E8E-44C5-8FBD-C596E5D8D803}"/>
    <cellStyle name="60% - Ênfase5 6 8 2" xfId="19013" xr:uid="{0C287030-F41B-4433-854D-D60D8EBC293F}"/>
    <cellStyle name="60% - Ênfase5 60" xfId="20366" xr:uid="{23F6DB11-CCC9-4B8B-BA0A-E4C92051018A}"/>
    <cellStyle name="60% - Ênfase5 60 2" xfId="31029" xr:uid="{CF49EF27-B6F1-4214-A3AE-8F5387DB5511}"/>
    <cellStyle name="60% - Ênfase5 60 2 2" xfId="31031" xr:uid="{4B233A8A-57D8-41AB-B165-97DC6F37D59C}"/>
    <cellStyle name="60% - Ênfase5 61" xfId="20369" xr:uid="{88194B07-969D-4E5B-8D81-4266B91DE926}"/>
    <cellStyle name="60% - Ênfase5 61 2" xfId="31033" xr:uid="{E272C8FF-3276-4E8D-A6D7-126E8665CFAC}"/>
    <cellStyle name="60% - Ênfase5 61 2 2" xfId="31035" xr:uid="{EF1FC787-A447-4106-A974-AB728BA797CA}"/>
    <cellStyle name="60% - Ênfase5 62" xfId="7332" xr:uid="{370C4110-392D-4D0E-8941-D6BB7E618A24}"/>
    <cellStyle name="60% - Ênfase5 62 2" xfId="9298" xr:uid="{4745A85E-46AD-4A9F-AF1D-8DCA6CC7DEB9}"/>
    <cellStyle name="60% - Ênfase5 62 2 2" xfId="31037" xr:uid="{41CB7C89-EB04-47F7-8312-051BD509B6EE}"/>
    <cellStyle name="60% - Ênfase5 63" xfId="7350" xr:uid="{74FECEDF-9A14-43A6-84B1-29252D4D9110}"/>
    <cellStyle name="60% - Ênfase5 63 2" xfId="31041" xr:uid="{116BA99D-4631-445A-8D46-D879E1EE974B}"/>
    <cellStyle name="60% - Ênfase5 63 2 2" xfId="31045" xr:uid="{412E3FE9-ED1F-489E-ADCA-EE3FAF6AFC18}"/>
    <cellStyle name="60% - Ênfase5 64" xfId="9385" xr:uid="{3A330AF6-17E2-4C93-961C-3CB060DC5170}"/>
    <cellStyle name="60% - Ênfase5 64 2" xfId="31047" xr:uid="{3BFA9901-DDF0-4671-872B-231AE48E3742}"/>
    <cellStyle name="60% - Ênfase5 64 2 2" xfId="7422" xr:uid="{384CE9CC-5039-4983-8988-2C0E7C90FBA4}"/>
    <cellStyle name="60% - Ênfase5 65" xfId="9397" xr:uid="{F70D1A00-AB1E-4C62-A1A6-B43FA9B0198F}"/>
    <cellStyle name="60% - Ênfase5 65 2" xfId="31067" xr:uid="{DB1033A2-2986-4973-B084-126541AD2D10}"/>
    <cellStyle name="60% - Ênfase5 65 2 2" xfId="7602" xr:uid="{BDF8FF92-EC06-4790-B4E6-178286C6DEC9}"/>
    <cellStyle name="60% - Ênfase5 66" xfId="31070" xr:uid="{8C67DED6-31DE-4355-B4F4-D514A3F0C543}"/>
    <cellStyle name="60% - Ênfase5 66 2" xfId="31072" xr:uid="{5D99EEE9-C056-44C8-9AAD-9CC83424AA2B}"/>
    <cellStyle name="60% - Ênfase5 66 2 2" xfId="31074" xr:uid="{0EBCAC72-06DE-4C96-B69A-E2C2BEE47A60}"/>
    <cellStyle name="60% - Ênfase5 67" xfId="31077" xr:uid="{E9AC7146-D8CE-43CA-8AD0-D0624EAC5125}"/>
    <cellStyle name="60% - Ênfase5 67 2" xfId="31079" xr:uid="{30DD64F3-182C-45E5-9AB1-A59F5F4B924C}"/>
    <cellStyle name="60% - Ênfase5 67 2 2" xfId="31081" xr:uid="{C890F969-CFFB-47D8-8B66-5256445B488D}"/>
    <cellStyle name="60% - Ênfase5 68" xfId="31085" xr:uid="{964B90D6-C2CB-4136-9ACC-CE93984B81B3}"/>
    <cellStyle name="60% - Ênfase5 68 2" xfId="28267" xr:uid="{9A4FAC29-A4FF-4A5C-8B14-8C41F62D727B}"/>
    <cellStyle name="60% - Ênfase5 68 2 2" xfId="31087" xr:uid="{CA408DA9-71A0-4129-8D4C-353E2265436E}"/>
    <cellStyle name="60% - Ênfase5 69" xfId="9479" xr:uid="{43C5D8E7-863D-4A86-9429-209ACC315130}"/>
    <cellStyle name="60% - Ênfase5 69 2" xfId="23088" xr:uid="{1A96EDEE-8A5B-4958-B8AD-657CDF1B8A50}"/>
    <cellStyle name="60% - Ênfase5 69 2 2" xfId="31089" xr:uid="{2C4EA304-CB2F-4A23-BEF8-24C2B76AA2C9}"/>
    <cellStyle name="60% - Ênfase5 7" xfId="31093" xr:uid="{1CB3994C-7E9B-48E9-9568-19B4627494C7}"/>
    <cellStyle name="60% - Ênfase5 7 2" xfId="31095" xr:uid="{177C8464-0888-4FBB-B32D-018A25BC0B03}"/>
    <cellStyle name="60% - Ênfase5 7 2 2" xfId="31099" xr:uid="{5DBB2F26-4240-4D37-8EC7-EE63287CD33C}"/>
    <cellStyle name="60% - Ênfase5 7 2 2 2" xfId="31102" xr:uid="{4EAB6267-15C7-4E68-9BB3-D2F82AA21589}"/>
    <cellStyle name="60% - Ênfase5 7 3" xfId="21404" xr:uid="{01EB0466-82D9-4C74-AA19-B81B5ECE088B}"/>
    <cellStyle name="60% - Ênfase5 7 3 2" xfId="25516" xr:uid="{626FD71F-0FE1-4888-95CA-A825AACF8978}"/>
    <cellStyle name="60% - Ênfase5 7 4" xfId="21409" xr:uid="{D2C63080-B9BD-4D32-9D4D-5AB4024F7096}"/>
    <cellStyle name="60% - Ênfase5 7 4 2" xfId="31103" xr:uid="{41B2B6FA-E3D4-4065-BD39-7CCB64DC4EC5}"/>
    <cellStyle name="60% - Ênfase5 7 5" xfId="21415" xr:uid="{AF71A86C-D425-43D3-83EB-7CD5B7A698FB}"/>
    <cellStyle name="60% - Ênfase5 7 5 2" xfId="31104" xr:uid="{6E518A05-E610-4864-A499-4E8DDFFDE099}"/>
    <cellStyle name="60% - Ênfase5 7 6" xfId="25523" xr:uid="{1D58A215-A9C4-426C-BF72-085EEE72AC66}"/>
    <cellStyle name="60% - Ênfase5 7 6 2" xfId="31105" xr:uid="{86BAEDEE-4DB5-4D5A-B36A-898E3A0DB687}"/>
    <cellStyle name="60% - Ênfase5 7 7" xfId="31106" xr:uid="{B38ED4B0-8FC7-4D4D-BA1C-79EB8D5D6BF7}"/>
    <cellStyle name="60% - Ênfase5 7 7 2" xfId="31108" xr:uid="{24AF0ED3-676C-4E59-A57E-417A852DEA02}"/>
    <cellStyle name="60% - Ênfase5 7 8" xfId="31109" xr:uid="{2E14B1C3-D282-43A9-B484-D6F0DE4B5F01}"/>
    <cellStyle name="60% - Ênfase5 7 8 2" xfId="31111" xr:uid="{54556461-5F4F-4C24-B8D8-4CA4B6E4B6D6}"/>
    <cellStyle name="60% - Ênfase5 70" xfId="9398" xr:uid="{172A8975-5C98-4882-ADF2-52C5AAD14ECB}"/>
    <cellStyle name="60% - Ênfase5 70 2" xfId="31068" xr:uid="{D2D131B4-7598-45AA-851D-8C02B54D54ED}"/>
    <cellStyle name="60% - Ênfase5 70 2 2" xfId="7603" xr:uid="{50EF3992-51A5-4249-99E0-D3F6DD1B242C}"/>
    <cellStyle name="60% - Ênfase5 71" xfId="31071" xr:uid="{75B331B7-7C4B-4C03-AA61-947B38734CE5}"/>
    <cellStyle name="60% - Ênfase5 71 2" xfId="31073" xr:uid="{66C0D62D-EDEB-49CB-901F-35D7E2FDA56E}"/>
    <cellStyle name="60% - Ênfase5 71 2 2" xfId="31075" xr:uid="{92659E34-A320-4E6C-B77F-D350D067ECAE}"/>
    <cellStyle name="60% - Ênfase5 72" xfId="31078" xr:uid="{A59B4AC9-89E9-45DF-B390-AB8019AAEDA8}"/>
    <cellStyle name="60% - Ênfase5 72 2" xfId="31080" xr:uid="{ABAF7466-4059-4169-B529-81D483125E07}"/>
    <cellStyle name="60% - Ênfase5 72 2 2" xfId="31082" xr:uid="{351297BF-B83F-4D01-940D-23384E457C95}"/>
    <cellStyle name="60% - Ênfase5 73" xfId="31086" xr:uid="{3891E725-F06F-4818-BC74-8118A3757295}"/>
    <cellStyle name="60% - Ênfase5 73 2" xfId="28268" xr:uid="{F78DC379-8AC9-4681-8A62-35EDD4A92E59}"/>
    <cellStyle name="60% - Ênfase5 73 2 2" xfId="31088" xr:uid="{F956000C-2222-47E1-8657-FF556AD4F2E1}"/>
    <cellStyle name="60% - Ênfase5 74" xfId="9480" xr:uid="{2B2574DA-91E2-4535-A99D-2C3CA7154B39}"/>
    <cellStyle name="60% - Ênfase5 74 2" xfId="23089" xr:uid="{6ED52E42-31E0-4788-A961-3662156067FB}"/>
    <cellStyle name="60% - Ênfase5 74 2 2" xfId="31090" xr:uid="{4ADABA88-30ED-405B-9F04-955A61EE1491}"/>
    <cellStyle name="60% - Ênfase5 75" xfId="14984" xr:uid="{C94C9150-4AD7-4F6E-BA64-F2019B077F0E}"/>
    <cellStyle name="60% - Ênfase5 75 2" xfId="28275" xr:uid="{8FB56662-C2D7-489D-B92A-D4E9CA59414F}"/>
    <cellStyle name="60% - Ênfase5 75 2 2" xfId="31116" xr:uid="{AF5B1D88-1C35-4EBE-8FFC-8F1B680410F5}"/>
    <cellStyle name="60% - Ênfase5 76" xfId="23093" xr:uid="{AFE9FFD5-02CB-483B-8717-36573D94D267}"/>
    <cellStyle name="60% - Ênfase5 76 2" xfId="28211" xr:uid="{38B5BF9E-A5C1-4773-B886-79CBFEA3BABA}"/>
    <cellStyle name="60% - Ênfase5 76 2 2" xfId="31118" xr:uid="{39AAAF2B-271E-4018-9CB4-66E066EEF0DB}"/>
    <cellStyle name="60% - Ênfase5 77" xfId="31121" xr:uid="{2D416F26-E685-4399-8347-9F3BE6AF9A83}"/>
    <cellStyle name="60% - Ênfase5 77 2" xfId="31124" xr:uid="{7543A071-4994-4599-9A89-546641098B29}"/>
    <cellStyle name="60% - Ênfase5 77 2 2" xfId="31128" xr:uid="{FE829E03-C3BF-4602-BEBE-26741F0EC052}"/>
    <cellStyle name="60% - Ênfase5 78" xfId="14223" xr:uid="{ED87F03D-8EFA-4FB1-9561-D2F85837DB9B}"/>
    <cellStyle name="60% - Ênfase5 78 2" xfId="28084" xr:uid="{E1997C7A-6450-4831-AD7B-919D5741B246}"/>
    <cellStyle name="60% - Ênfase5 78 2 2" xfId="31133" xr:uid="{0422E6A2-B3B0-4C49-A851-36D454D4F16C}"/>
    <cellStyle name="60% - Ênfase5 79" xfId="14232" xr:uid="{E0F467B3-F7FE-48D4-AC6D-B3A9619C7612}"/>
    <cellStyle name="60% - Ênfase5 79 2" xfId="31136" xr:uid="{8758D794-B6A5-4665-9A62-EAFB77533CAC}"/>
    <cellStyle name="60% - Ênfase5 79 2 2" xfId="31140" xr:uid="{614D9C48-1D33-421C-841B-B6259FB06E1A}"/>
    <cellStyle name="60% - Ênfase5 8" xfId="31147" xr:uid="{A222CF6D-0169-471F-B544-54366FE9483A}"/>
    <cellStyle name="60% - Ênfase5 8 2" xfId="31149" xr:uid="{1B127180-CBE8-405C-9342-BFAFF8484154}"/>
    <cellStyle name="60% - Ênfase5 8 2 2" xfId="31150" xr:uid="{D63A7EF3-58E0-4746-AFAB-EC179DB8E316}"/>
    <cellStyle name="60% - Ênfase5 8 2 2 2" xfId="31151" xr:uid="{210C1BEE-3A79-4C2C-A419-53066E10D970}"/>
    <cellStyle name="60% - Ênfase5 8 3" xfId="31153" xr:uid="{9BCC2A36-4C84-4E63-A45D-17752D9380BC}"/>
    <cellStyle name="60% - Ênfase5 8 3 2" xfId="31154" xr:uid="{7D710F1E-28A0-4422-B5B3-741ADE8E4D42}"/>
    <cellStyle name="60% - Ênfase5 8 4" xfId="31155" xr:uid="{96E00B40-C310-43FC-A5D2-821F542EEB0F}"/>
    <cellStyle name="60% - Ênfase5 8 4 2" xfId="31156" xr:uid="{03125AA8-56C7-49CE-AD4D-8255CF18B59B}"/>
    <cellStyle name="60% - Ênfase5 8 5" xfId="31159" xr:uid="{06D37412-4E8E-405E-B85A-CD6261C39F97}"/>
    <cellStyle name="60% - Ênfase5 8 5 2" xfId="31160" xr:uid="{9EA8CB2A-66A9-4C55-83D3-2E3AB2EAA378}"/>
    <cellStyle name="60% - Ênfase5 8 6" xfId="31161" xr:uid="{40F40CFB-048E-4C46-8C44-BB16238D34E1}"/>
    <cellStyle name="60% - Ênfase5 8 6 2" xfId="31162" xr:uid="{3BA5D01B-AD54-455E-9C5F-302CBFA18A53}"/>
    <cellStyle name="60% - Ênfase5 8 7" xfId="31164" xr:uid="{50846FF1-4FFB-4CEA-9756-996B86F0AF68}"/>
    <cellStyle name="60% - Ênfase5 8 7 2" xfId="31166" xr:uid="{AF48BF9D-D10C-445B-AEF8-04CD8EB67B94}"/>
    <cellStyle name="60% - Ênfase5 8 8" xfId="31168" xr:uid="{B2CD9500-6D28-4E63-A7A9-0DC8162A9C3A}"/>
    <cellStyle name="60% - Ênfase5 8 8 2" xfId="31170" xr:uid="{1D372487-4852-42A8-B02E-E911E81855FA}"/>
    <cellStyle name="60% - Ênfase5 80" xfId="14983" xr:uid="{64B586A4-1840-4A1D-852C-688AFF993066}"/>
    <cellStyle name="60% - Ênfase5 80 2" xfId="28276" xr:uid="{49A63F78-AFEF-44B1-AA1B-A4EB5308815A}"/>
    <cellStyle name="60% - Ênfase5 80 2 2" xfId="31117" xr:uid="{7E6D350B-E868-4CBB-A93F-24159CC7BE83}"/>
    <cellStyle name="60% - Ênfase5 81" xfId="23094" xr:uid="{AE515365-4CA1-4189-AF47-A3E1B144B0D4}"/>
    <cellStyle name="60% - Ênfase5 81 2" xfId="28212" xr:uid="{C1355004-3583-4727-BEC4-48E38F4092FA}"/>
    <cellStyle name="60% - Ênfase5 81 2 2" xfId="31119" xr:uid="{87B229C3-815C-499C-972D-E5E0955AE678}"/>
    <cellStyle name="60% - Ênfase5 82" xfId="31122" xr:uid="{3BC0CCEB-A61E-4B36-95B9-E526A769B9AC}"/>
    <cellStyle name="60% - Ênfase5 82 2" xfId="31125" xr:uid="{037014D9-270B-4174-8745-CF6A509F7212}"/>
    <cellStyle name="60% - Ênfase5 82 2 2" xfId="31129" xr:uid="{8D20A92E-4F8B-4CD7-98D7-EC9749043A12}"/>
    <cellStyle name="60% - Ênfase5 83" xfId="14222" xr:uid="{FA42EDD3-FD2C-4705-9B49-2E069903BE59}"/>
    <cellStyle name="60% - Ênfase5 83 2" xfId="28085" xr:uid="{D9FB2508-4B08-4444-9F4B-BA27DD4C6FD3}"/>
    <cellStyle name="60% - Ênfase5 83 2 2" xfId="31134" xr:uid="{8A496957-2051-4E49-8536-E312F677D719}"/>
    <cellStyle name="60% - Ênfase5 84" xfId="14231" xr:uid="{20894CA3-AF0A-4118-A7BF-69E4121F03AE}"/>
    <cellStyle name="60% - Ênfase5 84 2" xfId="31137" xr:uid="{35879D7C-DDE5-4168-9F74-9A0AB26F1136}"/>
    <cellStyle name="60% - Ênfase5 84 2 2" xfId="31141" xr:uid="{73CB1A91-DA31-413B-B859-551CC8221173}"/>
    <cellStyle name="60% - Ênfase5 85" xfId="14242" xr:uid="{E05DBA3F-FF6C-431F-A45C-A8022FFC0E67}"/>
    <cellStyle name="60% - Ênfase5 85 2" xfId="31173" xr:uid="{7C127594-E30A-4DFD-997C-45ED4002F58E}"/>
    <cellStyle name="60% - Ênfase5 85 2 2" xfId="31179" xr:uid="{9E53B66F-1A94-479C-8C3F-0BCC03869975}"/>
    <cellStyle name="60% - Ênfase5 86" xfId="28094" xr:uid="{739C074E-B418-412A-9F07-3F11031ADA7A}"/>
    <cellStyle name="60% - Ênfase5 86 2" xfId="31184" xr:uid="{1813B8DE-9487-49D0-B37D-EF458B281B67}"/>
    <cellStyle name="60% - Ênfase5 86 2 2" xfId="31189" xr:uid="{9FAD4047-BAEA-4774-877F-801913D076D2}"/>
    <cellStyle name="60% - Ênfase5 87" xfId="28194" xr:uid="{8A9D26BD-BD93-4F83-8746-7DDC5904577B}"/>
    <cellStyle name="60% - Ênfase5 87 2" xfId="31193" xr:uid="{61671B80-D531-40FE-8CF2-81B85F41BB65}"/>
    <cellStyle name="60% - Ênfase5 87 2 2" xfId="31201" xr:uid="{728E72B6-D689-4738-8E69-29C53419B94F}"/>
    <cellStyle name="60% - Ênfase5 88" xfId="31204" xr:uid="{4A8CEB8D-428B-48C1-8AC1-4FEDBAF9D2B8}"/>
    <cellStyle name="60% - Ênfase5 88 2" xfId="31207" xr:uid="{5171AB7D-48E7-4A5D-969B-E8D4E84C4E0F}"/>
    <cellStyle name="60% - Ênfase5 88 2 2" xfId="31213" xr:uid="{4D37EDBC-9F03-4935-8AA0-71614A72E632}"/>
    <cellStyle name="60% - Ênfase5 89" xfId="31216" xr:uid="{EF18AE9F-E9BC-416D-A82E-BCE349B08348}"/>
    <cellStyle name="60% - Ênfase5 89 2" xfId="31219" xr:uid="{BF17D854-3087-4B9D-A851-95E2362D339C}"/>
    <cellStyle name="60% - Ênfase5 89 2 2" xfId="31225" xr:uid="{F92421E3-95D5-4684-B80C-F5CA614A4BCD}"/>
    <cellStyle name="60% - Ênfase5 9" xfId="31229" xr:uid="{292CA58E-1647-4E22-8939-733E648CE502}"/>
    <cellStyle name="60% - Ênfase5 9 2" xfId="31232" xr:uid="{38A2AF44-485A-4ADF-903B-86A77A286AC9}"/>
    <cellStyle name="60% - Ênfase5 9 2 2" xfId="31234" xr:uid="{59A3658E-B03A-444E-8630-D55C0B655F27}"/>
    <cellStyle name="60% - Ênfase5 9 2 2 2" xfId="10351" xr:uid="{1D24882B-8CC5-4190-BF0B-5DA4694F0235}"/>
    <cellStyle name="60% - Ênfase5 9 3" xfId="31235" xr:uid="{20549060-4DD9-4F71-8F78-A531D3BDE6BA}"/>
    <cellStyle name="60% - Ênfase5 9 3 2" xfId="31237" xr:uid="{5E4B76C9-FA65-454F-8938-9E5F8D5A61BD}"/>
    <cellStyle name="60% - Ênfase5 9 4" xfId="31238" xr:uid="{9F9E956C-8BC4-409B-AC85-4E23C5A3DD2D}"/>
    <cellStyle name="60% - Ênfase5 9 4 2" xfId="31240" xr:uid="{D3CDDB0F-53B2-4C51-AAD1-A1275CF23568}"/>
    <cellStyle name="60% - Ênfase5 9 5" xfId="31241" xr:uid="{85E103FD-4E99-4093-B756-CD36EA850E71}"/>
    <cellStyle name="60% - Ênfase5 9 5 2" xfId="31243" xr:uid="{276D8096-ACC8-49F1-99D0-12ADBF8D7AA3}"/>
    <cellStyle name="60% - Ênfase5 9 6" xfId="31246" xr:uid="{E1507745-3944-41EE-82C3-CA0B347062ED}"/>
    <cellStyle name="60% - Ênfase5 9 6 2" xfId="31250" xr:uid="{829AD549-B4F9-4E97-B728-0980D6965109}"/>
    <cellStyle name="60% - Ênfase5 9 7" xfId="31253" xr:uid="{281AF753-3819-4DE8-BCA6-C9E6CD7E49BD}"/>
    <cellStyle name="60% - Ênfase5 9 7 2" xfId="31259" xr:uid="{9F5B37F1-7605-4BB1-9EF8-B9CA4144D6C2}"/>
    <cellStyle name="60% - Ênfase5 9 8" xfId="31261" xr:uid="{B5411CD2-E016-42C7-8B2C-F0733B59432A}"/>
    <cellStyle name="60% - Ênfase5 9 8 2" xfId="31263" xr:uid="{D2CF6069-48C6-46C6-BE1B-7ACF63DD4FA6}"/>
    <cellStyle name="60% - Ênfase5 90" xfId="14241" xr:uid="{C69AFEDC-5500-45ED-A8CD-5025A45E51BC}"/>
    <cellStyle name="60% - Ênfase5 90 2" xfId="31174" xr:uid="{D39BD6A0-3F11-40A7-9230-1267DCC2D452}"/>
    <cellStyle name="60% - Ênfase5 90 2 2" xfId="31180" xr:uid="{34739D76-DEB8-4694-8349-CFC6B5298B0D}"/>
    <cellStyle name="60% - Ênfase5 91" xfId="28095" xr:uid="{49BC1269-4DCB-4E81-B591-5684FF8F25FB}"/>
    <cellStyle name="60% - Ênfase5 91 2" xfId="31185" xr:uid="{64593043-0A59-4E2D-AE18-DD0F8C4A7F79}"/>
    <cellStyle name="60% - Ênfase5 91 2 2" xfId="31190" xr:uid="{DA058535-FE48-41F2-9CB4-2757CC263B69}"/>
    <cellStyle name="60% - Ênfase5 92" xfId="28195" xr:uid="{DA7E36F3-B527-46E4-8184-B135063D80AE}"/>
    <cellStyle name="60% - Ênfase5 92 2" xfId="31194" xr:uid="{ECEBCA56-5876-4F8C-960C-7940E22D5C13}"/>
    <cellStyle name="60% - Ênfase5 92 2 2" xfId="31202" xr:uid="{BC4D6AED-2F81-44E3-9C0B-3DD68F96AE08}"/>
    <cellStyle name="60% - Ênfase5 93" xfId="31205" xr:uid="{E02EA0E1-00E5-49F7-84A5-1A180082FD47}"/>
    <cellStyle name="60% - Ênfase5 93 2" xfId="31208" xr:uid="{6662D4BF-05D2-46AA-AE71-85E712947C70}"/>
    <cellStyle name="60% - Ênfase5 93 2 2" xfId="31214" xr:uid="{2A038C9E-DB94-4DAE-BA54-3A67BA45DF87}"/>
    <cellStyle name="60% - Ênfase5 94" xfId="31217" xr:uid="{16361F6B-DF4C-4044-8C5A-12222E1AF512}"/>
    <cellStyle name="60% - Ênfase5 94 2" xfId="31220" xr:uid="{1DCEA9CC-09BE-4656-9155-98B55D83674C}"/>
    <cellStyle name="60% - Ênfase5 94 2 2" xfId="31226" xr:uid="{B9627277-1E81-4140-BC77-54E2F7FA4E98}"/>
    <cellStyle name="60% - Ênfase5 95" xfId="31265" xr:uid="{76FE8F6B-FC40-4A8D-A6EC-2E5ECE98B680}"/>
    <cellStyle name="60% - Ênfase5 95 2" xfId="31267" xr:uid="{3133554C-666F-4A6B-A6C7-E21453237C91}"/>
    <cellStyle name="60% - Ênfase5 95 2 2" xfId="31271" xr:uid="{2FAB7A7B-F8D8-4E26-85C8-32A7F514199F}"/>
    <cellStyle name="60% - Ênfase5 96" xfId="31273" xr:uid="{AEFFF041-703D-4C5D-807D-35E38874E216}"/>
    <cellStyle name="60% - Ênfase5 96 2" xfId="31275" xr:uid="{25BEA7E1-FC09-41B8-B487-8631F98DDAB9}"/>
    <cellStyle name="60% - Ênfase5 96 2 2" xfId="31280" xr:uid="{A7B34778-E2E6-437D-BF1E-476E6B5B5C90}"/>
    <cellStyle name="60% - Ênfase5 97" xfId="31281" xr:uid="{7C8FACCD-FA6C-4B16-8E19-08A80680F7D8}"/>
    <cellStyle name="60% - Ênfase5 97 2" xfId="31282" xr:uid="{CF279678-F18C-4308-AE5D-071B122CE08D}"/>
    <cellStyle name="60% - Ênfase5 97 2 2" xfId="31284" xr:uid="{A49EF706-C218-48C1-85FD-99894F94455F}"/>
    <cellStyle name="60% - Ênfase5 98" xfId="31286" xr:uid="{26202D20-294D-46F3-9175-53A8880A1CE4}"/>
    <cellStyle name="60% - Ênfase5 98 2" xfId="31287" xr:uid="{FF80DC64-7E9F-474B-BC9F-7EADF9580796}"/>
    <cellStyle name="60% - Ênfase5 98 2 2" xfId="31289" xr:uid="{22DC1C52-C2A8-4548-8087-B43ECCACF489}"/>
    <cellStyle name="60% - Ênfase5 99" xfId="20372" xr:uid="{424EE19A-3DCB-4D29-8E44-65E18D3C9F4A}"/>
    <cellStyle name="60% - Ênfase5 99 2" xfId="20374" xr:uid="{DEDE9935-9046-4DEA-BBC8-DFA0A64D7198}"/>
    <cellStyle name="60% - Ênfase5 99 2 2" xfId="31293" xr:uid="{7578115D-F44C-475F-B834-A1E02B2F67F5}"/>
    <cellStyle name="60% - Ênfase6 10" xfId="8231" xr:uid="{018569BB-8BD4-4B4C-AC28-4046B36C0B0E}"/>
    <cellStyle name="60% - Ênfase6 10 2" xfId="2177" xr:uid="{60E27FBA-AF36-49D4-AFDF-B1B6E8566BCD}"/>
    <cellStyle name="60% - Ênfase6 10 2 2" xfId="31295" xr:uid="{1B12BD93-D79F-44D3-B6AA-247445CB8966}"/>
    <cellStyle name="60% - Ênfase6 10 2 2 2" xfId="31296" xr:uid="{C47116C9-1A5C-4F4B-A979-D656DE6754BA}"/>
    <cellStyle name="60% - Ênfase6 10 3" xfId="31297" xr:uid="{811BA569-A607-4177-9FAA-F59321D5FAF2}"/>
    <cellStyle name="60% - Ênfase6 10 3 2" xfId="31298" xr:uid="{14FE2AFA-A453-4B48-8880-08529210E819}"/>
    <cellStyle name="60% - Ênfase6 10 4" xfId="31299" xr:uid="{6D544CC9-4985-42F7-9845-F3763AF229E1}"/>
    <cellStyle name="60% - Ênfase6 10 4 2" xfId="31300" xr:uid="{8B6BC055-A21B-4E52-BE8A-3B430705469A}"/>
    <cellStyle name="60% - Ênfase6 10 5" xfId="31301" xr:uid="{6CCC62BF-A67F-4E85-A66A-05E6C5545E49}"/>
    <cellStyle name="60% - Ênfase6 10 5 2" xfId="31302" xr:uid="{783AB0B9-CB80-45DF-BCE5-3160F1C21515}"/>
    <cellStyle name="60% - Ênfase6 10 6" xfId="31303" xr:uid="{1E2E0E31-C3A5-4350-A7F3-D970DD404B50}"/>
    <cellStyle name="60% - Ênfase6 10 6 2" xfId="22644" xr:uid="{0155BA66-4E54-4D0C-97FB-0D79EA74594A}"/>
    <cellStyle name="60% - Ênfase6 10 7" xfId="16606" xr:uid="{60D201AD-50B5-4C88-8F97-5463A14F7F29}"/>
    <cellStyle name="60% - Ênfase6 10 7 2" xfId="22654" xr:uid="{CB97C1E7-33DA-46B5-84BB-3124E870AC88}"/>
    <cellStyle name="60% - Ênfase6 10 8" xfId="25198" xr:uid="{23CF9584-59F0-4243-B3A8-A5C42BDDC959}"/>
    <cellStyle name="60% - Ênfase6 10 8 2" xfId="8833" xr:uid="{C85F7231-4C01-4C5D-B146-A13E514BA3EB}"/>
    <cellStyle name="60% - Ênfase6 100" xfId="11767" xr:uid="{834AC6A3-762E-4C39-9E34-BAFE943EBDB4}"/>
    <cellStyle name="60% - Ênfase6 100 2" xfId="30312" xr:uid="{E6C6231A-D084-4821-B68A-190D245D935B}"/>
    <cellStyle name="60% - Ênfase6 100 2 2" xfId="31304" xr:uid="{B4C651E2-4CCD-44B4-8AF4-6F872391B3ED}"/>
    <cellStyle name="60% - Ênfase6 101" xfId="11789" xr:uid="{B282AE78-A858-4AB3-A825-5246BB756715}"/>
    <cellStyle name="60% - Ênfase6 101 2" xfId="30332" xr:uid="{97C34497-FBFC-452D-A918-ED3346C5A059}"/>
    <cellStyle name="60% - Ênfase6 101 2 2" xfId="31305" xr:uid="{7AEBDC19-B2D3-4AA0-ADDB-009EFE9B85F3}"/>
    <cellStyle name="60% - Ênfase6 102" xfId="31306" xr:uid="{1EA85516-8B47-405E-86C2-10354F353470}"/>
    <cellStyle name="60% - Ênfase6 102 2" xfId="30350" xr:uid="{EFEA3ADB-6EB2-44B3-83B9-A69EB17AD1CE}"/>
    <cellStyle name="60% - Ênfase6 102 2 2" xfId="31309" xr:uid="{BCFFDC0F-295D-419D-8FEF-3044A35089B7}"/>
    <cellStyle name="60% - Ênfase6 103" xfId="31310" xr:uid="{7046B435-29F4-48B7-B146-71E8A61A4828}"/>
    <cellStyle name="60% - Ênfase6 103 2" xfId="30377" xr:uid="{F71AE989-2DAA-4B75-A547-9E18861C4417}"/>
    <cellStyle name="60% - Ênfase6 103 2 2" xfId="31312" xr:uid="{5B92B601-39EE-485F-A1C7-EEFCED574123}"/>
    <cellStyle name="60% - Ênfase6 104" xfId="30502" xr:uid="{68240599-A874-421C-BCFF-613413C058FC}"/>
    <cellStyle name="60% - Ênfase6 104 2" xfId="31315" xr:uid="{4AD0C125-0F7C-4F8B-A804-960092F26ACD}"/>
    <cellStyle name="60% - Ênfase6 104 2 2" xfId="31317" xr:uid="{AF8913A1-19EC-4845-991A-7B299A528D87}"/>
    <cellStyle name="60% - Ênfase6 105" xfId="30504" xr:uid="{ECD0C52C-7E26-476F-A0BD-864A7A743C1B}"/>
    <cellStyle name="60% - Ênfase6 105 2" xfId="11828" xr:uid="{EBFA05A0-F8A4-43D8-AE26-7C3C45D05E9E}"/>
    <cellStyle name="60% - Ênfase6 105 2 2" xfId="31320" xr:uid="{2741009F-4F95-4446-90D3-DB7EF88E162D}"/>
    <cellStyle name="60% - Ênfase6 106" xfId="9951" xr:uid="{B1A34BF8-E18D-41F8-80F7-978C3D6143B3}"/>
    <cellStyle name="60% - Ênfase6 106 2" xfId="11945" xr:uid="{F41CBF5A-3124-4F15-AD42-292924D0D51B}"/>
    <cellStyle name="60% - Ênfase6 106 2 2" xfId="31323" xr:uid="{D2649957-A721-40C5-98A7-4CBC77BAC774}"/>
    <cellStyle name="60% - Ênfase6 107" xfId="22147" xr:uid="{F8935528-0BB5-4DA0-994A-9B5B0BF71F0E}"/>
    <cellStyle name="60% - Ênfase6 107 2" xfId="11992" xr:uid="{624E9CCE-B333-4F77-8219-5C358C01C909}"/>
    <cellStyle name="60% - Ênfase6 107 2 2" xfId="31326" xr:uid="{EAFF2EC0-3024-4CB5-A4C5-E76DF60381E0}"/>
    <cellStyle name="60% - Ênfase6 108" xfId="22652" xr:uid="{D7194183-C33A-4377-A89D-33A23E2013A3}"/>
    <cellStyle name="60% - Ênfase6 108 2" xfId="12028" xr:uid="{9CB6019A-3E72-4A31-869F-55C7B9E2DC60}"/>
    <cellStyle name="60% - Ênfase6 108 2 2" xfId="31328" xr:uid="{3601200C-3B68-4554-BBDB-2DA6E9B90FDF}"/>
    <cellStyle name="60% - Ênfase6 109" xfId="22657" xr:uid="{64459F1D-7957-44E4-A076-AC998ADD4909}"/>
    <cellStyle name="60% - Ênfase6 109 2" xfId="13060" xr:uid="{29C67008-0B6D-49D2-959A-77B393309B87}"/>
    <cellStyle name="60% - Ênfase6 109 2 2" xfId="31330" xr:uid="{3ADD6D62-00C1-48B5-A127-173C66D02F22}"/>
    <cellStyle name="60% - Ênfase6 11" xfId="4537" xr:uid="{BF7BCCD2-6A59-47D7-A4C6-18FAE8CEC48E}"/>
    <cellStyle name="60% - Ênfase6 11 2" xfId="31333" xr:uid="{885FD4EE-091B-4268-BE7F-9610112B6234}"/>
    <cellStyle name="60% - Ênfase6 11 2 2" xfId="31334" xr:uid="{4FF68F2C-B607-4FE5-AC97-13A22653FB05}"/>
    <cellStyle name="60% - Ênfase6 11 2 2 2" xfId="31336" xr:uid="{261699EF-91F4-4FD5-97F4-9DB7F1BDCEFC}"/>
    <cellStyle name="60% - Ênfase6 11 3" xfId="31339" xr:uid="{91F77F07-B448-49D4-98F9-29F640685B41}"/>
    <cellStyle name="60% - Ênfase6 11 3 2" xfId="31340" xr:uid="{25D6805A-B0CB-4D46-8739-2E699CD4A04B}"/>
    <cellStyle name="60% - Ênfase6 11 4" xfId="31342" xr:uid="{34E73E46-3BD9-4344-8B9F-E1BED489CF36}"/>
    <cellStyle name="60% - Ênfase6 11 4 2" xfId="31343" xr:uid="{6D71533B-90D4-49DF-A6E3-DEA4846C7254}"/>
    <cellStyle name="60% - Ênfase6 11 5" xfId="31348" xr:uid="{3CEFA696-FBFD-4405-868D-97AD435FAC1F}"/>
    <cellStyle name="60% - Ênfase6 11 5 2" xfId="31349" xr:uid="{6BED4ABA-4D63-4BCA-8372-790ED01DDD2C}"/>
    <cellStyle name="60% - Ênfase6 11 6" xfId="31350" xr:uid="{536EEFDE-50A7-4EBA-8677-9E35F0527775}"/>
    <cellStyle name="60% - Ênfase6 11 6 2" xfId="31351" xr:uid="{2B5C3634-3FB4-48D4-ACCB-05756B843A83}"/>
    <cellStyle name="60% - Ênfase6 11 7" xfId="31352" xr:uid="{7A31DA1A-78C7-4B74-8C04-34570FBCAFFF}"/>
    <cellStyle name="60% - Ênfase6 11 7 2" xfId="31353" xr:uid="{648643B0-FE98-4EB2-B860-3F3F08288CC1}"/>
    <cellStyle name="60% - Ênfase6 11 8" xfId="31354" xr:uid="{83E667EA-6B46-4D15-8A1F-25B5BA14D9CA}"/>
    <cellStyle name="60% - Ênfase6 11 8 2" xfId="31356" xr:uid="{B4E7A95B-191C-4402-AB96-DAB2470F18CA}"/>
    <cellStyle name="60% - Ênfase6 110" xfId="30505" xr:uid="{A31307F2-090F-459D-8FD9-6FB20C375D54}"/>
    <cellStyle name="60% - Ênfase6 110 2" xfId="11827" xr:uid="{ADAC1B54-DC07-45BC-A721-0A8E32741ADC}"/>
    <cellStyle name="60% - Ênfase6 110 2 2" xfId="31321" xr:uid="{D51E4E41-344A-4652-8DC6-A57A8524C51F}"/>
    <cellStyle name="60% - Ênfase6 111" xfId="9950" xr:uid="{7C91BC6C-0EAB-40E8-AE51-1F714EB3C073}"/>
    <cellStyle name="60% - Ênfase6 111 2" xfId="11944" xr:uid="{175DCC93-1B24-454C-8B11-ED2FE7CBDE12}"/>
    <cellStyle name="60% - Ênfase6 111 2 2" xfId="31324" xr:uid="{5C796B1F-495A-46D6-80FB-D40FD9714184}"/>
    <cellStyle name="60% - Ênfase6 112" xfId="22148" xr:uid="{0903906F-B88C-4954-BED8-CE9F6835CDD1}"/>
    <cellStyle name="60% - Ênfase6 112 2" xfId="11991" xr:uid="{C4D81395-D79E-4A79-9875-1A22549F5FA7}"/>
    <cellStyle name="60% - Ênfase6 112 2 2" xfId="31327" xr:uid="{078B7B87-B624-44EB-917A-A35CA46295BA}"/>
    <cellStyle name="60% - Ênfase6 113" xfId="22653" xr:uid="{E72E3FE0-3EFC-497C-8C35-D4EFC9D2040A}"/>
    <cellStyle name="60% - Ênfase6 113 2" xfId="12027" xr:uid="{0C795CF4-6940-4BED-87AB-448776289835}"/>
    <cellStyle name="60% - Ênfase6 113 2 2" xfId="31329" xr:uid="{EE536E6E-0FAD-4B04-B80A-F488282C27CB}"/>
    <cellStyle name="60% - Ênfase6 114" xfId="22658" xr:uid="{A8C6938E-DF81-4D9E-A58C-ACA1D868B404}"/>
    <cellStyle name="60% - Ênfase6 114 2" xfId="13059" xr:uid="{56E9F730-143D-4B7D-BA45-69EE0B06E8AF}"/>
    <cellStyle name="60% - Ênfase6 114 2 2" xfId="31331" xr:uid="{42CFAF74-E3D5-4F91-B66C-67C00D75F8C2}"/>
    <cellStyle name="60% - Ênfase6 115" xfId="22661" xr:uid="{EE7555EB-BFFE-4384-AFEF-A67549445CA4}"/>
    <cellStyle name="60% - Ênfase6 115 2" xfId="31359" xr:uid="{30E37809-0F4F-4CBA-8FC4-165E51CE0121}"/>
    <cellStyle name="60% - Ênfase6 115 2 2" xfId="31361" xr:uid="{41EDAF08-2F46-42B3-9B8A-0BBC88909D11}"/>
    <cellStyle name="60% - Ênfase6 116" xfId="22665" xr:uid="{883A95F8-F3B0-4176-8CD7-E95349F7873C}"/>
    <cellStyle name="60% - Ênfase6 116 2" xfId="31363" xr:uid="{9EF8F91E-33F5-458A-801F-D80597B127E4}"/>
    <cellStyle name="60% - Ênfase6 116 2 2" xfId="31365" xr:uid="{DCC1F0F7-A483-4D7C-BD60-269E2E23066C}"/>
    <cellStyle name="60% - Ênfase6 117" xfId="9414" xr:uid="{AF4B5247-66EB-4ACA-8973-032E35720514}"/>
    <cellStyle name="60% - Ênfase6 117 2" xfId="9419" xr:uid="{789DC302-456C-40BC-BC17-C16A51C12A7B}"/>
    <cellStyle name="60% - Ênfase6 117 2 2" xfId="31368" xr:uid="{1046EE0F-EE01-4747-A303-F34245E24C29}"/>
    <cellStyle name="60% - Ênfase6 118" xfId="7362" xr:uid="{CE194771-D5EA-4D7E-9F92-924931C26B24}"/>
    <cellStyle name="60% - Ênfase6 118 2" xfId="31370" xr:uid="{307BF887-074B-4696-9E31-E6A23368F6D1}"/>
    <cellStyle name="60% - Ênfase6 118 2 2" xfId="31372" xr:uid="{8D7E2961-9F6F-474E-9F6D-4601192B5980}"/>
    <cellStyle name="60% - Ênfase6 119" xfId="3058" xr:uid="{E01CB995-9613-4A63-9451-C6976F4B6472}"/>
    <cellStyle name="60% - Ênfase6 119 2" xfId="31374" xr:uid="{9F1C63DC-DBE2-4F6E-82A7-11431324DC9A}"/>
    <cellStyle name="60% - Ênfase6 119 2 2" xfId="31376" xr:uid="{376BAD9D-1A8C-4A9B-90A2-FF29F24D37AB}"/>
    <cellStyle name="60% - Ênfase6 12" xfId="5979" xr:uid="{594BCEF7-30EA-49DB-8307-7D09E25F7F97}"/>
    <cellStyle name="60% - Ênfase6 12 10" xfId="22161" xr:uid="{6AC0D205-FB63-47A0-B01C-58A648223E86}"/>
    <cellStyle name="60% - Ênfase6 12 11" xfId="8762" xr:uid="{D4BF1811-7C0D-416E-A03E-6E53EB4D0700}"/>
    <cellStyle name="60% - Ênfase6 12 12" xfId="8780" xr:uid="{C52CD10E-3D9B-46FA-ADDA-905778085F66}"/>
    <cellStyle name="60% - Ênfase6 12 13" xfId="8784" xr:uid="{E56F8385-D0EC-4211-B2BA-FAAAC62DAC85}"/>
    <cellStyle name="60% - Ênfase6 12 14" xfId="3535" xr:uid="{EF1A73AD-662D-4D87-B89E-5DE3D5222D06}"/>
    <cellStyle name="60% - Ênfase6 12 2" xfId="31378" xr:uid="{B9CE66F5-944A-40D9-B08B-626C2F79E374}"/>
    <cellStyle name="60% - Ênfase6 12 2 2" xfId="31379" xr:uid="{EA618692-F069-445A-9424-B4F5CD089561}"/>
    <cellStyle name="60% - Ênfase6 12 2 3" xfId="31381" xr:uid="{96D336C7-F1DB-4E2E-A7BC-E3AE212E8F9C}"/>
    <cellStyle name="60% - Ênfase6 12 2 4" xfId="31382" xr:uid="{7E5F3BF0-3C69-4A2F-B8BF-94EAC5493B71}"/>
    <cellStyle name="60% - Ênfase6 12 3" xfId="31383" xr:uid="{21AE4844-4032-4376-9CAF-4F74F09D5A6E}"/>
    <cellStyle name="60% - Ênfase6 12 3 2" xfId="31384" xr:uid="{968A3A87-A733-44D3-ACC4-C7934210CB4C}"/>
    <cellStyle name="60% - Ênfase6 12 3 3" xfId="31386" xr:uid="{4BB21862-A510-426D-A943-55B620AC688C}"/>
    <cellStyle name="60% - Ênfase6 12 3 4" xfId="31389" xr:uid="{D678E9F2-4F0C-481D-B7EC-9A08693AE545}"/>
    <cellStyle name="60% - Ênfase6 12 4" xfId="31390" xr:uid="{10265C56-8798-4ED4-8F7C-BEB77847C906}"/>
    <cellStyle name="60% - Ênfase6 12 4 2" xfId="29943" xr:uid="{9B29029D-EF29-4DA4-82F4-BDB66014C2F8}"/>
    <cellStyle name="60% - Ênfase6 12 5" xfId="31391" xr:uid="{A02CA67E-51C5-4373-877F-7C6FD5AFEFA4}"/>
    <cellStyle name="60% - Ênfase6 12 5 2" xfId="29961" xr:uid="{13B23CA8-7F2E-4419-B305-E15243279AE3}"/>
    <cellStyle name="60% - Ênfase6 12 6" xfId="31392" xr:uid="{E4CED9F9-5F07-42C1-9C6D-B0B9835C6F2A}"/>
    <cellStyle name="60% - Ênfase6 12 7" xfId="31393" xr:uid="{5FDA3E3F-E35B-4ECE-952D-02FDB27E52CB}"/>
    <cellStyle name="60% - Ênfase6 12 8" xfId="31394" xr:uid="{C8C6F4AF-16EA-4299-AE53-D122A3B56073}"/>
    <cellStyle name="60% - Ênfase6 12 9" xfId="29768" xr:uid="{DF0B3E4D-1998-4418-97D9-618EE1C0916E}"/>
    <cellStyle name="60% - Ênfase6 120" xfId="22662" xr:uid="{0B04EA05-7D7A-4D6E-9538-A87FF0D6889F}"/>
    <cellStyle name="60% - Ênfase6 120 2" xfId="31360" xr:uid="{BE374DB0-327E-4B83-80D8-FF40BF8579F3}"/>
    <cellStyle name="60% - Ênfase6 120 2 2" xfId="31362" xr:uid="{475545FD-2AC6-4BDE-A224-24E6C3D94C1A}"/>
    <cellStyle name="60% - Ênfase6 121" xfId="22666" xr:uid="{80842302-387F-437C-BF8D-13117ECA9DC9}"/>
    <cellStyle name="60% - Ênfase6 121 2" xfId="31364" xr:uid="{1CE94C1E-F08A-4DBF-B19C-1B6D6DBC43C4}"/>
    <cellStyle name="60% - Ênfase6 121 2 2" xfId="31366" xr:uid="{CBAADE38-3D47-441D-B9F5-0A5E8B5116AA}"/>
    <cellStyle name="60% - Ênfase6 122" xfId="9415" xr:uid="{09F57821-C641-42B5-9B30-6FDD37FB49BB}"/>
    <cellStyle name="60% - Ênfase6 122 2" xfId="9420" xr:uid="{0A5AF341-F5D0-4F7D-9095-700C1F6F8A30}"/>
    <cellStyle name="60% - Ênfase6 122 2 2" xfId="31369" xr:uid="{049DE448-E0BC-4FE2-9CD0-B963C3C37EB6}"/>
    <cellStyle name="60% - Ênfase6 123" xfId="7363" xr:uid="{81E395EC-2D9C-4541-9C68-8176A1143943}"/>
    <cellStyle name="60% - Ênfase6 123 2" xfId="31371" xr:uid="{5530CBCC-5471-409B-8171-FCD2E524B2A2}"/>
    <cellStyle name="60% - Ênfase6 123 2 2" xfId="31373" xr:uid="{7CE18487-F58D-4586-8B4C-1F11B6663ED2}"/>
    <cellStyle name="60% - Ênfase6 124" xfId="3059" xr:uid="{8DFA94E6-39F4-4210-AAD5-00816ED8BE97}"/>
    <cellStyle name="60% - Ênfase6 124 2" xfId="31375" xr:uid="{0134CCEF-9C03-4647-851A-FEA42A0138DB}"/>
    <cellStyle name="60% - Ênfase6 124 2 2" xfId="31377" xr:uid="{F8FD8AF0-38FE-44B8-BC9B-6D399AD555F0}"/>
    <cellStyle name="60% - Ênfase6 125" xfId="1566" xr:uid="{EC7DA033-E7C9-4C22-A8A2-6302125241F5}"/>
    <cellStyle name="60% - Ênfase6 125 2" xfId="31397" xr:uid="{13716E36-72FA-462C-8BD7-EBCF1BD7BC92}"/>
    <cellStyle name="60% - Ênfase6 125 2 2" xfId="31401" xr:uid="{4BF34C6E-F3BD-42A8-BD54-87F5617807AE}"/>
    <cellStyle name="60% - Ênfase6 126" xfId="1662" xr:uid="{11FFAEB1-6777-450E-B1B4-535BFFD4C385}"/>
    <cellStyle name="60% - Ênfase6 126 2" xfId="31403" xr:uid="{52E145C4-F937-461A-9324-68F6C907A89D}"/>
    <cellStyle name="60% - Ênfase6 126 2 2" xfId="31406" xr:uid="{73C4465B-3CBA-4B80-AA19-AE4F8C104772}"/>
    <cellStyle name="60% - Ênfase6 127" xfId="4139" xr:uid="{98C4B357-6AF0-4CC9-A06C-9C2123F9FF19}"/>
    <cellStyle name="60% - Ênfase6 127 2" xfId="31408" xr:uid="{9F7D1401-E87F-46BD-B2C3-1D6CC2745890}"/>
    <cellStyle name="60% - Ênfase6 127 2 2" xfId="31411" xr:uid="{2AF230FD-CAD4-422F-9989-1D37BAA85D3D}"/>
    <cellStyle name="60% - Ênfase6 128" xfId="31413" xr:uid="{8CC950BA-013B-4224-9B64-BC22BDB9C9DC}"/>
    <cellStyle name="60% - Ênfase6 128 2" xfId="31415" xr:uid="{0852D8D9-6F53-417B-89EC-F8701706819E}"/>
    <cellStyle name="60% - Ênfase6 128 2 2" xfId="31419" xr:uid="{B2832776-68C2-4385-ABD3-8A946086CEDD}"/>
    <cellStyle name="60% - Ênfase6 129" xfId="31425" xr:uid="{95DEDE6A-2BCB-4C69-A47A-399F7609DBB0}"/>
    <cellStyle name="60% - Ênfase6 129 2" xfId="25386" xr:uid="{B9C5CCE1-8844-4898-A862-98DDD5691297}"/>
    <cellStyle name="60% - Ênfase6 129 2 2" xfId="31427" xr:uid="{C59C658C-C9CD-49C6-A2E4-6052B5ADCA86}"/>
    <cellStyle name="60% - Ênfase6 13" xfId="31432" xr:uid="{DAFB0015-EA2C-4367-B8F9-61F662FED166}"/>
    <cellStyle name="60% - Ênfase6 13 10" xfId="31433" xr:uid="{DD28CE11-0126-4C5F-BAFA-70A43815E65F}"/>
    <cellStyle name="60% - Ênfase6 13 11" xfId="31434" xr:uid="{B18DEA4F-E5ED-4315-871C-85958FE69029}"/>
    <cellStyle name="60% - Ênfase6 13 12" xfId="31435" xr:uid="{04E6320B-7F5C-467C-9A25-31102398707E}"/>
    <cellStyle name="60% - Ênfase6 13 13" xfId="31436" xr:uid="{B1E4E779-594E-429F-AD75-D903BBF7F981}"/>
    <cellStyle name="60% - Ênfase6 13 14" xfId="31437" xr:uid="{6CE46234-8DD2-4AF3-BAD5-410217F15CE0}"/>
    <cellStyle name="60% - Ênfase6 13 2" xfId="10937" xr:uid="{DAA0634C-8CAE-4B65-8661-925D6C8F28F4}"/>
    <cellStyle name="60% - Ênfase6 13 2 2" xfId="31438" xr:uid="{FC2129AD-6707-4342-90EE-42E60A616259}"/>
    <cellStyle name="60% - Ênfase6 13 2 3" xfId="31445" xr:uid="{BF2E952E-ADE0-4769-9B41-9EF2E4DA4240}"/>
    <cellStyle name="60% - Ênfase6 13 2 4" xfId="31448" xr:uid="{0E842AA0-4A58-4165-A8B6-404F84EDFA1A}"/>
    <cellStyle name="60% - Ênfase6 13 3" xfId="10947" xr:uid="{F311D362-32FF-4583-950D-8EF049CA8E06}"/>
    <cellStyle name="60% - Ênfase6 13 3 2" xfId="31449" xr:uid="{4525829B-DBF6-47DB-92B9-3866683048C5}"/>
    <cellStyle name="60% - Ênfase6 13 3 3" xfId="31454" xr:uid="{30D082DE-592E-4CAA-A473-68ECE74FC64C}"/>
    <cellStyle name="60% - Ênfase6 13 3 4" xfId="31459" xr:uid="{B6F601E3-23D8-4CE6-A5D0-A4AA025760A0}"/>
    <cellStyle name="60% - Ênfase6 13 4" xfId="12169" xr:uid="{F435CF33-DAC4-43DB-97BF-E3DFF5D0431F}"/>
    <cellStyle name="60% - Ênfase6 13 4 2" xfId="31460" xr:uid="{669555EC-9160-4FD5-89F0-0CBBBDED5676}"/>
    <cellStyle name="60% - Ênfase6 13 5" xfId="31464" xr:uid="{DACCDC85-8F07-45AC-864D-6264B77A197D}"/>
    <cellStyle name="60% - Ênfase6 13 5 2" xfId="31467" xr:uid="{051A8603-801C-408B-9865-5135E63779FE}"/>
    <cellStyle name="60% - Ênfase6 13 6" xfId="31471" xr:uid="{ADE21973-6633-41A4-AB46-364A8D311431}"/>
    <cellStyle name="60% - Ênfase6 13 7" xfId="31474" xr:uid="{2DDF3C9B-A586-493B-B83C-AC65F7E453CA}"/>
    <cellStyle name="60% - Ênfase6 13 8" xfId="31476" xr:uid="{34A0CDFE-0149-466A-975B-5265CF79F4F9}"/>
    <cellStyle name="60% - Ênfase6 13 9" xfId="31477" xr:uid="{83E3D2EB-30BE-457D-A610-1A189A061534}"/>
    <cellStyle name="60% - Ênfase6 130" xfId="1567" xr:uid="{D094AD6E-3675-48C0-8AE7-DC5DAC9CF34F}"/>
    <cellStyle name="60% - Ênfase6 130 2" xfId="31398" xr:uid="{8D3E716C-E85A-45B1-A7DE-7E9AF1B30D8B}"/>
    <cellStyle name="60% - Ênfase6 130 2 2" xfId="31402" xr:uid="{9E0805A8-EF18-4A0E-9EC1-1FF06A3DE75C}"/>
    <cellStyle name="60% - Ênfase6 131" xfId="1663" xr:uid="{8A766CF8-1200-4C6A-8A32-6B97253F6731}"/>
    <cellStyle name="60% - Ênfase6 131 2" xfId="31404" xr:uid="{4810934E-8DC4-42EA-BCC5-149CB5DD79EC}"/>
    <cellStyle name="60% - Ênfase6 131 2 2" xfId="31407" xr:uid="{4990EFC6-2875-46E3-9AA5-120F0C70B356}"/>
    <cellStyle name="60% - Ênfase6 132" xfId="4138" xr:uid="{776690D3-9358-4E3E-8626-8EA30B8B7814}"/>
    <cellStyle name="60% - Ênfase6 132 2" xfId="31409" xr:uid="{F77EB98E-E9C8-40FF-A7A8-737B0475EDEC}"/>
    <cellStyle name="60% - Ênfase6 132 2 2" xfId="31412" xr:uid="{CE113F9A-214F-425B-9719-1696E11BAF44}"/>
    <cellStyle name="60% - Ênfase6 133" xfId="31414" xr:uid="{D2B7B234-CC77-4200-A908-A1B4AC37BAC0}"/>
    <cellStyle name="60% - Ênfase6 133 2" xfId="31416" xr:uid="{74670822-0483-40F6-AE8D-23FEF6EDEC7E}"/>
    <cellStyle name="60% - Ênfase6 133 2 2" xfId="31420" xr:uid="{9401DBB8-B20C-4220-9C66-10D99E74E6E4}"/>
    <cellStyle name="60% - Ênfase6 134" xfId="31426" xr:uid="{B3D4771A-C809-498A-9865-F8B590C92C31}"/>
    <cellStyle name="60% - Ênfase6 134 2" xfId="25387" xr:uid="{03D487C1-18ED-4C51-958F-947C14EA02F5}"/>
    <cellStyle name="60% - Ênfase6 134 2 2" xfId="31428" xr:uid="{068A3B6D-6719-4975-881B-D7FF6DBA3000}"/>
    <cellStyle name="60% - Ênfase6 135" xfId="31478" xr:uid="{3E922C35-83B0-4E92-95A7-8C74A3919CD8}"/>
    <cellStyle name="60% - Ênfase6 135 2" xfId="25406" xr:uid="{4394FCA2-40EE-4083-A9EB-561C5353269F}"/>
    <cellStyle name="60% - Ênfase6 136" xfId="31480" xr:uid="{5B06C211-C6D8-4C73-8E9B-CAF87241C947}"/>
    <cellStyle name="60% - Ênfase6 136 2" xfId="25423" xr:uid="{FED44DA2-2A49-4B76-8F77-BCF16795B3E9}"/>
    <cellStyle name="60% - Ênfase6 136 3" xfId="31482" xr:uid="{BEC5D7B2-0DE3-4B07-B845-17E8F687DFEE}"/>
    <cellStyle name="60% - Ênfase6 137" xfId="31483" xr:uid="{B9F06F90-3332-4757-980A-661DA50F3662}"/>
    <cellStyle name="60% - Ênfase6 137 2" xfId="31487" xr:uid="{5F2B6D73-784F-4449-93A3-9A31A80B5277}"/>
    <cellStyle name="60% - Ênfase6 138" xfId="23641" xr:uid="{FB1B3D37-BDC5-4A5B-9B2E-85F2B5E253CC}"/>
    <cellStyle name="60% - Ênfase6 138 2" xfId="25615" xr:uid="{F61DC0AC-14EC-4E5D-B50C-D4C53CE93F1A}"/>
    <cellStyle name="60% - Ênfase6 139" xfId="23649" xr:uid="{54F15A25-41C8-410D-A072-113FEABD3B2B}"/>
    <cellStyle name="60% - Ênfase6 139 2" xfId="30645" xr:uid="{23FE8E7C-B271-40F8-B421-4D81CFC09B36}"/>
    <cellStyle name="60% - Ênfase6 14" xfId="31492" xr:uid="{EFF502D9-5F11-465B-8BC2-FF3B6119FD0D}"/>
    <cellStyle name="60% - Ênfase6 14 10" xfId="31495" xr:uid="{C1979941-04AA-45DA-930D-23497A60CDBD}"/>
    <cellStyle name="60% - Ênfase6 14 11" xfId="31496" xr:uid="{0F49CEDC-2DEA-4D71-B948-67D8BB5C7F9F}"/>
    <cellStyle name="60% - Ênfase6 14 12" xfId="31497" xr:uid="{08616973-ADE0-4DE8-B61A-DD05A9BF38A0}"/>
    <cellStyle name="60% - Ênfase6 14 13" xfId="31498" xr:uid="{948B9D52-C65F-4C49-8FDA-4BAB19A3A8DF}"/>
    <cellStyle name="60% - Ênfase6 14 14" xfId="31499" xr:uid="{60F3E95C-30DB-44D7-AD18-D78CB7D4005B}"/>
    <cellStyle name="60% - Ênfase6 14 2" xfId="4318" xr:uid="{91D710B4-45F5-4D27-ACB5-18B193AAE7A7}"/>
    <cellStyle name="60% - Ênfase6 14 2 2" xfId="31501" xr:uid="{B8DEB345-FAC0-4C86-9A0D-0FFB3FB05A56}"/>
    <cellStyle name="60% - Ênfase6 14 2 3" xfId="31502" xr:uid="{6F3012A8-F380-441F-A5E5-DC6F39AE2599}"/>
    <cellStyle name="60% - Ênfase6 14 2 4" xfId="31503" xr:uid="{719525EC-8DE9-4FF7-9C0B-3634FE2883A2}"/>
    <cellStyle name="60% - Ênfase6 14 3" xfId="9994" xr:uid="{88E3C06D-0D8D-4138-BB80-6102827CCBBE}"/>
    <cellStyle name="60% - Ênfase6 14 3 2" xfId="31504" xr:uid="{D450BB7C-B577-41F2-80D1-F381A5744712}"/>
    <cellStyle name="60% - Ênfase6 14 3 3" xfId="31506" xr:uid="{811DB8CD-B746-4400-89CB-C759CFE630F8}"/>
    <cellStyle name="60% - Ênfase6 14 3 4" xfId="10925" xr:uid="{8E2EB02F-A7AF-4854-9D4E-39ED9E16FA2B}"/>
    <cellStyle name="60% - Ênfase6 14 4" xfId="10006" xr:uid="{3E023C82-F144-4531-B72D-A1044561C0F0}"/>
    <cellStyle name="60% - Ênfase6 14 4 2" xfId="31509" xr:uid="{5538BDDB-96ED-4857-9E2E-95E44205822F}"/>
    <cellStyle name="60% - Ênfase6 14 5" xfId="31510" xr:uid="{232E3CAD-212A-4275-AAA1-842BB2CAA81D}"/>
    <cellStyle name="60% - Ênfase6 14 5 2" xfId="31511" xr:uid="{35E07A39-A941-43BF-9D17-283C50634CBB}"/>
    <cellStyle name="60% - Ênfase6 14 6" xfId="31512" xr:uid="{BDE66C0C-424C-4C55-AA13-51B0B27C9482}"/>
    <cellStyle name="60% - Ênfase6 14 7" xfId="31513" xr:uid="{46569903-69E0-498C-B7FD-B9ACCC3FBADB}"/>
    <cellStyle name="60% - Ênfase6 14 8" xfId="31514" xr:uid="{CD213DB2-A64E-47AA-8F50-952F8E4DB8AF}"/>
    <cellStyle name="60% - Ênfase6 14 9" xfId="31515" xr:uid="{A41F5DB5-51CC-484A-96CD-A86E26DD16DE}"/>
    <cellStyle name="60% - Ênfase6 140" xfId="31479" xr:uid="{DAF9170F-C351-4662-9617-07583A5CC2FE}"/>
    <cellStyle name="60% - Ênfase6 140 2" xfId="25407" xr:uid="{C8119FDF-C000-4704-8FB0-EBE9E96F3998}"/>
    <cellStyle name="60% - Ênfase6 141" xfId="31481" xr:uid="{A709DA3F-92C2-4A50-AA61-612907ABADD8}"/>
    <cellStyle name="60% - Ênfase6 141 2" xfId="25424" xr:uid="{F6E46469-98DA-452A-A13B-78B5E4C6ECF7}"/>
    <cellStyle name="60% - Ênfase6 142" xfId="31484" xr:uid="{2FDCA40A-F774-4934-AC5F-7D12AE0272EC}"/>
    <cellStyle name="60% - Ênfase6 142 2" xfId="31488" xr:uid="{799F225B-E8CF-4FC1-B2C1-5FF1A5EB403D}"/>
    <cellStyle name="60% - Ênfase6 143" xfId="23642" xr:uid="{9DABD408-0C7F-41E4-9E72-334D4013E015}"/>
    <cellStyle name="60% - Ênfase6 143 2" xfId="25616" xr:uid="{A3BD8409-6B94-4D63-A645-2B30909EE831}"/>
    <cellStyle name="60% - Ênfase6 144" xfId="23650" xr:uid="{D46401E6-3F16-4511-A125-7CF265006E75}"/>
    <cellStyle name="60% - Ênfase6 144 2" xfId="30646" xr:uid="{7EDC8ACC-5C69-4CCF-8441-B61D281A61E7}"/>
    <cellStyle name="60% - Ênfase6 145" xfId="25622" xr:uid="{CAA9BB55-D5F4-447B-8C95-D21294437C93}"/>
    <cellStyle name="60% - Ênfase6 146" xfId="25627" xr:uid="{CF360756-974F-44E9-AF02-07A93DBF3A79}"/>
    <cellStyle name="60% - Ênfase6 147" xfId="31516" xr:uid="{1B814FF9-DB7B-42F6-8302-ED3798193B92}"/>
    <cellStyle name="60% - Ênfase6 15" xfId="31520" xr:uid="{2173E4DF-1D4F-44C0-8EB1-589356D37C81}"/>
    <cellStyle name="60% - Ênfase6 15 10" xfId="31522" xr:uid="{E8BA6638-1B44-4ECF-9B0F-33AD87425A23}"/>
    <cellStyle name="60% - Ênfase6 15 11" xfId="31523" xr:uid="{92B86146-EDF3-4F44-9E9C-FA3A1E402A7D}"/>
    <cellStyle name="60% - Ênfase6 15 12" xfId="4526" xr:uid="{745D929B-DAC3-40B8-ACCC-A0F22C99CA5E}"/>
    <cellStyle name="60% - Ênfase6 15 13" xfId="4558" xr:uid="{DD631AA3-5726-4E4B-9889-947A2DDB6481}"/>
    <cellStyle name="60% - Ênfase6 15 14" xfId="12404" xr:uid="{3628A45A-E2A0-4796-A461-CB6B653FA2FC}"/>
    <cellStyle name="60% - Ênfase6 15 2" xfId="4403" xr:uid="{3AD51441-0247-4BD1-9AB7-3E04DBEF4B59}"/>
    <cellStyle name="60% - Ênfase6 15 2 2" xfId="31526" xr:uid="{B3146465-CF3F-4F1D-8DE8-C181C326A4E9}"/>
    <cellStyle name="60% - Ênfase6 15 2 3" xfId="31532" xr:uid="{4306E85D-B4D6-4EB2-A9EA-7A750A9CB039}"/>
    <cellStyle name="60% - Ênfase6 15 2 4" xfId="31538" xr:uid="{3C16AC3C-D63F-429E-A930-33C71596FEF6}"/>
    <cellStyle name="60% - Ênfase6 15 3" xfId="10026" xr:uid="{0008C099-8298-4ABD-8E00-510538AC2BD3}"/>
    <cellStyle name="60% - Ênfase6 15 3 2" xfId="31539" xr:uid="{818E21C0-23CE-4708-A590-652092FF8A52}"/>
    <cellStyle name="60% - Ênfase6 15 3 3" xfId="31542" xr:uid="{7500DEE1-6B0D-4AC6-B58E-A880ABFE6D73}"/>
    <cellStyle name="60% - Ênfase6 15 3 4" xfId="10976" xr:uid="{EEB8A7F4-C95C-416D-BFD6-4DBE294E8A12}"/>
    <cellStyle name="60% - Ênfase6 15 4" xfId="10040" xr:uid="{558E4FDB-98FE-4FA2-91F7-A332AD69D035}"/>
    <cellStyle name="60% - Ênfase6 15 4 2" xfId="31545" xr:uid="{DCE03F8E-70D8-4913-89AC-E24B89685A20}"/>
    <cellStyle name="60% - Ênfase6 15 5" xfId="31546" xr:uid="{4D0C3C67-D77E-4148-ACA2-11396ECA9077}"/>
    <cellStyle name="60% - Ênfase6 15 5 2" xfId="31548" xr:uid="{4178CF4C-C290-4BD3-9357-DE984CF738EB}"/>
    <cellStyle name="60% - Ênfase6 15 6" xfId="31549" xr:uid="{4950A724-0A09-4C23-B10E-5C0B83FDF570}"/>
    <cellStyle name="60% - Ênfase6 15 7" xfId="20750" xr:uid="{E905704C-5586-44E9-8EA5-12C6B87217C5}"/>
    <cellStyle name="60% - Ênfase6 15 8" xfId="20763" xr:uid="{8A6F1658-45A0-4375-B826-113D3052C925}"/>
    <cellStyle name="60% - Ênfase6 15 9" xfId="20780" xr:uid="{4BCE3FD2-2699-4E91-8BCF-BAD390855603}"/>
    <cellStyle name="60% - Ênfase6 16" xfId="31551" xr:uid="{B3D8270B-2170-4195-84A3-313E05CB14D5}"/>
    <cellStyle name="60% - Ênfase6 16 2" xfId="10051" xr:uid="{A4ABA34A-6A6E-46CA-86E3-B04AFB100126}"/>
    <cellStyle name="60% - Ênfase6 16 2 2" xfId="31553" xr:uid="{3973AE06-BBC9-4963-8884-E43308F40473}"/>
    <cellStyle name="60% - Ênfase6 16 3" xfId="31555" xr:uid="{E4715C8C-0A01-446E-A737-601017E7D7F0}"/>
    <cellStyle name="60% - Ênfase6 16 3 2" xfId="31557" xr:uid="{F9FBF410-9ECE-4615-B6EC-625E571C0EFB}"/>
    <cellStyle name="60% - Ênfase6 16 4" xfId="31560" xr:uid="{0A5F1BD4-5C56-4827-B150-B978B0FD8590}"/>
    <cellStyle name="60% - Ênfase6 16 4 2" xfId="31563" xr:uid="{0DD2BD63-D060-49C8-844F-5197408C7366}"/>
    <cellStyle name="60% - Ênfase6 16 5" xfId="31566" xr:uid="{86C8D28B-0D6C-4437-ABAB-813118D96C90}"/>
    <cellStyle name="60% - Ênfase6 16 5 2" xfId="31568" xr:uid="{5E3D21AE-CD7E-4CB1-85E7-66997F136635}"/>
    <cellStyle name="60% - Ênfase6 16 6" xfId="31570" xr:uid="{DC943AA9-8528-4C5E-8054-EDB2BE4618CB}"/>
    <cellStyle name="60% - Ênfase6 16 7" xfId="31572" xr:uid="{E0E11E00-7059-4D1A-8EB0-A3791BA63A95}"/>
    <cellStyle name="60% - Ênfase6 16 8" xfId="31574" xr:uid="{42164B49-B3DE-46C5-82A6-FBBD310E4395}"/>
    <cellStyle name="60% - Ênfase6 17" xfId="31576" xr:uid="{3162E487-DF2C-4A90-AA64-D64AA7231A1B}"/>
    <cellStyle name="60% - Ênfase6 17 2" xfId="10079" xr:uid="{A77A9716-560F-4931-A6A2-676A896DDF0D}"/>
    <cellStyle name="60% - Ênfase6 17 2 2" xfId="25373" xr:uid="{63DF2B3F-B4E0-4907-A335-3A54881E2B2F}"/>
    <cellStyle name="60% - Ênfase6 17 2 2 2" xfId="26433" xr:uid="{AC552CF9-1C73-4854-85A8-A4061B8A6D61}"/>
    <cellStyle name="60% - Ênfase6 17 2 2 2 2" xfId="31578" xr:uid="{4843E66E-A6E5-45EA-8ED3-255AA172E22A}"/>
    <cellStyle name="60% - Ênfase6 17 2 2 2 3" xfId="31579" xr:uid="{6812D8D5-B625-46BE-89DF-25C829B8E714}"/>
    <cellStyle name="60% - Ênfase6 17 2 2 3" xfId="26436" xr:uid="{D195BC8D-AE4A-43FD-9CCE-48659A65D934}"/>
    <cellStyle name="60% - Ênfase6 17 2 3" xfId="31580" xr:uid="{93E33785-CA8C-4040-A26E-88A46640F784}"/>
    <cellStyle name="60% - Ênfase6 17 2 4" xfId="31581" xr:uid="{88A4CEF5-36A9-4E47-875E-A1159101C1BE}"/>
    <cellStyle name="60% - Ênfase6 17 2 5" xfId="31583" xr:uid="{BE7C3272-2362-4B34-ACD9-AE54D51D61CE}"/>
    <cellStyle name="60% - Ênfase6 17 2 6" xfId="31584" xr:uid="{D02DE82B-FE26-4DDC-83F8-E648143ACFDD}"/>
    <cellStyle name="60% - Ênfase6 17 3" xfId="25376" xr:uid="{DAC90647-1432-43B5-8E49-52ED9CF6FD6F}"/>
    <cellStyle name="60% - Ênfase6 17 3 2" xfId="31585" xr:uid="{48DAED70-50C8-4B1E-8FD0-67FA48E61517}"/>
    <cellStyle name="60% - Ênfase6 17 3 3" xfId="31586" xr:uid="{80ACDCFB-088E-4170-9BE0-62A695245AC5}"/>
    <cellStyle name="60% - Ênfase6 17 3 4" xfId="11108" xr:uid="{8E1DEF6A-AB0B-4A12-B00E-07B6B6DDEB3E}"/>
    <cellStyle name="60% - Ênfase6 17 4" xfId="31589" xr:uid="{B1E7FAF4-43A8-4F09-9F57-0CAD2301AF30}"/>
    <cellStyle name="60% - Ênfase6 17 4 2" xfId="22503" xr:uid="{FF8928EC-1241-41EF-980D-9E0625253404}"/>
    <cellStyle name="60% - Ênfase6 17 4 3" xfId="22513" xr:uid="{6AB1C5C5-500E-4D94-B074-390DB0756B5A}"/>
    <cellStyle name="60% - Ênfase6 17 4 4" xfId="12998" xr:uid="{48F2DC06-32B7-446F-880E-03E10D5110D5}"/>
    <cellStyle name="60% - Ênfase6 17 5" xfId="31590" xr:uid="{1B687049-D4F4-4976-900B-469E4CB749A5}"/>
    <cellStyle name="60% - Ênfase6 17 5 2" xfId="30404" xr:uid="{E89650A8-D465-48DB-9FFE-AC79AD9E6D6F}"/>
    <cellStyle name="60% - Ênfase6 17 6" xfId="31591" xr:uid="{53F5E0E4-DADE-4524-80C9-D7165D7185AC}"/>
    <cellStyle name="60% - Ênfase6 17 6 2" xfId="30423" xr:uid="{A8CF3227-592A-4470-8ED7-B2C047F2167C}"/>
    <cellStyle name="60% - Ênfase6 17 7" xfId="31592" xr:uid="{CB747771-48C9-4892-B11B-EC3D61E8192B}"/>
    <cellStyle name="60% - Ênfase6 17 7 2" xfId="30458" xr:uid="{6D5D65D6-2653-4CD0-8ACB-FE3D486FEFF2}"/>
    <cellStyle name="60% - Ênfase6 18" xfId="31593" xr:uid="{5FB4600F-ACA8-445C-9B33-E5D94EDE2C69}"/>
    <cellStyle name="60% - Ênfase6 18 2" xfId="31595" xr:uid="{808989CF-0F0E-4804-B08B-EEBE40CE89A0}"/>
    <cellStyle name="60% - Ênfase6 18 2 2" xfId="31597" xr:uid="{504D4050-16A1-49A7-81A6-85DEE730613D}"/>
    <cellStyle name="60% - Ênfase6 18 3" xfId="31603" xr:uid="{9F3396C4-20AA-46C3-AFAF-CDEA1B0F8E05}"/>
    <cellStyle name="60% - Ênfase6 18 3 2" xfId="31604" xr:uid="{D29A7242-57AA-479A-B88E-BA363D9886AB}"/>
    <cellStyle name="60% - Ênfase6 18 4" xfId="31607" xr:uid="{F41A2046-01A4-4FAC-BDEC-5ED01AFBDD01}"/>
    <cellStyle name="60% - Ênfase6 18 5" xfId="31608" xr:uid="{11A2A530-CFA5-446B-91A0-1EF722258B22}"/>
    <cellStyle name="60% - Ênfase6 18 6" xfId="31611" xr:uid="{A6E6642B-4413-411C-A67F-64B5EC065253}"/>
    <cellStyle name="60% - Ênfase6 18 7" xfId="31612" xr:uid="{F887E842-2FEA-48B0-81F3-E8B805D73FCA}"/>
    <cellStyle name="60% - Ênfase6 18 8" xfId="31613" xr:uid="{FDDE6B8E-83A7-4641-97E0-ACC7B0B9FF50}"/>
    <cellStyle name="60% - Ênfase6 19" xfId="31614" xr:uid="{F74DFD32-7B4B-42BF-8F6A-BEEFFE267606}"/>
    <cellStyle name="60% - Ênfase6 19 2" xfId="31616" xr:uid="{FF5A10DA-33E0-49AD-8B04-C14A21680062}"/>
    <cellStyle name="60% - Ênfase6 19 2 2" xfId="31620" xr:uid="{36206931-9BB9-4601-A6F4-8FBDDA277AC1}"/>
    <cellStyle name="60% - Ênfase6 19 3" xfId="31622" xr:uid="{B06D51A4-95B0-439D-9000-F204409C00F4}"/>
    <cellStyle name="60% - Ênfase6 19 4" xfId="31625" xr:uid="{9C16E43F-66D3-4AC5-B655-9FF69A27C800}"/>
    <cellStyle name="60% - Ênfase6 2" xfId="166" xr:uid="{00000000-0005-0000-0000-0000A5000000}"/>
    <cellStyle name="60% - Ênfase6 2 10" xfId="26031" xr:uid="{0E4951B1-E7AA-49D2-9CAA-684AB8754B21}"/>
    <cellStyle name="60% - Ênfase6 2 11" xfId="31636" xr:uid="{00F541BF-E1DC-420B-9C50-3383BE761ABF}"/>
    <cellStyle name="60% - Ênfase6 2 12" xfId="31637" xr:uid="{C9CB4E05-CC3C-44FB-A485-95A8AD38D037}"/>
    <cellStyle name="60% - Ênfase6 2 13" xfId="31638" xr:uid="{6E3C08D5-74E1-448E-8475-55A386FACBF3}"/>
    <cellStyle name="60% - Ênfase6 2 14" xfId="31639" xr:uid="{7EC1E6DD-DD17-412E-93B7-4153CF4B8FF3}"/>
    <cellStyle name="60% - Ênfase6 2 15" xfId="31633" xr:uid="{AB69A585-58F8-48BE-8165-71F607478FD2}"/>
    <cellStyle name="60% - Ênfase6 2 2" xfId="167" xr:uid="{00000000-0005-0000-0000-0000A6000000}"/>
    <cellStyle name="60% - Ênfase6 2 2 2" xfId="31640" xr:uid="{A424D2EE-36CA-4D9E-849A-FCBF6F502255}"/>
    <cellStyle name="60% - Ênfase6 2 3" xfId="25599" xr:uid="{424B8F30-F590-41C8-9748-3E9C2392BEC9}"/>
    <cellStyle name="60% - Ênfase6 2 4" xfId="31645" xr:uid="{E3C43491-17FA-4FC8-9C16-594DF8C3B3C5}"/>
    <cellStyle name="60% - Ênfase6 2 5" xfId="31649" xr:uid="{F291E5AE-617D-487C-BBB7-9371EA9CC67E}"/>
    <cellStyle name="60% - Ênfase6 2 6" xfId="31651" xr:uid="{6F562210-8806-482A-A42E-56453FD20059}"/>
    <cellStyle name="60% - Ênfase6 2 7" xfId="31653" xr:uid="{E02F6882-BF57-4283-BC96-DB979FBD3F00}"/>
    <cellStyle name="60% - Ênfase6 2 8" xfId="31654" xr:uid="{493F5B3C-C07B-449C-815B-727D7A691D31}"/>
    <cellStyle name="60% - Ênfase6 2 9" xfId="31655" xr:uid="{73F3988E-BD3E-4F56-8382-485CD212E7DE}"/>
    <cellStyle name="60% - Ênfase6 20" xfId="31521" xr:uid="{BF4317B4-8FBD-490F-BBE6-C65DDCB6EA37}"/>
    <cellStyle name="60% - Ênfase6 20 2" xfId="4402" xr:uid="{636144E9-2C0B-4D58-A96B-97B96DC7096A}"/>
    <cellStyle name="60% - Ênfase6 20 2 2" xfId="31527" xr:uid="{B3D49536-DE1F-4B6E-B54D-394C54896C70}"/>
    <cellStyle name="60% - Ênfase6 20 2 2 2" xfId="31658" xr:uid="{DDC1F647-0DC5-4C80-89EB-F3C50A00417E}"/>
    <cellStyle name="60% - Ênfase6 20 2 2 2 2" xfId="31661" xr:uid="{B1B0D1FF-4E30-4528-9449-195A7995523B}"/>
    <cellStyle name="60% - Ênfase6 20 2 2 3" xfId="31662" xr:uid="{E54F442C-81E2-41E1-BAF7-CE39DCD087ED}"/>
    <cellStyle name="60% - Ênfase6 20 2 3" xfId="31533" xr:uid="{169ED26E-DF06-49FD-8C9C-162F4E4BA330}"/>
    <cellStyle name="60% - Ênfase6 20 3" xfId="10025" xr:uid="{BCFA32FD-53B0-4C86-A6F0-B4737DE53F0D}"/>
    <cellStyle name="60% - Ênfase6 20 4" xfId="10039" xr:uid="{49E78BF5-7D57-43EE-A490-37018C1B1F30}"/>
    <cellStyle name="60% - Ênfase6 20 5" xfId="31547" xr:uid="{34E69C3E-8C84-41DE-BFEB-EFEE8150A7B0}"/>
    <cellStyle name="60% - Ênfase6 20 6" xfId="31550" xr:uid="{542DA4EC-2219-4CC0-87D7-DED952FACF08}"/>
    <cellStyle name="60% - Ênfase6 20 7" xfId="20751" xr:uid="{F04E49EF-F794-4709-8631-3CFC5F0CCBD5}"/>
    <cellStyle name="60% - Ênfase6 20 8" xfId="20764" xr:uid="{1CA3AE12-FE6F-438F-B0F0-D83E49061982}"/>
    <cellStyle name="60% - Ênfase6 21" xfId="31552" xr:uid="{D7118EE4-BD69-4255-A4FF-969DD10A7DD4}"/>
    <cellStyle name="60% - Ênfase6 21 2" xfId="10050" xr:uid="{46C217C4-8E44-4755-9241-4DA50FEDCEE8}"/>
    <cellStyle name="60% - Ênfase6 21 2 2" xfId="31554" xr:uid="{5959617E-7038-4972-AC0E-6405404A733E}"/>
    <cellStyle name="60% - Ênfase6 21 2 2 2" xfId="29584" xr:uid="{CBD92FBB-BF8C-4CA2-A6E4-24F5711AC569}"/>
    <cellStyle name="60% - Ênfase6 21 2 2 2 2" xfId="31663" xr:uid="{F746CB78-472F-4362-A768-30712F7B7D36}"/>
    <cellStyle name="60% - Ênfase6 21 2 2 3" xfId="29596" xr:uid="{EC4712C9-A7F2-4051-B6F0-780FB2CB588A}"/>
    <cellStyle name="60% - Ênfase6 21 2 3" xfId="31664" xr:uid="{8F0430B6-2A8F-4E61-9E20-16367D9B53AD}"/>
    <cellStyle name="60% - Ênfase6 21 3" xfId="31556" xr:uid="{1BAF9816-C15E-49CF-B464-262F6D45D3D1}"/>
    <cellStyle name="60% - Ênfase6 21 4" xfId="31561" xr:uid="{53877E28-E93E-46F8-B01F-A520BDD671A7}"/>
    <cellStyle name="60% - Ênfase6 21 5" xfId="31567" xr:uid="{E15D71DD-251F-4C67-BB68-0DF841CB7DF5}"/>
    <cellStyle name="60% - Ênfase6 21 6" xfId="31571" xr:uid="{E504CAA5-F779-4710-82EA-0B20B2E6C866}"/>
    <cellStyle name="60% - Ênfase6 21 7" xfId="31573" xr:uid="{62115A4F-D78D-4CE3-841E-B6C44E3893DE}"/>
    <cellStyle name="60% - Ênfase6 21 8" xfId="31575" xr:uid="{B7911806-1E2C-4F19-AC46-1B2441F02B14}"/>
    <cellStyle name="60% - Ênfase6 22" xfId="31577" xr:uid="{D23AA650-15E3-4EDB-8185-F77F3A44F7E0}"/>
    <cellStyle name="60% - Ênfase6 22 2" xfId="10078" xr:uid="{70264F42-D5FF-4925-BCBD-0F07880A8980}"/>
    <cellStyle name="60% - Ênfase6 22 2 2" xfId="25374" xr:uid="{29F0847E-5EBB-46E4-8DE5-3040B86F4A62}"/>
    <cellStyle name="60% - Ênfase6 23" xfId="31594" xr:uid="{6B702CFB-F816-4214-8E47-30A98B06F900}"/>
    <cellStyle name="60% - Ênfase6 23 2" xfId="31596" xr:uid="{5E02AFBF-7031-43F1-B8B6-3C6587AF43F8}"/>
    <cellStyle name="60% - Ênfase6 23 2 2" xfId="31598" xr:uid="{298E6F39-D0EE-47ED-9061-537A3B2FF7CF}"/>
    <cellStyle name="60% - Ênfase6 24" xfId="31615" xr:uid="{0E327F2E-7D61-4CAE-88C5-AD1E5B087DDD}"/>
    <cellStyle name="60% - Ênfase6 24 2" xfId="31617" xr:uid="{27868DEA-6F2F-4695-9732-55ECA280DC59}"/>
    <cellStyle name="60% - Ênfase6 24 2 2" xfId="31621" xr:uid="{AA021BC9-5685-47D5-974E-04713F084A6F}"/>
    <cellStyle name="60% - Ênfase6 25" xfId="31665" xr:uid="{C3CE8479-2DCE-4427-A225-4610621DDCB2}"/>
    <cellStyle name="60% - Ênfase6 25 2" xfId="12518" xr:uid="{6960FAE0-579B-47BD-B89C-8D219D783320}"/>
    <cellStyle name="60% - Ênfase6 25 2 2" xfId="31667" xr:uid="{33118F8E-D5B5-4617-923A-EAFAB1D2FDCB}"/>
    <cellStyle name="60% - Ênfase6 26" xfId="31669" xr:uid="{5F26094A-FABD-4EA4-81A6-04FD5FCD940A}"/>
    <cellStyle name="60% - Ênfase6 26 2" xfId="31673" xr:uid="{CAAB2C31-DFE6-4C81-9F1E-7512E55720F7}"/>
    <cellStyle name="60% - Ênfase6 26 2 2" xfId="31675" xr:uid="{93389DF3-6E0D-4495-9B79-BC14081F2869}"/>
    <cellStyle name="60% - Ênfase6 27" xfId="31677" xr:uid="{CEB74BF0-246F-482D-8677-D498E07856B8}"/>
    <cellStyle name="60% - Ênfase6 27 2" xfId="25463" xr:uid="{73401D34-CDF5-475F-8B56-CF768227BF8D}"/>
    <cellStyle name="60% - Ênfase6 27 2 2" xfId="25469" xr:uid="{995F744F-8E1A-422F-BE22-B9B0B0236BDE}"/>
    <cellStyle name="60% - Ênfase6 28" xfId="3150" xr:uid="{F2B637A7-9BC1-4124-88FA-C31BBF1FF944}"/>
    <cellStyle name="60% - Ênfase6 28 2" xfId="31679" xr:uid="{B14FBFE9-93DC-4A7A-B45B-1979F239628F}"/>
    <cellStyle name="60% - Ênfase6 28 2 2" xfId="31681" xr:uid="{BB026CCB-E351-42A3-88BA-15E5205043C8}"/>
    <cellStyle name="60% - Ênfase6 29" xfId="3172" xr:uid="{A3D15994-8802-49AA-B1B6-913199EC7075}"/>
    <cellStyle name="60% - Ênfase6 29 2" xfId="31684" xr:uid="{FCB5E039-0EA1-4515-B918-0BFD0211440D}"/>
    <cellStyle name="60% - Ênfase6 29 2 2" xfId="31688" xr:uid="{C7A3B54D-96EE-40B0-98E5-00F58DF74834}"/>
    <cellStyle name="60% - Ênfase6 3" xfId="168" xr:uid="{00000000-0005-0000-0000-0000A7000000}"/>
    <cellStyle name="60% - Ênfase6 3 2" xfId="31695" xr:uid="{5AF9AACB-9B53-4C61-B6FE-C0689C7EAEC4}"/>
    <cellStyle name="60% - Ênfase6 3 3" xfId="25608" xr:uid="{54F20D2C-1FE4-4CD6-8DF2-E7C07C419DDE}"/>
    <cellStyle name="60% - Ênfase6 3 4" xfId="31698" xr:uid="{79824126-A57C-4C07-B6CD-417A7C2DAA2F}"/>
    <cellStyle name="60% - Ênfase6 3 5" xfId="31700" xr:uid="{A4860BAE-38E8-4153-8DE5-EEA2359B3236}"/>
    <cellStyle name="60% - Ênfase6 3 6" xfId="31701" xr:uid="{1D6E461C-F226-42D6-A30B-86058828DD6C}"/>
    <cellStyle name="60% - Ênfase6 3 7" xfId="31703" xr:uid="{177D8C99-98EF-4EBB-B635-59B3B57EDB0E}"/>
    <cellStyle name="60% - Ênfase6 3 8" xfId="31692" xr:uid="{1E096171-95F9-4004-86D0-C784AB3DEE4A}"/>
    <cellStyle name="60% - Ênfase6 30" xfId="31666" xr:uid="{BC19F323-8344-4C04-A44B-12DDE5F8AD05}"/>
    <cellStyle name="60% - Ênfase6 30 2" xfId="12517" xr:uid="{766B247F-25CD-400E-BD10-B823545EA463}"/>
    <cellStyle name="60% - Ênfase6 30 2 2" xfId="31668" xr:uid="{D1A6E040-8CDD-4861-9D0D-F359622977BC}"/>
    <cellStyle name="60% - Ênfase6 31" xfId="31670" xr:uid="{3A5BDE17-DFBE-4F7E-87E7-D7EEEFA666C6}"/>
    <cellStyle name="60% - Ênfase6 31 2" xfId="31674" xr:uid="{36693983-DE73-47D9-B5C3-C7F15F572716}"/>
    <cellStyle name="60% - Ênfase6 31 2 2" xfId="31676" xr:uid="{F821EFCD-3647-4598-8AD3-54AB0BA37F68}"/>
    <cellStyle name="60% - Ênfase6 32" xfId="31678" xr:uid="{135DAC88-4758-40C0-9F0B-B300134AE055}"/>
    <cellStyle name="60% - Ênfase6 32 2" xfId="25464" xr:uid="{EDABA084-14A1-4867-80A6-99D4EFE9B35F}"/>
    <cellStyle name="60% - Ênfase6 32 2 2" xfId="25470" xr:uid="{4B16E19C-93A4-4F7A-BB4F-2C525FA356CD}"/>
    <cellStyle name="60% - Ênfase6 33" xfId="3151" xr:uid="{D3BC6DBB-794C-4271-A5F0-71600FE481D6}"/>
    <cellStyle name="60% - Ênfase6 33 2" xfId="31680" xr:uid="{86856948-C6F7-452E-A0E5-17EED19F7D49}"/>
    <cellStyle name="60% - Ênfase6 33 2 2" xfId="31682" xr:uid="{E2C398E2-2A7C-462A-B37C-753E3CA1C235}"/>
    <cellStyle name="60% - Ênfase6 34" xfId="3173" xr:uid="{E711EC94-35FF-43B0-966E-5C31A08642F4}"/>
    <cellStyle name="60% - Ênfase6 34 2" xfId="31685" xr:uid="{B7121707-B64A-4614-8BFD-C97A185D1A39}"/>
    <cellStyle name="60% - Ênfase6 34 2 2" xfId="31689" xr:uid="{7EB61644-79B1-4663-BA6F-7E19415A3CA2}"/>
    <cellStyle name="60% - Ênfase6 35" xfId="3196" xr:uid="{644E6978-11C1-4C82-BB1E-3E12CB1F6A3B}"/>
    <cellStyle name="60% - Ênfase6 35 2" xfId="31705" xr:uid="{EFD3EF6F-DA7F-45A7-B226-74D7D0998DE7}"/>
    <cellStyle name="60% - Ênfase6 35 2 2" xfId="31709" xr:uid="{77216AAC-E10F-4852-ABFC-2604C7CF5492}"/>
    <cellStyle name="60% - Ênfase6 36" xfId="31713" xr:uid="{4C2AE655-71DF-4827-AF8F-C2F6922F4D03}"/>
    <cellStyle name="60% - Ênfase6 36 2" xfId="31717" xr:uid="{69CA477A-300B-4999-A6BB-63EBE390B460}"/>
    <cellStyle name="60% - Ênfase6 36 2 2" xfId="31720" xr:uid="{D1A6849E-45BA-4E80-9F8F-61358C1A48AF}"/>
    <cellStyle name="60% - Ênfase6 37" xfId="31723" xr:uid="{878C20BB-DB94-4CDA-BA96-80F6DB0CB03E}"/>
    <cellStyle name="60% - Ênfase6 37 2" xfId="25560" xr:uid="{65B5B0AE-DAFE-4D72-ACE2-C4B3CB46F700}"/>
    <cellStyle name="60% - Ênfase6 37 2 2" xfId="31730" xr:uid="{80BC253A-3239-40EF-8FBB-59D846F438F0}"/>
    <cellStyle name="60% - Ênfase6 38" xfId="31732" xr:uid="{BFF29801-A2E0-4F70-A233-6993736739B9}"/>
    <cellStyle name="60% - Ênfase6 38 2" xfId="31736" xr:uid="{818DE133-8B73-4C12-B490-EDA3AF64E7A5}"/>
    <cellStyle name="60% - Ênfase6 38 2 2" xfId="31739" xr:uid="{14542C01-62CD-4D52-B7FB-EABAB703CF9C}"/>
    <cellStyle name="60% - Ênfase6 39" xfId="31742" xr:uid="{09633368-AD80-400B-832F-6E9E25EB1B66}"/>
    <cellStyle name="60% - Ênfase6 39 2" xfId="31746" xr:uid="{6E8314E0-7928-4654-9F09-6AD0EEEDA190}"/>
    <cellStyle name="60% - Ênfase6 39 2 2" xfId="31748" xr:uid="{7A837C73-9F46-4C1C-B635-640960850963}"/>
    <cellStyle name="60% - Ênfase6 4" xfId="31752" xr:uid="{52AFFCF9-8FA5-4941-B33A-CDD8D0F18C8F}"/>
    <cellStyle name="60% - Ênfase6 4 2" xfId="8991" xr:uid="{A5D02439-C97E-484C-A59E-A50AD54B7B19}"/>
    <cellStyle name="60% - Ênfase6 4 3" xfId="11717" xr:uid="{A6F7AD10-489A-4D40-9908-7589EBC6BD5B}"/>
    <cellStyle name="60% - Ênfase6 4 4" xfId="11752" xr:uid="{DC62420A-D61F-4B9A-95FF-52AEC750A495}"/>
    <cellStyle name="60% - Ênfase6 4 5" xfId="11766" xr:uid="{4D5F5A1B-0526-4BB7-8B9C-09ED6FF5EC42}"/>
    <cellStyle name="60% - Ênfase6 4 6" xfId="11788" xr:uid="{FD68A844-C5E0-40BB-8185-F2E6F06E0CE7}"/>
    <cellStyle name="60% - Ênfase6 4 7" xfId="31307" xr:uid="{8CA14C65-E5DB-4AA4-AF3E-3F30D27471AB}"/>
    <cellStyle name="60% - Ênfase6 40" xfId="3197" xr:uid="{D784A2E2-7F23-4532-9A46-46A3E74787D6}"/>
    <cellStyle name="60% - Ênfase6 40 2" xfId="31706" xr:uid="{0AA8DDA1-AE28-4CEE-AFAE-12A1405E6BD5}"/>
    <cellStyle name="60% - Ênfase6 40 2 2" xfId="31710" xr:uid="{05C28B7D-C142-4D3F-9836-0FC91E96C265}"/>
    <cellStyle name="60% - Ênfase6 41" xfId="31714" xr:uid="{0FD81B2C-3177-4763-9F98-BE1349E079CA}"/>
    <cellStyle name="60% - Ênfase6 41 2" xfId="31718" xr:uid="{D163C648-9E14-4375-9243-FD1E5C604CD1}"/>
    <cellStyle name="60% - Ênfase6 41 2 2" xfId="31721" xr:uid="{AC177CD4-0F2D-411F-98ED-BADCA416D1C3}"/>
    <cellStyle name="60% - Ênfase6 42" xfId="31724" xr:uid="{151251E9-D5FA-4EA1-A0E4-1DEAE2EB6868}"/>
    <cellStyle name="60% - Ênfase6 42 2" xfId="25561" xr:uid="{49797AC5-233F-40BD-8B97-FD37397B2705}"/>
    <cellStyle name="60% - Ênfase6 42 2 2" xfId="31731" xr:uid="{378E2DC5-6CF8-47B0-9CC3-2BD0BED3C6FF}"/>
    <cellStyle name="60% - Ênfase6 43" xfId="31733" xr:uid="{04F534DB-9B76-4D9B-9449-3486A507051B}"/>
    <cellStyle name="60% - Ênfase6 43 2" xfId="31737" xr:uid="{5BCCC182-C813-4CB8-B1B3-D269D1E1E755}"/>
    <cellStyle name="60% - Ênfase6 43 2 2" xfId="31740" xr:uid="{E9AE6CED-D1F5-4AAC-B192-6604A5EED41E}"/>
    <cellStyle name="60% - Ênfase6 44" xfId="31743" xr:uid="{F485E3FE-F685-4BE8-848B-116212C6B0F0}"/>
    <cellStyle name="60% - Ênfase6 44 2" xfId="31747" xr:uid="{1774DDEB-3780-4EE4-A45F-C970CE41919F}"/>
    <cellStyle name="60% - Ênfase6 44 2 2" xfId="31749" xr:uid="{676A9EB6-228B-488B-8370-ADEB8CD66B31}"/>
    <cellStyle name="60% - Ênfase6 45" xfId="31755" xr:uid="{6DC23790-4EA9-4716-B78B-9D92D6F71622}"/>
    <cellStyle name="60% - Ênfase6 45 2" xfId="31760" xr:uid="{1ACA9199-D1C1-4402-9AEB-1FBF5F964BBF}"/>
    <cellStyle name="60% - Ênfase6 45 2 2" xfId="31762" xr:uid="{90D2513A-FD1F-405C-8D04-40DF0029E5AE}"/>
    <cellStyle name="60% - Ênfase6 46" xfId="31764" xr:uid="{3DA55B96-E35E-4FF4-8924-C9A03BAB037D}"/>
    <cellStyle name="60% - Ênfase6 46 2" xfId="31768" xr:uid="{8FFF5640-0968-4995-9B9B-0461272E5FE8}"/>
    <cellStyle name="60% - Ênfase6 46 2 2" xfId="6779" xr:uid="{3128C90F-1258-4EA5-8A51-F1581D354083}"/>
    <cellStyle name="60% - Ênfase6 47" xfId="31772" xr:uid="{1BF375A7-10A4-482C-A9B3-03817BFBB9D2}"/>
    <cellStyle name="60% - Ênfase6 47 2" xfId="25672" xr:uid="{0D86FF22-1612-4424-9D7E-67CEB39E0B42}"/>
    <cellStyle name="60% - Ênfase6 47 2 2" xfId="7751" xr:uid="{75CC7E83-654B-4EDA-BE47-787300D908CB}"/>
    <cellStyle name="60% - Ênfase6 48" xfId="31775" xr:uid="{07E52EF1-E6F8-4583-9177-8E8EAA9BFE66}"/>
    <cellStyle name="60% - Ênfase6 48 2" xfId="31777" xr:uid="{FFD3B48D-3E8B-4C5F-8C3F-1644F6ABD366}"/>
    <cellStyle name="60% - Ênfase6 48 2 2" xfId="11876" xr:uid="{D84D4D34-C3A8-4EBA-B13A-8BB15DD86203}"/>
    <cellStyle name="60% - Ênfase6 49" xfId="31780" xr:uid="{27205A33-32C8-4963-92CE-4A80AEE2AF8E}"/>
    <cellStyle name="60% - Ênfase6 49 2" xfId="31782" xr:uid="{F748815E-B3D6-4FC0-94C6-7D30B037857D}"/>
    <cellStyle name="60% - Ênfase6 49 2 2" xfId="12595" xr:uid="{5C2BD9F9-0D8D-46D1-9E07-C591431BE053}"/>
    <cellStyle name="60% - Ênfase6 5" xfId="31787" xr:uid="{9413D3C3-1BD9-4FE4-9061-2119A570D27A}"/>
    <cellStyle name="60% - Ênfase6 5 2" xfId="31485" xr:uid="{68C70B8A-8456-4E59-A020-4E91919BD685}"/>
    <cellStyle name="60% - Ênfase6 5 2 2" xfId="31489" xr:uid="{C4372815-7CB2-4A23-A66D-B95A1CE3D24A}"/>
    <cellStyle name="60% - Ênfase6 5 2 2 2" xfId="31791" xr:uid="{9B004EF7-8CCE-48EA-B64A-73C432D20E42}"/>
    <cellStyle name="60% - Ênfase6 5 3" xfId="23643" xr:uid="{5E9F9EEC-E806-453B-B0B2-A77B2A10E279}"/>
    <cellStyle name="60% - Ênfase6 5 3 2" xfId="25617" xr:uid="{8EBB20B6-9C7F-428B-9922-E26724FAE9C1}"/>
    <cellStyle name="60% - Ênfase6 5 4" xfId="23651" xr:uid="{446F9F76-998F-4F7A-B94B-E201E60DFB6E}"/>
    <cellStyle name="60% - Ênfase6 5 4 2" xfId="30647" xr:uid="{8C40DC53-856B-4B6A-9F12-6AC24E2B4C47}"/>
    <cellStyle name="60% - Ênfase6 5 5" xfId="25623" xr:uid="{E6FAA508-BABD-480E-80DE-F410613FA2C7}"/>
    <cellStyle name="60% - Ênfase6 5 5 2" xfId="30663" xr:uid="{2F2DAB25-C348-4067-9259-FE308E35A752}"/>
    <cellStyle name="60% - Ênfase6 5 6" xfId="25628" xr:uid="{05E70E4E-805D-4EE6-8DA4-05E116A29FB4}"/>
    <cellStyle name="60% - Ênfase6 5 6 2" xfId="30679" xr:uid="{7CAFBC2A-FF1E-4CD0-885D-8595EB629D21}"/>
    <cellStyle name="60% - Ênfase6 5 7" xfId="31517" xr:uid="{C0D70E71-D420-4015-A735-D3089967BE28}"/>
    <cellStyle name="60% - Ênfase6 5 7 2" xfId="30700" xr:uid="{E577FDA9-40C9-4F35-A0B1-FC1C7F543CD0}"/>
    <cellStyle name="60% - Ênfase6 5 8" xfId="31792" xr:uid="{790E4B87-C930-4AB0-99FF-2C3F4C7DAD20}"/>
    <cellStyle name="60% - Ênfase6 5 8 2" xfId="27993" xr:uid="{0B4352F2-02DD-4114-A9FA-27282CB71DB0}"/>
    <cellStyle name="60% - Ênfase6 50" xfId="31756" xr:uid="{C691E7CF-2264-4B59-A2FD-572252682BCB}"/>
    <cellStyle name="60% - Ênfase6 50 2" xfId="31761" xr:uid="{48587880-1683-4F38-A2B2-99EDEDA91E07}"/>
    <cellStyle name="60% - Ênfase6 50 2 2" xfId="31763" xr:uid="{F7A5643C-8BE6-4BD4-A813-3C0B4151424F}"/>
    <cellStyle name="60% - Ênfase6 51" xfId="31765" xr:uid="{38F0CE15-DCFA-4D8D-A902-C5EF26F5D533}"/>
    <cellStyle name="60% - Ênfase6 51 2" xfId="31769" xr:uid="{82568E80-ED5D-4B96-8C0E-495ACBD73F63}"/>
    <cellStyle name="60% - Ênfase6 51 2 2" xfId="6780" xr:uid="{2B212600-C2D0-448A-BF9C-0E0D559CEC0B}"/>
    <cellStyle name="60% - Ênfase6 52" xfId="31773" xr:uid="{DE758253-EC4A-4E24-A962-8DBA3AB2F80F}"/>
    <cellStyle name="60% - Ênfase6 52 2" xfId="25673" xr:uid="{F997E68B-868C-4548-A3B4-FD3D96A86CFF}"/>
    <cellStyle name="60% - Ênfase6 52 2 2" xfId="7752" xr:uid="{889F9D27-D044-4D2A-A4B3-992BF87EC916}"/>
    <cellStyle name="60% - Ênfase6 53" xfId="31776" xr:uid="{F5F7FB6B-9C8C-4F36-B019-37AF549719B8}"/>
    <cellStyle name="60% - Ênfase6 53 2" xfId="31778" xr:uid="{D07ABB27-E3D6-48CE-9FD7-179803348E32}"/>
    <cellStyle name="60% - Ênfase6 53 2 2" xfId="11875" xr:uid="{584C71B6-6DE2-4334-B638-F873B9D01AC1}"/>
    <cellStyle name="60% - Ênfase6 54" xfId="31781" xr:uid="{BC248D13-7C4A-4AD7-822B-19119B0C1E90}"/>
    <cellStyle name="60% - Ênfase6 54 2" xfId="31783" xr:uid="{0369EFD3-A31E-499F-A473-D58937D325C6}"/>
    <cellStyle name="60% - Ênfase6 54 2 2" xfId="12594" xr:uid="{80CD5F6E-91E1-4ADE-ACE0-F0AE424A884B}"/>
    <cellStyle name="60% - Ênfase6 55" xfId="31794" xr:uid="{A4FD800F-06DF-4A09-95D9-994C766B98D3}"/>
    <cellStyle name="60% - Ênfase6 55 2" xfId="31796" xr:uid="{6847C847-ADC2-4790-AD06-D479727B2529}"/>
    <cellStyle name="60% - Ênfase6 55 2 2" xfId="16988" xr:uid="{86439B16-50A3-4C3E-A0DC-D5299B438561}"/>
    <cellStyle name="60% - Ênfase6 56" xfId="31801" xr:uid="{779052C7-8EBF-430A-BBBF-AFB7D06A2DEF}"/>
    <cellStyle name="60% - Ênfase6 56 2" xfId="31804" xr:uid="{840FB95C-A56D-45D2-85B6-279E59000DAB}"/>
    <cellStyle name="60% - Ênfase6 56 2 2" xfId="10547" xr:uid="{1747CFCB-C3E7-47CB-8BEB-5FBC4BCE973A}"/>
    <cellStyle name="60% - Ênfase6 57" xfId="31808" xr:uid="{466DF15E-080B-45DD-9822-F00A454FE28F}"/>
    <cellStyle name="60% - Ênfase6 57 2" xfId="25833" xr:uid="{9E8DD8D5-6753-40B9-8DF4-6221220B134F}"/>
    <cellStyle name="60% - Ênfase6 57 2 2" xfId="20326" xr:uid="{F935A9C0-D54F-4812-A616-81871DD7EF84}"/>
    <cellStyle name="60% - Ênfase6 58" xfId="31813" xr:uid="{CF96BBDF-2943-49CF-B180-2A9E710DFD89}"/>
    <cellStyle name="60% - Ênfase6 58 2" xfId="10998" xr:uid="{0FE60BC2-0132-4FC9-AB35-5FAE0E27DAB8}"/>
    <cellStyle name="60% - Ênfase6 58 2 2" xfId="31815" xr:uid="{B01C2500-1D8D-4CA2-8FB5-8DB713389632}"/>
    <cellStyle name="60% - Ênfase6 59" xfId="31820" xr:uid="{AD359D21-8E21-4A73-8EA3-EEBD6A77DEAE}"/>
    <cellStyle name="60% - Ênfase6 59 2" xfId="1573" xr:uid="{D3BAC36E-53E1-4473-B364-09C2525A7C32}"/>
    <cellStyle name="60% - Ênfase6 59 2 2" xfId="31824" xr:uid="{A15D32F5-7200-41E7-A1DB-9240E262819E}"/>
    <cellStyle name="60% - Ênfase6 6" xfId="31828" xr:uid="{D69CED75-A316-44D9-AF56-489FBAF15CE3}"/>
    <cellStyle name="60% - Ênfase6 6 2" xfId="31830" xr:uid="{FE393EC2-E287-4791-A71F-A63FA94F3EF7}"/>
    <cellStyle name="60% - Ênfase6 6 2 2" xfId="31832" xr:uid="{8AA4EE7D-4BE7-4162-9B9D-C61D5E87BB3D}"/>
    <cellStyle name="60% - Ênfase6 6 2 2 2" xfId="4352" xr:uid="{624F6AA6-1402-49C3-8BD6-D7A303EA036C}"/>
    <cellStyle name="60% - Ênfase6 6 3" xfId="25631" xr:uid="{3406F915-0B45-43CC-B4ED-3F1BE57826D9}"/>
    <cellStyle name="60% - Ênfase6 6 3 2" xfId="25634" xr:uid="{25574813-E0AE-4843-9E62-FBD7AB17668E}"/>
    <cellStyle name="60% - Ênfase6 6 4" xfId="25638" xr:uid="{C3589A59-FFA1-407A-BEA3-85477D006C9B}"/>
    <cellStyle name="60% - Ênfase6 6 4 2" xfId="31027" xr:uid="{C037A858-A715-4202-B00C-DB9F1347F5C6}"/>
    <cellStyle name="60% - Ênfase6 6 5" xfId="25641" xr:uid="{62975197-8E9B-4AE4-8CA8-03C10966C619}"/>
    <cellStyle name="60% - Ênfase6 6 5 2" xfId="31066" xr:uid="{941BCC22-32AD-48E3-B571-8EB36ACE659D}"/>
    <cellStyle name="60% - Ênfase6 6 6" xfId="25647" xr:uid="{22A4D418-E1BC-46E3-8051-07E3ED12C8FA}"/>
    <cellStyle name="60% - Ênfase6 6 6 2" xfId="31110" xr:uid="{70912AAE-853B-425E-B8D3-A2EE29F2E52E}"/>
    <cellStyle name="60% - Ênfase6 6 7" xfId="31834" xr:uid="{2531279E-BD83-4100-BCC3-6DD5D0441BC4}"/>
    <cellStyle name="60% - Ênfase6 6 7 2" xfId="31169" xr:uid="{706E593C-2183-430C-83B4-90D35E2AB2DD}"/>
    <cellStyle name="60% - Ênfase6 6 8" xfId="31835" xr:uid="{61B34346-E5D2-4835-B197-F36728AE991A}"/>
    <cellStyle name="60% - Ênfase6 6 8 2" xfId="31262" xr:uid="{4626DD46-CCC4-40E5-B51B-BD8E62F634EA}"/>
    <cellStyle name="60% - Ênfase6 60" xfId="31795" xr:uid="{51C17ED4-5B2F-4A93-B5A5-F1F187F03C43}"/>
    <cellStyle name="60% - Ênfase6 60 2" xfId="31797" xr:uid="{3CF2C7BC-2FCC-430A-9734-070465D4895F}"/>
    <cellStyle name="60% - Ênfase6 60 2 2" xfId="16987" xr:uid="{99FB5CB9-E195-49D2-88F2-339EC2BC5FA2}"/>
    <cellStyle name="60% - Ênfase6 61" xfId="31802" xr:uid="{DCB2D012-BDE2-4CEE-B0FD-7DAD0C9A6108}"/>
    <cellStyle name="60% - Ênfase6 61 2" xfId="31805" xr:uid="{D52ECA14-B63E-4773-A4F3-039B36A48DE8}"/>
    <cellStyle name="60% - Ênfase6 61 2 2" xfId="10546" xr:uid="{2F042687-D415-4090-BEDA-B811640A29F1}"/>
    <cellStyle name="60% - Ênfase6 62" xfId="31809" xr:uid="{4A8A3456-F206-45A4-9899-3BE0E5988C23}"/>
    <cellStyle name="60% - Ênfase6 62 2" xfId="25834" xr:uid="{9CCF5A04-1A9C-476E-B1B4-9725E09AF817}"/>
    <cellStyle name="60% - Ênfase6 62 2 2" xfId="20327" xr:uid="{019D3922-8AB3-4E0D-8E7A-608AA8493F2B}"/>
    <cellStyle name="60% - Ênfase6 63" xfId="31814" xr:uid="{F15FB6E3-9CEE-4BFD-B2CF-211AACA03B2C}"/>
    <cellStyle name="60% - Ênfase6 63 2" xfId="10997" xr:uid="{F36FF8DB-6FAD-4800-A953-85984DF4CF35}"/>
    <cellStyle name="60% - Ênfase6 63 2 2" xfId="31816" xr:uid="{CB52E4CD-C14F-4B30-B9C6-D22AB0040F8E}"/>
    <cellStyle name="60% - Ênfase6 64" xfId="31821" xr:uid="{AEBE3A7C-7DF0-4D2E-B918-5EACBEB2A445}"/>
    <cellStyle name="60% - Ênfase6 64 2" xfId="1574" xr:uid="{D2E5A1D0-C1A9-4BCE-A7C8-DEAB52B70144}"/>
    <cellStyle name="60% - Ênfase6 64 2 2" xfId="31825" xr:uid="{5D5E2F45-1B07-4B72-A239-C4706E50D3B9}"/>
    <cellStyle name="60% - Ênfase6 65" xfId="31842" xr:uid="{649E530D-6E24-40D8-B34E-89B03BFE97D4}"/>
    <cellStyle name="60% - Ênfase6 65 2" xfId="31844" xr:uid="{551D759E-A000-42D6-962C-F3F9463A9D01}"/>
    <cellStyle name="60% - Ênfase6 65 2 2" xfId="31846" xr:uid="{BEB82804-4BC8-44AE-A253-0DCAC1853D59}"/>
    <cellStyle name="60% - Ênfase6 66" xfId="31850" xr:uid="{32D2EE0C-1D7E-4588-9BD2-F26C8FBA40F8}"/>
    <cellStyle name="60% - Ênfase6 66 2" xfId="31852" xr:uid="{E772443E-0260-4002-A031-746144D420DC}"/>
    <cellStyle name="60% - Ênfase6 66 2 2" xfId="1827" xr:uid="{07C85BA6-F613-4F9A-B5DE-AACD5FAF282B}"/>
    <cellStyle name="60% - Ênfase6 67" xfId="31855" xr:uid="{09035A5E-054A-4E96-9881-581856BB2E88}"/>
    <cellStyle name="60% - Ênfase6 67 2" xfId="8164" xr:uid="{E94FE10A-4F56-4849-BEB1-96D5EC120CB0}"/>
    <cellStyle name="60% - Ênfase6 67 2 2" xfId="31857" xr:uid="{DFBCE8C9-F902-4043-A71D-59B3B024BE9D}"/>
    <cellStyle name="60% - Ênfase6 68" xfId="31860" xr:uid="{868A5349-F874-4C47-A5BA-8709DFD9E72D}"/>
    <cellStyle name="60% - Ênfase6 68 2" xfId="10211" xr:uid="{CF2D87A7-E76E-47CD-898C-677802D3F9ED}"/>
    <cellStyle name="60% - Ênfase6 68 2 2" xfId="31862" xr:uid="{FAC6C72C-58B7-4348-948B-403F6229ADE8}"/>
    <cellStyle name="60% - Ênfase6 69" xfId="31867" xr:uid="{AA14C0E4-F1AA-4B70-AC0B-52E11CEE1DE6}"/>
    <cellStyle name="60% - Ênfase6 69 2" xfId="12732" xr:uid="{1D914AAC-292D-4C9A-ACF1-247917E96A99}"/>
    <cellStyle name="60% - Ênfase6 69 2 2" xfId="31869" xr:uid="{E4964952-0D0D-4105-A31E-F41C10911E79}"/>
    <cellStyle name="60% - Ênfase6 7" xfId="31872" xr:uid="{C3BD25EE-1D66-4E71-BD56-6A7D75CBD745}"/>
    <cellStyle name="60% - Ênfase6 7 2" xfId="31874" xr:uid="{94D347D3-5958-451B-9D03-9F83DD5374CD}"/>
    <cellStyle name="60% - Ênfase6 7 2 2" xfId="31878" xr:uid="{3BB0332D-A7C9-4AC3-A2DA-B3584C6437F8}"/>
    <cellStyle name="60% - Ênfase6 7 2 2 2" xfId="29926" xr:uid="{C5989134-E0FC-4B19-AC0B-2D29929371F7}"/>
    <cellStyle name="60% - Ênfase6 7 3" xfId="21444" xr:uid="{694E879B-914B-4B6B-B906-BA2F74095871}"/>
    <cellStyle name="60% - Ênfase6 7 3 2" xfId="31311" xr:uid="{94B4AC68-A485-47DF-A41C-13F44A1B3700}"/>
    <cellStyle name="60% - Ênfase6 7 4" xfId="21449" xr:uid="{2217C168-98FB-4F79-9BD5-3E0E0AE072AA}"/>
    <cellStyle name="60% - Ênfase6 7 4 2" xfId="31793" xr:uid="{E618B043-EEB8-4D1F-8F58-6912DC9D749C}"/>
    <cellStyle name="60% - Ênfase6 7 5" xfId="21452" xr:uid="{C1E376A1-695F-47DF-A149-AF965B2B32FC}"/>
    <cellStyle name="60% - Ênfase6 7 5 2" xfId="31836" xr:uid="{3847816D-ED99-4C2F-86CB-762D8DBB7AF5}"/>
    <cellStyle name="60% - Ênfase6 7 6" xfId="31879" xr:uid="{3F9C18A6-5C4E-4F5D-8D61-45F64E806D79}"/>
    <cellStyle name="60% - Ênfase6 7 6 2" xfId="31880" xr:uid="{174C9E58-3A07-4F69-8439-C9FD32640D06}"/>
    <cellStyle name="60% - Ênfase6 7 7" xfId="31882" xr:uid="{C0B566D9-69B2-4FAD-A028-CF2476BDB713}"/>
    <cellStyle name="60% - Ênfase6 7 7 2" xfId="31884" xr:uid="{74F41D1F-C149-4302-848E-0D0215427D4B}"/>
    <cellStyle name="60% - Ênfase6 7 8" xfId="31881" xr:uid="{C7A80A4D-2BB9-453E-95BB-C33BC6EF6DEC}"/>
    <cellStyle name="60% - Ênfase6 7 8 2" xfId="31887" xr:uid="{2B58C134-75FF-46FA-B5CB-7DE498FFF96C}"/>
    <cellStyle name="60% - Ênfase6 70" xfId="31843" xr:uid="{45FB64BD-190B-43BB-A727-89D48DA7DBED}"/>
    <cellStyle name="60% - Ênfase6 70 2" xfId="31845" xr:uid="{781B47EB-3FD2-489D-909B-8E6734BEB426}"/>
    <cellStyle name="60% - Ênfase6 70 2 2" xfId="31847" xr:uid="{A287320A-28F8-4C14-A5E0-8017C2734537}"/>
    <cellStyle name="60% - Ênfase6 71" xfId="31851" xr:uid="{8D2835AA-26D5-4FF0-B62E-A24AB965E62D}"/>
    <cellStyle name="60% - Ênfase6 71 2" xfId="31853" xr:uid="{8F08C098-96B8-47B4-95AD-628DCA67F122}"/>
    <cellStyle name="60% - Ênfase6 71 2 2" xfId="1828" xr:uid="{F878C519-1720-4EA0-9574-0AB04744CB8D}"/>
    <cellStyle name="60% - Ênfase6 72" xfId="31856" xr:uid="{5A001BA7-4F20-41AE-818E-630D2065197C}"/>
    <cellStyle name="60% - Ênfase6 72 2" xfId="8165" xr:uid="{26E1BA87-3A6E-439B-A8B3-BB0C7628CA0F}"/>
    <cellStyle name="60% - Ênfase6 72 2 2" xfId="31858" xr:uid="{D800C4CC-A4B6-4CF0-9BFF-0CC847EC5818}"/>
    <cellStyle name="60% - Ênfase6 73" xfId="31861" xr:uid="{C69D61ED-7AD0-4B90-B3CD-795D128431E7}"/>
    <cellStyle name="60% - Ênfase6 73 2" xfId="10210" xr:uid="{DF5333AC-8D42-4D86-B59D-27D8290110A0}"/>
    <cellStyle name="60% - Ênfase6 73 2 2" xfId="31863" xr:uid="{5B7F8C24-069B-4EC9-80B4-B10CA5AAFF07}"/>
    <cellStyle name="60% - Ênfase6 74" xfId="31868" xr:uid="{7BFA1D84-B2DB-4922-ABBD-9ADE1248D0B6}"/>
    <cellStyle name="60% - Ênfase6 74 2" xfId="12731" xr:uid="{677FB2A2-E6FE-4BDD-9DD8-80DEE554D911}"/>
    <cellStyle name="60% - Ênfase6 74 2 2" xfId="31870" xr:uid="{1D3912A2-1192-4C1D-B210-51BFF3BF49E0}"/>
    <cellStyle name="60% - Ênfase6 75" xfId="31890" xr:uid="{373401AF-99F4-47D1-BF80-FA999DE05894}"/>
    <cellStyle name="60% - Ênfase6 75 2" xfId="28384" xr:uid="{60D0F8AF-EFB4-43FC-91C3-BB5A23BC085D}"/>
    <cellStyle name="60% - Ênfase6 75 2 2" xfId="31893" xr:uid="{2102A742-3287-492F-A5BF-96E404EAB45A}"/>
    <cellStyle name="60% - Ênfase6 76" xfId="31895" xr:uid="{E1866225-16BE-4D53-BD2B-22947C51698A}"/>
    <cellStyle name="60% - Ênfase6 76 2" xfId="27707" xr:uid="{441D3005-0634-45A1-A513-7CB7AADC76F7}"/>
    <cellStyle name="60% - Ênfase6 76 2 2" xfId="16347" xr:uid="{E61B6A48-9A5D-441A-A1D0-E365AFE8BE8D}"/>
    <cellStyle name="60% - Ênfase6 77" xfId="27722" xr:uid="{015826EF-DC0E-4864-B83B-1CE378887F4D}"/>
    <cellStyle name="60% - Ênfase6 77 2" xfId="31898" xr:uid="{55EB9D5B-0428-467E-9039-9843F73F7831}"/>
    <cellStyle name="60% - Ênfase6 77 2 2" xfId="31901" xr:uid="{69ACF84E-6E65-407D-A56C-30BAA7120608}"/>
    <cellStyle name="60% - Ênfase6 78" xfId="3230" xr:uid="{F8A0AC52-025B-437C-B8FF-3D6D8E2DD1E4}"/>
    <cellStyle name="60% - Ênfase6 78 2" xfId="31904" xr:uid="{9906C37C-3023-4D70-89DB-32945FE0D649}"/>
    <cellStyle name="60% - Ênfase6 78 2 2" xfId="29928" xr:uid="{B3857F47-14DF-486D-B8B8-FECE2FAA37C4}"/>
    <cellStyle name="60% - Ênfase6 79" xfId="31907" xr:uid="{579D3A6A-8CDD-4A06-A72D-7DC82AE52303}"/>
    <cellStyle name="60% - Ênfase6 79 2" xfId="31911" xr:uid="{6B7605CF-96D2-4E14-9536-EDE7A170DD16}"/>
    <cellStyle name="60% - Ênfase6 79 2 2" xfId="31914" xr:uid="{00ABBCC8-B0DF-4976-9B2E-232386A766DC}"/>
    <cellStyle name="60% - Ênfase6 8" xfId="31919" xr:uid="{36DD5DB8-E8DD-48E4-87F4-79D355E6649C}"/>
    <cellStyle name="60% - Ênfase6 8 2" xfId="31921" xr:uid="{D5ECD4AF-686A-4025-B79E-7E7D9421E298}"/>
    <cellStyle name="60% - Ênfase6 8 2 2" xfId="31922" xr:uid="{C707DB47-58BE-4B1E-921B-D53C23DA01E8}"/>
    <cellStyle name="60% - Ênfase6 8 2 2 2" xfId="13283" xr:uid="{168DC05D-85C7-40B5-8724-F016734668CE}"/>
    <cellStyle name="60% - Ênfase6 8 3" xfId="31923" xr:uid="{341DC1F3-F8F0-4FAD-8408-2B1EC8F1E1DE}"/>
    <cellStyle name="60% - Ênfase6 8 3 2" xfId="31924" xr:uid="{3A2F5C10-9803-4327-8983-0227857BD1C0}"/>
    <cellStyle name="60% - Ênfase6 8 4" xfId="31925" xr:uid="{5518E9B9-8D13-4602-8DE7-EE9322331C89}"/>
    <cellStyle name="60% - Ênfase6 8 4 2" xfId="31926" xr:uid="{A161D4AA-7ADA-4923-97F5-DB59B4B3C7AC}"/>
    <cellStyle name="60% - Ênfase6 8 5" xfId="31929" xr:uid="{D41F85B4-B782-4B52-B07B-DBF99467E8CC}"/>
    <cellStyle name="60% - Ênfase6 8 5 2" xfId="31930" xr:uid="{7EDDE366-6628-4081-A60F-B10816C9C657}"/>
    <cellStyle name="60% - Ênfase6 8 6" xfId="31934" xr:uid="{2D987E19-431A-4DA2-B39B-9651C1D145BA}"/>
    <cellStyle name="60% - Ênfase6 8 6 2" xfId="31935" xr:uid="{E2B1AE65-E874-4F59-8DF4-4CFBF6AF297E}"/>
    <cellStyle name="60% - Ênfase6 8 7" xfId="31939" xr:uid="{2D50AAA1-4FDD-4047-AE7E-5D3813C512CC}"/>
    <cellStyle name="60% - Ênfase6 8 7 2" xfId="31940" xr:uid="{9D55A8B7-250E-427B-A0D8-C61F0BA2491D}"/>
    <cellStyle name="60% - Ênfase6 8 8" xfId="31885" xr:uid="{41269B59-10B8-42DD-A4C5-E48260BF1BFF}"/>
    <cellStyle name="60% - Ênfase6 8 8 2" xfId="31942" xr:uid="{8DCB036D-D472-492B-B8BC-F79315DD5773}"/>
    <cellStyle name="60% - Ênfase6 80" xfId="31891" xr:uid="{B8982BEB-35A7-4BC1-B0B3-35092DD89C56}"/>
    <cellStyle name="60% - Ênfase6 80 2" xfId="28385" xr:uid="{0F611E65-676C-42E2-8A2A-AF85A394D329}"/>
    <cellStyle name="60% - Ênfase6 80 2 2" xfId="31894" xr:uid="{0E562359-0DBB-43AB-A242-70824CDAF977}"/>
    <cellStyle name="60% - Ênfase6 81" xfId="31896" xr:uid="{53D01313-BC73-442E-A483-08EDDF5A0F09}"/>
    <cellStyle name="60% - Ênfase6 81 2" xfId="27708" xr:uid="{59D977AE-0265-4CFD-8A23-EC79DEB657AC}"/>
    <cellStyle name="60% - Ênfase6 81 2 2" xfId="16346" xr:uid="{7BCEB52E-CD61-4719-8327-56713FC8F4BD}"/>
    <cellStyle name="60% - Ênfase6 82" xfId="27723" xr:uid="{11618E20-4A72-4F22-8A1A-E9966E4A9488}"/>
    <cellStyle name="60% - Ênfase6 82 2" xfId="31899" xr:uid="{08D437EE-2509-42D7-975D-252D7859C7E9}"/>
    <cellStyle name="60% - Ênfase6 82 2 2" xfId="31902" xr:uid="{C397C3FF-E981-4E2A-B2AA-9581906C1093}"/>
    <cellStyle name="60% - Ênfase6 83" xfId="3231" xr:uid="{B9B36E02-7BDB-40CC-8C66-744A0772295D}"/>
    <cellStyle name="60% - Ênfase6 83 2" xfId="31905" xr:uid="{7149AF61-3656-4C43-AC02-0AC757A7F600}"/>
    <cellStyle name="60% - Ênfase6 83 2 2" xfId="29929" xr:uid="{C68B4CE1-C543-4343-A77B-5AAC2A4D2E23}"/>
    <cellStyle name="60% - Ênfase6 84" xfId="31908" xr:uid="{4A8E4E0F-32AF-4FBF-A1FB-7FEED41B5AE3}"/>
    <cellStyle name="60% - Ênfase6 84 2" xfId="31912" xr:uid="{F8F63684-DCA1-4D0F-B16B-8F8E2E895B2C}"/>
    <cellStyle name="60% - Ênfase6 84 2 2" xfId="31915" xr:uid="{EB0C298C-7B30-43AA-97A0-773E212B9002}"/>
    <cellStyle name="60% - Ênfase6 85" xfId="31946" xr:uid="{FAEB5168-1DF2-4D50-9A9C-5B74FA4EE73C}"/>
    <cellStyle name="60% - Ênfase6 85 2" xfId="31950" xr:uid="{8106E0CA-ADC5-4F36-AF82-93B5F132ED3A}"/>
    <cellStyle name="60% - Ênfase6 85 2 2" xfId="31955" xr:uid="{5B15091C-8437-46B9-A70E-97C13D87A702}"/>
    <cellStyle name="60% - Ênfase6 86" xfId="31961" xr:uid="{85F14ADC-90DB-4B67-9528-4EEA48149827}"/>
    <cellStyle name="60% - Ênfase6 86 2" xfId="31964" xr:uid="{1D5B10C7-AC97-434B-96BC-B3783158F628}"/>
    <cellStyle name="60% - Ênfase6 86 2 2" xfId="18386" xr:uid="{DC63AEE7-28D7-4AA1-A620-677BD7082C98}"/>
    <cellStyle name="60% - Ênfase6 87" xfId="31968" xr:uid="{4DE86EC9-DD2C-4FE2-952A-DEA7E3BD10DC}"/>
    <cellStyle name="60% - Ênfase6 87 2" xfId="8200" xr:uid="{60B5129B-6C10-4FFE-88B5-58C4DBF5B3BE}"/>
    <cellStyle name="60% - Ênfase6 87 2 2" xfId="31975" xr:uid="{41FD64A5-0D2A-4B7F-9C66-857C0F817425}"/>
    <cellStyle name="60% - Ênfase6 88" xfId="31978" xr:uid="{029BF06D-1A24-4836-98D4-5800BFB7F7BA}"/>
    <cellStyle name="60% - Ênfase6 88 2" xfId="31982" xr:uid="{CC524CB7-BA28-4B7A-87D8-526575A4D4C0}"/>
    <cellStyle name="60% - Ênfase6 88 2 2" xfId="31988" xr:uid="{F744B560-FA58-47D0-A2DD-1A73FA9EC711}"/>
    <cellStyle name="60% - Ênfase6 89" xfId="31991" xr:uid="{9F6BD9A7-2481-4610-8518-25C617CF1D0F}"/>
    <cellStyle name="60% - Ênfase6 89 2" xfId="31995" xr:uid="{51D9B183-12D9-4881-993E-B41558A730E0}"/>
    <cellStyle name="60% - Ênfase6 89 2 2" xfId="32001" xr:uid="{9DE35C6B-28FD-4027-BABB-8CC5DE167C8D}"/>
    <cellStyle name="60% - Ênfase6 9" xfId="32006" xr:uid="{FBA6AF1E-8A76-4B6D-8493-9F6B84EE7E48}"/>
    <cellStyle name="60% - Ênfase6 9 2" xfId="32009" xr:uid="{2D8745FD-809C-4A3A-A0D7-3E8E4B6AC88B}"/>
    <cellStyle name="60% - Ênfase6 9 2 2" xfId="32013" xr:uid="{BDDE32E0-7EB9-47A6-B28C-E1C0ACF437C6}"/>
    <cellStyle name="60% - Ênfase6 9 2 2 2" xfId="23016" xr:uid="{96907457-B214-4B42-B7B9-1383B1ED4AE2}"/>
    <cellStyle name="60% - Ênfase6 9 3" xfId="32016" xr:uid="{D4D41F5A-6DFB-497B-BA5B-86FD0A03F551}"/>
    <cellStyle name="60% - Ênfase6 9 3 2" xfId="32018" xr:uid="{3427076F-A987-464B-8823-2C52A18B7523}"/>
    <cellStyle name="60% - Ênfase6 9 4" xfId="32021" xr:uid="{F81BC189-3C14-4EB5-9371-EC2C8FB910D7}"/>
    <cellStyle name="60% - Ênfase6 9 4 2" xfId="32023" xr:uid="{E68B7855-3DAA-441B-A72A-921011897E5E}"/>
    <cellStyle name="60% - Ênfase6 9 5" xfId="32026" xr:uid="{0A0D9EB7-33E3-4805-B7B5-A4E592E0EB16}"/>
    <cellStyle name="60% - Ênfase6 9 5 2" xfId="32028" xr:uid="{66D31E53-01E8-4D00-A778-A0ACB8C66392}"/>
    <cellStyle name="60% - Ênfase6 9 6" xfId="32032" xr:uid="{A3B8AA17-DA4A-414C-BFE8-1EC17DD883F9}"/>
    <cellStyle name="60% - Ênfase6 9 6 2" xfId="32036" xr:uid="{798D7B67-B61A-47D5-AD18-DA03A577CDE3}"/>
    <cellStyle name="60% - Ênfase6 9 7" xfId="32040" xr:uid="{E2AF7C1B-4780-4175-A739-33E2095102E3}"/>
    <cellStyle name="60% - Ênfase6 9 7 2" xfId="32046" xr:uid="{875318CC-2CC5-431F-BCCA-550865D2E674}"/>
    <cellStyle name="60% - Ênfase6 9 8" xfId="31888" xr:uid="{18EB12C3-FDDF-4FB5-99FA-1E689BBF5B2F}"/>
    <cellStyle name="60% - Ênfase6 9 8 2" xfId="32049" xr:uid="{0415A133-A746-4FCB-94D2-8D189A8EA5AC}"/>
    <cellStyle name="60% - Ênfase6 90" xfId="31947" xr:uid="{D6162C98-1C49-47EB-BF3C-F01E45E562D9}"/>
    <cellStyle name="60% - Ênfase6 90 2" xfId="31951" xr:uid="{1B33FBEB-5273-4A6B-93F8-3A09DF561C9C}"/>
    <cellStyle name="60% - Ênfase6 90 2 2" xfId="31956" xr:uid="{F69EE1E8-5A2A-4121-B4CF-19ECFBF353DA}"/>
    <cellStyle name="60% - Ênfase6 91" xfId="31962" xr:uid="{EB3F0BFC-64F3-48B2-94F9-59F9203A8DA6}"/>
    <cellStyle name="60% - Ênfase6 91 2" xfId="31965" xr:uid="{0BB33F25-5367-41A0-8D46-D8C19A0D1B60}"/>
    <cellStyle name="60% - Ênfase6 91 2 2" xfId="18387" xr:uid="{BE0369B8-A758-42EB-A07B-5341A2EE551A}"/>
    <cellStyle name="60% - Ênfase6 92" xfId="31969" xr:uid="{44578AE6-D45F-41E4-9B6C-5B501B89709F}"/>
    <cellStyle name="60% - Ênfase6 92 2" xfId="8201" xr:uid="{A1AD7C8C-1F93-4052-B9A9-759A5CF68FDC}"/>
    <cellStyle name="60% - Ênfase6 92 2 2" xfId="31976" xr:uid="{9370B7CC-AE68-4279-9ABC-17D2D63C7436}"/>
    <cellStyle name="60% - Ênfase6 93" xfId="31979" xr:uid="{A461C4C3-A3F4-4CDA-A4B4-175A4BA53C6B}"/>
    <cellStyle name="60% - Ênfase6 93 2" xfId="31983" xr:uid="{EAC798FD-B800-44B2-8AF7-0366B69134B1}"/>
    <cellStyle name="60% - Ênfase6 93 2 2" xfId="31989" xr:uid="{40978E38-1347-4E30-95E9-041D59BB6E8A}"/>
    <cellStyle name="60% - Ênfase6 94" xfId="31992" xr:uid="{043BE686-3BA9-46DE-9E33-8AF48483354E}"/>
    <cellStyle name="60% - Ênfase6 94 2" xfId="31996" xr:uid="{95F5A35C-FA79-4201-A991-A98CB5CDB7C7}"/>
    <cellStyle name="60% - Ênfase6 94 2 2" xfId="32002" xr:uid="{0ADDE44E-8EE3-498B-B897-BA8ED0FC2F6B}"/>
    <cellStyle name="60% - Ênfase6 95" xfId="32052" xr:uid="{9B8B35C9-2EDF-4239-AB6B-12E7E458A6D2}"/>
    <cellStyle name="60% - Ênfase6 95 2" xfId="32055" xr:uid="{00D64844-477D-4FC2-8376-8A75AF74FB73}"/>
    <cellStyle name="60% - Ênfase6 95 2 2" xfId="32058" xr:uid="{63626001-9608-49FE-951D-C5E260E455B4}"/>
    <cellStyle name="60% - Ênfase6 96" xfId="32061" xr:uid="{917B6C2F-EE8A-45BE-BBEA-2C43174370F6}"/>
    <cellStyle name="60% - Ênfase6 96 2" xfId="32064" xr:uid="{CDFEA5AB-81D9-4763-B831-D1E378ECD820}"/>
    <cellStyle name="60% - Ênfase6 96 2 2" xfId="19868" xr:uid="{68312F22-3C8C-4E81-BD9D-3027FF251277}"/>
    <cellStyle name="60% - Ênfase6 97" xfId="32069" xr:uid="{8633A3DF-FB13-4E23-A0F4-7AE1AACE5A58}"/>
    <cellStyle name="60% - Ênfase6 97 2" xfId="32071" xr:uid="{3DF45E32-451F-49C7-A4A0-430831EEAFBB}"/>
    <cellStyle name="60% - Ênfase6 97 2 2" xfId="32074" xr:uid="{8D529D02-6B4F-40C6-A5C9-BEAE4B17EDEB}"/>
    <cellStyle name="60% - Ênfase6 98" xfId="32078" xr:uid="{F26628CD-ABDC-4394-A3C4-2CD873762453}"/>
    <cellStyle name="60% - Ênfase6 98 2" xfId="32079" xr:uid="{9A68E762-2EBD-4DA3-8A79-852436F20C28}"/>
    <cellStyle name="60% - Ênfase6 98 2 2" xfId="21161" xr:uid="{3C5D0B50-1A60-4CE1-9B09-CEA180858CA7}"/>
    <cellStyle name="60% - Ênfase6 99" xfId="32082" xr:uid="{9E3A4084-61E5-4352-835E-0CCA7B020B6D}"/>
    <cellStyle name="60% - Ênfase6 99 2" xfId="32083" xr:uid="{F5C59DAD-276D-4865-A298-DE82E5E41D00}"/>
    <cellStyle name="60% - Ênfase6 99 2 2" xfId="32084" xr:uid="{5A30874A-7546-4EB5-BF53-4E08D128CB56}"/>
    <cellStyle name="Accent1" xfId="32088" xr:uid="{0C761AC6-8ADB-45E5-B703-7FAC06A58A79}"/>
    <cellStyle name="Accent2" xfId="26576" xr:uid="{4FF229F8-1A8C-4C0E-806D-4AA31B925573}"/>
    <cellStyle name="Accent3" xfId="26580" xr:uid="{91C450AA-3AEE-4742-A874-E7A6BF5905C9}"/>
    <cellStyle name="Accent4" xfId="26589" xr:uid="{F3D089D3-8DEF-4304-B8ED-B90E17785629}"/>
    <cellStyle name="Accent5" xfId="32092" xr:uid="{90806C13-EFE9-4FD5-A3DC-878ED254BD6D}"/>
    <cellStyle name="Accent6" xfId="32096" xr:uid="{095E66EF-0B60-4BE2-86C0-144FADACCFCF}"/>
    <cellStyle name="Bad" xfId="32098" xr:uid="{2112D39E-E80E-44C3-A97A-AE8BADF8803F}"/>
    <cellStyle name="Bom 10" xfId="32100" xr:uid="{1A1E2356-8C95-4E3D-B7AC-9CC5F1EE405C}"/>
    <cellStyle name="Bom 10 2" xfId="9798" xr:uid="{A9DFB952-9DA6-4F98-AD2F-22F4381CE01D}"/>
    <cellStyle name="Bom 10 2 2" xfId="1675" xr:uid="{7C654189-3608-4381-87FF-F523EADE36C2}"/>
    <cellStyle name="Bom 10 2 2 2" xfId="32101" xr:uid="{5A36C99C-2C39-45AE-B3C9-3F997892CB2B}"/>
    <cellStyle name="Bom 10 3" xfId="9801" xr:uid="{582DDDAE-B088-44FF-B27E-4B518EE4E922}"/>
    <cellStyle name="Bom 10 3 2" xfId="2801" xr:uid="{A52FA4FD-2D6A-4E1F-84F0-62E7894A3D0A}"/>
    <cellStyle name="Bom 10 4" xfId="9804" xr:uid="{9E2672D2-AE48-4489-B8C4-DF1ECE8D854F}"/>
    <cellStyle name="Bom 10 4 2" xfId="9809" xr:uid="{437BC16D-16BA-4C0D-AF1D-311729EE587E}"/>
    <cellStyle name="Bom 10 5" xfId="9816" xr:uid="{92999F93-997B-422C-8E29-CB0687DDA492}"/>
    <cellStyle name="Bom 10 5 2" xfId="9822" xr:uid="{4E3767BB-B5F2-4948-B4D3-4CAFBF5CC2B8}"/>
    <cellStyle name="Bom 10 6" xfId="9834" xr:uid="{AAAA88AC-8E0E-43A7-905D-C71228CC348E}"/>
    <cellStyle name="Bom 10 6 2" xfId="9840" xr:uid="{173779CB-8A7C-42F5-BE13-0F6C7E87B368}"/>
    <cellStyle name="Bom 10 7" xfId="32102" xr:uid="{6ECF7D33-E8CA-444B-85CC-55562ED6ACA9}"/>
    <cellStyle name="Bom 10 7 2" xfId="32103" xr:uid="{DC36CBC7-E32C-44CC-B5A5-6C777D084665}"/>
    <cellStyle name="Bom 10 8" xfId="21423" xr:uid="{56D15F5D-5423-41E8-841E-31CB2447AE89}"/>
    <cellStyle name="Bom 10 8 2" xfId="32104" xr:uid="{9E375849-51BD-4514-96A3-1CE176E36910}"/>
    <cellStyle name="Bom 100" xfId="9475" xr:uid="{EF4BD152-F24A-47CE-A87C-63D3BFEBCE8A}"/>
    <cellStyle name="Bom 100 2" xfId="23091" xr:uid="{3CFB0653-CC4A-4102-8F6A-A4B0E7C8167F}"/>
    <cellStyle name="Bom 100 2 2" xfId="32106" xr:uid="{E0A58ED8-6E7C-4EE7-B78D-641E67931D34}"/>
    <cellStyle name="Bom 101" xfId="14981" xr:uid="{95C041F3-5088-476C-8905-F446D0503A8F}"/>
    <cellStyle name="Bom 101 2" xfId="32107" xr:uid="{205F4185-F74B-4E21-AA43-5EDD3544DD2A}"/>
    <cellStyle name="Bom 101 2 2" xfId="32108" xr:uid="{F449C763-126D-483C-94E0-3417E5C65648}"/>
    <cellStyle name="Bom 102" xfId="23097" xr:uid="{5CDC99E5-2C88-4405-8895-37B1F3A36B24}"/>
    <cellStyle name="Bom 102 2" xfId="32109" xr:uid="{14807798-7533-4DB7-8215-7A2752AB5888}"/>
    <cellStyle name="Bom 102 2 2" xfId="32110" xr:uid="{EEB7B584-7FAF-4854-98F1-5D7EDB2A65FD}"/>
    <cellStyle name="Bom 103" xfId="23100" xr:uid="{78C79991-5F15-449D-BCB6-03374D75B934}"/>
    <cellStyle name="Bom 103 2" xfId="32111" xr:uid="{E9D06E3F-7496-476C-A604-82FD32C0C67C}"/>
    <cellStyle name="Bom 103 2 2" xfId="32114" xr:uid="{C804A886-1A0C-4056-AFD3-EA611430DE0D}"/>
    <cellStyle name="Bom 104" xfId="32117" xr:uid="{8EA44F4F-4F21-4F9B-8EA1-B8256F4D54FC}"/>
    <cellStyle name="Bom 104 2" xfId="32118" xr:uid="{3B6C6701-8E18-482A-AF3D-E59C8BB830F2}"/>
    <cellStyle name="Bom 104 2 2" xfId="32121" xr:uid="{8BA9EEE8-DFF0-4CB2-81A6-8C997B57A0F8}"/>
    <cellStyle name="Bom 105" xfId="14228" xr:uid="{0E456AA7-1E92-4F90-BA71-AC9DC619B920}"/>
    <cellStyle name="Bom 105 2" xfId="32122" xr:uid="{BE3DA10A-2892-4BD7-A1EA-8AB44D12DBB4}"/>
    <cellStyle name="Bom 105 2 2" xfId="32125" xr:uid="{05F06FE4-288E-40A1-8E5D-84EE02C1017C}"/>
    <cellStyle name="Bom 106" xfId="14237" xr:uid="{D1E747DE-B74C-48C2-87FD-3C361ADB7082}"/>
    <cellStyle name="Bom 106 2" xfId="32127" xr:uid="{5069452E-A7B3-4D3B-B73C-C7EAC28EE86D}"/>
    <cellStyle name="Bom 106 2 2" xfId="32129" xr:uid="{F7BEB459-AFD9-49F8-8143-4025E6FEF954}"/>
    <cellStyle name="Bom 107" xfId="32132" xr:uid="{F3AE584F-D5BF-4CDA-BF37-1AD48E79CFE8}"/>
    <cellStyle name="Bom 107 2" xfId="32134" xr:uid="{CCB0E1E7-BAD2-43FD-B953-157B25020AF9}"/>
    <cellStyle name="Bom 107 2 2" xfId="32136" xr:uid="{156053FF-AE04-4FCE-A73E-8D278581C9E3}"/>
    <cellStyle name="Bom 108" xfId="32139" xr:uid="{FA57282F-4B78-4CBD-B75B-1DD622ADD7BF}"/>
    <cellStyle name="Bom 108 2" xfId="32142" xr:uid="{A15E9F53-D79B-4C4A-B438-5C8E84CA2F73}"/>
    <cellStyle name="Bom 108 2 2" xfId="32144" xr:uid="{D9EC8A44-1CC7-4855-B4FD-35BAE2EBF6CB}"/>
    <cellStyle name="Bom 109" xfId="32147" xr:uid="{A691FEAF-23FC-46AB-9A49-302A04B04278}"/>
    <cellStyle name="Bom 109 2" xfId="32149" xr:uid="{F5992A7A-7DAA-4E35-ADCE-B26471B1BF5E}"/>
    <cellStyle name="Bom 109 2 2" xfId="32151" xr:uid="{89A6022A-4623-47FE-886A-74A8A1F2D394}"/>
    <cellStyle name="Bom 11" xfId="32153" xr:uid="{CB106224-7B2F-406D-8AD2-122E4FA2AA4C}"/>
    <cellStyle name="Bom 11 2" xfId="9925" xr:uid="{7A882D21-8E00-4FDF-8B98-FE70AF318A18}"/>
    <cellStyle name="Bom 11 2 2" xfId="3835" xr:uid="{4FB030F1-6386-4B29-8A6D-EFDDE9835459}"/>
    <cellStyle name="Bom 11 2 2 2" xfId="32154" xr:uid="{AA39F4D9-F78B-4660-883D-48F86150A6EC}"/>
    <cellStyle name="Bom 11 3" xfId="9928" xr:uid="{68FF7720-36D6-47FB-B3E0-7F14E50183F1}"/>
    <cellStyle name="Bom 11 3 2" xfId="32155" xr:uid="{0BD45F9B-826B-4C80-A318-5781BE51C95B}"/>
    <cellStyle name="Bom 11 4" xfId="9930" xr:uid="{FA2E3577-30E1-4893-8C7B-E3757DC23284}"/>
    <cellStyle name="Bom 11 4 2" xfId="32156" xr:uid="{457850C6-6F61-43D8-9BB8-668307347AFF}"/>
    <cellStyle name="Bom 11 5" xfId="32157" xr:uid="{CD90773C-7BB3-4A41-AFE5-1D5328A87484}"/>
    <cellStyle name="Bom 11 5 2" xfId="32158" xr:uid="{55503E70-F165-4603-A815-08A8F2B53473}"/>
    <cellStyle name="Bom 11 6" xfId="32159" xr:uid="{C2D67EB9-40D4-449D-AAC6-97D8EFA2D162}"/>
    <cellStyle name="Bom 11 6 2" xfId="32160" xr:uid="{B6179FB9-B98B-497F-9782-53FDD5F9F591}"/>
    <cellStyle name="Bom 11 7" xfId="10336" xr:uid="{B32F0D1F-7105-4D59-BA5A-C91EF940C283}"/>
    <cellStyle name="Bom 11 7 2" xfId="10345" xr:uid="{CCD79F21-AD93-4126-93FE-B213127CEE82}"/>
    <cellStyle name="Bom 11 8" xfId="10373" xr:uid="{A6361D71-35ED-4BF8-AF34-410CEB8DFA09}"/>
    <cellStyle name="Bom 11 8 2" xfId="10376" xr:uid="{DCA69E76-04D7-4E8A-87C7-45BB56C14BB8}"/>
    <cellStyle name="Bom 110" xfId="14227" xr:uid="{F07118A3-D51E-4D00-A1D7-35BFB1860D0B}"/>
    <cellStyle name="Bom 110 2" xfId="32123" xr:uid="{D10ADFB5-5509-4607-BE3B-AFAE238E2B43}"/>
    <cellStyle name="Bom 110 2 2" xfId="32126" xr:uid="{6F52A749-C29D-4A59-9CD7-94BB37D8FF39}"/>
    <cellStyle name="Bom 111" xfId="14236" xr:uid="{8778E0E9-2735-41A3-A55C-4DDAD3678C1F}"/>
    <cellStyle name="Bom 111 2" xfId="32128" xr:uid="{35746657-E8C0-4D45-BDF6-F5DD54B2B831}"/>
    <cellStyle name="Bom 111 2 2" xfId="32130" xr:uid="{EAA6A89B-7E63-4218-BBCC-6C4623F92032}"/>
    <cellStyle name="Bom 112" xfId="32133" xr:uid="{B25BCC2C-F756-43AA-AE4D-A868549FF241}"/>
    <cellStyle name="Bom 112 2" xfId="32135" xr:uid="{BA9FB302-8CE0-4042-80E8-330EA48DC7A2}"/>
    <cellStyle name="Bom 112 2 2" xfId="32137" xr:uid="{EB5C6F5E-5262-4C24-94B5-664A248BEEFB}"/>
    <cellStyle name="Bom 113" xfId="32140" xr:uid="{A74E2D6C-D077-4E21-A512-6C7BB93949EE}"/>
    <cellStyle name="Bom 113 2" xfId="32143" xr:uid="{7CE702CF-E78E-49D3-A843-3F75189F5085}"/>
    <cellStyle name="Bom 113 2 2" xfId="32145" xr:uid="{E43D9ADE-432D-46AE-876A-95F316B46B03}"/>
    <cellStyle name="Bom 114" xfId="32148" xr:uid="{E58F690F-B8AC-4B0D-A138-4ABA8DA05FF4}"/>
    <cellStyle name="Bom 114 2" xfId="32150" xr:uid="{5F8FBC39-977E-4321-82BA-C01ADE049182}"/>
    <cellStyle name="Bom 114 2 2" xfId="32152" xr:uid="{4B1A5134-93E4-4FE9-89BA-352820A1664C}"/>
    <cellStyle name="Bom 115" xfId="32161" xr:uid="{86D8D022-F0D2-4FEE-AA02-1C424B25FFFA}"/>
    <cellStyle name="Bom 115 2" xfId="32163" xr:uid="{6A24A80D-5BAB-483A-93AF-EF46D02B0D1C}"/>
    <cellStyle name="Bom 115 2 2" xfId="32166" xr:uid="{6BA8CB14-6086-47C9-9D3C-FE95581EB020}"/>
    <cellStyle name="Bom 116" xfId="22515" xr:uid="{1FD17E0D-8BEA-4E5D-B5D5-82893D33215E}"/>
    <cellStyle name="Bom 116 2" xfId="22519" xr:uid="{B45E2F9C-110A-4ECC-BDA2-307DDD84B020}"/>
    <cellStyle name="Bom 116 2 2" xfId="32168" xr:uid="{1A83AD95-888A-4091-9D12-459CA0CC7ECE}"/>
    <cellStyle name="Bom 117" xfId="22522" xr:uid="{ED5E2850-39EC-4137-87ED-CEC4B23B1937}"/>
    <cellStyle name="Bom 117 2" xfId="32170" xr:uid="{75086632-68BF-4534-9D67-F397E5A6E3C8}"/>
    <cellStyle name="Bom 117 2 2" xfId="32172" xr:uid="{98D76F87-BC44-491A-8BED-53BAE5182658}"/>
    <cellStyle name="Bom 118" xfId="22525" xr:uid="{22B0D8F2-F19E-4E3C-A808-E811719DE14D}"/>
    <cellStyle name="Bom 118 2" xfId="32175" xr:uid="{6AACC150-1AEC-426D-BE5E-88624031BDA5}"/>
    <cellStyle name="Bom 118 2 2" xfId="32177" xr:uid="{37DD331B-9C98-405D-9E66-47205080D6BB}"/>
    <cellStyle name="Bom 119" xfId="22529" xr:uid="{134DE746-244F-4768-AFCA-D232E9934158}"/>
    <cellStyle name="Bom 119 2" xfId="32179" xr:uid="{86FCA156-4C8D-4152-B8DB-7F348827CDF7}"/>
    <cellStyle name="Bom 119 2 2" xfId="32183" xr:uid="{5B9EB1A5-EA0A-4E80-815D-27B8914EA5CC}"/>
    <cellStyle name="Bom 12" xfId="28916" xr:uid="{5C1C636D-DF53-4159-BC5E-C31B25277499}"/>
    <cellStyle name="Bom 12 10" xfId="32187" xr:uid="{92850919-BA7D-4035-960D-CC2A96B546B2}"/>
    <cellStyle name="Bom 12 11" xfId="2827" xr:uid="{6451C8BA-7526-4A7F-983A-62EF940331FD}"/>
    <cellStyle name="Bom 12 12" xfId="4237" xr:uid="{84330D00-B95C-4C69-B687-CA03C749FA29}"/>
    <cellStyle name="Bom 12 13" xfId="32188" xr:uid="{95850CBA-40B3-4523-9C91-CD733419E1ED}"/>
    <cellStyle name="Bom 12 14" xfId="32189" xr:uid="{746F182F-637A-46D3-B5EA-2831C4B1CC6B}"/>
    <cellStyle name="Bom 12 2" xfId="10008" xr:uid="{63EF6006-C7D0-4228-A55C-25E48E1F9E1B}"/>
    <cellStyle name="Bom 12 2 2" xfId="4396" xr:uid="{41A3D6E4-3193-4746-A319-854C876583FA}"/>
    <cellStyle name="Bom 12 2 3" xfId="10023" xr:uid="{047CA1D1-D012-4E68-BEAC-131119B804A3}"/>
    <cellStyle name="Bom 12 2 4" xfId="10031" xr:uid="{743F7C06-88AD-47A4-99E2-7146FD2E0D88}"/>
    <cellStyle name="Bom 12 3" xfId="10042" xr:uid="{B0DAAD45-ECA9-4414-A0F7-D067CDEED975}"/>
    <cellStyle name="Bom 12 3 2" xfId="10045" xr:uid="{2020EEA7-0CD6-4250-8F54-4875855C2615}"/>
    <cellStyle name="Bom 12 3 3" xfId="10058" xr:uid="{E9A76573-8AFB-4CA3-BEBE-A522721C0025}"/>
    <cellStyle name="Bom 12 3 4" xfId="10060" xr:uid="{D6337801-6DFF-4444-A8E7-57B0F6C2418C}"/>
    <cellStyle name="Bom 12 4" xfId="10067" xr:uid="{C946D46D-2476-4205-8333-AE914CDE7A8D}"/>
    <cellStyle name="Bom 12 4 2" xfId="10073" xr:uid="{37C334DF-F585-42BD-899C-7D7A6F8ED4DE}"/>
    <cellStyle name="Bom 12 5" xfId="1645" xr:uid="{3DE28C5B-FC7B-4174-AB62-77D5923AB312}"/>
    <cellStyle name="Bom 12 5 2" xfId="10093" xr:uid="{37AC36D0-DE35-4A04-B172-AA794DF32B6F}"/>
    <cellStyle name="Bom 12 6" xfId="10106" xr:uid="{863937B9-B3F4-4AF3-9A02-280549795869}"/>
    <cellStyle name="Bom 12 7" xfId="32191" xr:uid="{51BF47EE-E6E2-49DF-A05F-F74D1ADE6356}"/>
    <cellStyle name="Bom 12 8" xfId="32193" xr:uid="{EB0D7879-C9B3-4A07-BBCA-7C6EDCD65B55}"/>
    <cellStyle name="Bom 12 9" xfId="32195" xr:uid="{0817F993-8BC4-4E96-96AC-19D4B2EE346B}"/>
    <cellStyle name="Bom 120" xfId="32162" xr:uid="{0C2BB587-857C-4C47-BF83-DAB8FAA99AD1}"/>
    <cellStyle name="Bom 120 2" xfId="32164" xr:uid="{8B9E992A-A673-46EB-B986-EF515D4DACE9}"/>
    <cellStyle name="Bom 120 2 2" xfId="32167" xr:uid="{00407AE8-32F4-4E12-A306-09004BF8748C}"/>
    <cellStyle name="Bom 121" xfId="22516" xr:uid="{64057739-E991-4A90-94BF-7CF7AB11857D}"/>
    <cellStyle name="Bom 121 2" xfId="22520" xr:uid="{737CCF1B-3C41-4CD4-A3F0-40A7E47E4580}"/>
    <cellStyle name="Bom 121 2 2" xfId="32169" xr:uid="{8CB309A4-53E3-498F-B34A-414A2BC75A2A}"/>
    <cellStyle name="Bom 122" xfId="22523" xr:uid="{947EE5E9-BE01-4617-AD86-26C6C94D53DD}"/>
    <cellStyle name="Bom 122 2" xfId="32171" xr:uid="{B0A26F7D-3BF3-43C8-A474-94DFE3E94E2E}"/>
    <cellStyle name="Bom 122 2 2" xfId="32173" xr:uid="{50821600-84DD-4548-B972-7626EBDB251B}"/>
    <cellStyle name="Bom 123" xfId="22526" xr:uid="{C62EF852-AB00-4B84-A926-48496FB8E12E}"/>
    <cellStyle name="Bom 123 2" xfId="32176" xr:uid="{81BF9274-E85A-420A-B825-53A213640DA4}"/>
    <cellStyle name="Bom 123 2 2" xfId="32178" xr:uid="{8E0AC7DB-A352-465B-948E-A07F54C49335}"/>
    <cellStyle name="Bom 124" xfId="22530" xr:uid="{D164E8F7-D3C5-41DF-956E-28731EA77EE3}"/>
    <cellStyle name="Bom 124 2" xfId="32180" xr:uid="{DBA5FDE5-253D-4A5A-B215-5481187B3104}"/>
    <cellStyle name="Bom 124 2 2" xfId="32184" xr:uid="{2C9A5EDE-D98B-49B4-B96E-4BFBD7E7D406}"/>
    <cellStyle name="Bom 125" xfId="32196" xr:uid="{19C06E5B-604D-4589-9892-B6E9AB2A20F9}"/>
    <cellStyle name="Bom 125 2" xfId="32198" xr:uid="{B9B3308F-8629-4745-B906-E8E6D5D82B8C}"/>
    <cellStyle name="Bom 125 2 2" xfId="32201" xr:uid="{F5D78DF1-4CED-4A9F-BE7F-CA10411A607E}"/>
    <cellStyle name="Bom 126" xfId="30900" xr:uid="{81C2D119-E086-447D-804E-04000A37F77F}"/>
    <cellStyle name="Bom 126 2" xfId="32205" xr:uid="{9DA7861B-E8C6-46B1-90E1-E7A63663B9F0}"/>
    <cellStyle name="Bom 126 2 2" xfId="32209" xr:uid="{B3364910-BDB6-4292-8B50-ECCBC8128E4A}"/>
    <cellStyle name="Bom 127" xfId="30903" xr:uid="{9E6B8764-CF16-47FF-8F96-9FE1714F07DD}"/>
    <cellStyle name="Bom 127 2" xfId="32211" xr:uid="{ADAF9E5B-F971-4BD6-8ECE-CD888526D0E5}"/>
    <cellStyle name="Bom 127 2 2" xfId="32213" xr:uid="{4F289177-947C-4A5F-961D-E8B235020A60}"/>
    <cellStyle name="Bom 128" xfId="30906" xr:uid="{F9B38D66-0C26-4A78-A8C6-06FEA36B1DBD}"/>
    <cellStyle name="Bom 128 2" xfId="32216" xr:uid="{685B21E2-F95A-44B5-B1E7-21123E72DF2B}"/>
    <cellStyle name="Bom 128 2 2" xfId="28746" xr:uid="{8BF42A23-6EAA-40BF-9A4B-68B33B441CB1}"/>
    <cellStyle name="Bom 129" xfId="30909" xr:uid="{720D10A1-22C4-40FD-8238-BB69AE93FAB1}"/>
    <cellStyle name="Bom 129 2" xfId="32218" xr:uid="{F6525E1D-80C4-4F1B-8994-34A1DDF3C911}"/>
    <cellStyle name="Bom 129 2 2" xfId="28761" xr:uid="{3D280EE4-745E-4B7A-A188-923A692B4C46}"/>
    <cellStyle name="Bom 13" xfId="28918" xr:uid="{0BAE2F2E-0201-4492-A799-FFDC467163BE}"/>
    <cellStyle name="Bom 13 10" xfId="32220" xr:uid="{EDEF4208-50F4-4091-98FB-C2EDFBFDEF99}"/>
    <cellStyle name="Bom 13 11" xfId="32221" xr:uid="{A3638A17-74B8-4905-BB65-05B6BEB3B588}"/>
    <cellStyle name="Bom 13 12" xfId="32222" xr:uid="{8BE0D6CF-1C06-40F3-BA11-E64F353DD736}"/>
    <cellStyle name="Bom 13 13" xfId="32223" xr:uid="{C466B890-0E7A-4F70-9299-49BA23062869}"/>
    <cellStyle name="Bom 13 14" xfId="32225" xr:uid="{A9018A66-8CD9-4F6F-B2A6-73BF60DCF54C}"/>
    <cellStyle name="Bom 13 2" xfId="10160" xr:uid="{C55C9475-805F-4B57-A718-646B4F34A791}"/>
    <cellStyle name="Bom 13 2 2" xfId="4840" xr:uid="{D03D2660-D723-4172-A75F-4C76A2EA4675}"/>
    <cellStyle name="Bom 13 2 3" xfId="10172" xr:uid="{55AE055E-A657-41DB-9608-CA95DC2BE783}"/>
    <cellStyle name="Bom 13 2 4" xfId="15840" xr:uid="{C2682410-F915-4665-89D1-DED70B9422B1}"/>
    <cellStyle name="Bom 13 3" xfId="10174" xr:uid="{CB75EBA0-75A2-46A3-A440-FEC63E70F37C}"/>
    <cellStyle name="Bom 13 3 2" xfId="8145" xr:uid="{17B0E790-DEE1-43B0-8261-FD1B9573FABE}"/>
    <cellStyle name="Bom 13 3 3" xfId="10178" xr:uid="{7693785C-9B48-4955-9B24-A6E41DBFCF4F}"/>
    <cellStyle name="Bom 13 3 4" xfId="15846" xr:uid="{89C386FA-0D55-4F0F-9B6D-990227F2A27F}"/>
    <cellStyle name="Bom 13 4" xfId="10184" xr:uid="{BCC378FB-ED35-481A-A62D-CB9A989F439C}"/>
    <cellStyle name="Bom 13 4 2" xfId="8168" xr:uid="{4341B9E9-BCE0-4042-BCAF-C1219B499724}"/>
    <cellStyle name="Bom 13 5" xfId="10199" xr:uid="{40401533-A260-4EEE-83A2-62F19992BBED}"/>
    <cellStyle name="Bom 13 5 2" xfId="10214" xr:uid="{CC40903D-9947-4E8A-AB5B-1D8C8674D3D7}"/>
    <cellStyle name="Bom 13 6" xfId="10231" xr:uid="{E6AD2062-7513-45F2-BB28-0A7AFF8ACD7C}"/>
    <cellStyle name="Bom 13 7" xfId="32227" xr:uid="{AC3782C3-584E-4761-BF57-2AF3D3934973}"/>
    <cellStyle name="Bom 13 8" xfId="32229" xr:uid="{3164145F-4C2C-423B-9C9D-6AD08797F9CB}"/>
    <cellStyle name="Bom 13 9" xfId="32231" xr:uid="{850417AE-30F4-44C6-A3E8-DEC1501FBF66}"/>
    <cellStyle name="Bom 130" xfId="32197" xr:uid="{99C53D6C-D33C-4D01-9A65-EB84E31D66A8}"/>
    <cellStyle name="Bom 130 2" xfId="32199" xr:uid="{B3AB5BB7-8405-4531-99F6-B722E7393C6C}"/>
    <cellStyle name="Bom 130 2 2" xfId="32202" xr:uid="{133D2D40-4E3C-4AC7-9FB6-208ED2F8A890}"/>
    <cellStyle name="Bom 131" xfId="30901" xr:uid="{D9EFA7E7-A797-4C03-A7F0-9B83D78D9F0C}"/>
    <cellStyle name="Bom 131 2" xfId="32206" xr:uid="{B839F4EE-E365-4401-A5B5-DFEDAE39A970}"/>
    <cellStyle name="Bom 131 2 2" xfId="32210" xr:uid="{0CF12C97-FBE0-45DE-A207-49694AF5F677}"/>
    <cellStyle name="Bom 132" xfId="30904" xr:uid="{3E299677-EA1E-4AA5-A1E1-69C8EFBE931B}"/>
    <cellStyle name="Bom 132 2" xfId="32212" xr:uid="{E0C48C91-7A7E-41A8-B5A3-0316A3AAEE21}"/>
    <cellStyle name="Bom 132 2 2" xfId="32214" xr:uid="{981712FE-787B-487D-BAFD-C3444A0B8ABC}"/>
    <cellStyle name="Bom 133" xfId="30907" xr:uid="{27EB188E-A9C7-4742-88A3-37CF03AC4FD7}"/>
    <cellStyle name="Bom 133 2" xfId="32217" xr:uid="{7610D2BA-3438-4D85-BF6D-A7D0FE1573EC}"/>
    <cellStyle name="Bom 133 2 2" xfId="28747" xr:uid="{316416B4-DA8E-43D0-9F97-61C9D906CA5A}"/>
    <cellStyle name="Bom 134" xfId="30910" xr:uid="{16AFED4D-547C-48E7-9EAA-118E00DBF84F}"/>
    <cellStyle name="Bom 134 2" xfId="32219" xr:uid="{127CB825-0FD7-4E39-BB3C-F53986F3AB2F}"/>
    <cellStyle name="Bom 134 2 2" xfId="28762" xr:uid="{1D1B1BA3-04CF-4894-AB2C-DB7049CD575A}"/>
    <cellStyle name="Bom 135" xfId="30914" xr:uid="{F91B1741-A191-440E-B42C-17DDCEE4E884}"/>
    <cellStyle name="Bom 135 2" xfId="32232" xr:uid="{ECEA7A54-263D-4301-8D64-5BA8C9EC1306}"/>
    <cellStyle name="Bom 136" xfId="30917" xr:uid="{86F31443-298D-4AA5-A333-1C539F1CC089}"/>
    <cellStyle name="Bom 136 2" xfId="27822" xr:uid="{2E50734D-9F35-47AD-AD4C-3B5EEBB613B6}"/>
    <cellStyle name="Bom 136 3" xfId="27825" xr:uid="{D5D34032-EA8E-47C8-8F06-8E63CA121236}"/>
    <cellStyle name="Bom 137" xfId="30920" xr:uid="{4C36CFA9-8833-43D3-82C0-F49ED9CA7275}"/>
    <cellStyle name="Bom 137 2" xfId="27829" xr:uid="{64B6C138-DEE4-4187-A777-34E42B21E992}"/>
    <cellStyle name="Bom 138" xfId="32234" xr:uid="{8BF05BBE-8231-44D8-A865-B56191DD019E}"/>
    <cellStyle name="Bom 138 2" xfId="27835" xr:uid="{5106A7FE-7882-4FE7-918A-91D4D7DCFFED}"/>
    <cellStyle name="Bom 139" xfId="32237" xr:uid="{9CF00D97-8357-4CCF-805B-AA3859F9CE2A}"/>
    <cellStyle name="Bom 139 2" xfId="9705" xr:uid="{B0D8F85F-62CF-4F93-A5C8-2D0FC1EB4212}"/>
    <cellStyle name="Bom 14" xfId="28920" xr:uid="{0494DEB3-07F1-4C9F-81CA-7554829B7512}"/>
    <cellStyle name="Bom 14 10" xfId="32240" xr:uid="{0D83DBAF-DDF8-401B-8228-3B73D5909B97}"/>
    <cellStyle name="Bom 14 11" xfId="32241" xr:uid="{BA27E280-338E-4899-B6AF-C71ED140BC7A}"/>
    <cellStyle name="Bom 14 12" xfId="32243" xr:uid="{B2714FBC-4CDD-41AB-BC57-F951C17AD3EA}"/>
    <cellStyle name="Bom 14 13" xfId="32245" xr:uid="{B16DB638-2F61-45B4-9AF2-7EBE8B3E81ED}"/>
    <cellStyle name="Bom 14 14" xfId="32247" xr:uid="{E88CB76D-1640-412D-9DEE-3C3A0A39D12E}"/>
    <cellStyle name="Bom 14 2" xfId="32248" xr:uid="{C1AB11F8-A8F6-4BB6-BD68-D21B73D8FED7}"/>
    <cellStyle name="Bom 14 2 2" xfId="32249" xr:uid="{C1B7CA94-12D6-46F4-A8F3-27E062B83362}"/>
    <cellStyle name="Bom 14 2 3" xfId="32250" xr:uid="{89E0190F-4639-4C51-BD48-693649F41398}"/>
    <cellStyle name="Bom 14 2 4" xfId="32251" xr:uid="{03BC4632-FEE7-4047-89E4-6291A21001DC}"/>
    <cellStyle name="Bom 14 3" xfId="32252" xr:uid="{8253398A-43CD-493C-BE0E-A4811196F1E5}"/>
    <cellStyle name="Bom 14 3 2" xfId="17441" xr:uid="{821FE5B9-C6C0-4AFB-B5B4-BE1155B4F3A1}"/>
    <cellStyle name="Bom 14 3 3" xfId="17443" xr:uid="{23825AAC-537D-460E-9321-0A655DD5BD0E}"/>
    <cellStyle name="Bom 14 3 4" xfId="15931" xr:uid="{CA503EA6-1573-40FC-A0CA-D9EA5B857762}"/>
    <cellStyle name="Bom 14 4" xfId="32254" xr:uid="{ADE89782-864D-4CC9-9640-3E9AC3B682ED}"/>
    <cellStyle name="Bom 14 4 2" xfId="8190" xr:uid="{EAA4F4EB-B404-48A6-B905-CF2779D0AC0D}"/>
    <cellStyle name="Bom 14 5" xfId="32257" xr:uid="{F0644F98-57F1-4FE3-9BAE-A446C6953558}"/>
    <cellStyle name="Bom 14 5 2" xfId="12882" xr:uid="{3883CC4B-78C9-413A-B6B8-2E74B9925A4F}"/>
    <cellStyle name="Bom 14 6" xfId="32259" xr:uid="{8BDCD7BD-35B3-4FD7-93AF-5C1BAB97EA74}"/>
    <cellStyle name="Bom 14 7" xfId="32261" xr:uid="{A2D38E5B-4BF8-4455-86A7-B5E0E0906028}"/>
    <cellStyle name="Bom 14 8" xfId="32263" xr:uid="{51D735A8-72B4-424F-8EC3-8374CCA4115C}"/>
    <cellStyle name="Bom 14 9" xfId="17887" xr:uid="{DA375833-E24B-4748-B85B-56D6116174D4}"/>
    <cellStyle name="Bom 140" xfId="30915" xr:uid="{FC294D2A-99D8-49F2-BA68-DD45D9C04115}"/>
    <cellStyle name="Bom 140 2" xfId="32233" xr:uid="{7178DFA6-B5B8-4F0A-86B5-3E7F326E7A38}"/>
    <cellStyle name="Bom 141" xfId="30918" xr:uid="{582A8EEE-AB0D-42A6-B0AA-AD8DF1E56AE1}"/>
    <cellStyle name="Bom 141 2" xfId="27823" xr:uid="{4BBC17DF-148F-45DF-82BF-15CA400708FA}"/>
    <cellStyle name="Bom 142" xfId="30921" xr:uid="{F640B10B-3ED5-4F56-A7CC-9B761C44EBED}"/>
    <cellStyle name="Bom 142 2" xfId="27830" xr:uid="{E587095D-3DA7-494E-9EA0-6C77C0C08799}"/>
    <cellStyle name="Bom 143" xfId="32235" xr:uid="{846D4A8E-C3B8-4C49-B880-127397C2A3EB}"/>
    <cellStyle name="Bom 143 2" xfId="27836" xr:uid="{DF15AB09-A349-4149-8AED-61ED205EA2F9}"/>
    <cellStyle name="Bom 144" xfId="32238" xr:uid="{458F2B84-3485-48CE-8FC8-2CEF3EC28BA5}"/>
    <cellStyle name="Bom 144 2" xfId="9704" xr:uid="{3939C514-F5CF-4B44-941A-69FE58E44D33}"/>
    <cellStyle name="Bom 145" xfId="23102" xr:uid="{6CEDEC30-4588-481C-A442-884C5473B04C}"/>
    <cellStyle name="Bom 146" xfId="23113" xr:uid="{A880C190-C26E-477C-8D37-0BD21A5E68FF}"/>
    <cellStyle name="Bom 147" xfId="23118" xr:uid="{EF8EA031-3F17-455F-A81E-CE2454F2CE98}"/>
    <cellStyle name="Bom 15" xfId="14380" xr:uid="{9171B3D1-5E94-45FA-B41D-391202C665B5}"/>
    <cellStyle name="Bom 15 10" xfId="32264" xr:uid="{78868140-0CC8-4AD9-90C5-F154CF9CA8A9}"/>
    <cellStyle name="Bom 15 11" xfId="32265" xr:uid="{1A0011CA-8615-4EC6-B388-525600E3B00D}"/>
    <cellStyle name="Bom 15 12" xfId="32266" xr:uid="{BBDE0934-C2CD-4730-807A-C1E269439F6A}"/>
    <cellStyle name="Bom 15 13" xfId="32267" xr:uid="{C3B9BEA6-19AE-4295-99A0-F58BE53C42D2}"/>
    <cellStyle name="Bom 15 14" xfId="32268" xr:uid="{D400F5C0-4A3B-4A69-884F-9562E28E114F}"/>
    <cellStyle name="Bom 15 2" xfId="32269" xr:uid="{C255AE7E-7287-4453-B284-76EF48B7F423}"/>
    <cellStyle name="Bom 15 2 2" xfId="32271" xr:uid="{25882623-97B4-420D-B1F5-401B03D7EA1D}"/>
    <cellStyle name="Bom 15 2 3" xfId="32273" xr:uid="{C8CFB272-290D-4F36-BED3-F7B2E79F7293}"/>
    <cellStyle name="Bom 15 2 4" xfId="32275" xr:uid="{FDFB2826-CB0B-4F95-9133-5C11C206AC56}"/>
    <cellStyle name="Bom 15 3" xfId="32276" xr:uid="{098EDF81-9663-47AD-A58C-4D0B2FBE86F4}"/>
    <cellStyle name="Bom 15 3 2" xfId="2885" xr:uid="{A3F17324-4AC8-48D4-B19B-9BC0E887442A}"/>
    <cellStyle name="Bom 15 3 3" xfId="2891" xr:uid="{94325C29-20EF-44C4-8249-AFA81B1BE747}"/>
    <cellStyle name="Bom 15 3 4" xfId="17572" xr:uid="{3F5BED3C-A556-45B6-81E7-EBB8F7313DDD}"/>
    <cellStyle name="Bom 15 4" xfId="32279" xr:uid="{CD8801FD-B67D-4C44-B247-CBDA422461CC}"/>
    <cellStyle name="Bom 15 4 2" xfId="4056" xr:uid="{B10DF763-8422-4CAF-B657-4BCA3C6242D8}"/>
    <cellStyle name="Bom 15 5" xfId="32283" xr:uid="{00BBA03C-F8B2-4EF3-9289-6AFEC677DFA4}"/>
    <cellStyle name="Bom 15 5 2" xfId="4561" xr:uid="{BAFC86D1-6F41-4313-8ABC-911CE5B39BD0}"/>
    <cellStyle name="Bom 15 6" xfId="32286" xr:uid="{87CBE15C-2485-4A53-B613-D139D59CCB9A}"/>
    <cellStyle name="Bom 15 7" xfId="32289" xr:uid="{D1EF630B-7C91-44AF-A67C-F0F4AC76D4FE}"/>
    <cellStyle name="Bom 15 8" xfId="32292" xr:uid="{54F858A4-CABD-40EB-B119-DDA9155169EB}"/>
    <cellStyle name="Bom 15 9" xfId="32295" xr:uid="{CE9934CC-0DC5-4FC5-83C0-A44C62D33589}"/>
    <cellStyle name="Bom 16" xfId="27689" xr:uid="{D213777E-5B85-468C-9E99-7A7336E2C844}"/>
    <cellStyle name="Bom 16 2" xfId="32296" xr:uid="{72BFAAC3-7AFE-44C5-87CA-0EBC6620E662}"/>
    <cellStyle name="Bom 16 2 2" xfId="28255" xr:uid="{FA41E41C-69BF-4B8A-94BF-C84926D8E9D7}"/>
    <cellStyle name="Bom 16 3" xfId="32298" xr:uid="{EA354522-B4D7-4870-B281-5ED8B850A324}"/>
    <cellStyle name="Bom 16 3 2" xfId="17719" xr:uid="{37626DC6-A3D4-48AA-916C-C69CCB1536B6}"/>
    <cellStyle name="Bom 16 4" xfId="32301" xr:uid="{380CAF51-4C40-4F94-B9CA-AF18413670DC}"/>
    <cellStyle name="Bom 16 4 2" xfId="13254" xr:uid="{401737AD-3A95-498B-A863-C82AF021DEEA}"/>
    <cellStyle name="Bom 16 5" xfId="32305" xr:uid="{A5F052C4-37BB-4E30-9334-04D9D97AE31D}"/>
    <cellStyle name="Bom 16 5 2" xfId="13287" xr:uid="{6F90C639-87B6-46A8-BA97-0B217D57391D}"/>
    <cellStyle name="Bom 16 6" xfId="32308" xr:uid="{04D056FA-D24A-42CC-846D-341DC109E3D0}"/>
    <cellStyle name="Bom 16 7" xfId="10748" xr:uid="{FF964214-0180-4212-8EBF-C9C46052BBD2}"/>
    <cellStyle name="Bom 16 8" xfId="10801" xr:uid="{A84974E0-977B-41CE-B10C-E0BC721B7569}"/>
    <cellStyle name="Bom 17" xfId="27692" xr:uid="{173FAA57-BAC8-4F82-81DF-629C627F29CE}"/>
    <cellStyle name="Bom 17 2" xfId="17468" xr:uid="{B862DEF3-80A8-4ED6-BD12-746F0AF22199}"/>
    <cellStyle name="Bom 17 2 2" xfId="18043" xr:uid="{F793C0EA-79B2-4F63-8894-C041B48CE1E0}"/>
    <cellStyle name="Bom 17 2 2 2" xfId="13874" xr:uid="{EF29A74E-C4D2-4EAD-BA1A-FB86E782E5D2}"/>
    <cellStyle name="Bom 17 2 2 2 2" xfId="18672" xr:uid="{58ED14AB-42F1-4689-AAAE-E6BC17290071}"/>
    <cellStyle name="Bom 17 2 2 2 3" xfId="18677" xr:uid="{5958F772-9258-4A2D-AC6C-53510773F701}"/>
    <cellStyle name="Bom 17 2 2 3" xfId="13878" xr:uid="{B2C6B292-B2A4-4FF8-AB55-C8519BD10158}"/>
    <cellStyle name="Bom 17 2 3" xfId="32310" xr:uid="{11AAD498-8890-49FC-9C0D-7A939F698BC4}"/>
    <cellStyle name="Bom 17 2 4" xfId="32311" xr:uid="{4F2A4C9C-27CE-476E-8723-54DDE0E54D61}"/>
    <cellStyle name="Bom 17 2 5" xfId="32312" xr:uid="{1FB38365-D7E1-47E6-8F32-BA4B16DAA6F7}"/>
    <cellStyle name="Bom 17 2 6" xfId="32313" xr:uid="{7FF99B62-BD6D-4BBE-A7C6-83B035F1CE1A}"/>
    <cellStyle name="Bom 17 3" xfId="17473" xr:uid="{50843B84-DAD3-4EFC-9026-DFCEDA34E440}"/>
    <cellStyle name="Bom 17 3 2" xfId="10305" xr:uid="{A6B292AF-2A66-4F44-9F88-EF8C667F5FDE}"/>
    <cellStyle name="Bom 17 3 3" xfId="10311" xr:uid="{BC11CD5F-4342-4CD4-A353-4482327578F0}"/>
    <cellStyle name="Bom 17 3 4" xfId="10318" xr:uid="{7D61257D-6A90-410C-89F9-1D3B57B826D7}"/>
    <cellStyle name="Bom 17 4" xfId="17477" xr:uid="{02A3DF1B-AFCE-4277-9E42-8AC24A3DD91F}"/>
    <cellStyle name="Bom 17 4 2" xfId="12072" xr:uid="{BBB6C26D-8082-47BE-B99E-632F1E49AF0D}"/>
    <cellStyle name="Bom 17 4 3" xfId="12077" xr:uid="{8AEC12B7-874C-4749-BE11-A3B1A08F6136}"/>
    <cellStyle name="Bom 17 4 4" xfId="11606" xr:uid="{1AB7D52F-FB25-4CC7-A98B-3C71E2603218}"/>
    <cellStyle name="Bom 17 5" xfId="17482" xr:uid="{E13F55C1-69E1-4DDD-856D-443B2900942A}"/>
    <cellStyle name="Bom 17 5 2" xfId="14678" xr:uid="{F70C1F96-B715-465C-8BFD-0FBCAF85D236}"/>
    <cellStyle name="Bom 17 6" xfId="12947" xr:uid="{5F53F625-F7CE-4F70-A689-7790292517E7}"/>
    <cellStyle name="Bom 17 6 2" xfId="17842" xr:uid="{FCD63287-CF4D-4399-8434-4AABB1805BA8}"/>
    <cellStyle name="Bom 17 7" xfId="12297" xr:uid="{2B747568-B312-45AC-85EC-0EC938EA9C09}"/>
    <cellStyle name="Bom 17 7 2" xfId="14511" xr:uid="{DBFEF670-BB20-4FAE-ADA5-5F2B983681FB}"/>
    <cellStyle name="Bom 18" xfId="32314" xr:uid="{7B26B176-CF79-457E-83D3-36221485A6EF}"/>
    <cellStyle name="Bom 18 2" xfId="24440" xr:uid="{042A6DD0-D3BA-4489-A54B-92C76DB0C4AC}"/>
    <cellStyle name="Bom 18 2 2" xfId="13492" xr:uid="{847B7BD5-30DA-4053-9BE5-70482F4980FE}"/>
    <cellStyle name="Bom 18 3" xfId="24444" xr:uid="{2B037708-B9CD-48B1-8B15-D705C69CA96B}"/>
    <cellStyle name="Bom 18 3 2" xfId="17859" xr:uid="{427F4FF7-0CE5-4DCC-9C12-43EF12B73BD9}"/>
    <cellStyle name="Bom 18 4" xfId="32317" xr:uid="{7201C816-CAC4-43BB-A5D9-146F3DB72DFA}"/>
    <cellStyle name="Bom 18 5" xfId="32319" xr:uid="{F9DDF3C8-33C2-4851-ADCD-45D40EE64CF6}"/>
    <cellStyle name="Bom 18 6" xfId="32321" xr:uid="{AE90309B-F4DA-4C85-AE22-85E265A4DF79}"/>
    <cellStyle name="Bom 18 7" xfId="32323" xr:uid="{DFFB0E39-1D44-47FD-BE66-81FCC395C16F}"/>
    <cellStyle name="Bom 18 8" xfId="32325" xr:uid="{95E0DC4E-999F-4652-AFF0-BD853CC0A57F}"/>
    <cellStyle name="Bom 19" xfId="32326" xr:uid="{09F36EA8-0BCD-4D06-B775-84C65C91F851}"/>
    <cellStyle name="Bom 19 2" xfId="20422" xr:uid="{88B44E57-0EA0-4E4C-8EA7-DE788D113462}"/>
    <cellStyle name="Bom 19 2 2" xfId="17927" xr:uid="{CBE4A347-EBA4-47EF-9B84-F2935263E858}"/>
    <cellStyle name="Bom 19 3" xfId="24446" xr:uid="{E7107132-90F0-4E1B-9B36-BA4C86188D9C}"/>
    <cellStyle name="Bom 19 4" xfId="32329" xr:uid="{E0267ADE-3F4E-4BB6-A640-9EC9F4426421}"/>
    <cellStyle name="Bom 2" xfId="169" xr:uid="{00000000-0005-0000-0000-0000A8000000}"/>
    <cellStyle name="Bom 2 10" xfId="13202" xr:uid="{3B900D8E-5B8E-4A83-807F-4D4A614DC9C2}"/>
    <cellStyle name="Bom 2 11" xfId="24050" xr:uid="{9E9711B1-DF19-472C-BFBE-FA06F8DC9361}"/>
    <cellStyle name="Bom 2 12" xfId="24053" xr:uid="{47F85533-26D0-4398-9D39-C1C89B47AD2C}"/>
    <cellStyle name="Bom 2 13" xfId="25480" xr:uid="{5D432456-1835-43CC-A7E2-5409162D6F1C}"/>
    <cellStyle name="Bom 2 14" xfId="27449" xr:uid="{2702214D-C4CF-44E6-880A-26B5B021F271}"/>
    <cellStyle name="Bom 2 15" xfId="5262" xr:uid="{AD35E82A-9ACE-4A96-8A8C-9E5FD0337671}"/>
    <cellStyle name="Bom 2 2" xfId="24011" xr:uid="{F876E7DD-56C2-4A7E-B5DE-C0B42C3B2B1B}"/>
    <cellStyle name="Bom 2 3" xfId="5613" xr:uid="{EA2DCD5B-8224-489F-8EFF-30C0518CFC42}"/>
    <cellStyle name="Bom 2 4" xfId="5625" xr:uid="{75F1F813-2DBD-4454-B839-A24DF5344A91}"/>
    <cellStyle name="Bom 2 5" xfId="5536" xr:uid="{A3192958-99E7-49F2-9A26-69F42F7B29FD}"/>
    <cellStyle name="Bom 2 6" xfId="13599" xr:uid="{5FFD84E7-0A12-4389-9366-F8B2973BFBC7}"/>
    <cellStyle name="Bom 2 7" xfId="20113" xr:uid="{F7260A8C-9BB6-4867-99AF-80C4B7E99378}"/>
    <cellStyle name="Bom 2 8" xfId="24013" xr:uid="{3413EDB9-EB73-4708-9ACD-7CA5B17E5AF0}"/>
    <cellStyle name="Bom 2 9" xfId="14183" xr:uid="{FCEFA679-D597-4EB5-9433-70FE3E53B3DF}"/>
    <cellStyle name="Bom 20" xfId="14379" xr:uid="{4F33CBDE-3599-4734-8AE7-7A0A8302D1DB}"/>
    <cellStyle name="Bom 20 2" xfId="32270" xr:uid="{299717E9-5ECE-4257-94B3-8EC494238B29}"/>
    <cellStyle name="Bom 20 2 2" xfId="32272" xr:uid="{C702BE4C-D592-48EA-AC71-15B815203BD3}"/>
    <cellStyle name="Bom 20 2 2 2" xfId="1619" xr:uid="{3902926B-ED74-4965-871B-6BD4CC1F7E7A}"/>
    <cellStyle name="Bom 20 2 2 2 2" xfId="32330" xr:uid="{5773A87E-0543-4276-A778-E648D6F89FC4}"/>
    <cellStyle name="Bom 20 2 2 3" xfId="4984" xr:uid="{4E63DA3B-08E9-4801-B96D-AFECFE836D65}"/>
    <cellStyle name="Bom 20 2 3" xfId="32274" xr:uid="{44AC83DE-68CA-46E5-814C-2A110367E32B}"/>
    <cellStyle name="Bom 20 3" xfId="32277" xr:uid="{02085532-2AE3-447A-8EE3-8EAAD451CF3D}"/>
    <cellStyle name="Bom 20 4" xfId="32280" xr:uid="{C500D24D-F712-47ED-9CCD-E3DA43CFFB0A}"/>
    <cellStyle name="Bom 20 5" xfId="32284" xr:uid="{25E186A2-9F95-454B-9356-2905A0D1C856}"/>
    <cellStyle name="Bom 20 6" xfId="32287" xr:uid="{A1A58296-F2E7-4FEF-8FFF-828EAD85A0D5}"/>
    <cellStyle name="Bom 20 7" xfId="32290" xr:uid="{3F721E4F-5DB7-45EB-BB54-B16098FAB95E}"/>
    <cellStyle name="Bom 20 8" xfId="32293" xr:uid="{4302BC2D-5F35-46F8-B3D7-BD22BA000C1A}"/>
    <cellStyle name="Bom 21" xfId="27690" xr:uid="{60F8EA0E-3783-4920-97AF-D90169A693C2}"/>
    <cellStyle name="Bom 21 2" xfId="32297" xr:uid="{9ADF9420-8C94-42D4-810A-415664F3BB85}"/>
    <cellStyle name="Bom 21 2 2" xfId="28256" xr:uid="{AD55DFBB-A25E-4CDD-852C-7DF085D12075}"/>
    <cellStyle name="Bom 21 2 2 2" xfId="10660" xr:uid="{12385064-12F3-45A0-B918-16C2AEB9C7C4}"/>
    <cellStyle name="Bom 21 2 2 2 2" xfId="15614" xr:uid="{D9E8ED3D-B74D-49DC-BCEB-0EF6237541F7}"/>
    <cellStyle name="Bom 21 2 2 3" xfId="10663" xr:uid="{C4C302D2-F4C6-47D8-B319-83E67F2CA66B}"/>
    <cellStyle name="Bom 21 2 3" xfId="32331" xr:uid="{5424F04E-7CBE-4015-B3C9-E3A3E448CA32}"/>
    <cellStyle name="Bom 21 3" xfId="32299" xr:uid="{3DC3874E-FCAB-4704-9BBF-ECABBBD14425}"/>
    <cellStyle name="Bom 21 4" xfId="32302" xr:uid="{7E054267-47E8-49A3-9940-421EF915BEA4}"/>
    <cellStyle name="Bom 21 5" xfId="32306" xr:uid="{1E2ED5D6-BEB7-467D-9D79-0E7531F736BD}"/>
    <cellStyle name="Bom 21 6" xfId="32309" xr:uid="{AF6126D9-BA26-4606-BA76-040CECFF7A17}"/>
    <cellStyle name="Bom 21 7" xfId="10747" xr:uid="{D4E3295F-69FE-4BC3-B2EC-E3CA4CE0BE6D}"/>
    <cellStyle name="Bom 21 8" xfId="10800" xr:uid="{378AAD3F-6805-49CC-8D12-E4890743D967}"/>
    <cellStyle name="Bom 22" xfId="27693" xr:uid="{2AC69B2E-2A1B-4DF5-99E3-3240887310BA}"/>
    <cellStyle name="Bom 22 2" xfId="17467" xr:uid="{80C559D8-D653-417F-A456-A096CB4EDFDD}"/>
    <cellStyle name="Bom 22 2 2" xfId="18044" xr:uid="{E7BF7EE0-7570-4963-BFD4-74D5952AB26F}"/>
    <cellStyle name="Bom 23" xfId="32315" xr:uid="{82FD7578-7643-40AE-AE7B-A381C446C3EC}"/>
    <cellStyle name="Bom 23 2" xfId="24441" xr:uid="{C299843E-2C79-4D92-9FA9-D0258503A400}"/>
    <cellStyle name="Bom 23 2 2" xfId="13491" xr:uid="{3399C57F-B145-40FD-BE4D-3E3EB9C3FE95}"/>
    <cellStyle name="Bom 24" xfId="32327" xr:uid="{DDED90DB-0C65-48C7-A8A8-AFB9A1523418}"/>
    <cellStyle name="Bom 24 2" xfId="20423" xr:uid="{9557D714-63A5-424D-B534-EEFE3CDBEAD9}"/>
    <cellStyle name="Bom 24 2 2" xfId="17928" xr:uid="{C878F2A2-7179-4C03-B1C8-256F2B9BC626}"/>
    <cellStyle name="Bom 25" xfId="32332" xr:uid="{36F636B4-F96D-40AE-936E-F3D5ECD8E6AC}"/>
    <cellStyle name="Bom 25 2" xfId="24449" xr:uid="{62388D0A-2B7B-4FE3-A737-920925574717}"/>
    <cellStyle name="Bom 25 2 2" xfId="17972" xr:uid="{0F007C84-5EC1-42F8-B999-55FEA954564B}"/>
    <cellStyle name="Bom 26" xfId="32334" xr:uid="{2AA71A91-0674-4807-A008-5D4679BD8648}"/>
    <cellStyle name="Bom 26 2" xfId="32336" xr:uid="{891CE690-C899-4651-98F0-6BA37BBB2DE0}"/>
    <cellStyle name="Bom 26 2 2" xfId="17997" xr:uid="{B6595229-D82C-466E-BA30-C00150258D5D}"/>
    <cellStyle name="Bom 27" xfId="32338" xr:uid="{8E9C1C82-3C32-4AD3-8A99-B47C8EB33BCC}"/>
    <cellStyle name="Bom 27 2" xfId="32340" xr:uid="{BE8B21C0-B064-43B9-8D1B-D7C67C63E5D3}"/>
    <cellStyle name="Bom 27 2 2" xfId="32342" xr:uid="{73FFE877-D2E8-4D62-8406-07C976D4C9FE}"/>
    <cellStyle name="Bom 28" xfId="32344" xr:uid="{CF56DFB6-93B1-42A3-A72D-1603FB38738C}"/>
    <cellStyle name="Bom 28 2" xfId="32346" xr:uid="{D939E7FD-354F-412F-9884-6FE00DCD89F9}"/>
    <cellStyle name="Bom 28 2 2" xfId="32350" xr:uid="{E47A8297-9E97-4A86-B0EB-25756AB1A955}"/>
    <cellStyle name="Bom 29" xfId="32352" xr:uid="{18F1C17A-1158-4556-9815-3A2A9F300A86}"/>
    <cellStyle name="Bom 29 2" xfId="32354" xr:uid="{0B70B64E-E0A7-49C1-A328-9499854C3811}"/>
    <cellStyle name="Bom 29 2 2" xfId="32356" xr:uid="{6D46AA1A-F729-4FFC-8ED1-103C0A1B95A7}"/>
    <cellStyle name="Bom 3" xfId="170" xr:uid="{00000000-0005-0000-0000-0000A9000000}"/>
    <cellStyle name="Bom 3 2" xfId="32362" xr:uid="{08D01BD8-13B7-4B1F-868B-7BDA1F0AF2F6}"/>
    <cellStyle name="Bom 3 3" xfId="32363" xr:uid="{FF975764-96E3-481B-BB89-CDC700ABB42A}"/>
    <cellStyle name="Bom 3 4" xfId="32364" xr:uid="{15B93C83-443F-450F-82A0-3EDED3A50AF8}"/>
    <cellStyle name="Bom 3 5" xfId="20118" xr:uid="{F7314792-8DEA-4FBF-B5F9-76A847F0AEA6}"/>
    <cellStyle name="Bom 3 6" xfId="20130" xr:uid="{B69EA103-126C-45C1-BB08-37944AD093B2}"/>
    <cellStyle name="Bom 3 7" xfId="20137" xr:uid="{D6E59AE0-6B49-43D9-8156-2C73136E828F}"/>
    <cellStyle name="Bom 3 8" xfId="32359" xr:uid="{42F2FC48-DFD8-48BE-B486-EE7EC86D76B6}"/>
    <cellStyle name="Bom 30" xfId="32333" xr:uid="{6C9FE770-DB5D-48A3-AAF6-786F64386658}"/>
    <cellStyle name="Bom 30 2" xfId="24450" xr:uid="{CC8925A7-3563-45F6-A023-F3768B620F31}"/>
    <cellStyle name="Bom 30 2 2" xfId="17973" xr:uid="{CAB0C169-50ED-44B2-A8A0-FD8470939489}"/>
    <cellStyle name="Bom 31" xfId="32335" xr:uid="{0562A1DC-AE6E-4A03-83C4-593FCFE849D0}"/>
    <cellStyle name="Bom 31 2" xfId="32337" xr:uid="{15CBA649-894D-446C-B94C-D27B829672CB}"/>
    <cellStyle name="Bom 31 2 2" xfId="17998" xr:uid="{05FC3638-BBF9-4E1D-A9F8-36CE1C028664}"/>
    <cellStyle name="Bom 32" xfId="32339" xr:uid="{B67FEA08-97CF-4C1E-90A6-B1704A565263}"/>
    <cellStyle name="Bom 32 2" xfId="32341" xr:uid="{39443E4C-8241-432B-BA23-943C87219A31}"/>
    <cellStyle name="Bom 32 2 2" xfId="32343" xr:uid="{F3BD744B-5E2B-4374-A484-7BAB013A8011}"/>
    <cellStyle name="Bom 33" xfId="32345" xr:uid="{D50C51C1-B463-482D-B6D4-C322774E8322}"/>
    <cellStyle name="Bom 33 2" xfId="32347" xr:uid="{E5E655C0-CA7C-44B4-890B-0A6B202BED42}"/>
    <cellStyle name="Bom 33 2 2" xfId="32351" xr:uid="{CD59E854-7054-4133-BEAE-5B7862886AD4}"/>
    <cellStyle name="Bom 34" xfId="32353" xr:uid="{D21F3703-BC09-457C-AB3D-4DD098B8A96A}"/>
    <cellStyle name="Bom 34 2" xfId="32355" xr:uid="{1B33AB05-2B68-4F85-9C4D-1F07F7CEFCCF}"/>
    <cellStyle name="Bom 34 2 2" xfId="32357" xr:uid="{A3A06C7F-FD78-496F-8976-9DB5E5BA2205}"/>
    <cellStyle name="Bom 35" xfId="32365" xr:uid="{04B6CEB3-A64A-4E8E-8B10-B799294CFC1C}"/>
    <cellStyle name="Bom 35 2" xfId="32367" xr:uid="{1CC30748-E9B8-49C5-8BE0-A2458C43EB4A}"/>
    <cellStyle name="Bom 35 2 2" xfId="29777" xr:uid="{78DE6D3A-1524-4B73-BA2F-14B40B7DD9BD}"/>
    <cellStyle name="Bom 36" xfId="26690" xr:uid="{D940022A-4E94-4715-B2A1-0BCF842E443F}"/>
    <cellStyle name="Bom 36 2" xfId="19041" xr:uid="{DB087419-975E-400F-9D2F-8E1CE44850C4}"/>
    <cellStyle name="Bom 36 2 2" xfId="3672" xr:uid="{4020A92B-F501-4795-916B-5ACF9007818E}"/>
    <cellStyle name="Bom 37" xfId="26795" xr:uid="{6CCA48A4-13E9-4C01-8BBE-ACB21FF667AE}"/>
    <cellStyle name="Bom 37 2" xfId="3257" xr:uid="{59BBD77C-8AA7-4DE0-B1E5-3425519A1B5B}"/>
    <cellStyle name="Bom 37 2 2" xfId="3275" xr:uid="{8BC82274-5C00-47B3-A7E6-D3423D420C67}"/>
    <cellStyle name="Bom 38" xfId="27030" xr:uid="{F9705F4D-6238-4A29-89CD-417FBB3B35A2}"/>
    <cellStyle name="Bom 38 2" xfId="9337" xr:uid="{50FDC118-2A08-43FF-BA78-ADDC7AC9C0FF}"/>
    <cellStyle name="Bom 38 2 2" xfId="27066" xr:uid="{0B8ECD14-7D3E-41B2-9DE8-EE09F7B3FD18}"/>
    <cellStyle name="Bom 39" xfId="27140" xr:uid="{C7E2E9C0-649E-44AC-B8BE-C6D93185D491}"/>
    <cellStyle name="Bom 39 2" xfId="9374" xr:uid="{20B4D133-FA4D-4344-8F48-36402534A6ED}"/>
    <cellStyle name="Bom 39 2 2" xfId="27167" xr:uid="{DD845B64-B624-4B01-82E6-C7EFC30534D4}"/>
    <cellStyle name="Bom 4" xfId="32370" xr:uid="{95D473DC-F50A-41D9-88FC-F26B74D85E00}"/>
    <cellStyle name="Bom 4 2" xfId="32371" xr:uid="{3FEF818D-1D7A-407E-9D4C-364DB1DCB48B}"/>
    <cellStyle name="Bom 4 3" xfId="32372" xr:uid="{07C041C1-05B1-42BB-9EC5-5BFCD2072F57}"/>
    <cellStyle name="Bom 4 4" xfId="32373" xr:uid="{85182E87-11E3-4D37-89CB-333A6441CFFC}"/>
    <cellStyle name="Bom 4 5" xfId="9476" xr:uid="{86567FEB-4AFF-4E18-ADCE-29D63CC72C96}"/>
    <cellStyle name="Bom 4 6" xfId="14980" xr:uid="{5A62240F-E6B5-4AD5-BB78-12065BE2AFC9}"/>
    <cellStyle name="Bom 4 7" xfId="23098" xr:uid="{FBDEEFD4-2184-47B0-BF4F-5DAF558063E0}"/>
    <cellStyle name="Bom 40" xfId="32366" xr:uid="{EE3232B6-F146-4F39-B29E-07786706FFDA}"/>
    <cellStyle name="Bom 40 2" xfId="32368" xr:uid="{3A24539A-5542-45B8-B4ED-F1026BF8B1A7}"/>
    <cellStyle name="Bom 40 2 2" xfId="29778" xr:uid="{1E777B24-75F5-4A06-B328-91E63C11D31E}"/>
    <cellStyle name="Bom 41" xfId="26691" xr:uid="{44420F7E-83DE-4158-9FA0-A089A30B4A7A}"/>
    <cellStyle name="Bom 41 2" xfId="19042" xr:uid="{4AE381C7-E452-4622-BEA8-743EFA8B8B1A}"/>
    <cellStyle name="Bom 41 2 2" xfId="3671" xr:uid="{6560FEE6-8F37-4E9C-B8AE-83525134AFE7}"/>
    <cellStyle name="Bom 42" xfId="26796" xr:uid="{0D58E3BE-5074-4320-932A-2F66E7CCF4C6}"/>
    <cellStyle name="Bom 42 2" xfId="3258" xr:uid="{4F33EA62-CE7F-4DA1-8C6A-3DEF058C8DE0}"/>
    <cellStyle name="Bom 42 2 2" xfId="3276" xr:uid="{57D1E32C-D24E-4AE2-95EF-FAB8C2EB0AAA}"/>
    <cellStyle name="Bom 43" xfId="27031" xr:uid="{C33EB9A9-D246-453C-9EC3-01F6D18E7F86}"/>
    <cellStyle name="Bom 43 2" xfId="9338" xr:uid="{0B491788-17FE-431F-96EE-BEBE9617BBC2}"/>
    <cellStyle name="Bom 43 2 2" xfId="27067" xr:uid="{DC52240F-E94E-48EC-944F-5E1358812EEE}"/>
    <cellStyle name="Bom 44" xfId="27141" xr:uid="{9C5A8081-625F-4458-93B9-73ABCBCB3E0D}"/>
    <cellStyle name="Bom 44 2" xfId="9375" xr:uid="{75262BA2-0E1D-420D-8BCD-8A5D2A238627}"/>
    <cellStyle name="Bom 44 2 2" xfId="27168" xr:uid="{AAAAFAF1-99D6-42F2-92E1-18CC7800C84E}"/>
    <cellStyle name="Bom 45" xfId="27231" xr:uid="{C0485FA4-3BB9-48BE-87F8-ECF90FEC7B37}"/>
    <cellStyle name="Bom 45 2" xfId="19068" xr:uid="{8BD7FB87-7127-4BDC-9C1D-F73506C15767}"/>
    <cellStyle name="Bom 45 2 2" xfId="27268" xr:uid="{FAC58C07-722D-4696-86BC-F29368B96B0F}"/>
    <cellStyle name="Bom 46" xfId="27341" xr:uid="{D60BBF37-AA32-4D0E-951E-FC5A84D3EEE0}"/>
    <cellStyle name="Bom 46 2" xfId="15235" xr:uid="{9F46E114-FC42-4FFB-A60D-6FFE7D222B88}"/>
    <cellStyle name="Bom 46 2 2" xfId="27369" xr:uid="{69FF995B-C9ED-4A4E-A983-F1E27B98438D}"/>
    <cellStyle name="Bom 47" xfId="27405" xr:uid="{08BE56B6-44CF-4AC4-A2BE-D793B1B9B7ED}"/>
    <cellStyle name="Bom 47 2" xfId="4142" xr:uid="{D7D2BC1B-2799-4A72-960F-DFF78B30E9B9}"/>
    <cellStyle name="Bom 47 2 2" xfId="27410" xr:uid="{7E0872F4-AF15-4D4A-92A7-77304015DAB7}"/>
    <cellStyle name="Bom 48" xfId="27434" xr:uid="{A9B8C654-C810-4008-8CF0-B050C88AA5E8}"/>
    <cellStyle name="Bom 48 2" xfId="15261" xr:uid="{A19ABD55-4575-48BC-8428-74AC670EEA38}"/>
    <cellStyle name="Bom 48 2 2" xfId="27437" xr:uid="{4C642197-7C88-46CB-88D2-0FB51911D8EA}"/>
    <cellStyle name="Bom 49" xfId="27458" xr:uid="{B0392B00-C09D-4AAE-8E9C-A9EBDF32BCE7}"/>
    <cellStyle name="Bom 49 2" xfId="19193" xr:uid="{1E9B4107-3F7F-401C-9A36-3EF283B11A8E}"/>
    <cellStyle name="Bom 49 2 2" xfId="27465" xr:uid="{D31548D8-950E-4254-B7E0-B25F0463E796}"/>
    <cellStyle name="Bom 5" xfId="32375" xr:uid="{D498C760-CD44-455D-9848-36FC6DE57092}"/>
    <cellStyle name="Bom 5 2" xfId="30922" xr:uid="{E519875C-4BEB-4126-8FA0-98BA7DAA9D22}"/>
    <cellStyle name="Bom 5 2 2" xfId="27831" xr:uid="{7A7D0433-1EE2-403A-A0C4-A0A7528CECF7}"/>
    <cellStyle name="Bom 5 2 2 2" xfId="32376" xr:uid="{78F9F6F7-0546-45F4-9FD3-F229B16F7C79}"/>
    <cellStyle name="Bom 5 3" xfId="32236" xr:uid="{5AE6B0FB-BCB0-4646-9BC9-313D344290FB}"/>
    <cellStyle name="Bom 5 3 2" xfId="27837" xr:uid="{1AA53B31-E5E0-4827-99B2-D9C7EE879806}"/>
    <cellStyle name="Bom 5 4" xfId="32239" xr:uid="{269425B1-6AA3-4C96-A873-52856FC507E4}"/>
    <cellStyle name="Bom 5 4 2" xfId="9703" xr:uid="{BB31C506-96F3-4D1F-B905-88B4F6B2A112}"/>
    <cellStyle name="Bom 5 5" xfId="23103" xr:uid="{6E5D0AD1-435F-4773-942E-D770E6D46E4E}"/>
    <cellStyle name="Bom 5 5 2" xfId="23107" xr:uid="{2BE98666-06EC-4B0D-B04F-313726BD11AB}"/>
    <cellStyle name="Bom 5 6" xfId="23114" xr:uid="{0FBDF67A-FEE9-4E18-9828-480EAB0AAE31}"/>
    <cellStyle name="Bom 5 6 2" xfId="27848" xr:uid="{E002FC10-E131-48C1-8D7F-9626E0A4BA06}"/>
    <cellStyle name="Bom 5 7" xfId="23119" xr:uid="{8FC30412-D79A-4F24-BF54-D35DFCA72F07}"/>
    <cellStyle name="Bom 5 7 2" xfId="27853" xr:uid="{6FCDA6EB-EF26-4F3E-8B70-DC2DD09E257D}"/>
    <cellStyle name="Bom 5 8" xfId="23123" xr:uid="{9B240934-93AE-4C3F-878B-A3A875F97175}"/>
    <cellStyle name="Bom 5 8 2" xfId="32378" xr:uid="{BE4C2851-8415-44C8-BEDA-8CF6D8948D98}"/>
    <cellStyle name="Bom 50" xfId="27232" xr:uid="{CA7F27AE-626D-47D8-83EE-94EA58C858AE}"/>
    <cellStyle name="Bom 50 2" xfId="19069" xr:uid="{F0692A84-FBF4-4799-A0F0-6DFB403B3E73}"/>
    <cellStyle name="Bom 50 2 2" xfId="27269" xr:uid="{008366E0-B462-4E6D-834D-C8D21909A429}"/>
    <cellStyle name="Bom 51" xfId="27342" xr:uid="{3B0F0F0B-EAFC-4C75-BB17-88A4D1F3F2AF}"/>
    <cellStyle name="Bom 51 2" xfId="15234" xr:uid="{ADDE1723-F8E3-49F9-B248-7D39D7174AFF}"/>
    <cellStyle name="Bom 51 2 2" xfId="27370" xr:uid="{BD3ED165-4DF9-4411-8EA6-A65749F46335}"/>
    <cellStyle name="Bom 52" xfId="27406" xr:uid="{5E0DB51F-B164-4C6A-8DCF-1719F5C8FE70}"/>
    <cellStyle name="Bom 52 2" xfId="4141" xr:uid="{F9095A21-E409-4466-A5F8-09FE15E6A15D}"/>
    <cellStyle name="Bom 52 2 2" xfId="27411" xr:uid="{379B68AB-6B4F-458B-9233-2B53997446CD}"/>
    <cellStyle name="Bom 53" xfId="27435" xr:uid="{D30978CB-4B6E-4FF2-BB38-581274AEB783}"/>
    <cellStyle name="Bom 53 2" xfId="15260" xr:uid="{287622E4-3F89-433C-8CAF-77EBA33A9D81}"/>
    <cellStyle name="Bom 53 2 2" xfId="27438" xr:uid="{92E96486-DB62-4950-816F-39F27103F5CA}"/>
    <cellStyle name="Bom 54" xfId="27459" xr:uid="{774A991E-74B2-4E99-89AF-833F3DB0F350}"/>
    <cellStyle name="Bom 54 2" xfId="19194" xr:uid="{7D482B85-E228-445F-A505-A28BD540E861}"/>
    <cellStyle name="Bom 54 2 2" xfId="27466" xr:uid="{269A4A82-FAFA-4042-8744-063C59B8F5A1}"/>
    <cellStyle name="Bom 55" xfId="27484" xr:uid="{B351AEDA-AF0A-4976-8A4C-ABEE2E96D241}"/>
    <cellStyle name="Bom 55 2" xfId="19199" xr:uid="{D3A0C3F3-A8EE-4B70-A24D-D16EFA579313}"/>
    <cellStyle name="Bom 55 2 2" xfId="27490" xr:uid="{06532413-27DB-4E0D-8B92-61202D01798D}"/>
    <cellStyle name="Bom 56" xfId="27516" xr:uid="{6C597C18-8ACC-42C8-8001-33107CB0572E}"/>
    <cellStyle name="Bom 56 2" xfId="32379" xr:uid="{CC70F14A-210B-4F2A-AC8B-615AF0E39EFA}"/>
    <cellStyle name="Bom 56 2 2" xfId="32381" xr:uid="{9AA56DBB-CB38-4E4E-9302-B6EF2B1D89A1}"/>
    <cellStyle name="Bom 57" xfId="27521" xr:uid="{B9DDFFF9-99A6-4537-9FD4-1AB4F5488E75}"/>
    <cellStyle name="Bom 57 2" xfId="32384" xr:uid="{A1AD0CB8-1D94-4E0C-80F0-7502CA3339A4}"/>
    <cellStyle name="Bom 57 2 2" xfId="28283" xr:uid="{C938B822-DFAB-472A-8E69-3DFC85548241}"/>
    <cellStyle name="Bom 58" xfId="27526" xr:uid="{D1B52B9E-0D60-421F-92D6-490FAEA052D4}"/>
    <cellStyle name="Bom 58 2" xfId="32387" xr:uid="{F6DA30C8-09C3-4C7D-A7CC-B05C89F28341}"/>
    <cellStyle name="Bom 58 2 2" xfId="23910" xr:uid="{4E7B3AD5-7DA2-4BB6-9A32-44D756FF6347}"/>
    <cellStyle name="Bom 59" xfId="15519" xr:uid="{DABD6B4F-803E-44B5-AF98-824A0AB879FA}"/>
    <cellStyle name="Bom 59 2" xfId="32389" xr:uid="{3D5A6EA7-432D-4035-A724-8EE87801E7E4}"/>
    <cellStyle name="Bom 59 2 2" xfId="32391" xr:uid="{33B421FB-75B9-4AED-ADC2-E32BCCB6A909}"/>
    <cellStyle name="Bom 6" xfId="32394" xr:uid="{CF4C9747-945A-4748-A6B6-45B58B80C978}"/>
    <cellStyle name="Bom 6 2" xfId="32395" xr:uid="{AB33CD3E-4435-452F-A278-9EB19E714988}"/>
    <cellStyle name="Bom 6 2 2" xfId="32398" xr:uid="{32B5E2A9-00A5-4465-8F37-580D6AE4503B}"/>
    <cellStyle name="Bom 6 2 2 2" xfId="32399" xr:uid="{F87BDE18-5657-4D01-9562-A640BC632AF0}"/>
    <cellStyle name="Bom 6 3" xfId="32400" xr:uid="{81876B95-2DC0-4E5C-8E49-6034BB88DBD5}"/>
    <cellStyle name="Bom 6 3 2" xfId="32403" xr:uid="{4361BDBA-8C0B-4DFD-9621-8A5C72384EBA}"/>
    <cellStyle name="Bom 6 4" xfId="9814" xr:uid="{442F0E7A-6F7C-4A6D-8B1A-6ECF55D60A58}"/>
    <cellStyle name="Bom 6 4 2" xfId="9818" xr:uid="{345EEDF1-FCAE-4779-A66B-CA4D81CEF4CD}"/>
    <cellStyle name="Bom 6 5" xfId="9831" xr:uid="{CE1E0CAD-7D87-4664-8B0B-517A5EBE5651}"/>
    <cellStyle name="Bom 6 5 2" xfId="9836" xr:uid="{0A483A89-35BE-4093-9888-5059F0F30F00}"/>
    <cellStyle name="Bom 6 6" xfId="18537" xr:uid="{A6EEDC8D-96ED-44EA-8EDF-2E15D199A927}"/>
    <cellStyle name="Bom 6 6 2" xfId="18542" xr:uid="{F6CF361B-89A6-4BDB-B979-E2433E1DD5D6}"/>
    <cellStyle name="Bom 6 7" xfId="18554" xr:uid="{758C5860-D10F-43F3-9F39-088E9588119B}"/>
    <cellStyle name="Bom 6 7 2" xfId="32406" xr:uid="{235A7071-4220-4FD2-A0E0-99EE6DF83C3F}"/>
    <cellStyle name="Bom 6 8" xfId="18557" xr:uid="{3C86D71A-0EC3-4FAD-83CB-ED8B7D1AB9B2}"/>
    <cellStyle name="Bom 6 8 2" xfId="32409" xr:uid="{B90F83AE-FEC8-43BE-A582-1889C0246EE3}"/>
    <cellStyle name="Bom 60" xfId="27485" xr:uid="{D3DE266C-F911-4997-B805-1D408758C5EC}"/>
    <cellStyle name="Bom 60 2" xfId="19200" xr:uid="{18644D0F-DE29-4DA4-9737-F64EF6E694A9}"/>
    <cellStyle name="Bom 60 2 2" xfId="27491" xr:uid="{120B5F90-B5F6-44A7-A7E5-5D01C1B06520}"/>
    <cellStyle name="Bom 61" xfId="27517" xr:uid="{750BBA81-7F3D-47ED-846A-9B582BE823D2}"/>
    <cellStyle name="Bom 61 2" xfId="32380" xr:uid="{DF87D62C-36BF-4FA5-92FF-D62A8EBA1C9C}"/>
    <cellStyle name="Bom 61 2 2" xfId="32382" xr:uid="{B364877B-EC36-4199-B5BD-63B0CF0DF5BD}"/>
    <cellStyle name="Bom 62" xfId="27522" xr:uid="{AD31FE3C-41AE-4120-B52E-4727A555AFC9}"/>
    <cellStyle name="Bom 62 2" xfId="32385" xr:uid="{37C7F204-433C-4741-B925-A76A70E183FB}"/>
    <cellStyle name="Bom 62 2 2" xfId="28284" xr:uid="{296E6C76-3DB8-4AD5-AD0A-7DBA5A082664}"/>
    <cellStyle name="Bom 63" xfId="27527" xr:uid="{83B2861D-19D5-417E-ACC8-310FE58663D6}"/>
    <cellStyle name="Bom 63 2" xfId="32388" xr:uid="{2777F657-6ABE-447C-BBAD-85E495B1B200}"/>
    <cellStyle name="Bom 63 2 2" xfId="23911" xr:uid="{DADF1B0A-FF78-47F9-A52B-592FF5BA1253}"/>
    <cellStyle name="Bom 64" xfId="15518" xr:uid="{71B08993-4431-4837-80E1-F4114D51D268}"/>
    <cellStyle name="Bom 64 2" xfId="32390" xr:uid="{7BEFFFE1-91E9-40C9-90B5-77EAA1C10CA4}"/>
    <cellStyle name="Bom 64 2 2" xfId="32392" xr:uid="{60933A65-A1C8-43FF-9F54-C7B034B92F5B}"/>
    <cellStyle name="Bom 65" xfId="15525" xr:uid="{325DDD3D-74E6-4372-8EBA-6D4E7CFC1117}"/>
    <cellStyle name="Bom 65 2" xfId="32410" xr:uid="{5CA22954-59D5-48D1-88D7-7F11697CBC94}"/>
    <cellStyle name="Bom 65 2 2" xfId="32412" xr:uid="{BA7A50A5-55CC-4A31-9F15-BFC2DE19D092}"/>
    <cellStyle name="Bom 66" xfId="15531" xr:uid="{EE17EDDB-D2EE-4AF5-8717-93F6B01D7DCF}"/>
    <cellStyle name="Bom 66 2" xfId="32414" xr:uid="{1514FDF6-8437-4600-960A-E87482FAE5AB}"/>
    <cellStyle name="Bom 66 2 2" xfId="28308" xr:uid="{0E486ED4-13E2-4719-8829-11E302A2EE1D}"/>
    <cellStyle name="Bom 67" xfId="27532" xr:uid="{0AE9E788-9A90-4333-992B-47688E6A4921}"/>
    <cellStyle name="Bom 67 2" xfId="5025" xr:uid="{49B6885E-81F9-4F96-BD6E-2E45C10995FA}"/>
    <cellStyle name="Bom 67 2 2" xfId="28321" xr:uid="{79DF4F2B-3F0D-42BE-8C95-642781CC67FB}"/>
    <cellStyle name="Bom 68" xfId="17630" xr:uid="{81DBCAAB-463E-47A8-9812-DED51B9107DA}"/>
    <cellStyle name="Bom 68 2" xfId="32416" xr:uid="{BDA2617B-0557-4CB7-B0C6-6DB98917ADBC}"/>
    <cellStyle name="Bom 68 2 2" xfId="28330" xr:uid="{FFA2920F-3455-4ED6-B9DB-35EE97CDBE19}"/>
    <cellStyle name="Bom 69" xfId="21273" xr:uid="{5807B66E-D221-4E22-B420-1F980FA12D46}"/>
    <cellStyle name="Bom 69 2" xfId="32418" xr:uid="{43CC57E9-9E81-4CB8-A979-4B702E18FE07}"/>
    <cellStyle name="Bom 69 2 2" xfId="32420" xr:uid="{95E4D426-2EA7-454A-A8B5-740EC234F17B}"/>
    <cellStyle name="Bom 7" xfId="27019" xr:uid="{34A800FD-CC3A-42E0-801A-B7C1EC3C33AE}"/>
    <cellStyle name="Bom 7 2" xfId="32424" xr:uid="{43296F52-5B38-4020-ACCD-BFCC82BBF013}"/>
    <cellStyle name="Bom 7 2 2" xfId="32426" xr:uid="{0C7E70E5-6342-4B22-B5FC-0C2BAB2E5688}"/>
    <cellStyle name="Bom 7 2 2 2" xfId="32431" xr:uid="{9F6CA2BF-48DD-4FB8-BCC8-DCADF90D2887}"/>
    <cellStyle name="Bom 7 3" xfId="32434" xr:uid="{9710C1D4-478B-405E-AEC3-B641B22A6A70}"/>
    <cellStyle name="Bom 7 3 2" xfId="32437" xr:uid="{E360EDDB-63B5-4ADD-BA59-6B2CE09618D2}"/>
    <cellStyle name="Bom 7 4" xfId="18560" xr:uid="{1AF4B327-5AFC-4442-AECB-AC9EA879B983}"/>
    <cellStyle name="Bom 7 4 2" xfId="18563" xr:uid="{DBE83904-0A3A-4E15-8500-0685111533D7}"/>
    <cellStyle name="Bom 7 5" xfId="18572" xr:uid="{D84217AC-13A0-4E55-A15A-BBC28A857D09}"/>
    <cellStyle name="Bom 7 5 2" xfId="18580" xr:uid="{B29F0C24-05AD-4812-8CD4-49A148B8F1D8}"/>
    <cellStyle name="Bom 7 6" xfId="10334" xr:uid="{A7725135-93CF-4467-BC2F-B6B8AA848261}"/>
    <cellStyle name="Bom 7 6 2" xfId="10339" xr:uid="{D56AC8A1-3C57-4FE3-B9CC-4FF72C1B05A8}"/>
    <cellStyle name="Bom 7 7" xfId="10370" xr:uid="{7D982022-860D-4A05-8F6F-C0C9D96D9386}"/>
    <cellStyle name="Bom 7 7 2" xfId="32438" xr:uid="{3594F2F7-9828-4E74-8E2B-2E16BCF7FE92}"/>
    <cellStyle name="Bom 7 8" xfId="2977" xr:uid="{CCF34BF0-4986-406D-A444-5447B8868818}"/>
    <cellStyle name="Bom 7 8 2" xfId="32439" xr:uid="{BFC8B454-96A2-40A1-864E-F6BE60573571}"/>
    <cellStyle name="Bom 70" xfId="15524" xr:uid="{579DDB7A-9F36-4432-8051-D943683C0E4A}"/>
    <cellStyle name="Bom 70 2" xfId="32411" xr:uid="{C5124B96-B653-42A4-8A3A-2C81D885CCF1}"/>
    <cellStyle name="Bom 70 2 2" xfId="32413" xr:uid="{35D218AD-A009-4A4F-8F70-D0C83123A08F}"/>
    <cellStyle name="Bom 71" xfId="15530" xr:uid="{6A74F6D5-92CE-455D-9FE9-DF48A8A05490}"/>
    <cellStyle name="Bom 71 2" xfId="32415" xr:uid="{77EBEE2E-2C2D-4BAA-986E-871334B27604}"/>
    <cellStyle name="Bom 71 2 2" xfId="28309" xr:uid="{C4F036E3-0484-4419-8BCE-581A641CBA33}"/>
    <cellStyle name="Bom 72" xfId="27533" xr:uid="{725E1701-DFD6-4EB8-B857-F69A6B30D8B0}"/>
    <cellStyle name="Bom 72 2" xfId="5024" xr:uid="{5DB939BB-C64C-4074-9B5C-F1D35CF37DE0}"/>
    <cellStyle name="Bom 72 2 2" xfId="28322" xr:uid="{3A5F5806-8F33-4FA6-BCB7-6434941029F6}"/>
    <cellStyle name="Bom 73" xfId="17629" xr:uid="{C791653F-D44C-4C2A-97F0-AAFFDF68B34E}"/>
    <cellStyle name="Bom 73 2" xfId="32417" xr:uid="{7D0A98C8-8E08-4EA9-A3D2-2C19DCC97157}"/>
    <cellStyle name="Bom 73 2 2" xfId="28331" xr:uid="{254DDC90-4B23-4406-844F-5FFC6A1CCB18}"/>
    <cellStyle name="Bom 74" xfId="21274" xr:uid="{41C7CA7F-D7A1-4B34-BCD1-BD25514B2E38}"/>
    <cellStyle name="Bom 74 2" xfId="32419" xr:uid="{6F71D3E7-BE63-468B-8B9E-2A0E6D67EE92}"/>
    <cellStyle name="Bom 74 2 2" xfId="32421" xr:uid="{7393966F-DA95-4BC9-91BF-778664958870}"/>
    <cellStyle name="Bom 75" xfId="21280" xr:uid="{80D8B874-8A2F-4B0A-A3C5-24D97AB18204}"/>
    <cellStyle name="Bom 75 2" xfId="32440" xr:uid="{C598E78D-F35F-4400-99EB-AFB2C525F528}"/>
    <cellStyle name="Bom 75 2 2" xfId="32442" xr:uid="{9D1780A2-198F-42A6-9078-BF52FC56D818}"/>
    <cellStyle name="Bom 76" xfId="27537" xr:uid="{6BE56A38-901C-4912-9796-B763B160056C}"/>
    <cellStyle name="Bom 76 2" xfId="32444" xr:uid="{DC377448-E178-4E52-B77A-26FD2B4EE605}"/>
    <cellStyle name="Bom 76 2 2" xfId="30281" xr:uid="{F47E4866-5990-4095-ACDC-5C24CF675BA6}"/>
    <cellStyle name="Bom 77" xfId="27542" xr:uid="{5DC5C5DE-2008-4F57-9D02-5960FD028C18}"/>
    <cellStyle name="Bom 77 2" xfId="29968" xr:uid="{71139E03-E8A4-44A5-9B94-09E15322CE2D}"/>
    <cellStyle name="Bom 77 2 2" xfId="32446" xr:uid="{85999C13-DC6D-4DF9-B0BA-CCA892CF851A}"/>
    <cellStyle name="Bom 78" xfId="27546" xr:uid="{5DEAE5BC-7936-4B7E-BC7D-C73D39FF8DA2}"/>
    <cellStyle name="Bom 78 2" xfId="32448" xr:uid="{25919150-FC64-4273-B4DC-241B62DFF3B0}"/>
    <cellStyle name="Bom 78 2 2" xfId="32450" xr:uid="{771D5A21-4FBF-4AD2-B9AF-8207FC7ACAC6}"/>
    <cellStyle name="Bom 79" xfId="27550" xr:uid="{455923EF-FD7B-4D7E-9ED8-6FD344AB73F1}"/>
    <cellStyle name="Bom 79 2" xfId="32453" xr:uid="{132A2C80-29AE-4C51-B8C7-3CF5A36CED6C}"/>
    <cellStyle name="Bom 79 2 2" xfId="32455" xr:uid="{77EB5EF1-923C-4EA7-9425-598D8E9B4807}"/>
    <cellStyle name="Bom 8" xfId="27025" xr:uid="{6E03E565-72F6-4FC1-87C7-8D8DF63849D7}"/>
    <cellStyle name="Bom 8 2" xfId="27135" xr:uid="{BDEC9EFE-C4A2-4CC3-AD34-148C36443030}"/>
    <cellStyle name="Bom 8 2 2" xfId="32457" xr:uid="{81E13A50-71F2-4E0A-9DE3-04412629D813}"/>
    <cellStyle name="Bom 8 2 2 2" xfId="32458" xr:uid="{8CA863F5-D8C6-4946-ABE8-A0478ED50C91}"/>
    <cellStyle name="Bom 8 3" xfId="27138" xr:uid="{93BF6CBD-1D1E-4C7D-866A-E17F58D23D87}"/>
    <cellStyle name="Bom 8 3 2" xfId="32459" xr:uid="{68A486B4-3550-46CC-9BFB-B851C53FF824}"/>
    <cellStyle name="Bom 8 4" xfId="1649" xr:uid="{A85F70F5-7CCA-472B-A328-A3131DF4C091}"/>
    <cellStyle name="Bom 8 4 2" xfId="10091" xr:uid="{A1D0F85E-69C2-4C41-BA2F-E74248186388}"/>
    <cellStyle name="Bom 8 5" xfId="10102" xr:uid="{15C4BDD5-84AB-4083-B0A8-8C5F572CF3DE}"/>
    <cellStyle name="Bom 8 5 2" xfId="17185" xr:uid="{7C885B38-F169-431C-80DC-B5EC3BC590D3}"/>
    <cellStyle name="Bom 8 6" xfId="18597" xr:uid="{EEAB11FE-FE0F-485A-A285-6F0B5FA20F4D}"/>
    <cellStyle name="Bom 8 6 2" xfId="12520" xr:uid="{249C5D7D-E34D-49FD-8810-4A06F4F066D5}"/>
    <cellStyle name="Bom 8 7" xfId="18606" xr:uid="{62D2A922-3BC5-442D-A9D4-671BDEA67362}"/>
    <cellStyle name="Bom 8 7 2" xfId="27220" xr:uid="{63CEFC27-ABC3-4E02-994C-33E9CF0BAC81}"/>
    <cellStyle name="Bom 8 8" xfId="18613" xr:uid="{9FF585AD-781E-4C04-A38D-CF50137913DC}"/>
    <cellStyle name="Bom 8 8 2" xfId="25461" xr:uid="{79078645-DF7A-4914-ABD8-3CA3878751E4}"/>
    <cellStyle name="Bom 80" xfId="21281" xr:uid="{DCD6DA90-0F97-4D6F-956A-409DC1B1BBA2}"/>
    <cellStyle name="Bom 80 2" xfId="32441" xr:uid="{FE769BD1-D96F-41C2-9D46-376D1D079305}"/>
    <cellStyle name="Bom 80 2 2" xfId="32443" xr:uid="{1373D3BC-296D-4B61-A09E-8769861DD8E5}"/>
    <cellStyle name="Bom 81" xfId="27538" xr:uid="{2183DB25-C05F-4735-AED6-EE2E70946822}"/>
    <cellStyle name="Bom 81 2" xfId="32445" xr:uid="{09A400DB-624B-4D47-BFFF-BFFB469AB560}"/>
    <cellStyle name="Bom 81 2 2" xfId="30282" xr:uid="{669D948D-10F8-4C40-BF8A-55E54A9EAEC8}"/>
    <cellStyle name="Bom 82" xfId="27543" xr:uid="{C3FB5CDA-ADC1-4B8A-A0AD-3CE975D61F63}"/>
    <cellStyle name="Bom 82 2" xfId="29969" xr:uid="{6B2B6DCE-5CE5-4FFC-9CD6-C555F0A7D098}"/>
    <cellStyle name="Bom 82 2 2" xfId="32447" xr:uid="{7EA3F1A0-0200-44C8-B5D3-1E54C4668C0D}"/>
    <cellStyle name="Bom 83" xfId="27547" xr:uid="{47393D30-BA16-4D30-B978-3E96B23DA01B}"/>
    <cellStyle name="Bom 83 2" xfId="32449" xr:uid="{E707D436-BA6A-451F-A569-D14AAEEA865C}"/>
    <cellStyle name="Bom 83 2 2" xfId="32451" xr:uid="{17F05932-4438-4733-B46B-77EA8936241A}"/>
    <cellStyle name="Bom 84" xfId="27551" xr:uid="{51BEBCD1-1ED0-4966-B711-06E1F1129767}"/>
    <cellStyle name="Bom 84 2" xfId="32454" xr:uid="{FE4B9AD5-1D2C-4D0E-B195-5E36186B48A8}"/>
    <cellStyle name="Bom 84 2 2" xfId="32456" xr:uid="{44F17BC1-FF7D-4F6B-B821-527325B41587}"/>
    <cellStyle name="Bom 85" xfId="27554" xr:uid="{6F4971A3-FE12-436D-B5A1-3FC9F3A82593}"/>
    <cellStyle name="Bom 85 2" xfId="32461" xr:uid="{FE369C46-081D-41BC-90E2-E2930503A107}"/>
    <cellStyle name="Bom 85 2 2" xfId="32463" xr:uid="{9C3993FF-3ADB-407D-B20F-3FDD11FC88C8}"/>
    <cellStyle name="Bom 86" xfId="27646" xr:uid="{7D13AD6B-5B97-4A03-86FC-BE31AAA9F57F}"/>
    <cellStyle name="Bom 86 2" xfId="19113" xr:uid="{B6F43B80-346E-4063-A46A-F8694E11D697}"/>
    <cellStyle name="Bom 86 2 2" xfId="19116" xr:uid="{672B0C78-F179-4F28-875C-A0866E913B84}"/>
    <cellStyle name="Bom 87" xfId="27651" xr:uid="{2E5F25BE-E48A-489A-B283-D9E14B356929}"/>
    <cellStyle name="Bom 87 2" xfId="5744" xr:uid="{6B2312FD-E4A3-4027-A131-7D219AD23734}"/>
    <cellStyle name="Bom 87 2 2" xfId="19139" xr:uid="{A5E8D71F-0BC0-4859-9AA7-1C25F0DDEEAD}"/>
    <cellStyle name="Bom 88" xfId="27657" xr:uid="{8F3DBDDF-8092-4113-9D15-BFBE3B046EF5}"/>
    <cellStyle name="Bom 88 2" xfId="32466" xr:uid="{BF76CDE5-0326-401E-B2F3-25144E1BFA10}"/>
    <cellStyle name="Bom 88 2 2" xfId="32471" xr:uid="{B755A614-54F7-43E0-A181-AFE81026CB7D}"/>
    <cellStyle name="Bom 89" xfId="27661" xr:uid="{4D959EBB-BFC5-4FCB-86A7-EA6E1BB48B0A}"/>
    <cellStyle name="Bom 89 2" xfId="32474" xr:uid="{33840FAB-BD93-45AF-BD77-CFCBAF309A6A}"/>
    <cellStyle name="Bom 89 2 2" xfId="32476" xr:uid="{201BE9AA-9F1F-4873-9ABD-84570819DCE4}"/>
    <cellStyle name="Bom 9" xfId="32478" xr:uid="{F034BD06-6ECB-47B6-9F17-BC4371F65761}"/>
    <cellStyle name="Bom 9 2" xfId="32479" xr:uid="{D40E5B06-CFA9-4837-9411-C8F01A090CFF}"/>
    <cellStyle name="Bom 9 2 2" xfId="32480" xr:uid="{654C6987-D398-4E9E-ABE0-0ADC3D39CD8E}"/>
    <cellStyle name="Bom 9 2 2 2" xfId="32481" xr:uid="{D279750F-BE96-4DDC-B6F8-88C24172F2DC}"/>
    <cellStyle name="Bom 9 3" xfId="32482" xr:uid="{28FC7369-F326-41D3-B1F8-5CA669494A27}"/>
    <cellStyle name="Bom 9 3 2" xfId="32483" xr:uid="{02BC5EDE-E734-4692-BE3D-EBDD718AEB3D}"/>
    <cellStyle name="Bom 9 4" xfId="10195" xr:uid="{AD8AA6E8-DBDE-4E91-A6AA-05E4AD7E0A31}"/>
    <cellStyle name="Bom 9 4 2" xfId="10206" xr:uid="{1529B662-A212-4047-B26A-AFB8C3D9DCC3}"/>
    <cellStyle name="Bom 9 5" xfId="10225" xr:uid="{96CDCC57-BEBC-43FC-9430-8EA79470CEED}"/>
    <cellStyle name="Bom 9 5 2" xfId="32484" xr:uid="{171D6AFB-B5BB-419F-886C-AD0A671B52A2}"/>
    <cellStyle name="Bom 9 6" xfId="18620" xr:uid="{138CBE47-2990-4D21-A280-AE8053013744}"/>
    <cellStyle name="Bom 9 6 2" xfId="32485" xr:uid="{1326F80B-776B-49CD-9616-FA1BB6C9FDC3}"/>
    <cellStyle name="Bom 9 7" xfId="18624" xr:uid="{3BB028B3-7FD2-4AD8-86E8-11EB6E9A4F52}"/>
    <cellStyle name="Bom 9 7 2" xfId="27710" xr:uid="{DC4B03B7-E45E-4E28-AD30-3AEF7FAA4EEB}"/>
    <cellStyle name="Bom 9 8" xfId="27726" xr:uid="{5F975844-310B-4DE8-9099-1932923087C1}"/>
    <cellStyle name="Bom 9 8 2" xfId="27729" xr:uid="{819A0EDB-1704-46B9-93B3-4E54A30F4704}"/>
    <cellStyle name="Bom 90" xfId="27555" xr:uid="{8D4657A3-B987-49FD-84C9-C68C8D4B014A}"/>
    <cellStyle name="Bom 90 2" xfId="32462" xr:uid="{D8CBBF62-3793-4AF1-94EE-A68FC731E057}"/>
    <cellStyle name="Bom 90 2 2" xfId="32464" xr:uid="{AC7227B8-A9F1-486A-BDBB-0B0D89227FE9}"/>
    <cellStyle name="Bom 91" xfId="27647" xr:uid="{7EE0DAB5-6B1C-407F-A5F3-939D8BB7ADE5}"/>
    <cellStyle name="Bom 91 2" xfId="19114" xr:uid="{8490497D-4D40-4BBB-8983-407A52EE7AAE}"/>
    <cellStyle name="Bom 91 2 2" xfId="19117" xr:uid="{45B1FBCB-EB8D-4A8E-AABD-9126D54A4C31}"/>
    <cellStyle name="Bom 92" xfId="27652" xr:uid="{0B1BDB2A-355D-44C3-AB17-BED19319374F}"/>
    <cellStyle name="Bom 92 2" xfId="5745" xr:uid="{2F16F28B-450F-4B7D-AE80-DCF05AFF5CD1}"/>
    <cellStyle name="Bom 92 2 2" xfId="19140" xr:uid="{8F87DA9D-42E4-4D1F-A4C9-3054B3A0DF5C}"/>
    <cellStyle name="Bom 93" xfId="27658" xr:uid="{F0536C02-07B3-474E-B5FA-77FA1BC3E6BC}"/>
    <cellStyle name="Bom 93 2" xfId="32467" xr:uid="{395A0570-0479-4C3F-801B-97BFB373135D}"/>
    <cellStyle name="Bom 93 2 2" xfId="32472" xr:uid="{AD517B17-7B51-4626-986E-B5B1B85CCB96}"/>
    <cellStyle name="Bom 94" xfId="27662" xr:uid="{094FEA05-D46D-43C6-BBDB-C2CDC9284199}"/>
    <cellStyle name="Bom 94 2" xfId="32475" xr:uid="{25D798E3-2412-45ED-8EA8-2B6F243A6829}"/>
    <cellStyle name="Bom 94 2 2" xfId="32477" xr:uid="{CED5EBEC-3F34-4AAC-8CEB-1D6B5CF24949}"/>
    <cellStyle name="Bom 95" xfId="27665" xr:uid="{BE95D92D-91A3-4924-947F-184C0A6B2DF4}"/>
    <cellStyle name="Bom 95 2" xfId="19154" xr:uid="{2B76BBA8-F5C9-4594-A914-093E333E2573}"/>
    <cellStyle name="Bom 95 2 2" xfId="32486" xr:uid="{492F1188-8D16-4CB5-A1FA-73BD5241C7B4}"/>
    <cellStyle name="Bom 96" xfId="27772" xr:uid="{0A458D70-4E98-428F-89B1-275F2F75C6B1}"/>
    <cellStyle name="Bom 96 2" xfId="15374" xr:uid="{6F72AA5D-3838-4BDA-AF79-B6BB25F22C44}"/>
    <cellStyle name="Bom 96 2 2" xfId="32487" xr:uid="{809C3AE8-144D-431A-9221-BA28851FED33}"/>
    <cellStyle name="Bom 97" xfId="27776" xr:uid="{4A8CCF94-F170-4B17-9E19-2EE4D88B0F47}"/>
    <cellStyle name="Bom 97 2" xfId="15388" xr:uid="{79B0F09F-7366-48FD-B247-5B82B9BAB3AB}"/>
    <cellStyle name="Bom 97 2 2" xfId="32490" xr:uid="{FA614C7F-7D28-45A9-BAC9-7B09EAC780BB}"/>
    <cellStyle name="Bom 98" xfId="27780" xr:uid="{D4E4C764-85A1-4295-8332-5708E8F9A633}"/>
    <cellStyle name="Bom 98 2" xfId="15398" xr:uid="{5AD06065-CE47-49C7-A1DE-39A4ED3A3AC8}"/>
    <cellStyle name="Bom 98 2 2" xfId="32493" xr:uid="{A34CCF8D-629A-447E-91B6-79AA576D787C}"/>
    <cellStyle name="Bom 99" xfId="27783" xr:uid="{87BDD5E4-BC08-49D9-B346-8CE6B218A00B}"/>
    <cellStyle name="Bom 99 2" xfId="32494" xr:uid="{DD4F13BF-3A49-4A59-9D5E-42859E6BAB72}"/>
    <cellStyle name="Bom 99 2 2" xfId="32495" xr:uid="{389FDD70-BA32-48EE-9CCE-9EEC7EB68419}"/>
    <cellStyle name="cabeçalho" xfId="28935" xr:uid="{C895E5BD-8C6C-46FF-BEA7-3116E2686ACF}"/>
    <cellStyle name="Cabeçalho 1" xfId="171" xr:uid="{00000000-0005-0000-0000-0000AA000000}"/>
    <cellStyle name="Cabeçalho 1 2" xfId="172" xr:uid="{00000000-0005-0000-0000-0000AB000000}"/>
    <cellStyle name="Cabeçalho 2" xfId="173" xr:uid="{00000000-0005-0000-0000-0000AC000000}"/>
    <cellStyle name="Cabeçalho 2 2" xfId="174" xr:uid="{00000000-0005-0000-0000-0000AD000000}"/>
    <cellStyle name="cabeçalho 2 2 2" xfId="20686" xr:uid="{C630BED2-927D-4F48-BAB0-6CCEC6FE90B5}"/>
    <cellStyle name="cabeçalho 2 3" xfId="1879" xr:uid="{D2A59653-58F2-4958-866E-0822172BDB54}"/>
    <cellStyle name="Cabeçalho 3" xfId="175" xr:uid="{00000000-0005-0000-0000-0000AE000000}"/>
    <cellStyle name="Cabeçalho 3 2" xfId="176" xr:uid="{00000000-0005-0000-0000-0000AF000000}"/>
    <cellStyle name="Cabeçalho 4" xfId="177" xr:uid="{00000000-0005-0000-0000-0000B0000000}"/>
    <cellStyle name="Cabeçalho 4 2" xfId="178" xr:uid="{00000000-0005-0000-0000-0000B1000000}"/>
    <cellStyle name="Calculation" xfId="2361" xr:uid="{4A9FCEC7-C5E2-4227-933F-98C0985F0EC5}"/>
    <cellStyle name="Cálculo 10" xfId="11046" xr:uid="{5F08B722-9DEA-4571-9F1B-BB8B6606550B}"/>
    <cellStyle name="Cálculo 10 2" xfId="17395" xr:uid="{E1841BAC-F5C1-430B-ADCC-87CC47A94012}"/>
    <cellStyle name="Cálculo 10 2 2" xfId="6547" xr:uid="{2B613A0B-617D-4896-BC76-7309EDFD6F20}"/>
    <cellStyle name="Cálculo 10 2 2 2" xfId="25504" xr:uid="{E0C5545A-9C43-4094-BC1F-37075C04C649}"/>
    <cellStyle name="Cálculo 10 3" xfId="32496" xr:uid="{93C8BA34-6D4E-4358-B3D0-6B89929405FD}"/>
    <cellStyle name="Cálculo 10 3 2" xfId="25604" xr:uid="{F97A8484-6ACB-452B-ACB3-608F8FEF963F}"/>
    <cellStyle name="Cálculo 10 4" xfId="32498" xr:uid="{3985A2AD-216D-4037-87D1-FC4882156D36}"/>
    <cellStyle name="Cálculo 10 4 2" xfId="25740" xr:uid="{CCB17792-39AA-4691-8A55-0A55A4AC5877}"/>
    <cellStyle name="Cálculo 10 5" xfId="32500" xr:uid="{FB1FFAD6-62ED-4C67-BA61-0C16CA85A7A0}"/>
    <cellStyle name="Cálculo 10 5 2" xfId="13259" xr:uid="{9987D04F-424A-4DF5-AD86-9FDEE80EF941}"/>
    <cellStyle name="Cálculo 10 6" xfId="32501" xr:uid="{74183208-A8F3-464D-8F27-5BC23EA1BFC2}"/>
    <cellStyle name="Cálculo 10 6 2" xfId="13292" xr:uid="{F7C5D6D2-C0C6-4803-9AFC-7333C98CE1C1}"/>
    <cellStyle name="Cálculo 10 7" xfId="32502" xr:uid="{B4A9B4EE-4CBF-4C73-B2F4-D67FD5800756}"/>
    <cellStyle name="Cálculo 10 7 2" xfId="13339" xr:uid="{6DB02610-0165-4505-9AC9-8618CB54E1C2}"/>
    <cellStyle name="Cálculo 10 8" xfId="32503" xr:uid="{E19E8BBC-0953-46A5-B9C3-96C56DEF7F78}"/>
    <cellStyle name="Cálculo 10 8 2" xfId="26127" xr:uid="{A3C5B2CD-59C7-4735-A1EA-426D642218A9}"/>
    <cellStyle name="Cálculo 100" xfId="21210" xr:uid="{B7E4FBBD-34BE-4B52-8764-73B0A1BD8A61}"/>
    <cellStyle name="Cálculo 100 2" xfId="21215" xr:uid="{D02F8B73-3F43-4282-A6D0-E0863328E7C2}"/>
    <cellStyle name="Cálculo 100 2 2" xfId="12553" xr:uid="{F261DFA5-1E04-4F85-B5DD-17A14995C58D}"/>
    <cellStyle name="Cálculo 101" xfId="21225" xr:uid="{96181CA8-FAE3-4EE3-9FD2-D2F9F2878150}"/>
    <cellStyle name="Cálculo 101 2" xfId="21232" xr:uid="{8CB8161E-34B8-414F-BA4E-B3CB604B5D94}"/>
    <cellStyle name="Cálculo 101 2 2" xfId="19580" xr:uid="{A75AF48D-FD3F-4D9F-9DFE-07D66D5FF2CC}"/>
    <cellStyle name="Cálculo 102" xfId="21233" xr:uid="{9189DA61-2997-4EF1-96EF-39B07A9B9915}"/>
    <cellStyle name="Cálculo 102 2" xfId="21239" xr:uid="{573DD8A1-11E8-4D2C-A944-4AEAA4879A9F}"/>
    <cellStyle name="Cálculo 102 2 2" xfId="24422" xr:uid="{281ADDA3-CF3D-4157-BA09-E24F7BA4967C}"/>
    <cellStyle name="Cálculo 103" xfId="21240" xr:uid="{57F0E1EE-4A10-4A28-A60C-AD3D86D74A89}"/>
    <cellStyle name="Cálculo 103 2" xfId="32504" xr:uid="{4DAA3A65-1C1C-4D4B-A0F9-42785B476ED7}"/>
    <cellStyle name="Cálculo 103 2 2" xfId="14107" xr:uid="{BFE75D79-9DE0-4A1D-9514-5164AAE570F0}"/>
    <cellStyle name="Cálculo 104" xfId="21245" xr:uid="{5E534662-8B80-4EE2-98B6-6BB5C26F6ACE}"/>
    <cellStyle name="Cálculo 104 2" xfId="32508" xr:uid="{95142499-29A8-4057-B1B5-3B8EFA79D5BD}"/>
    <cellStyle name="Cálculo 104 2 2" xfId="24600" xr:uid="{9A5DF30A-7936-479D-A776-4ACD6DA72C30}"/>
    <cellStyle name="Cálculo 105" xfId="21249" xr:uid="{4BE220B8-46D9-445E-93EC-9CC6A257535B}"/>
    <cellStyle name="Cálculo 105 2" xfId="32510" xr:uid="{F9E78A73-3C19-482C-B315-229DEB9E0420}"/>
    <cellStyle name="Cálculo 105 2 2" xfId="15727" xr:uid="{DB9E6C41-FCA9-490B-864A-3086E7E5905A}"/>
    <cellStyle name="Cálculo 106" xfId="32512" xr:uid="{55A63D3E-5D6F-404A-B2AE-6BF6CE512290}"/>
    <cellStyle name="Cálculo 106 2" xfId="32514" xr:uid="{DD0D1121-94B6-4828-AD80-B57773C01591}"/>
    <cellStyle name="Cálculo 106 2 2" xfId="19712" xr:uid="{B679AD95-904F-4207-994D-D247CDD175C6}"/>
    <cellStyle name="Cálculo 107" xfId="32519" xr:uid="{D6CC3AC2-80B5-4828-8B1A-FEADCEBF822C}"/>
    <cellStyle name="Cálculo 107 2" xfId="8418" xr:uid="{38CC2031-17BC-493D-AF9F-459A3E86C461}"/>
    <cellStyle name="Cálculo 107 2 2" xfId="32521" xr:uid="{E8FFA999-7F36-498C-8609-66DFCF884D3D}"/>
    <cellStyle name="Cálculo 108" xfId="19980" xr:uid="{44B5B840-50FE-4909-BCE1-D9C1B8DEB7DD}"/>
    <cellStyle name="Cálculo 108 2" xfId="8452" xr:uid="{2B1BBD0F-21F4-47CC-94E8-377E0119F3F0}"/>
    <cellStyle name="Cálculo 108 2 2" xfId="1889" xr:uid="{3059CFF0-1955-40B1-9446-D627797F2A7F}"/>
    <cellStyle name="Cálculo 109" xfId="19989" xr:uid="{9A48CC1F-1304-43D4-B7E8-6CC8361ED8F4}"/>
    <cellStyle name="Cálculo 109 2" xfId="32524" xr:uid="{235142AA-F435-4BE8-A791-066C0CF9559B}"/>
    <cellStyle name="Cálculo 109 2 2" xfId="24763" xr:uid="{0A559542-CE33-4625-B9B8-FDB06E78E25B}"/>
    <cellStyle name="Cálculo 11" xfId="17400" xr:uid="{8160A4B6-FDB7-4999-A628-FE2660F1D786}"/>
    <cellStyle name="Cálculo 11 2" xfId="1704" xr:uid="{9988363A-2595-487E-915E-2B747582FA03}"/>
    <cellStyle name="Cálculo 11 2 2" xfId="32528" xr:uid="{C6C3442D-E7F6-4F65-B08D-21D867B7B952}"/>
    <cellStyle name="Cálculo 11 2 2 2" xfId="32531" xr:uid="{349891B3-0800-466C-8151-1378E191B5F1}"/>
    <cellStyle name="Cálculo 11 3" xfId="26560" xr:uid="{953FB8C0-E952-49F5-95B8-56BABFA15728}"/>
    <cellStyle name="Cálculo 11 3 2" xfId="32532" xr:uid="{7E0ED6C7-5480-4AA6-A25A-B0D6BFA0E20A}"/>
    <cellStyle name="Cálculo 11 4" xfId="32534" xr:uid="{9B789923-AA47-4DAC-8B3C-70C41889F952}"/>
    <cellStyle name="Cálculo 11 4 2" xfId="10307" xr:uid="{67DD00F2-51A4-4A12-B039-5E79A6BA63C6}"/>
    <cellStyle name="Cálculo 11 5" xfId="32535" xr:uid="{35ACF4AC-CD0E-4AF2-AF03-2789D391D3DC}"/>
    <cellStyle name="Cálculo 11 5 2" xfId="12075" xr:uid="{B1B759C5-208D-4FB5-9E47-3D311C0E9CF8}"/>
    <cellStyle name="Cálculo 11 6" xfId="32536" xr:uid="{04BEB38B-B20D-41B5-9634-35B972E10468}"/>
    <cellStyle name="Cálculo 11 6 2" xfId="32537" xr:uid="{924EE023-DB7E-4CCD-8E99-EBFC0870585D}"/>
    <cellStyle name="Cálculo 11 7" xfId="32539" xr:uid="{17BF831E-BDEE-481D-B8F8-86E00B931AAC}"/>
    <cellStyle name="Cálculo 11 7 2" xfId="32541" xr:uid="{AE695AD8-2100-4181-BFB4-A9A3ABD71F81}"/>
    <cellStyle name="Cálculo 11 8" xfId="32543" xr:uid="{AC8EF4E7-4FFC-4D66-B1AC-7F1BC751D3A7}"/>
    <cellStyle name="Cálculo 11 8 2" xfId="14518" xr:uid="{F3BCD17B-B4B8-4AB2-A526-F41591DC72F4}"/>
    <cellStyle name="Cálculo 110" xfId="21250" xr:uid="{3A91A29B-C215-4EA5-AB49-0100E55FF073}"/>
    <cellStyle name="Cálculo 110 2" xfId="32511" xr:uid="{EB58C330-1A77-4983-9CF4-FFEF156388F2}"/>
    <cellStyle name="Cálculo 110 2 2" xfId="15726" xr:uid="{F9B1FAEC-2644-4599-894E-65C02B9C5307}"/>
    <cellStyle name="Cálculo 111" xfId="32513" xr:uid="{1E6F91C3-D809-4573-90F1-4736F7456CC4}"/>
    <cellStyle name="Cálculo 111 2" xfId="32515" xr:uid="{C121767D-9AA4-4A55-9C86-1ADE5DF5DC1F}"/>
    <cellStyle name="Cálculo 111 2 2" xfId="19713" xr:uid="{BB9938B6-F236-4A9B-8868-D1F101547BE0}"/>
    <cellStyle name="Cálculo 112" xfId="32520" xr:uid="{F264F252-2571-466A-9F3F-ED31C147D324}"/>
    <cellStyle name="Cálculo 112 2" xfId="8419" xr:uid="{888201D8-39C2-47E5-948F-CD5B6A5D0D0B}"/>
    <cellStyle name="Cálculo 112 2 2" xfId="32522" xr:uid="{96D9F216-8623-4782-80B9-743528C76F16}"/>
    <cellStyle name="Cálculo 113" xfId="19981" xr:uid="{106CAE6B-581A-4F8D-BCC6-06BEE984658C}"/>
    <cellStyle name="Cálculo 113 2" xfId="8453" xr:uid="{0A06AB50-CD82-4D88-BC43-9BD5EE88779E}"/>
    <cellStyle name="Cálculo 113 2 2" xfId="1888" xr:uid="{0DEF4D1E-6AFB-4D31-9629-CB4B1CBF16ED}"/>
    <cellStyle name="Cálculo 114" xfId="19990" xr:uid="{11BAEFED-F58F-438C-8302-221C1944F0EF}"/>
    <cellStyle name="Cálculo 114 2" xfId="32525" xr:uid="{4EF9847E-BDE9-4C0F-9B7E-8E58ADE8DD1A}"/>
    <cellStyle name="Cálculo 114 2 2" xfId="24764" xr:uid="{F99A6480-B6A9-4DDD-96E2-677923180235}"/>
    <cellStyle name="Cálculo 115" xfId="19992" xr:uid="{5EED0FF5-3FF0-4B49-8E46-379F36956133}"/>
    <cellStyle name="Cálculo 115 2" xfId="32544" xr:uid="{47156A51-A87B-4638-8E1D-0A3F91515C57}"/>
    <cellStyle name="Cálculo 115 2 2" xfId="17865" xr:uid="{2B500F56-5BC3-4E88-84EB-F8DAD7DA12EC}"/>
    <cellStyle name="Cálculo 116" xfId="20002" xr:uid="{326662C9-88C4-420B-A341-C0B683368366}"/>
    <cellStyle name="Cálculo 116 2" xfId="32546" xr:uid="{8DAA1DBE-6B73-4EF1-914C-7A2073224000}"/>
    <cellStyle name="Cálculo 116 2 2" xfId="19860" xr:uid="{64701003-FD85-4F53-860D-0C7433F27F68}"/>
    <cellStyle name="Cálculo 117" xfId="32549" xr:uid="{A86A198B-0871-461B-815A-31C10F2478DB}"/>
    <cellStyle name="Cálculo 117 2" xfId="32551" xr:uid="{8E4ECBC2-D4CB-4EC5-B880-8F8E986AA866}"/>
    <cellStyle name="Cálculo 117 2 2" xfId="26941" xr:uid="{0E878733-A968-4EDF-8377-996A2DFB8D71}"/>
    <cellStyle name="Cálculo 118" xfId="32553" xr:uid="{26EFF7C6-1B99-497A-ACF4-DF17E91FE1B3}"/>
    <cellStyle name="Cálculo 118 2" xfId="32555" xr:uid="{DAE07DF7-62D7-4DD4-ACBA-AE87153A62CA}"/>
    <cellStyle name="Cálculo 118 2 2" xfId="14443" xr:uid="{A8E653E7-5D93-4EDE-AB81-0ACA14B3127A}"/>
    <cellStyle name="Cálculo 119" xfId="32557" xr:uid="{5FD49B5D-D476-4990-9078-98E37678AE7B}"/>
    <cellStyle name="Cálculo 119 2" xfId="29939" xr:uid="{39DF653B-294C-4688-B775-CF69457B0D72}"/>
    <cellStyle name="Cálculo 119 2 2" xfId="29358" xr:uid="{791F1D2D-BAE0-4727-911B-33703BC35DB0}"/>
    <cellStyle name="Cálculo 12" xfId="17405" xr:uid="{32606A2F-5327-46CB-A8C2-89336D3B9136}"/>
    <cellStyle name="Cálculo 12 10" xfId="21902" xr:uid="{4227C1A5-39D0-4D8B-9867-472A782E78F5}"/>
    <cellStyle name="Cálculo 12 11" xfId="21906" xr:uid="{E2931E6F-5CBA-46C5-B62B-064913B4CE78}"/>
    <cellStyle name="Cálculo 12 12" xfId="32562" xr:uid="{E8969183-C9AB-458C-8BF7-71910D83F0D7}"/>
    <cellStyle name="Cálculo 12 13" xfId="32566" xr:uid="{9CF45483-B192-42A8-B997-F1044967AC07}"/>
    <cellStyle name="Cálculo 12 14" xfId="32568" xr:uid="{0E2E7E54-68AC-4018-90DF-E1442837C3EA}"/>
    <cellStyle name="Cálculo 12 2" xfId="26568" xr:uid="{85E23592-DB44-4570-8107-AF4DE72029F0}"/>
    <cellStyle name="Cálculo 12 2 2" xfId="13475" xr:uid="{ADA67CF0-4121-4495-8B05-F61C55273AAC}"/>
    <cellStyle name="Cálculo 12 2 3" xfId="32569" xr:uid="{D39CE431-A315-4B78-A6DB-FCA080F32B6A}"/>
    <cellStyle name="Cálculo 12 2 4" xfId="23885" xr:uid="{301AD0CF-A7F2-4383-9863-2AAE6E1B105D}"/>
    <cellStyle name="Cálculo 12 3" xfId="6360" xr:uid="{8FD3F601-553B-4FFA-9AF1-AFFF5A535640}"/>
    <cellStyle name="Cálculo 12 3 2" xfId="13495" xr:uid="{D1AC582B-4EBC-41BC-8810-8228D1DEC3F1}"/>
    <cellStyle name="Cálculo 12 3 3" xfId="32570" xr:uid="{FE78E3E1-2F0F-4F99-BD0A-F318D5411601}"/>
    <cellStyle name="Cálculo 12 3 4" xfId="23893" xr:uid="{371B5EDB-C8AD-4377-ABFA-DA4C27EE9D09}"/>
    <cellStyle name="Cálculo 12 4" xfId="32574" xr:uid="{3FBED2FA-1059-49B3-B22D-786CC5C12C6D}"/>
    <cellStyle name="Cálculo 12 4 2" xfId="32578" xr:uid="{FFCF09A2-416D-4ED8-BAE8-5BD8D12FFCA0}"/>
    <cellStyle name="Cálculo 12 5" xfId="32581" xr:uid="{272BEB83-10DB-441E-9EF9-4F3E1915FFC2}"/>
    <cellStyle name="Cálculo 12 5 2" xfId="32584" xr:uid="{BE905315-B9EA-4480-B090-753F9E583929}"/>
    <cellStyle name="Cálculo 12 6" xfId="32587" xr:uid="{A4BFE2AE-075E-4D76-AB48-CB16C6292191}"/>
    <cellStyle name="Cálculo 12 7" xfId="32590" xr:uid="{7465FCEB-0B4F-40C8-A8EB-C60B6888F469}"/>
    <cellStyle name="Cálculo 12 8" xfId="32593" xr:uid="{B3AFA4FD-C42F-4B3F-A847-9A3CBE318CD1}"/>
    <cellStyle name="Cálculo 12 9" xfId="32596" xr:uid="{4BD28981-CDD9-4197-B98B-28EFAC75476E}"/>
    <cellStyle name="Cálculo 120" xfId="19993" xr:uid="{97EDD104-4A89-4165-B57D-D099CF22D155}"/>
    <cellStyle name="Cálculo 120 2" xfId="32545" xr:uid="{2B096ACF-21A4-4A03-8C2E-5C41CF657636}"/>
    <cellStyle name="Cálculo 120 2 2" xfId="17866" xr:uid="{81D72468-989E-4F13-B15B-AA5C559FE373}"/>
    <cellStyle name="Cálculo 121" xfId="20003" xr:uid="{47CE862B-B85E-43B4-8192-D68B1B4D024F}"/>
    <cellStyle name="Cálculo 121 2" xfId="32547" xr:uid="{08DE40BC-160B-46AE-87F5-849D560E8F17}"/>
    <cellStyle name="Cálculo 121 2 2" xfId="19861" xr:uid="{FCDB1FAE-1F97-4DC2-9BD4-E0910E2ABF31}"/>
    <cellStyle name="Cálculo 122" xfId="32550" xr:uid="{38BDEA12-8B20-41C4-BEA0-EBD5B9FD6785}"/>
    <cellStyle name="Cálculo 122 2" xfId="32552" xr:uid="{926D20DE-9ADA-4334-B68D-305E340A2751}"/>
    <cellStyle name="Cálculo 122 2 2" xfId="26942" xr:uid="{E6BF78F7-0A1A-4F14-B91F-F202DF2ED70F}"/>
    <cellStyle name="Cálculo 123" xfId="32554" xr:uid="{61C6514D-3218-4B72-BB7D-7F7B701F3B89}"/>
    <cellStyle name="Cálculo 123 2" xfId="32556" xr:uid="{49DD9B47-1FA2-418F-8DB7-637F800B7E10}"/>
    <cellStyle name="Cálculo 123 2 2" xfId="14442" xr:uid="{EF12EF2E-7695-48AB-BF59-1DE454DAB06B}"/>
    <cellStyle name="Cálculo 124" xfId="32558" xr:uid="{E0CC03A8-A0D3-45D1-8027-F289095AE0CF}"/>
    <cellStyle name="Cálculo 124 2" xfId="29940" xr:uid="{5F17E93F-68C0-4102-8525-028384639594}"/>
    <cellStyle name="Cálculo 124 2 2" xfId="29359" xr:uid="{8CEAFE79-57F2-4E6C-A85B-68BF2782C021}"/>
    <cellStyle name="Cálculo 125" xfId="32597" xr:uid="{A9C43EA2-7F65-45B3-9F08-644597DD850A}"/>
    <cellStyle name="Cálculo 125 2" xfId="29957" xr:uid="{41DF3280-3BA6-4D97-BE19-83958BB0D0A7}"/>
    <cellStyle name="Cálculo 125 2 2" xfId="2466" xr:uid="{77565311-A2D4-4696-9CB4-1EFA5E23158D}"/>
    <cellStyle name="Cálculo 126" xfId="32599" xr:uid="{C670323B-4F5F-4737-AD64-CD1D7C661B7F}"/>
    <cellStyle name="Cálculo 126 2" xfId="29980" xr:uid="{8210D5FA-2ABE-4BFE-888F-82EB0516FF30}"/>
    <cellStyle name="Cálculo 126 2 2" xfId="2602" xr:uid="{E4A84D01-01E0-4631-85FC-11BA3D3BCEE5}"/>
    <cellStyle name="Cálculo 127" xfId="32601" xr:uid="{CC48267E-AE5F-42A8-94FD-BC0CEC49F7CD}"/>
    <cellStyle name="Cálculo 127 2" xfId="30022" xr:uid="{9B2D9ECB-95A8-4CE9-ADEB-4FBFE2D1ED9B}"/>
    <cellStyle name="Cálculo 127 2 2" xfId="30025" xr:uid="{574CBA8D-854D-4C87-AD3A-AC0D05E78CF8}"/>
    <cellStyle name="Cálculo 128" xfId="32603" xr:uid="{09076033-6772-4CF7-842D-4AA074E11714}"/>
    <cellStyle name="Cálculo 128 2" xfId="30082" xr:uid="{F88B512F-FF22-498B-9739-9A6E64CBB296}"/>
    <cellStyle name="Cálculo 128 2 2" xfId="30085" xr:uid="{583BB9D7-998B-4C9F-85A0-816DD18B9916}"/>
    <cellStyle name="Cálculo 129" xfId="32605" xr:uid="{7D39E51A-F208-4796-B008-47BB961F09AC}"/>
    <cellStyle name="Cálculo 129 2" xfId="30141" xr:uid="{D1B214B9-BC52-4F80-92B4-98E5655EBF57}"/>
    <cellStyle name="Cálculo 129 2 2" xfId="29676" xr:uid="{E9D7CE8B-5A9F-441B-B749-563A8D9C55E9}"/>
    <cellStyle name="Cálculo 13" xfId="17412" xr:uid="{63C92EFE-917B-4F48-A672-58588E288BC9}"/>
    <cellStyle name="Cálculo 13 10" xfId="4590" xr:uid="{85954422-9FCE-4ECD-9ABF-BD8F4E0F336C}"/>
    <cellStyle name="Cálculo 13 11" xfId="32608" xr:uid="{8877C2DE-7E10-45E2-A3AB-C59165464F51}"/>
    <cellStyle name="Cálculo 13 12" xfId="32611" xr:uid="{8A9380BA-B4E4-4AE0-82D5-412E5DE8D9A7}"/>
    <cellStyle name="Cálculo 13 13" xfId="11536" xr:uid="{4D1A1016-3BF9-4A0A-B39B-C767AAEF37EE}"/>
    <cellStyle name="Cálculo 13 14" xfId="11538" xr:uid="{E107D6BB-5E8C-4C34-90B0-48AA0907C980}"/>
    <cellStyle name="Cálculo 13 2" xfId="26581" xr:uid="{7E29F55A-2F85-4662-9165-D15789A8C73F}"/>
    <cellStyle name="Cálculo 13 2 2" xfId="17914" xr:uid="{4E74BF04-2722-4A91-BAA1-207BB331D495}"/>
    <cellStyle name="Cálculo 13 2 3" xfId="17919" xr:uid="{46446C6D-6E2D-434A-B251-D5776C2DB3BE}"/>
    <cellStyle name="Cálculo 13 2 4" xfId="23966" xr:uid="{7937A32A-B3D0-44BA-9EC2-0CDD9C4E3F6F}"/>
    <cellStyle name="Cálculo 13 3" xfId="26590" xr:uid="{D20C4229-5385-41EE-B872-14982924F28C}"/>
    <cellStyle name="Cálculo 13 3 2" xfId="17925" xr:uid="{66E4932E-534B-499B-99AF-73D425EA821C}"/>
    <cellStyle name="Cálculo 13 3 3" xfId="18868" xr:uid="{D2AD061C-6D89-4EA9-9B4B-0D11B7EC3BA9}"/>
    <cellStyle name="Cálculo 13 3 4" xfId="23982" xr:uid="{55A1D218-4E2B-43F9-9597-61A30C7F1251}"/>
    <cellStyle name="Cálculo 13 4" xfId="32093" xr:uid="{ECB20071-B682-4A8E-B374-1A32D7FD5A66}"/>
    <cellStyle name="Cálculo 13 4 2" xfId="32615" xr:uid="{D2B98319-7AFA-4274-9993-5E317F7DEF6B}"/>
    <cellStyle name="Cálculo 13 5" xfId="32097" xr:uid="{F22BF1F7-7200-4A65-A203-7A98F19C79DF}"/>
    <cellStyle name="Cálculo 13 5 2" xfId="32618" xr:uid="{E1E2A551-5F5E-4AAB-9B0D-84604CB1F320}"/>
    <cellStyle name="Cálculo 13 6" xfId="32620" xr:uid="{791F8A31-CBA1-444F-A4A3-E10F25D2DDAA}"/>
    <cellStyle name="Cálculo 13 7" xfId="32622" xr:uid="{B8A3D8D7-09F2-4406-9D6A-CDB9F052F816}"/>
    <cellStyle name="Cálculo 13 8" xfId="32624" xr:uid="{F3838D6A-E80D-43A6-9D1C-2BEF8611AF96}"/>
    <cellStyle name="Cálculo 13 9" xfId="32626" xr:uid="{B641B719-D278-49D0-A45D-DF400926ADBE}"/>
    <cellStyle name="Cálculo 130" xfId="32598" xr:uid="{CB52A2D6-2CE1-4A04-A146-6CC09758FEBD}"/>
    <cellStyle name="Cálculo 130 2" xfId="29958" xr:uid="{0F957260-2633-4D05-8AED-84EBB188FD7E}"/>
    <cellStyle name="Cálculo 130 2 2" xfId="2467" xr:uid="{5C8A5F14-E814-4DE5-9ABA-7DF4A19A17AE}"/>
    <cellStyle name="Cálculo 131" xfId="32600" xr:uid="{D8B16581-653A-4476-80A0-37C08E64A303}"/>
    <cellStyle name="Cálculo 131 2" xfId="29981" xr:uid="{4B44A342-6324-4F7E-B63D-C3F6DCFA33A0}"/>
    <cellStyle name="Cálculo 131 2 2" xfId="2603" xr:uid="{777B2B74-59DE-40D5-AC0B-26B22343FA04}"/>
    <cellStyle name="Cálculo 132" xfId="32602" xr:uid="{4771A5FE-37F5-4A16-8F98-14C0F5385865}"/>
    <cellStyle name="Cálculo 132 2" xfId="30023" xr:uid="{11171AB0-62D2-4270-9EA3-5BB33619A6BF}"/>
    <cellStyle name="Cálculo 132 2 2" xfId="30026" xr:uid="{65166A70-22C7-42E4-AC41-FC64EA1969F4}"/>
    <cellStyle name="Cálculo 133" xfId="32604" xr:uid="{0F6B3DB7-CD8E-47D4-A8E1-484EC3C93A1F}"/>
    <cellStyle name="Cálculo 133 2" xfId="30083" xr:uid="{82451398-7C11-4FEB-903F-9A8C46953E09}"/>
    <cellStyle name="Cálculo 133 2 2" xfId="30086" xr:uid="{3A30AB50-674E-44CA-942F-DDE525F7A78E}"/>
    <cellStyle name="Cálculo 134" xfId="32606" xr:uid="{393FF71D-014D-419C-AF96-17CF200BD1B0}"/>
    <cellStyle name="Cálculo 134 2" xfId="30142" xr:uid="{B36C27DD-CB09-4DE2-8E12-0560EBA933A8}"/>
    <cellStyle name="Cálculo 134 2 2" xfId="29677" xr:uid="{5F3EEE70-E798-472A-AAEB-5050CB04870B}"/>
    <cellStyle name="Cálculo 135" xfId="32627" xr:uid="{5368121E-A125-485F-9313-222812E7DCB3}"/>
    <cellStyle name="Cálculo 135 2" xfId="30162" xr:uid="{C29F9239-1BAD-4D82-B1A5-3F800E561C23}"/>
    <cellStyle name="Cálculo 136" xfId="32629" xr:uid="{3474FA45-1DC2-4BA3-B40C-2AC645D41F2A}"/>
    <cellStyle name="Cálculo 136 2" xfId="30191" xr:uid="{27D601EA-BA96-4314-A51B-B383DE8D30C1}"/>
    <cellStyle name="Cálculo 136 3" xfId="30194" xr:uid="{11CA40AF-D8B3-47B0-AEFB-BB33C7B5ADF7}"/>
    <cellStyle name="Cálculo 137" xfId="32631" xr:uid="{A37072F4-C2E4-4453-AB9D-2C536774415E}"/>
    <cellStyle name="Cálculo 137 2" xfId="30204" xr:uid="{91686933-A606-40C7-9064-7C8C63F5782D}"/>
    <cellStyle name="Cálculo 138" xfId="32636" xr:uid="{97D19812-C762-4E3B-BBA6-3E4E46DC9BB0}"/>
    <cellStyle name="Cálculo 138 2" xfId="32642" xr:uid="{0EBA539D-7A9B-477A-820E-8792C0466184}"/>
    <cellStyle name="Cálculo 139" xfId="32649" xr:uid="{8CC042F2-61EF-413F-B32C-6127E04DD1BA}"/>
    <cellStyle name="Cálculo 139 2" xfId="32654" xr:uid="{B8C7308D-E4CA-46CB-9465-8209D08F141E}"/>
    <cellStyle name="Cálculo 14" xfId="17419" xr:uid="{FDB0A8D4-8E5C-4B18-96B3-07DBEE13A2E6}"/>
    <cellStyle name="Cálculo 14 10" xfId="32659" xr:uid="{7D544250-837F-426E-B9CA-68E5718DADF3}"/>
    <cellStyle name="Cálculo 14 11" xfId="32660" xr:uid="{7D4A18E4-883D-4F15-A057-4CCE4C02CAB1}"/>
    <cellStyle name="Cálculo 14 12" xfId="32664" xr:uid="{B3A81E73-ED86-4A60-8EE9-8F2ECE093203}"/>
    <cellStyle name="Cálculo 14 13" xfId="28412" xr:uid="{A4857814-CCE9-4E75-A304-16FBB7FB19D4}"/>
    <cellStyle name="Cálculo 14 14" xfId="32667" xr:uid="{13804A28-C71E-4741-AA46-42D636CFB336}"/>
    <cellStyle name="Cálculo 14 2" xfId="32668" xr:uid="{D5DD0755-99DC-477E-8A3A-D2D09932D25B}"/>
    <cellStyle name="Cálculo 14 2 2" xfId="17955" xr:uid="{437D184E-9090-4E8F-A691-7D57E6275304}"/>
    <cellStyle name="Cálculo 14 2 3" xfId="17964" xr:uid="{A0F7C92E-7189-4F79-B6EE-BE5D9FFB2FE6}"/>
    <cellStyle name="Cálculo 14 2 4" xfId="22369" xr:uid="{2C8DC58C-1CDB-4969-BE23-6567A671112E}"/>
    <cellStyle name="Cálculo 14 3" xfId="32673" xr:uid="{15109BFA-B6DD-4C25-AC2A-8C61C65948A1}"/>
    <cellStyle name="Cálculo 14 3 2" xfId="17970" xr:uid="{B091D70B-DA36-4714-B975-01EFBF2FA9E9}"/>
    <cellStyle name="Cálculo 14 3 3" xfId="17975" xr:uid="{6D7F90C5-272F-4F80-AAE8-1EE524A697D9}"/>
    <cellStyle name="Cálculo 14 3 4" xfId="24059" xr:uid="{7AE856EA-76C0-4852-9C7E-7DD4479B40D7}"/>
    <cellStyle name="Cálculo 14 4" xfId="32675" xr:uid="{1AEA0CFE-FAC6-4809-889B-DF7F572D9CD1}"/>
    <cellStyle name="Cálculo 14 4 2" xfId="5216" xr:uid="{ABBB9133-2988-46AA-971D-CC148A5434F6}"/>
    <cellStyle name="Cálculo 14 5" xfId="32676" xr:uid="{ACEFB06C-61A1-4741-B345-39A705980F1C}"/>
    <cellStyle name="Cálculo 14 5 2" xfId="1748" xr:uid="{E88FB6E4-687D-41FB-9E83-BF11471723AC}"/>
    <cellStyle name="Cálculo 14 6" xfId="32677" xr:uid="{3A0B7D43-11C5-4FFA-BCE8-9AEAECB04ED2}"/>
    <cellStyle name="Cálculo 14 7" xfId="32678" xr:uid="{5FC9C792-E570-4CBC-935F-AA1444B98694}"/>
    <cellStyle name="Cálculo 14 8" xfId="32679" xr:uid="{7EB61232-CFB8-434E-AB7C-271254ABE834}"/>
    <cellStyle name="Cálculo 14 9" xfId="32680" xr:uid="{5CFFB72A-0250-48CE-8438-33F3C7A62917}"/>
    <cellStyle name="Cálculo 140" xfId="32628" xr:uid="{2365AF4A-DDAA-4EBB-88A3-449B8DF5C1E9}"/>
    <cellStyle name="Cálculo 140 2" xfId="30163" xr:uid="{F352E057-399B-4A9E-9856-51D83991E988}"/>
    <cellStyle name="Cálculo 141" xfId="32630" xr:uid="{4CAE05B4-12EB-4ED7-B4E9-92DEE1EF7AD7}"/>
    <cellStyle name="Cálculo 141 2" xfId="30192" xr:uid="{84636A3E-35D6-43B8-AEA5-212BE34106BC}"/>
    <cellStyle name="Cálculo 142" xfId="32632" xr:uid="{FA61AFA5-000D-4A81-B30C-A913AAC3B296}"/>
    <cellStyle name="Cálculo 142 2" xfId="30205" xr:uid="{6D5FABD9-D29D-4147-A414-158874C64A24}"/>
    <cellStyle name="Cálculo 143" xfId="32637" xr:uid="{492A17DC-D31E-4959-B752-EA519D8EC191}"/>
    <cellStyle name="Cálculo 143 2" xfId="32643" xr:uid="{04E02F77-43AF-4876-83B1-C2FCC05B78F8}"/>
    <cellStyle name="Cálculo 144" xfId="32650" xr:uid="{6FC7F8E3-0FD3-4D46-A9E5-0ABA0AD2F575}"/>
    <cellStyle name="Cálculo 144 2" xfId="32655" xr:uid="{EA76F2D0-7873-42B2-A3F7-5679CFB2F550}"/>
    <cellStyle name="Cálculo 145" xfId="21252" xr:uid="{0FA83CD5-4B6D-4F98-992C-54B77DF3C459}"/>
    <cellStyle name="Cálculo 146" xfId="32682" xr:uid="{38D7BF40-B618-45FC-A3FD-7B456FC69DA5}"/>
    <cellStyle name="Cálculo 147" xfId="32687" xr:uid="{9A4281B4-939D-4224-AE54-73B4879020BC}"/>
    <cellStyle name="Cálculo 15" xfId="32692" xr:uid="{2A64A72E-A6D0-45D9-92C4-1EE389EF6B6A}"/>
    <cellStyle name="Cálculo 15 10" xfId="32697" xr:uid="{E86C1EDA-2490-4347-91F5-B7A5F4E85813}"/>
    <cellStyle name="Cálculo 15 11" xfId="32698" xr:uid="{6EE84662-0846-4F61-8513-48ABA0BE91E6}"/>
    <cellStyle name="Cálculo 15 12" xfId="32706" xr:uid="{2E85B3C6-3DDA-4B23-9414-2C21EA4C5698}"/>
    <cellStyle name="Cálculo 15 13" xfId="32709" xr:uid="{4A2900F4-6546-426A-914F-A852343C4EF6}"/>
    <cellStyle name="Cálculo 15 14" xfId="32711" xr:uid="{171B9B7E-95AB-4D35-94F4-F2101277C8BE}"/>
    <cellStyle name="Cálculo 15 2" xfId="32713" xr:uid="{DBD8AF09-EB66-4C01-A4C5-9894CBF9B9B8}"/>
    <cellStyle name="Cálculo 15 2 2" xfId="3480" xr:uid="{76997A01-C1B9-4CE8-90F3-2A40735C87CF}"/>
    <cellStyle name="Cálculo 15 2 3" xfId="3569" xr:uid="{7D91E44B-5BEE-4CE7-9771-CD28B66ECBEA}"/>
    <cellStyle name="Cálculo 15 2 4" xfId="22400" xr:uid="{303D5516-3B58-47B0-851B-B029140978D9}"/>
    <cellStyle name="Cálculo 15 3" xfId="32721" xr:uid="{FEDBC3F1-6529-42EF-A03E-1E0AEA49051E}"/>
    <cellStyle name="Cálculo 15 3 2" xfId="27101" xr:uid="{BE239DC8-F2FC-493B-93A9-89BE1E86952C}"/>
    <cellStyle name="Cálculo 15 3 3" xfId="27103" xr:uid="{0CEFD3EB-F5D7-4726-9554-525E631F17F2}"/>
    <cellStyle name="Cálculo 15 3 4" xfId="27111" xr:uid="{E11EE949-62CD-4F92-A868-2422A02A22DB}"/>
    <cellStyle name="Cálculo 15 4" xfId="32724" xr:uid="{48AA63F0-B3B0-4D9C-AA1F-454AEDE92413}"/>
    <cellStyle name="Cálculo 15 4 2" xfId="27193" xr:uid="{0F97AF69-CA08-4684-A56B-54DEC3B3337E}"/>
    <cellStyle name="Cálculo 15 5" xfId="32726" xr:uid="{AD9FCA20-0620-4BED-B38E-E0F5D75EF802}"/>
    <cellStyle name="Cálculo 15 5 2" xfId="27312" xr:uid="{FC9769A3-301C-4AA1-903B-961583798606}"/>
    <cellStyle name="Cálculo 15 6" xfId="32728" xr:uid="{0C0EE20E-267B-480E-A643-171846FCAA3B}"/>
    <cellStyle name="Cálculo 15 7" xfId="32730" xr:uid="{28E316AE-A5D5-4A5D-A2B3-21B5B9A3CE5A}"/>
    <cellStyle name="Cálculo 15 8" xfId="32733" xr:uid="{2E94C841-A91D-4708-AC07-8BF0A484763B}"/>
    <cellStyle name="Cálculo 15 9" xfId="32735" xr:uid="{1B2EACDF-7E2A-4BD1-95CF-059B0202209E}"/>
    <cellStyle name="Cálculo 16" xfId="32736" xr:uid="{2E2BFCE8-612C-40D9-B781-F69909C6F127}"/>
    <cellStyle name="Cálculo 16 2" xfId="32741" xr:uid="{B9C503E0-945A-4651-AE2F-B3B4D0E4D075}"/>
    <cellStyle name="Cálculo 16 2 2" xfId="2234" xr:uid="{47B77F21-0C0A-4898-8272-AB7C7D4976CD}"/>
    <cellStyle name="Cálculo 16 3" xfId="32748" xr:uid="{75E4165E-FDED-4EC6-84E1-E39C1E98001C}"/>
    <cellStyle name="Cálculo 16 3 2" xfId="32752" xr:uid="{BBE14A73-FF9E-4970-A42D-22F373D02D01}"/>
    <cellStyle name="Cálculo 16 4" xfId="32754" xr:uid="{E8178319-04DF-44B1-B782-6D008C7F2214}"/>
    <cellStyle name="Cálculo 16 4 2" xfId="32759" xr:uid="{81FB26BE-A051-4459-BBB2-D38929D79FD8}"/>
    <cellStyle name="Cálculo 16 5" xfId="32760" xr:uid="{A2EB472C-7CC7-4DD2-B155-56BDA0E48131}"/>
    <cellStyle name="Cálculo 16 5 2" xfId="32763" xr:uid="{CBD69A8F-14DB-425A-9B27-14C9A3013F30}"/>
    <cellStyle name="Cálculo 16 6" xfId="32764" xr:uid="{BA84411F-F076-4E64-8AFB-6E63C4E9EC12}"/>
    <cellStyle name="Cálculo 16 7" xfId="32766" xr:uid="{0370BBDE-8647-42DD-81F7-CB402B904BEA}"/>
    <cellStyle name="Cálculo 16 8" xfId="32772" xr:uid="{97EE0795-75D4-40BC-80A0-D0E29CC66A49}"/>
    <cellStyle name="Cálculo 17" xfId="32774" xr:uid="{6F71E113-9C49-4DF7-A147-28AE80A773AD}"/>
    <cellStyle name="Cálculo 17 2" xfId="32779" xr:uid="{7B92A4FD-B87E-442A-910F-05D182DBCF47}"/>
    <cellStyle name="Cálculo 17 2 2" xfId="19237" xr:uid="{62101F48-B941-4F71-986C-03E36929BC63}"/>
    <cellStyle name="Cálculo 17 2 2 2" xfId="32787" xr:uid="{E26E376C-28C8-4FCE-9608-6FA977F6E8C6}"/>
    <cellStyle name="Cálculo 17 2 2 2 2" xfId="32788" xr:uid="{D6780AC5-CF37-424D-9D40-14EBF1E76AFA}"/>
    <cellStyle name="Cálculo 17 2 2 2 3" xfId="32790" xr:uid="{AF1725E5-3C9B-404C-986F-ECE3896FD6A9}"/>
    <cellStyle name="Cálculo 17 2 2 3" xfId="31130" xr:uid="{5102F64D-C230-4308-9A0B-CB1D98C948A1}"/>
    <cellStyle name="Cálculo 17 2 3" xfId="19242" xr:uid="{983C2041-61FB-483D-88B5-89E9BAFBAA4E}"/>
    <cellStyle name="Cálculo 17 2 4" xfId="32792" xr:uid="{9ACF5BCE-CDD3-494A-AEF6-D50FDE9967DE}"/>
    <cellStyle name="Cálculo 17 2 5" xfId="32793" xr:uid="{917EABA6-78F5-491C-BD64-768CC549CD6A}"/>
    <cellStyle name="Cálculo 17 2 6" xfId="32794" xr:uid="{4AD9657B-1A11-4527-B5CB-FE3F52A5A859}"/>
    <cellStyle name="Cálculo 17 3" xfId="32795" xr:uid="{F0039106-2D58-4E9B-819F-A7D970503466}"/>
    <cellStyle name="Cálculo 17 3 2" xfId="32797" xr:uid="{F022403D-DE5F-446D-943D-53DE675E0445}"/>
    <cellStyle name="Cálculo 17 3 3" xfId="32798" xr:uid="{0EC3FFCE-B8CD-4F8A-BB70-C98B89623251}"/>
    <cellStyle name="Cálculo 17 3 4" xfId="32800" xr:uid="{4E745FA9-2B53-4D52-A404-8D545CDD1E65}"/>
    <cellStyle name="Cálculo 17 4" xfId="32801" xr:uid="{69F63A4C-BFBD-4529-A541-1CF70E079FC2}"/>
    <cellStyle name="Cálculo 17 4 2" xfId="32803" xr:uid="{20604973-2710-4CE8-82B8-72D15DEAD843}"/>
    <cellStyle name="Cálculo 17 4 3" xfId="32804" xr:uid="{0FEBA527-166E-4301-838F-D864627F6447}"/>
    <cellStyle name="Cálculo 17 4 4" xfId="32806" xr:uid="{C56155F7-144A-49EC-A4A0-4977D00B7389}"/>
    <cellStyle name="Cálculo 17 5" xfId="32807" xr:uid="{B467EE72-1CC0-4C7A-A988-ECABB0217A76}"/>
    <cellStyle name="Cálculo 17 5 2" xfId="32808" xr:uid="{747CFBB6-6E4B-43BC-A352-39B2E1FBE9C5}"/>
    <cellStyle name="Cálculo 17 6" xfId="32809" xr:uid="{27F5C0A7-3001-473A-8735-8040307F409B}"/>
    <cellStyle name="Cálculo 17 6 2" xfId="32810" xr:uid="{B31CF39B-9881-418B-9559-9663D59A59DF}"/>
    <cellStyle name="Cálculo 17 7" xfId="32811" xr:uid="{50DD562C-6C18-46E0-ACDB-316645C4E538}"/>
    <cellStyle name="Cálculo 17 7 2" xfId="32812" xr:uid="{286AE571-E14D-4AEB-BF63-0E0E6AD2B7B8}"/>
    <cellStyle name="Cálculo 18" xfId="3267" xr:uid="{6B11AEF4-86DD-48FC-BF84-7A09DECCF0B7}"/>
    <cellStyle name="Cálculo 18 2" xfId="32813" xr:uid="{6A85E29F-4BC8-43E9-89FF-1CFCBC65C5C0}"/>
    <cellStyle name="Cálculo 18 2 2" xfId="19385" xr:uid="{E77166C2-D166-428B-8CD2-0489DF697ED6}"/>
    <cellStyle name="Cálculo 18 3" xfId="27607" xr:uid="{AA9D523D-7ABA-4BE1-99E9-7A031A666B83}"/>
    <cellStyle name="Cálculo 18 3 2" xfId="32821" xr:uid="{D017A5D1-48DD-469A-A22B-3ED48F73E9F9}"/>
    <cellStyle name="Cálculo 18 4" xfId="27610" xr:uid="{2781A7D6-C789-4A56-8F8E-16EF6E7A8BE7}"/>
    <cellStyle name="Cálculo 18 5" xfId="32822" xr:uid="{578B68BF-BB11-480F-B90A-26FB5D5D5BD3}"/>
    <cellStyle name="Cálculo 18 6" xfId="32823" xr:uid="{99D5B360-33C9-41F1-B280-85C6BA068452}"/>
    <cellStyle name="Cálculo 18 7" xfId="32824" xr:uid="{99BCB0D4-5222-42B0-8439-C736BECD15CF}"/>
    <cellStyle name="Cálculo 18 8" xfId="9150" xr:uid="{9AE0DE40-C60C-4B4D-A18C-56E237F1F103}"/>
    <cellStyle name="Cálculo 19" xfId="1523" xr:uid="{EE27B2AB-5132-45FD-BA80-A290D2941CC1}"/>
    <cellStyle name="Cálculo 19 2" xfId="32825" xr:uid="{905114FB-247D-416C-B1CE-5D4E2CC99123}"/>
    <cellStyle name="Cálculo 19 2 2" xfId="32832" xr:uid="{6EE38341-7417-49DA-AC26-8DCA824B64C2}"/>
    <cellStyle name="Cálculo 19 3" xfId="27614" xr:uid="{4F0C435D-A4E6-4EEA-9D88-69523C54CC8B}"/>
    <cellStyle name="Cálculo 19 4" xfId="27616" xr:uid="{99AE2DE4-EE3F-4022-B033-381E6D099A36}"/>
    <cellStyle name="Cálculo 2" xfId="179" xr:uid="{00000000-0005-0000-0000-0000B2000000}"/>
    <cellStyle name="Cálculo 2 10" xfId="31120" xr:uid="{31B77DE0-C203-428F-8670-0F5904C7E026}"/>
    <cellStyle name="Cálculo 2 11" xfId="14225" xr:uid="{506BF420-193E-4A9E-8787-D2B8203A0EE6}"/>
    <cellStyle name="Cálculo 2 12" xfId="14234" xr:uid="{335B3605-7873-419A-B7C8-1828DAE34B5A}"/>
    <cellStyle name="Cálculo 2 13" xfId="14245" xr:uid="{0D44AFC2-0043-4BAD-A1D3-FC28F4F1FF00}"/>
    <cellStyle name="Cálculo 2 14" xfId="28092" xr:uid="{F116DC7E-64A8-4ADC-A12F-BD86DF8548C5}"/>
    <cellStyle name="Cálculo 2 15" xfId="32836" xr:uid="{1F329653-FC91-4F83-B7CD-760A81EADFE5}"/>
    <cellStyle name="Cálculo 2 16" xfId="58112" xr:uid="{D6BE2F3D-ADAC-47AC-A138-E1844D7EDAAA}"/>
    <cellStyle name="Cálculo 2 2" xfId="180" xr:uid="{00000000-0005-0000-0000-0000B3000000}"/>
    <cellStyle name="Cálculo 2 2 2" xfId="181" xr:uid="{00000000-0005-0000-0000-0000B4000000}"/>
    <cellStyle name="Cálculo 2 2 2 2" xfId="791" xr:uid="{00000000-0005-0000-0000-0000B5000000}"/>
    <cellStyle name="Cálculo 2 2 2 2 2" xfId="1218" xr:uid="{D592E717-CBC8-4962-8883-32B243FD2EBB}"/>
    <cellStyle name="Cálculo 2 2 2 2 3" xfId="1434" xr:uid="{7F6A13A4-0765-4A37-8CF8-7E1F847AD0C9}"/>
    <cellStyle name="Cálculo 2 2 2 3" xfId="1009" xr:uid="{0B2ED606-6342-4220-9A0F-D286B9197C1E}"/>
    <cellStyle name="Cálculo 2 2 2 4" xfId="58114" xr:uid="{B07419E5-D0C6-4F78-9E17-2BD27AB56674}"/>
    <cellStyle name="Cálculo 2 2 2 7 10" xfId="21952" xr:uid="{A89D4B25-E1AF-4870-8509-1A215069C77F}"/>
    <cellStyle name="Cálculo 2 2 3" xfId="790" xr:uid="{00000000-0005-0000-0000-0000B6000000}"/>
    <cellStyle name="Cálculo 2 2 3 2" xfId="1217" xr:uid="{91DA8380-EDBB-4B4C-BEBF-CE0EE52EEC36}"/>
    <cellStyle name="Cálculo 2 2 3 3" xfId="1433" xr:uid="{9136BABE-F159-4B40-8A3A-38EE5A9EF5D5}"/>
    <cellStyle name="Cálculo 2 2 4" xfId="1008" xr:uid="{5B6B817D-31E3-4D9C-ADE7-C5A1421C6C11}"/>
    <cellStyle name="Cálculo 2 2 5" xfId="13025" xr:uid="{EC6DD818-C010-4E3D-BB27-409B7B04B76C}"/>
    <cellStyle name="Cálculo 2 2 6" xfId="58113" xr:uid="{05BE3583-C90E-431F-84AE-2BBA50638567}"/>
    <cellStyle name="Cálculo 2 2_CÁLCULO DE HORAS - tabela MARÇO 2014" xfId="182" xr:uid="{00000000-0005-0000-0000-0000B7000000}"/>
    <cellStyle name="Cálculo 2 3" xfId="183" xr:uid="{00000000-0005-0000-0000-0000B8000000}"/>
    <cellStyle name="Cálculo 2 3 2" xfId="184" xr:uid="{00000000-0005-0000-0000-0000B9000000}"/>
    <cellStyle name="Cálculo 2 3 2 2" xfId="793" xr:uid="{00000000-0005-0000-0000-0000BA000000}"/>
    <cellStyle name="Cálculo 2 3 2 2 2" xfId="1220" xr:uid="{577199D4-7B8F-4E73-94AA-0D5F6DAB17D3}"/>
    <cellStyle name="Cálculo 2 3 2 2 3" xfId="1436" xr:uid="{A7CF718F-E42A-43A7-845D-70BB23CF7A67}"/>
    <cellStyle name="Cálculo 2 3 2 3" xfId="1011" xr:uid="{5F159ABC-D031-42E2-BF83-B02E298D9B36}"/>
    <cellStyle name="Cálculo 2 3 2 4" xfId="58116" xr:uid="{710A3DCF-46DD-4C78-AE13-67A6E3E010FB}"/>
    <cellStyle name="Cálculo 2 3 3" xfId="792" xr:uid="{00000000-0005-0000-0000-0000BB000000}"/>
    <cellStyle name="Cálculo 2 3 3 2" xfId="1219" xr:uid="{7BB34E81-C461-4997-96DC-6DF5EA107AA1}"/>
    <cellStyle name="Cálculo 2 3 3 3" xfId="1435" xr:uid="{D6EB940F-71B2-4140-8D31-F52C7D1FADBF}"/>
    <cellStyle name="Cálculo 2 3 4" xfId="1010" xr:uid="{910A0187-16FC-4642-98D9-547032181023}"/>
    <cellStyle name="Cálculo 2 3 5" xfId="13032" xr:uid="{8E799B3B-D086-4FAF-A9A2-129F5DA88D54}"/>
    <cellStyle name="Cálculo 2 3 6" xfId="58115" xr:uid="{C0381E43-C72F-4274-A864-9E13B57D8F0E}"/>
    <cellStyle name="Cálculo 2 3_CÁLCULO DE HORAS - tabela MARÇO 2014" xfId="185" xr:uid="{00000000-0005-0000-0000-0000BC000000}"/>
    <cellStyle name="Cálculo 2 4" xfId="186" xr:uid="{00000000-0005-0000-0000-0000BD000000}"/>
    <cellStyle name="Cálculo 2 4 2" xfId="794" xr:uid="{00000000-0005-0000-0000-0000BE000000}"/>
    <cellStyle name="Cálculo 2 4 2 2" xfId="1221" xr:uid="{0C3AD272-A3F3-4483-B709-B8BBD7878DE6}"/>
    <cellStyle name="Cálculo 2 4 2 3" xfId="1437" xr:uid="{F2406300-8E15-4078-B9FB-CEC86D09366E}"/>
    <cellStyle name="Cálculo 2 4 3" xfId="1012" xr:uid="{4DEF3AAA-7C44-4482-953E-5DC92F36979A}"/>
    <cellStyle name="Cálculo 2 4 4" xfId="32840" xr:uid="{051815FD-9118-4308-B17F-CA08D7A84CCD}"/>
    <cellStyle name="Cálculo 2 4 5" xfId="58117" xr:uid="{B50A6DDC-BE3C-40AB-AC0E-08E3C68BD9B9}"/>
    <cellStyle name="Cálculo 2 5" xfId="789" xr:uid="{00000000-0005-0000-0000-0000BF000000}"/>
    <cellStyle name="Cálculo 2 5 2" xfId="1216" xr:uid="{9A64017B-ABDB-4E2E-87F9-C951FEC6DEC5}"/>
    <cellStyle name="Cálculo 2 5 3" xfId="1432" xr:uid="{22C29729-9070-4062-A958-79358720FBF1}"/>
    <cellStyle name="Cálculo 2 5 4" xfId="32842" xr:uid="{3A082FF9-61A8-4667-B49D-CBDC00A6A59E}"/>
    <cellStyle name="Cálculo 2 6" xfId="868" xr:uid="{00000000-0005-0000-0000-0000C0000000}"/>
    <cellStyle name="Cálculo 2 6 2" xfId="1294" xr:uid="{5D126017-CF9B-4351-B093-FAB9269B6067}"/>
    <cellStyle name="Cálculo 2 6 3" xfId="1449" xr:uid="{98173ABF-95B5-443B-BE0E-52AB40D5D69E}"/>
    <cellStyle name="Cálculo 2 6 4" xfId="32845" xr:uid="{39D96AB0-7C98-4A4A-883F-DF68539B0FE7}"/>
    <cellStyle name="Cálculo 2 7" xfId="1007" xr:uid="{0480B317-E252-4F28-B694-193B30E46F90}"/>
    <cellStyle name="Cálculo 2 7 2" xfId="3899" xr:uid="{2C363D25-549A-4D4D-B48A-90E14736BA57}"/>
    <cellStyle name="Cálculo 2 8" xfId="1086" xr:uid="{508D0FD9-C9FA-4C38-8B3B-E739E921BFB6}"/>
    <cellStyle name="Cálculo 2 8 2" xfId="3915" xr:uid="{E847C8FE-84D7-4881-A8E5-51D9ED09F07C}"/>
    <cellStyle name="Cálculo 2 9" xfId="32847" xr:uid="{ECB92256-8E81-4281-B1B8-A22937C945FF}"/>
    <cellStyle name="Cálculo 2_AQPNG_ORC_R01_2013_11_22(OBRA COMPLETA) 29112013-2" xfId="187" xr:uid="{00000000-0005-0000-0000-0000C1000000}"/>
    <cellStyle name="Cálculo 20" xfId="32693" xr:uid="{9145D459-FCEB-4FC3-865D-8F29986A032F}"/>
    <cellStyle name="Cálculo 20 2" xfId="32714" xr:uid="{BC6A0A9B-43CC-4C09-93F1-0855ED1D7FBE}"/>
    <cellStyle name="Cálculo 20 2 2" xfId="3481" xr:uid="{11661564-4BED-4830-8186-5C795380BD46}"/>
    <cellStyle name="Cálculo 20 2 2 2" xfId="21057" xr:uid="{23978F5B-8C22-4E5F-B90C-61F8439A6418}"/>
    <cellStyle name="Cálculo 20 2 2 2 2" xfId="27020" xr:uid="{4F3D5392-4EFC-4E7C-9468-EFD1B5C273CC}"/>
    <cellStyle name="Cálculo 20 2 2 3" xfId="21065" xr:uid="{FC1D89B1-EB67-48B0-9AD0-20B615D0C0E2}"/>
    <cellStyle name="Cálculo 20 2 3" xfId="3568" xr:uid="{3E0547E3-0AB0-43A9-97A3-E7EFE356DB9E}"/>
    <cellStyle name="Cálculo 20 3" xfId="32722" xr:uid="{CA2F799E-43F8-4F96-BC0E-C2FC12FA37B3}"/>
    <cellStyle name="Cálculo 20 4" xfId="32725" xr:uid="{310E3F59-2F14-475C-8F84-5AA4EE9890F0}"/>
    <cellStyle name="Cálculo 20 5" xfId="32727" xr:uid="{68565C0C-1ED3-47BD-BDF2-0960A70C8CF0}"/>
    <cellStyle name="Cálculo 20 6" xfId="32729" xr:uid="{392F5046-9815-4488-B1FD-15C1D0D67A4E}"/>
    <cellStyle name="Cálculo 20 7" xfId="32731" xr:uid="{80A117EC-DDC7-4590-9E4E-266892F115AA}"/>
    <cellStyle name="Cálculo 20 8" xfId="32734" xr:uid="{FBB334F2-8F8E-47AF-BF99-5C11EDA370B6}"/>
    <cellStyle name="Cálculo 21" xfId="32737" xr:uid="{765674C3-5562-46B8-9D6E-5A408AA00A20}"/>
    <cellStyle name="Cálculo 21 2" xfId="32742" xr:uid="{76CACBE7-EBA6-4B3E-B915-3BAC9D824BA8}"/>
    <cellStyle name="Cálculo 21 2 2" xfId="2233" xr:uid="{38E14165-7409-48FF-B148-8AF3A9EB1B7A}"/>
    <cellStyle name="Cálculo 21 2 2 2" xfId="32851" xr:uid="{16A6B852-6B49-4C24-8887-21F763359393}"/>
    <cellStyle name="Cálculo 21 2 2 2 2" xfId="32852" xr:uid="{59C08140-683F-4B0B-BA07-05E83291F838}"/>
    <cellStyle name="Cálculo 21 2 2 3" xfId="32857" xr:uid="{DABAF1BF-6DD9-4D8F-A69C-266A10BE01E7}"/>
    <cellStyle name="Cálculo 21 2 3" xfId="2240" xr:uid="{F7490D61-0C72-4047-8DAC-18F7FC8C7D12}"/>
    <cellStyle name="Cálculo 21 3" xfId="32749" xr:uid="{DE9DF0E0-4FB2-43E0-B744-5A899F7CCEBF}"/>
    <cellStyle name="Cálculo 21 4" xfId="32755" xr:uid="{EE98A818-D538-4E32-B362-17E7D76B3C95}"/>
    <cellStyle name="Cálculo 21 5" xfId="32761" xr:uid="{DE1EC309-30C0-4DFF-9F4A-86B42A1D694C}"/>
    <cellStyle name="Cálculo 21 6" xfId="32765" xr:uid="{2D207F7A-18F3-43FB-9AF6-650F7A139BD7}"/>
    <cellStyle name="Cálculo 21 7" xfId="32767" xr:uid="{6E560F97-A4E8-4E6F-9CDF-5FB8BF6E5A3D}"/>
    <cellStyle name="Cálculo 21 8" xfId="32773" xr:uid="{56DD0076-1B42-4865-83CD-FC1A153304AB}"/>
    <cellStyle name="Cálculo 22" xfId="32775" xr:uid="{1F36C90D-0EC5-4D57-86BA-EFBACCCE3D2F}"/>
    <cellStyle name="Cálculo 22 2" xfId="32780" xr:uid="{19E7AA58-E135-49C9-A781-23C5C4787913}"/>
    <cellStyle name="Cálculo 22 2 2" xfId="19238" xr:uid="{187689B8-74EB-48CF-B875-966335A21096}"/>
    <cellStyle name="Cálculo 23" xfId="3268" xr:uid="{D4482694-14DC-4DDD-A0EE-165D83D4CFDA}"/>
    <cellStyle name="Cálculo 23 2" xfId="32814" xr:uid="{E37129F5-F404-4059-A8BF-FC9113CADD4A}"/>
    <cellStyle name="Cálculo 23 2 2" xfId="19386" xr:uid="{0FD47ED1-C334-4C01-A45C-571079F9EE3E}"/>
    <cellStyle name="Cálculo 24" xfId="1524" xr:uid="{64E41C05-BED0-487F-B9F6-8D9AE36F1FEC}"/>
    <cellStyle name="Cálculo 24 2" xfId="32826" xr:uid="{5046637B-A2FD-4D20-9C52-EE46C132FF4A}"/>
    <cellStyle name="Cálculo 24 2 2" xfId="32833" xr:uid="{C8990665-3598-4A8D-918F-00C2F7C91B0E}"/>
    <cellStyle name="Cálculo 25" xfId="3294" xr:uid="{FD8A9647-8B69-46BA-92EB-44FC59F7BF2D}"/>
    <cellStyle name="Cálculo 25 2" xfId="32859" xr:uid="{FA6A387D-3D55-4EE6-AB2B-77107B567773}"/>
    <cellStyle name="Cálculo 25 2 2" xfId="28182" xr:uid="{DC539622-9C88-480C-8311-C305E8300FCF}"/>
    <cellStyle name="Cálculo 26" xfId="32865" xr:uid="{3854A7BB-B2F2-454C-9447-0ECF9C38A256}"/>
    <cellStyle name="Cálculo 26 2" xfId="3210" xr:uid="{A71ABFA6-5DA3-4FA9-93B3-BF7CA31F2C13}"/>
    <cellStyle name="Cálculo 26 2 2" xfId="3221" xr:uid="{0D1459AC-97F9-48BF-BD61-532149889BD1}"/>
    <cellStyle name="Cálculo 27" xfId="32872" xr:uid="{70D2BE4F-D9B2-493C-8FE8-49FF5CED3D80}"/>
    <cellStyle name="Cálculo 27 2" xfId="9326" xr:uid="{82265DDD-24C8-4952-8336-1AE3457CCB5F}"/>
    <cellStyle name="Cálculo 27 2 2" xfId="6915" xr:uid="{14EFF3AE-30D9-417C-9D5B-DAD5AD77BF35}"/>
    <cellStyle name="Cálculo 28" xfId="32880" xr:uid="{2E34AC4F-F75C-4D09-A75D-8284A7ED8CF8}"/>
    <cellStyle name="Cálculo 28 2" xfId="32887" xr:uid="{91DB7083-30EC-40ED-93E0-8D3C2819385C}"/>
    <cellStyle name="Cálculo 28 2 2" xfId="6938" xr:uid="{C9190DDB-EDF2-403D-B07F-271EE6569419}"/>
    <cellStyle name="Cálculo 29" xfId="32894" xr:uid="{76458626-EE23-49DB-9B12-B2884876378F}"/>
    <cellStyle name="Cálculo 29 2" xfId="32900" xr:uid="{4A55658A-C1F6-4705-9965-EA000D33A834}"/>
    <cellStyle name="Cálculo 29 2 2" xfId="32907" xr:uid="{5F81FB42-6DBF-4416-ACFE-7411B562C961}"/>
    <cellStyle name="Cálculo 3" xfId="188" xr:uid="{00000000-0005-0000-0000-0000C2000000}"/>
    <cellStyle name="Cálculo 3 2" xfId="189" xr:uid="{00000000-0005-0000-0000-0000C3000000}"/>
    <cellStyle name="Cálculo 3 2 2" xfId="796" xr:uid="{00000000-0005-0000-0000-0000C4000000}"/>
    <cellStyle name="Cálculo 3 2 2 2" xfId="1223" xr:uid="{693D6B92-6853-42B0-82B6-7324F3B3C3AB}"/>
    <cellStyle name="Cálculo 3 2 2 3" xfId="1439" xr:uid="{44ADA172-6181-45A2-A5F1-7B5FA7CC8B26}"/>
    <cellStyle name="Cálculo 3 2 3" xfId="1014" xr:uid="{C3B3544B-A7FA-49C5-B8A7-A5AF2DB5405E}"/>
    <cellStyle name="Cálculo 3 2 4" xfId="32915" xr:uid="{EAB10112-331A-43CC-90B8-29D3E63C10AF}"/>
    <cellStyle name="Cálculo 3 2 5" xfId="58119" xr:uid="{4CC666EF-3D57-4B18-87F0-FB0745A0111A}"/>
    <cellStyle name="Cálculo 3 3" xfId="795" xr:uid="{00000000-0005-0000-0000-0000C5000000}"/>
    <cellStyle name="Cálculo 3 3 2" xfId="1222" xr:uid="{C1B5846C-8206-49BA-84EE-A9C6667AAECC}"/>
    <cellStyle name="Cálculo 3 3 3" xfId="1438" xr:uid="{65E4DC7C-FF5D-4D37-90E2-B453A0600B47}"/>
    <cellStyle name="Cálculo 3 3 4" xfId="32920" xr:uid="{6A05AB5C-DA02-4323-9A1F-CD2BACD8E22F}"/>
    <cellStyle name="Cálculo 3 4" xfId="1013" xr:uid="{1E0A5674-1C25-4FBA-967F-E63F8318C940}"/>
    <cellStyle name="Cálculo 3 4 2" xfId="32923" xr:uid="{9B8C4D9D-07AB-45E6-B128-DC74FF58373A}"/>
    <cellStyle name="Cálculo 3 5" xfId="21182" xr:uid="{9CAE6408-78EE-4860-A3AF-3866BED26643}"/>
    <cellStyle name="Cálculo 3 6" xfId="21194" xr:uid="{496D6AD5-739E-43BF-B875-C7141F6F131C}"/>
    <cellStyle name="Cálculo 3 7" xfId="21200" xr:uid="{86467174-185D-4876-8B25-6194216A2AFE}"/>
    <cellStyle name="Cálculo 3 8" xfId="32910" xr:uid="{052EDDAB-9FA8-4C7C-95E4-F7CDF4694429}"/>
    <cellStyle name="Cálculo 3 9" xfId="58118" xr:uid="{5163FF8C-B83D-4D4D-B6B8-43F191BD0070}"/>
    <cellStyle name="Cálculo 3_CÁLCULO DE HORAS - tabela MARÇO 2014" xfId="190" xr:uid="{00000000-0005-0000-0000-0000C6000000}"/>
    <cellStyle name="Cálculo 30" xfId="3295" xr:uid="{A539C733-F765-4244-9B20-2E40407F30A8}"/>
    <cellStyle name="Cálculo 30 2" xfId="32860" xr:uid="{C8C6C30E-3596-4268-926E-17EC00C13069}"/>
    <cellStyle name="Cálculo 30 2 2" xfId="28183" xr:uid="{4405679E-D13C-4D6B-8E10-889D1B9E113D}"/>
    <cellStyle name="Cálculo 31" xfId="32866" xr:uid="{634AF496-D1B9-43C8-82B2-EB909585D991}"/>
    <cellStyle name="Cálculo 31 2" xfId="3211" xr:uid="{19550566-5F13-4649-8C77-DC0D5E6FD0A3}"/>
    <cellStyle name="Cálculo 31 2 2" xfId="3222" xr:uid="{375FA87A-D558-4448-98E9-6661495CF436}"/>
    <cellStyle name="Cálculo 32" xfId="32873" xr:uid="{38D2324A-2DE1-4136-88B5-C544D419F494}"/>
    <cellStyle name="Cálculo 32 2" xfId="9327" xr:uid="{17999C5C-2308-4ACE-A14B-11CF3A91B456}"/>
    <cellStyle name="Cálculo 32 2 2" xfId="6916" xr:uid="{79BB848D-883A-472A-A698-FBB98D46B2D9}"/>
    <cellStyle name="Cálculo 33" xfId="32881" xr:uid="{F6AC2FAD-66AD-476D-83F9-A105B2F345D7}"/>
    <cellStyle name="Cálculo 33 2" xfId="32888" xr:uid="{672E7FC4-15B7-4A7D-8BE1-061013EC9ED1}"/>
    <cellStyle name="Cálculo 33 2 2" xfId="6939" xr:uid="{2AD1F452-A48C-45EB-B056-D58009EA5D86}"/>
    <cellStyle name="Cálculo 34" xfId="32895" xr:uid="{0F0FA3D8-E679-4931-AEE3-36CEAAAB1772}"/>
    <cellStyle name="Cálculo 34 2" xfId="32901" xr:uid="{5AB74154-A48D-44DE-A292-E0356021B57D}"/>
    <cellStyle name="Cálculo 34 2 2" xfId="32908" xr:uid="{3574DB54-9637-40E7-940C-C31DC0528FDE}"/>
    <cellStyle name="Cálculo 35" xfId="32926" xr:uid="{472A6019-AEC5-437F-9DDF-A9991889FE17}"/>
    <cellStyle name="Cálculo 35 2" xfId="15232" xr:uid="{1948A60E-C07F-4B5A-937C-15A2CBD52EFE}"/>
    <cellStyle name="Cálculo 35 2 2" xfId="32931" xr:uid="{84387B29-7E20-4AB3-9DF0-A45D6F10697C}"/>
    <cellStyle name="Cálculo 36" xfId="32936" xr:uid="{E35C9242-3B2E-4AF4-911A-C90780858250}"/>
    <cellStyle name="Cálculo 36 2" xfId="1654" xr:uid="{CD512389-79A1-4E00-AA17-D5072E608344}"/>
    <cellStyle name="Cálculo 36 2 2" xfId="32941" xr:uid="{0E5F327F-68CE-4E28-AB3E-D9DDB8EB3F99}"/>
    <cellStyle name="Cálculo 37" xfId="30938" xr:uid="{23F0440F-AEF0-40C5-8E4F-6D65FE99BBF7}"/>
    <cellStyle name="Cálculo 37 2" xfId="15258" xr:uid="{7F7B815E-32B7-4790-AFCE-D239DFD6C3EC}"/>
    <cellStyle name="Cálculo 37 2 2" xfId="32943" xr:uid="{9CA79337-5496-48A3-AFCB-29FB042678BD}"/>
    <cellStyle name="Cálculo 38" xfId="30943" xr:uid="{563DA9C6-D317-4942-9843-77D7DD31A0AE}"/>
    <cellStyle name="Cálculo 38 2" xfId="15273" xr:uid="{EC12DC81-5E76-4027-9D0F-CAC3E3805611}"/>
    <cellStyle name="Cálculo 38 2 2" xfId="32945" xr:uid="{1D9F1E4A-0C89-4F32-A44D-816F9117AA4A}"/>
    <cellStyle name="Cálculo 39" xfId="32947" xr:uid="{CEE633EF-DDFA-4FA8-A7CD-A89976FF0431}"/>
    <cellStyle name="Cálculo 39 2" xfId="32949" xr:uid="{8427589D-0AE7-4E9A-9A64-BC0ADA0AABD0}"/>
    <cellStyle name="Cálculo 39 2 2" xfId="32951" xr:uid="{505D914E-360F-459F-A43B-D92F1B719F1B}"/>
    <cellStyle name="Cálculo 4" xfId="32954" xr:uid="{BDFE7367-FD5E-4AA0-A97C-7E310D433940}"/>
    <cellStyle name="Cálculo 4 2" xfId="32960" xr:uid="{84054213-E860-4B8C-88D2-B87C226B6F41}"/>
    <cellStyle name="Cálculo 4 3" xfId="32963" xr:uid="{A6D2A460-C7F5-4284-8CFC-BA3EC684EFB8}"/>
    <cellStyle name="Cálculo 4 4" xfId="32966" xr:uid="{74C3FA3E-7311-439D-9551-F9AF1283C2BD}"/>
    <cellStyle name="Cálculo 4 5" xfId="21211" xr:uid="{9DAC14A4-38D9-41BB-9D1F-E3088043134E}"/>
    <cellStyle name="Cálculo 4 6" xfId="21226" xr:uid="{F7307629-B0BD-48C7-B208-6DAB68B6741D}"/>
    <cellStyle name="Cálculo 4 7" xfId="21234" xr:uid="{95919CD6-2645-4EFD-8AB0-D621C7D2805D}"/>
    <cellStyle name="Cálculo 40" xfId="32927" xr:uid="{12C444F0-0877-494B-9744-8403804F9AF8}"/>
    <cellStyle name="Cálculo 40 2" xfId="15231" xr:uid="{F5E4072F-2359-4866-8169-49A12B2345EE}"/>
    <cellStyle name="Cálculo 40 2 2" xfId="32932" xr:uid="{2D841106-F6DB-4F78-A33A-40FA1023E384}"/>
    <cellStyle name="Cálculo 41" xfId="32937" xr:uid="{93BA3A09-7DA9-45CC-B61E-C24D8C999F72}"/>
    <cellStyle name="Cálculo 41 2" xfId="1655" xr:uid="{947D6B59-6D30-444E-A27B-72D9A1ACB681}"/>
    <cellStyle name="Cálculo 41 2 2" xfId="32942" xr:uid="{B7235CB0-CAC9-422B-B954-7C411CEBECBA}"/>
    <cellStyle name="Cálculo 42" xfId="30939" xr:uid="{A817FD90-3339-45D3-972C-B4FD5FE7E4AF}"/>
    <cellStyle name="Cálculo 42 2" xfId="15257" xr:uid="{56F13DE4-2E61-4402-B572-F36DBDFC67A4}"/>
    <cellStyle name="Cálculo 42 2 2" xfId="32944" xr:uid="{29668FBD-42E4-4F94-B5C5-FE2392ED4B69}"/>
    <cellStyle name="Cálculo 43" xfId="30944" xr:uid="{794785FE-67D9-4ABB-9741-9F6B4C9C2D35}"/>
    <cellStyle name="Cálculo 43 2" xfId="15272" xr:uid="{B39F5853-0C71-48A3-BCFC-C12069C076C6}"/>
    <cellStyle name="Cálculo 43 2 2" xfId="32946" xr:uid="{8D3D0F5E-9ADE-4F2F-8525-356A20DBA178}"/>
    <cellStyle name="Cálculo 44" xfId="32948" xr:uid="{A8E04AC6-D14C-4501-A432-515175AAD4CF}"/>
    <cellStyle name="Cálculo 44 2" xfId="32950" xr:uid="{BB16E67B-2E63-4E0B-9844-E7CDEC35DA59}"/>
    <cellStyle name="Cálculo 44 2 2" xfId="32952" xr:uid="{9C645A17-B42F-4053-9067-51F94E722710}"/>
    <cellStyle name="Cálculo 45" xfId="32969" xr:uid="{2EF87094-7336-4202-BA1A-CD9C71526636}"/>
    <cellStyle name="Cálculo 45 2" xfId="32973" xr:uid="{CDC4F426-0BA4-4910-90A2-443F355C2EA5}"/>
    <cellStyle name="Cálculo 45 2 2" xfId="32975" xr:uid="{CB9A5522-3E59-430B-82F0-F7873292C5F5}"/>
    <cellStyle name="Cálculo 46" xfId="32978" xr:uid="{15051071-39A8-4194-8C7D-2F40A60100AA}"/>
    <cellStyle name="Cálculo 46 2" xfId="32980" xr:uid="{C2EAA76B-0C6A-477E-941C-CFA4C34CE08F}"/>
    <cellStyle name="Cálculo 46 2 2" xfId="32982" xr:uid="{89FA2CD3-B4F5-4FBA-9913-78968B347041}"/>
    <cellStyle name="Cálculo 47" xfId="31564" xr:uid="{DEA2B6C9-D88F-4378-8D3C-64C3B0B522A0}"/>
    <cellStyle name="Cálculo 47 2" xfId="32984" xr:uid="{FE0872C3-1A07-41EE-94B1-9F0CE3FF8E62}"/>
    <cellStyle name="Cálculo 47 2 2" xfId="32986" xr:uid="{3E860B4F-0FE2-4086-B226-45355436DA38}"/>
    <cellStyle name="Cálculo 48" xfId="32988" xr:uid="{229AAD10-10E7-48B0-AA5B-6B07D9E4882F}"/>
    <cellStyle name="Cálculo 48 2" xfId="32990" xr:uid="{6C4A9491-C676-4186-BB5C-3F472EA9E510}"/>
    <cellStyle name="Cálculo 48 2 2" xfId="32992" xr:uid="{74BAECE1-74A1-41B4-8946-802AC8220EF2}"/>
    <cellStyle name="Cálculo 49" xfId="11055" xr:uid="{879935A8-68FC-42AE-A91A-3B80E9B6E65A}"/>
    <cellStyle name="Cálculo 49 2" xfId="12810" xr:uid="{39455E4F-868D-4AC8-ABBC-BBF7F3F0C7B6}"/>
    <cellStyle name="Cálculo 49 2 2" xfId="32994" xr:uid="{00FE54EB-8FA3-4D67-AD7E-8F8805F54C10}"/>
    <cellStyle name="Cálculo 5" xfId="32996" xr:uid="{7FFCD7E9-C474-428E-9BE2-6A2E8E14E107}"/>
    <cellStyle name="Cálculo 5 2" xfId="32633" xr:uid="{E152954D-0DC3-473B-AA18-522495AE8100}"/>
    <cellStyle name="Cálculo 5 2 2" xfId="30206" xr:uid="{02E53F8F-4387-43A1-B818-E39C89FA5D5B}"/>
    <cellStyle name="Cálculo 5 2 2 2" xfId="33002" xr:uid="{20BB7AEB-29F8-48F1-8B38-4B4FD7FA1E87}"/>
    <cellStyle name="Cálculo 5 3" xfId="32638" xr:uid="{28700273-80CC-4285-ACDF-67F9AF5CC309}"/>
    <cellStyle name="Cálculo 5 3 2" xfId="32644" xr:uid="{2915C575-0B65-4DBB-A97D-15B487FA6C1F}"/>
    <cellStyle name="Cálculo 5 4" xfId="32651" xr:uid="{485E6B6B-2FF9-4EF0-9D99-097BF2220C43}"/>
    <cellStyle name="Cálculo 5 4 2" xfId="32656" xr:uid="{BAFD4400-B227-4F91-A9C2-F2D2D2CA571F}"/>
    <cellStyle name="Cálculo 5 5" xfId="21253" xr:uid="{72FD3B9D-EB84-4A9E-B3BB-1631E2932F64}"/>
    <cellStyle name="Cálculo 5 5 2" xfId="33004" xr:uid="{C6E3A12A-7A66-4DD0-B715-009141C872DC}"/>
    <cellStyle name="Cálculo 5 6" xfId="32683" xr:uid="{EA237236-3434-47EF-947D-CBD290E488D5}"/>
    <cellStyle name="Cálculo 5 6 2" xfId="33007" xr:uid="{87F239A8-3252-4BEB-B8E2-398F7D5A55F5}"/>
    <cellStyle name="Cálculo 5 7" xfId="32688" xr:uid="{EAF4E070-741D-477C-A2E5-63F9BC0B92F0}"/>
    <cellStyle name="Cálculo 5 7 2" xfId="33008" xr:uid="{26D5CBF9-890B-4B7B-8D67-F090A1C8EC03}"/>
    <cellStyle name="Cálculo 5 8" xfId="33009" xr:uid="{75DA3ABC-1718-4CDF-B596-10B40E03A375}"/>
    <cellStyle name="Cálculo 5 8 2" xfId="33014" xr:uid="{E28D11C0-348A-47A3-BC40-375ED61F26A0}"/>
    <cellStyle name="Cálculo 50" xfId="32970" xr:uid="{C5E8F64B-0792-4A86-9252-FC96E4AAFB5C}"/>
    <cellStyle name="Cálculo 50 2" xfId="32974" xr:uid="{043D2BED-5E75-4B2D-A2A6-C74890B559B4}"/>
    <cellStyle name="Cálculo 50 2 2" xfId="32976" xr:uid="{B49F02F2-6DE0-42C2-BC93-4B8C25EF4261}"/>
    <cellStyle name="Cálculo 51" xfId="32979" xr:uid="{34B697FF-7299-4088-83EA-6F31CE72E6F4}"/>
    <cellStyle name="Cálculo 51 2" xfId="32981" xr:uid="{C81E5858-0365-461E-9372-E202F2267D54}"/>
    <cellStyle name="Cálculo 51 2 2" xfId="32983" xr:uid="{D59F174D-73D4-417A-A408-57E9062A2C5D}"/>
    <cellStyle name="Cálculo 52" xfId="31565" xr:uid="{F15A30A7-3F59-42D9-B2B4-6299F47C85B6}"/>
    <cellStyle name="Cálculo 52 2" xfId="32985" xr:uid="{151405E3-6D6D-435F-AC0F-38AAD764B5DC}"/>
    <cellStyle name="Cálculo 52 2 2" xfId="32987" xr:uid="{1BDD7EA8-1157-4B64-8F55-46615729A824}"/>
    <cellStyle name="Cálculo 53" xfId="32989" xr:uid="{96E0D405-55CF-4223-88AE-A374C7814366}"/>
    <cellStyle name="Cálculo 53 2" xfId="32991" xr:uid="{FCBC3FCD-1B36-412A-B40B-408888533124}"/>
    <cellStyle name="Cálculo 53 2 2" xfId="32993" xr:uid="{4D32B898-ACD3-4EF8-BC26-79EE4B68889C}"/>
    <cellStyle name="Cálculo 54" xfId="11054" xr:uid="{0592F7EC-FBCD-4B00-B8B4-1A8EB0739E48}"/>
    <cellStyle name="Cálculo 54 2" xfId="12809" xr:uid="{C6B57714-CEEA-42BB-A236-2EFA17B208A1}"/>
    <cellStyle name="Cálculo 54 2 2" xfId="32995" xr:uid="{8DEF1BEC-FC81-4A97-862E-B31B9E191ABE}"/>
    <cellStyle name="Cálculo 55" xfId="11067" xr:uid="{625D9885-B0D7-48E8-85C1-6E19915A77EC}"/>
    <cellStyle name="Cálculo 55 2" xfId="17425" xr:uid="{D63029C4-0215-41CC-9104-F8D30BCAB7BE}"/>
    <cellStyle name="Cálculo 55 2 2" xfId="33015" xr:uid="{A365B1AB-D758-4C9B-AF5F-B19096B945AB}"/>
    <cellStyle name="Cálculo 56" xfId="12818" xr:uid="{62687D91-A781-4597-AAAD-5BC14E4E682E}"/>
    <cellStyle name="Cálculo 56 2" xfId="5017" xr:uid="{C6745F07-38F2-49B8-B197-303A9A4D95E1}"/>
    <cellStyle name="Cálculo 56 2 2" xfId="33019" xr:uid="{025DFC4D-5535-4D03-A9A9-8FFAE6036332}"/>
    <cellStyle name="Cálculo 57" xfId="12825" xr:uid="{A31F21E2-B832-4A24-9A47-BF6F9AC1222A}"/>
    <cellStyle name="Cálculo 57 2" xfId="19772" xr:uid="{B08800BF-6F60-484A-9D1F-93ADAA30C73D}"/>
    <cellStyle name="Cálculo 57 2 2" xfId="33021" xr:uid="{6867EFF0-40AB-4794-AC32-160B32E8C486}"/>
    <cellStyle name="Cálculo 58" xfId="15906" xr:uid="{994C8EDC-6D19-4F61-B7A4-55342BC97D22}"/>
    <cellStyle name="Cálculo 58 2" xfId="23333" xr:uid="{7C6B5724-52F1-48BA-86CA-1243DCE6C99C}"/>
    <cellStyle name="Cálculo 58 2 2" xfId="33023" xr:uid="{80004B68-4666-4A4A-99AB-DE56A7325A75}"/>
    <cellStyle name="Cálculo 59" xfId="17431" xr:uid="{7CDC58FB-D294-444D-8606-6D0FA2380BB7}"/>
    <cellStyle name="Cálculo 59 2" xfId="23341" xr:uid="{7BE24D6E-779C-431D-8B28-CC9DF6BAD216}"/>
    <cellStyle name="Cálculo 59 2 2" xfId="33025" xr:uid="{D09C8623-4643-4B88-AFEB-936213093303}"/>
    <cellStyle name="Cálculo 6" xfId="33027" xr:uid="{D630669B-43A2-47C9-8947-870D81FA1B30}"/>
    <cellStyle name="Cálculo 6 2" xfId="4069" xr:uid="{73B18620-A238-4788-A5AB-33387E69B1B4}"/>
    <cellStyle name="Cálculo 6 2 2" xfId="33031" xr:uid="{F00B4354-59FE-43A5-93FD-5B729166FC15}"/>
    <cellStyle name="Cálculo 6 2 2 2" xfId="33034" xr:uid="{4996A0F1-8916-4A5D-8C06-9330B2DC89E3}"/>
    <cellStyle name="Cálculo 6 3" xfId="24727" xr:uid="{C513C872-1653-4A2D-801C-44ED1336E9E2}"/>
    <cellStyle name="Cálculo 6 3 2" xfId="33036" xr:uid="{2B9FC42A-B048-47CC-98BF-D8E1AD8EA866}"/>
    <cellStyle name="Cálculo 6 4" xfId="33038" xr:uid="{A152184C-4AA3-496D-A68A-2870B7CE7571}"/>
    <cellStyle name="Cálculo 6 4 2" xfId="33040" xr:uid="{CDEF3E02-A96F-4101-8BB4-E6F88BE3550E}"/>
    <cellStyle name="Cálculo 6 5" xfId="21261" xr:uid="{6661D194-4969-4DBD-83E0-0BC2FBA271B8}"/>
    <cellStyle name="Cálculo 6 5 2" xfId="33042" xr:uid="{59C984F8-B616-4917-91A9-47A218F2FD61}"/>
    <cellStyle name="Cálculo 6 6" xfId="33044" xr:uid="{F80E870E-437E-4F4A-9EDA-2BEE6980563F}"/>
    <cellStyle name="Cálculo 6 6 2" xfId="33046" xr:uid="{765C66E1-420C-4209-8C19-52BEF77ED0A0}"/>
    <cellStyle name="Cálculo 6 7" xfId="33048" xr:uid="{FCD01332-3AC6-4B6E-B5D3-72C9AE35A92A}"/>
    <cellStyle name="Cálculo 6 7 2" xfId="33050" xr:uid="{BDA3F607-6EDF-431E-BFA1-8FB0C1AD8909}"/>
    <cellStyle name="Cálculo 6 8" xfId="33052" xr:uid="{23681D00-EC80-4C18-B0B5-0A548EC0F62E}"/>
    <cellStyle name="Cálculo 6 8 2" xfId="33053" xr:uid="{828C936C-A582-400C-9471-3040BDD69646}"/>
    <cellStyle name="Cálculo 60" xfId="11066" xr:uid="{D41DDCD1-D07F-4F17-B945-0B8C65370C7D}"/>
    <cellStyle name="Cálculo 60 2" xfId="17424" xr:uid="{3DEB1A2B-9032-4E66-A7F5-DE89C1DFAEBA}"/>
    <cellStyle name="Cálculo 60 2 2" xfId="33016" xr:uid="{76EB8A33-4F83-4C15-A6C7-2FB232779B06}"/>
    <cellStyle name="Cálculo 61" xfId="12817" xr:uid="{C39F5F78-021C-4493-AFE4-580975E422D7}"/>
    <cellStyle name="Cálculo 61 2" xfId="5016" xr:uid="{D3A1A22B-68B8-43FA-A508-BCC77C9D5C50}"/>
    <cellStyle name="Cálculo 61 2 2" xfId="33020" xr:uid="{88F8B906-50E9-4718-8CEE-B9A126FF9B34}"/>
    <cellStyle name="Cálculo 62" xfId="12824" xr:uid="{5D4D33B4-0A7A-4564-8376-A4892884A5F1}"/>
    <cellStyle name="Cálculo 62 2" xfId="19773" xr:uid="{B2CE7BBF-5DD8-4FEB-8C9B-D1B59DB712B6}"/>
    <cellStyle name="Cálculo 62 2 2" xfId="33022" xr:uid="{CF092B34-DE38-47BC-BC62-F54FD176BB03}"/>
    <cellStyle name="Cálculo 63" xfId="15905" xr:uid="{473E0F22-C4FF-4324-A4B1-E515D66F1E25}"/>
    <cellStyle name="Cálculo 63 2" xfId="23334" xr:uid="{5B31F603-ED3A-40E5-8957-7C26415D69C9}"/>
    <cellStyle name="Cálculo 63 2 2" xfId="33024" xr:uid="{553B4390-6A1D-4692-9EE5-C2CB63A9B014}"/>
    <cellStyle name="Cálculo 64" xfId="17430" xr:uid="{9BEE5394-3D79-4B60-B9AB-E36A63AA3AB2}"/>
    <cellStyle name="Cálculo 64 2" xfId="23342" xr:uid="{74742188-87BD-4D04-9406-6833C2F01F84}"/>
    <cellStyle name="Cálculo 64 2 2" xfId="33026" xr:uid="{ACA14D22-3998-4C9A-B81B-5EC613712675}"/>
    <cellStyle name="Cálculo 65" xfId="33054" xr:uid="{152C8021-B6CA-4E17-AB11-5B948C60BD04}"/>
    <cellStyle name="Cálculo 65 2" xfId="1877" xr:uid="{2C098644-F8AD-4A91-847C-2E7502813F1A}"/>
    <cellStyle name="Cálculo 65 2 2" xfId="22006" xr:uid="{064FEE00-FAE2-49CF-9BFB-0BCB85FD7213}"/>
    <cellStyle name="Cálculo 66" xfId="33056" xr:uid="{A39712C6-07B5-413D-B864-0A77F33AB58D}"/>
    <cellStyle name="Cálculo 66 2" xfId="33059" xr:uid="{D43BB931-2496-455E-AED5-83D724F80B5E}"/>
    <cellStyle name="Cálculo 66 2 2" xfId="5528" xr:uid="{CE328B93-97F1-4A8A-A5D2-D7992A5661EC}"/>
    <cellStyle name="Cálculo 67" xfId="33062" xr:uid="{C0DAF7CE-6782-4D9F-98A5-9F3E47859013}"/>
    <cellStyle name="Cálculo 67 2" xfId="33065" xr:uid="{D1E7390F-7A0D-4477-9018-C79254D7FD1E}"/>
    <cellStyle name="Cálculo 67 2 2" xfId="33069" xr:uid="{81851066-6450-4801-9B25-4F889CCFE059}"/>
    <cellStyle name="Cálculo 68" xfId="3331" xr:uid="{7AD1FB12-61CF-4F94-A46C-EC83A34E048A}"/>
    <cellStyle name="Cálculo 68 2" xfId="33071" xr:uid="{EAFE4D59-105D-4E92-84D3-C3EB2A3E2775}"/>
    <cellStyle name="Cálculo 68 2 2" xfId="33074" xr:uid="{6A268273-9876-43A0-9B29-FF0972A239B6}"/>
    <cellStyle name="Cálculo 69" xfId="3358" xr:uid="{CF4E0CD4-7C38-4F0A-96D2-EAB89855D923}"/>
    <cellStyle name="Cálculo 69 2" xfId="33076" xr:uid="{343DD77F-DEE7-47B4-B570-559298A579A6}"/>
    <cellStyle name="Cálculo 69 2 2" xfId="33079" xr:uid="{0838AF16-A5EF-47FE-93B6-AF1694F20217}"/>
    <cellStyle name="Cálculo 7" xfId="33081" xr:uid="{38975ED1-4D31-4597-BAAD-663BA702B075}"/>
    <cellStyle name="Cálculo 7 2" xfId="33085" xr:uid="{27B6F363-187C-4019-BECD-ADE9B802AFFD}"/>
    <cellStyle name="Cálculo 7 2 2" xfId="4637" xr:uid="{1466C8BC-B837-497B-BFD7-29E39F4F430D}"/>
    <cellStyle name="Cálculo 7 2 2 2" xfId="33092" xr:uid="{B94CD929-286C-4779-A714-762A580A9208}"/>
    <cellStyle name="Cálculo 7 3" xfId="33093" xr:uid="{C31ED087-DD69-4DD7-BFC0-3CC1ABDAAD52}"/>
    <cellStyle name="Cálculo 7 3 2" xfId="17622" xr:uid="{F37C0580-FBB1-4B4B-8745-D9FCC2E828FD}"/>
    <cellStyle name="Cálculo 7 4" xfId="33096" xr:uid="{6E000049-B523-417F-AD63-9CCA60D5652E}"/>
    <cellStyle name="Cálculo 7 4 2" xfId="6384" xr:uid="{BAB99810-7137-4C2C-BDE6-97822D64C83E}"/>
    <cellStyle name="Cálculo 7 5" xfId="21268" xr:uid="{B6D7F503-D2C2-43AC-BE77-ACEE0CD4A2B5}"/>
    <cellStyle name="Cálculo 7 5 2" xfId="21277" xr:uid="{B9752D41-BAF7-4AEC-A2AE-CF6F65E69706}"/>
    <cellStyle name="Cálculo 7 6" xfId="21286" xr:uid="{D2825D63-FFAF-4291-A1B4-5C6D1C4821DD}"/>
    <cellStyle name="Cálculo 7 6 2" xfId="33100" xr:uid="{BCD76301-1F78-4DAA-ADC1-61B55A6A91EC}"/>
    <cellStyle name="Cálculo 7 7" xfId="21289" xr:uid="{BB4FDDF6-AC61-42AA-9EDF-F569FE7ADA40}"/>
    <cellStyle name="Cálculo 7 7 2" xfId="33104" xr:uid="{5EF7CA0D-7F85-44B7-AE68-27650A58E83C}"/>
    <cellStyle name="Cálculo 7 8" xfId="14098" xr:uid="{9F27D953-45A2-4C65-BDE2-A0EA0EFE6BDF}"/>
    <cellStyle name="Cálculo 7 8 2" xfId="33105" xr:uid="{64C2B892-FBCD-4E96-BF1B-9470F983B385}"/>
    <cellStyle name="Cálculo 70" xfId="33055" xr:uid="{AB4A6098-8352-4C27-8EDB-0FCB3A51D4BB}"/>
    <cellStyle name="Cálculo 70 2" xfId="1878" xr:uid="{E80F39DD-A8C3-4004-807A-016885D084B0}"/>
    <cellStyle name="Cálculo 70 2 2" xfId="22007" xr:uid="{05D2758F-7DA6-4B14-8C5F-964EDE44D10A}"/>
    <cellStyle name="Cálculo 71" xfId="33057" xr:uid="{51802431-8B19-44B7-86E1-587D3D8B9A74}"/>
    <cellStyle name="Cálculo 71 2" xfId="33060" xr:uid="{F8FBEAC9-6E2B-4C33-AF0F-7279EDA0A12C}"/>
    <cellStyle name="Cálculo 71 2 2" xfId="5527" xr:uid="{C254A35F-A8D1-44D5-A0EA-9B9FB0B7FEA1}"/>
    <cellStyle name="Cálculo 72" xfId="33063" xr:uid="{8FD23F86-09EE-428B-AD0C-CCB090FCCF39}"/>
    <cellStyle name="Cálculo 72 2" xfId="33066" xr:uid="{377316B5-A57E-4924-A359-ADC6E8D0F2B3}"/>
    <cellStyle name="Cálculo 72 2 2" xfId="33070" xr:uid="{2EE4C54D-4BF6-4322-ACD7-C3CBDA41DDD5}"/>
    <cellStyle name="Cálculo 73" xfId="3332" xr:uid="{91B02622-C5CD-42AD-8477-B8B437FAC65C}"/>
    <cellStyle name="Cálculo 73 2" xfId="33072" xr:uid="{0CF789F2-509C-4CBB-A97C-6E68B3293CE5}"/>
    <cellStyle name="Cálculo 73 2 2" xfId="33075" xr:uid="{7411DC97-002F-49EE-B1A2-1DEFDA0F7C62}"/>
    <cellStyle name="Cálculo 74" xfId="3359" xr:uid="{C0718572-5637-4377-A31B-56024FF0E431}"/>
    <cellStyle name="Cálculo 74 2" xfId="33077" xr:uid="{F8613254-56EF-487D-8397-290A2AD7BCA4}"/>
    <cellStyle name="Cálculo 74 2 2" xfId="33080" xr:uid="{4B546540-3B06-49B0-956E-FF3D23200C78}"/>
    <cellStyle name="Cálculo 75" xfId="3380" xr:uid="{D9168E13-ADBE-498D-9CB6-5B084F09B969}"/>
    <cellStyle name="Cálculo 75 2" xfId="33108" xr:uid="{94E31724-0C0B-4156-A396-95A8A155C7CB}"/>
    <cellStyle name="Cálculo 75 2 2" xfId="33110" xr:uid="{567FEAF7-8BC1-4958-B46A-C18C60B00C20}"/>
    <cellStyle name="Cálculo 76" xfId="24389" xr:uid="{C7B1A7BB-F4D7-4405-BE18-CBC6D046B9BA}"/>
    <cellStyle name="Cálculo 76 2" xfId="5728" xr:uid="{C8CF0EA1-DE6D-48AA-9890-B12FC71EBDE4}"/>
    <cellStyle name="Cálculo 76 2 2" xfId="3822" xr:uid="{4E85F4B6-32A9-4364-B322-2DBA345969BC}"/>
    <cellStyle name="Cálculo 77" xfId="26164" xr:uid="{66A3D954-9D56-4E14-B37D-B94D46409A31}"/>
    <cellStyle name="Cálculo 77 2" xfId="9561" xr:uid="{5D7AED3B-3ED7-489A-9748-0D4BCEDA229B}"/>
    <cellStyle name="Cálculo 77 2 2" xfId="7334" xr:uid="{EE264416-17B8-41C3-AF41-F54D5B9E591F}"/>
    <cellStyle name="Cálculo 78" xfId="11484" xr:uid="{0B31BF94-9B5E-425F-BB02-8460128CC618}"/>
    <cellStyle name="Cálculo 78 2" xfId="33112" xr:uid="{76BC295F-7201-4748-BCE2-32758A3E73F9}"/>
    <cellStyle name="Cálculo 78 2 2" xfId="7380" xr:uid="{C990A044-A34F-49C1-9516-B2A5DAE7FE03}"/>
    <cellStyle name="Cálculo 79" xfId="33116" xr:uid="{D263A68C-6A2E-4B2E-A887-0CF81B09879B}"/>
    <cellStyle name="Cálculo 79 2" xfId="33119" xr:uid="{7AA37944-D3FB-4923-B298-D3CEBF9305C4}"/>
    <cellStyle name="Cálculo 79 2 2" xfId="33122" xr:uid="{DB7C7D00-B060-44B0-AAFB-56DC9091C707}"/>
    <cellStyle name="Cálculo 8" xfId="12433" xr:uid="{B9AB6A54-88AD-45C9-A3C3-1122C5767569}"/>
    <cellStyle name="Cálculo 8 2" xfId="33125" xr:uid="{7205B603-BC01-4E18-961A-E28B29D1F049}"/>
    <cellStyle name="Cálculo 8 2 2" xfId="33130" xr:uid="{ED2FAF05-401B-4DF3-8D1E-4FB63AAE5EB4}"/>
    <cellStyle name="Cálculo 8 2 2 2" xfId="15870" xr:uid="{4BC47E49-47DC-4A4F-838A-9412B743B7D3}"/>
    <cellStyle name="Cálculo 8 3" xfId="33133" xr:uid="{A3E8F7CB-8FC7-4E53-81F7-9DD74BD81FB6}"/>
    <cellStyle name="Cálculo 8 3 2" xfId="33136" xr:uid="{1267FE22-428C-4B1A-8A50-B5A87EAF5D21}"/>
    <cellStyle name="Cálculo 8 4" xfId="33137" xr:uid="{362A6A36-E1D9-44CA-9906-E21D513E4187}"/>
    <cellStyle name="Cálculo 8 4 2" xfId="33139" xr:uid="{67EC3705-4BA6-40B6-B5B4-9F90BF7BC6BD}"/>
    <cellStyle name="Cálculo 8 5" xfId="21297" xr:uid="{3DE387A0-D9DA-45D9-B323-9978D32C72BF}"/>
    <cellStyle name="Cálculo 8 5 2" xfId="21299" xr:uid="{9679BC97-A24F-4808-93DE-779384111ED0}"/>
    <cellStyle name="Cálculo 8 6" xfId="21304" xr:uid="{C10DEB08-1F26-46D2-B391-5E08344F323B}"/>
    <cellStyle name="Cálculo 8 6 2" xfId="33142" xr:uid="{4C744928-B7CC-4667-B9C3-B6047655F57C}"/>
    <cellStyle name="Cálculo 8 7" xfId="21308" xr:uid="{DA4FA33D-3CA2-4621-A9D1-A6E0B8EEED11}"/>
    <cellStyle name="Cálculo 8 7 2" xfId="33145" xr:uid="{58E01A7D-A2C1-45C2-B7C2-1B8FAC6720AC}"/>
    <cellStyle name="Cálculo 8 8" xfId="21310" xr:uid="{13A52AAA-74CF-4D83-92CE-BF77D5C95043}"/>
    <cellStyle name="Cálculo 8 8 2" xfId="33146" xr:uid="{4A18AFD6-A36A-4AB0-8FF6-358197F23D8D}"/>
    <cellStyle name="Cálculo 80" xfId="3381" xr:uid="{386C6D53-FA2F-4D3D-87E2-211883128CEC}"/>
    <cellStyle name="Cálculo 80 2" xfId="33109" xr:uid="{DACC6552-A308-420E-9C31-D549987BA5FE}"/>
    <cellStyle name="Cálculo 80 2 2" xfId="33111" xr:uid="{C018D8D0-0809-4816-9171-0FB53F374976}"/>
    <cellStyle name="Cálculo 81" xfId="24390" xr:uid="{19AF734E-988D-4F93-9478-C20B958D7D51}"/>
    <cellStyle name="Cálculo 81 2" xfId="5729" xr:uid="{D1D1D5DE-1293-49A7-A0BD-9C3973971FBD}"/>
    <cellStyle name="Cálculo 81 2 2" xfId="3821" xr:uid="{27504F5E-2B82-4A48-BA4F-6EDDD4281D82}"/>
    <cellStyle name="Cálculo 82" xfId="26165" xr:uid="{A4DCE65C-0EA2-49B8-A676-065A94BD32E2}"/>
    <cellStyle name="Cálculo 82 2" xfId="9562" xr:uid="{5EB1AB2E-D58F-41C2-8398-71EEB4FE854A}"/>
    <cellStyle name="Cálculo 82 2 2" xfId="7335" xr:uid="{9CF86E76-84C6-4AAA-9836-4CDE36ED158B}"/>
    <cellStyle name="Cálculo 83" xfId="11483" xr:uid="{08A7BD4D-C61C-452D-8319-C1BF6F1D2003}"/>
    <cellStyle name="Cálculo 83 2" xfId="33113" xr:uid="{1CE5A321-0B7B-4445-9CC3-4CD32A79B036}"/>
    <cellStyle name="Cálculo 83 2 2" xfId="7381" xr:uid="{8175B5ED-823A-48E8-A977-E4C8D6293BBC}"/>
    <cellStyle name="Cálculo 84" xfId="33117" xr:uid="{D02867CB-CB4F-4B7A-9CD0-31E81F79D298}"/>
    <cellStyle name="Cálculo 84 2" xfId="33120" xr:uid="{80F3C90F-F5B2-4C62-A53D-23AA6B6DB32C}"/>
    <cellStyle name="Cálculo 84 2 2" xfId="33123" xr:uid="{7B8C96F6-631C-4A73-996C-E2B3E180B0E3}"/>
    <cellStyle name="Cálculo 85" xfId="33148" xr:uid="{785DE9B8-D158-4B62-B9CB-D20B8621C50C}"/>
    <cellStyle name="Cálculo 85 2" xfId="15373" xr:uid="{7138A82B-08A2-4070-A928-6B256A32B1A7}"/>
    <cellStyle name="Cálculo 85 2 2" xfId="33151" xr:uid="{FC57E9C0-510B-4467-8E72-5942D3AC90BD}"/>
    <cellStyle name="Cálculo 86" xfId="33154" xr:uid="{881E6D9B-D5C5-461D-9134-32721047FFFF}"/>
    <cellStyle name="Cálculo 86 2" xfId="15387" xr:uid="{96BCBCA5-655C-40B7-A5E9-1D32484C0598}"/>
    <cellStyle name="Cálculo 86 2 2" xfId="33157" xr:uid="{4207B055-978C-4B59-9DD8-C3C6D1165C51}"/>
    <cellStyle name="Cálculo 87" xfId="33160" xr:uid="{5F2E735C-D82F-49B9-8B3E-8AB422A334C5}"/>
    <cellStyle name="Cálculo 87 2" xfId="15396" xr:uid="{2294C839-3866-4D5D-9DB5-716783E629A7}"/>
    <cellStyle name="Cálculo 87 2 2" xfId="33163" xr:uid="{21B23934-8639-492C-8364-01F00557C142}"/>
    <cellStyle name="Cálculo 88" xfId="33167" xr:uid="{AA84F191-23B9-4C8F-AD5C-FE09E4706038}"/>
    <cellStyle name="Cálculo 88 2" xfId="15405" xr:uid="{A4DED5BB-7C63-48E7-A7FF-7E460FC3A4E6}"/>
    <cellStyle name="Cálculo 88 2 2" xfId="25450" xr:uid="{ABE54EEC-85FF-4C52-86E6-06217A73ADBE}"/>
    <cellStyle name="Cálculo 89" xfId="33171" xr:uid="{8AA5DE3A-8A08-4D0D-AC21-2FE145EF1C8E}"/>
    <cellStyle name="Cálculo 89 2" xfId="6471" xr:uid="{CEECBD0C-3862-40E1-BAFF-78192F84BD44}"/>
    <cellStyle name="Cálculo 89 2 2" xfId="33173" xr:uid="{A4D2BBA7-342F-4192-BB0E-C20DE2468C15}"/>
    <cellStyle name="Cálculo 9" xfId="33175" xr:uid="{C403B683-7EAD-49FB-9DD6-45AD81B37D7F}"/>
    <cellStyle name="Cálculo 9 2" xfId="33179" xr:uid="{62C56C23-5266-4B73-9F45-EB9F7734E13A}"/>
    <cellStyle name="Cálculo 9 2 2" xfId="3688" xr:uid="{59AAB073-6810-4F13-8179-B296E555055D}"/>
    <cellStyle name="Cálculo 9 2 2 2" xfId="21531" xr:uid="{27EB8755-E1D0-444E-B0A1-898460A7216A}"/>
    <cellStyle name="Cálculo 9 3" xfId="33182" xr:uid="{57FF22C4-972E-47D6-AA43-5582CAF3A26A}"/>
    <cellStyle name="Cálculo 9 3 2" xfId="21597" xr:uid="{9C3C9961-8302-4BB2-BB53-ABA5047CF191}"/>
    <cellStyle name="Cálculo 9 4" xfId="33184" xr:uid="{A7AA42D9-5003-48AF-A413-A42B2366B40C}"/>
    <cellStyle name="Cálculo 9 4 2" xfId="33185" xr:uid="{41A02A96-6037-4071-8CE7-D5446C4A6B01}"/>
    <cellStyle name="Cálculo 9 5" xfId="5555" xr:uid="{FC7D62EF-2F6C-4FC3-B519-26FC19CEB16D}"/>
    <cellStyle name="Cálculo 9 5 2" xfId="21313" xr:uid="{823E1F27-4BCB-4851-B90D-DF108D1D5914}"/>
    <cellStyle name="Cálculo 9 6" xfId="5565" xr:uid="{956FF488-C7A0-4A58-92D8-FE091071608A}"/>
    <cellStyle name="Cálculo 9 6 2" xfId="21742" xr:uid="{C8B7BAF3-CAFB-4FEC-8ED0-C35E75CAFD30}"/>
    <cellStyle name="Cálculo 9 7" xfId="5643" xr:uid="{54B78669-AECF-4327-81B1-EF5A8BF4DFF0}"/>
    <cellStyle name="Cálculo 9 7 2" xfId="33186" xr:uid="{67D74B9C-3103-4BDE-BBF5-64BEBFCCA468}"/>
    <cellStyle name="Cálculo 9 8" xfId="4012" xr:uid="{66A9BB95-78DD-477B-A2FC-BF1A227AF11B}"/>
    <cellStyle name="Cálculo 9 8 2" xfId="33187" xr:uid="{9708E6B6-46E9-452F-B7A4-83353C246A63}"/>
    <cellStyle name="Cálculo 90" xfId="33149" xr:uid="{6ADD63F1-280D-46FF-8E83-0C9A4B8EAAF3}"/>
    <cellStyle name="Cálculo 90 2" xfId="15372" xr:uid="{4D38D9F6-AA4B-4955-91F6-A4BE0C3742B8}"/>
    <cellStyle name="Cálculo 90 2 2" xfId="33152" xr:uid="{5DADDFD9-81F4-49AE-9129-532B538E5894}"/>
    <cellStyle name="Cálculo 91" xfId="33155" xr:uid="{93041AAF-849F-4D7A-80A7-B32B0119C350}"/>
    <cellStyle name="Cálculo 91 2" xfId="15386" xr:uid="{902C203A-20AB-449C-AABC-5A1D98FA636F}"/>
    <cellStyle name="Cálculo 91 2 2" xfId="33158" xr:uid="{E31C09AC-2EAE-40A6-B7AA-6F50CB596E70}"/>
    <cellStyle name="Cálculo 92" xfId="33161" xr:uid="{5F1562FD-66E7-4DBC-B665-299D207ED90D}"/>
    <cellStyle name="Cálculo 92 2" xfId="15395" xr:uid="{66CE9164-E754-4591-841A-E99DAA70700E}"/>
    <cellStyle name="Cálculo 92 2 2" xfId="33164" xr:uid="{DAE60249-44FB-431B-A1C0-A8602B9740D0}"/>
    <cellStyle name="Cálculo 93" xfId="33168" xr:uid="{B813B403-15E6-49F3-A097-AE301DFE2B01}"/>
    <cellStyle name="Cálculo 93 2" xfId="15404" xr:uid="{7BE9B601-1D30-448E-BCA5-7B34CDA903D9}"/>
    <cellStyle name="Cálculo 93 2 2" xfId="25451" xr:uid="{2F2EA9F1-D9E1-42BC-8147-781A51F0B75F}"/>
    <cellStyle name="Cálculo 94" xfId="33172" xr:uid="{F6EAFF52-F609-4078-9083-43A07E63B2F0}"/>
    <cellStyle name="Cálculo 94 2" xfId="6472" xr:uid="{7D222B4B-AF46-4E14-9FB1-90D1A7AC441D}"/>
    <cellStyle name="Cálculo 94 2 2" xfId="33174" xr:uid="{8EC9676B-1FB9-4B1A-B498-6CEEC2BEE128}"/>
    <cellStyle name="Cálculo 95" xfId="33188" xr:uid="{479C3B08-6166-48AF-BD25-D8833BC0E7E7}"/>
    <cellStyle name="Cálculo 95 2" xfId="5126" xr:uid="{3D99ECAD-B90D-4BA5-B5B9-EE40FBEA5095}"/>
    <cellStyle name="Cálculo 95 2 2" xfId="33189" xr:uid="{11C44AF5-8497-4A4C-9506-C058E6A6CFFF}"/>
    <cellStyle name="Cálculo 96" xfId="33190" xr:uid="{509AD3BB-85E7-45D0-853A-BABC7EF6D45D}"/>
    <cellStyle name="Cálculo 96 2" xfId="5148" xr:uid="{1924BAD0-AFD3-45C3-B483-D3E02D7355F4}"/>
    <cellStyle name="Cálculo 96 2 2" xfId="33191" xr:uid="{414A4EE1-DC91-411C-A0E4-A0106F5C9013}"/>
    <cellStyle name="Cálculo 97" xfId="31569" xr:uid="{14332D73-D843-4D40-BAEC-DAC3D80DD88F}"/>
    <cellStyle name="Cálculo 97 2" xfId="2264" xr:uid="{B6C9928E-9827-47AC-BC82-DDD435C89DCA}"/>
    <cellStyle name="Cálculo 97 2 2" xfId="33192" xr:uid="{2A3F74E3-F22D-4577-9ABE-E61468AF4B0F}"/>
    <cellStyle name="Cálculo 98" xfId="33193" xr:uid="{DCC879ED-7F93-449F-B580-A2E1AF318E78}"/>
    <cellStyle name="Cálculo 98 2" xfId="6193" xr:uid="{EA1CF630-937D-4E0F-9C55-3669E8A4F5F7}"/>
    <cellStyle name="Cálculo 98 2 2" xfId="25542" xr:uid="{B01399F3-F7ED-4B87-9E94-EBFEDF094D9E}"/>
    <cellStyle name="Cálculo 99" xfId="5155" xr:uid="{B24EB5BA-E322-4A3B-8FCC-AD9ADAA789B1}"/>
    <cellStyle name="Cálculo 99 2" xfId="6527" xr:uid="{F333E18C-308D-4F28-AD98-8A4D6738CFCE}"/>
    <cellStyle name="Cálculo 99 2 2" xfId="33194" xr:uid="{B0EDE527-B423-44E9-B421-7C2571B2BA80}"/>
    <cellStyle name="category" xfId="191" xr:uid="{00000000-0005-0000-0000-0000C7000000}"/>
    <cellStyle name="Célula de Verificação 10" xfId="33197" xr:uid="{37071A2C-E7E2-4ED4-A9A3-41C26419D6B4}"/>
    <cellStyle name="Célula de Verificação 10 2" xfId="15930" xr:uid="{294D7502-C4F7-45C6-9BE3-F98E017B5F9D}"/>
    <cellStyle name="Célula de Verificação 10 2 2" xfId="15933" xr:uid="{805746CB-2964-481C-90BF-D61C38AEB631}"/>
    <cellStyle name="Célula de Verificação 10 2 2 2" xfId="33198" xr:uid="{78C58B64-4AEE-4C2A-85BD-65ACD3F9475D}"/>
    <cellStyle name="Célula de Verificação 10 3" xfId="15945" xr:uid="{327259BA-C19F-4D04-BE0A-A45E5CD7D4F1}"/>
    <cellStyle name="Célula de Verificação 10 3 2" xfId="15947" xr:uid="{5F39A0C1-F0A5-470E-A4A9-DBA5CA51B811}"/>
    <cellStyle name="Célula de Verificação 10 4" xfId="15960" xr:uid="{C577A8A9-FCF3-4E8C-9747-746601EF9002}"/>
    <cellStyle name="Célula de Verificação 10 4 2" xfId="17459" xr:uid="{8D9966C5-2F7C-4848-AD36-F0D25A71ED91}"/>
    <cellStyle name="Célula de Verificação 10 5" xfId="33200" xr:uid="{EEFE9376-C695-47FA-9E02-81200973D75A}"/>
    <cellStyle name="Célula de Verificação 10 5 2" xfId="33204" xr:uid="{A781CA21-226E-4DD7-B1F6-613E7A35E930}"/>
    <cellStyle name="Célula de Verificação 10 6" xfId="33205" xr:uid="{9A55F2F4-8781-4B56-847A-C95A6A7C6C9F}"/>
    <cellStyle name="Célula de Verificação 10 6 2" xfId="33206" xr:uid="{3CC396DB-E81A-4B28-8D31-F37027FFBE72}"/>
    <cellStyle name="Célula de Verificação 10 7" xfId="33207" xr:uid="{6AC145D8-8269-49F9-8648-7F6F1A6224D2}"/>
    <cellStyle name="Célula de Verificação 10 7 2" xfId="27798" xr:uid="{80021D15-B87C-4E64-9FB8-5A76F8BC1A3A}"/>
    <cellStyle name="Célula de Verificação 10 8" xfId="33208" xr:uid="{000A5F66-F225-42B4-A606-6BAB93387403}"/>
    <cellStyle name="Célula de Verificação 10 8 2" xfId="24621" xr:uid="{F9AA4CE3-0F0A-45D0-82B2-E68C4D227D29}"/>
    <cellStyle name="Célula de Verificação 100" xfId="33210" xr:uid="{B6C71C57-3CFD-487F-8C66-F22F4ACB1E54}"/>
    <cellStyle name="Célula de Verificação 100 2" xfId="33213" xr:uid="{ACC13738-B67F-4E3F-AD1A-E478B9014337}"/>
    <cellStyle name="Célula de Verificação 100 2 2" xfId="9354" xr:uid="{6246B5B8-7DCE-4718-B11F-2737DBD55B09}"/>
    <cellStyle name="Célula de Verificação 101" xfId="16156" xr:uid="{8427719F-266C-40B6-A42F-C08AC655F573}"/>
    <cellStyle name="Célula de Verificação 101 2" xfId="1949" xr:uid="{9C7C59BA-3EC8-4A46-8C9F-4F09ED7665B2}"/>
    <cellStyle name="Célula de Verificação 101 2 2" xfId="7433" xr:uid="{D86F1F78-2196-4DE9-9AA1-168367EBEFC7}"/>
    <cellStyle name="Célula de Verificação 102" xfId="16174" xr:uid="{20FFD975-EF9B-4325-A478-E2958BA42556}"/>
    <cellStyle name="Célula de Verificação 102 2" xfId="14828" xr:uid="{5512C51D-6576-4056-82F4-C2C175F57FA5}"/>
    <cellStyle name="Célula de Verificação 102 2 2" xfId="7612" xr:uid="{FA39F8FC-0598-46BC-892E-9D61FF9FF407}"/>
    <cellStyle name="Célula de Verificação 103" xfId="16178" xr:uid="{776B07C7-BD65-450F-BD48-626E0DFA33C2}"/>
    <cellStyle name="Célula de Verificação 103 2" xfId="15413" xr:uid="{EBE41D71-27D7-43DA-B5D3-71F15ADA38B9}"/>
    <cellStyle name="Célula de Verificação 103 2 2" xfId="1550" xr:uid="{C5652932-DD41-49CC-9A4D-6F57F70EF62A}"/>
    <cellStyle name="Célula de Verificação 104" xfId="16197" xr:uid="{B7107E6F-AD3F-4B7C-A82F-5FF05CD8D7EB}"/>
    <cellStyle name="Célula de Verificação 104 2" xfId="16205" xr:uid="{77EF2DDF-3803-4154-A609-A23C5A41CD5C}"/>
    <cellStyle name="Célula de Verificação 104 2 2" xfId="9450" xr:uid="{8A1F88C5-D838-482C-BED1-461C5BFDD50E}"/>
    <cellStyle name="Célula de Verificação 105" xfId="16231" xr:uid="{ACF4E86C-05ED-4DD9-88B5-BC662311F0D0}"/>
    <cellStyle name="Célula de Verificação 105 2" xfId="16238" xr:uid="{AFC3ECF9-E5CA-4C0A-8AC5-30DAAC77A42A}"/>
    <cellStyle name="Célula de Verificação 105 2 2" xfId="9467" xr:uid="{CFCF7436-4480-4283-9501-72DA5718A11A}"/>
    <cellStyle name="Célula de Verificação 106" xfId="16203" xr:uid="{17637CD8-62F7-4C4A-8D37-752AE3F1DA70}"/>
    <cellStyle name="Célula de Verificação 106 2" xfId="9446" xr:uid="{2BE5B2A5-C804-457A-8214-D740378BE682}"/>
    <cellStyle name="Célula de Verificação 106 2 2" xfId="33215" xr:uid="{F1E7CBA1-3AFC-43E2-92C6-348D87A599FD}"/>
    <cellStyle name="Célula de Verificação 107" xfId="16212" xr:uid="{13461EA7-E1D4-4D80-A17C-3867C9050CDA}"/>
    <cellStyle name="Célula de Verificação 107 2" xfId="16250" xr:uid="{0487ADD9-3598-4566-AE33-0F0721EDCDE4}"/>
    <cellStyle name="Célula de Verificação 107 2 2" xfId="33219" xr:uid="{AE56ADAA-EA1F-4AE9-9879-494539ED0086}"/>
    <cellStyle name="Célula de Verificação 108" xfId="16219" xr:uid="{A7C7341E-53A0-4271-93C2-8AA3E9AA78D8}"/>
    <cellStyle name="Célula de Verificação 108 2" xfId="15246" xr:uid="{19785550-4A9E-46A7-87B1-7D606638CD33}"/>
    <cellStyle name="Célula de Verificação 108 2 2" xfId="16253" xr:uid="{EAC71690-342C-49B4-9356-DD16F7068AC1}"/>
    <cellStyle name="Célula de Verificação 109" xfId="27070" xr:uid="{130B27B0-530E-4567-BBAB-F0380C67C1BD}"/>
    <cellStyle name="Célula de Verificação 109 2" xfId="30359" xr:uid="{E9ADDB4C-8EFA-4EE0-87C1-443C39D3C546}"/>
    <cellStyle name="Célula de Verificação 109 2 2" xfId="33223" xr:uid="{0E3EC1E9-87C5-4CDA-9883-C5710E81FC5D}"/>
    <cellStyle name="Célula de Verificação 11" xfId="33227" xr:uid="{E9111161-C006-41F0-ADA8-96A5D905CBE5}"/>
    <cellStyle name="Célula de Verificação 11 2" xfId="18204" xr:uid="{B68532A8-6833-404C-B7E1-D4D334CAC99C}"/>
    <cellStyle name="Célula de Verificação 11 2 2" xfId="32639" xr:uid="{88CAC7F9-1991-4665-81BB-D71596AA2DB3}"/>
    <cellStyle name="Célula de Verificação 11 2 2 2" xfId="32646" xr:uid="{371130CE-1D39-44B0-AF3D-FD6E8BD9F366}"/>
    <cellStyle name="Célula de Verificação 11 3" xfId="33228" xr:uid="{1F70BC70-EB2D-4F84-8F5B-5BA8D13DE9F4}"/>
    <cellStyle name="Célula de Verificação 11 3 2" xfId="24729" xr:uid="{59A83C49-3103-4C16-A040-45B5CB8DDAAC}"/>
    <cellStyle name="Célula de Verificação 11 4" xfId="33231" xr:uid="{1FF04AE5-A077-456D-86B5-AF7B69617B45}"/>
    <cellStyle name="Célula de Verificação 11 4 2" xfId="33094" xr:uid="{7A11B221-7FED-432A-BF46-C278909D2F30}"/>
    <cellStyle name="Célula de Verificação 11 5" xfId="33234" xr:uid="{70C13C11-58F5-4F01-9E36-7D7D26C4DADC}"/>
    <cellStyle name="Célula de Verificação 11 5 2" xfId="33134" xr:uid="{5C57E86F-6F36-497A-84B2-23255C79AEFC}"/>
    <cellStyle name="Célula de Verificação 11 6" xfId="33237" xr:uid="{23FD3F11-2A57-49BF-9B76-D494C97EF963}"/>
    <cellStyle name="Célula de Verificação 11 6 2" xfId="33183" xr:uid="{2486A0B0-E273-472B-829F-03F92714696D}"/>
    <cellStyle name="Célula de Verificação 11 7" xfId="33238" xr:uid="{0559360A-4C67-4FBA-96F2-101BB11F12C3}"/>
    <cellStyle name="Célula de Verificação 11 7 2" xfId="27862" xr:uid="{36D84CB2-7E78-479B-BB77-ECB94675A4F4}"/>
    <cellStyle name="Célula de Verificação 11 8" xfId="33239" xr:uid="{3ADFB807-3C15-4DB8-87EE-82C1169393BD}"/>
    <cellStyle name="Célula de Verificação 11 8 2" xfId="18846" xr:uid="{C5BB97E2-23F7-4254-8741-043E1835C751}"/>
    <cellStyle name="Célula de Verificação 110" xfId="16230" xr:uid="{0B6C39DB-96D2-47B7-B233-5050C44A90C4}"/>
    <cellStyle name="Célula de Verificação 110 2" xfId="16237" xr:uid="{27410FF5-44F9-440C-8FBC-4C69E0012A4D}"/>
    <cellStyle name="Célula de Verificação 110 2 2" xfId="9468" xr:uid="{2105D654-8DE9-4A30-A270-CF301352BC34}"/>
    <cellStyle name="Célula de Verificação 111" xfId="16202" xr:uid="{3D55C10C-C8F6-47FA-9292-70BD05CD314D}"/>
    <cellStyle name="Célula de Verificação 111 2" xfId="9447" xr:uid="{A58106C2-C029-4E7D-A386-292612203F3D}"/>
    <cellStyle name="Célula de Verificação 111 2 2" xfId="33216" xr:uid="{1CC4C15D-4F7F-4262-AD34-65B74D612ECD}"/>
    <cellStyle name="Célula de Verificação 112" xfId="16211" xr:uid="{29F64822-79D9-4CD9-BB48-2322854A7C47}"/>
    <cellStyle name="Célula de Verificação 112 2" xfId="16249" xr:uid="{254C11CA-2B16-4712-A2F0-5C4C35AE53F2}"/>
    <cellStyle name="Célula de Verificação 112 2 2" xfId="33220" xr:uid="{07A70E1D-2A29-4A35-B0AA-208E17692A66}"/>
    <cellStyle name="Célula de Verificação 113" xfId="16218" xr:uid="{11F5CB4A-DEA7-4B7D-85BA-BDD9651C7A2C}"/>
    <cellStyle name="Célula de Verificação 113 2" xfId="15245" xr:uid="{DD544754-3FE4-428E-92F5-02C128402661}"/>
    <cellStyle name="Célula de Verificação 113 2 2" xfId="16252" xr:uid="{741DDB4F-EB45-46D7-B6CD-305740F5A853}"/>
    <cellStyle name="Célula de Verificação 114" xfId="27071" xr:uid="{A53D5919-C688-4244-8D76-1EF997044CD5}"/>
    <cellStyle name="Célula de Verificação 114 2" xfId="30360" xr:uid="{10444C20-8C77-41DC-BA63-F8677EAD6A86}"/>
    <cellStyle name="Célula de Verificação 114 2 2" xfId="33224" xr:uid="{6B2BECB4-9359-4E57-B843-CEC44C29B598}"/>
    <cellStyle name="Célula de Verificação 115" xfId="27074" xr:uid="{326DF04D-CBFD-4826-A580-9B5124C60A7D}"/>
    <cellStyle name="Célula de Verificação 115 2" xfId="33241" xr:uid="{317F33C2-B362-4D42-BE8D-DCC45B3B72F5}"/>
    <cellStyle name="Célula de Verificação 115 2 2" xfId="33243" xr:uid="{E7D5D683-83C8-4926-9013-511D0566ACB5}"/>
    <cellStyle name="Célula de Verificação 116" xfId="27078" xr:uid="{7EC6527A-BECB-4878-AAA0-6DFDDF4B5E6B}"/>
    <cellStyle name="Célula de Verificação 116 2" xfId="33245" xr:uid="{C6B309BB-8A6B-4FA9-88F8-5C2220A22F61}"/>
    <cellStyle name="Célula de Verificação 116 2 2" xfId="33247" xr:uid="{84146718-FE3D-4253-A037-0999CC12A459}"/>
    <cellStyle name="Célula de Verificação 117" xfId="33250" xr:uid="{49F4A56D-08BD-4E75-BFC8-F032D9D244A0}"/>
    <cellStyle name="Célula de Verificação 117 2" xfId="28020" xr:uid="{9C9A3442-35AE-4114-8903-6B39EF81F630}"/>
    <cellStyle name="Célula de Verificação 117 2 2" xfId="33253" xr:uid="{74A9DCC3-CDCA-44A5-947E-EB4F4DFCAC5B}"/>
    <cellStyle name="Célula de Verificação 118" xfId="2366" xr:uid="{037F3975-8836-45AF-B35B-D84AFCA365EC}"/>
    <cellStyle name="Célula de Verificação 118 2" xfId="28058" xr:uid="{65F61E15-B92E-4ABC-BBFB-541A10C824D3}"/>
    <cellStyle name="Célula de Verificação 118 2 2" xfId="33255" xr:uid="{6991C138-6538-4658-994D-7825CD1CBCA9}"/>
    <cellStyle name="Célula de Verificação 119" xfId="7780" xr:uid="{96C8B35E-A231-438F-A95F-EA5BD230969E}"/>
    <cellStyle name="Célula de Verificação 119 2" xfId="7802" xr:uid="{BCE7227D-0334-4450-BEAC-81647C154309}"/>
    <cellStyle name="Célula de Verificação 119 2 2" xfId="33258" xr:uid="{1B633E4B-04A9-45C7-AC61-D321F22F0B37}"/>
    <cellStyle name="Célula de Verificação 12" xfId="33262" xr:uid="{7088529A-3B99-4D2F-A333-0C8EFE474627}"/>
    <cellStyle name="Célula de Verificação 12 10" xfId="20231" xr:uid="{70241491-4AE4-488D-9D9F-7214799E3467}"/>
    <cellStyle name="Célula de Verificação 12 11" xfId="20238" xr:uid="{0AE52CCD-71F5-4BF0-900B-CC1A00E694C7}"/>
    <cellStyle name="Célula de Verificação 12 12" xfId="20246" xr:uid="{3DFD0735-8312-4D2E-9BE6-D0FCD6C35762}"/>
    <cellStyle name="Célula de Verificação 12 13" xfId="29376" xr:uid="{AD6F940B-98FF-41CD-BB3C-E628CC75F360}"/>
    <cellStyle name="Célula de Verificação 12 14" xfId="29415" xr:uid="{BFF884F1-2A38-4497-B6FB-594CFF7E8E8D}"/>
    <cellStyle name="Célula de Verificação 12 2" xfId="29517" xr:uid="{ACD7BE99-E390-4A8E-A38E-C13B4D38C1F1}"/>
    <cellStyle name="Célula de Verificação 12 2 2" xfId="29523" xr:uid="{4DF3A6DC-A918-4708-8E4E-3F777EFE4E45}"/>
    <cellStyle name="Célula de Verificação 12 2 3" xfId="29525" xr:uid="{B6DA6812-AA26-4607-9733-106FF837664B}"/>
    <cellStyle name="Célula de Verificação 12 2 4" xfId="21475" xr:uid="{B3D55835-A3EF-45DA-AAB3-6F52411EFBB6}"/>
    <cellStyle name="Célula de Verificação 12 3" xfId="29548" xr:uid="{4436D85E-542A-4E49-BDE9-D1D801F8FC38}"/>
    <cellStyle name="Célula de Verificação 12 3 2" xfId="33264" xr:uid="{0BDFD876-0315-4F35-B628-ABE4C96FC9C9}"/>
    <cellStyle name="Célula de Verificação 12 3 3" xfId="33265" xr:uid="{452FFD82-3E22-4F58-8918-D312DBB9B74F}"/>
    <cellStyle name="Célula de Verificação 12 3 4" xfId="21486" xr:uid="{DC008F90-4905-4825-AFD2-70590CB43359}"/>
    <cellStyle name="Célula de Verificação 12 4" xfId="29558" xr:uid="{A8AB9435-4849-41BB-80E1-3CCA33A68725}"/>
    <cellStyle name="Célula de Verificação 12 4 2" xfId="7485" xr:uid="{59E28C6F-2454-48E5-BAA3-8E4C0BB84A91}"/>
    <cellStyle name="Célula de Verificação 12 5" xfId="29566" xr:uid="{7C4A7726-465E-42B3-B480-E82AD8E69286}"/>
    <cellStyle name="Célula de Verificação 12 5 2" xfId="23673" xr:uid="{0CAE1455-48FA-4C83-B0FA-A5FD7B3CF7A8}"/>
    <cellStyle name="Célula de Verificação 12 6" xfId="29587" xr:uid="{238A2747-8CBD-4B24-B780-B75DD951677E}"/>
    <cellStyle name="Célula de Verificação 12 7" xfId="29615" xr:uid="{6E1CE7B1-4EA1-4CDE-B719-671418226C29}"/>
    <cellStyle name="Célula de Verificação 12 8" xfId="29625" xr:uid="{54A2C3A2-2651-4E37-AFDC-66B13CCE381E}"/>
    <cellStyle name="Célula de Verificação 12 9" xfId="29638" xr:uid="{C068DCFD-2A77-4AD6-AD21-F0F499EC2B52}"/>
    <cellStyle name="Célula de Verificação 120" xfId="27075" xr:uid="{17672159-2C71-405B-8414-F9B83E0DDD45}"/>
    <cellStyle name="Célula de Verificação 120 2" xfId="33242" xr:uid="{985AA888-918C-43DD-B925-876397A5DDB2}"/>
    <cellStyle name="Célula de Verificação 120 2 2" xfId="33244" xr:uid="{9486F434-9948-4F0F-9F7F-3FD73950A909}"/>
    <cellStyle name="Célula de Verificação 121" xfId="27079" xr:uid="{8BE33A9F-088D-482B-90ED-BEAED345501E}"/>
    <cellStyle name="Célula de Verificação 121 2" xfId="33246" xr:uid="{E3DA2ED3-6CD0-431D-ADF5-F6558D94D56D}"/>
    <cellStyle name="Célula de Verificação 121 2 2" xfId="33248" xr:uid="{71C4D0D2-4648-49DC-B229-D04E2472625A}"/>
    <cellStyle name="Célula de Verificação 122" xfId="33251" xr:uid="{05A9896D-7605-482F-84EA-5E2ECEE0769D}"/>
    <cellStyle name="Célula de Verificação 122 2" xfId="28021" xr:uid="{73A3BB57-3815-4370-95CA-74635833A360}"/>
    <cellStyle name="Célula de Verificação 122 2 2" xfId="33254" xr:uid="{55735EC3-0FC4-440B-A52D-996A5E4485AB}"/>
    <cellStyle name="Célula de Verificação 123" xfId="2365" xr:uid="{80887E75-9C69-451C-9B8C-C1A0B08A2F37}"/>
    <cellStyle name="Célula de Verificação 123 2" xfId="28059" xr:uid="{F932B9C6-3DA7-4F30-A050-3A05A5ECACB6}"/>
    <cellStyle name="Célula de Verificação 123 2 2" xfId="33256" xr:uid="{44ABB1EC-0C7E-445D-81A9-AF61CF43EABE}"/>
    <cellStyle name="Célula de Verificação 124" xfId="7781" xr:uid="{A960BDD9-FF44-43E6-BBD4-262E303FBDCC}"/>
    <cellStyle name="Célula de Verificação 124 2" xfId="7803" xr:uid="{3100DE5E-698B-42E7-9FD2-620322E25DB4}"/>
    <cellStyle name="Célula de Verificação 124 2 2" xfId="33259" xr:uid="{E99187BF-8C54-4910-BA1E-384654592AF7}"/>
    <cellStyle name="Célula de Verificação 125" xfId="7814" xr:uid="{09B00CB8-B258-487B-88C9-6139C3489F99}"/>
    <cellStyle name="Célula de Verificação 125 2" xfId="33267" xr:uid="{FB030614-F1EB-4C65-8E9A-E197C4DC2A4C}"/>
    <cellStyle name="Célula de Verificação 125 2 2" xfId="33269" xr:uid="{E8613CE3-3D85-4278-B8A1-9214829105FF}"/>
    <cellStyle name="Célula de Verificação 126" xfId="33271" xr:uid="{31FB0CAA-12DC-475F-85D3-A9A96B49E636}"/>
    <cellStyle name="Célula de Verificação 126 2" xfId="10679" xr:uid="{E90A6FA8-65C2-4A17-AF29-4F421A7F2EA6}"/>
    <cellStyle name="Célula de Verificação 126 2 2" xfId="33274" xr:uid="{C2EE72B7-4BB1-44B2-888E-86B6BB77EC85}"/>
    <cellStyle name="Célula de Verificação 127" xfId="33276" xr:uid="{E23FA20C-76B9-449B-87F2-4397FEB0DB92}"/>
    <cellStyle name="Célula de Verificação 127 2" xfId="33280" xr:uid="{77A65A5C-71A0-45FE-A9B2-8A3A6D290A08}"/>
    <cellStyle name="Célula de Verificação 127 2 2" xfId="33284" xr:uid="{4813B85B-35FE-44BD-97DA-4C007511B8BA}"/>
    <cellStyle name="Célula de Verificação 128" xfId="33286" xr:uid="{14AA7E84-9B4D-4BD4-B653-1C4B747595A9}"/>
    <cellStyle name="Célula de Verificação 128 2" xfId="30959" xr:uid="{923248E4-5FD5-4BB3-A5BC-1EE8367C10E0}"/>
    <cellStyle name="Célula de Verificação 128 2 2" xfId="33288" xr:uid="{6C31195B-98AA-47B8-B20D-AB9DE9969CEC}"/>
    <cellStyle name="Célula de Verificação 129" xfId="33291" xr:uid="{6CE1190F-E30A-41B9-94F0-0AFF9D205909}"/>
    <cellStyle name="Célula de Verificação 129 2" xfId="28197" xr:uid="{057F89BF-56E3-42BF-95AE-8512D932372E}"/>
    <cellStyle name="Célula de Verificação 129 2 2" xfId="31195" xr:uid="{77AD7425-50A0-4272-A51E-FCE869C75BEA}"/>
    <cellStyle name="Célula de Verificação 13" xfId="33295" xr:uid="{36171D1D-226E-4681-B9CF-7B02A1E0BD97}"/>
    <cellStyle name="Célula de Verificação 13 10" xfId="3109" xr:uid="{3691A4DB-AAF5-480E-8146-8E2344E732A2}"/>
    <cellStyle name="Célula de Verificação 13 11" xfId="3140" xr:uid="{98249FF8-A0A8-4878-B25E-F72AA457534A}"/>
    <cellStyle name="Célula de Verificação 13 12" xfId="3160" xr:uid="{357BFBF1-3D2B-431C-BA44-8B22B411EBF0}"/>
    <cellStyle name="Célula de Verificação 13 13" xfId="29696" xr:uid="{B337EB09-3647-490B-898F-228001A92617}"/>
    <cellStyle name="Célula de Verificação 13 14" xfId="29712" xr:uid="{4D026B60-9746-4624-8396-FBE1489C8BB6}"/>
    <cellStyle name="Célula de Verificação 13 2" xfId="29822" xr:uid="{8ABD27CA-242C-468D-87B0-E361FEC0247E}"/>
    <cellStyle name="Célula de Verificação 13 2 2" xfId="29827" xr:uid="{AF6D2B11-A050-4989-B38C-F585A2ADCA4F}"/>
    <cellStyle name="Célula de Verificação 13 2 3" xfId="29831" xr:uid="{176A9A0C-DD17-4E65-9646-ABC079285E08}"/>
    <cellStyle name="Célula de Verificação 13 2 4" xfId="10698" xr:uid="{80320371-659E-42EC-A621-8FAAAE293F50}"/>
    <cellStyle name="Célula de Verificação 13 3" xfId="29848" xr:uid="{490D7304-AAA1-41BB-9FF3-EFB6DB04B805}"/>
    <cellStyle name="Célula de Verificação 13 3 2" xfId="33296" xr:uid="{80573598-8F35-4484-94C7-E7EF72AE9A1F}"/>
    <cellStyle name="Célula de Verificação 13 3 3" xfId="33297" xr:uid="{A3E58756-FAEC-475D-BDCA-DD2853428EF1}"/>
    <cellStyle name="Célula de Verificação 13 3 4" xfId="21770" xr:uid="{5A5E12B7-1BDC-42C6-B9A5-BF42ABC8BC28}"/>
    <cellStyle name="Célula de Verificação 13 4" xfId="29858" xr:uid="{FF31C4B0-D4E6-4352-82E6-30ADBC5FF965}"/>
    <cellStyle name="Célula de Verificação 13 4 2" xfId="8882" xr:uid="{35179B99-ABB9-408B-AF12-46A45DA61D23}"/>
    <cellStyle name="Célula de Verificação 13 5" xfId="14697" xr:uid="{394BC562-76B8-4198-A8D8-1EA593CDC3D0}"/>
    <cellStyle name="Célula de Verificação 13 5 2" xfId="15659" xr:uid="{122014F1-88C0-4B98-8503-2BCCEB825C80}"/>
    <cellStyle name="Célula de Verificação 13 6" xfId="14704" xr:uid="{64F9F2C8-C205-4148-AB29-3FE60C408FBC}"/>
    <cellStyle name="Célula de Verificação 13 7" xfId="14713" xr:uid="{76F761F2-B357-4D55-9599-A3ADD07E1B35}"/>
    <cellStyle name="Célula de Verificação 13 8" xfId="15867" xr:uid="{5566DF6F-0E42-4E6A-8C0E-67130D7915DF}"/>
    <cellStyle name="Célula de Verificação 13 9" xfId="15972" xr:uid="{FAF3B029-796B-48B4-9875-3441DF59CD3B}"/>
    <cellStyle name="Célula de Verificação 130" xfId="7815" xr:uid="{4C2D28C9-CAEF-47F5-A4D6-090E3DFAFF1A}"/>
    <cellStyle name="Célula de Verificação 130 2" xfId="33268" xr:uid="{E1179BF6-6A63-41C1-956C-53221E0D086E}"/>
    <cellStyle name="Célula de Verificação 130 2 2" xfId="33270" xr:uid="{346F1E2E-1001-4661-8D34-9FC4E49363A8}"/>
    <cellStyle name="Célula de Verificação 131" xfId="33272" xr:uid="{DA89853A-2949-483D-BB91-BAEBA13C20C7}"/>
    <cellStyle name="Célula de Verificação 131 2" xfId="10678" xr:uid="{7C4C79CC-2013-4467-93FC-62A3918F2E32}"/>
    <cellStyle name="Célula de Verificação 131 2 2" xfId="33275" xr:uid="{8961A920-BAC6-494C-BEFA-132AA772DE03}"/>
    <cellStyle name="Célula de Verificação 132" xfId="33277" xr:uid="{19BD6957-8A45-40A1-BEDE-56CD600C826C}"/>
    <cellStyle name="Célula de Verificação 132 2" xfId="33281" xr:uid="{C48F9BB0-A65D-4CE0-BEB2-8D0C139F6419}"/>
    <cellStyle name="Célula de Verificação 132 2 2" xfId="33285" xr:uid="{05BDC1B1-ED15-4D6D-B2FF-C94643CA4E2D}"/>
    <cellStyle name="Célula de Verificação 133" xfId="33287" xr:uid="{EE22A288-4252-4851-8EE4-961F1068B333}"/>
    <cellStyle name="Célula de Verificação 133 2" xfId="30960" xr:uid="{CB9B401F-ED7C-4CDE-9ECD-5B2F253C325D}"/>
    <cellStyle name="Célula de Verificação 133 2 2" xfId="33289" xr:uid="{FA892CA4-3712-4F70-A876-20B424F1C29B}"/>
    <cellStyle name="Célula de Verificação 134" xfId="33292" xr:uid="{6DECEF4D-74B9-4073-8B48-A5860094D4F8}"/>
    <cellStyle name="Célula de Verificação 134 2" xfId="28198" xr:uid="{1E0F547A-8288-428C-BF47-F1160C4D3E56}"/>
    <cellStyle name="Célula de Verificação 134 2 2" xfId="31196" xr:uid="{58C5DF36-E7BD-4C8C-98A3-4331A6F9294B}"/>
    <cellStyle name="Célula de Verificação 135" xfId="33298" xr:uid="{985EC380-9BA4-4BD0-AE92-9090D512BEC2}"/>
    <cellStyle name="Célula de Verificação 135 2" xfId="33301" xr:uid="{C9C4E975-889B-4BA8-BC31-C66E30B7E4FE}"/>
    <cellStyle name="Célula de Verificação 136" xfId="33305" xr:uid="{D447FC2B-1D16-481D-A65A-38E19275F377}"/>
    <cellStyle name="Célula de Verificação 136 2" xfId="33315" xr:uid="{51B8C02C-628B-4F6A-B354-054E1F77AB07}"/>
    <cellStyle name="Célula de Verificação 136 3" xfId="33319" xr:uid="{F4D47EE5-A352-41FB-B3F3-759E0DAC6B99}"/>
    <cellStyle name="Célula de Verificação 137" xfId="33321" xr:uid="{D602B7CC-ACB2-4811-8815-830200E82868}"/>
    <cellStyle name="Célula de Verificação 137 2" xfId="33326" xr:uid="{C832733A-5DBE-489D-B142-E043FA77D01C}"/>
    <cellStyle name="Célula de Verificação 138" xfId="33330" xr:uid="{DF71CCF5-AA9C-4823-803C-51FDD4F274CE}"/>
    <cellStyle name="Célula de Verificação 138 2" xfId="31725" xr:uid="{19B071FE-FDA1-4C44-BDBB-5BA53E6D0A6F}"/>
    <cellStyle name="Célula de Verificação 139" xfId="33333" xr:uid="{585101DD-BF2E-4FD6-8E6E-7C3B6F26A974}"/>
    <cellStyle name="Célula de Verificação 139 2" xfId="31970" xr:uid="{B363524C-202C-43F6-8F38-4A6B3D55CC18}"/>
    <cellStyle name="Célula de Verificação 14" xfId="33338" xr:uid="{DC61FE90-AB30-453C-A2F2-26CCA83B71F5}"/>
    <cellStyle name="Célula de Verificação 14 10" xfId="3487" xr:uid="{68FB9945-0B86-4EA3-AD2F-5E8FB0138D82}"/>
    <cellStyle name="Célula de Verificação 14 11" xfId="3513" xr:uid="{74F1EF79-55E6-4EE8-A166-1D6C48DBFE9D}"/>
    <cellStyle name="Célula de Verificação 14 12" xfId="3544" xr:uid="{5FE7C9AF-F5DE-42E8-B358-EC0B51C79D8B}"/>
    <cellStyle name="Célula de Verificação 14 13" xfId="30000" xr:uid="{26B2110A-6D09-4865-820A-337EA322B795}"/>
    <cellStyle name="Célula de Verificação 14 14" xfId="30058" xr:uid="{3FF2F896-0AA5-45BA-B772-6CFFA49F0D1A}"/>
    <cellStyle name="Célula de Verificação 14 2" xfId="30223" xr:uid="{CE809DA2-1EA7-4B47-8B04-EFF5F4B11F35}"/>
    <cellStyle name="Célula de Verificação 14 2 2" xfId="30229" xr:uid="{3F0632BA-C985-41C4-A9B8-48875A78B322}"/>
    <cellStyle name="Célula de Verificação 14 2 3" xfId="30234" xr:uid="{55E21A97-324E-403C-BD92-BBFE443281A8}"/>
    <cellStyle name="Célula de Verificação 14 2 4" xfId="21640" xr:uid="{D5AEC96B-7D39-494B-BF3C-FF08EA3ACA5F}"/>
    <cellStyle name="Célula de Verificação 14 3" xfId="30260" xr:uid="{ED181B4D-569A-4436-8338-75A695463B71}"/>
    <cellStyle name="Célula de Verificação 14 3 2" xfId="33340" xr:uid="{CBA09F35-02CE-4F27-B764-0541A30A810D}"/>
    <cellStyle name="Célula de Verificação 14 3 3" xfId="33342" xr:uid="{C14F3D61-B338-431F-8F3C-B9B629D343B8}"/>
    <cellStyle name="Célula de Verificação 14 3 4" xfId="21657" xr:uid="{5B6354EE-14A3-48FF-A450-50023D1386D6}"/>
    <cellStyle name="Célula de Verificação 14 4" xfId="30266" xr:uid="{63BA9DBF-84AE-482C-87F3-ABF98EC466C6}"/>
    <cellStyle name="Célula de Verificação 14 4 2" xfId="8948" xr:uid="{0EACB58F-43BA-4F2B-9C59-089EA66FF115}"/>
    <cellStyle name="Célula de Verificação 14 5" xfId="30283" xr:uid="{DD869680-0D61-46E3-9515-C71C2AC21AA0}"/>
    <cellStyle name="Célula de Verificação 14 5 2" xfId="30047" xr:uid="{0E44A3D6-13B5-426D-93DB-13FD20AA6F25}"/>
    <cellStyle name="Célula de Verificação 14 6" xfId="30305" xr:uid="{D1350401-9613-43CE-A7BB-399B3A7FD33E}"/>
    <cellStyle name="Célula de Verificação 14 7" xfId="14720" xr:uid="{8D6DF394-146F-420F-BD1C-03F4FDF754C1}"/>
    <cellStyle name="Célula de Verificação 14 8" xfId="16271" xr:uid="{F75AF9BA-CC9D-461E-BBB4-A33B67E6C71F}"/>
    <cellStyle name="Célula de Verificação 14 9" xfId="30369" xr:uid="{81ACAC2E-FEAF-4886-BC74-32996502CBA5}"/>
    <cellStyle name="Célula de Verificação 140" xfId="33299" xr:uid="{569C4315-904A-4F8A-BBE7-A4C98134C088}"/>
    <cellStyle name="Célula de Verificação 140 2" xfId="33302" xr:uid="{A98A783D-D478-4470-917E-9B04ABF9126D}"/>
    <cellStyle name="Célula de Verificação 141" xfId="33306" xr:uid="{F1F33C02-B836-4773-A8DC-111FB0B2E093}"/>
    <cellStyle name="Célula de Verificação 141 2" xfId="33316" xr:uid="{7F9349DC-66A3-455B-940B-4ECD3E08AA45}"/>
    <cellStyle name="Célula de Verificação 142" xfId="33322" xr:uid="{1E491697-CEAC-41BB-91EA-A082F58696DE}"/>
    <cellStyle name="Célula de Verificação 142 2" xfId="33327" xr:uid="{F9B2C910-F093-4F78-8FD3-6E8910D06C23}"/>
    <cellStyle name="Célula de Verificação 143" xfId="33331" xr:uid="{AA9DCFFA-D50C-48D8-97C4-C724ACA60DB3}"/>
    <cellStyle name="Célula de Verificação 143 2" xfId="31726" xr:uid="{3B723D25-B7A7-4D5F-B864-88F74A5E1579}"/>
    <cellStyle name="Célula de Verificação 144" xfId="33334" xr:uid="{084E6E4E-EC77-4200-B707-49D94706C4D6}"/>
    <cellStyle name="Célula de Verificação 144 2" xfId="31971" xr:uid="{BA5C1303-ED47-4AE2-81AE-5870A53EC18B}"/>
    <cellStyle name="Célula de Verificação 145" xfId="33343" xr:uid="{ED2A0BE7-60B6-476F-9809-038C151D6936}"/>
    <cellStyle name="Célula de Verificação 146" xfId="16445" xr:uid="{2D2C9277-32BC-4442-8C17-C413C248F3C3}"/>
    <cellStyle name="Célula de Verificação 147" xfId="16483" xr:uid="{613CE5A4-80C7-4EE7-97B3-DBBC24E4D72F}"/>
    <cellStyle name="Célula de Verificação 15" xfId="33347" xr:uid="{C781B99D-D583-40A1-9591-AE5F1C52586D}"/>
    <cellStyle name="Célula de Verificação 15 10" xfId="2594" xr:uid="{53832716-94ED-404B-92F7-3A77061713C6}"/>
    <cellStyle name="Célula de Verificação 15 11" xfId="6656" xr:uid="{4D786952-6D24-467D-9E4B-EA0003ADCE5F}"/>
    <cellStyle name="Célula de Verificação 15 12" xfId="8863" xr:uid="{B0E9E673-707C-4340-8C3B-D8D025CEF367}"/>
    <cellStyle name="Célula de Verificação 15 13" xfId="15075" xr:uid="{D0620473-C929-4E47-8363-B488999688CC}"/>
    <cellStyle name="Célula de Verificação 15 14" xfId="15087" xr:uid="{CDDD1246-073E-4A99-AFF7-925619C94C90}"/>
    <cellStyle name="Célula de Verificação 15 2" xfId="30583" xr:uid="{10D63A25-8E49-4010-9655-010E636C2DB0}"/>
    <cellStyle name="Célula de Verificação 15 2 2" xfId="30589" xr:uid="{25ED0F30-2C4F-4B5A-AEE8-5D994EB94B11}"/>
    <cellStyle name="Célula de Verificação 15 2 3" xfId="13184" xr:uid="{4D7D4D06-69A1-42F2-A27F-ACD31BB54455}"/>
    <cellStyle name="Célula de Verificação 15 2 4" xfId="20703" xr:uid="{963EF61E-59AA-46C7-9040-E9EC2685DF38}"/>
    <cellStyle name="Célula de Verificação 15 3" xfId="30609" xr:uid="{F93E0ABA-B660-4734-855F-9701E8223249}"/>
    <cellStyle name="Célula de Verificação 15 3 2" xfId="33349" xr:uid="{0B7EE273-5BD5-47C0-9E30-E277C9C3B183}"/>
    <cellStyle name="Célula de Verificação 15 3 3" xfId="20712" xr:uid="{8BADCB97-16C2-45EA-AE04-C5CFA26047E1}"/>
    <cellStyle name="Célula de Verificação 15 3 4" xfId="20716" xr:uid="{0979F90B-3159-419B-86E7-35286CECB684}"/>
    <cellStyle name="Célula de Verificação 15 4" xfId="30617" xr:uid="{0549429B-87F2-4470-891F-B6C1D28A5229}"/>
    <cellStyle name="Célula de Verificação 15 4 2" xfId="33350" xr:uid="{2A71470B-B065-40E6-940F-8C219D6790DD}"/>
    <cellStyle name="Célula de Verificação 15 5" xfId="30639" xr:uid="{1E17054A-8C2D-45D3-859A-EE28559075A9}"/>
    <cellStyle name="Célula de Verificação 15 5 2" xfId="30473" xr:uid="{83DC81C1-E287-4511-9313-3F6042D1EA2C}"/>
    <cellStyle name="Célula de Verificação 15 6" xfId="30654" xr:uid="{755A3E28-9200-4235-8C64-6681C6D8C5F1}"/>
    <cellStyle name="Célula de Verificação 15 7" xfId="30671" xr:uid="{8D0255C0-2746-44D2-990B-A0AEB7D228B9}"/>
    <cellStyle name="Célula de Verificação 15 8" xfId="30691" xr:uid="{8A4158D5-7079-40CE-B28C-6D6E08B352BB}"/>
    <cellStyle name="Célula de Verificação 15 9" xfId="30705" xr:uid="{F4CB0DFD-53E4-4D66-82A3-3567368E4D50}"/>
    <cellStyle name="Célula de Verificação 16" xfId="33353" xr:uid="{9E28F1DC-244D-4434-B2B4-B4882F6B3C13}"/>
    <cellStyle name="Célula de Verificação 16 2" xfId="30926" xr:uid="{5526B55A-D347-4298-8635-5E8F061B7597}"/>
    <cellStyle name="Célula de Verificação 16 2 2" xfId="30932" xr:uid="{F14C95CC-39DC-46A4-9AE6-B2703BBAF255}"/>
    <cellStyle name="Célula de Verificação 16 3" xfId="30952" xr:uid="{68C9437A-E2E0-4B1B-BC1F-92B4E94209FF}"/>
    <cellStyle name="Célula de Verificação 16 3 2" xfId="33355" xr:uid="{DC4046A6-CE87-401C-A20C-4C49563FB178}"/>
    <cellStyle name="Célula de Verificação 16 4" xfId="30968" xr:uid="{87F89325-2A77-4736-919C-4206F184F78E}"/>
    <cellStyle name="Célula de Verificação 16 4 2" xfId="33356" xr:uid="{487B08F6-EAB2-4436-AFE5-924BA9C21342}"/>
    <cellStyle name="Célula de Verificação 16 5" xfId="31010" xr:uid="{070DB36C-A3BA-4BEF-A5E1-BF5D87636610}"/>
    <cellStyle name="Célula de Verificação 16 5 2" xfId="30794" xr:uid="{48CA604C-D0C9-4836-B6A8-4BACC4EB3AC1}"/>
    <cellStyle name="Célula de Verificação 16 6" xfId="31049" xr:uid="{7E771F54-1D41-4A2A-A70E-116375B384AB}"/>
    <cellStyle name="Célula de Verificação 16 7" xfId="31091" xr:uid="{375213AF-A1DF-47CE-921D-6165D907C06F}"/>
    <cellStyle name="Célula de Verificação 16 8" xfId="31144" xr:uid="{B862D39C-CDC0-40AD-99AE-26E0521EF615}"/>
    <cellStyle name="Célula de Verificação 17" xfId="33358" xr:uid="{BDD49D53-FC6E-4604-8DF0-8327CD97F8C1}"/>
    <cellStyle name="Célula de Verificação 17 2" xfId="31629" xr:uid="{DC2BA241-E36A-4739-96EA-9833224039C3}"/>
    <cellStyle name="Célula de Verificação 17 2 2" xfId="31642" xr:uid="{8A4AE0F5-4011-442B-B5EA-AA61038C6A6E}"/>
    <cellStyle name="Célula de Verificação 17 2 2 2" xfId="33360" xr:uid="{710BDC30-92D7-4AB7-9D04-3A51394C016C}"/>
    <cellStyle name="Célula de Verificação 17 2 2 2 2" xfId="33362" xr:uid="{71CB8CF7-B376-4657-B0D0-1DB84DFFB0ED}"/>
    <cellStyle name="Célula de Verificação 17 2 2 2 3" xfId="33365" xr:uid="{4EBCA72C-8618-412D-A8DF-EF75ED945DA5}"/>
    <cellStyle name="Célula de Verificação 17 2 2 3" xfId="33367" xr:uid="{8EC88CA8-E118-495E-9AD9-90DBCABC0F95}"/>
    <cellStyle name="Célula de Verificação 17 2 3" xfId="25601" xr:uid="{043B7399-AE0E-4276-9C0A-D4971E919E70}"/>
    <cellStyle name="Célula de Verificação 17 2 4" xfId="31647" xr:uid="{22914A14-87AF-4803-B211-5AD1CC72F418}"/>
    <cellStyle name="Célula de Verificação 17 2 5" xfId="31650" xr:uid="{A2A2E99B-0961-4B91-8741-C4A070BCC117}"/>
    <cellStyle name="Célula de Verificação 17 2 6" xfId="31652" xr:uid="{36801B0D-E4AE-4D01-A703-1A3FB3E05537}"/>
    <cellStyle name="Célula de Verificação 17 3" xfId="31691" xr:uid="{7306F1FD-77D1-4A10-9047-7912F9A7777D}"/>
    <cellStyle name="Célula de Verificação 17 3 2" xfId="31697" xr:uid="{250A46FD-4367-45B5-B0EA-47BF8E770AAB}"/>
    <cellStyle name="Célula de Verificação 17 3 3" xfId="25609" xr:uid="{A90C2DC0-3312-4787-A3D5-A291607D2B9B}"/>
    <cellStyle name="Célula de Verificação 17 3 4" xfId="31699" xr:uid="{0DCF1023-F09F-4F92-B358-3DAC2809301D}"/>
    <cellStyle name="Célula de Verificação 17 4" xfId="31751" xr:uid="{4E869C79-08AC-4A11-99B8-0817E71251D8}"/>
    <cellStyle name="Célula de Verificação 17 4 2" xfId="8993" xr:uid="{49795AEC-726B-4358-BF09-0FEAD8F9EE63}"/>
    <cellStyle name="Célula de Verificação 17 4 3" xfId="11716" xr:uid="{3E217451-D503-4D26-AF7B-5AA65DE02424}"/>
    <cellStyle name="Célula de Verificação 17 4 4" xfId="11751" xr:uid="{C70CE316-D395-4EBC-BFEF-3F567B7D2DB6}"/>
    <cellStyle name="Célula de Verificação 17 5" xfId="31786" xr:uid="{87B20187-68E2-47B2-9B60-5B658AFF3FCB}"/>
    <cellStyle name="Célula de Verificação 17 5 2" xfId="31486" xr:uid="{54C6AE25-1088-4B0A-9C91-2AF6B36A1C5F}"/>
    <cellStyle name="Célula de Verificação 17 6" xfId="31827" xr:uid="{EC10F358-D4F0-4519-9B81-D346B64E0C18}"/>
    <cellStyle name="Célula de Verificação 17 6 2" xfId="31831" xr:uid="{3154972D-65DA-41A6-B354-F4D2292784B1}"/>
    <cellStyle name="Célula de Verificação 17 7" xfId="31871" xr:uid="{01A8E0CF-84BC-4AC3-ACA7-A09407D4604C}"/>
    <cellStyle name="Célula de Verificação 17 7 2" xfId="31875" xr:uid="{346F674F-819C-4AE2-8122-4777BDE229C9}"/>
    <cellStyle name="Célula de Verificação 18" xfId="21027" xr:uid="{DFE77724-B78B-4D0C-B937-00D96E8257F4}"/>
    <cellStyle name="Célula de Verificação 18 2" xfId="33369" xr:uid="{0356A8E6-7109-4C2B-8F97-BC814CCB2DC0}"/>
    <cellStyle name="Célula de Verificação 18 2 2" xfId="2329" xr:uid="{2E6A65C4-3ABB-4C4D-9F8F-5BB103D75F45}"/>
    <cellStyle name="Célula de Verificação 18 3" xfId="33374" xr:uid="{38D809A8-2165-4A53-B4BF-672BAD2DCFF9}"/>
    <cellStyle name="Célula de Verificação 18 3 2" xfId="2378" xr:uid="{57A46FA3-12F6-4267-9407-104FD8AD1B64}"/>
    <cellStyle name="Célula de Verificação 18 4" xfId="33378" xr:uid="{8DCA19DB-A745-4153-B55E-3B8F2A95591A}"/>
    <cellStyle name="Célula de Verificação 18 5" xfId="7529" xr:uid="{5507A40B-1B55-4CD9-B99E-11D070D81D15}"/>
    <cellStyle name="Célula de Verificação 18 6" xfId="11148" xr:uid="{32399E89-AD72-48CE-9A78-B7DC8A788453}"/>
    <cellStyle name="Célula de Verificação 18 7" xfId="16315" xr:uid="{99E20CF3-2C7C-4396-8B8A-F58C474E2310}"/>
    <cellStyle name="Célula de Verificação 18 8" xfId="16345" xr:uid="{EB284500-EE6F-45BA-B394-B59EAECAE406}"/>
    <cellStyle name="Célula de Verificação 19" xfId="28401" xr:uid="{9DF0B3DB-A084-4211-AF59-0BF6EB1D4289}"/>
    <cellStyle name="Célula de Verificação 19 2" xfId="33382" xr:uid="{8DE9A49F-E97D-4503-B0F7-525366FB708B}"/>
    <cellStyle name="Célula de Verificação 19 2 2" xfId="33387" xr:uid="{E0E00715-FC5C-48F9-80AD-EFFF9A72B7D0}"/>
    <cellStyle name="Célula de Verificação 19 3" xfId="33390" xr:uid="{CEC73504-7A26-404E-BA5B-3D4DE85CCF0F}"/>
    <cellStyle name="Célula de Verificação 19 4" xfId="33394" xr:uid="{8BD656D4-3BF7-4BFD-A486-BDC0DA430721}"/>
    <cellStyle name="Célula de Verificação 2" xfId="192" xr:uid="{00000000-0005-0000-0000-0000C8000000}"/>
    <cellStyle name="Célula de Verificação 2 10" xfId="33397" xr:uid="{38B4800B-83C4-4ABB-8DF9-810C615441DF}"/>
    <cellStyle name="Célula de Verificação 2 11" xfId="33398" xr:uid="{EEE1F979-F38A-4280-B49A-F108B810E72E}"/>
    <cellStyle name="Célula de Verificação 2 12" xfId="30774" xr:uid="{A30A4FF2-C1BE-4453-9500-6265297AD520}"/>
    <cellStyle name="Célula de Verificação 2 13" xfId="33400" xr:uid="{B7D277A8-01B6-4AF6-AA06-1B5BD49EF4B0}"/>
    <cellStyle name="Célula de Verificação 2 14" xfId="33401" xr:uid="{4D9724EC-BC11-49E8-9310-714305BE4BE5}"/>
    <cellStyle name="Célula de Verificação 2 15" xfId="16552" xr:uid="{7094D246-66DF-4E94-A67F-8E6ECD0F42F2}"/>
    <cellStyle name="Célula de Verificação 2 2" xfId="30750" xr:uid="{6F54793B-3AFE-49EF-B31F-881EA938DDD0}"/>
    <cellStyle name="Célula de Verificação 2 3" xfId="30752" xr:uid="{180E7401-A184-4E43-83E4-21F56A3C82CB}"/>
    <cellStyle name="Célula de Verificação 2 4" xfId="30754" xr:uid="{E0793FCA-8992-4947-8F74-5AC966BA51CB}"/>
    <cellStyle name="Célula de Verificação 2 5" xfId="30756" xr:uid="{736F35EF-B77D-456C-87C3-86C82312E430}"/>
    <cellStyle name="Célula de Verificação 2 6" xfId="30758" xr:uid="{AD16B508-6C2A-496A-AF2E-5575F7CF6BB1}"/>
    <cellStyle name="Célula de Verificação 2 7" xfId="33402" xr:uid="{93B65BDB-8D25-48BF-9997-5D9EA4B4FD25}"/>
    <cellStyle name="Célula de Verificação 2 8" xfId="33403" xr:uid="{392B60EA-29E1-4DD3-8EB0-ADDDBFEE1FD3}"/>
    <cellStyle name="Célula de Verificação 2 9" xfId="14819" xr:uid="{09EEF4A5-02F1-4217-8F8D-DB32A4ABBAA9}"/>
    <cellStyle name="Célula de Verificação 20" xfId="33348" xr:uid="{6C299BE7-0EBD-4DFC-A0EB-F222C3E8455D}"/>
    <cellStyle name="Célula de Verificação 20 2" xfId="30584" xr:uid="{4E47E858-7941-4815-93C8-27CBA4DD728B}"/>
    <cellStyle name="Célula de Verificação 20 2 2" xfId="30590" xr:uid="{093643AF-2A43-4731-ADA0-93E292EE7A3D}"/>
    <cellStyle name="Célula de Verificação 20 2 2 2" xfId="33404" xr:uid="{0DA13B48-65F6-4E82-A74B-4E6230D36F27}"/>
    <cellStyle name="Célula de Verificação 20 2 2 2 2" xfId="33405" xr:uid="{3394A267-0212-48C1-9CE9-944FFFDB340D}"/>
    <cellStyle name="Célula de Verificação 20 2 2 3" xfId="33406" xr:uid="{81773EA9-E5D5-4145-982D-872D136CA712}"/>
    <cellStyle name="Célula de Verificação 20 2 3" xfId="13183" xr:uid="{5DA53E5D-51A4-45B8-B6B1-C048E5D1B168}"/>
    <cellStyle name="Célula de Verificação 20 3" xfId="30610" xr:uid="{2C181B2B-5436-40AE-A97F-3EC956FA6877}"/>
    <cellStyle name="Célula de Verificação 20 4" xfId="30618" xr:uid="{6541EB36-E3C7-468E-B5E3-4E928C028D59}"/>
    <cellStyle name="Célula de Verificação 20 5" xfId="30640" xr:uid="{3E254B6B-ADF3-436F-BDAD-B00A07499054}"/>
    <cellStyle name="Célula de Verificação 20 6" xfId="30655" xr:uid="{3BF42D5A-B430-4B35-9109-5CD601B68ADD}"/>
    <cellStyle name="Célula de Verificação 20 7" xfId="30672" xr:uid="{32223204-6064-4C57-A0B8-CE41726DD3A0}"/>
    <cellStyle name="Célula de Verificação 20 8" xfId="30692" xr:uid="{06D185EB-A066-4CDF-BA70-9F04EB855AA5}"/>
    <cellStyle name="Célula de Verificação 21" xfId="33354" xr:uid="{A0BB7917-C134-403D-88EE-D06BAB666A89}"/>
    <cellStyle name="Célula de Verificação 21 2" xfId="30927" xr:uid="{2FDE459B-71BC-46C6-BD95-23BA0EA69634}"/>
    <cellStyle name="Célula de Verificação 21 2 2" xfId="30933" xr:uid="{C05963AF-688A-4945-A65A-B10B4D124927}"/>
    <cellStyle name="Célula de Verificação 21 2 2 2" xfId="33407" xr:uid="{965CECEC-1E82-4043-A9ED-4CD5DFFC6965}"/>
    <cellStyle name="Célula de Verificação 21 2 2 2 2" xfId="14844" xr:uid="{45A284B9-425A-4CE6-8C5E-5F8E347B19A9}"/>
    <cellStyle name="Célula de Verificação 21 2 2 3" xfId="33408" xr:uid="{E47FA36D-4928-49C7-ACB5-BDED4331B909}"/>
    <cellStyle name="Célula de Verificação 21 2 3" xfId="13211" xr:uid="{E677F35E-AD23-4E9F-9566-0D58D57994CA}"/>
    <cellStyle name="Célula de Verificação 21 3" xfId="30953" xr:uid="{836DADD8-0AE2-4F20-AA8B-F5F540A509FA}"/>
    <cellStyle name="Célula de Verificação 21 4" xfId="30969" xr:uid="{E85E4890-551D-478B-B6BD-537DE8668681}"/>
    <cellStyle name="Célula de Verificação 21 5" xfId="31011" xr:uid="{22C6DB89-6E57-4340-B436-C4F3F377FFE7}"/>
    <cellStyle name="Célula de Verificação 21 6" xfId="31050" xr:uid="{9A6E592B-2D5C-4F45-B721-ED00893C5FE0}"/>
    <cellStyle name="Célula de Verificação 21 7" xfId="31092" xr:uid="{C5D8BB92-3798-49A9-8DE9-4253B05B55DD}"/>
    <cellStyle name="Célula de Verificação 21 8" xfId="31145" xr:uid="{24F30F6A-E2B8-4717-AB1B-36AA1FAA8CFA}"/>
    <cellStyle name="Célula de Verificação 22" xfId="33359" xr:uid="{3EFD1EF6-3913-45FA-A102-065514FFF5D7}"/>
    <cellStyle name="Célula de Verificação 22 2" xfId="31630" xr:uid="{7D5F89AC-C006-4D37-8DCE-B82514E0F694}"/>
    <cellStyle name="Célula de Verificação 22 2 2" xfId="31643" xr:uid="{C9EDA50E-5B13-4AAA-AC1F-F5210271F1EC}"/>
    <cellStyle name="Célula de Verificação 23" xfId="21028" xr:uid="{D1387A22-A626-4176-AFDB-8CFFBB21BEA5}"/>
    <cellStyle name="Célula de Verificação 23 2" xfId="33370" xr:uid="{516DBA55-A17D-48BF-BF61-BE505CDFDA09}"/>
    <cellStyle name="Célula de Verificação 23 2 2" xfId="2328" xr:uid="{3D7B3B91-54BF-4E90-8B6C-B9243485B07C}"/>
    <cellStyle name="Célula de Verificação 24" xfId="28402" xr:uid="{4C0F5938-AD51-419D-94E1-8FB6E45AC2FB}"/>
    <cellStyle name="Célula de Verificação 24 2" xfId="33383" xr:uid="{4E8C33F5-3DBA-4DEE-89C6-239CCDB7D2D9}"/>
    <cellStyle name="Célula de Verificação 24 2 2" xfId="33388" xr:uid="{78D82299-BBA2-4669-9F81-597489C3CFF5}"/>
    <cellStyle name="Célula de Verificação 25" xfId="28405" xr:uid="{8B5D9AAB-3442-4BFC-BAFA-AB55F757CE43}"/>
    <cellStyle name="Célula de Verificação 25 2" xfId="28676" xr:uid="{A792ED6E-97FA-4376-BADF-074EB0446A3D}"/>
    <cellStyle name="Célula de Verificação 25 2 2" xfId="33409" xr:uid="{3FB223C7-AE92-436F-B20E-097849BCB4B7}"/>
    <cellStyle name="Célula de Verificação 26" xfId="33412" xr:uid="{EA57059D-2A3C-4455-836A-6ED63F46AEBE}"/>
    <cellStyle name="Célula de Verificação 26 2" xfId="33415" xr:uid="{AED8C463-8E6A-476D-914C-4633771459B0}"/>
    <cellStyle name="Célula de Verificação 26 2 2" xfId="33419" xr:uid="{E6C8250A-064E-40A6-99D9-AD649E50ED1F}"/>
    <cellStyle name="Célula de Verificação 27" xfId="33423" xr:uid="{EC269764-87EB-4618-A13B-26ADE5926A36}"/>
    <cellStyle name="Célula de Verificação 27 2" xfId="33426" xr:uid="{6111BE03-D706-4A05-8A93-5876E4CF1F15}"/>
    <cellStyle name="Célula de Verificação 27 2 2" xfId="33431" xr:uid="{98E77360-31EE-44A8-A687-263BD0ACD364}"/>
    <cellStyle name="Célula de Verificação 28" xfId="33436" xr:uid="{CD476BD6-BCF7-4466-9E18-47842429AD3D}"/>
    <cellStyle name="Célula de Verificação 28 2" xfId="7026" xr:uid="{FD858A3A-CE6F-434E-9EBF-0745157B3FD2}"/>
    <cellStyle name="Célula de Verificação 28 2 2" xfId="3383" xr:uid="{7F139E5A-18AB-4027-A588-A059286D9F07}"/>
    <cellStyle name="Célula de Verificação 29" xfId="33442" xr:uid="{675AEC5B-9EE6-4F7C-8637-8954AD444FA9}"/>
    <cellStyle name="Célula de Verificação 29 2" xfId="33449" xr:uid="{35A60C76-E47C-4D9A-BD99-38B4FECB8FAD}"/>
    <cellStyle name="Célula de Verificação 29 2 2" xfId="33455" xr:uid="{804C2BCF-6252-4D55-ABF2-A0600C6C57E7}"/>
    <cellStyle name="Célula de Verificação 3" xfId="193" xr:uid="{00000000-0005-0000-0000-0000C9000000}"/>
    <cellStyle name="Célula de Verificação 3 2" xfId="15147" xr:uid="{0F7DA6C8-4CC2-47C4-84C0-B326F123EAF6}"/>
    <cellStyle name="Célula de Verificação 3 3" xfId="15154" xr:uid="{597B6D0E-5957-47D8-AAFD-2A514A64B4E0}"/>
    <cellStyle name="Célula de Verificação 3 4" xfId="15026" xr:uid="{8202298F-014A-4D0D-A976-B9311E8018D3}"/>
    <cellStyle name="Célula de Verificação 3 5" xfId="15035" xr:uid="{6E7FE8E7-140E-469B-85C2-D1F7E5FB7FE2}"/>
    <cellStyle name="Célula de Verificação 3 6" xfId="15040" xr:uid="{8A2595A2-1C39-4527-A43B-D6260B8B129A}"/>
    <cellStyle name="Célula de Verificação 3 7" xfId="15274" xr:uid="{9F235203-CDFC-4A88-888D-75082973844C}"/>
    <cellStyle name="Célula de Verificação 3 8" xfId="16555" xr:uid="{D85C9CF7-8461-4A50-B1F0-A154C0F71BCD}"/>
    <cellStyle name="Célula de Verificação 30" xfId="28406" xr:uid="{DE189591-6985-4C3C-A7A3-30C148AC4363}"/>
    <cellStyle name="Célula de Verificação 30 2" xfId="28677" xr:uid="{B088A3DC-5279-4CF3-82C8-30688E80CDC1}"/>
    <cellStyle name="Célula de Verificação 30 2 2" xfId="33410" xr:uid="{242D2B22-2ECB-4D30-A5C6-9EC03EFFAB11}"/>
    <cellStyle name="Célula de Verificação 31" xfId="33413" xr:uid="{D51CA49B-09B4-4077-8F67-DB8E69E106B2}"/>
    <cellStyle name="Célula de Verificação 31 2" xfId="33416" xr:uid="{99F2E3D1-0030-4A86-AB3C-98B581223463}"/>
    <cellStyle name="Célula de Verificação 31 2 2" xfId="33420" xr:uid="{F30D2D52-839B-45CD-9D82-0929307F4542}"/>
    <cellStyle name="Célula de Verificação 32" xfId="33424" xr:uid="{2D8E1824-7422-4A50-96EF-42A2F2E0C777}"/>
    <cellStyle name="Célula de Verificação 32 2" xfId="33427" xr:uid="{A0210D2A-352E-42A2-808C-D81D4A43CFED}"/>
    <cellStyle name="Célula de Verificação 32 2 2" xfId="33432" xr:uid="{9882688A-EED9-4985-9627-0393451FA22B}"/>
    <cellStyle name="Célula de Verificação 33" xfId="33437" xr:uid="{8638F764-344D-4D72-A2D8-816EA8EC65CB}"/>
    <cellStyle name="Célula de Verificação 33 2" xfId="7027" xr:uid="{F7DAE31F-EF16-468E-8F5C-21B806AAC67D}"/>
    <cellStyle name="Célula de Verificação 33 2 2" xfId="3384" xr:uid="{3AED7775-09CF-4AF8-B2F9-8791C3CD7564}"/>
    <cellStyle name="Célula de Verificação 34" xfId="33443" xr:uid="{D8C8DFCC-048A-43A1-BAE8-30F014634D8A}"/>
    <cellStyle name="Célula de Verificação 34 2" xfId="33450" xr:uid="{F01DE060-7576-4E6E-9240-86133DCBC5FE}"/>
    <cellStyle name="Célula de Verificação 34 2 2" xfId="33456" xr:uid="{36FCF44D-A0CA-41BE-994E-E3FCFA31412A}"/>
    <cellStyle name="Célula de Verificação 35" xfId="33460" xr:uid="{E5085F67-9055-4F5F-8CB9-0037C2F9F7AC}"/>
    <cellStyle name="Célula de Verificação 35 2" xfId="33465" xr:uid="{3377C8DE-4309-405D-BEB9-0A9790077D5D}"/>
    <cellStyle name="Célula de Verificação 35 2 2" xfId="33470" xr:uid="{89889D7E-AF4B-43C5-B328-D71F1DEBA9A7}"/>
    <cellStyle name="Célula de Verificação 36" xfId="33475" xr:uid="{148DC4EE-439A-4DC2-9E69-815AE0108D53}"/>
    <cellStyle name="Célula de Verificação 36 2" xfId="24661" xr:uid="{4A6AF370-6B1B-4E3E-B6AD-AA3FC406271B}"/>
    <cellStyle name="Célula de Verificação 36 2 2" xfId="33479" xr:uid="{BB6AACB1-460E-474C-BFE0-3797C3903061}"/>
    <cellStyle name="Célula de Verificação 37" xfId="33484" xr:uid="{B75CD3F6-4E89-475D-A9E1-B85C7F2D8A53}"/>
    <cellStyle name="Célula de Verificação 37 2" xfId="24776" xr:uid="{04B7C857-01A6-4FB9-878B-1AD911551798}"/>
    <cellStyle name="Célula de Verificação 37 2 2" xfId="33488" xr:uid="{67F5B212-8796-4EFA-BFFF-D288E4785EB7}"/>
    <cellStyle name="Célula de Verificação 38" xfId="33495" xr:uid="{8E436359-ABBF-450A-BFA4-EDCF5FDFC66C}"/>
    <cellStyle name="Célula de Verificação 38 2" xfId="24782" xr:uid="{C287DD15-C4F9-4772-9C2D-AFC98DD6D190}"/>
    <cellStyle name="Célula de Verificação 38 2 2" xfId="7702" xr:uid="{AEB0C1A9-2F67-4428-B851-6601E12AC1E6}"/>
    <cellStyle name="Célula de Verificação 39" xfId="33221" xr:uid="{1E25C8C3-FC4C-44E4-A740-4B4BC7D74F08}"/>
    <cellStyle name="Célula de Verificação 39 2" xfId="24787" xr:uid="{B0C7A1FF-2726-4EFC-BE86-4D0053E86928}"/>
    <cellStyle name="Célula de Verificação 39 2 2" xfId="33499" xr:uid="{0AADBFF9-1260-43C9-8B84-FBAB62273752}"/>
    <cellStyle name="Célula de Verificação 4" xfId="16557" xr:uid="{A0C735C3-A02D-454F-9E70-36F6EAD32558}"/>
    <cellStyle name="Célula de Verificação 4 2" xfId="33501" xr:uid="{FCAA7E2E-6A3A-48F8-A522-A8B8B58478C1}"/>
    <cellStyle name="Célula de Verificação 4 3" xfId="33502" xr:uid="{E24C9F4D-BF50-4A84-B42D-678A17973609}"/>
    <cellStyle name="Célula de Verificação 4 4" xfId="33503" xr:uid="{D453C4F4-3EB5-4641-9B70-0560E5D11358}"/>
    <cellStyle name="Célula de Verificação 4 5" xfId="33211" xr:uid="{90331EED-0F7B-48D2-BA68-0F8BDEB09176}"/>
    <cellStyle name="Célula de Verificação 4 6" xfId="16155" xr:uid="{65AA6DB0-A331-495F-848F-3AD0042E4C81}"/>
    <cellStyle name="Célula de Verificação 4 7" xfId="16173" xr:uid="{EB2C3C0C-541D-4315-AA5C-CFE688DB8058}"/>
    <cellStyle name="Célula de Verificação 40" xfId="33461" xr:uid="{C8BEB773-8C38-440A-9782-93C3D6D32304}"/>
    <cellStyle name="Célula de Verificação 40 2" xfId="33466" xr:uid="{FE1223CA-DBC8-47ED-BAF2-0410F1DB8615}"/>
    <cellStyle name="Célula de Verificação 40 2 2" xfId="33471" xr:uid="{86143DCA-6D9A-4033-8348-B0F60EC31C9E}"/>
    <cellStyle name="Célula de Verificação 41" xfId="33476" xr:uid="{B281B37E-2CA9-4762-93C3-8982EE2290D8}"/>
    <cellStyle name="Célula de Verificação 41 2" xfId="24662" xr:uid="{FA3EF4A7-BE4D-4EDC-BCDF-F53440FAC8EE}"/>
    <cellStyle name="Célula de Verificação 41 2 2" xfId="33480" xr:uid="{6C842510-2D7A-40EB-A6E9-527719CACD95}"/>
    <cellStyle name="Célula de Verificação 42" xfId="33485" xr:uid="{59B406BF-5FE6-4A83-908F-DF1640100F9E}"/>
    <cellStyle name="Célula de Verificação 42 2" xfId="24777" xr:uid="{20261F21-C7CD-4825-A250-63B5BCAFF02C}"/>
    <cellStyle name="Célula de Verificação 42 2 2" xfId="33489" xr:uid="{68559449-3283-4E96-9C53-FF47A2460827}"/>
    <cellStyle name="Célula de Verificação 43" xfId="33496" xr:uid="{5DAD7B5B-CE4D-4739-A4EF-1E8DA2B9D5BA}"/>
    <cellStyle name="Célula de Verificação 43 2" xfId="24783" xr:uid="{F8DE5E72-57E4-41FC-837A-8A04731D95B3}"/>
    <cellStyle name="Célula de Verificação 43 2 2" xfId="7703" xr:uid="{A2181133-4274-4A77-9A82-2E96204598FF}"/>
    <cellStyle name="Célula de Verificação 44" xfId="33222" xr:uid="{636EB2BA-52CC-4BC8-9562-035F0D0535AE}"/>
    <cellStyle name="Célula de Verificação 44 2" xfId="24788" xr:uid="{53F10AF9-AD0A-4F3C-AA51-C264330C7A9C}"/>
    <cellStyle name="Célula de Verificação 44 2 2" xfId="33500" xr:uid="{E0AE1365-0EE6-4789-A4BF-DBC0892BF0FE}"/>
    <cellStyle name="Célula de Verificação 45" xfId="33506" xr:uid="{BBB58A9C-8CD1-4B1B-BE9C-1AF2911258F2}"/>
    <cellStyle name="Célula de Verificação 45 2" xfId="24668" xr:uid="{CB4A790D-6EEE-4B17-87DD-6F07C5A0E1EB}"/>
    <cellStyle name="Célula de Verificação 45 2 2" xfId="33508" xr:uid="{A41E038A-8158-4EE7-BE0F-307B6E7820A1}"/>
    <cellStyle name="Célula de Verificação 46" xfId="33512" xr:uid="{06A2A77E-67A2-425D-8518-6D74A6F98B29}"/>
    <cellStyle name="Célula de Verificação 46 2" xfId="19686" xr:uid="{BFFAF8CC-3947-4317-B766-13FC991F7C43}"/>
    <cellStyle name="Célula de Verificação 46 2 2" xfId="33514" xr:uid="{30A2C294-C40B-43A5-BDE6-9AF9ABA6073F}"/>
    <cellStyle name="Célula de Verificação 47" xfId="32517" xr:uid="{0B61BC2F-CE5F-4E6B-ABF0-82E62D03F796}"/>
    <cellStyle name="Célula de Verificação 47 2" xfId="19708" xr:uid="{EC742FBF-6462-4F1A-9D0E-7403BD18D25E}"/>
    <cellStyle name="Célula de Verificação 47 2 2" xfId="33516" xr:uid="{DDDA000D-F9B2-41E0-9ECB-CE57D22C4FA4}"/>
    <cellStyle name="Célula de Verificação 48" xfId="33519" xr:uid="{C2938975-25F0-45C3-811D-50DAD428C8B4}"/>
    <cellStyle name="Célula de Verificação 48 2" xfId="24676" xr:uid="{1B324E79-85F7-4D93-AF0C-83DFEB037352}"/>
    <cellStyle name="Célula de Verificação 48 2 2" xfId="33521" xr:uid="{2E8DAF6A-6B95-476E-BDBE-5EE609D6F8FB}"/>
    <cellStyle name="Célula de Verificação 49" xfId="33526" xr:uid="{30355D2A-7712-44D0-A30F-8F4CA6E36CB1}"/>
    <cellStyle name="Célula de Verificação 49 2" xfId="33530" xr:uid="{D835A806-8DDE-46F0-8C6C-40FE8CF639B4}"/>
    <cellStyle name="Célula de Verificação 49 2 2" xfId="33534" xr:uid="{30428814-A8B0-4BA5-9D46-2E2D2820B186}"/>
    <cellStyle name="Célula de Verificação 5" xfId="33536" xr:uid="{B1FC38BB-ACB4-41B2-AB7D-9A2622AC6DA3}"/>
    <cellStyle name="Célula de Verificação 5 2" xfId="33323" xr:uid="{C8F511D2-C83B-4C8B-AEAB-EB6F2A89F973}"/>
    <cellStyle name="Célula de Verificação 5 2 2" xfId="33328" xr:uid="{F9ECC1EE-1CA4-4CEA-AB27-651175F88789}"/>
    <cellStyle name="Célula de Verificação 5 2 2 2" xfId="33542" xr:uid="{EFA851AF-BA41-4313-A017-2A66EC91F86B}"/>
    <cellStyle name="Célula de Verificação 5 3" xfId="33332" xr:uid="{0949EDC7-1CF5-4CFF-90DE-B781A6A4F12A}"/>
    <cellStyle name="Célula de Verificação 5 3 2" xfId="31727" xr:uid="{CC4B05F1-892F-4760-AC00-2416958EAFCE}"/>
    <cellStyle name="Célula de Verificação 5 4" xfId="33335" xr:uid="{EDD51D9E-13C0-42C6-ACE7-6FD4C18A23B1}"/>
    <cellStyle name="Célula de Verificação 5 4 2" xfId="31972" xr:uid="{739ADB46-3989-4687-BE48-1DE025FA4BD2}"/>
    <cellStyle name="Célula de Verificação 5 5" xfId="33344" xr:uid="{49CA9652-4C44-4C6E-AF45-F4E785477AF0}"/>
    <cellStyle name="Célula de Verificação 5 5 2" xfId="33544" xr:uid="{93E52B7B-5C3E-4C74-9720-830984EDD6CD}"/>
    <cellStyle name="Célula de Verificação 5 6" xfId="16444" xr:uid="{4048CC15-D98C-41F4-87E8-5FD16885834D}"/>
    <cellStyle name="Célula de Verificação 5 6 2" xfId="16448" xr:uid="{99D7196E-9FFD-4811-A114-0324C2348DEF}"/>
    <cellStyle name="Célula de Verificação 5 7" xfId="16482" xr:uid="{16CDC91D-DCA9-4E5A-B9A0-0D4D5B991CE6}"/>
    <cellStyle name="Célula de Verificação 5 7 2" xfId="10910" xr:uid="{D1C37883-411E-4435-871F-FE290DF40644}"/>
    <cellStyle name="Célula de Verificação 5 8" xfId="16489" xr:uid="{2F662066-96E5-4CB0-ADD7-7D793BBE97A0}"/>
    <cellStyle name="Célula de Verificação 5 8 2" xfId="16494" xr:uid="{FC17CE46-F6A8-497F-9A08-0BEC702FA43A}"/>
    <cellStyle name="Célula de Verificação 50" xfId="33507" xr:uid="{5CB6F2A2-1AB8-48D5-B436-1FD232F6249C}"/>
    <cellStyle name="Célula de Verificação 50 2" xfId="24669" xr:uid="{98292AD7-D200-40C6-B47F-22810963A052}"/>
    <cellStyle name="Célula de Verificação 50 2 2" xfId="33509" xr:uid="{769FB170-F2C8-4F05-ACEE-C8744A7051A2}"/>
    <cellStyle name="Célula de Verificação 51" xfId="33513" xr:uid="{05988780-FE06-45F0-8C1D-33B28B33A372}"/>
    <cellStyle name="Célula de Verificação 51 2" xfId="19687" xr:uid="{6F9D5D16-FD6B-4567-94CC-FF1D960BDAFB}"/>
    <cellStyle name="Célula de Verificação 51 2 2" xfId="33515" xr:uid="{B0C0A1E4-F6F4-4C9C-B403-FF9B6F7D0A22}"/>
    <cellStyle name="Célula de Verificação 52" xfId="32518" xr:uid="{D5ECE8DD-B8D8-4E66-A7C6-8721BFB3583F}"/>
    <cellStyle name="Célula de Verificação 52 2" xfId="19709" xr:uid="{C7220DE3-E171-46AD-B8F4-86340F6B0EFE}"/>
    <cellStyle name="Célula de Verificação 52 2 2" xfId="33517" xr:uid="{73544F5E-4DFD-45A5-99D7-1FB4EA7D873D}"/>
    <cellStyle name="Célula de Verificação 53" xfId="33520" xr:uid="{14D51774-934D-4EC8-AAE5-67C8ED268CAB}"/>
    <cellStyle name="Célula de Verificação 53 2" xfId="24677" xr:uid="{2019D867-6755-44F9-83D3-3ABFD4E40F47}"/>
    <cellStyle name="Célula de Verificação 53 2 2" xfId="33522" xr:uid="{C864F6C0-7BF6-4BAD-B82C-544E6EAE0893}"/>
    <cellStyle name="Célula de Verificação 54" xfId="33527" xr:uid="{EC39DB93-4B58-475E-8641-39ABB4DCC930}"/>
    <cellStyle name="Célula de Verificação 54 2" xfId="33531" xr:uid="{DD4A419C-B084-41B1-B8DC-CF1B16412191}"/>
    <cellStyle name="Célula de Verificação 54 2 2" xfId="33535" xr:uid="{B04D205B-D211-4F92-928D-809CE1DBAA5C}"/>
    <cellStyle name="Célula de Verificação 55" xfId="33549" xr:uid="{A210442C-613D-4F46-B254-3F0408197055}"/>
    <cellStyle name="Célula de Verificação 55 2" xfId="33551" xr:uid="{438DEDE7-F699-4099-AAE6-34AE07DD1D78}"/>
    <cellStyle name="Célula de Verificação 55 2 2" xfId="33554" xr:uid="{86256EC5-131C-4B1E-8176-C64D76BE451E}"/>
    <cellStyle name="Célula de Verificação 56" xfId="33558" xr:uid="{2D92ADA8-EE37-445D-87DB-78BBCA729535}"/>
    <cellStyle name="Célula de Verificação 56 2" xfId="33560" xr:uid="{F1B6BBD9-F02A-4AC8-8FC8-8A3474F01481}"/>
    <cellStyle name="Célula de Verificação 56 2 2" xfId="33563" xr:uid="{EFC96FA3-54FB-48F0-AB79-309A88FCEB9F}"/>
    <cellStyle name="Célula de Verificação 57" xfId="33568" xr:uid="{93931BDD-BB4D-47A4-AE6A-17F90BF364B8}"/>
    <cellStyle name="Célula de Verificação 57 2" xfId="33571" xr:uid="{4B4B26B6-4D1D-4FCF-AEEC-50BB4F6B09DD}"/>
    <cellStyle name="Célula de Verificação 57 2 2" xfId="30174" xr:uid="{2A3139D1-015F-41AE-AA57-9D219D1E1E11}"/>
    <cellStyle name="Célula de Verificação 58" xfId="33576" xr:uid="{245E3300-04DF-45A3-A568-018C9976F43E}"/>
    <cellStyle name="Célula de Verificação 58 2" xfId="33578" xr:uid="{754EE12D-62E6-437C-A3E1-7ADC065D0690}"/>
    <cellStyle name="Célula de Verificação 58 2 2" xfId="33580" xr:uid="{5B467B1F-2B13-4260-A20A-9C27C11E2EE4}"/>
    <cellStyle name="Célula de Verificação 59" xfId="33584" xr:uid="{9CF2D16E-EF95-4D8E-8BC9-0639E9A629D1}"/>
    <cellStyle name="Célula de Verificação 59 2" xfId="33586" xr:uid="{3707EB88-D882-4FD9-B65F-43FB45D807F8}"/>
    <cellStyle name="Célula de Verificação 59 2 2" xfId="5100" xr:uid="{B5E7DF08-1E04-44A3-969D-7F44791B8CC2}"/>
    <cellStyle name="Célula de Verificação 6" xfId="33588" xr:uid="{6D0FEAB7-6812-4E1A-9225-D3F07E28FCFD}"/>
    <cellStyle name="Célula de Verificação 6 2" xfId="33589" xr:uid="{A94756BB-96C8-4C99-B57B-7AC1F9362834}"/>
    <cellStyle name="Célula de Verificação 6 2 2" xfId="33590" xr:uid="{95ACD8D5-638E-4F0E-BFDD-0EFC05D6E01D}"/>
    <cellStyle name="Célula de Verificação 6 2 2 2" xfId="33592" xr:uid="{13B400F4-3AA8-4302-BA28-FA172F9B0BD0}"/>
    <cellStyle name="Célula de Verificação 6 3" xfId="33593" xr:uid="{1342532F-3972-4477-8405-DCFD69E8C262}"/>
    <cellStyle name="Célula de Verificação 6 3 2" xfId="33594" xr:uid="{FC5ECE90-E42E-4EC0-B41D-089C34BD1DE3}"/>
    <cellStyle name="Célula de Verificação 6 4" xfId="33595" xr:uid="{722D204C-6DAD-423E-9BA1-7321EB0F81BF}"/>
    <cellStyle name="Célula de Verificação 6 4 2" xfId="33596" xr:uid="{74270538-9F4B-4BBF-B391-18D1A117E490}"/>
    <cellStyle name="Célula de Verificação 6 5" xfId="33597" xr:uid="{A77DA534-90DB-4B61-B82F-9ADC7BD7B320}"/>
    <cellStyle name="Célula de Verificação 6 5 2" xfId="33598" xr:uid="{61AA96C6-9FA7-4CCC-B1BE-DCFF32597EEC}"/>
    <cellStyle name="Célula de Verificação 6 6" xfId="16755" xr:uid="{E52826EA-8313-4432-A5EE-2A3DA5983FD7}"/>
    <cellStyle name="Célula de Verificação 6 6 2" xfId="16757" xr:uid="{B47081BE-B8B8-4570-9A95-EDBF0AC50421}"/>
    <cellStyle name="Célula de Verificação 6 7" xfId="16777" xr:uid="{271868C3-FE0C-429F-AA15-7A1A4B595758}"/>
    <cellStyle name="Célula de Verificação 6 7 2" xfId="16782" xr:uid="{B6214E41-89CE-4876-93BF-534D8714FE9D}"/>
    <cellStyle name="Célula de Verificação 6 8" xfId="16823" xr:uid="{30FA5608-77C6-4E8E-801F-91E07BD138B4}"/>
    <cellStyle name="Célula de Verificação 6 8 2" xfId="16827" xr:uid="{7AC848BD-A047-4AA0-8B37-3D9D9701A025}"/>
    <cellStyle name="Célula de Verificação 60" xfId="33550" xr:uid="{4C36BF13-1674-47C4-B591-0283AD44E93D}"/>
    <cellStyle name="Célula de Verificação 60 2" xfId="33552" xr:uid="{219F6BFF-39E3-4826-932E-A56BA34F66C0}"/>
    <cellStyle name="Célula de Verificação 60 2 2" xfId="33555" xr:uid="{B8C6CA09-2132-4983-B90E-1875E350ED5F}"/>
    <cellStyle name="Célula de Verificação 61" xfId="33559" xr:uid="{46BE9FF5-8645-420D-966A-E5D8C99F954C}"/>
    <cellStyle name="Célula de Verificação 61 2" xfId="33561" xr:uid="{26411E8A-8C06-462A-B3BA-30949A045CF2}"/>
    <cellStyle name="Célula de Verificação 61 2 2" xfId="33564" xr:uid="{1E2D4FD1-29EB-4017-A25A-1BE18A458501}"/>
    <cellStyle name="Célula de Verificação 62" xfId="33569" xr:uid="{A4E576CC-8E17-47D3-9DD8-2E9B9DEDCB1D}"/>
    <cellStyle name="Célula de Verificação 62 2" xfId="33572" xr:uid="{8CB1EEA4-7A14-4ABF-9E35-90E2BE1678A7}"/>
    <cellStyle name="Célula de Verificação 62 2 2" xfId="30175" xr:uid="{D60DB689-7AF5-4BEE-9219-2324A0E2F245}"/>
    <cellStyle name="Célula de Verificação 63" xfId="33577" xr:uid="{472180B9-0C27-4270-9F83-59AC959855E0}"/>
    <cellStyle name="Célula de Verificação 63 2" xfId="33579" xr:uid="{D4D5C9CD-FE15-4309-B8F9-EF8CC02510F8}"/>
    <cellStyle name="Célula de Verificação 63 2 2" xfId="33581" xr:uid="{9BBFCEA0-0002-40E4-9882-E4625E18C073}"/>
    <cellStyle name="Célula de Verificação 64" xfId="33585" xr:uid="{E857C506-958B-4308-A610-0BA29BC01407}"/>
    <cellStyle name="Célula de Verificação 64 2" xfId="33587" xr:uid="{97116ABC-BFEB-40F3-A809-A91AF8DD6F8C}"/>
    <cellStyle name="Célula de Verificação 64 2 2" xfId="5099" xr:uid="{0ABC7A47-90AD-4AD2-B8CE-02E4D46FD426}"/>
    <cellStyle name="Célula de Verificação 65" xfId="33601" xr:uid="{ADCEDB5F-1530-480F-A99C-3CA6A0E30759}"/>
    <cellStyle name="Célula de Verificação 65 2" xfId="33603" xr:uid="{2FD7818A-25D7-4810-BCCF-A4C012C7C9CE}"/>
    <cellStyle name="Célula de Verificação 65 2 2" xfId="16741" xr:uid="{C71C6A5D-921B-4D06-83FA-77E4C9C022B7}"/>
    <cellStyle name="Célula de Verificação 66" xfId="33607" xr:uid="{C679F11F-7B55-4631-B2B1-276000229236}"/>
    <cellStyle name="Célula de Verificação 66 2" xfId="33609" xr:uid="{EA1DB080-B4B3-458E-AC6B-D409B620C84C}"/>
    <cellStyle name="Célula de Verificação 66 2 2" xfId="33611" xr:uid="{F71E74CB-E4D3-41FF-92AD-2BA750091B93}"/>
    <cellStyle name="Célula de Verificação 67" xfId="33613" xr:uid="{B57B82DF-AB9B-45AA-AAAD-74E104080599}"/>
    <cellStyle name="Célula de Verificação 67 2" xfId="33617" xr:uid="{15F49D5C-5DAD-4B74-AC75-546C7ACAF215}"/>
    <cellStyle name="Célula de Verificação 67 2 2" xfId="33621" xr:uid="{C5475386-788F-4D52-96EF-9112764B5308}"/>
    <cellStyle name="Célula de Verificação 68" xfId="28408" xr:uid="{24381CCA-4D34-4FEB-9682-5A7F9E9444D6}"/>
    <cellStyle name="Célula de Verificação 68 2" xfId="33623" xr:uid="{01D72A1A-1177-4F5B-8EDA-DF682A9DC616}"/>
    <cellStyle name="Célula de Verificação 68 2 2" xfId="33625" xr:uid="{6AE647BE-7DC6-4EAE-891E-BAF8F66DAA47}"/>
    <cellStyle name="Célula de Verificação 69" xfId="33627" xr:uid="{6FA96442-B1C8-4EB3-ADB8-7BCDAFD4A01B}"/>
    <cellStyle name="Célula de Verificação 69 2" xfId="33629" xr:uid="{2180B7FC-C437-4B6C-B675-E04B03C44C8A}"/>
    <cellStyle name="Célula de Verificação 69 2 2" xfId="33631" xr:uid="{5A4069F1-171A-4EBC-98AC-503C14B2B466}"/>
    <cellStyle name="Célula de Verificação 7" xfId="33633" xr:uid="{479DC37D-322A-4026-BD3A-3D540160CD12}"/>
    <cellStyle name="Célula de Verificação 7 2" xfId="30808" xr:uid="{A72D371D-5DEB-40DB-97B4-67D281B83A9B}"/>
    <cellStyle name="Célula de Verificação 7 2 2" xfId="33635" xr:uid="{F1F79F29-211C-4DE4-A868-1E40AA49DCE8}"/>
    <cellStyle name="Célula de Verificação 7 2 2 2" xfId="33638" xr:uid="{BAD688D4-9A6F-483C-B0FD-D65110E1FABA}"/>
    <cellStyle name="Célula de Verificação 7 3" xfId="30810" xr:uid="{B9A53B02-98F3-465B-A597-BF833F455FA8}"/>
    <cellStyle name="Célula de Verificação 7 3 2" xfId="33639" xr:uid="{9AAD7700-9518-4E90-A925-6D85F1351EC8}"/>
    <cellStyle name="Célula de Verificação 7 4" xfId="30812" xr:uid="{A337A858-C68A-4248-A915-7BEAF02A788C}"/>
    <cellStyle name="Célula de Verificação 7 4 2" xfId="33642" xr:uid="{F260D9FC-2246-4953-B3C9-2E2B7B63BA34}"/>
    <cellStyle name="Célula de Verificação 7 5" xfId="30814" xr:uid="{39259BBD-4B92-454E-929A-5B8FC7367CB7}"/>
    <cellStyle name="Célula de Verificação 7 5 2" xfId="33644" xr:uid="{2E3BE7BF-1E1B-4362-B8FC-B8A999FC16A5}"/>
    <cellStyle name="Célula de Verificação 7 6" xfId="16957" xr:uid="{24D94936-C8D7-4B0B-BEDC-2F8E97DC75FA}"/>
    <cellStyle name="Célula de Verificação 7 6 2" xfId="16960" xr:uid="{227062C2-6916-48F8-886A-2BB97116D380}"/>
    <cellStyle name="Célula de Verificação 7 7" xfId="16986" xr:uid="{FEF31FE1-0696-4E62-B8DA-E3E603A2C808}"/>
    <cellStyle name="Célula de Verificação 7 7 2" xfId="16990" xr:uid="{010634BC-A08B-4A78-A202-B777875FEE38}"/>
    <cellStyle name="Célula de Verificação 7 8" xfId="17014" xr:uid="{54E7FDA6-8C43-4B28-B757-F27C11FC08F5}"/>
    <cellStyle name="Célula de Verificação 7 8 2" xfId="17016" xr:uid="{BD870049-CA14-456E-81B4-AF07F19262CA}"/>
    <cellStyle name="Célula de Verificação 70" xfId="33602" xr:uid="{36323578-19FA-41ED-820F-F4D9BE1FBDC9}"/>
    <cellStyle name="Célula de Verificação 70 2" xfId="33604" xr:uid="{F4C447C4-ACE1-4C85-B7BE-82E09A96B7DA}"/>
    <cellStyle name="Célula de Verificação 70 2 2" xfId="16740" xr:uid="{23000022-17A5-4A13-869C-02E68407C58E}"/>
    <cellStyle name="Célula de Verificação 71" xfId="33608" xr:uid="{575ED5D7-1847-4AE8-9A5E-35E7EDFBBEFD}"/>
    <cellStyle name="Célula de Verificação 71 2" xfId="33610" xr:uid="{8DEC1B6C-A0CC-4E7F-A3DA-72C1B9100532}"/>
    <cellStyle name="Célula de Verificação 71 2 2" xfId="33612" xr:uid="{AB41B229-25CE-48FA-A810-AB6F6340D639}"/>
    <cellStyle name="Célula de Verificação 72" xfId="33614" xr:uid="{A142D6B7-7431-4DDC-98ED-86B59596F202}"/>
    <cellStyle name="Célula de Verificação 72 2" xfId="33618" xr:uid="{51349750-4037-4C7F-A8DC-01081C4F1936}"/>
    <cellStyle name="Célula de Verificação 72 2 2" xfId="33622" xr:uid="{F902D13B-CED2-4254-8C10-8D796D4E4B69}"/>
    <cellStyle name="Célula de Verificação 73" xfId="28409" xr:uid="{1AE6E075-6C87-4A5E-A4B1-832B8EFA3A18}"/>
    <cellStyle name="Célula de Verificação 73 2" xfId="33624" xr:uid="{0DEED3AC-6011-4679-8825-7CFAA328A74F}"/>
    <cellStyle name="Célula de Verificação 73 2 2" xfId="33626" xr:uid="{C8075101-95D6-441E-A4E1-BDAE0293FDD0}"/>
    <cellStyle name="Célula de Verificação 74" xfId="33628" xr:uid="{5C147275-3830-4062-BCBE-9098F5B97694}"/>
    <cellStyle name="Célula de Verificação 74 2" xfId="33630" xr:uid="{A20B98B6-151B-40EC-AD08-177D4B1DC58B}"/>
    <cellStyle name="Célula de Verificação 74 2 2" xfId="33632" xr:uid="{A2023FBE-BD9B-4E23-849E-90ECE42FFF7C}"/>
    <cellStyle name="Célula de Verificação 75" xfId="33645" xr:uid="{66319D90-FBDD-409F-9829-8D56DA266FCE}"/>
    <cellStyle name="Célula de Verificação 75 2" xfId="28684" xr:uid="{C3B99B42-62FA-4B69-849D-07DAA87F9FF0}"/>
    <cellStyle name="Célula de Verificação 75 2 2" xfId="33647" xr:uid="{DFB1A898-B762-430A-956D-C63022B80712}"/>
    <cellStyle name="Célula de Verificação 76" xfId="33649" xr:uid="{CEF726E7-1C56-4082-B34F-45FE8103743D}"/>
    <cellStyle name="Célula de Verificação 76 2" xfId="33651" xr:uid="{A04244FF-3FC3-4893-A912-E77A440EF61A}"/>
    <cellStyle name="Célula de Verificação 76 2 2" xfId="33653" xr:uid="{BC498929-C4CC-489D-A32D-34D3236A2961}"/>
    <cellStyle name="Célula de Verificação 77" xfId="33655" xr:uid="{6583B209-872D-4C8C-8977-A46B6EC418B2}"/>
    <cellStyle name="Célula de Verificação 77 2" xfId="33657" xr:uid="{29ECF694-A62A-4BE2-B9F4-DD51617F08FC}"/>
    <cellStyle name="Célula de Verificação 77 2 2" xfId="33659" xr:uid="{23CF3B09-C144-46D1-8269-0F0AECAC02EC}"/>
    <cellStyle name="Célula de Verificação 78" xfId="33661" xr:uid="{6B2613CC-831A-497F-B9C2-42DE804D4669}"/>
    <cellStyle name="Célula de Verificação 78 2" xfId="3291" xr:uid="{315140EF-176D-44EF-8FCA-1361344DDC49}"/>
    <cellStyle name="Célula de Verificação 78 2 2" xfId="33665" xr:uid="{096BD726-66E8-4855-9BD6-7C46E9A0E31C}"/>
    <cellStyle name="Célula de Verificação 79" xfId="33669" xr:uid="{01C6B556-964B-401F-AE22-BC98F2EC56A2}"/>
    <cellStyle name="Célula de Verificação 79 2" xfId="33674" xr:uid="{67690654-E03C-46B5-964F-38AB9864531D}"/>
    <cellStyle name="Célula de Verificação 79 2 2" xfId="33676" xr:uid="{DD79459B-4A9E-4183-80F2-F65B30A79E44}"/>
    <cellStyle name="Célula de Verificação 8" xfId="33678" xr:uid="{54758294-96A2-4624-860C-BBCECD2FD686}"/>
    <cellStyle name="Célula de Verificação 8 2" xfId="33679" xr:uid="{AE24C477-4AF7-41E0-88E6-7B92E5E4A746}"/>
    <cellStyle name="Célula de Verificação 8 2 2" xfId="33681" xr:uid="{612A5309-3E27-4B03-93D6-7D6E41A14885}"/>
    <cellStyle name="Célula de Verificação 8 2 2 2" xfId="33682" xr:uid="{81569BA0-22D3-47F9-95BA-8802295C383F}"/>
    <cellStyle name="Célula de Verificação 8 3" xfId="33683" xr:uid="{DDCBC322-798B-44F7-A319-F53557271609}"/>
    <cellStyle name="Célula de Verificação 8 3 2" xfId="33684" xr:uid="{86E1AB03-C4FF-4204-ADC1-2CDC2C268ED6}"/>
    <cellStyle name="Célula de Verificação 8 4" xfId="33685" xr:uid="{AE3C5CAF-4A16-4068-A368-9FC1FF06A42D}"/>
    <cellStyle name="Célula de Verificação 8 4 2" xfId="33686" xr:uid="{22B54A2F-AD7B-4FA4-9701-E8DC787154A6}"/>
    <cellStyle name="Célula de Verificação 8 5" xfId="33687" xr:uid="{71E0F54D-0939-4D14-888A-8A1CBFF97369}"/>
    <cellStyle name="Célula de Verificação 8 5 2" xfId="33688" xr:uid="{6E423FCE-4353-4A3B-B266-57C7CE333CCA}"/>
    <cellStyle name="Célula de Verificação 8 6" xfId="33689" xr:uid="{28E0BE9A-E4E5-41DD-BB6D-233EA373F38D}"/>
    <cellStyle name="Célula de Verificação 8 6 2" xfId="33692" xr:uid="{08740B36-C0B3-468B-922A-F33778C8C1A5}"/>
    <cellStyle name="Célula de Verificação 8 7" xfId="33693" xr:uid="{4C4B836F-5E38-4DC9-9A17-BC1780767F99}"/>
    <cellStyle name="Célula de Verificação 8 7 2" xfId="33694" xr:uid="{4B0F1355-9360-4095-8FD3-EB81645A887E}"/>
    <cellStyle name="Célula de Verificação 8 8" xfId="33695" xr:uid="{34CA166D-87AB-4EFE-88CD-6FE38DAB9ADB}"/>
    <cellStyle name="Célula de Verificação 8 8 2" xfId="33698" xr:uid="{C02E1454-FCEA-4932-B8D7-59E9235347FE}"/>
    <cellStyle name="Célula de Verificação 80" xfId="33646" xr:uid="{CBA307D1-FFBF-4AD7-93FE-3CBC6D541BC0}"/>
    <cellStyle name="Célula de Verificação 80 2" xfId="28685" xr:uid="{6B3278BE-C2F9-470F-8153-7F8C0CB830DA}"/>
    <cellStyle name="Célula de Verificação 80 2 2" xfId="33648" xr:uid="{073DD528-735E-4A99-B6BA-95FDAB1BBE3F}"/>
    <cellStyle name="Célula de Verificação 81" xfId="33650" xr:uid="{AC4074E2-34E6-4035-A93A-9BC64A06482D}"/>
    <cellStyle name="Célula de Verificação 81 2" xfId="33652" xr:uid="{03F9DACF-9BAD-4A0B-A0E7-6C023B8C0470}"/>
    <cellStyle name="Célula de Verificação 81 2 2" xfId="33654" xr:uid="{37BDE749-85EE-41B8-8FC8-261DBD2F8F8E}"/>
    <cellStyle name="Célula de Verificação 82" xfId="33656" xr:uid="{CF1EFB13-9645-4F54-9BB4-D1006D2DC384}"/>
    <cellStyle name="Célula de Verificação 82 2" xfId="33658" xr:uid="{06BE000B-CACB-425B-936C-8E67A96E59A3}"/>
    <cellStyle name="Célula de Verificação 82 2 2" xfId="33660" xr:uid="{A4C5369C-08D2-47DE-9CCA-F5EBA74DB37D}"/>
    <cellStyle name="Célula de Verificação 83" xfId="33662" xr:uid="{637182BF-C1C6-4D6C-820F-18E37F07EFDA}"/>
    <cellStyle name="Célula de Verificação 83 2" xfId="3292" xr:uid="{35D881D0-DD3C-41DD-8B02-2D9226631FAE}"/>
    <cellStyle name="Célula de Verificação 83 2 2" xfId="33666" xr:uid="{4E68673F-F0F5-4C63-8421-3EDF7C6FB62A}"/>
    <cellStyle name="Célula de Verificação 84" xfId="33670" xr:uid="{6364FE85-E806-45E2-9A35-C8F790180B5E}"/>
    <cellStyle name="Célula de Verificação 84 2" xfId="33675" xr:uid="{8CAEE93A-BE19-473B-8AAE-BD6DDE6EE6CF}"/>
    <cellStyle name="Célula de Verificação 84 2 2" xfId="33677" xr:uid="{14FF2F17-A5E4-4979-BFE2-B6F20CD1A0C4}"/>
    <cellStyle name="Célula de Verificação 85" xfId="33699" xr:uid="{FA8D3600-E8BD-43F5-B884-1B7D788B6C85}"/>
    <cellStyle name="Célula de Verificação 85 2" xfId="33703" xr:uid="{DD52FD18-2785-43E5-9266-EE0FE5FAA472}"/>
    <cellStyle name="Célula de Verificação 85 2 2" xfId="33705" xr:uid="{334BEFBE-42F0-408E-88F1-6FEAAAB835C5}"/>
    <cellStyle name="Célula de Verificação 86" xfId="33707" xr:uid="{B3C295DF-9FFB-4B0E-B4A8-5E0F6995DFC4}"/>
    <cellStyle name="Célula de Verificação 86 2" xfId="12347" xr:uid="{35C6EFC4-F730-4838-AAF5-93E55BD29835}"/>
    <cellStyle name="Célula de Verificação 86 2 2" xfId="33711" xr:uid="{7F29B093-E36A-4614-9EAC-31D8BC7B95C4}"/>
    <cellStyle name="Célula de Verificação 87" xfId="33713" xr:uid="{43C4384B-0F94-47FA-99E9-BF3E1BE0D663}"/>
    <cellStyle name="Célula de Verificação 87 2" xfId="24683" xr:uid="{C4681143-A6F5-4B2D-81C3-00C209859930}"/>
    <cellStyle name="Célula de Verificação 87 2 2" xfId="33717" xr:uid="{61C6A4B2-5E94-44D4-A8E5-3B15858A98FF}"/>
    <cellStyle name="Célula de Verificação 88" xfId="33719" xr:uid="{12B79907-3859-4FC2-B0B8-064D50500757}"/>
    <cellStyle name="Célula de Verificação 88 2" xfId="24688" xr:uid="{F1F066EA-B413-4AD1-BF87-9D399A92972B}"/>
    <cellStyle name="Célula de Verificação 88 2 2" xfId="15204" xr:uid="{23CEED5F-92DC-40B1-8000-8F5DE634D2EE}"/>
    <cellStyle name="Célula de Verificação 89" xfId="8396" xr:uid="{46A95FD6-0ECE-4BEF-A301-A961086616E5}"/>
    <cellStyle name="Célula de Verificação 89 2" xfId="8405" xr:uid="{8085F6EB-9AD6-4239-A636-FC624D43D5A1}"/>
    <cellStyle name="Célula de Verificação 89 2 2" xfId="33723" xr:uid="{89AF612D-E281-4ADD-8616-8AC2BE2696BF}"/>
    <cellStyle name="Célula de Verificação 9" xfId="33725" xr:uid="{D990B75F-AB8E-4A74-AF08-3B9F4755263E}"/>
    <cellStyle name="Célula de Verificação 9 2" xfId="33726" xr:uid="{78AF17C3-70FA-42AA-A370-9516EDCAFEB4}"/>
    <cellStyle name="Célula de Verificação 9 2 2" xfId="33728" xr:uid="{145B4924-E06E-48A6-BA72-A4B9FD0B88C8}"/>
    <cellStyle name="Célula de Verificação 9 2 2 2" xfId="23844" xr:uid="{C64A4D2C-8CC1-4006-A69D-9E98A82279DE}"/>
    <cellStyle name="Célula de Verificação 9 3" xfId="33729" xr:uid="{7E4BF370-A1A5-4C7B-A6C5-61A2F150AFBD}"/>
    <cellStyle name="Célula de Verificação 9 3 2" xfId="27063" xr:uid="{F1C396CD-DF3B-4AD3-8D87-65FC18AA535D}"/>
    <cellStyle name="Célula de Verificação 9 4" xfId="33730" xr:uid="{40EFA4F1-66A3-4D1F-B6D5-3DF7A92AAEE5}"/>
    <cellStyle name="Célula de Verificação 9 4 2" xfId="33731" xr:uid="{F5BBA372-BB84-446E-9A66-A72A07C4FDFB}"/>
    <cellStyle name="Célula de Verificação 9 5" xfId="25076" xr:uid="{558AE46D-62AB-443E-A9FC-7405EFE96DAB}"/>
    <cellStyle name="Célula de Verificação 9 5 2" xfId="33732" xr:uid="{FCC7F889-DCB6-4D23-A3A9-9DB0224F9BD1}"/>
    <cellStyle name="Célula de Verificação 9 6" xfId="25078" xr:uid="{6B44B6D4-8749-44A1-8CCD-6E5A967CB10B}"/>
    <cellStyle name="Célula de Verificação 9 6 2" xfId="33735" xr:uid="{A819C20A-D121-4D39-87FD-8F1279002193}"/>
    <cellStyle name="Célula de Verificação 9 7" xfId="33739" xr:uid="{81B2EB54-1EB7-4896-A61C-E020A2EE3F30}"/>
    <cellStyle name="Célula de Verificação 9 7 2" xfId="33740" xr:uid="{ACDAA10D-31C5-4B32-B165-DC8C1E4268DF}"/>
    <cellStyle name="Célula de Verificação 9 8" xfId="33742" xr:uid="{AD0D3027-D90D-47CA-8C4C-3371F2328DC4}"/>
    <cellStyle name="Célula de Verificação 9 8 2" xfId="27161" xr:uid="{64BE3988-530C-4BBA-8F0C-51C24F56703F}"/>
    <cellStyle name="Célula de Verificação 90" xfId="33700" xr:uid="{64774484-49FC-4324-8C6B-647CE88BFAA5}"/>
    <cellStyle name="Célula de Verificação 90 2" xfId="33704" xr:uid="{3B97314F-459A-4308-ADD2-D2A78145A55A}"/>
    <cellStyle name="Célula de Verificação 90 2 2" xfId="33706" xr:uid="{53328E76-7C95-42D8-9ED1-3E2E868C3154}"/>
    <cellStyle name="Célula de Verificação 91" xfId="33708" xr:uid="{567A5CAC-798F-442C-93F7-5734BA4C1A31}"/>
    <cellStyle name="Célula de Verificação 91 2" xfId="12346" xr:uid="{A43ED04B-2047-4C5E-8FED-76745DBC259D}"/>
    <cellStyle name="Célula de Verificação 91 2 2" xfId="33712" xr:uid="{A4611C44-97CC-47DD-8A9B-FDD05689E226}"/>
    <cellStyle name="Célula de Verificação 92" xfId="33714" xr:uid="{3F67EF0F-A81A-4828-9B5F-85FAD4447ECA}"/>
    <cellStyle name="Célula de Verificação 92 2" xfId="24684" xr:uid="{F0E7BFEE-C37C-458B-98BC-10267EEF484E}"/>
    <cellStyle name="Célula de Verificação 92 2 2" xfId="33718" xr:uid="{1AF6E3B8-2FED-400F-AF53-4F6F1E64B823}"/>
    <cellStyle name="Célula de Verificação 93" xfId="33720" xr:uid="{05E1DCFF-3E2D-465F-AD35-6CB841B03DD2}"/>
    <cellStyle name="Célula de Verificação 93 2" xfId="24689" xr:uid="{A33C1260-8371-4434-B370-FFBFECB724E9}"/>
    <cellStyle name="Célula de Verificação 93 2 2" xfId="15203" xr:uid="{6E4A7D54-50CD-460D-BDD4-959FF016E745}"/>
    <cellStyle name="Célula de Verificação 94" xfId="8397" xr:uid="{08653D52-A186-4751-9374-6F1557EDA310}"/>
    <cellStyle name="Célula de Verificação 94 2" xfId="8406" xr:uid="{5836783A-ADB9-4CDE-A2E5-74AAF223F961}"/>
    <cellStyle name="Célula de Verificação 94 2 2" xfId="33724" xr:uid="{8E387E3C-A329-48AD-9513-E582679066B4}"/>
    <cellStyle name="Célula de Verificação 95" xfId="8413" xr:uid="{31CF96F5-E596-4012-8A47-20CF82508FA4}"/>
    <cellStyle name="Célula de Verificação 95 2" xfId="33743" xr:uid="{BAF15F77-F1B4-412A-A6B4-E7137B0B2544}"/>
    <cellStyle name="Célula de Verificação 95 2 2" xfId="33744" xr:uid="{9DA5DAD5-BB7A-4786-B0A5-9C6F87D49610}"/>
    <cellStyle name="Célula de Verificação 96" xfId="8417" xr:uid="{32095C59-0F81-44C7-BE97-FB36531C00BE}"/>
    <cellStyle name="Célula de Verificação 96 2" xfId="33745" xr:uid="{2AA1ABBD-45DE-4BFE-8110-304A4282C785}"/>
    <cellStyle name="Célula de Verificação 96 2 2" xfId="32732" xr:uid="{A3A64B06-29E7-425E-923E-2A404BA5D5BF}"/>
    <cellStyle name="Célula de Verificação 97" xfId="8421" xr:uid="{B7351366-2C82-4BBC-96BA-0C8B11AC7F8B}"/>
    <cellStyle name="Célula de Verificação 97 2" xfId="32523" xr:uid="{48BD1936-2B30-4A6F-A35A-F3C8EDF506E3}"/>
    <cellStyle name="Célula de Verificação 97 2 2" xfId="33746" xr:uid="{40FE76B4-B336-44C6-8EA3-1B8FC58B0874}"/>
    <cellStyle name="Célula de Verificação 98" xfId="33747" xr:uid="{142CCD2B-272F-4E02-B44A-9F489A3227CA}"/>
    <cellStyle name="Célula de Verificação 98 2" xfId="33748" xr:uid="{D75F90CE-09F8-487D-B532-660916DBA67D}"/>
    <cellStyle name="Célula de Verificação 98 2 2" xfId="33749" xr:uid="{987E7CAB-2D77-42A2-B88B-D12AB62B4450}"/>
    <cellStyle name="Célula de Verificação 99" xfId="30594" xr:uid="{049174FF-5769-4AF2-937C-76FBAC115C54}"/>
    <cellStyle name="Célula de Verificação 99 2" xfId="24819" xr:uid="{2A7DA121-8AFF-4474-AADE-39FC77CD5D56}"/>
    <cellStyle name="Célula de Verificação 99 2 2" xfId="33750" xr:uid="{3C15BDF3-C826-4FED-BEDF-6D93CA58BF44}"/>
    <cellStyle name="Célula Ligada" xfId="194" xr:uid="{00000000-0005-0000-0000-0000CA000000}"/>
    <cellStyle name="Célula Ligada 2" xfId="195" xr:uid="{00000000-0005-0000-0000-0000CB000000}"/>
    <cellStyle name="Célula Vinculada 10" xfId="26450" xr:uid="{D37F1D9F-0742-4F4E-AD2B-5229CBA107E0}"/>
    <cellStyle name="Célula Vinculada 10 2" xfId="33751" xr:uid="{482AE13D-B6E2-4A20-950A-F7EE651A6FC2}"/>
    <cellStyle name="Célula Vinculada 10 2 2" xfId="33752" xr:uid="{EB03FF60-71CD-4810-899A-97B9DE09B867}"/>
    <cellStyle name="Célula Vinculada 10 2 2 2" xfId="33754" xr:uid="{85D6270F-D326-4A0C-A51B-C91E22A155A8}"/>
    <cellStyle name="Célula Vinculada 10 3" xfId="33755" xr:uid="{D8B016DA-0F6D-40A8-80AB-D85928806F97}"/>
    <cellStyle name="Célula Vinculada 10 3 2" xfId="33756" xr:uid="{07A9B93E-EFF6-4301-A1BE-CFE566B2C0A6}"/>
    <cellStyle name="Célula Vinculada 10 4" xfId="3113" xr:uid="{CDFFA138-4605-4700-8287-B224FA0D3EEE}"/>
    <cellStyle name="Célula Vinculada 10 4 2" xfId="3130" xr:uid="{EB4A7174-EB2E-4BD6-81F5-9B4EE8B78716}"/>
    <cellStyle name="Célula Vinculada 10 5" xfId="3153" xr:uid="{2A99C771-5D65-408B-B54D-2B839337A2DA}"/>
    <cellStyle name="Célula Vinculada 10 5 2" xfId="33757" xr:uid="{E3A7B9CC-E76A-48DB-B721-27FBC3A97E0B}"/>
    <cellStyle name="Célula Vinculada 10 6" xfId="3175" xr:uid="{03EAEBB1-CCE3-4618-9C72-C78DF6973087}"/>
    <cellStyle name="Célula Vinculada 10 6 2" xfId="33758" xr:uid="{7D79D79E-5451-43FA-951B-6702DF52C926}"/>
    <cellStyle name="Célula Vinculada 10 7" xfId="3201" xr:uid="{C1ED2E28-3B3D-4334-B2BC-67199889168C}"/>
    <cellStyle name="Célula Vinculada 10 7 2" xfId="6159" xr:uid="{E35E0B29-AB6C-444C-B905-6F1B7E1CA0C7}"/>
    <cellStyle name="Célula Vinculada 10 8" xfId="33759" xr:uid="{9A28A433-FA85-4D1B-9F0B-5C1CFD77F4C2}"/>
    <cellStyle name="Célula Vinculada 10 8 2" xfId="8928" xr:uid="{2C8E613A-3C53-437B-A35D-800895315336}"/>
    <cellStyle name="Célula Vinculada 100" xfId="33762" xr:uid="{2A6CA391-F7DA-40AE-91F2-973ABE024342}"/>
    <cellStyle name="Célula Vinculada 100 2" xfId="33767" xr:uid="{5565F7F2-6AAB-4844-83F1-F80573CBA2D4}"/>
    <cellStyle name="Célula Vinculada 100 2 2" xfId="33770" xr:uid="{C6929B0E-FBE1-4BF8-A18C-9C68B9BF5811}"/>
    <cellStyle name="Célula Vinculada 101" xfId="26149" xr:uid="{C48B99C4-C328-4E09-B86F-3DF5A1F1C84F}"/>
    <cellStyle name="Célula Vinculada 101 2" xfId="33771" xr:uid="{CEDBBC24-BC0D-4910-B1D4-CA1D08FFE220}"/>
    <cellStyle name="Célula Vinculada 101 2 2" xfId="5302" xr:uid="{0526AD7A-25CF-4F25-8181-45753E533A79}"/>
    <cellStyle name="Célula Vinculada 102" xfId="12115" xr:uid="{67C74B7A-D562-448F-8D27-7C9B9F7F3BD3}"/>
    <cellStyle name="Célula Vinculada 102 2" xfId="33772" xr:uid="{5268E5AB-01FC-450D-944E-64409BAA55FD}"/>
    <cellStyle name="Célula Vinculada 102 2 2" xfId="30454" xr:uid="{50D36CE1-72A3-4261-BDE0-F467765A811E}"/>
    <cellStyle name="Célula Vinculada 103" xfId="33774" xr:uid="{56ACFD83-FDD9-4541-AC38-8CCC732B32BD}"/>
    <cellStyle name="Célula Vinculada 103 2" xfId="33775" xr:uid="{DEFD02D3-BC56-4708-A7D1-74E048925D5A}"/>
    <cellStyle name="Célula Vinculada 103 2 2" xfId="33776" xr:uid="{CD295C24-71F7-4BFC-A905-44B386CEBB04}"/>
    <cellStyle name="Célula Vinculada 104" xfId="12121" xr:uid="{E824D2DB-C86B-454A-9E30-B64A9C791BCF}"/>
    <cellStyle name="Célula Vinculada 104 2" xfId="33777" xr:uid="{AADD7192-A24E-4F47-A67E-85A779A02877}"/>
    <cellStyle name="Célula Vinculada 104 2 2" xfId="33778" xr:uid="{43D0BEE4-66C8-4E9A-B9FE-E79D7114F726}"/>
    <cellStyle name="Célula Vinculada 105" xfId="22280" xr:uid="{7D066EA5-31F7-48AF-BE9C-2B0DA2DBC9FF}"/>
    <cellStyle name="Célula Vinculada 105 2" xfId="33779" xr:uid="{F1EC1BBC-D8BB-440E-9CFF-2CFC6AAF36C7}"/>
    <cellStyle name="Célula Vinculada 105 2 2" xfId="33781" xr:uid="{595CEE1C-9478-4F4C-8F12-DC6D97F4DB4C}"/>
    <cellStyle name="Célula Vinculada 106" xfId="33784" xr:uid="{3F69628D-CC92-40E8-85C9-8F3E04A8D3C2}"/>
    <cellStyle name="Célula Vinculada 106 2" xfId="33786" xr:uid="{74000C81-31DC-4624-B4D7-55E40B1B43BB}"/>
    <cellStyle name="Célula Vinculada 106 2 2" xfId="5413" xr:uid="{6054DDDB-739B-441B-A57D-76B239466DB5}"/>
    <cellStyle name="Célula Vinculada 107" xfId="33788" xr:uid="{545F4244-1F6E-47F7-B2A3-24EF4DDDD39C}"/>
    <cellStyle name="Célula Vinculada 107 2" xfId="33790" xr:uid="{BD903BF2-10BC-40B2-A502-BE5151C6AED3}"/>
    <cellStyle name="Célula Vinculada 107 2 2" xfId="30776" xr:uid="{D91B5C76-EB2B-4CCF-ADCB-D8D663F2B7A5}"/>
    <cellStyle name="Célula Vinculada 108" xfId="33793" xr:uid="{918FA42A-E5B7-486A-A932-A923397C2755}"/>
    <cellStyle name="Célula Vinculada 108 2" xfId="33799" xr:uid="{D6F726A1-93E1-4AD3-929D-870A5D355EC3}"/>
    <cellStyle name="Célula Vinculada 108 2 2" xfId="33802" xr:uid="{9189D072-FB55-4835-99D7-8E40756C7F1E}"/>
    <cellStyle name="Célula Vinculada 109" xfId="32072" xr:uid="{C51455E4-5883-4027-8ABB-95D2C4337796}"/>
    <cellStyle name="Célula Vinculada 109 2" xfId="32075" xr:uid="{AE455CD5-1159-4C7B-8665-EC7025947772}"/>
    <cellStyle name="Célula Vinculada 109 2 2" xfId="33804" xr:uid="{EA386F83-75B1-4080-A4F4-8A367E68F89F}"/>
    <cellStyle name="Célula Vinculada 11" xfId="33808" xr:uid="{9D25EDC2-7DE7-481E-96AA-D65D8C5D28ED}"/>
    <cellStyle name="Célula Vinculada 11 2" xfId="33809" xr:uid="{C7239F37-5CA1-46CD-9290-91D57D501B6B}"/>
    <cellStyle name="Célula Vinculada 11 2 2" xfId="30059" xr:uid="{E783F272-FB5B-4792-A916-B1F039AFD830}"/>
    <cellStyle name="Célula Vinculada 11 2 2 2" xfId="30065" xr:uid="{CC3401AB-CD64-4F84-9CF2-826895649BFF}"/>
    <cellStyle name="Célula Vinculada 11 3" xfId="33810" xr:uid="{4C741C5A-91E1-4D2E-A210-7E2E2356A095}"/>
    <cellStyle name="Célula Vinculada 11 3 2" xfId="30303" xr:uid="{03C438E6-B404-456B-A934-47A3FC271578}"/>
    <cellStyle name="Célula Vinculada 11 4" xfId="3219" xr:uid="{A00CE563-4FB0-4D67-B9FD-F183B4C53C5F}"/>
    <cellStyle name="Célula Vinculada 11 4 2" xfId="33811" xr:uid="{39F68262-E458-4887-ABF6-2074C8B8E9B6}"/>
    <cellStyle name="Célula Vinculada 11 5" xfId="3238" xr:uid="{B240271D-CDCF-4800-9CF1-2D808BE5EFCF}"/>
    <cellStyle name="Célula Vinculada 11 5 2" xfId="33812" xr:uid="{55DE5931-D709-49B4-9547-723A261017D6}"/>
    <cellStyle name="Célula Vinculada 11 6" xfId="3244" xr:uid="{0D66C1D4-E4F6-426A-A229-4A91225BC33D}"/>
    <cellStyle name="Célula Vinculada 11 6 2" xfId="33816" xr:uid="{A08C16EF-5BB8-49B7-BC3A-D6465A918773}"/>
    <cellStyle name="Célula Vinculada 11 7" xfId="26152" xr:uid="{07DED0E7-5894-4FB4-841E-8D7624DB2CE2}"/>
    <cellStyle name="Célula Vinculada 11 7 2" xfId="15086" xr:uid="{4C9FD935-31BD-4F4E-96BF-1A27F349E4A8}"/>
    <cellStyle name="Célula Vinculada 11 8" xfId="26155" xr:uid="{C16A61AC-20AC-487F-A18B-C2267C76D8A3}"/>
    <cellStyle name="Célula Vinculada 11 8 2" xfId="9104" xr:uid="{B448493A-A5A2-4C0C-854A-08E88430F100}"/>
    <cellStyle name="Célula Vinculada 110" xfId="22281" xr:uid="{515C2E85-8E55-4183-BE8E-A5C9B0A8CC6F}"/>
    <cellStyle name="Célula Vinculada 110 2" xfId="33780" xr:uid="{392C065C-1A5E-4368-9605-40477867DBE7}"/>
    <cellStyle name="Célula Vinculada 110 2 2" xfId="33782" xr:uid="{8948D1A3-E14D-40A6-8EB3-E0EC27E08D95}"/>
    <cellStyle name="Célula Vinculada 111" xfId="33785" xr:uid="{BA8BC7AD-9EBE-42A5-BED7-259A30409763}"/>
    <cellStyle name="Célula Vinculada 111 2" xfId="33787" xr:uid="{D89B30E7-CD52-4EB2-B060-BF8D674C26FA}"/>
    <cellStyle name="Célula Vinculada 111 2 2" xfId="5412" xr:uid="{4278DED3-C985-4640-A57F-FCEEDA23AA57}"/>
    <cellStyle name="Célula Vinculada 112" xfId="33789" xr:uid="{A15447E8-E73B-4B06-989E-12513670B789}"/>
    <cellStyle name="Célula Vinculada 112 2" xfId="33791" xr:uid="{129A99DF-E6CD-419D-B6C6-7CF4F4A87268}"/>
    <cellStyle name="Célula Vinculada 112 2 2" xfId="30777" xr:uid="{B5E11F26-A0D9-488B-8748-C87C2E0F6FCB}"/>
    <cellStyle name="Célula Vinculada 113" xfId="33794" xr:uid="{A91FC256-F313-45FC-AB94-2AE8503A3ABB}"/>
    <cellStyle name="Célula Vinculada 113 2" xfId="33800" xr:uid="{28430E61-0DB1-4A4A-AD9A-97D44E7690E4}"/>
    <cellStyle name="Célula Vinculada 113 2 2" xfId="33803" xr:uid="{E5EA56C1-B013-4243-816E-9FCE634634EA}"/>
    <cellStyle name="Célula Vinculada 114" xfId="32073" xr:uid="{3B612679-DE9D-4A3D-8951-A32F38E2EFDD}"/>
    <cellStyle name="Célula Vinculada 114 2" xfId="32076" xr:uid="{4B682CDA-6E22-4C82-A1DF-BD6C156393F6}"/>
    <cellStyle name="Célula Vinculada 114 2 2" xfId="33805" xr:uid="{233AE591-0B13-4440-823A-9644EEA611B9}"/>
    <cellStyle name="Célula Vinculada 115" xfId="33817" xr:uid="{ABF204AD-A13F-4B05-945F-350DAA4BAED6}"/>
    <cellStyle name="Célula Vinculada 115 2" xfId="33819" xr:uid="{C8D99862-1F01-4B8A-9B74-3DFC1BEBE6E1}"/>
    <cellStyle name="Célula Vinculada 115 2 2" xfId="33821" xr:uid="{D9E41D83-BF43-46A0-A4AB-F09F7A7EB5D1}"/>
    <cellStyle name="Célula Vinculada 116" xfId="33823" xr:uid="{48E6991F-04AB-4CF4-83AE-5451330D7BF6}"/>
    <cellStyle name="Célula Vinculada 116 2" xfId="33825" xr:uid="{D93157AD-0E38-4546-9C4D-160B5404360A}"/>
    <cellStyle name="Célula Vinculada 116 2 2" xfId="9637" xr:uid="{C0ED13F0-B233-4AC7-B811-5A93F8DA7033}"/>
    <cellStyle name="Célula Vinculada 117" xfId="33827" xr:uid="{BD66CFB1-0851-4A3C-BAF8-9CE2B0DDAB30}"/>
    <cellStyle name="Célula Vinculada 117 2" xfId="33829" xr:uid="{751375BE-DADE-430E-816C-26BF58963D91}"/>
    <cellStyle name="Célula Vinculada 117 2 2" xfId="31465" xr:uid="{8BA5C912-B11A-4DF4-8765-D2FA5FEE25A8}"/>
    <cellStyle name="Célula Vinculada 118" xfId="33831" xr:uid="{9D0B2F3C-40D0-4739-B2F5-772A7F4FB86D}"/>
    <cellStyle name="Célula Vinculada 118 2" xfId="24363" xr:uid="{5D57C3B0-4313-4C3E-9B69-4B24432398E4}"/>
    <cellStyle name="Célula Vinculada 118 2 2" xfId="33833" xr:uid="{7A191E56-A5FC-4557-B83A-48F8400570B3}"/>
    <cellStyle name="Célula Vinculada 119" xfId="33836" xr:uid="{273B1C2E-34F4-4905-8D05-ED5C7E2F6A0C}"/>
    <cellStyle name="Célula Vinculada 119 2" xfId="20438" xr:uid="{B66C3AA2-2A8B-477A-9662-BED9F88AFBDA}"/>
    <cellStyle name="Célula Vinculada 119 2 2" xfId="15910" xr:uid="{02C804CD-6929-46C6-8C59-AFC2A718BA36}"/>
    <cellStyle name="Célula Vinculada 12" xfId="33840" xr:uid="{730354C7-B202-4F80-B916-92A86DE86F7C}"/>
    <cellStyle name="Célula Vinculada 12 10" xfId="21254" xr:uid="{AE088429-6CB0-46ED-A09E-523F9093A701}"/>
    <cellStyle name="Célula Vinculada 12 11" xfId="32684" xr:uid="{7F48795F-9E7F-4C13-97D5-45AD1CA04CCF}"/>
    <cellStyle name="Célula Vinculada 12 12" xfId="32689" xr:uid="{402069B2-ECB7-4875-8AB9-1DC20F62DA0C}"/>
    <cellStyle name="Célula Vinculada 12 13" xfId="33010" xr:uid="{D9D9A8FC-73C5-47BE-AD85-17AB33923CAB}"/>
    <cellStyle name="Célula Vinculada 12 14" xfId="33841" xr:uid="{C5C78C8E-8E2F-438B-B1F9-7E72D3BC41A9}"/>
    <cellStyle name="Célula Vinculada 12 2" xfId="32738" xr:uid="{0D92AB1D-D97C-403D-B2B3-C482A9E4EE97}"/>
    <cellStyle name="Célula Vinculada 12 2 2" xfId="32743" xr:uid="{CBAD3B4D-E76A-4E93-B0F8-EF2AB572F503}"/>
    <cellStyle name="Célula Vinculada 12 2 3" xfId="32750" xr:uid="{A0128755-4EAD-4A9D-BF2C-843A81C48F05}"/>
    <cellStyle name="Célula Vinculada 12 2 4" xfId="32756" xr:uid="{67C901C3-3DDA-4575-B7E5-F62DB897C902}"/>
    <cellStyle name="Célula Vinculada 12 3" xfId="32776" xr:uid="{B7D92ACC-7A76-4693-B95A-64E25D70876E}"/>
    <cellStyle name="Célula Vinculada 12 3 2" xfId="32781" xr:uid="{4B280762-CF76-40B7-AC06-5431D3261403}"/>
    <cellStyle name="Célula Vinculada 12 3 3" xfId="32796" xr:uid="{A81F1C50-96AA-4985-A94B-09D42BC4621E}"/>
    <cellStyle name="Célula Vinculada 12 3 4" xfId="32802" xr:uid="{A716673F-7430-4A0B-AB68-7B28798C4557}"/>
    <cellStyle name="Célula Vinculada 12 4" xfId="3269" xr:uid="{BF7759FF-D1F0-47F5-9EF7-82DB0092AD93}"/>
    <cellStyle name="Célula Vinculada 12 4 2" xfId="32815" xr:uid="{D9486D36-6B90-4D95-BC3D-D965976F6901}"/>
    <cellStyle name="Célula Vinculada 12 5" xfId="1525" xr:uid="{1A401970-8A9E-4951-8D7B-8AF7CD79D920}"/>
    <cellStyle name="Célula Vinculada 12 5 2" xfId="32827" xr:uid="{91E9AF7A-CB77-42CC-98C0-9DD4DA262531}"/>
    <cellStyle name="Célula Vinculada 12 6" xfId="3296" xr:uid="{DC9C3644-890A-420F-A73C-841228D900FB}"/>
    <cellStyle name="Célula Vinculada 12 7" xfId="32867" xr:uid="{728EBE05-F3BC-46EA-9911-E6ABFB34F795}"/>
    <cellStyle name="Célula Vinculada 12 8" xfId="32874" xr:uid="{2EA5BFD2-14F2-4F8D-A1B3-91B1BCD20CFF}"/>
    <cellStyle name="Célula Vinculada 12 9" xfId="32882" xr:uid="{8AB9B4CE-8ECB-4F33-B4D8-9AF64701F5EE}"/>
    <cellStyle name="Célula Vinculada 120" xfId="33818" xr:uid="{7D76CFD3-19F8-443F-BB9D-C2C9E2E584E3}"/>
    <cellStyle name="Célula Vinculada 120 2" xfId="33820" xr:uid="{931F8B34-1558-489C-BC92-AC534DEECE25}"/>
    <cellStyle name="Célula Vinculada 120 2 2" xfId="33822" xr:uid="{4A4FDEAB-C148-4B66-BC62-65B92B07070C}"/>
    <cellStyle name="Célula Vinculada 121" xfId="33824" xr:uid="{DF50D072-5873-45D6-AB26-DD9D8C39A0C5}"/>
    <cellStyle name="Célula Vinculada 121 2" xfId="33826" xr:uid="{1C256717-C5D9-41B5-AB85-1FFE88CF8E53}"/>
    <cellStyle name="Célula Vinculada 121 2 2" xfId="9636" xr:uid="{0E87B0CE-45E8-42DB-9B31-3E81EE80F2DE}"/>
    <cellStyle name="Célula Vinculada 122" xfId="33828" xr:uid="{5438A1BB-3CD2-49FD-9583-7FF7D0DA4C45}"/>
    <cellStyle name="Célula Vinculada 122 2" xfId="33830" xr:uid="{2FB6A509-0C61-4AFF-8765-6141857F5CF6}"/>
    <cellStyle name="Célula Vinculada 122 2 2" xfId="31466" xr:uid="{839967C2-9312-49C9-9C66-73C792CCB311}"/>
    <cellStyle name="Célula Vinculada 123" xfId="33832" xr:uid="{F7014971-C861-4B4F-B339-FA987AB54351}"/>
    <cellStyle name="Célula Vinculada 123 2" xfId="24364" xr:uid="{8DEECBF5-DF8D-40D0-AA42-74C55DA55C7B}"/>
    <cellStyle name="Célula Vinculada 123 2 2" xfId="33834" xr:uid="{3D2C2A50-A474-4852-9818-77533EB90668}"/>
    <cellStyle name="Célula Vinculada 124" xfId="33837" xr:uid="{BA71F672-ECB5-492A-BA6D-068725E47EAB}"/>
    <cellStyle name="Célula Vinculada 124 2" xfId="20439" xr:uid="{9E19B299-0DB0-4ED1-801A-3878E70D9C8B}"/>
    <cellStyle name="Célula Vinculada 124 2 2" xfId="15909" xr:uid="{98CB20E6-1A6B-4AAC-9D73-82E9CB787C85}"/>
    <cellStyle name="Célula Vinculada 125" xfId="33842" xr:uid="{81B9E296-E1F8-49CE-968C-DF179675B858}"/>
    <cellStyle name="Célula Vinculada 125 2" xfId="24376" xr:uid="{03656755-351D-40D2-95E0-1F979F3E0967}"/>
    <cellStyle name="Célula Vinculada 125 2 2" xfId="33844" xr:uid="{8F0D6FBE-6393-4E85-A0BB-99F0C42E1D77}"/>
    <cellStyle name="Célula Vinculada 126" xfId="33846" xr:uid="{376E9DAD-BAAB-467A-BD5E-8D42161D4751}"/>
    <cellStyle name="Célula Vinculada 126 2" xfId="25043" xr:uid="{F01E1155-4E62-4319-87F9-347BE8E2B82B}"/>
    <cellStyle name="Célula Vinculada 126 2 2" xfId="7122" xr:uid="{C48DCA10-4CC1-4B50-B1F7-2F37B7C96F45}"/>
    <cellStyle name="Célula Vinculada 127" xfId="33848" xr:uid="{609D7B1F-BF7D-4304-ABFD-AE6C4BAE6F57}"/>
    <cellStyle name="Célula Vinculada 127 2" xfId="25067" xr:uid="{93251408-0EFD-4A00-8509-C00EB9F621B5}"/>
    <cellStyle name="Célula Vinculada 127 2 2" xfId="23736" xr:uid="{9915FFE9-E66D-44AB-8B1C-CC582A83C236}"/>
    <cellStyle name="Célula Vinculada 128" xfId="24384" xr:uid="{DDDD86B0-E7AE-4FEE-B977-4ECFA75A0C71}"/>
    <cellStyle name="Célula Vinculada 128 2" xfId="33850" xr:uid="{29E094AA-21F1-4F79-B12D-60A7B9E7706F}"/>
    <cellStyle name="Célula Vinculada 128 2 2" xfId="23872" xr:uid="{29391266-2D39-4E4B-85A4-E1AACF089373}"/>
    <cellStyle name="Célula Vinculada 129" xfId="33853" xr:uid="{C213FB54-F6AA-419A-83E7-1449525A3FD5}"/>
    <cellStyle name="Célula Vinculada 129 2" xfId="20677" xr:uid="{9514234A-022E-4E99-8DE5-F91E5F03DFA7}"/>
    <cellStyle name="Célula Vinculada 129 2 2" xfId="20682" xr:uid="{D707469F-50DB-44EB-89FD-64591C0C8C95}"/>
    <cellStyle name="Célula Vinculada 13" xfId="33859" xr:uid="{8EF78491-8A87-4481-A399-B28D8B116F83}"/>
    <cellStyle name="Célula Vinculada 13 10" xfId="21320" xr:uid="{303B4E17-7DA9-4727-A442-B41C13CC5284}"/>
    <cellStyle name="Célula Vinculada 13 11" xfId="21323" xr:uid="{9B1B9B0E-D428-4CCF-A592-B09B5D758D99}"/>
    <cellStyle name="Célula Vinculada 13 12" xfId="21325" xr:uid="{E97911B2-18CE-4005-A25E-FC2DA1F28904}"/>
    <cellStyle name="Célula Vinculada 13 13" xfId="33860" xr:uid="{BF4D2C03-15F4-4E41-9D2B-D8AE9F72F51B}"/>
    <cellStyle name="Célula Vinculada 13 14" xfId="33861" xr:uid="{C4AB00CC-7839-447E-BBDC-79F1EDD3BA3A}"/>
    <cellStyle name="Célula Vinculada 13 2" xfId="33058" xr:uid="{95E5993D-9C23-4137-BD17-9A55BEB2D73D}"/>
    <cellStyle name="Célula Vinculada 13 2 2" xfId="33061" xr:uid="{06727565-1A08-4DD5-BF9B-4AD6BEC8A485}"/>
    <cellStyle name="Célula Vinculada 13 2 3" xfId="33862" xr:uid="{B207FFC5-E6D7-4141-8E9B-991E514768EC}"/>
    <cellStyle name="Célula Vinculada 13 2 4" xfId="33864" xr:uid="{9F818C5A-C11A-4163-B223-90ECD9D76E57}"/>
    <cellStyle name="Célula Vinculada 13 3" xfId="33064" xr:uid="{F2F33147-CEF4-4C71-8397-40FCB197C6EF}"/>
    <cellStyle name="Célula Vinculada 13 3 2" xfId="33067" xr:uid="{6A383FBA-8D9F-458D-AC17-D805AAFB7974}"/>
    <cellStyle name="Célula Vinculada 13 3 3" xfId="33865" xr:uid="{F34FEFC6-6F17-419E-9D2B-193EAD296CC6}"/>
    <cellStyle name="Célula Vinculada 13 3 4" xfId="33866" xr:uid="{936DF883-6B32-412C-84D1-CB7F40129874}"/>
    <cellStyle name="Célula Vinculada 13 4" xfId="3333" xr:uid="{75073AAC-19EC-460A-9E7B-8DD82D543B80}"/>
    <cellStyle name="Célula Vinculada 13 4 2" xfId="33073" xr:uid="{A14EAB2B-0384-44A6-A3F0-D6C9A6A50445}"/>
    <cellStyle name="Célula Vinculada 13 5" xfId="3360" xr:uid="{BDF000FB-8807-44C9-BBE8-082090C6F2A4}"/>
    <cellStyle name="Célula Vinculada 13 5 2" xfId="33078" xr:uid="{16627856-DFA7-49CF-BAAB-2DF8458284DB}"/>
    <cellStyle name="Célula Vinculada 13 6" xfId="3382" xr:uid="{B893F07E-E791-42BD-AF63-49954B328076}"/>
    <cellStyle name="Célula Vinculada 13 7" xfId="24391" xr:uid="{BCA9A22B-9B36-4EA4-B961-E1EE3A0CC3A1}"/>
    <cellStyle name="Célula Vinculada 13 8" xfId="26166" xr:uid="{210CD290-C9F5-478D-8F43-10C06102890C}"/>
    <cellStyle name="Célula Vinculada 13 9" xfId="11482" xr:uid="{53BF626A-AB1A-46A8-8B1F-CB911D1FF17F}"/>
    <cellStyle name="Célula Vinculada 130" xfId="33843" xr:uid="{C600CA52-F371-4B42-AEB8-1F87365AF27E}"/>
    <cellStyle name="Célula Vinculada 130 2" xfId="24377" xr:uid="{4A4EB5FE-1458-4994-9D0D-F467D1B9CBAE}"/>
    <cellStyle name="Célula Vinculada 130 2 2" xfId="33845" xr:uid="{5698FF43-C466-4300-85BF-6AA5EB9702AC}"/>
    <cellStyle name="Célula Vinculada 131" xfId="33847" xr:uid="{CF4E78D3-7023-4217-A9E4-5CB93295C147}"/>
    <cellStyle name="Célula Vinculada 131 2" xfId="25044" xr:uid="{CEF97D4F-5086-48D1-A6E2-22DEEEF63773}"/>
    <cellStyle name="Célula Vinculada 131 2 2" xfId="7123" xr:uid="{2BD24343-4DB9-4FED-9050-BF1199B83A51}"/>
    <cellStyle name="Célula Vinculada 132" xfId="33849" xr:uid="{9E4FAF98-D105-4746-A0AE-96439FF93BBC}"/>
    <cellStyle name="Célula Vinculada 132 2" xfId="25068" xr:uid="{2D6EA3FE-CAA2-4F61-9901-8725788D464B}"/>
    <cellStyle name="Célula Vinculada 132 2 2" xfId="23737" xr:uid="{67B2BBF1-9462-4747-998A-1FCEE991DB0F}"/>
    <cellStyle name="Célula Vinculada 133" xfId="24385" xr:uid="{95B3826E-7391-4185-B44A-DD4504DAD169}"/>
    <cellStyle name="Célula Vinculada 133 2" xfId="33851" xr:uid="{9CD4B6C7-EE0B-4F80-AC1E-27D6D6C2394F}"/>
    <cellStyle name="Célula Vinculada 133 2 2" xfId="23873" xr:uid="{7BE0043B-6191-4F66-B217-7B5F426CEA87}"/>
    <cellStyle name="Célula Vinculada 134" xfId="33854" xr:uid="{120830D2-CD42-4AE2-BC8E-912C5E876B6D}"/>
    <cellStyle name="Célula Vinculada 134 2" xfId="20678" xr:uid="{06A862F4-9328-462E-8E17-1250BE48A323}"/>
    <cellStyle name="Célula Vinculada 134 2 2" xfId="20683" xr:uid="{4C17DAFA-1475-42B6-87D2-923EBFE308E7}"/>
    <cellStyle name="Célula Vinculada 135" xfId="33868" xr:uid="{6756D07C-1BDF-4C91-9C0F-8D5846C675E5}"/>
    <cellStyle name="Célula Vinculada 135 2" xfId="25085" xr:uid="{987FD427-8422-4E21-A90F-A24CB953AC87}"/>
    <cellStyle name="Célula Vinculada 136" xfId="33871" xr:uid="{FA332F96-C2EE-49BD-B684-D74EF7C09EDB}"/>
    <cellStyle name="Célula Vinculada 136 2" xfId="33873" xr:uid="{03E0ECA9-73A0-43AA-9BFB-9F59E8F1D41A}"/>
    <cellStyle name="Célula Vinculada 136 3" xfId="33875" xr:uid="{F8D25CF4-D2CC-4B8B-BD8D-05127E60AF28}"/>
    <cellStyle name="Célula Vinculada 137" xfId="33877" xr:uid="{B1A5019B-1A7C-4F46-AEFF-9987F692FC38}"/>
    <cellStyle name="Célula Vinculada 137 2" xfId="33880" xr:uid="{1BDBAC8D-2D97-4791-9B9F-5613050CE136}"/>
    <cellStyle name="Célula Vinculada 138" xfId="33884" xr:uid="{CAACBD67-E7AA-4056-9C4C-409B642157B3}"/>
    <cellStyle name="Célula Vinculada 138 2" xfId="33887" xr:uid="{6BC4EF6A-BFE6-40F9-8634-B6BD2F66B322}"/>
    <cellStyle name="Célula Vinculada 139" xfId="33891" xr:uid="{D23FE6A2-D1D9-4183-AA8B-489241EBDD13}"/>
    <cellStyle name="Célula Vinculada 139 2" xfId="20860" xr:uid="{34C10E54-4F48-4D2A-BEB8-836488534C6D}"/>
    <cellStyle name="Célula Vinculada 14" xfId="33894" xr:uid="{7676383C-7419-49C6-BE30-57E00F67CDB1}"/>
    <cellStyle name="Célula Vinculada 14 10" xfId="33895" xr:uid="{D37C5C4B-45B0-48D5-AEA8-B22F3AD234CA}"/>
    <cellStyle name="Célula Vinculada 14 11" xfId="33896" xr:uid="{DB7BCD69-874A-4C41-9387-DF98320BBEF0}"/>
    <cellStyle name="Célula Vinculada 14 12" xfId="33897" xr:uid="{29069FC1-5933-4038-BCD5-30C0145997CB}"/>
    <cellStyle name="Célula Vinculada 14 13" xfId="33898" xr:uid="{0E43443E-D423-4972-8DBC-BC8B30967F15}"/>
    <cellStyle name="Célula Vinculada 14 14" xfId="33899" xr:uid="{677D6419-2A8B-4159-8C8C-CCAA5AF2FFCD}"/>
    <cellStyle name="Célula Vinculada 14 2" xfId="33900" xr:uid="{0B30DC21-DF4E-4B1C-A2C0-6EDB52B56DEC}"/>
    <cellStyle name="Célula Vinculada 14 2 2" xfId="10757" xr:uid="{DF796B37-E3B3-4683-B7EE-690C2F52A526}"/>
    <cellStyle name="Célula Vinculada 14 2 3" xfId="33901" xr:uid="{F60FCEBD-BA32-42C1-A9A9-0DBACDB12D2A}"/>
    <cellStyle name="Célula Vinculada 14 2 4" xfId="33903" xr:uid="{8624A585-BE36-40C8-8653-F8A01DF36E63}"/>
    <cellStyle name="Célula Vinculada 14 3" xfId="33904" xr:uid="{B34464BF-2740-4B11-A010-CEE45D781CC3}"/>
    <cellStyle name="Célula Vinculada 14 3 2" xfId="14323" xr:uid="{03975A35-4668-4D98-A1AE-72EF486F9309}"/>
    <cellStyle name="Célula Vinculada 14 3 3" xfId="33905" xr:uid="{9BDD8887-6E23-4376-8BB0-E835E407F972}"/>
    <cellStyle name="Célula Vinculada 14 3 4" xfId="33906" xr:uid="{8D00E3D4-08FF-45B0-AC2E-DEC4951AD719}"/>
    <cellStyle name="Célula Vinculada 14 4" xfId="3422" xr:uid="{DF09636B-8D92-4150-B092-3B794D04B214}"/>
    <cellStyle name="Célula Vinculada 14 4 2" xfId="33907" xr:uid="{BB04B8DC-1FA3-4C0F-A3A6-68212C6CCC4D}"/>
    <cellStyle name="Célula Vinculada 14 5" xfId="3445" xr:uid="{68F2DB19-D112-4FC8-9F7B-3FD4F91B6B21}"/>
    <cellStyle name="Célula Vinculada 14 5 2" xfId="33909" xr:uid="{F3A6A5BA-97F0-462D-BC34-1906644E3815}"/>
    <cellStyle name="Célula Vinculada 14 6" xfId="3467" xr:uid="{4F349C83-A79E-4232-A3D2-ACF470523490}"/>
    <cellStyle name="Célula Vinculada 14 7" xfId="24398" xr:uid="{DA0F74F1-EB7C-4B1C-8378-2A2019E08ACF}"/>
    <cellStyle name="Célula Vinculada 14 8" xfId="26176" xr:uid="{1954A22E-3D4B-46D5-AF8D-1DE2D2CF3614}"/>
    <cellStyle name="Célula Vinculada 14 9" xfId="26183" xr:uid="{B40345BB-7D0E-40DE-8AD4-B6CF92D0F299}"/>
    <cellStyle name="Célula Vinculada 140" xfId="33869" xr:uid="{DB4B7321-B2D0-408B-A8F6-43CD0DFB729B}"/>
    <cellStyle name="Célula Vinculada 140 2" xfId="25086" xr:uid="{9FEDB837-B561-403E-92CD-E1EAC3F86C7B}"/>
    <cellStyle name="Célula Vinculada 141" xfId="33872" xr:uid="{A47108BA-2F34-4D23-A8B0-136B39BF1392}"/>
    <cellStyle name="Célula Vinculada 141 2" xfId="33874" xr:uid="{CA25F488-06C2-4C22-BB8C-792C4E97C525}"/>
    <cellStyle name="Célula Vinculada 142" xfId="33878" xr:uid="{45FEA1EA-5C3D-4C51-B53E-4665387F6F5F}"/>
    <cellStyle name="Célula Vinculada 142 2" xfId="33881" xr:uid="{1C7DD0E7-8C0A-47A8-A162-2233E7182B8E}"/>
    <cellStyle name="Célula Vinculada 143" xfId="33885" xr:uid="{13089D55-F2A9-4AE5-A598-39409FCB0486}"/>
    <cellStyle name="Célula Vinculada 143 2" xfId="33888" xr:uid="{5C5137A4-198D-4FF9-9E39-A17538982919}"/>
    <cellStyle name="Célula Vinculada 144" xfId="33892" xr:uid="{FDAFD4A8-F399-4B25-A347-A2FBF429E3B3}"/>
    <cellStyle name="Célula Vinculada 144 2" xfId="20861" xr:uid="{FD86CC53-6478-4422-8618-ACCC61C77BC2}"/>
    <cellStyle name="Célula Vinculada 145" xfId="33910" xr:uid="{C2A84E41-1023-4E42-9222-5C6AB8E5E400}"/>
    <cellStyle name="Célula Vinculada 146" xfId="33912" xr:uid="{56F56F30-37B4-4984-A3E8-5CB7119ED0E5}"/>
    <cellStyle name="Célula Vinculada 147" xfId="33914" xr:uid="{1E9191B6-4CF5-470E-841F-E51415E249AD}"/>
    <cellStyle name="Célula Vinculada 15" xfId="33916" xr:uid="{582E1458-D191-46CB-903B-EDFACA5A4A15}"/>
    <cellStyle name="Célula Vinculada 15 10" xfId="33918" xr:uid="{C36F6825-382D-4D93-86A4-ACDECB303DDE}"/>
    <cellStyle name="Célula Vinculada 15 11" xfId="33921" xr:uid="{15098306-2952-4084-9D94-CBB446E0CBA5}"/>
    <cellStyle name="Célula Vinculada 15 12" xfId="33922" xr:uid="{76693D80-52CB-47F9-893B-E5B9F2BC437B}"/>
    <cellStyle name="Célula Vinculada 15 13" xfId="33923" xr:uid="{E07ACEF8-E95C-4E03-A943-009F44E9AE8E}"/>
    <cellStyle name="Célula Vinculada 15 14" xfId="33924" xr:uid="{81339A14-1518-4BA4-BFFC-CDE99027618A}"/>
    <cellStyle name="Célula Vinculada 15 2" xfId="33925" xr:uid="{B19CECF3-CB3C-449B-A570-9FD57A832312}"/>
    <cellStyle name="Célula Vinculada 15 2 2" xfId="33927" xr:uid="{A0FA18FD-9850-45A2-9C69-9123BFA26588}"/>
    <cellStyle name="Célula Vinculada 15 2 3" xfId="33929" xr:uid="{9264037E-04C6-49F9-BE68-5A50623BBE6D}"/>
    <cellStyle name="Célula Vinculada 15 2 4" xfId="33932" xr:uid="{D494D75D-FA44-4796-B496-7BA89FF35712}"/>
    <cellStyle name="Célula Vinculada 15 3" xfId="33933" xr:uid="{F35F8FCF-A751-423E-ABEC-80B2AC8C05DE}"/>
    <cellStyle name="Célula Vinculada 15 3 2" xfId="33935" xr:uid="{C7C05F9A-DD09-46F2-B2FB-DF4684E58967}"/>
    <cellStyle name="Célula Vinculada 15 3 3" xfId="33936" xr:uid="{7BE57D91-DF94-4BAC-9041-0646712849D3}"/>
    <cellStyle name="Célula Vinculada 15 3 4" xfId="33937" xr:uid="{683A62E0-5253-4D7D-B4AC-712185ACD767}"/>
    <cellStyle name="Célula Vinculada 15 4" xfId="3504" xr:uid="{0EC46EDF-779B-4F26-866D-8920A247E882}"/>
    <cellStyle name="Célula Vinculada 15 4 2" xfId="33938" xr:uid="{BA259AD7-D6F4-452B-B157-55B86270B4AD}"/>
    <cellStyle name="Célula Vinculada 15 5" xfId="3527" xr:uid="{ACFDC555-3747-458C-B995-F242776AA387}"/>
    <cellStyle name="Célula Vinculada 15 5 2" xfId="33939" xr:uid="{93B362D2-4A29-49AD-8325-2310F936AE7E}"/>
    <cellStyle name="Célula Vinculada 15 6" xfId="3557" xr:uid="{15E1941A-3E0E-4834-95C1-403E21717BF4}"/>
    <cellStyle name="Célula Vinculada 15 7" xfId="26194" xr:uid="{50261AAB-BB1C-4DF0-9BA6-BDCB3CA7184A}"/>
    <cellStyle name="Célula Vinculada 15 8" xfId="26199" xr:uid="{029E4E50-33D9-4C02-A9E6-06F0BDFFD8DC}"/>
    <cellStyle name="Célula Vinculada 15 9" xfId="26205" xr:uid="{BF665313-72FB-4894-935F-9DF8994C8519}"/>
    <cellStyle name="Célula Vinculada 16" xfId="33940" xr:uid="{C9EDBFBD-1B4D-49C1-AC8A-765093FE71E5}"/>
    <cellStyle name="Célula Vinculada 16 2" xfId="33942" xr:uid="{81E5EE2E-5D6D-4C01-AC99-F10573EC1CBC}"/>
    <cellStyle name="Célula Vinculada 16 2 2" xfId="33944" xr:uid="{FB28990C-CC43-4B4E-9179-EC28C98AA3B2}"/>
    <cellStyle name="Célula Vinculada 16 3" xfId="33946" xr:uid="{51AFF5F4-B352-4EC7-A310-4D289A379E60}"/>
    <cellStyle name="Célula Vinculada 16 3 2" xfId="33948" xr:uid="{9017014B-9C9A-4A3A-99E8-2A6F55B37640}"/>
    <cellStyle name="Célula Vinculada 16 4" xfId="2550" xr:uid="{072BE680-0C2F-4694-A871-C0AAD57278AC}"/>
    <cellStyle name="Célula Vinculada 16 4 2" xfId="33949" xr:uid="{5831C2FA-83B9-4A0F-A2F4-4186F7F6B86E}"/>
    <cellStyle name="Célula Vinculada 16 5" xfId="33950" xr:uid="{AA1EFFA9-F00B-4BF9-B38C-C020A4EFFB76}"/>
    <cellStyle name="Célula Vinculada 16 5 2" xfId="33952" xr:uid="{F5166702-7073-48B6-8E65-1AB615FDB522}"/>
    <cellStyle name="Célula Vinculada 16 6" xfId="16597" xr:uid="{81947173-5EBE-40F8-A3BB-95BE2976667B}"/>
    <cellStyle name="Célula Vinculada 16 7" xfId="16616" xr:uid="{E43EB5D9-7888-48CE-8DD0-1CBB4B1EE6B1}"/>
    <cellStyle name="Célula Vinculada 16 8" xfId="16625" xr:uid="{86B9F570-6A02-44F6-904E-F4FD8F8AF9EF}"/>
    <cellStyle name="Célula Vinculada 17" xfId="33953" xr:uid="{8152DC76-F1AE-4060-8D56-632D7D7164E9}"/>
    <cellStyle name="Célula Vinculada 17 2" xfId="33955" xr:uid="{91F0B486-4844-40E1-B4DF-F67F01BED4DA}"/>
    <cellStyle name="Célula Vinculada 17 2 2" xfId="33957" xr:uid="{6C170ACA-5B70-4CCC-AF01-D5CA7D7F228E}"/>
    <cellStyle name="Célula Vinculada 17 2 2 2" xfId="33959" xr:uid="{6232A638-4B85-400E-B723-DD9C1547FE8B}"/>
    <cellStyle name="Célula Vinculada 17 2 2 2 2" xfId="33960" xr:uid="{51918E27-51E2-4361-97AF-C00E67A5F6EF}"/>
    <cellStyle name="Célula Vinculada 17 2 2 2 3" xfId="33962" xr:uid="{4F8E3741-1083-47C6-8D41-44493526F1FB}"/>
    <cellStyle name="Célula Vinculada 17 2 2 3" xfId="33964" xr:uid="{1BF1F16A-0AB9-4A51-BFDA-F76A0E742368}"/>
    <cellStyle name="Célula Vinculada 17 2 3" xfId="33965" xr:uid="{6B6B056A-8193-43EF-9080-320067FE6C19}"/>
    <cellStyle name="Célula Vinculada 17 2 4" xfId="33967" xr:uid="{82860F2E-AF90-42B4-86CF-FFBC793EE54F}"/>
    <cellStyle name="Célula Vinculada 17 2 5" xfId="33968" xr:uid="{A03AD756-DCED-4501-BD9C-F322FAF347E6}"/>
    <cellStyle name="Célula Vinculada 17 2 6" xfId="27487" xr:uid="{A9250CE0-D365-4161-B549-53103D31D741}"/>
    <cellStyle name="Célula Vinculada 17 3" xfId="33969" xr:uid="{2CB60D00-987F-4D40-B538-CFFB309F20DF}"/>
    <cellStyle name="Célula Vinculada 17 3 2" xfId="33970" xr:uid="{7356CB7D-1A20-40A8-8D34-2BDA68B937E2}"/>
    <cellStyle name="Célula Vinculada 17 3 3" xfId="33971" xr:uid="{D6E8BD73-3F01-4EF9-A9E9-001DAF4EF5B3}"/>
    <cellStyle name="Célula Vinculada 17 3 4" xfId="33972" xr:uid="{8533E31D-0FF9-4439-BC77-7F84FBD39BA9}"/>
    <cellStyle name="Célula Vinculada 17 4" xfId="2685" xr:uid="{3396CC34-1993-478F-8D06-FBE0EF548DE1}"/>
    <cellStyle name="Célula Vinculada 17 4 2" xfId="33973" xr:uid="{100ABBF5-C8B8-4C60-82DB-8CA442081711}"/>
    <cellStyle name="Célula Vinculada 17 4 3" xfId="27638" xr:uid="{E63CEE7F-51D7-4635-99F0-E1E3672D785A}"/>
    <cellStyle name="Célula Vinculada 17 4 4" xfId="27640" xr:uid="{E191C018-BE32-4F4F-8C89-DFBB9F090663}"/>
    <cellStyle name="Célula Vinculada 17 5" xfId="33974" xr:uid="{B9D2CABA-48FB-42DF-B2DE-8323C1AE83E7}"/>
    <cellStyle name="Célula Vinculada 17 5 2" xfId="33975" xr:uid="{828221C1-B9AE-4929-BB28-CB95EBD36165}"/>
    <cellStyle name="Célula Vinculada 17 6" xfId="10518" xr:uid="{11F4881B-DBC6-4FE4-83AD-4574CA2050E7}"/>
    <cellStyle name="Célula Vinculada 17 6 2" xfId="16643" xr:uid="{CC1862AD-1249-42C8-B780-FB829DB9921D}"/>
    <cellStyle name="Célula Vinculada 17 7" xfId="16653" xr:uid="{8C94A3C1-E7FE-4DD6-ADE4-AB0F563848DF}"/>
    <cellStyle name="Célula Vinculada 17 7 2" xfId="33976" xr:uid="{33FC9037-5F7E-423A-92F5-0DB2E2ED69D8}"/>
    <cellStyle name="Célula Vinculada 18" xfId="9029" xr:uid="{4FE8355D-F449-48D2-B52D-79DE7DE59B0A}"/>
    <cellStyle name="Célula Vinculada 18 2" xfId="33977" xr:uid="{5420EA77-6B94-41BC-A53F-A298CCAF33C3}"/>
    <cellStyle name="Célula Vinculada 18 2 2" xfId="33979" xr:uid="{C5DEDD12-C524-4080-BF44-2CCD1B250D5C}"/>
    <cellStyle name="Célula Vinculada 18 3" xfId="33981" xr:uid="{45B87371-9D20-4F7B-83BF-46B866B33120}"/>
    <cellStyle name="Célula Vinculada 18 3 2" xfId="24361" xr:uid="{D4F417E5-F856-4CF2-A188-5384C38DA364}"/>
    <cellStyle name="Célula Vinculada 18 4" xfId="33982" xr:uid="{8747C50E-8738-4AB6-BCEA-D587801C523A}"/>
    <cellStyle name="Célula Vinculada 18 5" xfId="33983" xr:uid="{08435619-4153-4A36-B460-1EFDCC71893B}"/>
    <cellStyle name="Célula Vinculada 18 6" xfId="10538" xr:uid="{6A0C5972-7BE7-45D0-A26B-65B7B5ABDC81}"/>
    <cellStyle name="Célula Vinculada 18 7" xfId="16675" xr:uid="{D378AB23-6A91-46EC-8A4D-5FE0742F3152}"/>
    <cellStyle name="Célula Vinculada 18 8" xfId="16680" xr:uid="{8B41E59A-ADFD-46E0-B2F4-1DA20AA8E245}"/>
    <cellStyle name="Célula Vinculada 19" xfId="15721" xr:uid="{E0CF12F3-DAB2-41FB-9930-32208849F05A}"/>
    <cellStyle name="Célula Vinculada 19 2" xfId="33984" xr:uid="{4CAA11AB-E023-4B6E-A31E-B6F99E48F330}"/>
    <cellStyle name="Célula Vinculada 19 2 2" xfId="14885" xr:uid="{6705F631-A5C4-40F6-8368-2B0B19538124}"/>
    <cellStyle name="Célula Vinculada 19 3" xfId="33986" xr:uid="{4FC971F1-5B7F-4DC2-8B4D-2318990D69A6}"/>
    <cellStyle name="Célula Vinculada 19 4" xfId="33988" xr:uid="{270C96FA-459F-48EC-8772-DA0D52908BC1}"/>
    <cellStyle name="Célula Vinculada 2" xfId="196" xr:uid="{00000000-0005-0000-0000-0000CC000000}"/>
    <cellStyle name="Célula Vinculada 2 10" xfId="33990" xr:uid="{C3A63914-6CB1-45B4-B8DF-6E849C3B5395}"/>
    <cellStyle name="Célula Vinculada 2 11" xfId="33991" xr:uid="{8D801ED8-8CEF-4CCE-8382-393B533DA416}"/>
    <cellStyle name="Célula Vinculada 2 12" xfId="33992" xr:uid="{D17566EE-3E0C-41B1-BA75-BAC11BC6CCF7}"/>
    <cellStyle name="Célula Vinculada 2 13" xfId="33993" xr:uid="{AE4EEF96-1759-4766-816D-D9956C832F70}"/>
    <cellStyle name="Célula Vinculada 2 14" xfId="33994" xr:uid="{DE248385-9426-46F4-8D0D-0C88D831C094}"/>
    <cellStyle name="Célula Vinculada 2 15" xfId="7848" xr:uid="{571C9E95-5C33-40B8-969E-44290E1CB783}"/>
    <cellStyle name="Célula Vinculada 2 2" xfId="33997" xr:uid="{19E2DC47-52A7-4533-B20D-EC33816A7BD5}"/>
    <cellStyle name="Célula Vinculada 2 3" xfId="33999" xr:uid="{AF758F80-A371-46D8-A6AA-5503766331D1}"/>
    <cellStyle name="Célula Vinculada 2 4" xfId="34001" xr:uid="{F6FDBE14-D8F2-4F29-8F39-036E003DF5BE}"/>
    <cellStyle name="Célula Vinculada 2 5" xfId="31142" xr:uid="{7E62956A-D98A-4A5A-885B-3FED2B112F1E}"/>
    <cellStyle name="Célula Vinculada 2 6" xfId="34003" xr:uid="{FA6D817E-95EC-44D1-98F9-6ADB283F0D95}"/>
    <cellStyle name="Célula Vinculada 2 7" xfId="34006" xr:uid="{FD6878A9-B394-483C-ADC8-4B88706B57BF}"/>
    <cellStyle name="Célula Vinculada 2 8" xfId="34009" xr:uid="{FDD2C934-96B8-4631-B087-52216E62197A}"/>
    <cellStyle name="Célula Vinculada 2 9" xfId="34010" xr:uid="{217B9A5A-3998-4A09-AF45-77B4A74CF209}"/>
    <cellStyle name="Célula Vinculada 20" xfId="33917" xr:uid="{36FAF7D4-6747-4B0D-AEFE-EF4373776526}"/>
    <cellStyle name="Célula Vinculada 20 2" xfId="33926" xr:uid="{8EA3001E-40BF-4F32-9719-06428BFA282E}"/>
    <cellStyle name="Célula Vinculada 20 2 2" xfId="33928" xr:uid="{66049E26-9F99-4DBC-A258-892B26EA6184}"/>
    <cellStyle name="Célula Vinculada 20 2 2 2" xfId="34011" xr:uid="{84D41080-FB4F-41C2-9113-EF65DCEE4719}"/>
    <cellStyle name="Célula Vinculada 20 2 2 2 2" xfId="34012" xr:uid="{4B9DB567-9B11-448D-81E2-D88CCD7C44CA}"/>
    <cellStyle name="Célula Vinculada 20 2 2 3" xfId="34015" xr:uid="{D4DE3C3B-5167-4477-85C6-C70DA677EF1D}"/>
    <cellStyle name="Célula Vinculada 20 2 3" xfId="33930" xr:uid="{DB037601-CB11-47C0-BA06-FCC8118DC437}"/>
    <cellStyle name="Célula Vinculada 20 3" xfId="33934" xr:uid="{7C0B47C5-52E3-41F0-99FD-58C848A2DA0F}"/>
    <cellStyle name="Célula Vinculada 20 4" xfId="3503" xr:uid="{A8EF1F50-2D76-4151-A215-B404142A317A}"/>
    <cellStyle name="Célula Vinculada 20 5" xfId="3526" xr:uid="{7BCF8158-49CE-4A53-996A-1C94AC7E0D52}"/>
    <cellStyle name="Célula Vinculada 20 6" xfId="3556" xr:uid="{652FDDB4-D1B4-4629-9A7A-CA291116B0D7}"/>
    <cellStyle name="Célula Vinculada 20 7" xfId="26195" xr:uid="{D4C69E06-AAF8-4DA5-A3C1-0E42400A368B}"/>
    <cellStyle name="Célula Vinculada 20 8" xfId="26200" xr:uid="{4A2C2AA4-82DF-44EF-8518-8C6FBC0D40A6}"/>
    <cellStyle name="Célula Vinculada 21" xfId="33941" xr:uid="{6DFEF93E-4B94-43A1-A0F6-B38E236F2CED}"/>
    <cellStyle name="Célula Vinculada 21 2" xfId="33943" xr:uid="{27CF7F7A-ADD5-4CE2-9E2A-4628B6DB3C57}"/>
    <cellStyle name="Célula Vinculada 21 2 2" xfId="33945" xr:uid="{CB57C223-BFA5-462B-9268-C8F89A26A3DB}"/>
    <cellStyle name="Célula Vinculada 21 2 2 2" xfId="34016" xr:uid="{222DAD93-D933-4032-BE28-EAE063A149EB}"/>
    <cellStyle name="Célula Vinculada 21 2 2 2 2" xfId="34018" xr:uid="{55267FD2-4486-4D5A-B463-6E808B24BB28}"/>
    <cellStyle name="Célula Vinculada 21 2 2 3" xfId="34019" xr:uid="{22DAFE14-809F-4894-B1B6-3607CF51223C}"/>
    <cellStyle name="Célula Vinculada 21 2 3" xfId="34022" xr:uid="{AE4075F3-5AAC-46DC-8469-8726FF639232}"/>
    <cellStyle name="Célula Vinculada 21 3" xfId="33947" xr:uid="{C3991157-7F8A-43E7-A8BE-80D3419D04B9}"/>
    <cellStyle name="Célula Vinculada 21 4" xfId="2551" xr:uid="{CD8229F6-53E9-4CB1-B483-B4BD971AD0E8}"/>
    <cellStyle name="Célula Vinculada 21 5" xfId="33951" xr:uid="{71936FF6-9392-44E1-9144-E89D911432C9}"/>
    <cellStyle name="Célula Vinculada 21 6" xfId="16596" xr:uid="{FCE0389F-8B1F-4C76-B2EF-AB12E22825EF}"/>
    <cellStyle name="Célula Vinculada 21 7" xfId="16615" xr:uid="{3939F72A-5F47-4D18-93D1-A991763FEA92}"/>
    <cellStyle name="Célula Vinculada 21 8" xfId="16624" xr:uid="{E03A7209-B88B-446A-B00C-29812BDD4BC8}"/>
    <cellStyle name="Célula Vinculada 22" xfId="33954" xr:uid="{A687C03A-6A4E-48D6-9077-1C6172F39D49}"/>
    <cellStyle name="Célula Vinculada 22 2" xfId="33956" xr:uid="{50F8D64E-1DA6-408D-B3D0-56F2E01BDF92}"/>
    <cellStyle name="Célula Vinculada 22 2 2" xfId="33958" xr:uid="{88D4C1D3-FDE2-4EE2-89B3-38049C0DAD87}"/>
    <cellStyle name="Célula Vinculada 23" xfId="9030" xr:uid="{F639AD3C-AED6-42C3-B823-B9576A56CB74}"/>
    <cellStyle name="Célula Vinculada 23 2" xfId="33978" xr:uid="{CB56DB59-456E-4681-BD89-5BF74A80B7CB}"/>
    <cellStyle name="Célula Vinculada 23 2 2" xfId="33980" xr:uid="{3FD3A160-27EF-4DE6-AD67-D2AFE6CE7BD5}"/>
    <cellStyle name="Célula Vinculada 24" xfId="15720" xr:uid="{07DA4C25-F76B-4E64-B1C8-0223EC323F68}"/>
    <cellStyle name="Célula Vinculada 24 2" xfId="33985" xr:uid="{C43015E4-4144-40FC-A823-27187A38B115}"/>
    <cellStyle name="Célula Vinculada 24 2 2" xfId="14884" xr:uid="{D3D40243-0398-400E-ADDB-E74F0B1C7963}"/>
    <cellStyle name="Célula Vinculada 25" xfId="20527" xr:uid="{D2B5A97D-08E1-4429-B8CD-72C94F146A36}"/>
    <cellStyle name="Célula Vinculada 25 2" xfId="20533" xr:uid="{F1BF6F9D-E8FE-4A57-9BF8-4669E4F27203}"/>
    <cellStyle name="Célula Vinculada 25 2 2" xfId="33919" xr:uid="{2E832DCD-1F30-40C8-9C0D-395F11D1D0D2}"/>
    <cellStyle name="Célula Vinculada 26" xfId="20548" xr:uid="{BA8D0D97-A668-4282-8DE5-BEFE4F965EF5}"/>
    <cellStyle name="Célula Vinculada 26 2" xfId="6758" xr:uid="{78CBE4C0-E99B-4AF8-8FA0-B592452E0CF4}"/>
    <cellStyle name="Célula Vinculada 26 2 2" xfId="34023" xr:uid="{A4728DA3-5DE0-4D51-BAC1-63D0B4550F5D}"/>
    <cellStyle name="Célula Vinculada 27" xfId="20551" xr:uid="{5F8A3AE6-931B-4FA9-B937-DD12CEEBE152}"/>
    <cellStyle name="Célula Vinculada 27 2" xfId="9152" xr:uid="{104D5BEC-0805-4F01-98E2-E978E49D6B18}"/>
    <cellStyle name="Célula Vinculada 27 2 2" xfId="34027" xr:uid="{A4307F7D-DC8F-4B8F-BC71-312F878DB080}"/>
    <cellStyle name="Célula Vinculada 28" xfId="20554" xr:uid="{8C2A771D-285A-4284-8369-8956CFC514A5}"/>
    <cellStyle name="Célula Vinculada 28 2" xfId="9221" xr:uid="{277F290C-E24F-4C4E-B196-E47A5754C783}"/>
    <cellStyle name="Célula Vinculada 28 2 2" xfId="34029" xr:uid="{669B72DF-D97E-4BE6-B2EA-DBD169E7D268}"/>
    <cellStyle name="Célula Vinculada 29" xfId="20558" xr:uid="{296C48C8-7663-44A1-80DF-89C778218833}"/>
    <cellStyle name="Célula Vinculada 29 2" xfId="34032" xr:uid="{E8190DED-C5C2-4036-A0E1-ADAB27806021}"/>
    <cellStyle name="Célula Vinculada 29 2 2" xfId="34034" xr:uid="{5A27916E-6567-4223-90AC-9FA3E840545A}"/>
    <cellStyle name="Célula Vinculada 3" xfId="197" xr:uid="{00000000-0005-0000-0000-0000CD000000}"/>
    <cellStyle name="Célula Vinculada 3 2" xfId="34036" xr:uid="{BECCC4B9-69FE-4188-9C47-5C9EFF37BDAD}"/>
    <cellStyle name="Célula Vinculada 3 3" xfId="34038" xr:uid="{307BC81F-CAD4-45F9-8370-9EF2F8CFE2C7}"/>
    <cellStyle name="Célula Vinculada 3 4" xfId="34040" xr:uid="{9040123A-A11D-4CEE-AF7A-A65E71C3B399}"/>
    <cellStyle name="Célula Vinculada 3 5" xfId="34042" xr:uid="{25CE3489-7EA8-4F60-8D5D-F6A9204F7D96}"/>
    <cellStyle name="Célula Vinculada 3 6" xfId="34047" xr:uid="{2C01D520-A2B0-4E33-ACA8-75ECB395297F}"/>
    <cellStyle name="Célula Vinculada 3 7" xfId="34049" xr:uid="{2C62BF1F-DB54-4F6C-9789-500182607FC2}"/>
    <cellStyle name="Célula Vinculada 30" xfId="20528" xr:uid="{C0B3EF3A-DEEA-4323-98EA-3F106F30E1B4}"/>
    <cellStyle name="Célula Vinculada 30 2" xfId="20534" xr:uid="{15C49F48-8883-4EEE-85FF-52EF1138BC80}"/>
    <cellStyle name="Célula Vinculada 30 2 2" xfId="33920" xr:uid="{0918D968-8FAE-495C-B101-6D5988D42744}"/>
    <cellStyle name="Célula Vinculada 31" xfId="20549" xr:uid="{FDF568C0-E741-4CA4-9D9D-2E8B3F9EEEB3}"/>
    <cellStyle name="Célula Vinculada 31 2" xfId="6759" xr:uid="{ED4BBDF0-222B-4DFD-95D8-AB928E225CC8}"/>
    <cellStyle name="Célula Vinculada 31 2 2" xfId="34024" xr:uid="{158F8040-DF6A-4226-B3BC-16C1EABFF270}"/>
    <cellStyle name="Célula Vinculada 32" xfId="20552" xr:uid="{176F0670-B2D5-4D91-977D-7D72954BCE40}"/>
    <cellStyle name="Célula Vinculada 32 2" xfId="9153" xr:uid="{6C343AED-71DB-4969-BAF3-63172F2904BE}"/>
    <cellStyle name="Célula Vinculada 32 2 2" xfId="34028" xr:uid="{1CBCE3CC-9519-4DC1-824C-026E61037CEE}"/>
    <cellStyle name="Célula Vinculada 33" xfId="20555" xr:uid="{32846300-F4D7-4137-AB74-86F6ACF3DB6B}"/>
    <cellStyle name="Célula Vinculada 33 2" xfId="9222" xr:uid="{D3B82707-B79F-4A7D-8EB9-FB1C335E5D9C}"/>
    <cellStyle name="Célula Vinculada 33 2 2" xfId="34030" xr:uid="{6DC57157-0E20-4222-BE38-637A684E7F7B}"/>
    <cellStyle name="Célula Vinculada 34" xfId="20559" xr:uid="{E841FC65-B651-4343-9496-952703848198}"/>
    <cellStyle name="Célula Vinculada 34 2" xfId="34033" xr:uid="{481C1D24-F2E5-491F-BC09-CBC9FE41F78D}"/>
    <cellStyle name="Célula Vinculada 34 2 2" xfId="34035" xr:uid="{57EBE40E-DED8-4F2C-B9A9-1B653F0CBAB5}"/>
    <cellStyle name="Célula Vinculada 35" xfId="20564" xr:uid="{6AD07BD0-A2D6-4901-8102-C3378A041E36}"/>
    <cellStyle name="Célula Vinculada 35 2" xfId="34050" xr:uid="{B0807185-E1BC-4ACB-B5B6-94A312DA0779}"/>
    <cellStyle name="Célula Vinculada 35 2 2" xfId="34052" xr:uid="{FBF1DE1A-8E27-45C2-8DD9-614AB2E7C6DC}"/>
    <cellStyle name="Célula Vinculada 36" xfId="9199" xr:uid="{EC141FD3-CE38-4E2E-BBF9-FF97F5972864}"/>
    <cellStyle name="Célula Vinculada 36 2" xfId="34055" xr:uid="{0F76DEC2-AFF9-4354-9DB9-CE1040D035D6}"/>
    <cellStyle name="Célula Vinculada 36 2 2" xfId="34057" xr:uid="{BC55D2B1-416D-4577-B83D-C1721CDA612D}"/>
    <cellStyle name="Célula Vinculada 37" xfId="34059" xr:uid="{324EF4E0-06E2-45A8-BEED-8A1A6FDFE74F}"/>
    <cellStyle name="Célula Vinculada 37 2" xfId="34061" xr:uid="{A58CF427-C2F7-4F4E-98CB-992556BAEC66}"/>
    <cellStyle name="Célula Vinculada 37 2 2" xfId="34063" xr:uid="{775BFE13-2BEA-40F2-83BC-6B4A1AA31C63}"/>
    <cellStyle name="Célula Vinculada 38" xfId="34069" xr:uid="{D06D2349-0966-4A2B-A68A-0E251862716B}"/>
    <cellStyle name="Célula Vinculada 38 2" xfId="22132" xr:uid="{71242637-3F91-42BA-A701-C1C0E96EACC2}"/>
    <cellStyle name="Célula Vinculada 38 2 2" xfId="34071" xr:uid="{4D62CF11-B81D-49F8-B098-05366A2A2670}"/>
    <cellStyle name="Célula Vinculada 39" xfId="28425" xr:uid="{E858A916-0FAE-4CAB-8193-B240BB68C4C0}"/>
    <cellStyle name="Célula Vinculada 39 2" xfId="28428" xr:uid="{E9C861F9-D4CD-4C38-9D5E-6B284467E75C}"/>
    <cellStyle name="Célula Vinculada 39 2 2" xfId="34074" xr:uid="{F0C60C65-E4C6-4C81-82EA-88F2349BAE2F}"/>
    <cellStyle name="Célula Vinculada 4" xfId="10191" xr:uid="{1C4A7942-155C-47E3-AC0F-E6299A121E50}"/>
    <cellStyle name="Célula Vinculada 4 2" xfId="34077" xr:uid="{28E6F277-6C48-4550-8AE7-B8C08B927F9F}"/>
    <cellStyle name="Célula Vinculada 4 3" xfId="34080" xr:uid="{45205C42-08E4-443D-9412-CE06E724BF83}"/>
    <cellStyle name="Célula Vinculada 4 4" xfId="34083" xr:uid="{58B2C351-F934-454B-9F9C-DC4F1647BDBE}"/>
    <cellStyle name="Célula Vinculada 4 5" xfId="33763" xr:uid="{A5E05FD1-51CE-4709-BF29-D435A63A1D1D}"/>
    <cellStyle name="Célula Vinculada 4 6" xfId="26150" xr:uid="{80392745-2418-4BBF-B38C-5A572C8A49DD}"/>
    <cellStyle name="Célula Vinculada 4 7" xfId="12114" xr:uid="{1225F3D5-C4E1-4D54-8DFE-CE2CD779EF33}"/>
    <cellStyle name="Célula Vinculada 40" xfId="20565" xr:uid="{0D163122-0159-4105-AA50-B6F75804D06E}"/>
    <cellStyle name="Célula Vinculada 40 2" xfId="34051" xr:uid="{AEE073D6-9F04-4D6D-B5C4-1309552ADEA1}"/>
    <cellStyle name="Célula Vinculada 40 2 2" xfId="34053" xr:uid="{2B2A6298-E229-4773-861F-1B9E925B8BB5}"/>
    <cellStyle name="Célula Vinculada 41" xfId="9200" xr:uid="{011EC828-480A-4D3B-AEBF-F234F6576F6C}"/>
    <cellStyle name="Célula Vinculada 41 2" xfId="34056" xr:uid="{3FE7B01A-50AF-4519-A2D7-7B46A578C84C}"/>
    <cellStyle name="Célula Vinculada 41 2 2" xfId="34058" xr:uid="{D2AFDF97-DC6F-4402-9023-E5AB648E2B8E}"/>
    <cellStyle name="Célula Vinculada 42" xfId="34060" xr:uid="{1C146677-BC35-4D4D-94B5-A28A2CE1DB41}"/>
    <cellStyle name="Célula Vinculada 42 2" xfId="34062" xr:uid="{635FCC2C-6F9D-404D-9043-B7E0722A8FC3}"/>
    <cellStyle name="Célula Vinculada 42 2 2" xfId="34064" xr:uid="{45FBDA7D-4FAA-4B63-BA0F-A8676CE77B67}"/>
    <cellStyle name="Célula Vinculada 43" xfId="34070" xr:uid="{5328A784-6A4F-43A9-B934-C766FB694723}"/>
    <cellStyle name="Célula Vinculada 43 2" xfId="22133" xr:uid="{6B4A4210-519A-470F-9BFC-F8703D1579D8}"/>
    <cellStyle name="Célula Vinculada 43 2 2" xfId="34072" xr:uid="{1F3BCF8F-D0D3-4442-ABB7-65EDE5193BF6}"/>
    <cellStyle name="Célula Vinculada 44" xfId="28426" xr:uid="{919EBFC0-C2B7-4809-AB67-7CFEB3928508}"/>
    <cellStyle name="Célula Vinculada 44 2" xfId="28429" xr:uid="{EA2CCAA5-89F5-4766-A846-A893E93790B6}"/>
    <cellStyle name="Célula Vinculada 44 2 2" xfId="34075" xr:uid="{1E5454AF-0CF6-4D7C-A71A-DD585EDF9809}"/>
    <cellStyle name="Célula Vinculada 45" xfId="28434" xr:uid="{5B6DAA55-81D8-4248-81E4-CCBA9894A0E7}"/>
    <cellStyle name="Célula Vinculada 45 2" xfId="34084" xr:uid="{159274B7-4BBC-4451-A94B-112B2F462798}"/>
    <cellStyle name="Célula Vinculada 45 2 2" xfId="34086" xr:uid="{2A0E7834-7303-4561-A683-BA5864D72B02}"/>
    <cellStyle name="Célula Vinculada 46" xfId="28437" xr:uid="{92B23CF4-9E63-4BBD-B140-74EBFF838264}"/>
    <cellStyle name="Célula Vinculada 46 2" xfId="34088" xr:uid="{4704E1F8-6A85-4321-8220-6E81DA83CA34}"/>
    <cellStyle name="Célula Vinculada 46 2 2" xfId="34090" xr:uid="{4CB0D9A6-F435-4F79-8D92-533AAF646DD5}"/>
    <cellStyle name="Célula Vinculada 47" xfId="28360" xr:uid="{F20BC0FB-5FE1-43F6-B0D1-575CBA421C5E}"/>
    <cellStyle name="Célula Vinculada 47 2" xfId="34092" xr:uid="{74C97DEC-5C64-4993-8C8B-B6A1D1B24C5D}"/>
    <cellStyle name="Célula Vinculada 47 2 2" xfId="34094" xr:uid="{31208BC5-BBE2-45F6-AE34-1E2EB4398088}"/>
    <cellStyle name="Célula Vinculada 48" xfId="34096" xr:uid="{E3E8CE75-A1CC-4042-A448-100AB46CFC97}"/>
    <cellStyle name="Célula Vinculada 48 2" xfId="22342" xr:uid="{F2219D30-69F7-4834-93B2-FEFB47792255}"/>
    <cellStyle name="Célula Vinculada 48 2 2" xfId="34098" xr:uid="{E5FB683F-E0B2-4CFC-8CD4-1BBE66B91728}"/>
    <cellStyle name="Célula Vinculada 49" xfId="34100" xr:uid="{10CFFC8E-FC37-4BA7-8716-991FDE40ED15}"/>
    <cellStyle name="Célula Vinculada 49 2" xfId="34102" xr:uid="{871A548E-4A1B-4989-B802-29B77800E747}"/>
    <cellStyle name="Célula Vinculada 49 2 2" xfId="34104" xr:uid="{EB3816D4-F729-4CB6-955A-0386D2AFF4CC}"/>
    <cellStyle name="Célula Vinculada 5" xfId="34108" xr:uid="{46F29120-C7EA-4B06-BD8E-18420BDAF71E}"/>
    <cellStyle name="Célula Vinculada 5 2" xfId="33879" xr:uid="{AC785CB0-195B-4D1D-972D-5F977266C3D5}"/>
    <cellStyle name="Célula Vinculada 5 2 2" xfId="33882" xr:uid="{6D061C5A-9ED3-45E4-87D4-C868010FB4F8}"/>
    <cellStyle name="Célula Vinculada 5 2 2 2" xfId="34109" xr:uid="{E9643B2F-434A-4183-8986-03EB1C0C8084}"/>
    <cellStyle name="Célula Vinculada 5 3" xfId="33886" xr:uid="{80372149-D82E-4C92-B580-546D19AC27AC}"/>
    <cellStyle name="Célula Vinculada 5 3 2" xfId="33889" xr:uid="{7032EC9C-E57B-44A3-BE32-44AFDB797E2C}"/>
    <cellStyle name="Célula Vinculada 5 4" xfId="33893" xr:uid="{95A0B41A-7876-48AD-B4A9-A1E54CF722E7}"/>
    <cellStyle name="Célula Vinculada 5 4 2" xfId="20862" xr:uid="{C6F16740-C2CB-4183-875A-6C8832863F6F}"/>
    <cellStyle name="Célula Vinculada 5 5" xfId="33911" xr:uid="{50EDD1B9-6226-486E-B659-D99040885619}"/>
    <cellStyle name="Célula Vinculada 5 5 2" xfId="5774" xr:uid="{59245138-B949-4863-B929-FD785229442A}"/>
    <cellStyle name="Célula Vinculada 5 6" xfId="33913" xr:uid="{C4B05417-8690-436A-B4E5-09F84E206751}"/>
    <cellStyle name="Célula Vinculada 5 6 2" xfId="5789" xr:uid="{8FF2CA73-991F-4071-8366-A0952CD2167E}"/>
    <cellStyle name="Célula Vinculada 5 7" xfId="33915" xr:uid="{7EB2754F-B3E1-4BC1-9D08-9819C38D6CF8}"/>
    <cellStyle name="Célula Vinculada 5 7 2" xfId="3043" xr:uid="{A8678C41-258E-476B-AB31-8A9B32202E3B}"/>
    <cellStyle name="Célula Vinculada 5 8" xfId="34112" xr:uid="{94B7C8C7-4BAA-45D2-888F-8811E603A7FA}"/>
    <cellStyle name="Célula Vinculada 5 8 2" xfId="19093" xr:uid="{CB2D6073-D447-46AA-B467-586589A1F378}"/>
    <cellStyle name="Célula Vinculada 50" xfId="28435" xr:uid="{98207696-7C6C-4FEC-8272-E8E69C7F092A}"/>
    <cellStyle name="Célula Vinculada 50 2" xfId="34085" xr:uid="{DA6EC1F8-B18D-44BC-91B8-F67CA860E3A0}"/>
    <cellStyle name="Célula Vinculada 50 2 2" xfId="34087" xr:uid="{352EF6CD-E911-4DCF-8DB9-3C85E8A2BE07}"/>
    <cellStyle name="Célula Vinculada 51" xfId="28438" xr:uid="{2DECAFB3-F0C3-4891-BA23-B3033562EE9E}"/>
    <cellStyle name="Célula Vinculada 51 2" xfId="34089" xr:uid="{4328890E-D427-4F00-B0A2-B04E549F5284}"/>
    <cellStyle name="Célula Vinculada 51 2 2" xfId="34091" xr:uid="{7AF3087A-7AD5-4538-98A8-9B1822EE8DD2}"/>
    <cellStyle name="Célula Vinculada 52" xfId="28361" xr:uid="{1AD46040-198C-4697-9947-2A125CC9494A}"/>
    <cellStyle name="Célula Vinculada 52 2" xfId="34093" xr:uid="{021E78F5-B85F-4278-898E-5AE230EAF43F}"/>
    <cellStyle name="Célula Vinculada 52 2 2" xfId="34095" xr:uid="{B644BCBC-8BF6-4AA6-AC20-610E412F2E93}"/>
    <cellStyle name="Célula Vinculada 53" xfId="34097" xr:uid="{A47597E1-B45E-4C68-B533-3E64AF70F7A1}"/>
    <cellStyle name="Célula Vinculada 53 2" xfId="22343" xr:uid="{91288425-79E2-419D-8261-5CDE4A857390}"/>
    <cellStyle name="Célula Vinculada 53 2 2" xfId="34099" xr:uid="{E2314E3E-E313-4272-8581-B994B552218C}"/>
    <cellStyle name="Célula Vinculada 54" xfId="34101" xr:uid="{D6D66032-E6DA-4538-825E-968A2CB26A6C}"/>
    <cellStyle name="Célula Vinculada 54 2" xfId="34103" xr:uid="{08F16D16-B885-496C-8358-9330FCB9E8BE}"/>
    <cellStyle name="Célula Vinculada 54 2 2" xfId="34105" xr:uid="{69AD4D3F-4D92-4140-9C4D-202A88420B84}"/>
    <cellStyle name="Célula Vinculada 55" xfId="34113" xr:uid="{3B534132-4137-4212-B648-188E4418280E}"/>
    <cellStyle name="Célula Vinculada 55 2" xfId="34115" xr:uid="{D0E9F6D0-15C9-40BF-9E3B-723867CCA62F}"/>
    <cellStyle name="Célula Vinculada 55 2 2" xfId="34117" xr:uid="{C165D2B0-7FFE-4932-B09B-7D7522C6A27B}"/>
    <cellStyle name="Célula Vinculada 56" xfId="34119" xr:uid="{B8C93B6F-38FB-4BA3-88E5-801D8FC3D552}"/>
    <cellStyle name="Célula Vinculada 56 2" xfId="34121" xr:uid="{F0ADB6F7-B5AA-4091-BC1E-900DC2866353}"/>
    <cellStyle name="Célula Vinculada 56 2 2" xfId="34123" xr:uid="{EB6F672F-1E84-42CD-B51D-099E07343C1D}"/>
    <cellStyle name="Célula Vinculada 57" xfId="34125" xr:uid="{054999AB-51AC-403D-B379-4A573E144B04}"/>
    <cellStyle name="Célula Vinculada 57 2" xfId="34127" xr:uid="{2D47609A-EDE5-477A-ADDC-2EC4E9C652A4}"/>
    <cellStyle name="Célula Vinculada 57 2 2" xfId="34129" xr:uid="{20E21C25-4329-4502-9FA4-3E97AFD65888}"/>
    <cellStyle name="Célula Vinculada 58" xfId="34131" xr:uid="{445ECC30-6252-46F1-A5EF-A6B778C46803}"/>
    <cellStyle name="Célula Vinculada 58 2" xfId="3902" xr:uid="{7F65222A-5D7E-49A4-9158-545293968D28}"/>
    <cellStyle name="Célula Vinculada 58 2 2" xfId="34133" xr:uid="{FB2A1D30-90DB-4FEA-B763-3A6ADE613177}"/>
    <cellStyle name="Célula Vinculada 59" xfId="34135" xr:uid="{51268DC3-F1FF-422B-8498-347A728AEB01}"/>
    <cellStyle name="Célula Vinculada 59 2" xfId="34137" xr:uid="{6DCD4F38-163D-44B2-8BEA-45CDE6C9D84A}"/>
    <cellStyle name="Célula Vinculada 59 2 2" xfId="34139" xr:uid="{717E834C-C20F-47AD-9BBF-A9C6ACECD900}"/>
    <cellStyle name="Célula Vinculada 6" xfId="15861" xr:uid="{423189B9-F3C1-45C8-B3AA-18EA11DC9C30}"/>
    <cellStyle name="Célula Vinculada 6 2" xfId="34141" xr:uid="{0CA09E0C-0796-4724-B28F-D24B36D8FCD8}"/>
    <cellStyle name="Célula Vinculada 6 2 2" xfId="5855" xr:uid="{DCDBD60F-B710-4DF5-B74C-C4E0EEA97CF6}"/>
    <cellStyle name="Célula Vinculada 6 2 2 2" xfId="34142" xr:uid="{0D2E67C4-6F70-4099-A0F2-13B83AB59420}"/>
    <cellStyle name="Célula Vinculada 6 3" xfId="34143" xr:uid="{83D31AA9-5F6B-4060-A93C-EE4EAFF62898}"/>
    <cellStyle name="Célula Vinculada 6 3 2" xfId="5984" xr:uid="{E7DBDE7E-1B16-49A7-B712-F8733C9CF8AC}"/>
    <cellStyle name="Célula Vinculada 6 4" xfId="34144" xr:uid="{15405FB5-6DCE-4E50-AFB0-6D116D51FD46}"/>
    <cellStyle name="Célula Vinculada 6 4 2" xfId="34145" xr:uid="{B3F67EE2-CF78-4676-BE2D-325BF4A5B294}"/>
    <cellStyle name="Célula Vinculada 6 5" xfId="34146" xr:uid="{D253587F-4B5F-4397-B981-8C7572E3F595}"/>
    <cellStyle name="Célula Vinculada 6 5 2" xfId="29688" xr:uid="{21084B3E-20F8-4A0B-9639-FDAF2EFA6017}"/>
    <cellStyle name="Célula Vinculada 6 6" xfId="34147" xr:uid="{1CAB7082-CD0B-478B-884C-C49025A5A2A5}"/>
    <cellStyle name="Célula Vinculada 6 6 2" xfId="34148" xr:uid="{D46975DE-E56A-4FCD-877A-99725C210449}"/>
    <cellStyle name="Célula Vinculada 6 7" xfId="34149" xr:uid="{2071AB2E-4DFC-43C8-AB88-3C07AFED1557}"/>
    <cellStyle name="Célula Vinculada 6 7 2" xfId="34150" xr:uid="{AB89DD6F-DBE4-4D08-998E-AADB8D579CE2}"/>
    <cellStyle name="Célula Vinculada 6 8" xfId="34151" xr:uid="{26E1F8E5-B3C7-4767-9270-11257C7216A4}"/>
    <cellStyle name="Célula Vinculada 6 8 2" xfId="34152" xr:uid="{258FBAAF-DDCE-4022-A4BA-1F6F5AA93906}"/>
    <cellStyle name="Célula Vinculada 60" xfId="34114" xr:uid="{B0D245EB-4DEA-4500-9486-EBAEFB1B0D27}"/>
    <cellStyle name="Célula Vinculada 60 2" xfId="34116" xr:uid="{9C51CA5A-0400-4210-AB55-1C1508C3A926}"/>
    <cellStyle name="Célula Vinculada 60 2 2" xfId="34118" xr:uid="{197B4454-69D2-40DF-8B79-E3FA58A5DE5A}"/>
    <cellStyle name="Célula Vinculada 61" xfId="34120" xr:uid="{A5EC651D-DA54-4D81-B5C4-5B9A7A494DF2}"/>
    <cellStyle name="Célula Vinculada 61 2" xfId="34122" xr:uid="{B10A997C-A33B-4A85-A4CE-6DC80B1EB310}"/>
    <cellStyle name="Célula Vinculada 61 2 2" xfId="34124" xr:uid="{2693B2F3-8A02-4325-A4E4-782F6EB74A3A}"/>
    <cellStyle name="Célula Vinculada 62" xfId="34126" xr:uid="{C6206559-4BAC-44F7-AB5D-446368A50963}"/>
    <cellStyle name="Célula Vinculada 62 2" xfId="34128" xr:uid="{87E74B4E-ECBD-4B6A-9BD2-8256DA53C4C1}"/>
    <cellStyle name="Célula Vinculada 62 2 2" xfId="34130" xr:uid="{088591F5-462A-4D2F-84F4-81A095BBF8A8}"/>
    <cellStyle name="Célula Vinculada 63" xfId="34132" xr:uid="{B4231062-14FF-4262-9217-127E9F70642E}"/>
    <cellStyle name="Célula Vinculada 63 2" xfId="3901" xr:uid="{FEF7BD4A-EC57-4F6B-BE98-3CA1C0442656}"/>
    <cellStyle name="Célula Vinculada 63 2 2" xfId="34134" xr:uid="{11D1DB70-4880-4CDD-981C-16275D89A3B0}"/>
    <cellStyle name="Célula Vinculada 64" xfId="34136" xr:uid="{257C134F-7123-43C3-BB33-BF3EABFDC4EF}"/>
    <cellStyle name="Célula Vinculada 64 2" xfId="34138" xr:uid="{F8F36E7E-0ADE-42DE-8BF3-7F5AA10BA00B}"/>
    <cellStyle name="Célula Vinculada 64 2 2" xfId="34140" xr:uid="{C6F7864B-30FD-4E89-98D7-F5A0A803CACE}"/>
    <cellStyle name="Célula Vinculada 65" xfId="34153" xr:uid="{AE6D0FE7-C993-4A37-BD16-3DAEB1724887}"/>
    <cellStyle name="Célula Vinculada 65 2" xfId="34155" xr:uid="{AF75650F-29BC-4885-900B-ED83390AB2B7}"/>
    <cellStyle name="Célula Vinculada 65 2 2" xfId="34157" xr:uid="{835DD3AB-E4BD-4C28-BB5F-B2920BAC4AAD}"/>
    <cellStyle name="Célula Vinculada 66" xfId="32427" xr:uid="{83D68411-EF66-4D5A-9DF9-01A5D31BD36F}"/>
    <cellStyle name="Célula Vinculada 66 2" xfId="32432" xr:uid="{EE67954D-82A9-488D-94AE-7E5314FE99FA}"/>
    <cellStyle name="Célula Vinculada 66 2 2" xfId="34159" xr:uid="{7C43DB85-E09F-47FF-8BBD-9B7394D97AE3}"/>
    <cellStyle name="Célula Vinculada 67" xfId="34161" xr:uid="{616444A0-61B6-4B6A-9285-2B42A0F990D6}"/>
    <cellStyle name="Célula Vinculada 67 2" xfId="34163" xr:uid="{635111E0-CEE7-4F36-94D0-3EEB548130C9}"/>
    <cellStyle name="Célula Vinculada 67 2 2" xfId="34165" xr:uid="{3B4A731E-ECDC-4A75-9270-A82E8C932969}"/>
    <cellStyle name="Célula Vinculada 68" xfId="15732" xr:uid="{8341B584-D6B4-4C9A-A615-E087D0B49F65}"/>
    <cellStyle name="Célula Vinculada 68 2" xfId="14091" xr:uid="{EBC98258-1C30-44EC-A42F-3770EA79A0CE}"/>
    <cellStyle name="Célula Vinculada 68 2 2" xfId="34167" xr:uid="{EA8D91F3-D188-4F83-8949-F40E905EBA73}"/>
    <cellStyle name="Célula Vinculada 69" xfId="15738" xr:uid="{5CC3E81D-8BC5-4FBC-807C-04C6E25E9C24}"/>
    <cellStyle name="Célula Vinculada 69 2" xfId="34170" xr:uid="{3BC3F964-4B6A-4A0F-9A19-A5AB75B783AC}"/>
    <cellStyle name="Célula Vinculada 69 2 2" xfId="34172" xr:uid="{AF6E4D56-75FB-4280-B752-D5E673C5F9CE}"/>
    <cellStyle name="Célula Vinculada 7" xfId="19304" xr:uid="{90475F89-8810-4FC2-8613-A2DBC847F00A}"/>
    <cellStyle name="Célula Vinculada 7 2" xfId="34173" xr:uid="{45DBF69C-5331-4656-85FA-01FFF420F8F0}"/>
    <cellStyle name="Célula Vinculada 7 2 2" xfId="6069" xr:uid="{BD1D7687-912A-45DC-868F-23B415085684}"/>
    <cellStyle name="Célula Vinculada 7 2 2 2" xfId="34174" xr:uid="{CC76639E-54E4-4438-A343-B5585743C30C}"/>
    <cellStyle name="Célula Vinculada 7 3" xfId="34175" xr:uid="{03164720-6A8C-4937-9ADE-C67EBCD1DABB}"/>
    <cellStyle name="Célula Vinculada 7 3 2" xfId="4162" xr:uid="{8DA36E15-3BBE-495E-82CA-D43D9614DA89}"/>
    <cellStyle name="Célula Vinculada 7 4" xfId="34176" xr:uid="{813CE98C-9BB6-4349-8194-7B023A00E513}"/>
    <cellStyle name="Célula Vinculada 7 4 2" xfId="34177" xr:uid="{C8A7405B-BCB8-436A-A655-E0BC7EA677FC}"/>
    <cellStyle name="Célula Vinculada 7 5" xfId="34178" xr:uid="{622FEEC7-B4CA-4D69-9762-824B4E0F3879}"/>
    <cellStyle name="Célula Vinculada 7 5 2" xfId="29991" xr:uid="{0721D382-40B0-4113-829D-77F377A9DA74}"/>
    <cellStyle name="Célula Vinculada 7 6" xfId="34179" xr:uid="{7A984205-AD70-4877-97E3-B87510FE0304}"/>
    <cellStyle name="Célula Vinculada 7 6 2" xfId="34180" xr:uid="{3EE1466E-10D7-4F1B-889A-BD4F84287C4F}"/>
    <cellStyle name="Célula Vinculada 7 7" xfId="34181" xr:uid="{5E4326CB-1733-4BF6-958F-F3D67EEE0C09}"/>
    <cellStyle name="Célula Vinculada 7 7 2" xfId="34182" xr:uid="{506858DF-78F5-4485-A224-54E6571668B7}"/>
    <cellStyle name="Célula Vinculada 7 8" xfId="34183" xr:uid="{6A0C6B85-35BF-4464-8405-E1D76569F863}"/>
    <cellStyle name="Célula Vinculada 7 8 2" xfId="34184" xr:uid="{E992FF20-F753-4514-9116-FC34EC8A0A91}"/>
    <cellStyle name="Célula Vinculada 70" xfId="34154" xr:uid="{C05A1882-7DEB-43CA-A1A5-542296E8EEE4}"/>
    <cellStyle name="Célula Vinculada 70 2" xfId="34156" xr:uid="{05CCDBB4-190E-490A-AF83-9F055EAE50CF}"/>
    <cellStyle name="Célula Vinculada 70 2 2" xfId="34158" xr:uid="{1D8F369E-97AE-42E2-8FD2-73A8931C961D}"/>
    <cellStyle name="Célula Vinculada 71" xfId="32428" xr:uid="{BB54BBFE-DF33-49D1-AF92-5C994201D5C6}"/>
    <cellStyle name="Célula Vinculada 71 2" xfId="32433" xr:uid="{F0F222D8-A257-4D7D-9C19-D45EE1501917}"/>
    <cellStyle name="Célula Vinculada 71 2 2" xfId="34160" xr:uid="{7B23345F-D908-4517-B62E-37FE3FBA67F5}"/>
    <cellStyle name="Célula Vinculada 72" xfId="34162" xr:uid="{7DBC1E7A-7002-4AC4-AC9C-6FD88253BDED}"/>
    <cellStyle name="Célula Vinculada 72 2" xfId="34164" xr:uid="{E74EDE4E-01EF-4976-9180-396DEAD2825A}"/>
    <cellStyle name="Célula Vinculada 72 2 2" xfId="34166" xr:uid="{FA51D289-DAD9-4E5C-BC0E-B498F2B1AF70}"/>
    <cellStyle name="Célula Vinculada 73" xfId="15731" xr:uid="{B155F479-DB6B-4FFD-B43A-07D9B53ACAD7}"/>
    <cellStyle name="Célula Vinculada 73 2" xfId="14090" xr:uid="{E6EBBE9F-C528-4F92-954C-1DC5D6E7A011}"/>
    <cellStyle name="Célula Vinculada 73 2 2" xfId="34168" xr:uid="{807B89EB-E68E-4299-BFF1-4E7E382D70D1}"/>
    <cellStyle name="Célula Vinculada 74" xfId="15737" xr:uid="{828E8909-5811-4389-9DD4-DCFCBE550F40}"/>
    <cellStyle name="Célula Vinculada 74 2" xfId="34169" xr:uid="{FD67A9E9-9F4B-4FDC-A319-1E24961BA88B}"/>
    <cellStyle name="Célula Vinculada 74 2 2" xfId="34171" xr:uid="{D25A5522-7667-47F7-BA86-8ACB5B4F735F}"/>
    <cellStyle name="Célula Vinculada 75" xfId="20571" xr:uid="{75D0CBC3-313E-447F-9349-306DA995BD48}"/>
    <cellStyle name="Célula Vinculada 75 2" xfId="5639" xr:uid="{9FF3F191-BBD4-4C0B-8719-E15FFA5E580F}"/>
    <cellStyle name="Célula Vinculada 75 2 2" xfId="34187" xr:uid="{9682935E-BA64-4D50-AD76-4AB35329DA42}"/>
    <cellStyle name="Célula Vinculada 76" xfId="20577" xr:uid="{C09CB483-C961-43AF-9986-47FCC32EE6CC}"/>
    <cellStyle name="Célula Vinculada 76 2" xfId="14115" xr:uid="{6C7E9FA3-20C2-40C5-BF93-0D7981019080}"/>
    <cellStyle name="Célula Vinculada 76 2 2" xfId="34189" xr:uid="{0E5EE1ED-C588-4071-B978-2B3A9A04A2F1}"/>
    <cellStyle name="Célula Vinculada 77" xfId="9865" xr:uid="{10B7298D-997D-460D-8F13-61286FA6EC7B}"/>
    <cellStyle name="Célula Vinculada 77 2" xfId="9871" xr:uid="{624361F1-72CC-412D-AB83-ACAB296125FB}"/>
    <cellStyle name="Célula Vinculada 77 2 2" xfId="34191" xr:uid="{2A873447-6F42-4906-A060-B5138442CC96}"/>
    <cellStyle name="Célula Vinculada 78" xfId="9891" xr:uid="{FDB41B55-C21C-4AD6-A407-F419556811B6}"/>
    <cellStyle name="Célula Vinculada 78 2" xfId="34193" xr:uid="{227A40B6-5676-4092-BBD9-4576062F039D}"/>
    <cellStyle name="Célula Vinculada 78 2 2" xfId="5484" xr:uid="{B5DE63F3-7643-409B-806C-190986B3874D}"/>
    <cellStyle name="Célula Vinculada 79" xfId="20585" xr:uid="{2EEF7ACF-39E6-4FF8-AB07-A5FEC27011BE}"/>
    <cellStyle name="Célula Vinculada 79 2" xfId="2202" xr:uid="{3F52073C-E91B-47BC-9A83-43AF332A3B5D}"/>
    <cellStyle name="Célula Vinculada 79 2 2" xfId="26800" xr:uid="{8E819B84-7E86-4CF8-9C2D-B4B2F91F47A2}"/>
    <cellStyle name="Célula Vinculada 8" xfId="19312" xr:uid="{57FF3F5D-C9FB-4BAF-B8B5-762F15ADBEE3}"/>
    <cellStyle name="Célula Vinculada 8 2" xfId="34194" xr:uid="{C3DC3A52-2419-4470-B3CA-64FB8F642CBF}"/>
    <cellStyle name="Célula Vinculada 8 2 2" xfId="5832" xr:uid="{014D09AE-D818-4E56-8FF9-36FA5BB4EB88}"/>
    <cellStyle name="Célula Vinculada 8 2 2 2" xfId="34195" xr:uid="{48537CB9-C002-4476-965A-168AA730BFCB}"/>
    <cellStyle name="Célula Vinculada 8 3" xfId="34196" xr:uid="{7EAF361F-3E49-417A-9ED9-89AD5EB812B4}"/>
    <cellStyle name="Célula Vinculada 8 3 2" xfId="34197" xr:uid="{BC5728EE-9CA9-4716-B392-BA78E6CB55BC}"/>
    <cellStyle name="Célula Vinculada 8 4" xfId="34198" xr:uid="{4C691A5E-57F5-4377-884E-6EB50E28E08A}"/>
    <cellStyle name="Célula Vinculada 8 4 2" xfId="34199" xr:uid="{FBDE57CF-2692-42ED-A255-00DF99C9C551}"/>
    <cellStyle name="Célula Vinculada 8 5" xfId="34200" xr:uid="{4132E6A2-132E-4230-9CE9-AED863924567}"/>
    <cellStyle name="Célula Vinculada 8 5 2" xfId="30428" xr:uid="{A85515FC-D838-42B2-AC4D-0D5D18146257}"/>
    <cellStyle name="Célula Vinculada 8 6" xfId="34201" xr:uid="{8EADA685-403E-4A89-A546-9AC4DA693A0F}"/>
    <cellStyle name="Célula Vinculada 8 6 2" xfId="34202" xr:uid="{A284D3C0-9029-4B1D-8A21-AA56270F2EFF}"/>
    <cellStyle name="Célula Vinculada 8 7" xfId="33565" xr:uid="{2C61C755-A7EF-4457-AD47-75803EBC3C7F}"/>
    <cellStyle name="Célula Vinculada 8 7 2" xfId="34203" xr:uid="{5CB801A6-C0DC-498C-8563-3235EE2E8755}"/>
    <cellStyle name="Célula Vinculada 8 8" xfId="34204" xr:uid="{9414E199-DEC2-465A-8CE0-200F4B596310}"/>
    <cellStyle name="Célula Vinculada 8 8 2" xfId="34205" xr:uid="{0857EDA9-D661-4F1B-A943-E18B4394D143}"/>
    <cellStyle name="Célula Vinculada 80" xfId="20572" xr:uid="{F897A453-D1F1-41A8-887F-D865BC80549B}"/>
    <cellStyle name="Célula Vinculada 80 2" xfId="5640" xr:uid="{1B01741E-0424-4CC1-B83C-5872BEE26311}"/>
    <cellStyle name="Célula Vinculada 80 2 2" xfId="34186" xr:uid="{84046526-AF81-4E42-A531-EDDCB55B4F65}"/>
    <cellStyle name="Célula Vinculada 81" xfId="20578" xr:uid="{1814ABD4-F650-478D-8EF3-597CADE4022B}"/>
    <cellStyle name="Célula Vinculada 81 2" xfId="14114" xr:uid="{E8CE79A8-0978-4196-89D1-726F6FE1B46B}"/>
    <cellStyle name="Célula Vinculada 81 2 2" xfId="34188" xr:uid="{313A7C6A-894C-4C7D-8C36-99749380AACF}"/>
    <cellStyle name="Célula Vinculada 82" xfId="9864" xr:uid="{E9527356-0F84-4B1C-AB8F-74879EDB4204}"/>
    <cellStyle name="Célula Vinculada 82 2" xfId="9870" xr:uid="{3FF130B5-7172-4D3C-918B-617C7E6A0F97}"/>
    <cellStyle name="Célula Vinculada 82 2 2" xfId="34190" xr:uid="{34D6FF45-B554-4585-A2AA-83DC7F0CDE08}"/>
    <cellStyle name="Célula Vinculada 83" xfId="9890" xr:uid="{26A014D6-56C6-4A20-96F3-7A9FEFEB1298}"/>
    <cellStyle name="Célula Vinculada 83 2" xfId="34192" xr:uid="{2BC94846-1565-4027-8F94-3ECA26FE61A3}"/>
    <cellStyle name="Célula Vinculada 83 2 2" xfId="5483" xr:uid="{8DEDE598-C07A-4F6C-A501-42A84434FD2F}"/>
    <cellStyle name="Célula Vinculada 84" xfId="20586" xr:uid="{426F8F6F-E1FC-4AFF-93E1-01D4A05CBC20}"/>
    <cellStyle name="Célula Vinculada 84 2" xfId="2201" xr:uid="{FD18426D-12A4-4E5D-B14B-33586FE51500}"/>
    <cellStyle name="Célula Vinculada 84 2 2" xfId="26801" xr:uid="{E4F089DB-8EBF-420C-9B29-559C86A0FAE4}"/>
    <cellStyle name="Célula Vinculada 85" xfId="20592" xr:uid="{FE9D8436-ED42-4695-9FB9-7C72A570EC6D}"/>
    <cellStyle name="Célula Vinculada 85 2" xfId="26814" xr:uid="{B18D007A-7AE0-4536-8D97-7AA7FE0E6B65}"/>
    <cellStyle name="Célula Vinculada 85 2 2" xfId="26823" xr:uid="{7755DB59-FECC-4939-ADA1-32B5DD6BBD44}"/>
    <cellStyle name="Célula Vinculada 86" xfId="11027" xr:uid="{890C2EFB-D396-4476-9660-748B78219E5D}"/>
    <cellStyle name="Célula Vinculada 86 2" xfId="1849" xr:uid="{F76DD4D8-8A0C-4DF5-9890-59BE9E82CA94}"/>
    <cellStyle name="Célula Vinculada 86 2 2" xfId="34207" xr:uid="{5A7D9C8A-A508-4C9D-98AC-C498DA7359C2}"/>
    <cellStyle name="Célula Vinculada 87" xfId="26857" xr:uid="{49E16B8D-224D-48BF-8A92-8FE28399FA94}"/>
    <cellStyle name="Célula Vinculada 87 2" xfId="2316" xr:uid="{7AF92EA7-B737-46E9-A659-76115B664FB3}"/>
    <cellStyle name="Célula Vinculada 87 2 2" xfId="34210" xr:uid="{6DE6BCF8-4722-4849-8BFB-90745488DB0D}"/>
    <cellStyle name="Célula Vinculada 88" xfId="26862" xr:uid="{6F9F6922-9B59-46A6-951F-F7808FC5C738}"/>
    <cellStyle name="Célula Vinculada 88 2" xfId="26869" xr:uid="{7F90DD86-E619-468B-921E-81227B9428BE}"/>
    <cellStyle name="Célula Vinculada 88 2 2" xfId="34212" xr:uid="{6D89D0AA-627F-4F31-BB03-1F6D48865D70}"/>
    <cellStyle name="Célula Vinculada 89" xfId="26888" xr:uid="{92554703-3B99-4233-BC76-F722E6CEC226}"/>
    <cellStyle name="Célula Vinculada 89 2" xfId="26896" xr:uid="{74AC7025-E172-4F3B-B52C-5BD12D784116}"/>
    <cellStyle name="Célula Vinculada 89 2 2" xfId="34214" xr:uid="{50C62C73-320C-4585-8082-DCDE8D23CB91}"/>
    <cellStyle name="Célula Vinculada 9" xfId="34215" xr:uid="{702A2226-B8DD-4E2A-A997-0948C388A125}"/>
    <cellStyle name="Célula Vinculada 9 2" xfId="34216" xr:uid="{4DBE45FC-855E-4F7B-8976-1449F7B8FDF1}"/>
    <cellStyle name="Célula Vinculada 9 2 2" xfId="8211" xr:uid="{68F6C469-02BD-4234-80A7-BBA2C2A442C9}"/>
    <cellStyle name="Célula Vinculada 9 2 2 2" xfId="6607" xr:uid="{90DC2342-A8C5-4325-870D-DFA68CFCF9BD}"/>
    <cellStyle name="Célula Vinculada 9 3" xfId="34217" xr:uid="{00F7F605-A2EA-4BBE-82B3-E5B105D2C4D4}"/>
    <cellStyle name="Célula Vinculada 9 3 2" xfId="34218" xr:uid="{6A93E199-38D7-4619-84CF-32DC2C574F6E}"/>
    <cellStyle name="Célula Vinculada 9 4" xfId="34219" xr:uid="{28D0F2A8-AAC4-4BE5-9A2F-24A44AD8865A}"/>
    <cellStyle name="Célula Vinculada 9 4 2" xfId="34220" xr:uid="{3E56C67E-31FD-4897-B2BC-6E57F1523233}"/>
    <cellStyle name="Célula Vinculada 9 5" xfId="34221" xr:uid="{170648CA-2483-432A-97DD-2BB2A0DFC2DE}"/>
    <cellStyle name="Célula Vinculada 9 5 2" xfId="30744" xr:uid="{23515BEB-83FC-4D25-9E51-AE94B57F61DB}"/>
    <cellStyle name="Célula Vinculada 9 6" xfId="19004" xr:uid="{17C9F8DC-F647-4CF8-A4CF-AB7D28AFE543}"/>
    <cellStyle name="Célula Vinculada 9 6 2" xfId="34222" xr:uid="{49813F73-FE41-46F1-B9FC-A288E2C3D19D}"/>
    <cellStyle name="Célula Vinculada 9 7" xfId="12158" xr:uid="{E62D898D-0477-47DE-AA4A-69C23C7DCD3E}"/>
    <cellStyle name="Célula Vinculada 9 7 2" xfId="34223" xr:uid="{0965AE12-3896-4BFA-A586-27CC84BAA731}"/>
    <cellStyle name="Célula Vinculada 9 8" xfId="34224" xr:uid="{3705622B-F757-43E0-9EBC-4D1ABE7C2375}"/>
    <cellStyle name="Célula Vinculada 9 8 2" xfId="34225" xr:uid="{B77A0F92-0B57-45A4-9B51-29AA36D1CE6A}"/>
    <cellStyle name="Célula Vinculada 90" xfId="20593" xr:uid="{9A1934DD-3542-4254-B42D-343FA419FFDD}"/>
    <cellStyle name="Célula Vinculada 90 2" xfId="26815" xr:uid="{FAB4BA29-8CB7-49D6-93FB-F31B247C2C5B}"/>
    <cellStyle name="Célula Vinculada 90 2 2" xfId="26824" xr:uid="{9F881B34-045A-4C7A-B68B-3616781BB78A}"/>
    <cellStyle name="Célula Vinculada 91" xfId="11026" xr:uid="{8911DE4D-7F5E-48B8-9F04-E3542DAA4E22}"/>
    <cellStyle name="Célula Vinculada 91 2" xfId="1850" xr:uid="{103DCAFB-F095-468F-B81F-08B0A9EC2DD3}"/>
    <cellStyle name="Célula Vinculada 91 2 2" xfId="34206" xr:uid="{F998BE8B-66A9-4AF4-ABFC-47663E45B055}"/>
    <cellStyle name="Célula Vinculada 92" xfId="26858" xr:uid="{73AB2015-CF87-4F32-B760-1EBDEF02F97A}"/>
    <cellStyle name="Célula Vinculada 92 2" xfId="2315" xr:uid="{DF301893-F9B6-49DA-BB57-8D313EA2C5AB}"/>
    <cellStyle name="Célula Vinculada 92 2 2" xfId="34209" xr:uid="{5E2266DF-19D5-411C-8294-24F0F99897F4}"/>
    <cellStyle name="Célula Vinculada 93" xfId="26863" xr:uid="{1FA5120D-66D2-4E65-BEA5-79BA5DB954D7}"/>
    <cellStyle name="Célula Vinculada 93 2" xfId="26870" xr:uid="{6A27A672-BEB0-458C-97B3-5165AB872D0B}"/>
    <cellStyle name="Célula Vinculada 93 2 2" xfId="34211" xr:uid="{BAF48F87-00D1-47B1-9AD5-48275E3E6E7F}"/>
    <cellStyle name="Célula Vinculada 94" xfId="26889" xr:uid="{F0D833F5-E70D-48CA-933C-1A267802F87B}"/>
    <cellStyle name="Célula Vinculada 94 2" xfId="26897" xr:uid="{437F8EA7-18B8-44CD-AF8A-2910B5EE32B3}"/>
    <cellStyle name="Célula Vinculada 94 2 2" xfId="34213" xr:uid="{4CD6039D-680B-4D70-BF1C-E048C354E760}"/>
    <cellStyle name="Célula Vinculada 95" xfId="26916" xr:uid="{D87B1BA4-2D15-43B8-AF70-8A153D09C812}"/>
    <cellStyle name="Célula Vinculada 95 2" xfId="26923" xr:uid="{91D2CD6D-7BEF-44BF-ADE0-6EBD0B392EB4}"/>
    <cellStyle name="Célula Vinculada 95 2 2" xfId="34226" xr:uid="{6CBB374F-3E10-4EE5-9B71-4C03582453CC}"/>
    <cellStyle name="Célula Vinculada 96" xfId="26944" xr:uid="{185C3E52-8EEF-47E3-AB71-7E41709F23F3}"/>
    <cellStyle name="Célula Vinculada 96 2" xfId="26949" xr:uid="{F3ECE3E5-57C6-468D-8C5C-B4F7060A5E74}"/>
    <cellStyle name="Célula Vinculada 96 2 2" xfId="26797" xr:uid="{0B7C4A4C-99D7-44E5-AC33-A9F171EE6B91}"/>
    <cellStyle name="Célula Vinculada 97" xfId="26958" xr:uid="{38303AD0-7233-41BF-A6A1-1C8A448DD078}"/>
    <cellStyle name="Célula Vinculada 97 2" xfId="19353" xr:uid="{CE03BA43-7DD8-4478-A539-D200570366A9}"/>
    <cellStyle name="Célula Vinculada 97 2 2" xfId="34227" xr:uid="{B85EECCB-111D-4767-9D42-128CB1A0C9F1}"/>
    <cellStyle name="Célula Vinculada 98" xfId="26966" xr:uid="{B1BC45A4-0431-417F-B773-EA9A22BD0DE6}"/>
    <cellStyle name="Célula Vinculada 98 2" xfId="34228" xr:uid="{D06DAD93-0FF3-43E0-8D92-5E4E8DC9BDFA}"/>
    <cellStyle name="Célula Vinculada 98 2 2" xfId="6845" xr:uid="{E7F8ED0C-D7EC-4533-B3A2-2A858965B348}"/>
    <cellStyle name="Célula Vinculada 99" xfId="34229" xr:uid="{9F76EEDE-5C01-450C-8B5D-D9709133BA41}"/>
    <cellStyle name="Célula Vinculada 99 2" xfId="34230" xr:uid="{FE050504-59E1-4A7D-A9CB-B89D2D2B8EFE}"/>
    <cellStyle name="Célula Vinculada 99 2 2" xfId="34231" xr:uid="{86C4EFF4-B90B-4C82-BA87-4013BA635A27}"/>
    <cellStyle name="Check Cell" xfId="34234" xr:uid="{793262C0-479D-452B-949D-4F8210D4306C}"/>
    <cellStyle name="Comma" xfId="198" xr:uid="{00000000-0005-0000-0000-0000CE000000}"/>
    <cellStyle name="Comma [0]_aola" xfId="199" xr:uid="{00000000-0005-0000-0000-0000CF000000}"/>
    <cellStyle name="Comma 3" xfId="34235" xr:uid="{F818E959-05F6-4B36-BC7B-FC2F2F47FF83}"/>
    <cellStyle name="Comma 3 2" xfId="34237" xr:uid="{047C1BCB-69E4-42DC-8CBB-8372D42DFD5F}"/>
    <cellStyle name="Comma 3 2 2" xfId="6215" xr:uid="{322EDBF1-F86F-4124-8096-40ADBBB6D033}"/>
    <cellStyle name="Comma 3 2 2 2" xfId="11409" xr:uid="{F66843F9-410B-4E17-9CA4-570ECB13A074}"/>
    <cellStyle name="Comma 3 2 3" xfId="6220" xr:uid="{8B96CAA8-2B1D-43B4-AC0A-506FEEAB2B00}"/>
    <cellStyle name="Comma 3 2 4" xfId="6233" xr:uid="{BF4AD0E2-13BB-494D-8454-BAC7955455BE}"/>
    <cellStyle name="Comma 3 3" xfId="34239" xr:uid="{125AAA7C-DB69-46C0-978E-F71AD4DE6ABC}"/>
    <cellStyle name="Comma 3 3 2" xfId="11437" xr:uid="{70346F86-18E7-4C60-AAE9-1E68D5C04EEA}"/>
    <cellStyle name="Comma 3 4" xfId="34241" xr:uid="{F5039636-226B-480E-A926-E53E7B0F6657}"/>
    <cellStyle name="Comma 3 5" xfId="19826" xr:uid="{EF958D52-ACD3-4C19-A279-AF5881343D73}"/>
    <cellStyle name="Comma_5 Series SW" xfId="200" xr:uid="{00000000-0005-0000-0000-0000D0000000}"/>
    <cellStyle name="Comma0" xfId="201" xr:uid="{00000000-0005-0000-0000-0000D1000000}"/>
    <cellStyle name="Comma0 - Modelo1" xfId="202" xr:uid="{00000000-0005-0000-0000-0000D2000000}"/>
    <cellStyle name="Comma0 - Style1" xfId="203" xr:uid="{00000000-0005-0000-0000-0000D3000000}"/>
    <cellStyle name="Comma0 2" xfId="34244" xr:uid="{5E8F90D7-142B-43DA-B117-156220F1A2DA}"/>
    <cellStyle name="Comma0 2 2" xfId="34245" xr:uid="{4336A58D-E5E7-424F-A4D0-EF2AFE79BCB8}"/>
    <cellStyle name="Comma0 3" xfId="34248" xr:uid="{39F33409-22F2-4F4D-B561-39AC11170523}"/>
    <cellStyle name="Comma0 3 2" xfId="34251" xr:uid="{36ABBF80-5CD0-4D82-95E7-33FC4C7A8481}"/>
    <cellStyle name="Comma0 4" xfId="34252" xr:uid="{1BA74AA7-FEFD-4AE7-B64C-BCDE7365BE6E}"/>
    <cellStyle name="Comma0 4 2" xfId="34253" xr:uid="{CBA279CF-2EFE-44EF-9585-EF72656E95D2}"/>
    <cellStyle name="Comma0 5" xfId="34255" xr:uid="{F04040F3-1BB9-4270-B0C8-AA7E072E1F3E}"/>
    <cellStyle name="Comma0 5 2" xfId="34256" xr:uid="{D63CE6C2-E27B-42CE-9525-67417F860EF3}"/>
    <cellStyle name="Comma0 6" xfId="34259" xr:uid="{361E657C-4A2D-49A0-BA76-979575C61A02}"/>
    <cellStyle name="Comma0 7" xfId="34260" xr:uid="{6FD25528-BB76-4144-A97C-5EAC68808533}"/>
    <cellStyle name="Comma0 8" xfId="32768" xr:uid="{96ED21F9-2566-4C89-9B4A-C1964AE259B9}"/>
    <cellStyle name="Comma1 - Modelo2" xfId="204" xr:uid="{00000000-0005-0000-0000-0000D4000000}"/>
    <cellStyle name="Comma1 - Style2" xfId="205" xr:uid="{00000000-0005-0000-0000-0000D5000000}"/>
    <cellStyle name="Cor1" xfId="206" xr:uid="{00000000-0005-0000-0000-0000D6000000}"/>
    <cellStyle name="Cor1 2" xfId="207" xr:uid="{00000000-0005-0000-0000-0000D7000000}"/>
    <cellStyle name="Cor2" xfId="208" xr:uid="{00000000-0005-0000-0000-0000D8000000}"/>
    <cellStyle name="Cor2 2" xfId="209" xr:uid="{00000000-0005-0000-0000-0000D9000000}"/>
    <cellStyle name="Cor3" xfId="210" xr:uid="{00000000-0005-0000-0000-0000DA000000}"/>
    <cellStyle name="Cor3 2" xfId="211" xr:uid="{00000000-0005-0000-0000-0000DB000000}"/>
    <cellStyle name="Cor4" xfId="212" xr:uid="{00000000-0005-0000-0000-0000DC000000}"/>
    <cellStyle name="Cor4 2" xfId="213" xr:uid="{00000000-0005-0000-0000-0000DD000000}"/>
    <cellStyle name="Cor5" xfId="214" xr:uid="{00000000-0005-0000-0000-0000DE000000}"/>
    <cellStyle name="Cor5 2" xfId="215" xr:uid="{00000000-0005-0000-0000-0000DF000000}"/>
    <cellStyle name="Cor6" xfId="216" xr:uid="{00000000-0005-0000-0000-0000E0000000}"/>
    <cellStyle name="Cor6 2" xfId="217" xr:uid="{00000000-0005-0000-0000-0000E1000000}"/>
    <cellStyle name="Correcto" xfId="218" xr:uid="{00000000-0005-0000-0000-0000E2000000}"/>
    <cellStyle name="Correcto 2" xfId="219" xr:uid="{00000000-0005-0000-0000-0000E3000000}"/>
    <cellStyle name="Currency" xfId="220" xr:uid="{00000000-0005-0000-0000-0000E4000000}"/>
    <cellStyle name="Currency $" xfId="221" xr:uid="{00000000-0005-0000-0000-0000E5000000}"/>
    <cellStyle name="Currency [0]_1995" xfId="222" xr:uid="{00000000-0005-0000-0000-0000E6000000}"/>
    <cellStyle name="Currency_1995" xfId="223" xr:uid="{00000000-0005-0000-0000-0000E7000000}"/>
    <cellStyle name="Currency0" xfId="224" xr:uid="{00000000-0005-0000-0000-0000E8000000}"/>
    <cellStyle name="Currency0 2" xfId="34262" xr:uid="{7B67CC1E-010E-4BEB-80A4-E6B0843CD500}"/>
    <cellStyle name="Currency0 2 2" xfId="34263" xr:uid="{F19DC698-2882-4B6B-A71D-3900392F421B}"/>
    <cellStyle name="Currency0 3" xfId="34266" xr:uid="{CA17DEEE-3C31-449D-9931-9654865538D2}"/>
    <cellStyle name="Currency0 3 2" xfId="34267" xr:uid="{F5CBA6CA-9C76-435E-9030-DE69ADCC4D3A}"/>
    <cellStyle name="Currency0 4" xfId="34270" xr:uid="{D5A059A5-CDB2-4514-BFFE-73DDCDFEAE67}"/>
    <cellStyle name="Currency0 4 2" xfId="34271" xr:uid="{C042791F-0D04-4EAD-8A72-3DF9FAD08BD4}"/>
    <cellStyle name="Currency0 5" xfId="34274" xr:uid="{31C26DBD-C22D-4658-9D57-AD57CFF96E6E}"/>
    <cellStyle name="Currency0 5 2" xfId="34275" xr:uid="{7B36F23F-E6F2-45FC-B70E-B93A840E313F}"/>
    <cellStyle name="Currency0 6" xfId="34278" xr:uid="{67F2190B-8843-4A83-AECD-E36F3026FA74}"/>
    <cellStyle name="Currency0 7" xfId="34280" xr:uid="{B3CC389B-0E0B-4649-84F6-4B762C3759B4}"/>
    <cellStyle name="Currency0 8" xfId="34261" xr:uid="{828E0FB6-C734-49DD-A6FB-3A0B26AF5FF2}"/>
    <cellStyle name="Date" xfId="225" xr:uid="{00000000-0005-0000-0000-0000E9000000}"/>
    <cellStyle name="Dia" xfId="226" xr:uid="{00000000-0005-0000-0000-0000EA000000}"/>
    <cellStyle name="Encabez1" xfId="227" xr:uid="{00000000-0005-0000-0000-0000EB000000}"/>
    <cellStyle name="Encabez2" xfId="228" xr:uid="{00000000-0005-0000-0000-0000EC000000}"/>
    <cellStyle name="Ênfase1 10" xfId="34281" xr:uid="{E5C3A2D6-43E5-4D65-BFC1-399C0A421A28}"/>
    <cellStyle name="Ênfase1 10 2" xfId="34282" xr:uid="{D1ECB154-33FB-4453-9655-0815C1A6B00F}"/>
    <cellStyle name="Ênfase1 10 2 2" xfId="34283" xr:uid="{96E82BF4-FDE1-4640-8817-9D09D111D4F0}"/>
    <cellStyle name="Ênfase1 10 2 2 2" xfId="34285" xr:uid="{61EC659D-6EE4-48E6-8D40-3FCC7E24A273}"/>
    <cellStyle name="Ênfase1 10 3" xfId="31126" xr:uid="{46D31E25-DB67-487A-98D6-21AE0CEF8DAA}"/>
    <cellStyle name="Ênfase1 10 3 2" xfId="31131" xr:uid="{75559535-DCE7-4966-B989-4CF5423C70CB}"/>
    <cellStyle name="Ênfase1 10 4" xfId="34286" xr:uid="{37DE89B0-88F1-4272-AD37-AF23C4A5119C}"/>
    <cellStyle name="Ênfase1 10 4 2" xfId="34289" xr:uid="{08BD6EBA-72F7-45BD-A9D5-37E1D1997F99}"/>
    <cellStyle name="Ênfase1 10 5" xfId="34290" xr:uid="{868C98BB-7BFD-4FF5-A198-B706B3C2070A}"/>
    <cellStyle name="Ênfase1 10 5 2" xfId="34293" xr:uid="{865846AE-F6F4-413A-AA54-581D0F75A5FC}"/>
    <cellStyle name="Ênfase1 10 6" xfId="34294" xr:uid="{B6CF695A-877C-44CC-BC57-0573937A424B}"/>
    <cellStyle name="Ênfase1 10 6 2" xfId="34295" xr:uid="{76043A1A-30FD-4CDB-89EE-9A05D73883C8}"/>
    <cellStyle name="Ênfase1 10 7" xfId="34296" xr:uid="{99039B7F-4C7E-4A68-BBB2-9390E29AF335}"/>
    <cellStyle name="Ênfase1 10 7 2" xfId="34297" xr:uid="{591B438E-186C-4935-9075-4933B3DC74EE}"/>
    <cellStyle name="Ênfase1 10 8" xfId="34298" xr:uid="{1F7F97DB-E91C-4C1E-BC0C-F00B4D7BAC93}"/>
    <cellStyle name="Ênfase1 10 8 2" xfId="34300" xr:uid="{87657635-A449-437B-82D0-4E9245FC342E}"/>
    <cellStyle name="Ênfase1 100" xfId="34302" xr:uid="{8937BD40-5CFB-4A13-A9BF-0AC91FB1DC82}"/>
    <cellStyle name="Ênfase1 100 2" xfId="29034" xr:uid="{7DA840F8-05D5-4F97-A511-8F57ACFE74F3}"/>
    <cellStyle name="Ênfase1 100 2 2" xfId="29040" xr:uid="{4B24F7E4-A9B0-4C48-BD1D-C07738F14752}"/>
    <cellStyle name="Ênfase1 101" xfId="34304" xr:uid="{478EECD4-A9EB-4CF5-A801-990EEEAD3A8C}"/>
    <cellStyle name="Ênfase1 101 2" xfId="34309" xr:uid="{BE9479BE-7163-47B4-8518-9B7F116C9B12}"/>
    <cellStyle name="Ênfase1 101 2 2" xfId="6123" xr:uid="{7D585F58-1692-458A-A956-89E23CF7CDA4}"/>
    <cellStyle name="Ênfase1 102" xfId="34311" xr:uid="{B3011A61-4525-457C-921A-A84CCF7C2544}"/>
    <cellStyle name="Ênfase1 102 2" xfId="34318" xr:uid="{89710D31-91B8-4759-A717-1C0BD4FF7ED6}"/>
    <cellStyle name="Ênfase1 102 2 2" xfId="34319" xr:uid="{63D0C036-DCED-49E5-B954-AFE15B881E4B}"/>
    <cellStyle name="Ênfase1 103" xfId="29296" xr:uid="{769708A6-E25A-418F-AD6E-57AEE0F59EDC}"/>
    <cellStyle name="Ênfase1 103 2" xfId="29297" xr:uid="{ECFE1ED4-E6FA-439B-9A94-F759B94EEE4F}"/>
    <cellStyle name="Ênfase1 103 2 2" xfId="34320" xr:uid="{9C8BB251-A131-4851-8698-DC6CEEEDA6AD}"/>
    <cellStyle name="Ênfase1 104" xfId="29312" xr:uid="{2F39A2FC-8542-4AD8-A1F2-607766806295}"/>
    <cellStyle name="Ênfase1 104 2" xfId="34325" xr:uid="{C57FA137-AA6D-4471-A1B8-514D80D1768E}"/>
    <cellStyle name="Ênfase1 104 2 2" xfId="34326" xr:uid="{92BB8C1D-9C30-4E39-982C-3129EFE70B87}"/>
    <cellStyle name="Ênfase1 105" xfId="29314" xr:uid="{247309E2-5FE5-4636-989B-7FEEA4307A6D}"/>
    <cellStyle name="Ênfase1 105 2" xfId="29234" xr:uid="{1FD9B3BA-E0C0-459F-82CB-E9660F51E2CB}"/>
    <cellStyle name="Ênfase1 105 2 2" xfId="29241" xr:uid="{C4C614E6-DC25-463C-9738-D2686E8A2D57}"/>
    <cellStyle name="Ênfase1 106" xfId="5107" xr:uid="{9A8E5608-AF27-446A-BB2D-70645F1AE35D}"/>
    <cellStyle name="Ênfase1 106 2" xfId="5121" xr:uid="{699C33E7-332F-4BCB-AF67-09B512069DFC}"/>
    <cellStyle name="Ênfase1 106 2 2" xfId="5124" xr:uid="{5EDD060F-F613-440F-959A-6913CBF3C1EA}"/>
    <cellStyle name="Ênfase1 107" xfId="5177" xr:uid="{A2A9AF36-E5F8-4653-ABAA-A9ED894F2FB0}"/>
    <cellStyle name="Ênfase1 107 2" xfId="5195" xr:uid="{7FB21AD0-2758-48A0-BCE3-160F2F73CB0C}"/>
    <cellStyle name="Ênfase1 107 2 2" xfId="4628" xr:uid="{CC6D8EE9-F390-47AB-AF57-248F4F4DB17F}"/>
    <cellStyle name="Ênfase1 108" xfId="5286" xr:uid="{D83FCDF1-7198-4D4F-8F30-8501F3C8FE5A}"/>
    <cellStyle name="Ênfase1 108 2" xfId="5300" xr:uid="{98076A93-3FA5-4639-B160-704FC1E616BA}"/>
    <cellStyle name="Ênfase1 108 2 2" xfId="34328" xr:uid="{DF0E2B71-2B4B-41F6-9D3E-B264F9241D9A}"/>
    <cellStyle name="Ênfase1 109" xfId="5317" xr:uid="{DBE499AB-E372-48EB-A559-CC43EDBB9B36}"/>
    <cellStyle name="Ênfase1 109 2" xfId="5330" xr:uid="{1BB09306-1DA1-4D63-A22A-A1ED779825C9}"/>
    <cellStyle name="Ênfase1 109 2 2" xfId="34330" xr:uid="{0AC28BAC-16FA-4B8F-9551-3618609641B9}"/>
    <cellStyle name="Ênfase1 11" xfId="34331" xr:uid="{1F8A34AE-F26B-430C-972D-F1DBF3F6E984}"/>
    <cellStyle name="Ênfase1 11 2" xfId="34332" xr:uid="{594830B3-56C8-482F-B610-386470719E96}"/>
    <cellStyle name="Ênfase1 11 2 2" xfId="34333" xr:uid="{0425BB4D-E818-4D0F-8FA7-F8AADA156F30}"/>
    <cellStyle name="Ênfase1 11 2 2 2" xfId="34335" xr:uid="{CB7CE71A-200F-498E-AD28-61F587AB325D}"/>
    <cellStyle name="Ênfase1 11 3" xfId="28087" xr:uid="{B908F30C-C720-498C-B0FC-5A5385591551}"/>
    <cellStyle name="Ênfase1 11 3 2" xfId="31135" xr:uid="{9165B6C7-DCA8-4DE0-8CA2-1C01EF49E46D}"/>
    <cellStyle name="Ênfase1 11 4" xfId="28089" xr:uid="{B1216D12-8FF9-499C-8A8C-16E77F3B1A92}"/>
    <cellStyle name="Ênfase1 11 4 2" xfId="34336" xr:uid="{D6327779-5969-4153-8A16-A1A5D7B02396}"/>
    <cellStyle name="Ênfase1 11 5" xfId="34337" xr:uid="{7507F755-A1FE-4232-BAB1-BD3A42A0D7B3}"/>
    <cellStyle name="Ênfase1 11 5 2" xfId="34338" xr:uid="{43438863-3329-4FA4-A996-50FA7EE82EF2}"/>
    <cellStyle name="Ênfase1 11 6" xfId="34339" xr:uid="{F1B68FE2-F2F1-4A86-A142-304F673B80BF}"/>
    <cellStyle name="Ênfase1 11 6 2" xfId="34340" xr:uid="{1F92ED42-15C4-4DE6-BDA9-69388457D5F5}"/>
    <cellStyle name="Ênfase1 11 7" xfId="34341" xr:uid="{59B168FB-F7E3-47DD-8D46-46A76EB8C3EE}"/>
    <cellStyle name="Ênfase1 11 7 2" xfId="34342" xr:uid="{E14EF1DA-6E26-4655-81B4-AB6ED567FCC2}"/>
    <cellStyle name="Ênfase1 11 8" xfId="34343" xr:uid="{C1EB46F5-82A0-4B52-8E9D-8EB6487EECED}"/>
    <cellStyle name="Ênfase1 11 8 2" xfId="34344" xr:uid="{75AACC7B-6AD1-4495-A4FD-374B962CAA4E}"/>
    <cellStyle name="Ênfase1 110" xfId="29315" xr:uid="{0A4EA2EB-C9A9-40B3-ABFC-3529C7A756F6}"/>
    <cellStyle name="Ênfase1 110 2" xfId="29235" xr:uid="{635512B6-F784-49B0-978F-90BAE18FAD54}"/>
    <cellStyle name="Ênfase1 110 2 2" xfId="29242" xr:uid="{E85CDAB8-D0D9-465C-B3A7-666965BD96A4}"/>
    <cellStyle name="Ênfase1 111" xfId="5106" xr:uid="{2F785F17-F4C7-434C-9DB7-DF0862C33D9C}"/>
    <cellStyle name="Ênfase1 111 2" xfId="5120" xr:uid="{B8B6E43B-023E-4519-8F6E-ACBB0BB9DF4A}"/>
    <cellStyle name="Ênfase1 111 2 2" xfId="5123" xr:uid="{5F3BB135-B2F1-44E1-A156-FF75C307A9B3}"/>
    <cellStyle name="Ênfase1 112" xfId="5176" xr:uid="{D6CEDECA-2E2A-49CF-BD7D-E112BDB76B75}"/>
    <cellStyle name="Ênfase1 112 2" xfId="5194" xr:uid="{F03B5E36-68D0-4FAA-8CDF-6A656DA4314B}"/>
    <cellStyle name="Ênfase1 112 2 2" xfId="4627" xr:uid="{D35D6186-A829-4263-A294-6D944AC6C9F3}"/>
    <cellStyle name="Ênfase1 113" xfId="5285" xr:uid="{914C24FD-C7D6-428C-86D1-E494941449F0}"/>
    <cellStyle name="Ênfase1 113 2" xfId="5299" xr:uid="{35B1974A-DA9D-4B8B-866F-06A8C6E75805}"/>
    <cellStyle name="Ênfase1 113 2 2" xfId="34327" xr:uid="{224E286F-B715-453E-8E1C-0A11DD19C59F}"/>
    <cellStyle name="Ênfase1 114" xfId="5316" xr:uid="{5D56BA18-3F59-4A28-A9A8-59BC418E6F12}"/>
    <cellStyle name="Ênfase1 114 2" xfId="5329" xr:uid="{5CFFD8CF-84FB-40D3-994C-8FC637A1E9A8}"/>
    <cellStyle name="Ênfase1 114 2 2" xfId="34329" xr:uid="{A7508FDE-78B4-434B-BFAC-4A3D3315A4B4}"/>
    <cellStyle name="Ênfase1 115" xfId="5353" xr:uid="{751C0E6C-39B7-4444-823B-20C63FFAB10C}"/>
    <cellStyle name="Ênfase1 115 2" xfId="5366" xr:uid="{EC8BF5AF-8483-4F50-883C-A909E4A5D44D}"/>
    <cellStyle name="Ênfase1 115 2 2" xfId="5374" xr:uid="{BC0CDDE9-0A7F-42EC-BD88-A31DFB6B8B81}"/>
    <cellStyle name="Ênfase1 116" xfId="5440" xr:uid="{71E44A18-E784-4C90-961B-94C0299FF0B6}"/>
    <cellStyle name="Ênfase1 116 2" xfId="5456" xr:uid="{F15C2645-8CB9-4CF1-9EC9-2F9FE7E8EC47}"/>
    <cellStyle name="Ênfase1 116 2 2" xfId="2385" xr:uid="{8B851B73-37E4-488C-AA2B-7091838F9F84}"/>
    <cellStyle name="Ênfase1 117" xfId="5515" xr:uid="{894B619F-45FA-4173-9B81-E697B92A7922}"/>
    <cellStyle name="Ênfase1 117 2" xfId="5522" xr:uid="{91ABC932-965A-4B9C-B15D-90CD6A361EC3}"/>
    <cellStyle name="Ênfase1 117 2 2" xfId="5557" xr:uid="{DC11728F-0EE2-43C2-99D6-15CA14462B61}"/>
    <cellStyle name="Ênfase1 118" xfId="5274" xr:uid="{9C07CDB0-65F4-4BED-93E7-87CF532EA71D}"/>
    <cellStyle name="Ênfase1 118 2" xfId="3683" xr:uid="{B2703E35-7632-4E54-96F4-D3BFC07B81EB}"/>
    <cellStyle name="Ênfase1 118 2 2" xfId="34348" xr:uid="{5C95B281-EA16-4169-AD1A-CACE0F98D337}"/>
    <cellStyle name="Ênfase1 119" xfId="34351" xr:uid="{9D9EDE8E-520A-4663-8F9A-BEFB335254A9}"/>
    <cellStyle name="Ênfase1 119 2" xfId="34355" xr:uid="{7DD1F1FE-A25A-447B-913F-F90B6AB79505}"/>
    <cellStyle name="Ênfase1 119 2 2" xfId="12086" xr:uid="{2938A262-E380-4304-89D3-4EEC208F319C}"/>
    <cellStyle name="Ênfase1 12" xfId="34356" xr:uid="{3E4C09A6-E251-4661-8D58-B09E9A34A039}"/>
    <cellStyle name="Ênfase1 12 10" xfId="34357" xr:uid="{1EF8DAAC-0543-46A3-BD68-A8B45B8C681E}"/>
    <cellStyle name="Ênfase1 12 11" xfId="34358" xr:uid="{77F58F79-2537-4850-AA65-C5C0A65D3F6C}"/>
    <cellStyle name="Ênfase1 12 12" xfId="34359" xr:uid="{95C2A200-BD75-4ADA-A031-631C1522F9F5}"/>
    <cellStyle name="Ênfase1 12 13" xfId="34361" xr:uid="{99167DB0-A26E-4217-997B-E3EFDFEA1E2C}"/>
    <cellStyle name="Ênfase1 12 14" xfId="34362" xr:uid="{AA2D2013-4F56-4FFD-8374-F87E4FC295DC}"/>
    <cellStyle name="Ênfase1 12 2" xfId="34363" xr:uid="{46E169BE-5D85-4C5F-9D1A-520DEC9AF584}"/>
    <cellStyle name="Ênfase1 12 2 2" xfId="34364" xr:uid="{E7E6BDBE-EA81-40E3-ADF5-ED1B0DCB56DD}"/>
    <cellStyle name="Ênfase1 12 2 3" xfId="34365" xr:uid="{9AEB9BA3-5F67-4018-9DD9-77B8B5877DE2}"/>
    <cellStyle name="Ênfase1 12 2 4" xfId="34366" xr:uid="{137E5FA5-4855-40D2-A9E3-6475B708A48E}"/>
    <cellStyle name="Ênfase1 12 3" xfId="31138" xr:uid="{1AE530A2-A91D-4965-9345-37E9B4C707D0}"/>
    <cellStyle name="Ênfase1 12 3 2" xfId="31143" xr:uid="{F28BE0CA-30A9-4056-BFAA-D95D65A9F8BD}"/>
    <cellStyle name="Ênfase1 12 3 3" xfId="34004" xr:uid="{3F66D8BF-3BCD-4CBD-9E44-5C9F364DF5C6}"/>
    <cellStyle name="Ênfase1 12 3 4" xfId="34007" xr:uid="{B1F96B1A-929A-4627-B7C3-AC3EA3DB21AD}"/>
    <cellStyle name="Ênfase1 12 4" xfId="34367" xr:uid="{26C30B1F-EAB9-448D-B135-6E03262143B4}"/>
    <cellStyle name="Ênfase1 12 4 2" xfId="34045" xr:uid="{88924AE3-CCA8-4BE5-A0F9-64B5D7298050}"/>
    <cellStyle name="Ênfase1 12 5" xfId="34368" xr:uid="{C6928DF8-2E3A-4E57-9A96-B947AC6A0113}"/>
    <cellStyle name="Ênfase1 12 5 2" xfId="33766" xr:uid="{074D03B7-DF35-4A3F-926B-EB92BFF6BF0F}"/>
    <cellStyle name="Ênfase1 12 6" xfId="34369" xr:uid="{55B3DAFB-865B-4E55-A1B2-49842A482371}"/>
    <cellStyle name="Ênfase1 12 7" xfId="34370" xr:uid="{DEBAFAC8-1208-4ECC-AB9F-209F32F5437E}"/>
    <cellStyle name="Ênfase1 12 8" xfId="34371" xr:uid="{E13F0DC9-15E1-45F8-B1D4-B331F1CF042D}"/>
    <cellStyle name="Ênfase1 12 9" xfId="34372" xr:uid="{91C39A45-C30A-4D43-82B4-4C025346D6E7}"/>
    <cellStyle name="Ênfase1 120" xfId="5352" xr:uid="{D3E3D284-AE12-425C-9C01-B45EAF9DA2E0}"/>
    <cellStyle name="Ênfase1 120 2" xfId="5365" xr:uid="{37185741-F9F1-4621-BE39-68F211D062FF}"/>
    <cellStyle name="Ênfase1 120 2 2" xfId="5373" xr:uid="{29EE589F-54F6-424E-9EAC-AAEF25943ADA}"/>
    <cellStyle name="Ênfase1 121" xfId="5439" xr:uid="{5FC9245D-EA2A-4919-867A-F157679C75A5}"/>
    <cellStyle name="Ênfase1 121 2" xfId="5455" xr:uid="{B5928173-4763-4457-A1B6-75EFAFDD440C}"/>
    <cellStyle name="Ênfase1 121 2 2" xfId="2384" xr:uid="{A7E71F7A-0EF9-4357-ADD0-1FBFE21AC017}"/>
    <cellStyle name="Ênfase1 122" xfId="5514" xr:uid="{94EB92D6-248C-4148-915B-4FEE6B6C571E}"/>
    <cellStyle name="Ênfase1 122 2" xfId="5523" xr:uid="{E79E2F44-E946-432C-982E-5C4364425744}"/>
    <cellStyle name="Ênfase1 122 2 2" xfId="5558" xr:uid="{6FC86D30-8ACF-4653-B806-40CC0CFA09B9}"/>
    <cellStyle name="Ênfase1 123" xfId="5273" xr:uid="{53BDE5F6-69FB-48AE-95DF-7F84F2D1B9E6}"/>
    <cellStyle name="Ênfase1 123 2" xfId="3682" xr:uid="{8199AA6B-8611-4CF4-8617-0EC49FED168C}"/>
    <cellStyle name="Ênfase1 123 2 2" xfId="34347" xr:uid="{B96C1DC1-38E2-4ECB-AEE9-B05DFBB99D6F}"/>
    <cellStyle name="Ênfase1 124" xfId="34350" xr:uid="{E1DBEA2D-586C-49C9-94F3-2B710FDC2B32}"/>
    <cellStyle name="Ênfase1 124 2" xfId="34354" xr:uid="{96D13C15-E615-44EB-8DF9-6D430BED2ADF}"/>
    <cellStyle name="Ênfase1 124 2 2" xfId="12085" xr:uid="{33FD68C0-420D-4929-AC07-414688C245BA}"/>
    <cellStyle name="Ênfase1 125" xfId="34374" xr:uid="{6517A016-AEC2-48C5-B7E5-BF8ADB06250E}"/>
    <cellStyle name="Ênfase1 125 2" xfId="34378" xr:uid="{1533E23A-B2D4-41F6-9730-0FC444EB4F10}"/>
    <cellStyle name="Ênfase1 125 2 2" xfId="34382" xr:uid="{9A9C3C3D-14AD-4465-A199-9D7BA8D1041A}"/>
    <cellStyle name="Ênfase1 126" xfId="5559" xr:uid="{243AE2BA-3EAB-4220-8A97-A90CEE9274D5}"/>
    <cellStyle name="Ênfase1 126 2" xfId="34388" xr:uid="{5B2AF977-E14F-4F65-BEF8-17525584E882}"/>
    <cellStyle name="Ênfase1 126 2 2" xfId="34392" xr:uid="{AC5BF562-BDEB-4BD8-867E-7D919F318FD3}"/>
    <cellStyle name="Ênfase1 127" xfId="5567" xr:uid="{DB75BD21-5003-48DB-A264-A0CFE76D8851}"/>
    <cellStyle name="Ênfase1 127 2" xfId="34396" xr:uid="{97066484-DDE3-4314-B92B-EFE17672AD69}"/>
    <cellStyle name="Ênfase1 127 2 2" xfId="34400" xr:uid="{84376266-6A6B-42F6-994B-C352604438A2}"/>
    <cellStyle name="Ênfase1 128" xfId="34405" xr:uid="{F1D36086-1187-4CF4-A340-37589D3F3527}"/>
    <cellStyle name="Ênfase1 128 2" xfId="34409" xr:uid="{55144F71-C3D8-45BB-A6C5-954F0E7C2360}"/>
    <cellStyle name="Ênfase1 128 2 2" xfId="34411" xr:uid="{941A2206-BAAE-4E80-9D2E-9072EFC0E5F9}"/>
    <cellStyle name="Ênfase1 129" xfId="34414" xr:uid="{A02999AB-63F1-49B7-9178-351C008479B0}"/>
    <cellStyle name="Ênfase1 129 2" xfId="34419" xr:uid="{C299A0C5-55CD-4EF1-B625-6F7760446258}"/>
    <cellStyle name="Ênfase1 129 2 2" xfId="34421" xr:uid="{ACBB87B9-D259-4FF1-89AA-AC8BB5559882}"/>
    <cellStyle name="Ênfase1 13" xfId="34422" xr:uid="{B8256640-AEFC-401A-B6B3-F138F48621EF}"/>
    <cellStyle name="Ênfase1 13 10" xfId="34423" xr:uid="{2240AC10-8194-434C-9C1B-48957EF9B7AD}"/>
    <cellStyle name="Ênfase1 13 11" xfId="1640" xr:uid="{D3E07ACC-2BB0-4882-9803-8B013CAB1248}"/>
    <cellStyle name="Ênfase1 13 12" xfId="19479" xr:uid="{CBF7270C-7AFC-4935-AAB0-5B7C6C0848BE}"/>
    <cellStyle name="Ênfase1 13 13" xfId="34425" xr:uid="{5CB9F5FE-D194-481D-BB2A-7CF22508621B}"/>
    <cellStyle name="Ênfase1 13 14" xfId="34426" xr:uid="{64705FF1-DC22-4807-A63E-5B90E5D167B6}"/>
    <cellStyle name="Ênfase1 13 2" xfId="34427" xr:uid="{C3B7F1EB-FD0B-4EB6-8F4B-4654391D3494}"/>
    <cellStyle name="Ênfase1 13 2 2" xfId="34428" xr:uid="{DBBFF172-9C1E-4968-8308-8F03FB8C569A}"/>
    <cellStyle name="Ênfase1 13 2 3" xfId="34429" xr:uid="{3A1BB39E-D229-474F-98D5-99160F84E325}"/>
    <cellStyle name="Ênfase1 13 2 4" xfId="34430" xr:uid="{017AA9FB-2569-4FFC-983B-F11FC164E30F}"/>
    <cellStyle name="Ênfase1 13 3" xfId="31175" xr:uid="{718DC9A2-0FF8-4890-8FC6-75CBCD4821E7}"/>
    <cellStyle name="Ênfase1 13 3 2" xfId="31181" xr:uid="{1C14070A-9376-4526-9820-4436CCD7CD54}"/>
    <cellStyle name="Ênfase1 13 3 3" xfId="34431" xr:uid="{38E73CA7-EAB5-4827-86B0-0B700371FEF7}"/>
    <cellStyle name="Ênfase1 13 3 4" xfId="34432" xr:uid="{573F569E-EFCB-4F35-895E-1FB09625514B}"/>
    <cellStyle name="Ênfase1 13 4" xfId="34437" xr:uid="{373AA7FC-0607-4477-B4A3-2144B2810369}"/>
    <cellStyle name="Ênfase1 13 4 2" xfId="34438" xr:uid="{738F9E6A-6E3C-4559-A85D-DC6FBC40468E}"/>
    <cellStyle name="Ênfase1 13 5" xfId="34439" xr:uid="{DA954D0B-0127-4DA7-BC90-DB3A58E5F12B}"/>
    <cellStyle name="Ênfase1 13 5 2" xfId="34440" xr:uid="{085D228B-2DF5-4C3F-A64A-28D28530D43B}"/>
    <cellStyle name="Ênfase1 13 6" xfId="34441" xr:uid="{06A9CD32-A25D-4783-9BF4-90FE53E71E95}"/>
    <cellStyle name="Ênfase1 13 7" xfId="34442" xr:uid="{E0CAFD7D-E471-42C9-BA1B-8597390A6526}"/>
    <cellStyle name="Ênfase1 13 8" xfId="34443" xr:uid="{1F314C5F-6495-4BEC-93B8-68973C8A45F7}"/>
    <cellStyle name="Ênfase1 13 9" xfId="34445" xr:uid="{5740294C-036A-4B6F-B200-BC067307980C}"/>
    <cellStyle name="Ênfase1 130" xfId="34373" xr:uid="{CD710F8D-12B5-45BA-A8FC-58CA7D3965FA}"/>
    <cellStyle name="Ênfase1 130 2" xfId="34377" xr:uid="{16E5A5C8-3D50-47CA-9CEF-30E394363E51}"/>
    <cellStyle name="Ênfase1 130 2 2" xfId="34381" xr:uid="{ED45D2D6-C4A5-48DA-B297-0B3D959FE475}"/>
    <cellStyle name="Ênfase1 131" xfId="5560" xr:uid="{2A96207B-C511-4F97-A7D7-CDE376FC8248}"/>
    <cellStyle name="Ênfase1 131 2" xfId="34387" xr:uid="{BA2FE173-5C11-4AB3-8273-CEF74D3A7E99}"/>
    <cellStyle name="Ênfase1 131 2 2" xfId="34391" xr:uid="{0D08D23C-AB1D-4FAB-AEFA-77782E7AAB46}"/>
    <cellStyle name="Ênfase1 132" xfId="5568" xr:uid="{B5079B0B-23C7-4157-8106-762405A3B4B3}"/>
    <cellStyle name="Ênfase1 132 2" xfId="34395" xr:uid="{395C0BDB-6B20-40B1-B6A5-27CE7E016FF3}"/>
    <cellStyle name="Ênfase1 132 2 2" xfId="34399" xr:uid="{0E27E9C3-5255-4CD7-A37C-661220856B0A}"/>
    <cellStyle name="Ênfase1 133" xfId="34404" xr:uid="{74E429EB-2858-4F56-AFFE-C53C611C69FE}"/>
    <cellStyle name="Ênfase1 133 2" xfId="34408" xr:uid="{4B54641E-481C-4A14-AF98-1C55E301A2FE}"/>
    <cellStyle name="Ênfase1 133 2 2" xfId="34410" xr:uid="{7755E1DA-E2CB-4BAB-90A9-CFB281429A57}"/>
    <cellStyle name="Ênfase1 134" xfId="34413" xr:uid="{10D5B82C-1B27-404F-B651-566F8245B8AF}"/>
    <cellStyle name="Ênfase1 134 2" xfId="34418" xr:uid="{B277A1BD-5D36-4B27-9556-55BF49ED3555}"/>
    <cellStyle name="Ênfase1 134 2 2" xfId="34420" xr:uid="{A43DFE65-728F-4B6D-96A9-CE18EFCF19CD}"/>
    <cellStyle name="Ênfase1 135" xfId="34447" xr:uid="{82B53765-E139-4812-BF07-D3A9EC0BDB51}"/>
    <cellStyle name="Ênfase1 135 2" xfId="34450" xr:uid="{6F60BD54-8895-40F3-A6AD-36F2A549C5DE}"/>
    <cellStyle name="Ênfase1 136" xfId="34452" xr:uid="{8EF11ABA-029B-4D40-A046-8C3A195B3AEA}"/>
    <cellStyle name="Ênfase1 136 2" xfId="34456" xr:uid="{0C4941B3-BE7A-4D52-9AF3-EF0D60642069}"/>
    <cellStyle name="Ênfase1 136 3" xfId="34459" xr:uid="{E472F7F8-6B54-47C3-ADE3-44B9F1DD05C1}"/>
    <cellStyle name="Ênfase1 137" xfId="34462" xr:uid="{9D656F84-1EC5-417F-B8AF-0A41DA43F2F7}"/>
    <cellStyle name="Ênfase1 137 2" xfId="34465" xr:uid="{AC90995B-007E-4ABD-A6BA-3AEBD0E82335}"/>
    <cellStyle name="Ênfase1 138" xfId="34469" xr:uid="{98BA2BB3-1FA6-4781-9BC8-EC374D884302}"/>
    <cellStyle name="Ênfase1 138 2" xfId="34472" xr:uid="{7B71A25E-E2A9-4C0D-A3E1-E184B3518F8D}"/>
    <cellStyle name="Ênfase1 139" xfId="34476" xr:uid="{43281B25-149C-48D9-BAAD-2DA852B5B202}"/>
    <cellStyle name="Ênfase1 139 2" xfId="34479" xr:uid="{8B501819-30ED-45E1-80DA-34C06417E041}"/>
    <cellStyle name="Ênfase1 14" xfId="34480" xr:uid="{0BA7F2A6-CA0D-4692-A931-A49517564C36}"/>
    <cellStyle name="Ênfase1 14 10" xfId="34481" xr:uid="{BEE1B1EC-5386-42D7-A701-A6DB34956DBB}"/>
    <cellStyle name="Ênfase1 14 11" xfId="19492" xr:uid="{9943E1C3-6CAF-48E5-B130-5B6D12972018}"/>
    <cellStyle name="Ênfase1 14 12" xfId="19495" xr:uid="{BAE7C832-AA67-4176-8B18-FCBBB430E02D}"/>
    <cellStyle name="Ênfase1 14 13" xfId="12302" xr:uid="{88B6AF96-DCF9-4E5C-AF9A-5C1AAC165871}"/>
    <cellStyle name="Ênfase1 14 14" xfId="12313" xr:uid="{675AE5F0-B7E6-48B2-8CD0-64D3E09E5343}"/>
    <cellStyle name="Ênfase1 14 2" xfId="34482" xr:uid="{2607B5D3-BC6A-48A2-B54B-91CD8D4EDEE7}"/>
    <cellStyle name="Ênfase1 14 2 2" xfId="34483" xr:uid="{18E52882-4918-4AA2-9FDD-67A183C0AA1A}"/>
    <cellStyle name="Ênfase1 14 2 3" xfId="34484" xr:uid="{F3E77FE3-A60D-4125-8EA7-912F580F2772}"/>
    <cellStyle name="Ênfase1 14 2 4" xfId="34485" xr:uid="{F9AE537D-68D6-49CD-BAD9-1595F0BD81A6}"/>
    <cellStyle name="Ênfase1 14 3" xfId="31186" xr:uid="{D40B0969-278F-4A5B-BB8E-5F33E48ACB35}"/>
    <cellStyle name="Ênfase1 14 3 2" xfId="31191" xr:uid="{790044EC-255A-4497-A51B-637839F0769D}"/>
    <cellStyle name="Ênfase1 14 3 3" xfId="34486" xr:uid="{126EEA30-2C18-4696-BA65-C9BED91B71AC}"/>
    <cellStyle name="Ênfase1 14 3 4" xfId="34487" xr:uid="{947D2446-E3A5-4762-954B-3E8C341F0650}"/>
    <cellStyle name="Ênfase1 14 4" xfId="34488" xr:uid="{C7739003-7F77-47BB-9D8E-F12132DD3F96}"/>
    <cellStyle name="Ênfase1 14 4 2" xfId="34489" xr:uid="{8C82B097-60C4-4144-98BC-7A0C16BA3F8A}"/>
    <cellStyle name="Ênfase1 14 5" xfId="4498" xr:uid="{A5BDFAEC-2970-4528-AFE8-7DBA0551EC7C}"/>
    <cellStyle name="Ênfase1 14 5 2" xfId="5001" xr:uid="{E7C0AE6E-9CEB-4891-954A-3FC09FE82D24}"/>
    <cellStyle name="Ênfase1 14 6" xfId="4509" xr:uid="{2EDDA128-2DBD-4170-BDF5-ABD020F4A07B}"/>
    <cellStyle name="Ênfase1 14 7" xfId="5014" xr:uid="{36B1C1B0-8B84-4EA7-9DF1-5EB681A47C3D}"/>
    <cellStyle name="Ênfase1 14 8" xfId="5028" xr:uid="{3E21B9D9-B61F-4045-8078-A759532E3C36}"/>
    <cellStyle name="Ênfase1 14 9" xfId="5045" xr:uid="{C119AA74-5C25-422A-944D-63C66A45A5A5}"/>
    <cellStyle name="Ênfase1 140" xfId="34446" xr:uid="{5E64521C-C1BA-4196-81E6-B13CC94B4E56}"/>
    <cellStyle name="Ênfase1 140 2" xfId="34449" xr:uid="{B29F81A9-EF74-404B-BEDF-64F1923C4311}"/>
    <cellStyle name="Ênfase1 141" xfId="34451" xr:uid="{A95CF6E2-F655-4A55-BFCA-C04975642D12}"/>
    <cellStyle name="Ênfase1 141 2" xfId="34455" xr:uid="{3B057490-1484-41D9-A354-9005C5D4EEA7}"/>
    <cellStyle name="Ênfase1 142" xfId="34461" xr:uid="{2C86D151-0E4E-4730-A0C8-26F034EF1D1F}"/>
    <cellStyle name="Ênfase1 142 2" xfId="34464" xr:uid="{B0C730D2-F995-48DC-B00A-3568209A0302}"/>
    <cellStyle name="Ênfase1 143" xfId="34468" xr:uid="{B38055DD-929D-4AD3-9B27-3891C3562485}"/>
    <cellStyle name="Ênfase1 143 2" xfId="34471" xr:uid="{9715B47D-7BC7-4353-AE9C-645A25EF8A35}"/>
    <cellStyle name="Ênfase1 144" xfId="34475" xr:uid="{ED392B0F-E3F9-44CF-A1F0-CC25AB8BA9C7}"/>
    <cellStyle name="Ênfase1 144 2" xfId="34478" xr:uid="{A59B5495-0E97-489D-8CC3-1C732017CFC9}"/>
    <cellStyle name="Ênfase1 145" xfId="34491" xr:uid="{3036FCB8-4233-4291-AE3A-074F92E0B17F}"/>
    <cellStyle name="Ênfase1 146" xfId="34493" xr:uid="{B47CFF70-9AA9-4535-A780-F23991AD55F1}"/>
    <cellStyle name="Ênfase1 147" xfId="34495" xr:uid="{9F7FA485-5375-437F-AB29-27CE3EA6C21A}"/>
    <cellStyle name="Ênfase1 15" xfId="34499" xr:uid="{BC635FA7-1ED9-41C3-BF8F-259441F96180}"/>
    <cellStyle name="Ênfase1 15 10" xfId="34500" xr:uid="{AC746C51-74C3-42C3-B1E4-437DC39F10FD}"/>
    <cellStyle name="Ênfase1 15 11" xfId="34501" xr:uid="{501312C1-8BE9-4E98-9F29-692623D0D35F}"/>
    <cellStyle name="Ênfase1 15 12" xfId="34502" xr:uid="{43F0542C-5B92-47E0-87F4-04B5AE080499}"/>
    <cellStyle name="Ênfase1 15 13" xfId="20531" xr:uid="{D83625C7-E671-4CAF-86B3-559191774565}"/>
    <cellStyle name="Ênfase1 15 14" xfId="20536" xr:uid="{8FA60DD2-0B64-49BA-893F-AB7A0BD5F946}"/>
    <cellStyle name="Ênfase1 15 2" xfId="34504" xr:uid="{2D3611B3-5E7E-4411-866E-280443D344E9}"/>
    <cellStyle name="Ênfase1 15 2 2" xfId="2598" xr:uid="{AA3781C7-6F9A-4A24-9AC8-F135AC64A192}"/>
    <cellStyle name="Ênfase1 15 2 3" xfId="2625" xr:uid="{F133F927-6463-48AC-ADB6-BEDE82D2B44C}"/>
    <cellStyle name="Ênfase1 15 2 4" xfId="2656" xr:uid="{90AF147B-273D-4929-A4A1-77F6C7E0B3FD}"/>
    <cellStyle name="Ênfase1 15 3" xfId="31197" xr:uid="{149345AE-2BE6-4AC6-BC14-3AB654DFF0E8}"/>
    <cellStyle name="Ênfase1 15 3 2" xfId="31203" xr:uid="{16E45E93-A51B-4B40-BF32-E483F7556AC7}"/>
    <cellStyle name="Ênfase1 15 3 3" xfId="34505" xr:uid="{70003AB8-F79D-42E4-925A-8E9B43501D77}"/>
    <cellStyle name="Ênfase1 15 3 4" xfId="34506" xr:uid="{54F2FF63-1E9B-4252-82B6-E24B85C7BCA5}"/>
    <cellStyle name="Ênfase1 15 4" xfId="34508" xr:uid="{C50EC381-F9DB-442D-98A7-76EAB94054D5}"/>
    <cellStyle name="Ênfase1 15 4 2" xfId="34511" xr:uid="{AA5AC013-3CC1-4AEA-8175-40B99D84FBF3}"/>
    <cellStyle name="Ênfase1 15 5" xfId="34515" xr:uid="{42E3F20A-2A16-4548-8FCB-1B9F617ED1FA}"/>
    <cellStyle name="Ênfase1 15 5 2" xfId="34518" xr:uid="{EF788867-CC9D-45DF-9505-82758B8239C9}"/>
    <cellStyle name="Ênfase1 15 6" xfId="34520" xr:uid="{2DEC9393-4B0C-40DA-808B-2F2E4605647D}"/>
    <cellStyle name="Ênfase1 15 7" xfId="34522" xr:uid="{0F830275-C247-43E3-9C3D-B3C55F3D36E6}"/>
    <cellStyle name="Ênfase1 15 8" xfId="34524" xr:uid="{820FA91E-37F5-4A2B-A0B0-4A9B64ABF7B6}"/>
    <cellStyle name="Ênfase1 15 9" xfId="34525" xr:uid="{9A297BEE-C169-457F-A0AF-84D7F96C05CB}"/>
    <cellStyle name="Ênfase1 16" xfId="34527" xr:uid="{0A35EAB4-BD60-4D70-9442-6FEBF9513EF4}"/>
    <cellStyle name="Ênfase1 16 2" xfId="34529" xr:uid="{62157288-8F3B-4FF4-A59E-6AFD86068931}"/>
    <cellStyle name="Ênfase1 16 2 2" xfId="3782" xr:uid="{FC07E01C-18F6-4830-9193-7D5E91753D7B}"/>
    <cellStyle name="Ênfase1 16 3" xfId="31209" xr:uid="{474023D7-6BA0-4BEF-B8E5-E95ACBC57517}"/>
    <cellStyle name="Ênfase1 16 3 2" xfId="31215" xr:uid="{CAED67FD-4FA4-4E52-A25C-D0C9FADDC892}"/>
    <cellStyle name="Ênfase1 16 4" xfId="34531" xr:uid="{609A1681-DD5F-471B-B9E7-B9F39AC41ED1}"/>
    <cellStyle name="Ênfase1 16 4 2" xfId="16402" xr:uid="{24100553-FED6-45DC-B79E-B8B3CA031F73}"/>
    <cellStyle name="Ênfase1 16 5" xfId="34533" xr:uid="{58FB251B-4A82-4DE9-9B97-0F186627E556}"/>
    <cellStyle name="Ênfase1 16 5 2" xfId="3988" xr:uid="{B191F5C3-7DF0-43C3-84E3-0DC4150F6A75}"/>
    <cellStyle name="Ênfase1 16 6" xfId="34535" xr:uid="{19E662F0-71C8-4F34-A219-9F980DC24E6E}"/>
    <cellStyle name="Ênfase1 16 7" xfId="34537" xr:uid="{3D1EE007-5343-480C-B8CE-583D0FD01951}"/>
    <cellStyle name="Ênfase1 16 8" xfId="34539" xr:uid="{71827882-A7B1-48FC-B607-2F289E841396}"/>
    <cellStyle name="Ênfase1 17" xfId="34541" xr:uid="{EB495445-BFBA-415E-970C-B6C5F50A7904}"/>
    <cellStyle name="Ênfase1 17 2" xfId="34543" xr:uid="{5D094D56-47A0-4EFE-BE3E-A8CF3BC95EAC}"/>
    <cellStyle name="Ênfase1 17 2 2" xfId="4340" xr:uid="{5F765E21-F436-4FEC-BE25-60F992B2B5BA}"/>
    <cellStyle name="Ênfase1 17 2 2 2" xfId="20181" xr:uid="{7B1683F3-6B4C-465D-A8AC-80EB02BF251D}"/>
    <cellStyle name="Ênfase1 17 2 2 2 2" xfId="23294" xr:uid="{6AC3E605-4597-41CC-BC68-B0ECA54E1714}"/>
    <cellStyle name="Ênfase1 17 2 2 2 3" xfId="11136" xr:uid="{C919BFC5-D7CE-4FCE-9011-5E984CFFF210}"/>
    <cellStyle name="Ênfase1 17 2 2 3" xfId="3805" xr:uid="{C16E5357-3B8B-4EFA-BA8A-A369430052D2}"/>
    <cellStyle name="Ênfase1 17 2 3" xfId="4349" xr:uid="{0572B7ED-2DDD-460E-A741-14EB90F0B078}"/>
    <cellStyle name="Ênfase1 17 2 4" xfId="4362" xr:uid="{FFFBE198-D565-47F5-9BAB-0C958A3B74EE}"/>
    <cellStyle name="Ênfase1 17 2 5" xfId="4372" xr:uid="{7D4BD032-4744-4E7C-8B2D-74B518F08EE7}"/>
    <cellStyle name="Ênfase1 17 2 6" xfId="4387" xr:uid="{F4C085E6-551F-45D9-A864-D734B69CAFC8}"/>
    <cellStyle name="Ênfase1 17 3" xfId="31221" xr:uid="{419BA0B2-2997-4BD4-8C80-D8FD998789B3}"/>
    <cellStyle name="Ênfase1 17 3 2" xfId="31227" xr:uid="{9A4D3819-8795-4506-B7DB-6D20412B3E2D}"/>
    <cellStyle name="Ênfase1 17 3 3" xfId="34544" xr:uid="{41AAA3AE-159E-47C2-BE89-0FC5A11F8952}"/>
    <cellStyle name="Ênfase1 17 3 4" xfId="34545" xr:uid="{3ACAE9A1-3FB5-4028-8B8F-22C056C22566}"/>
    <cellStyle name="Ênfase1 17 4" xfId="34546" xr:uid="{ED810AFD-35C2-4BFF-807D-1072FF1AC321}"/>
    <cellStyle name="Ênfase1 17 4 2" xfId="34547" xr:uid="{79483795-73B2-4624-B68B-98BD58856204}"/>
    <cellStyle name="Ênfase1 17 4 3" xfId="34550" xr:uid="{B356BEC4-7175-4FD1-AD42-1A6A5BB5BF70}"/>
    <cellStyle name="Ênfase1 17 4 4" xfId="34553" xr:uid="{18B0FB35-4A78-4E5D-86BD-4A3D1434E069}"/>
    <cellStyle name="Ênfase1 17 5" xfId="34556" xr:uid="{3759FD4C-AB83-403C-99F2-C011B19689DD}"/>
    <cellStyle name="Ênfase1 17 5 2" xfId="34557" xr:uid="{9DD0BCD0-B797-4B36-9FDB-DF0B77DFAA0A}"/>
    <cellStyle name="Ênfase1 17 6" xfId="34558" xr:uid="{B6E26510-210C-40AC-AC7A-B0EFBF26BFD1}"/>
    <cellStyle name="Ênfase1 17 6 2" xfId="34559" xr:uid="{29E348FC-CFEA-4E8A-8E13-4CAAAD2DD75D}"/>
    <cellStyle name="Ênfase1 17 7" xfId="34560" xr:uid="{9BFE0356-2480-4AFD-BB8F-CD9B626C7063}"/>
    <cellStyle name="Ênfase1 17 7 2" xfId="34563" xr:uid="{4DD04634-77EA-4170-864F-AA87E23BCDE5}"/>
    <cellStyle name="Ênfase1 18" xfId="34565" xr:uid="{6202FDCB-3CD2-4262-9F34-565FEE75652C}"/>
    <cellStyle name="Ênfase1 18 2" xfId="34567" xr:uid="{62E9F17D-0AB5-4889-A50D-AA5158E0185B}"/>
    <cellStyle name="Ênfase1 18 2 2" xfId="1866" xr:uid="{0B53D4B7-91AA-4FE7-8F34-2E45E873B993}"/>
    <cellStyle name="Ênfase1 18 3" xfId="31268" xr:uid="{CE6096B3-8741-45DD-8475-F418B9BF8452}"/>
    <cellStyle name="Ênfase1 18 3 2" xfId="31272" xr:uid="{8571522E-B55B-4DE9-AAFE-94F9A3D638F7}"/>
    <cellStyle name="Ênfase1 18 4" xfId="4856" xr:uid="{3C9C07B3-BC21-4F7A-9B3C-24F9A806BB95}"/>
    <cellStyle name="Ênfase1 18 5" xfId="4864" xr:uid="{F2E503C9-0713-457C-92FF-10B13760DA0E}"/>
    <cellStyle name="Ênfase1 18 6" xfId="4892" xr:uid="{FF11AE73-8285-4134-B323-07C2A8D85FED}"/>
    <cellStyle name="Ênfase1 18 7" xfId="1873" xr:uid="{0D0AF85D-CA08-4D3C-883B-101926DE4474}"/>
    <cellStyle name="Ênfase1 18 8" xfId="2042" xr:uid="{3FB7597A-74E0-44A6-BF99-AD10A8E27DCE}"/>
    <cellStyle name="Ênfase1 19" xfId="34569" xr:uid="{D0481684-4B68-4765-B451-77408444D304}"/>
    <cellStyle name="Ênfase1 19 2" xfId="34571" xr:uid="{F5B5B6BE-1813-4DBB-901E-C6DC9275DD25}"/>
    <cellStyle name="Ênfase1 19 2 2" xfId="5186" xr:uid="{F9DDAC7F-E755-4900-9086-2D611B67D732}"/>
    <cellStyle name="Ênfase1 19 3" xfId="31276" xr:uid="{28DBC65A-714C-41F7-B925-28C30799E993}"/>
    <cellStyle name="Ênfase1 19 4" xfId="5324" xr:uid="{E53818FF-253B-4F9A-AE39-08A514DA16D5}"/>
    <cellStyle name="Ênfase1 2" xfId="229" xr:uid="{00000000-0005-0000-0000-0000ED000000}"/>
    <cellStyle name="Ênfase1 2 10" xfId="18013" xr:uid="{242DBBEA-2803-4611-82EC-023F4B9EB1CA}"/>
    <cellStyle name="Ênfase1 2 11" xfId="18015" xr:uid="{419AE3F9-5C91-43C8-AD31-A31A7932188E}"/>
    <cellStyle name="Ênfase1 2 12" xfId="20143" xr:uid="{E265AC04-816C-41CC-B13F-1D811B176BB8}"/>
    <cellStyle name="Ênfase1 2 13" xfId="34572" xr:uid="{6FCD603F-9C32-474B-9166-35CEF4E2C1C2}"/>
    <cellStyle name="Ênfase1 2 14" xfId="34573" xr:uid="{D4EEFDC1-6797-4A7B-8FD6-9A82A2ED4397}"/>
    <cellStyle name="Ênfase1 2 15" xfId="8105" xr:uid="{F6B4AA58-16B9-4D42-AC38-5145C51E1DEC}"/>
    <cellStyle name="Ênfase1 2 2" xfId="23138" xr:uid="{0DC04A78-63D2-411E-B05B-9FEFFCC9C4E2}"/>
    <cellStyle name="Ênfase1 2 3" xfId="23141" xr:uid="{7CEE610D-FECB-43F7-84A2-A76F682D6391}"/>
    <cellStyle name="Ênfase1 2 4" xfId="20026" xr:uid="{52A2D935-5587-4629-B59E-ECE3919A6D9B}"/>
    <cellStyle name="Ênfase1 2 5" xfId="20031" xr:uid="{B766E230-025B-4948-B827-0742E339F146}"/>
    <cellStyle name="Ênfase1 2 6" xfId="20036" xr:uid="{91060B9F-D0E3-4A27-A30D-B27D9DC6721C}"/>
    <cellStyle name="Ênfase1 2 7" xfId="2635" xr:uid="{58DF3C2E-E028-483C-82F9-29E3042A5273}"/>
    <cellStyle name="Ênfase1 2 8" xfId="2639" xr:uid="{8F664DBA-EDFE-4CEA-B972-D0AA93BC0F00}"/>
    <cellStyle name="Ênfase1 2 9" xfId="2645" xr:uid="{95ABC0C6-4D20-4D28-809E-06A099602A70}"/>
    <cellStyle name="Ênfase1 20" xfId="34498" xr:uid="{A3B1AE3E-E37C-4527-A7EF-99FE122EAE4C}"/>
    <cellStyle name="Ênfase1 20 2" xfId="34503" xr:uid="{36ECD3BD-8A29-43AC-8DBE-D0A0319877CD}"/>
    <cellStyle name="Ênfase1 20 2 2" xfId="2599" xr:uid="{4C4089A4-CBC0-4ADC-82E1-AA0E9481E3A9}"/>
    <cellStyle name="Ênfase1 20 2 2 2" xfId="34574" xr:uid="{DC659DA8-C40D-4745-A9C7-1939A8C25340}"/>
    <cellStyle name="Ênfase1 20 2 2 2 2" xfId="27246" xr:uid="{AE325466-CAC9-4E94-938B-CA4F66D0C92F}"/>
    <cellStyle name="Ênfase1 20 2 2 3" xfId="34575" xr:uid="{BA4CBEB6-040E-438D-A36D-8AC88632EA0D}"/>
    <cellStyle name="Ênfase1 20 2 3" xfId="2626" xr:uid="{A47A5999-F971-40FC-8894-10CFE349B1AC}"/>
    <cellStyle name="Ênfase1 20 3" xfId="31198" xr:uid="{70168254-D497-447D-988E-CE1BFA01A534}"/>
    <cellStyle name="Ênfase1 20 4" xfId="34507" xr:uid="{904296F0-FF77-4554-B140-773DADBA77C1}"/>
    <cellStyle name="Ênfase1 20 5" xfId="34514" xr:uid="{59B1895B-0416-46AD-BF95-AA95A017EEB5}"/>
    <cellStyle name="Ênfase1 20 6" xfId="34519" xr:uid="{063481E8-3E90-4D02-BA54-3632DF35F62A}"/>
    <cellStyle name="Ênfase1 20 7" xfId="34521" xr:uid="{47F8A9A1-E6F5-448D-B421-06B23F78A24D}"/>
    <cellStyle name="Ênfase1 20 8" xfId="34523" xr:uid="{D428C952-82F5-481A-9D1B-63F541355523}"/>
    <cellStyle name="Ênfase1 21" xfId="34526" xr:uid="{0B9EF1AC-4A16-440F-A3CA-98178ECC6AA7}"/>
    <cellStyle name="Ênfase1 21 2" xfId="34528" xr:uid="{B528219D-FEF2-440F-A66F-EE5A7B631F6B}"/>
    <cellStyle name="Ênfase1 21 2 2" xfId="3781" xr:uid="{5B02532C-7F91-4443-BFC1-D3DF4461DC47}"/>
    <cellStyle name="Ênfase1 21 2 2 2" xfId="31892" xr:uid="{DE368BAE-FC52-4EA7-8303-BBE65D2A08BC}"/>
    <cellStyle name="Ênfase1 21 2 2 2 2" xfId="28386" xr:uid="{3860F6E6-E995-4BFF-955E-B17D22534F5B}"/>
    <cellStyle name="Ênfase1 21 2 2 3" xfId="31897" xr:uid="{48C7B96B-B8DD-4B1C-B3FA-4B98E3566F1F}"/>
    <cellStyle name="Ênfase1 21 2 3" xfId="3786" xr:uid="{BEAC6F26-6393-43C2-B84D-61B04AE59D6A}"/>
    <cellStyle name="Ênfase1 21 3" xfId="31210" xr:uid="{F8D3E596-832C-493F-A3AA-397B36EA2DC7}"/>
    <cellStyle name="Ênfase1 21 4" xfId="34530" xr:uid="{6B514F29-766D-4FCA-94C2-25EF885E67CD}"/>
    <cellStyle name="Ênfase1 21 5" xfId="34532" xr:uid="{616AE926-0376-46B7-8C33-8E6DC296038D}"/>
    <cellStyle name="Ênfase1 21 6" xfId="34534" xr:uid="{FD568C6B-3295-4AC1-8951-639DBF9197F9}"/>
    <cellStyle name="Ênfase1 21 7" xfId="34536" xr:uid="{C9C01C7E-FDEE-4256-B073-8AC8A675F352}"/>
    <cellStyle name="Ênfase1 21 8" xfId="34538" xr:uid="{DEA1C6E9-5A1E-47BA-B0E1-9491172E5290}"/>
    <cellStyle name="Ênfase1 22" xfId="34540" xr:uid="{D92D564C-C309-41D9-8C58-C485A876DE42}"/>
    <cellStyle name="Ênfase1 22 2" xfId="34542" xr:uid="{E039870F-1464-4B50-ADAF-EC54F1F01623}"/>
    <cellStyle name="Ênfase1 22 2 2" xfId="4339" xr:uid="{DD1AEBA7-AAF1-4843-886B-06663C8A138D}"/>
    <cellStyle name="Ênfase1 23" xfId="34564" xr:uid="{618B3E45-7FE5-4FA7-AA1C-4C20C5AA242B}"/>
    <cellStyle name="Ênfase1 23 2" xfId="34566" xr:uid="{C674A23A-A4D8-40D8-979B-E3596E170BD3}"/>
    <cellStyle name="Ênfase1 23 2 2" xfId="1867" xr:uid="{F9B89CAC-3F3C-4CC5-B613-8CAF2626CBE7}"/>
    <cellStyle name="Ênfase1 24" xfId="34568" xr:uid="{B1D1B51C-1BAA-4D3F-9A1D-DEF398CB37F7}"/>
    <cellStyle name="Ênfase1 24 2" xfId="34570" xr:uid="{3B6D1B0D-214B-4B8C-AD28-74325EED3D9E}"/>
    <cellStyle name="Ênfase1 24 2 2" xfId="5185" xr:uid="{40E41F5F-0E1A-4C67-A59D-CDB9031EA29A}"/>
    <cellStyle name="Ênfase1 25" xfId="34577" xr:uid="{14A24457-4343-4C4F-B484-BAAFA3003592}"/>
    <cellStyle name="Ênfase1 25 2" xfId="34580" xr:uid="{9D826F3B-8ED4-4F3B-8C22-D840224AAF76}"/>
    <cellStyle name="Ênfase1 25 2 2" xfId="18906" xr:uid="{6B68467E-D0F2-4B1F-97EF-9DA075355007}"/>
    <cellStyle name="Ênfase1 26" xfId="34582" xr:uid="{30D8443B-BE6F-437B-9BA9-EC0E25F0D2CA}"/>
    <cellStyle name="Ênfase1 26 2" xfId="34584" xr:uid="{C9025A07-9B01-4C28-8770-F80EB8375019}"/>
    <cellStyle name="Ênfase1 26 2 2" xfId="34587" xr:uid="{F76ABCD2-69E2-4A2E-A764-E277DB6DAD29}"/>
    <cellStyle name="Ênfase1 27" xfId="34590" xr:uid="{9CA8EF51-6DD7-41A6-839E-39B47ABF5745}"/>
    <cellStyle name="Ênfase1 27 2" xfId="34594" xr:uid="{CAC57AA4-0429-43D6-8D82-1A977F2418CF}"/>
    <cellStyle name="Ênfase1 27 2 2" xfId="34599" xr:uid="{30F3FAFF-68B6-4360-A2BD-F028022C3660}"/>
    <cellStyle name="Ênfase1 28" xfId="30991" xr:uid="{4462BA16-F613-460E-A6B3-B82285E5B664}"/>
    <cellStyle name="Ênfase1 28 2" xfId="34602" xr:uid="{D55536B0-FB42-480A-A4E5-41B82C87D0E7}"/>
    <cellStyle name="Ênfase1 28 2 2" xfId="34606" xr:uid="{EA8BEE4A-2D25-438F-AEAB-C782DFA0F480}"/>
    <cellStyle name="Ênfase1 29" xfId="34608" xr:uid="{8EB041E8-4A3B-4C23-B67C-F6FDB47C19F8}"/>
    <cellStyle name="Ênfase1 29 2" xfId="34610" xr:uid="{EDE8A1A4-E79B-4A3A-A016-FBA55638C7A9}"/>
    <cellStyle name="Ênfase1 29 2 2" xfId="34614" xr:uid="{E063960B-46BE-4020-931C-4161FE3433D8}"/>
    <cellStyle name="Ênfase1 3" xfId="230" xr:uid="{00000000-0005-0000-0000-0000EE000000}"/>
    <cellStyle name="Ênfase1 3 2" xfId="25583" xr:uid="{06EEFA82-1B21-40EA-B1BD-73AA412E4A2A}"/>
    <cellStyle name="Ênfase1 3 3" xfId="27120" xr:uid="{A741E9DE-6432-4FF4-88E3-077E91B64A9E}"/>
    <cellStyle name="Ênfase1 3 4" xfId="34618" xr:uid="{970EB7E5-1652-4417-92F8-9BA652A52F07}"/>
    <cellStyle name="Ênfase1 3 5" xfId="34620" xr:uid="{F9F05B56-9F8C-4F27-8DC2-4A4E58AF177C}"/>
    <cellStyle name="Ênfase1 3 6" xfId="34622" xr:uid="{C9DD011E-3B21-4E9A-870F-27EEE9AF3AA4}"/>
    <cellStyle name="Ênfase1 3 7" xfId="2659" xr:uid="{70220616-254A-4B3C-BF10-03F3DEB66606}"/>
    <cellStyle name="Ênfase1 3 8" xfId="34616" xr:uid="{7441AFD7-28AE-4762-9D9B-EF3105A31AA1}"/>
    <cellStyle name="Ênfase1 30" xfId="34576" xr:uid="{6C5076B4-04A9-4E42-80CC-84B6AA1239A5}"/>
    <cellStyle name="Ênfase1 30 2" xfId="34579" xr:uid="{7A43D95B-86CE-4055-B562-2336B0D11434}"/>
    <cellStyle name="Ênfase1 30 2 2" xfId="18907" xr:uid="{0678786B-F31F-454F-A63B-D8464B70DDD3}"/>
    <cellStyle name="Ênfase1 31" xfId="34581" xr:uid="{8BEBFABC-9B41-41D4-8E13-E3465E4A9E2B}"/>
    <cellStyle name="Ênfase1 31 2" xfId="34583" xr:uid="{3ABCA86B-B6E7-4966-B42F-118BDF785EBD}"/>
    <cellStyle name="Ênfase1 31 2 2" xfId="34586" xr:uid="{9DC4B1C0-EC74-41E9-8B8D-7FC3347FEB79}"/>
    <cellStyle name="Ênfase1 32" xfId="34589" xr:uid="{A768F5F5-46C9-4FFC-9176-AD800E0D5629}"/>
    <cellStyle name="Ênfase1 32 2" xfId="34593" xr:uid="{473E1183-6B4C-4DD1-B2CC-B16297D66E4D}"/>
    <cellStyle name="Ênfase1 32 2 2" xfId="34598" xr:uid="{1C4AC8BC-3541-46A8-8E20-72E9A525B78C}"/>
    <cellStyle name="Ênfase1 33" xfId="30992" xr:uid="{929BD0C1-51FC-46BD-BBF3-757DA5C66FD9}"/>
    <cellStyle name="Ênfase1 33 2" xfId="34601" xr:uid="{560E83F2-A8E4-4542-86E2-28A76FAAC2FD}"/>
    <cellStyle name="Ênfase1 33 2 2" xfId="34605" xr:uid="{2B2E2E78-FCF0-4124-8F4B-8828F4A72238}"/>
    <cellStyle name="Ênfase1 34" xfId="34607" xr:uid="{2832B209-3256-4F97-840C-017664314489}"/>
    <cellStyle name="Ênfase1 34 2" xfId="34609" xr:uid="{C6B16310-17E9-480D-9B2B-95527E1CFC33}"/>
    <cellStyle name="Ênfase1 34 2 2" xfId="34613" xr:uid="{B1AA0155-BB1E-4189-82FF-6B18B50F3C6E}"/>
    <cellStyle name="Ênfase1 35" xfId="34626" xr:uid="{61D7F023-0F47-49BE-B785-0FA829146C23}"/>
    <cellStyle name="Ênfase1 35 2" xfId="34628" xr:uid="{AD0D0342-3047-41D9-9312-A7349DF8EF10}"/>
    <cellStyle name="Ênfase1 35 2 2" xfId="34633" xr:uid="{94C652BB-877D-4636-A0C0-C4AEA435A9D4}"/>
    <cellStyle name="Ênfase1 36" xfId="34635" xr:uid="{446DB3E4-2B11-4DFF-936D-06429234A453}"/>
    <cellStyle name="Ênfase1 36 2" xfId="34637" xr:uid="{59194722-24C8-4FEE-8043-B31D64100A11}"/>
    <cellStyle name="Ênfase1 36 2 2" xfId="34639" xr:uid="{AE5463EC-49E5-4A39-A642-5A8CDE82A431}"/>
    <cellStyle name="Ênfase1 37" xfId="34642" xr:uid="{A085D91F-1D7F-42BC-BE0B-D1CE24808512}"/>
    <cellStyle name="Ênfase1 37 2" xfId="34644" xr:uid="{533A4571-127E-454C-9283-325514D02BD0}"/>
    <cellStyle name="Ênfase1 37 2 2" xfId="34646" xr:uid="{FD27DB16-C4B0-4FAA-8794-9DA4C25F7546}"/>
    <cellStyle name="Ênfase1 38" xfId="34648" xr:uid="{B9F9BEC7-FC73-4FB3-8B52-3DB42D21E4D0}"/>
    <cellStyle name="Ênfase1 38 2" xfId="34650" xr:uid="{E30F30C6-ABD2-4398-BD62-F24DBBE0D6D5}"/>
    <cellStyle name="Ênfase1 38 2 2" xfId="34652" xr:uid="{01C6241D-AD76-4270-B4A5-565A73A774A2}"/>
    <cellStyle name="Ênfase1 39" xfId="34654" xr:uid="{4ED8F605-C900-4E50-B827-C5F1AF4CC854}"/>
    <cellStyle name="Ênfase1 39 2" xfId="5137" xr:uid="{A1DF5A33-E8A0-44FD-B5D5-5348FE33C5B8}"/>
    <cellStyle name="Ênfase1 39 2 2" xfId="34656" xr:uid="{42FBA5EF-810E-42F1-AED9-DC3A367DB3C8}"/>
    <cellStyle name="Ênfase1 4" xfId="34657" xr:uid="{1A9B0BD1-1D94-418E-9BB0-753EC55135C8}"/>
    <cellStyle name="Ênfase1 4 2" xfId="27124" xr:uid="{A0AA868F-B482-4824-B580-A180885CE5BC}"/>
    <cellStyle name="Ênfase1 4 3" xfId="34659" xr:uid="{4F8FA853-80B4-4B2D-90AF-59F861181B9F}"/>
    <cellStyle name="Ênfase1 4 4" xfId="34661" xr:uid="{3691E7D9-BC15-4A6F-9B20-C84DA40CC114}"/>
    <cellStyle name="Ênfase1 4 5" xfId="34301" xr:uid="{D78FEDDB-F9D1-4284-BC86-5B5B62B178BC}"/>
    <cellStyle name="Ênfase1 4 6" xfId="34303" xr:uid="{8AEF4430-D81E-4DFB-869D-31779ED3022E}"/>
    <cellStyle name="Ênfase1 4 7" xfId="34310" xr:uid="{35C0255E-A09B-409E-8E06-E0AD04C88362}"/>
    <cellStyle name="Ênfase1 40" xfId="34625" xr:uid="{89466794-DF6A-49BB-A359-9F7240E11CD0}"/>
    <cellStyle name="Ênfase1 40 2" xfId="34627" xr:uid="{AD39AE77-7DEE-4D33-A28B-7FEF48024DC1}"/>
    <cellStyle name="Ênfase1 40 2 2" xfId="34632" xr:uid="{D74F84B5-8C63-4891-8F68-7C56247CC3B4}"/>
    <cellStyle name="Ênfase1 41" xfId="34634" xr:uid="{B426CD1E-3764-497F-88B1-DF904F0A60B6}"/>
    <cellStyle name="Ênfase1 41 2" xfId="34636" xr:uid="{4CFE2E7B-69B6-41FC-9A10-F7670B0C8E41}"/>
    <cellStyle name="Ênfase1 41 2 2" xfId="34638" xr:uid="{B0984A02-0E69-4F71-B083-9982BA90BB94}"/>
    <cellStyle name="Ênfase1 42" xfId="34641" xr:uid="{B20709AB-8EEE-479D-AC09-57A5985764B7}"/>
    <cellStyle name="Ênfase1 42 2" xfId="34643" xr:uid="{3782DAE4-7BDB-43F1-8517-D84C62148E69}"/>
    <cellStyle name="Ênfase1 42 2 2" xfId="34645" xr:uid="{74A25930-18D7-4009-8413-94A1A85CACEB}"/>
    <cellStyle name="Ênfase1 43" xfId="34647" xr:uid="{C1F308B7-A174-4862-B799-526D6EDCAE69}"/>
    <cellStyle name="Ênfase1 43 2" xfId="34649" xr:uid="{6C742E24-4ED3-4CF1-A8CD-6F3E86666CB8}"/>
    <cellStyle name="Ênfase1 43 2 2" xfId="34651" xr:uid="{6EA7CCD2-7462-4AB5-B38A-B6C3C6E92DCF}"/>
    <cellStyle name="Ênfase1 44" xfId="34653" xr:uid="{F2A3D21B-B277-428C-915C-578C9FE72B9B}"/>
    <cellStyle name="Ênfase1 44 2" xfId="5136" xr:uid="{0D8A64CD-CBFF-483D-A54C-93331ED83F26}"/>
    <cellStyle name="Ênfase1 44 2 2" xfId="34655" xr:uid="{11378909-22DF-45BB-A560-62DC151DEED1}"/>
    <cellStyle name="Ênfase1 45" xfId="34663" xr:uid="{05E9A085-E48F-492A-913F-F341801B29E5}"/>
    <cellStyle name="Ênfase1 45 2" xfId="5224" xr:uid="{3CA80D9A-671D-45EE-A303-558E648F7D14}"/>
    <cellStyle name="Ênfase1 45 2 2" xfId="34665" xr:uid="{CE67A20B-B1DC-432E-9D33-7A39BF727AB6}"/>
    <cellStyle name="Ênfase1 46" xfId="34667" xr:uid="{48E180B8-AACE-4862-94D4-58649DC9CB41}"/>
    <cellStyle name="Ênfase1 46 2" xfId="6430" xr:uid="{489A8EC6-8306-4568-AC38-57C0D1149DC6}"/>
    <cellStyle name="Ênfase1 46 2 2" xfId="34669" xr:uid="{58D3A070-C800-47B6-81ED-7569624DAA48}"/>
    <cellStyle name="Ênfase1 47" xfId="34671" xr:uid="{FB7DFAA2-9622-480A-8F1B-569193EAF515}"/>
    <cellStyle name="Ênfase1 47 2" xfId="34673" xr:uid="{C211194B-373B-4334-9825-1DCF0173DAC2}"/>
    <cellStyle name="Ênfase1 47 2 2" xfId="34675" xr:uid="{DD202BE6-36BC-4F1B-A805-E43532E5902F}"/>
    <cellStyle name="Ênfase1 48" xfId="34677" xr:uid="{FE3C7288-84D3-4342-B37A-F26DB27FD767}"/>
    <cellStyle name="Ênfase1 48 2" xfId="34679" xr:uid="{FB2BACC6-1F4B-4214-85B9-96E28F14FE24}"/>
    <cellStyle name="Ênfase1 48 2 2" xfId="34681" xr:uid="{6F350D54-DB1B-4E2F-8B7F-FDDA1B250E47}"/>
    <cellStyle name="Ênfase1 49" xfId="34683" xr:uid="{262E3D3F-B793-4A46-8370-1CFF3B2D23B6}"/>
    <cellStyle name="Ênfase1 49 2" xfId="34685" xr:uid="{4B817D16-0E89-4DEB-AF28-9FF4775D5D8F}"/>
    <cellStyle name="Ênfase1 49 2 2" xfId="34687" xr:uid="{90AC9532-BEFC-41F3-B62B-8BCACEABEA82}"/>
    <cellStyle name="Ênfase1 5" xfId="34688" xr:uid="{C61E3040-BB3F-4BFB-B689-A2EA9C2FEF7A}"/>
    <cellStyle name="Ênfase1 5 2" xfId="34460" xr:uid="{A336089D-33B0-4A65-91CF-77ACA135FEC8}"/>
    <cellStyle name="Ênfase1 5 2 2" xfId="34463" xr:uid="{EA987108-0248-4082-8D9E-44B2FFBBBE6E}"/>
    <cellStyle name="Ênfase1 5 2 2 2" xfId="34689" xr:uid="{83930A19-965C-4C21-ADD6-818971D6B2A5}"/>
    <cellStyle name="Ênfase1 5 3" xfId="34467" xr:uid="{95C6C6B8-3D2C-456C-BAAA-606DA0112E58}"/>
    <cellStyle name="Ênfase1 5 3 2" xfId="34470" xr:uid="{B6A626EC-E5A3-4FBE-966C-710FB8AC0335}"/>
    <cellStyle name="Ênfase1 5 4" xfId="34474" xr:uid="{0A8C2054-E392-4197-AE24-4CFE6C0C3B81}"/>
    <cellStyle name="Ênfase1 5 4 2" xfId="34477" xr:uid="{296DB763-B7FE-4800-86DF-F29FB8264F68}"/>
    <cellStyle name="Ênfase1 5 5" xfId="34490" xr:uid="{9FEC5FBA-E207-4AE2-9C36-33EB9A8F8FB7}"/>
    <cellStyle name="Ênfase1 5 5 2" xfId="34690" xr:uid="{83815307-584A-4455-889B-1BB81105FD27}"/>
    <cellStyle name="Ênfase1 5 6" xfId="34492" xr:uid="{31CCEE01-B219-4C1E-9095-9C6524C6F9C1}"/>
    <cellStyle name="Ênfase1 5 6 2" xfId="34691" xr:uid="{7590E137-7A27-4D22-8634-041C95B6989B}"/>
    <cellStyle name="Ênfase1 5 7" xfId="34494" xr:uid="{87C2CB7F-6B41-4329-A520-37928C2ECE39}"/>
    <cellStyle name="Ênfase1 5 7 2" xfId="34692" xr:uid="{EDCBDC11-C2EE-4729-93D8-FA19544B2E5D}"/>
    <cellStyle name="Ênfase1 5 8" xfId="29318" xr:uid="{F0A7738C-F010-4CA5-8C07-4156B390C818}"/>
    <cellStyle name="Ênfase1 5 8 2" xfId="34693" xr:uid="{DFC563E1-924A-4A95-9D6B-20273C825293}"/>
    <cellStyle name="Ênfase1 50" xfId="34662" xr:uid="{0C76B999-9813-4384-8D48-22DB6068C4B6}"/>
    <cellStyle name="Ênfase1 50 2" xfId="5223" xr:uid="{A4F4480B-5DD7-4990-9D6D-A59E5E7E2030}"/>
    <cellStyle name="Ênfase1 50 2 2" xfId="34664" xr:uid="{9B227366-EC19-4602-9511-EBC15394F993}"/>
    <cellStyle name="Ênfase1 51" xfId="34666" xr:uid="{28BC49D1-2948-4854-9D0B-FFB410081CDF}"/>
    <cellStyle name="Ênfase1 51 2" xfId="6431" xr:uid="{5FCD8D06-FB44-4452-8FED-4A9AF3562845}"/>
    <cellStyle name="Ênfase1 51 2 2" xfId="34668" xr:uid="{1F64A42E-547B-4089-92B4-27824A2384A1}"/>
    <cellStyle name="Ênfase1 52" xfId="34670" xr:uid="{40DBE9C9-2BD4-4E17-87A7-826905D883AE}"/>
    <cellStyle name="Ênfase1 52 2" xfId="34672" xr:uid="{3E2AAC64-7928-4491-848D-F7C920C564BB}"/>
    <cellStyle name="Ênfase1 52 2 2" xfId="34674" xr:uid="{2F20C03C-C98F-45E2-9F94-17669A9F58F3}"/>
    <cellStyle name="Ênfase1 53" xfId="34676" xr:uid="{04A67FF6-99B8-4C90-B532-F2326FFAACBE}"/>
    <cellStyle name="Ênfase1 53 2" xfId="34678" xr:uid="{334F224B-EA76-4546-8083-B37DB3226CA3}"/>
    <cellStyle name="Ênfase1 53 2 2" xfId="34680" xr:uid="{1D905C6B-35FC-4B32-AE50-03781FC05DEE}"/>
    <cellStyle name="Ênfase1 54" xfId="34682" xr:uid="{EAB68838-F7AB-47FE-9FB9-28C4755CD75C}"/>
    <cellStyle name="Ênfase1 54 2" xfId="34684" xr:uid="{8970A4A2-93DD-4F12-BE46-DF81C0D9353A}"/>
    <cellStyle name="Ênfase1 54 2 2" xfId="34686" xr:uid="{95A28D60-A82C-4932-B637-7CF50D1AC2CF}"/>
    <cellStyle name="Ênfase1 55" xfId="34695" xr:uid="{6CAB8389-1ECD-433F-B31E-4EC5BEE13A63}"/>
    <cellStyle name="Ênfase1 55 2" xfId="34697" xr:uid="{A294B67B-9158-4097-8493-3901B68637C1}"/>
    <cellStyle name="Ênfase1 55 2 2" xfId="34699" xr:uid="{35A7F36F-27D6-4DBB-89BF-A1122109A2DF}"/>
    <cellStyle name="Ênfase1 56" xfId="34701" xr:uid="{A3979D4B-B8E6-4DB6-A4E5-6669BAE107FE}"/>
    <cellStyle name="Ênfase1 56 2" xfId="34703" xr:uid="{3D830E43-F4B3-4AA3-8187-DBE870F974A9}"/>
    <cellStyle name="Ênfase1 56 2 2" xfId="34705" xr:uid="{E76A0A1F-9849-4CB8-B8DE-9D4B1E4AC00E}"/>
    <cellStyle name="Ênfase1 57" xfId="34707" xr:uid="{2FC6F473-3145-4A61-9B74-54F121912952}"/>
    <cellStyle name="Ênfase1 57 2" xfId="34709" xr:uid="{A68D672E-CE4C-4EA2-A563-7CC1C4B985B4}"/>
    <cellStyle name="Ênfase1 57 2 2" xfId="34711" xr:uid="{7642217A-B3A6-4281-A5F7-1B4EADCA4736}"/>
    <cellStyle name="Ênfase1 58" xfId="34713" xr:uid="{6FC1E086-E091-4455-9E52-0EC5D20A6D4A}"/>
    <cellStyle name="Ênfase1 58 2" xfId="34715" xr:uid="{A548C312-CABA-4B69-B54C-C67E87711806}"/>
    <cellStyle name="Ênfase1 58 2 2" xfId="34717" xr:uid="{84B72008-7698-416D-AD43-EC13CE8BD8DD}"/>
    <cellStyle name="Ênfase1 59" xfId="34720" xr:uid="{C7641526-7ADB-4B12-95E7-51F794A77089}"/>
    <cellStyle name="Ênfase1 59 2" xfId="34722" xr:uid="{A6389F5B-50CF-4733-8E65-547950D76089}"/>
    <cellStyle name="Ênfase1 59 2 2" xfId="34724" xr:uid="{F7064A68-5321-4D81-90BD-5C0FE8624D2D}"/>
    <cellStyle name="Ênfase1 6" xfId="34726" xr:uid="{794C0398-07EE-4005-9EA7-1F96604EB7C3}"/>
    <cellStyle name="Ênfase1 6 2" xfId="34727" xr:uid="{753AE534-29F1-498E-ABF1-B3919F8CAA9C}"/>
    <cellStyle name="Ênfase1 6 2 2" xfId="34728" xr:uid="{FC6F3DF8-20F4-42F1-A593-89DE0A1ABB42}"/>
    <cellStyle name="Ênfase1 6 2 2 2" xfId="9902" xr:uid="{0C61C7D0-4539-4F79-A68E-D399B4628417}"/>
    <cellStyle name="Ênfase1 6 3" xfId="34731" xr:uid="{6B50E7BC-0791-46CF-9AE5-FE1059326FC5}"/>
    <cellStyle name="Ênfase1 6 3 2" xfId="34732" xr:uid="{7D041529-85EC-4991-8F41-0E6B8AAC5BE9}"/>
    <cellStyle name="Ênfase1 6 4" xfId="34736" xr:uid="{690A9D27-F693-4735-8BD3-F9821B55AFA4}"/>
    <cellStyle name="Ênfase1 6 4 2" xfId="34739" xr:uid="{FED82C2B-10F1-4363-98D2-5EDE60C9DBBA}"/>
    <cellStyle name="Ênfase1 6 5" xfId="34740" xr:uid="{C94A8BC1-B250-4D95-86EF-DC8DAE960FD6}"/>
    <cellStyle name="Ênfase1 6 5 2" xfId="34741" xr:uid="{805EBCD5-D86F-47BB-B7FA-E26A005924A8}"/>
    <cellStyle name="Ênfase1 6 6" xfId="34742" xr:uid="{C8604174-1C8F-4B56-AE90-415B44B490E0}"/>
    <cellStyle name="Ênfase1 6 6 2" xfId="34743" xr:uid="{0F2BFB20-FF26-4259-8085-25F2F995919B}"/>
    <cellStyle name="Ênfase1 6 7" xfId="34744" xr:uid="{2C82C3FE-2309-4F2B-A3FD-46839715528D}"/>
    <cellStyle name="Ênfase1 6 7 2" xfId="34745" xr:uid="{3BF0C3F3-9609-4C22-A32A-57456FC4801F}"/>
    <cellStyle name="Ênfase1 6 8" xfId="29321" xr:uid="{CF4CBD4B-8C56-444E-AACD-9AA73C9883F3}"/>
    <cellStyle name="Ênfase1 6 8 2" xfId="34746" xr:uid="{BB5886BE-A5F9-4C0D-ACBC-FC3634CDC404}"/>
    <cellStyle name="Ênfase1 60" xfId="34694" xr:uid="{AE889B19-B5D6-4430-AC38-C930EA1351E7}"/>
    <cellStyle name="Ênfase1 60 2" xfId="34696" xr:uid="{5F758FD4-3546-42B5-A208-8020DCE7DAE9}"/>
    <cellStyle name="Ênfase1 60 2 2" xfId="34698" xr:uid="{4379CF0F-309A-4055-B440-27C15D043BFB}"/>
    <cellStyle name="Ênfase1 61" xfId="34700" xr:uid="{0DD40D7D-BA1D-4A98-B7D3-574F30E6A19C}"/>
    <cellStyle name="Ênfase1 61 2" xfId="34702" xr:uid="{1C775364-5C20-46BA-86DA-111EEA1F1A41}"/>
    <cellStyle name="Ênfase1 61 2 2" xfId="34704" xr:uid="{2787C1BF-ABF8-4E9D-A77C-ED9A30CEE839}"/>
    <cellStyle name="Ênfase1 62" xfId="34706" xr:uid="{0A822FF4-37DB-480B-B53A-900146E24BA2}"/>
    <cellStyle name="Ênfase1 62 2" xfId="34708" xr:uid="{BD21068B-7570-4F60-BABB-A89F848F7721}"/>
    <cellStyle name="Ênfase1 62 2 2" xfId="34710" xr:uid="{94672E6D-7872-4D02-A07A-4E9F4E2B374D}"/>
    <cellStyle name="Ênfase1 63" xfId="34712" xr:uid="{B8D1311F-5C41-4BAD-906A-02002BB7F542}"/>
    <cellStyle name="Ênfase1 63 2" xfId="34714" xr:uid="{5C2D45CB-1E94-4900-AD32-5249DD67333F}"/>
    <cellStyle name="Ênfase1 63 2 2" xfId="34716" xr:uid="{D0105CA2-3AB5-4308-BEBD-2F7EE965769D}"/>
    <cellStyle name="Ênfase1 64" xfId="34719" xr:uid="{B856DFF3-EA11-4BEF-8EA5-66D0942419C3}"/>
    <cellStyle name="Ênfase1 64 2" xfId="34721" xr:uid="{E7C33C0F-BBF3-4365-81AE-9AD7DB22AA69}"/>
    <cellStyle name="Ênfase1 64 2 2" xfId="34723" xr:uid="{3986BCFA-B94A-4D04-80E5-AB2564FC9B2C}"/>
    <cellStyle name="Ênfase1 65" xfId="34749" xr:uid="{227704C0-288D-4B0E-AFE0-121085720F10}"/>
    <cellStyle name="Ênfase1 65 2" xfId="34751" xr:uid="{97D5C68B-1842-452E-9E8B-D710803713A0}"/>
    <cellStyle name="Ênfase1 65 2 2" xfId="34753" xr:uid="{F53DEEBD-1C6C-4899-9F47-D489370A5B65}"/>
    <cellStyle name="Ênfase1 66" xfId="34755" xr:uid="{9F72223F-07F0-4145-B427-5C461CAA0B55}"/>
    <cellStyle name="Ênfase1 66 2" xfId="34757" xr:uid="{AD3B7960-ADC6-4D7D-A853-F49BC2C70558}"/>
    <cellStyle name="Ênfase1 66 2 2" xfId="29643" xr:uid="{B13D2AA1-9894-477A-BF45-6A61FAFAEA11}"/>
    <cellStyle name="Ênfase1 67" xfId="34759" xr:uid="{7C3E5569-2B31-4829-8F12-B7DC712C3FD1}"/>
    <cellStyle name="Ênfase1 67 2" xfId="34761" xr:uid="{39306984-89CE-4861-8469-CC7733843E96}"/>
    <cellStyle name="Ênfase1 67 2 2" xfId="29923" xr:uid="{3A1E7F6E-CA62-483E-A6E6-CA9E38856B84}"/>
    <cellStyle name="Ênfase1 68" xfId="34763" xr:uid="{C9422F1F-9C39-47D1-9334-0AE2ADDD92E1}"/>
    <cellStyle name="Ênfase1 68 2" xfId="34765" xr:uid="{637E2534-04E1-4929-A666-D0779FC85417}"/>
    <cellStyle name="Ênfase1 68 2 2" xfId="21867" xr:uid="{74ABA3A3-AB05-4DF2-86F7-35F76BBE6D45}"/>
    <cellStyle name="Ênfase1 69" xfId="26973" xr:uid="{F8EC5E80-0B28-49DA-BA24-89D7AE08B615}"/>
    <cellStyle name="Ênfase1 69 2" xfId="27982" xr:uid="{BA1748D2-B3B8-48F2-93B2-CA44D7925FAA}"/>
    <cellStyle name="Ênfase1 69 2 2" xfId="27987" xr:uid="{D9D16064-4A8C-45EA-9387-F4F3C7C8D7C8}"/>
    <cellStyle name="Ênfase1 7" xfId="34766" xr:uid="{A95DD22E-0569-4122-81C9-D83E5E0D8EE4}"/>
    <cellStyle name="Ênfase1 7 2" xfId="23247" xr:uid="{FAD65304-B908-439A-B87E-705AE0EE01E9}"/>
    <cellStyle name="Ênfase1 7 2 2" xfId="23249" xr:uid="{8042F799-D96D-42C5-AB69-065F8AAA5433}"/>
    <cellStyle name="Ênfase1 7 2 2 2" xfId="34767" xr:uid="{B01D8940-44AE-4D72-91F2-A73FE8E568D2}"/>
    <cellStyle name="Ênfase1 7 3" xfId="17342" xr:uid="{C579FB47-2E29-4B3F-8B4A-195F8D339DFF}"/>
    <cellStyle name="Ênfase1 7 3 2" xfId="23252" xr:uid="{866CEA23-A787-4DC8-830F-1F29E7BC6E11}"/>
    <cellStyle name="Ênfase1 7 4" xfId="17346" xr:uid="{6692BDCE-193B-45F8-A8C4-95549462EC59}"/>
    <cellStyle name="Ênfase1 7 4 2" xfId="23256" xr:uid="{0A510EB4-D757-4F33-ABCD-2A4D0CB02DFF}"/>
    <cellStyle name="Ênfase1 7 5" xfId="17349" xr:uid="{999F4198-6EE0-4244-BF96-71134E9BE9D2}"/>
    <cellStyle name="Ênfase1 7 5 2" xfId="23260" xr:uid="{C61D18B5-810A-4C60-94BE-A4B0686EDFCE}"/>
    <cellStyle name="Ênfase1 7 6" xfId="23264" xr:uid="{D5944C6D-A4E4-4344-A24B-C8C59640A8EF}"/>
    <cellStyle name="Ênfase1 7 6 2" xfId="23265" xr:uid="{BDB4E530-71BB-4DF9-A6E9-2C0558A51070}"/>
    <cellStyle name="Ênfase1 7 7" xfId="23273" xr:uid="{23BBAC29-36E4-4998-BEC7-D7D3D929E7EB}"/>
    <cellStyle name="Ênfase1 7 7 2" xfId="23274" xr:uid="{319D5ED9-FDCA-407D-AF18-7593394FCF16}"/>
    <cellStyle name="Ênfase1 7 8" xfId="16788" xr:uid="{61E26902-2D25-402C-A0F3-CCF3901A7484}"/>
    <cellStyle name="Ênfase1 7 8 2" xfId="29323" xr:uid="{39464457-9077-4C03-9EDD-19CCC5461E42}"/>
    <cellStyle name="Ênfase1 70" xfId="34748" xr:uid="{E78AB683-FAA2-4F10-BF9A-B7F1212F9C1A}"/>
    <cellStyle name="Ênfase1 70 2" xfId="34750" xr:uid="{8BD18F4A-49F4-4A91-860B-519341A2A793}"/>
    <cellStyle name="Ênfase1 70 2 2" xfId="34752" xr:uid="{5C18F67A-9323-40A9-BB39-F154D562B49B}"/>
    <cellStyle name="Ênfase1 71" xfId="34754" xr:uid="{E6123C79-11E3-432A-8438-C6AB3B08AEBF}"/>
    <cellStyle name="Ênfase1 71 2" xfId="34756" xr:uid="{BD6AE25F-B78E-4D5C-B84F-7F4FF4B38F21}"/>
    <cellStyle name="Ênfase1 71 2 2" xfId="29644" xr:uid="{B942AF3F-72FE-405C-BDAA-10CF13D2EEBD}"/>
    <cellStyle name="Ênfase1 72" xfId="34758" xr:uid="{AA18D7B3-60D1-4E1F-A72D-067F4D62F8EB}"/>
    <cellStyle name="Ênfase1 72 2" xfId="34760" xr:uid="{ED7B65A3-7385-44AE-8D05-CA5D037A1970}"/>
    <cellStyle name="Ênfase1 72 2 2" xfId="29924" xr:uid="{E7C5AAAD-1564-472D-90E4-6CBB81C8F140}"/>
    <cellStyle name="Ênfase1 73" xfId="34762" xr:uid="{F9510EA3-E1D1-4E37-9F09-FAC467B6DDAA}"/>
    <cellStyle name="Ênfase1 73 2" xfId="34764" xr:uid="{9BD7CF86-6F7A-4164-857E-5356DA76C472}"/>
    <cellStyle name="Ênfase1 73 2 2" xfId="21868" xr:uid="{4F217250-AD58-4EF0-94E8-40DAAA939359}"/>
    <cellStyle name="Ênfase1 74" xfId="26974" xr:uid="{A9761641-96C9-438F-BE87-D326C2ABC6DD}"/>
    <cellStyle name="Ênfase1 74 2" xfId="27983" xr:uid="{33B8257F-8705-4269-A7CF-49FECE89F39A}"/>
    <cellStyle name="Ênfase1 74 2 2" xfId="27988" xr:uid="{92BD8D1E-E781-48E0-9A1B-F1F8D9704255}"/>
    <cellStyle name="Ênfase1 75" xfId="26977" xr:uid="{74DB72A5-2C66-4614-83FD-645BBAB36B89}"/>
    <cellStyle name="Ênfase1 75 2" xfId="34769" xr:uid="{A155718B-0DE8-400A-8AF7-EFAC0F242909}"/>
    <cellStyle name="Ênfase1 75 2 2" xfId="31254" xr:uid="{272725FE-9851-44FE-A8BD-9F3DD15221D2}"/>
    <cellStyle name="Ênfase1 76" xfId="26981" xr:uid="{A0AA4169-26F1-4589-AD93-966690233691}"/>
    <cellStyle name="Ênfase1 76 2" xfId="34771" xr:uid="{03A5530F-3744-4240-9AF1-3116ED024811}"/>
    <cellStyle name="Ênfase1 76 2 2" xfId="32041" xr:uid="{031611A4-B4BE-4F04-8B90-07C48077EFAA}"/>
    <cellStyle name="Ênfase1 77" xfId="34776" xr:uid="{F33CFF27-95F3-4931-A331-4C921F20788A}"/>
    <cellStyle name="Ênfase1 77 2" xfId="34780" xr:uid="{D744C587-3843-4A47-B0CC-EBCD16796F0F}"/>
    <cellStyle name="Ênfase1 77 2 2" xfId="34785" xr:uid="{F0642069-8BE0-44CD-B071-D620E638958E}"/>
    <cellStyle name="Ênfase1 78" xfId="13983" xr:uid="{777AD000-620B-4032-83B4-E046124E477B}"/>
    <cellStyle name="Ênfase1 78 2" xfId="34787" xr:uid="{0882B4EE-AAFD-46A4-A1E2-6D1D1B7B88C1}"/>
    <cellStyle name="Ênfase1 78 2 2" xfId="22051" xr:uid="{B9D247E6-EA17-4B9F-9309-01378121F6CC}"/>
    <cellStyle name="Ênfase1 79" xfId="13994" xr:uid="{03442806-5A6C-4B27-825E-4D3146B1C58C}"/>
    <cellStyle name="Ênfase1 79 2" xfId="17136" xr:uid="{002E0E07-9E98-4712-BBDC-B9FE0EDF0FC0}"/>
    <cellStyle name="Ênfase1 79 2 2" xfId="28113" xr:uid="{E0774121-1D1D-4372-84AD-43BE3D17B4F9}"/>
    <cellStyle name="Ênfase1 8" xfId="34788" xr:uid="{2814A9BF-09DF-4296-AFA8-9A66C8A8A62B}"/>
    <cellStyle name="Ênfase1 8 2" xfId="4785" xr:uid="{C66AB910-7005-4549-9042-D332475C8C71}"/>
    <cellStyle name="Ênfase1 8 2 2" xfId="3930" xr:uid="{645B541A-C0E1-46CD-9A30-72928148368E}"/>
    <cellStyle name="Ênfase1 8 2 2 2" xfId="5090" xr:uid="{C5F1C0FB-5D38-4E9A-AF36-F7DC27AED872}"/>
    <cellStyle name="Ênfase1 8 3" xfId="4793" xr:uid="{1CF8D5C5-FA97-4A5F-B878-4ADCDB1A0C8B}"/>
    <cellStyle name="Ênfase1 8 3 2" xfId="34789" xr:uid="{EFD4C429-8FC5-4D94-9178-012B055AFB32}"/>
    <cellStyle name="Ênfase1 8 4" xfId="34790" xr:uid="{42C47E68-752F-473E-A6A2-14B643F35A7C}"/>
    <cellStyle name="Ênfase1 8 4 2" xfId="34791" xr:uid="{C609E425-09A8-47C7-BF0A-42F35754274A}"/>
    <cellStyle name="Ênfase1 8 5" xfId="34793" xr:uid="{88C48FA6-4A89-4EDC-BCCA-EC999316EDC8}"/>
    <cellStyle name="Ênfase1 8 5 2" xfId="15187" xr:uid="{1E3EBAF3-0EB6-4F5A-852F-FAEB7EA65BE0}"/>
    <cellStyle name="Ênfase1 8 6" xfId="34794" xr:uid="{C89E2964-F067-4486-B7B7-ED86C444FA05}"/>
    <cellStyle name="Ênfase1 8 6 2" xfId="34795" xr:uid="{2E4A69F9-AD68-4FE5-9BA1-391AB6EB1057}"/>
    <cellStyle name="Ênfase1 8 7" xfId="34796" xr:uid="{37AE32E1-D732-4607-94F8-37EC1E6D8F1F}"/>
    <cellStyle name="Ênfase1 8 7 2" xfId="34797" xr:uid="{163A1004-CFCA-451C-B4AD-0786060E4C3E}"/>
    <cellStyle name="Ênfase1 8 8" xfId="34798" xr:uid="{8CD5377B-38B8-44DA-8178-A8E1667A3506}"/>
    <cellStyle name="Ênfase1 8 8 2" xfId="34799" xr:uid="{12C670C7-28A3-4476-8403-484A103C4560}"/>
    <cellStyle name="Ênfase1 80" xfId="26978" xr:uid="{F0D41D01-90D6-4CC6-BCD2-636A760DEE62}"/>
    <cellStyle name="Ênfase1 80 2" xfId="34768" xr:uid="{57F48A89-90BD-49A9-BA26-B6CB0887EA84}"/>
    <cellStyle name="Ênfase1 80 2 2" xfId="31255" xr:uid="{A45E3EE0-B994-45D2-931C-AAF1C2E180CF}"/>
    <cellStyle name="Ênfase1 81" xfId="26982" xr:uid="{6DAD3CA2-2948-4010-AC20-EF6D4111B856}"/>
    <cellStyle name="Ênfase1 81 2" xfId="34770" xr:uid="{B2749B27-D642-48FF-AC73-F3E77BEC9BAE}"/>
    <cellStyle name="Ênfase1 81 2 2" xfId="32042" xr:uid="{DB720B6B-26D9-45D3-9351-9D6B9E4D0F6B}"/>
    <cellStyle name="Ênfase1 82" xfId="34775" xr:uid="{B454F41F-5DE3-4DD2-BCD9-FDB8FF745A30}"/>
    <cellStyle name="Ênfase1 82 2" xfId="34779" xr:uid="{ACF2235A-EBCD-4C56-B50C-54211500EFC9}"/>
    <cellStyle name="Ênfase1 82 2 2" xfId="34784" xr:uid="{D8D16AA1-E583-4B20-AC20-35A4D80B2158}"/>
    <cellStyle name="Ênfase1 83" xfId="13982" xr:uid="{1013FCA2-F72E-4244-BD7E-A23792D70ABD}"/>
    <cellStyle name="Ênfase1 83 2" xfId="34786" xr:uid="{CE621FE1-1F54-43B2-911D-EE36850AF3C4}"/>
    <cellStyle name="Ênfase1 83 2 2" xfId="22052" xr:uid="{219D53AE-A8BF-494E-BFFB-1659C7DACAA8}"/>
    <cellStyle name="Ênfase1 84" xfId="13993" xr:uid="{3A4898E1-C757-49AF-8D86-7E5081FA464B}"/>
    <cellStyle name="Ênfase1 84 2" xfId="17135" xr:uid="{AC02A679-EBED-4E59-A5C5-4D57EA021E6E}"/>
    <cellStyle name="Ênfase1 84 2 2" xfId="28114" xr:uid="{C5A8BAED-4A7F-4352-95C0-DA66116E60B8}"/>
    <cellStyle name="Ênfase1 85" xfId="9874" xr:uid="{6F772E91-3523-4299-9962-EBE967483C39}"/>
    <cellStyle name="Ênfase1 85 2" xfId="34801" xr:uid="{83474F7C-1674-4FBF-BE82-338F58082258}"/>
    <cellStyle name="Ênfase1 85 2 2" xfId="34803" xr:uid="{3AB644EE-AAB4-4D3C-946C-DCDB4718E89F}"/>
    <cellStyle name="Ênfase1 86" xfId="34807" xr:uid="{A55A049C-A2DB-4559-8452-E8F5C74F81ED}"/>
    <cellStyle name="Ênfase1 86 2" xfId="3524" xr:uid="{D4BA748E-E55E-4CEA-AF96-6A143E7C9281}"/>
    <cellStyle name="Ênfase1 86 2 2" xfId="34809" xr:uid="{5D03E821-F7FC-473A-A98F-954E67162A20}"/>
    <cellStyle name="Ênfase1 87" xfId="34814" xr:uid="{E82ED9EF-BDA9-4AB2-845F-A7DF58B9822A}"/>
    <cellStyle name="Ênfase1 87 2" xfId="34816" xr:uid="{93A8F8DC-56CB-4C23-9F43-D221B4E10073}"/>
    <cellStyle name="Ênfase1 87 2 2" xfId="21433" xr:uid="{C6498472-FB69-42E4-8288-F2F5DB91FC56}"/>
    <cellStyle name="Ênfase1 88" xfId="34818" xr:uid="{2116CC02-EB38-489E-B075-E4E63942816D}"/>
    <cellStyle name="Ênfase1 88 2" xfId="34820" xr:uid="{BE229E20-FA11-4ECE-8AEE-D510B5857D0A}"/>
    <cellStyle name="Ênfase1 88 2 2" xfId="22305" xr:uid="{68CA3F79-2A66-44DA-9C99-0987588BDDF8}"/>
    <cellStyle name="Ênfase1 89" xfId="34822" xr:uid="{6261979C-8B0B-44C3-9FB2-4677ECABDC0A}"/>
    <cellStyle name="Ênfase1 89 2" xfId="2788" xr:uid="{B3313949-CEB3-44D5-BA12-9C4DB02C1E35}"/>
    <cellStyle name="Ênfase1 89 2 2" xfId="28217" xr:uid="{3B8B354F-3135-4CDA-8F55-A49BBBBB7D54}"/>
    <cellStyle name="Ênfase1 9" xfId="19969" xr:uid="{3A906AB8-BCE6-4049-81B9-DC1B30BED6AD}"/>
    <cellStyle name="Ênfase1 9 2" xfId="34823" xr:uid="{918B0A01-A4A4-4BEA-B4E7-C8FFCDD454D5}"/>
    <cellStyle name="Ênfase1 9 2 2" xfId="34824" xr:uid="{A96BC98F-8165-409E-83E2-B1DE0D736BE2}"/>
    <cellStyle name="Ênfase1 9 2 2 2" xfId="34825" xr:uid="{C82F047F-78B0-4DAF-82F5-1877B56CE304}"/>
    <cellStyle name="Ênfase1 9 3" xfId="34827" xr:uid="{BA492289-8E6F-4B78-92B5-FF3646DCCFA9}"/>
    <cellStyle name="Ênfase1 9 3 2" xfId="34828" xr:uid="{D58D36FC-D758-4338-8DED-F89D4D562424}"/>
    <cellStyle name="Ênfase1 9 4" xfId="34829" xr:uid="{B5409C28-10A0-44E1-8727-9FB48E84AFE1}"/>
    <cellStyle name="Ênfase1 9 4 2" xfId="5842" xr:uid="{795DC428-4883-407A-865A-11BE2043513D}"/>
    <cellStyle name="Ênfase1 9 5" xfId="34830" xr:uid="{5D45C598-8E2A-4D2C-AFC9-FB7B98614F3B}"/>
    <cellStyle name="Ênfase1 9 5 2" xfId="34832" xr:uid="{8932D013-ECC1-453C-BC51-4A8534D76246}"/>
    <cellStyle name="Ênfase1 9 6" xfId="34833" xr:uid="{3915A7D6-058E-4F06-B7AE-CB3209FD71AD}"/>
    <cellStyle name="Ênfase1 9 6 2" xfId="34834" xr:uid="{400CB05E-B890-46DA-A36F-6B1497E04143}"/>
    <cellStyle name="Ênfase1 9 7" xfId="34835" xr:uid="{05BE04A6-49CE-4642-B228-62FE79C68F10}"/>
    <cellStyle name="Ênfase1 9 7 2" xfId="34836" xr:uid="{F3D8670B-B238-4153-8717-7F9F11087541}"/>
    <cellStyle name="Ênfase1 9 8" xfId="34837" xr:uid="{DF5F0F33-BE35-41FF-A17E-7B3D910CB0C2}"/>
    <cellStyle name="Ênfase1 9 8 2" xfId="34838" xr:uid="{6B3C4A45-F5CD-4F0A-AC36-0B0B06382CBD}"/>
    <cellStyle name="Ênfase1 90" xfId="9873" xr:uid="{1AD5A452-FF0E-4886-A7E7-653587541C87}"/>
    <cellStyle name="Ênfase1 90 2" xfId="34800" xr:uid="{53E0A838-18B4-4585-BEC7-3D138852A3C4}"/>
    <cellStyle name="Ênfase1 90 2 2" xfId="34802" xr:uid="{F13101DB-A303-47B7-8D79-CDCE4AEB37C9}"/>
    <cellStyle name="Ênfase1 91" xfId="34806" xr:uid="{1A462C89-86AD-4CD9-894D-C1D131B5371A}"/>
    <cellStyle name="Ênfase1 91 2" xfId="3523" xr:uid="{87B6ACD3-4F45-4734-A8E0-07DE54BFBA35}"/>
    <cellStyle name="Ênfase1 91 2 2" xfId="34808" xr:uid="{A4FCEF4F-7282-4CB9-9FA8-CCB12F16B7B7}"/>
    <cellStyle name="Ênfase1 92" xfId="34813" xr:uid="{479E809E-274F-4535-95DB-006534E1DADF}"/>
    <cellStyle name="Ênfase1 92 2" xfId="34815" xr:uid="{93CD4EAC-5B75-4DE2-8863-73AFF1CF8822}"/>
    <cellStyle name="Ênfase1 92 2 2" xfId="21434" xr:uid="{297F827A-53E9-4246-9619-7BCD1EE9FE2C}"/>
    <cellStyle name="Ênfase1 93" xfId="34817" xr:uid="{A5D1ED25-D82E-4AEB-AF81-E55FEEC38617}"/>
    <cellStyle name="Ênfase1 93 2" xfId="34819" xr:uid="{0C07E5B1-1359-4659-9AB0-D7D3918039F8}"/>
    <cellStyle name="Ênfase1 93 2 2" xfId="22306" xr:uid="{7E5A2F03-CB49-4F93-9503-3BE6329C7CCB}"/>
    <cellStyle name="Ênfase1 94" xfId="34821" xr:uid="{822DE2F4-5AE5-41A9-A971-B0217D452ADE}"/>
    <cellStyle name="Ênfase1 94 2" xfId="2789" xr:uid="{C5D65D4B-6A5B-460D-BC85-EA7D8E09C1B1}"/>
    <cellStyle name="Ênfase1 94 2 2" xfId="28218" xr:uid="{3583D233-3C68-4573-A603-528480C2F3CF}"/>
    <cellStyle name="Ênfase1 95" xfId="22732" xr:uid="{67C2A95A-F905-45C6-AC16-51E011A6036B}"/>
    <cellStyle name="Ênfase1 95 2" xfId="6629" xr:uid="{9240143A-EFED-45DF-B0E6-18AD3DD39ED1}"/>
    <cellStyle name="Ênfase1 95 2 2" xfId="34839" xr:uid="{4E629546-133A-4D29-9EB6-FAD9059A05CB}"/>
    <cellStyle name="Ênfase1 96" xfId="22734" xr:uid="{2A94192B-D399-4731-9894-44A719D078B0}"/>
    <cellStyle name="Ênfase1 96 2" xfId="6659" xr:uid="{12E0D04F-CEAA-4A22-A7B6-BDF4E039A4FB}"/>
    <cellStyle name="Ênfase1 96 2 2" xfId="34840" xr:uid="{0778F51B-6B5D-4316-8F8F-476C07622EDB}"/>
    <cellStyle name="Ênfase1 97" xfId="34841" xr:uid="{0E7EAB68-DD4E-49A9-AD08-1478A31A3D5E}"/>
    <cellStyle name="Ênfase1 97 2" xfId="34842" xr:uid="{03EFEB43-A99B-4638-AECD-99FD6CA2F5F0}"/>
    <cellStyle name="Ênfase1 97 2 2" xfId="23366" xr:uid="{52734223-03D3-4562-98FA-6AFF42C26258}"/>
    <cellStyle name="Ênfase1 98" xfId="34843" xr:uid="{A8D40112-9D23-4D02-924A-49E0260A371C}"/>
    <cellStyle name="Ênfase1 98 2" xfId="34844" xr:uid="{5A16EC8C-83F1-4B15-B39B-E21E3F6DD5CF}"/>
    <cellStyle name="Ênfase1 98 2 2" xfId="22532" xr:uid="{C1107C9B-0B59-45E7-83B0-E08FD67A21E0}"/>
    <cellStyle name="Ênfase1 99" xfId="34845" xr:uid="{B1F956E5-B0E4-47D1-AD45-F9849A745C2A}"/>
    <cellStyle name="Ênfase1 99 2" xfId="28262" xr:uid="{425D6F78-F666-444C-8D38-B8042DCDE604}"/>
    <cellStyle name="Ênfase1 99 2 2" xfId="28264" xr:uid="{8592ECAE-6B60-4ABD-9A81-50F795E2FB71}"/>
    <cellStyle name="Ênfase2 10" xfId="34846" xr:uid="{C650E9DC-1DA9-4853-B686-897D39FA9E89}"/>
    <cellStyle name="Ênfase2 10 2" xfId="34847" xr:uid="{2D371A7F-9F27-44D8-83AC-F2A74CCB86EC}"/>
    <cellStyle name="Ênfase2 10 2 2" xfId="16077" xr:uid="{C2642C95-39F9-469A-A4FB-65C5CA93F21D}"/>
    <cellStyle name="Ênfase2 10 2 2 2" xfId="34848" xr:uid="{255A8FC2-F330-44D9-A65D-D5DBCBEABDD0}"/>
    <cellStyle name="Ênfase2 10 3" xfId="31900" xr:uid="{F17A4312-A9D4-4FBB-AEDD-21BF3EC6E8F5}"/>
    <cellStyle name="Ênfase2 10 3 2" xfId="31903" xr:uid="{955FFC6C-17ED-43CA-AC37-D1C204A3E229}"/>
    <cellStyle name="Ênfase2 10 4" xfId="34851" xr:uid="{5D32124F-67D4-428A-8EFB-ECCE82327DAF}"/>
    <cellStyle name="Ênfase2 10 4 2" xfId="34852" xr:uid="{C2140A20-CF55-4465-9A5F-63AF1E978787}"/>
    <cellStyle name="Ênfase2 10 5" xfId="34853" xr:uid="{E6012207-0B06-4ABB-A93C-C61321A26BA4}"/>
    <cellStyle name="Ênfase2 10 5 2" xfId="34854" xr:uid="{052533D3-4708-4F32-87C6-1BA7F1087155}"/>
    <cellStyle name="Ênfase2 10 6" xfId="34855" xr:uid="{1CFCB5B0-8C95-4CC5-A3F4-738C00907A06}"/>
    <cellStyle name="Ênfase2 10 6 2" xfId="34856" xr:uid="{968746B5-86C8-4498-9B44-8BA8156FF36F}"/>
    <cellStyle name="Ênfase2 10 7" xfId="34857" xr:uid="{6ABDB39E-8084-4440-A1CC-6B3F91ABB526}"/>
    <cellStyle name="Ênfase2 10 7 2" xfId="34858" xr:uid="{91A3C9FB-ADD1-4C5B-9013-780DD409C249}"/>
    <cellStyle name="Ênfase2 10 8" xfId="34859" xr:uid="{329AD2BA-ECF4-495E-9CD3-16706E17A4E5}"/>
    <cellStyle name="Ênfase2 10 8 2" xfId="34862" xr:uid="{F564057C-62FE-42D5-B0C8-566E0E0D1B8E}"/>
    <cellStyle name="Ênfase2 100" xfId="34865" xr:uid="{7BB13D65-5179-4939-A6D0-F4A7BD05F5F8}"/>
    <cellStyle name="Ênfase2 100 2" xfId="34868" xr:uid="{9138A7D5-C8EC-4437-94ED-262C0320B0BE}"/>
    <cellStyle name="Ênfase2 100 2 2" xfId="34871" xr:uid="{3CBD45F2-A923-4204-9C95-049EF84A1636}"/>
    <cellStyle name="Ênfase2 101" xfId="34873" xr:uid="{BC76D2FC-77FF-43CA-8484-0E77A66DA314}"/>
    <cellStyle name="Ênfase2 101 2" xfId="34874" xr:uid="{CAB3D509-09D5-4995-B4BF-B29A6C5105EB}"/>
    <cellStyle name="Ênfase2 101 2 2" xfId="19339" xr:uid="{A5802AA1-8761-4A68-932A-A6EEF3348F0A}"/>
    <cellStyle name="Ênfase2 102" xfId="34876" xr:uid="{6A630889-8F7B-4B69-B547-D97C690B0FDD}"/>
    <cellStyle name="Ênfase2 102 2" xfId="34877" xr:uid="{73808FD6-82DB-4FE3-AAA9-35BCEDA452A6}"/>
    <cellStyle name="Ênfase2 102 2 2" xfId="34880" xr:uid="{93F066F1-A10E-4D37-8D01-7C49FF646F6D}"/>
    <cellStyle name="Ênfase2 103" xfId="34883" xr:uid="{84862265-25F4-432E-80F2-71522482DFFC}"/>
    <cellStyle name="Ênfase2 103 2" xfId="34884" xr:uid="{A52B5547-7316-4FF9-9C33-03142403D9E5}"/>
    <cellStyle name="Ênfase2 103 2 2" xfId="34887" xr:uid="{44F59581-6A3E-4058-917A-B68DE639FB19}"/>
    <cellStyle name="Ênfase2 104" xfId="34890" xr:uid="{48D55EAA-F4A0-497F-BF3B-26EF5DFF879E}"/>
    <cellStyle name="Ênfase2 104 2" xfId="34891" xr:uid="{512735B2-D8A5-4923-8496-FC7DEE45854A}"/>
    <cellStyle name="Ênfase2 104 2 2" xfId="34892" xr:uid="{D44F633B-2417-4CB5-B62A-BC2C7C117C98}"/>
    <cellStyle name="Ênfase2 105" xfId="34894" xr:uid="{A1F4BB6F-51D4-4608-8F19-D18EE5746AE8}"/>
    <cellStyle name="Ênfase2 105 2" xfId="34896" xr:uid="{EE4A8E2C-CB4D-42B4-B751-09FF61C88F48}"/>
    <cellStyle name="Ênfase2 105 2 2" xfId="34898" xr:uid="{C8E46C7E-3F13-4F92-AC08-23E3D28FC5A5}"/>
    <cellStyle name="Ênfase2 106" xfId="34900" xr:uid="{2D1EB4D1-B1C5-400D-BB3A-7E6A54426951}"/>
    <cellStyle name="Ênfase2 106 2" xfId="34902" xr:uid="{C5D924B6-FD83-401A-9922-AEC9657680B6}"/>
    <cellStyle name="Ênfase2 106 2 2" xfId="34904" xr:uid="{D9BBDDEC-062A-4631-9926-619917DE5F81}"/>
    <cellStyle name="Ênfase2 107" xfId="34906" xr:uid="{27DBCE22-8D66-4E83-894E-CFA0FA655CCA}"/>
    <cellStyle name="Ênfase2 107 2" xfId="34908" xr:uid="{95C02ACB-13DD-402E-80FF-427200B38DB6}"/>
    <cellStyle name="Ênfase2 107 2 2" xfId="34912" xr:uid="{A3FB92FF-C01A-4C80-8B2A-2CCB46908312}"/>
    <cellStyle name="Ênfase2 108" xfId="34917" xr:uid="{64FE372F-A543-46D5-9933-A448410F3036}"/>
    <cellStyle name="Ênfase2 108 2" xfId="34919" xr:uid="{F8851FE1-5053-4862-A0BF-63E78135FFFE}"/>
    <cellStyle name="Ênfase2 108 2 2" xfId="34923" xr:uid="{8C92BD0C-25E4-4D6B-80DF-BC959AA6EEA4}"/>
    <cellStyle name="Ênfase2 109" xfId="13351" xr:uid="{E1AD498C-6ECD-4B24-8581-A6576497A1B3}"/>
    <cellStyle name="Ênfase2 109 2" xfId="26077" xr:uid="{EC78D963-B781-4EFB-87EF-0B11279C7B4F}"/>
    <cellStyle name="Ênfase2 109 2 2" xfId="26082" xr:uid="{D6A97137-FCF8-425E-94FE-E449299E4F03}"/>
    <cellStyle name="Ênfase2 11" xfId="34926" xr:uid="{09490DF0-9314-4C5C-B9C1-06E8A486C6C5}"/>
    <cellStyle name="Ênfase2 11 2" xfId="34927" xr:uid="{FA4499D4-ABF5-4C73-854E-E1C1CB938EE4}"/>
    <cellStyle name="Ênfase2 11 2 2" xfId="16191" xr:uid="{43559F21-D37F-4657-9DF5-E36AEC898868}"/>
    <cellStyle name="Ênfase2 11 2 2 2" xfId="34928" xr:uid="{D57DAFA0-3D74-4F0F-B39A-98BE862E916C}"/>
    <cellStyle name="Ênfase2 11 3" xfId="31906" xr:uid="{C86CE59C-63E7-451F-A3EE-ACEB303A86CD}"/>
    <cellStyle name="Ênfase2 11 3 2" xfId="29930" xr:uid="{D725E21E-C74D-4BE7-BEAC-3B0C9D787849}"/>
    <cellStyle name="Ênfase2 11 4" xfId="34930" xr:uid="{DAED3F1D-6E74-4D85-8A59-5EA67D2E50A0}"/>
    <cellStyle name="Ênfase2 11 4 2" xfId="34931" xr:uid="{84D03519-DAE7-4398-B629-4EC4B35D0794}"/>
    <cellStyle name="Ênfase2 11 5" xfId="34932" xr:uid="{C63A56EA-AC41-4C10-B458-5D410B515DDB}"/>
    <cellStyle name="Ênfase2 11 5 2" xfId="34933" xr:uid="{DAF8CDC5-097C-42A4-AB43-D02C0A9062EC}"/>
    <cellStyle name="Ênfase2 11 6" xfId="34934" xr:uid="{01D4266B-C266-4108-BFCE-604C5B1CCA13}"/>
    <cellStyle name="Ênfase2 11 6 2" xfId="8461" xr:uid="{20B14C66-B8FE-4B2B-9319-EA664B18009C}"/>
    <cellStyle name="Ênfase2 11 7" xfId="34935" xr:uid="{50008344-3563-4D87-8D07-37E24A7CCFCA}"/>
    <cellStyle name="Ênfase2 11 7 2" xfId="30272" xr:uid="{424BB374-7433-4CBC-BA37-C47DFE7A4B7F}"/>
    <cellStyle name="Ênfase2 11 8" xfId="34936" xr:uid="{7E065C95-51BA-46F9-8942-C0E961C5603B}"/>
    <cellStyle name="Ênfase2 11 8 2" xfId="30382" xr:uid="{4560E37E-3E29-45F1-9555-632E17FC192A}"/>
    <cellStyle name="Ênfase2 110" xfId="34893" xr:uid="{EECAC6BF-04C1-4E89-907F-73E52C64E5D0}"/>
    <cellStyle name="Ênfase2 110 2" xfId="34895" xr:uid="{17CB7A63-CA7D-406D-A381-36F99B62F3A8}"/>
    <cellStyle name="Ênfase2 110 2 2" xfId="34897" xr:uid="{704FA54E-D872-40E6-860F-5AD5BA135A30}"/>
    <cellStyle name="Ênfase2 111" xfId="34899" xr:uid="{49260A91-5D42-4274-B334-F2C2BCC1C217}"/>
    <cellStyle name="Ênfase2 111 2" xfId="34901" xr:uid="{EBA96458-462B-4C56-8EB6-ABE23D309905}"/>
    <cellStyle name="Ênfase2 111 2 2" xfId="34903" xr:uid="{BC9E5657-65F7-4431-A2AB-34F0DE0EC2D5}"/>
    <cellStyle name="Ênfase2 112" xfId="34905" xr:uid="{8EB015E7-2778-4C6C-813C-A6AD16C4FA85}"/>
    <cellStyle name="Ênfase2 112 2" xfId="34907" xr:uid="{34C527DE-1B21-4915-BCCF-594B05622F94}"/>
    <cellStyle name="Ênfase2 112 2 2" xfId="34911" xr:uid="{948D9AB5-5BDE-4740-B6BA-599AAC326FC6}"/>
    <cellStyle name="Ênfase2 113" xfId="34916" xr:uid="{80DD1A01-4EAB-4EA0-9BAE-EC63E6137DB2}"/>
    <cellStyle name="Ênfase2 113 2" xfId="34918" xr:uid="{506DEFCD-4FD0-47F4-BFE0-E2D8E89B6B17}"/>
    <cellStyle name="Ênfase2 113 2 2" xfId="34922" xr:uid="{0D64E5D7-4775-403D-996F-7F2C147C22DE}"/>
    <cellStyle name="Ênfase2 114" xfId="13350" xr:uid="{E077B51E-B883-473B-9135-31DF9F3A390E}"/>
    <cellStyle name="Ênfase2 114 2" xfId="26078" xr:uid="{EE06A0C4-A83B-43BA-9736-C07996C2346C}"/>
    <cellStyle name="Ênfase2 114 2 2" xfId="26083" xr:uid="{CB1305B1-DBA1-43AA-8EB8-0CFDBC6F0F2C}"/>
    <cellStyle name="Ênfase2 115" xfId="13360" xr:uid="{D53547EB-CC65-4621-B818-5C3C0CB2DA4D}"/>
    <cellStyle name="Ênfase2 115 2" xfId="26096" xr:uid="{720C1860-AD1B-4FDD-9FB1-A21FD9C305AF}"/>
    <cellStyle name="Ênfase2 115 2 2" xfId="34939" xr:uid="{F10FB7DD-5634-4853-9F43-3505B35F2474}"/>
    <cellStyle name="Ênfase2 116" xfId="13370" xr:uid="{A4FFE051-7294-43FD-85C3-D1CEEC607937}"/>
    <cellStyle name="Ênfase2 116 2" xfId="24273" xr:uid="{CACD86FF-A91C-4EBA-8ACC-47B912475570}"/>
    <cellStyle name="Ênfase2 116 2 2" xfId="34942" xr:uid="{B18AAA6D-4C3A-4EDB-8902-65AE9D308CB0}"/>
    <cellStyle name="Ênfase2 117" xfId="26129" xr:uid="{CD15DF73-9D49-4992-85C2-5C74600DAD95}"/>
    <cellStyle name="Ênfase2 117 2" xfId="24293" xr:uid="{F261DE5D-3CCA-489F-BD29-C4D60ADE24AC}"/>
    <cellStyle name="Ênfase2 117 2 2" xfId="34945" xr:uid="{4E367808-C995-4F9B-AE69-90BE40D674DF}"/>
    <cellStyle name="Ênfase2 118" xfId="26138" xr:uid="{FC5C9355-F950-4305-8CDA-A451EB7CE1BA}"/>
    <cellStyle name="Ênfase2 118 2" xfId="34949" xr:uid="{1FBFAC18-9043-455B-8A20-7851694E9ADE}"/>
    <cellStyle name="Ênfase2 118 2 2" xfId="34954" xr:uid="{37B72970-2520-490B-BD1C-D1B03750FED5}"/>
    <cellStyle name="Ênfase2 119" xfId="26142" xr:uid="{EFC1A578-5B34-49FC-8E25-AA2FA4D5C94F}"/>
    <cellStyle name="Ênfase2 119 2" xfId="34958" xr:uid="{922AA1D6-C7A4-427A-89E3-FAB1C456856A}"/>
    <cellStyle name="Ênfase2 119 2 2" xfId="34961" xr:uid="{7146F2EF-FDF0-42A0-B016-9A92BA465026}"/>
    <cellStyle name="Ênfase2 12" xfId="31341" xr:uid="{C87BF729-7D73-42B0-BB58-6B6C8983068B}"/>
    <cellStyle name="Ênfase2 12 10" xfId="17636" xr:uid="{4B9DC3D4-2244-4778-810E-84DD4B6CCF24}"/>
    <cellStyle name="Ênfase2 12 11" xfId="33101" xr:uid="{D59720E0-7BE1-4387-B272-6D932045FD73}"/>
    <cellStyle name="Ênfase2 12 12" xfId="34962" xr:uid="{0B632330-86EE-47C2-A14E-8AEB1EC35225}"/>
    <cellStyle name="Ênfase2 12 13" xfId="34965" xr:uid="{553F7C1A-F478-451C-BF3D-EFA7D4C363EF}"/>
    <cellStyle name="Ênfase2 12 14" xfId="26712" xr:uid="{9A0B62AE-0B2B-4DC7-9B1E-ADD2D5B33309}"/>
    <cellStyle name="Ênfase2 12 2" xfId="34968" xr:uid="{E0E759D3-650C-49A3-9502-99A7B1E56983}"/>
    <cellStyle name="Ênfase2 12 2 2" xfId="16514" xr:uid="{870CB724-25A4-4A3F-9298-7D428535613E}"/>
    <cellStyle name="Ênfase2 12 2 3" xfId="16520" xr:uid="{BA6D02D4-71CA-4188-BAC0-457F0FA1106C}"/>
    <cellStyle name="Ênfase2 12 2 4" xfId="34969" xr:uid="{3A61C330-4BBE-4CA4-BC31-D5E37B0FF0B4}"/>
    <cellStyle name="Ênfase2 12 3" xfId="31913" xr:uid="{AAE923CA-E0B2-4FB7-95CE-E350D752D668}"/>
    <cellStyle name="Ênfase2 12 3 2" xfId="31918" xr:uid="{163B55B7-52E0-48B4-A713-E98D59921F23}"/>
    <cellStyle name="Ênfase2 12 3 3" xfId="34974" xr:uid="{EDE25B7B-79AC-416E-8C25-0FFBBAFB135E}"/>
    <cellStyle name="Ênfase2 12 3 4" xfId="34977" xr:uid="{ED2C84CF-C9A5-4118-8197-4914E2EF2A48}"/>
    <cellStyle name="Ênfase2 12 4" xfId="34980" xr:uid="{1D680C6D-383D-4664-82EF-70C4D4C215DC}"/>
    <cellStyle name="Ênfase2 12 4 2" xfId="33537" xr:uid="{E346F4D2-CC68-4D57-A7BE-8CC04312C8FC}"/>
    <cellStyle name="Ênfase2 12 5" xfId="34981" xr:uid="{09982136-5B40-4882-B2D7-D8CBFC140139}"/>
    <cellStyle name="Ênfase2 12 5 2" xfId="34982" xr:uid="{1BC4993F-2561-45CB-8197-B30D29899FA1}"/>
    <cellStyle name="Ênfase2 12 6" xfId="34985" xr:uid="{67F3A9A2-A73A-4424-8FC5-6D569CC82689}"/>
    <cellStyle name="Ênfase2 12 7" xfId="34986" xr:uid="{2FEBAFDA-ECFF-4EC4-8B09-2381193DC49F}"/>
    <cellStyle name="Ênfase2 12 8" xfId="34334" xr:uid="{5D21F776-696C-48F0-B533-52D68FA63B68}"/>
    <cellStyle name="Ênfase2 12 9" xfId="34987" xr:uid="{E06F1185-96E8-46F8-B942-CD4462FE50DD}"/>
    <cellStyle name="Ênfase2 120" xfId="13359" xr:uid="{53AF4EFB-1FF3-4522-80EB-DF9A56AD7D97}"/>
    <cellStyle name="Ênfase2 120 2" xfId="26097" xr:uid="{41C5B669-A77C-495E-B75E-93A89AF4FEF1}"/>
    <cellStyle name="Ênfase2 120 2 2" xfId="34938" xr:uid="{52506E28-FE89-4355-B5E3-1C887DA81D08}"/>
    <cellStyle name="Ênfase2 121" xfId="13369" xr:uid="{A526585A-413B-4773-A001-EC4CF832A1B8}"/>
    <cellStyle name="Ênfase2 121 2" xfId="24274" xr:uid="{0EF9D593-2EE0-4BF9-98A8-9F59027F652B}"/>
    <cellStyle name="Ênfase2 121 2 2" xfId="34941" xr:uid="{45F6ECCA-2E52-4758-AF9D-EC0BD038C918}"/>
    <cellStyle name="Ênfase2 122" xfId="26130" xr:uid="{6827A5E4-8989-43DF-A97E-F3EAA66812DB}"/>
    <cellStyle name="Ênfase2 122 2" xfId="24294" xr:uid="{4F9C0158-4B38-492A-8762-9FE0151DB1C8}"/>
    <cellStyle name="Ênfase2 122 2 2" xfId="34944" xr:uid="{F5FE7034-9EFD-4152-9BBE-442A1C5EAEA0}"/>
    <cellStyle name="Ênfase2 123" xfId="26139" xr:uid="{D36A3D17-7BAC-45A9-BAA2-62A090772641}"/>
    <cellStyle name="Ênfase2 123 2" xfId="34948" xr:uid="{E9610E1B-610A-42C0-BFE5-ED46893642B4}"/>
    <cellStyle name="Ênfase2 123 2 2" xfId="34953" xr:uid="{F1CFB741-53FF-448D-A386-5AAC26DF62D3}"/>
    <cellStyle name="Ênfase2 124" xfId="26143" xr:uid="{FC45BA3F-8192-464B-A695-94703A9DC79A}"/>
    <cellStyle name="Ênfase2 124 2" xfId="34957" xr:uid="{28E8949C-74AB-4956-8F8B-388180B4EC79}"/>
    <cellStyle name="Ênfase2 124 2 2" xfId="34960" xr:uid="{D646EFB8-554F-492C-A534-84D455EAB0DD}"/>
    <cellStyle name="Ênfase2 125" xfId="34989" xr:uid="{132140BE-430A-461E-BBE3-0C6F1AE44B58}"/>
    <cellStyle name="Ênfase2 125 2" xfId="34992" xr:uid="{0494C660-438E-42FD-AEE1-65D4C7B72F7A}"/>
    <cellStyle name="Ênfase2 125 2 2" xfId="34995" xr:uid="{0D7B6343-03CD-4811-816B-98F465C28683}"/>
    <cellStyle name="Ênfase2 126" xfId="34346" xr:uid="{95F76B54-6BEB-4070-BD73-BD61E00B0314}"/>
    <cellStyle name="Ênfase2 126 2" xfId="34997" xr:uid="{16144A2B-1D06-4C6D-BA1E-49388C4A26D4}"/>
    <cellStyle name="Ênfase2 126 2 2" xfId="35000" xr:uid="{12C6F333-85AC-424B-83BE-A9A1558BB2C1}"/>
    <cellStyle name="Ênfase2 127" xfId="21540" xr:uid="{C5F946B3-D7C5-46D4-8A30-68A7D1AFA53F}"/>
    <cellStyle name="Ênfase2 127 2" xfId="26290" xr:uid="{B0CE4431-4E08-47AA-AE58-491DAB7CC2C3}"/>
    <cellStyle name="Ênfase2 127 2 2" xfId="24901" xr:uid="{676DE4D3-2EBE-4709-8DD0-F7D9132B245E}"/>
    <cellStyle name="Ênfase2 128" xfId="21545" xr:uid="{89CAAC80-FD0C-478B-B763-8091EE344B96}"/>
    <cellStyle name="Ênfase2 128 2" xfId="26308" xr:uid="{D6593164-DF75-4B5D-815D-73364B3F9676}"/>
    <cellStyle name="Ênfase2 128 2 2" xfId="11221" xr:uid="{B48BF114-37B3-49CD-A03E-9065804E6BB8}"/>
    <cellStyle name="Ênfase2 129" xfId="18392" xr:uid="{B0A7CBDF-8CB1-4EEE-AE12-1C38B8881A50}"/>
    <cellStyle name="Ênfase2 129 2" xfId="26316" xr:uid="{612A8D1F-8F19-49A3-A3CD-C6F59A8A04A8}"/>
    <cellStyle name="Ênfase2 129 2 2" xfId="35002" xr:uid="{C7E16E54-5EE0-4DA1-B626-588314472DAD}"/>
    <cellStyle name="Ênfase2 13" xfId="35006" xr:uid="{C519F8FB-8E3B-400E-B10B-B4DAAB384062}"/>
    <cellStyle name="Ênfase2 13 10" xfId="35007" xr:uid="{1978E2A3-2E9A-4D1B-942C-0CE8B92C6CA9}"/>
    <cellStyle name="Ênfase2 13 11" xfId="35011" xr:uid="{45E6ACEE-C5A7-447D-9142-7704B0C44933}"/>
    <cellStyle name="Ênfase2 13 12" xfId="35015" xr:uid="{89E8DD00-1F77-45BB-8909-1351EFDE7333}"/>
    <cellStyle name="Ênfase2 13 13" xfId="35018" xr:uid="{227D445E-604F-4EB4-92FB-C116E8DA4D74}"/>
    <cellStyle name="Ênfase2 13 14" xfId="35021" xr:uid="{F00FC436-7CB4-4664-BE11-DAEEA3881265}"/>
    <cellStyle name="Ênfase2 13 2" xfId="35026" xr:uid="{902B4996-7191-4FB5-A9D4-5FF53CFE54F5}"/>
    <cellStyle name="Ênfase2 13 2 2" xfId="16868" xr:uid="{C5EF9753-EAF9-4635-A70A-F038E036B770}"/>
    <cellStyle name="Ênfase2 13 2 3" xfId="16873" xr:uid="{BD3CB60A-424F-4E52-BFE7-336F3C219308}"/>
    <cellStyle name="Ênfase2 13 2 4" xfId="35027" xr:uid="{4D319871-36AE-44D3-9646-44A411FB1AEF}"/>
    <cellStyle name="Ênfase2 13 3" xfId="31952" xr:uid="{3D636F34-DAE0-408F-B788-DEC8D1C38FEA}"/>
    <cellStyle name="Ênfase2 13 3 2" xfId="31957" xr:uid="{D4AA14D7-F6E2-4BEA-8FD4-AAD8193087F7}"/>
    <cellStyle name="Ênfase2 13 3 3" xfId="35031" xr:uid="{9E312AE1-67DE-435C-8847-63D075BEF448}"/>
    <cellStyle name="Ênfase2 13 3 4" xfId="35032" xr:uid="{703BBFE0-4994-4834-9504-516562E586BC}"/>
    <cellStyle name="Ênfase2 13 4" xfId="35034" xr:uid="{D5638854-D554-49A9-AEBA-6753E4440EC4}"/>
    <cellStyle name="Ênfase2 13 4 2" xfId="35038" xr:uid="{77BC6577-3A7F-4EF6-AB01-66CEE8604D20}"/>
    <cellStyle name="Ênfase2 13 5" xfId="35039" xr:uid="{098941F2-53C9-4C7C-A855-D6DB029A2273}"/>
    <cellStyle name="Ênfase2 13 5 2" xfId="35040" xr:uid="{67CBE6FE-447B-4E9D-80A8-5B2DA9BE95F8}"/>
    <cellStyle name="Ênfase2 13 6" xfId="35041" xr:uid="{31B4352C-1E96-4FAA-8D8C-28F80A5739BF}"/>
    <cellStyle name="Ênfase2 13 7" xfId="35042" xr:uid="{5D07BC8F-E5E9-48F2-BD42-BC0E4C32FC2D}"/>
    <cellStyle name="Ênfase2 13 8" xfId="35043" xr:uid="{69DC1A58-C3AB-49D3-B08A-6ACA45A2854A}"/>
    <cellStyle name="Ênfase2 13 9" xfId="35046" xr:uid="{4B4EA29B-6D1F-4B02-9DEB-99B04450F528}"/>
    <cellStyle name="Ênfase2 130" xfId="34988" xr:uid="{154E4DA5-D4F0-4491-9EA7-168BA45D944B}"/>
    <cellStyle name="Ênfase2 130 2" xfId="34991" xr:uid="{F71C53C9-433A-4FBA-BA52-4D5EA679122D}"/>
    <cellStyle name="Ênfase2 130 2 2" xfId="34994" xr:uid="{50530A20-397C-4864-89A4-7FF7F6E2D31F}"/>
    <cellStyle name="Ênfase2 131" xfId="34345" xr:uid="{16CE9D16-A2EF-4F8B-888C-3D39ECA1F09B}"/>
    <cellStyle name="Ênfase2 131 2" xfId="34996" xr:uid="{93D0588E-9F5F-47C3-9FB7-0C89B0875940}"/>
    <cellStyle name="Ênfase2 131 2 2" xfId="34999" xr:uid="{0329F697-F757-423F-88A3-CDEBD487E851}"/>
    <cellStyle name="Ênfase2 132" xfId="21541" xr:uid="{817A6ACA-DE76-49C5-BD81-BD224514BDF4}"/>
    <cellStyle name="Ênfase2 132 2" xfId="26291" xr:uid="{78D8DE19-1E28-47FE-A895-830CCC838C8D}"/>
    <cellStyle name="Ênfase2 132 2 2" xfId="24902" xr:uid="{E35E44DB-06FB-4961-B503-A96948818426}"/>
    <cellStyle name="Ênfase2 133" xfId="21546" xr:uid="{FDA0B342-81F1-4A80-9A33-56C027491CC4}"/>
    <cellStyle name="Ênfase2 133 2" xfId="26309" xr:uid="{C8163E27-F047-416C-9204-6F00EA819BF2}"/>
    <cellStyle name="Ênfase2 133 2 2" xfId="11220" xr:uid="{CBB9B8AB-409D-412B-8789-902EE0A6965D}"/>
    <cellStyle name="Ênfase2 134" xfId="18393" xr:uid="{2290CB91-304A-4E87-8587-81EB4042392C}"/>
    <cellStyle name="Ênfase2 134 2" xfId="26317" xr:uid="{F6D3A24D-D389-4C00-A7F5-312DD61C3C1A}"/>
    <cellStyle name="Ênfase2 134 2 2" xfId="35001" xr:uid="{4633A679-3BE4-47E0-B612-9A6FD77F4B57}"/>
    <cellStyle name="Ênfase2 135" xfId="18398" xr:uid="{D8266867-B8C7-4990-A6FB-A58C02630059}"/>
    <cellStyle name="Ênfase2 135 2" xfId="26321" xr:uid="{8C6697CA-5A02-4005-90B1-5F7E368687CC}"/>
    <cellStyle name="Ênfase2 136" xfId="18402" xr:uid="{2930EA91-89CC-4FD2-8C91-B520777B2FED}"/>
    <cellStyle name="Ênfase2 136 2" xfId="26325" xr:uid="{63C1D389-302F-4B3C-8927-F7027F11BD39}"/>
    <cellStyle name="Ênfase2 136 3" xfId="26328" xr:uid="{ED4067BF-8CB8-4125-B51B-1B4EE3C11F48}"/>
    <cellStyle name="Ênfase2 137" xfId="26331" xr:uid="{007C745C-F46E-496F-8419-FE4A6A22100F}"/>
    <cellStyle name="Ênfase2 137 2" xfId="26337" xr:uid="{4D4C7CA1-4EB7-4A86-B866-4B13006B5691}"/>
    <cellStyle name="Ênfase2 138" xfId="26343" xr:uid="{1529EB88-8A74-43D7-9DE7-FF32216D06DF}"/>
    <cellStyle name="Ênfase2 138 2" xfId="26351" xr:uid="{936AF629-BC2A-4CD2-AE9C-C542122283B5}"/>
    <cellStyle name="Ênfase2 139" xfId="26358" xr:uid="{1FA6FDED-F738-4304-A2EF-47BAEAE6F267}"/>
    <cellStyle name="Ênfase2 139 2" xfId="26364" xr:uid="{055B2138-E093-4F62-9634-F749DFEC38B8}"/>
    <cellStyle name="Ênfase2 14" xfId="35047" xr:uid="{72CC2EF2-4D75-402A-A1A4-12B569A72503}"/>
    <cellStyle name="Ênfase2 14 10" xfId="35048" xr:uid="{39D53ABF-A858-4400-A90E-C5DE7DE35632}"/>
    <cellStyle name="Ênfase2 14 11" xfId="35051" xr:uid="{263DF0CB-26A1-4A4D-9109-3ED34767E48E}"/>
    <cellStyle name="Ênfase2 14 12" xfId="35054" xr:uid="{D979A198-35E8-45ED-B8BE-27BFF4AEE23D}"/>
    <cellStyle name="Ênfase2 14 13" xfId="12500" xr:uid="{F8D9D90A-88B7-4E64-BAAB-3B4F5C4E049D}"/>
    <cellStyle name="Ênfase2 14 14" xfId="12505" xr:uid="{797731F1-41AE-415C-80F8-3D5B9F7C1F2A}"/>
    <cellStyle name="Ênfase2 14 2" xfId="35057" xr:uid="{A85BB217-2A4E-42A7-94F0-5604481E66C0}"/>
    <cellStyle name="Ênfase2 14 2 2" xfId="17030" xr:uid="{88103702-396B-465D-894D-F782A44804D8}"/>
    <cellStyle name="Ênfase2 14 2 3" xfId="17034" xr:uid="{685D8CEF-58D2-4D2C-8FCB-7240FE232FCC}"/>
    <cellStyle name="Ênfase2 14 2 4" xfId="35058" xr:uid="{419ABAB9-B405-4536-BB31-CC9430F5332B}"/>
    <cellStyle name="Ênfase2 14 3" xfId="31966" xr:uid="{1F3A9942-4C6C-41CC-AC1F-008C4A1B25A4}"/>
    <cellStyle name="Ênfase2 14 3 2" xfId="18388" xr:uid="{DA96BC87-1D7D-4989-BCB7-0AC7A4D95352}"/>
    <cellStyle name="Ênfase2 14 3 3" xfId="18407" xr:uid="{E9E5CC2B-B5DE-4BCC-8225-FF1E23344510}"/>
    <cellStyle name="Ênfase2 14 3 4" xfId="18415" xr:uid="{A926D32E-D245-460B-8919-DDA4E144D6A2}"/>
    <cellStyle name="Ênfase2 14 4" xfId="35061" xr:uid="{DAD61F0A-05F9-4341-B050-20DB3A61439E}"/>
    <cellStyle name="Ênfase2 14 4 2" xfId="35062" xr:uid="{09975477-B23F-4AC9-9175-A4F2B990B7CA}"/>
    <cellStyle name="Ênfase2 14 5" xfId="35063" xr:uid="{A194BAB5-4F3F-4FD1-B716-5EA34E45EB79}"/>
    <cellStyle name="Ênfase2 14 5 2" xfId="35064" xr:uid="{A2FCFBFC-21E7-4266-BEB1-EFB232A3FC75}"/>
    <cellStyle name="Ênfase2 14 6" xfId="35066" xr:uid="{450383D1-BF59-4C5D-9D71-406DD1EC959F}"/>
    <cellStyle name="Ênfase2 14 7" xfId="35067" xr:uid="{80925E3E-4E58-4418-A4D2-9E7D96A71F51}"/>
    <cellStyle name="Ênfase2 14 8" xfId="35068" xr:uid="{5774B91D-6ADA-49B1-A0B9-447D925FA78F}"/>
    <cellStyle name="Ênfase2 14 9" xfId="35069" xr:uid="{8B7A3B05-817F-495C-8C66-23A8D118B443}"/>
    <cellStyle name="Ênfase2 140" xfId="18399" xr:uid="{365F8A9E-76A6-4962-920C-B72700141C1C}"/>
    <cellStyle name="Ênfase2 140 2" xfId="26322" xr:uid="{B70C7BCB-A965-4ED9-91CB-AAB2F0E767F6}"/>
    <cellStyle name="Ênfase2 141" xfId="18403" xr:uid="{BABC72D2-7FE1-46D4-9E85-5B227FB2A592}"/>
    <cellStyle name="Ênfase2 141 2" xfId="26326" xr:uid="{625C47C3-2D70-49BB-A06E-AC7B1CE69783}"/>
    <cellStyle name="Ênfase2 142" xfId="26332" xr:uid="{EAB3A93E-1803-4C21-9B19-7D20507EA28F}"/>
    <cellStyle name="Ênfase2 142 2" xfId="26338" xr:uid="{8B4E5F72-2764-41A0-B189-B4D830064D84}"/>
    <cellStyle name="Ênfase2 143" xfId="26344" xr:uid="{85AF8A7C-7B69-40E0-B53D-59E3B3A6E4E0}"/>
    <cellStyle name="Ênfase2 143 2" xfId="26352" xr:uid="{986C9BA2-4E4B-4703-83B9-323A90EF0B07}"/>
    <cellStyle name="Ênfase2 144" xfId="26359" xr:uid="{6726D570-79B0-4BBE-81CE-4776AEB4E4CA}"/>
    <cellStyle name="Ênfase2 144 2" xfId="26365" xr:uid="{9CF70F39-D0D4-4744-BC27-EC3425AC8B37}"/>
    <cellStyle name="Ênfase2 145" xfId="26371" xr:uid="{DBD9A062-04C1-4258-B4E5-227EE177A70E}"/>
    <cellStyle name="Ênfase2 146" xfId="25114" xr:uid="{0E766294-26F5-4C90-ABD0-962D556E8D9B}"/>
    <cellStyle name="Ênfase2 147" xfId="35071" xr:uid="{8CCDB03E-F22E-4420-B52A-FEBDABBB7143}"/>
    <cellStyle name="Ênfase2 15" xfId="4551" xr:uid="{59CA2111-20FF-4588-893C-2E17297D166A}"/>
    <cellStyle name="Ênfase2 15 10" xfId="35072" xr:uid="{F434099C-7824-4C9F-AD4B-215C7B41F82E}"/>
    <cellStyle name="Ênfase2 15 11" xfId="35075" xr:uid="{5A09C739-F6C0-4EBA-8402-30812A87BBE6}"/>
    <cellStyle name="Ênfase2 15 12" xfId="35078" xr:uid="{72CEDE61-CCC2-442A-81D9-2CD851237374}"/>
    <cellStyle name="Ênfase2 15 13" xfId="35081" xr:uid="{A53CE8E3-55AB-4F07-B2F3-0777F66A894D}"/>
    <cellStyle name="Ênfase2 15 14" xfId="35084" xr:uid="{08B1493D-71F4-406C-9206-16D1FF61F292}"/>
    <cellStyle name="Ênfase2 15 2" xfId="8174" xr:uid="{9E3EDE1F-B6CB-406F-BAE6-F0895831FEF3}"/>
    <cellStyle name="Ênfase2 15 2 2" xfId="35090" xr:uid="{BBA13F5A-5A9B-46B0-A253-FFCF3179CC68}"/>
    <cellStyle name="Ênfase2 15 2 3" xfId="35094" xr:uid="{B5D7ACFD-6828-4597-9C09-0D8373E498DA}"/>
    <cellStyle name="Ênfase2 15 2 4" xfId="35097" xr:uid="{BC6F1A45-18F2-434F-99ED-5C541B7333BF}"/>
    <cellStyle name="Ênfase2 15 3" xfId="8202" xr:uid="{85B9016E-098D-4892-9DD0-0A45B0F4C6E6}"/>
    <cellStyle name="Ênfase2 15 3 2" xfId="31977" xr:uid="{1CB83F17-6EDB-4CA5-B077-ED737D84971A}"/>
    <cellStyle name="Ênfase2 15 3 3" xfId="35100" xr:uid="{033449F4-90D0-4BAB-978F-8C9F218903F4}"/>
    <cellStyle name="Ênfase2 15 3 4" xfId="35101" xr:uid="{22303358-0372-454B-B8C9-F62ECC2E5A15}"/>
    <cellStyle name="Ênfase2 15 4" xfId="8252" xr:uid="{85E183B7-4C28-40D5-9CF4-C5815128FC38}"/>
    <cellStyle name="Ênfase2 15 4 2" xfId="35102" xr:uid="{3C4680B2-B80B-4C15-AE0F-655EAF7E5551}"/>
    <cellStyle name="Ênfase2 15 5" xfId="35104" xr:uid="{688D1DEA-D2D2-4EE6-B70F-B6FD3727D6C1}"/>
    <cellStyle name="Ênfase2 15 5 2" xfId="35105" xr:uid="{65E029FA-2907-4B25-9204-DA3DBB2ED37C}"/>
    <cellStyle name="Ênfase2 15 6" xfId="35109" xr:uid="{415F2949-1F65-49D4-AA3C-DA3A219957D7}"/>
    <cellStyle name="Ênfase2 15 7" xfId="35111" xr:uid="{FAF97B88-F242-4475-A305-ACA05D77D4FF}"/>
    <cellStyle name="Ênfase2 15 8" xfId="35113" xr:uid="{1AC9D554-D22E-457E-9DA0-7C91ED05DE0F}"/>
    <cellStyle name="Ênfase2 15 9" xfId="35114" xr:uid="{2B87654E-28AB-4C01-8DD2-A2E29FE9CB6C}"/>
    <cellStyle name="Ênfase2 16" xfId="9545" xr:uid="{B0F4119A-2734-4CE1-B6F1-2F264438E28B}"/>
    <cellStyle name="Ênfase2 16 2" xfId="8624" xr:uid="{9672F564-C16B-472F-9F8F-0495172BA700}"/>
    <cellStyle name="Ênfase2 16 2 2" xfId="35116" xr:uid="{609765DA-8063-429A-B413-E05BAC07AF2D}"/>
    <cellStyle name="Ênfase2 16 3" xfId="31984" xr:uid="{1A97DEBD-D56D-4FC0-9C70-C809D34B9E0F}"/>
    <cellStyle name="Ênfase2 16 3 2" xfId="31990" xr:uid="{5371ED82-70D6-471E-9001-39685F4C4A32}"/>
    <cellStyle name="Ênfase2 16 4" xfId="35120" xr:uid="{1C5444FA-8C19-470E-9DD4-C455031F0463}"/>
    <cellStyle name="Ênfase2 16 4 2" xfId="35121" xr:uid="{B098CE35-D841-4E5F-963B-D6B5364252AC}"/>
    <cellStyle name="Ênfase2 16 5" xfId="35123" xr:uid="{E54218A6-86CD-4E93-B925-B8323324891D}"/>
    <cellStyle name="Ênfase2 16 5 2" xfId="25152" xr:uid="{C60D90A3-0956-4220-B9D5-A8691345950D}"/>
    <cellStyle name="Ênfase2 16 6" xfId="35125" xr:uid="{AFB0B4F6-ADE7-45DC-8EDB-AC1D9D5C20B2}"/>
    <cellStyle name="Ênfase2 16 7" xfId="35127" xr:uid="{A970895D-5866-4FC9-BA31-B9B3E3604365}"/>
    <cellStyle name="Ênfase2 16 8" xfId="35129" xr:uid="{3FE6F9F0-76CA-46A4-B75F-EA4D928891FE}"/>
    <cellStyle name="Ênfase2 17" xfId="9550" xr:uid="{727224C2-31E9-4DB1-8890-046540679CC0}"/>
    <cellStyle name="Ênfase2 17 2" xfId="5340" xr:uid="{03A8C403-8AAE-43B0-89BC-241E6E5331EC}"/>
    <cellStyle name="Ênfase2 17 2 2" xfId="35131" xr:uid="{AF4829C4-D7E7-461E-8722-B6FACBC8A93E}"/>
    <cellStyle name="Ênfase2 17 2 2 2" xfId="35134" xr:uid="{A74AF077-6C02-49F9-B9B6-B8B05BB2EEC0}"/>
    <cellStyle name="Ênfase2 17 2 2 2 2" xfId="34621" xr:uid="{AF8F04D7-7241-4093-8EA7-65F4662BDEE6}"/>
    <cellStyle name="Ênfase2 17 2 2 2 3" xfId="2662" xr:uid="{BEBC83D0-E9DC-429C-A472-FD2FA32E2FCB}"/>
    <cellStyle name="Ênfase2 17 2 2 3" xfId="35137" xr:uid="{88CDFBD4-D81D-4F14-B59E-E12E3CF261CC}"/>
    <cellStyle name="Ênfase2 17 2 3" xfId="35139" xr:uid="{7537DB0E-001E-4E83-B4E8-8EC0AC423C73}"/>
    <cellStyle name="Ênfase2 17 2 4" xfId="35144" xr:uid="{5FB7A0D8-4A56-43FE-B215-F26CF0FE065C}"/>
    <cellStyle name="Ênfase2 17 2 5" xfId="35149" xr:uid="{F908FA1D-CD01-4D16-B77B-99C5AEFFD894}"/>
    <cellStyle name="Ênfase2 17 2 6" xfId="25558" xr:uid="{93DD0DA9-E6E1-4A2A-A798-168790B2B80E}"/>
    <cellStyle name="Ênfase2 17 3" xfId="31997" xr:uid="{6AF6ECA6-1937-4020-95C3-DF945E623E28}"/>
    <cellStyle name="Ênfase2 17 3 2" xfId="32003" xr:uid="{9757626B-7883-4249-A9D4-B0063DFC15B6}"/>
    <cellStyle name="Ênfase2 17 3 3" xfId="35153" xr:uid="{5A24DB4E-930C-4850-BB56-4C6C240DFD7C}"/>
    <cellStyle name="Ênfase2 17 3 4" xfId="35156" xr:uid="{D56D760B-4D9D-4E4F-B701-73346AAE5A67}"/>
    <cellStyle name="Ênfase2 17 4" xfId="20655" xr:uid="{7C850487-D8F7-4A00-AAB2-8E5207A38BB1}"/>
    <cellStyle name="Ênfase2 17 4 2" xfId="35159" xr:uid="{469DFF1D-967B-4F2B-8938-6B94C24F5666}"/>
    <cellStyle name="Ênfase2 17 4 3" xfId="35160" xr:uid="{4479F52A-F073-4A79-8EBC-30C6C11263CD}"/>
    <cellStyle name="Ênfase2 17 4 4" xfId="35163" xr:uid="{029C5678-19BF-4B99-BA1F-7DBADF4DEC5B}"/>
    <cellStyle name="Ênfase2 17 5" xfId="5266" xr:uid="{9D9CBDC8-139C-4782-90B0-8142E2F4D7F3}"/>
    <cellStyle name="Ênfase2 17 5 2" xfId="25167" xr:uid="{59E5AF62-F2BF-4F71-BD26-465289C42758}"/>
    <cellStyle name="Ênfase2 17 6" xfId="35166" xr:uid="{0CCB55C3-27B9-439D-9C53-5C5AE1B4F5A6}"/>
    <cellStyle name="Ênfase2 17 6 2" xfId="21341" xr:uid="{CB641346-2AAB-4AD5-9785-1DB71A3005A4}"/>
    <cellStyle name="Ênfase2 17 7" xfId="35167" xr:uid="{0480785F-CD76-48F9-812D-E5CF2A1DE809}"/>
    <cellStyle name="Ênfase2 17 7 2" xfId="21360" xr:uid="{37385A48-1ED2-42CC-A1DC-67F408EC6F30}"/>
    <cellStyle name="Ênfase2 18" xfId="9555" xr:uid="{7639166B-869C-4B72-8865-0658523FA197}"/>
    <cellStyle name="Ênfase2 18 2" xfId="35169" xr:uid="{B205598A-58E7-4B56-84C6-D1DAF8EC27B0}"/>
    <cellStyle name="Ênfase2 18 2 2" xfId="35172" xr:uid="{386D0257-8001-4807-B5AE-3ABEFCF84849}"/>
    <cellStyle name="Ênfase2 18 3" xfId="32057" xr:uid="{99B7DD51-B1E4-4AE7-BBE5-C0BC09A2954B}"/>
    <cellStyle name="Ênfase2 18 3 2" xfId="32060" xr:uid="{30EC6D06-D084-4A58-B01C-DAF9819A8066}"/>
    <cellStyle name="Ênfase2 18 4" xfId="35174" xr:uid="{70B4D822-892F-4F01-86DB-12AE77B79F26}"/>
    <cellStyle name="Ênfase2 18 5" xfId="35176" xr:uid="{B28611B9-44B5-4FEC-855B-1A37053DBE21}"/>
    <cellStyle name="Ênfase2 18 6" xfId="35178" xr:uid="{5F1C4034-02BA-4BA9-B049-905468BD0618}"/>
    <cellStyle name="Ênfase2 18 7" xfId="35181" xr:uid="{47231F4E-DF0A-41B2-8CCB-3672F3D23A04}"/>
    <cellStyle name="Ênfase2 18 8" xfId="35185" xr:uid="{A57657BE-3963-490F-913D-84B8BBE2936F}"/>
    <cellStyle name="Ênfase2 19" xfId="9567" xr:uid="{FB75F0EE-839F-48C7-8208-1CFB3CCFF903}"/>
    <cellStyle name="Ênfase2 19 2" xfId="35190" xr:uid="{3CE00F3E-F491-4A61-8305-6D2050E913DD}"/>
    <cellStyle name="Ênfase2 19 2 2" xfId="35194" xr:uid="{628182F3-FE91-4F3B-BE92-A23FFD7A5BE0}"/>
    <cellStyle name="Ênfase2 19 3" xfId="32067" xr:uid="{C8ABA56A-654E-4CBF-97DE-3B93B9212C96}"/>
    <cellStyle name="Ênfase2 19 4" xfId="35197" xr:uid="{43DDC19B-2A70-428D-AC1A-7C0BBDE8FB1E}"/>
    <cellStyle name="Ênfase2 2" xfId="231" xr:uid="{00000000-0005-0000-0000-0000EF000000}"/>
    <cellStyle name="Ênfase2 2 10" xfId="35200" xr:uid="{28A3884E-A9B2-4623-8082-7C2919CCC491}"/>
    <cellStyle name="Ênfase2 2 11" xfId="20903" xr:uid="{416BBBB1-FB17-40BA-8296-F8879ACAE4A9}"/>
    <cellStyle name="Ênfase2 2 12" xfId="20216" xr:uid="{7E9DC0C5-B1DE-4D0B-AD08-426D1CC68970}"/>
    <cellStyle name="Ênfase2 2 13" xfId="20221" xr:uid="{5A919140-C39C-4E6B-A9C8-8E953096C930}"/>
    <cellStyle name="Ênfase2 2 14" xfId="10771" xr:uid="{F18FCE0E-2FC7-436D-A678-849C19B388D5}"/>
    <cellStyle name="Ênfase2 2 15" xfId="8118" xr:uid="{1512A7FD-256E-43FC-BCA0-8B286B395072}"/>
    <cellStyle name="Ênfase2 2 2" xfId="17233" xr:uid="{96FC73B0-A4BE-47E6-A12C-3E2C232ADBF5}"/>
    <cellStyle name="Ênfase2 2 3" xfId="23455" xr:uid="{E9D6FC35-E417-44B4-BDF1-175A685E5208}"/>
    <cellStyle name="Ênfase2 2 4" xfId="35202" xr:uid="{AE80643F-67D4-451C-8135-BC967D6F3421}"/>
    <cellStyle name="Ênfase2 2 5" xfId="35206" xr:uid="{0FDAD443-D064-4283-98E2-0388F44BBA7B}"/>
    <cellStyle name="Ênfase2 2 6" xfId="35212" xr:uid="{48AC60F9-6511-4B6C-8894-FE5619DF169D}"/>
    <cellStyle name="Ênfase2 2 7" xfId="2727" xr:uid="{22A0F222-2460-45CD-86CA-8865A677DDBF}"/>
    <cellStyle name="Ênfase2 2 8" xfId="2745" xr:uid="{77561E83-8D4D-4952-A2EA-A4363182785A}"/>
    <cellStyle name="Ênfase2 2 9" xfId="35218" xr:uid="{60822ACA-E659-475E-83B7-3969A8F84F3A}"/>
    <cellStyle name="Ênfase2 20" xfId="4550" xr:uid="{54F3B75E-7A07-4761-A5D4-4BDEA5EA38CF}"/>
    <cellStyle name="Ênfase2 20 2" xfId="8175" xr:uid="{87294159-6E3E-40A8-9DBC-4C24950C8EF8}"/>
    <cellStyle name="Ênfase2 20 2 2" xfId="35089" xr:uid="{6030804E-4D36-4C31-BA55-28F154E9F056}"/>
    <cellStyle name="Ênfase2 20 2 2 2" xfId="35219" xr:uid="{28E66D5B-7EFA-43B0-8D5D-EE9E865BE800}"/>
    <cellStyle name="Ênfase2 20 2 2 2 2" xfId="35222" xr:uid="{D4E1C5C0-DB72-4BCD-B3A8-D68050B0F980}"/>
    <cellStyle name="Ênfase2 20 2 2 3" xfId="25703" xr:uid="{DA17FE58-E1B8-4ACA-A8B6-6C4114386DE4}"/>
    <cellStyle name="Ênfase2 20 2 3" xfId="35093" xr:uid="{B9D616A2-8B5E-41BA-A108-097DF11B7D24}"/>
    <cellStyle name="Ênfase2 20 3" xfId="8203" xr:uid="{2F5D6727-F470-42D1-8B0E-689F36F517A2}"/>
    <cellStyle name="Ênfase2 20 4" xfId="8253" xr:uid="{FD1BAE09-6953-4108-A975-1CE4189140D4}"/>
    <cellStyle name="Ênfase2 20 5" xfId="35103" xr:uid="{F59307A8-0493-44C0-8DAD-FC1B8EA91CD6}"/>
    <cellStyle name="Ênfase2 20 6" xfId="35108" xr:uid="{0EECCBC8-2E24-4AC5-8547-A28E7BA6E44B}"/>
    <cellStyle name="Ênfase2 20 7" xfId="35110" xr:uid="{97E2F71D-67AE-4087-9868-4B1BA1BE1D12}"/>
    <cellStyle name="Ênfase2 20 8" xfId="35112" xr:uid="{7B8260C9-25BB-4BEB-A6A0-DA80E1542B9D}"/>
    <cellStyle name="Ênfase2 21" xfId="9546" xr:uid="{FDF2E82A-0A7F-493E-86E4-515C8367F763}"/>
    <cellStyle name="Ênfase2 21 2" xfId="8625" xr:uid="{C68951A6-201A-4682-B853-8942E0971607}"/>
    <cellStyle name="Ênfase2 21 2 2" xfId="35115" xr:uid="{BE851F06-17E5-4AE1-9BBD-8D1C09D230F5}"/>
    <cellStyle name="Ênfase2 21 2 2 2" xfId="35223" xr:uid="{968FE6BA-DC30-488E-9C31-9B976B54D972}"/>
    <cellStyle name="Ênfase2 21 2 2 2 2" xfId="35226" xr:uid="{55904BF9-5B0C-4DF0-8C9B-C5830B443E99}"/>
    <cellStyle name="Ênfase2 21 2 2 3" xfId="35227" xr:uid="{E010323D-D2FC-4FA0-BBF9-36E049157EAB}"/>
    <cellStyle name="Ênfase2 21 2 3" xfId="35228" xr:uid="{C267DB03-CE6C-47C7-A99A-7C16BD5C74C7}"/>
    <cellStyle name="Ênfase2 21 3" xfId="31985" xr:uid="{0813FAD6-1C07-45BD-A4FF-5E58C409C814}"/>
    <cellStyle name="Ênfase2 21 4" xfId="35119" xr:uid="{9D2E13B6-1F6D-4D47-944C-78AE58F4D2C9}"/>
    <cellStyle name="Ênfase2 21 5" xfId="35122" xr:uid="{46907BA2-F2A2-4B88-820E-ABBA2DC2C147}"/>
    <cellStyle name="Ênfase2 21 6" xfId="35124" xr:uid="{0F54AD8E-BD71-4A2C-B67E-557A5F5E6CEE}"/>
    <cellStyle name="Ênfase2 21 7" xfId="35126" xr:uid="{7FD27DCA-4D16-4A67-8C2D-44A91E099052}"/>
    <cellStyle name="Ênfase2 21 8" xfId="35128" xr:uid="{009465BF-227C-4729-B333-DAD792187EEA}"/>
    <cellStyle name="Ênfase2 22" xfId="9551" xr:uid="{2009CF86-5575-4B96-A61F-B1E27D040A26}"/>
    <cellStyle name="Ênfase2 22 2" xfId="5339" xr:uid="{EDCD9AE9-F3BA-4B7B-97F6-2145C483EB29}"/>
    <cellStyle name="Ênfase2 22 2 2" xfId="35130" xr:uid="{97FC188C-AE7C-4E91-A265-868A6F7B84AD}"/>
    <cellStyle name="Ênfase2 23" xfId="9556" xr:uid="{6D04A39C-1A60-4CC6-936F-AE0F759E4B64}"/>
    <cellStyle name="Ênfase2 23 2" xfId="35168" xr:uid="{3A632408-EDCA-4806-9146-CB9374C979F2}"/>
    <cellStyle name="Ênfase2 23 2 2" xfId="35171" xr:uid="{DFCF2578-F118-44BD-8A7E-1EC9BFA12AFC}"/>
    <cellStyle name="Ênfase2 24" xfId="9568" xr:uid="{1405F55E-4CCB-46DC-A61A-E2C5D3999ADB}"/>
    <cellStyle name="Ênfase2 24 2" xfId="35189" xr:uid="{64A69EFF-DE60-4B13-9396-A0F90662D815}"/>
    <cellStyle name="Ênfase2 24 2 2" xfId="35193" xr:uid="{F68D5790-F1FF-490F-A16B-2E33BA66E3E9}"/>
    <cellStyle name="Ênfase2 25" xfId="9576" xr:uid="{2B7F34A3-0B03-492F-94DE-36B9FE4754E9}"/>
    <cellStyle name="Ênfase2 25 2" xfId="33795" xr:uid="{567B8B01-EA0C-4C54-9F93-AEB99E8C208E}"/>
    <cellStyle name="Ênfase2 25 2 2" xfId="33797" xr:uid="{098BC88C-BAA9-4730-98BC-05BB7300BF34}"/>
    <cellStyle name="Ênfase2 26" xfId="35233" xr:uid="{1F7E5E15-F335-4AD1-9E77-ABE14C68C04E}"/>
    <cellStyle name="Ênfase2 26 2" xfId="35237" xr:uid="{B4AA47A0-1B4E-4229-8093-874C825EDD25}"/>
    <cellStyle name="Ênfase2 26 2 2" xfId="35240" xr:uid="{7D6787EF-3583-4167-AC30-28197E959458}"/>
    <cellStyle name="Ênfase2 27" xfId="35243" xr:uid="{04BABE43-539F-438E-A3A2-3603A22042CE}"/>
    <cellStyle name="Ênfase2 27 2" xfId="35248" xr:uid="{6D791469-A585-456B-8CED-FF6A44FA20D7}"/>
    <cellStyle name="Ênfase2 27 2 2" xfId="35253" xr:uid="{47C47C11-09E6-4679-B3E5-12383C8F3D9E}"/>
    <cellStyle name="Ênfase2 28" xfId="2274" xr:uid="{76F7374F-DC72-4450-9E5B-0CF04398AA5A}"/>
    <cellStyle name="Ênfase2 28 2" xfId="35255" xr:uid="{AD54E404-423E-4C2F-9C5F-78CF138CAC6D}"/>
    <cellStyle name="Ênfase2 28 2 2" xfId="35262" xr:uid="{DED78455-CBCC-4580-B86B-0CFB719DE57D}"/>
    <cellStyle name="Ênfase2 29" xfId="2280" xr:uid="{D58D913B-CC9F-462E-90C4-31E3035ADB18}"/>
    <cellStyle name="Ênfase2 29 2" xfId="35266" xr:uid="{7FBB8243-B8BD-401E-A1B9-4435E626FA5D}"/>
    <cellStyle name="Ênfase2 29 2 2" xfId="35272" xr:uid="{6C6D9F14-64DB-400E-8932-62CF39C6FC25}"/>
    <cellStyle name="Ênfase2 3" xfId="232" xr:uid="{00000000-0005-0000-0000-0000F0000000}"/>
    <cellStyle name="Ênfase2 3 2" xfId="7674" xr:uid="{B0F11551-E681-44DF-86C8-3E1BE5ECDBDD}"/>
    <cellStyle name="Ênfase2 3 3" xfId="7681" xr:uid="{4FB2305A-44FD-46A6-8AA2-AA47AA3E501B}"/>
    <cellStyle name="Ênfase2 3 4" xfId="35279" xr:uid="{95B96FC1-991E-4B9A-AD7D-B4C7B3CD40D2}"/>
    <cellStyle name="Ênfase2 3 5" xfId="35281" xr:uid="{63F4B7E7-F0D0-4F88-9541-3E696EC54570}"/>
    <cellStyle name="Ênfase2 3 6" xfId="35284" xr:uid="{567DCA1C-6D8B-40E8-BD0F-5F7E8DC9659B}"/>
    <cellStyle name="Ênfase2 3 7" xfId="2773" xr:uid="{8FA95611-FA67-4171-94C4-2764B9139C9C}"/>
    <cellStyle name="Ênfase2 3 8" xfId="35277" xr:uid="{35A2C80A-0AC3-4F25-9170-6ED060A872DB}"/>
    <cellStyle name="Ênfase2 30" xfId="9577" xr:uid="{F6D3DD19-692F-48B2-B337-79C7E5D1432C}"/>
    <cellStyle name="Ênfase2 30 2" xfId="33796" xr:uid="{FFF5DE0F-68FF-40E9-8AF5-4B2BE6D260BF}"/>
    <cellStyle name="Ênfase2 30 2 2" xfId="33798" xr:uid="{8EB357E7-B2B7-4278-BD1C-6F5306D3973A}"/>
    <cellStyle name="Ênfase2 31" xfId="35232" xr:uid="{9EB9E75E-6FA2-4BF8-B30F-ADF600D5B221}"/>
    <cellStyle name="Ênfase2 31 2" xfId="35236" xr:uid="{42985934-BCEC-4BF4-B3C2-3BC5472E8757}"/>
    <cellStyle name="Ênfase2 31 2 2" xfId="35239" xr:uid="{55B76CF3-9620-44BD-BDD6-978475AFF146}"/>
    <cellStyle name="Ênfase2 32" xfId="35242" xr:uid="{065A1234-6945-450B-B221-6453F41DFCE5}"/>
    <cellStyle name="Ênfase2 32 2" xfId="35247" xr:uid="{A88F5555-51B5-488B-8DDD-56C0D4A755A2}"/>
    <cellStyle name="Ênfase2 32 2 2" xfId="35252" xr:uid="{59220E8F-3C5D-46E0-90BB-6D2DA38B3A83}"/>
    <cellStyle name="Ênfase2 33" xfId="2273" xr:uid="{3628C9DE-CCDA-4773-8269-935943A13F7C}"/>
    <cellStyle name="Ênfase2 33 2" xfId="35254" xr:uid="{70673291-090B-436A-90AA-29428AA003F4}"/>
    <cellStyle name="Ênfase2 33 2 2" xfId="35261" xr:uid="{C99C8F67-0A45-4050-8E9D-F84F52ADA635}"/>
    <cellStyle name="Ênfase2 34" xfId="2279" xr:uid="{5006BA29-461D-49AE-8C74-D0532C5CBF6F}"/>
    <cellStyle name="Ênfase2 34 2" xfId="35265" xr:uid="{DA4AFD65-FF3D-4748-86BB-B7882B219868}"/>
    <cellStyle name="Ênfase2 34 2 2" xfId="35271" xr:uid="{8D09FA79-4CAE-44D7-B0F8-53FA2CCC3022}"/>
    <cellStyle name="Ênfase2 35" xfId="1853" xr:uid="{38722D3E-33DE-4CE1-8718-010E6F9F89E4}"/>
    <cellStyle name="Ênfase2 35 2" xfId="35288" xr:uid="{DFC81606-3C82-4013-838C-4A8455A960CD}"/>
    <cellStyle name="Ênfase2 35 2 2" xfId="35292" xr:uid="{91C73948-6610-4726-B078-1F7FFE5B335B}"/>
    <cellStyle name="Ênfase2 36" xfId="25690" xr:uid="{CD3A5BEB-3235-4B64-9202-B1191C9D4994}"/>
    <cellStyle name="Ênfase2 36 2" xfId="11062" xr:uid="{DBC86120-8225-413B-8F5F-67688E98A3C1}"/>
    <cellStyle name="Ênfase2 36 2 2" xfId="12813" xr:uid="{A45478F2-78D3-4FDA-96FA-A42766197AB6}"/>
    <cellStyle name="Ênfase2 37" xfId="25694" xr:uid="{BCBAD98C-FF20-4A60-832F-5DA4880D789B}"/>
    <cellStyle name="Ênfase2 37 2" xfId="5159" xr:uid="{7876C71F-EF0C-4C86-A025-849EF66A28F8}"/>
    <cellStyle name="Ênfase2 37 2 2" xfId="6523" xr:uid="{8F4A3200-CDD4-461D-AAEF-97223AB78E89}"/>
    <cellStyle name="Ênfase2 38" xfId="25700" xr:uid="{5A5CCC02-7BC9-4B09-80A0-648FB68E93BC}"/>
    <cellStyle name="Ênfase2 38 2" xfId="25708" xr:uid="{6A983A03-08FD-4901-B15A-75E61717416F}"/>
    <cellStyle name="Ênfase2 38 2 2" xfId="35297" xr:uid="{BD054F3D-6665-4AF7-8FA1-EC955F26DE12}"/>
    <cellStyle name="Ênfase2 39" xfId="25714" xr:uid="{54979C8D-3A09-4874-A44E-0ABF128AA462}"/>
    <cellStyle name="Ênfase2 39 2" xfId="35302" xr:uid="{429E439B-6ED5-4BE4-BC64-76FF23861E97}"/>
    <cellStyle name="Ênfase2 39 2 2" xfId="35309" xr:uid="{35504526-BE82-492E-A0BD-7ACB95F22D3E}"/>
    <cellStyle name="Ênfase2 4" xfId="35314" xr:uid="{7A1A94CB-72C0-4086-9A9D-B0AAE38D426B}"/>
    <cellStyle name="Ênfase2 4 2" xfId="27213" xr:uid="{962A3860-021B-412B-9B40-15A85D9BB97C}"/>
    <cellStyle name="Ênfase2 4 3" xfId="35317" xr:uid="{8C7D1061-F932-4400-B6DD-882F4A933EC2}"/>
    <cellStyle name="Ênfase2 4 4" xfId="35319" xr:uid="{CB8239C1-93E2-4F01-B629-EAD04937539B}"/>
    <cellStyle name="Ênfase2 4 5" xfId="34864" xr:uid="{1EAE8DF4-0BC9-453F-979A-2EECE59755E0}"/>
    <cellStyle name="Ênfase2 4 6" xfId="34872" xr:uid="{041E8D8F-5852-468A-8603-9B878F4351D6}"/>
    <cellStyle name="Ênfase2 4 7" xfId="34875" xr:uid="{BA6CE989-2963-4244-AC8A-E892FF43802C}"/>
    <cellStyle name="Ênfase2 40" xfId="1854" xr:uid="{EC1420B3-DA8F-46A4-991D-9A332DDEFD14}"/>
    <cellStyle name="Ênfase2 40 2" xfId="35287" xr:uid="{E8158515-0BD1-46F2-BF03-8C8A3081EA2C}"/>
    <cellStyle name="Ênfase2 40 2 2" xfId="35291" xr:uid="{D7CFBAD8-DA2D-4437-A38B-BDE551363ABE}"/>
    <cellStyle name="Ênfase2 41" xfId="25691" xr:uid="{3EB0F9B8-6679-4486-B970-E35F94ACA5AD}"/>
    <cellStyle name="Ênfase2 41 2" xfId="11061" xr:uid="{38932575-46DB-453D-8BAD-73F0BA930C5B}"/>
    <cellStyle name="Ênfase2 41 2 2" xfId="12812" xr:uid="{65087D42-BB26-49D3-8248-8418A96DEC67}"/>
    <cellStyle name="Ênfase2 42" xfId="25695" xr:uid="{8B5C331B-D309-4B43-9CDD-678C01831D2F}"/>
    <cellStyle name="Ênfase2 42 2" xfId="5158" xr:uid="{8E1ACEB6-D067-495B-9601-E42848EBFF08}"/>
    <cellStyle name="Ênfase2 42 2 2" xfId="6524" xr:uid="{05D693FD-6D54-4FB7-9CD3-C650175600B8}"/>
    <cellStyle name="Ênfase2 43" xfId="25701" xr:uid="{FF7BE802-713B-45E9-9A2E-8542996403C9}"/>
    <cellStyle name="Ênfase2 43 2" xfId="25709" xr:uid="{E56B72AE-20F5-4FD1-AEE8-BC4CF2656814}"/>
    <cellStyle name="Ênfase2 43 2 2" xfId="35296" xr:uid="{6A2E611B-93DC-4535-9F11-4A5FBB670A6A}"/>
    <cellStyle name="Ênfase2 44" xfId="25715" xr:uid="{6A6BE18B-D47F-4B4B-89AC-A8FC5B0963D7}"/>
    <cellStyle name="Ênfase2 44 2" xfId="35301" xr:uid="{8B709E7E-7042-479B-9BC3-83DB79E6CC22}"/>
    <cellStyle name="Ênfase2 44 2 2" xfId="35308" xr:uid="{913BC502-40EE-42F1-8B40-1172E1DACB72}"/>
    <cellStyle name="Ênfase2 45" xfId="25721" xr:uid="{A08459E6-065F-4B53-9361-3F3A0066DE52}"/>
    <cellStyle name="Ênfase2 45 2" xfId="6310" xr:uid="{F4FA3FE5-214A-4319-A409-0A5A4C75474D}"/>
    <cellStyle name="Ênfase2 45 2 2" xfId="35321" xr:uid="{E6D0ED47-D411-48DE-B4A9-407B2377A56F}"/>
    <cellStyle name="Ênfase2 46" xfId="25728" xr:uid="{17AA70EB-44CB-458C-9236-41331307C844}"/>
    <cellStyle name="Ênfase2 46 2" xfId="12871" xr:uid="{CA90C1AD-D292-4ACE-B764-1F695819EDB6}"/>
    <cellStyle name="Ênfase2 46 2 2" xfId="35326" xr:uid="{5CF5536E-DC09-4EF7-A73C-3FBD4649908A}"/>
    <cellStyle name="Ênfase2 47" xfId="35332" xr:uid="{1C175025-A3A0-43F2-B6B4-E471DA864BD7}"/>
    <cellStyle name="Ênfase2 47 2" xfId="12895" xr:uid="{79E208E5-587A-4BE2-B07C-CB31DFC7D952}"/>
    <cellStyle name="Ênfase2 47 2 2" xfId="35336" xr:uid="{59EB962C-A628-4A0C-BF94-743CC486C09C}"/>
    <cellStyle name="Ênfase2 48" xfId="35340" xr:uid="{31EF4BA0-C83A-4927-B5E7-3A64D640741F}"/>
    <cellStyle name="Ênfase2 48 2" xfId="1967" xr:uid="{2C1997FA-D83D-4127-A520-C3664EF8FAFC}"/>
    <cellStyle name="Ênfase2 48 2 2" xfId="35344" xr:uid="{C35BED01-08D5-4341-8A5C-AD7BB87DEA86}"/>
    <cellStyle name="Ênfase2 49" xfId="35349" xr:uid="{28D0C3E0-E775-44D8-87D2-39B7F0048911}"/>
    <cellStyle name="Ênfase2 49 2" xfId="35353" xr:uid="{DFCEB97E-3222-45EA-B5B6-C3D13577E01D}"/>
    <cellStyle name="Ênfase2 49 2 2" xfId="21123" xr:uid="{6B144779-6720-42C7-BF43-44FF78F36B2A}"/>
    <cellStyle name="Ênfase2 5" xfId="35358" xr:uid="{030D661C-CFE9-48D8-847F-39C53C768F53}"/>
    <cellStyle name="Ênfase2 5 2" xfId="26333" xr:uid="{C6CCB409-B290-44FD-B87E-FDA425B876B5}"/>
    <cellStyle name="Ênfase2 5 2 2" xfId="26339" xr:uid="{A7258596-C9A6-4A8B-BC8E-7DF7A2B1C51E}"/>
    <cellStyle name="Ênfase2 5 2 2 2" xfId="35360" xr:uid="{7183F01A-32A1-4B0F-8F49-907E2DD2CB89}"/>
    <cellStyle name="Ênfase2 5 3" xfId="26345" xr:uid="{D7A5751F-B3C0-4922-B06D-B21C2E80CA4C}"/>
    <cellStyle name="Ênfase2 5 3 2" xfId="26353" xr:uid="{6D90800F-6978-4879-A42A-1BA475C0B77B}"/>
    <cellStyle name="Ênfase2 5 4" xfId="26360" xr:uid="{BA8A1328-606D-48CC-97EC-0F76CF106862}"/>
    <cellStyle name="Ênfase2 5 4 2" xfId="26366" xr:uid="{D2AF11E2-989D-4478-9671-A0C840455EDB}"/>
    <cellStyle name="Ênfase2 5 5" xfId="26372" xr:uid="{3026DB86-187B-47B1-98EB-6A4D274456F5}"/>
    <cellStyle name="Ênfase2 5 5 2" xfId="26377" xr:uid="{833A2B86-D46C-476D-8A5E-0D12783E864A}"/>
    <cellStyle name="Ênfase2 5 6" xfId="25115" xr:uid="{7C866876-6EAE-4943-810C-1CC31F4C8D5D}"/>
    <cellStyle name="Ênfase2 5 6 2" xfId="35364" xr:uid="{B97748E2-4E46-4EE0-A6B2-1DD36203C7E3}"/>
    <cellStyle name="Ênfase2 5 7" xfId="35070" xr:uid="{ECD34C54-28FC-4673-BF2E-DD2FA94B0372}"/>
    <cellStyle name="Ênfase2 5 7 2" xfId="35365" xr:uid="{FE7470AB-B622-44F8-B564-B223C19E0449}"/>
    <cellStyle name="Ênfase2 5 8" xfId="35366" xr:uid="{7BD2AEFA-D157-481D-99F9-33B829029843}"/>
    <cellStyle name="Ênfase2 5 8 2" xfId="35367" xr:uid="{AF3C8359-03FC-4AA3-8776-20F2022510A1}"/>
    <cellStyle name="Ênfase2 50" xfId="25722" xr:uid="{790BD49A-CBF7-4729-84E7-11A436E350AA}"/>
    <cellStyle name="Ênfase2 50 2" xfId="6311" xr:uid="{F744EC98-DB82-4B16-85C3-110C1EC03939}"/>
    <cellStyle name="Ênfase2 50 2 2" xfId="35320" xr:uid="{81EBC134-2A25-48A3-B21C-DC1B12449A5A}"/>
    <cellStyle name="Ênfase2 51" xfId="25729" xr:uid="{B22A9B47-8434-474E-A1CE-F359ABA44425}"/>
    <cellStyle name="Ênfase2 51 2" xfId="12870" xr:uid="{A8503182-F4D3-4F16-8CFB-67C471909D3A}"/>
    <cellStyle name="Ênfase2 51 2 2" xfId="35325" xr:uid="{DC705E9D-5060-4168-9E3E-F96EA2054DA8}"/>
    <cellStyle name="Ênfase2 52" xfId="35331" xr:uid="{C2FB091A-2F37-4A83-BE8B-B85B66121BB1}"/>
    <cellStyle name="Ênfase2 52 2" xfId="12894" xr:uid="{C26F54A2-0F53-483D-BFBD-AF9297EE4E42}"/>
    <cellStyle name="Ênfase2 52 2 2" xfId="35335" xr:uid="{AC27F6C2-0BA1-4C42-AAB1-3AA856AA47BD}"/>
    <cellStyle name="Ênfase2 53" xfId="35339" xr:uid="{BFF44A7E-9921-44AA-B559-47BE68B9D461}"/>
    <cellStyle name="Ênfase2 53 2" xfId="1968" xr:uid="{B3F579A8-12F0-4A0D-8EF8-F2E9A25029BD}"/>
    <cellStyle name="Ênfase2 53 2 2" xfId="35343" xr:uid="{F627C28D-6DE7-4B6E-B8AC-2CBB66B359DE}"/>
    <cellStyle name="Ênfase2 54" xfId="35348" xr:uid="{A325F41F-FF42-4801-B05F-7549564F3F32}"/>
    <cellStyle name="Ênfase2 54 2" xfId="35352" xr:uid="{C512E3C6-5E57-4FB7-90B6-F998A6DDA4E1}"/>
    <cellStyle name="Ênfase2 54 2 2" xfId="21124" xr:uid="{3E63E893-9E1E-47E2-AF89-C1AEED62394B}"/>
    <cellStyle name="Ênfase2 55" xfId="35371" xr:uid="{B874A001-4A42-45D2-9A93-488C99E75B0A}"/>
    <cellStyle name="Ênfase2 55 2" xfId="35375" xr:uid="{89BA0432-53A4-4923-8D74-4B5595173D4F}"/>
    <cellStyle name="Ênfase2 55 2 2" xfId="16134" xr:uid="{714D3E71-B262-4D14-A09A-7EA5C0ABD076}"/>
    <cellStyle name="Ênfase2 56" xfId="35379" xr:uid="{2572705F-D0B3-46F8-9431-F48DE7D040DB}"/>
    <cellStyle name="Ênfase2 56 2" xfId="35383" xr:uid="{FFFF4C8D-8BAF-4815-8D17-FDBB6F710BEF}"/>
    <cellStyle name="Ênfase2 56 2 2" xfId="18334" xr:uid="{2902072A-8143-4D7B-9DCC-35695C94B80B}"/>
    <cellStyle name="Ênfase2 57" xfId="31346" xr:uid="{AD2D3F2B-BF86-4464-906F-D468FE2BD79A}"/>
    <cellStyle name="Ênfase2 57 2" xfId="35387" xr:uid="{44F50DFA-AA90-40FA-BDBB-39D778529D21}"/>
    <cellStyle name="Ênfase2 57 2 2" xfId="7244" xr:uid="{6C9905CA-3511-4EAB-B0DE-6EED51C75658}"/>
    <cellStyle name="Ênfase2 58" xfId="35391" xr:uid="{44BAA4D4-0F6C-4154-8BD8-74511039257F}"/>
    <cellStyle name="Ênfase2 58 2" xfId="35397" xr:uid="{7F14B751-4709-4C92-876F-02C44036B683}"/>
    <cellStyle name="Ênfase2 58 2 2" xfId="18616" xr:uid="{A8F4B490-2285-43FC-A078-838B00E52AC8}"/>
    <cellStyle name="Ênfase2 59" xfId="35402" xr:uid="{3B223FF3-0AFF-4B85-ACBF-93DA62E06313}"/>
    <cellStyle name="Ênfase2 59 2" xfId="35406" xr:uid="{E5DF4AC9-22D8-4D88-B061-DF2AD9ADC4C8}"/>
    <cellStyle name="Ênfase2 59 2 2" xfId="18763" xr:uid="{9307BBBD-6182-41F2-9FF6-EEC120E17E16}"/>
    <cellStyle name="Ênfase2 6" xfId="35409" xr:uid="{5F007281-2D3E-4955-98AC-49DA49A938AC}"/>
    <cellStyle name="Ênfase2 6 2" xfId="35411" xr:uid="{42C6203E-6B54-45A7-9492-F533E772DDBE}"/>
    <cellStyle name="Ênfase2 6 2 2" xfId="35414" xr:uid="{20E27F85-BF54-4BFD-B5FE-2DFF09FBAF2E}"/>
    <cellStyle name="Ênfase2 6 2 2 2" xfId="35415" xr:uid="{E5B2B595-7BEF-4CA9-BBC6-FACCD96BE2F4}"/>
    <cellStyle name="Ênfase2 6 3" xfId="35418" xr:uid="{58CDCBD9-B764-4B1C-94CC-44CE449B1970}"/>
    <cellStyle name="Ênfase2 6 3 2" xfId="35421" xr:uid="{0C0D5262-17B8-42D7-96BA-C88E251D6609}"/>
    <cellStyle name="Ênfase2 6 4" xfId="35424" xr:uid="{28BF8AD9-0100-4E0A-9A15-C6D437EB5293}"/>
    <cellStyle name="Ênfase2 6 4 2" xfId="35428" xr:uid="{E875438A-A94D-4B81-A4C7-2FD2ACC152A0}"/>
    <cellStyle name="Ênfase2 6 5" xfId="35429" xr:uid="{8CADC0D2-1C8A-4A0C-82DC-52B5459CC0E4}"/>
    <cellStyle name="Ênfase2 6 5 2" xfId="35433" xr:uid="{327C7FB6-C251-474C-816C-719E10F5B9A3}"/>
    <cellStyle name="Ênfase2 6 6" xfId="35436" xr:uid="{55A69575-CD35-4074-9ECE-D5E1E0E8E2CD}"/>
    <cellStyle name="Ênfase2 6 6 2" xfId="35437" xr:uid="{F3CCB022-3523-4E94-9BD6-112CE4D2F311}"/>
    <cellStyle name="Ênfase2 6 7" xfId="35438" xr:uid="{C3598706-F3FD-4277-BD6F-2406F2A450A3}"/>
    <cellStyle name="Ênfase2 6 7 2" xfId="35439" xr:uid="{FA0E2092-347C-40E5-ADC8-6B72FA11AABD}"/>
    <cellStyle name="Ênfase2 6 8" xfId="35440" xr:uid="{36C821BF-A90F-4ED0-8E07-D7D6DED729C3}"/>
    <cellStyle name="Ênfase2 6 8 2" xfId="35441" xr:uid="{A43DD33B-2C75-4D9E-9E3C-1E55B9A5F6B4}"/>
    <cellStyle name="Ênfase2 60" xfId="35370" xr:uid="{C20EDB1B-CA9F-4845-AD19-8F2A98CF6D48}"/>
    <cellStyle name="Ênfase2 60 2" xfId="35374" xr:uid="{CAF4A084-9052-41B7-824F-E1F8FC0D807A}"/>
    <cellStyle name="Ênfase2 60 2 2" xfId="16133" xr:uid="{0428D721-C055-493B-A0A1-3BD1532511AE}"/>
    <cellStyle name="Ênfase2 61" xfId="35378" xr:uid="{6B5B9076-359E-4B19-95AA-34EDFFA52F51}"/>
    <cellStyle name="Ênfase2 61 2" xfId="35382" xr:uid="{F82C19E7-998E-48B7-9F47-073B22A9E47A}"/>
    <cellStyle name="Ênfase2 61 2 2" xfId="18335" xr:uid="{225C8135-A61A-4CCF-9965-B0FD8E92A56A}"/>
    <cellStyle name="Ênfase2 62" xfId="31347" xr:uid="{204F8626-7C6B-4CEE-A059-468805025C68}"/>
    <cellStyle name="Ênfase2 62 2" xfId="35386" xr:uid="{C2B2FB39-8D12-4B0E-94A0-78C97874799E}"/>
    <cellStyle name="Ênfase2 62 2 2" xfId="7245" xr:uid="{7592FE2B-8037-4316-AAF0-E330DA659A93}"/>
    <cellStyle name="Ênfase2 63" xfId="35390" xr:uid="{814CF8AF-3DC6-495D-BF77-6DB6DB239667}"/>
    <cellStyle name="Ênfase2 63 2" xfId="35396" xr:uid="{CEDC39BD-049B-48C9-8E3B-B3186D323B2E}"/>
    <cellStyle name="Ênfase2 63 2 2" xfId="18617" xr:uid="{8DA0045C-0DF3-4D50-84AD-2049D52892D3}"/>
    <cellStyle name="Ênfase2 64" xfId="35401" xr:uid="{789DA871-C218-43B2-8BC3-3125D0C80650}"/>
    <cellStyle name="Ênfase2 64 2" xfId="35405" xr:uid="{738746F2-6209-44E5-A676-19BFC3E69EC2}"/>
    <cellStyle name="Ênfase2 64 2 2" xfId="18764" xr:uid="{E19B0919-8439-4AA9-94B7-F63267BBE24E}"/>
    <cellStyle name="Ênfase2 65" xfId="4613" xr:uid="{E3F93596-04FD-4D36-BDA1-19AAF1F3596E}"/>
    <cellStyle name="Ênfase2 65 2" xfId="9364" xr:uid="{17C96338-675E-4508-91E0-6E8930B5C5D6}"/>
    <cellStyle name="Ênfase2 65 2 2" xfId="35445" xr:uid="{6C4E552F-985F-4CC8-BB83-141A468A51E4}"/>
    <cellStyle name="Ênfase2 66" xfId="9584" xr:uid="{CF3973D5-A7EC-4588-AF5B-7F06FFD8F989}"/>
    <cellStyle name="Ênfase2 66 2" xfId="9590" xr:uid="{79A896D5-B62B-4D4A-8DC3-C3CEE024CC7E}"/>
    <cellStyle name="Ênfase2 66 2 2" xfId="35449" xr:uid="{DC01615A-C859-4EA9-8D25-0E5CB7103B3A}"/>
    <cellStyle name="Ênfase2 67" xfId="9596" xr:uid="{74A77905-CB6B-47D4-9F60-33C2DADBCF93}"/>
    <cellStyle name="Ênfase2 67 2" xfId="3014" xr:uid="{C45CEF5B-34E1-4E72-A1B4-EBAE820ED603}"/>
    <cellStyle name="Ênfase2 67 2 2" xfId="35454" xr:uid="{43C31504-6311-4069-A2F1-A6B70B63C064}"/>
    <cellStyle name="Ênfase2 68" xfId="9602" xr:uid="{67CC1A2B-F341-45B5-B778-239B31ABED66}"/>
    <cellStyle name="Ênfase2 68 2" xfId="35458" xr:uid="{548AA644-1239-4900-8DA8-DFE37306D52D}"/>
    <cellStyle name="Ênfase2 68 2 2" xfId="23565" xr:uid="{17A1EBD4-BDAA-471A-8825-66F759078410}"/>
    <cellStyle name="Ênfase2 69" xfId="9608" xr:uid="{EBEC6AAE-F98B-45AA-A93A-8326E76B37CA}"/>
    <cellStyle name="Ênfase2 69 2" xfId="35463" xr:uid="{0F6B4CB6-9930-412E-B8FB-C7AD88B16DB5}"/>
    <cellStyle name="Ênfase2 69 2 2" xfId="35467" xr:uid="{D24307D8-47DE-4D49-A624-782BBCF40C2C}"/>
    <cellStyle name="Ênfase2 7" xfId="35470" xr:uid="{F74A137B-F7CD-44A6-9725-BB4F11B9BA30}"/>
    <cellStyle name="Ênfase2 7 2" xfId="23489" xr:uid="{7D6B490C-8803-4599-B490-31D1F4962FDE}"/>
    <cellStyle name="Ênfase2 7 2 2" xfId="35471" xr:uid="{98937D44-8ACC-4FA3-9944-67C9BF357A0D}"/>
    <cellStyle name="Ênfase2 7 2 2 2" xfId="35477" xr:uid="{F571A8D8-FCD0-4908-A280-3234A05BBB71}"/>
    <cellStyle name="Ênfase2 7 3" xfId="23493" xr:uid="{D23B4303-C6F9-42F5-9E7C-8F19259ECF28}"/>
    <cellStyle name="Ênfase2 7 3 2" xfId="35480" xr:uid="{DEB80E2B-B384-4FE9-8407-0ABA037FE357}"/>
    <cellStyle name="Ênfase2 7 4" xfId="35486" xr:uid="{9978CBBB-3199-4CEC-98FE-96A4CFDB8520}"/>
    <cellStyle name="Ênfase2 7 4 2" xfId="35489" xr:uid="{A30153DB-BBF9-4DD5-AA39-751E04D383D0}"/>
    <cellStyle name="Ênfase2 7 5" xfId="35495" xr:uid="{41FDBEBE-71B8-46AE-9813-D8B93D82F08F}"/>
    <cellStyle name="Ênfase2 7 5 2" xfId="35500" xr:uid="{6D101D19-748F-4494-86B9-2989D0311444}"/>
    <cellStyle name="Ênfase2 7 6" xfId="35508" xr:uid="{036DEBF1-ACA3-435C-8332-EEEEC975FA62}"/>
    <cellStyle name="Ênfase2 7 6 2" xfId="35511" xr:uid="{216C20AE-222C-4F04-A1B8-71223FAA2FC8}"/>
    <cellStyle name="Ênfase2 7 7" xfId="35517" xr:uid="{EBABCEE1-8AEE-4D9B-A033-98CF92F96E97}"/>
    <cellStyle name="Ênfase2 7 7 2" xfId="35520" xr:uid="{EB67B981-B8C6-4676-A01D-0F2266D17ECB}"/>
    <cellStyle name="Ênfase2 7 8" xfId="35526" xr:uid="{6EFD37B8-0B74-4061-AE43-11EE50D07404}"/>
    <cellStyle name="Ênfase2 7 8 2" xfId="35529" xr:uid="{E7E5E7A6-8C1A-4AF5-B834-E027D7D8F872}"/>
    <cellStyle name="Ênfase2 70" xfId="4612" xr:uid="{8A24A274-CE7F-4205-B991-4FAB4F417859}"/>
    <cellStyle name="Ênfase2 70 2" xfId="9365" xr:uid="{3924E99D-52F0-42BE-B55A-3D539FD60B91}"/>
    <cellStyle name="Ênfase2 70 2 2" xfId="35444" xr:uid="{2530B833-8431-4412-A402-597FB26FA118}"/>
    <cellStyle name="Ênfase2 71" xfId="9585" xr:uid="{9701046D-4E81-4A84-B094-D37CBA7C77C4}"/>
    <cellStyle name="Ênfase2 71 2" xfId="9591" xr:uid="{9FB7546E-3A64-4B35-AC8F-D3E9348A25FC}"/>
    <cellStyle name="Ênfase2 71 2 2" xfId="35448" xr:uid="{F609EB4D-23C7-4BA2-BE39-CC61560BECD0}"/>
    <cellStyle name="Ênfase2 72" xfId="9597" xr:uid="{F1A61DAB-68D9-4AD0-B75A-963319583FF6}"/>
    <cellStyle name="Ênfase2 72 2" xfId="3015" xr:uid="{F229E26A-3F8C-4743-B74A-998DAD62C2F7}"/>
    <cellStyle name="Ênfase2 72 2 2" xfId="35453" xr:uid="{5556F2A4-037F-4D0E-9C06-CC38A254E6FB}"/>
    <cellStyle name="Ênfase2 73" xfId="9603" xr:uid="{29F2D1C8-78DF-4198-8C3B-BB0B0E0C4020}"/>
    <cellStyle name="Ênfase2 73 2" xfId="35457" xr:uid="{A6E317AF-A8F6-4CD1-B1E9-56067FB821CD}"/>
    <cellStyle name="Ênfase2 73 2 2" xfId="23566" xr:uid="{C3EC1025-393C-4BAA-8065-38F8E3A7758F}"/>
    <cellStyle name="Ênfase2 74" xfId="9609" xr:uid="{DE9BFB3A-C320-43CA-A5D3-183759E5F3FC}"/>
    <cellStyle name="Ênfase2 74 2" xfId="35462" xr:uid="{30B7020A-E221-49E4-AAF6-95E29A85EB04}"/>
    <cellStyle name="Ênfase2 74 2 2" xfId="35466" xr:uid="{9321672E-17F3-412D-82FE-0E6E82733FF0}"/>
    <cellStyle name="Ênfase2 75" xfId="9620" xr:uid="{50BAC504-D8F7-4F1E-9CFF-F064F54E5F67}"/>
    <cellStyle name="Ênfase2 75 2" xfId="35537" xr:uid="{38A96207-64E5-4BA4-9AD0-0C44EE16695E}"/>
    <cellStyle name="Ênfase2 75 2 2" xfId="35541" xr:uid="{D43DA82C-914C-4CE0-89DF-FFDA7ECE600C}"/>
    <cellStyle name="Ênfase2 76" xfId="35546" xr:uid="{E1C9D150-5A60-4D45-A93C-419BD09BDA9A}"/>
    <cellStyle name="Ênfase2 76 2" xfId="35551" xr:uid="{F9E3F469-6ED6-485B-A9C5-71DCFDAF2D81}"/>
    <cellStyle name="Ênfase2 76 2 2" xfId="34735" xr:uid="{537A5234-11DE-45F1-B33B-F1124D09EBD3}"/>
    <cellStyle name="Ênfase2 77" xfId="35556" xr:uid="{29A2D5D7-5C4E-41B1-8A36-BA63FF4A1BF9}"/>
    <cellStyle name="Ênfase2 77 2" xfId="35562" xr:uid="{09AD6352-ABCF-4485-8481-DB34BD3C476A}"/>
    <cellStyle name="Ênfase2 77 2 2" xfId="35423" xr:uid="{6F362986-A653-47F9-B327-1EC6F79F61AF}"/>
    <cellStyle name="Ênfase2 78" xfId="2292" xr:uid="{4AE9F33D-AADA-42F4-ADC7-9A8842391770}"/>
    <cellStyle name="Ênfase2 78 2" xfId="35568" xr:uid="{E51C06C3-C915-40D8-8FC2-3A8ECE296F16}"/>
    <cellStyle name="Ênfase2 78 2 2" xfId="4698" xr:uid="{D5B9489E-11F5-4AE7-A017-4DE03E886AAF}"/>
    <cellStyle name="Ênfase2 79" xfId="2301" xr:uid="{E2F6632A-66F6-43CD-AF80-C2D529AE938D}"/>
    <cellStyle name="Ênfase2 79 2" xfId="35573" xr:uid="{5D7A3DB5-30F9-4A61-8480-E0EFF648BEEE}"/>
    <cellStyle name="Ênfase2 79 2 2" xfId="35578" xr:uid="{C1822AB2-0E0C-4786-A5F9-FE204E7ADE2D}"/>
    <cellStyle name="Ênfase2 8" xfId="35581" xr:uid="{5A89C59D-190A-43D8-AC05-4EC3C55C121F}"/>
    <cellStyle name="Ênfase2 8 2" xfId="35582" xr:uid="{887CDD90-7DA5-4FF3-A5A3-500E76131B83}"/>
    <cellStyle name="Ênfase2 8 2 2" xfId="15309" xr:uid="{AD6C2127-D1E5-4B76-B709-A11512E524FF}"/>
    <cellStyle name="Ênfase2 8 2 2 2" xfId="35583" xr:uid="{C620AF21-6024-45FF-860E-03E882A3B2F8}"/>
    <cellStyle name="Ênfase2 8 3" xfId="35584" xr:uid="{8A84554D-867C-42DE-8576-93C736C880E4}"/>
    <cellStyle name="Ênfase2 8 3 2" xfId="15319" xr:uid="{9035506A-1379-4082-ADDE-945B6B136585}"/>
    <cellStyle name="Ênfase2 8 4" xfId="35585" xr:uid="{4F34B325-C36C-4329-BB20-8E43A574B102}"/>
    <cellStyle name="Ênfase2 8 4 2" xfId="15324" xr:uid="{7C7FEFF0-7A17-4CCB-9AD4-4C19949BE0EC}"/>
    <cellStyle name="Ênfase2 8 5" xfId="35586" xr:uid="{0219B729-6ECC-407A-BEBF-8EC99CDBAA92}"/>
    <cellStyle name="Ênfase2 8 5 2" xfId="17512" xr:uid="{E2F0897D-9EF6-480E-BA5E-FFC0FA540939}"/>
    <cellStyle name="Ênfase2 8 6" xfId="35589" xr:uid="{98933464-D9BE-4F90-9805-E79BC23A0C73}"/>
    <cellStyle name="Ênfase2 8 6 2" xfId="35590" xr:uid="{F2250C36-9D00-450B-B239-2608A9F46502}"/>
    <cellStyle name="Ênfase2 8 7" xfId="35591" xr:uid="{741E989C-B7EF-47CE-8EFF-89475AC8FD0C}"/>
    <cellStyle name="Ênfase2 8 7 2" xfId="35592" xr:uid="{BD66FB37-85A0-42E5-BB82-EAA6D4F4B4FD}"/>
    <cellStyle name="Ênfase2 8 8" xfId="35593" xr:uid="{4B578CE7-1CCF-48C9-A6FB-D5E7B0384995}"/>
    <cellStyle name="Ênfase2 8 8 2" xfId="35594" xr:uid="{80D277DC-D336-406D-8F53-E9800B11DD29}"/>
    <cellStyle name="Ênfase2 80" xfId="9619" xr:uid="{A3B95908-664B-4553-A916-9009EEF6AD1A}"/>
    <cellStyle name="Ênfase2 80 2" xfId="35536" xr:uid="{21540682-9024-42DD-B428-E96BC1BB2CAE}"/>
    <cellStyle name="Ênfase2 80 2 2" xfId="35540" xr:uid="{3F719E6E-BE8B-4382-9A01-007BAF9E5B09}"/>
    <cellStyle name="Ênfase2 81" xfId="35545" xr:uid="{124BC87C-5731-452F-8AD3-DBA11FAA38D7}"/>
    <cellStyle name="Ênfase2 81 2" xfId="35550" xr:uid="{9D616862-10CE-465D-A64D-679E58F04AF6}"/>
    <cellStyle name="Ênfase2 81 2 2" xfId="34734" xr:uid="{E96D626F-C0DB-4040-B63C-FF007EA1C07B}"/>
    <cellStyle name="Ênfase2 82" xfId="35555" xr:uid="{EC9F24C3-3B50-462C-83A7-FC8BF2520576}"/>
    <cellStyle name="Ênfase2 82 2" xfId="35561" xr:uid="{79E4E189-AA7C-44E5-80F9-B40DA8B9D4F7}"/>
    <cellStyle name="Ênfase2 82 2 2" xfId="35422" xr:uid="{28DD670C-63B3-4074-8AF5-DBAAE4E4FEEF}"/>
    <cellStyle name="Ênfase2 83" xfId="2291" xr:uid="{C0AEAC7F-B6C7-4963-ACFC-4C1FD6B40B99}"/>
    <cellStyle name="Ênfase2 83 2" xfId="35567" xr:uid="{A9DBE730-A885-4E61-A34D-E78890EEC667}"/>
    <cellStyle name="Ênfase2 83 2 2" xfId="4697" xr:uid="{50969C52-35C8-4936-8F59-0EB7E23AED40}"/>
    <cellStyle name="Ênfase2 84" xfId="2300" xr:uid="{B554B518-36F3-4D8D-9EC6-44D94A713AB3}"/>
    <cellStyle name="Ênfase2 84 2" xfId="35572" xr:uid="{F9F6E2FF-786C-45A9-AF57-26399FC84A9C}"/>
    <cellStyle name="Ênfase2 84 2 2" xfId="35577" xr:uid="{8AE49CE4-E447-4CC4-B96B-E381CDFBECFE}"/>
    <cellStyle name="Ênfase2 85" xfId="2332" xr:uid="{AA42E164-E9C8-45D7-9632-1C4F222992E1}"/>
    <cellStyle name="Ênfase2 85 2" xfId="35598" xr:uid="{92E8AC1C-09B7-46FF-9903-A23703497C55}"/>
    <cellStyle name="Ênfase2 85 2 2" xfId="35603" xr:uid="{913E6063-DA68-42E4-B3B7-AC254D636662}"/>
    <cellStyle name="Ênfase2 86" xfId="25735" xr:uid="{950170D1-8AD6-40BB-8FC2-65A9371D3CC9}"/>
    <cellStyle name="Ênfase2 86 2" xfId="13006" xr:uid="{5168BC72-F7AA-4D2B-8787-1DD78AEF48BE}"/>
    <cellStyle name="Ênfase2 86 2 2" xfId="13015" xr:uid="{021B5BAD-A960-4490-B601-1FC817A5EE2C}"/>
    <cellStyle name="Ênfase2 87" xfId="35607" xr:uid="{AC453AF1-1D30-4CDB-8A14-71792CFCC900}"/>
    <cellStyle name="Ênfase2 87 2" xfId="5669" xr:uid="{AF5AFFF1-34CC-4300-B6A8-845473E0B40B}"/>
    <cellStyle name="Ênfase2 87 2 2" xfId="13037" xr:uid="{E8033F10-A25D-473A-B725-F7256BA3433C}"/>
    <cellStyle name="Ênfase2 88" xfId="35611" xr:uid="{E73566A8-72BD-4999-A6CB-20A58C85CEC9}"/>
    <cellStyle name="Ênfase2 88 2" xfId="35615" xr:uid="{DD2FEFE9-97CF-4FDA-B4CE-5116EA3D3B42}"/>
    <cellStyle name="Ênfase2 88 2 2" xfId="23805" xr:uid="{1ACDA342-B11E-4BA0-A278-6D6BC8FE7011}"/>
    <cellStyle name="Ênfase2 89" xfId="35620" xr:uid="{E867E6AD-E877-4F10-80F3-384BE22E0EE4}"/>
    <cellStyle name="Ênfase2 89 2" xfId="2872" xr:uid="{0ACAA0CE-5926-417B-9B9B-26094460EBDB}"/>
    <cellStyle name="Ênfase2 89 2 2" xfId="2617" xr:uid="{6F481C6E-8284-4012-A8A7-D43286ED1F6E}"/>
    <cellStyle name="Ênfase2 9" xfId="15301" xr:uid="{9965AFB2-5D15-4089-9514-5786240C4299}"/>
    <cellStyle name="Ênfase2 9 2" xfId="35624" xr:uid="{B3F284DA-246D-44D7-964A-9806B40E013D}"/>
    <cellStyle name="Ênfase2 9 2 2" xfId="35625" xr:uid="{8E2B7305-403F-4288-A400-5A2CA636744A}"/>
    <cellStyle name="Ênfase2 9 2 2 2" xfId="26144" xr:uid="{A1A2A666-F1F4-4915-89CD-028C93C29D98}"/>
    <cellStyle name="Ênfase2 9 3" xfId="35627" xr:uid="{D745506B-407D-4AA7-B536-79821340DA38}"/>
    <cellStyle name="Ênfase2 9 3 2" xfId="14707" xr:uid="{976F091D-B154-46A9-81CE-9580DA8F05AD}"/>
    <cellStyle name="Ênfase2 9 4" xfId="35628" xr:uid="{6AE3A8A1-4B6D-4B70-A940-753A56CEF902}"/>
    <cellStyle name="Ênfase2 9 4 2" xfId="6044" xr:uid="{FAA59F3A-31A2-4473-83F3-D914A51D27E9}"/>
    <cellStyle name="Ênfase2 9 5" xfId="35629" xr:uid="{FEB87D5D-E250-43C5-A197-BB3DB42739CA}"/>
    <cellStyle name="Ênfase2 9 5 2" xfId="14730" xr:uid="{06158DA2-0B1D-4165-BA03-F1F428E5EA1D}"/>
    <cellStyle name="Ênfase2 9 6" xfId="35632" xr:uid="{36E968B4-6D7A-42E3-82E9-BD193C82C6FA}"/>
    <cellStyle name="Ênfase2 9 6 2" xfId="35633" xr:uid="{5F35BC1A-7591-4816-92DB-F5512A8BC3D6}"/>
    <cellStyle name="Ênfase2 9 7" xfId="35634" xr:uid="{05B4AC5C-1409-4D88-B832-BB96AF172CB6}"/>
    <cellStyle name="Ênfase2 9 7 2" xfId="35635" xr:uid="{AC95C164-9F70-4C10-8760-414B559AE099}"/>
    <cellStyle name="Ênfase2 9 8" xfId="35636" xr:uid="{1EB6CC28-43F9-44D0-A363-8F97535A2131}"/>
    <cellStyle name="Ênfase2 9 8 2" xfId="35637" xr:uid="{7610AEC8-CAA8-4F86-9B99-1D7610F4D747}"/>
    <cellStyle name="Ênfase2 90" xfId="2331" xr:uid="{A3C2335F-2A19-4288-BE11-CE73476ECB71}"/>
    <cellStyle name="Ênfase2 90 2" xfId="35597" xr:uid="{177F6D7A-AB14-4081-AD31-347E3AF1A7A9}"/>
    <cellStyle name="Ênfase2 90 2 2" xfId="35602" xr:uid="{649405AF-3ADF-4B7F-81B8-9B86F93DED38}"/>
    <cellStyle name="Ênfase2 91" xfId="25736" xr:uid="{CEC9F6C5-4B3C-4224-B47B-8668121ED3B1}"/>
    <cellStyle name="Ênfase2 91 2" xfId="13005" xr:uid="{3CAC8692-38C5-46D6-BA6F-66FF5FF6A89C}"/>
    <cellStyle name="Ênfase2 91 2 2" xfId="13014" xr:uid="{AF2DF4CC-9568-48C7-A97E-D75D88F10D00}"/>
    <cellStyle name="Ênfase2 92" xfId="35606" xr:uid="{F5A76AB6-CEB6-4657-A60B-1E06562A5416}"/>
    <cellStyle name="Ênfase2 92 2" xfId="5670" xr:uid="{5B031726-7ADD-4774-B823-588C0FB6F2A3}"/>
    <cellStyle name="Ênfase2 92 2 2" xfId="13036" xr:uid="{CBB83699-895C-4494-868A-44378EA782A5}"/>
    <cellStyle name="Ênfase2 93" xfId="35610" xr:uid="{519A7822-5038-4C45-9C26-92F7BCA0A45B}"/>
    <cellStyle name="Ênfase2 93 2" xfId="35614" xr:uid="{A98D73F0-CA77-481E-AF0E-FBDF9B28A338}"/>
    <cellStyle name="Ênfase2 93 2 2" xfId="23806" xr:uid="{11E93D03-7410-4C9E-AD72-8330898F62E9}"/>
    <cellStyle name="Ênfase2 94" xfId="35619" xr:uid="{F2FF957F-DA54-4C77-8CA1-35AF903B209D}"/>
    <cellStyle name="Ênfase2 94 2" xfId="2873" xr:uid="{1F03E340-BFC4-4C49-8B87-3B80657B4AE9}"/>
    <cellStyle name="Ênfase2 94 2 2" xfId="2618" xr:uid="{01952F3E-7FA2-4606-A92B-0F3DFE07F674}"/>
    <cellStyle name="Ênfase2 95" xfId="35638" xr:uid="{6A558E1D-CF4B-40CA-9CEE-16C8CB5EFA88}"/>
    <cellStyle name="Ênfase2 95 2" xfId="1833" xr:uid="{7247048A-43E5-48C1-9EE1-0C6DF387D8AD}"/>
    <cellStyle name="Ênfase2 95 2 2" xfId="4050" xr:uid="{A8935C49-EC16-402D-8256-551182D8E52D}"/>
    <cellStyle name="Ênfase2 96" xfId="35641" xr:uid="{F11375A4-F316-4F9C-8C29-F094319AF784}"/>
    <cellStyle name="Ênfase2 96 2" xfId="4489" xr:uid="{F1D3EA5A-D92F-42E8-942E-8DB57A775D4D}"/>
    <cellStyle name="Ênfase2 96 2 2" xfId="4231" xr:uid="{D8A989D2-FD30-4F02-B8D2-A7ECF46DDA25}"/>
    <cellStyle name="Ênfase2 97" xfId="35644" xr:uid="{71F218AC-210A-4C6B-8F8A-D1B381E31F5F}"/>
    <cellStyle name="Ênfase2 97 2" xfId="4885" xr:uid="{CF8D39A8-49D5-4C8F-BDA6-0F66B2178012}"/>
    <cellStyle name="Ênfase2 97 2 2" xfId="4898" xr:uid="{6A9A4AF6-A304-4246-AEC0-37764D28B335}"/>
    <cellStyle name="Ênfase2 98" xfId="35647" xr:uid="{B4003002-6C22-4BBC-AC8A-815D2C25989C}"/>
    <cellStyle name="Ênfase2 98 2" xfId="5435" xr:uid="{68AFC445-E8AD-45ED-8763-C99DAC6C51EB}"/>
    <cellStyle name="Ênfase2 98 2 2" xfId="5450" xr:uid="{88406F75-53B0-4F7B-8D30-42176A49407A}"/>
    <cellStyle name="Ênfase2 99" xfId="35652" xr:uid="{998EBB4B-AD30-46BB-975B-DC05EF809F19}"/>
    <cellStyle name="Ênfase2 99 2" xfId="4934" xr:uid="{8D87BBCD-3530-4123-BAC6-34467A73FD75}"/>
    <cellStyle name="Ênfase2 99 2 2" xfId="2908" xr:uid="{38C70425-921E-4F2B-8069-ED4A5CE112BD}"/>
    <cellStyle name="Ênfase3 10" xfId="35655" xr:uid="{89E37C87-6FD2-40A6-8A7E-B396EC98A393}"/>
    <cellStyle name="Ênfase3 10 2" xfId="5031" xr:uid="{A6E0BB89-9339-44C0-A8CE-2613B4D664AE}"/>
    <cellStyle name="Ênfase3 10 2 2" xfId="35656" xr:uid="{0A31C3C9-B9AD-4EA3-BF02-DFA52E39CE95}"/>
    <cellStyle name="Ênfase3 10 2 2 2" xfId="35657" xr:uid="{722D0851-2705-430A-AFF9-CB48428B5600}"/>
    <cellStyle name="Ênfase3 10 3" xfId="5049" xr:uid="{5C9B22B9-13D9-43C2-A86D-C3F2F82619AF}"/>
    <cellStyle name="Ênfase3 10 3 2" xfId="35661" xr:uid="{9C20CB7F-9A31-45A5-82C7-F03328E8A50D}"/>
    <cellStyle name="Ênfase3 10 4" xfId="5062" xr:uid="{D3D7C122-ACC6-4172-8A4B-352C94D33C7C}"/>
    <cellStyle name="Ênfase3 10 4 2" xfId="35664" xr:uid="{EA006EE2-A2E8-4363-874A-1D92951EA931}"/>
    <cellStyle name="Ênfase3 10 5" xfId="14953" xr:uid="{7CFA1745-D607-4D82-96FF-C37CF68C27CF}"/>
    <cellStyle name="Ênfase3 10 5 2" xfId="35667" xr:uid="{1006BB9C-8AE5-4938-A30C-C6A7F320E7AB}"/>
    <cellStyle name="Ênfase3 10 6" xfId="33961" xr:uid="{2BC0710F-5BB1-408F-A0E1-94EEE857C4D7}"/>
    <cellStyle name="Ênfase3 10 6 2" xfId="35670" xr:uid="{5E720FF8-9FFF-4738-85A0-DABCCF95FB71}"/>
    <cellStyle name="Ênfase3 10 7" xfId="33963" xr:uid="{11E4B074-0272-4314-88FD-61C804EA7EBE}"/>
    <cellStyle name="Ênfase3 10 7 2" xfId="35671" xr:uid="{47608785-1585-475C-9F1D-5E761CBD489B}"/>
    <cellStyle name="Ênfase3 10 8" xfId="35672" xr:uid="{07AC0FEA-2C63-4A5C-803C-8A7B4FC5E45E}"/>
    <cellStyle name="Ênfase3 10 8 2" xfId="35673" xr:uid="{8D2EF40E-286A-4233-A39E-E21319811893}"/>
    <cellStyle name="Ênfase3 100" xfId="35675" xr:uid="{BA151716-5CE5-4473-A9B4-8266B0D7BA16}"/>
    <cellStyle name="Ênfase3 100 2" xfId="35678" xr:uid="{EB09C105-CC03-4B59-B621-82AA29C2F046}"/>
    <cellStyle name="Ênfase3 100 2 2" xfId="11787" xr:uid="{49C388EA-964A-4A67-905F-80DF19854C49}"/>
    <cellStyle name="Ênfase3 101" xfId="35682" xr:uid="{35191BC1-C42B-4B2F-BC49-4A77EC28A05B}"/>
    <cellStyle name="Ênfase3 101 2" xfId="35683" xr:uid="{B6EAB293-1874-499B-8C54-7E72E4F87D51}"/>
    <cellStyle name="Ênfase3 101 2 2" xfId="25754" xr:uid="{0C7C0373-F737-45B9-9EFF-9B7ED7458AFB}"/>
    <cellStyle name="Ênfase3 102" xfId="35685" xr:uid="{25CCE1B7-00C5-4D4B-A368-A7E84B561D69}"/>
    <cellStyle name="Ênfase3 102 2" xfId="35686" xr:uid="{FD906159-3B3E-4026-AF3B-4BE722DA44F4}"/>
    <cellStyle name="Ênfase3 102 2 2" xfId="25915" xr:uid="{91EFCD30-AB81-46B5-B530-B8919DEE2A3A}"/>
    <cellStyle name="Ênfase3 103" xfId="35687" xr:uid="{B2C56A9D-3AB8-4886-B3BD-FE31682C9785}"/>
    <cellStyle name="Ênfase3 103 2" xfId="35688" xr:uid="{3C3EF5F2-B3B2-470D-AE64-5DC0BAE1C806}"/>
    <cellStyle name="Ênfase3 103 2 2" xfId="26052" xr:uid="{F072A0AD-00C0-4436-810D-39AD34BA9ACC}"/>
    <cellStyle name="Ênfase3 104" xfId="35691" xr:uid="{6580D747-B4A1-4A26-8307-C8368AB299AA}"/>
    <cellStyle name="Ênfase3 104 2" xfId="35692" xr:uid="{086EA15C-61C1-4811-99B5-CC093750F34D}"/>
    <cellStyle name="Ênfase3 104 2 2" xfId="35693" xr:uid="{5178A79B-A164-4FF8-9267-48BCDA471E6B}"/>
    <cellStyle name="Ênfase3 105" xfId="35698" xr:uid="{A778B707-7D20-4E59-BEEB-4E22BDBF323C}"/>
    <cellStyle name="Ênfase3 105 2" xfId="35701" xr:uid="{FE881456-B6A6-4650-A157-D6F0C8AAAD5D}"/>
    <cellStyle name="Ênfase3 105 2 2" xfId="35704" xr:uid="{9CA20B83-7E8A-477F-8F66-115D01FE9D6C}"/>
    <cellStyle name="Ênfase3 106" xfId="27271" xr:uid="{D2B1C3AB-AE09-4384-A3E7-4C906D804FBA}"/>
    <cellStyle name="Ênfase3 106 2" xfId="20400" xr:uid="{3ACBD449-C10F-42A5-A06B-B66644E09FF3}"/>
    <cellStyle name="Ênfase3 106 2 2" xfId="20483" xr:uid="{2C43BC4E-0FD5-4FE7-9F98-B2BD5E94D725}"/>
    <cellStyle name="Ênfase3 107" xfId="27275" xr:uid="{E69B0D08-9247-4AA7-8F5D-F1321234D8E7}"/>
    <cellStyle name="Ênfase3 107 2" xfId="21974" xr:uid="{E56216AB-2C73-4B09-8620-257D2C36BE8F}"/>
    <cellStyle name="Ênfase3 107 2 2" xfId="29394" xr:uid="{37B4FD88-5870-4A7E-8FF0-E1B25D7021EB}"/>
    <cellStyle name="Ênfase3 108" xfId="27279" xr:uid="{E2ED993C-AF2C-4083-AF20-6F6F03636590}"/>
    <cellStyle name="Ênfase3 108 2" xfId="35709" xr:uid="{8090ED5C-8DE7-4B88-AAA0-0299D6584738}"/>
    <cellStyle name="Ênfase3 108 2 2" xfId="29430" xr:uid="{54B28E52-1540-4DA9-A57C-B62274A2B67F}"/>
    <cellStyle name="Ênfase3 109" xfId="12601" xr:uid="{AA9EB8E1-EA17-43CA-9D3C-CA8822B60ADA}"/>
    <cellStyle name="Ênfase3 109 2" xfId="35712" xr:uid="{C7B95805-40C2-4EA5-8A54-1C7CB22A3992}"/>
    <cellStyle name="Ênfase3 109 2 2" xfId="29461" xr:uid="{74A235AB-F259-4488-B88C-5EC2A8C2A061}"/>
    <cellStyle name="Ênfase3 11" xfId="35713" xr:uid="{8D08D64B-8F4E-4276-B5A9-D4C0AD445520}"/>
    <cellStyle name="Ênfase3 11 2" xfId="2887" xr:uid="{A608CE0B-A6CE-4662-A51F-177B875BD966}"/>
    <cellStyle name="Ênfase3 11 2 2" xfId="33996" xr:uid="{FF45617A-7C59-42CA-B50D-274991B7A723}"/>
    <cellStyle name="Ênfase3 11 2 2 2" xfId="2097" xr:uid="{90475BC3-9A03-43E3-BB86-12C164F7BB1A}"/>
    <cellStyle name="Ênfase3 11 3" xfId="35716" xr:uid="{0CD603C5-7176-4943-B2F8-EE5585FADB3F}"/>
    <cellStyle name="Ênfase3 11 3 2" xfId="35719" xr:uid="{1D271ED5-88EE-441B-8F53-9AA916AFD99C}"/>
    <cellStyle name="Ênfase3 11 4" xfId="35723" xr:uid="{984FB268-6FB5-43A2-AC55-45789CAA538E}"/>
    <cellStyle name="Ênfase3 11 4 2" xfId="35724" xr:uid="{20226C4B-E092-4DFD-96B6-F34E411A7C53}"/>
    <cellStyle name="Ênfase3 11 5" xfId="35726" xr:uid="{8B4BDD3F-1111-47DC-BA2F-DED656ED5EA2}"/>
    <cellStyle name="Ênfase3 11 5 2" xfId="35727" xr:uid="{08C58012-8485-44D9-AE03-20F44AC19158}"/>
    <cellStyle name="Ênfase3 11 6" xfId="35731" xr:uid="{E6FE8509-84C8-49B4-8623-2BA0B81B1D91}"/>
    <cellStyle name="Ênfase3 11 6 2" xfId="35732" xr:uid="{47A0A6CC-7F0B-4EB2-899A-EA8927C8B736}"/>
    <cellStyle name="Ênfase3 11 7" xfId="35734" xr:uid="{D9BD9421-DEE4-47F9-BC13-169D0A0A48CC}"/>
    <cellStyle name="Ênfase3 11 7 2" xfId="35735" xr:uid="{6F7801BB-8651-488B-8681-C2B46801345A}"/>
    <cellStyle name="Ênfase3 11 8" xfId="35737" xr:uid="{28641725-4322-46D3-95B3-84775925EF99}"/>
    <cellStyle name="Ênfase3 11 8 2" xfId="35738" xr:uid="{F1E9BF66-F1AF-40D6-AD0E-78F80D7290DD}"/>
    <cellStyle name="Ênfase3 110" xfId="35697" xr:uid="{7E9CD62C-35BF-4D65-92E3-8068424E5418}"/>
    <cellStyle name="Ênfase3 110 2" xfId="35700" xr:uid="{9D04A9D9-3A0E-4189-BA19-EB9958A970BE}"/>
    <cellStyle name="Ênfase3 110 2 2" xfId="35703" xr:uid="{71C2CDA2-43F4-456B-975E-EB5CC7F4D2B0}"/>
    <cellStyle name="Ênfase3 111" xfId="27272" xr:uid="{E2ECA90D-677D-4A66-B0EB-3295C207AB59}"/>
    <cellStyle name="Ênfase3 111 2" xfId="20401" xr:uid="{DD6E66F2-1BD8-43AC-8F08-9A98C2AB95D2}"/>
    <cellStyle name="Ênfase3 111 2 2" xfId="20484" xr:uid="{90D24E41-675F-4CBF-BA69-961920CD8B86}"/>
    <cellStyle name="Ênfase3 112" xfId="27276" xr:uid="{2697F8C2-EAF8-4891-B683-9B72BCF153F9}"/>
    <cellStyle name="Ênfase3 112 2" xfId="21975" xr:uid="{2524260D-5146-4D51-8E83-335C54E7DBC0}"/>
    <cellStyle name="Ênfase3 112 2 2" xfId="29395" xr:uid="{E6C484CA-C6AD-4CD9-9060-0B30E4F79ECD}"/>
    <cellStyle name="Ênfase3 113" xfId="27280" xr:uid="{11F7B93D-5C37-4FAB-80DA-96B70BEE2257}"/>
    <cellStyle name="Ênfase3 113 2" xfId="35708" xr:uid="{2FD84967-F51C-4C0A-92CC-10D49B8AE424}"/>
    <cellStyle name="Ênfase3 113 2 2" xfId="29431" xr:uid="{4D96A420-4743-48C7-85CB-E4D741474BB6}"/>
    <cellStyle name="Ênfase3 114" xfId="12600" xr:uid="{AAFEC066-3134-471E-B65D-DD88E0A91B42}"/>
    <cellStyle name="Ênfase3 114 2" xfId="35711" xr:uid="{21BBEF7E-AAAD-41F2-A3BF-47D37B7A99AC}"/>
    <cellStyle name="Ênfase3 114 2 2" xfId="29462" xr:uid="{F5BE351A-F98B-4E86-8D03-C9C21C4F782B}"/>
    <cellStyle name="Ênfase3 115" xfId="13426" xr:uid="{1DD8531A-D5C0-4882-AB8A-AD85A9FFD089}"/>
    <cellStyle name="Ênfase3 115 2" xfId="35742" xr:uid="{CE148577-06AE-4EA6-9F9A-008B27201E4A}"/>
    <cellStyle name="Ênfase3 115 2 2" xfId="35745" xr:uid="{08878A8D-8833-41D6-A3C7-3EE8A3D9EB8D}"/>
    <cellStyle name="Ênfase3 116" xfId="14509" xr:uid="{03FF5649-C57D-42FA-981B-5415FF1CB106}"/>
    <cellStyle name="Ênfase3 116 2" xfId="22715" xr:uid="{2890285E-B60E-48A3-9D59-F7A06526EC06}"/>
    <cellStyle name="Ênfase3 116 2 2" xfId="22769" xr:uid="{02575DAB-55E6-4E8E-824D-093478F267C0}"/>
    <cellStyle name="Ênfase3 117" xfId="14517" xr:uid="{1E140A23-C2E0-433A-AE4A-7D12E627CBAD}"/>
    <cellStyle name="Ênfase3 117 2" xfId="23684" xr:uid="{BB094DFA-A987-4EA0-9AD3-DF317868EE6D}"/>
    <cellStyle name="Ênfase3 117 2 2" xfId="35747" xr:uid="{F4A55ED1-4807-4257-9DF3-A04EB95BCCC6}"/>
    <cellStyle name="Ênfase3 118" xfId="35751" xr:uid="{BF91A823-FE72-42B4-B382-131582423E7C}"/>
    <cellStyle name="Ênfase3 118 2" xfId="16095" xr:uid="{0CBEE94F-22FF-4A84-9F75-CFD00AC85013}"/>
    <cellStyle name="Ênfase3 118 2 2" xfId="35753" xr:uid="{A56E3DD4-54E2-460C-88A8-3ACCD92ED0AD}"/>
    <cellStyle name="Ênfase3 119" xfId="35758" xr:uid="{EEF02067-8BDA-478D-8E82-BB72005F5DC2}"/>
    <cellStyle name="Ênfase3 119 2" xfId="35760" xr:uid="{537A13A9-E384-4E18-B91E-DD80B9BAAC5A}"/>
    <cellStyle name="Ênfase3 119 2 2" xfId="35762" xr:uid="{AE9DB8FE-3DA3-45A2-8EDC-F3DFB2126EE2}"/>
    <cellStyle name="Ênfase3 12" xfId="31357" xr:uid="{5AAF113E-4D61-4AF0-BD8C-EE7813BE9124}"/>
    <cellStyle name="Ênfase3 12 10" xfId="35764" xr:uid="{6A9AB2C0-9764-44EB-8874-B673E2118593}"/>
    <cellStyle name="Ênfase3 12 11" xfId="35766" xr:uid="{2CD75C42-7435-4062-A5CA-4F8240DDB709}"/>
    <cellStyle name="Ênfase3 12 12" xfId="35768" xr:uid="{0AEF77F9-2118-4FE2-AC49-E6B57696F55D}"/>
    <cellStyle name="Ênfase3 12 13" xfId="35770" xr:uid="{2D9D3051-597F-4551-8AF6-D4D7D7AB4721}"/>
    <cellStyle name="Ênfase3 12 14" xfId="35772" xr:uid="{901C43E7-6B8A-4918-B0AB-D96763F03F70}"/>
    <cellStyle name="Ênfase3 12 2" xfId="13758" xr:uid="{8DD4F765-1F63-4D76-80B0-4372113E9BF7}"/>
    <cellStyle name="Ênfase3 12 2 2" xfId="28010" xr:uid="{C24D66C3-C647-453F-8AC9-25B2FDF25406}"/>
    <cellStyle name="Ênfase3 12 2 3" xfId="28016" xr:uid="{0489C258-1B8B-4753-A6AF-2E4ABBF57E16}"/>
    <cellStyle name="Ênfase3 12 2 4" xfId="35773" xr:uid="{9603C9BA-5E93-4D29-BB9F-9DDE35B1FA14}"/>
    <cellStyle name="Ênfase3 12 3" xfId="35777" xr:uid="{151287BC-43EC-4B90-8D6A-0B8F388A406A}"/>
    <cellStyle name="Ênfase3 12 3 2" xfId="35781" xr:uid="{69C2736C-E194-462D-8266-179A65694122}"/>
    <cellStyle name="Ênfase3 12 3 3" xfId="35785" xr:uid="{9575ED26-6414-4C0E-AED5-1990ACE29B4D}"/>
    <cellStyle name="Ênfase3 12 3 4" xfId="35788" xr:uid="{4F53488A-7C5D-4B82-8152-3BF0B7B4E5E4}"/>
    <cellStyle name="Ênfase3 12 4" xfId="35792" xr:uid="{02E7679C-D7BE-4A63-BF3E-8CE168ABBFE4}"/>
    <cellStyle name="Ênfase3 12 4 2" xfId="35793" xr:uid="{3BDA2EC6-D968-4B0B-82F3-78A353E5F262}"/>
    <cellStyle name="Ênfase3 12 5" xfId="35796" xr:uid="{BFE20362-FA68-40AE-967E-107EE41925DF}"/>
    <cellStyle name="Ênfase3 12 5 2" xfId="8839" xr:uid="{43ACB394-BD9C-4F23-B2CB-A86DA2D645DC}"/>
    <cellStyle name="Ênfase3 12 6" xfId="35798" xr:uid="{E261C304-832F-44E3-A086-DD3E3756AE05}"/>
    <cellStyle name="Ênfase3 12 7" xfId="35800" xr:uid="{8F1E82D7-96DE-42F6-80C2-F233E7C1AFF6}"/>
    <cellStyle name="Ênfase3 12 8" xfId="35802" xr:uid="{C590A1D6-4C8C-4C5E-B06D-F73123379F76}"/>
    <cellStyle name="Ênfase3 12 9" xfId="35804" xr:uid="{598E78E0-33C8-48A2-85A8-25C53B937B5D}"/>
    <cellStyle name="Ênfase3 120" xfId="13425" xr:uid="{5E63711B-EEBD-47F7-A107-6FFB8AB7DB36}"/>
    <cellStyle name="Ênfase3 120 2" xfId="35741" xr:uid="{11DE7A2A-A05E-41BA-87E9-A428C8471CCE}"/>
    <cellStyle name="Ênfase3 120 2 2" xfId="35744" xr:uid="{A267C144-41BC-4D51-B0A1-9C0AA9F6E357}"/>
    <cellStyle name="Ênfase3 121" xfId="14508" xr:uid="{33B50E76-D186-44E3-A5F0-0D1FFF9DBA4E}"/>
    <cellStyle name="Ênfase3 121 2" xfId="22716" xr:uid="{19E74033-F580-43C2-AF8D-2FC6BFE82043}"/>
    <cellStyle name="Ênfase3 121 2 2" xfId="22770" xr:uid="{46AA5365-23BA-4106-9096-ACB4AE2E6C3D}"/>
    <cellStyle name="Ênfase3 122" xfId="14516" xr:uid="{2DBF5F29-16CA-4732-AA44-A02CD352411E}"/>
    <cellStyle name="Ênfase3 122 2" xfId="23685" xr:uid="{D7E28D81-C203-45DD-9EED-27C91EDC3000}"/>
    <cellStyle name="Ênfase3 122 2 2" xfId="35746" xr:uid="{9CCA5E40-94DD-4077-94B5-4952AF4639BF}"/>
    <cellStyle name="Ênfase3 123" xfId="35750" xr:uid="{114A9712-7167-4927-8E76-5EBD40AD437A}"/>
    <cellStyle name="Ênfase3 123 2" xfId="16094" xr:uid="{E9B52FE7-1EEB-48E1-AC9D-40E9600EDB7D}"/>
    <cellStyle name="Ênfase3 123 2 2" xfId="35752" xr:uid="{FC73FBBC-22DA-4E84-A7D6-357426DE19B4}"/>
    <cellStyle name="Ênfase3 124" xfId="35757" xr:uid="{EE710A9A-B7DB-4CA6-8A0D-66C81A14F22A}"/>
    <cellStyle name="Ênfase3 124 2" xfId="35759" xr:uid="{E82FD19C-5D64-4371-A1DB-D79FF57BB23D}"/>
    <cellStyle name="Ênfase3 124 2 2" xfId="35761" xr:uid="{5FDE361B-7E8F-46D1-A6BD-321DC51CDFE8}"/>
    <cellStyle name="Ênfase3 125" xfId="35808" xr:uid="{A339CC14-D96F-45AA-8ED5-1A88B5182D37}"/>
    <cellStyle name="Ênfase3 125 2" xfId="35810" xr:uid="{9F3A8FB3-A078-474E-9FE8-236295B5F810}"/>
    <cellStyle name="Ênfase3 125 2 2" xfId="35812" xr:uid="{96BD6D1A-99E0-4AF9-8321-2551D5D3519C}"/>
    <cellStyle name="Ênfase3 126" xfId="12084" xr:uid="{79CF8FD6-6120-42C5-B6E8-4AE4CC609EE5}"/>
    <cellStyle name="Ênfase3 126 2" xfId="12165" xr:uid="{67493D10-A9BD-48AA-97D5-F1634A87430B}"/>
    <cellStyle name="Ênfase3 126 2 2" xfId="12173" xr:uid="{71DDBB12-CA91-4F1A-935A-D0F85F49E29B}"/>
    <cellStyle name="Ênfase3 127" xfId="12388" xr:uid="{AFAD5B39-AEC0-4B58-80F6-A56872761920}"/>
    <cellStyle name="Ênfase3 127 2" xfId="10001" xr:uid="{CE84BBFF-D158-445D-9791-7FA747C23B69}"/>
    <cellStyle name="Ênfase3 127 2 2" xfId="12441" xr:uid="{42703B11-9048-4640-BA47-D643D0A9225D}"/>
    <cellStyle name="Ênfase3 128" xfId="12532" xr:uid="{970CFDDD-B880-458E-B16E-FA23B8B9DC74}"/>
    <cellStyle name="Ênfase3 128 2" xfId="10037" xr:uid="{8EA23375-A02B-44B9-9986-10EB0907885F}"/>
    <cellStyle name="Ênfase3 128 2 2" xfId="12632" xr:uid="{C4113D1E-0511-48B7-94D4-00B1AA6E5DCB}"/>
    <cellStyle name="Ênfase3 129" xfId="12756" xr:uid="{AE56E22D-0708-41BD-8EAC-1525E4AC765B}"/>
    <cellStyle name="Ênfase3 129 2" xfId="10065" xr:uid="{E1C86577-F071-40F3-8231-F1B3AB66FB0B}"/>
    <cellStyle name="Ênfase3 129 2 2" xfId="12797" xr:uid="{621B1AE4-C59C-40BA-AB4C-ED8CCDE62965}"/>
    <cellStyle name="Ênfase3 13" xfId="35814" xr:uid="{5AE5D4C8-A287-49B3-BE07-2C50221FE104}"/>
    <cellStyle name="Ênfase3 13 10" xfId="35816" xr:uid="{90F64B2F-06EE-4AD8-8804-A8B977D5852C}"/>
    <cellStyle name="Ênfase3 13 11" xfId="35819" xr:uid="{06899F60-7B75-44BD-BCD9-C82FCC3BF3C9}"/>
    <cellStyle name="Ênfase3 13 12" xfId="35822" xr:uid="{47D9CFBA-12B0-4F02-BBFC-530050476A4F}"/>
    <cellStyle name="Ênfase3 13 13" xfId="35824" xr:uid="{3D9B4D31-03AE-48FA-8E34-7841B58A7F79}"/>
    <cellStyle name="Ênfase3 13 14" xfId="35826" xr:uid="{3343D32F-253A-4A00-B85A-B0F5573929B1}"/>
    <cellStyle name="Ênfase3 13 2" xfId="13772" xr:uid="{4C6DBF44-50BE-480E-A4CC-C2CFB5F45AC0}"/>
    <cellStyle name="Ênfase3 13 2 2" xfId="28045" xr:uid="{5296A669-F00A-4D5F-8439-271420AF6CD4}"/>
    <cellStyle name="Ênfase3 13 2 3" xfId="28050" xr:uid="{82CC54FE-5B74-435E-9282-7A9065AAA21B}"/>
    <cellStyle name="Ênfase3 13 2 4" xfId="35827" xr:uid="{27226060-2A4A-4533-A683-354FE4CB25E0}"/>
    <cellStyle name="Ênfase3 13 3" xfId="35832" xr:uid="{9EAEDBD6-A3A8-487D-AFBF-6E9CDAB22114}"/>
    <cellStyle name="Ênfase3 13 3 2" xfId="35836" xr:uid="{F5508906-4EC1-4E37-8A7D-0D7D41320B44}"/>
    <cellStyle name="Ênfase3 13 3 3" xfId="35840" xr:uid="{97F89FBC-78F2-4337-A0EA-A1BFC3D7B914}"/>
    <cellStyle name="Ênfase3 13 3 4" xfId="35842" xr:uid="{5875E6FD-3534-493A-BFAC-579AB639FB5E}"/>
    <cellStyle name="Ênfase3 13 4" xfId="35845" xr:uid="{5AE07CE2-EBB0-42B3-99C0-3E28D476587F}"/>
    <cellStyle name="Ênfase3 13 4 2" xfId="35849" xr:uid="{9187D829-7EA0-48BC-A049-7DF21C164322}"/>
    <cellStyle name="Ênfase3 13 5" xfId="35852" xr:uid="{7C626516-4E86-4C9B-A0B2-A73A4EA9B2D0}"/>
    <cellStyle name="Ênfase3 13 5 2" xfId="35853" xr:uid="{ACBCCEE9-2E13-4F53-80DD-DF15354ED0EA}"/>
    <cellStyle name="Ênfase3 13 6" xfId="35859" xr:uid="{830A8990-189F-4667-9F0F-9DD16B96CCFB}"/>
    <cellStyle name="Ênfase3 13 7" xfId="35861" xr:uid="{DEFC7FD2-6B1A-4EAA-ACB8-D0F9F8676323}"/>
    <cellStyle name="Ênfase3 13 8" xfId="35863" xr:uid="{917A7860-4245-48D2-BE02-C1B22CABC0EE}"/>
    <cellStyle name="Ênfase3 13 9" xfId="35865" xr:uid="{A44BFE67-43B8-4E3C-8FFD-B8FDEDEBE5DC}"/>
    <cellStyle name="Ênfase3 130" xfId="35807" xr:uid="{B6A29E39-532B-4B79-A8EA-7F77C1BC66DB}"/>
    <cellStyle name="Ênfase3 130 2" xfId="35809" xr:uid="{E059E450-4C5F-4283-A34A-A4C01AD26BE2}"/>
    <cellStyle name="Ênfase3 130 2 2" xfId="35811" xr:uid="{A32BE035-01E6-457A-B006-1803EB1AD2BA}"/>
    <cellStyle name="Ênfase3 131" xfId="12083" xr:uid="{A8706799-B495-441F-8D05-C790FBC85A3C}"/>
    <cellStyle name="Ênfase3 131 2" xfId="12164" xr:uid="{8941F5A3-C7CD-4D4D-88DC-8ED2C1CCCB27}"/>
    <cellStyle name="Ênfase3 131 2 2" xfId="12172" xr:uid="{2C346061-73BE-41DB-8171-42F2A06D462F}"/>
    <cellStyle name="Ênfase3 132" xfId="12387" xr:uid="{EDE83E9E-5424-4D6D-AE05-037F5C03E30B}"/>
    <cellStyle name="Ênfase3 132 2" xfId="10000" xr:uid="{F526BC77-B0E3-4806-A935-293B33D6C1F2}"/>
    <cellStyle name="Ênfase3 132 2 2" xfId="12440" xr:uid="{8B542EFA-B528-4558-9DA1-5A8930C0E61B}"/>
    <cellStyle name="Ênfase3 133" xfId="12531" xr:uid="{C63639F0-C8A6-4FB1-AD72-419FCB14DA10}"/>
    <cellStyle name="Ênfase3 133 2" xfId="10036" xr:uid="{D9C8D570-E363-48BB-BF1E-3B6E092C0F26}"/>
    <cellStyle name="Ênfase3 133 2 2" xfId="12631" xr:uid="{BE562049-4F68-4CDB-9677-50BFAFD0702D}"/>
    <cellStyle name="Ênfase3 134" xfId="12755" xr:uid="{32D411CA-4A21-45F2-9133-F2EAF8828AA6}"/>
    <cellStyle name="Ênfase3 134 2" xfId="10064" xr:uid="{4A1CC8CF-217B-41A4-9F34-E3A6989316DB}"/>
    <cellStyle name="Ênfase3 134 2 2" xfId="12796" xr:uid="{2940A875-27CC-4BD4-A719-BDF28B927204}"/>
    <cellStyle name="Ênfase3 135" xfId="12920" xr:uid="{3426BA54-7C37-478F-89D3-A9EF5B63AEE8}"/>
    <cellStyle name="Ênfase3 135 2" xfId="10088" xr:uid="{6BD5EE5A-57DB-4718-B721-01C88F984F6E}"/>
    <cellStyle name="Ênfase3 136" xfId="13076" xr:uid="{49CB7493-97B8-44D0-A53A-A32E2C21E11F}"/>
    <cellStyle name="Ênfase3 136 2" xfId="13148" xr:uid="{B8D7A546-A28A-4D3C-9C4C-6BD95776969D}"/>
    <cellStyle name="Ênfase3 136 3" xfId="13188" xr:uid="{04359FFD-9A6A-4FF1-84C9-DA2928700C99}"/>
    <cellStyle name="Ênfase3 137" xfId="13379" xr:uid="{C0688C1F-189E-4F80-B265-F3E42B5B9A03}"/>
    <cellStyle name="Ênfase3 137 2" xfId="13393" xr:uid="{75E6F051-28BA-4F57-8B45-66D658E997A6}"/>
    <cellStyle name="Ênfase3 138" xfId="11293" xr:uid="{4FE47000-2FFD-418B-A8CF-8F9EC2F08C30}"/>
    <cellStyle name="Ênfase3 138 2" xfId="13434" xr:uid="{D5234F0D-57E2-418F-AF60-A86E015FBCC0}"/>
    <cellStyle name="Ênfase3 139" xfId="4653" xr:uid="{F5E2052E-C30D-431A-89FA-5B383AA3AF24}"/>
    <cellStyle name="Ênfase3 139 2" xfId="13527" xr:uid="{52C54DD4-2DFF-4FE6-9C42-C56A15B5E38B}"/>
    <cellStyle name="Ênfase3 14" xfId="35867" xr:uid="{5E00CDB2-FFA8-495F-B303-69541D6C1DC7}"/>
    <cellStyle name="Ênfase3 14 10" xfId="22270" xr:uid="{4307DB20-C862-44B6-9E9E-66A2DACB5F08}"/>
    <cellStyle name="Ênfase3 14 11" xfId="22274" xr:uid="{2E9A2598-BC99-4228-92C1-7B78C0E78550}"/>
    <cellStyle name="Ênfase3 14 12" xfId="22484" xr:uid="{7C986D43-8569-436E-8ECC-7E7D5FDA5D02}"/>
    <cellStyle name="Ênfase3 14 13" xfId="22488" xr:uid="{EDA9F61E-DB1D-4B42-BD2F-36F4FBD23E33}"/>
    <cellStyle name="Ênfase3 14 14" xfId="22492" xr:uid="{57AA86F0-216E-487A-9F5F-869C36C9692D}"/>
    <cellStyle name="Ênfase3 14 2" xfId="13783" xr:uid="{9474A8A3-2AC8-4772-A328-3D03E89DB89E}"/>
    <cellStyle name="Ênfase3 14 2 2" xfId="28074" xr:uid="{B6F03F08-3B06-4151-BCC6-60E8194D7590}"/>
    <cellStyle name="Ênfase3 14 2 3" xfId="35872" xr:uid="{C5D30E9C-3BEC-470D-82FC-FFC0C2F19EBE}"/>
    <cellStyle name="Ênfase3 14 2 4" xfId="35876" xr:uid="{D086005F-9DB4-4782-A973-6BB23D5E3FE9}"/>
    <cellStyle name="Ênfase3 14 3" xfId="35879" xr:uid="{2DFB999A-D6C2-4AC3-96ED-10A4F99FCFB3}"/>
    <cellStyle name="Ênfase3 14 3 2" xfId="35882" xr:uid="{1BECB02B-97EA-4CC8-8E66-56241AC48546}"/>
    <cellStyle name="Ênfase3 14 3 3" xfId="35886" xr:uid="{03915F3D-AD41-4550-8001-48AD525EBA4E}"/>
    <cellStyle name="Ênfase3 14 3 4" xfId="35888" xr:uid="{FDC7CA9C-0CAA-4250-8C50-8F7A294F717D}"/>
    <cellStyle name="Ênfase3 14 4" xfId="35891" xr:uid="{9A2F0867-0F4A-4046-9598-0EFBA8A32413}"/>
    <cellStyle name="Ênfase3 14 4 2" xfId="35892" xr:uid="{F0394E08-CD7F-4F03-A6B3-B20F94923D14}"/>
    <cellStyle name="Ênfase3 14 5" xfId="35895" xr:uid="{0E6C244C-C855-478D-B8C8-5052A1724E1E}"/>
    <cellStyle name="Ênfase3 14 5 2" xfId="35896" xr:uid="{D63A726D-42D4-411A-B6A9-067BC6D56150}"/>
    <cellStyle name="Ênfase3 14 6" xfId="35901" xr:uid="{87AF89BD-E287-4316-847E-99807C7A3A91}"/>
    <cellStyle name="Ênfase3 14 7" xfId="13652" xr:uid="{E77DBC53-E28A-4FC4-89D2-9E506226037D}"/>
    <cellStyle name="Ênfase3 14 8" xfId="13660" xr:uid="{375F6AC1-B09E-4370-BF55-8D9E8206DC68}"/>
    <cellStyle name="Ênfase3 14 9" xfId="11929" xr:uid="{A96A7EFC-E78C-46FE-8461-A6CFB3267790}"/>
    <cellStyle name="Ênfase3 140" xfId="12919" xr:uid="{D1328479-61E6-4861-B569-9586B5570D19}"/>
    <cellStyle name="Ênfase3 140 2" xfId="10087" xr:uid="{01FD0320-C998-4489-91D6-501B992BD5D1}"/>
    <cellStyle name="Ênfase3 141" xfId="13075" xr:uid="{13634138-2BC5-4EED-947A-7719B5CC95BB}"/>
    <cellStyle name="Ênfase3 141 2" xfId="13147" xr:uid="{F8758785-A7A4-4D5E-B7B6-7B99604BFE66}"/>
    <cellStyle name="Ênfase3 142" xfId="13378" xr:uid="{1DDEDB8E-548D-4C7B-8401-864F10E1C636}"/>
    <cellStyle name="Ênfase3 142 2" xfId="13392" xr:uid="{AF8D9E65-4CFC-4880-8D0B-DBA895E60E1F}"/>
    <cellStyle name="Ênfase3 143" xfId="11292" xr:uid="{A80CCC42-0CE5-4E6D-B180-252400BC1AF1}"/>
    <cellStyle name="Ênfase3 143 2" xfId="13433" xr:uid="{402693AB-89AA-4618-99B3-C08AAD0DBDD7}"/>
    <cellStyle name="Ênfase3 144" xfId="4652" xr:uid="{D92453EF-6C43-4133-8964-A0DD22F6B021}"/>
    <cellStyle name="Ênfase3 144 2" xfId="13526" xr:uid="{127E8DCA-E9C1-4C3F-A9B4-F2B8481AAA1A}"/>
    <cellStyle name="Ênfase3 145" xfId="4661" xr:uid="{902138E7-0EA4-465C-9767-70D90A8509A6}"/>
    <cellStyle name="Ênfase3 146" xfId="4678" xr:uid="{DDAC7DF0-FEE5-4D44-B7FD-2CC0FFD8C17F}"/>
    <cellStyle name="Ênfase3 147" xfId="13669" xr:uid="{E3C9C911-DB12-4C95-8080-F7BDF79347BB}"/>
    <cellStyle name="Ênfase3 15" xfId="9656" xr:uid="{01EC56A2-42BD-4F15-9881-0FAB0151A2FE}"/>
    <cellStyle name="Ênfase3 15 10" xfId="23777" xr:uid="{E3A25010-6142-49D2-92E2-4379C2308809}"/>
    <cellStyle name="Ênfase3 15 11" xfId="23781" xr:uid="{2CD3FF85-4532-44E6-AC85-B4EE86236CA1}"/>
    <cellStyle name="Ênfase3 15 12" xfId="23904" xr:uid="{D50D3A24-1D99-42A0-99C6-92C9B354EA73}"/>
    <cellStyle name="Ênfase3 15 13" xfId="20908" xr:uid="{74E29B25-2D7A-4064-9A4D-BA492D32B8E7}"/>
    <cellStyle name="Ênfase3 15 14" xfId="20913" xr:uid="{7FA0CE07-D3BE-4ABA-B5FC-B9EACB03BA2C}"/>
    <cellStyle name="Ênfase3 15 2" xfId="9662" xr:uid="{35988996-5498-4317-BD81-4391A3ECF5EC}"/>
    <cellStyle name="Ênfase3 15 2 2" xfId="35903" xr:uid="{DCD94E24-B740-4158-8709-8853365DFC8D}"/>
    <cellStyle name="Ênfase3 15 2 3" xfId="35906" xr:uid="{C9A8CA74-C3E9-4B66-AE16-540B56B560DE}"/>
    <cellStyle name="Ênfase3 15 2 4" xfId="35910" xr:uid="{84DA6E31-59DE-4816-88A8-714BEB6CD00C}"/>
    <cellStyle name="Ênfase3 15 3" xfId="9687" xr:uid="{2CF9A212-CC70-406C-8F7C-20B3F58EA2E1}"/>
    <cellStyle name="Ênfase3 15 3 2" xfId="35912" xr:uid="{5EAB9D51-C90C-4FAE-8F65-6085B161D92B}"/>
    <cellStyle name="Ênfase3 15 3 3" xfId="35916" xr:uid="{2078335A-D33D-4FB1-877E-78DCE22AC1F0}"/>
    <cellStyle name="Ênfase3 15 3 4" xfId="35918" xr:uid="{162776CB-9813-43D2-8E39-20EDC3D2A087}"/>
    <cellStyle name="Ênfase3 15 4" xfId="16532" xr:uid="{FEE50449-C33C-4FE9-8DDC-F42D038DCBD8}"/>
    <cellStyle name="Ênfase3 15 4 2" xfId="35920" xr:uid="{57ED5B69-7230-446F-BACC-B0FDEF3046CE}"/>
    <cellStyle name="Ênfase3 15 5" xfId="35923" xr:uid="{99BBB9F0-72BD-4A3F-A50C-608A84A5C9A3}"/>
    <cellStyle name="Ênfase3 15 5 2" xfId="35925" xr:uid="{B27472E6-7909-499B-8488-121AA68A73AA}"/>
    <cellStyle name="Ênfase3 15 6" xfId="35928" xr:uid="{20474CAB-EF72-4CF2-8587-8A36D4C053FE}"/>
    <cellStyle name="Ênfase3 15 7" xfId="35931" xr:uid="{F8B5ECDB-09D6-48D4-BC2C-AF01239E1955}"/>
    <cellStyle name="Ênfase3 15 8" xfId="35934" xr:uid="{9232CDA2-58CE-4CFA-87CC-CF4B5AE06F08}"/>
    <cellStyle name="Ênfase3 15 9" xfId="35936" xr:uid="{63B93AF2-E88F-4DC7-99B2-8F1D0AF3D7E9}"/>
    <cellStyle name="Ênfase3 16" xfId="4453" xr:uid="{B0634B90-A439-4F9D-AB45-BCD46D1F56B5}"/>
    <cellStyle name="Ênfase3 16 2" xfId="35939" xr:uid="{CACF7991-348F-4689-8A4A-264814F0C465}"/>
    <cellStyle name="Ênfase3 16 2 2" xfId="35942" xr:uid="{034D6DDF-B76E-4385-B547-5123EDF04C12}"/>
    <cellStyle name="Ênfase3 16 3" xfId="35944" xr:uid="{B6DA4DB1-2BEC-45A7-9F6C-88DA978DF067}"/>
    <cellStyle name="Ênfase3 16 3 2" xfId="35948" xr:uid="{FCA63A74-F0A5-4E69-819F-7CFE4BF46A21}"/>
    <cellStyle name="Ênfase3 16 4" xfId="23989" xr:uid="{79CA3911-55F3-4AF6-A0BA-E1651D92AC5D}"/>
    <cellStyle name="Ênfase3 16 4 2" xfId="35951" xr:uid="{2E2CC293-6B93-4B6D-9930-B2FE5E456059}"/>
    <cellStyle name="Ênfase3 16 5" xfId="23993" xr:uid="{FAC860DC-784D-45FF-AA3E-D423BCF76082}"/>
    <cellStyle name="Ênfase3 16 5 2" xfId="35952" xr:uid="{350F50D7-2726-404E-858E-F900864B2928}"/>
    <cellStyle name="Ênfase3 16 6" xfId="35954" xr:uid="{7D663442-D3CF-42F2-9D93-5E184BC43F7A}"/>
    <cellStyle name="Ênfase3 16 7" xfId="35957" xr:uid="{DE28B3AF-1601-43AF-AF5A-456B44CD8539}"/>
    <cellStyle name="Ênfase3 16 8" xfId="35960" xr:uid="{CF236B93-8909-4E15-9830-6B59864137CE}"/>
    <cellStyle name="Ênfase3 17" xfId="4481" xr:uid="{142AA4DF-05E7-43A1-8B85-B096DFD47A82}"/>
    <cellStyle name="Ênfase3 17 2" xfId="12652" xr:uid="{B59A0E25-E56D-4F75-A147-52C1DE8895D4}"/>
    <cellStyle name="Ênfase3 17 2 2" xfId="35963" xr:uid="{48CC1B3D-60AC-4CA2-ADFA-5CB2358E1E00}"/>
    <cellStyle name="Ênfase3 17 2 2 2" xfId="3093" xr:uid="{10E694DC-7C56-4B47-8274-C8648A92E4DF}"/>
    <cellStyle name="Ênfase3 17 2 2 2 2" xfId="35964" xr:uid="{7094D9DE-006E-444D-994B-9AF59FA4690A}"/>
    <cellStyle name="Ênfase3 17 2 2 2 3" xfId="35965" xr:uid="{AB86722C-1BDC-4C43-BA9C-C96B2CD390DF}"/>
    <cellStyle name="Ênfase3 17 2 2 3" xfId="11198" xr:uid="{5B720860-F0BC-410D-A0E3-5F915C1E7E58}"/>
    <cellStyle name="Ênfase3 17 2 3" xfId="35966" xr:uid="{14266007-B5AC-46A3-ACB4-D53F340298EE}"/>
    <cellStyle name="Ênfase3 17 2 4" xfId="35969" xr:uid="{F9BD88D3-D062-4738-9771-71E41B026DA7}"/>
    <cellStyle name="Ênfase3 17 2 5" xfId="35970" xr:uid="{44EFEA45-7F99-4035-AE02-91B54CE6E008}"/>
    <cellStyle name="Ênfase3 17 2 6" xfId="23704" xr:uid="{9BDB7051-2D43-4C54-AF69-55A20570F906}"/>
    <cellStyle name="Ênfase3 17 3" xfId="12664" xr:uid="{B46D2DBB-8301-436A-97FE-650849248F42}"/>
    <cellStyle name="Ênfase3 17 3 2" xfId="35971" xr:uid="{2F1B48CD-EAF0-4FB7-8EEC-435F9E992861}"/>
    <cellStyle name="Ênfase3 17 3 3" xfId="35974" xr:uid="{4A2A096B-0A50-4AD3-89CE-92009FB24F8B}"/>
    <cellStyle name="Ênfase3 17 3 4" xfId="35975" xr:uid="{38817030-2F5B-4F42-96BA-D4BBD822C91F}"/>
    <cellStyle name="Ênfase3 17 4" xfId="12675" xr:uid="{BDCE8A20-1133-4A3E-A6B2-F4C6597FD3EC}"/>
    <cellStyle name="Ênfase3 17 4 2" xfId="35976" xr:uid="{566F815A-4E04-472C-816C-6EDB9BA2E0C0}"/>
    <cellStyle name="Ênfase3 17 4 3" xfId="35977" xr:uid="{FDDE3E4F-9999-4AFC-8CC8-4412B52DC6AC}"/>
    <cellStyle name="Ênfase3 17 4 4" xfId="35978" xr:uid="{8735638D-7142-4AC0-A03E-15B02C33F489}"/>
    <cellStyle name="Ênfase3 17 5" xfId="12226" xr:uid="{619E9880-132C-4AAC-913D-F1DD6258DCDE}"/>
    <cellStyle name="Ênfase3 17 5 2" xfId="7819" xr:uid="{6029C6F8-9C7F-4762-8DF2-30EA780CB584}"/>
    <cellStyle name="Ênfase3 17 6" xfId="12239" xr:uid="{D6A4DE3F-A38D-4DB8-B13C-7B28EEBC0E3D}"/>
    <cellStyle name="Ênfase3 17 6 2" xfId="3344" xr:uid="{3CD90C35-F21D-42A7-B753-3C201B92129F}"/>
    <cellStyle name="Ênfase3 17 7" xfId="12248" xr:uid="{76596B4F-726B-4AC0-84AC-28F241B6FA9F}"/>
    <cellStyle name="Ênfase3 17 7 2" xfId="3430" xr:uid="{52FB4F95-7FCD-4B80-83B8-A2B7AD55D8DB}"/>
    <cellStyle name="Ênfase3 18" xfId="9698" xr:uid="{DD9DD9AE-D92B-43E1-B496-3DFB0798D420}"/>
    <cellStyle name="Ênfase3 18 2" xfId="35980" xr:uid="{6BB3B7C6-64A8-411A-ACDB-4D7183C346BC}"/>
    <cellStyle name="Ênfase3 18 2 2" xfId="35983" xr:uid="{D9D1CAB2-99AF-4271-9234-66E842AA7155}"/>
    <cellStyle name="Ênfase3 18 3" xfId="35985" xr:uid="{0812D23A-B9CF-419C-88BB-193132C67FE7}"/>
    <cellStyle name="Ênfase3 18 3 2" xfId="35989" xr:uid="{2E84FB13-1477-4D23-84FB-DB9E5FA4260F}"/>
    <cellStyle name="Ênfase3 18 4" xfId="35993" xr:uid="{DC3B05FF-D54A-4584-8C99-05C3886589EA}"/>
    <cellStyle name="Ênfase3 18 5" xfId="35995" xr:uid="{3F3D8A46-CD66-4E8A-AC30-C5F290C6FCCC}"/>
    <cellStyle name="Ênfase3 18 6" xfId="35997" xr:uid="{2F6009DA-47AC-4FBB-B6CC-7E5528BD8F75}"/>
    <cellStyle name="Ênfase3 18 7" xfId="12885" xr:uid="{CD5DA221-0C1A-482F-AB08-58212B5B6006}"/>
    <cellStyle name="Ênfase3 18 8" xfId="12908" xr:uid="{B4A1BC07-BBD1-4DD8-8AA4-70EBFE7B95FB}"/>
    <cellStyle name="Ênfase3 19" xfId="36000" xr:uid="{6C187CA7-EA1A-4404-900D-095E29638DEC}"/>
    <cellStyle name="Ênfase3 19 2" xfId="36003" xr:uid="{82D27B71-6B08-410D-AB09-69195931C9EF}"/>
    <cellStyle name="Ênfase3 19 2 2" xfId="34434" xr:uid="{2BC14AB3-3E56-44E1-A4C2-E5B0F059F1AD}"/>
    <cellStyle name="Ênfase3 19 3" xfId="36005" xr:uid="{EE8EBC19-87AE-4AD8-B1DD-D62BE4A1CB63}"/>
    <cellStyle name="Ênfase3 19 4" xfId="36009" xr:uid="{F1F247FF-9444-4B06-9F40-84ABF898FC2D}"/>
    <cellStyle name="Ênfase3 2" xfId="233" xr:uid="{00000000-0005-0000-0000-0000F1000000}"/>
    <cellStyle name="Ênfase3 2 10" xfId="21618" xr:uid="{5F3B0F2A-CCCC-48E4-97EB-18BB44A70BEA}"/>
    <cellStyle name="Ênfase3 2 11" xfId="27388" xr:uid="{697AD1CF-BA2F-424A-916D-4BDB73D75A78}"/>
    <cellStyle name="Ênfase3 2 12" xfId="4797" xr:uid="{4572CB52-1BBE-4E59-ABA8-728D40FC9038}"/>
    <cellStyle name="Ênfase3 2 13" xfId="36011" xr:uid="{A581AE40-0CF4-4725-A367-C57ED6D6E6F5}"/>
    <cellStyle name="Ênfase3 2 14" xfId="36012" xr:uid="{44585C03-8DAC-4A9D-8DEA-2588578ECBE6}"/>
    <cellStyle name="Ênfase3 2 15" xfId="8131" xr:uid="{910D174A-3A6D-4FC8-8F36-66648B780723}"/>
    <cellStyle name="Ênfase3 2 2" xfId="27319" xr:uid="{316779E6-8E31-4CFE-8567-0496DB67E6E2}"/>
    <cellStyle name="Ênfase3 2 3" xfId="21108" xr:uid="{756667DD-A7EF-4701-AFD0-D1EE52CB1C89}"/>
    <cellStyle name="Ênfase3 2 4" xfId="36013" xr:uid="{3A14BD7E-F33B-4F2D-A679-41CBF5990FE2}"/>
    <cellStyle name="Ênfase3 2 5" xfId="36014" xr:uid="{7D3CD561-22D9-46B6-BEE7-307AD57900C6}"/>
    <cellStyle name="Ênfase3 2 6" xfId="34017" xr:uid="{FEAF00F4-625A-40E4-A694-3440C73ACB81}"/>
    <cellStyle name="Ênfase3 2 7" xfId="34020" xr:uid="{8858C061-12F0-4D8B-9B23-8FF3E34C94C3}"/>
    <cellStyle name="Ênfase3 2 8" xfId="36017" xr:uid="{57577E92-00BE-4517-AD1D-DEC6B1BEE97F}"/>
    <cellStyle name="Ênfase3 2 9" xfId="36018" xr:uid="{68EFE602-EF22-49B6-94F1-B1531FD34ADB}"/>
    <cellStyle name="Ênfase3 20" xfId="9655" xr:uid="{53155159-B3E1-4516-AE28-A15F8B697112}"/>
    <cellStyle name="Ênfase3 20 2" xfId="9661" xr:uid="{1864A14E-2418-40EA-AEAB-45396A0D667A}"/>
    <cellStyle name="Ênfase3 20 2 2" xfId="35902" xr:uid="{B6A18C00-6AEF-4298-8BA9-054BA71D345B}"/>
    <cellStyle name="Ênfase3 20 2 2 2" xfId="36019" xr:uid="{307527A3-BB1B-46C3-A87B-9B44A31C11AA}"/>
    <cellStyle name="Ênfase3 20 2 2 2 2" xfId="36020" xr:uid="{ECFE7012-EC6E-4F3E-9B66-613345449522}"/>
    <cellStyle name="Ênfase3 20 2 2 3" xfId="36021" xr:uid="{25B235CE-CB5A-4A54-9EB3-21491FF517EF}"/>
    <cellStyle name="Ênfase3 20 2 3" xfId="35905" xr:uid="{A47E0782-3F21-4385-909B-7B50E0A01766}"/>
    <cellStyle name="Ênfase3 20 3" xfId="9686" xr:uid="{209F2DDB-57AD-4CE6-AB69-26D5D006C22F}"/>
    <cellStyle name="Ênfase3 20 4" xfId="16531" xr:uid="{E2543005-6F9F-4D00-AFE1-14C4D3CAC9CC}"/>
    <cellStyle name="Ênfase3 20 5" xfId="35922" xr:uid="{2980487E-4DE1-499E-8803-47588ADF30B8}"/>
    <cellStyle name="Ênfase3 20 6" xfId="35927" xr:uid="{EA9A7025-C97F-4895-9ED9-31CC71CD8D9C}"/>
    <cellStyle name="Ênfase3 20 7" xfId="35930" xr:uid="{C83FEA4D-685D-4F89-8B22-D4256DDF497C}"/>
    <cellStyle name="Ênfase3 20 8" xfId="35933" xr:uid="{83361528-BC5D-468C-9780-D50C273D8463}"/>
    <cellStyle name="Ênfase3 21" xfId="4452" xr:uid="{E9C633BD-20D0-43D4-8955-43540D639B0B}"/>
    <cellStyle name="Ênfase3 21 2" xfId="35938" xr:uid="{2F660D39-908F-40D9-B465-3C354A789AA0}"/>
    <cellStyle name="Ênfase3 21 2 2" xfId="35941" xr:uid="{71079567-D792-477E-A7CE-E21431DDA087}"/>
    <cellStyle name="Ênfase3 21 2 2 2" xfId="2856" xr:uid="{B284CFAA-C0F0-4282-A95C-77AF36A9F28F}"/>
    <cellStyle name="Ênfase3 21 2 2 2 2" xfId="27685" xr:uid="{2DC1BBE8-CA07-441E-B749-ABEFB97B2B8F}"/>
    <cellStyle name="Ênfase3 21 2 2 3" xfId="5683" xr:uid="{20D87F68-20EC-437F-8EE7-15B6EC3FF584}"/>
    <cellStyle name="Ênfase3 21 2 3" xfId="36022" xr:uid="{1EBE3377-526C-4239-8666-697FA165C7F5}"/>
    <cellStyle name="Ênfase3 21 3" xfId="35943" xr:uid="{C964ED5C-0B93-4571-9C3C-E8CFEB25D614}"/>
    <cellStyle name="Ênfase3 21 4" xfId="23990" xr:uid="{BE5C69FD-3771-401A-8201-E9AD0D3BB8F7}"/>
    <cellStyle name="Ênfase3 21 5" xfId="23994" xr:uid="{5D0021DE-F114-4E28-BC04-25E22EF2E43D}"/>
    <cellStyle name="Ênfase3 21 6" xfId="35953" xr:uid="{40410E3F-A694-41F1-9A76-6A970939D581}"/>
    <cellStyle name="Ênfase3 21 7" xfId="35956" xr:uid="{E947CFBF-7159-4730-80A9-35AD25D72233}"/>
    <cellStyle name="Ênfase3 21 8" xfId="35959" xr:uid="{ED17646A-734D-4BA1-8C44-537A4D33FCDC}"/>
    <cellStyle name="Ênfase3 22" xfId="4480" xr:uid="{9B65A703-D2C9-4AF8-9AF2-2B3EF65799C0}"/>
    <cellStyle name="Ênfase3 22 2" xfId="12651" xr:uid="{EBBE9DF6-E0AC-4D3D-86AA-893A6625777C}"/>
    <cellStyle name="Ênfase3 22 2 2" xfId="35962" xr:uid="{519C371C-592D-4D9B-91DB-871E27BD3EE6}"/>
    <cellStyle name="Ênfase3 23" xfId="9697" xr:uid="{B1E0F031-9844-4EBD-B901-DEB4AE430B7B}"/>
    <cellStyle name="Ênfase3 23 2" xfId="35979" xr:uid="{B9288E89-E6FF-480F-A386-9AE742F6A98A}"/>
    <cellStyle name="Ênfase3 23 2 2" xfId="35982" xr:uid="{E957B75B-0740-421E-B4A1-9716E08A573D}"/>
    <cellStyle name="Ênfase3 24" xfId="35999" xr:uid="{1F91D002-A9DE-4B3B-BA84-D9D41763E70F}"/>
    <cellStyle name="Ênfase3 24 2" xfId="36002" xr:uid="{24EE1056-5C6F-40CC-BD54-B1AF972A615F}"/>
    <cellStyle name="Ênfase3 24 2 2" xfId="34433" xr:uid="{6591E9AD-25FB-4042-898B-712066771B3C}"/>
    <cellStyle name="Ênfase3 25" xfId="36026" xr:uid="{19F3952D-BCA3-45AC-95B9-24D709170CED}"/>
    <cellStyle name="Ênfase3 25 2" xfId="36028" xr:uid="{05E5FA2D-929B-4E1C-AEEA-EF6A7DA8EDE0}"/>
    <cellStyle name="Ênfase3 25 2 2" xfId="36031" xr:uid="{A46CFE46-1C54-4665-BF68-511DF9AA44DB}"/>
    <cellStyle name="Ênfase3 26" xfId="36034" xr:uid="{4EC0B568-FB45-413A-8D1E-BF759EBD34E4}"/>
    <cellStyle name="Ênfase3 26 2" xfId="36036" xr:uid="{DC9B1D10-4EAA-4C18-864E-86BF63758885}"/>
    <cellStyle name="Ênfase3 26 2 2" xfId="36039" xr:uid="{199839E9-8314-4572-B480-296090248D06}"/>
    <cellStyle name="Ênfase3 27" xfId="36042" xr:uid="{B8315338-2CBC-495D-8377-647021511C82}"/>
    <cellStyle name="Ênfase3 27 2" xfId="36046" xr:uid="{D57274D6-395A-4008-87CC-BC74CB263B1D}"/>
    <cellStyle name="Ênfase3 27 2 2" xfId="36051" xr:uid="{3FBA5209-4AAF-4D77-AB8C-4AAE11CBD768}"/>
    <cellStyle name="Ênfase3 28" xfId="2445" xr:uid="{3681FB70-93A8-4557-B535-C19BA652AC78}"/>
    <cellStyle name="Ênfase3 28 2" xfId="36054" xr:uid="{950D7A3E-FFDD-4905-9A19-A9D87F3416DE}"/>
    <cellStyle name="Ênfase3 28 2 2" xfId="36058" xr:uid="{384597CC-DB9B-44D8-9E40-E03921A71C88}"/>
    <cellStyle name="Ênfase3 29" xfId="36061" xr:uid="{43D7F357-D3A2-4987-A28F-7875D8BB5A40}"/>
    <cellStyle name="Ênfase3 29 2" xfId="36063" xr:uid="{56003641-F5C5-478A-AC3E-7602E7C064E3}"/>
    <cellStyle name="Ênfase3 29 2 2" xfId="35036" xr:uid="{DAF3715B-4668-4A44-8BBB-D941469E8ED1}"/>
    <cellStyle name="Ênfase3 3" xfId="234" xr:uid="{00000000-0005-0000-0000-0000F2000000}"/>
    <cellStyle name="Ênfase3 3 2" xfId="27327" xr:uid="{82A496EA-D8DF-4D8F-B938-AEADC30C6211}"/>
    <cellStyle name="Ênfase3 3 3" xfId="21126" xr:uid="{02ED6A5B-D81E-45AC-8451-66EB1A2CBB54}"/>
    <cellStyle name="Ênfase3 3 4" xfId="36065" xr:uid="{3587BF5B-4012-4FE2-8347-6C16DCD1C1DC}"/>
    <cellStyle name="Ênfase3 3 5" xfId="36066" xr:uid="{C2AB6CBC-B2A2-43CC-94CC-0EFC613CC9E4}"/>
    <cellStyle name="Ênfase3 3 6" xfId="36069" xr:uid="{6102EE9F-1938-4B08-8750-8E03D6BC8142}"/>
    <cellStyle name="Ênfase3 3 7" xfId="36072" xr:uid="{A1F8414A-0D7D-4C1C-A681-1E818EAEA1F3}"/>
    <cellStyle name="Ênfase3 3 8" xfId="36064" xr:uid="{71B982F7-49D2-4D94-9534-D90212065BE2}"/>
    <cellStyle name="Ênfase3 30" xfId="36025" xr:uid="{D717CBF6-53E5-4473-A5D1-A7401CAB1A8C}"/>
    <cellStyle name="Ênfase3 30 2" xfId="36027" xr:uid="{38DE375E-B673-45C3-B778-50AAF91AEA7B}"/>
    <cellStyle name="Ênfase3 30 2 2" xfId="36030" xr:uid="{F7B34C1F-B165-437F-81B3-FB6FDA103A35}"/>
    <cellStyle name="Ênfase3 31" xfId="36033" xr:uid="{4C4462FF-3AD9-4D95-977F-750DFB45D38B}"/>
    <cellStyle name="Ênfase3 31 2" xfId="36035" xr:uid="{EEF57364-192B-44F9-A47F-FAB301105757}"/>
    <cellStyle name="Ênfase3 31 2 2" xfId="36038" xr:uid="{53D28466-53CF-4052-A0D0-3CD8BE85A575}"/>
    <cellStyle name="Ênfase3 32" xfId="36041" xr:uid="{F745AC44-615B-4264-BA90-65878BC8A868}"/>
    <cellStyle name="Ênfase3 32 2" xfId="36045" xr:uid="{D3293577-22C2-4F28-A087-FD9E1694C0CB}"/>
    <cellStyle name="Ênfase3 32 2 2" xfId="36050" xr:uid="{AF5A44E2-0F45-4C6D-B0DD-DB1FDDE4A1D4}"/>
    <cellStyle name="Ênfase3 33" xfId="2444" xr:uid="{767B85FD-1035-495C-A86E-E39ED59257E0}"/>
    <cellStyle name="Ênfase3 33 2" xfId="36053" xr:uid="{33998CEA-7C5A-4FA0-8194-4844239471DC}"/>
    <cellStyle name="Ênfase3 33 2 2" xfId="36057" xr:uid="{D5228EC7-2167-46E8-A57B-5CFD23524077}"/>
    <cellStyle name="Ênfase3 34" xfId="36060" xr:uid="{92896DE7-776C-4DC9-AD8E-8AF06683A9E5}"/>
    <cellStyle name="Ênfase3 34 2" xfId="36062" xr:uid="{EA13B62D-AB9F-43EE-A6F5-9A9D0122142D}"/>
    <cellStyle name="Ênfase3 34 2 2" xfId="35035" xr:uid="{880B8AF9-4AB3-4648-8FBE-347D836174CA}"/>
    <cellStyle name="Ênfase3 35" xfId="11154" xr:uid="{3B66AC6F-8EAC-4AFE-94A8-0CFDCCAF7818}"/>
    <cellStyle name="Ênfase3 35 2" xfId="11160" xr:uid="{D5367BD3-2D23-4059-BCB2-D20DC5327B8C}"/>
    <cellStyle name="Ênfase3 35 2 2" xfId="36076" xr:uid="{49F3066F-0AA9-4931-9F03-7E737E002BC8}"/>
    <cellStyle name="Ênfase3 36" xfId="11173" xr:uid="{FE965CFA-326C-48A8-A7F0-C099F5A8F828}"/>
    <cellStyle name="Ênfase3 36 2" xfId="17899" xr:uid="{D2BD0AAF-B83B-41AB-81A5-5A38B5A97038}"/>
    <cellStyle name="Ênfase3 36 2 2" xfId="5737" xr:uid="{1497859A-BAF5-4DFD-B104-FD88896903E5}"/>
    <cellStyle name="Ênfase3 37" xfId="11184" xr:uid="{3C8F528F-0F1C-4F89-82BC-B7C1D5F93E4C}"/>
    <cellStyle name="Ênfase3 37 2" xfId="14930" xr:uid="{8C5C8F40-670A-4DBD-BB9D-56A6897633D4}"/>
    <cellStyle name="Ênfase3 37 2 2" xfId="36079" xr:uid="{A773E082-7628-4089-822A-0551F09CBDCE}"/>
    <cellStyle name="Ênfase3 38" xfId="11194" xr:uid="{F18952FC-E0B0-4586-A477-C630CC19D14C}"/>
    <cellStyle name="Ênfase3 38 2" xfId="13555" xr:uid="{A305222A-B050-4626-B363-8B927C01CA73}"/>
    <cellStyle name="Ênfase3 38 2 2" xfId="36082" xr:uid="{FD67D072-6570-4CB0-B3F9-ADD74B4AE575}"/>
    <cellStyle name="Ênfase3 39" xfId="25759" xr:uid="{9063A818-2734-48BB-86FA-5F71D6DAD081}"/>
    <cellStyle name="Ênfase3 39 2" xfId="13570" xr:uid="{EF27A333-8592-43BC-AA64-C189CF022BDA}"/>
    <cellStyle name="Ênfase3 39 2 2" xfId="35847" xr:uid="{B7D3656F-6F89-40FE-AB51-9216EA22F105}"/>
    <cellStyle name="Ênfase3 4" xfId="36085" xr:uid="{509A83A8-3067-4EAB-9078-53E2333B9449}"/>
    <cellStyle name="Ênfase3 4 2" xfId="27333" xr:uid="{19C76F77-5D4E-4399-B246-525B4DDAAF54}"/>
    <cellStyle name="Ênfase3 4 3" xfId="36087" xr:uid="{814A3919-AB3E-43AE-BF23-4B0E83E84B83}"/>
    <cellStyle name="Ênfase3 4 4" xfId="36088" xr:uid="{58BB787A-1B7C-45C0-9988-B2978DDE9E1A}"/>
    <cellStyle name="Ênfase3 4 5" xfId="35674" xr:uid="{53DFF658-35A9-4F3A-A2CA-0A50F2CE916C}"/>
    <cellStyle name="Ênfase3 4 6" xfId="35681" xr:uid="{20738F52-DBAC-4119-8401-50E2FF0BFBF7}"/>
    <cellStyle name="Ênfase3 4 7" xfId="35684" xr:uid="{A1AE8C52-B1DE-4991-9E27-95BCD9623DBD}"/>
    <cellStyle name="Ênfase3 40" xfId="11153" xr:uid="{1C65094B-8D9F-4E74-BA2B-A2A475407088}"/>
    <cellStyle name="Ênfase3 40 2" xfId="11159" xr:uid="{053845E2-321E-4429-B64F-6E49827E08EF}"/>
    <cellStyle name="Ênfase3 40 2 2" xfId="36075" xr:uid="{6C2730AF-3DC2-4DBA-AB65-EBBE88D2ACDA}"/>
    <cellStyle name="Ênfase3 41" xfId="11172" xr:uid="{F58B081F-E16F-4185-86A1-78CF2A7CFEC9}"/>
    <cellStyle name="Ênfase3 41 2" xfId="17900" xr:uid="{EB0EF7D1-86A3-4AFA-BBF7-9FD87FDC33AA}"/>
    <cellStyle name="Ênfase3 41 2 2" xfId="5738" xr:uid="{06610408-5F94-4068-ABEB-1120642BE237}"/>
    <cellStyle name="Ênfase3 42" xfId="11183" xr:uid="{2BF54E75-EFB0-4E45-AB96-97BE452A3A0D}"/>
    <cellStyle name="Ênfase3 42 2" xfId="14929" xr:uid="{C11146BB-3D6F-4211-B6E4-03AB7510B874}"/>
    <cellStyle name="Ênfase3 42 2 2" xfId="36078" xr:uid="{36096E87-6E7A-45F4-AF5F-BBAAE21B6518}"/>
    <cellStyle name="Ênfase3 43" xfId="11193" xr:uid="{A5ADB515-F4AF-4F75-BF52-9BC6F7F4BB09}"/>
    <cellStyle name="Ênfase3 43 2" xfId="13554" xr:uid="{0018D7BB-ED32-4CD5-93A8-B46FC1DD7139}"/>
    <cellStyle name="Ênfase3 43 2 2" xfId="36081" xr:uid="{74EFA8CE-57D5-4341-ADDF-FC18413037DA}"/>
    <cellStyle name="Ênfase3 44" xfId="25760" xr:uid="{EBA66E83-2666-4CE5-B64E-CD02FAEBEA19}"/>
    <cellStyle name="Ênfase3 44 2" xfId="13569" xr:uid="{609BC837-7B99-499B-BABF-50B76CE8A18D}"/>
    <cellStyle name="Ênfase3 44 2 2" xfId="35846" xr:uid="{2FA8D8EC-FF64-4BA8-A649-5D5B53D4FAA7}"/>
    <cellStyle name="Ênfase3 45" xfId="36091" xr:uid="{A6BA9B6C-A98E-4B0D-A394-098F56052B92}"/>
    <cellStyle name="Ênfase3 45 2" xfId="13583" xr:uid="{0985A388-9ABE-42C8-94E9-BB096AA65FA2}"/>
    <cellStyle name="Ênfase3 45 2 2" xfId="36093" xr:uid="{88CBBC58-0C64-4827-854D-5B121EC23FD0}"/>
    <cellStyle name="Ênfase3 46" xfId="31931" xr:uid="{7303BBF2-2AD9-46F4-A96D-8671E70C4CFE}"/>
    <cellStyle name="Ênfase3 46 2" xfId="13591" xr:uid="{C50D1FDB-C7F0-4496-8EDB-2CC4512C163B}"/>
    <cellStyle name="Ênfase3 46 2 2" xfId="10228" xr:uid="{8BCF65FE-2382-4C60-AC03-F294A2BA02C8}"/>
    <cellStyle name="Ênfase3 47" xfId="36095" xr:uid="{8E7A9A8E-3DC2-4874-936C-C1CA0BD24B22}"/>
    <cellStyle name="Ênfase3 47 2" xfId="36097" xr:uid="{3E2C3CBF-DE79-4705-9C1F-68EDFB3EA945}"/>
    <cellStyle name="Ênfase3 47 2 2" xfId="36099" xr:uid="{0A81294D-B066-4161-A080-6DE872A87F5C}"/>
    <cellStyle name="Ênfase3 48" xfId="36102" xr:uid="{880FC494-BFD2-4473-9AA2-E846CD22ACEE}"/>
    <cellStyle name="Ênfase3 48 2" xfId="14563" xr:uid="{6C02E7FC-18AE-4261-AC60-84F1D22C0616}"/>
    <cellStyle name="Ênfase3 48 2 2" xfId="36107" xr:uid="{985EEF1F-070A-4C79-BC9C-62DEE02E5E25}"/>
    <cellStyle name="Ênfase3 49" xfId="36110" xr:uid="{F2DCE678-9A42-43EE-8DB4-6E6ABC404D2E}"/>
    <cellStyle name="Ênfase3 49 2" xfId="6408" xr:uid="{FEDEAF9B-DE23-42B6-B349-583520974950}"/>
    <cellStyle name="Ênfase3 49 2 2" xfId="36112" xr:uid="{B5BD745C-5289-4CE9-98AE-4A0F4E74FFF1}"/>
    <cellStyle name="Ênfase3 5" xfId="36116" xr:uid="{753CA4F0-CBCA-4964-8FB9-F1FD3FD97E9D}"/>
    <cellStyle name="Ênfase3 5 2" xfId="13377" xr:uid="{38F28507-848E-4508-8B7E-752EF0276016}"/>
    <cellStyle name="Ênfase3 5 2 2" xfId="13391" xr:uid="{5D456A07-570A-44BD-BDB7-766D65A79089}"/>
    <cellStyle name="Ênfase3 5 2 2 2" xfId="13403" xr:uid="{4696793C-23E9-4EFA-8639-5E15B94A5558}"/>
    <cellStyle name="Ênfase3 5 3" xfId="11291" xr:uid="{E2D0DDE3-2700-4296-9F55-96C103AE6D5A}"/>
    <cellStyle name="Ênfase3 5 3 2" xfId="13432" xr:uid="{71F29A84-3710-469A-AA91-AF886A6F7EC8}"/>
    <cellStyle name="Ênfase3 5 4" xfId="4651" xr:uid="{0FECAEF7-1D58-4A1E-9631-B844960B7CC4}"/>
    <cellStyle name="Ênfase3 5 4 2" xfId="13525" xr:uid="{CB6C30F1-527D-4068-AD67-D991EAA7C8DA}"/>
    <cellStyle name="Ênfase3 5 5" xfId="4660" xr:uid="{A2C5D615-4FFF-4F21-9FC1-36BB02623FCD}"/>
    <cellStyle name="Ênfase3 5 5 2" xfId="13613" xr:uid="{4C5B71DA-D62D-4CD6-B4B7-0060A0A2AA15}"/>
    <cellStyle name="Ênfase3 5 6" xfId="4677" xr:uid="{BC1217F5-1C87-44CE-963A-18DEB0A95035}"/>
    <cellStyle name="Ênfase3 5 6 2" xfId="26692" xr:uid="{0FEA465E-B042-4C01-9214-D15C85623699}"/>
    <cellStyle name="Ênfase3 5 7" xfId="13668" xr:uid="{65F7AA70-21C9-4A3E-AA56-84657C0C50A4}"/>
    <cellStyle name="Ênfase3 5 7 2" xfId="27648" xr:uid="{9C28CCA9-8345-46F5-AC27-3A3D6A420242}"/>
    <cellStyle name="Ênfase3 5 8" xfId="13675" xr:uid="{6F946633-09BF-4B52-9B03-74A17750C48A}"/>
    <cellStyle name="Ênfase3 5 8 2" xfId="36117" xr:uid="{C2A2B2E0-A990-4594-A03C-A0FB65CE905E}"/>
    <cellStyle name="Ênfase3 50" xfId="36090" xr:uid="{47944DE4-63E3-427F-9ABE-BBC55B08C98A}"/>
    <cellStyle name="Ênfase3 50 2" xfId="13582" xr:uid="{0E35E0F9-B960-43A6-8044-540029D9C590}"/>
    <cellStyle name="Ênfase3 50 2 2" xfId="36092" xr:uid="{BA2BFE59-E683-4731-91D6-4FE8A8E42D75}"/>
    <cellStyle name="Ênfase3 51" xfId="31932" xr:uid="{A0A13E93-1578-4553-8D94-DFA60DAA152A}"/>
    <cellStyle name="Ênfase3 51 2" xfId="13590" xr:uid="{DD28BC41-A6F7-45B3-8C14-FFC37E009241}"/>
    <cellStyle name="Ênfase3 51 2 2" xfId="10227" xr:uid="{88207729-C823-413A-B051-7D910FA6BE72}"/>
    <cellStyle name="Ênfase3 52" xfId="36094" xr:uid="{E522F63B-6ADA-4A2B-ABF7-A0E1F1181EB5}"/>
    <cellStyle name="Ênfase3 52 2" xfId="36096" xr:uid="{59014908-5917-475F-9812-8BDD237906AE}"/>
    <cellStyle name="Ênfase3 52 2 2" xfId="36098" xr:uid="{358236B0-024D-46F8-A2B0-E62044BA6F0B}"/>
    <cellStyle name="Ênfase3 53" xfId="36101" xr:uid="{9C37F005-6C40-44C6-BAC3-0CE56588BB90}"/>
    <cellStyle name="Ênfase3 53 2" xfId="14562" xr:uid="{E428A3E5-7145-43A2-96A4-F1A0668E0407}"/>
    <cellStyle name="Ênfase3 53 2 2" xfId="36106" xr:uid="{7AA3E787-432E-417D-9B45-53DA0004FC5F}"/>
    <cellStyle name="Ênfase3 54" xfId="36109" xr:uid="{BEAD02D5-A615-45A6-8566-91466CAC8937}"/>
    <cellStyle name="Ênfase3 54 2" xfId="6409" xr:uid="{454629A2-BE9D-4271-8EB3-FB51C434595D}"/>
    <cellStyle name="Ênfase3 54 2 2" xfId="36111" xr:uid="{99E964AD-93DD-46F0-8B11-BE3295C74F79}"/>
    <cellStyle name="Ênfase3 55" xfId="36121" xr:uid="{857B6FD3-8B7F-4A50-AD04-7F6D2FAFBA61}"/>
    <cellStyle name="Ênfase3 55 2" xfId="6420" xr:uid="{28CEFD02-16A5-4F62-809F-DB92405347CE}"/>
    <cellStyle name="Ênfase3 55 2 2" xfId="36123" xr:uid="{E73571BE-9BE9-4C63-BE61-CEE91DF40BB3}"/>
    <cellStyle name="Ênfase3 56" xfId="36125" xr:uid="{117C99D4-23C9-4590-B0CD-C8756EB57B25}"/>
    <cellStyle name="Ênfase3 56 2" xfId="36129" xr:uid="{8E0D90F9-5AA2-4015-907A-2EC985687E76}"/>
    <cellStyle name="Ênfase3 56 2 2" xfId="13639" xr:uid="{85FD344F-F65E-484C-8030-F8DEEB7EE704}"/>
    <cellStyle name="Ênfase3 57" xfId="36131" xr:uid="{32771884-3971-4998-AD97-4DA2E0B8C0A6}"/>
    <cellStyle name="Ênfase3 57 2" xfId="36134" xr:uid="{7C95A30D-2156-4444-94B4-EBEA21DDE5B9}"/>
    <cellStyle name="Ênfase3 57 2 2" xfId="28146" xr:uid="{24E95AF2-9643-4B75-9708-F60DD65DF252}"/>
    <cellStyle name="Ênfase3 58" xfId="36138" xr:uid="{1903BFE6-211D-4822-895B-3C08AB03A647}"/>
    <cellStyle name="Ênfase3 58 2" xfId="36141" xr:uid="{C6F97ACB-084A-4A14-A3D4-B541BC376926}"/>
    <cellStyle name="Ênfase3 58 2 2" xfId="28161" xr:uid="{BA704447-F22B-4A34-A540-FD4848B83DC8}"/>
    <cellStyle name="Ênfase3 59" xfId="36145" xr:uid="{5F63E09D-F680-4EC3-A055-35CA7235F385}"/>
    <cellStyle name="Ênfase3 59 2" xfId="36148" xr:uid="{5F92893C-FE4C-478A-9FF9-E7AAC975FD07}"/>
    <cellStyle name="Ênfase3 59 2 2" xfId="28176" xr:uid="{D36999CC-41BD-4B50-B5E6-77F4B8E494FD}"/>
    <cellStyle name="Ênfase3 6" xfId="30119" xr:uid="{D4E1C7AA-69AF-4085-A3B3-DA968EAC186E}"/>
    <cellStyle name="Ênfase3 6 2" xfId="14076" xr:uid="{A6E80162-E5B8-4679-82F2-EFB59A8B8323}"/>
    <cellStyle name="Ênfase3 6 2 2" xfId="36150" xr:uid="{96CA5CD2-C7DB-48E3-93F8-03AF1BED3F33}"/>
    <cellStyle name="Ênfase3 6 2 2 2" xfId="36151" xr:uid="{922B587E-06BA-4B7E-9DA6-94C2CD88B48F}"/>
    <cellStyle name="Ênfase3 6 3" xfId="11306" xr:uid="{EF25F7B6-FB21-4CBF-9F34-195AFF085834}"/>
    <cellStyle name="Ênfase3 6 3 2" xfId="36152" xr:uid="{0A73A522-1BE5-4AEE-AFA5-060F014FE6DA}"/>
    <cellStyle name="Ênfase3 6 4" xfId="4696" xr:uid="{C4BF9E3A-B329-47A1-96AF-F66268864058}"/>
    <cellStyle name="Ênfase3 6 4 2" xfId="36153" xr:uid="{737C6DAF-1AD8-425E-B356-6A10C8459B97}"/>
    <cellStyle name="Ênfase3 6 5" xfId="1592" xr:uid="{574E1F6F-33AF-49EE-8153-4A61EAF96901}"/>
    <cellStyle name="Ênfase3 6 5 2" xfId="36155" xr:uid="{1E6AF03D-9E14-46C4-8620-686F3A69D3B9}"/>
    <cellStyle name="Ênfase3 6 6" xfId="4714" xr:uid="{7BD25116-F3D3-4A4F-B062-E149F62464BB}"/>
    <cellStyle name="Ênfase3 6 6 2" xfId="36158" xr:uid="{7E8F9A27-D26C-48D2-86CC-70A856F555CC}"/>
    <cellStyle name="Ênfase3 6 7" xfId="14169" xr:uid="{BD1BA4E1-E055-45D8-90E0-04B874FA3FB0}"/>
    <cellStyle name="Ênfase3 6 7 2" xfId="36159" xr:uid="{F29035F8-47A4-4751-8716-F252DDB15C54}"/>
    <cellStyle name="Ênfase3 6 8" xfId="14177" xr:uid="{70A31197-7A9E-4017-800E-CF4BC82334D3}"/>
    <cellStyle name="Ênfase3 6 8 2" xfId="36160" xr:uid="{0E2275EE-2912-49F6-A4CD-822FA9CF5B89}"/>
    <cellStyle name="Ênfase3 60" xfId="36120" xr:uid="{180AEC9B-4A98-45DD-8B85-22E62379616E}"/>
    <cellStyle name="Ênfase3 60 2" xfId="6421" xr:uid="{9E8E2196-9C68-49EB-84C6-D947DBD3EEF7}"/>
    <cellStyle name="Ênfase3 60 2 2" xfId="36122" xr:uid="{4487F531-2DAD-4C4E-8C2E-C85F3C0FD82D}"/>
    <cellStyle name="Ênfase3 61" xfId="36124" xr:uid="{54FD737B-C3BD-4FA0-9D77-68015F582F47}"/>
    <cellStyle name="Ênfase3 61 2" xfId="36128" xr:uid="{BFC5637D-EC2B-4E5D-83B8-850B33D49839}"/>
    <cellStyle name="Ênfase3 61 2 2" xfId="13638" xr:uid="{A12515DD-BF5B-4CD3-A53D-0DBE2D4B4C40}"/>
    <cellStyle name="Ênfase3 62" xfId="36130" xr:uid="{D1A054D9-29B3-4258-80C9-62CB290FD2C8}"/>
    <cellStyle name="Ênfase3 62 2" xfId="36133" xr:uid="{80178A00-8555-46B9-A61E-E3DB343B5CBE}"/>
    <cellStyle name="Ênfase3 62 2 2" xfId="28147" xr:uid="{F52C60A5-EFD1-4470-BECB-5FE9FCFEFE41}"/>
    <cellStyle name="Ênfase3 63" xfId="36137" xr:uid="{E97FEE95-E9E4-478E-A5ED-EF0F886A04DB}"/>
    <cellStyle name="Ênfase3 63 2" xfId="36140" xr:uid="{F6821E81-1E97-4D2D-B6A9-754E72AF1E22}"/>
    <cellStyle name="Ênfase3 63 2 2" xfId="28162" xr:uid="{414FA41B-FC12-44FC-AA68-D6E5FDC3A5C0}"/>
    <cellStyle name="Ênfase3 64" xfId="36144" xr:uid="{33A583C8-B478-489F-96A9-5E2F8A3DA194}"/>
    <cellStyle name="Ênfase3 64 2" xfId="36147" xr:uid="{2AFA9EC1-A837-4184-BDD7-2FE241D1EFE1}"/>
    <cellStyle name="Ênfase3 64 2 2" xfId="28177" xr:uid="{9BACDEC2-C156-4DCE-98F6-5D5330DAF84A}"/>
    <cellStyle name="Ênfase3 65" xfId="9709" xr:uid="{5A036E73-0161-47E3-BB26-B5136D51C18D}"/>
    <cellStyle name="Ênfase3 65 2" xfId="9715" xr:uid="{C9B6004B-C7FD-4EDB-847C-D179E0823FF6}"/>
    <cellStyle name="Ênfase3 65 2 2" xfId="36164" xr:uid="{F0A16504-011B-4796-B14F-47AF5BA7036D}"/>
    <cellStyle name="Ênfase3 66" xfId="6129" xr:uid="{B01C16D3-37B3-4CAE-9964-EC5CC8E5F868}"/>
    <cellStyle name="Ênfase3 66 2" xfId="36166" xr:uid="{BED78AA4-FE47-49DE-81DC-9BA8918A8B17}"/>
    <cellStyle name="Ênfase3 66 2 2" xfId="15958" xr:uid="{A90B8DF2-57D0-46A2-8B88-5F9F405937BB}"/>
    <cellStyle name="Ênfase3 67" xfId="6151" xr:uid="{100E055A-E77B-4878-A7D6-60755C2489AE}"/>
    <cellStyle name="Ênfase3 67 2" xfId="15141" xr:uid="{B6A3A610-36E5-40A9-892D-22B06B6C6DC5}"/>
    <cellStyle name="Ênfase3 67 2 2" xfId="36170" xr:uid="{668217CE-9CE9-4E42-BA7F-E876AAC9D2D1}"/>
    <cellStyle name="Ênfase3 68" xfId="9725" xr:uid="{C603B9A4-B6B8-4569-BBFE-793B537221AD}"/>
    <cellStyle name="Ênfase3 68 2" xfId="36172" xr:uid="{910464B7-47E4-46F7-8772-3C07BC3598E3}"/>
    <cellStyle name="Ênfase3 68 2 2" xfId="24837" xr:uid="{BAF9BD13-62DA-4E8A-9677-0282426B7710}"/>
    <cellStyle name="Ênfase3 69" xfId="36175" xr:uid="{088C53DD-744A-4A0E-9CA8-1FCA54985457}"/>
    <cellStyle name="Ênfase3 69 2" xfId="33308" xr:uid="{39FBE9BA-4930-4AB7-A905-25491FDEF58C}"/>
    <cellStyle name="Ênfase3 69 2 2" xfId="33311" xr:uid="{24666182-5C79-49E3-95CB-968276CC463B}"/>
    <cellStyle name="Ênfase3 7" xfId="30122" xr:uid="{A61A8444-B6B1-46DE-9C6B-7BABC1386036}"/>
    <cellStyle name="Ênfase3 7 2" xfId="23709" xr:uid="{6E483EEB-AC0B-4120-9DA1-390E6BB4A913}"/>
    <cellStyle name="Ênfase3 7 2 2" xfId="36177" xr:uid="{4AD59F1E-9B33-4873-93D4-4DC87FDD52E5}"/>
    <cellStyle name="Ênfase3 7 2 2 2" xfId="36178" xr:uid="{24450B6E-9BFC-4E06-92A9-EB7AC3304258}"/>
    <cellStyle name="Ênfase3 7 3" xfId="21954" xr:uid="{BDEB4BEB-9AAF-46AE-8E53-6D06576DC24E}"/>
    <cellStyle name="Ênfase3 7 3 2" xfId="36179" xr:uid="{D3E693E9-7AD2-4B79-9CBF-FBE49A5EE275}"/>
    <cellStyle name="Ênfase3 7 4" xfId="36180" xr:uid="{CE7FA75F-5957-4A7F-BE11-DAE15DA4917C}"/>
    <cellStyle name="Ênfase3 7 4 2" xfId="6270" xr:uid="{409F4E64-CE11-4642-B079-E1D8D5E7BF0C}"/>
    <cellStyle name="Ênfase3 7 5" xfId="36181" xr:uid="{48A9A5D0-34C1-4C19-B775-5C3E2B53746E}"/>
    <cellStyle name="Ênfase3 7 5 2" xfId="10295" xr:uid="{A9502FBC-401D-4BD6-891D-466691EE952E}"/>
    <cellStyle name="Ênfase3 7 6" xfId="27236" xr:uid="{588D4A3D-F0A3-4F59-8EE5-84346CBFD645}"/>
    <cellStyle name="Ênfase3 7 6 2" xfId="13686" xr:uid="{4272FD8E-47BC-4E2B-BA13-ECFAF0579905}"/>
    <cellStyle name="Ênfase3 7 7" xfId="27238" xr:uid="{7E2E6B02-1714-4A07-85BF-C647508452F8}"/>
    <cellStyle name="Ênfase3 7 7 2" xfId="16004" xr:uid="{FD2B8D8A-7DDC-4068-97DA-04715796A9E2}"/>
    <cellStyle name="Ênfase3 7 8" xfId="27240" xr:uid="{213C1BD2-A11E-4746-9E82-A00CC22D6E4C}"/>
    <cellStyle name="Ênfase3 7 8 2" xfId="17892" xr:uid="{1AB9AB7A-6BC3-4352-A1B1-55A1AB94333B}"/>
    <cellStyle name="Ênfase3 70" xfId="9708" xr:uid="{AE47A134-A6C0-4A81-AD98-E903F1C22AC1}"/>
    <cellStyle name="Ênfase3 70 2" xfId="9714" xr:uid="{3183EF4F-5B5A-4ADC-832C-249F2F179D84}"/>
    <cellStyle name="Ênfase3 70 2 2" xfId="36163" xr:uid="{44166979-B911-40B2-9505-0D004D217610}"/>
    <cellStyle name="Ênfase3 71" xfId="6130" xr:uid="{B8752D09-A0E5-4CE8-B14A-49FA595B28A0}"/>
    <cellStyle name="Ênfase3 71 2" xfId="36165" xr:uid="{9D02FB86-AEAD-4058-9F56-57442789468D}"/>
    <cellStyle name="Ênfase3 71 2 2" xfId="15957" xr:uid="{FA54C214-1CDE-4FFC-8532-C957651C88B9}"/>
    <cellStyle name="Ênfase3 72" xfId="6152" xr:uid="{F746E405-646B-42F0-8F51-B3121BDF4808}"/>
    <cellStyle name="Ênfase3 72 2" xfId="15140" xr:uid="{A60C81DC-2899-4079-9102-128F508976F6}"/>
    <cellStyle name="Ênfase3 72 2 2" xfId="36169" xr:uid="{2C3277D4-AF9D-479E-8DFE-C5B52C9B7F83}"/>
    <cellStyle name="Ênfase3 73" xfId="9724" xr:uid="{00F240B9-EBCA-47A7-A15F-1EB20B55B1F4}"/>
    <cellStyle name="Ênfase3 73 2" xfId="36171" xr:uid="{DE624CC7-8D75-45C9-B76A-FB07A22AAA8C}"/>
    <cellStyle name="Ênfase3 73 2 2" xfId="24838" xr:uid="{21DAE144-2398-4BDD-A0FB-923D786165AE}"/>
    <cellStyle name="Ênfase3 74" xfId="36174" xr:uid="{95A01ABD-ECE1-4505-80A4-8BB4B6007170}"/>
    <cellStyle name="Ênfase3 74 2" xfId="33309" xr:uid="{438CEA56-7007-476D-8826-DDF3B90A810B}"/>
    <cellStyle name="Ênfase3 74 2 2" xfId="33312" xr:uid="{8A58E4E9-76FF-499A-A5E3-DE4A47D10FAA}"/>
    <cellStyle name="Ênfase3 75" xfId="36185" xr:uid="{2ECAD806-1972-454D-8385-BEE59CB27A93}"/>
    <cellStyle name="Ênfase3 75 2" xfId="36187" xr:uid="{8EDC5796-56C8-4B4B-821F-40C5643D3FCF}"/>
    <cellStyle name="Ênfase3 75 2 2" xfId="36189" xr:uid="{4A5FE26E-F4BD-418C-AFFE-54BE4597850B}"/>
    <cellStyle name="Ênfase3 76" xfId="36191" xr:uid="{A5118EA0-EE18-4AC5-979A-C8A839525A71}"/>
    <cellStyle name="Ênfase3 76 2" xfId="36193" xr:uid="{44F47C8D-5B60-4949-A2FB-A8C067E8E95E}"/>
    <cellStyle name="Ênfase3 76 2 2" xfId="18029" xr:uid="{67D0080C-9696-4B03-B1A7-CFDC0B9A69EB}"/>
    <cellStyle name="Ênfase3 77" xfId="36195" xr:uid="{546C9960-ADB3-418C-B737-0A11CA423700}"/>
    <cellStyle name="Ênfase3 77 2" xfId="36199" xr:uid="{AAAB5F0C-16FF-4A1F-ABC5-5547085B76F3}"/>
    <cellStyle name="Ênfase3 77 2 2" xfId="36203" xr:uid="{E8EBD674-AE50-4B9F-B541-43318DB56081}"/>
    <cellStyle name="Ênfase3 78" xfId="36205" xr:uid="{A6A3AEE6-D576-46E5-AAED-D1FB7F9296C4}"/>
    <cellStyle name="Ênfase3 78 2" xfId="36207" xr:uid="{3FD1B1E6-18E4-4C8E-A35A-017AFE82262E}"/>
    <cellStyle name="Ênfase3 78 2 2" xfId="24968" xr:uid="{463B62F3-C62D-4573-B8D0-91822FD08D09}"/>
    <cellStyle name="Ênfase3 79" xfId="36209" xr:uid="{D61E9126-4608-4E2D-8AEE-211F1B34B9AB}"/>
    <cellStyle name="Ênfase3 79 2" xfId="36211" xr:uid="{164F8337-EFC1-4A4F-BAC4-D4D12C10CEE9}"/>
    <cellStyle name="Ênfase3 79 2 2" xfId="36213" xr:uid="{198C1694-626C-488A-89C0-4090600AAC40}"/>
    <cellStyle name="Ênfase3 8" xfId="36216" xr:uid="{81BB0286-9748-4FAA-88C3-A91766FF866E}"/>
    <cellStyle name="Ênfase3 8 2" xfId="23712" xr:uid="{FFC7BCE9-6940-441F-B7BB-2C47314E3A54}"/>
    <cellStyle name="Ênfase3 8 2 2" xfId="36217" xr:uid="{0CD66439-3DC8-4FA3-B7D3-7E18E1C8AAD1}"/>
    <cellStyle name="Ênfase3 8 2 2 2" xfId="36218" xr:uid="{455410BF-1182-438A-852A-1582A5AD4608}"/>
    <cellStyle name="Ênfase3 8 3" xfId="21957" xr:uid="{FA6462E4-C1EF-4534-B6EA-F6D7CB660308}"/>
    <cellStyle name="Ênfase3 8 3 2" xfId="36219" xr:uid="{D576A689-16A1-4F3F-9782-149B660103D0}"/>
    <cellStyle name="Ênfase3 8 4" xfId="36220" xr:uid="{B20A8FEC-A32E-4CBA-BB94-6B9C736B1841}"/>
    <cellStyle name="Ênfase3 8 4 2" xfId="36221" xr:uid="{550FAB79-DC6D-4AC4-A192-CB06521C20B1}"/>
    <cellStyle name="Ênfase3 8 5" xfId="36222" xr:uid="{76E410D9-6003-4C4C-BCE1-4D5159831631}"/>
    <cellStyle name="Ênfase3 8 5 2" xfId="18844" xr:uid="{99903D1C-9C7B-40C0-9E0E-E4A822A132B9}"/>
    <cellStyle name="Ênfase3 8 6" xfId="27243" xr:uid="{FE54A894-1CE2-41D5-A943-4600E6462CEF}"/>
    <cellStyle name="Ênfase3 8 6 2" xfId="36225" xr:uid="{E5F69F13-0DF2-41D8-99A2-9DAC3FAEECB8}"/>
    <cellStyle name="Ênfase3 8 7" xfId="27245" xr:uid="{AB166EF0-D758-4EF6-8D82-3BF0829A563A}"/>
    <cellStyle name="Ênfase3 8 7 2" xfId="36226" xr:uid="{2601DB0E-F591-407B-B6AA-4E2A4739012E}"/>
    <cellStyle name="Ênfase3 8 8" xfId="27248" xr:uid="{DDBB9F08-B0D4-481E-B043-A055B3D345D5}"/>
    <cellStyle name="Ênfase3 8 8 2" xfId="36227" xr:uid="{DD73F607-6BF4-4248-BF4C-4ED91E1C9F54}"/>
    <cellStyle name="Ênfase3 80" xfId="36184" xr:uid="{B589C6AF-BAE6-4D80-9A1E-F8370E2B642D}"/>
    <cellStyle name="Ênfase3 80 2" xfId="36186" xr:uid="{8AE82E7A-F55C-48BC-A682-6E705D9BFD92}"/>
    <cellStyle name="Ênfase3 80 2 2" xfId="36188" xr:uid="{514CB813-C8E4-48E3-9184-DCE84C085BE8}"/>
    <cellStyle name="Ênfase3 81" xfId="36190" xr:uid="{DCEB71F5-CDA4-42F8-8F8F-08C55AC8D571}"/>
    <cellStyle name="Ênfase3 81 2" xfId="36192" xr:uid="{9BC0D770-66F8-4CAE-A6DD-FBFF4C768702}"/>
    <cellStyle name="Ênfase3 81 2 2" xfId="18030" xr:uid="{44EFE703-81CC-4576-A09A-3B66CBB2C54C}"/>
    <cellStyle name="Ênfase3 82" xfId="36194" xr:uid="{745E3A1F-9398-4780-A221-1C42AF97A3A8}"/>
    <cellStyle name="Ênfase3 82 2" xfId="36198" xr:uid="{C8CDB520-ACD1-4889-9919-E6740E72FF32}"/>
    <cellStyle name="Ênfase3 82 2 2" xfId="36202" xr:uid="{D0E32101-A7EE-4F6E-8D55-A9822E86AD79}"/>
    <cellStyle name="Ênfase3 83" xfId="36204" xr:uid="{D8B311F8-E4A2-41E6-A153-5F4E79EFE82E}"/>
    <cellStyle name="Ênfase3 83 2" xfId="36206" xr:uid="{07AAD33F-7A40-4EF7-B9B4-A710F4C56D0E}"/>
    <cellStyle name="Ênfase3 83 2 2" xfId="24969" xr:uid="{18ED3DBC-3C65-40DD-8B66-85477D586E8E}"/>
    <cellStyle name="Ênfase3 84" xfId="36208" xr:uid="{7DA7973A-6D78-4247-AFB9-8A0E57C111B5}"/>
    <cellStyle name="Ênfase3 84 2" xfId="36210" xr:uid="{A1CA14A0-A852-487D-A906-61BC90398FD8}"/>
    <cellStyle name="Ênfase3 84 2 2" xfId="36212" xr:uid="{E93794C4-393C-4E18-B416-76B10EDDB7F9}"/>
    <cellStyle name="Ênfase3 85" xfId="16320" xr:uid="{69074A46-83DF-4614-BEF8-2255100F4DFC}"/>
    <cellStyle name="Ênfase3 85 2" xfId="36231" xr:uid="{6017E44D-F959-4C6D-9C50-B4AAD0F794FC}"/>
    <cellStyle name="Ênfase3 85 2 2" xfId="36233" xr:uid="{93DCC8C1-5028-41F4-AA24-CFAA78968CE0}"/>
    <cellStyle name="Ênfase3 86" xfId="16327" xr:uid="{96BDA866-1904-49E0-96FA-03DBF3F069CF}"/>
    <cellStyle name="Ênfase3 86 2" xfId="18959" xr:uid="{8DB06EEF-A4AD-4CF1-BD23-BD211A612EFC}"/>
    <cellStyle name="Ênfase3 86 2 2" xfId="19529" xr:uid="{7BD73A32-4747-4562-850A-6395D621BF77}"/>
    <cellStyle name="Ênfase3 87" xfId="16337" xr:uid="{DF10B42B-5CBC-47B7-B5EE-7D2FB955237C}"/>
    <cellStyle name="Ênfase3 87 2" xfId="15108" xr:uid="{16DC9483-B67B-47C8-94EE-6204EE93B70B}"/>
    <cellStyle name="Ênfase3 87 2 2" xfId="36235" xr:uid="{0CD47426-70D9-4044-A6EB-2DB6A4592C8A}"/>
    <cellStyle name="Ênfase3 88" xfId="25763" xr:uid="{ED8D0BB1-580F-46D1-83CC-24D4B115B9AF}"/>
    <cellStyle name="Ênfase3 88 2" xfId="15124" xr:uid="{E4675060-030B-473B-9032-CF73010D7001}"/>
    <cellStyle name="Ênfase3 88 2 2" xfId="25109" xr:uid="{887D7AC1-19F0-4F6E-AEB6-EAD521A4686E}"/>
    <cellStyle name="Ênfase3 89" xfId="36238" xr:uid="{65442DFD-E295-40BF-ADF0-57CF2189D2E6}"/>
    <cellStyle name="Ênfase3 89 2" xfId="5206" xr:uid="{D230B150-3EDF-4414-8B0C-F0145E031856}"/>
    <cellStyle name="Ênfase3 89 2 2" xfId="8293" xr:uid="{8624B630-99ED-4A68-A9DE-E111C3A27DBA}"/>
    <cellStyle name="Ênfase3 9" xfId="16060" xr:uid="{1DE8C66B-1EBF-4AC4-9131-9C9BF960E1D6}"/>
    <cellStyle name="Ênfase3 9 2" xfId="11568" xr:uid="{F66A58D6-C843-4555-870E-2744E66CCEFE}"/>
    <cellStyle name="Ênfase3 9 2 2" xfId="36240" xr:uid="{87E85016-D618-4FDD-8ADF-AF8CBC06B5B4}"/>
    <cellStyle name="Ênfase3 9 2 2 2" xfId="36243" xr:uid="{60D66AC8-F1D8-48A2-ACF4-C47196D2C3D6}"/>
    <cellStyle name="Ênfase3 9 3" xfId="21961" xr:uid="{2DE435A9-5EC1-4530-9378-13F313F1D29E}"/>
    <cellStyle name="Ênfase3 9 3 2" xfId="10790" xr:uid="{4B57BF7C-F205-4221-B684-5122BA1CCF01}"/>
    <cellStyle name="Ênfase3 9 4" xfId="36244" xr:uid="{E025958A-E7B2-4ADA-B5BD-90F13586AEAC}"/>
    <cellStyle name="Ênfase3 9 4 2" xfId="4213" xr:uid="{9ADA3EBE-22BF-45D6-8E75-6216AD1CE6FF}"/>
    <cellStyle name="Ênfase3 9 5" xfId="36245" xr:uid="{B6D651EE-8B79-4BC4-8930-C3A4B72474C2}"/>
    <cellStyle name="Ênfase3 9 5 2" xfId="10852" xr:uid="{734E53CB-5CCB-4560-81CA-F6B20A656D43}"/>
    <cellStyle name="Ênfase3 9 6" xfId="21969" xr:uid="{CBE5B0CA-D683-4145-80DF-8B47758D818B}"/>
    <cellStyle name="Ênfase3 9 6 2" xfId="36249" xr:uid="{452A5AA7-7C18-4784-927F-E8E3FE02A4D9}"/>
    <cellStyle name="Ênfase3 9 7" xfId="27250" xr:uid="{11A8A434-761E-4948-9F44-D1FB804E0819}"/>
    <cellStyle name="Ênfase3 9 7 2" xfId="36250" xr:uid="{84CB8E1C-EFE0-437C-9645-90CE7196BE6A}"/>
    <cellStyle name="Ênfase3 9 8" xfId="27252" xr:uid="{197EB040-33A3-48E8-A1B3-3EBD069AFE3E}"/>
    <cellStyle name="Ênfase3 9 8 2" xfId="36251" xr:uid="{BB2A6034-3023-4878-9E26-FA75C9ADEDCA}"/>
    <cellStyle name="Ênfase3 90" xfId="16319" xr:uid="{A56FAFF4-99BB-4559-9878-CBE8650E51A3}"/>
    <cellStyle name="Ênfase3 90 2" xfId="36230" xr:uid="{2FF20224-3650-4913-995B-AE534F3C68E6}"/>
    <cellStyle name="Ênfase3 90 2 2" xfId="36232" xr:uid="{47E20395-08D7-4652-BBD9-EEA2DE1DF98E}"/>
    <cellStyle name="Ênfase3 91" xfId="16326" xr:uid="{669A2A34-FF14-4BF1-B51D-B1C82B9FA05C}"/>
    <cellStyle name="Ênfase3 91 2" xfId="18960" xr:uid="{1556BE32-DF2C-4BB2-BDDA-767F914C5192}"/>
    <cellStyle name="Ênfase3 91 2 2" xfId="19530" xr:uid="{091387D1-8A12-4A10-AB3B-6DAEF6F9C4AB}"/>
    <cellStyle name="Ênfase3 92" xfId="16336" xr:uid="{AD98823B-D46A-45DD-8C20-A8D85DF87773}"/>
    <cellStyle name="Ênfase3 92 2" xfId="15107" xr:uid="{CB7C09D4-1C9E-4418-8D28-7B981069A776}"/>
    <cellStyle name="Ênfase3 92 2 2" xfId="36234" xr:uid="{4BB6162B-73DC-454C-9849-48D59798AE81}"/>
    <cellStyle name="Ênfase3 93" xfId="25764" xr:uid="{6E6F3A0E-92F2-4C78-BD1E-BB0C559B02AD}"/>
    <cellStyle name="Ênfase3 93 2" xfId="15123" xr:uid="{F0CF14B9-C696-4034-8CAC-8E2EBA0ED1A3}"/>
    <cellStyle name="Ênfase3 93 2 2" xfId="25110" xr:uid="{B99FA516-840E-4676-B4F8-71CC6C3B7556}"/>
    <cellStyle name="Ênfase3 94" xfId="36237" xr:uid="{67E6C0E8-35FB-4B78-86A7-AD908D56B4AC}"/>
    <cellStyle name="Ênfase3 94 2" xfId="5205" xr:uid="{A045D317-4D1A-4946-86B9-0A3F1ADEF0D9}"/>
    <cellStyle name="Ênfase3 94 2 2" xfId="8294" xr:uid="{77029A0E-E4D5-40CE-B517-26062240AF1A}"/>
    <cellStyle name="Ênfase3 95" xfId="36255" xr:uid="{D9F59FBC-E830-485F-9367-717012C62F0C}"/>
    <cellStyle name="Ênfase3 95 2" xfId="1739" xr:uid="{39C2D22B-E31D-4380-A6E8-5088677399AE}"/>
    <cellStyle name="Ênfase3 95 2 2" xfId="8814" xr:uid="{4DA7FBC6-F367-4451-8A7F-7B2E1AA7561D}"/>
    <cellStyle name="Ênfase3 96" xfId="31936" xr:uid="{C7B2179B-7558-409A-B8CA-D6D5419AF6C4}"/>
    <cellStyle name="Ênfase3 96 2" xfId="5609" xr:uid="{56F29EA7-EFD3-43E2-A8B4-7B00FE049B1D}"/>
    <cellStyle name="Ênfase3 96 2 2" xfId="9014" xr:uid="{3C1B6E2E-ADD5-408C-A127-3A46DCDADE30}"/>
    <cellStyle name="Ênfase3 97" xfId="36256" xr:uid="{459B7893-CCF6-4A9B-886C-A1E5A8CEF264}"/>
    <cellStyle name="Ênfase3 97 2" xfId="7955" xr:uid="{BD1507C1-B4B6-49DA-969A-0BAFDA73A5FA}"/>
    <cellStyle name="Ênfase3 97 2 2" xfId="9131" xr:uid="{04C4D7AC-26B9-4072-AF93-1BF50990C66E}"/>
    <cellStyle name="Ênfase3 98" xfId="36258" xr:uid="{28DA2870-232A-46FA-9F46-92ADD26772DF}"/>
    <cellStyle name="Ênfase3 98 2" xfId="9427" xr:uid="{BBF6C5D0-08A7-484E-8E81-667FD021643D}"/>
    <cellStyle name="Ênfase3 98 2 2" xfId="9435" xr:uid="{158D69C4-A128-4279-A5FE-CD22E90D2084}"/>
    <cellStyle name="Ênfase3 99" xfId="36259" xr:uid="{EE2668A6-9786-47A9-BE92-366EFE62F72C}"/>
    <cellStyle name="Ênfase3 99 2" xfId="1824" xr:uid="{57551E0F-FCA0-4E56-8C6B-E6FC0ACCE753}"/>
    <cellStyle name="Ênfase3 99 2 2" xfId="9654" xr:uid="{8FDBAA14-7095-4518-B1F5-2B1973B8FC42}"/>
    <cellStyle name="Ênfase4 10" xfId="36261" xr:uid="{DF6DF12D-6E29-4C0F-88D6-3F5A8602EC4E}"/>
    <cellStyle name="Ênfase4 10 2" xfId="13945" xr:uid="{6ED5CCF3-773B-4867-9735-0EE988D2FEC1}"/>
    <cellStyle name="Ênfase4 10 2 2" xfId="8123" xr:uid="{9EA305C3-0A87-4205-A32D-12A7988CA26C}"/>
    <cellStyle name="Ênfase4 10 2 2 2" xfId="36266" xr:uid="{ABFD9A1D-0E4B-44A1-B727-779DB89FC27B}"/>
    <cellStyle name="Ênfase4 10 3" xfId="7685" xr:uid="{1001D9E8-FA1A-46F7-B182-8099D76E22E7}"/>
    <cellStyle name="Ênfase4 10 3 2" xfId="36267" xr:uid="{B9B20516-B20B-4440-B9AA-427689154F43}"/>
    <cellStyle name="Ênfase4 10 4" xfId="36269" xr:uid="{0BCD6242-1BA9-493E-B00B-67E11F42E904}"/>
    <cellStyle name="Ênfase4 10 4 2" xfId="33252" xr:uid="{615C3669-A2F5-47F3-82B1-4859D2113896}"/>
    <cellStyle name="Ênfase4 10 5" xfId="36270" xr:uid="{85C61DC7-6F89-4009-A151-01397C7DD748}"/>
    <cellStyle name="Ênfase4 10 5 2" xfId="36271" xr:uid="{D4947FB2-914B-421B-8493-BCB8374B8579}"/>
    <cellStyle name="Ênfase4 10 6" xfId="36273" xr:uid="{6EDC284E-D2E1-46EF-AB6D-926802E058C1}"/>
    <cellStyle name="Ênfase4 10 6 2" xfId="36274" xr:uid="{3A58D0CC-8E3C-4ECF-B316-17C030DC23E3}"/>
    <cellStyle name="Ênfase4 10 7" xfId="36277" xr:uid="{BF7AC17A-19D4-4079-8A63-C6E21DD37E23}"/>
    <cellStyle name="Ênfase4 10 7 2" xfId="36278" xr:uid="{132EDA51-ABA2-485E-B793-EE4853CA72D3}"/>
    <cellStyle name="Ênfase4 10 8" xfId="36280" xr:uid="{CF10B6D3-5D18-420D-8D9E-6920E9403544}"/>
    <cellStyle name="Ênfase4 10 8 2" xfId="36281" xr:uid="{A7B6754F-5F90-4F0C-B942-E1F9DDD9EBD7}"/>
    <cellStyle name="Ênfase4 100" xfId="36284" xr:uid="{F55E1BFE-FBA6-4963-B9AD-744CF5AAAEF1}"/>
    <cellStyle name="Ênfase4 100 2" xfId="30069" xr:uid="{046BC134-51ED-4998-8150-8BDA03356451}"/>
    <cellStyle name="Ênfase4 100 2 2" xfId="30071" xr:uid="{2F05DBA3-A347-422E-AD3A-230AD93FB147}"/>
    <cellStyle name="Ênfase4 101" xfId="36286" xr:uid="{D66F03FF-E0B4-4A94-820A-C0AFFAC47911}"/>
    <cellStyle name="Ênfase4 101 2" xfId="30125" xr:uid="{94CF5E63-77E0-41A6-AAFD-4EDE70ADF866}"/>
    <cellStyle name="Ênfase4 101 2 2" xfId="30129" xr:uid="{05D52028-D54E-407D-A35B-6D009E4AEEB9}"/>
    <cellStyle name="Ênfase4 102" xfId="36288" xr:uid="{C446EC1D-26C1-4DAD-AC4F-EF622C583936}"/>
    <cellStyle name="Ênfase4 102 2" xfId="30155" xr:uid="{C52BB0DC-4547-4143-AF91-A86366D1C68E}"/>
    <cellStyle name="Ênfase4 102 2 2" xfId="36293" xr:uid="{A08EC158-2AF0-402E-ACFE-68764375BCBD}"/>
    <cellStyle name="Ênfase4 103" xfId="36294" xr:uid="{42125D60-7DAC-4E21-9CF3-BF58F1E742C4}"/>
    <cellStyle name="Ênfase4 103 2" xfId="30182" xr:uid="{9563C8B1-88DC-45AC-9002-A47602F4BD0E}"/>
    <cellStyle name="Ênfase4 103 2 2" xfId="30184" xr:uid="{C4F95119-BD4E-44F2-88AB-4CDC843483B7}"/>
    <cellStyle name="Ênfase4 104" xfId="36295" xr:uid="{66817911-43C7-48D8-ADAD-FA7F6FCC6369}"/>
    <cellStyle name="Ênfase4 104 2" xfId="30199" xr:uid="{5967DB5D-6F34-40C1-BE36-4F895891B3E8}"/>
    <cellStyle name="Ênfase4 104 2 2" xfId="36296" xr:uid="{3B2AA5A2-71C7-47FC-BE37-06F725447C03}"/>
    <cellStyle name="Ênfase4 105" xfId="36298" xr:uid="{94C7CEB6-1BE6-4B3F-BCAA-C954664F20E8}"/>
    <cellStyle name="Ênfase4 105 2" xfId="30218" xr:uid="{28E34FBA-0D22-46A8-988E-FA3BE0B4F1E4}"/>
    <cellStyle name="Ênfase4 105 2 2" xfId="35004" xr:uid="{76163684-4443-4E66-8AAC-37FD64DDB886}"/>
    <cellStyle name="Ênfase4 106" xfId="27291" xr:uid="{B152779A-CE5D-48CA-AB74-B9D0E677EA5F}"/>
    <cellStyle name="Ênfase4 106 2" xfId="36302" xr:uid="{7FC1959C-53A0-4452-B43C-64A5ADCDA27B}"/>
    <cellStyle name="Ênfase4 106 2 2" xfId="31387" xr:uid="{625A3B11-8DBF-4E9C-A96E-C54C891C2B44}"/>
    <cellStyle name="Ênfase4 107" xfId="27296" xr:uid="{62F1892A-45C3-4610-9A7C-AD30F79F074D}"/>
    <cellStyle name="Ênfase4 107 2" xfId="36306" xr:uid="{275142FE-FCDB-49A9-88F7-6698090AD061}"/>
    <cellStyle name="Ênfase4 107 2 2" xfId="31455" xr:uid="{34A6DDAE-4610-4868-8CF7-7035B76210D5}"/>
    <cellStyle name="Ênfase4 108" xfId="27301" xr:uid="{9567EE8D-1C88-48ED-A243-FFCF201A0EF5}"/>
    <cellStyle name="Ênfase4 108 2" xfId="36309" xr:uid="{7E79A948-85DC-4DB3-B450-A8C552BF8243}"/>
    <cellStyle name="Ênfase4 108 2 2" xfId="31507" xr:uid="{F3105596-D6C1-445E-A68D-288EA1EDE7DD}"/>
    <cellStyle name="Ênfase4 109" xfId="36312" xr:uid="{499B67E7-0FA5-4C5A-90D2-6426AB2390C5}"/>
    <cellStyle name="Ênfase4 109 2" xfId="36316" xr:uid="{874E73D3-93F4-4539-B806-F2AD8B115FD7}"/>
    <cellStyle name="Ênfase4 109 2 2" xfId="31543" xr:uid="{77ED7F73-553C-442A-85D0-16635CA575DC}"/>
    <cellStyle name="Ênfase4 11" xfId="36323" xr:uid="{F9D6D844-D3FA-4140-A45C-D732861AD928}"/>
    <cellStyle name="Ênfase4 11 2" xfId="13949" xr:uid="{F907BD4A-EDBF-44DE-9B1B-65F5430566A8}"/>
    <cellStyle name="Ênfase4 11 2 2" xfId="8312" xr:uid="{A46358C7-966E-4722-BBDF-7569E4B2F1BF}"/>
    <cellStyle name="Ênfase4 11 2 2 2" xfId="36325" xr:uid="{0435A416-4875-4C09-A867-16B57A8F23FD}"/>
    <cellStyle name="Ênfase4 11 3" xfId="36329" xr:uid="{034E596D-1706-43F7-B706-1BA8F2587A76}"/>
    <cellStyle name="Ênfase4 11 3 2" xfId="36332" xr:uid="{C307BD4B-9801-41F9-BC64-3FA1B4A508CA}"/>
    <cellStyle name="Ênfase4 11 4" xfId="36336" xr:uid="{98A9EB29-1E52-4211-82FD-2F5041A94F7A}"/>
    <cellStyle name="Ênfase4 11 4 2" xfId="36339" xr:uid="{C6FDC7B8-1BA5-405B-AD92-F362AB0A4083}"/>
    <cellStyle name="Ênfase4 11 5" xfId="36343" xr:uid="{9D38E5D3-860E-4EE8-9954-C129EC9F185B}"/>
    <cellStyle name="Ênfase4 11 5 2" xfId="36346" xr:uid="{66AF0A74-3245-409B-8A6A-11AA433DA304}"/>
    <cellStyle name="Ênfase4 11 6" xfId="36350" xr:uid="{CE4A4C6E-D62B-4E34-8D12-5CF984AE4382}"/>
    <cellStyle name="Ênfase4 11 6 2" xfId="36353" xr:uid="{EBFBA10B-4A1B-4CF4-A744-FE2B8F0E0963}"/>
    <cellStyle name="Ênfase4 11 7" xfId="36357" xr:uid="{40410290-C25E-4848-920B-6C43338DB057}"/>
    <cellStyle name="Ênfase4 11 7 2" xfId="36360" xr:uid="{B38B5AC0-8AE1-4293-ABD4-810EF778B23A}"/>
    <cellStyle name="Ênfase4 11 8" xfId="36364" xr:uid="{E839DA69-D3F3-434B-BBB3-3884FECCE0C9}"/>
    <cellStyle name="Ênfase4 11 8 2" xfId="36367" xr:uid="{6EE6021C-5DC6-4F0C-B378-291C61D1E5E9}"/>
    <cellStyle name="Ênfase4 110" xfId="36297" xr:uid="{9E19281E-EF06-4D21-981E-FB4849257E92}"/>
    <cellStyle name="Ênfase4 110 2" xfId="30219" xr:uid="{5DDE0408-7661-48D5-B535-9AFC4EF9C4CD}"/>
    <cellStyle name="Ênfase4 110 2 2" xfId="35003" xr:uid="{C865C227-FD7A-4E30-AFA4-DF802C410FC8}"/>
    <cellStyle name="Ênfase4 111" xfId="27292" xr:uid="{38D5F326-C901-4E80-8A03-1DAD0DD8A633}"/>
    <cellStyle name="Ênfase4 111 2" xfId="36301" xr:uid="{48153B30-F78A-4B78-B394-85369D0AF169}"/>
    <cellStyle name="Ênfase4 111 2 2" xfId="31388" xr:uid="{A1661E09-5DA3-4995-9A64-0FBBE33B9936}"/>
    <cellStyle name="Ênfase4 112" xfId="27297" xr:uid="{8A0CD080-D29E-4F05-BB40-D3CA1CABDBA9}"/>
    <cellStyle name="Ênfase4 112 2" xfId="36305" xr:uid="{3B32C26D-3380-4ADE-BF9E-0164D546E28D}"/>
    <cellStyle name="Ênfase4 112 2 2" xfId="31456" xr:uid="{E5B75256-A35A-4664-94EA-C174C9F552EF}"/>
    <cellStyle name="Ênfase4 113" xfId="27302" xr:uid="{BF751F40-6013-4EDE-BD9D-36AEBFC443E9}"/>
    <cellStyle name="Ênfase4 113 2" xfId="36308" xr:uid="{8F3FCFBD-8DE4-40AB-ABAB-014EDE1E246B}"/>
    <cellStyle name="Ênfase4 113 2 2" xfId="31508" xr:uid="{665CF873-D27C-4070-A9D5-DDF2D5D11D89}"/>
    <cellStyle name="Ênfase4 114" xfId="36311" xr:uid="{C7B9394B-D346-49A3-87B1-9CDFE410497E}"/>
    <cellStyle name="Ênfase4 114 2" xfId="36315" xr:uid="{E2552598-1F7A-4140-B3C1-5416486B0AA0}"/>
    <cellStyle name="Ênfase4 114 2 2" xfId="31544" xr:uid="{5B327B79-A354-4C31-9CA6-3C012F06D2AC}"/>
    <cellStyle name="Ênfase4 115" xfId="14525" xr:uid="{25A97D49-5F52-4C57-8A3C-7E5AFF5EA33E}"/>
    <cellStyle name="Ênfase4 115 2" xfId="36372" xr:uid="{2F37F6B7-8DE7-47CE-B295-E6C2044133CE}"/>
    <cellStyle name="Ênfase4 115 2 2" xfId="36377" xr:uid="{EEECEDB3-B6CE-45BC-8CCA-3DA48BEBF6FF}"/>
    <cellStyle name="Ênfase4 116" xfId="14531" xr:uid="{800EF766-4F95-46E0-B2B6-775A86B6C497}"/>
    <cellStyle name="Ênfase4 116 2" xfId="36380" xr:uid="{BADAC934-0A7B-4E9A-8B8D-C946662655F5}"/>
    <cellStyle name="Ênfase4 116 2 2" xfId="31587" xr:uid="{D688175A-A88D-4E80-A088-1CE170BA7890}"/>
    <cellStyle name="Ênfase4 117" xfId="14537" xr:uid="{BFA799AF-5002-4085-87EC-6746BF1F6E2D}"/>
    <cellStyle name="Ênfase4 117 2" xfId="36382" xr:uid="{36C3F6FF-3D05-4902-9F67-77417EB5ACEE}"/>
    <cellStyle name="Ênfase4 117 2 2" xfId="36386" xr:uid="{4EF702CD-4D56-4D13-B260-46B2AF5960F5}"/>
    <cellStyle name="Ênfase4 118" xfId="36388" xr:uid="{799B88CB-E9B1-4BDC-BE6C-61384B6A0D74}"/>
    <cellStyle name="Ênfase4 118 2" xfId="16256" xr:uid="{C812E73F-2EA7-46AB-AB50-589873658E2D}"/>
    <cellStyle name="Ênfase4 118 2 2" xfId="36392" xr:uid="{DBD62146-9591-42B1-917D-C825A0620263}"/>
    <cellStyle name="Ênfase4 119" xfId="1608" xr:uid="{5438FD84-2D45-4A79-8B6D-58413E7AF908}"/>
    <cellStyle name="Ênfase4 119 2" xfId="36394" xr:uid="{5B998AAA-00E4-47C1-9763-BDE57BD1EBEA}"/>
    <cellStyle name="Ênfase4 119 2 2" xfId="36396" xr:uid="{8F7A14CF-6768-4AA5-BE17-489FB596AA0E}"/>
    <cellStyle name="Ênfase4 12" xfId="36398" xr:uid="{D5AA64C7-8C3C-429A-B3EA-6842AD7EDBAA}"/>
    <cellStyle name="Ênfase4 12 10" xfId="10284" xr:uid="{3F4BAA4B-7A5E-4215-8C39-D5F057E698A2}"/>
    <cellStyle name="Ênfase4 12 11" xfId="24103" xr:uid="{0B7F3ADD-282F-4BD0-B6E8-A5CD7238518B}"/>
    <cellStyle name="Ênfase4 12 12" xfId="36402" xr:uid="{B8BA899F-C550-436D-8194-B95A5CBED188}"/>
    <cellStyle name="Ênfase4 12 13" xfId="36407" xr:uid="{01A27012-6E42-4B53-A294-A7D2629111A4}"/>
    <cellStyle name="Ênfase4 12 14" xfId="36410" xr:uid="{B69A82FD-3ECE-4209-988D-7F23C684EA00}"/>
    <cellStyle name="Ênfase4 12 2" xfId="1764" xr:uid="{52ACD625-1249-404C-ABC0-6DC9CCC759BB}"/>
    <cellStyle name="Ênfase4 12 2 2" xfId="18903" xr:uid="{0C2FC678-39B5-4E5F-A719-1238DCC9FD68}"/>
    <cellStyle name="Ênfase4 12 2 3" xfId="18909" xr:uid="{640CA6DB-9BD9-435A-9D7D-4C3439DCADF0}"/>
    <cellStyle name="Ênfase4 12 2 4" xfId="19014" xr:uid="{163D9A33-57C5-41B3-8CFA-F98F8B1CF40B}"/>
    <cellStyle name="Ênfase4 12 3" xfId="36413" xr:uid="{7A259DD0-9BF8-4589-AEC8-5AAEDE2BA0FD}"/>
    <cellStyle name="Ênfase4 12 3 2" xfId="36418" xr:uid="{DC2D4D52-8562-46FE-A7D1-777A1C6C82EC}"/>
    <cellStyle name="Ênfase4 12 3 3" xfId="31285" xr:uid="{7BD8FB59-593B-418E-BF67-2F369E1774C7}"/>
    <cellStyle name="Ênfase4 12 3 4" xfId="36423" xr:uid="{80DC307B-8CED-4BF8-8BD0-924090479513}"/>
    <cellStyle name="Ênfase4 12 4" xfId="36425" xr:uid="{F39E5555-ED7F-4FF5-8954-30284A7F9033}"/>
    <cellStyle name="Ênfase4 12 4 2" xfId="36430" xr:uid="{87E7F663-B961-4A0B-BA80-90E7D82221AE}"/>
    <cellStyle name="Ênfase4 12 5" xfId="36434" xr:uid="{608880C1-97C4-428E-8630-5C5E8ECC543A}"/>
    <cellStyle name="Ênfase4 12 5 2" xfId="36439" xr:uid="{162ED564-126F-4DE7-A93F-5E98B4EF2C9A}"/>
    <cellStyle name="Ênfase4 12 6" xfId="36443" xr:uid="{981152C7-898F-4100-831F-40C52701BF7F}"/>
    <cellStyle name="Ênfase4 12 7" xfId="36448" xr:uid="{A8EAD580-ABBE-4649-8E34-6876A519B5AB}"/>
    <cellStyle name="Ênfase4 12 8" xfId="36453" xr:uid="{2570A386-74EF-49D4-852C-64C17DEDAD87}"/>
    <cellStyle name="Ênfase4 12 9" xfId="36458" xr:uid="{50CBA54B-91B6-4004-BDC9-F815874DFDA1}"/>
    <cellStyle name="Ênfase4 120" xfId="14524" xr:uid="{63B4F6E1-7C71-4A39-B29A-4FB867F164D5}"/>
    <cellStyle name="Ênfase4 120 2" xfId="36371" xr:uid="{B0CB9687-18A9-4800-8C45-9138B5E2F14C}"/>
    <cellStyle name="Ênfase4 120 2 2" xfId="36376" xr:uid="{79F862DB-E993-4F8A-9AD2-4EF9D24E7065}"/>
    <cellStyle name="Ênfase4 121" xfId="14530" xr:uid="{88BF8A11-FA74-4E07-8B53-F1AB6829A1DD}"/>
    <cellStyle name="Ênfase4 121 2" xfId="36379" xr:uid="{541F5FB7-B8D1-4FF8-BE1E-C652B4C8EFBC}"/>
    <cellStyle name="Ênfase4 121 2 2" xfId="31588" xr:uid="{E1491401-9215-4A4A-BCE7-D02A40C6FCB0}"/>
    <cellStyle name="Ênfase4 122" xfId="14536" xr:uid="{F5B5ADD0-8B4E-40A9-8276-EE9DA5F7DE66}"/>
    <cellStyle name="Ênfase4 122 2" xfId="36381" xr:uid="{2A5F8EA2-441C-4625-A185-DF21D1AD17FB}"/>
    <cellStyle name="Ênfase4 122 2 2" xfId="36385" xr:uid="{BDE1B472-C8D4-4F80-BC1F-41CF32F8DDD2}"/>
    <cellStyle name="Ênfase4 123" xfId="36387" xr:uid="{EB587767-A897-4F84-84CA-771DD838B10F}"/>
    <cellStyle name="Ênfase4 123 2" xfId="16255" xr:uid="{37B93C1F-240D-4309-9081-3E5B079B0E18}"/>
    <cellStyle name="Ênfase4 123 2 2" xfId="36391" xr:uid="{1444B9A7-8E41-47DB-A1AB-0D00CBF261B2}"/>
    <cellStyle name="Ênfase4 124" xfId="1609" xr:uid="{5A71859C-8C14-42D6-9185-1D99D928F539}"/>
    <cellStyle name="Ênfase4 124 2" xfId="36393" xr:uid="{2D40A89F-83BE-47D7-909E-E5F80DC9EEFB}"/>
    <cellStyle name="Ênfase4 124 2 2" xfId="36395" xr:uid="{684023DB-AC4F-443E-A0F8-789C1D24F91C}"/>
    <cellStyle name="Ênfase4 125" xfId="36463" xr:uid="{094E4136-F6A8-4D85-81F6-9E4C535AB534}"/>
    <cellStyle name="Ênfase4 125 2" xfId="36467" xr:uid="{8775993F-AB43-4812-B660-1AE768A28BFF}"/>
    <cellStyle name="Ênfase4 125 2 2" xfId="36469" xr:uid="{F8403347-6C13-4652-B56D-C27E224A9D53}"/>
    <cellStyle name="Ênfase4 126" xfId="34380" xr:uid="{BB3D3DF9-2356-4304-8849-A358CE666D6B}"/>
    <cellStyle name="Ênfase4 126 2" xfId="36471" xr:uid="{6BBE4164-11BD-426C-B3C5-94F1BCF5E7EC}"/>
    <cellStyle name="Ênfase4 126 2 2" xfId="36473" xr:uid="{7F01B8B4-1431-40AC-8C08-F1E02E2A5970}"/>
    <cellStyle name="Ênfase4 127" xfId="36475" xr:uid="{345DE35B-B118-44AE-AC37-568762186014}"/>
    <cellStyle name="Ênfase4 127 2" xfId="36479" xr:uid="{E3E229E9-0DA7-4FCA-95D6-6A7F9304C568}"/>
    <cellStyle name="Ênfase4 127 2 2" xfId="36481" xr:uid="{EA3FBFFD-12FF-4BD5-8E29-6DF67C17F2A5}"/>
    <cellStyle name="Ênfase4 128" xfId="36486" xr:uid="{B2281091-8C23-435B-B0C7-4FE9311D131E}"/>
    <cellStyle name="Ênfase4 128 2" xfId="36489" xr:uid="{C1A053EE-2C2B-4599-B330-E98928F6EE05}"/>
    <cellStyle name="Ênfase4 128 2 2" xfId="36491" xr:uid="{F9DD6AA3-4F71-45A2-B3E4-91BA9E5D91F2}"/>
    <cellStyle name="Ênfase4 129" xfId="36493" xr:uid="{6CB00D50-D163-4C72-AE2F-62BAD5242E0B}"/>
    <cellStyle name="Ênfase4 129 2" xfId="36496" xr:uid="{9E5E91DA-D948-4500-A434-4405344EF1EA}"/>
    <cellStyle name="Ênfase4 129 2 2" xfId="36498" xr:uid="{2152438C-CAB8-4A64-8A96-1EDAFEF2DC6F}"/>
    <cellStyle name="Ênfase4 13" xfId="36499" xr:uid="{42135E27-0423-4141-91F1-F4C2D7745B6C}"/>
    <cellStyle name="Ênfase4 13 10" xfId="9847" xr:uid="{D03B07E8-1E29-4E1A-B2A7-20DC85B75702}"/>
    <cellStyle name="Ênfase4 13 11" xfId="36503" xr:uid="{DE271D59-105D-4869-A6DD-FFEE5D28FFE2}"/>
    <cellStyle name="Ênfase4 13 12" xfId="36506" xr:uid="{AC314CB0-2C17-4D98-AFEA-AD56D6EA0552}"/>
    <cellStyle name="Ênfase4 13 13" xfId="36509" xr:uid="{BDB0E5F4-8CF7-4A5A-9D15-39EFAC88A1D4}"/>
    <cellStyle name="Ênfase4 13 14" xfId="36512" xr:uid="{7CF6EF92-1031-4684-A93F-EAF8369E5A0A}"/>
    <cellStyle name="Ênfase4 13 2" xfId="5549" xr:uid="{557EFBDF-FCAE-433E-A762-9E1D76B1E841}"/>
    <cellStyle name="Ênfase4 13 2 2" xfId="36516" xr:uid="{180C8B71-C81E-4362-91FA-FE377C040641}"/>
    <cellStyle name="Ênfase4 13 2 3" xfId="34588" xr:uid="{07141C70-6E43-4303-A283-B07F039F062C}"/>
    <cellStyle name="Ênfase4 13 2 4" xfId="31112" xr:uid="{B593E58B-B66B-4A53-9022-DFFA13A947DC}"/>
    <cellStyle name="Ênfase4 13 3" xfId="36520" xr:uid="{80AFA3A3-A8C6-4107-9288-A0843F4ABACE}"/>
    <cellStyle name="Ênfase4 13 3 2" xfId="36525" xr:uid="{0EC54D94-105E-41CA-BD66-FF2CBA7F1EAA}"/>
    <cellStyle name="Ênfase4 13 3 3" xfId="31290" xr:uid="{45B17C09-F5D4-4332-B3D1-5E6BB7705D7A}"/>
    <cellStyle name="Ênfase4 13 3 4" xfId="36530" xr:uid="{4620C204-FF08-47D1-9E2F-62766E045032}"/>
    <cellStyle name="Ênfase4 13 4" xfId="36113" xr:uid="{FEE9DCC0-CF53-4271-A9AA-BA396756947C}"/>
    <cellStyle name="Ênfase4 13 4 2" xfId="36532" xr:uid="{C62B0AC6-7178-4D69-84C1-B4E584C058C6}"/>
    <cellStyle name="Ênfase4 13 5" xfId="36534" xr:uid="{D091AF36-72C2-4539-AA9E-56171FE9FF88}"/>
    <cellStyle name="Ênfase4 13 5 2" xfId="36536" xr:uid="{C9AB9FBF-5D1B-4C46-87E2-B73C0B02D9AA}"/>
    <cellStyle name="Ênfase4 13 6" xfId="33363" xr:uid="{60D2181D-AE8E-48B5-9274-D26D8B7DA3C7}"/>
    <cellStyle name="Ênfase4 13 7" xfId="33366" xr:uid="{864F814F-71C4-4BEF-BAF5-9B71D6BE2B03}"/>
    <cellStyle name="Ênfase4 13 8" xfId="36538" xr:uid="{1A87A123-BDD4-4391-B906-D0E3B49D5081}"/>
    <cellStyle name="Ênfase4 13 9" xfId="36540" xr:uid="{0AA2D0B6-FE0F-49AE-9805-331BAAFAA7E3}"/>
    <cellStyle name="Ênfase4 130" xfId="36462" xr:uid="{F27173E9-E585-4E1A-B77A-3221AC0BD155}"/>
    <cellStyle name="Ênfase4 130 2" xfId="36466" xr:uid="{C4AB6C9A-EFF0-4295-9FB3-34D5F09169C6}"/>
    <cellStyle name="Ênfase4 130 2 2" xfId="36468" xr:uid="{0C464381-E0C5-4E74-9E0A-FAA4A473C024}"/>
    <cellStyle name="Ênfase4 131" xfId="34379" xr:uid="{080C8CF3-4E3B-4AFC-86F7-A8306AEE7979}"/>
    <cellStyle name="Ênfase4 131 2" xfId="36470" xr:uid="{F452A953-EDD2-4D06-B870-E2C3544B4551}"/>
    <cellStyle name="Ênfase4 131 2 2" xfId="36472" xr:uid="{989C76BF-2BB6-4C60-BC35-1E1CF47E7083}"/>
    <cellStyle name="Ênfase4 132" xfId="36474" xr:uid="{9E1883F6-970A-4D61-A400-F8618837D6D4}"/>
    <cellStyle name="Ênfase4 132 2" xfId="36478" xr:uid="{39484AE7-AFDA-46D6-A935-29B308F60781}"/>
    <cellStyle name="Ênfase4 132 2 2" xfId="36480" xr:uid="{D34699D5-529C-401E-B67B-A13DA40A3347}"/>
    <cellStyle name="Ênfase4 133" xfId="36485" xr:uid="{1AE2575A-84E6-4327-8E7E-C91566BEF9D8}"/>
    <cellStyle name="Ênfase4 133 2" xfId="36488" xr:uid="{577AA6B0-36C8-49C7-B973-10D864DC2F03}"/>
    <cellStyle name="Ênfase4 133 2 2" xfId="36490" xr:uid="{28D1F618-CA01-4D68-9AA9-5294E853DB1A}"/>
    <cellStyle name="Ênfase4 134" xfId="36492" xr:uid="{233861B5-630E-4DB4-B29E-D7AC1962086A}"/>
    <cellStyle name="Ênfase4 134 2" xfId="36495" xr:uid="{9E4F79FB-C372-48D9-B1E6-DD3309A5A761}"/>
    <cellStyle name="Ênfase4 134 2 2" xfId="36497" xr:uid="{79611C14-167C-4C97-9F3A-122B24FD413F}"/>
    <cellStyle name="Ênfase4 135" xfId="11770" xr:uid="{59A25EAE-B067-44AE-A40A-30049A1AC672}"/>
    <cellStyle name="Ênfase4 135 2" xfId="36543" xr:uid="{6BE6B6EE-9336-443A-91F4-D2045F526018}"/>
    <cellStyle name="Ênfase4 136" xfId="11773" xr:uid="{ED3A949A-3EE5-4F4C-9F53-74D4B047B62C}"/>
    <cellStyle name="Ênfase4 136 2" xfId="36545" xr:uid="{7CFCCCA7-FCF2-498C-91BB-6D76CBE160AA}"/>
    <cellStyle name="Ênfase4 136 3" xfId="36546" xr:uid="{AED35AE5-FAD1-4168-9584-C5BF298C2802}"/>
    <cellStyle name="Ênfase4 137" xfId="11779" xr:uid="{CFB5A390-B0E1-44B0-B1CE-0103BFA9A0B6}"/>
    <cellStyle name="Ênfase4 137 2" xfId="36549" xr:uid="{2E1AEFD3-E93F-4F9B-9B31-870A4BB28A10}"/>
    <cellStyle name="Ênfase4 138" xfId="36554" xr:uid="{DABAC0EF-6608-4090-A0F3-61FAC2C0BDB1}"/>
    <cellStyle name="Ênfase4 138 2" xfId="36557" xr:uid="{3AD1A5F6-F378-4B44-8654-77AF3FCBA3D5}"/>
    <cellStyle name="Ênfase4 139" xfId="36560" xr:uid="{F81C89B2-DC12-49FF-AC3D-64B0E670D241}"/>
    <cellStyle name="Ênfase4 139 2" xfId="36563" xr:uid="{38171B70-589A-4012-9FFA-2C0C89489223}"/>
    <cellStyle name="Ênfase4 14" xfId="36564" xr:uid="{221E6D7F-3CEA-4982-9AC7-20D5948EC814}"/>
    <cellStyle name="Ênfase4 14 10" xfId="36568" xr:uid="{A33775F3-9D04-42A2-94FC-6C724759FA65}"/>
    <cellStyle name="Ênfase4 14 11" xfId="36571" xr:uid="{007C0A34-BD4A-4504-8ED2-708F6F794CC0}"/>
    <cellStyle name="Ênfase4 14 12" xfId="36576" xr:uid="{7F3D7614-705D-4B4A-ADC5-596CD32D1538}"/>
    <cellStyle name="Ênfase4 14 13" xfId="35294" xr:uid="{986F1437-3ED6-48AA-8437-BD16F2CA3C89}"/>
    <cellStyle name="Ênfase4 14 14" xfId="36579" xr:uid="{8467EBD6-3556-458D-8180-D6C761CB99E3}"/>
    <cellStyle name="Ênfase4 14 2" xfId="7976" xr:uid="{0081AEED-67EE-4B20-AE99-7ACD2BBD44ED}"/>
    <cellStyle name="Ênfase4 14 2 2" xfId="36581" xr:uid="{F1C9E992-6B48-4E22-9954-F77B649FC6B4}"/>
    <cellStyle name="Ênfase4 14 2 3" xfId="34597" xr:uid="{15F31179-16FB-4EA9-8D1E-C89AB2C03C66}"/>
    <cellStyle name="Ênfase4 14 2 4" xfId="31171" xr:uid="{E92136B8-853E-4B4A-ACD4-C17DE9B6E7B1}"/>
    <cellStyle name="Ênfase4 14 3" xfId="36582" xr:uid="{ACEE45CD-04D9-46B5-A853-7295DAFF3C57}"/>
    <cellStyle name="Ênfase4 14 3 2" xfId="36585" xr:uid="{B075A76D-B3B4-40A6-B6BE-FC6993F33722}"/>
    <cellStyle name="Ênfase4 14 3 3" xfId="31294" xr:uid="{CAD741CF-9980-4E30-B624-F983EDBF6FEA}"/>
    <cellStyle name="Ênfase4 14 3 4" xfId="36586" xr:uid="{F0F10DD3-C07C-4B06-8393-F5C05770904A}"/>
    <cellStyle name="Ênfase4 14 4" xfId="36587" xr:uid="{73060431-595C-4FB0-8CE1-89A3AB3BA43A}"/>
    <cellStyle name="Ênfase4 14 4 2" xfId="36590" xr:uid="{A45766BB-73EE-421B-8521-59E273BFBEF4}"/>
    <cellStyle name="Ênfase4 14 5" xfId="36591" xr:uid="{5D1E8C4B-ED33-48DE-8A5B-9D26ED3AABAA}"/>
    <cellStyle name="Ênfase4 14 5 2" xfId="36593" xr:uid="{81A1C5A4-9C71-4941-9AE3-AFA7C54FDBD6}"/>
    <cellStyle name="Ênfase4 14 6" xfId="36594" xr:uid="{460318AB-5F18-44D8-B0BC-4F6DEB86B9F4}"/>
    <cellStyle name="Ênfase4 14 7" xfId="36597" xr:uid="{33B56433-978F-41D0-8AD3-E0602002C13F}"/>
    <cellStyle name="Ênfase4 14 8" xfId="36600" xr:uid="{006B05ED-314A-4EB1-BB0C-151AA0486A18}"/>
    <cellStyle name="Ênfase4 14 9" xfId="36603" xr:uid="{C11B59EC-121B-40AA-A911-32274103B282}"/>
    <cellStyle name="Ênfase4 140" xfId="11769" xr:uid="{4620AC6E-1A40-4664-AB20-8C468054418A}"/>
    <cellStyle name="Ênfase4 140 2" xfId="36542" xr:uid="{332B4061-6B72-4A4E-9B2E-E1681DE79DA0}"/>
    <cellStyle name="Ênfase4 141" xfId="11772" xr:uid="{96C1894C-35EE-44E8-BA00-5BC8D2AA4017}"/>
    <cellStyle name="Ênfase4 141 2" xfId="36544" xr:uid="{D9D339FA-8756-4A0A-8659-00CEDBCC2B65}"/>
    <cellStyle name="Ênfase4 142" xfId="11778" xr:uid="{7A54A918-C416-468A-9D3B-1FBA71ADBEA5}"/>
    <cellStyle name="Ênfase4 142 2" xfId="36548" xr:uid="{E884FD17-F6F3-4FA4-90D9-827E818A2AF3}"/>
    <cellStyle name="Ênfase4 143" xfId="36553" xr:uid="{2243DF4F-CFE7-48D0-85E4-006A274579E4}"/>
    <cellStyle name="Ênfase4 143 2" xfId="36556" xr:uid="{8567733D-1422-4DDF-AE9F-52B2C8E828FC}"/>
    <cellStyle name="Ênfase4 144" xfId="36559" xr:uid="{61BAF08E-C449-401A-8B7A-E023DFE406BD}"/>
    <cellStyle name="Ênfase4 144 2" xfId="36562" xr:uid="{5423263F-D7F1-47A8-8386-944943DFEED8}"/>
    <cellStyle name="Ênfase4 145" xfId="36607" xr:uid="{C65412A0-6BB1-4BC8-BF8A-A380010B673B}"/>
    <cellStyle name="Ênfase4 146" xfId="36609" xr:uid="{8A738229-7297-43DE-A390-3475F5DE7DCC}"/>
    <cellStyle name="Ênfase4 147" xfId="36611" xr:uid="{C6976935-AD9A-4139-9EA7-40CF83044783}"/>
    <cellStyle name="Ênfase4 15" xfId="36613" xr:uid="{7884BF3D-5424-4426-B631-AF1E92FB8D7B}"/>
    <cellStyle name="Ênfase4 15 10" xfId="12563" xr:uid="{D8AA6021-37AA-435A-8715-23D78065CD70}"/>
    <cellStyle name="Ênfase4 15 11" xfId="12569" xr:uid="{DBDD63E8-AFA4-4BA4-89E5-C2FC65DFAA80}"/>
    <cellStyle name="Ênfase4 15 12" xfId="12572" xr:uid="{D8C264F3-2A2B-48DF-BD1C-C3351C2DBAFB}"/>
    <cellStyle name="Ênfase4 15 13" xfId="36617" xr:uid="{BCF14A6B-3ABA-4914-8DDE-0BD98A035FCC}"/>
    <cellStyle name="Ênfase4 15 14" xfId="36619" xr:uid="{0AAC0B09-F7A9-4816-BF90-C3D9020E6703}"/>
    <cellStyle name="Ênfase4 15 2" xfId="13967" xr:uid="{F739FD8C-C8CF-44E1-9286-AD0A99E4D069}"/>
    <cellStyle name="Ênfase4 15 2 2" xfId="36622" xr:uid="{D5DE336A-574A-4940-9DD8-E9B20B3142C8}"/>
    <cellStyle name="Ênfase4 15 2 3" xfId="34604" xr:uid="{B35E844F-35BD-40DE-A0D0-1E38F130AC2A}"/>
    <cellStyle name="Ênfase4 15 2 4" xfId="31264" xr:uid="{4AB728A8-2684-4ADC-B779-C38B18ABEF67}"/>
    <cellStyle name="Ênfase4 15 3" xfId="36624" xr:uid="{3B642C8F-58F9-40F2-8399-1E15E805A5FF}"/>
    <cellStyle name="Ênfase4 15 3 2" xfId="29421" xr:uid="{4ED836B0-06F6-497C-A2C4-A8FEC644D404}"/>
    <cellStyle name="Ênfase4 15 3 3" xfId="36627" xr:uid="{1E9864B8-E478-4756-848C-053DAD7CA40D}"/>
    <cellStyle name="Ênfase4 15 3 4" xfId="36628" xr:uid="{7014E03D-62C1-48B9-9641-52B9F8464F71}"/>
    <cellStyle name="Ênfase4 15 4" xfId="36630" xr:uid="{B80ACA4D-05E8-41D8-AA0B-0DF46FFCCADE}"/>
    <cellStyle name="Ênfase4 15 4 2" xfId="36633" xr:uid="{3557FCD6-900E-4497-A3CA-7BF75F589768}"/>
    <cellStyle name="Ênfase4 15 5" xfId="36635" xr:uid="{E578FCE1-DEA3-4D48-B0A2-2CF9E0BC4D52}"/>
    <cellStyle name="Ênfase4 15 5 2" xfId="21800" xr:uid="{E935BC0D-6F9F-405B-8BDE-97368689AD1A}"/>
    <cellStyle name="Ênfase4 15 6" xfId="36638" xr:uid="{C6993924-179A-41FA-9021-78D598FD1FFC}"/>
    <cellStyle name="Ênfase4 15 7" xfId="36641" xr:uid="{DEB1C1E5-4269-436C-8DD0-5E361999DE86}"/>
    <cellStyle name="Ênfase4 15 8" xfId="36644" xr:uid="{BF239C19-7EE8-4B04-B7D9-698AC0DDAA71}"/>
    <cellStyle name="Ênfase4 15 9" xfId="36646" xr:uid="{736EE6DC-56FB-4557-8DDD-7F1DB2BC73D3}"/>
    <cellStyle name="Ênfase4 16" xfId="36649" xr:uid="{10392F0A-5A88-4AA0-8691-55CE572D7B22}"/>
    <cellStyle name="Ênfase4 16 2" xfId="36654" xr:uid="{5ABC650D-5667-4EBC-A00D-55C037C2978D}"/>
    <cellStyle name="Ênfase4 16 2 2" xfId="36658" xr:uid="{12025327-8DDC-4C2C-977E-0A99AD529FEA}"/>
    <cellStyle name="Ênfase4 16 3" xfId="36661" xr:uid="{77DED9AD-471D-46D4-A25A-982C2DAEBAB6}"/>
    <cellStyle name="Ênfase4 16 3 2" xfId="36663" xr:uid="{65DEF337-FF59-48CB-9956-EB308B1FB525}"/>
    <cellStyle name="Ênfase4 16 4" xfId="36667" xr:uid="{06D6B226-CF81-43A3-BDEE-521623FF598A}"/>
    <cellStyle name="Ênfase4 16 4 2" xfId="36669" xr:uid="{86DB2ECE-A2F9-4254-831E-9101B9C07416}"/>
    <cellStyle name="Ênfase4 16 5" xfId="36672" xr:uid="{E646E759-86D5-4B79-B8D9-37FC6726EFD6}"/>
    <cellStyle name="Ênfase4 16 5 2" xfId="28590" xr:uid="{03574FD5-4076-4320-B0FD-681EC3096677}"/>
    <cellStyle name="Ênfase4 16 6" xfId="36675" xr:uid="{B365313E-0E36-4E81-BD8D-6C8D80274CB0}"/>
    <cellStyle name="Ênfase4 16 7" xfId="36678" xr:uid="{43CAE7E4-DB1D-4260-9F9E-0BAE27290472}"/>
    <cellStyle name="Ênfase4 16 8" xfId="36681" xr:uid="{A27FD0B8-89C1-4B1E-8649-AA51AFE1D3F5}"/>
    <cellStyle name="Ênfase4 17" xfId="21910" xr:uid="{35A0177A-6102-4280-BD90-FC776344B838}"/>
    <cellStyle name="Ênfase4 17 2" xfId="36684" xr:uid="{F3BC23D9-B4B0-41A2-BE5B-21DC3786DB8D}"/>
    <cellStyle name="Ênfase4 17 2 2" xfId="36689" xr:uid="{7983821B-FD8F-4513-BFDA-9995420B2E33}"/>
    <cellStyle name="Ênfase4 17 2 2 2" xfId="36691" xr:uid="{2416DCF6-86BA-4BE6-AA92-86A870BD78A7}"/>
    <cellStyle name="Ênfase4 17 2 2 2 2" xfId="20537" xr:uid="{F1303EAC-1C1E-4029-B2B3-0EC7A74181E8}"/>
    <cellStyle name="Ênfase4 17 2 2 2 3" xfId="20544" xr:uid="{F01C911A-A1C7-4D0F-8CE1-F8A72B727079}"/>
    <cellStyle name="Ênfase4 17 2 2 3" xfId="36692" xr:uid="{5CF8D6AB-DF4F-495D-879D-52CD986A142F}"/>
    <cellStyle name="Ênfase4 17 2 3" xfId="34630" xr:uid="{87890DF9-5447-4BBD-8FFB-36B077E2047C}"/>
    <cellStyle name="Ênfase4 17 2 4" xfId="36695" xr:uid="{55330653-463B-4D90-BCD9-C1B8DC66C55C}"/>
    <cellStyle name="Ênfase4 17 2 5" xfId="36697" xr:uid="{B30073B9-65BD-4F12-8E5C-4AD57600D681}"/>
    <cellStyle name="Ênfase4 17 2 6" xfId="36698" xr:uid="{B0EFA2C5-61A4-45C9-8499-544C8D7799D8}"/>
    <cellStyle name="Ênfase4 17 3" xfId="36699" xr:uid="{383CE107-3243-48A3-B726-01DA0B4DD254}"/>
    <cellStyle name="Ênfase4 17 3 2" xfId="36701" xr:uid="{A247BC96-3DC6-4C4C-8BF7-862CFEE88B0D}"/>
    <cellStyle name="Ênfase4 17 3 3" xfId="36704" xr:uid="{D836BAB4-C17D-4AD0-8729-21B0408C483E}"/>
    <cellStyle name="Ênfase4 17 3 4" xfId="36706" xr:uid="{514883E7-274F-43B3-9D63-FF6DBAD875D6}"/>
    <cellStyle name="Ênfase4 17 4" xfId="36708" xr:uid="{3C6AC5C2-78B3-4E61-827B-584BB75D1C64}"/>
    <cellStyle name="Ênfase4 17 4 2" xfId="36710" xr:uid="{6AED2E8A-830C-4E92-BAE5-092B967C95D3}"/>
    <cellStyle name="Ênfase4 17 4 3" xfId="8622" xr:uid="{EB8DAAB5-5D15-4664-B4F7-CE81527333F4}"/>
    <cellStyle name="Ênfase4 17 4 4" xfId="8695" xr:uid="{134B5694-34E9-4CD6-BC51-F5454D8AF5B8}"/>
    <cellStyle name="Ênfase4 17 5" xfId="36712" xr:uid="{C98DA5A4-FD35-46A6-9FA0-EA0B4F7D356E}"/>
    <cellStyle name="Ênfase4 17 5 2" xfId="36714" xr:uid="{01FAA9EC-E4F0-4031-9627-0A4450F70104}"/>
    <cellStyle name="Ênfase4 17 6" xfId="36715" xr:uid="{52CAB642-96CF-4198-9387-4A45DDC69EE0}"/>
    <cellStyle name="Ênfase4 17 6 2" xfId="36717" xr:uid="{18157A6B-F26C-489C-B8A1-6EDBA28B28EC}"/>
    <cellStyle name="Ênfase4 17 7" xfId="36718" xr:uid="{7525C9BB-109E-498C-ADF5-4F3335D54AB3}"/>
    <cellStyle name="Ênfase4 17 7 2" xfId="36720" xr:uid="{C9D5EA10-0BCA-4965-8930-CFA644D96ED3}"/>
    <cellStyle name="Ênfase4 18" xfId="21915" xr:uid="{D4556443-72A6-491B-90BC-AED92F91D40F}"/>
    <cellStyle name="Ênfase4 18 2" xfId="36722" xr:uid="{97749410-C204-4C04-BB93-695F8B74D279}"/>
    <cellStyle name="Ênfase4 18 2 2" xfId="36725" xr:uid="{DB312162-2BE8-4F72-88C7-5A71459678B0}"/>
    <cellStyle name="Ênfase4 18 3" xfId="36727" xr:uid="{F001B6D4-93ED-457B-B421-FF3812919127}"/>
    <cellStyle name="Ênfase4 18 3 2" xfId="36730" xr:uid="{A244ADEA-A24E-442C-93F6-AB419DE8FA55}"/>
    <cellStyle name="Ênfase4 18 4" xfId="36732" xr:uid="{D75C68C4-4670-4CB0-8AE9-DC1F5A177E9F}"/>
    <cellStyle name="Ênfase4 18 5" xfId="36734" xr:uid="{FE6CE5CC-81BC-41F7-939B-DFCBE9E287A2}"/>
    <cellStyle name="Ênfase4 18 6" xfId="36736" xr:uid="{518548E0-DED3-4253-A08C-69E3FD6CDFBD}"/>
    <cellStyle name="Ênfase4 18 7" xfId="36738" xr:uid="{81EE0479-DE6F-4B9C-8F08-EF4C60E67BA7}"/>
    <cellStyle name="Ênfase4 18 8" xfId="3086" xr:uid="{49CBA102-190B-420A-A9B8-85A7907C42D2}"/>
    <cellStyle name="Ênfase4 19" xfId="2267" xr:uid="{2DFFC9BF-7C60-4474-9A7C-8A989620C5E3}"/>
    <cellStyle name="Ênfase4 19 2" xfId="36741" xr:uid="{24EE831D-9729-4A0E-ACFA-E23572FA319B}"/>
    <cellStyle name="Ênfase4 19 2 2" xfId="36744" xr:uid="{4B0909EC-A87C-479D-BEB7-DDA658DCC803}"/>
    <cellStyle name="Ênfase4 19 3" xfId="36745" xr:uid="{0586F146-FFD9-43F8-A348-F61D736344B8}"/>
    <cellStyle name="Ênfase4 19 4" xfId="36747" xr:uid="{B454D6C9-3C82-4E7A-A54F-0D9F2599F6A0}"/>
    <cellStyle name="Ênfase4 2" xfId="235" xr:uid="{00000000-0005-0000-0000-0000F3000000}"/>
    <cellStyle name="Ênfase4 2 10" xfId="36750" xr:uid="{A89E745A-1DA9-4601-BAEC-2338E3790BE1}"/>
    <cellStyle name="Ênfase4 2 11" xfId="36751" xr:uid="{21867D1E-9DCC-4499-A38B-94633F833EF4}"/>
    <cellStyle name="Ênfase4 2 12" xfId="36752" xr:uid="{6B094BF6-8F12-446C-8FE7-0C118295A252}"/>
    <cellStyle name="Ênfase4 2 13" xfId="36753" xr:uid="{F97CAA79-44EA-486A-8A4E-A7C11D441B53}"/>
    <cellStyle name="Ênfase4 2 14" xfId="36754" xr:uid="{62203574-BDCC-40B5-BB41-21C1D8B16F94}"/>
    <cellStyle name="Ênfase4 2 15" xfId="4810" xr:uid="{5A515D8F-F3A9-424B-99B2-B153518EDF61}"/>
    <cellStyle name="Ênfase4 2 2" xfId="11706" xr:uid="{18D68D46-EE88-4B51-867B-07D3EEABC581}"/>
    <cellStyle name="Ênfase4 2 3" xfId="11713" xr:uid="{D6A92C26-9DB9-42E4-9B86-34118DB9F333}"/>
    <cellStyle name="Ênfase4 2 4" xfId="36755" xr:uid="{1885C2DA-59D1-4E34-A12E-8957573DCCA8}"/>
    <cellStyle name="Ênfase4 2 5" xfId="36756" xr:uid="{FB74A1C7-3E7F-4464-8F56-AD4E4EBC6D15}"/>
    <cellStyle name="Ênfase4 2 6" xfId="36757" xr:uid="{DBA71322-5141-4BB1-8A43-6AE079E6330E}"/>
    <cellStyle name="Ênfase4 2 7" xfId="36758" xr:uid="{29F2CE7A-FFB5-4D79-9665-BE8045BB4595}"/>
    <cellStyle name="Ênfase4 2 8" xfId="36759" xr:uid="{F1FBE837-E891-45CC-947B-85FDEC3B81BB}"/>
    <cellStyle name="Ênfase4 2 9" xfId="36760" xr:uid="{E4787F4B-F4D3-4F15-9B9C-DBA48B5EC81A}"/>
    <cellStyle name="Ênfase4 20" xfId="36612" xr:uid="{E380C596-DB5A-47F8-B8EF-93C739F50A52}"/>
    <cellStyle name="Ênfase4 20 2" xfId="13966" xr:uid="{554D2A1E-0C2B-4983-8AED-45D17F9B3D8D}"/>
    <cellStyle name="Ênfase4 20 2 2" xfId="36621" xr:uid="{6AC60E0E-30CD-4755-8E82-1BFB4DF251AB}"/>
    <cellStyle name="Ênfase4 20 2 2 2" xfId="36761" xr:uid="{D6D0FA3C-9D7B-4BAC-AF5E-CACD2E47EFC9}"/>
    <cellStyle name="Ênfase4 20 2 2 2 2" xfId="16983" xr:uid="{A3388705-4D1B-4251-9CD2-D26C2D32268A}"/>
    <cellStyle name="Ênfase4 20 2 2 3" xfId="36762" xr:uid="{28C11434-42DD-4455-8D0F-0729D295C1CD}"/>
    <cellStyle name="Ênfase4 20 2 3" xfId="34603" xr:uid="{D2E32337-93DE-431C-AAB5-7BCDADC5657B}"/>
    <cellStyle name="Ênfase4 20 3" xfId="36623" xr:uid="{2197EB05-12BC-470C-BCA4-0FB6706EC33A}"/>
    <cellStyle name="Ênfase4 20 4" xfId="36629" xr:uid="{94D26B88-F7BF-41C2-95A1-616D3B31E3AF}"/>
    <cellStyle name="Ênfase4 20 5" xfId="36634" xr:uid="{3886A050-7818-4F63-B480-3E6184374B30}"/>
    <cellStyle name="Ênfase4 20 6" xfId="36637" xr:uid="{52FB03DB-2C3E-4EA9-9835-79F4FDB8A974}"/>
    <cellStyle name="Ênfase4 20 7" xfId="36640" xr:uid="{834F88DE-153E-4CC7-861B-8B3AAF8A533C}"/>
    <cellStyle name="Ênfase4 20 8" xfId="36643" xr:uid="{354DD08D-8C56-4F3D-9A92-E1BA399A14ED}"/>
    <cellStyle name="Ênfase4 21" xfId="36648" xr:uid="{ED7FA9AF-4E08-461F-A36F-B4BB24301A6B}"/>
    <cellStyle name="Ênfase4 21 2" xfId="36653" xr:uid="{80251CAD-8C47-4F90-8D45-57D21B0074D3}"/>
    <cellStyle name="Ênfase4 21 2 2" xfId="36657" xr:uid="{D1B7C01E-809E-4434-AE87-293B8D3EBB59}"/>
    <cellStyle name="Ênfase4 21 2 2 2" xfId="36763" xr:uid="{883D416F-6994-4C71-AD9B-3F7AA851D8B7}"/>
    <cellStyle name="Ênfase4 21 2 2 2 2" xfId="36764" xr:uid="{496FE6C7-9EC6-465A-9308-B67E0A6D5571}"/>
    <cellStyle name="Ênfase4 21 2 2 3" xfId="36765" xr:uid="{F1C10D3D-55C4-4B62-992E-53D867FBE8AF}"/>
    <cellStyle name="Ênfase4 21 2 3" xfId="34611" xr:uid="{DB0E013D-11A5-407C-8B8D-40EC4020AA96}"/>
    <cellStyle name="Ênfase4 21 3" xfId="36660" xr:uid="{058DBA86-BE1C-4F19-A887-B1B7F9D955FA}"/>
    <cellStyle name="Ênfase4 21 4" xfId="36666" xr:uid="{A1EF210C-346E-4D5D-A8A4-D9450131DEC7}"/>
    <cellStyle name="Ênfase4 21 5" xfId="36671" xr:uid="{2A625BC3-00E6-449C-9A83-D0A76DA58B94}"/>
    <cellStyle name="Ênfase4 21 6" xfId="36674" xr:uid="{FDCCE39F-FE98-4E1E-96ED-6A3029F51264}"/>
    <cellStyle name="Ênfase4 21 7" xfId="36677" xr:uid="{89B5AEAF-BB79-4995-8C8A-436C3D75EACC}"/>
    <cellStyle name="Ênfase4 21 8" xfId="36680" xr:uid="{D82B094B-03AA-4F22-BBE2-A34809DE26AB}"/>
    <cellStyle name="Ênfase4 22" xfId="21911" xr:uid="{24AA2EFA-7E36-4F02-BF54-ABC6835EC446}"/>
    <cellStyle name="Ênfase4 22 2" xfId="36683" xr:uid="{BB35323C-88B3-4F9E-A479-497948529C9F}"/>
    <cellStyle name="Ênfase4 22 2 2" xfId="36688" xr:uid="{59D3D612-CC40-4BBE-8711-504B40D0C364}"/>
    <cellStyle name="Ênfase4 23" xfId="21916" xr:uid="{03ADD7D5-05E5-450C-9400-1873724B6DC3}"/>
    <cellStyle name="Ênfase4 23 2" xfId="36721" xr:uid="{1030E697-187D-4801-BE01-FC3F167C2B62}"/>
    <cellStyle name="Ênfase4 23 2 2" xfId="36724" xr:uid="{21E724D8-9B05-482B-BF45-38DC54792A72}"/>
    <cellStyle name="Ênfase4 24" xfId="2266" xr:uid="{6F398808-D746-4CC1-B94B-0173AD32FF01}"/>
    <cellStyle name="Ênfase4 24 2" xfId="36740" xr:uid="{B1E3432F-7ECD-4F20-BCAD-98174FC026EC}"/>
    <cellStyle name="Ênfase4 24 2 2" xfId="36743" xr:uid="{B195B868-804C-495F-964D-8EAA6093C259}"/>
    <cellStyle name="Ênfase4 25" xfId="2288" xr:uid="{BAF35CA7-75D8-4641-921C-A023FE399804}"/>
    <cellStyle name="Ênfase4 25 2" xfId="36767" xr:uid="{56E9A481-6E30-45F9-A6C0-7C6322B9C7BD}"/>
    <cellStyle name="Ênfase4 25 2 2" xfId="36769" xr:uid="{49E68AA8-1508-4A3A-AE30-CF577D0BB6B9}"/>
    <cellStyle name="Ênfase4 26" xfId="12833" xr:uid="{25042269-EEA3-40D3-A521-6A842274F4DE}"/>
    <cellStyle name="Ênfase4 26 2" xfId="36772" xr:uid="{FDAC1463-6949-4288-9450-EF6078763CBC}"/>
    <cellStyle name="Ênfase4 26 2 2" xfId="36774" xr:uid="{9565730D-CCB6-40AA-88D8-6586EBADD814}"/>
    <cellStyle name="Ênfase4 27" xfId="36777" xr:uid="{95249F88-1833-4F5C-82EC-E787990D4D1D}"/>
    <cellStyle name="Ênfase4 27 2" xfId="36780" xr:uid="{1E6FB5A7-398F-47CE-B625-22858BF7314A}"/>
    <cellStyle name="Ênfase4 27 2 2" xfId="36783" xr:uid="{BFF95490-F452-46A4-94E0-2E86E9149D55}"/>
    <cellStyle name="Ênfase4 28" xfId="36786" xr:uid="{E88E9759-3C45-48AA-BD54-94E9E848B426}"/>
    <cellStyle name="Ênfase4 28 2" xfId="36788" xr:uid="{3F7D95BD-7BD1-4635-B322-C1C8B67CE51C}"/>
    <cellStyle name="Ênfase4 28 2 2" xfId="36790" xr:uid="{D4B8CCD0-7BAC-4319-BF0E-C2719D817353}"/>
    <cellStyle name="Ênfase4 29" xfId="36793" xr:uid="{45B0BA4A-7DA7-4BDB-A461-5DF5BDE886FC}"/>
    <cellStyle name="Ênfase4 29 2" xfId="36795" xr:uid="{BB49731D-1D49-42D6-8FCC-151EC6F384C3}"/>
    <cellStyle name="Ênfase4 29 2 2" xfId="36797" xr:uid="{E79154AE-06CE-4990-A3C6-321B523FF5CA}"/>
    <cellStyle name="Ênfase4 3" xfId="236" xr:uid="{00000000-0005-0000-0000-0000F4000000}"/>
    <cellStyle name="Ênfase4 3 2" xfId="11737" xr:uid="{75DAE91D-FEE4-4E1E-8EED-5804335D52CA}"/>
    <cellStyle name="Ênfase4 3 3" xfId="11748" xr:uid="{64D41788-91F4-4A9A-B5BF-C17C7BF09BB1}"/>
    <cellStyle name="Ênfase4 3 4" xfId="36802" xr:uid="{0A722647-7B82-4178-9782-2A01F36A17D1}"/>
    <cellStyle name="Ênfase4 3 5" xfId="36803" xr:uid="{6C01EEE3-4E64-414E-9329-A8A7179E0C7A}"/>
    <cellStyle name="Ênfase4 3 6" xfId="36804" xr:uid="{F12531F8-D651-4F26-9FC6-8E079457411E}"/>
    <cellStyle name="Ênfase4 3 7" xfId="36807" xr:uid="{4569ECFE-0E61-4D5E-AC29-BEF073388672}"/>
    <cellStyle name="Ênfase4 3 8" xfId="36799" xr:uid="{EBD217B0-60D5-4CDD-9EEE-052423D66715}"/>
    <cellStyle name="Ênfase4 30" xfId="2287" xr:uid="{94F58584-2757-4392-91BE-A9774C4A6C83}"/>
    <cellStyle name="Ênfase4 30 2" xfId="36766" xr:uid="{6D73C4AA-F4C5-4145-89E0-EE8A18EA1DA4}"/>
    <cellStyle name="Ênfase4 30 2 2" xfId="36768" xr:uid="{A172C96E-CED3-49D6-8356-947905D984A9}"/>
    <cellStyle name="Ênfase4 31" xfId="12832" xr:uid="{CF0E89CF-C654-4F57-BEFE-9ADD74667CC6}"/>
    <cellStyle name="Ênfase4 31 2" xfId="36771" xr:uid="{A3FF560A-9335-47BD-A1DD-F00628DF206F}"/>
    <cellStyle name="Ênfase4 31 2 2" xfId="36773" xr:uid="{BFF0303A-211F-41FE-A7C1-913E15D54D6C}"/>
    <cellStyle name="Ênfase4 32" xfId="36776" xr:uid="{8D066C50-F6A2-4754-A11F-0F4C85F3B974}"/>
    <cellStyle name="Ênfase4 32 2" xfId="36779" xr:uid="{993FAB94-21FB-4964-A985-9635999CF48E}"/>
    <cellStyle name="Ênfase4 32 2 2" xfId="36782" xr:uid="{62179110-10E9-419A-9A28-E865FAF36483}"/>
    <cellStyle name="Ênfase4 33" xfId="36785" xr:uid="{9438C258-75C8-46CE-B9F9-8A549FA23CA8}"/>
    <cellStyle name="Ênfase4 33 2" xfId="36787" xr:uid="{0D9ECD4D-E9D0-4CDE-A38F-A7DFFB8C790E}"/>
    <cellStyle name="Ênfase4 33 2 2" xfId="36789" xr:uid="{3F785B25-6BD4-49C9-9F06-41455997BDE0}"/>
    <cellStyle name="Ênfase4 34" xfId="36792" xr:uid="{3B5F64F6-EBE8-4911-8FE8-E53F8B51A67C}"/>
    <cellStyle name="Ênfase4 34 2" xfId="36794" xr:uid="{C2702F70-9AA7-4AC1-BD96-F0B184DC1201}"/>
    <cellStyle name="Ênfase4 34 2 2" xfId="36796" xr:uid="{CC53BF53-3F8D-4C05-BA24-6339A4531C5A}"/>
    <cellStyle name="Ênfase4 35" xfId="16413" xr:uid="{CE9D86CE-6A1E-437F-B907-9A6E888A8CAB}"/>
    <cellStyle name="Ênfase4 35 2" xfId="36809" xr:uid="{AB59D5AB-BBD2-4F64-8172-6D1FE4A534A7}"/>
    <cellStyle name="Ênfase4 35 2 2" xfId="36811" xr:uid="{9185C047-43DC-45D8-A40F-B2D8F9B603B5}"/>
    <cellStyle name="Ênfase4 36" xfId="16418" xr:uid="{64702232-039C-49C2-907E-35DCE95BA74B}"/>
    <cellStyle name="Ênfase4 36 2" xfId="19368" xr:uid="{17B70388-D796-4BDE-AEE7-95D31DBC3C72}"/>
    <cellStyle name="Ênfase4 36 2 2" xfId="36814" xr:uid="{E80AFED6-AA55-46C0-A9EE-E0AABD5587A0}"/>
    <cellStyle name="Ênfase4 37" xfId="16424" xr:uid="{D03058C6-FA00-478B-BA90-9A8BD0C3973A}"/>
    <cellStyle name="Ênfase4 37 2" xfId="19382" xr:uid="{CE6EF99E-83EC-41F3-A01C-A9B461CC829D}"/>
    <cellStyle name="Ênfase4 37 2 2" xfId="36816" xr:uid="{323E4957-F95E-4F20-9CF9-CF4035870211}"/>
    <cellStyle name="Ênfase4 38" xfId="36820" xr:uid="{191D3630-172D-46E5-940A-A54DC9C240BA}"/>
    <cellStyle name="Ênfase4 38 2" xfId="36822" xr:uid="{C570A27B-B8AD-4F88-812E-E2E9D170720F}"/>
    <cellStyle name="Ênfase4 38 2 2" xfId="36824" xr:uid="{551D34B1-C9A9-4A43-BF46-5BB2A482D34D}"/>
    <cellStyle name="Ênfase4 39" xfId="36830" xr:uid="{CBB1E7FA-32A4-4FA2-8557-C6AFAEFA7665}"/>
    <cellStyle name="Ênfase4 39 2" xfId="36832" xr:uid="{C81E010A-A0E8-417A-8412-966EDB48AA60}"/>
    <cellStyle name="Ênfase4 39 2 2" xfId="36834" xr:uid="{6A6BD590-7E75-4FF4-BFB3-A7E748DE0C5D}"/>
    <cellStyle name="Ênfase4 4" xfId="36837" xr:uid="{46171962-8939-4241-9867-4E9C50963DCD}"/>
    <cellStyle name="Ênfase4 4 2" xfId="11760" xr:uid="{2820849B-F348-4658-AC22-63F140B36E45}"/>
    <cellStyle name="Ênfase4 4 3" xfId="36840" xr:uid="{3F0DACFE-E4C9-4D9B-93CE-A982859180FA}"/>
    <cellStyle name="Ênfase4 4 4" xfId="36841" xr:uid="{7553F42F-210E-4A44-8C1D-4F67EA7C033F}"/>
    <cellStyle name="Ênfase4 4 5" xfId="36283" xr:uid="{910B0C3F-5623-4C8E-98A2-370408725706}"/>
    <cellStyle name="Ênfase4 4 6" xfId="36285" xr:uid="{78EEC820-6F82-47DC-B9E0-9E564FC54B6C}"/>
    <cellStyle name="Ênfase4 4 7" xfId="36287" xr:uid="{FF1457B4-AD45-4257-A875-20ACD5B0A655}"/>
    <cellStyle name="Ênfase4 40" xfId="16412" xr:uid="{D2A3BF0F-893E-4831-B742-E5E08B7E3A4D}"/>
    <cellStyle name="Ênfase4 40 2" xfId="36808" xr:uid="{9F454FDE-2691-4133-9E0D-4CB0F59EF7BE}"/>
    <cellStyle name="Ênfase4 40 2 2" xfId="36810" xr:uid="{EC6D0CF6-798A-4E28-9CB3-AB0BC95E2DF7}"/>
    <cellStyle name="Ênfase4 41" xfId="16417" xr:uid="{051D94A3-2C17-487E-90C0-ED812C0C61A4}"/>
    <cellStyle name="Ênfase4 41 2" xfId="19369" xr:uid="{245F8905-CFAE-494A-94D4-EDE5361C47A7}"/>
    <cellStyle name="Ênfase4 41 2 2" xfId="36813" xr:uid="{40DD675D-CC88-49B3-BFAC-1340E4990868}"/>
    <cellStyle name="Ênfase4 42" xfId="16423" xr:uid="{6085C237-0D90-4E8C-B7DE-5B41C5ED0E5A}"/>
    <cellStyle name="Ênfase4 42 2" xfId="19383" xr:uid="{2C18F0AB-D835-400E-A3D3-5D1C909E234B}"/>
    <cellStyle name="Ênfase4 42 2 2" xfId="36815" xr:uid="{B084E5E1-9EEF-4FCD-8061-2C3A7FEEEBC6}"/>
    <cellStyle name="Ênfase4 43" xfId="36819" xr:uid="{8EB3C7D6-AEE4-40F5-867A-844725FD1210}"/>
    <cellStyle name="Ênfase4 43 2" xfId="36821" xr:uid="{7410BBED-833A-4ADB-A041-DFD3F8350910}"/>
    <cellStyle name="Ênfase4 43 2 2" xfId="36823" xr:uid="{7F3A0047-4B08-4023-9F00-32EE1D6C07E2}"/>
    <cellStyle name="Ênfase4 44" xfId="36829" xr:uid="{8112E11F-DEF0-4894-B980-ACB68B7F3689}"/>
    <cellStyle name="Ênfase4 44 2" xfId="36831" xr:uid="{193CA9BF-A96D-4A30-95BB-66553F3BC4E5}"/>
    <cellStyle name="Ênfase4 44 2 2" xfId="36833" xr:uid="{0FFA2510-EDC7-4349-8F84-38B95A8FFEC8}"/>
    <cellStyle name="Ênfase4 45" xfId="14358" xr:uid="{20FD383F-AB71-408B-9A39-965582482AA2}"/>
    <cellStyle name="Ênfase4 45 2" xfId="19422" xr:uid="{C97F5693-8AA0-4FB7-806B-B5553E712B9C}"/>
    <cellStyle name="Ênfase4 45 2 2" xfId="36843" xr:uid="{51C68B5B-8DC5-41AE-BDF0-123A72177BAA}"/>
    <cellStyle name="Ênfase4 46" xfId="14363" xr:uid="{DA969F82-E669-4E63-89DF-BB8B264DF218}"/>
    <cellStyle name="Ênfase4 46 2" xfId="19436" xr:uid="{F5EE5C7B-B6A4-41BA-BF1E-F6C5504CC771}"/>
    <cellStyle name="Ênfase4 46 2 2" xfId="36845" xr:uid="{0F7F9E63-3CD5-4BA0-A761-A87E4B4D9E25}"/>
    <cellStyle name="Ênfase4 47" xfId="36847" xr:uid="{E497653C-F14C-4A8E-BCA2-1EE6008C1B56}"/>
    <cellStyle name="Ênfase4 47 2" xfId="9887" xr:uid="{7DDD165D-BF6A-4EA6-9A0A-3C9723CFF92D}"/>
    <cellStyle name="Ênfase4 47 2 2" xfId="36849" xr:uid="{7CB81E20-DBEC-4E6C-87B4-AACC728DCBB9}"/>
    <cellStyle name="Ênfase4 48" xfId="36851" xr:uid="{F9429E03-2395-4243-A375-88CE232FC8BE}"/>
    <cellStyle name="Ênfase4 48 2" xfId="14598" xr:uid="{925DD173-3114-4208-BDFC-AFCCDDE6CE7C}"/>
    <cellStyle name="Ênfase4 48 2 2" xfId="29640" xr:uid="{DFBF2802-C639-499D-A141-2D15A19D4783}"/>
    <cellStyle name="Ênfase4 49" xfId="36853" xr:uid="{4DCD552D-0ADD-497C-B1D6-D45B87DEE069}"/>
    <cellStyle name="Ênfase4 49 2" xfId="36857" xr:uid="{F7EAB751-55FB-4543-8000-7884A279060C}"/>
    <cellStyle name="Ênfase4 49 2 2" xfId="29920" xr:uid="{842B0501-046E-49A7-AD87-9464362BE704}"/>
    <cellStyle name="Ênfase4 5" xfId="36859" xr:uid="{7AC1C0BA-4441-45A7-BA47-BF07929BDBB6}"/>
    <cellStyle name="Ênfase4 5 2" xfId="11777" xr:uid="{06639CA5-DEA0-41D5-92FC-42742EE29991}"/>
    <cellStyle name="Ênfase4 5 2 2" xfId="36547" xr:uid="{76A976A6-F512-4719-83C2-19D8E182C374}"/>
    <cellStyle name="Ênfase4 5 2 2 2" xfId="36862" xr:uid="{62425B42-5CC6-472C-A6B2-77D1878E5E91}"/>
    <cellStyle name="Ênfase4 5 3" xfId="36552" xr:uid="{282B73E4-E227-49B9-93B3-18404631E436}"/>
    <cellStyle name="Ênfase4 5 3 2" xfId="36555" xr:uid="{82942CBE-BC25-4C06-BF6B-E9A004A6F71E}"/>
    <cellStyle name="Ênfase4 5 4" xfId="36558" xr:uid="{D7693DBE-558C-4441-85EA-58489E11E189}"/>
    <cellStyle name="Ênfase4 5 4 2" xfId="36561" xr:uid="{44FD5F8F-24EF-4D4E-9239-1FC1EB492CC4}"/>
    <cellStyle name="Ênfase4 5 5" xfId="36606" xr:uid="{8F850071-607A-4C23-AA8B-3251927AA0AF}"/>
    <cellStyle name="Ênfase4 5 5 2" xfId="36863" xr:uid="{393E16BC-6378-42F7-85D0-CC65A7717A22}"/>
    <cellStyle name="Ênfase4 5 6" xfId="36608" xr:uid="{44172CDF-DCE0-42F0-9D0F-B38436290FD4}"/>
    <cellStyle name="Ênfase4 5 6 2" xfId="36864" xr:uid="{BF8999D0-7E4B-4686-AD1F-02DC03889A73}"/>
    <cellStyle name="Ênfase4 5 7" xfId="36610" xr:uid="{4F1C3F48-CCD7-4525-A9B3-35C97EE2B5E1}"/>
    <cellStyle name="Ênfase4 5 7 2" xfId="36865" xr:uid="{736DD8CB-45C6-4905-9D75-822BF40749D3}"/>
    <cellStyle name="Ênfase4 5 8" xfId="36866" xr:uid="{B6215310-DD50-4AB8-BFA3-8B84FD791001}"/>
    <cellStyle name="Ênfase4 5 8 2" xfId="36867" xr:uid="{2DFCCB2F-6B33-4D24-B71D-4D8972C8CA43}"/>
    <cellStyle name="Ênfase4 50" xfId="14357" xr:uid="{84E7EA3D-ECD5-4945-9C60-7B150B5741CD}"/>
    <cellStyle name="Ênfase4 50 2" xfId="19423" xr:uid="{BF2ADAF6-5EB0-4488-BFA4-D4AEB1B6603F}"/>
    <cellStyle name="Ênfase4 50 2 2" xfId="36842" xr:uid="{C08F3DAE-F42B-4532-B01C-25C8D9A71214}"/>
    <cellStyle name="Ênfase4 51" xfId="14362" xr:uid="{63A84C56-609F-433B-8E41-D60D5E32C732}"/>
    <cellStyle name="Ênfase4 51 2" xfId="19437" xr:uid="{65305619-5706-40B3-8CAB-F278FF132749}"/>
    <cellStyle name="Ênfase4 51 2 2" xfId="36844" xr:uid="{857FCE16-1FD7-4874-B569-B19107BF5AF3}"/>
    <cellStyle name="Ênfase4 52" xfId="36846" xr:uid="{F42C423D-94C0-490A-8942-83E7D5BEDA2A}"/>
    <cellStyle name="Ênfase4 52 2" xfId="9886" xr:uid="{E13BCE46-066B-48F6-B958-91D6405B46D3}"/>
    <cellStyle name="Ênfase4 52 2 2" xfId="36848" xr:uid="{0582119C-C66C-4D08-92AD-99FBD495A350}"/>
    <cellStyle name="Ênfase4 53" xfId="36850" xr:uid="{8C6E1297-8F84-44B1-8710-C60E2C30EB34}"/>
    <cellStyle name="Ênfase4 53 2" xfId="14597" xr:uid="{F72D9616-E434-4ABF-82DC-2D93D8B4599F}"/>
    <cellStyle name="Ênfase4 53 2 2" xfId="29641" xr:uid="{91A44866-3F61-4A61-AE13-89F999F82B0E}"/>
    <cellStyle name="Ênfase4 54" xfId="36852" xr:uid="{EF96D593-BC4C-4E98-A1AD-DAC8EAC29D00}"/>
    <cellStyle name="Ênfase4 54 2" xfId="36856" xr:uid="{F58DCB9B-E25B-4B04-9EC9-AFF61E6981B5}"/>
    <cellStyle name="Ênfase4 54 2 2" xfId="29921" xr:uid="{A708AF64-3F80-4435-8845-310675D6C0B0}"/>
    <cellStyle name="Ênfase4 55" xfId="36870" xr:uid="{C87AAA71-7A68-4EED-8DDF-1AF7DCFF5135}"/>
    <cellStyle name="Ênfase4 55 2" xfId="36873" xr:uid="{1B001CAD-6A72-485C-8D95-1118D46D5064}"/>
    <cellStyle name="Ênfase4 55 2 2" xfId="21860" xr:uid="{5DB86C34-9A6B-4262-8269-7BD94A74B6B0}"/>
    <cellStyle name="Ênfase4 56" xfId="36877" xr:uid="{7DB6318B-1C1B-4652-B80B-853F9E2BDD24}"/>
    <cellStyle name="Ênfase4 56 2" xfId="36880" xr:uid="{1F1265D4-ECD7-4F64-9C36-5551BD778DFB}"/>
    <cellStyle name="Ênfase4 56 2 2" xfId="30713" xr:uid="{7BD8B9C1-522A-4872-97C4-9BD1536C9972}"/>
    <cellStyle name="Ênfase4 57" xfId="36883" xr:uid="{F9533791-502A-4B74-9A04-5F76589845B7}"/>
    <cellStyle name="Ênfase4 57 2" xfId="36888" xr:uid="{299B0FA0-5652-4980-B6F5-DE54257F7058}"/>
    <cellStyle name="Ênfase4 57 2 2" xfId="31247" xr:uid="{87274E8B-4131-4DC0-8DC7-062A8ADAD189}"/>
    <cellStyle name="Ênfase4 58" xfId="36894" xr:uid="{C669ED34-B5E8-4420-81C2-9A4B13C71A30}"/>
    <cellStyle name="Ênfase4 58 2" xfId="36899" xr:uid="{0CB5BEC7-0502-4496-A8CF-A86277138C8D}"/>
    <cellStyle name="Ênfase4 58 2 2" xfId="32033" xr:uid="{52CA6EDC-DAE0-45EF-A57A-385FD9C0BA7C}"/>
    <cellStyle name="Ênfase4 59" xfId="36904" xr:uid="{2C223480-AB57-479D-BB31-F51292E2BC9F}"/>
    <cellStyle name="Ênfase4 59 2" xfId="36909" xr:uid="{F1EB1CA1-3C32-487F-B58F-4FCBF31ED2FE}"/>
    <cellStyle name="Ênfase4 59 2 2" xfId="36914" xr:uid="{91FF256B-E63A-40E5-A8CE-E02B0DAC5A02}"/>
    <cellStyle name="Ênfase4 6" xfId="30130" xr:uid="{A2C5E2A2-BF5B-40BC-8146-0C749A00AFB8}"/>
    <cellStyle name="Ênfase4 6 2" xfId="11793" xr:uid="{9542B5EB-B896-42A1-8501-5E8CDD931EFA}"/>
    <cellStyle name="Ênfase4 6 2 2" xfId="36915" xr:uid="{93E52BDA-2955-4478-A6E2-DB5D26D3F859}"/>
    <cellStyle name="Ênfase4 6 2 2 2" xfId="36918" xr:uid="{C9720E2F-E9A8-44A6-BEC8-D13E5249C1F6}"/>
    <cellStyle name="Ênfase4 6 3" xfId="36921" xr:uid="{E9D1DA82-2312-4C5D-9584-6A9E91BF6671}"/>
    <cellStyle name="Ênfase4 6 3 2" xfId="36922" xr:uid="{69B701E6-4ACD-43DA-AE23-EC43D153A317}"/>
    <cellStyle name="Ênfase4 6 4" xfId="35576" xr:uid="{C004F2DC-797B-42EC-9370-31D737E405F0}"/>
    <cellStyle name="Ênfase4 6 4 2" xfId="36923" xr:uid="{B39CC539-0D6B-4492-BB9D-1F74E56B37D6}"/>
    <cellStyle name="Ênfase4 6 5" xfId="36924" xr:uid="{278ED307-939D-4714-A7AC-5902A483ACDD}"/>
    <cellStyle name="Ênfase4 6 5 2" xfId="36925" xr:uid="{B380EEEA-5F52-4C02-981C-196E2938E501}"/>
    <cellStyle name="Ênfase4 6 6" xfId="36928" xr:uid="{B7D9DCC5-93D9-4BBB-9FCD-2C18577945B7}"/>
    <cellStyle name="Ênfase4 6 6 2" xfId="36929" xr:uid="{266423E8-7AFA-40CB-9D65-1D1E89A3FFA3}"/>
    <cellStyle name="Ênfase4 6 7" xfId="36930" xr:uid="{59358577-F372-4BB1-8EA6-5C363E5B760F}"/>
    <cellStyle name="Ênfase4 6 7 2" xfId="36931" xr:uid="{AAD191AD-FB50-40A8-A556-4AC56D25EC4F}"/>
    <cellStyle name="Ênfase4 6 8" xfId="36932" xr:uid="{6FDD5C3B-5BDE-4550-B3CA-A51335EB583B}"/>
    <cellStyle name="Ênfase4 6 8 2" xfId="36933" xr:uid="{9C539E03-8E98-4200-B823-0BF5C05E4B38}"/>
    <cellStyle name="Ênfase4 60" xfId="36869" xr:uid="{66147712-5107-4523-9CCF-D974200ADA08}"/>
    <cellStyle name="Ênfase4 60 2" xfId="36872" xr:uid="{46E2F771-A41A-421F-BC71-78FB34B25D8E}"/>
    <cellStyle name="Ênfase4 60 2 2" xfId="21861" xr:uid="{57174A7B-CAB7-4941-BCDD-E0CB1912D4AC}"/>
    <cellStyle name="Ênfase4 61" xfId="36876" xr:uid="{0D67F76A-1DAC-4D85-BC7C-07DC1CFE5A14}"/>
    <cellStyle name="Ênfase4 61 2" xfId="36879" xr:uid="{294C7B6D-B5C0-47B5-9506-925FC006FED0}"/>
    <cellStyle name="Ênfase4 61 2 2" xfId="30714" xr:uid="{E7A9BEBA-8FD5-43EC-B794-61505DD2891F}"/>
    <cellStyle name="Ênfase4 62" xfId="36882" xr:uid="{024F42B8-7B13-4BF7-9FB0-0B7DF1229077}"/>
    <cellStyle name="Ênfase4 62 2" xfId="36887" xr:uid="{2E1AA512-74C4-4749-854E-D9DE7E21EE6A}"/>
    <cellStyle name="Ênfase4 62 2 2" xfId="31248" xr:uid="{81EFA729-95CB-409F-8AA2-3AFF8E9C71DE}"/>
    <cellStyle name="Ênfase4 63" xfId="36893" xr:uid="{D7748E41-C25D-4D9A-97E9-6C4859A4F836}"/>
    <cellStyle name="Ênfase4 63 2" xfId="36898" xr:uid="{97FDBE72-12B3-4A1B-8665-A362BC0EB409}"/>
    <cellStyle name="Ênfase4 63 2 2" xfId="32034" xr:uid="{21DA10AB-562F-4B7D-A4D3-4F462B81CC43}"/>
    <cellStyle name="Ênfase4 64" xfId="36903" xr:uid="{71DDA4F6-50C2-4939-8D90-7B46431B6FD0}"/>
    <cellStyle name="Ênfase4 64 2" xfId="36908" xr:uid="{58873248-EE75-495D-A12F-373059CC3B80}"/>
    <cellStyle name="Ênfase4 64 2 2" xfId="36913" xr:uid="{7AA7F48F-76BA-4F95-B878-590619DA0718}"/>
    <cellStyle name="Ênfase4 65" xfId="36935" xr:uid="{97E85DB1-A442-4549-916E-A0771FA4D18F}"/>
    <cellStyle name="Ênfase4 65 2" xfId="36940" xr:uid="{943021B0-B0B4-4518-A704-19E75B0AD977}"/>
    <cellStyle name="Ênfase4 65 2 2" xfId="22045" xr:uid="{F02158B5-3CA0-4ED8-84DE-A76F31A38975}"/>
    <cellStyle name="Ênfase4 66" xfId="36944" xr:uid="{036F99D1-D6A8-4570-A658-20C8078FCB71}"/>
    <cellStyle name="Ênfase4 66 2" xfId="23416" xr:uid="{A9B470CC-2421-4597-A1FB-22DD1BC8CD30}"/>
    <cellStyle name="Ênfase4 66 2 2" xfId="36949" xr:uid="{34BA5E76-C210-4F8B-BB4D-3DBE1D449862}"/>
    <cellStyle name="Ênfase4 67" xfId="36951" xr:uid="{9D49278E-EF2C-4B28-B339-5D84FA8A8931}"/>
    <cellStyle name="Ênfase4 67 2" xfId="36955" xr:uid="{4C7E2508-E51A-47A9-8E35-F08FD4F6B457}"/>
    <cellStyle name="Ênfase4 67 2 2" xfId="36959" xr:uid="{F33E65F6-8E1B-4B01-835B-E75141841254}"/>
    <cellStyle name="Ênfase4 68" xfId="36961" xr:uid="{F8AB6C79-9863-47B5-BC35-F175AE008AAF}"/>
    <cellStyle name="Ênfase4 68 2" xfId="36965" xr:uid="{4D72D743-D5C7-440E-8E03-1A984793DCB4}"/>
    <cellStyle name="Ênfase4 68 2 2" xfId="26313" xr:uid="{8314AF67-D84A-4C71-8F1C-DC58E579B5AF}"/>
    <cellStyle name="Ênfase4 69" xfId="6190" xr:uid="{FC49175A-3E3D-47C7-B586-99868AFD797A}"/>
    <cellStyle name="Ênfase4 69 2" xfId="11658" xr:uid="{E957ADFF-E890-436D-A890-E2A1C3497D60}"/>
    <cellStyle name="Ênfase4 69 2 2" xfId="21393" xr:uid="{CB103005-C1B9-45E2-911B-ECA04813728F}"/>
    <cellStyle name="Ênfase4 7" xfId="30134" xr:uid="{58A1C1F5-B67A-4D87-9EAA-8A5D69F32F29}"/>
    <cellStyle name="Ênfase4 7 2" xfId="11804" xr:uid="{4EFDAD58-7B03-4955-80D1-F635B5455408}"/>
    <cellStyle name="Ênfase4 7 2 2" xfId="36967" xr:uid="{F330EE7D-83B5-4D95-8311-084AEDCCC753}"/>
    <cellStyle name="Ênfase4 7 2 2 2" xfId="36970" xr:uid="{918C3821-493D-4D59-BA70-4333FA9AE76D}"/>
    <cellStyle name="Ênfase4 7 3" xfId="36971" xr:uid="{64AEB36A-02BF-4F6D-A5DE-D35D6ABCAD4B}"/>
    <cellStyle name="Ênfase4 7 3 2" xfId="36973" xr:uid="{F2AA4BEE-5257-4E46-8664-CEA3C4D7EF35}"/>
    <cellStyle name="Ênfase4 7 4" xfId="36974" xr:uid="{AE9AF976-E1A1-458B-B437-8AAE396807D5}"/>
    <cellStyle name="Ênfase4 7 4 2" xfId="36976" xr:uid="{7D4391ED-9104-4E26-8043-F336096A48A4}"/>
    <cellStyle name="Ênfase4 7 5" xfId="36977" xr:uid="{FA7D040A-9C7F-4539-90B0-22DB8F5EA2E7}"/>
    <cellStyle name="Ênfase4 7 5 2" xfId="36979" xr:uid="{AA8A6B4A-8A9A-4B11-A84B-76197D8B407B}"/>
    <cellStyle name="Ênfase4 7 6" xfId="36980" xr:uid="{19DAF6F7-7941-4C8B-95DA-6087CBCAE465}"/>
    <cellStyle name="Ênfase4 7 6 2" xfId="36981" xr:uid="{2568C3DF-2C00-4BA5-94FE-2D416F3EA34B}"/>
    <cellStyle name="Ênfase4 7 7" xfId="36982" xr:uid="{77F4BA2D-2D49-4535-90F9-493F4C4B9D4B}"/>
    <cellStyle name="Ênfase4 7 7 2" xfId="36983" xr:uid="{B007D775-99A9-46B3-A21A-76B1FBFE7761}"/>
    <cellStyle name="Ênfase4 7 8" xfId="36984" xr:uid="{FC3EA92D-6826-4736-9033-5A28CB9C8CEC}"/>
    <cellStyle name="Ênfase4 7 8 2" xfId="36985" xr:uid="{1CCF73A4-B4D6-47BE-A401-927F1E29E414}"/>
    <cellStyle name="Ênfase4 70" xfId="36934" xr:uid="{344536A4-A2B9-4FDA-9CB2-C1326D8F2835}"/>
    <cellStyle name="Ênfase4 70 2" xfId="36939" xr:uid="{1CB187F9-E8B4-4D8E-B953-0FE10CD20D4D}"/>
    <cellStyle name="Ênfase4 70 2 2" xfId="22046" xr:uid="{3CEA773D-C7C3-4878-B90D-D6B2A8BB750D}"/>
    <cellStyle name="Ênfase4 71" xfId="36943" xr:uid="{709DD693-A28F-40B0-8C68-3E73A6C1BEF4}"/>
    <cellStyle name="Ênfase4 71 2" xfId="23417" xr:uid="{B8ACCF43-7EFE-48C2-86EA-1ADFD6A5C380}"/>
    <cellStyle name="Ênfase4 71 2 2" xfId="36948" xr:uid="{34CEA3A1-4FC5-48F8-8876-E487EBA99937}"/>
    <cellStyle name="Ênfase4 72" xfId="36950" xr:uid="{23368CE2-9D61-4AEE-A7E4-8AAC0000A622}"/>
    <cellStyle name="Ênfase4 72 2" xfId="36954" xr:uid="{7168B1DB-F824-491D-AD36-9809252A44E7}"/>
    <cellStyle name="Ênfase4 72 2 2" xfId="36958" xr:uid="{B4CA5BB4-0A77-4858-AE87-D11779720631}"/>
    <cellStyle name="Ênfase4 73" xfId="36960" xr:uid="{A32845E8-69C1-4980-8E0B-0BD63DC4A28B}"/>
    <cellStyle name="Ênfase4 73 2" xfId="36964" xr:uid="{6CCFA401-E4FA-4137-9ABB-4E2FF8D3C9B3}"/>
    <cellStyle name="Ênfase4 73 2 2" xfId="26314" xr:uid="{C2D8E4C8-70FA-436C-BDAA-93DF54F105B2}"/>
    <cellStyle name="Ênfase4 74" xfId="6191" xr:uid="{7A92883D-BACD-4834-AE7A-8D9EFCD7F245}"/>
    <cellStyle name="Ênfase4 74 2" xfId="11657" xr:uid="{8FDEFB2C-76B1-4F50-B0AD-74D6947C7002}"/>
    <cellStyle name="Ênfase4 74 2 2" xfId="21394" xr:uid="{F7C706FC-45C0-4D37-816F-4655B93EE6CF}"/>
    <cellStyle name="Ênfase4 75" xfId="36987" xr:uid="{4E157CDD-4F8D-4767-A695-4551DD6030F6}"/>
    <cellStyle name="Ênfase4 75 2" xfId="22262" xr:uid="{7C2EADD2-CB69-45E2-8EA7-8F4B4BB69A17}"/>
    <cellStyle name="Ênfase4 75 2 2" xfId="22301" xr:uid="{588BEC5F-AAF6-4D87-A7BC-8FD4C8D94332}"/>
    <cellStyle name="Ênfase4 76" xfId="36989" xr:uid="{A9CF7951-178E-4022-BE3F-B92B4C6AA753}"/>
    <cellStyle name="Ênfase4 76 2" xfId="36991" xr:uid="{AB6DC68F-CCCC-4313-BC9A-CACFE35E3CEF}"/>
    <cellStyle name="Ênfase4 76 2 2" xfId="36993" xr:uid="{5F779746-2390-4397-BCEE-E4D0247AB23C}"/>
    <cellStyle name="Ênfase4 77" xfId="36995" xr:uid="{CCA14C49-8F75-416C-ACE5-A180A3DEE34B}"/>
    <cellStyle name="Ênfase4 77 2" xfId="36998" xr:uid="{555BB416-0EE3-4E70-8743-7916562D3111}"/>
    <cellStyle name="Ênfase4 77 2 2" xfId="37001" xr:uid="{E14D10A3-3B64-4D00-A1CF-B2A6444B1311}"/>
    <cellStyle name="Ênfase4 78" xfId="37003" xr:uid="{4C54A026-96DC-4C22-8B3B-A2CC48472AD5}"/>
    <cellStyle name="Ênfase4 78 2" xfId="37006" xr:uid="{9BF4B251-032D-47A8-99C1-8AAB70CDA801}"/>
    <cellStyle name="Ênfase4 78 2 2" xfId="26454" xr:uid="{1A0C09BC-165B-4A9D-B83B-C2727F549297}"/>
    <cellStyle name="Ênfase4 79" xfId="37008" xr:uid="{706327F8-D735-4CEC-B124-E167BCF13919}"/>
    <cellStyle name="Ênfase4 79 2" xfId="23321" xr:uid="{B804FAE7-D26A-4688-9510-09D37846144F}"/>
    <cellStyle name="Ênfase4 79 2 2" xfId="23360" xr:uid="{CF0AEA09-B403-4229-89BD-5A718C452E5A}"/>
    <cellStyle name="Ênfase4 8" xfId="8498" xr:uid="{F6CDAEC5-3455-4475-98D0-EA98A3814970}"/>
    <cellStyle name="Ênfase4 8 2" xfId="8506" xr:uid="{4388DC9A-1F2C-4EA5-9757-C23D679BCBE2}"/>
    <cellStyle name="Ênfase4 8 2 2" xfId="33169" xr:uid="{8AA66D20-D67B-4D67-940D-525D3DC3BAD2}"/>
    <cellStyle name="Ênfase4 8 2 2 2" xfId="15403" xr:uid="{8A6DA559-7C85-4E1F-BFE5-F56A94E6A8C2}"/>
    <cellStyle name="Ênfase4 8 3" xfId="8511" xr:uid="{306FE14F-ADDC-4D95-AE13-37325FAED89D}"/>
    <cellStyle name="Ênfase4 8 3 2" xfId="37010" xr:uid="{5D1B9007-B88D-4136-9693-AD8F5885302E}"/>
    <cellStyle name="Ênfase4 8 4" xfId="8514" xr:uid="{C23BBB88-AC2A-4959-9AF7-D87C524B8D15}"/>
    <cellStyle name="Ênfase4 8 4 2" xfId="20617" xr:uid="{C4690B5F-31A0-48BA-99CD-AD98F6C28D71}"/>
    <cellStyle name="Ênfase4 8 5" xfId="37011" xr:uid="{5BC51C3A-6197-42EA-8A01-66A2AE148C6E}"/>
    <cellStyle name="Ênfase4 8 5 2" xfId="20820" xr:uid="{F9C869E0-8320-4183-8B6C-052AFF60C838}"/>
    <cellStyle name="Ênfase4 8 6" xfId="37012" xr:uid="{8265681E-D6E8-4305-90B6-5061AF492257}"/>
    <cellStyle name="Ênfase4 8 6 2" xfId="20947" xr:uid="{7B31034E-3FDA-424A-9D27-D7B29C50976B}"/>
    <cellStyle name="Ênfase4 8 7" xfId="37013" xr:uid="{0AA40BF2-2620-4558-9473-164767EF5B38}"/>
    <cellStyle name="Ênfase4 8 7 2" xfId="21076" xr:uid="{0A8CABF6-4212-4C8C-8B93-8489B20A0454}"/>
    <cellStyle name="Ênfase4 8 8" xfId="37014" xr:uid="{81EB1256-D087-4EAE-9EC1-39E348FE9792}"/>
    <cellStyle name="Ênfase4 8 8 2" xfId="21267" xr:uid="{501435CB-EDEA-4B7C-AEF5-EE1FBD4847D8}"/>
    <cellStyle name="Ênfase4 80" xfId="36986" xr:uid="{C6EB526E-F51E-4A14-9CFA-0D405B49BCB4}"/>
    <cellStyle name="Ênfase4 80 2" xfId="22263" xr:uid="{622FE8E5-A09D-4C74-9640-012F29C37994}"/>
    <cellStyle name="Ênfase4 80 2 2" xfId="22302" xr:uid="{59084220-0A66-4734-9943-8E2766A55423}"/>
    <cellStyle name="Ênfase4 81" xfId="36988" xr:uid="{C9505469-506B-4D99-88B0-BBE5DD08F25F}"/>
    <cellStyle name="Ênfase4 81 2" xfId="36990" xr:uid="{A40DEAAB-9B37-4B47-A63A-521A9A74BFC4}"/>
    <cellStyle name="Ênfase4 81 2 2" xfId="36992" xr:uid="{6E239FB0-36CC-4F3E-A18C-8F7B069CB9A3}"/>
    <cellStyle name="Ênfase4 82" xfId="36994" xr:uid="{9248DA76-D137-4BE5-9DD5-7A89F3751265}"/>
    <cellStyle name="Ênfase4 82 2" xfId="36997" xr:uid="{D16CA1C2-B6F1-4EDE-8ED4-D75810343C38}"/>
    <cellStyle name="Ênfase4 82 2 2" xfId="37000" xr:uid="{48748949-D1F3-4781-B2F1-4D34EA2AB7C5}"/>
    <cellStyle name="Ênfase4 83" xfId="37002" xr:uid="{2AEC85CD-9CE2-481E-A9F4-EBF0BDD04598}"/>
    <cellStyle name="Ênfase4 83 2" xfId="37005" xr:uid="{BA6B37B5-0372-4305-B99A-3942E9986085}"/>
    <cellStyle name="Ênfase4 83 2 2" xfId="26455" xr:uid="{85296F4F-83FC-4ADF-A5A8-BB65798B069A}"/>
    <cellStyle name="Ênfase4 84" xfId="37007" xr:uid="{63933D6E-7351-4923-8DF9-3F135DB8B56F}"/>
    <cellStyle name="Ênfase4 84 2" xfId="23322" xr:uid="{0229F78C-5355-4F7A-A68C-B3EC66700807}"/>
    <cellStyle name="Ênfase4 84 2 2" xfId="23361" xr:uid="{FA9F6F79-481B-483C-8C1E-4EAFCB4F0AB8}"/>
    <cellStyle name="Ênfase4 85" xfId="16431" xr:uid="{280CD0DE-E3C8-4F06-A977-89A8A811B524}"/>
    <cellStyle name="Ênfase4 85 2" xfId="23767" xr:uid="{9310DDAD-EB36-4857-8C6B-E4BBA3D04F54}"/>
    <cellStyle name="Ênfase4 85 2 2" xfId="22527" xr:uid="{C5975864-6F11-45DB-868F-533008D56430}"/>
    <cellStyle name="Ênfase4 86" xfId="37018" xr:uid="{89A490DD-026A-4B89-BA00-9137DDE97405}"/>
    <cellStyle name="Ênfase4 86 2" xfId="37020" xr:uid="{1BF5E679-77DA-4A9C-87E4-9F6AE233C385}"/>
    <cellStyle name="Ênfase4 86 2 2" xfId="37022" xr:uid="{F9B4FA5E-9C3B-454E-986B-A1284D61D940}"/>
    <cellStyle name="Ênfase4 87" xfId="37026" xr:uid="{06B38B9E-91C2-4EED-B9E7-3446E89A6343}"/>
    <cellStyle name="Ênfase4 87 2" xfId="37028" xr:uid="{2564A73E-A197-49DF-BAB3-DBF98432E547}"/>
    <cellStyle name="Ênfase4 87 2 2" xfId="3855" xr:uid="{53AA0CC9-97A5-4092-B3C6-F6103E641C86}"/>
    <cellStyle name="Ênfase4 88" xfId="37032" xr:uid="{8F5E6DF8-7077-437E-A4FD-A269460010E6}"/>
    <cellStyle name="Ênfase4 88 2" xfId="37034" xr:uid="{57C49541-8A6A-4B3E-BE48-6F88129B277F}"/>
    <cellStyle name="Ênfase4 88 2 2" xfId="2455" xr:uid="{D9302ABC-3E1F-489A-A932-78415FC43F0E}"/>
    <cellStyle name="Ênfase4 89" xfId="37038" xr:uid="{C78D08F4-610F-4343-AA95-C871222BE463}"/>
    <cellStyle name="Ênfase4 89 2" xfId="12182" xr:uid="{6D24124B-189E-4DAC-BC20-A5FEAFE40843}"/>
    <cellStyle name="Ênfase4 89 2 2" xfId="3996" xr:uid="{729A9E93-4121-420A-8E7F-7692C4EA3998}"/>
    <cellStyle name="Ênfase4 9" xfId="8519" xr:uid="{3DC8D5AD-FDB4-407E-83CD-3635B65F895D}"/>
    <cellStyle name="Ênfase4 9 2" xfId="8528" xr:uid="{AE5A3C1B-27E0-4A9D-8ED4-7F1068590519}"/>
    <cellStyle name="Ênfase4 9 2 2" xfId="30399" xr:uid="{69A35B9F-A392-49C9-9628-F49D3E01412B}"/>
    <cellStyle name="Ênfase4 9 2 2 2" xfId="37039" xr:uid="{AA37BF79-A219-4C14-B830-FBEC3F6EAA64}"/>
    <cellStyle name="Ênfase4 9 3" xfId="8536" xr:uid="{06A31EC7-E324-4EC5-AF32-721637BE5F25}"/>
    <cellStyle name="Ênfase4 9 3 2" xfId="15065" xr:uid="{E4E41D57-DB3A-4D53-BABB-22856F52FA68}"/>
    <cellStyle name="Ênfase4 9 4" xfId="8542" xr:uid="{405C8EAA-6812-4771-BCDA-F63A7F936925}"/>
    <cellStyle name="Ênfase4 9 4 2" xfId="30444" xr:uid="{6896BEF8-5D5E-4195-83CB-5F020AB84EC3}"/>
    <cellStyle name="Ênfase4 9 5" xfId="37041" xr:uid="{DBF0AF1B-1F2E-4E17-A1F7-18DB1205740D}"/>
    <cellStyle name="Ênfase4 9 5 2" xfId="30487" xr:uid="{2A3A90C3-5395-4CBE-A8B2-2576E0805F0C}"/>
    <cellStyle name="Ênfase4 9 6" xfId="37042" xr:uid="{67A7598F-D862-468E-BD66-96E39A7DA5D1}"/>
    <cellStyle name="Ênfase4 9 6 2" xfId="30518" xr:uid="{E6347BFA-292F-4A64-AB3F-87A84490FB43}"/>
    <cellStyle name="Ênfase4 9 7" xfId="37043" xr:uid="{55FDA507-02D4-4E32-9886-C146DD785443}"/>
    <cellStyle name="Ênfase4 9 7 2" xfId="30539" xr:uid="{4E949421-1D81-4AF7-A636-7D1C802223D2}"/>
    <cellStyle name="Ênfase4 9 8" xfId="37044" xr:uid="{7BBF72BE-85B9-4492-9EF1-B5B80C2E3B5A}"/>
    <cellStyle name="Ênfase4 9 8 2" xfId="30560" xr:uid="{4189308B-DF36-4570-A6CB-39A03B5F3E8D}"/>
    <cellStyle name="Ênfase4 90" xfId="16430" xr:uid="{BC0D6956-6F84-4DE3-978F-3E7FE7762E6E}"/>
    <cellStyle name="Ênfase4 90 2" xfId="23768" xr:uid="{2102407C-C13D-4230-B1C9-94A2CED7EC0D}"/>
    <cellStyle name="Ênfase4 90 2 2" xfId="22528" xr:uid="{DDE30151-0AD6-4044-B422-094CB79A0A18}"/>
    <cellStyle name="Ênfase4 91" xfId="37017" xr:uid="{38D36617-84D6-4644-8B3F-2B112D1ADE45}"/>
    <cellStyle name="Ênfase4 91 2" xfId="37019" xr:uid="{FC1158AB-CB9D-4B63-967F-984747C23025}"/>
    <cellStyle name="Ênfase4 91 2 2" xfId="37021" xr:uid="{FC118A70-9B12-413A-BEB7-1A8E1161C3CB}"/>
    <cellStyle name="Ênfase4 92" xfId="37025" xr:uid="{4BF9C354-8291-41DF-9224-237A0DFEACEA}"/>
    <cellStyle name="Ênfase4 92 2" xfId="37027" xr:uid="{546D1FBA-0A28-4E03-9F5E-87283444906B}"/>
    <cellStyle name="Ênfase4 92 2 2" xfId="3854" xr:uid="{0A19EDE7-E5D1-4756-A7A7-BC2A8DF49B18}"/>
    <cellStyle name="Ênfase4 93" xfId="37031" xr:uid="{D74D310D-75A8-41A2-B653-679CB894CBA5}"/>
    <cellStyle name="Ênfase4 93 2" xfId="37033" xr:uid="{D5AD350B-D287-42AC-B378-A72256779519}"/>
    <cellStyle name="Ênfase4 93 2 2" xfId="2456" xr:uid="{B60356A8-FF2F-43B4-AC49-B122A3DE0E86}"/>
    <cellStyle name="Ênfase4 94" xfId="37037" xr:uid="{7341A6AF-EA67-461E-BC45-399310690630}"/>
    <cellStyle name="Ênfase4 94 2" xfId="12181" xr:uid="{51C40867-CFD0-46DA-867C-300C422DF80E}"/>
    <cellStyle name="Ênfase4 94 2 2" xfId="3995" xr:uid="{70AF8A7A-BF58-44D6-A410-9FC6BA716529}"/>
    <cellStyle name="Ênfase4 95" xfId="37047" xr:uid="{FA7EF80C-05DA-4723-BBF8-5B7DA41E49DD}"/>
    <cellStyle name="Ênfase4 95 2" xfId="12203" xr:uid="{A5562D0B-1AAD-4E84-8A2A-ABF384C32BD1}"/>
    <cellStyle name="Ênfase4 95 2 2" xfId="2056" xr:uid="{8687868B-34C1-41FF-8103-25F135F5E091}"/>
    <cellStyle name="Ênfase4 96" xfId="37050" xr:uid="{616B0DE2-FCF6-4A54-916F-A337C5D0234B}"/>
    <cellStyle name="Ênfase4 96 2" xfId="12243" xr:uid="{E945A34E-EF48-4551-B967-F91CC3118BC6}"/>
    <cellStyle name="Ênfase4 96 2 2" xfId="3352" xr:uid="{384FFB6E-6BF5-479D-B14B-42C10F5E2A5C}"/>
    <cellStyle name="Ênfase4 97" xfId="37051" xr:uid="{5DC8395A-EB8C-4FA5-A810-FF74EA731CA7}"/>
    <cellStyle name="Ênfase4 97 2" xfId="12860" xr:uid="{12B49F2F-2EBC-4752-840D-1409BDF83D86}"/>
    <cellStyle name="Ênfase4 97 2 2" xfId="5396" xr:uid="{4B27170D-0634-42F5-9D84-9580A10E873F}"/>
    <cellStyle name="Ênfase4 98" xfId="37052" xr:uid="{506E5467-DE1B-41D3-89FF-30820783CA72}"/>
    <cellStyle name="Ênfase4 98 2" xfId="13052" xr:uid="{4C5B3B05-65DC-42D9-B78A-D8BA77857E20}"/>
    <cellStyle name="Ênfase4 98 2 2" xfId="4418" xr:uid="{3BD29F0B-2C20-4B10-B5EC-72A531EC56C6}"/>
    <cellStyle name="Ênfase4 99" xfId="37053" xr:uid="{73515B04-2056-484F-93CC-DCE52AC44416}"/>
    <cellStyle name="Ênfase4 99 2" xfId="13262" xr:uid="{6EADC831-BA8C-4CDB-8E7C-5CBDDCAAB68B}"/>
    <cellStyle name="Ênfase4 99 2 2" xfId="13270" xr:uid="{54BB2A3D-433C-4B1F-9799-FCD99CA53312}"/>
    <cellStyle name="Ênfase5 10" xfId="32505" xr:uid="{7B503972-C539-44A2-A5A6-1DE6010ACCC1}"/>
    <cellStyle name="Ênfase5 10 2" xfId="14106" xr:uid="{95E4580B-466D-4E80-A14D-19CB2F473EF8}"/>
    <cellStyle name="Ênfase5 10 2 2" xfId="37055" xr:uid="{AC8E2765-B826-4C61-AB2C-17965C352485}"/>
    <cellStyle name="Ênfase5 10 2 2 2" xfId="6720" xr:uid="{863E9B6D-DC1C-43E1-A295-0187F7732D0C}"/>
    <cellStyle name="Ênfase5 10 3" xfId="10591" xr:uid="{5051C535-15FF-481C-9FA1-35A7E9174339}"/>
    <cellStyle name="Ênfase5 10 3 2" xfId="37057" xr:uid="{40ECF5A3-BF58-4DD9-917A-9B04D3637253}"/>
    <cellStyle name="Ênfase5 10 4" xfId="10129" xr:uid="{92C39E23-1BE9-4A4D-B17B-7252A0BFAB3E}"/>
    <cellStyle name="Ênfase5 10 4 2" xfId="18297" xr:uid="{556ED72C-72DD-429D-B8D6-B611F21BE94E}"/>
    <cellStyle name="Ênfase5 10 5" xfId="37058" xr:uid="{06A9DF18-EB35-4D11-9262-B8DADBA733AE}"/>
    <cellStyle name="Ênfase5 10 5 2" xfId="6726" xr:uid="{2EE12A69-A16B-4892-A8C5-356BA973FD2C}"/>
    <cellStyle name="Ênfase5 10 6" xfId="37059" xr:uid="{79F5A1C6-7712-4B3F-AD5E-942125A0CDAB}"/>
    <cellStyle name="Ênfase5 10 6 2" xfId="12106" xr:uid="{FBCAF172-4168-42BF-B7C1-CF5024673556}"/>
    <cellStyle name="Ênfase5 10 7" xfId="37060" xr:uid="{B2792C93-29E5-4F23-9BEC-A5FCCF97A853}"/>
    <cellStyle name="Ênfase5 10 7 2" xfId="12124" xr:uid="{0EF92E01-65D8-4D4A-AF1F-FA21C39121A0}"/>
    <cellStyle name="Ênfase5 10 8" xfId="37063" xr:uid="{7BE5E8F9-E190-4DF1-8AE8-D3589022A707}"/>
    <cellStyle name="Ênfase5 10 8 2" xfId="12135" xr:uid="{6A5F4A26-C3AA-4EA0-9EB2-8ECD24A900EE}"/>
    <cellStyle name="Ênfase5 100" xfId="37065" xr:uid="{5F1D35C0-56AE-4F4C-9396-0CE827A936F7}"/>
    <cellStyle name="Ênfase5 100 2" xfId="2239" xr:uid="{D1035458-AFD4-4C8A-915F-66C5F4481164}"/>
    <cellStyle name="Ênfase5 100 2 2" xfId="37066" xr:uid="{3E0EF82A-BD87-46E1-8501-0C071BCC71CB}"/>
    <cellStyle name="Ênfase5 101" xfId="37070" xr:uid="{C7E6A9DD-20A1-4467-954C-C1B909A53D3F}"/>
    <cellStyle name="Ênfase5 101 2" xfId="37071" xr:uid="{D16F4D17-B274-4E0D-A630-34BBD41A3B5C}"/>
    <cellStyle name="Ênfase5 101 2 2" xfId="37072" xr:uid="{BF937A9A-E289-41C5-B291-72463D8F6649}"/>
    <cellStyle name="Ênfase5 102" xfId="37074" xr:uid="{9B2233ED-F0CC-46DC-9CE7-23B60E8938CB}"/>
    <cellStyle name="Ênfase5 102 2" xfId="37075" xr:uid="{B6FEF3D7-CFD1-4A4C-BF1A-33ADACD220DA}"/>
    <cellStyle name="Ênfase5 102 2 2" xfId="37076" xr:uid="{02291FD0-C8FA-4A38-A2F6-C6CBE1FC4245}"/>
    <cellStyle name="Ênfase5 103" xfId="37077" xr:uid="{AE76B78E-8F34-4FAA-9754-17FEC8B68A7B}"/>
    <cellStyle name="Ênfase5 103 2" xfId="37078" xr:uid="{843142F7-1AD9-4113-ABB1-D4191A32422C}"/>
    <cellStyle name="Ênfase5 103 2 2" xfId="37079" xr:uid="{F441CF85-E32A-4505-BD00-9BBF3D2B075C}"/>
    <cellStyle name="Ênfase5 104" xfId="37081" xr:uid="{6F7A51A7-6CCA-478E-A259-8B98C20B0108}"/>
    <cellStyle name="Ênfase5 104 2" xfId="37082" xr:uid="{F3435E24-C89A-4023-A575-E2D7C66B2D95}"/>
    <cellStyle name="Ênfase5 104 2 2" xfId="37083" xr:uid="{C34ADC36-51FC-4DB1-908F-3849A3310085}"/>
    <cellStyle name="Ênfase5 105" xfId="37085" xr:uid="{A2FCE24A-1CE7-4948-86EB-8EDBBD84D8C5}"/>
    <cellStyle name="Ênfase5 105 2" xfId="34247" xr:uid="{47EBCB09-5744-4C56-BBAA-4F4A1F843915}"/>
    <cellStyle name="Ênfase5 105 2 2" xfId="34250" xr:uid="{844F954E-2320-4B64-A95C-7657BEC4C1CC}"/>
    <cellStyle name="Ênfase5 106" xfId="37089" xr:uid="{C7077C99-B7C3-4A80-A366-AD4D524EFC82}"/>
    <cellStyle name="Ênfase5 106 2" xfId="37093" xr:uid="{9EDC534B-240B-4680-A939-27AB35C2D82B}"/>
    <cellStyle name="Ênfase5 106 2 2" xfId="37096" xr:uid="{79E81A88-75D8-4001-A3CB-1CEA4BC8BEA0}"/>
    <cellStyle name="Ênfase5 107" xfId="37098" xr:uid="{BDBAC705-8724-46D2-9336-2416FEC24D54}"/>
    <cellStyle name="Ênfase5 107 2" xfId="37102" xr:uid="{F38CA387-1319-4950-A10D-523748BDB806}"/>
    <cellStyle name="Ênfase5 107 2 2" xfId="37104" xr:uid="{BA35CB9D-D98F-4F24-BF66-3CDCE152CD5F}"/>
    <cellStyle name="Ênfase5 108" xfId="6185" xr:uid="{B23B8B78-1C43-4E51-8173-7C6900810AF5}"/>
    <cellStyle name="Ênfase5 108 2" xfId="18887" xr:uid="{4B4BB8C0-4A39-426C-B8A5-496D6C4C83D9}"/>
    <cellStyle name="Ênfase5 108 2 2" xfId="37106" xr:uid="{D73A6608-B332-4800-AFBE-F94D26E30886}"/>
    <cellStyle name="Ênfase5 109" xfId="18892" xr:uid="{0F8E8EB1-9769-4EFC-B402-DCED7B247F8B}"/>
    <cellStyle name="Ênfase5 109 2" xfId="37108" xr:uid="{78707F56-4858-4BCF-B25A-568F0EB022E0}"/>
    <cellStyle name="Ênfase5 109 2 2" xfId="34773" xr:uid="{72519E96-919E-4C1D-8F4A-78E662264FBA}"/>
    <cellStyle name="Ênfase5 11" xfId="37109" xr:uid="{E3D8CF18-3579-40B3-ACD6-BF836475A1B6}"/>
    <cellStyle name="Ênfase5 11 2" xfId="4022" xr:uid="{F9ECDA6F-5C48-47D8-B20C-E734F69119CD}"/>
    <cellStyle name="Ênfase5 11 2 2" xfId="37111" xr:uid="{F760DF8C-43BA-487F-BC0A-0613C6748A3F}"/>
    <cellStyle name="Ênfase5 11 2 2 2" xfId="11177" xr:uid="{789FECB7-7012-473B-BCA5-48DBBDCA4665}"/>
    <cellStyle name="Ênfase5 11 3" xfId="24481" xr:uid="{4432212C-2EDC-4F70-A9B8-864E9787C2E8}"/>
    <cellStyle name="Ênfase5 11 3 2" xfId="19863" xr:uid="{4A537BD8-DFB8-487D-8FA3-705FB68617EC}"/>
    <cellStyle name="Ênfase5 11 4" xfId="28167" xr:uid="{0DE96F26-96DC-4D53-9522-2559FE18F2AE}"/>
    <cellStyle name="Ênfase5 11 4 2" xfId="37112" xr:uid="{88705779-0AB7-422F-9206-ED1D8FD90C21}"/>
    <cellStyle name="Ênfase5 11 5" xfId="37113" xr:uid="{05204345-AD43-4E4E-994D-035C2793A2E6}"/>
    <cellStyle name="Ênfase5 11 5 2" xfId="24488" xr:uid="{157AC6CD-9DE2-49BD-BBE0-B5F311037600}"/>
    <cellStyle name="Ênfase5 11 6" xfId="37114" xr:uid="{39D7A3C6-144B-4FB0-BD30-82C2157BFB34}"/>
    <cellStyle name="Ênfase5 11 6 2" xfId="24499" xr:uid="{06BCC4AF-B581-44A4-A7B8-69095A8AD236}"/>
    <cellStyle name="Ênfase5 11 7" xfId="37115" xr:uid="{1AA93322-6BBC-417C-8F62-5A88AE28C6A3}"/>
    <cellStyle name="Ênfase5 11 7 2" xfId="22290" xr:uid="{6441AF8E-5DAA-49FE-A604-E3E2064BE610}"/>
    <cellStyle name="Ênfase5 11 8" xfId="37118" xr:uid="{8BFE8F35-8731-4C77-A465-8B4F24A009F6}"/>
    <cellStyle name="Ênfase5 11 8 2" xfId="20022" xr:uid="{6A68E4D6-4A8F-4250-ADEC-05FFA78517D7}"/>
    <cellStyle name="Ênfase5 110" xfId="37084" xr:uid="{FA08DA7B-FD25-49AE-843E-51A38035F8E8}"/>
    <cellStyle name="Ênfase5 110 2" xfId="34246" xr:uid="{E013530A-7311-47A1-B5D8-E1673A447C5A}"/>
    <cellStyle name="Ênfase5 110 2 2" xfId="34249" xr:uid="{0BF777E8-FFF6-4071-AC38-EEFD8AFF585B}"/>
    <cellStyle name="Ênfase5 111" xfId="37088" xr:uid="{951DFE3A-EA1F-4619-9196-E8F690EC28E1}"/>
    <cellStyle name="Ênfase5 111 2" xfId="37092" xr:uid="{EF8B3070-2146-4D32-BE9C-A51DB72680B7}"/>
    <cellStyle name="Ênfase5 111 2 2" xfId="37095" xr:uid="{234911BD-3D7F-452D-B81B-5616F1E3FE02}"/>
    <cellStyle name="Ênfase5 112" xfId="37097" xr:uid="{AEE75EE7-7C75-4A7F-96D9-4640A7744068}"/>
    <cellStyle name="Ênfase5 112 2" xfId="37101" xr:uid="{57561234-16D0-42E7-98C3-E5E5632E87C6}"/>
    <cellStyle name="Ênfase5 112 2 2" xfId="37103" xr:uid="{2DAE40C5-9B35-4337-B559-21C9D2B2349A}"/>
    <cellStyle name="Ênfase5 113" xfId="6186" xr:uid="{C772D1DA-5249-4BC1-BFF7-F68610AFB412}"/>
    <cellStyle name="Ênfase5 113 2" xfId="18888" xr:uid="{4CDDC2B8-6FAB-495A-9FD5-399ED6CBAD0A}"/>
    <cellStyle name="Ênfase5 113 2 2" xfId="37105" xr:uid="{02A77D5D-C385-4806-AD4C-842D026FD4A0}"/>
    <cellStyle name="Ênfase5 114" xfId="18893" xr:uid="{AF1F2290-6652-4159-A875-C39AFB292535}"/>
    <cellStyle name="Ênfase5 114 2" xfId="37107" xr:uid="{7A51DF38-9A99-4CA9-AFC7-8562D1DF457D}"/>
    <cellStyle name="Ênfase5 114 2 2" xfId="34772" xr:uid="{B596898B-618E-46F5-B917-8DFCA883C32C}"/>
    <cellStyle name="Ênfase5 115" xfId="14557" xr:uid="{F5891A25-BDDF-4FCB-ADBC-321C6B3917FD}"/>
    <cellStyle name="Ênfase5 115 2" xfId="37120" xr:uid="{A4B0CDEE-F941-435B-800B-C977BF32B806}"/>
    <cellStyle name="Ênfase5 115 2 2" xfId="37127" xr:uid="{A1CD593C-6535-41AA-AC4D-37A49F66491E}"/>
    <cellStyle name="Ênfase5 116" xfId="14561" xr:uid="{1F98C4A2-3D39-453D-8C69-BBCD0459E18E}"/>
    <cellStyle name="Ênfase5 116 2" xfId="36104" xr:uid="{12BD6C7F-DBDB-4C43-8A60-7D68F63B7DEC}"/>
    <cellStyle name="Ênfase5 116 2 2" xfId="37132" xr:uid="{4A459D84-1AFD-458F-9934-194A7930C11E}"/>
    <cellStyle name="Ênfase5 117" xfId="37134" xr:uid="{A9D471A1-BBA2-4C35-86B3-54BA33595DB6}"/>
    <cellStyle name="Ênfase5 117 2" xfId="37136" xr:uid="{7E7DF25B-3CBA-44F3-8FEE-295FFE9CC636}"/>
    <cellStyle name="Ênfase5 117 2 2" xfId="37139" xr:uid="{B6EB0377-0A73-4167-8A5E-CE41F2617FD9}"/>
    <cellStyle name="Ênfase5 118" xfId="37141" xr:uid="{95BDCD40-D4BA-4BA5-B8E9-0C3F74E8DEE1}"/>
    <cellStyle name="Ênfase5 118 2" xfId="16563" xr:uid="{6EFB62E8-449C-4049-9E56-3273FD7766E2}"/>
    <cellStyle name="Ênfase5 118 2 2" xfId="37143" xr:uid="{B804522C-583D-4BED-A215-6F6A9F68A085}"/>
    <cellStyle name="Ênfase5 119" xfId="37145" xr:uid="{6028F181-C1ED-42D6-B144-236B6EEE956E}"/>
    <cellStyle name="Ênfase5 119 2" xfId="37147" xr:uid="{C9EF27C4-1179-4E3C-8462-A2BBE0B46B6E}"/>
    <cellStyle name="Ênfase5 119 2 2" xfId="37150" xr:uid="{61B23281-9AD3-4CAE-BC83-6273E567CB8F}"/>
    <cellStyle name="Ênfase5 12" xfId="37152" xr:uid="{CC6623DA-CB97-4C3F-B6AB-2D2C4C326CC7}"/>
    <cellStyle name="Ênfase5 12 10" xfId="37155" xr:uid="{804558D4-C278-455C-B38A-387713F58777}"/>
    <cellStyle name="Ênfase5 12 11" xfId="37156" xr:uid="{4DDF1849-0CDE-42B5-85E2-5F277C03A5C5}"/>
    <cellStyle name="Ênfase5 12 12" xfId="37157" xr:uid="{95A590B2-CB09-43C7-9F41-B991672B5D23}"/>
    <cellStyle name="Ênfase5 12 13" xfId="37158" xr:uid="{83CA8436-8544-481E-BBF7-F3A65C0F29B6}"/>
    <cellStyle name="Ênfase5 12 14" xfId="37159" xr:uid="{CB28FA90-23F6-4AC6-9D7E-9CC3322090A7}"/>
    <cellStyle name="Ênfase5 12 2" xfId="14117" xr:uid="{799D7ED8-4A19-42F9-91D7-ECB051DCAA37}"/>
    <cellStyle name="Ênfase5 12 2 2" xfId="37161" xr:uid="{969A4CEB-DA86-4C2E-8811-F4BEF654B00A}"/>
    <cellStyle name="Ênfase5 12 2 3" xfId="33801" xr:uid="{C86A817B-6B3C-4B30-86D6-E3B9015D9CD5}"/>
    <cellStyle name="Ênfase5 12 2 4" xfId="37162" xr:uid="{826F6B8D-A5E0-47C5-A417-1BA4C916AAE6}"/>
    <cellStyle name="Ênfase5 12 3" xfId="28171" xr:uid="{BD97A2AE-86D6-4CAA-9191-891C2A0053FA}"/>
    <cellStyle name="Ênfase5 12 3 2" xfId="37164" xr:uid="{E0CA34BE-28E1-4ED2-9C9C-DAB61C7F1989}"/>
    <cellStyle name="Ênfase5 12 3 3" xfId="32077" xr:uid="{5D068762-DE94-409C-BD86-353B7F0766C2}"/>
    <cellStyle name="Ênfase5 12 3 4" xfId="37165" xr:uid="{559192A6-8416-44D8-B4F2-AAEC796F3AC4}"/>
    <cellStyle name="Ênfase5 12 4" xfId="28175" xr:uid="{B8E22F86-BABC-413E-9D36-36B68EE7A29F}"/>
    <cellStyle name="Ênfase5 12 4 2" xfId="37166" xr:uid="{78630F78-3C4F-4D70-87BD-959D14635DEE}"/>
    <cellStyle name="Ênfase5 12 5" xfId="37167" xr:uid="{7E42026E-C267-4B3D-916E-8895D8395817}"/>
    <cellStyle name="Ênfase5 12 5 2" xfId="25181" xr:uid="{EECED7BF-AC37-4445-9F48-86C6C15E6054}"/>
    <cellStyle name="Ênfase5 12 6" xfId="37170" xr:uid="{BCD3E1DB-72CD-415B-8A8D-074B93A68B08}"/>
    <cellStyle name="Ênfase5 12 7" xfId="37173" xr:uid="{52D06D65-806D-4994-A21F-A20115C40C8A}"/>
    <cellStyle name="Ênfase5 12 8" xfId="28943" xr:uid="{08FFC2E0-A7B8-4088-AB13-B029AA6D2936}"/>
    <cellStyle name="Ênfase5 12 9" xfId="28947" xr:uid="{91912B82-27F0-4E4E-A9B2-86358E5CA232}"/>
    <cellStyle name="Ênfase5 120" xfId="14556" xr:uid="{8854567D-AB2D-4407-9D17-AFAAEB141561}"/>
    <cellStyle name="Ênfase5 120 2" xfId="37119" xr:uid="{9A9CF205-4505-4F17-B2DC-88B58FA2E30C}"/>
    <cellStyle name="Ênfase5 120 2 2" xfId="37126" xr:uid="{5CB0111C-01AE-4448-8894-11B3696F0903}"/>
    <cellStyle name="Ênfase5 121" xfId="14560" xr:uid="{5BB3AAF3-38A2-42CE-B9F0-ACEE67A14E36}"/>
    <cellStyle name="Ênfase5 121 2" xfId="36103" xr:uid="{F32D2ED1-3C1C-41A9-BC6C-DC7F31AF7859}"/>
    <cellStyle name="Ênfase5 121 2 2" xfId="37131" xr:uid="{203925F7-078C-4BF0-A39D-3A1B59C65A10}"/>
    <cellStyle name="Ênfase5 122" xfId="37133" xr:uid="{B5130B00-D52C-498A-8EA5-E0BB5EE28784}"/>
    <cellStyle name="Ênfase5 122 2" xfId="37135" xr:uid="{D297F85E-BBC0-44B9-8A8C-F17AC01DE3F6}"/>
    <cellStyle name="Ênfase5 122 2 2" xfId="37138" xr:uid="{57F22C0A-6339-44CE-B92E-FF61FD4B515B}"/>
    <cellStyle name="Ênfase5 123" xfId="37140" xr:uid="{CB20325A-7DBF-4E7E-89A4-F94A23E5E724}"/>
    <cellStyle name="Ênfase5 123 2" xfId="16562" xr:uid="{748A9BE6-9C00-4D64-B106-790A0F97D02C}"/>
    <cellStyle name="Ênfase5 123 2 2" xfId="37142" xr:uid="{137C893A-1174-4827-9262-D49B7D612D23}"/>
    <cellStyle name="Ênfase5 124" xfId="37144" xr:uid="{9948652C-1746-4BBE-85C0-05B8A6DB5D76}"/>
    <cellStyle name="Ênfase5 124 2" xfId="37146" xr:uid="{E19A9CBB-5B57-417B-9746-42A66CE56B2B}"/>
    <cellStyle name="Ênfase5 124 2 2" xfId="37149" xr:uid="{AC4EB109-A6D0-4B8A-977D-DB358D5BD63D}"/>
    <cellStyle name="Ênfase5 125" xfId="37177" xr:uid="{21F44953-FB2A-475D-8EFB-B812AB06F90E}"/>
    <cellStyle name="Ênfase5 125 2" xfId="37181" xr:uid="{F067F7BB-8F62-4271-BEE7-671E8609647A}"/>
    <cellStyle name="Ênfase5 125 2 2" xfId="37186" xr:uid="{B459C1CA-D65C-40FA-AA47-AF1332E4F72E}"/>
    <cellStyle name="Ênfase5 126" xfId="34390" xr:uid="{4ABBC4F8-18E3-4406-9B9A-73421946AC03}"/>
    <cellStyle name="Ênfase5 126 2" xfId="37191" xr:uid="{5D6C01B4-0899-4816-8682-D089F9A4B58D}"/>
    <cellStyle name="Ênfase5 126 2 2" xfId="37196" xr:uid="{74E9CDA6-2294-4573-9E25-D351C452F8A3}"/>
    <cellStyle name="Ênfase5 127" xfId="37201" xr:uid="{A12435E8-8D26-441C-81EE-701D9DAC5DA1}"/>
    <cellStyle name="Ênfase5 127 2" xfId="37203" xr:uid="{FE0FC814-2FD9-4DF0-87BE-CA686645494E}"/>
    <cellStyle name="Ênfase5 127 2 2" xfId="37206" xr:uid="{2E94A4FE-8B47-4D61-9A6B-01FEE452393C}"/>
    <cellStyle name="Ênfase5 128" xfId="37211" xr:uid="{81CF8EC3-E375-4B05-82F1-8795E8309D7B}"/>
    <cellStyle name="Ênfase5 128 2" xfId="37213" xr:uid="{6A8F8840-4EDB-4206-8A0D-1C519E83FDBC}"/>
    <cellStyle name="Ênfase5 128 2 2" xfId="37215" xr:uid="{C0ABA68F-0204-42A0-AAB2-AD865E5743BD}"/>
    <cellStyle name="Ênfase5 129" xfId="37218" xr:uid="{43E7DEF6-2F15-4DA5-A6F5-32C8A80A8203}"/>
    <cellStyle name="Ênfase5 129 2" xfId="37220" xr:uid="{FCDED8F9-C32D-4191-A50E-60C3491DE0D2}"/>
    <cellStyle name="Ênfase5 129 2 2" xfId="12616" xr:uid="{A47D1C01-742A-432E-8386-5CAD81EFAFD3}"/>
    <cellStyle name="Ênfase5 13" xfId="37221" xr:uid="{9C7CE72F-D793-4A8A-88C5-3F24CD548F95}"/>
    <cellStyle name="Ênfase5 13 10" xfId="12710" xr:uid="{BFD9881E-79D1-49EA-9A52-AE1FC67C1C7F}"/>
    <cellStyle name="Ênfase5 13 11" xfId="12717" xr:uid="{7C8304D8-DD2B-484E-87C0-4CC0D025F390}"/>
    <cellStyle name="Ênfase5 13 12" xfId="4930" xr:uid="{78B8560F-8FBC-4E06-8042-CE1CCA3BFA2A}"/>
    <cellStyle name="Ênfase5 13 13" xfId="37224" xr:uid="{A9002BFE-F10B-49CF-9058-BB00857A4165}"/>
    <cellStyle name="Ênfase5 13 14" xfId="37225" xr:uid="{47A0B929-5ED9-483C-BD23-84CE99E7D16C}"/>
    <cellStyle name="Ênfase5 13 2" xfId="9877" xr:uid="{A987E7AA-B060-4457-B5D9-FF4DE0283B96}"/>
    <cellStyle name="Ênfase5 13 2 2" xfId="37228" xr:uid="{A093E703-63A0-49BD-AD89-FED0892DE069}"/>
    <cellStyle name="Ênfase5 13 2 3" xfId="35238" xr:uid="{F6AA5F9A-68C4-4DD2-A30C-0AFDE8F1A732}"/>
    <cellStyle name="Ênfase5 13 2 4" xfId="37229" xr:uid="{A1267FA3-232C-45D5-BDD3-C3A2F99A48FE}"/>
    <cellStyle name="Ênfase5 13 3" xfId="19103" xr:uid="{0FBA38B3-5C90-4BFB-A1D7-7FCFED2B6A61}"/>
    <cellStyle name="Ênfase5 13 3 2" xfId="21157" xr:uid="{5B7910BF-F32D-446C-AE3D-8648CD748AA2}"/>
    <cellStyle name="Ênfase5 13 3 3" xfId="21162" xr:uid="{A688329C-4C8A-43A3-B109-DD12BDF01637}"/>
    <cellStyle name="Ênfase5 13 3 4" xfId="21169" xr:uid="{40F0E640-B59B-4D05-8858-26DE353E9B30}"/>
    <cellStyle name="Ênfase5 13 4" xfId="28179" xr:uid="{16E7678A-4FB1-4336-9B57-D6444BD304B9}"/>
    <cellStyle name="Ênfase5 13 4 2" xfId="37230" xr:uid="{069BF016-EE93-4708-8D13-30F5772F0A65}"/>
    <cellStyle name="Ênfase5 13 5" xfId="37231" xr:uid="{105365A9-2347-4E68-9ED1-0AD0D01C2F22}"/>
    <cellStyle name="Ênfase5 13 5 2" xfId="37232" xr:uid="{8DE73AE1-320A-4E3D-90D2-2F25A84A2D14}"/>
    <cellStyle name="Ênfase5 13 6" xfId="37233" xr:uid="{032287E4-F8BB-4842-B7A0-6B665BCD846C}"/>
    <cellStyle name="Ênfase5 13 7" xfId="37234" xr:uid="{8206C764-F147-476B-A07D-DFD7AC9D4693}"/>
    <cellStyle name="Ênfase5 13 8" xfId="37238" xr:uid="{311AB531-3EFA-4100-88A5-24531D1A0E16}"/>
    <cellStyle name="Ênfase5 13 9" xfId="37239" xr:uid="{9FDE7EAD-176B-4B5E-B264-2D10CDFE3518}"/>
    <cellStyle name="Ênfase5 130" xfId="37176" xr:uid="{9425CA0B-6D87-4E48-B908-8277FC7A0032}"/>
    <cellStyle name="Ênfase5 130 2" xfId="37180" xr:uid="{87D20C0E-FC5A-43A4-9526-C732D3F7AE35}"/>
    <cellStyle name="Ênfase5 130 2 2" xfId="37185" xr:uid="{C9D05853-F01E-49ED-B2FD-9BDF80091888}"/>
    <cellStyle name="Ênfase5 131" xfId="34389" xr:uid="{64B6D81D-62A3-4151-97D1-7A7E2351F25C}"/>
    <cellStyle name="Ênfase5 131 2" xfId="37190" xr:uid="{8148AB72-7D09-4CA9-BE17-99DB7DB22E1C}"/>
    <cellStyle name="Ênfase5 131 2 2" xfId="37195" xr:uid="{EE7C8DBC-83A3-4F05-830E-111174839E74}"/>
    <cellStyle name="Ênfase5 132" xfId="37200" xr:uid="{5DAA8E58-3A34-4582-AF46-35632BCEC660}"/>
    <cellStyle name="Ênfase5 132 2" xfId="37202" xr:uid="{C65FCD74-A877-40C0-A42C-E23C6BE3D846}"/>
    <cellStyle name="Ênfase5 132 2 2" xfId="37205" xr:uid="{118D50F8-1C8A-479E-8F0F-04375A1801DA}"/>
    <cellStyle name="Ênfase5 133" xfId="37210" xr:uid="{D49F5D0E-B548-4D19-A6A4-EE46FE6F715A}"/>
    <cellStyle name="Ênfase5 133 2" xfId="37212" xr:uid="{4BC842AB-310F-41D9-BE68-7C999EB3992A}"/>
    <cellStyle name="Ênfase5 133 2 2" xfId="37214" xr:uid="{C16BF514-4A1E-43B3-8AF9-6A66EEB5B853}"/>
    <cellStyle name="Ênfase5 134" xfId="37217" xr:uid="{456C5234-DD35-48E5-8C75-7C0F686E7BA8}"/>
    <cellStyle name="Ênfase5 134 2" xfId="37219" xr:uid="{0D1C46E5-E180-43B2-8FF4-DCBCF0B293D6}"/>
    <cellStyle name="Ênfase5 134 2 2" xfId="12615" xr:uid="{91B8C77D-72CB-4CA2-B797-077C3AA309D3}"/>
    <cellStyle name="Ênfase5 135" xfId="37241" xr:uid="{15CFE36F-F554-41A8-8505-03B359E64D09}"/>
    <cellStyle name="Ênfase5 135 2" xfId="37243" xr:uid="{E65D7670-635D-4721-AB1A-39C52D19ED45}"/>
    <cellStyle name="Ênfase5 136" xfId="37245" xr:uid="{6F5CDEAF-58EE-4FC2-A95A-B1DA25FA2F0F}"/>
    <cellStyle name="Ênfase5 136 2" xfId="37247" xr:uid="{FE635F56-4691-4CED-ABBC-5975CBB3299B}"/>
    <cellStyle name="Ênfase5 136 3" xfId="37248" xr:uid="{1F2C67AF-6560-49AD-AFFD-07AF2AB20241}"/>
    <cellStyle name="Ênfase5 137" xfId="37251" xr:uid="{55FB502D-0C81-49A9-80C5-64B99EC9E068}"/>
    <cellStyle name="Ênfase5 137 2" xfId="37254" xr:uid="{BF4E1AB7-ACB7-4AB1-88F8-CA524FC82C34}"/>
    <cellStyle name="Ênfase5 138" xfId="37257" xr:uid="{5901916F-5867-435E-995C-63F52644333B}"/>
    <cellStyle name="Ênfase5 138 2" xfId="37260" xr:uid="{31B70C03-31BD-45ED-9119-4A7BC94FEFB0}"/>
    <cellStyle name="Ênfase5 139" xfId="37263" xr:uid="{5F8A3C63-EB9F-4480-90B2-76E5C547E1ED}"/>
    <cellStyle name="Ênfase5 139 2" xfId="14024" xr:uid="{CDEB14CE-3E95-4A31-8FED-EB21FE413F03}"/>
    <cellStyle name="Ênfase5 14" xfId="32185" xr:uid="{E9E9ECBB-B6E9-4984-A530-0AC6EC11DB60}"/>
    <cellStyle name="Ênfase5 14 10" xfId="23795" xr:uid="{2B4DC7FB-D84D-416E-A2FC-303D3D46E789}"/>
    <cellStyle name="Ênfase5 14 11" xfId="23797" xr:uid="{E13D9259-A17B-46A5-9991-B577D382FAAB}"/>
    <cellStyle name="Ênfase5 14 12" xfId="23799" xr:uid="{ACA019AD-9F32-408F-BBA0-B56B823B9EE6}"/>
    <cellStyle name="Ênfase5 14 13" xfId="23807" xr:uid="{DC809C71-6875-49F7-B769-EB6A59AA8485}"/>
    <cellStyle name="Ênfase5 14 14" xfId="37264" xr:uid="{A525AAE5-F214-4CB8-8CC1-F425B1D8DEB3}"/>
    <cellStyle name="Ênfase5 14 2" xfId="1988" xr:uid="{3F2FCFCB-52E9-493F-B076-43BEBE2B0754}"/>
    <cellStyle name="Ênfase5 14 2 2" xfId="37265" xr:uid="{E89E1AAF-19CE-4C81-AAA4-EF4E31EFE05B}"/>
    <cellStyle name="Ênfase5 14 2 3" xfId="35251" xr:uid="{B5E20968-B831-4F12-896F-C2A8CEC1D756}"/>
    <cellStyle name="Ênfase5 14 2 4" xfId="37266" xr:uid="{9A4BDC02-7B5F-47CA-AF10-29E252E88D59}"/>
    <cellStyle name="Ênfase5 14 3" xfId="37267" xr:uid="{E621F22C-F84C-4179-9B8E-E4973EB1416E}"/>
    <cellStyle name="Ênfase5 14 3 2" xfId="21692" xr:uid="{CE4EF17D-D416-49CB-BCDB-DC23B9F9CF11}"/>
    <cellStyle name="Ênfase5 14 3 3" xfId="32085" xr:uid="{03772D6A-E635-47DE-B568-B42FD2DCCA45}"/>
    <cellStyle name="Ênfase5 14 3 4" xfId="37268" xr:uid="{3BAE545E-7574-48CB-8D07-B41863984244}"/>
    <cellStyle name="Ênfase5 14 4" xfId="37269" xr:uid="{F477DE84-89F2-4CE0-A95E-31AC8DE5DBFE}"/>
    <cellStyle name="Ênfase5 14 4 2" xfId="37270" xr:uid="{C159CD8A-4B48-4AB5-A7A5-7576802EA142}"/>
    <cellStyle name="Ênfase5 14 5" xfId="37271" xr:uid="{EE2AE83C-D05D-4DB4-A025-BFE95D149ED5}"/>
    <cellStyle name="Ênfase5 14 5 2" xfId="37272" xr:uid="{3BF33557-24EB-461C-B351-1A9C18DE6DB8}"/>
    <cellStyle name="Ênfase5 14 6" xfId="37273" xr:uid="{4EE538F2-1759-4E5B-A733-2B12C845DF6C}"/>
    <cellStyle name="Ênfase5 14 7" xfId="37274" xr:uid="{1A577D08-8CBC-4F22-A06A-AEB6C90E4320}"/>
    <cellStyle name="Ênfase5 14 8" xfId="37278" xr:uid="{CD7344CA-D40C-4119-AFD7-405D8B861887}"/>
    <cellStyle name="Ênfase5 14 9" xfId="37279" xr:uid="{B5436306-29E1-4F69-8108-0D5C3D707280}"/>
    <cellStyle name="Ênfase5 140" xfId="37240" xr:uid="{250EE423-3C75-4E65-8B87-67BF5DAC3AEA}"/>
    <cellStyle name="Ênfase5 140 2" xfId="37242" xr:uid="{157E08E9-4571-446B-B710-567B77C91743}"/>
    <cellStyle name="Ênfase5 141" xfId="37244" xr:uid="{33BC243A-F6AB-43CD-8296-92872A5FC6CC}"/>
    <cellStyle name="Ênfase5 141 2" xfId="37246" xr:uid="{D944ED68-CAEC-45FD-95E3-6DAA9F022193}"/>
    <cellStyle name="Ênfase5 142" xfId="37250" xr:uid="{EC731457-BF52-432F-80CC-896DF4D7C0CE}"/>
    <cellStyle name="Ênfase5 142 2" xfId="37253" xr:uid="{AF926F55-B27C-45AD-A91C-80E57649A154}"/>
    <cellStyle name="Ênfase5 143" xfId="37256" xr:uid="{7B03865D-E55E-4E0A-B2B8-64D8865D7408}"/>
    <cellStyle name="Ênfase5 143 2" xfId="37259" xr:uid="{5CE0B904-EFC8-4D55-A81D-EE0425097115}"/>
    <cellStyle name="Ênfase5 144" xfId="37262" xr:uid="{947FF612-5FD2-4D18-A9A4-F17B072AEC01}"/>
    <cellStyle name="Ênfase5 144 2" xfId="14023" xr:uid="{373AB582-78E1-4600-A32D-F59E4324EF76}"/>
    <cellStyle name="Ênfase5 145" xfId="37281" xr:uid="{B9D8CD7B-C5BD-4267-A403-D655DEAB5220}"/>
    <cellStyle name="Ênfase5 146" xfId="37283" xr:uid="{6AB50906-E0BB-4EFC-BAD0-F112A8713E27}"/>
    <cellStyle name="Ênfase5 147" xfId="37285" xr:uid="{83E9C79F-78B5-417A-BFF5-047AA411E999}"/>
    <cellStyle name="Ênfase5 15" xfId="37287" xr:uid="{DDEED45D-6EE8-4081-BD6D-AC862FF6761A}"/>
    <cellStyle name="Ênfase5 15 10" xfId="23834" xr:uid="{ACDED120-48D0-4E8F-9170-E0C5A5B73793}"/>
    <cellStyle name="Ênfase5 15 11" xfId="23836" xr:uid="{81612F14-0584-4C09-A785-CA0664A5D399}"/>
    <cellStyle name="Ênfase5 15 12" xfId="23838" xr:uid="{5DF3457D-82E9-43E6-9B5E-02D5453DAE40}"/>
    <cellStyle name="Ênfase5 15 13" xfId="37290" xr:uid="{27C4AA73-5F12-4633-BD47-A32E6BEAFCC9}"/>
    <cellStyle name="Ênfase5 15 14" xfId="37291" xr:uid="{C3894916-AA1F-42CF-A5FD-EB7836D850AD}"/>
    <cellStyle name="Ênfase5 15 2" xfId="2219" xr:uid="{088D42FE-A25E-4A46-975B-699335EAFD9A}"/>
    <cellStyle name="Ênfase5 15 2 2" xfId="37293" xr:uid="{85884BA9-BD7A-4E58-A853-2C40D001ABB1}"/>
    <cellStyle name="Ênfase5 15 2 3" xfId="35259" xr:uid="{03BAE103-6F85-4D58-8B6A-8E43F7E48BA8}"/>
    <cellStyle name="Ênfase5 15 2 4" xfId="37295" xr:uid="{1FC2539B-B36C-4A38-A235-CE1C3FA0E781}"/>
    <cellStyle name="Ênfase5 15 3" xfId="37298" xr:uid="{AC378E2F-54CA-464D-8718-F49D3188E906}"/>
    <cellStyle name="Ênfase5 15 3 2" xfId="31500" xr:uid="{46E6F43D-9FA3-4B08-926E-11E9CF3858F6}"/>
    <cellStyle name="Ênfase5 15 3 3" xfId="37299" xr:uid="{212311A9-A694-47E9-A888-0C7ACC98C5F7}"/>
    <cellStyle name="Ênfase5 15 3 4" xfId="37300" xr:uid="{8402F880-70E3-4499-9757-66B56D57FAF7}"/>
    <cellStyle name="Ênfase5 15 4" xfId="37302" xr:uid="{9063CA1B-8DCB-4048-BE79-C613C226ECAD}"/>
    <cellStyle name="Ênfase5 15 4 2" xfId="37303" xr:uid="{1BDD97E2-457A-4B24-AF90-4B79611EA99D}"/>
    <cellStyle name="Ênfase5 15 5" xfId="37305" xr:uid="{E31BA78B-8174-41DC-AD74-618A1A4569E2}"/>
    <cellStyle name="Ênfase5 15 5 2" xfId="5865" xr:uid="{B2175A5D-9D4A-432E-BDDF-654C22529DBE}"/>
    <cellStyle name="Ênfase5 15 6" xfId="37307" xr:uid="{5B46714C-3A05-4114-91A3-A9928F940CF1}"/>
    <cellStyle name="Ênfase5 15 7" xfId="37309" xr:uid="{1E923746-8765-4605-ABC4-12D69DE30C71}"/>
    <cellStyle name="Ênfase5 15 8" xfId="7903" xr:uid="{2C9A756B-9584-47EC-B383-1EB4D12F740A}"/>
    <cellStyle name="Ênfase5 15 9" xfId="7912" xr:uid="{E155CBE5-8AD0-4F0B-A9B6-5B31EC3187B4}"/>
    <cellStyle name="Ênfase5 16" xfId="37311" xr:uid="{7C877F3D-B7AC-41BC-AB05-16D841B9344A}"/>
    <cellStyle name="Ênfase5 16 2" xfId="37315" xr:uid="{05D1C606-A799-4236-8A22-38A953B3737F}"/>
    <cellStyle name="Ênfase5 16 2 2" xfId="37317" xr:uid="{5E0DEC91-9861-4B0E-B612-B73A7A6A17C8}"/>
    <cellStyle name="Ênfase5 16 3" xfId="37319" xr:uid="{231FBEA5-C7F7-4E84-A9C0-0BB16322088F}"/>
    <cellStyle name="Ênfase5 16 3 2" xfId="37320" xr:uid="{A7F56289-6FA6-4208-9D30-268539199E43}"/>
    <cellStyle name="Ênfase5 16 4" xfId="37322" xr:uid="{63840358-80EC-4486-90CE-8EBD6824A0AD}"/>
    <cellStyle name="Ênfase5 16 4 2" xfId="3189" xr:uid="{F09DA96A-D9E9-462B-86B1-A1A3558EF1FB}"/>
    <cellStyle name="Ênfase5 16 5" xfId="37324" xr:uid="{8D0FB754-AB1C-4B03-A7C9-DA9945E69372}"/>
    <cellStyle name="Ênfase5 16 5 2" xfId="7747" xr:uid="{0CE71104-2E13-4074-84DA-DB364C730C11}"/>
    <cellStyle name="Ênfase5 16 6" xfId="37326" xr:uid="{F5F11C7D-83E2-4F2B-86E8-4662CCE8DDAC}"/>
    <cellStyle name="Ênfase5 16 7" xfId="37328" xr:uid="{E4983C5E-92F6-4DAC-BC64-115D104F97F6}"/>
    <cellStyle name="Ênfase5 16 8" xfId="37331" xr:uid="{49D48A88-1C5E-4183-85A7-27B73F417CC8}"/>
    <cellStyle name="Ênfase5 17" xfId="37333" xr:uid="{93BE26CC-6FCC-451F-A779-E2DDEDAD922D}"/>
    <cellStyle name="Ênfase5 17 2" xfId="37337" xr:uid="{2F83CEF7-B053-4860-930E-5131AF70E843}"/>
    <cellStyle name="Ênfase5 17 2 2" xfId="37339" xr:uid="{69F051CF-F2BF-4520-A11B-4BB901AA5822}"/>
    <cellStyle name="Ênfase5 17 2 2 2" xfId="37341" xr:uid="{7FA98269-BF61-4576-8221-EDEA5FEF57EE}"/>
    <cellStyle name="Ênfase5 17 2 2 2 2" xfId="37345" xr:uid="{4CAB1FE8-A1D6-49C6-803A-F55BEA08F8C5}"/>
    <cellStyle name="Ênfase5 17 2 2 2 3" xfId="37349" xr:uid="{1E5D82BB-8C19-4BF1-9CEF-9106611D7490}"/>
    <cellStyle name="Ênfase5 17 2 2 3" xfId="37353" xr:uid="{5B740F53-E059-4125-AD3D-D0A82931C467}"/>
    <cellStyle name="Ênfase5 17 2 3" xfId="35290" xr:uid="{EAA18FCB-4A16-4C75-8871-3D40FF98987F}"/>
    <cellStyle name="Ênfase5 17 2 4" xfId="37354" xr:uid="{13FFB9C9-E99F-4405-9C8C-9956637804F4}"/>
    <cellStyle name="Ênfase5 17 2 5" xfId="37355" xr:uid="{13BA9C32-9D90-4959-95EE-30232B4898C4}"/>
    <cellStyle name="Ênfase5 17 2 6" xfId="37356" xr:uid="{383680E0-3FCB-4DCC-8D3A-73850C43699D}"/>
    <cellStyle name="Ênfase5 17 3" xfId="37357" xr:uid="{A123F25A-CBD2-431B-8756-7CC199B171D8}"/>
    <cellStyle name="Ênfase5 17 3 2" xfId="37358" xr:uid="{C1573149-8FC9-429B-9D7E-A8C1DC8307F1}"/>
    <cellStyle name="Ênfase5 17 3 3" xfId="37359" xr:uid="{DECBEC05-D8D1-47B1-9A5C-F4B8824A3287}"/>
    <cellStyle name="Ênfase5 17 3 4" xfId="37360" xr:uid="{B3E99097-64FD-4D19-9867-1252B1E4EC6F}"/>
    <cellStyle name="Ênfase5 17 4" xfId="37361" xr:uid="{B0696E4F-8E11-4894-8261-9B463999AB41}"/>
    <cellStyle name="Ênfase5 17 4 2" xfId="4459" xr:uid="{C3C4A3A4-2267-444C-BAF8-E7F749DE47CD}"/>
    <cellStyle name="Ênfase5 17 4 3" xfId="1716" xr:uid="{6B52FC17-E689-41C3-83BC-210F6644B9CA}"/>
    <cellStyle name="Ênfase5 17 4 4" xfId="37362" xr:uid="{A6CBA800-D153-46F5-87CF-765AA029E76E}"/>
    <cellStyle name="Ênfase5 17 5" xfId="37363" xr:uid="{5D8F4580-FC69-4A19-A8F3-85626001064C}"/>
    <cellStyle name="Ênfase5 17 5 2" xfId="6143" xr:uid="{E6FA7761-4B68-4C0F-9F50-2BB64F06A220}"/>
    <cellStyle name="Ênfase5 17 6" xfId="37364" xr:uid="{75A9E1ED-E711-4580-98B3-4ED55E5CB288}"/>
    <cellStyle name="Ênfase5 17 6 2" xfId="6317" xr:uid="{9CE2FB03-6817-4B68-B21A-EC0C71EA90C5}"/>
    <cellStyle name="Ênfase5 17 7" xfId="37365" xr:uid="{758F498F-3D30-4818-9716-3017CC3FDA44}"/>
    <cellStyle name="Ênfase5 17 7 2" xfId="37366" xr:uid="{B2A4F2AF-2230-44D3-8487-84A78E5B24E0}"/>
    <cellStyle name="Ênfase5 18" xfId="37368" xr:uid="{40418C94-B18C-4D03-A339-68832502F02B}"/>
    <cellStyle name="Ênfase5 18 2" xfId="7511" xr:uid="{F0918D02-0765-4C82-B02D-164BE6570271}"/>
    <cellStyle name="Ênfase5 18 2 2" xfId="37372" xr:uid="{8B7C0523-E532-4F8B-AA2F-77D3D88985A9}"/>
    <cellStyle name="Ênfase5 18 3" xfId="19213" xr:uid="{19DF09E5-EFFC-4EDF-989A-398CC31C2FB0}"/>
    <cellStyle name="Ênfase5 18 3 2" xfId="37373" xr:uid="{E4A0CE8D-1248-486D-8B65-650C9169E362}"/>
    <cellStyle name="Ênfase5 18 4" xfId="37374" xr:uid="{4D9C4E9C-1911-42DE-BD3B-856272B475B4}"/>
    <cellStyle name="Ênfase5 18 5" xfId="37375" xr:uid="{2759848A-256B-4E20-8336-B7EC73F7F27D}"/>
    <cellStyle name="Ênfase5 18 6" xfId="37376" xr:uid="{210B2ABD-9A03-4E1D-8914-CB9A414FA5D5}"/>
    <cellStyle name="Ênfase5 18 7" xfId="37377" xr:uid="{2959A595-79F8-4EA9-B381-6A87034E94F1}"/>
    <cellStyle name="Ênfase5 18 8" xfId="12714" xr:uid="{FFEF0616-2B33-4F8A-BEEA-6C59A88697BE}"/>
    <cellStyle name="Ênfase5 19" xfId="37379" xr:uid="{48BB20A8-CCF7-4F30-AE12-EF027E732FB6}"/>
    <cellStyle name="Ênfase5 19 2" xfId="37383" xr:uid="{D5D1F1D0-CF25-4DAE-AF37-8ABCF6427A42}"/>
    <cellStyle name="Ênfase5 19 2 2" xfId="37385" xr:uid="{FF3C0CAC-86B3-4F39-8056-3659A045CD79}"/>
    <cellStyle name="Ênfase5 19 3" xfId="37388" xr:uid="{35F078D8-EEE2-42B9-B574-4C3878B946B3}"/>
    <cellStyle name="Ênfase5 19 4" xfId="37389" xr:uid="{C3C052F6-5DF2-48A5-88AD-DCEC24FED138}"/>
    <cellStyle name="Ênfase5 2" xfId="237" xr:uid="{00000000-0005-0000-0000-0000F5000000}"/>
    <cellStyle name="Ênfase5 2 10" xfId="37390" xr:uid="{6AC7BE19-AD54-44C0-BBE8-F4AE7EB8D1BE}"/>
    <cellStyle name="Ênfase5 2 11" xfId="37391" xr:uid="{60C4BC22-DA14-4972-A107-D0FDA38B38C3}"/>
    <cellStyle name="Ênfase5 2 12" xfId="37393" xr:uid="{CF5FDA5A-3175-478B-A0C1-4D3566CC1642}"/>
    <cellStyle name="Ênfase5 2 13" xfId="31318" xr:uid="{FF4DD66B-D144-4FF1-8B25-7C1F8315EAE3}"/>
    <cellStyle name="Ênfase5 2 14" xfId="37395" xr:uid="{B5B09D15-BFCF-42E3-B3B5-59E970DB6552}"/>
    <cellStyle name="Ênfase5 2 15" xfId="29652" xr:uid="{F73D80ED-9B59-42E2-A7CB-07122C86E4E6}"/>
    <cellStyle name="Ênfase5 2 2" xfId="37396" xr:uid="{F6FCB414-B47C-44DC-AF17-6D82BCAE1849}"/>
    <cellStyle name="Ênfase5 2 3" xfId="37398" xr:uid="{601F922B-126C-45F4-9C96-E4AE702DFCF7}"/>
    <cellStyle name="Ênfase5 2 4" xfId="37400" xr:uid="{95EC2195-B314-4236-810E-E97E5E67F626}"/>
    <cellStyle name="Ênfase5 2 5" xfId="37402" xr:uid="{850C607D-546B-4DDE-8777-94A4B6E6BF6F}"/>
    <cellStyle name="Ênfase5 2 6" xfId="37403" xr:uid="{00398202-7B18-424A-8923-0ED104DBDE04}"/>
    <cellStyle name="Ênfase5 2 7" xfId="37404" xr:uid="{5CADCE3B-CFF4-477D-9977-999D6AE9DF6E}"/>
    <cellStyle name="Ênfase5 2 8" xfId="37405" xr:uid="{BA80579C-8961-403E-8A9D-8FC65B8BD9E4}"/>
    <cellStyle name="Ênfase5 2 9" xfId="37406" xr:uid="{1C78A7F9-C5C9-466B-A50E-4FDC0C88CA07}"/>
    <cellStyle name="Ênfase5 20" xfId="37286" xr:uid="{B47F31B6-B891-4915-A590-919863AFED7B}"/>
    <cellStyle name="Ênfase5 20 2" xfId="2218" xr:uid="{CD076DB0-4B2B-40A1-B196-264CB9033AF6}"/>
    <cellStyle name="Ênfase5 20 2 2" xfId="37292" xr:uid="{31BB1209-04A4-4D90-99DB-9653ACFB2CD6}"/>
    <cellStyle name="Ênfase5 20 2 2 2" xfId="19816" xr:uid="{A0E2D99E-BBD5-491A-B9A3-EB71B737B13A}"/>
    <cellStyle name="Ênfase5 20 2 2 2 2" xfId="37407" xr:uid="{FB55D399-7C0B-4B54-A281-9806E4E9E530}"/>
    <cellStyle name="Ênfase5 20 2 2 3" xfId="17773" xr:uid="{777F3FB3-AACC-4A21-BC4D-392C8E475B74}"/>
    <cellStyle name="Ênfase5 20 2 3" xfId="35258" xr:uid="{6AA9E346-E38C-4D8F-9F11-D00E4369C638}"/>
    <cellStyle name="Ênfase5 20 3" xfId="37297" xr:uid="{950AE784-99DF-44CC-B560-049B6771B8FE}"/>
    <cellStyle name="Ênfase5 20 4" xfId="37301" xr:uid="{601EAC48-4A05-49D1-AEB6-E166814282AD}"/>
    <cellStyle name="Ênfase5 20 5" xfId="37304" xr:uid="{452DF296-D9D3-4A39-94F4-FE55C608E573}"/>
    <cellStyle name="Ênfase5 20 6" xfId="37306" xr:uid="{5DFD2914-29A0-45F8-9819-CB113F73D782}"/>
    <cellStyle name="Ênfase5 20 7" xfId="37308" xr:uid="{2C3AC00D-E47D-4A02-930D-50E348CA34E2}"/>
    <cellStyle name="Ênfase5 20 8" xfId="7904" xr:uid="{FC6385EC-62BB-40C4-A09E-C3EED3066DB4}"/>
    <cellStyle name="Ênfase5 21" xfId="37310" xr:uid="{3EA78F69-E888-406B-9810-BE4CE3B3251D}"/>
    <cellStyle name="Ênfase5 21 2" xfId="37314" xr:uid="{609BA584-FD39-494C-87B4-43D5F4332350}"/>
    <cellStyle name="Ênfase5 21 2 2" xfId="37316" xr:uid="{F6F0D28C-B24C-4F7B-B77C-BC71E31CD8C1}"/>
    <cellStyle name="Ênfase5 21 2 2 2" xfId="37408" xr:uid="{BE5A47EC-8F8D-4DDF-883C-E9212A4AEB54}"/>
    <cellStyle name="Ênfase5 21 2 2 2 2" xfId="37410" xr:uid="{DD2B238A-2A02-4BC3-8AF2-DAE6092E77B1}"/>
    <cellStyle name="Ênfase5 21 2 2 3" xfId="37411" xr:uid="{E62111C4-0BA5-49AC-9FCD-0A051702759D}"/>
    <cellStyle name="Ênfase5 21 2 3" xfId="35270" xr:uid="{9CB5CCA6-DFA2-4E67-A8C7-10D5A7E6F288}"/>
    <cellStyle name="Ênfase5 21 3" xfId="37318" xr:uid="{B2C8763B-DA10-4996-A821-C8F37A3FAACE}"/>
    <cellStyle name="Ênfase5 21 4" xfId="37321" xr:uid="{872408F1-EF79-445C-905E-FE07E9A9D92A}"/>
    <cellStyle name="Ênfase5 21 5" xfId="37323" xr:uid="{025CECDB-C9BC-4485-9916-B97D53E4A0B1}"/>
    <cellStyle name="Ênfase5 21 6" xfId="37325" xr:uid="{8D2F5956-9188-4346-9D2D-E4DC1F59E960}"/>
    <cellStyle name="Ênfase5 21 7" xfId="37327" xr:uid="{0B22AF12-0FC4-4BD6-A69F-72A13B891B11}"/>
    <cellStyle name="Ênfase5 21 8" xfId="37330" xr:uid="{0281C7F0-6755-4E98-A39A-FB1893890B9B}"/>
    <cellStyle name="Ênfase5 22" xfId="37332" xr:uid="{7A3BC6B2-EFFD-48CC-9D75-117ED5D10290}"/>
    <cellStyle name="Ênfase5 22 2" xfId="37336" xr:uid="{BBCAB686-383A-42BF-ACAD-39A7058E505E}"/>
    <cellStyle name="Ênfase5 22 2 2" xfId="37338" xr:uid="{9B4E21AB-D6EC-4681-B805-2C6CA559FAE0}"/>
    <cellStyle name="Ênfase5 23" xfId="37367" xr:uid="{4948EC05-9DF9-41DA-8B6F-00D1E83A5810}"/>
    <cellStyle name="Ênfase5 23 2" xfId="7512" xr:uid="{70D39300-8249-4B84-A506-071AB87582C6}"/>
    <cellStyle name="Ênfase5 23 2 2" xfId="37371" xr:uid="{1858B575-9DD3-43CF-B31B-3BF6C4861B4B}"/>
    <cellStyle name="Ênfase5 24" xfId="37378" xr:uid="{B40F5DF6-76D7-4B4A-88FA-252961591D9E}"/>
    <cellStyle name="Ênfase5 24 2" xfId="37382" xr:uid="{DCFAF775-CDDA-4AC5-BF3C-B86E2ED7BF38}"/>
    <cellStyle name="Ênfase5 24 2 2" xfId="37384" xr:uid="{4C9E8955-AB8B-4771-B4BB-6951EFADFC4C}"/>
    <cellStyle name="Ênfase5 25" xfId="37414" xr:uid="{CF9EC803-020C-4BBA-812C-01F075418F53}"/>
    <cellStyle name="Ênfase5 25 2" xfId="37416" xr:uid="{749776BC-664F-410A-A6DE-CA47DD476217}"/>
    <cellStyle name="Ênfase5 25 2 2" xfId="36575" xr:uid="{AFC771C6-5930-4AEF-B875-51A8283AFA9C}"/>
    <cellStyle name="Ênfase5 26" xfId="11544" xr:uid="{D7710E2C-D83E-4DDB-8E02-0466295A3F9E}"/>
    <cellStyle name="Ênfase5 26 2" xfId="37418" xr:uid="{DD7179CE-78C4-4C07-A855-AE595EE074FB}"/>
    <cellStyle name="Ênfase5 26 2 2" xfId="37421" xr:uid="{748996F1-ED0F-418C-B55C-86024E7FBAE5}"/>
    <cellStyle name="Ênfase5 27" xfId="11547" xr:uid="{3E73E8F2-88C2-43E4-AD5B-30F7D27DDA93}"/>
    <cellStyle name="Ênfase5 27 2" xfId="37424" xr:uid="{7D2E6306-00E5-4D43-BC8A-039E93EE8F6F}"/>
    <cellStyle name="Ênfase5 27 2 2" xfId="37426" xr:uid="{64784C23-A975-4C26-9DC2-EB04C33092CE}"/>
    <cellStyle name="Ênfase5 28" xfId="11550" xr:uid="{A51728A8-D640-4242-99E1-68C5EB547DA5}"/>
    <cellStyle name="Ênfase5 28 2" xfId="19356" xr:uid="{F8284CC7-78DC-41E1-AE2A-A49D40375001}"/>
    <cellStyle name="Ênfase5 28 2 2" xfId="37430" xr:uid="{3032826F-4112-4403-B1AD-C6A6704D0102}"/>
    <cellStyle name="Ênfase5 29" xfId="37433" xr:uid="{8D45E67F-4D52-4365-8918-B08ED09E43F1}"/>
    <cellStyle name="Ênfase5 29 2" xfId="28640" xr:uid="{CB78D3E7-82BE-4C40-B469-2C303A99139F}"/>
    <cellStyle name="Ênfase5 29 2 2" xfId="37435" xr:uid="{D900BF06-3380-455B-85AF-598FEF8F37AB}"/>
    <cellStyle name="Ênfase5 3" xfId="238" xr:uid="{00000000-0005-0000-0000-0000F6000000}"/>
    <cellStyle name="Ênfase5 3 2" xfId="37437" xr:uid="{A7219EFB-2350-4395-B2E8-C19ED4E7EC6B}"/>
    <cellStyle name="Ênfase5 3 3" xfId="37438" xr:uid="{D778B925-3510-497B-BD69-C785FDF4DA9F}"/>
    <cellStyle name="Ênfase5 3 4" xfId="37439" xr:uid="{F5C5139B-50BD-40D7-8173-F4CCD004EFC8}"/>
    <cellStyle name="Ênfase5 3 5" xfId="37440" xr:uid="{329FD52F-EF3C-48F5-9D6C-AEB6A0C11A11}"/>
    <cellStyle name="Ênfase5 3 6" xfId="37441" xr:uid="{E0C79381-3531-470F-8075-BAA3FFA5C160}"/>
    <cellStyle name="Ênfase5 3 7" xfId="37444" xr:uid="{558370AF-EB97-4F33-9E21-40EA6CE4567D}"/>
    <cellStyle name="Ênfase5 3 8" xfId="24920" xr:uid="{2DF6514A-51E6-4BB4-9F52-D5C0CCD16FEB}"/>
    <cellStyle name="Ênfase5 30" xfId="37413" xr:uid="{95836D3B-0ABB-4B82-8E99-B99FB12DD2DB}"/>
    <cellStyle name="Ênfase5 30 2" xfId="37415" xr:uid="{823B432E-AF02-4171-87D2-E0B9E6E56F17}"/>
    <cellStyle name="Ênfase5 30 2 2" xfId="36574" xr:uid="{267CA914-F785-4B79-801B-BFA79060E1B3}"/>
    <cellStyle name="Ênfase5 31" xfId="11543" xr:uid="{92505661-6FF1-4BBA-9206-A6D3A99D8CB6}"/>
    <cellStyle name="Ênfase5 31 2" xfId="37417" xr:uid="{2384AA0F-583C-4945-BA01-2613CCF7680C}"/>
    <cellStyle name="Ênfase5 31 2 2" xfId="37420" xr:uid="{73576563-47C7-43AD-B554-ADA557F9675A}"/>
    <cellStyle name="Ênfase5 32" xfId="11546" xr:uid="{02D782AE-FB96-427A-8E92-D085567FFD8A}"/>
    <cellStyle name="Ênfase5 32 2" xfId="37423" xr:uid="{D5017617-A26D-4AAF-B821-BF6FDB5F4703}"/>
    <cellStyle name="Ênfase5 32 2 2" xfId="37425" xr:uid="{18257635-86D0-4B1D-9DC3-9D5C0D1FE424}"/>
    <cellStyle name="Ênfase5 33" xfId="11549" xr:uid="{54E9C15A-CBDE-4581-B63D-98265B620EA8}"/>
    <cellStyle name="Ênfase5 33 2" xfId="19357" xr:uid="{EBB94564-9515-4C79-8D28-928AF5F174E3}"/>
    <cellStyle name="Ênfase5 33 2 2" xfId="37429" xr:uid="{49BED588-2FD9-4679-833F-6289FF21EF8B}"/>
    <cellStyle name="Ênfase5 34" xfId="37432" xr:uid="{98F4B303-12E2-4AC1-8C9F-C47CA84D3FA9}"/>
    <cellStyle name="Ênfase5 34 2" xfId="28641" xr:uid="{877106AA-FABE-43B9-A897-5F7EDD5F43B3}"/>
    <cellStyle name="Ênfase5 34 2 2" xfId="37434" xr:uid="{EC4A19BB-7AC6-4B74-8028-41F49AF133EC}"/>
    <cellStyle name="Ênfase5 35" xfId="37446" xr:uid="{4C302C18-AAA6-4C0B-AFB0-C046EED4346D}"/>
    <cellStyle name="Ênfase5 35 2" xfId="28649" xr:uid="{D7DDB9A3-2222-432F-A406-8D3AA9DB60E9}"/>
    <cellStyle name="Ênfase5 35 2 2" xfId="37448" xr:uid="{9AE34143-324D-4463-A6A9-456B7DBB10B6}"/>
    <cellStyle name="Ênfase5 36" xfId="37453" xr:uid="{75E52355-70A8-474C-9797-6F466F17F208}"/>
    <cellStyle name="Ênfase5 36 2" xfId="6930" xr:uid="{43FF2C3A-4E12-4331-B893-6CCEFCE131E9}"/>
    <cellStyle name="Ênfase5 36 2 2" xfId="21105" xr:uid="{5FABCC89-49AA-4039-A77E-04BC55A50666}"/>
    <cellStyle name="Ênfase5 37" xfId="37457" xr:uid="{3C97F7F9-8063-448D-B1A8-4C89F3346873}"/>
    <cellStyle name="Ênfase5 37 2" xfId="2578" xr:uid="{D054CC28-FCE1-465D-9A74-107390CF992C}"/>
    <cellStyle name="Ênfase5 37 2 2" xfId="16125" xr:uid="{6586C4E9-4C61-47EC-9211-21760092A2EC}"/>
    <cellStyle name="Ênfase5 38" xfId="37463" xr:uid="{D554CE0A-4D25-47D8-B885-5BDC755241A0}"/>
    <cellStyle name="Ênfase5 38 2" xfId="6960" xr:uid="{393BE62B-715D-40BB-AECF-C691E81D4A0B}"/>
    <cellStyle name="Ênfase5 38 2 2" xfId="18326" xr:uid="{5513AD28-80D6-4A23-B60E-FA05000BB05B}"/>
    <cellStyle name="Ênfase5 39" xfId="37467" xr:uid="{2C2ECB54-085B-4BDA-93A8-C0CE8300D28E}"/>
    <cellStyle name="Ênfase5 39 2" xfId="7160" xr:uid="{A2EFBB8E-EB15-45EA-8E74-DDECDF6B7FC9}"/>
    <cellStyle name="Ênfase5 39 2 2" xfId="7233" xr:uid="{0D8A918E-0DCB-4D47-863A-6D9381CCB15E}"/>
    <cellStyle name="Ênfase5 4" xfId="24923" xr:uid="{41A492D0-A6CF-4E83-AF5C-DEE0445F132F}"/>
    <cellStyle name="Ênfase5 4 2" xfId="37468" xr:uid="{633C6111-CCCB-4E70-9743-3D773438B3C6}"/>
    <cellStyle name="Ênfase5 4 3" xfId="37469" xr:uid="{16F25EFC-3DCE-407B-8683-D6DDF913BE4E}"/>
    <cellStyle name="Ênfase5 4 4" xfId="37470" xr:uid="{D13AFAF7-9687-49B7-A9AE-CEF8E6104F8D}"/>
    <cellStyle name="Ênfase5 4 5" xfId="37064" xr:uid="{5403B41C-5364-41CE-8F21-729A90EE7A28}"/>
    <cellStyle name="Ênfase5 4 6" xfId="37069" xr:uid="{5CBF9F43-6DA8-4574-B0CB-851AF576F9F5}"/>
    <cellStyle name="Ênfase5 4 7" xfId="37073" xr:uid="{3808E3FE-357C-4488-A10A-CF2349C36A65}"/>
    <cellStyle name="Ênfase5 40" xfId="37445" xr:uid="{7162A48D-1E5C-46FB-B935-031F1F933D22}"/>
    <cellStyle name="Ênfase5 40 2" xfId="28650" xr:uid="{35CFD428-90DF-4EFD-B137-520D61B4587E}"/>
    <cellStyle name="Ênfase5 40 2 2" xfId="37447" xr:uid="{3A911F3B-97A9-47C6-B93C-AC134EEBCE45}"/>
    <cellStyle name="Ênfase5 41" xfId="37452" xr:uid="{4EE9BBB8-E61E-4C9B-90B8-75269C08E265}"/>
    <cellStyle name="Ênfase5 41 2" xfId="6931" xr:uid="{A18ACE86-8B02-458E-8913-91BEBD7A3357}"/>
    <cellStyle name="Ênfase5 41 2 2" xfId="21106" xr:uid="{F0F21A45-5B3F-4549-83BB-91C4C40F90EB}"/>
    <cellStyle name="Ênfase5 42" xfId="37456" xr:uid="{7A6945D2-CB59-454F-AA0E-6EAA28A0FF1B}"/>
    <cellStyle name="Ênfase5 42 2" xfId="2579" xr:uid="{1B253606-E167-4B4C-AA0B-FD3232F7E603}"/>
    <cellStyle name="Ênfase5 42 2 2" xfId="16124" xr:uid="{1D12AE43-FBDD-478B-B27F-FEDF4A064DED}"/>
    <cellStyle name="Ênfase5 43" xfId="37462" xr:uid="{B085D867-1277-4ECF-BA2C-8295A6C2232E}"/>
    <cellStyle name="Ênfase5 43 2" xfId="6961" xr:uid="{462C4F0D-E841-47F3-A1A2-03189CD9F12F}"/>
    <cellStyle name="Ênfase5 43 2 2" xfId="18327" xr:uid="{754DD193-7160-44B7-8958-68EFB16D0E8E}"/>
    <cellStyle name="Ênfase5 44" xfId="37466" xr:uid="{82B62B51-CD3E-42C6-8F57-5D18ED9B05BD}"/>
    <cellStyle name="Ênfase5 44 2" xfId="7161" xr:uid="{DF6D945B-2CA2-4078-8B0F-7E9029E554B8}"/>
    <cellStyle name="Ênfase5 44 2 2" xfId="7234" xr:uid="{BD506D90-8010-41D0-89D4-C5A26614EAE1}"/>
    <cellStyle name="Ênfase5 45" xfId="37474" xr:uid="{62197ED7-6C47-4185-B49A-560168031346}"/>
    <cellStyle name="Ênfase5 45 2" xfId="24558" xr:uid="{17AB5CC4-EADA-44D7-BCB6-DF423377FA30}"/>
    <cellStyle name="Ênfase5 45 2 2" xfId="18607" xr:uid="{9D71F082-D5A3-4B88-860A-39400C808356}"/>
    <cellStyle name="Ênfase5 46" xfId="37479" xr:uid="{AD744699-4AE2-42E7-984D-AEE4AA6A470C}"/>
    <cellStyle name="Ênfase5 46 2" xfId="28592" xr:uid="{F1A479F9-4689-4041-9236-3A958AD7810A}"/>
    <cellStyle name="Ênfase5 46 2 2" xfId="4779" xr:uid="{899340E2-92A8-4EF3-92C9-436635C6D9F8}"/>
    <cellStyle name="Ênfase5 47" xfId="37482" xr:uid="{E21315D0-7363-463A-BE7D-59710545811B}"/>
    <cellStyle name="Ênfase5 47 2" xfId="37484" xr:uid="{25020C00-784C-4470-9AA6-83F4EBC31428}"/>
    <cellStyle name="Ênfase5 47 2 2" xfId="37486" xr:uid="{F5357E26-3205-4968-A133-6E2E37E13D21}"/>
    <cellStyle name="Ênfase5 48" xfId="37489" xr:uid="{35741FF2-5B4A-4DA5-87B8-FA7867ADE781}"/>
    <cellStyle name="Ênfase5 48 2" xfId="24583" xr:uid="{1A5A5F69-4B81-4B23-97FC-566442901776}"/>
    <cellStyle name="Ênfase5 48 2 2" xfId="37491" xr:uid="{38A1DFAE-E2A2-4832-9663-C5389C9EA6FD}"/>
    <cellStyle name="Ênfase5 49" xfId="37495" xr:uid="{B59B5AB8-570D-4956-8656-BF325457917D}"/>
    <cellStyle name="Ênfase5 49 2" xfId="24594" xr:uid="{816D9C86-3E0E-46BC-A97A-5DE681195DD8}"/>
    <cellStyle name="Ênfase5 49 2 2" xfId="37497" xr:uid="{7A6D69D4-C7E7-4342-A59A-A4B4CEA40819}"/>
    <cellStyle name="Ênfase5 5" xfId="29654" xr:uid="{A0ABD2B9-8211-4B7D-BA14-0ADEED64DBDC}"/>
    <cellStyle name="Ênfase5 5 2" xfId="37249" xr:uid="{9D5A4F5D-442F-411B-BA53-8977C12F2892}"/>
    <cellStyle name="Ênfase5 5 2 2" xfId="37252" xr:uid="{36A21C1A-1205-4ACF-B55A-989533820B85}"/>
    <cellStyle name="Ênfase5 5 2 2 2" xfId="17279" xr:uid="{002C087D-5428-43B3-815E-4106BEB14EEE}"/>
    <cellStyle name="Ênfase5 5 3" xfId="37255" xr:uid="{E2E47C83-0885-44A0-BDB8-1A786841CF89}"/>
    <cellStyle name="Ênfase5 5 3 2" xfId="37258" xr:uid="{FD1B65B8-356E-4A6A-A4DB-7F415CF8C8BD}"/>
    <cellStyle name="Ênfase5 5 4" xfId="37261" xr:uid="{9ADE225C-F955-44A3-AE2D-D2BA0DB82459}"/>
    <cellStyle name="Ênfase5 5 4 2" xfId="14022" xr:uid="{8400279D-ED11-4A01-A655-EBFAA43E65DD}"/>
    <cellStyle name="Ênfase5 5 5" xfId="37280" xr:uid="{5889057C-0286-4062-B992-7DD9FB68AAA9}"/>
    <cellStyle name="Ênfase5 5 5 2" xfId="19243" xr:uid="{BD522432-9190-454B-9FEC-D0D44274ADDC}"/>
    <cellStyle name="Ênfase5 5 6" xfId="37282" xr:uid="{3A6F8EFB-5C52-43F6-A061-4FCF79CE528A}"/>
    <cellStyle name="Ênfase5 5 6 2" xfId="32799" xr:uid="{92D4BC12-D293-424B-B3ED-5041FE9A6436}"/>
    <cellStyle name="Ênfase5 5 7" xfId="37284" xr:uid="{45AA26FF-BEC1-473C-BD5C-B189D4E54F6E}"/>
    <cellStyle name="Ênfase5 5 7 2" xfId="32805" xr:uid="{D916148D-D80C-4F8D-A0BB-432C3CB81C57}"/>
    <cellStyle name="Ênfase5 5 8" xfId="37498" xr:uid="{35B6B6D9-5028-4028-B602-10FDE1DAF9A7}"/>
    <cellStyle name="Ênfase5 5 8 2" xfId="37499" xr:uid="{CC3A5769-0CD9-4028-B4EC-BFA930EFA67D}"/>
    <cellStyle name="Ênfase5 50" xfId="37473" xr:uid="{1750F2A9-4AE0-435D-99F8-B77A8D1BF65A}"/>
    <cellStyle name="Ênfase5 50 2" xfId="24559" xr:uid="{8B2F39A3-7895-43C7-8CDD-41EEB328218E}"/>
    <cellStyle name="Ênfase5 50 2 2" xfId="18608" xr:uid="{C5645957-E441-450F-A387-DEC2234AC1BA}"/>
    <cellStyle name="Ênfase5 51" xfId="37478" xr:uid="{11CECABC-5E20-4E9C-8CB0-E54D5F94B48F}"/>
    <cellStyle name="Ênfase5 51 2" xfId="28593" xr:uid="{30C7838B-2B66-48B1-8EA9-6B9F90E5A96C}"/>
    <cellStyle name="Ênfase5 51 2 2" xfId="4778" xr:uid="{E4E3624B-9B74-4338-B549-A9C3FC80F866}"/>
    <cellStyle name="Ênfase5 52" xfId="37481" xr:uid="{3D3F5F45-8AA4-49DC-82A9-F99FC231F51A}"/>
    <cellStyle name="Ênfase5 52 2" xfId="37483" xr:uid="{EBDC7856-64CF-4997-B801-8F82FE85BEFA}"/>
    <cellStyle name="Ênfase5 52 2 2" xfId="37485" xr:uid="{9D7C7743-6077-4918-9C1B-1690F4797CF4}"/>
    <cellStyle name="Ênfase5 53" xfId="37488" xr:uid="{9F76D614-6BF1-4F5E-8D04-387602B997A0}"/>
    <cellStyle name="Ênfase5 53 2" xfId="24584" xr:uid="{125B18A5-117B-41C4-9DA2-383E80E8DA29}"/>
    <cellStyle name="Ênfase5 53 2 2" xfId="37490" xr:uid="{3C187DC4-E8B4-4346-8E47-6EE67E060947}"/>
    <cellStyle name="Ênfase5 54" xfId="37494" xr:uid="{CEDA62D2-42E6-4BB8-8551-9947C4FFC5AE}"/>
    <cellStyle name="Ênfase5 54 2" xfId="24595" xr:uid="{CD7B8AB9-B522-410E-AE48-0ECE5F7BC698}"/>
    <cellStyle name="Ênfase5 54 2 2" xfId="37496" xr:uid="{8B4DB7BE-5E9D-4608-AD14-4E7A0D144512}"/>
    <cellStyle name="Ênfase5 55" xfId="32506" xr:uid="{5D261C2C-EEF9-4568-98C0-5DC862BD45D8}"/>
    <cellStyle name="Ênfase5 55 2" xfId="24601" xr:uid="{1BA8C293-5D2E-4F6E-B98B-77DEF005C952}"/>
    <cellStyle name="Ênfase5 55 2 2" xfId="23560" xr:uid="{E931F0A8-2C26-40AA-99D9-1D9E8E48CC84}"/>
    <cellStyle name="Ênfase5 56" xfId="37502" xr:uid="{09A944FC-3AC0-4545-9958-21D1AAE5C420}"/>
    <cellStyle name="Ênfase5 56 2" xfId="20608" xr:uid="{8BEDF896-BD5F-407C-9654-72E2FDA1F36A}"/>
    <cellStyle name="Ênfase5 56 2 2" xfId="37504" xr:uid="{16891972-E15D-49FA-B3FD-6D9A92EBD6B2}"/>
    <cellStyle name="Ênfase5 57" xfId="37507" xr:uid="{96F18602-03CA-45B9-BA9B-87EE23D6CD62}"/>
    <cellStyle name="Ênfase5 57 2" xfId="37511" xr:uid="{6C856D76-F068-4CA9-B2C5-5BC2572D3C0A}"/>
    <cellStyle name="Ênfase5 57 2 2" xfId="37515" xr:uid="{39DDE94E-3C60-4C3C-80C7-F46FADD49850}"/>
    <cellStyle name="Ênfase5 58" xfId="37520" xr:uid="{C0957C60-EC87-4A9E-83ED-29F2FE94FBD5}"/>
    <cellStyle name="Ênfase5 58 2" xfId="37524" xr:uid="{3B3B77F4-E3B8-4C2B-A9AD-4AB4999773DE}"/>
    <cellStyle name="Ênfase5 58 2 2" xfId="34730" xr:uid="{DA339D5C-8735-45EF-84B7-51252321CA17}"/>
    <cellStyle name="Ênfase5 59" xfId="37526" xr:uid="{44FC0DD2-FEFE-4620-BB6E-BE214D66CB09}"/>
    <cellStyle name="Ênfase5 59 2" xfId="18197" xr:uid="{89FA15AF-823F-4C3C-923C-4A1203B23EA4}"/>
    <cellStyle name="Ênfase5 59 2 2" xfId="35417" xr:uid="{584E9C80-A4CD-4C7D-83F6-F614F676CD81}"/>
    <cellStyle name="Ênfase5 6" xfId="29659" xr:uid="{3D59DCD4-E022-4972-8C56-BFC1E229FFF1}"/>
    <cellStyle name="Ênfase5 6 2" xfId="37529" xr:uid="{97F49490-8777-4EAB-8A7C-1DB65346A42F}"/>
    <cellStyle name="Ênfase5 6 2 2" xfId="37530" xr:uid="{550B4B70-019C-4941-9C2D-5FE8FF0038F6}"/>
    <cellStyle name="Ênfase5 6 2 2 2" xfId="32499" xr:uid="{5D5DFDDB-7732-4092-BA8A-F974562956B4}"/>
    <cellStyle name="Ênfase5 6 3" xfId="37533" xr:uid="{40F7C1FB-6B80-4286-A84A-542E69BF5EBF}"/>
    <cellStyle name="Ênfase5 6 3 2" xfId="37534" xr:uid="{45DDDA8C-F809-44CE-9E83-E4BEE2E975FB}"/>
    <cellStyle name="Ênfase5 6 4" xfId="35601" xr:uid="{54BEE2FE-20BD-4FAA-A833-05D683BF2913}"/>
    <cellStyle name="Ênfase5 6 4 2" xfId="18914" xr:uid="{75DA4A4A-A01F-4016-BA26-81DF11D98461}"/>
    <cellStyle name="Ênfase5 6 5" xfId="37535" xr:uid="{4460B500-3C26-4764-949D-F8F321F37168}"/>
    <cellStyle name="Ênfase5 6 5 2" xfId="19391" xr:uid="{5FED12EC-73EE-4517-AB2C-07EC26B3385A}"/>
    <cellStyle name="Ênfase5 6 6" xfId="37536" xr:uid="{7A8B463C-70E3-4071-8A16-0AF06F740A20}"/>
    <cellStyle name="Ênfase5 6 6 2" xfId="37537" xr:uid="{A8B0D76E-1A61-49F4-B7B0-3062501CDF88}"/>
    <cellStyle name="Ênfase5 6 7" xfId="37538" xr:uid="{A40DE75B-9412-458F-AB25-A8E46EC7F00B}"/>
    <cellStyle name="Ênfase5 6 7 2" xfId="37539" xr:uid="{B36BA8F9-82A9-476B-9E89-337FFC03BBC4}"/>
    <cellStyle name="Ênfase5 6 8" xfId="37540" xr:uid="{60FA009B-B61E-41A3-9E80-D47026385833}"/>
    <cellStyle name="Ênfase5 6 8 2" xfId="37541" xr:uid="{8AE08D3A-A7C7-4E16-BEBD-4FE460A4F2D4}"/>
    <cellStyle name="Ênfase5 60" xfId="32507" xr:uid="{62ED3A45-8A27-4D78-8E69-EC21DA7859F9}"/>
    <cellStyle name="Ênfase5 60 2" xfId="24602" xr:uid="{663962F9-26DF-469B-8A8F-464DEDF1686D}"/>
    <cellStyle name="Ênfase5 60 2 2" xfId="23561" xr:uid="{E58E09BF-432A-4722-BF94-247A730E7B2D}"/>
    <cellStyle name="Ênfase5 61" xfId="37501" xr:uid="{7FDF755F-24E0-4278-9261-4A455C3B1A6F}"/>
    <cellStyle name="Ênfase5 61 2" xfId="20609" xr:uid="{AA751609-28AB-42B4-9808-982051C930EA}"/>
    <cellStyle name="Ênfase5 61 2 2" xfId="37503" xr:uid="{B6A1444B-F42E-489E-BA25-B8E143C552FD}"/>
    <cellStyle name="Ênfase5 62" xfId="37506" xr:uid="{153D13F5-42AA-4782-83D3-F35FA6367280}"/>
    <cellStyle name="Ênfase5 62 2" xfId="37510" xr:uid="{8508D9C9-E777-4626-A756-A771058C7775}"/>
    <cellStyle name="Ênfase5 62 2 2" xfId="37514" xr:uid="{8F3E4767-65EB-497F-A2A7-5D8BC22F8212}"/>
    <cellStyle name="Ênfase5 63" xfId="37519" xr:uid="{8DF727A7-C6AE-4787-8A6A-F6924F6AD150}"/>
    <cellStyle name="Ênfase5 63 2" xfId="37523" xr:uid="{49B52C4F-B4EE-4153-A1D0-66EF081B8557}"/>
    <cellStyle name="Ênfase5 63 2 2" xfId="34729" xr:uid="{7CE5C827-6E3D-425E-8837-23AC679175B5}"/>
    <cellStyle name="Ênfase5 64" xfId="37525" xr:uid="{FF32B1ED-A591-4DD7-9E8D-831C9739A690}"/>
    <cellStyle name="Ênfase5 64 2" xfId="18198" xr:uid="{94351DF9-4586-4478-AB79-D00E998C0729}"/>
    <cellStyle name="Ênfase5 64 2 2" xfId="35416" xr:uid="{B234A941-6F60-4D7F-8DB0-9E3989E6C8F4}"/>
    <cellStyle name="Ênfase5 65" xfId="37544" xr:uid="{1AEB27FF-CD62-41DA-B1AF-FA043EDEBF06}"/>
    <cellStyle name="Ênfase5 65 2" xfId="37549" xr:uid="{5C47CD55-F71D-470B-A6AB-DF2EAF581E8F}"/>
    <cellStyle name="Ênfase5 65 2 2" xfId="11304" xr:uid="{033A3ECE-8568-4383-98D3-653C1394BE9E}"/>
    <cellStyle name="Ênfase5 66" xfId="37551" xr:uid="{AB514319-5101-47CE-871C-5D326BDEE908}"/>
    <cellStyle name="Ênfase5 66 2" xfId="37555" xr:uid="{1F87028E-C33C-434B-B987-15C645B20CD7}"/>
    <cellStyle name="Ênfase5 66 2 2" xfId="36920" xr:uid="{FB5FAFE4-49A0-4B77-8D61-499C78E17D87}"/>
    <cellStyle name="Ênfase5 67" xfId="37557" xr:uid="{AB2AD16C-D2FE-4964-96B0-E8C9DCE46BBA}"/>
    <cellStyle name="Ênfase5 67 2" xfId="37561" xr:uid="{D38EFAE2-C5D2-43BE-9AEF-594E4E49EE77}"/>
    <cellStyle name="Ênfase5 67 2 2" xfId="37532" xr:uid="{917B4AB3-F1B6-40F0-B316-09B9CCD061E0}"/>
    <cellStyle name="Ênfase5 68" xfId="37563" xr:uid="{BB27AFFD-8B2E-4372-9267-2BA3CDCEAEAF}"/>
    <cellStyle name="Ênfase5 68 2" xfId="37567" xr:uid="{A01F77AE-437E-466F-ADAA-A5AA97578A97}"/>
    <cellStyle name="Ênfase5 68 2 2" xfId="22598" xr:uid="{AC47B655-EFE6-4244-9D9B-A183802E467C}"/>
    <cellStyle name="Ênfase5 69" xfId="37569" xr:uid="{CFAE8425-E4C9-460F-9A9A-8F0A9EEBF6BE}"/>
    <cellStyle name="Ênfase5 69 2" xfId="37573" xr:uid="{E437E46A-A39A-4BB1-90DC-B1758F277B22}"/>
    <cellStyle name="Ênfase5 69 2 2" xfId="37575" xr:uid="{756AC2EF-DE8F-49A9-964C-7A0562BB386F}"/>
    <cellStyle name="Ênfase5 7" xfId="37576" xr:uid="{099EB131-315B-4E4A-93F4-353AC0021AD9}"/>
    <cellStyle name="Ênfase5 7 2" xfId="37577" xr:uid="{D1DB66A4-761F-4A54-B76D-05FB8E1B8649}"/>
    <cellStyle name="Ênfase5 7 2 2" xfId="14049" xr:uid="{F659D43F-09CE-4A8E-B271-3BA8983D1271}"/>
    <cellStyle name="Ênfase5 7 2 2 2" xfId="18924" xr:uid="{405ED5BA-7925-4825-8C09-ED8DD0E5913D}"/>
    <cellStyle name="Ênfase5 7 3" xfId="37579" xr:uid="{C31B852B-267D-44C2-9E12-90917568E7C2}"/>
    <cellStyle name="Ênfase5 7 3 2" xfId="23774" xr:uid="{F6934F03-B584-4605-A8BC-445511C5F3C4}"/>
    <cellStyle name="Ênfase5 7 4" xfId="37581" xr:uid="{20CC0AF1-94EB-4402-99A1-CC385A2E655F}"/>
    <cellStyle name="Ênfase5 7 4 2" xfId="37583" xr:uid="{1751042B-A2C2-4CDA-BE95-918EA261CF92}"/>
    <cellStyle name="Ênfase5 7 5" xfId="37584" xr:uid="{5C0CA73E-3874-45DB-A806-B9706216B141}"/>
    <cellStyle name="Ênfase5 7 5 2" xfId="37585" xr:uid="{2BED4DCC-4DED-4D54-AAA4-CB48A89613EB}"/>
    <cellStyle name="Ênfase5 7 6" xfId="37586" xr:uid="{B16B1015-3D5C-4317-BE56-C7F7594CB876}"/>
    <cellStyle name="Ênfase5 7 6 2" xfId="37587" xr:uid="{91BC0DF1-4A3A-4291-A5D1-1EBABF515A48}"/>
    <cellStyle name="Ênfase5 7 7" xfId="37588" xr:uid="{15BF0C61-AE70-4C1F-AE0F-4BA7B533DAF5}"/>
    <cellStyle name="Ênfase5 7 7 2" xfId="12327" xr:uid="{00CE0338-BB65-4199-861A-D9E4301A71FB}"/>
    <cellStyle name="Ênfase5 7 8" xfId="37589" xr:uid="{281BF9ED-6CE7-4E66-9440-4F3915EEFDF7}"/>
    <cellStyle name="Ênfase5 7 8 2" xfId="12408" xr:uid="{207CD419-7CD6-4E5D-8EC0-98DC50ED3F80}"/>
    <cellStyle name="Ênfase5 70" xfId="37543" xr:uid="{9D7FE27F-6F31-4D78-B250-C5C61192EBFC}"/>
    <cellStyle name="Ênfase5 70 2" xfId="37548" xr:uid="{59750882-A85D-495B-87C7-AC83B9E8E6C2}"/>
    <cellStyle name="Ênfase5 70 2 2" xfId="11303" xr:uid="{D69AB7A4-7B2B-4024-BC4D-22E694193658}"/>
    <cellStyle name="Ênfase5 71" xfId="37550" xr:uid="{AAB129BC-72E2-4998-8164-7166AB948DFE}"/>
    <cellStyle name="Ênfase5 71 2" xfId="37554" xr:uid="{82D0D895-1086-49E8-B566-842B1CC727FF}"/>
    <cellStyle name="Ênfase5 71 2 2" xfId="36919" xr:uid="{EF0DE318-8597-4BE3-89C4-1429492CA244}"/>
    <cellStyle name="Ênfase5 72" xfId="37556" xr:uid="{04834D46-54B5-4D44-B927-318F89A540AF}"/>
    <cellStyle name="Ênfase5 72 2" xfId="37560" xr:uid="{3DCF30B3-5F23-4D6C-BC92-D754E62EEA6D}"/>
    <cellStyle name="Ênfase5 72 2 2" xfId="37531" xr:uid="{D4B25DFE-3777-4CA2-891B-6322E6AD031A}"/>
    <cellStyle name="Ênfase5 73" xfId="37562" xr:uid="{D2B45F63-8619-4F8A-9F81-7A1CCCFBB9AF}"/>
    <cellStyle name="Ênfase5 73 2" xfId="37566" xr:uid="{F93DC047-A188-48D1-9D00-AE502C174B07}"/>
    <cellStyle name="Ênfase5 73 2 2" xfId="22599" xr:uid="{9E607C0C-27D6-4E21-ABD1-AC7674441928}"/>
    <cellStyle name="Ênfase5 74" xfId="37568" xr:uid="{F0C70FCD-6F7B-4879-8C52-E8A6B46F08A6}"/>
    <cellStyle name="Ênfase5 74 2" xfId="37572" xr:uid="{65D5FD38-C331-46C2-9565-184478314B20}"/>
    <cellStyle name="Ênfase5 74 2 2" xfId="37574" xr:uid="{0B7E1A76-427F-44A3-917D-CFE0839DDA35}"/>
    <cellStyle name="Ênfase5 75" xfId="37591" xr:uid="{BDA87209-2ECE-459F-A54A-6734CF0FCE37}"/>
    <cellStyle name="Ênfase5 75 2" xfId="37593" xr:uid="{E0026033-72D1-406D-850C-E4ED54DE541C}"/>
    <cellStyle name="Ênfase5 75 2 2" xfId="23800" xr:uid="{EEE7AAA1-4E61-4F04-ABC6-FE7B76A44D6E}"/>
    <cellStyle name="Ênfase5 76" xfId="11555" xr:uid="{C6C278DB-E822-483D-A28C-F99896BCB157}"/>
    <cellStyle name="Ênfase5 76 2" xfId="37595" xr:uid="{A00506C1-C80B-445B-97A8-CDA922DDD752}"/>
    <cellStyle name="Ênfase5 76 2 2" xfId="37597" xr:uid="{42581022-02CB-4B53-8AD0-A0B68491F385}"/>
    <cellStyle name="Ênfase5 77" xfId="11558" xr:uid="{E988BA70-3C2F-47EE-AB61-911E6793D530}"/>
    <cellStyle name="Ênfase5 77 2" xfId="37599" xr:uid="{B391DDF4-7A13-4170-9E70-42E26C5537C2}"/>
    <cellStyle name="Ênfase5 77 2 2" xfId="37601" xr:uid="{AD96889F-5F68-44F9-8E4D-C7C539A7BBB9}"/>
    <cellStyle name="Ênfase5 78" xfId="11561" xr:uid="{DA7C665B-BDDD-4FF1-AB52-BC78F9F85D70}"/>
    <cellStyle name="Ênfase5 78 2" xfId="28656" xr:uid="{E83EEBB1-75B6-4FFA-AE3E-2A5000728AC0}"/>
    <cellStyle name="Ênfase5 78 2 2" xfId="26284" xr:uid="{922A088D-94A8-449D-ACEC-D99B5CF3F92B}"/>
    <cellStyle name="Ênfase5 79" xfId="37604" xr:uid="{890F9ED8-DA9F-4AAA-8738-571F931300FB}"/>
    <cellStyle name="Ênfase5 79 2" xfId="28660" xr:uid="{75543731-C192-42F3-A1A3-5C2F382AE4A7}"/>
    <cellStyle name="Ênfase5 79 2 2" xfId="37609" xr:uid="{80C9B511-EF90-4519-B910-5E7868F45078}"/>
    <cellStyle name="Ênfase5 8" xfId="8630" xr:uid="{C21E3731-010A-47CF-96D4-61587D2D9794}"/>
    <cellStyle name="Ênfase5 8 2" xfId="8636" xr:uid="{C0C5B2D5-47F5-49CE-A982-6C827EE9A350}"/>
    <cellStyle name="Ênfase5 8 2 2" xfId="37612" xr:uid="{72E7BA08-23E2-4CF9-8DED-9E873CDA2A1F}"/>
    <cellStyle name="Ênfase5 8 2 2 2" xfId="37618" xr:uid="{2A2D2D36-434E-4FBE-9061-EB5C4851A127}"/>
    <cellStyle name="Ênfase5 8 3" xfId="8642" xr:uid="{16B24303-8E3D-4379-B76E-4D2BE7FCC6FB}"/>
    <cellStyle name="Ênfase5 8 3 2" xfId="37619" xr:uid="{5AEA5A1B-806B-45AA-A252-E5650D6AA17C}"/>
    <cellStyle name="Ênfase5 8 4" xfId="8644" xr:uid="{9DBE6FBA-8C09-4AED-973A-1FD6BEFED43F}"/>
    <cellStyle name="Ênfase5 8 4 2" xfId="28080" xr:uid="{7ED210EE-8670-49A2-AF99-7791C55D8A34}"/>
    <cellStyle name="Ênfase5 8 5" xfId="37621" xr:uid="{306EDCC7-A7D7-42AC-88C7-3B1BB6BD5E7A}"/>
    <cellStyle name="Ênfase5 8 5 2" xfId="28186" xr:uid="{B35461CE-8382-412F-8073-B8831C6060E8}"/>
    <cellStyle name="Ênfase5 8 6" xfId="37622" xr:uid="{86D5DD3B-F78E-49F4-AD9F-3AA50D2A1172}"/>
    <cellStyle name="Ênfase5 8 6 2" xfId="28251" xr:uid="{90B4DB46-AAC7-4875-9E85-97E775B1EE1A}"/>
    <cellStyle name="Ênfase5 8 7" xfId="37623" xr:uid="{823EC7C9-DEE3-468E-A4B5-24C73C48C585}"/>
    <cellStyle name="Ênfase5 8 7 2" xfId="24259" xr:uid="{D5127E3A-49C6-4BA1-8BE2-CD6EE3F9989E}"/>
    <cellStyle name="Ênfase5 8 8" xfId="37624" xr:uid="{FBBC34C9-3338-4CE4-B92D-3068303D286F}"/>
    <cellStyle name="Ênfase5 8 8 2" xfId="24284" xr:uid="{9CA53FC7-0C44-43FD-B9F7-873FC4FF84F3}"/>
    <cellStyle name="Ênfase5 80" xfId="37590" xr:uid="{F6344154-1C80-492B-98DA-58B06DD15449}"/>
    <cellStyle name="Ênfase5 80 2" xfId="37592" xr:uid="{950F9652-58D9-4081-9ECD-87609877F9FC}"/>
    <cellStyle name="Ênfase5 80 2 2" xfId="23801" xr:uid="{571F1CD7-BD4F-4B4F-AAD1-B27B165DF7E2}"/>
    <cellStyle name="Ênfase5 81" xfId="11554" xr:uid="{595CAD05-54C4-4586-B363-01015826A5B6}"/>
    <cellStyle name="Ênfase5 81 2" xfId="37594" xr:uid="{27A6CC7A-9648-4ACF-954E-3198D3342AC4}"/>
    <cellStyle name="Ênfase5 81 2 2" xfId="37596" xr:uid="{5D9E52A9-7422-4C87-AB0E-11F4C1C3DB06}"/>
    <cellStyle name="Ênfase5 82" xfId="11557" xr:uid="{03929287-067A-4D70-8F5F-742EBEDCEEF4}"/>
    <cellStyle name="Ênfase5 82 2" xfId="37598" xr:uid="{D01BC925-8919-478F-9EC7-EC94BBD7AB23}"/>
    <cellStyle name="Ênfase5 82 2 2" xfId="37600" xr:uid="{3A1911BA-BC46-453D-BC52-E176A63600BA}"/>
    <cellStyle name="Ênfase5 83" xfId="11560" xr:uid="{4E4749F6-5B7B-4594-AD13-A29E28080DF0}"/>
    <cellStyle name="Ênfase5 83 2" xfId="28657" xr:uid="{2654BC91-33B9-4C1C-B22B-7C73444906BA}"/>
    <cellStyle name="Ênfase5 83 2 2" xfId="26285" xr:uid="{3E9543FF-6069-4906-BA04-E5139D2AFE7E}"/>
    <cellStyle name="Ênfase5 84" xfId="37603" xr:uid="{D1F8F1F4-94A5-4393-9DF0-E163B6DE605A}"/>
    <cellStyle name="Ênfase5 84 2" xfId="28661" xr:uid="{CD499A26-FE3B-4227-BD00-4F19116C00C9}"/>
    <cellStyle name="Ênfase5 84 2 2" xfId="37608" xr:uid="{72887830-F108-4BE8-8061-EE6432ED9FF0}"/>
    <cellStyle name="Ênfase5 85" xfId="37626" xr:uid="{8D0050F8-AF05-492D-9FEB-CCC4C39BAE49}"/>
    <cellStyle name="Ênfase5 85 2" xfId="28667" xr:uid="{28F7B8F8-96F6-41A5-A8E4-CAEC042C0765}"/>
    <cellStyle name="Ênfase5 85 2 2" xfId="21087" xr:uid="{80025F37-BDF7-44F9-B893-C1A9059DC39A}"/>
    <cellStyle name="Ênfase5 86" xfId="37630" xr:uid="{2AD732B3-CB18-4E05-A2AB-A32D61EBB93A}"/>
    <cellStyle name="Ênfase5 86 2" xfId="3962" xr:uid="{107762EF-B608-4737-93F8-62D77DD7A68B}"/>
    <cellStyle name="Ênfase5 86 2 2" xfId="37632" xr:uid="{3F12A21C-D5E3-4CB2-B0B9-FF897799A7DC}"/>
    <cellStyle name="Ênfase5 87" xfId="34065" xr:uid="{5E5A30C0-BEE3-40D6-A416-48F1DC96012F}"/>
    <cellStyle name="Ênfase5 87 2" xfId="4034" xr:uid="{8F544A90-EEF2-4CEB-85C8-58682BCB59D0}"/>
    <cellStyle name="Ênfase5 87 2 2" xfId="19631" xr:uid="{C00A1E60-68E1-47AD-8296-55F2ADF925DE}"/>
    <cellStyle name="Ênfase5 88" xfId="37636" xr:uid="{76943E8E-4C2D-4E62-B44F-58587EA2B9E3}"/>
    <cellStyle name="Ênfase5 88 2" xfId="7002" xr:uid="{4B2D6DFB-C8CA-42E8-9670-8668BB458917}"/>
    <cellStyle name="Ênfase5 88 2 2" xfId="8284" xr:uid="{14900FE7-FFE8-45FA-AAFC-F0091953A1CD}"/>
    <cellStyle name="Ênfase5 89" xfId="37640" xr:uid="{9AC267BC-8C4F-47ED-B8B4-C59B94BAEE9C}"/>
    <cellStyle name="Ênfase5 89 2" xfId="14802" xr:uid="{4DFE28A5-3DA8-44E5-95E6-BAD1556F6DE4}"/>
    <cellStyle name="Ênfase5 89 2 2" xfId="8809" xr:uid="{EA071063-A1A2-46AE-9626-BA3B637CAF46}"/>
    <cellStyle name="Ênfase5 9" xfId="8651" xr:uid="{BD5A4CE6-99AA-4EE9-89CA-155D10371662}"/>
    <cellStyle name="Ênfase5 9 2" xfId="8658" xr:uid="{EF026053-8D8D-4719-88B6-017C258B3F56}"/>
    <cellStyle name="Ênfase5 9 2 2" xfId="37642" xr:uid="{A0AE1D04-E0E5-49EA-A8C0-2A3C151B193C}"/>
    <cellStyle name="Ênfase5 9 2 2 2" xfId="37643" xr:uid="{81A648F8-94D6-484C-BB91-93DAC891A1B6}"/>
    <cellStyle name="Ênfase5 9 3" xfId="8667" xr:uid="{30260223-4ADC-4E26-B181-AF6BA7C0AFCF}"/>
    <cellStyle name="Ênfase5 9 3 2" xfId="3038" xr:uid="{A6EE9E52-B058-4D00-BF42-DCD849A51874}"/>
    <cellStyle name="Ênfase5 9 4" xfId="8674" xr:uid="{6969C2CE-E4C9-4AB6-9F79-C9ACE54F8AA0}"/>
    <cellStyle name="Ênfase5 9 4 2" xfId="37644" xr:uid="{ED17DDF8-E179-4E25-9647-E6880DCB3629}"/>
    <cellStyle name="Ênfase5 9 5" xfId="37645" xr:uid="{392FA754-AE48-49F8-8140-63BAB882E025}"/>
    <cellStyle name="Ênfase5 9 5 2" xfId="37646" xr:uid="{7D0E7A27-6C3A-481A-AF16-2D6D6579FFEA}"/>
    <cellStyle name="Ênfase5 9 6" xfId="37647" xr:uid="{613ABEC3-73A9-497C-ADB3-34FF1F63FA3B}"/>
    <cellStyle name="Ênfase5 9 6 2" xfId="37648" xr:uid="{578F0B80-6244-4B39-87E5-137877CD5A28}"/>
    <cellStyle name="Ênfase5 9 7" xfId="37649" xr:uid="{84412FA0-F604-4F0E-9C73-56782FA0E9FE}"/>
    <cellStyle name="Ênfase5 9 7 2" xfId="3356" xr:uid="{D5BDC1AD-8C22-4617-B681-D35A13714796}"/>
    <cellStyle name="Ênfase5 9 8" xfId="37650" xr:uid="{2C5CA1DD-007B-43A1-9F1C-920225253A9C}"/>
    <cellStyle name="Ênfase5 9 8 2" xfId="3443" xr:uid="{BC60C800-088E-4229-9D2C-906852EA3D99}"/>
    <cellStyle name="Ênfase5 90" xfId="37625" xr:uid="{78CF3549-500D-441E-A2ED-8CA2A6D14AAF}"/>
    <cellStyle name="Ênfase5 90 2" xfId="28668" xr:uid="{172BE3DF-CD36-4600-92EA-70566E27E900}"/>
    <cellStyle name="Ênfase5 90 2 2" xfId="21088" xr:uid="{70BB5032-1ACA-496B-A43D-0D3F6845959C}"/>
    <cellStyle name="Ênfase5 91" xfId="37629" xr:uid="{AD3D9B86-252B-448A-B56B-7E99284BE273}"/>
    <cellStyle name="Ênfase5 91 2" xfId="3961" xr:uid="{6DED0043-0EA0-4BE1-98D2-546A0D2B9B04}"/>
    <cellStyle name="Ênfase5 91 2 2" xfId="37631" xr:uid="{BDEF7818-D5BF-4831-A5A0-13E4C2441F80}"/>
    <cellStyle name="Ênfase5 92" xfId="34066" xr:uid="{4789C2E0-1A4E-40A7-862A-4C95EE4C0474}"/>
    <cellStyle name="Ênfase5 92 2" xfId="4033" xr:uid="{5D2FDF6E-A88C-49F9-BACD-389FE92E3CAB}"/>
    <cellStyle name="Ênfase5 92 2 2" xfId="19632" xr:uid="{077A6A9D-F35C-48F4-B733-0E710A4299A8}"/>
    <cellStyle name="Ênfase5 93" xfId="37635" xr:uid="{E0797E0E-642A-401E-B30A-B19EFC1D2BC9}"/>
    <cellStyle name="Ênfase5 93 2" xfId="7003" xr:uid="{E0D0D0D2-9518-4D59-841F-2D58AD70923E}"/>
    <cellStyle name="Ênfase5 93 2 2" xfId="8285" xr:uid="{D3D9AAD3-0C17-47CA-A867-4A69315299C0}"/>
    <cellStyle name="Ênfase5 94" xfId="37639" xr:uid="{C1A28CA7-F6A2-4456-93FF-CBB21F2A5F5A}"/>
    <cellStyle name="Ênfase5 94 2" xfId="14801" xr:uid="{77B31B43-955C-4996-80A0-2F37CF20BE29}"/>
    <cellStyle name="Ênfase5 94 2 2" xfId="8810" xr:uid="{CC5E5943-45F7-4F40-B824-C4F78CDF0F34}"/>
    <cellStyle name="Ênfase5 95" xfId="37653" xr:uid="{DD536EE8-B823-486D-B215-5DDAF7DCD886}"/>
    <cellStyle name="Ênfase5 95 2" xfId="14992" xr:uid="{057F7B2D-6623-4B7B-83D7-3F177B3C8020}"/>
    <cellStyle name="Ênfase5 95 2 2" xfId="9006" xr:uid="{6B1C890F-FA03-450D-8B89-BBF99C9A616B}"/>
    <cellStyle name="Ênfase5 96" xfId="37656" xr:uid="{73D53D5F-E765-4FA8-B48B-5743A36055B3}"/>
    <cellStyle name="Ênfase5 96 2" xfId="9050" xr:uid="{3589C2FB-DFD5-49FF-948C-B0E2D7285E4A}"/>
    <cellStyle name="Ênfase5 96 2 2" xfId="7294" xr:uid="{1985861B-B682-44B6-9C76-DD0401629894}"/>
    <cellStyle name="Ênfase5 97" xfId="37657" xr:uid="{FFD3149B-9345-4D91-89BC-B7AAE3B3147C}"/>
    <cellStyle name="Ênfase5 97 2" xfId="10737" xr:uid="{F946EE50-DAD4-4015-9F1C-F57456683D1C}"/>
    <cellStyle name="Ênfase5 97 2 2" xfId="3063" xr:uid="{8B4269DD-A724-48B5-AA4D-5874B6B44E27}"/>
    <cellStyle name="Ênfase5 98" xfId="37658" xr:uid="{CF4A9373-17C1-4942-895C-453FB9772611}"/>
    <cellStyle name="Ênfase5 98 2" xfId="15381" xr:uid="{D1BDD2C3-9080-4B46-9D09-C8B525D0D2A9}"/>
    <cellStyle name="Ênfase5 98 2 2" xfId="7407" xr:uid="{EA5E8577-B15C-424C-BA6B-DD60EB752E7E}"/>
    <cellStyle name="Ênfase5 99" xfId="37659" xr:uid="{1760F4EC-09C0-4320-8A52-2A5E747617AF}"/>
    <cellStyle name="Ênfase5 99 2" xfId="15567" xr:uid="{64B37E1B-F9C7-47E5-9A95-3456D72D5BC1}"/>
    <cellStyle name="Ênfase5 99 2 2" xfId="15568" xr:uid="{40B1D872-3233-4251-92D4-B1039A28D900}"/>
    <cellStyle name="Ênfase6 10" xfId="8456" xr:uid="{1C2FA785-EE6B-4509-B0B7-CB29C9FFCA21}"/>
    <cellStyle name="Ênfase6 10 2" xfId="1887" xr:uid="{972F3BC2-4A7E-446B-892C-9F57D5149260}"/>
    <cellStyle name="Ênfase6 10 2 2" xfId="37660" xr:uid="{7EB08665-85B0-47E8-930A-B1551FE5E8A5}"/>
    <cellStyle name="Ênfase6 10 2 2 2" xfId="37661" xr:uid="{841D3663-5D24-4D69-BD51-D43108182A55}"/>
    <cellStyle name="Ênfase6 10 3" xfId="1917" xr:uid="{F5907680-37D4-49D3-BA32-C488DB167D3E}"/>
    <cellStyle name="Ênfase6 10 3 2" xfId="37662" xr:uid="{0AA71DC1-19FC-42D3-91C2-13B6A9AA0667}"/>
    <cellStyle name="Ênfase6 10 4" xfId="30961" xr:uid="{245C883B-ED82-413F-9DD0-9CA8AC5A98DD}"/>
    <cellStyle name="Ênfase6 10 4 2" xfId="33290" xr:uid="{44C98991-C0F8-4D80-BE8D-C1DCE17A5E11}"/>
    <cellStyle name="Ênfase6 10 5" xfId="30964" xr:uid="{27760919-8AD6-4920-9E90-C95F57D670B0}"/>
    <cellStyle name="Ênfase6 10 5 2" xfId="37663" xr:uid="{82DC74CC-8B83-4D7F-A754-647568789B79}"/>
    <cellStyle name="Ênfase6 10 6" xfId="30967" xr:uid="{09E90218-5A12-4827-88A6-8F05B3D3A169}"/>
    <cellStyle name="Ênfase6 10 6 2" xfId="37664" xr:uid="{E360F2ED-C715-4D15-BF4B-D93237C0FA1C}"/>
    <cellStyle name="Ênfase6 10 7" xfId="30973" xr:uid="{1E9637D4-A2BE-478C-8008-51EC56D0CEC4}"/>
    <cellStyle name="Ênfase6 10 7 2" xfId="30979" xr:uid="{017A6EA2-1FBA-41E6-BB9C-B4939CCACF31}"/>
    <cellStyle name="Ênfase6 10 8" xfId="30984" xr:uid="{E3034260-EF0E-4FD1-A941-0E803CFFA234}"/>
    <cellStyle name="Ênfase6 10 8 2" xfId="30987" xr:uid="{8E75800C-4579-4713-AE7C-9FD6042AC0CD}"/>
    <cellStyle name="Ênfase6 100" xfId="12989" xr:uid="{4D94363A-B87F-4E92-82E3-A8BDB425F7C8}"/>
    <cellStyle name="Ênfase6 100 2" xfId="37665" xr:uid="{43E84EEE-1A2B-43EF-BE0E-EEFA70118C7F}"/>
    <cellStyle name="Ênfase6 100 2 2" xfId="37666" xr:uid="{B1864C8E-24B3-4F88-9C2E-310C9027FE6A}"/>
    <cellStyle name="Ênfase6 101" xfId="12097" xr:uid="{0B1775DB-95AC-484A-808B-213AC8747CAB}"/>
    <cellStyle name="Ênfase6 101 2" xfId="37667" xr:uid="{78B6C513-CB4D-44A5-984C-9E902D0D2537}"/>
    <cellStyle name="Ênfase6 101 2 2" xfId="37668" xr:uid="{2DB83928-5682-46AE-A5E4-87D9DCF9CE0C}"/>
    <cellStyle name="Ênfase6 102" xfId="37670" xr:uid="{57B23BFF-5206-4F1D-B5D9-C5018984D2DB}"/>
    <cellStyle name="Ênfase6 102 2" xfId="37671" xr:uid="{D366082A-FBEC-4CAE-A40E-3227CE39BBB4}"/>
    <cellStyle name="Ênfase6 102 2 2" xfId="37672" xr:uid="{EC3388E2-A7F4-45AC-8D50-E36A993D6FFA}"/>
    <cellStyle name="Ênfase6 103" xfId="37673" xr:uid="{2BFA716B-BDC6-492D-B62E-2FEB87C25740}"/>
    <cellStyle name="Ênfase6 103 2" xfId="37674" xr:uid="{93001CC6-BB16-40E3-BB0F-1697D979C02E}"/>
    <cellStyle name="Ênfase6 103 2 2" xfId="37675" xr:uid="{E20ACB8F-D11A-42E9-BDFB-6F3827D2260C}"/>
    <cellStyle name="Ênfase6 104" xfId="37676" xr:uid="{836E20DD-4671-4046-834F-B9F5F802F272}"/>
    <cellStyle name="Ênfase6 104 2" xfId="37677" xr:uid="{78C802AB-BC09-4922-AD06-D785866F3FA2}"/>
    <cellStyle name="Ênfase6 104 2 2" xfId="37678" xr:uid="{A14D5CED-F2B3-4767-B881-933218CD7FC1}"/>
    <cellStyle name="Ênfase6 105" xfId="37680" xr:uid="{C3D35993-032E-4963-BE05-DCBE0872DEC7}"/>
    <cellStyle name="Ênfase6 105 2" xfId="37684" xr:uid="{DD1C5913-C0E3-4CA5-91B0-9A6CFB79D81B}"/>
    <cellStyle name="Ênfase6 105 2 2" xfId="24381" xr:uid="{9C1BFFF7-B2D5-4DAB-BC0E-7B044E6F9F45}"/>
    <cellStyle name="Ênfase6 106" xfId="7326" xr:uid="{E7D8B58B-18AC-459F-B194-8BE267E8CF7D}"/>
    <cellStyle name="Ênfase6 106 2" xfId="9294" xr:uid="{5547F4F0-C6A8-4997-A7E0-847836700B98}"/>
    <cellStyle name="Ênfase6 106 2 2" xfId="9300" xr:uid="{A732914B-5FCA-4937-933A-5E5035516366}"/>
    <cellStyle name="Ênfase6 107" xfId="7343" xr:uid="{7583100B-D0D1-4721-9B77-147CB38FE474}"/>
    <cellStyle name="Ênfase6 107 2" xfId="9345" xr:uid="{CE8925BC-921E-4325-9EA4-B7CA98F0134F}"/>
    <cellStyle name="Ênfase6 107 2 2" xfId="9348" xr:uid="{E4FF18F3-563C-48C7-97CF-34EF4951FF84}"/>
    <cellStyle name="Ênfase6 108" xfId="9392" xr:uid="{E45061B8-C5D9-4081-9BF7-F9F003DAD8E2}"/>
    <cellStyle name="Ênfase6 108 2" xfId="4086" xr:uid="{266BC588-566F-40D7-956B-A9AE400226BF}"/>
    <cellStyle name="Ênfase6 108 2 2" xfId="37686" xr:uid="{05802F26-5890-41FA-8389-241E71B83162}"/>
    <cellStyle name="Ênfase6 109" xfId="9402" xr:uid="{DC036942-D9CF-43F8-9FC9-683E57B773C3}"/>
    <cellStyle name="Ênfase6 109 2" xfId="9405" xr:uid="{734D8EE2-0E26-40ED-A289-9FD6D9175589}"/>
    <cellStyle name="Ênfase6 109 2 2" xfId="37688" xr:uid="{35C3E956-BDA0-4E55-B735-7CF436247A53}"/>
    <cellStyle name="Ênfase6 11" xfId="19985" xr:uid="{25FEB839-C9E0-468A-BB09-7649AC2E9AEA}"/>
    <cellStyle name="Ênfase6 11 2" xfId="14244" xr:uid="{8058C710-20C0-499D-8B20-82BC97EA8FD5}"/>
    <cellStyle name="Ênfase6 11 2 2" xfId="31176" xr:uid="{6CFB9605-EA01-40FE-BB17-9EE2C2901CC1}"/>
    <cellStyle name="Ênfase6 11 2 2 2" xfId="31182" xr:uid="{32D50E6F-EAEA-48B8-B29E-72A0D87E341B}"/>
    <cellStyle name="Ênfase6 11 3" xfId="28093" xr:uid="{25DAF516-774B-4AD1-9169-A8F7668CCD76}"/>
    <cellStyle name="Ênfase6 11 3 2" xfId="31187" xr:uid="{EE02EE2C-B2B0-450F-8F61-4A296B76D576}"/>
    <cellStyle name="Ênfase6 11 4" xfId="28199" xr:uid="{BCC6960B-FCDC-4D2B-9FB6-D702DA9E8D37}"/>
    <cellStyle name="Ênfase6 11 4 2" xfId="31199" xr:uid="{7EEE0FD2-DDA2-44AD-9CC3-B4F5431CCF0C}"/>
    <cellStyle name="Ênfase6 11 5" xfId="31206" xr:uid="{8F635460-C08D-4E7D-9FE8-3BA14CD93B72}"/>
    <cellStyle name="Ênfase6 11 5 2" xfId="31211" xr:uid="{DEE82890-14DF-43C7-80C0-1796D7603D56}"/>
    <cellStyle name="Ênfase6 11 6" xfId="31218" xr:uid="{3BD5F01C-2DAF-480E-923D-B256D74BB6C0}"/>
    <cellStyle name="Ênfase6 11 6 2" xfId="31222" xr:uid="{32B0FB46-3209-4BB0-ADC0-D9FA865DE7A4}"/>
    <cellStyle name="Ênfase6 11 7" xfId="31266" xr:uid="{16BDBEA7-AEAF-45A1-B5CD-CCAEEF2F3554}"/>
    <cellStyle name="Ênfase6 11 7 2" xfId="31269" xr:uid="{85D0ECB9-E302-4846-8753-08CD5B965081}"/>
    <cellStyle name="Ênfase6 11 8" xfId="31274" xr:uid="{4D08D94F-F645-4C44-8E08-AA4EFB1A87EC}"/>
    <cellStyle name="Ênfase6 11 8 2" xfId="31277" xr:uid="{34D1CCF3-7B77-4839-A1BB-CB0C151B737D}"/>
    <cellStyle name="Ênfase6 110" xfId="37679" xr:uid="{4D4376DB-10C3-4810-AAD6-82430A97F4D8}"/>
    <cellStyle name="Ênfase6 110 2" xfId="37683" xr:uid="{FBB6EBC7-99D6-42CF-B2E4-6E2A82CA4B28}"/>
    <cellStyle name="Ênfase6 110 2 2" xfId="24382" xr:uid="{D0BC6686-AEF0-47CD-847E-4B4257EE7B72}"/>
    <cellStyle name="Ênfase6 111" xfId="7327" xr:uid="{9A76B125-444A-4BE1-A0E1-371C7E5CB580}"/>
    <cellStyle name="Ênfase6 111 2" xfId="9295" xr:uid="{DEEC51C4-19F6-4697-BFB3-E9A856ECE4F7}"/>
    <cellStyle name="Ênfase6 111 2 2" xfId="9301" xr:uid="{4D7ABDC5-9DD8-4A10-8CB3-5BA63065654F}"/>
    <cellStyle name="Ênfase6 112" xfId="7344" xr:uid="{55198451-4913-47B7-B384-3F5F24EF7069}"/>
    <cellStyle name="Ênfase6 112 2" xfId="9346" xr:uid="{CF2FEFDC-63E9-44B7-BC45-9DC0CD38B5C0}"/>
    <cellStyle name="Ênfase6 112 2 2" xfId="9349" xr:uid="{1D89C34B-B719-42A4-9448-14F1C1D8D3B3}"/>
    <cellStyle name="Ênfase6 113" xfId="9393" xr:uid="{18B5AB35-C1F9-494C-ADEC-9DF99FBCFFB8}"/>
    <cellStyle name="Ênfase6 113 2" xfId="4085" xr:uid="{2BBAEBE4-3C33-4948-8215-E71861B7C9D2}"/>
    <cellStyle name="Ênfase6 113 2 2" xfId="37685" xr:uid="{E278B75A-7A9F-4D28-9339-EA3C019994B5}"/>
    <cellStyle name="Ênfase6 114" xfId="9403" xr:uid="{59B43A26-D1DA-47AB-A58B-01560153A0BC}"/>
    <cellStyle name="Ênfase6 114 2" xfId="9406" xr:uid="{FB003AA7-F7F5-4568-AEA0-9FCFA7A7FA5F}"/>
    <cellStyle name="Ênfase6 114 2 2" xfId="37687" xr:uid="{BB08DCDA-C223-4DFE-A8B0-54E133A30EDC}"/>
    <cellStyle name="Ênfase6 115" xfId="9411" xr:uid="{B951ED92-86AA-4888-9ED1-16302110DAE6}"/>
    <cellStyle name="Ênfase6 115 2" xfId="9417" xr:uid="{35F68728-DCA2-4115-8050-2D03503BDE0C}"/>
    <cellStyle name="Ênfase6 115 2 2" xfId="9422" xr:uid="{C3BAB182-1CFD-4EBC-917E-1916A7863D89}"/>
    <cellStyle name="Ênfase6 116" xfId="9432" xr:uid="{AB6A1C5E-BF98-46A3-BD0E-4DD9CE7888B0}"/>
    <cellStyle name="Ênfase6 116 2" xfId="9439" xr:uid="{543D787E-E9BA-4E06-B356-C9637E29B213}"/>
    <cellStyle name="Ênfase6 116 2 2" xfId="9442" xr:uid="{21088ED1-F726-482E-9250-EDA481A4043A}"/>
    <cellStyle name="Ênfase6 117" xfId="9454" xr:uid="{BB85AB27-88D0-451D-85F2-78CEAB6B4996}"/>
    <cellStyle name="Ênfase6 117 2" xfId="9457" xr:uid="{87CE39C9-436A-4D16-9491-F15F31B447A7}"/>
    <cellStyle name="Ênfase6 117 2 2" xfId="9460" xr:uid="{53F797C7-5059-4DC9-991E-386CD07A2E16}"/>
    <cellStyle name="Ênfase6 118" xfId="9472" xr:uid="{09FA39AB-AEC0-4B46-A1D0-C73D163B8495}"/>
    <cellStyle name="Ênfase6 118 2" xfId="8545" xr:uid="{EE4901C2-447B-4F78-AF52-FC39D928F8BF}"/>
    <cellStyle name="Ênfase6 118 2 2" xfId="37692" xr:uid="{BE647AD9-178E-4BD5-887C-7C262AD95822}"/>
    <cellStyle name="Ênfase6 119" xfId="37694" xr:uid="{DDAF1079-5767-42F2-B686-E486F9ECF38B}"/>
    <cellStyle name="Ênfase6 119 2" xfId="37698" xr:uid="{3444E9D8-3032-4125-A9FE-727672B219E3}"/>
    <cellStyle name="Ênfase6 119 2 2" xfId="33491" xr:uid="{C5CBEE7C-1036-47C4-8572-73F061B4381E}"/>
    <cellStyle name="Ênfase6 12" xfId="37699" xr:uid="{F0EBE51B-F8E2-4B58-877F-662C6C116922}"/>
    <cellStyle name="Ênfase6 12 10" xfId="37702" xr:uid="{5600C779-C8BF-4D01-BD29-5123D103CF96}"/>
    <cellStyle name="Ênfase6 12 11" xfId="37703" xr:uid="{46713139-FEA3-47AE-9185-B51B8D251BC4}"/>
    <cellStyle name="Ênfase6 12 12" xfId="37704" xr:uid="{5AADB1EB-2087-4690-A49D-9F85980405A5}"/>
    <cellStyle name="Ênfase6 12 13" xfId="37705" xr:uid="{90CCC908-F0C9-4822-9183-006BE969DFAC}"/>
    <cellStyle name="Ênfase6 12 14" xfId="34054" xr:uid="{982A93A9-60A7-4F04-A321-903EE27986B8}"/>
    <cellStyle name="Ênfase6 12 2" xfId="14254" xr:uid="{764778A5-64E6-456D-BA48-F39B7BB027CF}"/>
    <cellStyle name="Ênfase6 12 2 2" xfId="37706" xr:uid="{41F8558C-A953-4C3C-8888-3D95A20F795E}"/>
    <cellStyle name="Ênfase6 12 2 3" xfId="36029" xr:uid="{AA16B5B9-4C38-4CF3-AA9C-7EA4ED333A67}"/>
    <cellStyle name="Ênfase6 12 2 4" xfId="37707" xr:uid="{6BAA9254-07A0-446D-BE08-F9325AEF52C1}"/>
    <cellStyle name="Ênfase6 12 3" xfId="37708" xr:uid="{2ECCC426-C7E8-4BE6-AC81-CF2E1BB99008}"/>
    <cellStyle name="Ênfase6 12 3 2" xfId="37710" xr:uid="{9438C454-664A-4DEC-8721-7E24FBDA48F7}"/>
    <cellStyle name="Ênfase6 12 3 3" xfId="37711" xr:uid="{CBEDC6D6-E522-4D1A-B160-573967E8E577}"/>
    <cellStyle name="Ênfase6 12 3 4" xfId="4575" xr:uid="{714C03F5-C225-4815-8738-D1AF2EAAEEE7}"/>
    <cellStyle name="Ênfase6 12 4" xfId="33303" xr:uid="{D0AFF8D9-2F1D-4CC5-B584-64F6F3FD657A}"/>
    <cellStyle name="Ênfase6 12 4 2" xfId="37712" xr:uid="{4B4E22CE-F3E9-44BE-A2F4-A2520635778C}"/>
    <cellStyle name="Ênfase6 12 5" xfId="37713" xr:uid="{A16F16A8-0816-472E-B114-BFEC110A8F67}"/>
    <cellStyle name="Ênfase6 12 5 2" xfId="37715" xr:uid="{E1AA1FB1-23DC-41D5-9ED9-ED5D9DD992DB}"/>
    <cellStyle name="Ênfase6 12 6" xfId="37716" xr:uid="{730D327E-D7BB-43FF-AA2C-371377B5CEBD}"/>
    <cellStyle name="Ênfase6 12 7" xfId="37719" xr:uid="{33117D6F-0010-4349-9821-F8E210798A92}"/>
    <cellStyle name="Ênfase6 12 8" xfId="37721" xr:uid="{A81C92EB-CFBF-47EF-A2D2-325049D2DEB2}"/>
    <cellStyle name="Ênfase6 12 9" xfId="37722" xr:uid="{E229BF83-6F59-430E-8CD3-3918A437E69A}"/>
    <cellStyle name="Ênfase6 120" xfId="9412" xr:uid="{1A1913D6-5CC0-4E19-9F47-36EF8BAB8B59}"/>
    <cellStyle name="Ênfase6 120 2" xfId="9418" xr:uid="{DC69E885-9AE6-4A1F-AA50-850B57885787}"/>
    <cellStyle name="Ênfase6 120 2 2" xfId="9423" xr:uid="{88DB25A3-1558-4EF8-A14C-81BED3C5B712}"/>
    <cellStyle name="Ênfase6 121" xfId="9433" xr:uid="{EF5F9E36-D75E-4DFE-B97E-C31E733D1217}"/>
    <cellStyle name="Ênfase6 121 2" xfId="9440" xr:uid="{DFE2431F-30E0-40FE-BFF9-320D76C28C94}"/>
    <cellStyle name="Ênfase6 121 2 2" xfId="9443" xr:uid="{B5523C81-0B36-4E22-B9E4-CC2FF1118332}"/>
    <cellStyle name="Ênfase6 122" xfId="9455" xr:uid="{C1B05E87-511D-4D7D-B6A5-5AF35CB7A358}"/>
    <cellStyle name="Ênfase6 122 2" xfId="9458" xr:uid="{4DCFB9C8-CCBE-4ED2-AA74-BA74C20DB4DB}"/>
    <cellStyle name="Ênfase6 122 2 2" xfId="9461" xr:uid="{A5F1A4CB-67BC-4EA9-9A35-1BB81D428A23}"/>
    <cellStyle name="Ênfase6 123" xfId="9473" xr:uid="{D457CF39-067C-4E2A-84A4-42C4BA1F5E4A}"/>
    <cellStyle name="Ênfase6 123 2" xfId="8546" xr:uid="{1724B62C-07BF-4080-871B-5E4F9E2BB7F0}"/>
    <cellStyle name="Ênfase6 123 2 2" xfId="37691" xr:uid="{F3195799-4E18-4162-BD29-C2DA9ED649B7}"/>
    <cellStyle name="Ênfase6 124" xfId="37693" xr:uid="{D96193C0-B451-466F-BB38-D92E5825BDE4}"/>
    <cellStyle name="Ênfase6 124 2" xfId="37697" xr:uid="{CFB77522-5F9D-42B8-B2AE-6518D5CEE84C}"/>
    <cellStyle name="Ênfase6 124 2 2" xfId="33492" xr:uid="{ACF5B71A-FB4F-4912-B1F2-F14A536ABBE6}"/>
    <cellStyle name="Ênfase6 125" xfId="37724" xr:uid="{D8809F30-600E-4D98-BBBF-70365C29AD23}"/>
    <cellStyle name="Ênfase6 125 2" xfId="37726" xr:uid="{7BD1CFF2-A9A8-46FA-A16F-5378559B39CA}"/>
    <cellStyle name="Ênfase6 125 2 2" xfId="37729" xr:uid="{7B206B5F-4372-4AE9-B21F-8AB9DB8263E3}"/>
    <cellStyle name="Ênfase6 126" xfId="34398" xr:uid="{AB02A57C-DE16-48BB-8CF2-399E82A26D3E}"/>
    <cellStyle name="Ênfase6 126 2" xfId="37731" xr:uid="{F22E1935-5DCE-463D-B672-7C7E43C26F08}"/>
    <cellStyle name="Ênfase6 126 2 2" xfId="37733" xr:uid="{0BDEA427-2136-4215-B95A-E0500F570B61}"/>
    <cellStyle name="Ênfase6 127" xfId="37735" xr:uid="{1B857BBE-E2B7-4991-9B69-E338BB9D25CD}"/>
    <cellStyle name="Ênfase6 127 2" xfId="37737" xr:uid="{8AD24F59-E947-4EB6-8D3E-E6A288451A32}"/>
    <cellStyle name="Ênfase6 127 2 2" xfId="37739" xr:uid="{369D8E11-292F-4FDD-9651-ACD0039D62B5}"/>
    <cellStyle name="Ênfase6 128" xfId="37746" xr:uid="{6A2AEC4F-C84D-49AD-82F4-AC785D97C6E6}"/>
    <cellStyle name="Ênfase6 128 2" xfId="37748" xr:uid="{EAC262BB-3BCF-4765-937B-AF1A3D7C8014}"/>
    <cellStyle name="Ênfase6 128 2 2" xfId="37751" xr:uid="{00AA1654-4B50-4302-A2D6-458C2B23EBBA}"/>
    <cellStyle name="Ênfase6 129" xfId="37754" xr:uid="{116DC0B0-3D6E-46AD-BD29-80A3313280D6}"/>
    <cellStyle name="Ênfase6 129 2" xfId="37756" xr:uid="{3D076EE8-8B8F-4176-A717-1BF2129A5DC5}"/>
    <cellStyle name="Ênfase6 129 2 2" xfId="37759" xr:uid="{9A54F7E0-DA41-43B5-B20D-B4D228490952}"/>
    <cellStyle name="Ênfase6 13" xfId="37761" xr:uid="{9F6D0928-7BE5-4F61-B31E-B3966C062BD7}"/>
    <cellStyle name="Ênfase6 13 10" xfId="6809" xr:uid="{C8A4A165-0645-4948-A93C-76896C52924A}"/>
    <cellStyle name="Ênfase6 13 11" xfId="6827" xr:uid="{61E18990-FDFB-4F78-A3DC-120C8F0E46C3}"/>
    <cellStyle name="Ênfase6 13 12" xfId="9146" xr:uid="{0938E39A-798B-4565-A6D0-E8DD919DD71F}"/>
    <cellStyle name="Ênfase6 13 13" xfId="37765" xr:uid="{B2AC1247-A0DE-4A94-9A1D-1F5C7BC06576}"/>
    <cellStyle name="Ênfase6 13 14" xfId="37767" xr:uid="{D74A7914-AA89-43EE-B9C2-AFEC9BE9EC4B}"/>
    <cellStyle name="Ênfase6 13 2" xfId="14263" xr:uid="{38ED4F98-8B01-4F4E-891C-BB8B84523AD4}"/>
    <cellStyle name="Ênfase6 13 2 2" xfId="37769" xr:uid="{F8C8E135-BA6A-4B1F-B67C-CC4A3F1DF953}"/>
    <cellStyle name="Ênfase6 13 2 3" xfId="36037" xr:uid="{FCF4A27E-79FE-4EEA-9D4B-38DC53AEB5E3}"/>
    <cellStyle name="Ênfase6 13 2 4" xfId="37771" xr:uid="{13553393-3998-4624-A8DF-73597680F8DF}"/>
    <cellStyle name="Ênfase6 13 3" xfId="37774" xr:uid="{CBA731F2-71E5-42B3-B878-0A4CDAE09D7C}"/>
    <cellStyle name="Ênfase6 13 3 2" xfId="28380" xr:uid="{8F95947C-34BA-43DC-AAAF-0CF37AF48405}"/>
    <cellStyle name="Ênfase6 13 3 3" xfId="28382" xr:uid="{4AD3D038-4694-477F-8AC1-C4E525D1FF85}"/>
    <cellStyle name="Ênfase6 13 3 4" xfId="5968" xr:uid="{E61F1411-A321-4300-9CF0-8D4B39D793EE}"/>
    <cellStyle name="Ênfase6 13 4" xfId="33317" xr:uid="{0D64C780-012A-4C90-B2FD-D50B3C26B446}"/>
    <cellStyle name="Ênfase6 13 4 2" xfId="37776" xr:uid="{157C02D7-28EC-4212-8CC9-3F95C9FE784E}"/>
    <cellStyle name="Ênfase6 13 5" xfId="33320" xr:uid="{12B3C5D4-CB90-4763-BF8A-288F8D89E975}"/>
    <cellStyle name="Ênfase6 13 5 2" xfId="37778" xr:uid="{1656E6FA-D941-4177-BAF3-B030E201567D}"/>
    <cellStyle name="Ênfase6 13 6" xfId="37780" xr:uid="{46EC2F53-D6B0-4D78-B2E8-7B5B0856C557}"/>
    <cellStyle name="Ênfase6 13 7" xfId="37344" xr:uid="{57B48587-A9A3-443D-B38F-704219463682}"/>
    <cellStyle name="Ênfase6 13 8" xfId="37348" xr:uid="{52C8B8F5-215A-4865-A9D9-3F230B7FB7CB}"/>
    <cellStyle name="Ênfase6 13 9" xfId="37783" xr:uid="{C36A4123-1284-472B-9C83-22EF5F7EC20B}"/>
    <cellStyle name="Ênfase6 130" xfId="37723" xr:uid="{4397EC0A-F616-4F85-8241-53D23960737E}"/>
    <cellStyle name="Ênfase6 130 2" xfId="37725" xr:uid="{6D5DAF43-9D30-4277-A030-06F1262B1A08}"/>
    <cellStyle name="Ênfase6 130 2 2" xfId="37728" xr:uid="{00CAFFC6-1F0C-4065-A19C-6E54FE27FBDD}"/>
    <cellStyle name="Ênfase6 131" xfId="34397" xr:uid="{874C59B2-8C01-4785-8466-1892EC89AEB9}"/>
    <cellStyle name="Ênfase6 131 2" xfId="37730" xr:uid="{123DEEDC-BB87-484C-9661-CB64F2EBF54D}"/>
    <cellStyle name="Ênfase6 131 2 2" xfId="37732" xr:uid="{A4DB66DE-F0B7-4C80-8504-F81FEE245635}"/>
    <cellStyle name="Ênfase6 132" xfId="37734" xr:uid="{AAEA9261-9D75-4039-8DA6-B8F3E57AF10E}"/>
    <cellStyle name="Ênfase6 132 2" xfId="37736" xr:uid="{7378031F-3972-4417-AEF4-D996CCF8F6F1}"/>
    <cellStyle name="Ênfase6 132 2 2" xfId="37738" xr:uid="{A090D212-BA64-4D5C-AE1C-3A9575D5745F}"/>
    <cellStyle name="Ênfase6 133" xfId="37745" xr:uid="{DAAFC026-5436-410F-882E-EF40888792EE}"/>
    <cellStyle name="Ênfase6 133 2" xfId="37747" xr:uid="{A41D8250-DDC6-4F80-B712-2C9A3A6CFB91}"/>
    <cellStyle name="Ênfase6 133 2 2" xfId="37750" xr:uid="{4FB76921-8E98-46B4-AEF5-1E635FF84066}"/>
    <cellStyle name="Ênfase6 134" xfId="37753" xr:uid="{42168006-4F24-471F-84CE-6512611D76B9}"/>
    <cellStyle name="Ênfase6 134 2" xfId="37755" xr:uid="{9401A380-96DD-41F9-B67C-A1284631A225}"/>
    <cellStyle name="Ênfase6 134 2 2" xfId="37758" xr:uid="{DB849DB4-FF70-434B-BA70-95483FE627A9}"/>
    <cellStyle name="Ênfase6 135" xfId="27557" xr:uid="{E44E2797-DA46-4A22-A3B2-03207A6A785E}"/>
    <cellStyle name="Ênfase6 135 2" xfId="19009" xr:uid="{D03A9239-D5E1-42FA-851E-88152CAB9BCF}"/>
    <cellStyle name="Ênfase6 136" xfId="27560" xr:uid="{7523129D-44E5-4C34-8864-871B619B7913}"/>
    <cellStyle name="Ênfase6 136 2" xfId="37787" xr:uid="{7CF64224-5947-4090-B536-554D550ABD70}"/>
    <cellStyle name="Ênfase6 136 3" xfId="37789" xr:uid="{A7776A52-D789-46AB-9F66-B4A7FD35B36B}"/>
    <cellStyle name="Ênfase6 137" xfId="27563" xr:uid="{80D9D492-73B6-4B16-9951-25E680F2682B}"/>
    <cellStyle name="Ênfase6 137 2" xfId="37794" xr:uid="{C280F63B-2018-40B8-B8A8-DE9D195BF594}"/>
    <cellStyle name="Ênfase6 138" xfId="22591" xr:uid="{2A30FEAC-3C0F-4A07-9DC5-12585518C177}"/>
    <cellStyle name="Ênfase6 138 2" xfId="37800" xr:uid="{D761EEDB-681B-4447-B5FF-4AD47DA1FC3B}"/>
    <cellStyle name="Ênfase6 139" xfId="11428" xr:uid="{7E001E8E-7E29-4092-89C8-32F9FC7977C5}"/>
    <cellStyle name="Ênfase6 139 2" xfId="37804" xr:uid="{564F8C62-EFD7-4F9A-99CE-9DCE21D16607}"/>
    <cellStyle name="Ênfase6 14" xfId="37806" xr:uid="{C34688AC-4942-460E-9FFB-54EE9951AF70}"/>
    <cellStyle name="Ênfase6 14 10" xfId="37810" xr:uid="{35E4FEB0-747B-4D2A-9C6C-64EBCD85BF80}"/>
    <cellStyle name="Ênfase6 14 11" xfId="37812" xr:uid="{6C37D19F-38B3-4CE5-B915-E1FB8ADE90B4}"/>
    <cellStyle name="Ênfase6 14 12" xfId="31644" xr:uid="{D8363195-C893-465F-B62A-799B1DFC5BF2}"/>
    <cellStyle name="Ênfase6 14 13" xfId="25602" xr:uid="{C14E7EC3-D207-439B-819C-603D015BEF6C}"/>
    <cellStyle name="Ênfase6 14 14" xfId="31648" xr:uid="{F2986637-8E82-4452-A310-9E588735716B}"/>
    <cellStyle name="Ênfase6 14 2" xfId="3080" xr:uid="{E8FA7BA5-9B8B-420D-8C3D-8B9BC8E97F36}"/>
    <cellStyle name="Ênfase6 14 2 2" xfId="37813" xr:uid="{DE17980C-BAFB-40CB-A8F5-EC78A5D06525}"/>
    <cellStyle name="Ênfase6 14 2 3" xfId="36049" xr:uid="{F2C9457C-3D76-4B97-94AD-E62787877C4C}"/>
    <cellStyle name="Ênfase6 14 2 4" xfId="37816" xr:uid="{32E50859-E7B6-45B3-9FAD-4B607FC37D15}"/>
    <cellStyle name="Ênfase6 14 3" xfId="37817" xr:uid="{537302C6-71CA-4B89-9BF8-CE590BC0E8E2}"/>
    <cellStyle name="Ênfase6 14 3 2" xfId="28536" xr:uid="{6B722CD8-B8E5-432C-A282-4123DD63BD43}"/>
    <cellStyle name="Ênfase6 14 3 3" xfId="37820" xr:uid="{6223A6FC-542C-44F1-80AD-CD505F7AFAAC}"/>
    <cellStyle name="Ênfase6 14 3 4" xfId="37823" xr:uid="{B305639E-8184-428C-BD29-D27F2E348AD1}"/>
    <cellStyle name="Ênfase6 14 4" xfId="33329" xr:uid="{BC792342-F4F2-49B9-987D-45F6E2B3FBF2}"/>
    <cellStyle name="Ênfase6 14 4 2" xfId="33543" xr:uid="{EA6B3392-09C9-442E-B054-337FC87366B0}"/>
    <cellStyle name="Ênfase6 14 5" xfId="8713" xr:uid="{AB955AC1-D7D0-4E42-81B0-ECCC4CF33DA4}"/>
    <cellStyle name="Ênfase6 14 5 2" xfId="4165" xr:uid="{5C4922EE-2CCD-4757-B298-02D778960EC1}"/>
    <cellStyle name="Ênfase6 14 6" xfId="8726" xr:uid="{B10EF047-0FB4-4C61-9F17-3943EBE9F467}"/>
    <cellStyle name="Ênfase6 14 7" xfId="9286" xr:uid="{1A2BA666-3E8E-403F-996A-7AF64627AA5D}"/>
    <cellStyle name="Ênfase6 14 8" xfId="2820" xr:uid="{8AC68961-7957-444E-892A-BB5901BD29BD}"/>
    <cellStyle name="Ênfase6 14 9" xfId="2842" xr:uid="{07459E06-C319-44DE-9225-D44CFC710068}"/>
    <cellStyle name="Ênfase6 140" xfId="27558" xr:uid="{BC81F2FC-6A1E-4031-8145-09646460EEF1}"/>
    <cellStyle name="Ênfase6 140 2" xfId="19010" xr:uid="{DAF46509-7304-43F8-BC3E-9C721E18B030}"/>
    <cellStyle name="Ênfase6 141" xfId="27561" xr:uid="{6D5F8AA5-8BB4-44B6-B55E-D8D847044C7E}"/>
    <cellStyle name="Ênfase6 141 2" xfId="37786" xr:uid="{1F5ABC3C-5D61-4547-818B-DB4906840B39}"/>
    <cellStyle name="Ênfase6 142" xfId="27564" xr:uid="{BEF649D2-AE11-4406-B573-3D3C8518DB9E}"/>
    <cellStyle name="Ênfase6 142 2" xfId="37793" xr:uid="{317E30BA-B4F2-482A-8787-BEE4267212A1}"/>
    <cellStyle name="Ênfase6 143" xfId="22592" xr:uid="{9DB744A8-4DB0-43D9-82E1-B5645613A31F}"/>
    <cellStyle name="Ênfase6 143 2" xfId="37799" xr:uid="{FA76B3E9-2D44-402D-81C5-C1EC4D25002E}"/>
    <cellStyle name="Ênfase6 144" xfId="11427" xr:uid="{CD184139-E0FE-41B2-8D32-2D0F141BBCAF}"/>
    <cellStyle name="Ênfase6 144 2" xfId="37803" xr:uid="{FDA4C3B4-586A-4F93-AFD3-37752FF53C0E}"/>
    <cellStyle name="Ênfase6 145" xfId="37827" xr:uid="{59509390-DF0D-457F-89EC-CF30FF99DF61}"/>
    <cellStyle name="Ênfase6 146" xfId="37829" xr:uid="{6AE0DD31-9AF8-4136-B897-7AE95AE22596}"/>
    <cellStyle name="Ênfase6 147" xfId="37831" xr:uid="{DA2E27E4-98E4-469F-AF6F-4FA1638142BF}"/>
    <cellStyle name="Ênfase6 15" xfId="37834" xr:uid="{D16B1EC3-E3A1-4658-B92C-2F7043A6E88A}"/>
    <cellStyle name="Ênfase6 15 10" xfId="37838" xr:uid="{FAB412BB-0B06-4AE5-83AA-2192A6CC2E37}"/>
    <cellStyle name="Ênfase6 15 11" xfId="37839" xr:uid="{DDC130FF-31CA-43D3-800A-31081D921022}"/>
    <cellStyle name="Ênfase6 15 12" xfId="31876" xr:uid="{81738F6B-C4C7-4265-8400-B8CBFBEEA70F}"/>
    <cellStyle name="Ênfase6 15 13" xfId="21445" xr:uid="{DCA4CE7A-77A2-4EEB-B4A6-6E366664BFF3}"/>
    <cellStyle name="Ênfase6 15 14" xfId="21450" xr:uid="{683CB3F7-D949-4C35-A96B-04FFA86970B0}"/>
    <cellStyle name="Ênfase6 15 2" xfId="3198" xr:uid="{3BA627F9-DC1D-46AD-9A92-717A3FC27B59}"/>
    <cellStyle name="Ênfase6 15 2 2" xfId="31707" xr:uid="{F557D035-0A82-49C8-BB59-B5E7D99A2AC6}"/>
    <cellStyle name="Ênfase6 15 2 3" xfId="36056" xr:uid="{9A7EFFC0-34D5-45BA-A833-138901B5D192}"/>
    <cellStyle name="Ênfase6 15 2 4" xfId="37840" xr:uid="{4D005CD4-37D4-4650-BAEB-327BFD13C9CF}"/>
    <cellStyle name="Ênfase6 15 3" xfId="31715" xr:uid="{DDF01AA6-37BC-42EA-B08E-ED70BC396D7E}"/>
    <cellStyle name="Ênfase6 15 3 2" xfId="31719" xr:uid="{484CBAF8-B3C8-4A44-B1EC-23417AA33724}"/>
    <cellStyle name="Ênfase6 15 3 3" xfId="37841" xr:uid="{E8AEFC5D-4F5E-4DF6-952B-165B0B74B6CD}"/>
    <cellStyle name="Ênfase6 15 3 4" xfId="37842" xr:uid="{1DA977C9-0558-40E8-9305-570711471199}"/>
    <cellStyle name="Ênfase6 15 4" xfId="31728" xr:uid="{AF439F61-8D71-4147-8601-08658C5071B5}"/>
    <cellStyle name="Ênfase6 15 4 2" xfId="25562" xr:uid="{0689DCEC-DE67-4EB4-BACD-FBF3FAD0ECA3}"/>
    <cellStyle name="Ênfase6 15 5" xfId="31734" xr:uid="{78C180B8-E5BB-43BC-85D3-A10D63E65000}"/>
    <cellStyle name="Ênfase6 15 5 2" xfId="31738" xr:uid="{B6B047E0-2C42-48E8-A910-D0B1FC916789}"/>
    <cellStyle name="Ênfase6 15 6" xfId="31744" xr:uid="{145EB879-612D-47BA-A77A-D266C85FFE68}"/>
    <cellStyle name="Ênfase6 15 7" xfId="31757" xr:uid="{AE7F7374-DE88-4DA2-94BC-02357B8CB4A2}"/>
    <cellStyle name="Ênfase6 15 8" xfId="31766" xr:uid="{BED52944-5668-4247-B17A-EBA19EAD263B}"/>
    <cellStyle name="Ênfase6 15 9" xfId="31774" xr:uid="{829CA39D-6DDB-41A0-BB3C-BE3B5920C790}"/>
    <cellStyle name="Ênfase6 16" xfId="37844" xr:uid="{B3D0538F-2B89-42CE-9814-BC7E74977937}"/>
    <cellStyle name="Ênfase6 16 2" xfId="31944" xr:uid="{CBF3E641-70C7-4E93-B072-7AE0A40A9A1B}"/>
    <cellStyle name="Ênfase6 16 2 2" xfId="31953" xr:uid="{0F6CAF1C-11C5-465F-824C-633D5D550A63}"/>
    <cellStyle name="Ênfase6 16 3" xfId="31959" xr:uid="{5C791669-B476-49D1-9320-49DEB091E7BB}"/>
    <cellStyle name="Ênfase6 16 3 2" xfId="31967" xr:uid="{442A1731-382F-4C1E-BFB5-4BF32FF68ACA}"/>
    <cellStyle name="Ênfase6 16 4" xfId="31973" xr:uid="{3B7D9BEB-8327-43C4-B3F2-44FA56A01501}"/>
    <cellStyle name="Ênfase6 16 4 2" xfId="8204" xr:uid="{783DCCFF-4ACA-4376-8587-142152009B95}"/>
    <cellStyle name="Ênfase6 16 5" xfId="31980" xr:uid="{AEFFD688-4D83-4451-B330-211F0CB48AB1}"/>
    <cellStyle name="Ênfase6 16 5 2" xfId="31986" xr:uid="{8E38C5CF-A70A-4E53-AFD5-23CAFEC9D8BD}"/>
    <cellStyle name="Ênfase6 16 6" xfId="31993" xr:uid="{38E5538C-6474-480B-B9DF-9408078DD396}"/>
    <cellStyle name="Ênfase6 16 7" xfId="32053" xr:uid="{A07FE7C4-9873-454D-9DDE-BE3AA643F530}"/>
    <cellStyle name="Ênfase6 16 8" xfId="32062" xr:uid="{8F68F81A-DAB6-438E-BFC0-3CB0F4FDD93C}"/>
    <cellStyle name="Ênfase6 17" xfId="37849" xr:uid="{3C389BE9-B63B-43E4-ADC0-7DE7398A9BBF}"/>
    <cellStyle name="Ênfase6 17 2" xfId="37854" xr:uid="{0A9D006D-4579-45D5-B455-1AC63C3854B8}"/>
    <cellStyle name="Ênfase6 17 2 2" xfId="37856" xr:uid="{27E52545-7476-46DC-9A08-8F41EB1D85FF}"/>
    <cellStyle name="Ênfase6 17 2 2 2" xfId="27727" xr:uid="{6AA1DE1B-193C-4886-93D6-17F57675C278}"/>
    <cellStyle name="Ênfase6 17 2 2 2 2" xfId="27730" xr:uid="{1C2F6D7C-F15D-4808-8B72-39A9C43E7BE5}"/>
    <cellStyle name="Ênfase6 17 2 2 2 3" xfId="24082" xr:uid="{61D8DD68-E984-47D8-8D6C-219F48FB08E6}"/>
    <cellStyle name="Ênfase6 17 2 2 3" xfId="3236" xr:uid="{37191EFB-5149-4798-A0C3-65B54E0D00FD}"/>
    <cellStyle name="Ênfase6 17 2 3" xfId="36073" xr:uid="{C8369E70-6C6B-40E0-8EAC-DC05C6A19B8E}"/>
    <cellStyle name="Ênfase6 17 2 4" xfId="37858" xr:uid="{0E79B633-D7AA-4DC4-8867-DE2EDE148F01}"/>
    <cellStyle name="Ênfase6 17 2 5" xfId="37860" xr:uid="{0EAF3692-DE01-4FA7-A215-C1435FB547E3}"/>
    <cellStyle name="Ênfase6 17 2 6" xfId="37861" xr:uid="{3F5A2E24-FB90-4887-A686-1E4131807E20}"/>
    <cellStyle name="Ênfase6 17 3" xfId="37862" xr:uid="{9FC906E8-3943-42DE-85A2-51EE9C4C430A}"/>
    <cellStyle name="Ênfase6 17 3 2" xfId="37863" xr:uid="{406FD58A-12BC-4B97-95B3-2A31F1D163D3}"/>
    <cellStyle name="Ênfase6 17 3 3" xfId="37864" xr:uid="{2C2E2D1D-F64D-43A2-A0E9-38DF5B5C15A8}"/>
    <cellStyle name="Ênfase6 17 3 4" xfId="37865" xr:uid="{D4421002-8D6B-4AE8-9138-232A4F2C621A}"/>
    <cellStyle name="Ênfase6 17 4" xfId="33545" xr:uid="{DDA11ED8-A032-4A84-90E6-86B5E6964BA8}"/>
    <cellStyle name="Ênfase6 17 4 2" xfId="9372" xr:uid="{D9023B5B-9F9E-436C-A41A-EAF743A6A63F}"/>
    <cellStyle name="Ênfase6 17 4 3" xfId="9380" xr:uid="{11EB7777-1E12-4BD3-9E5E-609096BBB38D}"/>
    <cellStyle name="Ênfase6 17 4 4" xfId="37866" xr:uid="{B014E330-1E0D-472B-BF38-8BF5524C64C9}"/>
    <cellStyle name="Ênfase6 17 5" xfId="37867" xr:uid="{110521AB-7AF9-443F-A82C-522E107EE060}"/>
    <cellStyle name="Ênfase6 17 5 2" xfId="37868" xr:uid="{6D001786-634A-4201-8602-37994025DB6B}"/>
    <cellStyle name="Ênfase6 17 6" xfId="37870" xr:uid="{AC9F2DAE-82D1-484D-81B6-4C0657BA29AE}"/>
    <cellStyle name="Ênfase6 17 6 2" xfId="37871" xr:uid="{B0D7505C-3AF0-4369-8BDB-97722E442494}"/>
    <cellStyle name="Ênfase6 17 7" xfId="37872" xr:uid="{E8DC5B32-C665-4E19-B9EC-DED5BDC36CE5}"/>
    <cellStyle name="Ênfase6 17 7 2" xfId="37873" xr:uid="{CD2A59FD-7C28-4BAD-9FFB-D82D13615D6F}"/>
    <cellStyle name="Ênfase6 18" xfId="37876" xr:uid="{5CA7AACB-2C3C-4AE1-9F33-FBD8AEC325DD}"/>
    <cellStyle name="Ênfase6 18 2" xfId="37881" xr:uid="{586BE306-F708-4710-B8E3-A07D4AB5B8B8}"/>
    <cellStyle name="Ênfase6 18 2 2" xfId="5724" xr:uid="{1A03E317-8ED5-4A6D-B3DE-3443A5C62CFC}"/>
    <cellStyle name="Ênfase6 18 3" xfId="37883" xr:uid="{C59362D7-04EF-4B16-B331-987A31C17956}"/>
    <cellStyle name="Ênfase6 18 3 2" xfId="37885" xr:uid="{DB93CEEA-E70C-4327-B324-BBFDF5562730}"/>
    <cellStyle name="Ênfase6 18 4" xfId="16447" xr:uid="{E812FCC8-F2AE-43D9-9F3D-EF195553CEA4}"/>
    <cellStyle name="Ênfase6 18 5" xfId="16455" xr:uid="{50096E73-8A70-4687-A098-09DB2C4DEC68}"/>
    <cellStyle name="Ênfase6 18 6" xfId="16465" xr:uid="{C0219A66-755C-46E7-A9FE-195CB92C3CEF}"/>
    <cellStyle name="Ênfase6 18 7" xfId="16471" xr:uid="{D03B5B2D-9635-4A38-9282-1672508C8827}"/>
    <cellStyle name="Ênfase6 18 8" xfId="16478" xr:uid="{09268BC2-773E-42B9-AA96-66C5BB8B699D}"/>
    <cellStyle name="Ênfase6 19" xfId="37890" xr:uid="{204718B7-6687-4F34-863B-E78C23A6988C}"/>
    <cellStyle name="Ênfase6 19 2" xfId="37895" xr:uid="{5DC089E5-E7DC-48C8-838F-0F327C82F696}"/>
    <cellStyle name="Ênfase6 19 2 2" xfId="37897" xr:uid="{FD597B2F-2A61-4EF1-9452-CA6D447475C5}"/>
    <cellStyle name="Ênfase6 19 3" xfId="37898" xr:uid="{12AC235C-145B-4FA3-B66B-89BC4EC35480}"/>
    <cellStyle name="Ênfase6 19 4" xfId="10909" xr:uid="{63A7DE46-A092-4070-9415-A800E5084301}"/>
    <cellStyle name="Ênfase6 2" xfId="239" xr:uid="{00000000-0005-0000-0000-0000F7000000}"/>
    <cellStyle name="Ênfase6 2 10" xfId="37899" xr:uid="{3B96B0F2-CFCA-4568-918E-713D0321729E}"/>
    <cellStyle name="Ênfase6 2 11" xfId="37900" xr:uid="{E9011DFB-420D-41BD-A0F3-2A0747C4DC8A}"/>
    <cellStyle name="Ênfase6 2 12" xfId="37901" xr:uid="{0E37A271-FD15-41AA-A46A-F7F0BE3F04EC}"/>
    <cellStyle name="Ênfase6 2 13" xfId="31332" xr:uid="{DD69AB76-ABBA-497B-A32D-28C57BE8A7C4}"/>
    <cellStyle name="Ênfase6 2 14" xfId="37902" xr:uid="{C72AC9CD-7A35-41BC-B9AB-69CD8B5C3B2F}"/>
    <cellStyle name="Ênfase6 2 15" xfId="29668" xr:uid="{8F11C9FF-BD47-4B18-802A-CA7ADE10FD15}"/>
    <cellStyle name="Ênfase6 2 2" xfId="37903" xr:uid="{683607B6-2556-4716-A5AE-91B5DC931A74}"/>
    <cellStyle name="Ênfase6 2 3" xfId="37905" xr:uid="{F469D102-8362-48E6-A308-487A35110743}"/>
    <cellStyle name="Ênfase6 2 4" xfId="37908" xr:uid="{DC686A99-B545-4D1D-BD80-619589F0A036}"/>
    <cellStyle name="Ênfase6 2 5" xfId="37911" xr:uid="{F028164F-6E1C-42DE-8697-BAF81AAD04D3}"/>
    <cellStyle name="Ênfase6 2 6" xfId="37914" xr:uid="{23CD1C79-C62F-44D9-B436-A94F3A07C5AA}"/>
    <cellStyle name="Ênfase6 2 7" xfId="37916" xr:uid="{FAAFAA8E-38F1-408A-8A2E-4B3A7C906D8B}"/>
    <cellStyle name="Ênfase6 2 8" xfId="37918" xr:uid="{797D141F-05E4-4463-8B28-27E334B27C4B}"/>
    <cellStyle name="Ênfase6 2 9" xfId="37920" xr:uid="{3A5FAA49-E4BA-4CDA-A111-0C1B884AEDBE}"/>
    <cellStyle name="Ênfase6 20" xfId="37833" xr:uid="{A3B66574-3118-457A-9285-5ABEE28476EB}"/>
    <cellStyle name="Ênfase6 20 2" xfId="3199" xr:uid="{2CA9483A-A5EC-4261-A32B-07AC1FD71787}"/>
    <cellStyle name="Ênfase6 20 2 2" xfId="31708" xr:uid="{1BAF7046-61E6-4D17-B9E1-700E1EC4FFC0}"/>
    <cellStyle name="Ênfase6 20 2 2 2" xfId="31712" xr:uid="{FE22257B-AD8B-4075-BB87-39F2401F03E8}"/>
    <cellStyle name="Ênfase6 20 2 2 2 2" xfId="37921" xr:uid="{8049D2C0-F331-4B1D-A258-2D3A6B6E6313}"/>
    <cellStyle name="Ênfase6 20 2 2 3" xfId="37922" xr:uid="{F59D9A71-21BE-4669-B387-7790F2E42712}"/>
    <cellStyle name="Ênfase6 20 2 3" xfId="36055" xr:uid="{662AD7EE-3707-421D-B5E2-17CB59CE8DA0}"/>
    <cellStyle name="Ênfase6 20 3" xfId="31716" xr:uid="{9D53D887-8FFE-4BA9-9737-B854D572C3CC}"/>
    <cellStyle name="Ênfase6 20 4" xfId="31729" xr:uid="{2301165D-D749-45BD-975E-F0F038F89292}"/>
    <cellStyle name="Ênfase6 20 5" xfId="31735" xr:uid="{A739D57C-97F6-4856-891A-99098924F6FF}"/>
    <cellStyle name="Ênfase6 20 6" xfId="31745" xr:uid="{9BAE32A3-A09D-49BA-83F0-35AE68C56AF7}"/>
    <cellStyle name="Ênfase6 20 7" xfId="31758" xr:uid="{47CF3DB9-25D6-4113-BC91-6772F21D74DA}"/>
    <cellStyle name="Ênfase6 20 8" xfId="31767" xr:uid="{958F615B-F62D-40E4-A6E3-94C8AE4770E5}"/>
    <cellStyle name="Ênfase6 21" xfId="37843" xr:uid="{3777984F-9F12-44EA-BC90-2B438A8C55E5}"/>
    <cellStyle name="Ênfase6 21 2" xfId="31945" xr:uid="{62CB3B61-1017-4190-B461-39791F9F09C5}"/>
    <cellStyle name="Ênfase6 21 2 2" xfId="31954" xr:uid="{6FE7E242-CAB3-4589-95EB-FFA5B32BC0F0}"/>
    <cellStyle name="Ênfase6 21 2 2 2" xfId="31958" xr:uid="{1457A427-C037-43A0-B81C-A17FF24E80F8}"/>
    <cellStyle name="Ênfase6 21 2 2 2 2" xfId="37924" xr:uid="{A8FABB19-2D22-4EB5-A8F7-9875C12BC88B}"/>
    <cellStyle name="Ênfase6 21 2 2 3" xfId="35030" xr:uid="{DADE4B3C-D560-43EB-AE51-A47C74C48007}"/>
    <cellStyle name="Ênfase6 21 2 3" xfId="35033" xr:uid="{F894980B-0BAC-4BD9-BA96-B07577CCC164}"/>
    <cellStyle name="Ênfase6 21 3" xfId="31960" xr:uid="{24243F51-B018-403C-91AC-11EDE1FCF28B}"/>
    <cellStyle name="Ênfase6 21 4" xfId="31974" xr:uid="{B94339DF-596F-4538-8347-8F1BC817F52E}"/>
    <cellStyle name="Ênfase6 21 5" xfId="31981" xr:uid="{1BC86AF9-053E-4DF5-9285-A14DCC58E52B}"/>
    <cellStyle name="Ênfase6 21 6" xfId="31994" xr:uid="{798EEF51-3EB7-4139-9C97-E2AE8228D466}"/>
    <cellStyle name="Ênfase6 21 7" xfId="32054" xr:uid="{32D4E35C-2AF9-428C-B23A-73E1A0C58E3C}"/>
    <cellStyle name="Ênfase6 21 8" xfId="32063" xr:uid="{67E5CA2F-2287-45A3-BA2E-E1309297322B}"/>
    <cellStyle name="Ênfase6 22" xfId="37848" xr:uid="{88C49918-0B42-4BF3-B5C4-55A7588A47BA}"/>
    <cellStyle name="Ênfase6 22 2" xfId="37853" xr:uid="{4DF506F1-791C-4957-950B-E13F54DF5EE2}"/>
    <cellStyle name="Ênfase6 22 2 2" xfId="37855" xr:uid="{C339AB0F-BF55-4D31-B65B-55E491FA8427}"/>
    <cellStyle name="Ênfase6 23" xfId="37875" xr:uid="{348947ED-420F-449E-BB48-7DAA889B4911}"/>
    <cellStyle name="Ênfase6 23 2" xfId="37880" xr:uid="{7FF713CA-E571-47CC-945D-909476725135}"/>
    <cellStyle name="Ênfase6 23 2 2" xfId="5725" xr:uid="{24B43DB0-9243-41EE-B78E-7205AE852C6D}"/>
    <cellStyle name="Ênfase6 24" xfId="37889" xr:uid="{E12A41EA-2280-4029-8A02-97BB6A405B29}"/>
    <cellStyle name="Ênfase6 24 2" xfId="37894" xr:uid="{D31025B7-5E02-4517-BFE8-AC233058BA81}"/>
    <cellStyle name="Ênfase6 24 2 2" xfId="37896" xr:uid="{0FF0BBC3-50FD-4A6E-9900-45DEF7896CC1}"/>
    <cellStyle name="Ênfase6 25" xfId="37926" xr:uid="{EF7CCE48-4B2E-43D2-8D9A-BC4C7AC307EE}"/>
    <cellStyle name="Ênfase6 25 2" xfId="37929" xr:uid="{4BE15DAE-2939-4C9E-BBD3-699E9368A8B4}"/>
    <cellStyle name="Ênfase6 25 2 2" xfId="37934" xr:uid="{D5DF7B0F-D8E4-47E1-B180-2A75AE049C28}"/>
    <cellStyle name="Ênfase6 26" xfId="37940" xr:uid="{251546C2-7D01-4201-9E20-6A9C0C9C7DBF}"/>
    <cellStyle name="Ênfase6 26 2" xfId="37943" xr:uid="{199F0288-056C-4701-98E7-F462A82B50D7}"/>
    <cellStyle name="Ênfase6 26 2 2" xfId="35831" xr:uid="{DD43EA10-AC8C-44CD-BE15-A546C5EEB4BA}"/>
    <cellStyle name="Ênfase6 27" xfId="37947" xr:uid="{0718A9DD-EC33-4489-9BAA-6E3C2474A0B1}"/>
    <cellStyle name="Ênfase6 27 2" xfId="37949" xr:uid="{1122BEC3-BFC2-40F1-ADFD-EF09CC06491F}"/>
    <cellStyle name="Ênfase6 27 2 2" xfId="37951" xr:uid="{1187603A-421C-470B-B7EC-4CC28FC7062F}"/>
    <cellStyle name="Ênfase6 28" xfId="31000" xr:uid="{D61BA9F2-D16B-47D3-98B9-D4303D233F4E}"/>
    <cellStyle name="Ênfase6 28 2" xfId="37955" xr:uid="{77EFE8DB-54F5-4B81-8268-12BF2BCC7C71}"/>
    <cellStyle name="Ênfase6 28 2 2" xfId="10198" xr:uid="{2846FEB5-FFAA-43C2-972A-A31A4192F6F0}"/>
    <cellStyle name="Ênfase6 29" xfId="37958" xr:uid="{9535E71D-DD56-4FF5-AC65-C1A82BFF1AD5}"/>
    <cellStyle name="Ênfase6 29 2" xfId="37960" xr:uid="{B3715BF7-C7C4-40A2-A669-7F9EFF73A743}"/>
    <cellStyle name="Ênfase6 29 2 2" xfId="37962" xr:uid="{BA402C9A-5224-4BC7-B0B9-4A7F55BA7AE4}"/>
    <cellStyle name="Ênfase6 3" xfId="240" xr:uid="{00000000-0005-0000-0000-0000F8000000}"/>
    <cellStyle name="Ênfase6 3 2" xfId="37965" xr:uid="{54C55B39-62D5-4524-BDA2-8BE3CFFBC30F}"/>
    <cellStyle name="Ênfase6 3 3" xfId="37966" xr:uid="{AF634C7B-48DA-4820-81A3-B93B0BD01946}"/>
    <cellStyle name="Ênfase6 3 4" xfId="37968" xr:uid="{9A1ADAA6-5BC7-45CC-8A4C-45F339DE4A6C}"/>
    <cellStyle name="Ênfase6 3 5" xfId="37969" xr:uid="{A6B71E09-C7B6-4100-8058-34D739751213}"/>
    <cellStyle name="Ênfase6 3 6" xfId="37970" xr:uid="{16A19007-E30E-4AF7-B6C1-0714ED81BDA4}"/>
    <cellStyle name="Ênfase6 3 7" xfId="37973" xr:uid="{98DA1B27-2C4D-4377-AEFF-2A523A9E53EE}"/>
    <cellStyle name="Ênfase6 3 8" xfId="29670" xr:uid="{975BE638-2039-4798-9128-B26076791B30}"/>
    <cellStyle name="Ênfase6 30" xfId="37925" xr:uid="{239BCF03-D645-43DC-8DDA-6C849960B558}"/>
    <cellStyle name="Ênfase6 30 2" xfId="37928" xr:uid="{6AE1C07F-072D-4BBC-98BC-3AD43D668190}"/>
    <cellStyle name="Ênfase6 30 2 2" xfId="37933" xr:uid="{62F8A5E1-DEC7-4226-97D2-68EDDA240EDF}"/>
    <cellStyle name="Ênfase6 31" xfId="37939" xr:uid="{EA7A6980-D772-4515-B3AA-7912104CF0B4}"/>
    <cellStyle name="Ênfase6 31 2" xfId="37942" xr:uid="{30EF3FD6-A44B-4AD0-BAEC-A198E842C63F}"/>
    <cellStyle name="Ênfase6 31 2 2" xfId="35830" xr:uid="{D2383C47-D5DF-4050-9139-E26DA789CA80}"/>
    <cellStyle name="Ênfase6 32" xfId="37946" xr:uid="{8BD6D56D-DA83-4DDC-8BD6-CC284A67E44D}"/>
    <cellStyle name="Ênfase6 32 2" xfId="37948" xr:uid="{5EBFB94F-4DB2-4BD5-B7DC-2455607E639C}"/>
    <cellStyle name="Ênfase6 32 2 2" xfId="37950" xr:uid="{0089364C-3421-4F22-BDC6-01FFF20FF00F}"/>
    <cellStyle name="Ênfase6 33" xfId="31001" xr:uid="{98B6DB62-6D46-4DD0-912D-5B2153999099}"/>
    <cellStyle name="Ênfase6 33 2" xfId="37954" xr:uid="{13E19F45-427F-44FB-AF41-5434EE5F4FE8}"/>
    <cellStyle name="Ênfase6 33 2 2" xfId="10197" xr:uid="{E95B9D53-E052-4761-9F84-EDEC2166960F}"/>
    <cellStyle name="Ênfase6 34" xfId="37957" xr:uid="{B1CB1463-573F-4933-975A-372C85227548}"/>
    <cellStyle name="Ênfase6 34 2" xfId="37959" xr:uid="{A6BB5B30-3242-4113-BF95-39013F333CB3}"/>
    <cellStyle name="Ênfase6 34 2 2" xfId="37961" xr:uid="{E1CEBF65-B76D-4B25-BFC5-AFF72D447578}"/>
    <cellStyle name="Ênfase6 35" xfId="37975" xr:uid="{E87BE4B2-37E8-4D32-8B44-992002A402D1}"/>
    <cellStyle name="Ênfase6 35 2" xfId="37977" xr:uid="{DCD0592F-ED5B-45A7-AE13-198AD4266BA7}"/>
    <cellStyle name="Ênfase6 35 2 2" xfId="37979" xr:uid="{B27EA988-CC9C-4EDD-AD20-388C5A314C79}"/>
    <cellStyle name="Ênfase6 36" xfId="37985" xr:uid="{CD8F4532-4985-4AB6-9124-23B66D4979F0}"/>
    <cellStyle name="Ênfase6 36 2" xfId="37987" xr:uid="{7FE8680B-2FFA-45B6-8EF4-E0E04CACC843}"/>
    <cellStyle name="Ênfase6 36 2 2" xfId="36519" xr:uid="{6DF11CA3-E690-4082-A69C-3FEA6F2D811E}"/>
    <cellStyle name="Ênfase6 37" xfId="37991" xr:uid="{22057D2D-4BCD-4767-8975-1BDBBD410EA0}"/>
    <cellStyle name="Ênfase6 37 2" xfId="37993" xr:uid="{B61722E4-A494-4396-BDB2-5BC535AFCAAE}"/>
    <cellStyle name="Ênfase6 37 2 2" xfId="37995" xr:uid="{CFEEC858-BE8F-4C3F-9CE5-E07F2F12D49F}"/>
    <cellStyle name="Ênfase6 38" xfId="38001" xr:uid="{37493643-6481-4C91-8F80-501172FFE3E1}"/>
    <cellStyle name="Ênfase6 38 2" xfId="38003" xr:uid="{6E0E9305-125D-4E4D-B39B-A8906A6CBEFA}"/>
    <cellStyle name="Ênfase6 38 2 2" xfId="13634" xr:uid="{395F960A-97A2-4897-8ECB-69DBAE90CCC8}"/>
    <cellStyle name="Ênfase6 39" xfId="38008" xr:uid="{200EA70F-C3A8-4DCA-9F9A-D753B42B2BA4}"/>
    <cellStyle name="Ênfase6 39 2" xfId="10500" xr:uid="{20F7DD0B-271D-47E1-935E-29390410ABCE}"/>
    <cellStyle name="Ênfase6 39 2 2" xfId="20510" xr:uid="{16E8D897-A9B0-4143-9157-747397D8EBC7}"/>
    <cellStyle name="Ênfase6 4" xfId="29672" xr:uid="{35019F5C-1D0C-4A4C-B009-97C81B57EAC5}"/>
    <cellStyle name="Ênfase6 4 2" xfId="38009" xr:uid="{13BC2418-637A-4678-B233-CBE8AF3528D4}"/>
    <cellStyle name="Ênfase6 4 3" xfId="38010" xr:uid="{3E7136A9-2567-4115-B48B-6AB28B23F3D5}"/>
    <cellStyle name="Ênfase6 4 4" xfId="1904" xr:uid="{45AF0111-C092-410D-B875-9130256A7271}"/>
    <cellStyle name="Ênfase6 4 5" xfId="12988" xr:uid="{8C20B8EB-3A19-4DD2-8753-554AD4B84CB4}"/>
    <cellStyle name="Ênfase6 4 6" xfId="12096" xr:uid="{27643675-6767-443B-88F5-EDDA456FF2FA}"/>
    <cellStyle name="Ênfase6 4 7" xfId="37669" xr:uid="{28DB4248-42D8-4D81-AEE5-BBAF6E7D7649}"/>
    <cellStyle name="Ênfase6 40" xfId="37974" xr:uid="{611109A6-722D-4DA3-923E-F20C11680003}"/>
    <cellStyle name="Ênfase6 40 2" xfId="37976" xr:uid="{5C5AD128-A279-4EF2-9360-B2B1F990D235}"/>
    <cellStyle name="Ênfase6 40 2 2" xfId="37978" xr:uid="{C71C5A22-1DE4-4AA7-9346-FAD1DB0AA609}"/>
    <cellStyle name="Ênfase6 41" xfId="37984" xr:uid="{71706FB0-D8BA-402F-B08C-BE01256864FE}"/>
    <cellStyle name="Ênfase6 41 2" xfId="37986" xr:uid="{96317CFA-2A52-4E2D-BEFC-4AFC023D604E}"/>
    <cellStyle name="Ênfase6 41 2 2" xfId="36518" xr:uid="{141204C1-CD3C-4952-9C76-C43D08126314}"/>
    <cellStyle name="Ênfase6 42" xfId="37990" xr:uid="{A0A3227C-E430-464E-9AA6-0284DBC8D7DC}"/>
    <cellStyle name="Ênfase6 42 2" xfId="37992" xr:uid="{0C15C7D6-46F4-486B-A348-E76168E08FF6}"/>
    <cellStyle name="Ênfase6 42 2 2" xfId="37994" xr:uid="{CD4C1284-95A6-4DFA-88C5-1C471881DA66}"/>
    <cellStyle name="Ênfase6 43" xfId="38000" xr:uid="{0F27BADC-5233-45E9-9EDB-9C493702D712}"/>
    <cellStyle name="Ênfase6 43 2" xfId="38002" xr:uid="{F100487B-8C6F-4A02-AA81-3A8CE4BD3780}"/>
    <cellStyle name="Ênfase6 43 2 2" xfId="13633" xr:uid="{4D9BC5ED-D1CD-4082-AC4B-343EF7790514}"/>
    <cellStyle name="Ênfase6 44" xfId="38007" xr:uid="{51ADFD7A-A28B-4AE5-8F9B-8CD332275C41}"/>
    <cellStyle name="Ênfase6 44 2" xfId="10499" xr:uid="{96B5E46E-4735-41AA-BCFC-FE185DE24702}"/>
    <cellStyle name="Ênfase6 44 2 2" xfId="20511" xr:uid="{EFF0FA0F-5A60-4082-9386-71CACD3458D8}"/>
    <cellStyle name="Ênfase6 45" xfId="38014" xr:uid="{8304F3AA-B8E3-4B4C-AE7A-3B3714A0CD2D}"/>
    <cellStyle name="Ênfase6 45 2" xfId="10566" xr:uid="{3BA0F237-AFC1-48DF-BA09-2B407769D3B3}"/>
    <cellStyle name="Ênfase6 45 2 2" xfId="9209" xr:uid="{BA970814-8722-41BC-A3E6-D6A3CABF3025}"/>
    <cellStyle name="Ênfase6 46" xfId="38018" xr:uid="{67F34164-8688-43BA-B1EA-FCC5535918D4}"/>
    <cellStyle name="Ênfase6 46 2" xfId="10610" xr:uid="{1A7CC444-C2A4-4ABC-B3D0-12C95EE8D270}"/>
    <cellStyle name="Ênfase6 46 2 2" xfId="19104" xr:uid="{6C3346F0-F3CD-47C6-8EC9-2D072EFA702A}"/>
    <cellStyle name="Ênfase6 47" xfId="8026" xr:uid="{87273A08-CD15-4B9A-890A-9790527A3F35}"/>
    <cellStyle name="Ênfase6 47 2" xfId="24742" xr:uid="{BD5B1B10-9E3F-4977-8B00-465DEFAFA75B}"/>
    <cellStyle name="Ênfase6 47 2 2" xfId="38020" xr:uid="{AE448F91-6CB4-4288-9AC3-62947CDBCA58}"/>
    <cellStyle name="Ênfase6 48" xfId="8058" xr:uid="{4D7513FB-4151-4614-8122-C785DBDD2089}"/>
    <cellStyle name="Ênfase6 48 2" xfId="24751" xr:uid="{B76E4DDA-4EE8-402C-8F3C-D13BDDC569D9}"/>
    <cellStyle name="Ênfase6 48 2 2" xfId="15944" xr:uid="{C63E3E1C-1782-45E2-A8CE-FC5C4E0EE2AD}"/>
    <cellStyle name="Ênfase6 49" xfId="8085" xr:uid="{AA00EEBA-6211-4348-8E93-FEF184AF831A}"/>
    <cellStyle name="Ênfase6 49 2" xfId="24757" xr:uid="{BFF73F69-D77C-42CC-8382-A40EBF052D23}"/>
    <cellStyle name="Ênfase6 49 2 2" xfId="38023" xr:uid="{2EF97A8C-5EEA-4DE1-94BA-240890BBF0E4}"/>
    <cellStyle name="Ênfase6 5" xfId="29674" xr:uid="{44F79416-2295-44D3-8BB0-BA734C05CB10}"/>
    <cellStyle name="Ênfase6 5 2" xfId="27565" xr:uid="{9F25E8BD-62BF-4B41-8FB2-21412BB564D3}"/>
    <cellStyle name="Ênfase6 5 2 2" xfId="37792" xr:uid="{AD9AFA21-0D98-453C-8823-2F3D1AA06B32}"/>
    <cellStyle name="Ênfase6 5 2 2 2" xfId="38024" xr:uid="{52C62228-C558-4239-84F8-5E386137C752}"/>
    <cellStyle name="Ênfase6 5 3" xfId="22593" xr:uid="{8F1B8B26-683F-4308-9FA1-1359D92FCE1D}"/>
    <cellStyle name="Ênfase6 5 3 2" xfId="37798" xr:uid="{3ED8A606-D469-4F21-AA40-E443A6E36F43}"/>
    <cellStyle name="Ênfase6 5 4" xfId="11426" xr:uid="{67658884-516F-4FE7-9726-E60B34F3FCDE}"/>
    <cellStyle name="Ênfase6 5 4 2" xfId="37802" xr:uid="{1E916792-D9C1-4521-B8F0-1A79F1242E50}"/>
    <cellStyle name="Ênfase6 5 5" xfId="37826" xr:uid="{24756D80-9700-4EC7-A940-12CAC9744655}"/>
    <cellStyle name="Ênfase6 5 5 2" xfId="38028" xr:uid="{39BFE541-F9A2-456A-80D5-452924BBF561}"/>
    <cellStyle name="Ênfase6 5 6" xfId="37828" xr:uid="{1A97C5C3-1C6F-4A94-B270-62FA6FB7492A}"/>
    <cellStyle name="Ênfase6 5 6 2" xfId="34496" xr:uid="{66862829-552C-42F9-897C-045BB9C41CBA}"/>
    <cellStyle name="Ênfase6 5 7" xfId="37830" xr:uid="{CE114D07-C242-48D1-AFE0-3D5AC27C1232}"/>
    <cellStyle name="Ênfase6 5 7 2" xfId="34747" xr:uid="{A674735E-199A-4D84-B451-DFE1AEAACEB2}"/>
    <cellStyle name="Ênfase6 5 8" xfId="38030" xr:uid="{CDB4EB44-899E-4BC6-811E-F8FF1FDCF5D2}"/>
    <cellStyle name="Ênfase6 5 8 2" xfId="38031" xr:uid="{44ACE739-100A-463B-A27D-34E8572ECB0A}"/>
    <cellStyle name="Ênfase6 50" xfId="38013" xr:uid="{A9EFB250-0784-4786-9267-076BFF0624EB}"/>
    <cellStyle name="Ênfase6 50 2" xfId="10565" xr:uid="{1AD7A130-9E10-4FC7-BCA2-495EFA034CA0}"/>
    <cellStyle name="Ênfase6 50 2 2" xfId="9210" xr:uid="{57B12EF7-EEDA-4615-8E11-E88E19BF07A4}"/>
    <cellStyle name="Ênfase6 51" xfId="38017" xr:uid="{16AC02E8-3B4E-487D-8AC8-48EB476C92D4}"/>
    <cellStyle name="Ênfase6 51 2" xfId="10609" xr:uid="{6B0290F1-07DF-43AE-A416-CF782A8B2C59}"/>
    <cellStyle name="Ênfase6 51 2 2" xfId="19105" xr:uid="{A10B3331-DC74-45A4-AADF-751DF20A9751}"/>
    <cellStyle name="Ênfase6 52" xfId="8027" xr:uid="{C1B87E75-6DDB-4B4A-86D9-CB0DA600783B}"/>
    <cellStyle name="Ênfase6 52 2" xfId="24743" xr:uid="{EE2D7BDC-EBEC-47CA-82D5-3B56111A62C2}"/>
    <cellStyle name="Ênfase6 52 2 2" xfId="38019" xr:uid="{E0D9CDDC-08AF-43FA-AD33-7760F3976A86}"/>
    <cellStyle name="Ênfase6 53" xfId="8059" xr:uid="{431A1C73-4B3B-4E46-9EF0-55E85929EB27}"/>
    <cellStyle name="Ênfase6 53 2" xfId="24752" xr:uid="{14443DCA-D0F9-436C-9319-3A0D7CA70500}"/>
    <cellStyle name="Ênfase6 53 2 2" xfId="15943" xr:uid="{D7B8729C-E195-42EF-B5A2-42397A0E6E62}"/>
    <cellStyle name="Ênfase6 54" xfId="8086" xr:uid="{C9320A6C-27DE-4844-97F1-C77D8116D15B}"/>
    <cellStyle name="Ênfase6 54 2" xfId="24758" xr:uid="{DFBC501B-D67F-4EE9-AF69-BF3A83F3FE27}"/>
    <cellStyle name="Ênfase6 54 2 2" xfId="38022" xr:uid="{1AA263FF-00D9-4DB4-8B5A-9FB6B33C28AF}"/>
    <cellStyle name="Ênfase6 55" xfId="32526" xr:uid="{06042CE4-64E2-4E7F-AB0D-53DAE45AE636}"/>
    <cellStyle name="Ênfase6 55 2" xfId="24765" xr:uid="{5D44BAA1-6FCE-4837-9C0E-102253716772}"/>
    <cellStyle name="Ênfase6 55 2 2" xfId="24834" xr:uid="{31A55976-4334-4042-80A4-57A9F8E0E104}"/>
    <cellStyle name="Ênfase6 56" xfId="38033" xr:uid="{1EE43A1A-9444-4B16-BF6A-6653E2D2C1F0}"/>
    <cellStyle name="Ênfase6 56 2" xfId="28202" xr:uid="{A5F9B7AD-B7B7-4D5C-95B4-4ACDD8442975}"/>
    <cellStyle name="Ênfase6 56 2 2" xfId="37773" xr:uid="{4E91B505-B69F-4820-88EC-B0D0FFA6227C}"/>
    <cellStyle name="Ênfase6 57" xfId="38035" xr:uid="{F76885D9-828D-4863-947A-4211DA1BC038}"/>
    <cellStyle name="Ênfase6 57 2" xfId="38039" xr:uid="{FE3B5F9B-EFCF-4270-A70B-2B4139F2C8A6}"/>
    <cellStyle name="Ênfase6 57 2 2" xfId="38042" xr:uid="{A3C81436-53D8-4E50-949F-4EB33D4C0E6C}"/>
    <cellStyle name="Ênfase6 58" xfId="38045" xr:uid="{E79BAA54-6317-4A0D-ACEE-F1FD72F6C891}"/>
    <cellStyle name="Ênfase6 58 2" xfId="38050" xr:uid="{77D22B06-1578-44BC-8B03-72562C31A934}"/>
    <cellStyle name="Ênfase6 58 2 2" xfId="18018" xr:uid="{E11432E9-187A-448B-B4A1-1E401B017AB6}"/>
    <cellStyle name="Ênfase6 59" xfId="38054" xr:uid="{5B5A0623-D65C-4566-A5DE-2EC84D1162F2}"/>
    <cellStyle name="Ênfase6 59 2" xfId="38059" xr:uid="{2BB3E974-CE56-4C7C-93BC-474B6BB0C387}"/>
    <cellStyle name="Ênfase6 59 2 2" xfId="38061" xr:uid="{B486F18D-EE0D-47A3-98D9-9032DA315AA1}"/>
    <cellStyle name="Ênfase6 6" xfId="29679" xr:uid="{92DB584B-D3F6-4245-BBEC-2F947B38D6BB}"/>
    <cellStyle name="Ênfase6 6 2" xfId="27575" xr:uid="{2EC5AF29-CDAF-4ACE-8C1C-5A92D4376655}"/>
    <cellStyle name="Ênfase6 6 2 2" xfId="37542" xr:uid="{B8D3006C-E590-44B2-AAF0-2B03DBE28E6B}"/>
    <cellStyle name="Ênfase6 6 2 2 2" xfId="37547" xr:uid="{0FF0B3EF-6533-49BF-8DF8-838A566186CF}"/>
    <cellStyle name="Ênfase6 6 3" xfId="22600" xr:uid="{9304EBF4-3D6A-4936-8FF0-80C3840A05E2}"/>
    <cellStyle name="Ênfase6 6 3 2" xfId="33263" xr:uid="{63A85F17-F0AC-4A63-86A9-30AE7752328D}"/>
    <cellStyle name="Ênfase6 6 4" xfId="13013" xr:uid="{63E3D3D1-98A3-4079-8591-DDA55812DB2C}"/>
    <cellStyle name="Ênfase6 6 4 2" xfId="33570" xr:uid="{CC05A09A-E85C-40AE-BFB4-E73E4B46CF61}"/>
    <cellStyle name="Ênfase6 6 5" xfId="38065" xr:uid="{D1C3FA2A-0988-4F82-9BC3-73372A4CF841}"/>
    <cellStyle name="Ênfase6 6 5 2" xfId="38066" xr:uid="{29A981B4-065D-459B-BEF1-0E139D5E161C}"/>
    <cellStyle name="Ênfase6 6 6" xfId="38067" xr:uid="{A45CC188-B6A4-42A6-BB01-B1B9DAC19062}"/>
    <cellStyle name="Ênfase6 6 6 2" xfId="37832" xr:uid="{BFBF000C-9C35-49EE-8974-3700660FA655}"/>
    <cellStyle name="Ênfase6 6 7" xfId="31152" xr:uid="{26708642-7EE0-4045-AC1D-F03AFBCAA7A7}"/>
    <cellStyle name="Ênfase6 6 7 2" xfId="38073" xr:uid="{D1AA7D8F-A926-4554-A334-2F1131884EFF}"/>
    <cellStyle name="Ênfase6 6 8" xfId="38074" xr:uid="{CE7BF70E-A474-4609-894A-484426C9966F}"/>
    <cellStyle name="Ênfase6 6 8 2" xfId="38075" xr:uid="{1DD5933B-57B7-4E95-87C9-0EC503E01816}"/>
    <cellStyle name="Ênfase6 60" xfId="32527" xr:uid="{A627AFD6-9EBF-47B1-B983-7D9299CA29DC}"/>
    <cellStyle name="Ênfase6 60 2" xfId="24766" xr:uid="{F360C3FF-C4D8-4C39-AB6C-27C28C754056}"/>
    <cellStyle name="Ênfase6 60 2 2" xfId="24835" xr:uid="{37EC6222-6512-469F-AA97-80102E42426A}"/>
    <cellStyle name="Ênfase6 61" xfId="38032" xr:uid="{35909C40-1164-46DA-B9C4-C5912D61961F}"/>
    <cellStyle name="Ênfase6 61 2" xfId="28203" xr:uid="{D2A2C2AB-EC20-46BB-9F2D-6DF57301E9AC}"/>
    <cellStyle name="Ênfase6 61 2 2" xfId="37772" xr:uid="{C6274C74-A1A6-4FF3-92A7-C0C6D323DBEC}"/>
    <cellStyle name="Ênfase6 62" xfId="38034" xr:uid="{E3162D23-0DD9-4241-80C3-FE01A6E7C79B}"/>
    <cellStyle name="Ênfase6 62 2" xfId="38038" xr:uid="{0FB04157-83D9-45E3-8F10-2F16DE628BC3}"/>
    <cellStyle name="Ênfase6 62 2 2" xfId="38041" xr:uid="{4AAF8B8B-A069-4637-AE76-1D8F638EE393}"/>
    <cellStyle name="Ênfase6 63" xfId="38044" xr:uid="{1904C23A-4545-475C-B26D-78E7293ECD3F}"/>
    <cellStyle name="Ênfase6 63 2" xfId="38049" xr:uid="{4E2F84C5-2E71-41C0-8D03-75223C3F1694}"/>
    <cellStyle name="Ênfase6 63 2 2" xfId="18019" xr:uid="{6CFD82F8-8C40-4492-B9CC-F5A319964758}"/>
    <cellStyle name="Ênfase6 64" xfId="38053" xr:uid="{0E737196-992D-4CE1-9C2C-73174B83BA57}"/>
    <cellStyle name="Ênfase6 64 2" xfId="38058" xr:uid="{17DEC672-9397-45E8-9EE4-F7725B2CDA4D}"/>
    <cellStyle name="Ênfase6 64 2 2" xfId="38060" xr:uid="{6223AF25-3E02-4AA1-AFD7-9F16543E1F98}"/>
    <cellStyle name="Ênfase6 65" xfId="38069" xr:uid="{A8563A7F-A5AD-4F19-8027-DB637A089200}"/>
    <cellStyle name="Ênfase6 65 2" xfId="38077" xr:uid="{D632901A-0D97-463C-A8D2-528A1439F778}"/>
    <cellStyle name="Ênfase6 65 2 2" xfId="24964" xr:uid="{A798D877-0374-4EB0-ACE7-26710E048678}"/>
    <cellStyle name="Ênfase6 66" xfId="38079" xr:uid="{B10FBEE7-A60F-4B3D-8459-BFAE7939242C}"/>
    <cellStyle name="Ênfase6 66 2" xfId="38085" xr:uid="{A6439D13-2A95-48C0-B7A7-45E005A1C237}"/>
    <cellStyle name="Ênfase6 66 2 2" xfId="38088" xr:uid="{625FA888-7144-48CF-AE45-8BC3C03C59B8}"/>
    <cellStyle name="Ênfase6 67" xfId="38094" xr:uid="{F0B6463E-4A75-4432-A30C-9E6A902403A0}"/>
    <cellStyle name="Ênfase6 67 2" xfId="38100" xr:uid="{4B569EF4-399E-4668-BAE7-4B1D4DFAF6E2}"/>
    <cellStyle name="Ênfase6 67 2 2" xfId="29445" xr:uid="{6FE2C244-BDCF-4D63-9400-A6F151BA236B}"/>
    <cellStyle name="Ênfase6 68" xfId="38103" xr:uid="{94E3A063-EBF4-43AC-8C5D-7E3541E1215E}"/>
    <cellStyle name="Ênfase6 68 2" xfId="38109" xr:uid="{4E6D6D07-3C45-44F1-BA30-B369A7E00A6B}"/>
    <cellStyle name="Ênfase6 68 2 2" xfId="19523" xr:uid="{58989716-6B8C-4798-A43A-BB41AF9F7E99}"/>
    <cellStyle name="Ênfase6 69" xfId="26997" xr:uid="{79C40233-DF2D-4AD3-9C80-186A3F9026CE}"/>
    <cellStyle name="Ênfase6 69 2" xfId="38112" xr:uid="{1A726DB6-4F98-47DA-B50F-F5E9EB5B30DF}"/>
    <cellStyle name="Ênfase6 69 2 2" xfId="38115" xr:uid="{54906551-AD8C-44A2-8D07-43361B15D145}"/>
    <cellStyle name="Ênfase6 7" xfId="38117" xr:uid="{2CE7EFE9-69E5-4D0D-B577-CE598BCB7691}"/>
    <cellStyle name="Ênfase6 7 2" xfId="27579" xr:uid="{FF97B7E5-FFF5-4BDF-AC53-71B48744A7B9}"/>
    <cellStyle name="Ênfase6 7 2 2" xfId="38118" xr:uid="{418FA44A-741B-425E-A471-C78E6149F791}"/>
    <cellStyle name="Ênfase6 7 2 2 2" xfId="38119" xr:uid="{164E670B-1CDA-4A01-8909-3A7BFD8CA09A}"/>
    <cellStyle name="Ênfase6 7 3" xfId="38120" xr:uid="{CED1521A-CBCB-40AC-BF38-F3F51D3E7516}"/>
    <cellStyle name="Ênfase6 7 3 2" xfId="38121" xr:uid="{54D74CD2-6BDC-440B-A8E0-4FCEDD6ED5FC}"/>
    <cellStyle name="Ênfase6 7 4" xfId="38122" xr:uid="{A19203A8-17DB-40EA-A99B-8372DB3DE768}"/>
    <cellStyle name="Ênfase6 7 4 2" xfId="38123" xr:uid="{6B7759B0-4989-42FA-A214-A380AC002629}"/>
    <cellStyle name="Ênfase6 7 5" xfId="38124" xr:uid="{D96C5F7A-B049-4659-A9C4-01ABF52FA83D}"/>
    <cellStyle name="Ênfase6 7 5 2" xfId="38125" xr:uid="{2A4F3B21-6E9B-4EE7-9492-B626B525755C}"/>
    <cellStyle name="Ênfase6 7 6" xfId="38126" xr:uid="{0399EAB9-2FB5-4740-B8C7-DE10C308C9F2}"/>
    <cellStyle name="Ênfase6 7 6 2" xfId="38127" xr:uid="{6A0C1F4A-A004-4D56-A0CA-83C1FD5D928B}"/>
    <cellStyle name="Ênfase6 7 7" xfId="38128" xr:uid="{870AD021-F5C6-4EA0-B3BC-8328A09173F7}"/>
    <cellStyle name="Ênfase6 7 7 2" xfId="32360" xr:uid="{233BB1B0-CB11-431E-9A2B-6CA712D925C2}"/>
    <cellStyle name="Ênfase6 7 8" xfId="38130" xr:uid="{9EE7CAC7-489C-4E1D-95D6-83D8D57B5C5F}"/>
    <cellStyle name="Ênfase6 7 8 2" xfId="38132" xr:uid="{99DEA9D3-DE61-4637-A460-87714797178B}"/>
    <cellStyle name="Ênfase6 70" xfId="38068" xr:uid="{1C0FA191-A911-4358-A298-33FD924D0B98}"/>
    <cellStyle name="Ênfase6 70 2" xfId="38076" xr:uid="{64B35BB3-3F94-4CBD-A606-000723CE13FA}"/>
    <cellStyle name="Ênfase6 70 2 2" xfId="24965" xr:uid="{8E11360F-2DF9-47F6-A42A-0287920D9331}"/>
    <cellStyle name="Ênfase6 71" xfId="38078" xr:uid="{1DFFC00C-E0CC-41B9-BAA1-386888644C3B}"/>
    <cellStyle name="Ênfase6 71 2" xfId="38084" xr:uid="{077EA39B-12DC-4835-ACA0-1B187BE5E07F}"/>
    <cellStyle name="Ênfase6 71 2 2" xfId="38087" xr:uid="{A5EEF91A-DD5A-45F4-8DA8-EE56479DBDC6}"/>
    <cellStyle name="Ênfase6 72" xfId="38093" xr:uid="{901324C6-5FB9-4A2F-9A68-29D03CFC7254}"/>
    <cellStyle name="Ênfase6 72 2" xfId="38099" xr:uid="{189E9606-0760-4AF6-942A-20829A997B8F}"/>
    <cellStyle name="Ênfase6 72 2 2" xfId="29446" xr:uid="{9169EABE-4058-4AF5-82CB-70FD6D1E7538}"/>
    <cellStyle name="Ênfase6 73" xfId="38102" xr:uid="{91ABC211-10E1-4C61-BF55-31E3D5304951}"/>
    <cellStyle name="Ênfase6 73 2" xfId="38108" xr:uid="{E1B84A3E-4184-4E9F-B898-DE00B73449FF}"/>
    <cellStyle name="Ênfase6 73 2 2" xfId="19524" xr:uid="{D987B4D9-A655-40CB-A2AE-D0078951E42B}"/>
    <cellStyle name="Ênfase6 74" xfId="26998" xr:uid="{E57630D2-DECE-4AA8-9282-7582F6559F86}"/>
    <cellStyle name="Ênfase6 74 2" xfId="38111" xr:uid="{6C6D4BB0-1D72-40FC-B953-62E58A786D76}"/>
    <cellStyle name="Ênfase6 74 2 2" xfId="38114" xr:uid="{A2DCAA41-650B-49B0-AD79-794DA6784704}"/>
    <cellStyle name="Ênfase6 75" xfId="27006" xr:uid="{3ADA1EFC-2703-4648-89C9-7D6D798CCBF2}"/>
    <cellStyle name="Ênfase6 75 2" xfId="38135" xr:uid="{825981FE-6E75-4D92-B2A5-DF23468242E1}"/>
    <cellStyle name="Ênfase6 75 2 2" xfId="25106" xr:uid="{68D0428F-8A2D-4927-A2F7-E344880F0ACE}"/>
    <cellStyle name="Ênfase6 76" xfId="38140" xr:uid="{CB6C05ED-9610-485E-A8E5-91D41FB8D01A}"/>
    <cellStyle name="Ênfase6 76 2" xfId="38144" xr:uid="{287B4F2F-42EF-442C-8662-CB93F7CF4ED5}"/>
    <cellStyle name="Ênfase6 76 2 2" xfId="21949" xr:uid="{62E5E455-D5C4-4A4C-81DC-663112D08880}"/>
    <cellStyle name="Ênfase6 77" xfId="37123" xr:uid="{5DAAF299-5BE4-4222-AD3F-CEA818F29483}"/>
    <cellStyle name="Ênfase6 77 2" xfId="38148" xr:uid="{4A608285-C84A-41FD-A593-1F9D281A26D0}"/>
    <cellStyle name="Ênfase6 77 2 2" xfId="22212" xr:uid="{CE8EDC05-A2CB-4507-90BA-953C197C19C2}"/>
    <cellStyle name="Ênfase6 78" xfId="13996" xr:uid="{3BEC1162-6442-43B5-B0AB-0ADEAD878370}"/>
    <cellStyle name="Ênfase6 78 2" xfId="17274" xr:uid="{9363B6FE-DFF6-4673-90BA-626ED1F9F632}"/>
    <cellStyle name="Ênfase6 78 2 2" xfId="22446" xr:uid="{2DAD6120-5E0E-4179-9C75-B1A5BE86D24A}"/>
    <cellStyle name="Ênfase6 79" xfId="14004" xr:uid="{C7894708-C795-482F-AB8B-8F72086CAA90}"/>
    <cellStyle name="Ênfase6 79 2" xfId="38152" xr:uid="{92478800-9AD3-4AFF-87C3-9B0425381803}"/>
    <cellStyle name="Ênfase6 79 2 2" xfId="22583" xr:uid="{666508AC-3282-4DD5-84F8-3B6BC33E9701}"/>
    <cellStyle name="Ênfase6 8" xfId="8701" xr:uid="{1BBAF6E8-7927-4347-83BB-4E2A24A7F66A}"/>
    <cellStyle name="Ênfase6 8 2" xfId="8707" xr:uid="{9D319D91-D0DA-4237-BB9C-1BA1DE599378}"/>
    <cellStyle name="Ênfase6 8 2 2" xfId="4169" xr:uid="{44CA1062-F78C-4DEA-A798-3333482669D9}"/>
    <cellStyle name="Ênfase6 8 2 2 2" xfId="11493" xr:uid="{AB77E049-A248-44F0-A660-690A21BA666E}"/>
    <cellStyle name="Ênfase6 8 3" xfId="8718" xr:uid="{31D5296E-8EA2-4646-A707-721F2E3672D9}"/>
    <cellStyle name="Ênfase6 8 3 2" xfId="38155" xr:uid="{662E8E45-2220-4F51-84F3-37C202145354}"/>
    <cellStyle name="Ênfase6 8 4" xfId="38156" xr:uid="{C2F1B115-6663-4B7C-B376-432ACA8358B0}"/>
    <cellStyle name="Ênfase6 8 4 2" xfId="38157" xr:uid="{7DCF2C98-009B-4A92-A83E-16FD7EAD487E}"/>
    <cellStyle name="Ênfase6 8 5" xfId="38158" xr:uid="{DA6158FC-B6A8-444B-81A8-1B4DA8BD7CFF}"/>
    <cellStyle name="Ênfase6 8 5 2" xfId="38159" xr:uid="{1A8B0DC9-E8AB-4BFB-B97B-11418D9D0719}"/>
    <cellStyle name="Ênfase6 8 6" xfId="38160" xr:uid="{DE0C00FB-7ADC-4E41-8D98-38CFD78D3402}"/>
    <cellStyle name="Ênfase6 8 6 2" xfId="38161" xr:uid="{E7ACDB72-73D1-418F-873B-F2B47401E2B6}"/>
    <cellStyle name="Ênfase6 8 7" xfId="38162" xr:uid="{02366299-88B4-4992-B4FE-F6630942B0F5}"/>
    <cellStyle name="Ênfase6 8 7 2" xfId="38164" xr:uid="{180E9A15-296C-4025-92D6-6B5D34532A0F}"/>
    <cellStyle name="Ênfase6 8 8" xfId="38166" xr:uid="{7F135046-CA63-4BA7-A41E-217F9D867DD0}"/>
    <cellStyle name="Ênfase6 8 8 2" xfId="38168" xr:uid="{A4A15125-25EA-4891-AD52-DA40E1414E77}"/>
    <cellStyle name="Ênfase6 80" xfId="27007" xr:uid="{B5A2B465-65CC-46BA-9909-26606EE70D71}"/>
    <cellStyle name="Ênfase6 80 2" xfId="38134" xr:uid="{33467DB3-5478-4121-8840-227A09FAD75C}"/>
    <cellStyle name="Ênfase6 80 2 2" xfId="25107" xr:uid="{16005348-268E-43B0-A5BC-2B201E8FB7E5}"/>
    <cellStyle name="Ênfase6 81" xfId="38139" xr:uid="{5BFA5B65-DD90-445B-A0D9-F5C939C6D748}"/>
    <cellStyle name="Ênfase6 81 2" xfId="38143" xr:uid="{AFF46E57-C270-45F0-80E7-43B29389DE4D}"/>
    <cellStyle name="Ênfase6 81 2 2" xfId="21950" xr:uid="{9C96A16E-BF88-4ED6-A29B-7AED6C1BF93B}"/>
    <cellStyle name="Ênfase6 82" xfId="37122" xr:uid="{9A5C482A-AC9B-4AE3-A19F-9F4DA668D0A2}"/>
    <cellStyle name="Ênfase6 82 2" xfId="38147" xr:uid="{277C6143-34E3-4928-9323-FEBDE6EAC9D7}"/>
    <cellStyle name="Ênfase6 82 2 2" xfId="22213" xr:uid="{88941455-76EA-4545-93FD-88A59084F2ED}"/>
    <cellStyle name="Ênfase6 83" xfId="13995" xr:uid="{5DF211C5-086E-4054-9C7A-ECB02DB3F3BD}"/>
    <cellStyle name="Ênfase6 83 2" xfId="17273" xr:uid="{47F06EBD-A887-4413-85FA-E8C1A4102507}"/>
    <cellStyle name="Ênfase6 83 2 2" xfId="22447" xr:uid="{3559E1FD-378E-43C8-832E-2B22E889015C}"/>
    <cellStyle name="Ênfase6 84" xfId="14003" xr:uid="{3894B2F4-5EEE-4E90-A8CF-80880A2A688F}"/>
    <cellStyle name="Ênfase6 84 2" xfId="38151" xr:uid="{ABD260F9-FB87-4333-AFFB-020E4D1FDA07}"/>
    <cellStyle name="Ênfase6 84 2 2" xfId="22584" xr:uid="{ED425314-4542-4017-BC1B-12A875B45AFE}"/>
    <cellStyle name="Ênfase6 85" xfId="38171" xr:uid="{77544A0F-BF2C-4950-B3AC-EDEDEA9B49DE}"/>
    <cellStyle name="Ênfase6 85 2" xfId="38175" xr:uid="{71408D54-5434-4E83-A703-1A120DBC595D}"/>
    <cellStyle name="Ênfase6 85 2 2" xfId="22674" xr:uid="{56B4AE47-F83B-4756-90E9-A013C2CF2B27}"/>
    <cellStyle name="Ênfase6 86" xfId="38181" xr:uid="{4874680E-1A74-49E4-B2A8-EC971FC4D412}"/>
    <cellStyle name="Ênfase6 86 2" xfId="7083" xr:uid="{1F64A193-EA29-40B5-82E9-2595963545FC}"/>
    <cellStyle name="Ênfase6 86 2 2" xfId="35869" xr:uid="{6F10DDA5-963D-4660-966F-8177FD026727}"/>
    <cellStyle name="Ênfase6 87" xfId="38187" xr:uid="{1B483ED7-2032-4B9F-9702-D2C88C30C103}"/>
    <cellStyle name="Ênfase6 87 2" xfId="38192" xr:uid="{70B494C1-0E9F-4503-A453-5100A1B7E2C4}"/>
    <cellStyle name="Ênfase6 87 2 2" xfId="30094" xr:uid="{8A02AA7B-3E5C-4194-851D-776E604ABA13}"/>
    <cellStyle name="Ênfase6 88" xfId="38198" xr:uid="{B4E89E48-5387-46C3-838C-774D86BF767B}"/>
    <cellStyle name="Ênfase6 88 2" xfId="38203" xr:uid="{52196349-19A7-469C-BFA6-6DCC8863FCFD}"/>
    <cellStyle name="Ênfase6 88 2 2" xfId="28840" xr:uid="{F965BB43-CACC-409E-A121-B3A8401CC69E}"/>
    <cellStyle name="Ênfase6 89" xfId="38209" xr:uid="{B2FC42F7-45C3-4D04-9D02-E1CA86E1619F}"/>
    <cellStyle name="Ênfase6 89 2" xfId="10966" xr:uid="{2EB20724-0171-4705-BB2B-E51A9D06CF39}"/>
    <cellStyle name="Ênfase6 89 2 2" xfId="5942" xr:uid="{53E66C77-A8E2-4065-9B28-19A14E233BFB}"/>
    <cellStyle name="Ênfase6 9" xfId="8730" xr:uid="{36882997-A02A-4495-857F-69D338CA0E1C}"/>
    <cellStyle name="Ênfase6 9 2" xfId="8735" xr:uid="{CCA41FF8-1B68-4BE3-BA4D-3C725202635A}"/>
    <cellStyle name="Ênfase6 9 2 2" xfId="38212" xr:uid="{485CFF2F-944E-4482-A523-FAD69366FB48}"/>
    <cellStyle name="Ênfase6 9 2 2 2" xfId="38215" xr:uid="{D8188438-97D9-48A6-9957-0D8B32896ADA}"/>
    <cellStyle name="Ênfase6 9 3" xfId="8741" xr:uid="{A1105317-7520-41A3-902C-D1266A55F007}"/>
    <cellStyle name="Ênfase6 9 3 2" xfId="1986" xr:uid="{ECD0390D-4514-4133-9A96-25B7A5638568}"/>
    <cellStyle name="Ênfase6 9 4" xfId="38218" xr:uid="{4696880A-7730-40FB-B3A6-B6C5D90F33A1}"/>
    <cellStyle name="Ênfase6 9 4 2" xfId="38219" xr:uid="{3717E39F-A1A0-4062-8A43-85CA84E6B685}"/>
    <cellStyle name="Ênfase6 9 5" xfId="38224" xr:uid="{622289EE-568B-4F1E-A173-DA649E9CD8FE}"/>
    <cellStyle name="Ênfase6 9 5 2" xfId="38225" xr:uid="{A4B84CB2-8E46-4668-B708-6BBAA7652DB8}"/>
    <cellStyle name="Ênfase6 9 6" xfId="38230" xr:uid="{563655E3-3CE8-4B78-8E79-3AAE8367538C}"/>
    <cellStyle name="Ênfase6 9 6 2" xfId="38231" xr:uid="{F368C00F-E50C-41BA-AFF5-C40FBBE49246}"/>
    <cellStyle name="Ênfase6 9 7" xfId="38234" xr:uid="{8932AA44-7EDF-40B8-9DFF-FA174BB29D84}"/>
    <cellStyle name="Ênfase6 9 7 2" xfId="38236" xr:uid="{A5967532-13F1-4895-B672-AD158645DAC1}"/>
    <cellStyle name="Ênfase6 9 8" xfId="38240" xr:uid="{7188AC6B-7DBE-41A1-A7F0-53D6B36BD041}"/>
    <cellStyle name="Ênfase6 9 8 2" xfId="38242" xr:uid="{A24622D3-A816-49E7-9677-F07D0D4E1A69}"/>
    <cellStyle name="Ênfase6 90" xfId="38170" xr:uid="{8C291EBF-5CAE-41E4-BF9E-84CDE541375F}"/>
    <cellStyle name="Ênfase6 90 2" xfId="38174" xr:uid="{82FC2497-65C7-4585-A416-E26D23D9F2EC}"/>
    <cellStyle name="Ênfase6 90 2 2" xfId="22675" xr:uid="{87D3BFDF-0290-4CE6-AF33-7D35C1E385EA}"/>
    <cellStyle name="Ênfase6 91" xfId="38180" xr:uid="{CABA8468-5D69-45C7-936F-46C002A34CBB}"/>
    <cellStyle name="Ênfase6 91 2" xfId="7084" xr:uid="{34ACC619-9AF5-4772-B602-9ED0A00F9BCC}"/>
    <cellStyle name="Ênfase6 91 2 2" xfId="35868" xr:uid="{4F56C107-10F1-4E8B-93FD-95B315DD8C4A}"/>
    <cellStyle name="Ênfase6 92" xfId="38186" xr:uid="{A2D99FCD-A9FA-4105-A74D-7E07A0BFEC6C}"/>
    <cellStyle name="Ênfase6 92 2" xfId="38191" xr:uid="{872D8B73-2BC8-4B37-A0DA-337466ED55B7}"/>
    <cellStyle name="Ênfase6 92 2 2" xfId="30095" xr:uid="{1B2051E3-A896-4E05-BD91-85B3A61F391E}"/>
    <cellStyle name="Ênfase6 93" xfId="38197" xr:uid="{7B48D97E-3524-46C7-A83F-D8B17FA4B12C}"/>
    <cellStyle name="Ênfase6 93 2" xfId="38202" xr:uid="{A3A4FDD1-5EB4-4BAA-A6F8-0775B7FEF44C}"/>
    <cellStyle name="Ênfase6 93 2 2" xfId="28841" xr:uid="{4E7EAFD3-E3D7-4B78-8FDB-074EE6D24AEF}"/>
    <cellStyle name="Ênfase6 94" xfId="38208" xr:uid="{4B0F7BD8-9D12-450E-AEF8-6C235EC5CDC4}"/>
    <cellStyle name="Ênfase6 94 2" xfId="10965" xr:uid="{B2942B1D-58CA-424D-9967-EABCB0039BA9}"/>
    <cellStyle name="Ênfase6 94 2 2" xfId="5943" xr:uid="{2F90477A-5769-40ED-9F55-FD882C3F7F8E}"/>
    <cellStyle name="Ênfase6 95" xfId="38248" xr:uid="{8444E4B8-B57D-4F32-BD30-23D51492CEFB}"/>
    <cellStyle name="Ênfase6 95 2" xfId="1542" xr:uid="{F034A86B-E5AB-4519-98F9-AC3B5725CFE5}"/>
    <cellStyle name="Ênfase6 95 2 2" xfId="7849" xr:uid="{16F5FA3F-FA57-4C15-8A0D-C3E3C614C0A9}"/>
    <cellStyle name="Ênfase6 96" xfId="38253" xr:uid="{3DC5DF57-D40D-4D1C-827D-7A082F15D845}"/>
    <cellStyle name="Ênfase6 96 2" xfId="11104" xr:uid="{FF1FE1DF-EEE0-47E9-903F-04DC383A8C95}"/>
    <cellStyle name="Ênfase6 96 2 2" xfId="6315" xr:uid="{188DF0FE-162F-4B57-8D1E-743492FEA450}"/>
    <cellStyle name="Ênfase6 97" xfId="1481" xr:uid="{C606018E-22B1-4A24-AC72-8770A4EFF230}"/>
    <cellStyle name="Ênfase6 97 2" xfId="17577" xr:uid="{3E708856-455A-4DDB-8521-1BADCCFE29D2}"/>
    <cellStyle name="Ênfase6 97 2 2" xfId="1838" xr:uid="{C563585F-DFD6-4572-B282-F40E26A735C3}"/>
    <cellStyle name="Ênfase6 98" xfId="8465" xr:uid="{565349AA-1A8A-44B9-8199-4360146B732B}"/>
    <cellStyle name="Ênfase6 98 2" xfId="17728" xr:uid="{0CB7F562-D65D-419D-A49C-BEB27320EB14}"/>
    <cellStyle name="Ênfase6 98 2 2" xfId="13245" xr:uid="{6BF21CC2-97B0-47B6-AB44-2E2499829CEC}"/>
    <cellStyle name="Ênfase6 99" xfId="8469" xr:uid="{91F93686-4090-4580-8459-3ED98FAF47D3}"/>
    <cellStyle name="Ênfase6 99 2" xfId="17829" xr:uid="{5334EAA3-485F-4150-B90C-F0B875599E10}"/>
    <cellStyle name="Ênfase6 99 2 2" xfId="12067" xr:uid="{2A47E443-9035-43B5-A777-DEFE8CFCFF52}"/>
    <cellStyle name="Entrada 10" xfId="38256" xr:uid="{9817B326-3927-45B6-95C0-6AB16CE74E58}"/>
    <cellStyle name="Entrada 10 2" xfId="33987" xr:uid="{0AB6F26F-3C86-4CF7-B6AF-A5E3E70C858D}"/>
    <cellStyle name="Entrada 10 2 2" xfId="14896" xr:uid="{09632D57-8C60-456D-BF51-3AD0F0FCEB40}"/>
    <cellStyle name="Entrada 10 2 2 2" xfId="38257" xr:uid="{857FEFE3-4488-4B21-BF4F-830BD15EBAF0}"/>
    <cellStyle name="Entrada 10 3" xfId="33989" xr:uid="{C6AC1456-AB70-4D1A-A9D9-5729F77207C0}"/>
    <cellStyle name="Entrada 10 3 2" xfId="38258" xr:uid="{45319A67-52CA-4F9F-854A-EA06CD496727}"/>
    <cellStyle name="Entrada 10 4" xfId="38259" xr:uid="{DF433115-66E7-4BAC-9185-9C1700E26E88}"/>
    <cellStyle name="Entrada 10 4 2" xfId="38260" xr:uid="{D62086BC-857C-4F17-8443-9713AF002878}"/>
    <cellStyle name="Entrada 10 5" xfId="10558" xr:uid="{052B03AF-FC2F-45D0-9DF4-03C0F8B0040B}"/>
    <cellStyle name="Entrada 10 5 2" xfId="38262" xr:uid="{E7E928B9-DDAB-4811-A76F-5DFAD6003363}"/>
    <cellStyle name="Entrada 10 6" xfId="16691" xr:uid="{551B7083-AE65-4C93-BA7B-8601208B9701}"/>
    <cellStyle name="Entrada 10 6 2" xfId="38264" xr:uid="{C2CA895C-A068-42F0-A1E2-E3074FA581AB}"/>
    <cellStyle name="Entrada 10 7" xfId="16694" xr:uid="{34419B4A-6032-47D3-88AE-D3C42F70383B}"/>
    <cellStyle name="Entrada 10 7 2" xfId="38266" xr:uid="{CD843DB1-E4D6-4DDE-99DB-37D6914BC5E6}"/>
    <cellStyle name="Entrada 10 8" xfId="38267" xr:uid="{DD863F20-8E66-4682-913E-01E551DF867F}"/>
    <cellStyle name="Entrada 10 8 2" xfId="32843" xr:uid="{A665F97B-9D43-4FA9-B69B-C41CD9BADF31}"/>
    <cellStyle name="Entrada 100" xfId="38271" xr:uid="{6C57C3BF-0562-42F2-819B-30D4ED6C4212}"/>
    <cellStyle name="Entrada 100 2" xfId="38274" xr:uid="{1D60198B-C046-44D4-BF1A-CA79247BDDE4}"/>
    <cellStyle name="Entrada 100 2 2" xfId="33176" xr:uid="{8A45831F-F751-4CEC-87F8-B5DCAE526E14}"/>
    <cellStyle name="Entrada 101" xfId="38278" xr:uid="{297D02C9-8210-44F6-A94A-8B4DA517BCEC}"/>
    <cellStyle name="Entrada 101 2" xfId="38279" xr:uid="{2ED3E7B9-E61B-4BBC-8E92-D1D0F0A3350F}"/>
    <cellStyle name="Entrada 101 2 2" xfId="38280" xr:uid="{21A99ACF-29F5-4146-B939-8C379A38CAF8}"/>
    <cellStyle name="Entrada 102" xfId="36292" xr:uid="{EC9C664E-3A77-47FF-8F26-E20531203744}"/>
    <cellStyle name="Entrada 102 2" xfId="38281" xr:uid="{E4561842-9C80-42BD-8970-A5B27D986AAA}"/>
    <cellStyle name="Entrada 102 2 2" xfId="38282" xr:uid="{CD165C5F-8AE2-444F-BEE1-30BBA4837E32}"/>
    <cellStyle name="Entrada 103" xfId="38283" xr:uid="{2BC2D2E2-1BCA-4FA1-9731-265299A87B1F}"/>
    <cellStyle name="Entrada 103 2" xfId="38285" xr:uid="{9576625D-ED84-401B-91A3-E6689B75FE26}"/>
    <cellStyle name="Entrada 103 2 2" xfId="38286" xr:uid="{11DDFF3B-304A-4FF1-BE3A-A07698D4C927}"/>
    <cellStyle name="Entrada 104" xfId="8869" xr:uid="{29181862-F36A-42FB-9831-57B97F76BC33}"/>
    <cellStyle name="Entrada 104 2" xfId="8879" xr:uid="{8FBD95B2-3709-4B3F-94D7-048B3A14AE64}"/>
    <cellStyle name="Entrada 104 2 2" xfId="38287" xr:uid="{A0EB5D88-4C33-4AFC-93EC-843D42A6B01D}"/>
    <cellStyle name="Entrada 105" xfId="8896" xr:uid="{BD90B7C3-D3F4-4EEF-9CF5-6B20C3AD3D93}"/>
    <cellStyle name="Entrada 105 2" xfId="8902" xr:uid="{31FF0441-F1F6-4268-B136-469BC7A4A008}"/>
    <cellStyle name="Entrada 105 2 2" xfId="29708" xr:uid="{C525DD4F-85FC-44AE-B65E-FB6DB68EDEAD}"/>
    <cellStyle name="Entrada 106" xfId="8912" xr:uid="{CC7E6B97-0BF1-411F-A543-1BB96FB8B8B4}"/>
    <cellStyle name="Entrada 106 2" xfId="8915" xr:uid="{C1B179C7-1E0B-475D-9624-226F1830A961}"/>
    <cellStyle name="Entrada 106 2 2" xfId="38289" xr:uid="{1DFC9B93-9B83-4750-A25C-F2AEE30F1737}"/>
    <cellStyle name="Entrada 107" xfId="8925" xr:uid="{89953797-D6DB-453A-B162-5856B719B724}"/>
    <cellStyle name="Entrada 107 2" xfId="38291" xr:uid="{FCC36597-E9F0-4D73-8DB5-0F9E9E400794}"/>
    <cellStyle name="Entrada 107 2 2" xfId="38293" xr:uid="{8E4F5328-A5E7-4918-9C12-4FDB5577842E}"/>
    <cellStyle name="Entrada 108" xfId="8933" xr:uid="{6C137CA0-4970-49C5-AA91-3CAFC5ACD334}"/>
    <cellStyle name="Entrada 108 2" xfId="38299" xr:uid="{BFA6AE03-9F48-46D7-A89B-4D47C8922804}"/>
    <cellStyle name="Entrada 108 2 2" xfId="38301" xr:uid="{D5D3383C-788C-4F0F-9572-480ACA9F0292}"/>
    <cellStyle name="Entrada 109" xfId="6465" xr:uid="{4D059558-C612-4C96-8018-0BBA54F30AE7}"/>
    <cellStyle name="Entrada 109 2" xfId="38303" xr:uid="{FF1A87D7-34B2-4E53-AE46-96E35606B835}"/>
    <cellStyle name="Entrada 109 2 2" xfId="38305" xr:uid="{06278974-25F9-4703-9FCD-8B4C4086D9FE}"/>
    <cellStyle name="Entrada 11" xfId="38306" xr:uid="{EBD167DC-FA05-4B5B-ADCB-30746B193CB5}"/>
    <cellStyle name="Entrada 11 2" xfId="20541" xr:uid="{3CB901DD-79EE-4717-9C85-DC43A1303C76}"/>
    <cellStyle name="Entrada 11 2 2" xfId="38307" xr:uid="{D828E24E-AAFA-415C-8B44-149B40619CC5}"/>
    <cellStyle name="Entrada 11 2 2 2" xfId="38308" xr:uid="{BB287BD3-9847-4FF5-B314-312D334C2B4C}"/>
    <cellStyle name="Entrada 11 3" xfId="20546" xr:uid="{9E7EF7A5-87A2-4747-9B82-64CCA765901C}"/>
    <cellStyle name="Entrada 11 3 2" xfId="38309" xr:uid="{AE6B425D-43B8-47A4-AFDF-D6607D542F00}"/>
    <cellStyle name="Entrada 11 4" xfId="38310" xr:uid="{FCFAD21D-F8D0-444D-80D0-566AA2CF0DAD}"/>
    <cellStyle name="Entrada 11 4 2" xfId="38311" xr:uid="{05064831-0623-417F-B6C4-894EBFD9F3FC}"/>
    <cellStyle name="Entrada 11 5" xfId="16700" xr:uid="{6A54B0A5-AD86-4849-8FF4-4150ABD3BB27}"/>
    <cellStyle name="Entrada 11 5 2" xfId="38312" xr:uid="{4CA128CD-6E9E-4D1D-94D3-09E4D7997E5F}"/>
    <cellStyle name="Entrada 11 6" xfId="16703" xr:uid="{364D1928-36E0-4B05-A28F-F079C769555B}"/>
    <cellStyle name="Entrada 11 6 2" xfId="38313" xr:uid="{F0B1E7B4-C1C0-4B86-916C-00AD7E686703}"/>
    <cellStyle name="Entrada 11 7" xfId="16705" xr:uid="{74CB8760-B641-4FF6-B64F-19EAB8999312}"/>
    <cellStyle name="Entrada 11 7 2" xfId="38314" xr:uid="{79C066DC-7188-4638-A701-2756A7D61502}"/>
    <cellStyle name="Entrada 11 8" xfId="38315" xr:uid="{E59D69CC-D074-4EF9-A683-5F6CBA4D7BBD}"/>
    <cellStyle name="Entrada 11 8 2" xfId="38316" xr:uid="{FC1F001B-99D0-4638-98A4-2DE7B14D1D4A}"/>
    <cellStyle name="Entrada 110" xfId="8897" xr:uid="{792E2B42-8A77-4762-8CCA-F8A38AA442B8}"/>
    <cellStyle name="Entrada 110 2" xfId="8903" xr:uid="{D07DDE89-4D0C-46B1-A878-2A75170BD434}"/>
    <cellStyle name="Entrada 110 2 2" xfId="29709" xr:uid="{9182D61A-2ADC-4437-9F40-6CE3679065FC}"/>
    <cellStyle name="Entrada 111" xfId="8913" xr:uid="{3DF16CDF-34D7-4477-A2ED-6F4BF38E9294}"/>
    <cellStyle name="Entrada 111 2" xfId="8916" xr:uid="{655E02E3-3695-4068-8ED3-5B490E5F8096}"/>
    <cellStyle name="Entrada 111 2 2" xfId="38288" xr:uid="{B68C3EDA-6E0B-47DE-89DD-322C5E70FC6D}"/>
    <cellStyle name="Entrada 112" xfId="8926" xr:uid="{82B5BCED-77D3-4046-8841-037233D56134}"/>
    <cellStyle name="Entrada 112 2" xfId="38290" xr:uid="{075B4708-3598-4854-8FFE-73A5783FABCA}"/>
    <cellStyle name="Entrada 112 2 2" xfId="38292" xr:uid="{311B0146-3200-46A2-9231-8A432434D39C}"/>
    <cellStyle name="Entrada 113" xfId="8934" xr:uid="{41F96332-C548-46BE-9DC8-77E1481B6A47}"/>
    <cellStyle name="Entrada 113 2" xfId="38298" xr:uid="{643470C3-778A-4502-84CA-9E7AF6F66D32}"/>
    <cellStyle name="Entrada 113 2 2" xfId="38300" xr:uid="{003079BD-222F-483C-ADD4-63C63B8CB3F5}"/>
    <cellStyle name="Entrada 114" xfId="6466" xr:uid="{CDBAE73E-6114-4229-AB68-CF91F9CEF93B}"/>
    <cellStyle name="Entrada 114 2" xfId="38302" xr:uid="{16BA9168-3EAC-4092-BC83-BA844D8432B8}"/>
    <cellStyle name="Entrada 114 2 2" xfId="38304" xr:uid="{90A851FF-822B-44B7-A9F9-A0E9E3A566F7}"/>
    <cellStyle name="Entrada 115" xfId="38318" xr:uid="{9BAB2164-662B-4C9F-A1E8-08E33A7E68F4}"/>
    <cellStyle name="Entrada 115 2" xfId="38321" xr:uid="{5488CDFA-C470-4DD9-8191-83D2A9E51FDE}"/>
    <cellStyle name="Entrada 115 2 2" xfId="38323" xr:uid="{FD69F6F6-9428-4427-96D1-0C10583BEADE}"/>
    <cellStyle name="Entrada 116" xfId="38325" xr:uid="{CC0FEC02-2B5D-4BE4-8A0E-484AAB2BD7F9}"/>
    <cellStyle name="Entrada 116 2" xfId="38327" xr:uid="{7CE684B0-7B6B-4D33-AB42-4ACC8EA4C1C8}"/>
    <cellStyle name="Entrada 116 2 2" xfId="38329" xr:uid="{52DF4D0C-E3D4-4FF7-84FA-C71431BDFDD4}"/>
    <cellStyle name="Entrada 117" xfId="38331" xr:uid="{3F0D095F-A0B5-4471-9D26-4EF73215DC87}"/>
    <cellStyle name="Entrada 117 2" xfId="38333" xr:uid="{DC56C9AD-D7C0-46E7-903D-6B8B6B2F28A3}"/>
    <cellStyle name="Entrada 117 2 2" xfId="38335" xr:uid="{34A6CD61-4477-4C82-A3EE-66604004B852}"/>
    <cellStyle name="Entrada 118" xfId="38339" xr:uid="{C362E881-966A-4DFC-AABC-0440C973C491}"/>
    <cellStyle name="Entrada 118 2" xfId="38341" xr:uid="{F3FE2A48-0751-44EF-B11F-6F61C8195A89}"/>
    <cellStyle name="Entrada 118 2 2" xfId="38345" xr:uid="{DAC7ADA5-C903-40FF-9A21-F7EE8F1B895A}"/>
    <cellStyle name="Entrada 119" xfId="38347" xr:uid="{10787619-FA9D-49EE-B99F-6939DDFF334D}"/>
    <cellStyle name="Entrada 119 2" xfId="38349" xr:uid="{8ED11F94-18B8-4B32-910C-94E451038EB2}"/>
    <cellStyle name="Entrada 119 2 2" xfId="38351" xr:uid="{6CD182B5-22A9-4772-AAA8-EB832364C4CD}"/>
    <cellStyle name="Entrada 12" xfId="28480" xr:uid="{6D08EC17-0C0E-4874-9D49-7E385095CDF2}"/>
    <cellStyle name="Entrada 12 10" xfId="38352" xr:uid="{37D3D388-8B03-471D-91DE-2453B43B1679}"/>
    <cellStyle name="Entrada 12 11" xfId="38353" xr:uid="{EBEA004F-F893-4A70-92C2-C10ADFC5625F}"/>
    <cellStyle name="Entrada 12 12" xfId="38354" xr:uid="{31563630-A7F2-42FA-B3E0-7CF82C781DC8}"/>
    <cellStyle name="Entrada 12 13" xfId="38356" xr:uid="{86A56C0D-E210-4FE1-889B-45610C27331F}"/>
    <cellStyle name="Entrada 12 14" xfId="6752" xr:uid="{6B74198F-BE22-4BF6-B376-B0998A1D69F1}"/>
    <cellStyle name="Entrada 12 2" xfId="7098" xr:uid="{B7D90EE9-63ED-4EB3-8E74-55C244398725}"/>
    <cellStyle name="Entrada 12 2 2" xfId="38357" xr:uid="{0C9D922F-8670-4D34-9640-621E7A298355}"/>
    <cellStyle name="Entrada 12 2 3" xfId="38359" xr:uid="{3BF61287-BD68-4C24-90EE-71AF6FD0BA33}"/>
    <cellStyle name="Entrada 12 2 4" xfId="38361" xr:uid="{1699B24C-CA6A-4FF9-96F5-EBD06A36467E}"/>
    <cellStyle name="Entrada 12 3" xfId="7478" xr:uid="{051C0148-ACC8-4B64-B8F1-FD53A761AF43}"/>
    <cellStyle name="Entrada 12 3 2" xfId="38362" xr:uid="{250BEA1F-B7C5-4C28-B795-3B5EB74CC229}"/>
    <cellStyle name="Entrada 12 3 3" xfId="38365" xr:uid="{1BC307A0-EF04-478C-9B63-29866C2FEF80}"/>
    <cellStyle name="Entrada 12 3 4" xfId="38368" xr:uid="{1336DBE4-F85B-48D9-85F3-9084083555F4}"/>
    <cellStyle name="Entrada 12 4" xfId="38369" xr:uid="{F7D3D274-F51E-4049-908B-1B2A7D5B4444}"/>
    <cellStyle name="Entrada 12 4 2" xfId="38370" xr:uid="{E4E43F8E-6050-458A-8767-F028991D6D24}"/>
    <cellStyle name="Entrada 12 5" xfId="16712" xr:uid="{10AB57E9-7FC2-42C3-A083-9EA984DA1715}"/>
    <cellStyle name="Entrada 12 5 2" xfId="38373" xr:uid="{169DCBD1-758E-44A7-83CE-A62EC9510C82}"/>
    <cellStyle name="Entrada 12 6" xfId="16717" xr:uid="{017B06FA-3BA5-42B6-89C3-CEA0D59B0445}"/>
    <cellStyle name="Entrada 12 7" xfId="16720" xr:uid="{F7768A55-BDB0-4170-80FB-BD3A231FDD82}"/>
    <cellStyle name="Entrada 12 8" xfId="38376" xr:uid="{C609ACE8-FAC2-400C-B4F9-83AA82538FEF}"/>
    <cellStyle name="Entrada 12 9" xfId="18803" xr:uid="{D1A24E48-D5A6-41D6-989A-E657A56F9109}"/>
    <cellStyle name="Entrada 120" xfId="38317" xr:uid="{EFDA730D-B771-428B-A673-97F6AC8AC049}"/>
    <cellStyle name="Entrada 120 2" xfId="38320" xr:uid="{A0CD34B4-4FA4-43F3-9B85-AEF9087A1BE6}"/>
    <cellStyle name="Entrada 120 2 2" xfId="38322" xr:uid="{556F1AF9-610F-47EC-826B-9174F82DBB10}"/>
    <cellStyle name="Entrada 121" xfId="38324" xr:uid="{28D605B9-BA84-498B-8098-A8B36DE67476}"/>
    <cellStyle name="Entrada 121 2" xfId="38326" xr:uid="{29D3A243-62C3-45D0-A98B-926C67531237}"/>
    <cellStyle name="Entrada 121 2 2" xfId="38328" xr:uid="{96D81B55-5BB9-4DD3-A23D-5F2C30EA0003}"/>
    <cellStyle name="Entrada 122" xfId="38330" xr:uid="{8E579B27-AAB4-44F3-AF32-CFD5FF246463}"/>
    <cellStyle name="Entrada 122 2" xfId="38332" xr:uid="{0CAD3D52-305C-4D42-8EC6-3ED5932389FA}"/>
    <cellStyle name="Entrada 122 2 2" xfId="38334" xr:uid="{295CE275-17DC-478A-A418-3674C4002915}"/>
    <cellStyle name="Entrada 123" xfId="38338" xr:uid="{240CCA94-7F9D-454D-8295-B76F33257A70}"/>
    <cellStyle name="Entrada 123 2" xfId="38340" xr:uid="{A60DA2EB-184D-477D-A7CC-D534979A06D0}"/>
    <cellStyle name="Entrada 123 2 2" xfId="38344" xr:uid="{4D72372B-B57C-4CD5-9E33-1EF53C196E03}"/>
    <cellStyle name="Entrada 124" xfId="38346" xr:uid="{CB69116B-C62C-4A6E-B752-5F6BD01D83C6}"/>
    <cellStyle name="Entrada 124 2" xfId="38348" xr:uid="{8C691CC7-3FD6-4838-A3EF-50819F57DB40}"/>
    <cellStyle name="Entrada 124 2 2" xfId="38350" xr:uid="{E76E1437-7257-4F30-8920-D5D6CDAC7DC8}"/>
    <cellStyle name="Entrada 125" xfId="11670" xr:uid="{BF3CDECF-3744-461D-ACE7-125FCB82DE57}"/>
    <cellStyle name="Entrada 125 2" xfId="6783" xr:uid="{CF87399E-AB00-45BE-9D6E-4FBC2E65ACB6}"/>
    <cellStyle name="Entrada 125 2 2" xfId="38378" xr:uid="{46B50CDA-CD8F-48A5-A858-031CE02C6A7D}"/>
    <cellStyle name="Entrada 126" xfId="20690" xr:uid="{71F741EA-86E1-43BB-BDCF-8419DA9C9822}"/>
    <cellStyle name="Entrada 126 2" xfId="25391" xr:uid="{96CB2ACE-7724-4972-B79A-BD7AF16D1E78}"/>
    <cellStyle name="Entrada 126 2 2" xfId="38381" xr:uid="{7D89C941-55AE-4771-BBEC-A1E9994C3A44}"/>
    <cellStyle name="Entrada 127" xfId="20696" xr:uid="{A8040470-5236-4EE2-9AA2-29F188320F5F}"/>
    <cellStyle name="Entrada 127 2" xfId="18061" xr:uid="{E87E8078-CC5B-4609-BCDD-B0B2EE771714}"/>
    <cellStyle name="Entrada 127 2 2" xfId="38383" xr:uid="{CDB21720-E8FC-4909-A120-6AA8B60FEB70}"/>
    <cellStyle name="Entrada 128" xfId="25399" xr:uid="{6836BD20-616C-4BD4-A93A-47DE84A2B2A7}"/>
    <cellStyle name="Entrada 128 2" xfId="38385" xr:uid="{03B5249A-9616-4E76-BA1E-F10EA56B7902}"/>
    <cellStyle name="Entrada 128 2 2" xfId="38390" xr:uid="{2DE8B128-690E-407D-9EE9-15A34425B2C5}"/>
    <cellStyle name="Entrada 129" xfId="25402" xr:uid="{83A03851-8050-4CEA-9F56-12FAEEEB1BF8}"/>
    <cellStyle name="Entrada 129 2" xfId="38395" xr:uid="{F7C006D0-8926-40A7-B100-FED06329D146}"/>
    <cellStyle name="Entrada 129 2 2" xfId="38398" xr:uid="{AA9FF498-ED12-4062-83C6-5DF8117502B4}"/>
    <cellStyle name="Entrada 13" xfId="36515" xr:uid="{E37EDF87-05CE-4813-A745-A0099BA4E289}"/>
    <cellStyle name="Entrada 13 10" xfId="38400" xr:uid="{25B7B5B2-D535-4083-A87F-44718B7A9148}"/>
    <cellStyle name="Entrada 13 11" xfId="11202" xr:uid="{0FF02696-6869-4872-A5BA-B9DD74B86E8E}"/>
    <cellStyle name="Entrada 13 12" xfId="11206" xr:uid="{BF842215-BE31-4CD5-9732-A9308DA797C5}"/>
    <cellStyle name="Entrada 13 13" xfId="11214" xr:uid="{C5FE7E8A-4DC8-4FA3-AB87-22E54D02E878}"/>
    <cellStyle name="Entrada 13 14" xfId="11217" xr:uid="{6FE53291-513A-4D14-B8BE-FAB34D1FB63A}"/>
    <cellStyle name="Entrada 13 2" xfId="9191" xr:uid="{6D159CD2-2498-46DF-ACFB-2A05D6302D95}"/>
    <cellStyle name="Entrada 13 2 2" xfId="38401" xr:uid="{9C6170C5-0E5F-4459-A042-A83F135628D4}"/>
    <cellStyle name="Entrada 13 2 3" xfId="38404" xr:uid="{30E592B9-FBDA-4680-85AD-6FB94241C6CA}"/>
    <cellStyle name="Entrada 13 2 4" xfId="38407" xr:uid="{5B1E7989-3E82-4E44-8382-7B0B42E85319}"/>
    <cellStyle name="Entrada 13 3" xfId="9212" xr:uid="{188AB669-3A66-4E4C-BD32-A118BEFE9940}"/>
    <cellStyle name="Entrada 13 3 2" xfId="38408" xr:uid="{118EBADA-2EEB-415F-BA8C-3CCC35AC0BC7}"/>
    <cellStyle name="Entrada 13 3 3" xfId="38411" xr:uid="{AA4DC7EA-9B25-4504-BE91-A339F4B8D957}"/>
    <cellStyle name="Entrada 13 3 4" xfId="38414" xr:uid="{97EC10C4-643D-465E-9BCC-05C11BAC42DD}"/>
    <cellStyle name="Entrada 13 4" xfId="38416" xr:uid="{30975EEB-B118-4A19-BEF7-D4D8FFC7737E}"/>
    <cellStyle name="Entrada 13 4 2" xfId="38417" xr:uid="{AE92019C-179E-4612-A537-3002D8EF25FB}"/>
    <cellStyle name="Entrada 13 5" xfId="16726" xr:uid="{CC7F6851-E6F2-4F4D-B5D4-A775EB665394}"/>
    <cellStyle name="Entrada 13 5 2" xfId="38420" xr:uid="{2DC8B0E4-2D87-444A-A6E6-61ABD2F789DE}"/>
    <cellStyle name="Entrada 13 6" xfId="16729" xr:uid="{BD81AC1E-A949-42BF-A700-1BCB7226CC2F}"/>
    <cellStyle name="Entrada 13 7" xfId="16732" xr:uid="{5014AA07-0F58-4C21-9974-6F06E20DD721}"/>
    <cellStyle name="Entrada 13 8" xfId="38423" xr:uid="{389327BD-0A8D-4CF6-9F6A-BD975A64C089}"/>
    <cellStyle name="Entrada 13 9" xfId="18820" xr:uid="{4F404E56-6FF4-4588-877D-B8ADE70991C4}"/>
    <cellStyle name="Entrada 130" xfId="11669" xr:uid="{3726637A-B95C-4797-AE21-1042B3F76D1E}"/>
    <cellStyle name="Entrada 130 2" xfId="6784" xr:uid="{073AA361-F785-4491-A42E-C18B435C7690}"/>
    <cellStyle name="Entrada 130 2 2" xfId="38377" xr:uid="{8CE84C2C-3395-44B7-8870-D164E64CF9DE}"/>
    <cellStyle name="Entrada 131" xfId="20691" xr:uid="{EAFE247E-9661-4F0F-9360-F73B926B556D}"/>
    <cellStyle name="Entrada 131 2" xfId="25392" xr:uid="{9AF89A16-5CF4-4138-BDCA-1013FA223020}"/>
    <cellStyle name="Entrada 131 2 2" xfId="38380" xr:uid="{A2D9A08B-5A82-4D16-AF46-80B68B04563E}"/>
    <cellStyle name="Entrada 132" xfId="20697" xr:uid="{4EEB0512-1BCC-47B2-8D8D-16DE446E4BC9}"/>
    <cellStyle name="Entrada 132 2" xfId="18062" xr:uid="{58F621D6-6FC5-469F-A359-3CA689C83EF9}"/>
    <cellStyle name="Entrada 132 2 2" xfId="38382" xr:uid="{6367E0F7-EB26-4A18-B715-8F888746BFD8}"/>
    <cellStyle name="Entrada 133" xfId="25400" xr:uid="{59BA47D5-61C7-497A-A43E-B29B1C6FFA13}"/>
    <cellStyle name="Entrada 133 2" xfId="38384" xr:uid="{5E185C19-C14F-4FFC-B1AC-6A5AB5DF220E}"/>
    <cellStyle name="Entrada 133 2 2" xfId="38389" xr:uid="{32A179FA-A59F-4412-8735-2539DA9999D7}"/>
    <cellStyle name="Entrada 134" xfId="25403" xr:uid="{98561119-BF2E-4EF4-A505-ECA09D068FB6}"/>
    <cellStyle name="Entrada 134 2" xfId="38394" xr:uid="{B6B92C6F-4369-49E5-A710-249816DE5AE0}"/>
    <cellStyle name="Entrada 134 2 2" xfId="38397" xr:uid="{9F470568-1C74-4F03-A580-A3FF7B9BBF3D}"/>
    <cellStyle name="Entrada 135" xfId="25408" xr:uid="{19D5C33E-623A-4E03-B1CB-9119D8FB42A4}"/>
    <cellStyle name="Entrada 135 2" xfId="38425" xr:uid="{8B8980A6-0426-430C-B678-736CDACA106D}"/>
    <cellStyle name="Entrada 136" xfId="38428" xr:uid="{EC77F8AA-6E3E-4F29-8DC4-38B01208443A}"/>
    <cellStyle name="Entrada 136 2" xfId="38430" xr:uid="{5D451B19-542B-4BE8-8ADE-96D3FF950CFD}"/>
    <cellStyle name="Entrada 136 3" xfId="38432" xr:uid="{DB3DF8A0-AEC4-4ABF-80E4-12824CD923DD}"/>
    <cellStyle name="Entrada 137" xfId="38437" xr:uid="{C57585AE-814D-4D9D-A693-ACD281EC3FB6}"/>
    <cellStyle name="Entrada 137 2" xfId="38440" xr:uid="{81CB5BF8-AD44-4C7D-9325-4099691B1F46}"/>
    <cellStyle name="Entrada 138" xfId="38445" xr:uid="{12C0E82A-9463-4369-9268-691B44A9975E}"/>
    <cellStyle name="Entrada 138 2" xfId="38448" xr:uid="{64F6B68E-E5D1-4DC5-B77F-B6558C699674}"/>
    <cellStyle name="Entrada 139" xfId="38453" xr:uid="{7A5E9FE6-28B3-40FC-BE28-D28D9102D2D9}"/>
    <cellStyle name="Entrada 139 2" xfId="38456" xr:uid="{BB3456C3-7A2B-44F9-AFFE-F130F0A390E2}"/>
    <cellStyle name="Entrada 14" xfId="34585" xr:uid="{D32CE26A-01F7-4FB1-B561-E2372A91C588}"/>
    <cellStyle name="Entrada 14 10" xfId="38458" xr:uid="{0393F04B-1664-482A-A3D9-F0875C424DF5}"/>
    <cellStyle name="Entrada 14 11" xfId="38459" xr:uid="{B2135A3B-25CA-49CA-A646-265FD7AFC4F4}"/>
    <cellStyle name="Entrada 14 12" xfId="11301" xr:uid="{F6F29AB7-CFB1-452A-8D72-4DDC9129026C}"/>
    <cellStyle name="Entrada 14 13" xfId="4694" xr:uid="{111FE5B8-84C9-40C1-A48D-FEAA315EC5B9}"/>
    <cellStyle name="Entrada 14 14" xfId="1587" xr:uid="{E46D1D71-8DDB-4C33-B0AC-62904DE4C462}"/>
    <cellStyle name="Entrada 14 2" xfId="38460" xr:uid="{260CED91-7A92-4F1B-9FE2-A8B29EF07048}"/>
    <cellStyle name="Entrada 14 2 2" xfId="38461" xr:uid="{9D93DEDD-4D90-4D4A-912A-1F4A002FEFFA}"/>
    <cellStyle name="Entrada 14 2 3" xfId="38462" xr:uid="{55257306-AE30-4B70-B869-620D34C9F579}"/>
    <cellStyle name="Entrada 14 2 4" xfId="38463" xr:uid="{C9F3149D-FB30-4C6D-8815-D76C9C01D355}"/>
    <cellStyle name="Entrada 14 3" xfId="38464" xr:uid="{9F1B257F-9E52-48EE-B712-FB8BF42A8CEC}"/>
    <cellStyle name="Entrada 14 3 2" xfId="38465" xr:uid="{A87DE84F-2363-47FA-B991-AC10952BCE16}"/>
    <cellStyle name="Entrada 14 3 3" xfId="38466" xr:uid="{C2BF97B0-955D-4A40-B1DB-4AFF8467584F}"/>
    <cellStyle name="Entrada 14 3 4" xfId="38467" xr:uid="{C5235145-DD3D-4516-AB75-8DA43F4E1FAD}"/>
    <cellStyle name="Entrada 14 4" xfId="38468" xr:uid="{791B99E7-ABB1-4CF6-BE5F-B877A7317BA6}"/>
    <cellStyle name="Entrada 14 4 2" xfId="38469" xr:uid="{77F22202-4CF6-433D-B8DB-06C0869A5E6E}"/>
    <cellStyle name="Entrada 14 5" xfId="16738" xr:uid="{8D14A653-0CD3-4A28-9CAF-4C90013A9BBD}"/>
    <cellStyle name="Entrada 14 5 2" xfId="38470" xr:uid="{9019328E-E8BE-4EFD-A8F6-91533EDFE8BD}"/>
    <cellStyle name="Entrada 14 6" xfId="38471" xr:uid="{00304390-2FC0-448F-8CBE-20366B466E5E}"/>
    <cellStyle name="Entrada 14 7" xfId="38472" xr:uid="{F29179B4-DC30-43AA-B2DA-85C485380CB0}"/>
    <cellStyle name="Entrada 14 8" xfId="1882" xr:uid="{D9A9FD62-7C4B-4F1C-8AD6-67DAA8081FD9}"/>
    <cellStyle name="Entrada 14 9" xfId="1911" xr:uid="{DF9D3037-C3BA-496D-BFE5-898C9344E3EE}"/>
    <cellStyle name="Entrada 140" xfId="25409" xr:uid="{949537E7-E03C-44CC-ABF9-2B90F3D9C492}"/>
    <cellStyle name="Entrada 140 2" xfId="38424" xr:uid="{A16F6D7F-B617-4D32-A4B5-5816BB430098}"/>
    <cellStyle name="Entrada 141" xfId="38427" xr:uid="{C84CF673-BCCD-42D1-877A-C518BE7E70A8}"/>
    <cellStyle name="Entrada 141 2" xfId="38429" xr:uid="{D79D1A97-EAAF-4FAA-98E8-09352C303D36}"/>
    <cellStyle name="Entrada 142" xfId="38436" xr:uid="{5095BE5A-BB36-4C84-A7DA-A7B02885C76B}"/>
    <cellStyle name="Entrada 142 2" xfId="38439" xr:uid="{2943BB13-FA1D-45BB-B36D-45060DBF80CF}"/>
    <cellStyle name="Entrada 143" xfId="38444" xr:uid="{AB1D52C4-DB49-4242-953D-9BB00F53C7A1}"/>
    <cellStyle name="Entrada 143 2" xfId="38447" xr:uid="{5AFAAB80-B1AB-40A8-A089-A28BBD77899B}"/>
    <cellStyle name="Entrada 144" xfId="38452" xr:uid="{E3C0FB78-A56F-4073-829B-A2C175C45052}"/>
    <cellStyle name="Entrada 144 2" xfId="38455" xr:uid="{A404D43D-7C89-4A54-89C8-BA09B44D4A32}"/>
    <cellStyle name="Entrada 145" xfId="38476" xr:uid="{DFE9DF68-D4CD-48BD-A907-C83DB5C272E0}"/>
    <cellStyle name="Entrada 146" xfId="38481" xr:uid="{643EE997-6675-48ED-9602-AB6DB4C25CF4}"/>
    <cellStyle name="Entrada 147" xfId="38486" xr:uid="{16B535D1-2DC4-4582-BBCB-6B633DA1D323}"/>
    <cellStyle name="Entrada 15" xfId="31113" xr:uid="{FB881D56-28EE-4436-9280-3B2800B7B29C}"/>
    <cellStyle name="Entrada 15 10" xfId="10264" xr:uid="{88CFAEB8-5458-475D-8E75-0B535C69B3A7}"/>
    <cellStyle name="Entrada 15 11" xfId="6039" xr:uid="{5A6EC670-794A-41E6-9C8D-E665DD97A62D}"/>
    <cellStyle name="Entrada 15 12" xfId="38490" xr:uid="{63488173-5844-4CF7-A28D-C641C1383DA6}"/>
    <cellStyle name="Entrada 15 13" xfId="38492" xr:uid="{EF8C91C2-FBB6-467C-9C8D-7DC621808579}"/>
    <cellStyle name="Entrada 15 14" xfId="38494" xr:uid="{ED52E890-2114-4DDD-A3A8-4E403C9AFBF4}"/>
    <cellStyle name="Entrada 15 2" xfId="38496" xr:uid="{1B0DE81F-2B70-4356-95F1-449365C2A7D4}"/>
    <cellStyle name="Entrada 15 2 2" xfId="38498" xr:uid="{760F9BF2-7C56-49C2-B49C-04B64D524D28}"/>
    <cellStyle name="Entrada 15 2 3" xfId="32853" xr:uid="{77DC45E7-CCF6-439D-AE6C-0173E8F1247F}"/>
    <cellStyle name="Entrada 15 2 4" xfId="38499" xr:uid="{D90A6B43-BB1B-4ED2-96AC-792EF4E358B5}"/>
    <cellStyle name="Entrada 15 3" xfId="38501" xr:uid="{A97778B6-F845-4736-94C2-715C116CBB62}"/>
    <cellStyle name="Entrada 15 3 2" xfId="38502" xr:uid="{D44E90D5-C23D-4752-9334-AB6CF9E63F6D}"/>
    <cellStyle name="Entrada 15 3 3" xfId="38503" xr:uid="{25451DD1-6AA8-4AAC-958B-5A2D4BCE5940}"/>
    <cellStyle name="Entrada 15 3 4" xfId="38504" xr:uid="{5CB92823-543C-4F6B-8F28-C3DD29FD5EE9}"/>
    <cellStyle name="Entrada 15 4" xfId="38506" xr:uid="{6F92421B-1F90-47E0-8D56-DF8F6D37AA1D}"/>
    <cellStyle name="Entrada 15 4 2" xfId="38507" xr:uid="{8132E3E1-A3C6-45D6-8C08-2E6DEA51FC65}"/>
    <cellStyle name="Entrada 15 5" xfId="16747" xr:uid="{A36B6DA7-39FE-4DAE-ACD9-AA8C5435DA11}"/>
    <cellStyle name="Entrada 15 5 2" xfId="38508" xr:uid="{C6470D61-2A2C-4116-81AF-0AB7BF835B04}"/>
    <cellStyle name="Entrada 15 6" xfId="35413" xr:uid="{D37AB896-F12A-4C9D-A8C5-369049648518}"/>
    <cellStyle name="Entrada 15 7" xfId="38510" xr:uid="{5DC56824-C3C5-4624-AC23-937A1B9E51B0}"/>
    <cellStyle name="Entrada 15 8" xfId="38512" xr:uid="{CBCBC809-560A-4805-84BA-3E6057C54CFF}"/>
    <cellStyle name="Entrada 15 9" xfId="7864" xr:uid="{117160AA-1E2C-4F6B-B7FA-F2F8AEBAB25F}"/>
    <cellStyle name="Entrada 16" xfId="38514" xr:uid="{C17E01FA-3E89-4C8C-AEC0-51847B491019}"/>
    <cellStyle name="Entrada 16 2" xfId="38516" xr:uid="{00FA5B67-477C-453F-A887-83B95FD9961B}"/>
    <cellStyle name="Entrada 16 2 2" xfId="38518" xr:uid="{A52A8169-2D6E-4542-A7C3-B20945E269A6}"/>
    <cellStyle name="Entrada 16 3" xfId="38521" xr:uid="{9206D708-4FA9-460E-9EA7-54D1C77B0705}"/>
    <cellStyle name="Entrada 16 3 2" xfId="38522" xr:uid="{C6950E44-7D7C-43DD-9004-C67ACF20C7F0}"/>
    <cellStyle name="Entrada 16 4" xfId="38525" xr:uid="{9103B446-9E66-4E9C-AA62-67B18AB575F0}"/>
    <cellStyle name="Entrada 16 4 2" xfId="38526" xr:uid="{FB1A4D68-59E5-4C24-B17A-F3F017EE8740}"/>
    <cellStyle name="Entrada 16 5" xfId="38529" xr:uid="{8BBCA281-6FC8-4661-B761-77239A30B67C}"/>
    <cellStyle name="Entrada 16 5 2" xfId="38530" xr:uid="{FBAA7EBA-BC91-4CF9-B1FE-B8CC2D12AD45}"/>
    <cellStyle name="Entrada 16 6" xfId="35420" xr:uid="{D995D848-90CA-45E4-BC3F-D4DC8D67C270}"/>
    <cellStyle name="Entrada 16 7" xfId="38534" xr:uid="{704E7069-DE0F-4A8B-A3F0-9BE656724BC2}"/>
    <cellStyle name="Entrada 16 8" xfId="38536" xr:uid="{CD36499C-E073-4981-85D1-560273F4A963}"/>
    <cellStyle name="Entrada 17" xfId="38538" xr:uid="{EFCCF780-32E9-4C3F-A651-113633997A71}"/>
    <cellStyle name="Entrada 17 2" xfId="38540" xr:uid="{F6127165-0D91-4F0B-9D5D-8D3A1E084AEE}"/>
    <cellStyle name="Entrada 17 2 2" xfId="38542" xr:uid="{57BF0454-2EC5-40DA-98DA-C9502C5C1031}"/>
    <cellStyle name="Entrada 17 2 2 2" xfId="20063" xr:uid="{BD24CB3F-1843-479D-A0DC-E7A71C7B1C3D}"/>
    <cellStyle name="Entrada 17 2 2 2 2" xfId="20066" xr:uid="{AE458B04-0190-484D-A334-0B03EA01ACE1}"/>
    <cellStyle name="Entrada 17 2 2 2 3" xfId="20071" xr:uid="{D049EF6B-81D0-4786-A318-151E2E8C6BF6}"/>
    <cellStyle name="Entrada 17 2 2 3" xfId="20077" xr:uid="{9E7E80CC-E6CA-47B9-90CA-64CA13735818}"/>
    <cellStyle name="Entrada 17 2 3" xfId="38543" xr:uid="{62563DCA-0490-40E1-8262-B562A8D43553}"/>
    <cellStyle name="Entrada 17 2 4" xfId="38544" xr:uid="{232F0442-8686-4A00-A88E-2E22D6243C59}"/>
    <cellStyle name="Entrada 17 2 5" xfId="38545" xr:uid="{B7019298-6360-4C25-B39D-A42FBA05D2B4}"/>
    <cellStyle name="Entrada 17 2 6" xfId="37689" xr:uid="{5C476D9B-2AE3-426A-861E-A99D62AF5FBC}"/>
    <cellStyle name="Entrada 17 3" xfId="38547" xr:uid="{DAF7331C-B4DE-4F60-B89E-8A152182997A}"/>
    <cellStyle name="Entrada 17 3 2" xfId="38548" xr:uid="{E8D32139-4F49-47DE-9185-8F9ED4E6FD36}"/>
    <cellStyle name="Entrada 17 3 3" xfId="38549" xr:uid="{C63E01C8-1DFE-448B-B0B9-91A3343A2819}"/>
    <cellStyle name="Entrada 17 3 4" xfId="38550" xr:uid="{07CA6EDD-8CEA-4CA3-8B4B-C60EA1072733}"/>
    <cellStyle name="Entrada 17 4" xfId="38551" xr:uid="{1B390936-7986-4281-93F1-B43C678156F0}"/>
    <cellStyle name="Entrada 17 4 2" xfId="38552" xr:uid="{37668C48-B3BD-4BC8-ABFD-C677B37FF39D}"/>
    <cellStyle name="Entrada 17 4 3" xfId="38553" xr:uid="{F0995A87-3E85-4960-9544-4C0621EE4773}"/>
    <cellStyle name="Entrada 17 4 4" xfId="38554" xr:uid="{FA68EB5E-DBF7-40DB-92DC-D056D3DE59E4}"/>
    <cellStyle name="Entrada 17 5" xfId="38555" xr:uid="{F1BCA0EF-EB71-4FB5-A8D9-98194311E89E}"/>
    <cellStyle name="Entrada 17 5 2" xfId="34640" xr:uid="{7B1ACFD0-6261-453E-9235-32D6A565EB47}"/>
    <cellStyle name="Entrada 17 6" xfId="35427" xr:uid="{E77B8439-D2C6-4FE5-9A0A-F057DC372557}"/>
    <cellStyle name="Entrada 17 6 2" xfId="34812" xr:uid="{A9E3A505-C774-4BAD-8199-FC2A8FD14BF8}"/>
    <cellStyle name="Entrada 17 7" xfId="38556" xr:uid="{E1F4950A-68DE-4338-A9DD-15B471131142}"/>
    <cellStyle name="Entrada 17 7 2" xfId="38557" xr:uid="{E8715323-326D-49F7-85F4-28AA411CC177}"/>
    <cellStyle name="Entrada 18" xfId="38561" xr:uid="{9CC6225B-D549-45AF-BFBE-72B27C8EDD70}"/>
    <cellStyle name="Entrada 18 2" xfId="38563" xr:uid="{4F5C0E52-5566-4F71-A9EE-E8782640DC7C}"/>
    <cellStyle name="Entrada 18 2 2" xfId="33444" xr:uid="{4B6A27B6-E8CE-45AA-B914-0940972857C5}"/>
    <cellStyle name="Entrada 18 3" xfId="38564" xr:uid="{52BEC3BB-574C-4D17-89E4-45FEF04B7928}"/>
    <cellStyle name="Entrada 18 3 2" xfId="33671" xr:uid="{4E487413-B7B3-4B92-9466-22D8DE69D75C}"/>
    <cellStyle name="Entrada 18 4" xfId="38565" xr:uid="{6F8D8132-FACC-4B5E-BE7F-57F11AE8EBEB}"/>
    <cellStyle name="Entrada 18 5" xfId="38566" xr:uid="{A201164E-664A-40C1-9B4B-E81B68DE9A11}"/>
    <cellStyle name="Entrada 18 6" xfId="35432" xr:uid="{F725E803-BAB3-4239-8493-F9C74FEF3AA2}"/>
    <cellStyle name="Entrada 18 7" xfId="38567" xr:uid="{280EA688-10E0-4A37-A00E-A532DC96563E}"/>
    <cellStyle name="Entrada 18 8" xfId="38568" xr:uid="{54F5E744-801D-4AAF-8572-158A91EDDA81}"/>
    <cellStyle name="Entrada 19" xfId="38572" xr:uid="{2313CC9C-0AAF-4642-89CB-63C7B80E509C}"/>
    <cellStyle name="Entrada 19 2" xfId="38574" xr:uid="{D6856CDE-F4F9-431A-B8E1-5CF4E506B154}"/>
    <cellStyle name="Entrada 19 2 2" xfId="38577" xr:uid="{40E9F09F-91A5-4AA7-9C2B-7F15E7CF2C7F}"/>
    <cellStyle name="Entrada 19 3" xfId="38578" xr:uid="{E421F269-F5B4-4D07-BFF6-43F99C4B808E}"/>
    <cellStyle name="Entrada 19 4" xfId="38579" xr:uid="{26721737-1D76-4415-B8ED-36FB719084C3}"/>
    <cellStyle name="Entrada 2" xfId="241" xr:uid="{00000000-0005-0000-0000-0000F9000000}"/>
    <cellStyle name="Entrada 2 10" xfId="38585" xr:uid="{6476FF24-D453-4039-873D-5781E13F07C9}"/>
    <cellStyle name="Entrada 2 11" xfId="38589" xr:uid="{FC7D2DCB-3867-4F04-A4A6-D5C011D436F1}"/>
    <cellStyle name="Entrada 2 12" xfId="38592" xr:uid="{E65514EA-34A0-437E-8F67-28BA7DA4D6EE}"/>
    <cellStyle name="Entrada 2 13" xfId="38594" xr:uid="{15D02E22-D250-426C-A08D-C932D215FAB2}"/>
    <cellStyle name="Entrada 2 14" xfId="38596" xr:uid="{B22D69B0-E753-4B1D-99EC-289175452398}"/>
    <cellStyle name="Entrada 2 15" xfId="38580" xr:uid="{D393AC9E-3D9F-48EF-86CC-472EF9DA4AD8}"/>
    <cellStyle name="Entrada 2 16" xfId="58120" xr:uid="{40168CE7-1ECA-4EAA-8490-3AA327832D56}"/>
    <cellStyle name="Entrada 2 2" xfId="242" xr:uid="{00000000-0005-0000-0000-0000FA000000}"/>
    <cellStyle name="Entrada 2 2 2" xfId="243" xr:uid="{00000000-0005-0000-0000-0000FB000000}"/>
    <cellStyle name="Entrada 2 2 2 2" xfId="799" xr:uid="{00000000-0005-0000-0000-0000FC000000}"/>
    <cellStyle name="Entrada 2 2 2 2 2" xfId="1226" xr:uid="{DE619F8D-9B1F-4E4E-8727-2789982000EB}"/>
    <cellStyle name="Entrada 2 2 2 2 3" xfId="1442" xr:uid="{DC94FE1F-8D9C-4C3F-8E29-D1222703C9BF}"/>
    <cellStyle name="Entrada 2 2 2 3" xfId="1017" xr:uid="{0032250F-4C06-440D-BFE2-D3DAAACD5A47}"/>
    <cellStyle name="Entrada 2 2 2 4" xfId="58122" xr:uid="{6062A6FE-BEED-483E-8167-A4E973012765}"/>
    <cellStyle name="Entrada 2 2 3" xfId="798" xr:uid="{00000000-0005-0000-0000-0000FD000000}"/>
    <cellStyle name="Entrada 2 2 3 2" xfId="1225" xr:uid="{9634AD4A-4C8A-47AF-A324-B105E0619167}"/>
    <cellStyle name="Entrada 2 2 3 3" xfId="1441" xr:uid="{49F7303F-B5F2-4198-A6E7-09A79EB68FF2}"/>
    <cellStyle name="Entrada 2 2 4" xfId="1016" xr:uid="{0F5F412B-82AE-4224-8254-A2CCF6F1F55F}"/>
    <cellStyle name="Entrada 2 2 5" xfId="38598" xr:uid="{AC2C492B-AF14-445B-A8C8-1BA080AFFB12}"/>
    <cellStyle name="Entrada 2 2 6" xfId="58121" xr:uid="{9C692E3E-3A78-4554-8AB5-65161FD4E991}"/>
    <cellStyle name="Entrada 2 2_CÁLCULO DE HORAS - tabela MARÇO 2014" xfId="244" xr:uid="{00000000-0005-0000-0000-0000FE000000}"/>
    <cellStyle name="Entrada 2 3" xfId="245" xr:uid="{00000000-0005-0000-0000-0000FF000000}"/>
    <cellStyle name="Entrada 2 3 2" xfId="246" xr:uid="{00000000-0005-0000-0000-000000010000}"/>
    <cellStyle name="Entrada 2 3 2 2" xfId="801" xr:uid="{00000000-0005-0000-0000-000001010000}"/>
    <cellStyle name="Entrada 2 3 2 2 2" xfId="1228" xr:uid="{F22A1506-168F-4D10-A1E1-C1F276665EFE}"/>
    <cellStyle name="Entrada 2 3 2 2 3" xfId="1444" xr:uid="{4A64CDEA-77EF-4C96-803B-75F513767AA4}"/>
    <cellStyle name="Entrada 2 3 2 3" xfId="1019" xr:uid="{7F251282-17A2-46AB-97ED-367775BBAC3B}"/>
    <cellStyle name="Entrada 2 3 2 4" xfId="58124" xr:uid="{37CFCCA0-9C1C-4DF1-9B04-BEBCC9AF8D39}"/>
    <cellStyle name="Entrada 2 3 3" xfId="800" xr:uid="{00000000-0005-0000-0000-000002010000}"/>
    <cellStyle name="Entrada 2 3 3 2" xfId="1227" xr:uid="{E97897C0-74C0-41E5-BC83-BC3342FDEC9D}"/>
    <cellStyle name="Entrada 2 3 3 3" xfId="1443" xr:uid="{A1F8BC14-EAD6-4592-B007-8747E7494109}"/>
    <cellStyle name="Entrada 2 3 4" xfId="1018" xr:uid="{130B9C53-964C-4032-8B81-2AD6467524A2}"/>
    <cellStyle name="Entrada 2 3 5" xfId="38600" xr:uid="{33B08051-4F23-43A1-A529-288EC3873C00}"/>
    <cellStyle name="Entrada 2 3 6" xfId="58123" xr:uid="{39B59271-60A7-4A28-8A40-BB178760498C}"/>
    <cellStyle name="Entrada 2 3_CÁLCULO DE HORAS - tabela MARÇO 2014" xfId="247" xr:uid="{00000000-0005-0000-0000-000003010000}"/>
    <cellStyle name="Entrada 2 4" xfId="248" xr:uid="{00000000-0005-0000-0000-000004010000}"/>
    <cellStyle name="Entrada 2 4 2" xfId="802" xr:uid="{00000000-0005-0000-0000-000005010000}"/>
    <cellStyle name="Entrada 2 4 2 2" xfId="1229" xr:uid="{9A03F898-FF55-4AE1-B531-049519E05359}"/>
    <cellStyle name="Entrada 2 4 2 3" xfId="1445" xr:uid="{421BF19D-0105-4C95-B778-9DB60BDA2A04}"/>
    <cellStyle name="Entrada 2 4 3" xfId="1020" xr:uid="{C29F3435-3307-4398-92A7-6AF113883579}"/>
    <cellStyle name="Entrada 2 4 4" xfId="32837" xr:uid="{5C17410D-A96A-49FA-B9C2-F41BFB160C94}"/>
    <cellStyle name="Entrada 2 4 5" xfId="58125" xr:uid="{1EF3C8D5-E21C-4E1D-AB86-9C9719EEA21C}"/>
    <cellStyle name="Entrada 2 5" xfId="797" xr:uid="{00000000-0005-0000-0000-000006010000}"/>
    <cellStyle name="Entrada 2 5 2" xfId="1224" xr:uid="{1E3ED712-BA54-4897-BCA7-685690E52845}"/>
    <cellStyle name="Entrada 2 5 3" xfId="1440" xr:uid="{241338C1-11C3-4355-855F-72053E499041}"/>
    <cellStyle name="Entrada 2 5 4" xfId="32911" xr:uid="{BB3C6B77-711F-4872-9C7F-7471EC12CAD8}"/>
    <cellStyle name="Entrada 2 6" xfId="824" xr:uid="{00000000-0005-0000-0000-000007010000}"/>
    <cellStyle name="Entrada 2 6 2" xfId="1250" xr:uid="{5428260A-E835-436A-ACEE-D55C2190C898}"/>
    <cellStyle name="Entrada 2 6 3" xfId="1448" xr:uid="{D2EF5FE2-0EFB-447B-95F0-6F4988DCB5FF}"/>
    <cellStyle name="Entrada 2 6 4" xfId="32955" xr:uid="{2A17335D-34FB-4F96-922C-8733C3EAF85C}"/>
    <cellStyle name="Entrada 2 7" xfId="1015" xr:uid="{433C5221-2D48-4D87-8A69-BAECA1FDDB9B}"/>
    <cellStyle name="Entrada 2 7 2" xfId="32997" xr:uid="{BDB86D7A-F041-4FB2-A8A7-9AFF229D345E}"/>
    <cellStyle name="Entrada 2 8" xfId="1078" xr:uid="{51E7820E-4DD0-4515-8C6C-CDBE3DFA1D0A}"/>
    <cellStyle name="Entrada 2 8 2" xfId="33028" xr:uid="{CBE73EEB-3445-448A-A790-0531E1A7DF3D}"/>
    <cellStyle name="Entrada 2 9" xfId="33082" xr:uid="{FDB2F3D2-C04E-40C9-8078-E8D3B23265B7}"/>
    <cellStyle name="Entrada 2_AQPNG_ORC_R01_2013_11_22(OBRA COMPLETA) 29112013-2" xfId="249" xr:uid="{00000000-0005-0000-0000-000008010000}"/>
    <cellStyle name="Entrada 20" xfId="31114" xr:uid="{F78D3346-1BBB-467B-8DF7-0097F174D977}"/>
    <cellStyle name="Entrada 20 2" xfId="38495" xr:uid="{279CE8DB-C851-430F-9FBC-C44B09080651}"/>
    <cellStyle name="Entrada 20 2 2" xfId="38497" xr:uid="{5EB4828B-E76C-4DD9-9511-770391E38A92}"/>
    <cellStyle name="Entrada 20 2 2 2" xfId="29161" xr:uid="{01AB7A22-E3B2-4764-817C-8EE4866F38E4}"/>
    <cellStyle name="Entrada 20 2 2 2 2" xfId="29166" xr:uid="{23264549-DB16-4896-A3EA-FC8836A75A64}"/>
    <cellStyle name="Entrada 20 2 2 3" xfId="15449" xr:uid="{9E36DCA9-F813-4428-9D10-F10382D089F5}"/>
    <cellStyle name="Entrada 20 2 3" xfId="32854" xr:uid="{C68B29FB-767E-42A7-B8C1-74EFB6734859}"/>
    <cellStyle name="Entrada 20 3" xfId="38500" xr:uid="{FBB79B52-3A39-4516-978E-B52D2C4AC69A}"/>
    <cellStyle name="Entrada 20 4" xfId="38505" xr:uid="{BDA66FC2-61A2-4B79-88DA-AC0F3651F1B9}"/>
    <cellStyle name="Entrada 20 5" xfId="16746" xr:uid="{F3CE181A-F3FA-4D53-8D1E-E2133843971C}"/>
    <cellStyle name="Entrada 20 6" xfId="35412" xr:uid="{1B44CF7F-8509-4EE8-A544-E492376A1A8B}"/>
    <cellStyle name="Entrada 20 7" xfId="38509" xr:uid="{595B8AE2-4886-4599-A9EA-8E7DCF59B1FC}"/>
    <cellStyle name="Entrada 20 8" xfId="38511" xr:uid="{418EFD73-DE01-43DB-86F1-C98B66C984A7}"/>
    <cellStyle name="Entrada 21" xfId="38513" xr:uid="{173D2176-04DA-4A6D-AEF6-172A7D28D3D6}"/>
    <cellStyle name="Entrada 21 2" xfId="38515" xr:uid="{911F12AD-E0B6-40AE-A229-D60F699974DB}"/>
    <cellStyle name="Entrada 21 2 2" xfId="38517" xr:uid="{F6D3397C-EFB0-47B1-84BB-D37B92D8566D}"/>
    <cellStyle name="Entrada 21 2 2 2" xfId="38601" xr:uid="{6564C8E2-5A49-4B2A-87E5-43BDB1D7179F}"/>
    <cellStyle name="Entrada 21 2 2 2 2" xfId="38602" xr:uid="{55B0442A-FCC8-4BC7-B2A7-257A81D27D91}"/>
    <cellStyle name="Entrada 21 2 2 3" xfId="38603" xr:uid="{07DFB6CC-A5F1-433D-8E77-3E65B7E12A01}"/>
    <cellStyle name="Entrada 21 2 3" xfId="38604" xr:uid="{F808AAD1-1615-4740-8906-301CEF2D731D}"/>
    <cellStyle name="Entrada 21 3" xfId="38520" xr:uid="{780941D1-21CF-4C07-B77C-ED914FA0D905}"/>
    <cellStyle name="Entrada 21 4" xfId="38524" xr:uid="{453C6295-BA61-472A-B565-12F8425304F9}"/>
    <cellStyle name="Entrada 21 5" xfId="38528" xr:uid="{2799E28B-3A28-4B83-B699-42E6CE6B2401}"/>
    <cellStyle name="Entrada 21 6" xfId="35419" xr:uid="{8F69228A-D468-4493-995A-83C4041C160C}"/>
    <cellStyle name="Entrada 21 7" xfId="38533" xr:uid="{9AED6903-7412-42A7-9415-352FCF0EECC9}"/>
    <cellStyle name="Entrada 21 8" xfId="38535" xr:uid="{B4E837B2-72B0-44F6-AC2B-3E17C21CF054}"/>
    <cellStyle name="Entrada 22" xfId="38537" xr:uid="{1B3D5403-698C-4A10-965A-C29366F4A8F2}"/>
    <cellStyle name="Entrada 22 2" xfId="38539" xr:uid="{26EC3022-4D46-4012-9671-376876E8CB1D}"/>
    <cellStyle name="Entrada 22 2 2" xfId="38541" xr:uid="{176D944E-E904-433A-91F6-F6B567ADD5FF}"/>
    <cellStyle name="Entrada 23" xfId="38560" xr:uid="{FA1E0CF7-F745-4E97-9F47-851D2DDE3886}"/>
    <cellStyle name="Entrada 23 2" xfId="38562" xr:uid="{1996BE28-014B-4991-9C4D-CAF942C28B2E}"/>
    <cellStyle name="Entrada 23 2 2" xfId="33445" xr:uid="{F9BD08A7-E32F-4DAE-A125-633466B38FE3}"/>
    <cellStyle name="Entrada 24" xfId="38571" xr:uid="{8736E6BC-3004-4F67-A67A-B87F591828D7}"/>
    <cellStyle name="Entrada 24 2" xfId="38573" xr:uid="{A10A8F32-C314-467E-BE3B-64DBDAE4E73B}"/>
    <cellStyle name="Entrada 24 2 2" xfId="38576" xr:uid="{69142447-04E3-4355-BF4B-5309778933F5}"/>
    <cellStyle name="Entrada 25" xfId="38607" xr:uid="{C8BE73C4-6D34-4FD1-826B-E7AF62439131}"/>
    <cellStyle name="Entrada 25 2" xfId="28431" xr:uid="{596F9CF4-C979-4714-A197-E1A5FBCBF80E}"/>
    <cellStyle name="Entrada 25 2 2" xfId="38609" xr:uid="{E9464C72-A483-427A-90FB-BED76881A219}"/>
    <cellStyle name="Entrada 26" xfId="38611" xr:uid="{E4788477-C1CC-46C0-AE0F-9DBABD2D5467}"/>
    <cellStyle name="Entrada 26 2" xfId="38613" xr:uid="{FE772F88-05DF-4ECF-9FBA-ACBB1CCBDA93}"/>
    <cellStyle name="Entrada 26 2 2" xfId="38617" xr:uid="{88E9C9E9-B178-4BB7-8340-76DF37B60B81}"/>
    <cellStyle name="Entrada 27" xfId="38621" xr:uid="{ECFFF51E-1FE7-472D-B1B0-A860AF0C1F96}"/>
    <cellStyle name="Entrada 27 2" xfId="38624" xr:uid="{962944AE-D74B-4782-B644-60849D2E377C}"/>
    <cellStyle name="Entrada 27 2 2" xfId="38627" xr:uid="{809BB3EF-B5CA-409B-8BC8-9BB86202B7E1}"/>
    <cellStyle name="Entrada 28" xfId="38629" xr:uid="{350D738D-0AEA-47ED-A7CB-00F8A9CAB10A}"/>
    <cellStyle name="Entrada 28 2" xfId="38632" xr:uid="{387A6B83-9014-40A5-9144-87484838FDD0}"/>
    <cellStyle name="Entrada 28 2 2" xfId="38635" xr:uid="{77DCEDEF-7F38-425F-88CF-51D33AB7A04B}"/>
    <cellStyle name="Entrada 29" xfId="37179" xr:uid="{93A2C867-5D4D-4124-90A7-928256D6C468}"/>
    <cellStyle name="Entrada 29 2" xfId="37184" xr:uid="{43CD549A-A94E-4FE2-89F5-1C072D28279E}"/>
    <cellStyle name="Entrada 29 2 2" xfId="38637" xr:uid="{5E7F8899-A703-42C0-8343-D29037BEDE10}"/>
    <cellStyle name="Entrada 3" xfId="250" xr:uid="{00000000-0005-0000-0000-000009010000}"/>
    <cellStyle name="Entrada 3 2" xfId="251" xr:uid="{00000000-0005-0000-0000-00000A010000}"/>
    <cellStyle name="Entrada 3 2 2" xfId="804" xr:uid="{00000000-0005-0000-0000-00000B010000}"/>
    <cellStyle name="Entrada 3 2 2 2" xfId="1231" xr:uid="{207E3831-83AA-4BAD-882D-D024BDF43F4C}"/>
    <cellStyle name="Entrada 3 2 2 3" xfId="1447" xr:uid="{038E3B65-6E37-4295-8AE1-65F095B0DF7A}"/>
    <cellStyle name="Entrada 3 2 3" xfId="1022" xr:uid="{6ADAED4C-A717-4F34-A8AF-276077FB7F23}"/>
    <cellStyle name="Entrada 3 2 4" xfId="38642" xr:uid="{F182462A-8D3B-48C4-AC04-A33E5B0DC522}"/>
    <cellStyle name="Entrada 3 2 5" xfId="58127" xr:uid="{FCE015F2-FC01-4F5F-BFB7-0245509C0EB7}"/>
    <cellStyle name="Entrada 3 3" xfId="803" xr:uid="{00000000-0005-0000-0000-00000C010000}"/>
    <cellStyle name="Entrada 3 3 2" xfId="1230" xr:uid="{E451F477-3BEC-4E8D-93B2-1879326DA57D}"/>
    <cellStyle name="Entrada 3 3 3" xfId="1446" xr:uid="{8606D55E-A144-4A3A-B930-F7E95C107F26}"/>
    <cellStyle name="Entrada 3 3 4" xfId="38645" xr:uid="{280BB489-64C3-4870-8759-0E4FF016D91E}"/>
    <cellStyle name="Entrada 3 4" xfId="1021" xr:uid="{666D3A8B-3A53-47DA-9F48-CFF789AC28C7}"/>
    <cellStyle name="Entrada 3 4 2" xfId="38648" xr:uid="{37A1B8A5-DA24-4D7D-9351-A6AA04E4A2C2}"/>
    <cellStyle name="Entrada 3 5" xfId="38653" xr:uid="{883B8712-CA74-4875-B028-D0616BB1447A}"/>
    <cellStyle name="Entrada 3 6" xfId="38658" xr:uid="{60285B82-5B07-4DAA-B319-318DB108D75D}"/>
    <cellStyle name="Entrada 3 7" xfId="30238" xr:uid="{8865AAA2-90A6-4EC7-AE55-665E32360521}"/>
    <cellStyle name="Entrada 3 8" xfId="38638" xr:uid="{317B9AEE-6614-4ABC-8CE9-E3CAB8A145AE}"/>
    <cellStyle name="Entrada 3 9" xfId="58126" xr:uid="{A8C15B9E-9400-4BAC-8D44-A72381D7C5B5}"/>
    <cellStyle name="Entrada 3_CÁLCULO DE HORAS - tabela MARÇO 2014" xfId="252" xr:uid="{00000000-0005-0000-0000-00000D010000}"/>
    <cellStyle name="Entrada 30" xfId="38606" xr:uid="{E06A11A5-61FB-40D2-A745-755B65244FEB}"/>
    <cellStyle name="Entrada 30 2" xfId="28432" xr:uid="{F46BEF25-9661-4860-9BB6-26FA1ABA95D9}"/>
    <cellStyle name="Entrada 30 2 2" xfId="38608" xr:uid="{B78025C0-BE9A-4FCA-BFA7-FC1826FEB7A9}"/>
    <cellStyle name="Entrada 31" xfId="38610" xr:uid="{47578753-6C5F-40C3-8BB3-1FF292C39E18}"/>
    <cellStyle name="Entrada 31 2" xfId="38612" xr:uid="{443FCA89-E4BD-4AFC-AE41-D4D6FBD1C12F}"/>
    <cellStyle name="Entrada 31 2 2" xfId="38616" xr:uid="{3C3E76BC-E84B-4FD6-8242-54F763ECCCDA}"/>
    <cellStyle name="Entrada 32" xfId="38620" xr:uid="{8C75C965-475C-4494-ABE6-C2BED306E952}"/>
    <cellStyle name="Entrada 32 2" xfId="38623" xr:uid="{E4A42732-39D1-4269-8F85-7877CA0FE63A}"/>
    <cellStyle name="Entrada 32 2 2" xfId="38626" xr:uid="{E98190BB-20F9-4525-B92A-68DF2EAFBE0E}"/>
    <cellStyle name="Entrada 33" xfId="38628" xr:uid="{D7FD02BB-AF54-4C54-9BF1-129B4EB5235C}"/>
    <cellStyle name="Entrada 33 2" xfId="38631" xr:uid="{C5FC06C7-C739-421C-86D6-5D4A04E7CC21}"/>
    <cellStyle name="Entrada 33 2 2" xfId="38634" xr:uid="{B596A66B-AC59-4D7D-B0FF-6955786BCA24}"/>
    <cellStyle name="Entrada 34" xfId="37178" xr:uid="{CF11217D-A9DB-401F-A626-80F79EBF2334}"/>
    <cellStyle name="Entrada 34 2" xfId="37183" xr:uid="{BF1CEE4C-480D-4467-8939-B26EDD71C9B4}"/>
    <cellStyle name="Entrada 34 2 2" xfId="38636" xr:uid="{AB8E4257-D40F-427F-9DDA-107B35C21E13}"/>
    <cellStyle name="Entrada 35" xfId="38662" xr:uid="{4A2ECF37-EFBD-4738-AFA9-F7F298B49F33}"/>
    <cellStyle name="Entrada 35 2" xfId="38665" xr:uid="{9FDB055C-7035-4260-8AC5-601E9809C567}"/>
    <cellStyle name="Entrada 35 2 2" xfId="38667" xr:uid="{E099E818-2B05-47A0-B9D9-3A26D7F3B2AA}"/>
    <cellStyle name="Entrada 36" xfId="38670" xr:uid="{07A0D722-9C2F-4A99-8EE1-3B51E8451987}"/>
    <cellStyle name="Entrada 36 2" xfId="38673" xr:uid="{54C2A1F4-13D4-416B-8E04-9C56023E3D37}"/>
    <cellStyle name="Entrada 36 2 2" xfId="38675" xr:uid="{817FE055-5596-4D99-A1C9-8BA89AE3A987}"/>
    <cellStyle name="Entrada 37" xfId="38678" xr:uid="{E0DFF7E0-0A1D-44DD-9962-7012C32A01ED}"/>
    <cellStyle name="Entrada 37 2" xfId="38681" xr:uid="{A11DEE36-09B0-4BD1-9C0D-2004F9383EDB}"/>
    <cellStyle name="Entrada 37 2 2" xfId="38683" xr:uid="{4A6E3C91-0F0E-4F5C-990D-8086BBD40362}"/>
    <cellStyle name="Entrada 38" xfId="38686" xr:uid="{8B7A850A-BF66-44FC-9B7B-537C010DC67B}"/>
    <cellStyle name="Entrada 38 2" xfId="38689" xr:uid="{7B651D9D-C123-42DE-A45F-3755048EE360}"/>
    <cellStyle name="Entrada 38 2 2" xfId="38691" xr:uid="{3FC352CE-D047-4C73-9FB4-3C975674B02E}"/>
    <cellStyle name="Entrada 39" xfId="38694" xr:uid="{3D56048E-9A7F-43F7-ACE0-F9293B7FFF8C}"/>
    <cellStyle name="Entrada 39 2" xfId="38697" xr:uid="{32212881-ECBE-4B70-ACDD-4F552DA4C325}"/>
    <cellStyle name="Entrada 39 2 2" xfId="38700" xr:uid="{AD8838A6-B9A8-49D8-9C0E-A25D64488C08}"/>
    <cellStyle name="Entrada 4" xfId="27394" xr:uid="{0D7E35BD-46EE-44E4-B445-4E347723F625}"/>
    <cellStyle name="Entrada 4 2" xfId="38702" xr:uid="{F453DFB4-CF35-4C01-B5E2-E4ED332A213E}"/>
    <cellStyle name="Entrada 4 3" xfId="38703" xr:uid="{23CF53D6-53A2-42D0-8744-A22C825EEE61}"/>
    <cellStyle name="Entrada 4 4" xfId="38704" xr:uid="{600C6861-7F02-4D8F-A88D-CDFCB88E5B96}"/>
    <cellStyle name="Entrada 4 5" xfId="38270" xr:uid="{2CD71616-3A87-4C82-ADFE-B26846426B44}"/>
    <cellStyle name="Entrada 4 6" xfId="38277" xr:uid="{D2348D58-E4A3-43ED-BFFC-4AC88D5BD9B2}"/>
    <cellStyle name="Entrada 4 7" xfId="36291" xr:uid="{AD424A9C-C9B3-49C0-85C2-D30C01707FA6}"/>
    <cellStyle name="Entrada 40" xfId="38661" xr:uid="{02CC8383-F0F5-41C8-8B77-773ED7F8F24A}"/>
    <cellStyle name="Entrada 40 2" xfId="38664" xr:uid="{14472233-D5BD-4831-AAB3-FCE90D073983}"/>
    <cellStyle name="Entrada 40 2 2" xfId="38666" xr:uid="{F08538A8-3B61-4EB5-BD94-A1CE2B96B3F3}"/>
    <cellStyle name="Entrada 41" xfId="38669" xr:uid="{44875405-18E9-4CA4-A2FC-3F78260E265B}"/>
    <cellStyle name="Entrada 41 2" xfId="38672" xr:uid="{97312889-0E5B-4939-912F-30C2581A545F}"/>
    <cellStyle name="Entrada 41 2 2" xfId="38674" xr:uid="{7502E04A-50EE-440A-87FC-2D77115EA9A7}"/>
    <cellStyle name="Entrada 42" xfId="38677" xr:uid="{4BD41E6E-56AE-4FD1-870C-A36362173066}"/>
    <cellStyle name="Entrada 42 2" xfId="38680" xr:uid="{6AF9C878-FA5A-42D2-942E-A84F70B6ED12}"/>
    <cellStyle name="Entrada 42 2 2" xfId="38682" xr:uid="{1418BBCC-8E39-465D-B53B-E8BFCE373B67}"/>
    <cellStyle name="Entrada 43" xfId="38685" xr:uid="{A75E9166-E397-473A-8CD8-37022294AC76}"/>
    <cellStyle name="Entrada 43 2" xfId="38688" xr:uid="{D2CF412F-B8DD-4A5E-B55D-A07A81F5D578}"/>
    <cellStyle name="Entrada 43 2 2" xfId="38690" xr:uid="{64343E4C-5B8B-4641-A530-73559E2ED234}"/>
    <cellStyle name="Entrada 44" xfId="38693" xr:uid="{0C40BBE2-1375-40E3-B52C-E339A1B7B9F6}"/>
    <cellStyle name="Entrada 44 2" xfId="38696" xr:uid="{7F585AAC-962E-4BEF-87C2-C1E7FF86506E}"/>
    <cellStyle name="Entrada 44 2 2" xfId="38699" xr:uid="{4791C1D0-BA86-434A-A71A-B551344F652B}"/>
    <cellStyle name="Entrada 45" xfId="38706" xr:uid="{77E04780-BC5D-4DB8-9026-9D332C06371C}"/>
    <cellStyle name="Entrada 45 2" xfId="38708" xr:uid="{16E12587-3D85-4E86-AD36-9E3247A20F93}"/>
    <cellStyle name="Entrada 45 2 2" xfId="38711" xr:uid="{9670C18A-BBFD-459A-A69E-A1AE084D1819}"/>
    <cellStyle name="Entrada 46" xfId="38713" xr:uid="{D30AD2D3-74A4-4CB2-820F-73285B063B35}"/>
    <cellStyle name="Entrada 46 2" xfId="38715" xr:uid="{3BEE2906-447B-4EAD-AD38-55CE9D8AE037}"/>
    <cellStyle name="Entrada 46 2 2" xfId="38719" xr:uid="{EB5543C9-C48E-4ED9-A4D7-3DE4428D7877}"/>
    <cellStyle name="Entrada 47" xfId="38721" xr:uid="{7598585B-E658-4374-895A-C6AAB4402B3D}"/>
    <cellStyle name="Entrada 47 2" xfId="38723" xr:uid="{F5A5225A-C254-4FAC-899F-F331BF1C7CB9}"/>
    <cellStyle name="Entrada 47 2 2" xfId="38727" xr:uid="{71563E55-314B-465A-90C9-0020752C586B}"/>
    <cellStyle name="Entrada 48" xfId="38729" xr:uid="{FD2B1259-B3B0-4216-A010-6D27FE936777}"/>
    <cellStyle name="Entrada 48 2" xfId="38731" xr:uid="{702DCDA9-86DD-4939-86ED-92D831541151}"/>
    <cellStyle name="Entrada 48 2 2" xfId="38734" xr:uid="{38BE97EC-0464-4DFC-B8AB-51417F9CA3EB}"/>
    <cellStyle name="Entrada 49" xfId="38738" xr:uid="{2FCC1A57-8F12-45D8-A65D-F96886E3DC7E}"/>
    <cellStyle name="Entrada 49 2" xfId="38740" xr:uid="{8200625E-13D0-45F5-B672-8D8C8D0A1BF3}"/>
    <cellStyle name="Entrada 49 2 2" xfId="25536" xr:uid="{64AB0A39-0D11-44DF-BECB-583EF3DBD11B}"/>
    <cellStyle name="Entrada 5" xfId="3126" xr:uid="{A6F13409-6B13-4BF2-AC4B-E81EB67531FF}"/>
    <cellStyle name="Entrada 5 2" xfId="38435" xr:uid="{B1288519-6F3E-4E90-A3AE-E6826CA3DA44}"/>
    <cellStyle name="Entrada 5 2 2" xfId="38438" xr:uid="{0A6F35B3-B640-4E51-8FE6-FEF3F6379BDD}"/>
    <cellStyle name="Entrada 5 2 2 2" xfId="9308" xr:uid="{4AF11F40-90B2-4D5F-955F-5C966D5A98C3}"/>
    <cellStyle name="Entrada 5 3" xfId="38443" xr:uid="{12219959-CDA0-4A50-92C7-BE1F2D84673C}"/>
    <cellStyle name="Entrada 5 3 2" xfId="38446" xr:uid="{3244412A-1F28-4B7F-9DD4-56C2B8760CF5}"/>
    <cellStyle name="Entrada 5 4" xfId="38451" xr:uid="{275123B7-3CC2-48F0-9A50-A9314662A9AD}"/>
    <cellStyle name="Entrada 5 4 2" xfId="38454" xr:uid="{3D5020E2-64E0-4BE4-8A59-0750890C0D76}"/>
    <cellStyle name="Entrada 5 5" xfId="38475" xr:uid="{2B520218-BD38-4D5D-9499-9A8B6B131F6C}"/>
    <cellStyle name="Entrada 5 5 2" xfId="38745" xr:uid="{6CBCBB09-3B02-4DE2-BB60-FB6640276687}"/>
    <cellStyle name="Entrada 5 6" xfId="38480" xr:uid="{9928E6D1-8BE3-48A8-9AE1-DAF82AE65C95}"/>
    <cellStyle name="Entrada 5 6 2" xfId="38748" xr:uid="{F1834410-CBA8-482F-AA5C-0DF77CFE94C2}"/>
    <cellStyle name="Entrada 5 7" xfId="38485" xr:uid="{53209CBA-394C-4C16-B013-4702CE52E8FF}"/>
    <cellStyle name="Entrada 5 7 2" xfId="38752" xr:uid="{B54834D9-1761-47DD-8BA5-240DAED0BF6B}"/>
    <cellStyle name="Entrada 5 8" xfId="38755" xr:uid="{97E8BEA1-17CF-4108-8FC1-62BA782D519E}"/>
    <cellStyle name="Entrada 5 8 2" xfId="38756" xr:uid="{26FD1D00-955E-4B8D-A636-3D2A9B4DE90A}"/>
    <cellStyle name="Entrada 50" xfId="38705" xr:uid="{EB79F8D7-CB33-41B8-9FA7-FC61B4297804}"/>
    <cellStyle name="Entrada 50 2" xfId="38707" xr:uid="{C644E020-EB5A-41F7-982B-0F163DF542C2}"/>
    <cellStyle name="Entrada 50 2 2" xfId="38710" xr:uid="{3B16B3F3-34CC-49AC-B2F7-03EF705D7769}"/>
    <cellStyle name="Entrada 51" xfId="38712" xr:uid="{93AE5DAA-5669-4EAA-B22A-12B35AFFAF53}"/>
    <cellStyle name="Entrada 51 2" xfId="38714" xr:uid="{D1DAC8EA-D4C7-4618-A511-970812785F8A}"/>
    <cellStyle name="Entrada 51 2 2" xfId="38718" xr:uid="{0535E3C2-16AF-4435-9918-EB340EBB95AD}"/>
    <cellStyle name="Entrada 52" xfId="38720" xr:uid="{0BCF62AB-619D-415F-8A5D-3E08716A1AB9}"/>
    <cellStyle name="Entrada 52 2" xfId="38722" xr:uid="{468C0321-F1C5-43FA-83C2-1675CCE76385}"/>
    <cellStyle name="Entrada 52 2 2" xfId="38726" xr:uid="{F61138E3-7D41-4B7A-8307-CD11A3747AB3}"/>
    <cellStyle name="Entrada 53" xfId="38728" xr:uid="{8CFA6DFC-DC54-48A9-B7A1-77BEB772DD32}"/>
    <cellStyle name="Entrada 53 2" xfId="38730" xr:uid="{161162A3-AE8D-4FC0-A519-747C19C88C54}"/>
    <cellStyle name="Entrada 53 2 2" xfId="38733" xr:uid="{2DCE338E-0EBC-4303-B2D5-C595A78FC71F}"/>
    <cellStyle name="Entrada 54" xfId="38737" xr:uid="{BB272036-4682-4290-B2D6-F5EAD163A8C9}"/>
    <cellStyle name="Entrada 54 2" xfId="38739" xr:uid="{CA925A9F-1CEF-4052-B0C0-EA1197BA6ACF}"/>
    <cellStyle name="Entrada 54 2 2" xfId="25537" xr:uid="{31E34034-280F-4327-9484-7A3366E14866}"/>
    <cellStyle name="Entrada 55" xfId="38759" xr:uid="{D55E64D9-876C-4154-AB85-BE90028B4800}"/>
    <cellStyle name="Entrada 55 2" xfId="38763" xr:uid="{91956A61-5854-4108-9EC0-95E763BC2FE2}"/>
    <cellStyle name="Entrada 55 2 2" xfId="38767" xr:uid="{D1686E57-0353-4204-B6C2-CB476B3986C8}"/>
    <cellStyle name="Entrada 56" xfId="38769" xr:uid="{74FB8054-64AA-45AC-BC24-E26794AC8B6D}"/>
    <cellStyle name="Entrada 56 2" xfId="4016" xr:uid="{8AC0206A-8A1E-4397-AC98-F348426AB14F}"/>
    <cellStyle name="Entrada 56 2 2" xfId="38771" xr:uid="{F5F44090-0928-426F-9C88-036D41C0FE47}"/>
    <cellStyle name="Entrada 57" xfId="38775" xr:uid="{9DD3088B-8F3F-48FF-95E0-369A8D4921C8}"/>
    <cellStyle name="Entrada 57 2" xfId="14122" xr:uid="{09D2987B-4AB8-4514-BE7D-1B0A5E3009A7}"/>
    <cellStyle name="Entrada 57 2 2" xfId="38777" xr:uid="{4127146C-7429-4A24-8EE6-E35B4C6E3EE9}"/>
    <cellStyle name="Entrada 58" xfId="36524" xr:uid="{5C0EA329-0483-42FD-BDED-5D758B0B6E1F}"/>
    <cellStyle name="Entrada 58 2" xfId="9882" xr:uid="{23694925-3CB0-4A5E-AC60-62F3D1AEC506}"/>
    <cellStyle name="Entrada 58 2 2" xfId="38781" xr:uid="{4338525A-DA71-4A52-80EE-0910C3298DDD}"/>
    <cellStyle name="Entrada 59" xfId="31291" xr:uid="{7660AC9C-A69A-427E-9B5B-5F8BEA1129D7}"/>
    <cellStyle name="Entrada 59 2" xfId="38783" xr:uid="{AE8BBAEC-5FBA-45BA-8780-DC1BF540D382}"/>
    <cellStyle name="Entrada 59 2 2" xfId="5593" xr:uid="{B0A3587E-2ECD-404E-B6D9-5984C3C83A27}"/>
    <cellStyle name="Entrada 6" xfId="38787" xr:uid="{96EDA0FC-1C23-40A5-B880-183046AF4202}"/>
    <cellStyle name="Entrada 6 2" xfId="38790" xr:uid="{FA881F49-E644-48E7-8B5C-5631EBE822C4}"/>
    <cellStyle name="Entrada 6 2 2" xfId="38793" xr:uid="{3B65BFDE-0133-40C6-BA25-C4CF63021737}"/>
    <cellStyle name="Entrada 6 2 2 2" xfId="8250" xr:uid="{6F47BC85-ECAF-44EA-B9B7-0965298BDE51}"/>
    <cellStyle name="Entrada 6 3" xfId="38794" xr:uid="{2D4923FA-BA37-4D3D-90E6-5DD061C66E1C}"/>
    <cellStyle name="Entrada 6 3 2" xfId="38795" xr:uid="{C2A9013E-6E44-4131-9EFF-A9CA4BDA7CFF}"/>
    <cellStyle name="Entrada 6 4" xfId="38796" xr:uid="{8141464E-7C0D-41E2-A5E1-C2BC858DB7EC}"/>
    <cellStyle name="Entrada 6 4 2" xfId="38799" xr:uid="{5F8B8460-D0EB-4896-9287-6A482B2A7112}"/>
    <cellStyle name="Entrada 6 5" xfId="38802" xr:uid="{5022BC6A-A45A-4E94-8122-16C72D06B8C2}"/>
    <cellStyle name="Entrada 6 5 2" xfId="38805" xr:uid="{C5C17731-EF8D-4B72-BB36-052E0832ACFA}"/>
    <cellStyle name="Entrada 6 6" xfId="38810" xr:uid="{FFE9B021-B6BC-4F7E-928D-A996FE032853}"/>
    <cellStyle name="Entrada 6 6 2" xfId="38337" xr:uid="{95BDBA2D-981A-4905-AEB4-4CE4D20622CA}"/>
    <cellStyle name="Entrada 6 7" xfId="38813" xr:uid="{AB701F3A-5CBA-4FB1-9FDE-9F94F62B841D}"/>
    <cellStyle name="Entrada 6 7 2" xfId="38814" xr:uid="{3F721479-9F55-4F73-B7CC-78A29611C1E1}"/>
    <cellStyle name="Entrada 6 8" xfId="38815" xr:uid="{41DE9DBC-3F2A-4526-A0B6-78772456A558}"/>
    <cellStyle name="Entrada 6 8 2" xfId="38816" xr:uid="{26C29E51-37F8-438B-B174-9CF2BA038770}"/>
    <cellStyle name="Entrada 60" xfId="38758" xr:uid="{852E327F-4858-46EB-8824-641CBD7D4937}"/>
    <cellStyle name="Entrada 60 2" xfId="38762" xr:uid="{19D344AC-66AD-4DD6-B0C7-9786691529A9}"/>
    <cellStyle name="Entrada 60 2 2" xfId="38766" xr:uid="{DB23F5E1-5701-408A-A5AD-BB8EA00E4405}"/>
    <cellStyle name="Entrada 61" xfId="38768" xr:uid="{5037D997-D6DA-4E5B-9FE5-3FAA26375969}"/>
    <cellStyle name="Entrada 61 2" xfId="4015" xr:uid="{EC802908-2B43-4C29-930B-1E639076F69B}"/>
    <cellStyle name="Entrada 61 2 2" xfId="38770" xr:uid="{F02F36DD-6733-4CC5-AE8C-EECB4B4BF737}"/>
    <cellStyle name="Entrada 62" xfId="38774" xr:uid="{EB4B17F5-EF75-482F-8892-9DA82959241F}"/>
    <cellStyle name="Entrada 62 2" xfId="14121" xr:uid="{FEDC2B65-6CAA-4796-BB87-180B8B5E525C}"/>
    <cellStyle name="Entrada 62 2 2" xfId="38776" xr:uid="{2FC12FCC-0DA1-419F-ACCC-7543DBACCA36}"/>
    <cellStyle name="Entrada 63" xfId="36523" xr:uid="{6C7405DD-1E1A-4761-A80F-F0E9F8A0D5DD}"/>
    <cellStyle name="Entrada 63 2" xfId="9881" xr:uid="{4B707A10-367D-49DD-A26B-4AFF076AA5BE}"/>
    <cellStyle name="Entrada 63 2 2" xfId="38780" xr:uid="{FAE04AD3-F8D2-4D94-A858-276A82A0BF0F}"/>
    <cellStyle name="Entrada 64" xfId="31292" xr:uid="{504302DA-4E1B-443A-B594-BD98462966B1}"/>
    <cellStyle name="Entrada 64 2" xfId="38782" xr:uid="{4A1812C7-216B-493C-8CCD-E33B7260114A}"/>
    <cellStyle name="Entrada 64 2 2" xfId="5594" xr:uid="{ED21536C-BCB7-49F0-9E68-DE683EAE3165}"/>
    <cellStyle name="Entrada 65" xfId="36529" xr:uid="{53F64F42-BEB5-45E6-A143-AFEB725F6B8E}"/>
    <cellStyle name="Entrada 65 2" xfId="2222" xr:uid="{5BDB50DD-DB69-44BB-B38D-0113010D38FA}"/>
    <cellStyle name="Entrada 65 2 2" xfId="38818" xr:uid="{64D92E78-5590-4FED-9A14-55298D0B4B98}"/>
    <cellStyle name="Entrada 66" xfId="38821" xr:uid="{A23658CB-4E60-4A71-8B75-FF1DC200B8A4}"/>
    <cellStyle name="Entrada 66 2" xfId="26833" xr:uid="{D3375937-CAF4-470B-9B66-D9EA4F0CE847}"/>
    <cellStyle name="Entrada 66 2 2" xfId="38823" xr:uid="{A9185ADD-7D4D-4F30-80DE-56C3FB4DCFEB}"/>
    <cellStyle name="Entrada 67" xfId="38826" xr:uid="{BCB7FA74-373A-4F41-867E-483387480794}"/>
    <cellStyle name="Entrada 67 2" xfId="26848" xr:uid="{8CB84056-A7DA-47E3-8F34-690151ABDB66}"/>
    <cellStyle name="Entrada 67 2 2" xfId="38828" xr:uid="{DD86CA44-FAAD-4E2D-B08D-81C1089DB462}"/>
    <cellStyle name="Entrada 68" xfId="38831" xr:uid="{9E6FFD79-6EDE-453F-97B0-4D57BE0C6ADB}"/>
    <cellStyle name="Entrada 68 2" xfId="7508" xr:uid="{9767A716-4F60-4D06-88CB-CCBFFAF5E1E3}"/>
    <cellStyle name="Entrada 68 2 2" xfId="38833" xr:uid="{E8C1F2C6-6D7F-4C29-B9F4-B42CA78E7FE8}"/>
    <cellStyle name="Entrada 69" xfId="38836" xr:uid="{A5C39C74-BBFC-41AC-8FA5-A05AC1EFAD5F}"/>
    <cellStyle name="Entrada 69 2" xfId="26876" xr:uid="{B69FB017-A34D-4CC5-B60B-E11EC5BE4142}"/>
    <cellStyle name="Entrada 69 2 2" xfId="38838" xr:uid="{CF4D8DA6-669C-437C-B9AD-7A92C00FD605}"/>
    <cellStyle name="Entrada 7" xfId="38840" xr:uid="{158C2172-C41B-4C22-8213-4FAEA3D6164D}"/>
    <cellStyle name="Entrada 7 2" xfId="38841" xr:uid="{D886A5D7-7AAB-40DE-847D-EE475118A1DD}"/>
    <cellStyle name="Entrada 7 2 2" xfId="38842" xr:uid="{50510A21-58A4-4903-8A86-4CCD7B4342ED}"/>
    <cellStyle name="Entrada 7 2 2 2" xfId="25439" xr:uid="{FD68BD60-315D-48FD-A65E-9C8410642803}"/>
    <cellStyle name="Entrada 7 3" xfId="22346" xr:uid="{D844CA21-9E1A-48B3-98F2-5F8CC0579B49}"/>
    <cellStyle name="Entrada 7 3 2" xfId="22348" xr:uid="{9FD11DB6-404C-472F-85E0-560583E00F36}"/>
    <cellStyle name="Entrada 7 4" xfId="22357" xr:uid="{BD882589-2413-48CC-A717-FF483B9F835F}"/>
    <cellStyle name="Entrada 7 4 2" xfId="13514" xr:uid="{0AA0E1C0-B293-4487-A8AC-071E06DDA304}"/>
    <cellStyle name="Entrada 7 5" xfId="22366" xr:uid="{6D0BCF73-D572-47C9-8B9D-629E65FEE9ED}"/>
    <cellStyle name="Entrada 7 5 2" xfId="17961" xr:uid="{9087CFFB-FAA5-4CD0-9338-16877DC0F923}"/>
    <cellStyle name="Entrada 7 6" xfId="22373" xr:uid="{BECECD21-725E-40A8-B3A9-24576216B403}"/>
    <cellStyle name="Entrada 7 6 2" xfId="38844" xr:uid="{4AD34E53-0649-4088-8CA2-6177C0AC83E7}"/>
    <cellStyle name="Entrada 7 7" xfId="22376" xr:uid="{08763693-8E96-4E18-AE4B-49AAE7C24802}"/>
    <cellStyle name="Entrada 7 7 2" xfId="38845" xr:uid="{FC5A12FE-9348-4333-8CF2-1113082F1EA4}"/>
    <cellStyle name="Entrada 7 8" xfId="22379" xr:uid="{3067FCE4-A79D-486A-B5CE-F1D486618AD2}"/>
    <cellStyle name="Entrada 7 8 2" xfId="38846" xr:uid="{3A3FF0DF-D2C8-4F93-ADFA-B7A4444BDFBB}"/>
    <cellStyle name="Entrada 70" xfId="36528" xr:uid="{B237AD14-2C35-4334-A29B-5058B3B02341}"/>
    <cellStyle name="Entrada 70 2" xfId="2221" xr:uid="{B38F1B68-B984-4F6C-AEF4-929576828BE8}"/>
    <cellStyle name="Entrada 70 2 2" xfId="38817" xr:uid="{C4E81A11-0246-43AC-9996-6FF24D19116F}"/>
    <cellStyle name="Entrada 71" xfId="38820" xr:uid="{54299019-A769-4CBA-A808-B834EAD9213D}"/>
    <cellStyle name="Entrada 71 2" xfId="26834" xr:uid="{CA33C9CF-CFFF-49D6-8278-B58F7505BFEA}"/>
    <cellStyle name="Entrada 71 2 2" xfId="38822" xr:uid="{234A8FD5-F7AC-4569-931C-E58E21C344F9}"/>
    <cellStyle name="Entrada 72" xfId="38825" xr:uid="{4BBD4320-59DF-4FFE-A302-AF2E13B6656E}"/>
    <cellStyle name="Entrada 72 2" xfId="26849" xr:uid="{568CD114-A99B-403A-B848-4EFABC70B5C8}"/>
    <cellStyle name="Entrada 72 2 2" xfId="38827" xr:uid="{09F3566B-D32F-4FF2-A589-16BFD106DB1D}"/>
    <cellStyle name="Entrada 73" xfId="38830" xr:uid="{929A1178-BC7E-418C-84B2-E92DF8519812}"/>
    <cellStyle name="Entrada 73 2" xfId="7509" xr:uid="{4483962C-67C9-4D1A-862F-11F9102969A6}"/>
    <cellStyle name="Entrada 73 2 2" xfId="38832" xr:uid="{AE1DE3CD-063E-458F-A0A1-7C2E5A560E7D}"/>
    <cellStyle name="Entrada 74" xfId="38835" xr:uid="{ADE8DED9-574D-4D8E-A35E-C166BBFE36D2}"/>
    <cellStyle name="Entrada 74 2" xfId="26877" xr:uid="{9FFA3AF1-9972-4A09-B364-145A81A6FCCB}"/>
    <cellStyle name="Entrada 74 2 2" xfId="38837" xr:uid="{6130CDC7-6AEA-4F25-A60A-39846DBD8088}"/>
    <cellStyle name="Entrada 75" xfId="38848" xr:uid="{268FD896-1392-4354-AE86-58CFC0483D1C}"/>
    <cellStyle name="Entrada 75 2" xfId="26905" xr:uid="{A105B5E6-B004-46FF-91FE-9D1F167DFE56}"/>
    <cellStyle name="Entrada 75 2 2" xfId="38850" xr:uid="{75564010-6E14-4B80-9094-37AEBF81E2F3}"/>
    <cellStyle name="Entrada 76" xfId="38853" xr:uid="{DBD5FBBB-C136-4A6E-895F-4B1868A27C39}"/>
    <cellStyle name="Entrada 76 2" xfId="26930" xr:uid="{F4A702C1-3C03-48B9-8985-412E474C3D3A}"/>
    <cellStyle name="Entrada 76 2 2" xfId="38855" xr:uid="{37447FE8-C645-4079-AADF-134ED5590EFC}"/>
    <cellStyle name="Entrada 77" xfId="38860" xr:uid="{EBA609CC-0B02-4088-9FA2-536FA59CE3A2}"/>
    <cellStyle name="Entrada 77 2" xfId="38863" xr:uid="{0E5E1148-471F-4974-8587-14C2FE8C85F4}"/>
    <cellStyle name="Entrada 77 2 2" xfId="27653" xr:uid="{5F69EE49-F581-4531-ABF0-39825911D3D1}"/>
    <cellStyle name="Entrada 78" xfId="38869" xr:uid="{66CA6722-36CE-40A8-A78B-CABF82087218}"/>
    <cellStyle name="Entrada 78 2" xfId="38872" xr:uid="{6C9C47B0-F528-436A-91F2-E4357FB38753}"/>
    <cellStyle name="Entrada 78 2 2" xfId="38877" xr:uid="{704AEEF6-86CA-4150-AEC7-3BEE26247C21}"/>
    <cellStyle name="Entrada 79" xfId="37189" xr:uid="{7A49EB89-17F8-441E-862E-DE2E94305CAF}"/>
    <cellStyle name="Entrada 79 2" xfId="37194" xr:uid="{CA83CFC8-BD63-4ED8-AF17-A1B604849DD1}"/>
    <cellStyle name="Entrada 79 2 2" xfId="6872" xr:uid="{CB85EB08-6863-49E4-A104-E0CCF0C221B2}"/>
    <cellStyle name="Entrada 8" xfId="38878" xr:uid="{68D114AA-6332-4461-964F-A540923C5EA2}"/>
    <cellStyle name="Entrada 8 2" xfId="30394" xr:uid="{F7AED9EA-960C-47C7-B1BD-85566AE317D4}"/>
    <cellStyle name="Entrada 8 2 2" xfId="6828" xr:uid="{00F2E226-BA41-47FE-A972-3CEE2BF85E55}"/>
    <cellStyle name="Entrada 8 2 2 2" xfId="20587" xr:uid="{3B4744AE-A0C9-4360-B5B3-7014AF38CCB9}"/>
    <cellStyle name="Entrada 8 3" xfId="22385" xr:uid="{F8064AF6-25F1-45D9-B57A-ED0202D3C66A}"/>
    <cellStyle name="Entrada 8 3 2" xfId="6857" xr:uid="{0EE84A91-8E87-42AB-9ABB-87CA9E9D3A3B}"/>
    <cellStyle name="Entrada 8 4" xfId="22392" xr:uid="{09C90AC5-923C-4EE3-8353-859C493A370E}"/>
    <cellStyle name="Entrada 8 4 2" xfId="6884" xr:uid="{B56A4222-7639-4778-AE94-4F39BA83F348}"/>
    <cellStyle name="Entrada 8 5" xfId="22397" xr:uid="{5A8E43A5-684D-4FAF-98D4-1E9F5F8A4A4F}"/>
    <cellStyle name="Entrada 8 5 2" xfId="3564" xr:uid="{3F5FABA1-D6E5-4F93-827D-AE2EE1BAFB71}"/>
    <cellStyle name="Entrada 8 6" xfId="22411" xr:uid="{959EA3DB-5D4D-4AF7-81C0-83F783E508C6}"/>
    <cellStyle name="Entrada 8 6 2" xfId="38879" xr:uid="{F47780C2-AA50-4509-8313-3B7D0018AB48}"/>
    <cellStyle name="Entrada 8 7" xfId="22418" xr:uid="{83ED9922-782E-43E8-B4D9-3349CDC181D9}"/>
    <cellStyle name="Entrada 8 7 2" xfId="37811" xr:uid="{4DBD47B5-D2E6-4EAF-BBB5-60446D04D8AD}"/>
    <cellStyle name="Entrada 8 8" xfId="22424" xr:uid="{789A3F7F-79EA-49B5-B859-AE8FB392B147}"/>
    <cellStyle name="Entrada 8 8 2" xfId="38880" xr:uid="{FFD44CC6-7D2B-4CAC-BC33-D64AE1B05AB5}"/>
    <cellStyle name="Entrada 80" xfId="38847" xr:uid="{CDDB594C-676F-4BF0-AAC2-01D97A2ABF7E}"/>
    <cellStyle name="Entrada 80 2" xfId="26906" xr:uid="{C75EE5E9-89FD-4978-AE6E-34E1F440FBB6}"/>
    <cellStyle name="Entrada 80 2 2" xfId="38849" xr:uid="{C6A9EA59-5721-4734-B82E-378721421148}"/>
    <cellStyle name="Entrada 81" xfId="38852" xr:uid="{D15F7BF8-546D-4FDC-9A36-1AAD80B8F9CD}"/>
    <cellStyle name="Entrada 81 2" xfId="26931" xr:uid="{73C8C5B2-61AE-409D-9C78-ADAA90443097}"/>
    <cellStyle name="Entrada 81 2 2" xfId="38854" xr:uid="{6314E27B-6277-404A-949F-542533707709}"/>
    <cellStyle name="Entrada 82" xfId="38859" xr:uid="{8EAE24F1-F865-4F11-9B25-0D7735CEF64F}"/>
    <cellStyle name="Entrada 82 2" xfId="38862" xr:uid="{CD79933F-21FB-439C-8EA8-20EAED9F989C}"/>
    <cellStyle name="Entrada 82 2 2" xfId="27654" xr:uid="{A37889A3-B807-4557-97F8-0306BB248853}"/>
    <cellStyle name="Entrada 83" xfId="38868" xr:uid="{BE8DAB6F-371F-43C1-9EA6-D476D1BBDF4A}"/>
    <cellStyle name="Entrada 83 2" xfId="38871" xr:uid="{0E66591D-A06C-4134-AAD9-9B3BAA9CA097}"/>
    <cellStyle name="Entrada 83 2 2" xfId="38876" xr:uid="{5C0C0228-C790-4373-AF24-B62F10EBB948}"/>
    <cellStyle name="Entrada 84" xfId="37188" xr:uid="{5202E572-D2C0-441B-A0EF-32B4F12BA62E}"/>
    <cellStyle name="Entrada 84 2" xfId="37193" xr:uid="{495F95B8-529D-4659-89CA-8902CE654C97}"/>
    <cellStyle name="Entrada 84 2 2" xfId="6873" xr:uid="{0567813B-0160-418B-B9A8-0925EE628CCF}"/>
    <cellStyle name="Entrada 85" xfId="38882" xr:uid="{AF5EF795-ED2D-4723-86A2-C76485AB4452}"/>
    <cellStyle name="Entrada 85 2" xfId="38885" xr:uid="{CC6E1868-A5A2-4A86-A606-5B7F4C6F2645}"/>
    <cellStyle name="Entrada 85 2 2" xfId="38889" xr:uid="{1E28C8BD-A390-4C20-9FA0-CDBA6369B905}"/>
    <cellStyle name="Entrada 86" xfId="38891" xr:uid="{5C04BE5C-283C-41CC-8678-8894FBDBFA14}"/>
    <cellStyle name="Entrada 86 2" xfId="38894" xr:uid="{D012B572-EA00-4FC5-8EF1-F03D601F5DDC}"/>
    <cellStyle name="Entrada 86 2 2" xfId="38898" xr:uid="{57A8E719-E2BD-4D63-86FF-9964344F5D8D}"/>
    <cellStyle name="Entrada 87" xfId="38900" xr:uid="{FF0A7BC5-8371-46EA-B769-78D8D32E0EB1}"/>
    <cellStyle name="Entrada 87 2" xfId="38903" xr:uid="{549719DB-056B-43B6-AD10-E94F7146188B}"/>
    <cellStyle name="Entrada 87 2 2" xfId="38907" xr:uid="{6E3FF235-2EA0-466E-9EE6-59F57A3C157E}"/>
    <cellStyle name="Entrada 88" xfId="12635" xr:uid="{28DA1D04-5C94-45AC-8012-A58FB9B4C479}"/>
    <cellStyle name="Entrada 88 2" xfId="38909" xr:uid="{6CE07717-8B38-4271-A1A7-C28F09E18213}"/>
    <cellStyle name="Entrada 88 2 2" xfId="38913" xr:uid="{3332EC59-5F1A-45DF-AF37-BCC28D439B63}"/>
    <cellStyle name="Entrada 89" xfId="12639" xr:uid="{5284783C-27DE-412E-8946-3EA73E788C3F}"/>
    <cellStyle name="Entrada 89 2" xfId="38915" xr:uid="{773385C9-F65E-4F9F-94E7-F312DBB54AE0}"/>
    <cellStyle name="Entrada 89 2 2" xfId="29542" xr:uid="{D716769F-9CAE-4A22-BB2C-0A6834101465}"/>
    <cellStyle name="Entrada 9" xfId="38916" xr:uid="{C579C4DC-BF81-4027-A0A8-657467AA2961}"/>
    <cellStyle name="Entrada 9 2" xfId="38917" xr:uid="{92128CE5-EBA6-4985-A273-AD4D234046ED}"/>
    <cellStyle name="Entrada 9 2 2" xfId="13990" xr:uid="{88F65DFD-1A4C-4928-ABB4-4FF9D64CAAD3}"/>
    <cellStyle name="Entrada 9 2 2 2" xfId="17134" xr:uid="{4791C635-6CEF-416D-8FDD-5B38EBF4F99F}"/>
    <cellStyle name="Entrada 9 3" xfId="22428" xr:uid="{9F0842BB-4DCD-401F-8C18-93DA7256E907}"/>
    <cellStyle name="Entrada 9 3 2" xfId="1506" xr:uid="{A75443E4-8446-457B-AF5B-9D4BDB87EA43}"/>
    <cellStyle name="Entrada 9 4" xfId="22430" xr:uid="{96EC259D-387F-4315-B444-0D4A258AD38C}"/>
    <cellStyle name="Entrada 9 4 2" xfId="2182" xr:uid="{620CFA52-0368-40AE-8F18-F7F6A157CCDF}"/>
    <cellStyle name="Entrada 9 5" xfId="22435" xr:uid="{DE12EAE8-DD72-4218-9CBA-949BE3AA9FB1}"/>
    <cellStyle name="Entrada 9 5 2" xfId="2243" xr:uid="{CECBBB85-B5D4-4C6D-8DFA-5852DDEA62E9}"/>
    <cellStyle name="Entrada 9 6" xfId="22439" xr:uid="{B1BAD967-3B21-4F00-8E9B-9F5ABE0DF182}"/>
    <cellStyle name="Entrada 9 6 2" xfId="2278" xr:uid="{1EF92652-524E-456F-ABA6-3BA6F4203E60}"/>
    <cellStyle name="Entrada 9 7" xfId="22442" xr:uid="{B029266C-5C8D-446E-9F26-77554DA73373}"/>
    <cellStyle name="Entrada 9 7 2" xfId="2299" xr:uid="{3D831CD8-AB72-441A-9FAD-90E4FC94C40B}"/>
    <cellStyle name="Entrada 9 8" xfId="22449" xr:uid="{70D487C9-5AAE-4348-AA6D-2F20AA0EBECC}"/>
    <cellStyle name="Entrada 9 8 2" xfId="2349" xr:uid="{B5D6129C-8679-431A-A9FA-6EB5B6007B9B}"/>
    <cellStyle name="Entrada 90" xfId="38881" xr:uid="{941FDD52-CA3A-4F37-A747-B6267893E8CF}"/>
    <cellStyle name="Entrada 90 2" xfId="38884" xr:uid="{F580DDD4-6AC5-413B-A8F0-409B78AA0498}"/>
    <cellStyle name="Entrada 90 2 2" xfId="38888" xr:uid="{20057BFF-BABC-4E1F-A9AF-B9D9A3954953}"/>
    <cellStyle name="Entrada 91" xfId="38890" xr:uid="{81E19E42-3759-44FA-9851-2095267A16DD}"/>
    <cellStyle name="Entrada 91 2" xfId="38893" xr:uid="{26DDEDA7-368C-4652-ADBB-2D41E3BD8D25}"/>
    <cellStyle name="Entrada 91 2 2" xfId="38897" xr:uid="{86945FCE-476F-4FCB-A7A6-813B7CF1CAAF}"/>
    <cellStyle name="Entrada 92" xfId="38899" xr:uid="{761024BE-5151-45B2-AB35-2EC6FB76BACD}"/>
    <cellStyle name="Entrada 92 2" xfId="38902" xr:uid="{643D7DE7-53BE-46B2-9AE1-420C1935B71E}"/>
    <cellStyle name="Entrada 92 2 2" xfId="38906" xr:uid="{EA887A6F-0AEC-4C90-8DEF-E8F09864392B}"/>
    <cellStyle name="Entrada 93" xfId="12634" xr:uid="{165F44D8-8AF4-4130-8E71-B1DB5DC8439C}"/>
    <cellStyle name="Entrada 93 2" xfId="38908" xr:uid="{264E45CF-3B42-4583-87DC-08588029E8BB}"/>
    <cellStyle name="Entrada 93 2 2" xfId="38912" xr:uid="{44655FC4-97A6-4599-8016-A48A5C47FBCB}"/>
    <cellStyle name="Entrada 94" xfId="12638" xr:uid="{8C2F87D0-E82B-4F6C-859E-4D0C333C3A34}"/>
    <cellStyle name="Entrada 94 2" xfId="38914" xr:uid="{568774CD-DFCA-4689-9245-06B4ED386D04}"/>
    <cellStyle name="Entrada 94 2 2" xfId="29543" xr:uid="{3B44E116-1A12-4DC9-8373-A7795BBB0658}"/>
    <cellStyle name="Entrada 95" xfId="12642" xr:uid="{C96699B3-E2A9-42EF-9BE5-0D61AADC1D0F}"/>
    <cellStyle name="Entrada 95 2" xfId="38918" xr:uid="{A6CF5F24-BB99-4A8C-A131-BA5C08A2235E}"/>
    <cellStyle name="Entrada 95 2 2" xfId="31672" xr:uid="{FCC8FB59-F6AC-4315-BC3F-5C338CE9FF3C}"/>
    <cellStyle name="Entrada 96" xfId="38919" xr:uid="{C0E47F40-25DA-4BD1-B927-9C9119D0205B}"/>
    <cellStyle name="Entrada 96 2" xfId="38920" xr:uid="{5B1B6E4E-7E15-46E2-A82C-CCE6D499137E}"/>
    <cellStyle name="Entrada 96 2 2" xfId="32224" xr:uid="{6B8CAE8D-12EF-4FA2-8D2D-DDAFC357EBC3}"/>
    <cellStyle name="Entrada 97" xfId="38922" xr:uid="{A64A2671-9FCE-4582-A7F3-61EC150209D5}"/>
    <cellStyle name="Entrada 97 2" xfId="38923" xr:uid="{05EE4AEB-CE0B-44C1-9724-E44337503002}"/>
    <cellStyle name="Entrada 97 2 2" xfId="38925" xr:uid="{6747AB0D-DBEE-4EC0-9BE3-7F07F991CE3A}"/>
    <cellStyle name="Entrada 98" xfId="38926" xr:uid="{DC77FF1C-BE6B-4E07-B7EB-F301180FC8EE}"/>
    <cellStyle name="Entrada 98 2" xfId="38927" xr:uid="{0CF4F6CC-EFB6-474A-BA42-0B2168A1F469}"/>
    <cellStyle name="Entrada 98 2 2" xfId="38928" xr:uid="{093615AD-0F28-411B-A11E-12708A4B9641}"/>
    <cellStyle name="Entrada 99" xfId="38929" xr:uid="{930EA428-2F49-46CF-A8C9-5A7730F44088}"/>
    <cellStyle name="Entrada 99 2" xfId="38930" xr:uid="{CFA96C9D-B1A1-4C9F-9DBF-87FA2E459BB5}"/>
    <cellStyle name="Entrada 99 2 2" xfId="27049" xr:uid="{2619052C-E59B-4B6E-A72A-41B00CC3166D}"/>
    <cellStyle name="ESPECM" xfId="253" xr:uid="{00000000-0005-0000-0000-00000E010000}"/>
    <cellStyle name="ESPECM 2" xfId="805" xr:uid="{00000000-0005-0000-0000-00000F010000}"/>
    <cellStyle name="Estilo 1" xfId="254" xr:uid="{00000000-0005-0000-0000-000010010000}"/>
    <cellStyle name="Estilo 1 2" xfId="255" xr:uid="{00000000-0005-0000-0000-000011010000}"/>
    <cellStyle name="Estilo 1_AQPNG_ORC_R01_2013_11_22(OBRA COMPLETA) 29112013-2" xfId="256" xr:uid="{00000000-0005-0000-0000-000012010000}"/>
    <cellStyle name="Euro" xfId="257" xr:uid="{00000000-0005-0000-0000-000013010000}"/>
    <cellStyle name="Excel Built-in Comma" xfId="258" xr:uid="{00000000-0005-0000-0000-000014010000}"/>
    <cellStyle name="Excel Built-in Comma 2" xfId="259" xr:uid="{00000000-0005-0000-0000-000015010000}"/>
    <cellStyle name="Excel Built-in Comma 2 2" xfId="260" xr:uid="{00000000-0005-0000-0000-000016010000}"/>
    <cellStyle name="Excel Built-in Comma 3" xfId="261" xr:uid="{00000000-0005-0000-0000-000017010000}"/>
    <cellStyle name="Excel Built-in Comma 4" xfId="262" xr:uid="{00000000-0005-0000-0000-000018010000}"/>
    <cellStyle name="Excel Built-in Comma 5" xfId="263" xr:uid="{00000000-0005-0000-0000-000019010000}"/>
    <cellStyle name="Excel Built-in Normal" xfId="264" xr:uid="{00000000-0005-0000-0000-00001A010000}"/>
    <cellStyle name="Excel Built-in Normal 2" xfId="265" xr:uid="{00000000-0005-0000-0000-00001B010000}"/>
    <cellStyle name="Excel Built-in Normal 2 2" xfId="266" xr:uid="{00000000-0005-0000-0000-00001C010000}"/>
    <cellStyle name="Excel Built-in Normal 3" xfId="267" xr:uid="{00000000-0005-0000-0000-00001D010000}"/>
    <cellStyle name="Excel Built-in Normal 4" xfId="268" xr:uid="{00000000-0005-0000-0000-00001E010000}"/>
    <cellStyle name="Excel Built-in Normal 5" xfId="269" xr:uid="{00000000-0005-0000-0000-00001F010000}"/>
    <cellStyle name="Excel Built-in Normal_Planilha RETROFIT PALÁCIO - VRF  DEZEMBRO  2013 CRONOGRAMA 15 MESES _ R02 - 2" xfId="270" xr:uid="{00000000-0005-0000-0000-000020010000}"/>
    <cellStyle name="Excel_BuiltIn_Comma 8" xfId="38931" xr:uid="{CEC5103B-3625-46EB-847F-4DC9AB1A6E75}"/>
    <cellStyle name="Explanatory Text" xfId="31562" xr:uid="{7A601DA4-575D-47D4-AF1C-3DC069D7A974}"/>
    <cellStyle name="F2" xfId="271" xr:uid="{00000000-0005-0000-0000-000021010000}"/>
    <cellStyle name="F3" xfId="272" xr:uid="{00000000-0005-0000-0000-000022010000}"/>
    <cellStyle name="F4" xfId="273" xr:uid="{00000000-0005-0000-0000-000023010000}"/>
    <cellStyle name="F5" xfId="274" xr:uid="{00000000-0005-0000-0000-000024010000}"/>
    <cellStyle name="F6" xfId="275" xr:uid="{00000000-0005-0000-0000-000025010000}"/>
    <cellStyle name="F7" xfId="276" xr:uid="{00000000-0005-0000-0000-000026010000}"/>
    <cellStyle name="F8" xfId="277" xr:uid="{00000000-0005-0000-0000-000027010000}"/>
    <cellStyle name="Fijo" xfId="278" xr:uid="{00000000-0005-0000-0000-000028010000}"/>
    <cellStyle name="Financiero" xfId="279" xr:uid="{00000000-0005-0000-0000-000029010000}"/>
    <cellStyle name="Fixed" xfId="280" xr:uid="{00000000-0005-0000-0000-00002A010000}"/>
    <cellStyle name="Followed Hyperlink" xfId="281" xr:uid="{00000000-0005-0000-0000-00002B010000}"/>
    <cellStyle name="Good" xfId="38934" xr:uid="{F36AD9E0-7026-46A0-B619-541EBF8710A4}"/>
    <cellStyle name="Grey" xfId="282" xr:uid="{00000000-0005-0000-0000-00002C010000}"/>
    <cellStyle name="HEADER" xfId="283" xr:uid="{00000000-0005-0000-0000-00002D010000}"/>
    <cellStyle name="Heading 1" xfId="284" xr:uid="{00000000-0005-0000-0000-00002E010000}"/>
    <cellStyle name="Heading 1 2" xfId="38935" xr:uid="{1C5278CB-D38B-49E0-A159-7CACDEC4E469}"/>
    <cellStyle name="Heading 2" xfId="285" xr:uid="{00000000-0005-0000-0000-00002F010000}"/>
    <cellStyle name="Heading 2 2" xfId="38938" xr:uid="{D998C6C4-044D-4552-BCA3-3EE3400E9BEB}"/>
    <cellStyle name="Heading 3" xfId="38939" xr:uid="{CC967602-9789-484B-8FC1-2B3FBC230F31}"/>
    <cellStyle name="Heading 4" xfId="38942" xr:uid="{5BB86ABF-4EBA-43AD-9E78-850C44D84AB4}"/>
    <cellStyle name="Hiperlink 2" xfId="286" xr:uid="{00000000-0005-0000-0000-000031010000}"/>
    <cellStyle name="Hiperlink 3" xfId="1001" xr:uid="{00000000-0005-0000-0000-000032010000}"/>
    <cellStyle name="Hiperlink 4" xfId="770" xr:uid="{00000000-0005-0000-0000-000033010000}"/>
    <cellStyle name="Hyperlink 2" xfId="19125" xr:uid="{B12591CE-D6CE-47A5-A0CF-2FE2D1BE2F00}"/>
    <cellStyle name="Hyperlink 2 10" xfId="23660" xr:uid="{9AAC16DA-9F1C-4DB9-9138-FCD5D5E6A8DE}"/>
    <cellStyle name="Hyperlink 2 10 2" xfId="11171" xr:uid="{1D6B1964-B1D0-40A1-8558-DCA7ABC099A8}"/>
    <cellStyle name="Hyperlink 2 10 3" xfId="11182" xr:uid="{5B378AEE-12DD-4B32-80F2-87072C2C4E13}"/>
    <cellStyle name="Hyperlink 2 10 4" xfId="11192" xr:uid="{44D98420-9C56-4F09-9679-9C305D9FF6A2}"/>
    <cellStyle name="Hyperlink 2 10 5" xfId="25761" xr:uid="{7EE81866-DFA3-448D-8BFA-E11BC9BF24CA}"/>
    <cellStyle name="Hyperlink 2 10 6" xfId="36089" xr:uid="{BC8F7BFD-A831-44ED-AF97-20118880A288}"/>
    <cellStyle name="Hyperlink 2 10 7" xfId="31933" xr:uid="{B22D4A67-92A6-4722-B8DE-FE60F810DEB1}"/>
    <cellStyle name="Hyperlink 2 100" xfId="38944" xr:uid="{EB353A40-58E0-415B-93B6-EB886A79EEF8}"/>
    <cellStyle name="Hyperlink 2 101" xfId="38946" xr:uid="{9112B50C-B57A-48C6-8D0D-37F618886FC9}"/>
    <cellStyle name="Hyperlink 2 102" xfId="38948" xr:uid="{5EF5AA57-5C72-4CA3-8747-0073EEB2DA3C}"/>
    <cellStyle name="Hyperlink 2 103" xfId="31741" xr:uid="{67BEBF09-CC72-4537-ABBD-17E6041D1D51}"/>
    <cellStyle name="Hyperlink 2 104" xfId="38949" xr:uid="{2A02BF94-EF5F-445A-B15E-267AD34BC8CC}"/>
    <cellStyle name="Hyperlink 2 105" xfId="38950" xr:uid="{6A0FC24B-BEC4-4816-BAF3-06554046F76B}"/>
    <cellStyle name="Hyperlink 2 106" xfId="38951" xr:uid="{2A8BA79A-5531-4617-B88B-BF0F0ADB623A}"/>
    <cellStyle name="Hyperlink 2 11" xfId="21471" xr:uid="{E3878A44-EE7F-4715-9D0C-81B9400C0150}"/>
    <cellStyle name="Hyperlink 2 11 2" xfId="16325" xr:uid="{F7471114-341A-4DB3-9F59-696E9B2053A2}"/>
    <cellStyle name="Hyperlink 2 11 3" xfId="16335" xr:uid="{C53A4B2C-AFD3-4A3F-A6F4-F51474F4D375}"/>
    <cellStyle name="Hyperlink 2 11 4" xfId="25765" xr:uid="{B879ADA6-B7C8-4EC9-8785-969722F912AC}"/>
    <cellStyle name="Hyperlink 2 11 5" xfId="36236" xr:uid="{B3584E21-0531-4650-B867-3F00582245AC}"/>
    <cellStyle name="Hyperlink 2 11 6" xfId="36254" xr:uid="{7FFED1F2-EB8D-456C-9CE3-025CC9CCFB0D}"/>
    <cellStyle name="Hyperlink 2 11 7" xfId="31937" xr:uid="{BC08954D-7D56-4634-A9A4-67E0F7BE9C3C}"/>
    <cellStyle name="Hyperlink 2 12" xfId="21765" xr:uid="{F7FFDFC9-C5AD-41F7-9310-5889AAAA8A36}"/>
    <cellStyle name="Hyperlink 2 12 2" xfId="16363" xr:uid="{C312375B-573A-4DF3-9DBB-0AC40D8AD605}"/>
    <cellStyle name="Hyperlink 2 12 3" xfId="16368" xr:uid="{236AE3E4-CAAE-4C7F-9420-529F3AE4D476}"/>
    <cellStyle name="Hyperlink 2 12 4" xfId="38952" xr:uid="{EECF851F-FE86-43D8-A11B-5B9F2302009A}"/>
    <cellStyle name="Hyperlink 2 12 5" xfId="38957" xr:uid="{B8ADF07A-7737-4B80-9ADC-7DD1641BDFB2}"/>
    <cellStyle name="Hyperlink 2 12 6" xfId="38960" xr:uid="{C808381B-3210-4F91-9108-196952AF0C45}"/>
    <cellStyle name="Hyperlink 2 12 7" xfId="31941" xr:uid="{2C8B378D-B3EB-4047-8D68-BF46FA87F67B}"/>
    <cellStyle name="Hyperlink 2 13" xfId="38962" xr:uid="{ADBF35B9-033F-45F9-A5B5-34C52006FCE5}"/>
    <cellStyle name="Hyperlink 2 13 2" xfId="16383" xr:uid="{FD7A0549-045F-40A8-9A9E-E11BEBA55E7E}"/>
    <cellStyle name="Hyperlink 2 13 3" xfId="16385" xr:uid="{2733EF66-DB2C-40E9-8E3C-FA4252AEB56D}"/>
    <cellStyle name="Hyperlink 2 13 4" xfId="38963" xr:uid="{D1A55B6D-B3FC-4686-AB7D-02F0DB2A6620}"/>
    <cellStyle name="Hyperlink 2 13 5" xfId="36912" xr:uid="{0A0059DA-727E-41D5-A1AF-AC965A80A561}"/>
    <cellStyle name="Hyperlink 2 13 6" xfId="34783" xr:uid="{30CB6245-3B25-48C2-8C01-E6418F62FB8D}"/>
    <cellStyle name="Hyperlink 2 13 7" xfId="31943" xr:uid="{73115920-F82D-4925-98EA-754F62F837E1}"/>
    <cellStyle name="Hyperlink 2 14" xfId="17042" xr:uid="{B6A2F798-D975-451E-B9C9-0F97E7620A62}"/>
    <cellStyle name="Hyperlink 2 14 2" xfId="16398" xr:uid="{1B0A06AC-0C9E-4D17-AEEC-0FE5552CFBB2}"/>
    <cellStyle name="Hyperlink 2 14 3" xfId="16400" xr:uid="{7B5C896E-8345-44D3-BBB7-979ED4846490}"/>
    <cellStyle name="Hyperlink 2 14 4" xfId="38964" xr:uid="{E9FF6A7A-4693-4A2E-8F59-09D701D62A94}"/>
    <cellStyle name="Hyperlink 2 14 5" xfId="38965" xr:uid="{F29C1DEB-D0EF-4032-89F5-A4433FF697DA}"/>
    <cellStyle name="Hyperlink 2 14 6" xfId="38966" xr:uid="{8AC14662-0BCF-4ACB-B388-16412A302E2C}"/>
    <cellStyle name="Hyperlink 2 14 7" xfId="38967" xr:uid="{B6387600-8A41-4A74-B072-A52E6A2E657B}"/>
    <cellStyle name="Hyperlink 2 15" xfId="17045" xr:uid="{AA73022A-B755-48CE-A184-53705CA3F1D6}"/>
    <cellStyle name="Hyperlink 2 15 2" xfId="16416" xr:uid="{F06852F6-ABBC-4497-8C64-5E4052E6E652}"/>
    <cellStyle name="Hyperlink 2 15 3" xfId="16422" xr:uid="{1A4C8566-CD74-4292-BEDF-274348569619}"/>
    <cellStyle name="Hyperlink 2 15 4" xfId="36818" xr:uid="{DB9C5FA9-7DD8-4E39-8F96-F7069B7C71CA}"/>
    <cellStyle name="Hyperlink 2 15 5" xfId="36828" xr:uid="{73B64F0D-56FC-4E77-B4E4-D9D599D3E71C}"/>
    <cellStyle name="Hyperlink 2 15 6" xfId="14356" xr:uid="{A690C031-A251-4EE5-9198-6304DF49DCA3}"/>
    <cellStyle name="Hyperlink 2 15 7" xfId="14361" xr:uid="{09E02706-45C0-416F-B5DE-99E9D61F7AE3}"/>
    <cellStyle name="Hyperlink 2 16" xfId="27196" xr:uid="{DFA4A4E6-0927-4FDD-90E8-208E14E3913D}"/>
    <cellStyle name="Hyperlink 2 16 2" xfId="37016" xr:uid="{48BAA1BA-F9F2-4E18-8AA9-4B264B6891F1}"/>
    <cellStyle name="Hyperlink 2 16 3" xfId="37024" xr:uid="{A6063DE5-FFB3-4432-B211-A372A39A8583}"/>
    <cellStyle name="Hyperlink 2 16 4" xfId="37030" xr:uid="{A6282C33-1354-4657-B907-4E6D610D96E6}"/>
    <cellStyle name="Hyperlink 2 16 5" xfId="37036" xr:uid="{70D22844-C26A-4144-BF5C-0462B9A28D81}"/>
    <cellStyle name="Hyperlink 2 16 6" xfId="37046" xr:uid="{330D5867-0E06-4BB5-8D71-0CA86FC45BF0}"/>
    <cellStyle name="Hyperlink 2 16 7" xfId="37049" xr:uid="{509D7AF5-0915-4FBB-93D2-9286C71AB23E}"/>
    <cellStyle name="Hyperlink 2 17" xfId="27200" xr:uid="{59EF99BB-AF30-4CCB-B41A-444E995C6EE0}"/>
    <cellStyle name="Hyperlink 2 17 2" xfId="38969" xr:uid="{1D37DCA6-4F18-45BB-B6BF-883B2AB84F6F}"/>
    <cellStyle name="Hyperlink 2 17 3" xfId="38973" xr:uid="{01343D28-EC37-4395-8BBA-774F0C37A5A0}"/>
    <cellStyle name="Hyperlink 2 17 4" xfId="38977" xr:uid="{4AF183D5-6A35-4BB8-B158-43B37BF739CB}"/>
    <cellStyle name="Hyperlink 2 17 5" xfId="38981" xr:uid="{B5A03552-1982-42D6-A7F3-F05EBDDC0FA0}"/>
    <cellStyle name="Hyperlink 2 17 6" xfId="38985" xr:uid="{6CB2DC5C-0A47-4C66-9550-B5EC2B9B578F}"/>
    <cellStyle name="Hyperlink 2 17 7" xfId="38989" xr:uid="{0F7BD3B7-B39D-46D4-9340-229EAEDC966E}"/>
    <cellStyle name="Hyperlink 2 18" xfId="27203" xr:uid="{7C683D91-CF2B-42F8-9B6B-F1CD50CD8B47}"/>
    <cellStyle name="Hyperlink 2 18 2" xfId="38994" xr:uid="{1D714973-0283-43B3-8439-01A0878D9316}"/>
    <cellStyle name="Hyperlink 2 18 3" xfId="38997" xr:uid="{86E66503-436E-46F7-8235-FB592A818C0E}"/>
    <cellStyle name="Hyperlink 2 18 4" xfId="39000" xr:uid="{715DA44B-294C-4FA6-B075-7982C48BC301}"/>
    <cellStyle name="Hyperlink 2 18 5" xfId="39003" xr:uid="{337DE1E2-4A02-4B02-B10D-C857AB7F1511}"/>
    <cellStyle name="Hyperlink 2 18 6" xfId="39008" xr:uid="{392570AA-4013-4437-869E-F8A7BE48BB45}"/>
    <cellStyle name="Hyperlink 2 18 7" xfId="39011" xr:uid="{E4A1BA11-BF64-49D4-A256-14DEA4B90765}"/>
    <cellStyle name="Hyperlink 2 19" xfId="39014" xr:uid="{2549E37D-B010-4425-AC4A-5130B89F1DCE}"/>
    <cellStyle name="Hyperlink 2 19 2" xfId="39016" xr:uid="{A6E92883-106E-475C-BF4B-6D3D1A682858}"/>
    <cellStyle name="Hyperlink 2 19 3" xfId="39018" xr:uid="{A5236142-A098-42DE-B74E-3D1D0B2CE02A}"/>
    <cellStyle name="Hyperlink 2 19 4" xfId="39020" xr:uid="{0304EBFD-7B1C-4682-8C68-CF7C8C37C6FA}"/>
    <cellStyle name="Hyperlink 2 19 5" xfId="39022" xr:uid="{5AB15DB3-AC7C-4DC6-B7F2-0E6C8404F44F}"/>
    <cellStyle name="Hyperlink 2 19 6" xfId="39024" xr:uid="{C7B7CDB6-7C39-43D4-BD2C-36E2E729358C}"/>
    <cellStyle name="Hyperlink 2 19 7" xfId="39026" xr:uid="{3B233E46-9EA1-4856-BC6F-6358947CB2C2}"/>
    <cellStyle name="Hyperlink 2 2" xfId="39028" xr:uid="{C1E3AE6F-F0F1-4D14-BD70-AFD30D5A263E}"/>
    <cellStyle name="Hyperlink 2 2 2" xfId="3820" xr:uid="{13A34249-C44C-4F9C-B074-3579D3C5EF0F}"/>
    <cellStyle name="Hyperlink 2 2 3" xfId="31770" xr:uid="{4BA12398-8440-45DD-91F7-B57085C9D90F}"/>
    <cellStyle name="Hyperlink 2 2 4" xfId="39029" xr:uid="{633E0490-58C4-491A-B23B-04BA709239F8}"/>
    <cellStyle name="Hyperlink 2 2 5" xfId="39030" xr:uid="{53F18696-C81E-470F-84FD-34C682CCE9DA}"/>
    <cellStyle name="Hyperlink 2 2 6" xfId="39032" xr:uid="{CC482548-51C5-4997-AD4C-2E4A6B9D5098}"/>
    <cellStyle name="Hyperlink 2 2 7" xfId="24404" xr:uid="{40C9E36C-E648-41EC-BCE9-A3B0C86E0A5B}"/>
    <cellStyle name="Hyperlink 2 20" xfId="17044" xr:uid="{49E09792-4FA5-42B7-9174-FECEA52C361B}"/>
    <cellStyle name="Hyperlink 2 20 2" xfId="16415" xr:uid="{8EF6C48B-B297-48D5-9254-14B32DF84B36}"/>
    <cellStyle name="Hyperlink 2 20 3" xfId="16421" xr:uid="{44E08C2E-33DC-4C2B-8E0A-0203B251B67B}"/>
    <cellStyle name="Hyperlink 2 20 4" xfId="36817" xr:uid="{FE48A12D-F966-4EC3-AF9E-6613DAAE70CC}"/>
    <cellStyle name="Hyperlink 2 20 5" xfId="36827" xr:uid="{667390F7-5A52-4C56-82B1-E2391A8B1387}"/>
    <cellStyle name="Hyperlink 2 20 6" xfId="14355" xr:uid="{3415A140-E236-4B63-BB4D-7B4C30A36C54}"/>
    <cellStyle name="Hyperlink 2 20 7" xfId="14360" xr:uid="{6BD2B713-7797-4A31-8128-40407FBC2EAE}"/>
    <cellStyle name="Hyperlink 2 21" xfId="27197" xr:uid="{A707A5D0-465C-4B8A-8CB2-79495D89928B}"/>
    <cellStyle name="Hyperlink 2 21 2" xfId="37015" xr:uid="{0378779D-6D6E-4530-9A89-B54410242EDC}"/>
    <cellStyle name="Hyperlink 2 21 3" xfId="37023" xr:uid="{2E1A56FE-6223-4FC4-9999-9EE44BDC08E0}"/>
    <cellStyle name="Hyperlink 2 21 4" xfId="37029" xr:uid="{B3B8A618-86FB-45D4-88BC-FF0521A470DF}"/>
    <cellStyle name="Hyperlink 2 21 5" xfId="37035" xr:uid="{7F956AC4-8329-44D1-B176-DFC1432BA049}"/>
    <cellStyle name="Hyperlink 2 21 6" xfId="37045" xr:uid="{14844E0F-8074-45EE-96D4-1E92A661EA61}"/>
    <cellStyle name="Hyperlink 2 21 7" xfId="37048" xr:uid="{EB3BD508-B745-4C4E-9E8E-A882FA34FE10}"/>
    <cellStyle name="Hyperlink 2 22" xfId="27201" xr:uid="{9884FB22-A1A4-4792-B0B8-E159F9DF81AA}"/>
    <cellStyle name="Hyperlink 2 22 2" xfId="38968" xr:uid="{76CFD177-9B5A-4315-8A9F-4E775239D9F8}"/>
    <cellStyle name="Hyperlink 2 22 3" xfId="38972" xr:uid="{F3DF4E13-1E16-4A29-828F-8716AF0AB306}"/>
    <cellStyle name="Hyperlink 2 22 4" xfId="38976" xr:uid="{655AE245-E41B-4679-8DEB-1046CECFA81D}"/>
    <cellStyle name="Hyperlink 2 22 5" xfId="38980" xr:uid="{F94C49DA-1466-4852-BA29-113C8CBD6BC8}"/>
    <cellStyle name="Hyperlink 2 22 6" xfId="38984" xr:uid="{9D0F875F-0167-49FD-A2E1-E738DEF7B48B}"/>
    <cellStyle name="Hyperlink 2 22 7" xfId="38988" xr:uid="{2AFF2D15-17E6-4364-8419-12830C783D66}"/>
    <cellStyle name="Hyperlink 2 23" xfId="27204" xr:uid="{0C748150-EC75-4398-82F7-C615B989AC72}"/>
    <cellStyle name="Hyperlink 2 23 2" xfId="38993" xr:uid="{1591F155-2054-4DAF-B4AE-1CB9B4EDF214}"/>
    <cellStyle name="Hyperlink 2 23 3" xfId="38996" xr:uid="{018DB1C5-5FB6-4A0D-978F-27861D894F92}"/>
    <cellStyle name="Hyperlink 2 23 4" xfId="38999" xr:uid="{1BEB6423-3959-4957-ABB2-A3FEA165E276}"/>
    <cellStyle name="Hyperlink 2 23 5" xfId="39002" xr:uid="{BD72979F-2228-4437-95EA-D12F21CEB120}"/>
    <cellStyle name="Hyperlink 2 23 6" xfId="39007" xr:uid="{53EF5B95-95DF-48A7-93F1-18597D12D321}"/>
    <cellStyle name="Hyperlink 2 23 7" xfId="39010" xr:uid="{DBB42707-F98F-4FF7-BB2C-55D94B878E5B}"/>
    <cellStyle name="Hyperlink 2 24" xfId="39013" xr:uid="{B6103559-C466-4753-BEF6-A72DFF4C14FC}"/>
    <cellStyle name="Hyperlink 2 24 2" xfId="39015" xr:uid="{4228ACA1-FED4-4697-9A1F-E75B42B868D6}"/>
    <cellStyle name="Hyperlink 2 24 3" xfId="39017" xr:uid="{2EFE4685-9484-4C8C-868D-272A4EFC6730}"/>
    <cellStyle name="Hyperlink 2 24 4" xfId="39019" xr:uid="{5E7D8B38-6AA7-4F29-B30D-0B9E8A7402E1}"/>
    <cellStyle name="Hyperlink 2 24 5" xfId="39021" xr:uid="{B099AF6A-C2BD-4E7D-8136-D5D06A8023A9}"/>
    <cellStyle name="Hyperlink 2 24 6" xfId="39023" xr:uid="{9130DBBF-A137-462F-8E07-E08F139A7414}"/>
    <cellStyle name="Hyperlink 2 24 7" xfId="39025" xr:uid="{DAFAF677-1830-4082-9726-14E517DB439A}"/>
    <cellStyle name="Hyperlink 2 25" xfId="24897" xr:uid="{D3A083ED-96F0-482E-92AD-0BF33F3317F4}"/>
    <cellStyle name="Hyperlink 2 25 2" xfId="37451" xr:uid="{05FA011D-B5D8-48C8-B46B-C22188ED0D89}"/>
    <cellStyle name="Hyperlink 2 25 3" xfId="37455" xr:uid="{BD461A43-ECB3-489C-ABCF-1F741677FC35}"/>
    <cellStyle name="Hyperlink 2 25 4" xfId="37461" xr:uid="{8DC5DEB9-5DA5-45CC-84DA-221EAE58231F}"/>
    <cellStyle name="Hyperlink 2 25 5" xfId="37465" xr:uid="{D7330AD7-AA8A-4A8E-8503-70AEAA4F6C60}"/>
    <cellStyle name="Hyperlink 2 25 6" xfId="37472" xr:uid="{4B8E38E8-F9D1-4421-87D2-EE45015AFC2D}"/>
    <cellStyle name="Hyperlink 2 25 7" xfId="37477" xr:uid="{4B32D26C-E087-4024-B43D-22399FAFDD6B}"/>
    <cellStyle name="Hyperlink 2 26" xfId="26295" xr:uid="{7197DD61-16CE-4572-B151-6CE77A395996}"/>
    <cellStyle name="Hyperlink 2 26 2" xfId="37628" xr:uid="{E46536D9-9331-437B-B06B-B65EBF5DBF0B}"/>
    <cellStyle name="Hyperlink 2 26 3" xfId="34067" xr:uid="{2647797F-2431-4B0B-9E50-9465351CE508}"/>
    <cellStyle name="Hyperlink 2 26 4" xfId="37634" xr:uid="{80B31000-1E6E-4A5F-BB85-53FA3EBFAA79}"/>
    <cellStyle name="Hyperlink 2 26 5" xfId="37638" xr:uid="{F7F7A80E-E2E6-43AD-A369-540E1386D5F3}"/>
    <cellStyle name="Hyperlink 2 26 6" xfId="37652" xr:uid="{43CB2DF2-9FDD-493D-8D38-018D98EDDBFF}"/>
    <cellStyle name="Hyperlink 2 26 7" xfId="37655" xr:uid="{39AF8415-AD2A-4E7F-A876-244D05C8B50A}"/>
    <cellStyle name="Hyperlink 2 27" xfId="2701" xr:uid="{55B1C406-A212-4A1B-8B49-31F0B0DAADEA}"/>
    <cellStyle name="Hyperlink 2 27 2" xfId="33438" xr:uid="{54720F5A-93FF-4389-86CA-1D2570D0E360}"/>
    <cellStyle name="Hyperlink 2 27 3" xfId="33446" xr:uid="{4107A553-E9A6-4112-A917-BAE373F8B5BF}"/>
    <cellStyle name="Hyperlink 2 27 4" xfId="33462" xr:uid="{9A2C8DFC-3957-4B3E-BFF5-D5C5A03B8652}"/>
    <cellStyle name="Hyperlink 2 27 5" xfId="33477" xr:uid="{1286DA50-97E8-4115-9E47-AD6A95ACF515}"/>
    <cellStyle name="Hyperlink 2 27 6" xfId="33486" xr:uid="{784770CC-4151-401D-AFB9-CBB1A151208E}"/>
    <cellStyle name="Hyperlink 2 27 7" xfId="33497" xr:uid="{B6BA9D27-A79F-43E4-BCF7-FD9BA2F88ABC}"/>
    <cellStyle name="Hyperlink 2 28" xfId="2705" xr:uid="{6DA88908-93DA-43B6-A896-986F21D1E1DA}"/>
    <cellStyle name="Hyperlink 2 28 2" xfId="33663" xr:uid="{02684BCE-05A0-4BA6-AD39-BC682594AD7D}"/>
    <cellStyle name="Hyperlink 2 28 3" xfId="33672" xr:uid="{421B1E89-D4D1-4EDE-BCD0-CF58513F0250}"/>
    <cellStyle name="Hyperlink 2 28 4" xfId="33701" xr:uid="{F8519EC4-9275-4D6A-8242-1C030C8576BB}"/>
    <cellStyle name="Hyperlink 2 28 5" xfId="33709" xr:uid="{6DF8C4CC-B78A-4353-9A18-A6DA1FA9EA44}"/>
    <cellStyle name="Hyperlink 2 28 6" xfId="33715" xr:uid="{5450BFA4-93D8-4FFB-B1B0-2D9B9BD3D186}"/>
    <cellStyle name="Hyperlink 2 28 7" xfId="33721" xr:uid="{D8B63268-6ACC-4968-A3BB-ABEE57CCA938}"/>
    <cellStyle name="Hyperlink 2 29" xfId="39034" xr:uid="{99BE878C-06A7-4160-A891-74D28C121B97}"/>
    <cellStyle name="Hyperlink 2 29 2" xfId="39038" xr:uid="{86012C1E-50EE-495E-8853-793A0EB9BE02}"/>
    <cellStyle name="Hyperlink 2 29 3" xfId="39040" xr:uid="{121774D7-6B5D-42B1-B8F8-3B9DABD989AA}"/>
    <cellStyle name="Hyperlink 2 29 4" xfId="39042" xr:uid="{A01B2464-E20B-4DFA-9982-572521054818}"/>
    <cellStyle name="Hyperlink 2 29 5" xfId="39044" xr:uid="{A13EB052-DF1D-4200-B3D3-B4B974259D50}"/>
    <cellStyle name="Hyperlink 2 29 6" xfId="39046" xr:uid="{9CBB6316-CDCC-46A2-BB36-47F69117EDBA}"/>
    <cellStyle name="Hyperlink 2 29 7" xfId="39049" xr:uid="{1F38F144-A526-4C64-8837-799BFC497448}"/>
    <cellStyle name="Hyperlink 2 3" xfId="39051" xr:uid="{5C9ABCD0-C0A2-4024-8FE0-CF87C7BD739E}"/>
    <cellStyle name="Hyperlink 2 3 2" xfId="19135" xr:uid="{E567F814-21A8-481B-A03E-96794B3BE165}"/>
    <cellStyle name="Hyperlink 2 3 3" xfId="25674" xr:uid="{C70D6D34-CA4B-4286-AA69-EFF441D9E6A3}"/>
    <cellStyle name="Hyperlink 2 3 4" xfId="25676" xr:uid="{85CA2B11-80EA-4273-8B1D-1465AEAC5B7C}"/>
    <cellStyle name="Hyperlink 2 3 5" xfId="39053" xr:uid="{E93C501E-8622-4079-A124-726459B4BC64}"/>
    <cellStyle name="Hyperlink 2 3 6" xfId="39055" xr:uid="{A955BDE8-8240-49D6-A248-D6E205E70A5F}"/>
    <cellStyle name="Hyperlink 2 3 7" xfId="39056" xr:uid="{321A7961-221D-4332-952A-9D48CFF763E4}"/>
    <cellStyle name="Hyperlink 2 30" xfId="24898" xr:uid="{AC2DC3E1-9492-43B3-B8AD-87EEC4CC24E7}"/>
    <cellStyle name="Hyperlink 2 30 2" xfId="37450" xr:uid="{D06CDF0E-753E-43C0-9DA9-877B5F556B72}"/>
    <cellStyle name="Hyperlink 2 30 3" xfId="37454" xr:uid="{1873EB6E-3A89-467C-9652-3F93E48DCBDB}"/>
    <cellStyle name="Hyperlink 2 30 4" xfId="37460" xr:uid="{26AEA5C1-135D-4C05-AE00-E8307A34924A}"/>
    <cellStyle name="Hyperlink 2 30 5" xfId="37464" xr:uid="{7A462185-3715-44C3-B721-4DC952025644}"/>
    <cellStyle name="Hyperlink 2 30 6" xfId="37471" xr:uid="{7897909C-2E09-497D-A1B8-3A2FE1B288D4}"/>
    <cellStyle name="Hyperlink 2 30 7" xfId="37476" xr:uid="{832FF0B7-D9F4-4BD8-9EB6-5C77107C8534}"/>
    <cellStyle name="Hyperlink 2 31" xfId="26296" xr:uid="{04E3568F-66D0-4DCC-A5FC-B930521036BD}"/>
    <cellStyle name="Hyperlink 2 31 2" xfId="37627" xr:uid="{08E4E25C-8E72-4AC7-B6C5-D7A310D8BBB8}"/>
    <cellStyle name="Hyperlink 2 31 3" xfId="34068" xr:uid="{5132BE21-6198-49C2-AD4D-19BC7A3C347C}"/>
    <cellStyle name="Hyperlink 2 31 4" xfId="37633" xr:uid="{062D11CF-84BE-4560-A296-DC52D1931CA0}"/>
    <cellStyle name="Hyperlink 2 31 5" xfId="37637" xr:uid="{06F2ED40-0FDC-42B4-82C8-C589ED4125D7}"/>
    <cellStyle name="Hyperlink 2 31 6" xfId="37651" xr:uid="{B2D5F6AF-8A95-4D3C-A813-4EA16BBBCF33}"/>
    <cellStyle name="Hyperlink 2 31 7" xfId="37654" xr:uid="{EA86F4E1-8526-4CD6-A611-2B27509954EB}"/>
    <cellStyle name="Hyperlink 2 32" xfId="2702" xr:uid="{A99D53D4-7C9B-466D-807A-EFD6348E197A}"/>
    <cellStyle name="Hyperlink 2 32 2" xfId="33439" xr:uid="{B5D57DA4-EBC7-412F-B858-8709118994D8}"/>
    <cellStyle name="Hyperlink 2 32 3" xfId="33447" xr:uid="{84B239DC-9270-43C6-B8C8-6DE37A2B4324}"/>
    <cellStyle name="Hyperlink 2 32 4" xfId="33463" xr:uid="{ADEFCDF1-7738-4D26-94FB-A90730F8C779}"/>
    <cellStyle name="Hyperlink 2 32 5" xfId="33478" xr:uid="{7DA0889C-983F-4B13-BFDC-9A3ABB8C6EF0}"/>
    <cellStyle name="Hyperlink 2 32 6" xfId="33487" xr:uid="{188E4AED-2A8F-4AD1-9A70-5AADBB6F20C3}"/>
    <cellStyle name="Hyperlink 2 32 7" xfId="33498" xr:uid="{E6E3B1AF-FB3C-4A0C-A549-5AB97972740F}"/>
    <cellStyle name="Hyperlink 2 33" xfId="2706" xr:uid="{83E4EFC4-BA37-4610-B907-C49C3A632033}"/>
    <cellStyle name="Hyperlink 2 33 2" xfId="33664" xr:uid="{09406F1C-4F0E-4CBB-8122-5E0609F6D9C9}"/>
    <cellStyle name="Hyperlink 2 33 3" xfId="33673" xr:uid="{FDE83841-5BAF-4E6E-85BD-6E68A4108DA7}"/>
    <cellStyle name="Hyperlink 2 33 4" xfId="33702" xr:uid="{1F4371E9-8097-486F-9EAF-83714F64D0C8}"/>
    <cellStyle name="Hyperlink 2 33 5" xfId="33710" xr:uid="{6C8D99ED-C5BC-49AF-9D1E-FBB293F50A83}"/>
    <cellStyle name="Hyperlink 2 33 6" xfId="33716" xr:uid="{E71A12CF-CE83-4D59-B19D-6904FF1708EE}"/>
    <cellStyle name="Hyperlink 2 33 7" xfId="33722" xr:uid="{58396C49-217F-4FF5-BD9D-ED53662FE994}"/>
    <cellStyle name="Hyperlink 2 34" xfId="39033" xr:uid="{868EA278-7474-44DF-AAA4-7401BC054C4B}"/>
    <cellStyle name="Hyperlink 2 34 2" xfId="39037" xr:uid="{12CF2031-E3BA-49DE-BA2B-5CAC821E6A1C}"/>
    <cellStyle name="Hyperlink 2 34 3" xfId="39039" xr:uid="{D39615A5-E010-4038-9A8C-94AA7992DEE0}"/>
    <cellStyle name="Hyperlink 2 34 4" xfId="39041" xr:uid="{9E097B78-844F-4A30-AD22-89ACDE8E40A2}"/>
    <cellStyle name="Hyperlink 2 34 5" xfId="39043" xr:uid="{C83891BA-FCE3-422B-8584-CD37DBC981A5}"/>
    <cellStyle name="Hyperlink 2 34 6" xfId="39045" xr:uid="{A35135B1-531D-4C00-956D-439E724890B5}"/>
    <cellStyle name="Hyperlink 2 34 7" xfId="39048" xr:uid="{A0CC2836-E7F2-4414-806A-ADFC16E34F79}"/>
    <cellStyle name="Hyperlink 2 35" xfId="39058" xr:uid="{F18CECB4-6454-426F-A310-79E362251595}"/>
    <cellStyle name="Hyperlink 2 35 2" xfId="37983" xr:uid="{38ECCE84-4C9F-4189-BF3B-9AA93A8DC98E}"/>
    <cellStyle name="Hyperlink 2 35 3" xfId="37989" xr:uid="{09DA8ACE-AAB1-461E-8186-84B798202707}"/>
    <cellStyle name="Hyperlink 2 35 4" xfId="37999" xr:uid="{B57898E7-E666-4063-B6FC-96AA762F304E}"/>
    <cellStyle name="Hyperlink 2 35 5" xfId="38006" xr:uid="{DDCA49BB-CCED-4F2F-AEFB-C20B39913285}"/>
    <cellStyle name="Hyperlink 2 35 6" xfId="38012" xr:uid="{73B1DC41-AAE6-400C-9451-CED83597A961}"/>
    <cellStyle name="Hyperlink 2 35 7" xfId="38016" xr:uid="{1FA87FD4-0EF0-49EF-85DE-8CF4CA36297A}"/>
    <cellStyle name="Hyperlink 2 36" xfId="39060" xr:uid="{8A4A08DC-DF30-4CC9-9317-72B399B3A9E6}"/>
    <cellStyle name="Hyperlink 2 36 2" xfId="38179" xr:uid="{015E0746-DE69-469A-90B4-87E4DF8F82AF}"/>
    <cellStyle name="Hyperlink 2 36 3" xfId="38185" xr:uid="{F6CDF3A5-D467-4136-A97F-093184A86FE6}"/>
    <cellStyle name="Hyperlink 2 36 4" xfId="38196" xr:uid="{70C69BEE-BD54-4CDB-9536-40B543B89C0A}"/>
    <cellStyle name="Hyperlink 2 36 5" xfId="38207" xr:uid="{AEEF83C9-3B0F-4410-82FF-B3CBAD1BEDBF}"/>
    <cellStyle name="Hyperlink 2 36 6" xfId="38247" xr:uid="{F751C960-4B7F-4996-B934-8EDDF8424C81}"/>
    <cellStyle name="Hyperlink 2 36 7" xfId="38252" xr:uid="{23EC2C04-2FC8-4C82-A868-B2977381E10D}"/>
    <cellStyle name="Hyperlink 2 37" xfId="39062" xr:uid="{9070E61D-5FE3-488F-9D5E-8D842C7BADA0}"/>
    <cellStyle name="Hyperlink 2 37 2" xfId="39064" xr:uid="{2C7E4446-E602-49EC-9443-2DF66CF5B8EE}"/>
    <cellStyle name="Hyperlink 2 37 3" xfId="39068" xr:uid="{F0673EE8-F500-4E7C-998A-C0EB4CD48D50}"/>
    <cellStyle name="Hyperlink 2 37 4" xfId="39072" xr:uid="{30FE19F0-FE70-438F-B999-EDC38C797A98}"/>
    <cellStyle name="Hyperlink 2 37 5" xfId="39076" xr:uid="{1141BD59-886E-4A27-992E-1374478FA334}"/>
    <cellStyle name="Hyperlink 2 37 6" xfId="39080" xr:uid="{39A8586A-294D-47F5-81A6-4009469137EF}"/>
    <cellStyle name="Hyperlink 2 37 7" xfId="39084" xr:uid="{F3703634-3A10-4D74-A91B-CC1323A7D566}"/>
    <cellStyle name="Hyperlink 2 38" xfId="39088" xr:uid="{77DECCA6-34D4-4813-8B89-40FB8475803A}"/>
    <cellStyle name="Hyperlink 2 38 2" xfId="39090" xr:uid="{C2681F0D-A3D7-4417-9E28-0DF90BAB2C6F}"/>
    <cellStyle name="Hyperlink 2 38 3" xfId="39092" xr:uid="{6C303D44-6EF4-4948-8F69-BF10BA48FBD0}"/>
    <cellStyle name="Hyperlink 2 38 4" xfId="39094" xr:uid="{C67290CA-3601-4276-9E77-F8A04E434DF3}"/>
    <cellStyle name="Hyperlink 2 38 5" xfId="39096" xr:uid="{ABDC51A5-E954-4B45-B87E-B4879F6F42BC}"/>
    <cellStyle name="Hyperlink 2 38 6" xfId="39098" xr:uid="{A920D23D-77B0-455D-9F6D-A770AEFB43DE}"/>
    <cellStyle name="Hyperlink 2 38 7" xfId="39101" xr:uid="{C7A83567-BFF5-4FD6-B49B-BEA9928E0379}"/>
    <cellStyle name="Hyperlink 2 39" xfId="13238" xr:uid="{0396849F-4F86-4E75-B678-9A4D8253A6F9}"/>
    <cellStyle name="Hyperlink 2 39 2" xfId="11339" xr:uid="{94EE1B84-48FE-4395-B598-071B44630FEC}"/>
    <cellStyle name="Hyperlink 2 39 3" xfId="11352" xr:uid="{9F1F4DCF-AF04-4445-9412-E0C0108D465C}"/>
    <cellStyle name="Hyperlink 2 39 4" xfId="25844" xr:uid="{F63766FE-AB04-4ACA-A4AE-7559F0D8A3DA}"/>
    <cellStyle name="Hyperlink 2 39 5" xfId="25851" xr:uid="{61F6BD20-0C00-4720-A92A-33ACD1712DF0}"/>
    <cellStyle name="Hyperlink 2 39 6" xfId="25854" xr:uid="{5EDB8F35-68D2-4B94-B53D-D04F07B27DBF}"/>
    <cellStyle name="Hyperlink 2 39 7" xfId="25859" xr:uid="{97E5EA8E-4C38-4158-A956-4B2D6A145084}"/>
    <cellStyle name="Hyperlink 2 4" xfId="39103" xr:uid="{E95D0719-D255-48E7-AD0A-E3FD85D4F98C}"/>
    <cellStyle name="Hyperlink 2 4 2" xfId="39104" xr:uid="{15E51812-3DA8-4162-948A-64ED441E855A}"/>
    <cellStyle name="Hyperlink 2 4 3" xfId="31779" xr:uid="{3D500D95-851C-4BC9-837F-CA42661E5F10}"/>
    <cellStyle name="Hyperlink 2 4 4" xfId="39105" xr:uid="{F637D2B6-7172-4CE6-BABE-4C5056A8586B}"/>
    <cellStyle name="Hyperlink 2 4 5" xfId="38943" xr:uid="{3BC65FC1-B9E5-44F4-9F4B-D49DC47FB281}"/>
    <cellStyle name="Hyperlink 2 4 6" xfId="38945" xr:uid="{296272C8-45B2-4936-8AAD-296591E90D04}"/>
    <cellStyle name="Hyperlink 2 4 7" xfId="38947" xr:uid="{FD383D71-C689-4CE2-BC45-2582E53B31A7}"/>
    <cellStyle name="Hyperlink 2 40" xfId="39057" xr:uid="{8EF47368-7CA6-4001-9272-FF4D9257D5EC}"/>
    <cellStyle name="Hyperlink 2 40 2" xfId="37982" xr:uid="{970E408B-B5A5-4418-B641-650993E749B2}"/>
    <cellStyle name="Hyperlink 2 40 3" xfId="37988" xr:uid="{9FEBB3A7-D556-461F-B3C9-50CF0E7BE028}"/>
    <cellStyle name="Hyperlink 2 40 4" xfId="37998" xr:uid="{97404AF5-8884-4598-BC9F-59B8A01DB41E}"/>
    <cellStyle name="Hyperlink 2 40 5" xfId="38005" xr:uid="{ADB87DF7-16B1-42C0-9897-384FA72CF6B4}"/>
    <cellStyle name="Hyperlink 2 40 6" xfId="38011" xr:uid="{E5D00BEA-285D-4776-92F9-8711E3B4B190}"/>
    <cellStyle name="Hyperlink 2 40 7" xfId="38015" xr:uid="{28837816-758F-499F-8CB8-397766F6353B}"/>
    <cellStyle name="Hyperlink 2 41" xfId="39059" xr:uid="{68F3C84A-4800-4E83-9BD4-05496BC808CE}"/>
    <cellStyle name="Hyperlink 2 41 2" xfId="38178" xr:uid="{2D53BFE8-D428-480C-BAA8-D057179108A2}"/>
    <cellStyle name="Hyperlink 2 41 3" xfId="38184" xr:uid="{274363D7-4094-4A2A-9E03-D7110F48ABCF}"/>
    <cellStyle name="Hyperlink 2 41 4" xfId="38195" xr:uid="{CDB3A8F5-13AF-473D-A505-700E355A45EE}"/>
    <cellStyle name="Hyperlink 2 41 5" xfId="38206" xr:uid="{652A96E5-A68E-4419-B64B-EB4919D72061}"/>
    <cellStyle name="Hyperlink 2 41 6" xfId="38246" xr:uid="{1FF7AC03-1603-4722-9485-1C253FCBD355}"/>
    <cellStyle name="Hyperlink 2 41 7" xfId="38251" xr:uid="{4C2225AF-01D2-45B2-BC8D-1AA1FD3C3C38}"/>
    <cellStyle name="Hyperlink 2 42" xfId="39061" xr:uid="{C53D76C7-0FD0-45C2-85AB-0423879C8754}"/>
    <cellStyle name="Hyperlink 2 42 2" xfId="39063" xr:uid="{367E324B-30F3-47CA-8748-FED566E361EF}"/>
    <cellStyle name="Hyperlink 2 42 3" xfId="39067" xr:uid="{48E54A6C-DD3C-41AB-B874-325ADFEAB3E4}"/>
    <cellStyle name="Hyperlink 2 42 4" xfId="39071" xr:uid="{52EFE2FC-B1A6-4235-A2C8-18D4F85C413C}"/>
    <cellStyle name="Hyperlink 2 42 5" xfId="39075" xr:uid="{7969AFF2-E6F6-4185-AE78-6E99EEEE7B5B}"/>
    <cellStyle name="Hyperlink 2 42 6" xfId="39079" xr:uid="{10BC053C-87CA-49C5-A352-B139CF582E25}"/>
    <cellStyle name="Hyperlink 2 42 7" xfId="39083" xr:uid="{88113EDD-C8E5-4BC2-889F-A709300976C6}"/>
    <cellStyle name="Hyperlink 2 43" xfId="39087" xr:uid="{E2BFD883-1B41-42C5-81CB-FA6CCD8134C5}"/>
    <cellStyle name="Hyperlink 2 43 2" xfId="39089" xr:uid="{4311E7A4-17D7-45A3-9A6C-559DD43594F8}"/>
    <cellStyle name="Hyperlink 2 43 3" xfId="39091" xr:uid="{865DDAC2-640A-428C-854F-EC909D74E05A}"/>
    <cellStyle name="Hyperlink 2 43 4" xfId="39093" xr:uid="{18AA4C6A-4167-4BE3-B696-87BD12C6BDB2}"/>
    <cellStyle name="Hyperlink 2 43 5" xfId="39095" xr:uid="{7A1D05DB-BCFB-4441-8E1B-05FB8BB14EFB}"/>
    <cellStyle name="Hyperlink 2 43 6" xfId="39097" xr:uid="{BC157329-B866-4502-991B-EC4695617440}"/>
    <cellStyle name="Hyperlink 2 43 7" xfId="39100" xr:uid="{36CAA1BA-0286-4F65-8FF9-1F579D6C4404}"/>
    <cellStyle name="Hyperlink 2 44" xfId="13237" xr:uid="{142848C8-5C2B-4402-A9DB-95F3C2C1818F}"/>
    <cellStyle name="Hyperlink 2 44 2" xfId="11338" xr:uid="{20D6DC8D-F73B-4966-AF48-B3CCE450AB39}"/>
    <cellStyle name="Hyperlink 2 44 3" xfId="11351" xr:uid="{DB255001-C4F0-44C0-B561-6C0E169BB029}"/>
    <cellStyle name="Hyperlink 2 44 4" xfId="25845" xr:uid="{E8DA23BF-5521-4AFD-AF14-CCE6F775DE1B}"/>
    <cellStyle name="Hyperlink 2 44 5" xfId="25852" xr:uid="{3455D0D3-6379-4795-8903-E30C96B54D68}"/>
    <cellStyle name="Hyperlink 2 44 6" xfId="25855" xr:uid="{A9809946-AE57-43A9-94DB-CA1574704590}"/>
    <cellStyle name="Hyperlink 2 44 7" xfId="25860" xr:uid="{2296D184-0B58-4F9D-86F7-70355492CE99}"/>
    <cellStyle name="Hyperlink 2 45" xfId="13242" xr:uid="{C101E545-1353-48AF-AA28-BB0B8884B4CA}"/>
    <cellStyle name="Hyperlink 2 45 2" xfId="25862" xr:uid="{86192548-5E8E-429A-8995-6B908800BBF0}"/>
    <cellStyle name="Hyperlink 2 45 3" xfId="25869" xr:uid="{96EE4943-3304-44F7-9DAE-F18F8F495E15}"/>
    <cellStyle name="Hyperlink 2 45 4" xfId="25873" xr:uid="{DB61BCC7-C23C-43FC-A92F-60B1F0F85BBC}"/>
    <cellStyle name="Hyperlink 2 45 5" xfId="25879" xr:uid="{A5277B5C-86D5-42B9-A66E-41F5FCA2A51E}"/>
    <cellStyle name="Hyperlink 2 45 6" xfId="25882" xr:uid="{F1FD99FD-3528-4DAD-AA24-AD7F2484A345}"/>
    <cellStyle name="Hyperlink 2 45 7" xfId="25885" xr:uid="{4AD8BE33-1CEE-40A4-9060-FD0A7D2F7EAF}"/>
    <cellStyle name="Hyperlink 2 46" xfId="13251" xr:uid="{8EEE7F47-D215-45B8-AB2D-17FCED566E49}"/>
    <cellStyle name="Hyperlink 2 46 2" xfId="25888" xr:uid="{F80C3880-3CDF-412F-B010-BC48465F95C5}"/>
    <cellStyle name="Hyperlink 2 46 3" xfId="39107" xr:uid="{302C10D4-D00B-4907-A6CA-0A84270F181B}"/>
    <cellStyle name="Hyperlink 2 46 4" xfId="39110" xr:uid="{FC909F21-029D-4225-BAC7-73DA9362F72D}"/>
    <cellStyle name="Hyperlink 2 46 5" xfId="39113" xr:uid="{575B369A-01D4-4F7E-8F07-CACE2C945B5F}"/>
    <cellStyle name="Hyperlink 2 46 6" xfId="39116" xr:uid="{12B056F5-616D-43AE-81D7-2B1C6FFCCC9A}"/>
    <cellStyle name="Hyperlink 2 46 7" xfId="39119" xr:uid="{D3F3EF31-F9CA-4BBE-BEBF-12C640255264}"/>
    <cellStyle name="Hyperlink 2 47" xfId="13258" xr:uid="{7983999B-2EB3-4EE7-A7C5-F380E8133D86}"/>
    <cellStyle name="Hyperlink 2 47 2" xfId="25893" xr:uid="{1D4A3605-791E-4C55-BC7C-C12EB9A7B1C9}"/>
    <cellStyle name="Hyperlink 2 47 3" xfId="39122" xr:uid="{3213F4C7-33FA-4811-8E76-662274EC5BE6}"/>
    <cellStyle name="Hyperlink 2 47 4" xfId="39127" xr:uid="{1AA77575-6316-4E52-886D-6A0AFF1234FF}"/>
    <cellStyle name="Hyperlink 2 47 5" xfId="39132" xr:uid="{F60393CB-F31E-4AFF-9502-44F32CFC4317}"/>
    <cellStyle name="Hyperlink 2 47 6" xfId="39137" xr:uid="{961485D6-83E3-4126-8305-56375EFB222F}"/>
    <cellStyle name="Hyperlink 2 47 7" xfId="32014" xr:uid="{34797E47-4D16-4E79-B6EA-FF342517383E}"/>
    <cellStyle name="Hyperlink 2 48" xfId="25896" xr:uid="{147670E9-FB9C-47D4-90E2-1ED9253AEFE9}"/>
    <cellStyle name="Hyperlink 2 48 2" xfId="25899" xr:uid="{2308FCA8-5945-445D-9387-373F9C32D110}"/>
    <cellStyle name="Hyperlink 2 48 3" xfId="25905" xr:uid="{410621F8-37CB-4AA5-9B0F-A9284C66BEDC}"/>
    <cellStyle name="Hyperlink 2 48 4" xfId="25910" xr:uid="{11CB821A-F308-4B6A-BA79-1F8F7DDAB5A0}"/>
    <cellStyle name="Hyperlink 2 48 5" xfId="25918" xr:uid="{2E7D7EEF-0330-452F-8F1F-605C1ED84127}"/>
    <cellStyle name="Hyperlink 2 48 6" xfId="39142" xr:uid="{83565F10-6E11-4B1E-96C9-22CDCCB8C579}"/>
    <cellStyle name="Hyperlink 2 48 7" xfId="32019" xr:uid="{E9366E43-8408-4311-B15F-27ABB910626E}"/>
    <cellStyle name="Hyperlink 2 49" xfId="23663" xr:uid="{CA50C3ED-D63B-4D10-B7AF-B3545F421656}"/>
    <cellStyle name="Hyperlink 2 49 2" xfId="25922" xr:uid="{E792A438-483C-4A8D-99F1-E80DE528B4A1}"/>
    <cellStyle name="Hyperlink 2 49 3" xfId="25930" xr:uid="{AD7F92D3-D8C8-4916-BD61-41C9283795BA}"/>
    <cellStyle name="Hyperlink 2 49 4" xfId="25935" xr:uid="{41EAB68D-871B-4C92-8F83-1AA034429EFB}"/>
    <cellStyle name="Hyperlink 2 49 5" xfId="25942" xr:uid="{2A4E2232-7CF5-4B85-9D41-8DC3EBC7576B}"/>
    <cellStyle name="Hyperlink 2 49 6" xfId="39145" xr:uid="{8AD42067-F616-4991-87AA-EA7BE1562A3F}"/>
    <cellStyle name="Hyperlink 2 49 7" xfId="32024" xr:uid="{A223C9DA-6C54-4395-874C-91830A9F389D}"/>
    <cellStyle name="Hyperlink 2 5" xfId="39150" xr:uid="{306E5407-8114-42CE-B504-E90F2CFF7B81}"/>
    <cellStyle name="Hyperlink 2 5 2" xfId="39151" xr:uid="{CAE70602-9C75-48B4-AAF1-4AF6D3AD9079}"/>
    <cellStyle name="Hyperlink 2 5 3" xfId="31784" xr:uid="{499D2413-1C5B-4902-8A13-C4FEBF5B8631}"/>
    <cellStyle name="Hyperlink 2 5 4" xfId="39152" xr:uid="{2036A071-AD43-4F79-BA57-13E1B85CF91A}"/>
    <cellStyle name="Hyperlink 2 5 5" xfId="17592" xr:uid="{20A588CE-A3DD-4583-87B2-EFF942302017}"/>
    <cellStyle name="Hyperlink 2 5 6" xfId="17594" xr:uid="{B6C2721F-7947-40ED-BF33-09F8EEB1F887}"/>
    <cellStyle name="Hyperlink 2 5 7" xfId="39153" xr:uid="{FAB1CDB4-983A-4B44-A687-FBCF19958C71}"/>
    <cellStyle name="Hyperlink 2 50" xfId="13241" xr:uid="{FB0FB734-328D-4F2B-8F09-28996F6C6219}"/>
    <cellStyle name="Hyperlink 2 50 2" xfId="25863" xr:uid="{51C6BA38-E642-4644-9917-E53A97B3DC5C}"/>
    <cellStyle name="Hyperlink 2 50 3" xfId="25870" xr:uid="{A24EF90F-FB98-434D-BC21-90E1589AC73C}"/>
    <cellStyle name="Hyperlink 2 50 4" xfId="25874" xr:uid="{CAF7EAA2-A454-4131-8890-07916E6193C3}"/>
    <cellStyle name="Hyperlink 2 50 5" xfId="25880" xr:uid="{20A22C40-10C4-4DCC-9841-EE6D383420AC}"/>
    <cellStyle name="Hyperlink 2 50 6" xfId="25883" xr:uid="{0CF9031E-7026-4DDE-A508-02B25C8F0F47}"/>
    <cellStyle name="Hyperlink 2 50 7" xfId="25886" xr:uid="{DB8DE712-9989-4880-9196-8E95F30AD981}"/>
    <cellStyle name="Hyperlink 2 51" xfId="13250" xr:uid="{46063A62-D6A2-466F-9983-D06667D13D65}"/>
    <cellStyle name="Hyperlink 2 51 2" xfId="25889" xr:uid="{7F0CE5C6-296D-4791-BBCB-80B443F22C97}"/>
    <cellStyle name="Hyperlink 2 51 3" xfId="39106" xr:uid="{2B09AB22-024D-4A18-B537-B2FA8B833432}"/>
    <cellStyle name="Hyperlink 2 51 4" xfId="39109" xr:uid="{FE58F853-8FA7-46EB-B562-B4A385C2746F}"/>
    <cellStyle name="Hyperlink 2 51 5" xfId="39112" xr:uid="{1687E0E9-7AFE-4560-823E-C0E14C777E58}"/>
    <cellStyle name="Hyperlink 2 51 6" xfId="39115" xr:uid="{D8E3B314-7684-4204-950E-0B0169DBB667}"/>
    <cellStyle name="Hyperlink 2 51 7" xfId="39118" xr:uid="{93C3585A-F5D5-49D2-94C1-D6E52BA12C8B}"/>
    <cellStyle name="Hyperlink 2 52" xfId="13257" xr:uid="{1189560F-1259-4257-A28F-883A991A0E34}"/>
    <cellStyle name="Hyperlink 2 52 2" xfId="25894" xr:uid="{3892C53C-5CBE-49D0-ACBF-E1E8B462159B}"/>
    <cellStyle name="Hyperlink 2 52 3" xfId="39121" xr:uid="{6AA5A3FF-A259-411B-B431-CF292CD2CA76}"/>
    <cellStyle name="Hyperlink 2 52 4" xfId="39126" xr:uid="{DE6D0D3C-F191-452A-92E4-1BF778A21963}"/>
    <cellStyle name="Hyperlink 2 52 5" xfId="39131" xr:uid="{DF3C2F38-0FDC-45C8-9F2F-56A30B4DCAED}"/>
    <cellStyle name="Hyperlink 2 52 6" xfId="39136" xr:uid="{E27F8A3F-6E2B-4020-9161-D484448E5A7A}"/>
    <cellStyle name="Hyperlink 2 52 7" xfId="32015" xr:uid="{5339FE35-CF2A-4D36-9D9A-7FE24B37C42D}"/>
    <cellStyle name="Hyperlink 2 53" xfId="25897" xr:uid="{AE10BB0B-B289-4DC8-A17C-FC7FE4168A09}"/>
    <cellStyle name="Hyperlink 2 53 2" xfId="25900" xr:uid="{E67B631D-2084-42D0-8AB1-EF65CA523411}"/>
    <cellStyle name="Hyperlink 2 53 3" xfId="25906" xr:uid="{CA791DE1-D1C6-4A54-9361-6653D079497F}"/>
    <cellStyle name="Hyperlink 2 53 4" xfId="25911" xr:uid="{20E85063-9076-47B0-B26C-163E68D1C986}"/>
    <cellStyle name="Hyperlink 2 53 5" xfId="25919" xr:uid="{744B2E57-0D04-434F-8341-DBBD7D8B4D88}"/>
    <cellStyle name="Hyperlink 2 53 6" xfId="39141" xr:uid="{37E3FBB7-1F12-44C3-9B0E-56C7E327B79B}"/>
    <cellStyle name="Hyperlink 2 53 7" xfId="32020" xr:uid="{6979EFD1-6B5F-4E09-A403-4B9A14D9DC2E}"/>
    <cellStyle name="Hyperlink 2 54" xfId="23664" xr:uid="{92EB9359-FBC5-4185-8A08-E17163239AEC}"/>
    <cellStyle name="Hyperlink 2 54 2" xfId="25923" xr:uid="{6D34407E-351D-4F60-BF98-B6A42FF19CF3}"/>
    <cellStyle name="Hyperlink 2 54 3" xfId="25931" xr:uid="{5D966B3A-D296-4F19-B0CC-0D0857EA948B}"/>
    <cellStyle name="Hyperlink 2 54 4" xfId="25936" xr:uid="{9AAF9518-BB94-4984-9D19-F5A5C1EA7996}"/>
    <cellStyle name="Hyperlink 2 54 5" xfId="25943" xr:uid="{D9268C74-210F-4837-B9A0-982773FDC84C}"/>
    <cellStyle name="Hyperlink 2 54 6" xfId="39144" xr:uid="{13158DD9-C974-42A2-AAD8-EBB190F3CB95}"/>
    <cellStyle name="Hyperlink 2 54 7" xfId="32025" xr:uid="{AAEED2B8-00FC-4713-9A34-517C65701C02}"/>
    <cellStyle name="Hyperlink 2 55" xfId="25946" xr:uid="{A6F108C0-F87A-45F7-A637-813C186A9061}"/>
    <cellStyle name="Hyperlink 2 55 2" xfId="25950" xr:uid="{DF983A57-440C-4768-9578-23D2D3708897}"/>
    <cellStyle name="Hyperlink 2 55 3" xfId="25956" xr:uid="{A16B0BDB-1BA0-41DB-B57B-0B522F2C7E14}"/>
    <cellStyle name="Hyperlink 2 55 4" xfId="25960" xr:uid="{385D890B-9D97-420F-BF6B-B60FA48377F0}"/>
    <cellStyle name="Hyperlink 2 55 5" xfId="25964" xr:uid="{15D1CCB7-D5A1-4A1D-AE9E-C910B8522C54}"/>
    <cellStyle name="Hyperlink 2 55 6" xfId="39155" xr:uid="{A1EAD5A4-0625-46D6-9C76-EC4205A9D490}"/>
    <cellStyle name="Hyperlink 2 55 7" xfId="32029" xr:uid="{38BF5DF8-4C54-4ABF-86AA-478916000883}"/>
    <cellStyle name="Hyperlink 2 56" xfId="21482" xr:uid="{73F3C837-7E2B-4F81-9871-FBD739E6EA71}"/>
    <cellStyle name="Hyperlink 2 56 2" xfId="25967" xr:uid="{A0B35600-4778-45B5-BCBE-0CF92624D94E}"/>
    <cellStyle name="Hyperlink 2 56 3" xfId="25971" xr:uid="{E29A1D6C-80A9-433F-B553-E52416BD5A6F}"/>
    <cellStyle name="Hyperlink 2 56 4" xfId="25975" xr:uid="{2A5D8908-85AA-4FE9-A52E-8FF7A6E53BB4}"/>
    <cellStyle name="Hyperlink 2 56 5" xfId="39158" xr:uid="{4054B3F4-A2D1-4C00-9707-06750C381A93}"/>
    <cellStyle name="Hyperlink 2 56 6" xfId="39161" xr:uid="{AC79697C-5353-4092-827F-BAF13629CEB3}"/>
    <cellStyle name="Hyperlink 2 56 7" xfId="32037" xr:uid="{BDE29485-704A-424F-913A-3775325398E6}"/>
    <cellStyle name="Hyperlink 2 57" xfId="39164" xr:uid="{E6E4FA5C-3251-4F4D-8413-4015F5935193}"/>
    <cellStyle name="Hyperlink 2 57 2" xfId="39167" xr:uid="{846EFEEB-1259-426A-85A4-CC196D5A29E3}"/>
    <cellStyle name="Hyperlink 2 57 3" xfId="22002" xr:uid="{47C0204E-06F1-4A5A-B6B8-873C87301B1D}"/>
    <cellStyle name="Hyperlink 2 57 4" xfId="22015" xr:uid="{0A888B78-8C60-461F-8736-4DCDB2847044}"/>
    <cellStyle name="Hyperlink 2 57 5" xfId="22021" xr:uid="{D09593B2-75F7-464F-87EA-E15FDDD6D05C}"/>
    <cellStyle name="Hyperlink 2 57 6" xfId="22027" xr:uid="{F77C513F-E694-4ABF-BDC0-8B6A45A4F64B}"/>
    <cellStyle name="Hyperlink 2 57 7" xfId="32047" xr:uid="{412BA909-6283-4152-8E50-FCBD245D1C5A}"/>
    <cellStyle name="Hyperlink 2 58" xfId="39172" xr:uid="{3D51C337-B037-48E2-B12B-E68FE2BAE522}"/>
    <cellStyle name="Hyperlink 2 58 2" xfId="39175" xr:uid="{E5797799-5C8B-48D1-9F1E-C0F6B8880E12}"/>
    <cellStyle name="Hyperlink 2 58 3" xfId="22036" xr:uid="{E01AC726-A172-4262-9F3A-18AA205C24CD}"/>
    <cellStyle name="Hyperlink 2 58 4" xfId="22041" xr:uid="{F890E73C-56C5-4864-AE96-DEF8EBD42A65}"/>
    <cellStyle name="Hyperlink 2 58 5" xfId="22047" xr:uid="{263D54D6-0056-4AA4-97EF-FC64271A3DBC}"/>
    <cellStyle name="Hyperlink 2 58 6" xfId="22053" xr:uid="{E04F847A-B7A8-4D20-8011-EB140075FCD2}"/>
    <cellStyle name="Hyperlink 2 58 7" xfId="32050" xr:uid="{6B253D35-B317-4280-9E61-D450A6546A4C}"/>
    <cellStyle name="Hyperlink 2 59" xfId="18363" xr:uid="{3E5CBE49-D5D9-4760-B846-78941B5C6886}"/>
    <cellStyle name="Hyperlink 2 59 2" xfId="18368" xr:uid="{0B148A52-6194-41C0-8129-CDB45771C358}"/>
    <cellStyle name="Hyperlink 2 59 3" xfId="18375" xr:uid="{3193E5A9-8907-47E3-8920-855705CB6A62}"/>
    <cellStyle name="Hyperlink 2 59 4" xfId="22062" xr:uid="{4C20706F-4870-40C8-A9A4-9F0F31CAF889}"/>
    <cellStyle name="Hyperlink 2 59 5" xfId="22066" xr:uid="{86C36174-BD10-47BA-9D9A-48CAD5270E7D}"/>
    <cellStyle name="Hyperlink 2 59 6" xfId="39177" xr:uid="{232F946E-E700-4572-A0C1-6B0AC1891C82}"/>
    <cellStyle name="Hyperlink 2 59 7" xfId="39179" xr:uid="{C1156719-DED8-46F5-BE86-7D743FE03184}"/>
    <cellStyle name="Hyperlink 2 6" xfId="2237" xr:uid="{8965D979-36C4-40C8-BE1E-26DEDF265E73}"/>
    <cellStyle name="Hyperlink 2 6 2" xfId="39181" xr:uid="{3E06B665-9129-4751-99D6-785EB495FE48}"/>
    <cellStyle name="Hyperlink 2 6 3" xfId="31798" xr:uid="{EC1A9516-3003-43FB-9DCF-5BFA2E8635B3}"/>
    <cellStyle name="Hyperlink 2 6 4" xfId="39183" xr:uid="{B25D0392-25E3-4840-8252-5B79A8601E11}"/>
    <cellStyle name="Hyperlink 2 6 5" xfId="39185" xr:uid="{F3745981-D51B-4707-9649-7F4984A2B4E5}"/>
    <cellStyle name="Hyperlink 2 6 6" xfId="25007" xr:uid="{4675E3D3-68E8-44D8-A7A5-526024A75649}"/>
    <cellStyle name="Hyperlink 2 6 7" xfId="16647" xr:uid="{C46A1929-B8AD-49AF-8AAE-5CC554D85C8C}"/>
    <cellStyle name="Hyperlink 2 60" xfId="25947" xr:uid="{F9607BCB-753E-4AEA-9139-3120218DBF48}"/>
    <cellStyle name="Hyperlink 2 60 2" xfId="25951" xr:uid="{49C129CB-4332-4751-91EB-D22FBAB8C931}"/>
    <cellStyle name="Hyperlink 2 60 3" xfId="25957" xr:uid="{9E05D820-7EBE-4156-9D67-922076EF4081}"/>
    <cellStyle name="Hyperlink 2 60 4" xfId="25961" xr:uid="{AA02AC0B-913F-4FE3-AA39-7DCA95A52899}"/>
    <cellStyle name="Hyperlink 2 60 5" xfId="25965" xr:uid="{4B616854-A7B7-49F6-9595-EEF04243D24E}"/>
    <cellStyle name="Hyperlink 2 60 6" xfId="39154" xr:uid="{625C859B-DEE6-4FBE-9C88-F3850701CCD7}"/>
    <cellStyle name="Hyperlink 2 60 7" xfId="32030" xr:uid="{77A7AC02-D405-4E3C-A53E-701CC17951C1}"/>
    <cellStyle name="Hyperlink 2 61" xfId="21483" xr:uid="{773BD5BD-112D-4EC1-BC7E-1F6487B0E9DA}"/>
    <cellStyle name="Hyperlink 2 61 2" xfId="25968" xr:uid="{D8053973-6853-4AC6-AA9B-911FA5B09F67}"/>
    <cellStyle name="Hyperlink 2 61 3" xfId="25972" xr:uid="{AD5BA4C5-5921-42D3-84CC-9D84A77AA244}"/>
    <cellStyle name="Hyperlink 2 61 4" xfId="25976" xr:uid="{4AAC42F9-E028-45C8-A935-E5467F48BDD1}"/>
    <cellStyle name="Hyperlink 2 61 5" xfId="39157" xr:uid="{7912E237-5E36-451C-BE6E-D825E04F9D41}"/>
    <cellStyle name="Hyperlink 2 61 6" xfId="39160" xr:uid="{9F4A19B3-8BD2-45DD-82D7-23E41CDA3D32}"/>
    <cellStyle name="Hyperlink 2 61 7" xfId="32038" xr:uid="{B343DC5C-D2AF-415E-B8E7-4A4D96BA6B9A}"/>
    <cellStyle name="Hyperlink 2 62" xfId="39163" xr:uid="{74F6EE6F-9470-45A7-A570-EAA2C5CD560A}"/>
    <cellStyle name="Hyperlink 2 62 2" xfId="39166" xr:uid="{FF988408-0671-4ADB-B1B1-9F6B2D004891}"/>
    <cellStyle name="Hyperlink 2 62 3" xfId="22003" xr:uid="{C10F4095-B7F9-4BE8-9850-CC2B3CDAD8F3}"/>
    <cellStyle name="Hyperlink 2 62 4" xfId="22016" xr:uid="{9914B2AA-CFDA-4E2D-B497-784B178AA337}"/>
    <cellStyle name="Hyperlink 2 62 5" xfId="22022" xr:uid="{A9789C70-35EF-49A3-BC78-344371DB95CA}"/>
    <cellStyle name="Hyperlink 2 62 6" xfId="22028" xr:uid="{FC2F545D-6093-4E48-8A46-5D323A066971}"/>
    <cellStyle name="Hyperlink 2 62 7" xfId="32048" xr:uid="{5CB23605-126B-4585-98D2-0701B181A564}"/>
    <cellStyle name="Hyperlink 2 63" xfId="39171" xr:uid="{F2ECA98D-849B-4803-9B5F-AE9FBEB8ABE5}"/>
    <cellStyle name="Hyperlink 2 63 2" xfId="39174" xr:uid="{CAFD9523-658F-43F1-B1FD-E89DB9BF54BB}"/>
    <cellStyle name="Hyperlink 2 63 3" xfId="22037" xr:uid="{5E8CBB9F-6A89-4CE3-BF38-46CCD872ACB1}"/>
    <cellStyle name="Hyperlink 2 63 4" xfId="22042" xr:uid="{7C20E6DA-4E47-42ED-A355-1B4D9E2A3805}"/>
    <cellStyle name="Hyperlink 2 63 5" xfId="22048" xr:uid="{FF538A23-7011-40E7-B6F5-47BB00E7A76D}"/>
    <cellStyle name="Hyperlink 2 63 6" xfId="22054" xr:uid="{94A54721-BBAE-462E-A61C-0EA88B13396F}"/>
    <cellStyle name="Hyperlink 2 63 7" xfId="32051" xr:uid="{2F0539CF-1DB5-4EFE-B22B-F1F113506A49}"/>
    <cellStyle name="Hyperlink 2 64" xfId="18364" xr:uid="{53200271-92B6-427A-9899-A2849A0B9E62}"/>
    <cellStyle name="Hyperlink 2 64 2" xfId="18369" xr:uid="{E173EBD6-DAFA-47A5-983D-E31BA0F7631C}"/>
    <cellStyle name="Hyperlink 2 64 3" xfId="18376" xr:uid="{51DEE547-16CE-4C7D-B6C1-7A2C4641BC6D}"/>
    <cellStyle name="Hyperlink 2 64 4" xfId="22063" xr:uid="{9D90A125-06FD-4706-B65C-C4DDB35949DB}"/>
    <cellStyle name="Hyperlink 2 64 5" xfId="22067" xr:uid="{137C613E-B8D1-4B93-A6FF-5663D06DDA10}"/>
    <cellStyle name="Hyperlink 2 64 6" xfId="39176" xr:uid="{D2F6C2B2-5389-4DE3-AC38-E7486897F278}"/>
    <cellStyle name="Hyperlink 2 64 7" xfId="39178" xr:uid="{9C114304-F445-4AB9-904E-5640CD9EE23C}"/>
    <cellStyle name="Hyperlink 2 65" xfId="10615" xr:uid="{E23439CE-544D-4395-BFCF-D46817103601}"/>
    <cellStyle name="Hyperlink 2 65 2" xfId="27208" xr:uid="{9B891CA1-FC8C-400C-A6E9-428CB7C720D5}"/>
    <cellStyle name="Hyperlink 2 65 3" xfId="22070" xr:uid="{C4F26B91-9FE3-4BA7-B9F2-9E41D39E0B12}"/>
    <cellStyle name="Hyperlink 2 65 4" xfId="22074" xr:uid="{E79E9F58-1F24-4B2A-BFE1-CD1D518601B0}"/>
    <cellStyle name="Hyperlink 2 65 5" xfId="22078" xr:uid="{B67AB16B-E41D-4548-8AF1-F0FD906DDDE1}"/>
    <cellStyle name="Hyperlink 2 65 6" xfId="39187" xr:uid="{9BCA6D09-C2B6-4B34-BB8B-52EF131507FD}"/>
    <cellStyle name="Hyperlink 2 65 7" xfId="39189" xr:uid="{192623AD-B501-451E-BD58-3AC7F41E774C}"/>
    <cellStyle name="Hyperlink 2 66" xfId="10624" xr:uid="{075F5735-60FE-479B-B861-7F62D2598ABB}"/>
    <cellStyle name="Hyperlink 2 66 2" xfId="39191" xr:uid="{D951D11A-5455-477A-AF6C-9DF097C3B8CA}"/>
    <cellStyle name="Hyperlink 2 66 3" xfId="22082" xr:uid="{93CA9A71-D848-4985-B419-29100BB769D6}"/>
    <cellStyle name="Hyperlink 2 66 4" xfId="22085" xr:uid="{3D607D77-7E6E-4457-A223-DF20E85D4438}"/>
    <cellStyle name="Hyperlink 2 66 5" xfId="22088" xr:uid="{3AE14E95-ADA5-4DA7-BF27-AFD9DE1BA692}"/>
    <cellStyle name="Hyperlink 2 66 6" xfId="39193" xr:uid="{15CB79DC-A061-4871-8106-8F2259FDE292}"/>
    <cellStyle name="Hyperlink 2 66 7" xfId="39195" xr:uid="{427B547B-D919-426E-940E-D33AD8E58737}"/>
    <cellStyle name="Hyperlink 2 67" xfId="17229" xr:uid="{30D22933-D5C2-40AD-B6B0-114D8321469E}"/>
    <cellStyle name="Hyperlink 2 67 2" xfId="39197" xr:uid="{AEE2318C-819D-4995-98CB-2616C6FA80E0}"/>
    <cellStyle name="Hyperlink 2 67 3" xfId="22093" xr:uid="{A9E5D37E-AFDE-4FEB-8783-485D552E352C}"/>
    <cellStyle name="Hyperlink 2 67 4" xfId="22096" xr:uid="{07834E51-AAB3-4CE6-9EBB-43C113545625}"/>
    <cellStyle name="Hyperlink 2 67 5" xfId="22099" xr:uid="{FB1F2309-613E-4580-B5AF-F5F74A86BBC1}"/>
    <cellStyle name="Hyperlink 2 67 6" xfId="39199" xr:uid="{3E8AE279-7749-4321-939C-F76EB4AD35BB}"/>
    <cellStyle name="Hyperlink 2 67 7" xfId="39201" xr:uid="{A8AEEB95-BFE0-46E4-96C1-3641B31CDCEA}"/>
    <cellStyle name="Hyperlink 2 68" xfId="23453" xr:uid="{0879DAC5-5F38-4256-94BE-276A278E0EE7}"/>
    <cellStyle name="Hyperlink 2 68 2" xfId="39203" xr:uid="{9A53E6EB-1231-4CD3-9642-0565A9E14FD6}"/>
    <cellStyle name="Hyperlink 2 68 3" xfId="22106" xr:uid="{5F3445E4-0DB5-49FD-B23F-B1E4FA4ADABE}"/>
    <cellStyle name="Hyperlink 2 68 4" xfId="22112" xr:uid="{4E326387-ABEC-4E37-9D0A-4899E0D16C12}"/>
    <cellStyle name="Hyperlink 2 68 5" xfId="22118" xr:uid="{37BA808E-6995-4D7C-85EF-432F9735E69C}"/>
    <cellStyle name="Hyperlink 2 68 6" xfId="39207" xr:uid="{B1BC380A-45B6-4D4A-B5B3-79741499C076}"/>
    <cellStyle name="Hyperlink 2 68 7" xfId="39211" xr:uid="{F270B15E-51A9-428D-9093-295DB4FFD066}"/>
    <cellStyle name="Hyperlink 2 69" xfId="35204" xr:uid="{FF2F0E09-A64D-4F0F-B301-BF1D07AD89B7}"/>
    <cellStyle name="Hyperlink 2 69 2" xfId="29730" xr:uid="{A85A5879-DF1F-47F9-BB42-E795962AEBB6}"/>
    <cellStyle name="Hyperlink 2 69 3" xfId="22124" xr:uid="{DB328E79-681B-47F4-82DB-2EEDD3F79749}"/>
    <cellStyle name="Hyperlink 2 69 4" xfId="29735" xr:uid="{A84CDAAC-3F56-4125-A718-F2F2F7E481F4}"/>
    <cellStyle name="Hyperlink 2 69 5" xfId="29740" xr:uid="{7C683156-499E-4A6F-A54F-CA1737010025}"/>
    <cellStyle name="Hyperlink 2 69 6" xfId="39215" xr:uid="{4D082C3F-67C7-4494-8EC1-A2CBEB919752}"/>
    <cellStyle name="Hyperlink 2 69 7" xfId="39219" xr:uid="{172B539B-BB4D-44C5-B0F7-6B4F5798F443}"/>
    <cellStyle name="Hyperlink 2 7" xfId="2242" xr:uid="{89BA4230-745B-4448-9BB5-4B8A998CE899}"/>
    <cellStyle name="Hyperlink 2 7 2" xfId="39221" xr:uid="{FB53C4B4-1ED7-4784-86C2-26ECEA61700C}"/>
    <cellStyle name="Hyperlink 2 7 3" xfId="31806" xr:uid="{CB28B4C7-2970-47EA-A570-F84437222568}"/>
    <cellStyle name="Hyperlink 2 7 4" xfId="39222" xr:uid="{E44F02BC-AC03-4BB9-8CCB-A3D50274C776}"/>
    <cellStyle name="Hyperlink 2 7 5" xfId="39224" xr:uid="{F8E2975E-4DB9-4926-86D4-216811986D50}"/>
    <cellStyle name="Hyperlink 2 7 6" xfId="15822" xr:uid="{6A4AE988-7127-4205-93AF-AE999345DBA6}"/>
    <cellStyle name="Hyperlink 2 7 7" xfId="25011" xr:uid="{6CF51FB3-F181-42C0-A847-565410FDD8D9}"/>
    <cellStyle name="Hyperlink 2 70" xfId="10614" xr:uid="{19E5A2D9-DD9F-49D5-94B9-C7019C5FD259}"/>
    <cellStyle name="Hyperlink 2 70 2" xfId="27209" xr:uid="{30B3D350-5D70-4E58-BBDF-625966C4D662}"/>
    <cellStyle name="Hyperlink 2 70 3" xfId="22071" xr:uid="{5FD4A81F-7528-4901-B63C-851D64A7D21E}"/>
    <cellStyle name="Hyperlink 2 70 4" xfId="22075" xr:uid="{DA3B8BD3-9724-49D7-9114-E46E9D5A4B45}"/>
    <cellStyle name="Hyperlink 2 70 5" xfId="22079" xr:uid="{61791306-A761-44D3-BF54-8B3E21BC7C92}"/>
    <cellStyle name="Hyperlink 2 70 6" xfId="39186" xr:uid="{5CAA128D-EF62-4033-8FD8-605181B121A3}"/>
    <cellStyle name="Hyperlink 2 70 7" xfId="39188" xr:uid="{310253F8-3E89-443B-AC3F-575CFDE5BFB6}"/>
    <cellStyle name="Hyperlink 2 71" xfId="10623" xr:uid="{84669C93-140A-410C-BEDE-0A8580AB0B95}"/>
    <cellStyle name="Hyperlink 2 71 2" xfId="39190" xr:uid="{C1F6B123-B079-477B-A28B-3577A2ED5442}"/>
    <cellStyle name="Hyperlink 2 71 3" xfId="22083" xr:uid="{33F288A5-3BD9-4293-B81F-1B6CC7E6380C}"/>
    <cellStyle name="Hyperlink 2 71 4" xfId="22086" xr:uid="{1CC3674E-96A6-4B54-8BE1-2FE9AF746A1A}"/>
    <cellStyle name="Hyperlink 2 71 5" xfId="22089" xr:uid="{F55FA4EC-1207-46E4-A677-346A7F8DAECA}"/>
    <cellStyle name="Hyperlink 2 71 6" xfId="39192" xr:uid="{E8F1989F-71E1-4BFA-B7EC-7BFFABFCCD85}"/>
    <cellStyle name="Hyperlink 2 71 7" xfId="39194" xr:uid="{1471B7D1-D5E3-46A6-A739-DAB83FE8834B}"/>
    <cellStyle name="Hyperlink 2 72" xfId="17228" xr:uid="{5FEF7DEC-1908-4A02-A951-B005289DEBB9}"/>
    <cellStyle name="Hyperlink 2 72 2" xfId="39196" xr:uid="{107B7911-3272-4A22-9880-F40586137856}"/>
    <cellStyle name="Hyperlink 2 72 3" xfId="22094" xr:uid="{87733C19-A79D-408A-A2B6-02DDE8723AD5}"/>
    <cellStyle name="Hyperlink 2 72 4" xfId="22097" xr:uid="{6AD67A88-EEC8-4E50-B3F2-31898C1842DE}"/>
    <cellStyle name="Hyperlink 2 72 5" xfId="22100" xr:uid="{3D8263ED-FAE2-4AF7-BDA0-8682D27ED64E}"/>
    <cellStyle name="Hyperlink 2 72 6" xfId="39198" xr:uid="{8401EBA4-EC22-4A4E-97D7-24CB94AEB107}"/>
    <cellStyle name="Hyperlink 2 72 7" xfId="39200" xr:uid="{CA7E74C2-360B-4D3C-BA9D-9811CB77963A}"/>
    <cellStyle name="Hyperlink 2 73" xfId="23454" xr:uid="{E5962326-BD1E-4C3F-ACF0-39571F2930B1}"/>
    <cellStyle name="Hyperlink 2 73 2" xfId="39202" xr:uid="{F4D395FF-BA84-4599-B7A2-81D973B077A2}"/>
    <cellStyle name="Hyperlink 2 73 3" xfId="22107" xr:uid="{1CEE22C7-7561-4623-9B99-D301E34689C0}"/>
    <cellStyle name="Hyperlink 2 73 4" xfId="22113" xr:uid="{511CA88A-63BC-4E77-9193-F82208A8E109}"/>
    <cellStyle name="Hyperlink 2 73 5" xfId="22119" xr:uid="{69A43902-29CC-4AE4-BC84-73538E362281}"/>
    <cellStyle name="Hyperlink 2 73 6" xfId="39206" xr:uid="{D0F7ECFC-C87A-4455-8467-15314BBE10C1}"/>
    <cellStyle name="Hyperlink 2 73 7" xfId="39210" xr:uid="{A74E3E3A-952D-47AF-B4CF-8754CB3EBC05}"/>
    <cellStyle name="Hyperlink 2 74" xfId="35203" xr:uid="{7AABA093-329B-401B-9CE3-4FF93E1421C4}"/>
    <cellStyle name="Hyperlink 2 74 2" xfId="29731" xr:uid="{844F3887-28B1-44AF-9954-3854728FBDBD}"/>
    <cellStyle name="Hyperlink 2 74 3" xfId="22125" xr:uid="{2A959589-7B4F-447C-BDAE-7BFD44AD69C6}"/>
    <cellStyle name="Hyperlink 2 74 4" xfId="29736" xr:uid="{5A104A23-9649-42C3-B1CB-B85BCD2C7C47}"/>
    <cellStyle name="Hyperlink 2 74 5" xfId="29741" xr:uid="{86E5D0C1-1DD8-4B1C-89B4-28C23CE4B666}"/>
    <cellStyle name="Hyperlink 2 74 6" xfId="39214" xr:uid="{1F76D83B-2ECC-44F3-B890-67959E16CF1D}"/>
    <cellStyle name="Hyperlink 2 74 7" xfId="39218" xr:uid="{9D727946-279F-407A-A6EE-FB636FDDF27C}"/>
    <cellStyle name="Hyperlink 2 75" xfId="35210" xr:uid="{059C4C20-793F-4696-920C-6894897A8F6D}"/>
    <cellStyle name="Hyperlink 2 75 2" xfId="39226" xr:uid="{514C25CA-897D-4837-828C-AE6A91760D40}"/>
    <cellStyle name="Hyperlink 2 75 3" xfId="22129" xr:uid="{A411750F-E6AC-445D-B6F0-D548CD460E4F}"/>
    <cellStyle name="Hyperlink 2 75 4" xfId="39228" xr:uid="{D6A819CB-180D-4ECD-ADD4-4BCE3B1612CD}"/>
    <cellStyle name="Hyperlink 2 75 5" xfId="39230" xr:uid="{2EA22A77-76A4-4C75-8DFA-8FA6A9DFCE2C}"/>
    <cellStyle name="Hyperlink 2 75 6" xfId="39232" xr:uid="{3AA20F5C-6F5F-4222-919D-E0170F8B62BC}"/>
    <cellStyle name="Hyperlink 2 75 7" xfId="39234" xr:uid="{ECBF96BA-6FF7-410C-99AC-1EA73F66F3FC}"/>
    <cellStyle name="Hyperlink 2 76" xfId="35214" xr:uid="{B748797A-D936-47D1-AC57-304D52F023EA}"/>
    <cellStyle name="Hyperlink 2 76 2" xfId="39235" xr:uid="{84F642CE-D194-4B3E-8768-DDE304F44F95}"/>
    <cellStyle name="Hyperlink 2 76 3" xfId="34073" xr:uid="{36FB6A6B-9381-44BB-BD25-DC27DC729A60}"/>
    <cellStyle name="Hyperlink 2 76 4" xfId="39236" xr:uid="{E2CA754D-C4BE-4057-AEC4-D0E1EE4A65B4}"/>
    <cellStyle name="Hyperlink 2 76 5" xfId="39237" xr:uid="{EC5D62FA-4657-4F3A-8558-48816142341D}"/>
    <cellStyle name="Hyperlink 2 76 6" xfId="39238" xr:uid="{0C2831F7-DA30-40C9-AB53-04AAC1F38986}"/>
    <cellStyle name="Hyperlink 2 76 7" xfId="39239" xr:uid="{4C03D0E5-C2F9-4401-A1AB-BCDBBFBAC288}"/>
    <cellStyle name="Hyperlink 2 77" xfId="2724" xr:uid="{D8A7C973-309D-443A-8890-6F2421EF2CEF}"/>
    <cellStyle name="Hyperlink 2 77 2" xfId="39240" xr:uid="{45AAC1FE-68D7-4ECE-9511-6496CA0697E7}"/>
    <cellStyle name="Hyperlink 2 77 3" xfId="38575" xr:uid="{8830F1FE-4FA1-41AA-860F-AA357B6D223F}"/>
    <cellStyle name="Hyperlink 2 77 4" xfId="39241" xr:uid="{68E35823-9E53-464E-90AD-4A1944950358}"/>
    <cellStyle name="Hyperlink 2 77 5" xfId="39242" xr:uid="{2659F751-ABF5-4EED-BD46-9E4760DF7631}"/>
    <cellStyle name="Hyperlink 2 77 6" xfId="39243" xr:uid="{3407101D-3887-45F6-B6EF-9B7C991783D5}"/>
    <cellStyle name="Hyperlink 2 77 7" xfId="37727" xr:uid="{4383C73A-90B1-4AD2-98A1-50EFE5ABC821}"/>
    <cellStyle name="Hyperlink 2 78" xfId="2742" xr:uid="{55090700-A974-4E37-85E5-7D3428CCDB55}"/>
    <cellStyle name="Hyperlink 2 78 2" xfId="39244" xr:uid="{FA45D0A1-4589-4999-BE4C-AAEA5FC899AF}"/>
    <cellStyle name="Hyperlink 2 78 3" xfId="39245" xr:uid="{158782A5-4440-4930-9DB3-D1A0A18EAED0}"/>
    <cellStyle name="Hyperlink 2 78 4" xfId="39246" xr:uid="{AEFC3641-63C8-4308-AD53-6C95977BABA2}"/>
    <cellStyle name="Hyperlink 2 78 5" xfId="39247" xr:uid="{2A2502F6-5751-4A03-8EED-5E3EDB0E72DF}"/>
    <cellStyle name="Hyperlink 2 78 6" xfId="39248" xr:uid="{BFB021EB-A86F-461C-BE3D-B4496274CFAC}"/>
    <cellStyle name="Hyperlink 2 78 7" xfId="39249" xr:uid="{7803C6BD-0F24-47D4-A36B-25513030E92F}"/>
    <cellStyle name="Hyperlink 2 79" xfId="35216" xr:uid="{EE15EAC8-7018-4A85-A351-2D768DF02BC4}"/>
    <cellStyle name="Hyperlink 2 79 2" xfId="39250" xr:uid="{313C115F-6AF4-498D-835B-5D4ED3AD171D}"/>
    <cellStyle name="Hyperlink 2 79 3" xfId="39251" xr:uid="{F0C988B9-08D7-4D46-BA4D-7F91BF89C342}"/>
    <cellStyle name="Hyperlink 2 79 4" xfId="39252" xr:uid="{1AA65AC2-B32A-4F77-BDC5-F592A4E3009A}"/>
    <cellStyle name="Hyperlink 2 79 5" xfId="39253" xr:uid="{B4554ED8-5FB0-40D9-89E4-1A36A2931FA0}"/>
    <cellStyle name="Hyperlink 2 79 6" xfId="39254" xr:uid="{79869325-5CFB-4C7E-A238-C6DCDE431610}"/>
    <cellStyle name="Hyperlink 2 79 7" xfId="39256" xr:uid="{2DC9E452-E310-4B88-89FC-0064F9F6B5C7}"/>
    <cellStyle name="Hyperlink 2 8" xfId="2256" xr:uid="{5A05C2A0-4DCD-40E3-A786-7B98BF469D6A}"/>
    <cellStyle name="Hyperlink 2 8 2" xfId="25830" xr:uid="{2C723D85-FFA7-4700-A94F-5B56F77BD7B3}"/>
    <cellStyle name="Hyperlink 2 8 3" xfId="25835" xr:uid="{081250E7-47A6-466E-A048-059D16F9A7F3}"/>
    <cellStyle name="Hyperlink 2 8 4" xfId="25837" xr:uid="{18702C04-E212-4A86-B915-6EEABAD2C475}"/>
    <cellStyle name="Hyperlink 2 8 5" xfId="39257" xr:uid="{8166ACE3-FB82-400C-B9EB-16F5EB350D31}"/>
    <cellStyle name="Hyperlink 2 8 6" xfId="25015" xr:uid="{82C2163A-15CB-4F72-A0E6-4EFE464333EE}"/>
    <cellStyle name="Hyperlink 2 8 7" xfId="25017" xr:uid="{F94A7EB9-6FD1-448C-B313-3F90D1DB8DA8}"/>
    <cellStyle name="Hyperlink 2 80" xfId="35209" xr:uid="{47F7AF16-6B66-4E31-991F-88E37A72E8A1}"/>
    <cellStyle name="Hyperlink 2 80 2" xfId="39225" xr:uid="{F65D64D6-E8B2-4833-990A-8BF832805B08}"/>
    <cellStyle name="Hyperlink 2 80 3" xfId="22130" xr:uid="{49DF802F-D45A-4F9B-8BFF-EF7F82ED0108}"/>
    <cellStyle name="Hyperlink 2 80 4" xfId="39227" xr:uid="{D83B9A30-92DD-4E92-8FBC-C1F9C74610D7}"/>
    <cellStyle name="Hyperlink 2 80 5" xfId="39229" xr:uid="{39EE5D56-66FC-42C0-8431-B9B6EC088693}"/>
    <cellStyle name="Hyperlink 2 80 6" xfId="39231" xr:uid="{2B2B4286-02FF-40DC-833B-C2A86AC460D6}"/>
    <cellStyle name="Hyperlink 2 80 7" xfId="39233" xr:uid="{6FEA5606-D483-4A0D-AA4A-14F3A899F5B7}"/>
    <cellStyle name="Hyperlink 2 81" xfId="35213" xr:uid="{64C50902-9D4B-43E2-AB75-33CD52700C89}"/>
    <cellStyle name="Hyperlink 2 82" xfId="2725" xr:uid="{B5473135-12A5-4976-8760-BD1BEDF9A338}"/>
    <cellStyle name="Hyperlink 2 83" xfId="2743" xr:uid="{1791F7F6-D1D6-4D57-8392-983A15944960}"/>
    <cellStyle name="Hyperlink 2 84" xfId="35215" xr:uid="{A7F6BE4B-C91F-43F3-AC36-4D8D1D6651E2}"/>
    <cellStyle name="Hyperlink 2 85" xfId="39259" xr:uid="{93AB0BE9-9215-4F84-90C1-517D2760B7C3}"/>
    <cellStyle name="Hyperlink 2 86" xfId="39261" xr:uid="{0E760C8E-8A37-43A3-8013-7B8C65D3C7C7}"/>
    <cellStyle name="Hyperlink 2 87" xfId="39263" xr:uid="{212ADED4-7D47-4ADB-8F57-FC172C621E58}"/>
    <cellStyle name="Hyperlink 2 88" xfId="39265" xr:uid="{21A78BB4-E66B-4866-83DF-DD15F61D3948}"/>
    <cellStyle name="Hyperlink 2 89" xfId="13269" xr:uid="{EB963B2B-F14C-40FE-9D4C-E48C42685179}"/>
    <cellStyle name="Hyperlink 2 9" xfId="25678" xr:uid="{2026D2E6-D016-4C44-B8A0-FDF6551C952F}"/>
    <cellStyle name="Hyperlink 2 9 2" xfId="10987" xr:uid="{133CC14E-CA69-4E2D-89E8-14608B94CAD7}"/>
    <cellStyle name="Hyperlink 2 9 3" xfId="10996" xr:uid="{C985E24C-C70C-4161-B16C-E8119556240F}"/>
    <cellStyle name="Hyperlink 2 9 4" xfId="11010" xr:uid="{7A58F614-F431-40DA-BDD0-3DA6763450AC}"/>
    <cellStyle name="Hyperlink 2 9 5" xfId="12647" xr:uid="{C9665B66-7111-411A-AF83-60E90C5636A1}"/>
    <cellStyle name="Hyperlink 2 9 6" xfId="33835" xr:uid="{33B7D6F2-7E20-4F2E-9ECE-AD6C0A2E72C6}"/>
    <cellStyle name="Hyperlink 2 9 7" xfId="39266" xr:uid="{9C5865FB-0D86-4308-9774-B9F59E48CB69}"/>
    <cellStyle name="Hyperlink 2 90" xfId="39258" xr:uid="{E787D4A9-908C-45CD-85AA-5F83BBC70653}"/>
    <cellStyle name="Hyperlink 2 91" xfId="39260" xr:uid="{4A7BFFAE-F6A2-4910-9A60-E3E0F2CF28A4}"/>
    <cellStyle name="Hyperlink 2 92" xfId="39262" xr:uid="{C474F351-3BA3-467F-A282-B950D9E0C769}"/>
    <cellStyle name="Hyperlink 2 93" xfId="39264" xr:uid="{403AD3FB-037F-419A-BAEB-578B946CC760}"/>
    <cellStyle name="Hyperlink 2 94" xfId="13268" xr:uid="{D40572A6-2CF0-4C4D-97AD-85A7BBC82F36}"/>
    <cellStyle name="Hyperlink 2 95" xfId="13275" xr:uid="{23816781-C439-4693-8EE7-69464E6F4021}"/>
    <cellStyle name="Hyperlink 2 96" xfId="13282" xr:uid="{1D35840F-283A-4BFB-A317-608AFF8FA782}"/>
    <cellStyle name="Hyperlink 2 97" xfId="13291" xr:uid="{345C3DD7-F853-44C9-B8A5-9B0AC83F8F1D}"/>
    <cellStyle name="Hyperlink 2 98" xfId="20886" xr:uid="{A069BAF9-26CF-499F-BE35-9649F567BD44}"/>
    <cellStyle name="Hyperlink 2 99" xfId="7483" xr:uid="{5A6A4219-4680-4F01-B6F8-85DC78091428}"/>
    <cellStyle name="Hyperlink 3" xfId="19145" xr:uid="{E6F67B23-C01C-4F23-BC1E-0C2E7F749160}"/>
    <cellStyle name="Hyperlink 3 2" xfId="9566" xr:uid="{F0B60CD9-B67B-4BDC-9A7C-E534746C555A}"/>
    <cellStyle name="Hyperlink 3 3" xfId="9575" xr:uid="{23BAEA45-7200-4173-BC42-22B37285E819}"/>
    <cellStyle name="Hyperlink 3 4" xfId="35234" xr:uid="{32018A53-855B-4125-B73F-A5713580299E}"/>
    <cellStyle name="Hyperlink 3 5" xfId="35246" xr:uid="{C5691061-512B-48D6-9DF7-1B92A23D3215}"/>
    <cellStyle name="Hyperlink 3 6" xfId="2272" xr:uid="{8A1AACBF-B683-4726-B4B1-61ADBF617334}"/>
    <cellStyle name="Hyperlink 3 7" xfId="2277" xr:uid="{83FAD053-1292-462E-A277-B0E69B3520D0}"/>
    <cellStyle name="Hyperlink 4" xfId="11474" xr:uid="{EEA1BE7E-5397-48C5-8747-3CD7CAC0D587}"/>
    <cellStyle name="Hyperlink 4 2" xfId="9605" xr:uid="{20ADC757-419A-4594-969C-CD0F3B4B1B0B}"/>
    <cellStyle name="Hyperlink 4 3" xfId="9623" xr:uid="{D3FC8005-EA08-4860-B2CA-29BE1DF84918}"/>
    <cellStyle name="Hyperlink 4 4" xfId="35549" xr:uid="{D9E20D70-973D-48F2-9718-C616E287EEDA}"/>
    <cellStyle name="Hyperlink 4 5" xfId="35554" xr:uid="{52FB4944-31FE-4A85-85DB-C4718F7FF4A3}"/>
    <cellStyle name="Hyperlink 4 6" xfId="2290" xr:uid="{52C2C8F0-D454-4A19-AC6A-811A05577093}"/>
    <cellStyle name="Hyperlink 4 7" xfId="2298" xr:uid="{EF485C1D-8483-41BA-85F8-3FB096EE70CB}"/>
    <cellStyle name="Hyperlink 4 8" xfId="2327" xr:uid="{67ABC1AA-4268-4C69-A157-093E07E19843}"/>
    <cellStyle name="Hyperlink 5" xfId="39268" xr:uid="{675D6EB9-57C4-45D7-ABCF-98DA5ED88DE3}"/>
    <cellStyle name="Incorrecto" xfId="287" xr:uid="{00000000-0005-0000-0000-000034010000}"/>
    <cellStyle name="Incorrecto 2" xfId="288" xr:uid="{00000000-0005-0000-0000-000035010000}"/>
    <cellStyle name="Incorreto 10" xfId="39269" xr:uid="{88D82F29-1E75-4E06-805D-43446F74FEBF}"/>
    <cellStyle name="Incorreto 10 2" xfId="39271" xr:uid="{BC4CA2A0-033C-4D7D-84A8-343B4CD7575C}"/>
    <cellStyle name="Incorreto 10 2 2" xfId="39272" xr:uid="{8A7F4FC0-9E23-40AA-865A-40B5BB9ED7FA}"/>
    <cellStyle name="Incorreto 10 2 2 2" xfId="39273" xr:uid="{73DC30A5-C73D-4B93-9751-DC816C2DACA7}"/>
    <cellStyle name="Incorreto 10 3" xfId="39274" xr:uid="{B7D6E0AA-5BC1-49AD-B8E4-43D16F12C589}"/>
    <cellStyle name="Incorreto 10 3 2" xfId="21964" xr:uid="{09106197-A272-4344-A6CF-5B583505D943}"/>
    <cellStyle name="Incorreto 10 4" xfId="39275" xr:uid="{7833F30C-B182-43F5-B8B4-AF8E081738D8}"/>
    <cellStyle name="Incorreto 10 4 2" xfId="39276" xr:uid="{FBC0E713-0E7E-4B2E-810A-2DE24EDB3D0B}"/>
    <cellStyle name="Incorreto 10 5" xfId="38261" xr:uid="{83732C53-2CD9-4878-847C-109058B0AE89}"/>
    <cellStyle name="Incorreto 10 5 2" xfId="38491" xr:uid="{19A2A39A-6B69-4EE1-86A8-1B3C50089F0E}"/>
    <cellStyle name="Incorreto 10 6" xfId="39277" xr:uid="{0D149250-D4A9-4CC5-B695-3E29E8F18A38}"/>
    <cellStyle name="Incorreto 10 6 2" xfId="39278" xr:uid="{B9ED71BE-4166-4E23-83EC-05F9FC73CC93}"/>
    <cellStyle name="Incorreto 10 7" xfId="39279" xr:uid="{E251DD25-F5CF-468A-B24F-3B54CE8EAAE8}"/>
    <cellStyle name="Incorreto 10 7 2" xfId="39281" xr:uid="{BD2B4E5F-84A5-4CEC-BA0A-6A041C531041}"/>
    <cellStyle name="Incorreto 10 8" xfId="39282" xr:uid="{A6358E2D-BDF5-45B7-AFA5-909F781C142B}"/>
    <cellStyle name="Incorreto 10 8 2" xfId="39283" xr:uid="{AB1F5967-44F9-4E22-8FE1-06F9CAC53356}"/>
    <cellStyle name="Incorreto 100" xfId="38584" xr:uid="{737955AD-73B2-4DC4-9988-15113D912C7F}"/>
    <cellStyle name="Incorreto 100 2" xfId="5426" xr:uid="{5A69DC97-7EF7-46ED-8283-6C462F832FC9}"/>
    <cellStyle name="Incorreto 100 2 2" xfId="20078" xr:uid="{98648D76-6EB0-4B5A-ABCD-764BC41A9AE7}"/>
    <cellStyle name="Incorreto 101" xfId="38588" xr:uid="{8441AAE8-BBC3-49F6-9368-EF226BCBCBD7}"/>
    <cellStyle name="Incorreto 101 2" xfId="7467" xr:uid="{78E8F19E-6F06-4F96-B762-9487D3F2A51A}"/>
    <cellStyle name="Incorreto 101 2 2" xfId="30816" xr:uid="{1E977366-B23E-4AD2-A8E0-D9549C1A1E9B}"/>
    <cellStyle name="Incorreto 102" xfId="38591" xr:uid="{2E37748F-1E0D-4760-81FB-72B9B5E09F8A}"/>
    <cellStyle name="Incorreto 102 2" xfId="9386" xr:uid="{7E9D5B40-6E0C-4633-9FF2-2BFDB6649B3D}"/>
    <cellStyle name="Incorreto 102 2 2" xfId="31048" xr:uid="{2912A5F7-8E11-4211-A31C-22927647E625}"/>
    <cellStyle name="Incorreto 103" xfId="38593" xr:uid="{6219BF6B-5B59-41E3-A888-BAEFDC185138}"/>
    <cellStyle name="Incorreto 103 2" xfId="5898" xr:uid="{65AA8B6B-CF92-4BA1-B07B-C8CD0AB194C0}"/>
    <cellStyle name="Incorreto 103 2 2" xfId="39284" xr:uid="{44248094-CBA3-4191-BE72-8AE26FEFD13B}"/>
    <cellStyle name="Incorreto 104" xfId="38595" xr:uid="{6AFA85E8-A86E-4272-9AD1-C89AF556C62D}"/>
    <cellStyle name="Incorreto 104 2" xfId="39285" xr:uid="{54FBD59A-3779-42ED-B01E-5244DA2D31A1}"/>
    <cellStyle name="Incorreto 104 2 2" xfId="39288" xr:uid="{EDF7B8A8-8842-4057-9DB3-23CC002D727C}"/>
    <cellStyle name="Incorreto 105" xfId="39290" xr:uid="{8855CA77-2951-421E-BD32-6DB9A20DEB0A}"/>
    <cellStyle name="Incorreto 105 2" xfId="39292" xr:uid="{475475C0-8879-4B89-AEB9-F065E175D593}"/>
    <cellStyle name="Incorreto 105 2 2" xfId="3759" xr:uid="{EE5224CE-551F-4DA0-BF06-7516266DC922}"/>
    <cellStyle name="Incorreto 106" xfId="39296" xr:uid="{FA7A3591-DD0A-4188-91C1-62A46C667CF6}"/>
    <cellStyle name="Incorreto 106 2" xfId="31493" xr:uid="{02450A85-D9FF-4E5C-BA27-21A2C8B8BEBA}"/>
    <cellStyle name="Incorreto 106 2 2" xfId="4317" xr:uid="{215BBF51-48CF-4B22-A574-4F68D4403A76}"/>
    <cellStyle name="Incorreto 107" xfId="31558" xr:uid="{43CAC757-CA00-46DE-9D97-600E2C109AE5}"/>
    <cellStyle name="Incorreto 107 2" xfId="31822" xr:uid="{B6829619-2560-4BD4-8DDF-4AA3BECE86B9}"/>
    <cellStyle name="Incorreto 107 2 2" xfId="1575" xr:uid="{5D7C52CF-BFC6-4535-97E3-35E78FB7A268}"/>
    <cellStyle name="Incorreto 108" xfId="36375" xr:uid="{019F5DF6-085E-46A7-90E1-F2FDA028D3F3}"/>
    <cellStyle name="Incorreto 108 2" xfId="39298" xr:uid="{801CC01E-01BD-41E8-9686-499159255111}"/>
    <cellStyle name="Incorreto 108 2 2" xfId="5166" xr:uid="{5E3B2E7E-ED06-40F5-90E6-69213ECF1765}"/>
    <cellStyle name="Incorreto 109" xfId="11037" xr:uid="{8946D8A2-C0DB-4004-BDFD-7374BB09BCF6}"/>
    <cellStyle name="Incorreto 109 2" xfId="17384" xr:uid="{1D05B3BC-093F-4BF7-B033-9EA7063813C5}"/>
    <cellStyle name="Incorreto 109 2 2" xfId="5675" xr:uid="{E9B1E0AC-F4A9-4B91-90A5-541616A62077}"/>
    <cellStyle name="Incorreto 11" xfId="38597" xr:uid="{3050F9FE-D0C4-4D57-95DD-16474C18EC83}"/>
    <cellStyle name="Incorreto 11 2" xfId="39302" xr:uid="{76FF129D-AF6D-46D3-A806-FE7D1F0AD73E}"/>
    <cellStyle name="Incorreto 11 2 2" xfId="29813" xr:uid="{77C2D5F6-4C3D-47C9-9BFE-C5C5306DEFD5}"/>
    <cellStyle name="Incorreto 11 2 2 2" xfId="39303" xr:uid="{114A8554-ADFC-45B6-88ED-CAA0CB5C8E6C}"/>
    <cellStyle name="Incorreto 11 3" xfId="39304" xr:uid="{B654DAB2-E2F0-4BB1-B082-F593F45757DE}"/>
    <cellStyle name="Incorreto 11 3 2" xfId="8539" xr:uid="{3B695C52-B07A-4D79-9345-892DCF6A8276}"/>
    <cellStyle name="Incorreto 11 4" xfId="39305" xr:uid="{455E772B-C1F5-4B2F-A275-636C78174599}"/>
    <cellStyle name="Incorreto 11 4 2" xfId="39306" xr:uid="{2A175FF2-78F9-4E43-BE83-23B730CED9C7}"/>
    <cellStyle name="Incorreto 11 5" xfId="38263" xr:uid="{20CAE15E-F2C5-4ECC-90FF-B187E2A81FFA}"/>
    <cellStyle name="Incorreto 11 5 2" xfId="39308" xr:uid="{B0945825-B611-4595-AE89-1F9641D9CF9E}"/>
    <cellStyle name="Incorreto 11 6" xfId="39310" xr:uid="{3D0CF43B-21DE-4F30-9BB8-35A45DBDED86}"/>
    <cellStyle name="Incorreto 11 6 2" xfId="39311" xr:uid="{389F46D5-C2A7-48EC-AB1E-2E034D3564B6}"/>
    <cellStyle name="Incorreto 11 7" xfId="3858" xr:uid="{199931BD-387E-47C0-916E-A0EE6C3F7464}"/>
    <cellStyle name="Incorreto 11 7 2" xfId="39313" xr:uid="{5B8B74E6-CB40-4D22-B39D-B1B71B189956}"/>
    <cellStyle name="Incorreto 11 8" xfId="3863" xr:uid="{36BE4F2E-816C-4E43-B835-AF10AB8F0B5A}"/>
    <cellStyle name="Incorreto 11 8 2" xfId="39315" xr:uid="{AAC04C55-03D1-409F-940B-9D345289BACE}"/>
    <cellStyle name="Incorreto 110" xfId="39289" xr:uid="{F9CC850F-0A83-4FDA-9EFC-606788F31911}"/>
    <cellStyle name="Incorreto 110 2" xfId="39291" xr:uid="{B8D8AE13-D47E-43C0-9233-47DF01EC213B}"/>
    <cellStyle name="Incorreto 110 2 2" xfId="3758" xr:uid="{380FD63B-4025-4124-A26E-43CA8DCD43BA}"/>
    <cellStyle name="Incorreto 111" xfId="39295" xr:uid="{D592465A-D6D9-4C52-BEE8-7EF92E4883CB}"/>
    <cellStyle name="Incorreto 111 2" xfId="31494" xr:uid="{02EA5E59-C72C-41DF-BC2C-6A90B2903672}"/>
    <cellStyle name="Incorreto 111 2 2" xfId="4316" xr:uid="{7755C195-A566-4EE1-86AF-C7E16D5C8669}"/>
    <cellStyle name="Incorreto 112" xfId="31559" xr:uid="{9E76A03F-00C1-4B2A-9B45-F26382A00005}"/>
    <cellStyle name="Incorreto 112 2" xfId="31823" xr:uid="{1CE67F8D-38BF-43C3-891B-1D1C23111BE0}"/>
    <cellStyle name="Incorreto 112 2 2" xfId="1576" xr:uid="{5C19616B-671F-40E1-94FD-C0E68E0BBDD0}"/>
    <cellStyle name="Incorreto 113" xfId="36374" xr:uid="{63FEC7CF-52BF-4981-81C7-B6B542D894B2}"/>
    <cellStyle name="Incorreto 113 2" xfId="39297" xr:uid="{D1D654FD-E1FF-42D4-902D-CFEF779EB1D0}"/>
    <cellStyle name="Incorreto 113 2 2" xfId="5165" xr:uid="{A06F19DE-3707-468A-B369-F35F34EF4A5D}"/>
    <cellStyle name="Incorreto 114" xfId="11036" xr:uid="{23DA19B8-428C-4A9F-8B6C-C04EDC201EC6}"/>
    <cellStyle name="Incorreto 114 2" xfId="17383" xr:uid="{D6A65B39-D09E-4830-B62D-5E7877411C22}"/>
    <cellStyle name="Incorreto 114 2 2" xfId="5676" xr:uid="{49E3284E-0F66-4B0B-B201-776E30483747}"/>
    <cellStyle name="Incorreto 115" xfId="11043" xr:uid="{7313186C-09FE-4FB6-B67C-019CF3B8B2CB}"/>
    <cellStyle name="Incorreto 115 2" xfId="17392" xr:uid="{0938CDB8-5F6F-4920-A316-F336EEA2FB9F}"/>
    <cellStyle name="Incorreto 115 2 2" xfId="6549" xr:uid="{DAE1775D-2AAE-40DD-BC8F-D2B819D3F7B2}"/>
    <cellStyle name="Incorreto 116" xfId="17398" xr:uid="{15BDC455-742F-41DC-A2B7-D2B431B21152}"/>
    <cellStyle name="Incorreto 116 2" xfId="1707" xr:uid="{D29B1BCF-219D-4375-A20C-466B21B211B5}"/>
    <cellStyle name="Incorreto 116 2 2" xfId="32529" xr:uid="{556D7B94-5896-4C1F-BBD6-B0B060F596BB}"/>
    <cellStyle name="Incorreto 117" xfId="17403" xr:uid="{C7EC441A-5511-4257-8725-B99EFDA7BE54}"/>
    <cellStyle name="Incorreto 117 2" xfId="26571" xr:uid="{A60D386B-F1B2-4DE9-A66A-6CDECEF0E7D4}"/>
    <cellStyle name="Incorreto 117 2 2" xfId="13473" xr:uid="{6109F464-07F1-4233-894D-81F3F463C92B}"/>
    <cellStyle name="Incorreto 118" xfId="17410" xr:uid="{55900852-8BC7-40FD-9401-6F6BE6C2DEE9}"/>
    <cellStyle name="Incorreto 118 2" xfId="26584" xr:uid="{8D2C4B87-BE51-40E2-805A-1AA251EF7AB8}"/>
    <cellStyle name="Incorreto 118 2 2" xfId="17915" xr:uid="{DEC2E0D6-F251-40C4-BB4F-C1AF1652B42E}"/>
    <cellStyle name="Incorreto 119" xfId="17417" xr:uid="{EE510679-DC74-4616-B8A3-F95E6BB03FFA}"/>
    <cellStyle name="Incorreto 119 2" xfId="32671" xr:uid="{3A1B8FC1-5311-4BD4-8CE4-D215DC33F4E1}"/>
    <cellStyle name="Incorreto 119 2 2" xfId="17956" xr:uid="{B46D9659-7AEA-44BF-8AA6-331CEC4F82A5}"/>
    <cellStyle name="Incorreto 12" xfId="38599" xr:uid="{68970FFE-7443-4C7C-B8C0-21DB93C64247}"/>
    <cellStyle name="Incorreto 12 10" xfId="30689" xr:uid="{C0D18FD9-CDAC-43DF-92F1-A904215264F3}"/>
    <cellStyle name="Incorreto 12 11" xfId="23045" xr:uid="{C9541246-7799-4ED0-88D4-892F749ADDE5}"/>
    <cellStyle name="Incorreto 12 12" xfId="23055" xr:uid="{1110E60C-437D-48D8-9104-AF8FDCFD1BCC}"/>
    <cellStyle name="Incorreto 12 13" xfId="24711" xr:uid="{E3A878EC-745E-469B-8054-A5DC94B41972}"/>
    <cellStyle name="Incorreto 12 14" xfId="11231" xr:uid="{30F8B1EA-BBF4-44AF-B08F-AB098F2B53AD}"/>
    <cellStyle name="Incorreto 12 2" xfId="24693" xr:uid="{C7359A0F-9835-4D86-8327-AF7FA96C09CF}"/>
    <cellStyle name="Incorreto 12 2 2" xfId="39317" xr:uid="{7DD27212-D09C-44FC-969E-C846BBF1D716}"/>
    <cellStyle name="Incorreto 12 2 3" xfId="28708" xr:uid="{5D602D83-5EF3-4FBA-8CFF-791A9782B918}"/>
    <cellStyle name="Incorreto 12 2 4" xfId="28710" xr:uid="{00D6B80D-1BD9-464C-B34E-D6897F4C8F3C}"/>
    <cellStyle name="Incorreto 12 3" xfId="24696" xr:uid="{7F0DDF49-6C2B-420F-A8A9-665DF5C4BD08}"/>
    <cellStyle name="Incorreto 12 3 2" xfId="8672" xr:uid="{FAE17871-9465-4602-B40B-327083C398A1}"/>
    <cellStyle name="Incorreto 12 3 3" xfId="22475" xr:uid="{3DDC69CC-C569-4BD0-822A-B135DE1F9E96}"/>
    <cellStyle name="Incorreto 12 3 4" xfId="22480" xr:uid="{45866D5C-423C-4ACE-9A7F-0A1D0C7F5C8D}"/>
    <cellStyle name="Incorreto 12 4" xfId="39318" xr:uid="{23FFC514-2221-4F95-9D6C-C62794AF962F}"/>
    <cellStyle name="Incorreto 12 4 2" xfId="39319" xr:uid="{EF61C9DD-BCC8-4CB6-8A76-45DA8570639C}"/>
    <cellStyle name="Incorreto 12 5" xfId="38265" xr:uid="{52724D53-53F5-4203-B580-1C76AA6BC6A1}"/>
    <cellStyle name="Incorreto 12 5 2" xfId="39320" xr:uid="{6EF45886-8762-4992-A3AA-38216787892E}"/>
    <cellStyle name="Incorreto 12 6" xfId="39321" xr:uid="{FCBDC114-3439-405B-880C-4ACA5522BC7C}"/>
    <cellStyle name="Incorreto 12 7" xfId="3873" xr:uid="{801355E4-2653-4A67-9DB4-B07E742A92FD}"/>
    <cellStyle name="Incorreto 12 8" xfId="3879" xr:uid="{22B0ADA6-C717-406C-A594-9E2930034E42}"/>
    <cellStyle name="Incorreto 12 9" xfId="39322" xr:uid="{8E10BF21-2E74-46CF-90B1-730B60FC8541}"/>
    <cellStyle name="Incorreto 120" xfId="11042" xr:uid="{CD342940-4B72-4DC4-A88F-2752C3CB36DA}"/>
    <cellStyle name="Incorreto 120 2" xfId="17391" xr:uid="{241AF709-C2C1-4D16-91A9-A6B0BA8F7B0F}"/>
    <cellStyle name="Incorreto 120 2 2" xfId="6550" xr:uid="{42C0E41C-9980-4E71-B109-8B474DE90AFF}"/>
    <cellStyle name="Incorreto 121" xfId="17397" xr:uid="{6FB48208-7E59-4C8B-9925-1A323CDC55DD}"/>
    <cellStyle name="Incorreto 121 2" xfId="1708" xr:uid="{E7E467D2-BCA8-4A61-ABAE-23C1A459B831}"/>
    <cellStyle name="Incorreto 121 2 2" xfId="32530" xr:uid="{96723E36-A790-4D70-A1FD-741307A7B9B6}"/>
    <cellStyle name="Incorreto 122" xfId="17402" xr:uid="{F9F5C02C-DDE9-47ED-B701-37ED2880EF62}"/>
    <cellStyle name="Incorreto 122 2" xfId="26572" xr:uid="{92EBBCA8-5759-45FE-975A-96603053BBA7}"/>
    <cellStyle name="Incorreto 122 2 2" xfId="13472" xr:uid="{992EA1FE-B01D-4FE6-90C5-351C545F11B8}"/>
    <cellStyle name="Incorreto 123" xfId="17409" xr:uid="{D11BEF51-F83D-4115-A538-ACC990B41C84}"/>
    <cellStyle name="Incorreto 123 2" xfId="26585" xr:uid="{CCCBCF12-1DD5-4A90-A372-CCB34135B887}"/>
    <cellStyle name="Incorreto 123 2 2" xfId="17916" xr:uid="{82C76E04-A95F-4024-8897-B879C45320CD}"/>
    <cellStyle name="Incorreto 124" xfId="17416" xr:uid="{315E6FDC-92C2-4B75-A1AB-5C2A4B7EDB51}"/>
    <cellStyle name="Incorreto 124 2" xfId="32672" xr:uid="{CA954BCF-5413-4388-BE62-BF17AD5C3BA8}"/>
    <cellStyle name="Incorreto 124 2 2" xfId="17957" xr:uid="{34D02080-5B18-426F-8AD8-13CBB505C7B9}"/>
    <cellStyle name="Incorreto 125" xfId="32695" xr:uid="{520F9B53-DAF7-4CBC-87E6-885F7948DA31}"/>
    <cellStyle name="Incorreto 125 2" xfId="32717" xr:uid="{D45ED308-41CB-45B2-94F7-316F2069BE12}"/>
    <cellStyle name="Incorreto 125 2 2" xfId="3482" xr:uid="{2261E117-A1DF-4C6E-8CAE-3D082C2AB6E6}"/>
    <cellStyle name="Incorreto 126" xfId="32739" xr:uid="{12A92373-179C-4466-9D86-0C453FA0B0FE}"/>
    <cellStyle name="Incorreto 126 2" xfId="32746" xr:uid="{DA5AC84C-09D3-4657-8C5F-B85AB70B8B19}"/>
    <cellStyle name="Incorreto 126 2 2" xfId="2232" xr:uid="{A441275A-40E1-47EF-82D2-FB1CF0C6EA99}"/>
    <cellStyle name="Incorreto 127" xfId="32777" xr:uid="{B2CEEC94-5B02-4A6E-980D-DFD8A4911CD6}"/>
    <cellStyle name="Incorreto 127 2" xfId="32784" xr:uid="{AEBFB498-B5D0-42D4-A2A2-717F43DB3375}"/>
    <cellStyle name="Incorreto 127 2 2" xfId="19239" xr:uid="{7B56E101-19CF-4218-A632-633E89A3A410}"/>
    <cellStyle name="Incorreto 128" xfId="3270" xr:uid="{B9C06A06-B59C-4F9A-A182-7C9ED1AFD755}"/>
    <cellStyle name="Incorreto 128 2" xfId="32819" xr:uid="{5A71CC9C-5E92-4CB1-AB1D-16F6B1A467B7}"/>
    <cellStyle name="Incorreto 128 2 2" xfId="19388" xr:uid="{A69F73F3-103B-4136-AE56-46C1D66DD880}"/>
    <cellStyle name="Incorreto 129" xfId="1526" xr:uid="{54C9DD6B-C710-455E-9663-D098606F27DA}"/>
    <cellStyle name="Incorreto 129 2" xfId="32830" xr:uid="{8C888344-32A3-4390-8E6A-A67D90D68D12}"/>
    <cellStyle name="Incorreto 129 2 2" xfId="32834" xr:uid="{577A639B-FBA1-4438-846A-AE7F9221EC5E}"/>
    <cellStyle name="Incorreto 13" xfId="32838" xr:uid="{63B631FE-E23A-4D9B-A5DF-E3D9AA09A2B3}"/>
    <cellStyle name="Incorreto 13 10" xfId="31123" xr:uid="{EB116D02-F68E-4283-B391-2D1BABC9B713}"/>
    <cellStyle name="Incorreto 13 11" xfId="14221" xr:uid="{94481F86-DACE-4D4A-9FF1-413AB455BF2B}"/>
    <cellStyle name="Incorreto 13 12" xfId="14230" xr:uid="{B51E77C0-F41B-46D6-93CE-744BDDF194B1}"/>
    <cellStyle name="Incorreto 13 13" xfId="14240" xr:uid="{AB41DE34-BBF5-4BA0-913F-CF82D638706D}"/>
    <cellStyle name="Incorreto 13 14" xfId="28096" xr:uid="{75874D6A-5C5A-42A1-8ECB-0C2C0793507A}"/>
    <cellStyle name="Incorreto 13 2" xfId="13024" xr:uid="{FCDA7BB0-AAC9-4DF3-A99B-B2D17C49468C}"/>
    <cellStyle name="Incorreto 13 2 2" xfId="9276" xr:uid="{052C521E-701C-43E9-91E7-90A9626B6B7E}"/>
    <cellStyle name="Incorreto 13 2 3" xfId="2822" xr:uid="{46D947B2-E9EB-4176-B7B5-BD8F82EDDC30}"/>
    <cellStyle name="Incorreto 13 2 4" xfId="39324" xr:uid="{6028A75E-0674-45FA-9AE9-5C4E11DB05C0}"/>
    <cellStyle name="Incorreto 13 3" xfId="13031" xr:uid="{C1EFF37A-D241-4527-9C53-4CED2378E4C5}"/>
    <cellStyle name="Incorreto 13 3 2" xfId="17504" xr:uid="{E8E77C4B-A9AA-4F74-A532-099385121BCA}"/>
    <cellStyle name="Incorreto 13 3 3" xfId="17509" xr:uid="{689969C6-6ED6-4384-BE53-598BF0DCA56B}"/>
    <cellStyle name="Incorreto 13 3 4" xfId="22606" xr:uid="{36AF3350-9CD3-47A9-8C26-6A0402A4C064}"/>
    <cellStyle name="Incorreto 13 4" xfId="32841" xr:uid="{D24F3571-3584-4713-8EB0-1B9B2B2AED21}"/>
    <cellStyle name="Incorreto 13 4 2" xfId="17516" xr:uid="{B400FC38-3FB1-4092-963D-142E268C9C8D}"/>
    <cellStyle name="Incorreto 13 5" xfId="32844" xr:uid="{D6D3D62D-7D94-4DA0-AF9A-BCE7B2C63992}"/>
    <cellStyle name="Incorreto 13 5 2" xfId="39325" xr:uid="{D816F24B-08B0-467D-A2A7-FF8277236021}"/>
    <cellStyle name="Incorreto 13 6" xfId="32846" xr:uid="{7BDFA453-6CC3-40CC-BE84-14583FE6C39E}"/>
    <cellStyle name="Incorreto 13 7" xfId="3898" xr:uid="{17802BA4-A3D4-4BC5-A8E4-1F6FEEAB57E7}"/>
    <cellStyle name="Incorreto 13 8" xfId="3914" xr:uid="{F4D9AF03-3DB1-45CF-8CFA-A4D693DD19EA}"/>
    <cellStyle name="Incorreto 13 9" xfId="32848" xr:uid="{4B27B0CC-D62E-4F2F-BB14-9A76BE0A8380}"/>
    <cellStyle name="Incorreto 130" xfId="32696" xr:uid="{60FC9F57-B603-4D43-AA84-117AE528D264}"/>
    <cellStyle name="Incorreto 130 2" xfId="32718" xr:uid="{39FEDD2B-AA4D-4AAB-A0F5-122065FC96AC}"/>
    <cellStyle name="Incorreto 130 2 2" xfId="3483" xr:uid="{94190AD2-30CE-4193-9432-9380FA1C9402}"/>
    <cellStyle name="Incorreto 131" xfId="32740" xr:uid="{B432CC89-EF72-4615-883D-75494375F45A}"/>
    <cellStyle name="Incorreto 131 2" xfId="32747" xr:uid="{4543D53D-5810-4A90-AD36-B43A6384D7AD}"/>
    <cellStyle name="Incorreto 131 2 2" xfId="2231" xr:uid="{DD0B1DD6-5DB3-4489-9067-1B21D293273F}"/>
    <cellStyle name="Incorreto 132" xfId="32778" xr:uid="{C92645CF-E0E1-4ADF-BA7C-5CF17AB426A8}"/>
    <cellStyle name="Incorreto 132 2" xfId="32785" xr:uid="{5504F7D6-1E14-49D8-BE1A-2A6E1E32295B}"/>
    <cellStyle name="Incorreto 132 2 2" xfId="19240" xr:uid="{F7CF3634-7EDD-4F5D-A893-58FEBEE9CF5A}"/>
    <cellStyle name="Incorreto 133" xfId="3271" xr:uid="{714B1ADB-87F6-49C1-8B48-356A3C105DAD}"/>
    <cellStyle name="Incorreto 133 2" xfId="32820" xr:uid="{4009924F-2C36-4697-86A4-C7BC4E2CC72D}"/>
    <cellStyle name="Incorreto 133 2 2" xfId="19389" xr:uid="{8B93F782-8569-4381-A044-CA4C25AF03CF}"/>
    <cellStyle name="Incorreto 134" xfId="1527" xr:uid="{6FAC2AD5-7B81-4FFD-9E87-7596DF0FF23A}"/>
    <cellStyle name="Incorreto 134 2" xfId="32831" xr:uid="{807FBC15-50C1-4CF4-80FA-85CA0C355A03}"/>
    <cellStyle name="Incorreto 134 2 2" xfId="32835" xr:uid="{DBD4F345-B438-4DBA-AF6F-9DBF12CBB2A4}"/>
    <cellStyle name="Incorreto 135" xfId="3297" xr:uid="{E92310FA-EAD6-471B-9692-29CBD048C7D7}"/>
    <cellStyle name="Incorreto 135 2" xfId="32863" xr:uid="{8BE27D60-1FFE-4FC1-B0B3-47272DE32301}"/>
    <cellStyle name="Incorreto 136" xfId="32868" xr:uid="{57C973B1-6FC3-443E-81B5-CD97F7C54D48}"/>
    <cellStyle name="Incorreto 136 2" xfId="3215" xr:uid="{09A7020F-971E-448F-96B1-DDCEB6403E6A}"/>
    <cellStyle name="Incorreto 136 3" xfId="3254" xr:uid="{A540690C-4DDF-4949-B822-1AC44395223F}"/>
    <cellStyle name="Incorreto 137" xfId="32875" xr:uid="{99FF02CD-8CE1-471A-9ADD-3C7C3E3C1874}"/>
    <cellStyle name="Incorreto 137 2" xfId="9331" xr:uid="{27ECFF48-4886-4CB3-8964-8295AA00C6AD}"/>
    <cellStyle name="Incorreto 138" xfId="32883" xr:uid="{A88DD759-EEB9-49B1-BA05-E45A88A829B2}"/>
    <cellStyle name="Incorreto 138 2" xfId="32891" xr:uid="{20D0CA0A-3630-408B-879D-D835D287B70E}"/>
    <cellStyle name="Incorreto 139" xfId="32896" xr:uid="{062D41B2-3900-4FB0-98D9-7CA6311277F9}"/>
    <cellStyle name="Incorreto 139 2" xfId="32904" xr:uid="{9C55B4B0-D2EA-45FA-996F-D721A37EC317}"/>
    <cellStyle name="Incorreto 14" xfId="32912" xr:uid="{06DD5580-2BC4-44C3-BFC0-1968E3123876}"/>
    <cellStyle name="Incorreto 14 10" xfId="27724" xr:uid="{DABFBCB1-D911-4315-9968-3F4A88634E4C}"/>
    <cellStyle name="Incorreto 14 11" xfId="3232" xr:uid="{2B0E2B25-CF32-4D96-9067-9AA0CAB63309}"/>
    <cellStyle name="Incorreto 14 12" xfId="31909" xr:uid="{5F5BDE64-1631-46B7-B662-C63FD3AEBF16}"/>
    <cellStyle name="Incorreto 14 13" xfId="31948" xr:uid="{6334F331-EE93-46E7-9183-0A529BE18381}"/>
    <cellStyle name="Incorreto 14 14" xfId="31963" xr:uid="{B54A6D75-599A-44FA-B203-27F9C3E370AF}"/>
    <cellStyle name="Incorreto 14 2" xfId="32917" xr:uid="{7A0A7482-59E9-4B25-91AD-51D6ECBFF7E4}"/>
    <cellStyle name="Incorreto 14 2 2" xfId="39326" xr:uid="{9848BD1C-467C-42C3-A432-FEEF2E1A9C6A}"/>
    <cellStyle name="Incorreto 14 2 3" xfId="39328" xr:uid="{A2500064-9DA7-49EB-BB08-985E33EC0CC3}"/>
    <cellStyle name="Incorreto 14 2 4" xfId="11846" xr:uid="{D7DE9C83-D8AB-47F0-8B53-025BAD9C2599}"/>
    <cellStyle name="Incorreto 14 3" xfId="32922" xr:uid="{86EE1291-30F1-4A6B-BA2C-B7ACF5BDE290}"/>
    <cellStyle name="Incorreto 14 3 2" xfId="22703" xr:uid="{8BEA6930-87E3-4A71-B44C-25501D88D0DC}"/>
    <cellStyle name="Incorreto 14 3 3" xfId="22705" xr:uid="{E9A80CB6-325D-4C92-BA8F-E89CE1FF71F5}"/>
    <cellStyle name="Incorreto 14 3 4" xfId="11856" xr:uid="{549B2E55-6CD4-453A-A4F6-BFB2B782EEC1}"/>
    <cellStyle name="Incorreto 14 4" xfId="32925" xr:uid="{4BEDEAA3-931E-4D27-AD24-EC20CD434999}"/>
    <cellStyle name="Incorreto 14 4 2" xfId="39330" xr:uid="{0B6EF210-4845-428F-B4BE-9923C9929323}"/>
    <cellStyle name="Incorreto 14 5" xfId="21185" xr:uid="{249B80D3-2E66-4100-8BA7-2CC0A6495CB4}"/>
    <cellStyle name="Incorreto 14 5 2" xfId="21187" xr:uid="{62F2DE06-85DD-4957-BA5A-836F3A431C16}"/>
    <cellStyle name="Incorreto 14 6" xfId="21197" xr:uid="{2DFEB7F1-A8D1-4DE2-940B-40077B7941E7}"/>
    <cellStyle name="Incorreto 14 7" xfId="21202" xr:uid="{3975A6A9-9D82-496C-A0EE-6C01E550F9D0}"/>
    <cellStyle name="Incorreto 14 8" xfId="21204" xr:uid="{FEC5C54F-B953-47A6-BD3E-4852685918BE}"/>
    <cellStyle name="Incorreto 14 9" xfId="21207" xr:uid="{375D4710-712D-4AE5-8FA0-A3077427CD4A}"/>
    <cellStyle name="Incorreto 140" xfId="3298" xr:uid="{F46DB7DD-9C5D-4571-BF32-5ED80BA31CDC}"/>
    <cellStyle name="Incorreto 140 2" xfId="32864" xr:uid="{CD603906-64D1-4F6B-999B-2D3362B59E35}"/>
    <cellStyle name="Incorreto 141" xfId="32869" xr:uid="{C11CCF3E-577A-49F1-8E83-67D1422E7BB5}"/>
    <cellStyle name="Incorreto 141 2" xfId="3216" xr:uid="{30C59241-FD32-4223-B754-FEF4F2ABAEFC}"/>
    <cellStyle name="Incorreto 142" xfId="32876" xr:uid="{F14AA7FF-09B5-4011-AC79-5E411210E018}"/>
    <cellStyle name="Incorreto 142 2" xfId="9332" xr:uid="{531BF8E3-C8C5-4950-B1C0-3DEAA40C6073}"/>
    <cellStyle name="Incorreto 143" xfId="32884" xr:uid="{0A9B793D-7C7B-4730-B9C8-49234B5C47F1}"/>
    <cellStyle name="Incorreto 143 2" xfId="32892" xr:uid="{9350D94E-C2D8-4190-8260-A3098ADC6216}"/>
    <cellStyle name="Incorreto 144" xfId="32897" xr:uid="{FD407101-42DB-405A-B7FC-B164BEA72931}"/>
    <cellStyle name="Incorreto 144 2" xfId="32905" xr:uid="{5D454945-9775-48E4-A856-A7A0FDC480F8}"/>
    <cellStyle name="Incorreto 145" xfId="32928" xr:uid="{521CA528-6039-4117-A6C3-DA33846BCAFA}"/>
    <cellStyle name="Incorreto 146" xfId="32938" xr:uid="{F33487A2-96BD-4BA9-93EA-F9345F165780}"/>
    <cellStyle name="Incorreto 147" xfId="30940" xr:uid="{E0E567E5-5EA1-4BAB-B2FC-11F710305710}"/>
    <cellStyle name="Incorreto 15" xfId="32956" xr:uid="{525AF44D-7722-4F27-9C23-4445EB05C236}"/>
    <cellStyle name="Incorreto 15 10" xfId="39331" xr:uid="{DEA2706D-4BB4-4DD6-B1FA-3A31917029D7}"/>
    <cellStyle name="Incorreto 15 11" xfId="39332" xr:uid="{34BD7E35-4E2C-4219-88E5-E8B7D716D96C}"/>
    <cellStyle name="Incorreto 15 12" xfId="39333" xr:uid="{8CF108EE-997D-4A27-9DA0-1BC4046B9A9C}"/>
    <cellStyle name="Incorreto 15 13" xfId="37941" xr:uid="{A537DDE8-1B8C-49CB-A1BC-E500E57BE1A9}"/>
    <cellStyle name="Incorreto 15 14" xfId="39334" xr:uid="{AD258B47-7ED3-4E5E-A763-E37BBFF2B4E0}"/>
    <cellStyle name="Incorreto 15 2" xfId="32961" xr:uid="{14622432-1560-4F52-823A-FC388B36FD85}"/>
    <cellStyle name="Incorreto 15 2 2" xfId="39336" xr:uid="{B1A11792-515A-4111-858D-704035EF4FD4}"/>
    <cellStyle name="Incorreto 15 2 3" xfId="39338" xr:uid="{96BEA5B7-8F24-4337-848F-C2EB0E5CCE05}"/>
    <cellStyle name="Incorreto 15 2 4" xfId="39339" xr:uid="{667F1CAF-563F-475B-83D3-E47FA44CD3C5}"/>
    <cellStyle name="Incorreto 15 3" xfId="32964" xr:uid="{AD378C24-721C-44D6-B48B-15DC32E30C5D}"/>
    <cellStyle name="Incorreto 15 3 2" xfId="36260" xr:uid="{F424B7B6-30CC-4F2B-9D16-61367B82F4EB}"/>
    <cellStyle name="Incorreto 15 3 3" xfId="36322" xr:uid="{9F9F9AD1-8100-43C8-93FC-437DE80F92C2}"/>
    <cellStyle name="Incorreto 15 3 4" xfId="36397" xr:uid="{35D767FD-3C7E-45DE-B66A-36B44016D88E}"/>
    <cellStyle name="Incorreto 15 4" xfId="32967" xr:uid="{1BA9A4AE-157C-4E41-A42D-C3890C2C77E8}"/>
    <cellStyle name="Incorreto 15 4 2" xfId="36868" xr:uid="{DF919AFD-68C8-4168-B531-CAC5BFDB41ED}"/>
    <cellStyle name="Incorreto 15 5" xfId="21213" xr:uid="{9029FCD5-F0A4-4D0F-80EC-3BC475D864DA}"/>
    <cellStyle name="Incorreto 15 5 2" xfId="21217" xr:uid="{5E2369CC-3AD7-4325-AAC9-DADD3865B59A}"/>
    <cellStyle name="Incorreto 15 6" xfId="21228" xr:uid="{D50788F5-030B-4D60-A8CE-7A82868FC711}"/>
    <cellStyle name="Incorreto 15 7" xfId="21236" xr:uid="{B0EF2211-C332-43B7-980B-4887ED1642D3}"/>
    <cellStyle name="Incorreto 15 8" xfId="21242" xr:uid="{14AFEC39-BCA1-46A6-882F-4232F3E0C4AE}"/>
    <cellStyle name="Incorreto 15 9" xfId="21247" xr:uid="{7F8B1598-010A-4508-95B9-F83A998FA422}"/>
    <cellStyle name="Incorreto 16" xfId="32998" xr:uid="{E669EDB8-3B27-491A-B7A9-351479CE903C}"/>
    <cellStyle name="Incorreto 16 2" xfId="32634" xr:uid="{227CE66E-9FDE-4012-B734-DD4EF14FC457}"/>
    <cellStyle name="Incorreto 16 2 2" xfId="30207" xr:uid="{904EBF7C-4D45-4BDB-9005-FE19DB0A5335}"/>
    <cellStyle name="Incorreto 16 3" xfId="32640" xr:uid="{86BA6044-3B11-4A51-8181-B371536AF1E5}"/>
    <cellStyle name="Incorreto 16 3 2" xfId="32647" xr:uid="{1F2BE87E-62FE-4BBA-B328-2DB81DECF7FD}"/>
    <cellStyle name="Incorreto 16 4" xfId="32652" xr:uid="{1777EDA3-6B39-45C7-A6CA-3728928B8856}"/>
    <cellStyle name="Incorreto 16 4 2" xfId="32658" xr:uid="{3EB10E51-58F4-4536-A1FB-0179EB5E5D75}"/>
    <cellStyle name="Incorreto 16 5" xfId="21256" xr:uid="{C96D7A8C-8518-40D7-865C-2A824998C32A}"/>
    <cellStyle name="Incorreto 16 5 2" xfId="33006" xr:uid="{7C63CA72-29D7-4681-B033-6D6153D75017}"/>
    <cellStyle name="Incorreto 16 6" xfId="32685" xr:uid="{87E9CDFF-87CD-41C7-97FB-D07D5EA50D22}"/>
    <cellStyle name="Incorreto 16 7" xfId="32690" xr:uid="{48DB13A3-C41F-4975-9270-6A72BF2093B3}"/>
    <cellStyle name="Incorreto 16 8" xfId="33011" xr:uid="{14FF0F56-EACB-487A-B7B1-A80E663729C5}"/>
    <cellStyle name="Incorreto 17" xfId="33029" xr:uid="{72B0041A-89D1-4C3E-9CBA-DB0CF8F0B61F}"/>
    <cellStyle name="Incorreto 17 2" xfId="4067" xr:uid="{5B7476B5-D2BC-419E-81F6-83D826EFBF4F}"/>
    <cellStyle name="Incorreto 17 2 2" xfId="33032" xr:uid="{10DCF3C8-9553-4555-BE4D-FF0FCE2B6610}"/>
    <cellStyle name="Incorreto 17 2 2 2" xfId="33035" xr:uid="{C3BF1879-6BAE-45E3-B657-14CE2270C5ED}"/>
    <cellStyle name="Incorreto 17 2 2 2 2" xfId="39341" xr:uid="{28301713-F984-4843-8152-2E462BFA3782}"/>
    <cellStyle name="Incorreto 17 2 2 2 3" xfId="39344" xr:uid="{46B614F4-50A7-41B5-9C21-9E846355B2C7}"/>
    <cellStyle name="Incorreto 17 2 2 3" xfId="39347" xr:uid="{DC7995C9-4427-44BE-97E8-9FC9DCA7B75C}"/>
    <cellStyle name="Incorreto 17 2 3" xfId="28869" xr:uid="{89F078B6-3AA2-4C7A-A4BE-CBBAA2F7ED84}"/>
    <cellStyle name="Incorreto 17 2 4" xfId="28871" xr:uid="{DDC37BC6-A26D-41FA-94A0-F99F9C960C81}"/>
    <cellStyle name="Incorreto 17 2 5" xfId="28873" xr:uid="{D04D1592-0901-47C1-993A-48BA25E5AF80}"/>
    <cellStyle name="Incorreto 17 2 6" xfId="39348" xr:uid="{2B922890-E0F8-4396-8F9B-5BEF3CDA189D}"/>
    <cellStyle name="Incorreto 17 3" xfId="24730" xr:uid="{70B8CFD5-3DAA-464F-A729-E66F64E77959}"/>
    <cellStyle name="Incorreto 17 3 2" xfId="33037" xr:uid="{DAD307A1-38EC-422E-91C0-5ED8042B6E70}"/>
    <cellStyle name="Incorreto 17 3 3" xfId="28880" xr:uid="{E9167905-458C-403A-81DD-EE62F40649B7}"/>
    <cellStyle name="Incorreto 17 3 4" xfId="28883" xr:uid="{A5060B26-BBB2-4152-983E-DCC4009E98DE}"/>
    <cellStyle name="Incorreto 17 4" xfId="33039" xr:uid="{B2109576-8681-40A1-B4EA-F2A7481E5D3E}"/>
    <cellStyle name="Incorreto 17 4 2" xfId="33041" xr:uid="{E68D9CE5-66E0-475A-A2C7-2E5F444DE99F}"/>
    <cellStyle name="Incorreto 17 4 3" xfId="28893" xr:uid="{ECF339EC-8BA3-4F85-A958-A92C3AD9F6AC}"/>
    <cellStyle name="Incorreto 17 4 4" xfId="39349" xr:uid="{A0CD2DA1-3ECD-40EA-8A07-6AC87D08F415}"/>
    <cellStyle name="Incorreto 17 5" xfId="21263" xr:uid="{B7438F89-DB8F-41C2-96F3-7B8317FFA024}"/>
    <cellStyle name="Incorreto 17 5 2" xfId="33043" xr:uid="{1A7AEEA2-C292-4159-A54F-F5BA8238B64F}"/>
    <cellStyle name="Incorreto 17 6" xfId="33045" xr:uid="{44581C08-1771-4E76-AEB0-4632379C5B83}"/>
    <cellStyle name="Incorreto 17 6 2" xfId="33047" xr:uid="{E49B12E8-142B-4D18-923C-33FB0A65797E}"/>
    <cellStyle name="Incorreto 17 7" xfId="33049" xr:uid="{1E3BDFE3-8330-45DB-9E8F-EEF91060B8E2}"/>
    <cellStyle name="Incorreto 17 7 2" xfId="33051" xr:uid="{D729EE08-FE8E-4440-9909-962F0FA0E069}"/>
    <cellStyle name="Incorreto 18" xfId="33083" xr:uid="{00C1A05E-639B-46EF-B79B-BB9895CF1414}"/>
    <cellStyle name="Incorreto 18 2" xfId="33086" xr:uid="{4A4F9160-4677-4323-ACB9-CF92E6903085}"/>
    <cellStyle name="Incorreto 18 2 2" xfId="4635" xr:uid="{93D38583-849B-41AE-B709-5565D3C24D7B}"/>
    <cellStyle name="Incorreto 18 3" xfId="33095" xr:uid="{CA5A247F-1FFE-4492-B241-1933B3985464}"/>
    <cellStyle name="Incorreto 18 3 2" xfId="17619" xr:uid="{9D89EC77-DEEE-4FBE-BFED-0D74E646C238}"/>
    <cellStyle name="Incorreto 18 4" xfId="33097" xr:uid="{C2E57DBC-D90A-4CFD-9B14-B65938C48708}"/>
    <cellStyle name="Incorreto 18 5" xfId="21270" xr:uid="{E40486E8-98CA-48AE-8C64-334E7DC7353A}"/>
    <cellStyle name="Incorreto 18 6" xfId="21288" xr:uid="{5672D3CB-D258-41BA-B19C-684502E1F7EE}"/>
    <cellStyle name="Incorreto 18 7" xfId="21291" xr:uid="{298A8ED0-163F-4244-8B0D-6DFB8A1FCAFA}"/>
    <cellStyle name="Incorreto 18 8" xfId="14096" xr:uid="{F4927E13-F007-4673-8FD5-89D3F04B40CC}"/>
    <cellStyle name="Incorreto 19" xfId="12431" xr:uid="{9FFE41C6-6A46-41ED-BC9B-AA03029F0E7A}"/>
    <cellStyle name="Incorreto 19 2" xfId="33126" xr:uid="{6EB1A939-5CB0-4A0D-8CD3-B8DAC2119B56}"/>
    <cellStyle name="Incorreto 19 2 2" xfId="33131" xr:uid="{37CE5840-FACE-420F-B1C8-E9ECA89724DB}"/>
    <cellStyle name="Incorreto 19 3" xfId="33135" xr:uid="{4AEBD4A5-6D61-4BC4-B595-A521AD64922F}"/>
    <cellStyle name="Incorreto 19 4" xfId="33138" xr:uid="{651E4C51-9CE1-4854-9EE3-2BCC3F999270}"/>
    <cellStyle name="Incorreto 2" xfId="289" xr:uid="{00000000-0005-0000-0000-000036010000}"/>
    <cellStyle name="Incorreto 2 10" xfId="39351" xr:uid="{C7178640-CFE3-49DC-93BF-D1C7FE14202E}"/>
    <cellStyle name="Incorreto 2 11" xfId="39352" xr:uid="{B1B71613-016B-4E7B-AAF4-FA11D4304F6C}"/>
    <cellStyle name="Incorreto 2 12" xfId="39353" xr:uid="{7E26C165-0E29-4A5C-8C08-CFBB78BFCE9B}"/>
    <cellStyle name="Incorreto 2 13" xfId="39354" xr:uid="{BFBDFA25-BF72-4F78-9C18-E85C0E944002}"/>
    <cellStyle name="Incorreto 2 14" xfId="39356" xr:uid="{F51888C0-5A3D-43AD-896F-F3E6B86D4CA8}"/>
    <cellStyle name="Incorreto 2 15" xfId="39350" xr:uid="{87E35C25-1522-4724-9D24-DB4C6260EF93}"/>
    <cellStyle name="Incorreto 2 2" xfId="39357" xr:uid="{0FD89E87-3CBF-4ACB-A284-3F3AC66415DE}"/>
    <cellStyle name="Incorreto 2 3" xfId="39358" xr:uid="{B82E132A-1C03-4FCC-AA25-EE7A114C3576}"/>
    <cellStyle name="Incorreto 2 4" xfId="39359" xr:uid="{46F6F8F9-FC39-4E1C-9E38-C107BEF9B09F}"/>
    <cellStyle name="Incorreto 2 5" xfId="39361" xr:uid="{57E644FA-AC63-48A7-8FD3-41386C58D504}"/>
    <cellStyle name="Incorreto 2 6" xfId="39362" xr:uid="{1E042C7E-FFA9-47E0-B5E9-27DEB1241A44}"/>
    <cellStyle name="Incorreto 2 7" xfId="39364" xr:uid="{27EED6BB-7643-4DF9-96EC-474921F85C67}"/>
    <cellStyle name="Incorreto 2 8" xfId="39366" xr:uid="{62AE18CD-E51E-4860-BF3E-7BD7A8D00502}"/>
    <cellStyle name="Incorreto 2 9" xfId="39368" xr:uid="{4E366B35-1946-4718-B393-8AB3BE38E40B}"/>
    <cellStyle name="Incorreto 20" xfId="32957" xr:uid="{E9D3CE72-B770-4A1B-B79B-B1E5EC8A9B3F}"/>
    <cellStyle name="Incorreto 20 2" xfId="32962" xr:uid="{1FF442F4-7568-4E91-96E1-F564CAD5657A}"/>
    <cellStyle name="Incorreto 20 2 2" xfId="39335" xr:uid="{DFA88C8F-993D-47E0-962D-61A8BEF87E89}"/>
    <cellStyle name="Incorreto 20 2 2 2" xfId="39370" xr:uid="{6EE8104B-1608-4762-980E-9E1D8791223A}"/>
    <cellStyle name="Incorreto 20 2 2 2 2" xfId="39371" xr:uid="{CBC011F8-92AF-4140-B571-A514E908913D}"/>
    <cellStyle name="Incorreto 20 2 2 3" xfId="39372" xr:uid="{A870D59D-BB89-48F7-A61E-E97C1EA092B0}"/>
    <cellStyle name="Incorreto 20 2 3" xfId="39337" xr:uid="{568CC182-C24C-4878-9A87-79BF97379143}"/>
    <cellStyle name="Incorreto 20 3" xfId="32965" xr:uid="{58B9714D-F09C-4AEE-9347-ED33A8D7E6ED}"/>
    <cellStyle name="Incorreto 20 4" xfId="32968" xr:uid="{DE1A29B1-09D0-4554-B38B-65FE1D924876}"/>
    <cellStyle name="Incorreto 20 5" xfId="21214" xr:uid="{AC97816F-0E3A-4F89-8D34-AABD69E5B0FA}"/>
    <cellStyle name="Incorreto 20 6" xfId="21229" xr:uid="{815DB59A-570C-4971-9757-E4612BA61A70}"/>
    <cellStyle name="Incorreto 20 7" xfId="21237" xr:uid="{EAEA05FB-0A26-44CF-837B-731E4666FE88}"/>
    <cellStyle name="Incorreto 20 8" xfId="21243" xr:uid="{AD40FDFE-763D-4936-BEBB-1C195DB25878}"/>
    <cellStyle name="Incorreto 21" xfId="32999" xr:uid="{5F37F215-B837-4B9A-B9A2-305AEA65633E}"/>
    <cellStyle name="Incorreto 21 2" xfId="32635" xr:uid="{B5D72930-3C83-4733-BC6B-64E996DD41A0}"/>
    <cellStyle name="Incorreto 21 2 2" xfId="30208" xr:uid="{AA3B9E7D-428D-4731-A302-6E3B1E252FB9}"/>
    <cellStyle name="Incorreto 21 2 2 2" xfId="33003" xr:uid="{4FDA554D-177B-42AB-B821-1FAC6B123F1E}"/>
    <cellStyle name="Incorreto 21 2 2 2 2" xfId="39373" xr:uid="{69A8FA6A-F811-4CE0-8D60-232CB81AC4BC}"/>
    <cellStyle name="Incorreto 21 2 2 3" xfId="39374" xr:uid="{67E29AD3-3350-4DEB-88F8-7E5D8A06CE66}"/>
    <cellStyle name="Incorreto 21 2 3" xfId="30210" xr:uid="{38C31BE2-A12D-4176-B544-BAFF9259C973}"/>
    <cellStyle name="Incorreto 21 3" xfId="32641" xr:uid="{70C982BF-6478-4EF8-8D9B-D42F3E952191}"/>
    <cellStyle name="Incorreto 21 4" xfId="32653" xr:uid="{80D6C0A1-9240-4DDC-816D-14FA3C5EAC2E}"/>
    <cellStyle name="Incorreto 21 5" xfId="21257" xr:uid="{49C908BC-2A80-4304-B77D-600F4A85C6BC}"/>
    <cellStyle name="Incorreto 21 6" xfId="32686" xr:uid="{9D1C7E8B-C2FA-4E77-9225-F1E48414CC04}"/>
    <cellStyle name="Incorreto 21 7" xfId="32691" xr:uid="{09DF93C7-F1E5-4407-90F6-F699E142CBBB}"/>
    <cellStyle name="Incorreto 21 8" xfId="33012" xr:uid="{4BF94A65-8636-4BC6-874A-6EA6408F6350}"/>
    <cellStyle name="Incorreto 22" xfId="33030" xr:uid="{0B4168AF-3474-4B38-87D3-A452DE3C7CE9}"/>
    <cellStyle name="Incorreto 22 2" xfId="4066" xr:uid="{0B271E69-FCB5-4680-B788-653D3F8976C6}"/>
    <cellStyle name="Incorreto 22 2 2" xfId="33033" xr:uid="{6D5DA831-E80C-4524-8FC4-3D895DD75E6E}"/>
    <cellStyle name="Incorreto 23" xfId="33084" xr:uid="{A36C3292-2491-4D47-93AD-A6A2D2CDFEB8}"/>
    <cellStyle name="Incorreto 23 2" xfId="33087" xr:uid="{7918471E-3D51-4772-AADF-693A2944D00F}"/>
    <cellStyle name="Incorreto 23 2 2" xfId="4634" xr:uid="{6AB3CC4C-D3C3-4D06-8D2D-8B6CB2E64372}"/>
    <cellStyle name="Incorreto 24" xfId="12430" xr:uid="{4151A515-7AC0-476A-A460-0A2585FFC410}"/>
    <cellStyle name="Incorreto 24 2" xfId="33127" xr:uid="{ADFAAEE9-A56A-4BD7-BE38-BA2EA5ED7596}"/>
    <cellStyle name="Incorreto 24 2 2" xfId="33132" xr:uid="{491A1C76-376D-41D5-917E-1E8A1EBC04F4}"/>
    <cellStyle name="Incorreto 25" xfId="33177" xr:uid="{10A368CA-AD99-467C-85DA-AD6FBDE2F69C}"/>
    <cellStyle name="Incorreto 25 2" xfId="33180" xr:uid="{80D413CE-211F-4DEE-96D9-0DE4B54AAC75}"/>
    <cellStyle name="Incorreto 25 2 2" xfId="3686" xr:uid="{D6268A42-6D18-4539-B67F-F64FC3BE1E67}"/>
    <cellStyle name="Incorreto 26" xfId="39376" xr:uid="{A785452B-425B-4509-B95C-32F15433362C}"/>
    <cellStyle name="Incorreto 26 2" xfId="5694" xr:uid="{77F4CCA8-E36A-4F88-9225-BE1B0304F5C1}"/>
    <cellStyle name="Incorreto 26 2 2" xfId="4277" xr:uid="{2D14C3E9-5113-477E-823F-BC7F359972D2}"/>
    <cellStyle name="Incorreto 27" xfId="39378" xr:uid="{73986B32-A077-45FC-9FD1-8943296767A2}"/>
    <cellStyle name="Incorreto 27 2" xfId="5793" xr:uid="{A4FABF66-D93A-4E2D-A8BE-C73346A6B4EE}"/>
    <cellStyle name="Incorreto 27 2 2" xfId="3017" xr:uid="{547F39E3-C73C-45F6-8AEF-FCDC78102A21}"/>
    <cellStyle name="Incorreto 28" xfId="39380" xr:uid="{7CC7E3A1-CBE4-4487-903C-B88538AFDE81}"/>
    <cellStyle name="Incorreto 28 2" xfId="13534" xr:uid="{001B9971-C6CA-4FD8-995E-F002DDB2D989}"/>
    <cellStyle name="Incorreto 28 2 2" xfId="13698" xr:uid="{FD3E11B4-F0E2-4C8A-8EFF-BCB4CE215D90}"/>
    <cellStyle name="Incorreto 29" xfId="39382" xr:uid="{03801DA7-BCCB-468C-BD2C-C8BB5F970BB0}"/>
    <cellStyle name="Incorreto 29 2" xfId="6108" xr:uid="{A70767C9-7C64-4ABA-9DA3-7FF62FFE4FA5}"/>
    <cellStyle name="Incorreto 29 2 2" xfId="39384" xr:uid="{147CA30F-E1FD-4D39-B08A-D529053FA82C}"/>
    <cellStyle name="Incorreto 3" xfId="290" xr:uid="{00000000-0005-0000-0000-000037010000}"/>
    <cellStyle name="Incorreto 3 2" xfId="33760" xr:uid="{F5EDDD89-8A91-49DB-A569-F00955AC6F98}"/>
    <cellStyle name="Incorreto 3 3" xfId="39386" xr:uid="{0D955ADD-2CF5-492C-A187-64B430ADA01F}"/>
    <cellStyle name="Incorreto 3 4" xfId="39387" xr:uid="{30240A09-D031-494B-B463-165E5B4F7EF6}"/>
    <cellStyle name="Incorreto 3 5" xfId="39389" xr:uid="{F8532149-171E-41CB-A927-632CA700BC2C}"/>
    <cellStyle name="Incorreto 3 6" xfId="39390" xr:uid="{E786ED1A-B6A0-4AC1-A6C9-88349EAFC0A0}"/>
    <cellStyle name="Incorreto 3 7" xfId="39391" xr:uid="{481A261F-9820-4F61-99F0-45447C48A683}"/>
    <cellStyle name="Incorreto 3 8" xfId="39385" xr:uid="{0F79247E-9A64-4E35-804F-5BF0BC8FD76E}"/>
    <cellStyle name="Incorreto 30" xfId="33178" xr:uid="{ED28B841-59BD-427F-AB76-9298ADE0B267}"/>
    <cellStyle name="Incorreto 30 2" xfId="33181" xr:uid="{3D70834E-3D8D-4A91-B40A-6D7C61A391E9}"/>
    <cellStyle name="Incorreto 30 2 2" xfId="3685" xr:uid="{6B93755F-1541-40A9-9527-731E862F733C}"/>
    <cellStyle name="Incorreto 31" xfId="39375" xr:uid="{94543ECB-1078-4A31-842F-1F8815BC114C}"/>
    <cellStyle name="Incorreto 31 2" xfId="5695" xr:uid="{A6A9E543-BC38-4DE2-B8E9-5567D91DA1F6}"/>
    <cellStyle name="Incorreto 31 2 2" xfId="4276" xr:uid="{294022EB-02FD-4E09-B6AF-41AD194D025D}"/>
    <cellStyle name="Incorreto 32" xfId="39377" xr:uid="{DC6A4D0C-3D5B-4B61-B320-6E32E7406E8E}"/>
    <cellStyle name="Incorreto 32 2" xfId="5794" xr:uid="{2D637418-6923-4492-A92D-1613ACEB097C}"/>
    <cellStyle name="Incorreto 32 2 2" xfId="3018" xr:uid="{2551A91D-021D-4F0F-9DDC-D609D6EC394A}"/>
    <cellStyle name="Incorreto 33" xfId="39379" xr:uid="{73CAA607-5053-448D-9AA2-93A7F407E7D7}"/>
    <cellStyle name="Incorreto 33 2" xfId="13533" xr:uid="{5B209705-BBCF-4298-8D01-98CE9205CC44}"/>
    <cellStyle name="Incorreto 33 2 2" xfId="13697" xr:uid="{F79890B4-1649-4744-8BC2-FB7F81F5A1A9}"/>
    <cellStyle name="Incorreto 34" xfId="39381" xr:uid="{7C720BE1-554F-4A32-B2A3-09453F929121}"/>
    <cellStyle name="Incorreto 34 2" xfId="6109" xr:uid="{59872639-AE46-481A-82FE-A14686365DD6}"/>
    <cellStyle name="Incorreto 34 2 2" xfId="39383" xr:uid="{441269AC-3D3D-4BA5-9A39-F25CE7ED6DBC}"/>
    <cellStyle name="Incorreto 35" xfId="39393" xr:uid="{C4386B73-1A48-4BA2-AB12-3C8FE7F2ED30}"/>
    <cellStyle name="Incorreto 35 2" xfId="5734" xr:uid="{73414B38-ADE4-4C2C-B0E7-23734E3C8998}"/>
    <cellStyle name="Incorreto 35 2 2" xfId="9018" xr:uid="{D7960D52-C92F-4CAE-81C4-C15B46206039}"/>
    <cellStyle name="Incorreto 36" xfId="39395" xr:uid="{84F43718-4DCD-4831-B435-A87DC0F3A473}"/>
    <cellStyle name="Incorreto 36 2" xfId="39397" xr:uid="{7F5D7F59-40EC-4BA0-B9B9-775AE3D6DF3E}"/>
    <cellStyle name="Incorreto 36 2 2" xfId="30911" xr:uid="{48AEA0D1-7145-4F63-A817-6DB729A9F681}"/>
    <cellStyle name="Incorreto 37" xfId="38798" xr:uid="{A5EC074F-57C1-4CF5-9436-1E7016EDF0AA}"/>
    <cellStyle name="Incorreto 37 2" xfId="39399" xr:uid="{3DFAA23E-944E-44B3-85D7-FEF39655BC20}"/>
    <cellStyle name="Incorreto 37 2 2" xfId="39401" xr:uid="{67A9EC78-C777-4FF2-B258-E061443C0319}"/>
    <cellStyle name="Incorreto 38" xfId="39403" xr:uid="{E8F3F3A6-C455-41D8-AB64-BA8CC66D88D9}"/>
    <cellStyle name="Incorreto 38 2" xfId="12771" xr:uid="{CC6F8169-511F-4C2A-892A-11FF2DD543C1}"/>
    <cellStyle name="Incorreto 38 2 2" xfId="39405" xr:uid="{71F6DBDE-DEFB-4B96-9743-2639C50DBA62}"/>
    <cellStyle name="Incorreto 39" xfId="39407" xr:uid="{69FC0712-0742-4026-9422-F7333F5ACA0F}"/>
    <cellStyle name="Incorreto 39 2" xfId="39409" xr:uid="{65CDC651-2C83-4194-AF6D-14E1D21D6114}"/>
    <cellStyle name="Incorreto 39 2 2" xfId="39411" xr:uid="{970D7670-A2EB-457E-843A-388218C71E0A}"/>
    <cellStyle name="Incorreto 4" xfId="39412" xr:uid="{6EF9662A-245F-43BB-AFEA-11ED1E509967}"/>
    <cellStyle name="Incorreto 4 2" xfId="26156" xr:uid="{ADD69CF2-2DB8-455A-B60D-63E419AE57AD}"/>
    <cellStyle name="Incorreto 4 3" xfId="39414" xr:uid="{F76DC673-34BF-4360-A35A-3DB3D67C82FA}"/>
    <cellStyle name="Incorreto 4 4" xfId="39416" xr:uid="{1C08ADEA-8733-4F13-880E-EEDC579B374F}"/>
    <cellStyle name="Incorreto 4 5" xfId="38583" xr:uid="{7495756F-6D0A-402F-B4BE-BA8D6D953DCA}"/>
    <cellStyle name="Incorreto 4 6" xfId="38587" xr:uid="{F43BD9D9-321B-4E88-A252-E4CFC010F941}"/>
    <cellStyle name="Incorreto 4 7" xfId="38590" xr:uid="{017612AD-6FD4-4C47-B42D-CDBFE489AFB4}"/>
    <cellStyle name="Incorreto 40" xfId="39392" xr:uid="{CFB5EC06-CF57-47BE-A4BA-455FC2A7A9D7}"/>
    <cellStyle name="Incorreto 40 2" xfId="5735" xr:uid="{47D2B7A7-9C7B-4197-8FD5-A5B88294DD41}"/>
    <cellStyle name="Incorreto 40 2 2" xfId="9019" xr:uid="{4572CA3F-9329-436B-9994-34683D7EE3AA}"/>
    <cellStyle name="Incorreto 41" xfId="39394" xr:uid="{35868F4B-1F1A-49E2-9C23-74AD0E58A511}"/>
    <cellStyle name="Incorreto 41 2" xfId="39396" xr:uid="{51D101A7-E4D9-49C5-B8A1-E6512932F381}"/>
    <cellStyle name="Incorreto 41 2 2" xfId="30912" xr:uid="{CC8F8815-4263-454C-BA21-ED8851D5DBC3}"/>
    <cellStyle name="Incorreto 42" xfId="38797" xr:uid="{D13620EA-F008-4FC7-90B4-7E2F380BE2C0}"/>
    <cellStyle name="Incorreto 42 2" xfId="39398" xr:uid="{762F8CD3-1937-464F-8076-914D89740945}"/>
    <cellStyle name="Incorreto 42 2 2" xfId="39400" xr:uid="{05FCE5A0-C205-4673-BE37-8EED7AED2045}"/>
    <cellStyle name="Incorreto 43" xfId="39402" xr:uid="{F3E62084-6639-4770-B522-210ED4D7CCDF}"/>
    <cellStyle name="Incorreto 43 2" xfId="12770" xr:uid="{2ADE5BE2-D336-4607-8DB3-96690A5C00FC}"/>
    <cellStyle name="Incorreto 43 2 2" xfId="39404" xr:uid="{3872BC0B-7158-4A2B-AD11-2C746602E9F2}"/>
    <cellStyle name="Incorreto 44" xfId="39406" xr:uid="{A74FAD4E-0E89-443D-880C-8391B416235D}"/>
    <cellStyle name="Incorreto 44 2" xfId="39408" xr:uid="{D004D0A3-5293-4564-BED4-69FB6BAE018A}"/>
    <cellStyle name="Incorreto 44 2 2" xfId="39410" xr:uid="{786E460C-93A6-4AB6-A2F9-0BB74C2E9D15}"/>
    <cellStyle name="Incorreto 45" xfId="39418" xr:uid="{D6005CBA-8912-40CB-89E2-0B9B7A0A1583}"/>
    <cellStyle name="Incorreto 45 2" xfId="39420" xr:uid="{C12FF179-C268-4C4B-AC73-FDFE272DFD4F}"/>
    <cellStyle name="Incorreto 45 2 2" xfId="15766" xr:uid="{144A2A10-B47A-421F-A6DB-7CC01D822114}"/>
    <cellStyle name="Incorreto 46" xfId="39422" xr:uid="{7166112A-2348-4A84-B736-2A3901930CAE}"/>
    <cellStyle name="Incorreto 46 2" xfId="39424" xr:uid="{7758980C-54F6-4C85-9C50-F359321F8080}"/>
    <cellStyle name="Incorreto 46 2 2" xfId="31609" xr:uid="{26701F99-746F-4BA3-BA19-9296A1769A8A}"/>
    <cellStyle name="Incorreto 47" xfId="39426" xr:uid="{89F2472D-F861-48A2-8CF1-5EF30473B676}"/>
    <cellStyle name="Incorreto 47 2" xfId="39428" xr:uid="{80398675-F555-4BC3-92AD-20624AC8BFB1}"/>
    <cellStyle name="Incorreto 47 2 2" xfId="39432" xr:uid="{3FBF6585-D0D7-46AC-826E-CF029278132F}"/>
    <cellStyle name="Incorreto 48" xfId="39434" xr:uid="{0BEE7DA7-3712-460A-BCB4-877FEE79683E}"/>
    <cellStyle name="Incorreto 48 2" xfId="20475" xr:uid="{00EE3641-138D-47A5-810F-E169C00D9939}"/>
    <cellStyle name="Incorreto 48 2 2" xfId="20479" xr:uid="{DC1B330C-963C-40F6-B5DC-1BAADA673932}"/>
    <cellStyle name="Incorreto 49" xfId="31417" xr:uid="{CA9E4903-00A6-45D7-BF8D-297763ACFACE}"/>
    <cellStyle name="Incorreto 49 2" xfId="31421" xr:uid="{13F942D7-CDAB-43E1-A3E4-BE9AA09DFBBB}"/>
    <cellStyle name="Incorreto 49 2 2" xfId="39437" xr:uid="{42372334-D353-4BAE-8697-16852691E90D}"/>
    <cellStyle name="Incorreto 5" xfId="39438" xr:uid="{5E3DF9A8-FC80-4734-B356-1D0116FB888B}"/>
    <cellStyle name="Incorreto 5 2" xfId="32877" xr:uid="{788B20BA-47B4-44F5-80BE-1F121DD63C8F}"/>
    <cellStyle name="Incorreto 5 2 2" xfId="9333" xr:uid="{69189CD4-6FCC-454F-B128-7318782433B9}"/>
    <cellStyle name="Incorreto 5 2 2 2" xfId="6919" xr:uid="{1CE8DFC5-DE77-4958-BD9E-A7A4758DE881}"/>
    <cellStyle name="Incorreto 5 3" xfId="32885" xr:uid="{B8D6C78B-1DBB-49FB-8ACC-5E06CBB4AF7C}"/>
    <cellStyle name="Incorreto 5 3 2" xfId="32893" xr:uid="{78C7DAF9-8F4B-408E-836C-0A6037738DCD}"/>
    <cellStyle name="Incorreto 5 4" xfId="32898" xr:uid="{3C5C5A23-DDE4-4A1E-892E-2133AECD4693}"/>
    <cellStyle name="Incorreto 5 4 2" xfId="32906" xr:uid="{F8FA102D-8C02-4EB5-8105-A9CA5883797B}"/>
    <cellStyle name="Incorreto 5 5" xfId="32929" xr:uid="{91C62AC5-CFB3-46F7-A788-D24CFDAB7394}"/>
    <cellStyle name="Incorreto 5 5 2" xfId="15227" xr:uid="{5CB26EA1-F895-4020-8331-59B203F6859E}"/>
    <cellStyle name="Incorreto 5 6" xfId="32939" xr:uid="{7E0F79DA-70A1-4154-9D13-2B49FD73933C}"/>
    <cellStyle name="Incorreto 5 6 2" xfId="1659" xr:uid="{468AE7DC-258B-413F-9AAA-9455CBE992F1}"/>
    <cellStyle name="Incorreto 5 7" xfId="30941" xr:uid="{D4101CBC-A804-4A47-BD0E-664872C929BB}"/>
    <cellStyle name="Incorreto 5 7 2" xfId="15253" xr:uid="{F9F2B80F-7180-442E-8D5D-6FC3349580D4}"/>
    <cellStyle name="Incorreto 5 8" xfId="30945" xr:uid="{0E1A44FC-F655-4576-8D85-F444D338E5D1}"/>
    <cellStyle name="Incorreto 5 8 2" xfId="15268" xr:uid="{12575304-F2A7-47E4-BAF6-CFBAABCF105B}"/>
    <cellStyle name="Incorreto 50" xfId="39417" xr:uid="{FF80AC32-7337-4F1F-95E9-48D333DE8ADC}"/>
    <cellStyle name="Incorreto 50 2" xfId="39419" xr:uid="{B321C422-480C-4F01-BEF2-CCA697A22AE9}"/>
    <cellStyle name="Incorreto 50 2 2" xfId="15765" xr:uid="{3204BB20-C908-4AB2-B59B-1353E8E3DF31}"/>
    <cellStyle name="Incorreto 51" xfId="39421" xr:uid="{4B8A540A-B715-4642-BA82-03264B41D22B}"/>
    <cellStyle name="Incorreto 51 2" xfId="39423" xr:uid="{EF611F07-7FA6-439B-88A0-E3FCBF98EA1C}"/>
    <cellStyle name="Incorreto 51 2 2" xfId="31610" xr:uid="{42597E39-C9E1-45FC-A86C-113335310FBA}"/>
    <cellStyle name="Incorreto 52" xfId="39425" xr:uid="{8BC02F9D-70B7-4562-9603-8ED988625864}"/>
    <cellStyle name="Incorreto 52 2" xfId="39427" xr:uid="{0C2709B0-B6F7-4F25-B9EF-3C26FC63E664}"/>
    <cellStyle name="Incorreto 52 2 2" xfId="39431" xr:uid="{EAF88990-AB09-4325-93C4-FEE924048A27}"/>
    <cellStyle name="Incorreto 53" xfId="39433" xr:uid="{0D48D467-069A-4933-A812-013AC0230CB4}"/>
    <cellStyle name="Incorreto 53 2" xfId="20476" xr:uid="{403BCE8A-400C-41F9-A202-BE91961A0AD2}"/>
    <cellStyle name="Incorreto 53 2 2" xfId="20480" xr:uid="{736B7573-0C15-4206-9065-8747C77F1EF0}"/>
    <cellStyle name="Incorreto 54" xfId="31418" xr:uid="{7214963B-CE49-49B1-8928-58AFD87AC7BA}"/>
    <cellStyle name="Incorreto 54 2" xfId="31422" xr:uid="{7F7C6105-FE70-45B6-A899-E5C567739A0B}"/>
    <cellStyle name="Incorreto 54 2 2" xfId="39436" xr:uid="{9259E197-7279-47F6-951E-2D33843DB5B4}"/>
    <cellStyle name="Incorreto 55" xfId="39442" xr:uid="{29220257-E5AF-41EE-884E-ECB53C06A919}"/>
    <cellStyle name="Incorreto 55 2" xfId="39445" xr:uid="{681E9534-0289-40D8-A463-74DB1FF97700}"/>
    <cellStyle name="Incorreto 55 2 2" xfId="7547" xr:uid="{168B5730-85BB-4074-B20B-D508E589CD18}"/>
    <cellStyle name="Incorreto 56" xfId="38641" xr:uid="{B5847F7D-A9A8-4104-BE14-AB8A95733AE0}"/>
    <cellStyle name="Incorreto 56 2" xfId="39449" xr:uid="{609997A4-892D-4877-B006-A3C91397319F}"/>
    <cellStyle name="Incorreto 56 2 2" xfId="39451" xr:uid="{23B35698-1519-4870-8471-71C738BEE4A1}"/>
    <cellStyle name="Incorreto 57" xfId="38644" xr:uid="{444ED76B-ED29-4417-A200-5203308B5273}"/>
    <cellStyle name="Incorreto 57 2" xfId="39453" xr:uid="{882A060D-6A53-483B-A807-12C7FF2A878B}"/>
    <cellStyle name="Incorreto 57 2 2" xfId="39455" xr:uid="{F5866FC8-9285-4DB3-8995-7555E0832DDB}"/>
    <cellStyle name="Incorreto 58" xfId="38647" xr:uid="{DED3784E-C515-4B79-B980-742F69AE8995}"/>
    <cellStyle name="Incorreto 58 2" xfId="6531" xr:uid="{BACF7B6A-D43D-492A-B6B0-F9099C00DE35}"/>
    <cellStyle name="Incorreto 58 2 2" xfId="20723" xr:uid="{86F79501-E618-4514-960F-535F617D5C4D}"/>
    <cellStyle name="Incorreto 59" xfId="38652" xr:uid="{78F369C4-3F09-47E5-A922-3B1755CAEF20}"/>
    <cellStyle name="Incorreto 59 2" xfId="39459" xr:uid="{31C273C6-F25D-4E7E-A183-D4550B122058}"/>
    <cellStyle name="Incorreto 59 2 2" xfId="39461" xr:uid="{A161393D-474E-4A45-B358-803F52E1D957}"/>
    <cellStyle name="Incorreto 6" xfId="39462" xr:uid="{48E28A6C-F92A-4988-9544-FA9EA97AB013}"/>
    <cellStyle name="Incorreto 6 2" xfId="26167" xr:uid="{1266CC77-E833-4738-8BEA-61D2556E69D3}"/>
    <cellStyle name="Incorreto 6 2 2" xfId="9564" xr:uid="{ABC81BA2-4277-454A-B1A9-2D63C7F43034}"/>
    <cellStyle name="Incorreto 6 2 2 2" xfId="7338" xr:uid="{191E8935-FEAF-415F-8695-7C853A1DA62A}"/>
    <cellStyle name="Incorreto 6 3" xfId="11481" xr:uid="{20FA69D5-73B6-490A-AAF5-4DF5092D9E6E}"/>
    <cellStyle name="Incorreto 6 3 2" xfId="33114" xr:uid="{A3DC5ECB-DCE7-487B-BBAA-C116595D1722}"/>
    <cellStyle name="Incorreto 6 4" xfId="33118" xr:uid="{A07F4355-C541-46F2-BFDF-4BB129E1CDF4}"/>
    <cellStyle name="Incorreto 6 4 2" xfId="33121" xr:uid="{8DB8B671-F478-4BDC-94CC-539DD7F0C261}"/>
    <cellStyle name="Incorreto 6 5" xfId="33150" xr:uid="{1D1D739F-1D8D-40C4-B715-AF4DEDE8F2A0}"/>
    <cellStyle name="Incorreto 6 5 2" xfId="15370" xr:uid="{0DD54B57-FABC-41F9-8A67-9E9B12CD8F01}"/>
    <cellStyle name="Incorreto 6 6" xfId="33156" xr:uid="{35F23301-6EF4-48A7-B673-88C73570F2EC}"/>
    <cellStyle name="Incorreto 6 6 2" xfId="15384" xr:uid="{5D80F7E1-1BD8-439E-980A-F2B9F0AE7DBC}"/>
    <cellStyle name="Incorreto 6 7" xfId="33162" xr:uid="{A41D98F6-3478-4AFB-BC37-5815FD0B8F9A}"/>
    <cellStyle name="Incorreto 6 7 2" xfId="15393" xr:uid="{0E5F9DA8-C7BD-4BA2-A331-1562459AB5BE}"/>
    <cellStyle name="Incorreto 6 8" xfId="33170" xr:uid="{BB0107AC-FC17-4071-8644-165A75B708EA}"/>
    <cellStyle name="Incorreto 6 8 2" xfId="15401" xr:uid="{CD77823B-2C6E-4347-A976-2FC208DDB99B}"/>
    <cellStyle name="Incorreto 60" xfId="39441" xr:uid="{A882C119-2FC4-4A73-AE66-F2A2BEFA670D}"/>
    <cellStyle name="Incorreto 60 2" xfId="39444" xr:uid="{A894D222-C6BD-4853-9336-FCC0FC971137}"/>
    <cellStyle name="Incorreto 60 2 2" xfId="7548" xr:uid="{723A4BD5-F594-4DAE-8DC6-A44C65139043}"/>
    <cellStyle name="Incorreto 61" xfId="38640" xr:uid="{2532A5DF-6D15-485A-8102-C566A53BDF8D}"/>
    <cellStyle name="Incorreto 61 2" xfId="39448" xr:uid="{FEDC07A4-002B-49B5-9421-924BD087FB82}"/>
    <cellStyle name="Incorreto 61 2 2" xfId="39450" xr:uid="{125ADF6F-D881-45F6-BCFE-1F652E19DA93}"/>
    <cellStyle name="Incorreto 62" xfId="38643" xr:uid="{D1631D31-90D5-40E5-A72C-F9085E6D9112}"/>
    <cellStyle name="Incorreto 62 2" xfId="39452" xr:uid="{53EB97D8-793F-48EB-A8C2-A17A92CED231}"/>
    <cellStyle name="Incorreto 62 2 2" xfId="39454" xr:uid="{AFDFA8E9-732D-4D3D-A4A5-0A253185442E}"/>
    <cellStyle name="Incorreto 63" xfId="38646" xr:uid="{2A397E65-0CA1-49E6-9F41-410E9B6B1AB2}"/>
    <cellStyle name="Incorreto 63 2" xfId="6532" xr:uid="{9D29A2FC-CDE6-4281-BA07-7A1E7C6732D8}"/>
    <cellStyle name="Incorreto 63 2 2" xfId="20724" xr:uid="{F461C05F-BC86-41FA-BB9F-5EC5A7F35B4F}"/>
    <cellStyle name="Incorreto 64" xfId="38651" xr:uid="{38DB98BB-513E-4190-BB08-1FBCB72AAFBA}"/>
    <cellStyle name="Incorreto 64 2" xfId="39458" xr:uid="{ED371814-F72F-4BF2-B5B6-581489FE90FB}"/>
    <cellStyle name="Incorreto 64 2 2" xfId="39460" xr:uid="{B9E39C73-8486-4703-A84A-5F2BE7743EBC}"/>
    <cellStyle name="Incorreto 65" xfId="38657" xr:uid="{8FC463EC-3E01-461D-BBDA-8C1A02CD36FC}"/>
    <cellStyle name="Incorreto 65 2" xfId="39464" xr:uid="{70CEBCFB-5248-4E00-B15E-5C0013164E3A}"/>
    <cellStyle name="Incorreto 65 2 2" xfId="11720" xr:uid="{FC7452B8-1294-4398-9267-A3C286F17B9D}"/>
    <cellStyle name="Incorreto 66" xfId="30239" xr:uid="{CD40FE78-5E38-4AD7-8743-74D549CD915C}"/>
    <cellStyle name="Incorreto 66 2" xfId="30244" xr:uid="{8F598367-0BAB-4370-885E-4044DCA19280}"/>
    <cellStyle name="Incorreto 66 2 2" xfId="39466" xr:uid="{EBF8950A-4250-46FE-A7D1-E70243F71F8D}"/>
    <cellStyle name="Incorreto 67" xfId="30247" xr:uid="{1EF3C051-C20E-478C-8F88-6D4FED334333}"/>
    <cellStyle name="Incorreto 67 2" xfId="39468" xr:uid="{C3F5D565-B028-4977-BA9A-CCABD8C6F95D}"/>
    <cellStyle name="Incorreto 67 2 2" xfId="39470" xr:uid="{907ECFFB-971B-4FB6-8761-5D31E078BAB7}"/>
    <cellStyle name="Incorreto 68" xfId="39472" xr:uid="{550D76F8-A07A-4E42-827D-DFED1CE668D6}"/>
    <cellStyle name="Incorreto 68 2" xfId="20888" xr:uid="{02783214-2683-4967-BDEE-55B522CFE0E6}"/>
    <cellStyle name="Incorreto 68 2 2" xfId="39474" xr:uid="{608373EB-D249-4BD2-A409-93BF4DC2720C}"/>
    <cellStyle name="Incorreto 69" xfId="16070" xr:uid="{516C0E8D-CD9A-4136-ABAB-12F17AA294C2}"/>
    <cellStyle name="Incorreto 69 2" xfId="25345" xr:uid="{5E524FA1-B260-4C05-9215-BF5F505A57B0}"/>
    <cellStyle name="Incorreto 69 2 2" xfId="24189" xr:uid="{CA01CF00-6C82-433E-A4DC-15F3BF85281E}"/>
    <cellStyle name="Incorreto 7" xfId="8850" xr:uid="{FD6826B4-5D23-4F01-9E0A-6A0A426CAF99}"/>
    <cellStyle name="Incorreto 7 2" xfId="26177" xr:uid="{DD2D9FFE-C445-4CE6-B26C-9A84574B98C8}"/>
    <cellStyle name="Incorreto 7 2 2" xfId="14394" xr:uid="{E50A34EE-A14B-41EE-B401-782FE4828E61}"/>
    <cellStyle name="Incorreto 7 2 2 2" xfId="7721" xr:uid="{9216B2DB-A08F-4E34-BAC0-749995FB662F}"/>
    <cellStyle name="Incorreto 7 3" xfId="26185" xr:uid="{55121BC0-3107-48B2-962C-4B9A50B85858}"/>
    <cellStyle name="Incorreto 7 3 2" xfId="39475" xr:uid="{DF78A4BC-2804-44C4-B3F7-568A9BC6F1B7}"/>
    <cellStyle name="Incorreto 7 4" xfId="29365" xr:uid="{8CD52533-C01C-4E48-8221-E11912A71D5A}"/>
    <cellStyle name="Incorreto 7 4 2" xfId="39478" xr:uid="{FD997886-B0FF-4520-BCEC-B52FE6F0ABAD}"/>
    <cellStyle name="Incorreto 7 5" xfId="39481" xr:uid="{B98845F8-372C-402B-863C-4112AC533269}"/>
    <cellStyle name="Incorreto 7 5 2" xfId="1694" xr:uid="{16368736-518F-42EF-B298-DA9BD77021A6}"/>
    <cellStyle name="Incorreto 7 6" xfId="39482" xr:uid="{A0B833B7-FA36-4521-BFAD-5C3221D10D04}"/>
    <cellStyle name="Incorreto 7 6 2" xfId="15598" xr:uid="{4A0F1772-0262-4009-BAF3-828150F15024}"/>
    <cellStyle name="Incorreto 7 7" xfId="39483" xr:uid="{4F6C657D-B884-47D6-B8FC-77149F38E2A7}"/>
    <cellStyle name="Incorreto 7 7 2" xfId="15632" xr:uid="{8BF7FD78-9C52-48A0-81D8-0218A6FCEF07}"/>
    <cellStyle name="Incorreto 7 8" xfId="37009" xr:uid="{B17C889C-F144-4D88-A254-48AB6F0A9A1D}"/>
    <cellStyle name="Incorreto 7 8 2" xfId="15649" xr:uid="{82D3C897-F6C9-4894-9043-EC5471204AC5}"/>
    <cellStyle name="Incorreto 70" xfId="38656" xr:uid="{CC63075B-3E5D-4149-81B7-A4E4FBAC9370}"/>
    <cellStyle name="Incorreto 70 2" xfId="39463" xr:uid="{A0A97996-B7AD-4C82-BE5B-61DE0CA4ACBA}"/>
    <cellStyle name="Incorreto 70 2 2" xfId="11719" xr:uid="{FB582537-0A2D-404E-ADEC-FEC0A7075C4B}"/>
    <cellStyle name="Incorreto 71" xfId="30240" xr:uid="{52F0D3D6-9C9D-4E15-B4F7-9BCBA98BCF39}"/>
    <cellStyle name="Incorreto 71 2" xfId="30245" xr:uid="{5E447958-E0F5-4710-B013-95E723121515}"/>
    <cellStyle name="Incorreto 71 2 2" xfId="39465" xr:uid="{D30EEADF-3078-4D3D-BAD0-AF3582653110}"/>
    <cellStyle name="Incorreto 72" xfId="30248" xr:uid="{53048644-EF30-4C15-88F9-A4BFCBEA7AE4}"/>
    <cellStyle name="Incorreto 72 2" xfId="39467" xr:uid="{148D89F9-FB57-418C-B488-8E31B9880DB9}"/>
    <cellStyle name="Incorreto 72 2 2" xfId="39469" xr:uid="{6F9D351D-A85D-42A0-B4A3-5A03DD70E003}"/>
    <cellStyle name="Incorreto 73" xfId="39471" xr:uid="{19CC8FB6-6EE9-4813-A780-1A203F918E8D}"/>
    <cellStyle name="Incorreto 73 2" xfId="20889" xr:uid="{D5F41FBC-7A9C-40D7-A52C-71A44FAEF2E9}"/>
    <cellStyle name="Incorreto 73 2 2" xfId="39473" xr:uid="{4445364C-8C35-4DB1-BCA7-1ED08D55CDB2}"/>
    <cellStyle name="Incorreto 74" xfId="16069" xr:uid="{5C3A295B-5E95-468F-AFF2-63BFDBBFAE22}"/>
    <cellStyle name="Incorreto 74 2" xfId="25346" xr:uid="{489B4F38-6FD8-4232-BD0D-CC19412606CE}"/>
    <cellStyle name="Incorreto 74 2 2" xfId="24190" xr:uid="{4F2ADE30-B158-4016-97D3-419B22FD8FE7}"/>
    <cellStyle name="Incorreto 75" xfId="14908" xr:uid="{1A61DDC0-62FC-4387-951B-57FB6A137118}"/>
    <cellStyle name="Incorreto 75 2" xfId="39485" xr:uid="{C5E9EF37-30DC-439B-B0EC-44549C465B86}"/>
    <cellStyle name="Incorreto 75 2 2" xfId="8048" xr:uid="{9BA79F85-02FF-4A79-9373-263D7CE8ED53}"/>
    <cellStyle name="Incorreto 76" xfId="6138" xr:uid="{7DC4CB95-C1BF-4A09-9E5D-9AA6553CF641}"/>
    <cellStyle name="Incorreto 76 2" xfId="26187" xr:uid="{220A6D19-F6BF-4B8A-9240-51DC1505E72A}"/>
    <cellStyle name="Incorreto 76 2 2" xfId="26191" xr:uid="{6B415C54-8597-4055-9284-BE396554E144}"/>
    <cellStyle name="Incorreto 77" xfId="6163" xr:uid="{BF2FF24E-3C67-4BDF-82E0-843557E864BF}"/>
    <cellStyle name="Incorreto 77 2" xfId="10839" xr:uid="{DE4D788E-A7AB-46AD-9F90-4A05B7706450}"/>
    <cellStyle name="Incorreto 77 2 2" xfId="26228" xr:uid="{843C524D-A395-47A1-B082-162E7E0F26E5}"/>
    <cellStyle name="Incorreto 78" xfId="39487" xr:uid="{6CBF6FED-715C-42CB-BA2C-9651A6FD9F35}"/>
    <cellStyle name="Incorreto 78 2" xfId="10865" xr:uid="{9C73CFF8-9BD9-4859-8722-A8E79ECA18E7}"/>
    <cellStyle name="Incorreto 78 2 2" xfId="27942" xr:uid="{1C3DCB98-F600-43C9-AB5C-ACE121EDA8ED}"/>
    <cellStyle name="Incorreto 79" xfId="39489" xr:uid="{3DA3EDB9-E4C2-49A8-9319-DE714FD6CAD6}"/>
    <cellStyle name="Incorreto 79 2" xfId="10887" xr:uid="{88080FE3-56FA-4B08-9F1D-422F2D935490}"/>
    <cellStyle name="Incorreto 79 2 2" xfId="39491" xr:uid="{B8D98FFD-7154-43EB-AA07-40AA8B21CABF}"/>
    <cellStyle name="Incorreto 8" xfId="8852" xr:uid="{79313E62-D47B-476C-A2A0-759A06DC3A7B}"/>
    <cellStyle name="Incorreto 8 2" xfId="26201" xr:uid="{58811137-CD2E-4C6B-8002-12E9855926FB}"/>
    <cellStyle name="Incorreto 8 2 2" xfId="39492" xr:uid="{BE9618FA-4ADD-4888-999E-21939558F993}"/>
    <cellStyle name="Incorreto 8 2 2 2" xfId="39494" xr:uid="{972789A0-8DCE-4AD9-B35A-6958100DDCA1}"/>
    <cellStyle name="Incorreto 8 3" xfId="26207" xr:uid="{1DFBFBF4-EBFB-4A0B-9913-FDC399CF0524}"/>
    <cellStyle name="Incorreto 8 3 2" xfId="39495" xr:uid="{7CE56590-7C6D-433D-A73B-8BB4944EAC28}"/>
    <cellStyle name="Incorreto 8 4" xfId="20485" xr:uid="{08744DDA-5F25-44DC-B238-81BA596F0022}"/>
    <cellStyle name="Incorreto 8 4 2" xfId="20491" xr:uid="{2AFF5B63-484D-4BA7-9AB6-AD240A6B4E43}"/>
    <cellStyle name="Incorreto 8 5" xfId="20521" xr:uid="{6D8300D6-FC9F-4A69-91E0-901436A5FC38}"/>
    <cellStyle name="Incorreto 8 5 2" xfId="20529" xr:uid="{4521D403-9CF2-4A56-ABE4-571C6EF7B667}"/>
    <cellStyle name="Incorreto 8 6" xfId="20567" xr:uid="{7ED9DF90-2155-447F-BFD1-A633E9FF99B7}"/>
    <cellStyle name="Incorreto 8 6 2" xfId="20575" xr:uid="{8C1E3B32-D46A-4362-A92F-4A7B4156907B}"/>
    <cellStyle name="Incorreto 8 7" xfId="20598" xr:uid="{5C7AEA5C-A43B-44DB-A88C-2C3905D31E77}"/>
    <cellStyle name="Incorreto 8 7 2" xfId="20603" xr:uid="{0D5B9B79-B084-44A9-BA12-B416E70E8854}"/>
    <cellStyle name="Incorreto 8 8" xfId="20618" xr:uid="{75E9D316-C225-46CC-AB4C-220A920EC8C3}"/>
    <cellStyle name="Incorreto 8 8 2" xfId="20621" xr:uid="{FB7CF962-6B2C-4B6C-B03C-939BABFB7E8E}"/>
    <cellStyle name="Incorreto 80" xfId="14907" xr:uid="{66212AAF-D0C4-4B9F-95EC-87170F84F380}"/>
    <cellStyle name="Incorreto 80 2" xfId="39484" xr:uid="{0B102B42-8F4A-41B4-BC9C-AB8E9B1E3672}"/>
    <cellStyle name="Incorreto 80 2 2" xfId="8049" xr:uid="{3A499F82-5741-4F8B-8AD4-65FD12FF4F69}"/>
    <cellStyle name="Incorreto 81" xfId="6139" xr:uid="{F3529186-8DE0-46CA-87A5-9A0781B6C700}"/>
    <cellStyle name="Incorreto 81 2" xfId="26188" xr:uid="{0C451ABB-A6CC-4A8D-A878-F58CC478E9BC}"/>
    <cellStyle name="Incorreto 81 2 2" xfId="26192" xr:uid="{51B96995-BDEB-40DF-AC53-0E29F58FD76E}"/>
    <cellStyle name="Incorreto 82" xfId="6164" xr:uid="{5142A2C1-F429-46D3-8A28-3D27A1D5F78D}"/>
    <cellStyle name="Incorreto 82 2" xfId="10838" xr:uid="{77660595-71C1-47B0-AAF1-2A770B887ED0}"/>
    <cellStyle name="Incorreto 82 2 2" xfId="26229" xr:uid="{6125CAE6-963A-462B-9634-AEED4F32EE25}"/>
    <cellStyle name="Incorreto 83" xfId="39486" xr:uid="{1390235C-12F6-416B-A53C-AFD250DC2F9C}"/>
    <cellStyle name="Incorreto 83 2" xfId="10864" xr:uid="{3EF435E8-AB9A-484A-A849-25A138EA2055}"/>
    <cellStyle name="Incorreto 83 2 2" xfId="27943" xr:uid="{D6317DE4-8D96-4E01-91AC-A01E210AE676}"/>
    <cellStyle name="Incorreto 84" xfId="39488" xr:uid="{FF67159D-7D2F-4ACD-84C2-92D29D19B932}"/>
    <cellStyle name="Incorreto 84 2" xfId="10886" xr:uid="{7270460A-F6DD-4334-834D-3092656567C2}"/>
    <cellStyle name="Incorreto 84 2 2" xfId="39490" xr:uid="{53C85E6E-0E98-4D09-9434-3A42BE646186}"/>
    <cellStyle name="Incorreto 85" xfId="39497" xr:uid="{638DAEA4-497B-4D7D-B4CD-E767B5BD829E}"/>
    <cellStyle name="Incorreto 85 2" xfId="27969" xr:uid="{1EB7E0D8-632B-4EB7-A2FC-20BC3C35D985}"/>
    <cellStyle name="Incorreto 85 2 2" xfId="16926" xr:uid="{A706B794-0DDE-44CE-90CC-713C467BDACE}"/>
    <cellStyle name="Incorreto 86" xfId="39499" xr:uid="{9495869E-1A1A-48AE-9604-4BCED56D90C4}"/>
    <cellStyle name="Incorreto 86 2" xfId="39501" xr:uid="{9C36644E-846F-4B34-99E7-7F845A42CE08}"/>
    <cellStyle name="Incorreto 86 2 2" xfId="39503" xr:uid="{1B7EEDD0-CE3F-443F-8B8E-5F8740BF2F65}"/>
    <cellStyle name="Incorreto 87" xfId="38807" xr:uid="{C74CB6F8-0F54-4784-83F2-F0F18ECDFAC9}"/>
    <cellStyle name="Incorreto 87 2" xfId="39506" xr:uid="{3187AA17-A3CE-4367-9A29-DA2DE76F1CDC}"/>
    <cellStyle name="Incorreto 87 2 2" xfId="30703" xr:uid="{C55E30DB-C1A8-4691-9283-7D31B026AA89}"/>
    <cellStyle name="Incorreto 88" xfId="39508" xr:uid="{429F509D-E1E7-48F8-A2B6-B52EEE43B0A6}"/>
    <cellStyle name="Incorreto 88 2" xfId="9501" xr:uid="{72BC1BA6-2338-4DC5-94CF-AE644638BC56}"/>
    <cellStyle name="Incorreto 88 2 2" xfId="39510" xr:uid="{52847783-F4C8-47CD-91AC-2D1380238F72}"/>
    <cellStyle name="Incorreto 89" xfId="13160" xr:uid="{84BB81D5-D09C-4762-8C9B-2EC1960E8E23}"/>
    <cellStyle name="Incorreto 89 2" xfId="2118" xr:uid="{087FA80E-64B6-4FF1-A431-B11DE2205F3F}"/>
    <cellStyle name="Incorreto 89 2 2" xfId="39512" xr:uid="{8D514B75-12C9-4079-A0EA-674CC699375E}"/>
    <cellStyle name="Incorreto 9" xfId="8854" xr:uid="{73021D35-A2CE-46EE-9CD2-08DCAB9B18CF}"/>
    <cellStyle name="Incorreto 9 2" xfId="16623" xr:uid="{34F4E605-12E9-4893-A109-BC6BA2799731}"/>
    <cellStyle name="Incorreto 9 2 2" xfId="15808" xr:uid="{F3E0687C-92AF-4239-A0A7-397BD9701B61}"/>
    <cellStyle name="Incorreto 9 2 2 2" xfId="2653" xr:uid="{45186AC6-7D3B-464A-8F01-1F08A93689A0}"/>
    <cellStyle name="Incorreto 9 3" xfId="16635" xr:uid="{F4CACCF9-28E3-454F-AD1F-FAF023BD663C}"/>
    <cellStyle name="Incorreto 9 3 2" xfId="9683" xr:uid="{33492A07-6DA3-4172-AFB1-62D77C0DA4C5}"/>
    <cellStyle name="Incorreto 9 4" xfId="20728" xr:uid="{829EF482-5B70-4E43-A4DA-582921B8954F}"/>
    <cellStyle name="Incorreto 9 4 2" xfId="20731" xr:uid="{C7C3DE84-4967-40E0-9A31-49F1F292156D}"/>
    <cellStyle name="Incorreto 9 5" xfId="20743" xr:uid="{BDA20CD8-4F84-4B62-98E8-70B83E6D8653}"/>
    <cellStyle name="Incorreto 9 5 2" xfId="20746" xr:uid="{0DA2102B-94EC-42FC-89EE-C30C280C32EF}"/>
    <cellStyle name="Incorreto 9 6" xfId="20792" xr:uid="{B5A0D16D-2422-499C-B08A-39BC45230DEA}"/>
    <cellStyle name="Incorreto 9 6 2" xfId="20796" xr:uid="{B71FA3F9-6307-4050-9AA2-22A7F966C26D}"/>
    <cellStyle name="Incorreto 9 7" xfId="20810" xr:uid="{D631B365-58C4-4F36-98E5-6EE5081357E6}"/>
    <cellStyle name="Incorreto 9 7 2" xfId="20814" xr:uid="{0F5E61E7-C25B-48A0-B012-A2DFA5295355}"/>
    <cellStyle name="Incorreto 9 8" xfId="20818" xr:uid="{1AD2DC08-87D4-4421-946D-FD74B6C34711}"/>
    <cellStyle name="Incorreto 9 8 2" xfId="20823" xr:uid="{5A2D13FA-4B9B-4998-B7E6-A3833066BD7D}"/>
    <cellStyle name="Incorreto 90" xfId="39496" xr:uid="{01ADF309-38D3-4904-84D7-D0FEAED94BC6}"/>
    <cellStyle name="Incorreto 90 2" xfId="27970" xr:uid="{0AD1B7AD-3BB4-4501-96F5-D2A84A3E55C3}"/>
    <cellStyle name="Incorreto 90 2 2" xfId="16925" xr:uid="{96D33004-427E-48BB-BC1C-388A1E511EDD}"/>
    <cellStyle name="Incorreto 91" xfId="39498" xr:uid="{F532DDE6-B1B3-42AB-A291-521ADA038304}"/>
    <cellStyle name="Incorreto 91 2" xfId="39500" xr:uid="{F44C4595-031D-48BB-A438-EF2DA3B4FFB6}"/>
    <cellStyle name="Incorreto 91 2 2" xfId="39502" xr:uid="{44E4DA1D-6E53-4A15-BF57-E60C3A3064FD}"/>
    <cellStyle name="Incorreto 92" xfId="38806" xr:uid="{1EC3C9E8-BECC-45A5-B2F0-23BB201D043D}"/>
    <cellStyle name="Incorreto 92 2" xfId="39505" xr:uid="{247D2D95-7D8A-4BB2-86CA-627DF375140F}"/>
    <cellStyle name="Incorreto 92 2 2" xfId="30704" xr:uid="{2F84792D-F64F-403F-9773-83F991D04F3A}"/>
    <cellStyle name="Incorreto 93" xfId="39507" xr:uid="{10FC435C-344A-4A5C-B79F-6B79E15E10C1}"/>
    <cellStyle name="Incorreto 93 2" xfId="9502" xr:uid="{C51692C0-F614-4EAF-B15B-E09F5BBE7E89}"/>
    <cellStyle name="Incorreto 93 2 2" xfId="39509" xr:uid="{77C338E6-A6CE-468F-8540-326870240F50}"/>
    <cellStyle name="Incorreto 94" xfId="13159" xr:uid="{DC5CD511-ACD2-4980-AF1E-115E561E55A5}"/>
    <cellStyle name="Incorreto 94 2" xfId="2117" xr:uid="{3511B726-4E0B-4693-84EC-7D642758A58D}"/>
    <cellStyle name="Incorreto 94 2 2" xfId="39511" xr:uid="{AD6DA1C2-6003-4972-B1DF-AE4825A61F14}"/>
    <cellStyle name="Incorreto 95" xfId="13167" xr:uid="{1B278BDA-A5BD-40F0-873E-579CFAB7D6DC}"/>
    <cellStyle name="Incorreto 95 2" xfId="9514" xr:uid="{AABDA366-0FC5-4B84-92DA-3DCB191CA0A2}"/>
    <cellStyle name="Incorreto 95 2 2" xfId="18679" xr:uid="{7B4447AB-394A-4BDC-B328-0526B2EABE31}"/>
    <cellStyle name="Incorreto 96" xfId="13092" xr:uid="{CD59C6E7-ECB2-4423-9AE9-9FD1AAC5D151}"/>
    <cellStyle name="Incorreto 96 2" xfId="9531" xr:uid="{685FB37C-A094-4210-81D2-2EA731AE4186}"/>
    <cellStyle name="Incorreto 96 2 2" xfId="39513" xr:uid="{18C68834-78FC-4722-8DDC-054BD4BD110D}"/>
    <cellStyle name="Incorreto 97" xfId="23969" xr:uid="{0A6F9652-61CC-49E7-A10D-380219EAFA49}"/>
    <cellStyle name="Incorreto 97 2" xfId="39514" xr:uid="{FDA3563B-D861-46AB-8A17-3D4129F46A1D}"/>
    <cellStyle name="Incorreto 97 2 2" xfId="39515" xr:uid="{3EBE8F6D-60D1-4C16-B4E6-AAE8B8EF88E0}"/>
    <cellStyle name="Incorreto 98" xfId="23973" xr:uid="{BB897FBF-F49A-444A-8C7B-735C3358C256}"/>
    <cellStyle name="Incorreto 98 2" xfId="21386" xr:uid="{D63E6973-0585-44B7-9957-9FE97B58C74A}"/>
    <cellStyle name="Incorreto 98 2 2" xfId="39516" xr:uid="{BF697299-57B4-4A82-82AB-5F3C6C8D9C34}"/>
    <cellStyle name="Incorreto 99" xfId="25388" xr:uid="{97BEBBA8-31B7-4D24-AC90-E1CE7C3D3A9C}"/>
    <cellStyle name="Incorreto 99 2" xfId="31429" xr:uid="{0737C0D4-3848-4A99-81A6-1735D515B6FC}"/>
    <cellStyle name="Incorreto 99 2 2" xfId="39517" xr:uid="{0615FE3D-4535-4983-81B9-2B97ED157EF6}"/>
    <cellStyle name="Indefinido" xfId="30452" xr:uid="{FBE7A3BF-31AB-4BD4-AD9D-79E14F8F61C2}"/>
    <cellStyle name="Indefinido 2" xfId="20745" xr:uid="{151151A6-5C01-48D8-85ED-2B730A700BA4}"/>
    <cellStyle name="Indefinido 2 10" xfId="14589" xr:uid="{7F23B827-BFC5-4BD5-AF9B-8DACCEED48C0}"/>
    <cellStyle name="Indefinido 2 11" xfId="39518" xr:uid="{D9489A30-0E85-4182-BEF8-038E4FD235A9}"/>
    <cellStyle name="Indefinido 2 12" xfId="39520" xr:uid="{B732CF87-1511-407A-8D02-75F61E643B52}"/>
    <cellStyle name="Indefinido 2 13" xfId="39522" xr:uid="{6FF584AE-DDE7-4723-8161-E6FFFE1D99F4}"/>
    <cellStyle name="Indefinido 2 14" xfId="39524" xr:uid="{D9C29325-F7F3-491B-AAAF-E8B04522167B}"/>
    <cellStyle name="Indefinido 2 15" xfId="34561" xr:uid="{8D26172E-8972-435E-99EF-77FC56383CBA}"/>
    <cellStyle name="Indefinido 2 16" xfId="22553" xr:uid="{CB5CB40D-AD04-40C9-9584-A7C65B5F3A0F}"/>
    <cellStyle name="Indefinido 2 17" xfId="4602" xr:uid="{DC5F0650-C1B5-4652-B748-63FFD6D1E8FE}"/>
    <cellStyle name="Indefinido 2 2" xfId="20748" xr:uid="{B72897CB-81EB-4BBA-87BC-291464771646}"/>
    <cellStyle name="Indefinido 2 2 2" xfId="3136" xr:uid="{FF2B9F5A-ED03-45C1-8518-2752F22A6CDB}"/>
    <cellStyle name="Indefinido 2 2 3" xfId="3156" xr:uid="{FB48B37C-F1C7-4D26-BFDF-106472FFCD01}"/>
    <cellStyle name="Indefinido 2 2 4" xfId="3186" xr:uid="{776F1A7A-DF6A-41F0-BBD4-0E2F725F3032}"/>
    <cellStyle name="Indefinido 2 2 5" xfId="4838" xr:uid="{14C7FEB4-8C29-4895-9FEC-47BFD7F28154}"/>
    <cellStyle name="Indefinido 2 2 6" xfId="39527" xr:uid="{C87ED296-19FE-4CA9-B0FF-D0EADA1AB979}"/>
    <cellStyle name="Indefinido 2 2 7" xfId="39528" xr:uid="{E0DFFD5A-7D1E-42F6-B20E-56611DB0F397}"/>
    <cellStyle name="Indefinido 2 3" xfId="20753" xr:uid="{35885314-D8F4-4600-9C8A-E2246F7214ED}"/>
    <cellStyle name="Indefinido 2 4" xfId="20766" xr:uid="{44602BD8-D233-4A9B-BC02-4A2DBE8C808F}"/>
    <cellStyle name="Indefinido 2 5" xfId="20782" xr:uid="{31A55BEE-9D16-46FB-966A-3D5E53DA9BDE}"/>
    <cellStyle name="Indefinido 2 6" xfId="20785" xr:uid="{F3155290-594B-4FDD-B996-00A249B9AAA1}"/>
    <cellStyle name="Indefinido 2 7" xfId="20791" xr:uid="{73CCFDCD-F219-457F-9903-F379684814EB}"/>
    <cellStyle name="Indefinido 2 8" xfId="8005" xr:uid="{876487F3-145C-47CC-B4CC-B79673079375}"/>
    <cellStyle name="Indefinido 2 9" xfId="8013" xr:uid="{C88778D6-FAB5-4EF8-AE61-2AB2DC0FC851}"/>
    <cellStyle name="Indefinido 3" xfId="20794" xr:uid="{6F783BFA-EFA9-4713-B414-0299F729FBA9}"/>
    <cellStyle name="Indefinido 4" xfId="20812" xr:uid="{B15427D2-4BCA-4528-A6DF-7BB22831359E}"/>
    <cellStyle name="Indefinido 5" xfId="20821" xr:uid="{508C0F35-F0C9-4CEF-84AD-E32F764605C2}"/>
    <cellStyle name="Indefinido 6" xfId="20830" xr:uid="{291F9248-7711-47AB-B073-6DE59F33E29E}"/>
    <cellStyle name="Indefinido 7" xfId="5332" xr:uid="{B5641850-CBBD-4EC4-B47D-3735F4E1AEAF}"/>
    <cellStyle name="Input" xfId="39529" xr:uid="{3EA96A21-850F-42DC-9FE1-6C9667091ADC}"/>
    <cellStyle name="Input [yellow]" xfId="291" xr:uid="{00000000-0005-0000-0000-000038010000}"/>
    <cellStyle name="Input [yellow] 2" xfId="1023" xr:uid="{647E3C19-DE7C-436A-B45A-F6C667D31A64}"/>
    <cellStyle name="item" xfId="39530" xr:uid="{38B7A1D0-D5BA-41A1-B7FF-51868D4B97B6}"/>
    <cellStyle name="item 2" xfId="39531" xr:uid="{AAD6A3A7-DC41-47CF-8FF1-674AFD0FC423}"/>
    <cellStyle name="item 3" xfId="39532" xr:uid="{F6B94507-DD5D-4CD2-89B8-5EECB8E0F286}"/>
    <cellStyle name="item 4" xfId="39534" xr:uid="{69F863CA-5866-4B91-83CB-809B73F3A1B9}"/>
    <cellStyle name="item 5" xfId="39536" xr:uid="{DFF7F91B-B0CB-4287-B422-8E6B8E5E1845}"/>
    <cellStyle name="item 6" xfId="39538" xr:uid="{26071730-B2F3-4E32-905F-B6B8C3AF9E84}"/>
    <cellStyle name="item 7" xfId="39539" xr:uid="{114037BC-6A3D-4C82-9E2A-0AF5E154F350}"/>
    <cellStyle name="Linked Cell" xfId="39540" xr:uid="{4EA157CF-7CFF-41FC-B13D-88BC58F44B3B}"/>
    <cellStyle name="Millares [0]_10 AVERIAS MASIVAS + ANT" xfId="292" xr:uid="{00000000-0005-0000-0000-000039010000}"/>
    <cellStyle name="Millares_10 AVERIAS MASIVAS + ANT" xfId="293" xr:uid="{00000000-0005-0000-0000-00003A010000}"/>
    <cellStyle name="Model" xfId="294" xr:uid="{00000000-0005-0000-0000-00003B010000}"/>
    <cellStyle name="Moeda 10" xfId="295" xr:uid="{00000000-0005-0000-0000-00003C010000}"/>
    <cellStyle name="Moeda 10 2" xfId="806" xr:uid="{00000000-0005-0000-0000-00003D010000}"/>
    <cellStyle name="Moeda 10 2 2" xfId="1232" xr:uid="{DC66B779-58E2-4B66-9006-86FFB5252D2F}"/>
    <cellStyle name="Moeda 10 3" xfId="1024" xr:uid="{CD1FA2CA-7F1F-41E4-B64D-ED7A95018DEC}"/>
    <cellStyle name="Moeda 10 4" xfId="58128" xr:uid="{734CEA81-9D11-4E47-9A45-63700D372310}"/>
    <cellStyle name="Moeda 11" xfId="296" xr:uid="{00000000-0005-0000-0000-00003E010000}"/>
    <cellStyle name="Moeda 11 2" xfId="807" xr:uid="{00000000-0005-0000-0000-00003F010000}"/>
    <cellStyle name="Moeda 11 2 2" xfId="1233" xr:uid="{A87680F4-08D6-49BD-861B-A3474DF67FB8}"/>
    <cellStyle name="Moeda 11 3" xfId="1025" xr:uid="{9D71B6EB-14C3-4AE6-9E39-4578D59853CA}"/>
    <cellStyle name="Moeda 11 4" xfId="58129" xr:uid="{F0445C20-56AC-4139-8590-552D7DAA1788}"/>
    <cellStyle name="Moeda 12" xfId="297" xr:uid="{00000000-0005-0000-0000-000040010000}"/>
    <cellStyle name="Moeda 12 2" xfId="808" xr:uid="{00000000-0005-0000-0000-000041010000}"/>
    <cellStyle name="Moeda 12 2 2" xfId="1234" xr:uid="{548E6526-AB7B-4FBF-9548-02EF564EF939}"/>
    <cellStyle name="Moeda 12 3" xfId="1026" xr:uid="{CC9B0C01-5A2E-43C2-B56A-DF8CF406F197}"/>
    <cellStyle name="Moeda 12 4" xfId="58130" xr:uid="{1A052E1C-C930-4BE1-9B9E-B1A43D99972D}"/>
    <cellStyle name="Moeda 13" xfId="1629" xr:uid="{47AED0AA-2B75-4840-B361-A6D42ABD217C}"/>
    <cellStyle name="Moeda 14" xfId="58311" xr:uid="{1025E537-1CC6-4E88-80E4-65190BDE2091}"/>
    <cellStyle name="Moeda 2" xfId="298" xr:uid="{00000000-0005-0000-0000-000042010000}"/>
    <cellStyle name="Moeda 2 10" xfId="39541" xr:uid="{400B276B-676E-4F2E-A0C8-9940EC5E42FF}"/>
    <cellStyle name="Moeda 2 2" xfId="299" xr:uid="{00000000-0005-0000-0000-000043010000}"/>
    <cellStyle name="Moeda 2 2 2" xfId="300" xr:uid="{00000000-0005-0000-0000-000044010000}"/>
    <cellStyle name="Moeda 2 2 2 2" xfId="809" xr:uid="{00000000-0005-0000-0000-000045010000}"/>
    <cellStyle name="Moeda 2 2 2 2 2" xfId="1235" xr:uid="{48F6911F-8E3F-461B-82DC-33D6754D9B60}"/>
    <cellStyle name="Moeda 2 2 2 2 3" xfId="39546" xr:uid="{507DB215-3C9E-4CC1-849A-69A3033DF106}"/>
    <cellStyle name="Moeda 2 2 2 3" xfId="1027" xr:uid="{801243F7-91DD-4022-87C4-CA5BC5DA1394}"/>
    <cellStyle name="Moeda 2 2 2 4" xfId="39545" xr:uid="{9BC2DD8A-307B-4F89-A377-24E68AC12F56}"/>
    <cellStyle name="Moeda 2 2 2 5" xfId="58131" xr:uid="{510256E3-1242-4E0A-921F-761C7BED8919}"/>
    <cellStyle name="Moeda 2 2 3" xfId="301" xr:uid="{00000000-0005-0000-0000-000046010000}"/>
    <cellStyle name="Moeda 2 2 3 2" xfId="810" xr:uid="{00000000-0005-0000-0000-000047010000}"/>
    <cellStyle name="Moeda 2 2 3 2 2" xfId="1236" xr:uid="{714FCE5B-C085-41D8-8F73-067DA1D99541}"/>
    <cellStyle name="Moeda 2 2 3 2 3" xfId="25302" xr:uid="{E9553BFD-9194-490B-AF97-A27C8709D603}"/>
    <cellStyle name="Moeda 2 2 3 3" xfId="1028" xr:uid="{619DD0A0-5012-4682-9CF5-D236FD1E810C}"/>
    <cellStyle name="Moeda 2 2 3 4" xfId="39547" xr:uid="{F1258E42-CA63-408B-A76A-A03F7610D569}"/>
    <cellStyle name="Moeda 2 2 3 5" xfId="58132" xr:uid="{163BC780-71B6-4EEC-A2A1-C7FFF9BB5AEC}"/>
    <cellStyle name="Moeda 2 2 4" xfId="302" xr:uid="{00000000-0005-0000-0000-000048010000}"/>
    <cellStyle name="Moeda 2 2 4 2" xfId="39550" xr:uid="{58306CB5-F913-4F60-BE1A-1FCC1DB86294}"/>
    <cellStyle name="Moeda 2 2 4 3" xfId="39549" xr:uid="{CEA342DD-2A37-43C8-9538-A7A7CE555082}"/>
    <cellStyle name="Moeda 2 2 5" xfId="39551" xr:uid="{58190644-9732-40EC-B3E8-53BD9C5C0EB8}"/>
    <cellStyle name="Moeda 2 2 5 2" xfId="39552" xr:uid="{15760F4F-0ECF-450B-8E60-D3D18C46F055}"/>
    <cellStyle name="Moeda 2 2 6" xfId="39553" xr:uid="{52D40FB8-02AB-450F-B21D-5C340A8DD1A3}"/>
    <cellStyle name="Moeda 2 2 7" xfId="39554" xr:uid="{7A3D60CC-DF37-4646-A793-37F466942900}"/>
    <cellStyle name="Moeda 2 2 8" xfId="39542" xr:uid="{89A94A50-71C6-4E26-ACAC-99A9817234C0}"/>
    <cellStyle name="Moeda 2 2_AQPNG_ORC_R01_2013_11_22(OBRA COMPLETA) 29112013-2" xfId="303" xr:uid="{00000000-0005-0000-0000-000049010000}"/>
    <cellStyle name="Moeda 2 3" xfId="304" xr:uid="{00000000-0005-0000-0000-00004A010000}"/>
    <cellStyle name="Moeda 2 3 2" xfId="305" xr:uid="{00000000-0005-0000-0000-00004B010000}"/>
    <cellStyle name="Moeda 2 3 2 2" xfId="10360" xr:uid="{20B7E50B-A264-4538-9ADA-955E9355279C}"/>
    <cellStyle name="Moeda 2 3 2 3" xfId="39558" xr:uid="{97999DC7-FC48-4C86-8D78-DE3E81778A08}"/>
    <cellStyle name="Moeda 2 3 3" xfId="39559" xr:uid="{3D1AEDEF-A6D9-4CC5-83C9-FC7B73BC2126}"/>
    <cellStyle name="Moeda 2 3 4" xfId="39561" xr:uid="{F7DAA0DB-2CBD-4286-A161-7EDE4DE2EE6C}"/>
    <cellStyle name="Moeda 2 3 5" xfId="39563" xr:uid="{0BB027A6-D210-4A48-8868-3DED9BF3C976}"/>
    <cellStyle name="Moeda 2 3 6" xfId="39564" xr:uid="{74B5372F-ABDC-4EF4-BF7D-76F77306E657}"/>
    <cellStyle name="Moeda 2 3 7" xfId="39565" xr:uid="{F5BE87AB-4B9F-449F-B94D-9B179EAB73D1}"/>
    <cellStyle name="Moeda 2 3 8" xfId="39566" xr:uid="{76BF0A4C-E553-4881-9E2E-3A49AE0F5663}"/>
    <cellStyle name="Moeda 2 3 9" xfId="39555" xr:uid="{30516DEA-67EE-42C7-954C-07D41826A903}"/>
    <cellStyle name="Moeda 2 3_AQPNG_ORC_R01_2013_11_22(OBRA COMPLETA) 29112013-2" xfId="306" xr:uid="{00000000-0005-0000-0000-00004C010000}"/>
    <cellStyle name="Moeda 2 4" xfId="307" xr:uid="{00000000-0005-0000-0000-00004D010000}"/>
    <cellStyle name="Moeda 2 4 2" xfId="811" xr:uid="{00000000-0005-0000-0000-00004E010000}"/>
    <cellStyle name="Moeda 2 4 2 2" xfId="1237" xr:uid="{ADDD358B-B474-44D6-B6ED-3D354B087F6C}"/>
    <cellStyle name="Moeda 2 4 2 3" xfId="39568" xr:uid="{F49C8A9A-E03A-419E-94D6-8E882846CA41}"/>
    <cellStyle name="Moeda 2 4 3" xfId="1029" xr:uid="{91CAACCB-064C-4A6F-9CD0-D5CBC63D285C}"/>
    <cellStyle name="Moeda 2 4 4" xfId="39567" xr:uid="{A7C66697-7691-42CF-9FAE-C8EC47294190}"/>
    <cellStyle name="Moeda 2 4 5" xfId="58133" xr:uid="{5CEF3171-DCC6-467D-97EA-46DFD5FB6263}"/>
    <cellStyle name="Moeda 2 5" xfId="308" xr:uid="{00000000-0005-0000-0000-00004F010000}"/>
    <cellStyle name="Moeda 2 5 2" xfId="18420" xr:uid="{010E8734-9017-440B-A373-90F148693AFB}"/>
    <cellStyle name="Moeda 2 6" xfId="39569" xr:uid="{6EC40737-D392-4064-94AC-AA052717A02C}"/>
    <cellStyle name="Moeda 2 7" xfId="39570" xr:uid="{B9467378-3CA7-4D0F-87F3-CCA96F97C755}"/>
    <cellStyle name="Moeda 2 8" xfId="35623" xr:uid="{AD57ACBB-B695-4D7C-8BC2-BBBE60039261}"/>
    <cellStyle name="Moeda 2 9" xfId="35626" xr:uid="{0C969AEB-ADB2-452E-924C-91ACBAC91F71}"/>
    <cellStyle name="Moeda 2_AQPNG_ORC_R01_2013_11_22(OBRA COMPLETA) 29112013-2" xfId="309" xr:uid="{00000000-0005-0000-0000-000050010000}"/>
    <cellStyle name="Moeda 3" xfId="310" xr:uid="{00000000-0005-0000-0000-000051010000}"/>
    <cellStyle name="Moeda 3 2" xfId="311" xr:uid="{00000000-0005-0000-0000-000052010000}"/>
    <cellStyle name="Moeda 3 2 2" xfId="312" xr:uid="{00000000-0005-0000-0000-000053010000}"/>
    <cellStyle name="Moeda 3 2 2 2" xfId="812" xr:uid="{00000000-0005-0000-0000-000054010000}"/>
    <cellStyle name="Moeda 3 2 2 2 2" xfId="1238" xr:uid="{15D6DB0C-C130-4AD9-AF9D-08888BAE9902}"/>
    <cellStyle name="Moeda 3 2 2 3" xfId="1030" xr:uid="{2126B012-5432-453C-B2E8-8E7FAFD089C9}"/>
    <cellStyle name="Moeda 3 2 2 4" xfId="58134" xr:uid="{DB14FBA0-3BD2-49E2-A4B6-FAD617A7ECC3}"/>
    <cellStyle name="Moeda 3 2 3" xfId="39571" xr:uid="{0F4524DA-7945-4876-A74B-EF7C0022693F}"/>
    <cellStyle name="Moeda 3 2_AQPNG_ORC_R01_2013_11_22(OBRA COMPLETA) 29112013-2" xfId="313" xr:uid="{00000000-0005-0000-0000-000055010000}"/>
    <cellStyle name="Moeda 3 3" xfId="314" xr:uid="{00000000-0005-0000-0000-000056010000}"/>
    <cellStyle name="Moeda 3 3 2" xfId="315" xr:uid="{00000000-0005-0000-0000-000057010000}"/>
    <cellStyle name="Moeda 3 3 2 2" xfId="813" xr:uid="{00000000-0005-0000-0000-000058010000}"/>
    <cellStyle name="Moeda 3 3 2 2 2" xfId="1239" xr:uid="{43B0D1F2-F1AC-4A79-B5A6-477ADE928E9B}"/>
    <cellStyle name="Moeda 3 3 2 3" xfId="1031" xr:uid="{D21A574A-94CC-4A4C-BA31-CE46D5AC1BC8}"/>
    <cellStyle name="Moeda 3 3 2 4" xfId="58135" xr:uid="{EC7BC754-9EA1-4FA2-BDC6-BE2107E51D78}"/>
    <cellStyle name="Moeda 3 3_AQPNG_ORC_R01_2013_11_22(OBRA COMPLETA) 29112013-2" xfId="316" xr:uid="{00000000-0005-0000-0000-000059010000}"/>
    <cellStyle name="Moeda 3 4" xfId="317" xr:uid="{00000000-0005-0000-0000-00005A010000}"/>
    <cellStyle name="Moeda 3 4 2" xfId="814" xr:uid="{00000000-0005-0000-0000-00005B010000}"/>
    <cellStyle name="Moeda 3 4 2 2" xfId="1240" xr:uid="{162BB09A-827D-4389-92FE-A5DF1C832882}"/>
    <cellStyle name="Moeda 3 4 3" xfId="1032" xr:uid="{4428D95E-68D2-4689-ACFF-89CE2BB6F602}"/>
    <cellStyle name="Moeda 3 4 4" xfId="58136" xr:uid="{74B3CE28-3C26-4B5A-B109-A7CAD90BC958}"/>
    <cellStyle name="Moeda 3_AQPNG_ORC_R01_2013_11_22(OBRA COMPLETA) 29112013-2" xfId="318" xr:uid="{00000000-0005-0000-0000-00005C010000}"/>
    <cellStyle name="Moeda 4" xfId="319" xr:uid="{00000000-0005-0000-0000-00005D010000}"/>
    <cellStyle name="Moeda 4 2" xfId="320" xr:uid="{00000000-0005-0000-0000-00005E010000}"/>
    <cellStyle name="Moeda 4 2 2" xfId="321" xr:uid="{00000000-0005-0000-0000-00005F010000}"/>
    <cellStyle name="Moeda 4 2 2 2" xfId="322" xr:uid="{00000000-0005-0000-0000-000060010000}"/>
    <cellStyle name="Moeda 4 2 2 2 2" xfId="816" xr:uid="{00000000-0005-0000-0000-000061010000}"/>
    <cellStyle name="Moeda 4 2 2 2 2 2" xfId="1242" xr:uid="{BD17E88B-36EA-410E-ACA4-39F68886F349}"/>
    <cellStyle name="Moeda 4 2 2 2 3" xfId="1034" xr:uid="{B9683413-4D79-4B87-87B4-720F2F56C272}"/>
    <cellStyle name="Moeda 4 2 2 2 4" xfId="58138" xr:uid="{C69EF604-8B39-4B7D-865F-0D17EC330250}"/>
    <cellStyle name="Moeda 4 2 2 3" xfId="815" xr:uid="{00000000-0005-0000-0000-000062010000}"/>
    <cellStyle name="Moeda 4 2 2 3 2" xfId="1241" xr:uid="{C9794A58-B544-4CC5-9038-E4E62E2A929D}"/>
    <cellStyle name="Moeda 4 2 2 4" xfId="1033" xr:uid="{65938A18-425B-484B-BE96-ED524E8A11F8}"/>
    <cellStyle name="Moeda 4 2 2 5" xfId="58137" xr:uid="{47292A45-33DA-4361-9E26-EE90E6B735D0}"/>
    <cellStyle name="Moeda 4 2 3" xfId="323" xr:uid="{00000000-0005-0000-0000-000063010000}"/>
    <cellStyle name="Moeda 4 2 3 2" xfId="817" xr:uid="{00000000-0005-0000-0000-000064010000}"/>
    <cellStyle name="Moeda 4 2 3 2 2" xfId="1243" xr:uid="{119B8EC4-5F51-4851-9D94-B18D017E8FEC}"/>
    <cellStyle name="Moeda 4 2 3 3" xfId="1035" xr:uid="{A2901233-6A71-4743-A65B-78CA4CE0016F}"/>
    <cellStyle name="Moeda 4 2 3 4" xfId="58139" xr:uid="{958A8602-D84A-4422-B399-942ED4BF7C73}"/>
    <cellStyle name="Moeda 4 2 4" xfId="324" xr:uid="{00000000-0005-0000-0000-000065010000}"/>
    <cellStyle name="Moeda 4 2 4 2" xfId="818" xr:uid="{00000000-0005-0000-0000-000066010000}"/>
    <cellStyle name="Moeda 4 2 4 2 2" xfId="1244" xr:uid="{D0A1C614-72D3-4129-B588-FBAACBA99833}"/>
    <cellStyle name="Moeda 4 2 4 3" xfId="1036" xr:uid="{2F089240-FC7C-4FD7-A40D-CE1079D4056D}"/>
    <cellStyle name="Moeda 4 2 4 4" xfId="58140" xr:uid="{E1F9CE2A-0337-408B-A293-D4289F10AA08}"/>
    <cellStyle name="Moeda 4 2_AQPNG_ORC_R01_2013_11_22(OBRA COMPLETA) 29112013-2" xfId="325" xr:uid="{00000000-0005-0000-0000-000067010000}"/>
    <cellStyle name="Moeda 4 3" xfId="326" xr:uid="{00000000-0005-0000-0000-000068010000}"/>
    <cellStyle name="Moeda 4 3 2" xfId="327" xr:uid="{00000000-0005-0000-0000-000069010000}"/>
    <cellStyle name="Moeda 4 3 2 2" xfId="820" xr:uid="{00000000-0005-0000-0000-00006A010000}"/>
    <cellStyle name="Moeda 4 3 2 2 2" xfId="1246" xr:uid="{F4DFDE1C-6DBB-4BB1-9BB6-67685C4BFE55}"/>
    <cellStyle name="Moeda 4 3 2 3" xfId="1038" xr:uid="{B55D050C-544B-496B-BBA5-A5345728E75B}"/>
    <cellStyle name="Moeda 4 3 2 4" xfId="58142" xr:uid="{EEF269C5-DC36-4629-8515-E337C5F79900}"/>
    <cellStyle name="Moeda 4 3 3" xfId="328" xr:uid="{00000000-0005-0000-0000-00006B010000}"/>
    <cellStyle name="Moeda 4 3 3 2" xfId="821" xr:uid="{00000000-0005-0000-0000-00006C010000}"/>
    <cellStyle name="Moeda 4 3 3 2 2" xfId="1247" xr:uid="{02977438-210A-4487-871A-7C6F0CFC28C8}"/>
    <cellStyle name="Moeda 4 3 3 3" xfId="1039" xr:uid="{4FB8D139-923A-491D-94C3-DF3F9B5B8E51}"/>
    <cellStyle name="Moeda 4 3 3 4" xfId="58143" xr:uid="{83053ABA-D67C-4FDA-8EE2-CF5E7CD80AAE}"/>
    <cellStyle name="Moeda 4 3 4" xfId="819" xr:uid="{00000000-0005-0000-0000-00006D010000}"/>
    <cellStyle name="Moeda 4 3 4 2" xfId="1245" xr:uid="{EEBBA778-7C8A-41A8-A930-7346BDB61C2C}"/>
    <cellStyle name="Moeda 4 3 5" xfId="1037" xr:uid="{A342E284-DEAA-4019-A565-A64155A9713D}"/>
    <cellStyle name="Moeda 4 3 6" xfId="58141" xr:uid="{F706FA5C-A393-404B-912E-C7EDBA99D545}"/>
    <cellStyle name="Moeda 4 4" xfId="329" xr:uid="{00000000-0005-0000-0000-00006E010000}"/>
    <cellStyle name="Moeda 4 4 2" xfId="822" xr:uid="{00000000-0005-0000-0000-00006F010000}"/>
    <cellStyle name="Moeda 4 4 2 2" xfId="1248" xr:uid="{0C50E8D3-B5D9-4AB9-A53C-F376056A4FCF}"/>
    <cellStyle name="Moeda 4 4 3" xfId="1040" xr:uid="{F6E9FFBF-8A14-4772-AC8F-1C4BF92FD384}"/>
    <cellStyle name="Moeda 4 4 4" xfId="58144" xr:uid="{42EB9D71-DF54-4250-B754-A8533842349B}"/>
    <cellStyle name="Moeda 4 5" xfId="330" xr:uid="{00000000-0005-0000-0000-000070010000}"/>
    <cellStyle name="Moeda 4 5 2" xfId="823" xr:uid="{00000000-0005-0000-0000-000071010000}"/>
    <cellStyle name="Moeda 4 5 2 2" xfId="1249" xr:uid="{7C8B3CCA-52AE-42AE-9AD2-2A72039BE741}"/>
    <cellStyle name="Moeda 4 5 3" xfId="1041" xr:uid="{AAAC461C-347B-4807-98B0-838D637E3A6B}"/>
    <cellStyle name="Moeda 4 5 4" xfId="58145" xr:uid="{00039C75-2A94-4109-B490-3F2A5B62A521}"/>
    <cellStyle name="Moeda 4_AQPNG_ORC_R01_2013_11_22(OBRA COMPLETA) 29112013-2" xfId="331" xr:uid="{00000000-0005-0000-0000-000072010000}"/>
    <cellStyle name="Moeda 5" xfId="332" xr:uid="{00000000-0005-0000-0000-000073010000}"/>
    <cellStyle name="Moeda 5 10" xfId="333" xr:uid="{00000000-0005-0000-0000-000074010000}"/>
    <cellStyle name="Moeda 5 10 2" xfId="825" xr:uid="{00000000-0005-0000-0000-000075010000}"/>
    <cellStyle name="Moeda 5 10 2 2" xfId="1251" xr:uid="{F5D00BBF-5962-47E0-A04A-CFE8372EFB5B}"/>
    <cellStyle name="Moeda 5 10 3" xfId="1042" xr:uid="{BA66CF67-6783-4975-8A45-9BF95D7E13CC}"/>
    <cellStyle name="Moeda 5 10 4" xfId="58146" xr:uid="{5732CF1F-6A4E-493A-A139-C090C82D7FAE}"/>
    <cellStyle name="Moeda 5 11" xfId="334" xr:uid="{00000000-0005-0000-0000-000076010000}"/>
    <cellStyle name="Moeda 5 11 2" xfId="826" xr:uid="{00000000-0005-0000-0000-000077010000}"/>
    <cellStyle name="Moeda 5 11 2 2" xfId="1252" xr:uid="{E17A567C-362B-44F0-8211-472F654FD2D5}"/>
    <cellStyle name="Moeda 5 11 3" xfId="1043" xr:uid="{3AA467F9-A3BB-4C2B-95AF-B3FA4DB5D104}"/>
    <cellStyle name="Moeda 5 11 4" xfId="58147" xr:uid="{3B591531-4E99-467C-92B0-BC8FF1BABC25}"/>
    <cellStyle name="Moeda 5 2" xfId="335" xr:uid="{00000000-0005-0000-0000-000078010000}"/>
    <cellStyle name="Moeda 5 2 2" xfId="336" xr:uid="{00000000-0005-0000-0000-000079010000}"/>
    <cellStyle name="Moeda 5 2 2 2" xfId="337" xr:uid="{00000000-0005-0000-0000-00007A010000}"/>
    <cellStyle name="Moeda 5 2 2 2 2" xfId="829" xr:uid="{00000000-0005-0000-0000-00007B010000}"/>
    <cellStyle name="Moeda 5 2 2 2 2 2" xfId="1255" xr:uid="{9FFDCB60-68EB-418A-AA5B-53EC1CB4632F}"/>
    <cellStyle name="Moeda 5 2 2 2 3" xfId="1046" xr:uid="{5B6ADED8-25D3-43B8-9E1B-44353DF61156}"/>
    <cellStyle name="Moeda 5 2 2 2 4" xfId="58150" xr:uid="{88584E35-467E-4F78-AB64-CF25DF0D8136}"/>
    <cellStyle name="Moeda 5 2 2 3" xfId="338" xr:uid="{00000000-0005-0000-0000-00007C010000}"/>
    <cellStyle name="Moeda 5 2 2 3 2" xfId="830" xr:uid="{00000000-0005-0000-0000-00007D010000}"/>
    <cellStyle name="Moeda 5 2 2 3 2 2" xfId="1256" xr:uid="{4344E4D5-0A8C-41D9-A704-A6820029B90A}"/>
    <cellStyle name="Moeda 5 2 2 3 3" xfId="1047" xr:uid="{8EEE0427-3020-4E66-BFE7-821A9E9EB102}"/>
    <cellStyle name="Moeda 5 2 2 3 4" xfId="58151" xr:uid="{E2BCE2AD-41FF-4839-A6D4-1FB73AAEFE3F}"/>
    <cellStyle name="Moeda 5 2 2 4" xfId="828" xr:uid="{00000000-0005-0000-0000-00007E010000}"/>
    <cellStyle name="Moeda 5 2 2 4 2" xfId="1254" xr:uid="{37F12BAF-8F43-4FD0-850F-65EE186E2501}"/>
    <cellStyle name="Moeda 5 2 2 5" xfId="1045" xr:uid="{17F24D07-C6DB-4842-B596-7BAE3B808B9E}"/>
    <cellStyle name="Moeda 5 2 2 6" xfId="58149" xr:uid="{0370EA71-7EEF-4080-B48E-E64B72B8CAAD}"/>
    <cellStyle name="Moeda 5 2 3" xfId="339" xr:uid="{00000000-0005-0000-0000-00007F010000}"/>
    <cellStyle name="Moeda 5 2 3 2" xfId="340" xr:uid="{00000000-0005-0000-0000-000080010000}"/>
    <cellStyle name="Moeda 5 2 3 2 2" xfId="832" xr:uid="{00000000-0005-0000-0000-000081010000}"/>
    <cellStyle name="Moeda 5 2 3 2 2 2" xfId="1258" xr:uid="{13BA6C95-8ACF-4686-B82E-F5133A93AC4A}"/>
    <cellStyle name="Moeda 5 2 3 2 3" xfId="1049" xr:uid="{8F86D81C-D538-4E28-BB00-A7B0D1EA2AE3}"/>
    <cellStyle name="Moeda 5 2 3 2 4" xfId="58153" xr:uid="{70D7EECB-74AB-4FB3-8EEC-5EEE9010194C}"/>
    <cellStyle name="Moeda 5 2 3 3" xfId="831" xr:uid="{00000000-0005-0000-0000-000082010000}"/>
    <cellStyle name="Moeda 5 2 3 3 2" xfId="1257" xr:uid="{05806063-3C98-4D9B-A278-1170DB04333E}"/>
    <cellStyle name="Moeda 5 2 3 4" xfId="1048" xr:uid="{5216413A-4B5E-4687-AECE-3D8BFA9F150C}"/>
    <cellStyle name="Moeda 5 2 3 5" xfId="58152" xr:uid="{C84F8C5A-BFF8-47C7-AC3A-474A6B672718}"/>
    <cellStyle name="Moeda 5 2 4" xfId="341" xr:uid="{00000000-0005-0000-0000-000083010000}"/>
    <cellStyle name="Moeda 5 2 4 2" xfId="833" xr:uid="{00000000-0005-0000-0000-000084010000}"/>
    <cellStyle name="Moeda 5 2 4 2 2" xfId="1259" xr:uid="{174236B2-8D73-4D6C-953F-DA094641D3FE}"/>
    <cellStyle name="Moeda 5 2 4 3" xfId="1050" xr:uid="{9CF21F9A-C459-46D1-9A54-0028A54AC48C}"/>
    <cellStyle name="Moeda 5 2 4 4" xfId="58154" xr:uid="{D69D81DD-8EAF-4456-87ED-19FB06DE8FE0}"/>
    <cellStyle name="Moeda 5 2 5" xfId="342" xr:uid="{00000000-0005-0000-0000-000085010000}"/>
    <cellStyle name="Moeda 5 2 5 2" xfId="834" xr:uid="{00000000-0005-0000-0000-000086010000}"/>
    <cellStyle name="Moeda 5 2 5 2 2" xfId="1260" xr:uid="{D3D5B945-BB4D-4908-9329-205B4CDCD25D}"/>
    <cellStyle name="Moeda 5 2 5 3" xfId="1051" xr:uid="{E6E36755-8930-4C7A-B06A-94465B7310CF}"/>
    <cellStyle name="Moeda 5 2 5 4" xfId="58155" xr:uid="{66A35BA7-528E-41AE-A9D6-E2BBA5CDA184}"/>
    <cellStyle name="Moeda 5 2 6" xfId="827" xr:uid="{00000000-0005-0000-0000-000087010000}"/>
    <cellStyle name="Moeda 5 2 6 2" xfId="1253" xr:uid="{8F510D8D-C0F7-4BDA-A73C-7112CAD311F4}"/>
    <cellStyle name="Moeda 5 2 7" xfId="1044" xr:uid="{DD811868-E4CD-4013-923E-76EFB383A629}"/>
    <cellStyle name="Moeda 5 2 8" xfId="58148" xr:uid="{C54495DD-4915-48C5-9D83-9AA676E10620}"/>
    <cellStyle name="Moeda 5 3" xfId="343" xr:uid="{00000000-0005-0000-0000-000088010000}"/>
    <cellStyle name="Moeda 5 3 2" xfId="344" xr:uid="{00000000-0005-0000-0000-000089010000}"/>
    <cellStyle name="Moeda 5 3 2 2" xfId="345" xr:uid="{00000000-0005-0000-0000-00008A010000}"/>
    <cellStyle name="Moeda 5 3 2 2 2" xfId="837" xr:uid="{00000000-0005-0000-0000-00008B010000}"/>
    <cellStyle name="Moeda 5 3 2 2 2 2" xfId="1263" xr:uid="{E71EB652-5558-4960-8284-F87D289C280F}"/>
    <cellStyle name="Moeda 5 3 2 2 3" xfId="1054" xr:uid="{A305E2CE-87B6-4AB6-9997-6C2CF2CA0809}"/>
    <cellStyle name="Moeda 5 3 2 2 4" xfId="58158" xr:uid="{4612737C-EDD5-46E1-BE85-4B7FB93A908F}"/>
    <cellStyle name="Moeda 5 3 2 3" xfId="836" xr:uid="{00000000-0005-0000-0000-00008C010000}"/>
    <cellStyle name="Moeda 5 3 2 3 2" xfId="1262" xr:uid="{87FDFA19-2F22-4CE8-8504-64645E17A837}"/>
    <cellStyle name="Moeda 5 3 2 4" xfId="1053" xr:uid="{230D98D4-5482-41C5-9A96-33AA3CDC211D}"/>
    <cellStyle name="Moeda 5 3 2 5" xfId="58157" xr:uid="{257F59A4-BFAD-4F31-AE1B-C451B0476C57}"/>
    <cellStyle name="Moeda 5 3 3" xfId="346" xr:uid="{00000000-0005-0000-0000-00008D010000}"/>
    <cellStyle name="Moeda 5 3 3 2" xfId="838" xr:uid="{00000000-0005-0000-0000-00008E010000}"/>
    <cellStyle name="Moeda 5 3 3 2 2" xfId="1264" xr:uid="{EB6E7BD7-4B46-4B43-B43B-EFB826FA679E}"/>
    <cellStyle name="Moeda 5 3 3 3" xfId="1055" xr:uid="{6DEE20B0-7B80-4212-ACED-B39EFBF888D3}"/>
    <cellStyle name="Moeda 5 3 3 4" xfId="58159" xr:uid="{629935E8-6A53-4FCF-B6D4-97B302D3887A}"/>
    <cellStyle name="Moeda 5 3 4" xfId="347" xr:uid="{00000000-0005-0000-0000-00008F010000}"/>
    <cellStyle name="Moeda 5 3 4 2" xfId="839" xr:uid="{00000000-0005-0000-0000-000090010000}"/>
    <cellStyle name="Moeda 5 3 4 2 2" xfId="1265" xr:uid="{379317F1-D7FA-41D4-B596-792288E8FF60}"/>
    <cellStyle name="Moeda 5 3 4 3" xfId="1056" xr:uid="{FECFCEDA-A841-4C8D-8FE8-B9FECB6AACB0}"/>
    <cellStyle name="Moeda 5 3 4 4" xfId="58160" xr:uid="{F62D5235-A4B0-44ED-AED4-F868ADAA54F6}"/>
    <cellStyle name="Moeda 5 3 5" xfId="835" xr:uid="{00000000-0005-0000-0000-000091010000}"/>
    <cellStyle name="Moeda 5 3 5 2" xfId="1261" xr:uid="{A8870A93-16B8-4D4C-9F2F-D871B3EE7FCA}"/>
    <cellStyle name="Moeda 5 3 6" xfId="1052" xr:uid="{1E525C06-B9F8-4CB2-9EDC-3E1CFAA637AE}"/>
    <cellStyle name="Moeda 5 3 7" xfId="58156" xr:uid="{7835DCB3-5171-48FC-998E-D4DF7574C12C}"/>
    <cellStyle name="Moeda 5 4" xfId="348" xr:uid="{00000000-0005-0000-0000-000092010000}"/>
    <cellStyle name="Moeda 5 4 2" xfId="840" xr:uid="{00000000-0005-0000-0000-000093010000}"/>
    <cellStyle name="Moeda 5 4 2 2" xfId="1266" xr:uid="{8E3CAD66-53DC-4C26-8899-19B82815E5FE}"/>
    <cellStyle name="Moeda 5 4 3" xfId="1057" xr:uid="{96357A5F-6F33-416F-94A7-4AA54ABF158F}"/>
    <cellStyle name="Moeda 5 4 4" xfId="58161" xr:uid="{00AEF85D-175A-4CCF-BB09-2217AA12D9C9}"/>
    <cellStyle name="Moeda 5 5" xfId="349" xr:uid="{00000000-0005-0000-0000-000094010000}"/>
    <cellStyle name="Moeda 5 5 2" xfId="350" xr:uid="{00000000-0005-0000-0000-000095010000}"/>
    <cellStyle name="Moeda 5 5 2 2" xfId="842" xr:uid="{00000000-0005-0000-0000-000096010000}"/>
    <cellStyle name="Moeda 5 5 2 2 2" xfId="1268" xr:uid="{F56D1F69-4977-4D2A-84E1-5C94743F8EFA}"/>
    <cellStyle name="Moeda 5 5 2 3" xfId="1059" xr:uid="{C5FC0A10-6154-4DDE-BB35-AEA4A75D5D0B}"/>
    <cellStyle name="Moeda 5 5 2 4" xfId="58163" xr:uid="{848BF723-7C6E-4514-8EF8-008DD160D495}"/>
    <cellStyle name="Moeda 5 5 3" xfId="351" xr:uid="{00000000-0005-0000-0000-000097010000}"/>
    <cellStyle name="Moeda 5 5 3 2" xfId="843" xr:uid="{00000000-0005-0000-0000-000098010000}"/>
    <cellStyle name="Moeda 5 5 3 2 2" xfId="1269" xr:uid="{9E2BF1B1-982E-46A2-BE8A-0F75F53FE18F}"/>
    <cellStyle name="Moeda 5 5 3 3" xfId="1060" xr:uid="{50E21234-C2BC-4225-A456-BAB379AF5603}"/>
    <cellStyle name="Moeda 5 5 3 4" xfId="58164" xr:uid="{18B46920-4596-401B-B937-B9A32AE05E87}"/>
    <cellStyle name="Moeda 5 5 4" xfId="841" xr:uid="{00000000-0005-0000-0000-000099010000}"/>
    <cellStyle name="Moeda 5 5 4 2" xfId="1267" xr:uid="{BC9E9BB8-9A3F-47E4-B61E-1C3A9975FAEB}"/>
    <cellStyle name="Moeda 5 5 5" xfId="1058" xr:uid="{E83BC562-4EBB-40C7-A1CC-5BF40FA1DC26}"/>
    <cellStyle name="Moeda 5 5 6" xfId="58162" xr:uid="{14560B3D-27C9-49B4-8AF0-576B35403F77}"/>
    <cellStyle name="Moeda 5 6" xfId="352" xr:uid="{00000000-0005-0000-0000-00009A010000}"/>
    <cellStyle name="Moeda 5 6 2" xfId="353" xr:uid="{00000000-0005-0000-0000-00009B010000}"/>
    <cellStyle name="Moeda 5 6 2 2" xfId="845" xr:uid="{00000000-0005-0000-0000-00009C010000}"/>
    <cellStyle name="Moeda 5 6 2 2 2" xfId="1271" xr:uid="{6486CB63-1BDA-41A0-ABF3-391FAFDA1387}"/>
    <cellStyle name="Moeda 5 6 2 3" xfId="1062" xr:uid="{21817D86-1430-4C8B-8D3E-604CB67A808C}"/>
    <cellStyle name="Moeda 5 6 2 4" xfId="58166" xr:uid="{F11203A6-D9C7-4873-B0E2-2FC87125A9DB}"/>
    <cellStyle name="Moeda 5 6 3" xfId="354" xr:uid="{00000000-0005-0000-0000-00009D010000}"/>
    <cellStyle name="Moeda 5 6 3 2" xfId="846" xr:uid="{00000000-0005-0000-0000-00009E010000}"/>
    <cellStyle name="Moeda 5 6 3 2 2" xfId="1272" xr:uid="{F6CE22D8-35A3-49B4-A225-47879B4E9772}"/>
    <cellStyle name="Moeda 5 6 3 3" xfId="1063" xr:uid="{C283CECB-13A6-43FA-87D4-C7F5C8DB2867}"/>
    <cellStyle name="Moeda 5 6 3 4" xfId="58167" xr:uid="{47BFB908-0922-4468-85F5-A57B46F6FAAA}"/>
    <cellStyle name="Moeda 5 6 4" xfId="844" xr:uid="{00000000-0005-0000-0000-00009F010000}"/>
    <cellStyle name="Moeda 5 6 4 2" xfId="1270" xr:uid="{8EAE915E-40D0-4772-B791-61072E3692D5}"/>
    <cellStyle name="Moeda 5 6 5" xfId="1061" xr:uid="{73210725-BBDA-4DDB-B8F5-D67D9DBB2D1A}"/>
    <cellStyle name="Moeda 5 6 6" xfId="58165" xr:uid="{7D552AA9-9BD6-469F-B2CD-18766FB9C7AF}"/>
    <cellStyle name="Moeda 5 7" xfId="355" xr:uid="{00000000-0005-0000-0000-0000A0010000}"/>
    <cellStyle name="Moeda 5 7 2" xfId="356" xr:uid="{00000000-0005-0000-0000-0000A1010000}"/>
    <cellStyle name="Moeda 5 7 2 2" xfId="848" xr:uid="{00000000-0005-0000-0000-0000A2010000}"/>
    <cellStyle name="Moeda 5 7 2 2 2" xfId="1274" xr:uid="{D82451C0-85C0-4E3B-9D07-01F75E349C6C}"/>
    <cellStyle name="Moeda 5 7 2 3" xfId="1065" xr:uid="{562183AB-FD5A-438F-A276-584DBDA8B13D}"/>
    <cellStyle name="Moeda 5 7 2 4" xfId="58169" xr:uid="{8D9E39FC-BDAB-4254-8BF7-B3ADBB1C1AD6}"/>
    <cellStyle name="Moeda 5 7 3" xfId="847" xr:uid="{00000000-0005-0000-0000-0000A3010000}"/>
    <cellStyle name="Moeda 5 7 3 2" xfId="1273" xr:uid="{6F4C4AF0-EB1E-44ED-A753-3C53C2760A07}"/>
    <cellStyle name="Moeda 5 7 4" xfId="1064" xr:uid="{BCDC83E6-2EA1-4272-B051-0AFCF280A5A1}"/>
    <cellStyle name="Moeda 5 7 5" xfId="58168" xr:uid="{86B79E1E-F630-4B93-AC63-2EABDE853455}"/>
    <cellStyle name="Moeda 5 8" xfId="357" xr:uid="{00000000-0005-0000-0000-0000A4010000}"/>
    <cellStyle name="Moeda 5 8 2" xfId="358" xr:uid="{00000000-0005-0000-0000-0000A5010000}"/>
    <cellStyle name="Moeda 5 8 2 2" xfId="850" xr:uid="{00000000-0005-0000-0000-0000A6010000}"/>
    <cellStyle name="Moeda 5 8 2 2 2" xfId="1276" xr:uid="{8D8BF2A5-540E-4979-8D62-7FDFED00083D}"/>
    <cellStyle name="Moeda 5 8 2 3" xfId="1067" xr:uid="{ED9542B0-50F1-465A-A61A-B1354E9C70D8}"/>
    <cellStyle name="Moeda 5 8 2 4" xfId="58171" xr:uid="{7C6E286C-3BCC-4932-8B80-9F37567F7EEA}"/>
    <cellStyle name="Moeda 5 8 3" xfId="849" xr:uid="{00000000-0005-0000-0000-0000A7010000}"/>
    <cellStyle name="Moeda 5 8 3 2" xfId="1275" xr:uid="{909FD644-1E91-4231-BCA3-93402C5EE128}"/>
    <cellStyle name="Moeda 5 8 4" xfId="1066" xr:uid="{5C5D023D-F73A-44C9-9461-4463DF7D6D8F}"/>
    <cellStyle name="Moeda 5 8 5" xfId="58170" xr:uid="{22E38772-0B82-475D-90B1-6E16CA8784C1}"/>
    <cellStyle name="Moeda 5 9" xfId="359" xr:uid="{00000000-0005-0000-0000-0000A8010000}"/>
    <cellStyle name="Moeda 5 9 2" xfId="851" xr:uid="{00000000-0005-0000-0000-0000A9010000}"/>
    <cellStyle name="Moeda 5 9 2 2" xfId="1277" xr:uid="{6D7A1025-3A9D-4401-9B3C-E24134DC6EB2}"/>
    <cellStyle name="Moeda 5 9 3" xfId="1068" xr:uid="{D0265F0A-0505-41FF-9E96-51134BBB6BD7}"/>
    <cellStyle name="Moeda 5 9 4" xfId="58172" xr:uid="{023E9898-88E7-490C-BCEF-A36DE7ABAB16}"/>
    <cellStyle name="Moeda 5_AQPNG_ORC_R01_2013_11_22(OBRA COMPLETA) 29112013-2" xfId="360" xr:uid="{00000000-0005-0000-0000-0000AA010000}"/>
    <cellStyle name="Moeda 6" xfId="361" xr:uid="{00000000-0005-0000-0000-0000AB010000}"/>
    <cellStyle name="Moeda 6 2" xfId="362" xr:uid="{00000000-0005-0000-0000-0000AC010000}"/>
    <cellStyle name="Moeda 6 2 2" xfId="363" xr:uid="{00000000-0005-0000-0000-0000AD010000}"/>
    <cellStyle name="Moeda 6 2 2 2" xfId="853" xr:uid="{00000000-0005-0000-0000-0000AE010000}"/>
    <cellStyle name="Moeda 6 2 2 2 2" xfId="1279" xr:uid="{3E08F786-F70D-43E4-AFF6-6BDBC9C25D9A}"/>
    <cellStyle name="Moeda 6 2 2 3" xfId="1070" xr:uid="{0EB9CF28-6975-4E4F-9F4B-43ACD96A62FA}"/>
    <cellStyle name="Moeda 6 2 2 4" xfId="58174" xr:uid="{490B8080-A740-4751-805E-8680054E98E4}"/>
    <cellStyle name="Moeda 6 2 3" xfId="852" xr:uid="{00000000-0005-0000-0000-0000AF010000}"/>
    <cellStyle name="Moeda 6 2 3 2" xfId="1278" xr:uid="{4A717863-6B12-4B66-8F3C-999B11A0714F}"/>
    <cellStyle name="Moeda 6 2 4" xfId="1069" xr:uid="{3FA82E80-10B4-4A12-88C2-C9C9F287700E}"/>
    <cellStyle name="Moeda 6 2 5" xfId="58173" xr:uid="{20E7FD82-775A-4CA0-A83E-448F0323E5BC}"/>
    <cellStyle name="Moeda 6 3" xfId="364" xr:uid="{00000000-0005-0000-0000-0000B0010000}"/>
    <cellStyle name="Moeda 6 3 2" xfId="854" xr:uid="{00000000-0005-0000-0000-0000B1010000}"/>
    <cellStyle name="Moeda 6 3 2 2" xfId="1280" xr:uid="{083B54CB-43F9-49E7-92C9-A0690232A580}"/>
    <cellStyle name="Moeda 6 3 3" xfId="1071" xr:uid="{B269BB98-9CA3-4BC5-9404-8F6299F8869A}"/>
    <cellStyle name="Moeda 6 3 4" xfId="58175" xr:uid="{D90B22F0-9A46-47F9-BDDC-37E488DA43E9}"/>
    <cellStyle name="Moeda 6 4" xfId="365" xr:uid="{00000000-0005-0000-0000-0000B2010000}"/>
    <cellStyle name="Moeda 6 4 2" xfId="855" xr:uid="{00000000-0005-0000-0000-0000B3010000}"/>
    <cellStyle name="Moeda 6 4 2 2" xfId="1281" xr:uid="{9E8C9E75-411A-431F-A0FA-66BD8DC739BE}"/>
    <cellStyle name="Moeda 6 4 3" xfId="1072" xr:uid="{B3444436-009B-4C06-953C-DC31444A3BF2}"/>
    <cellStyle name="Moeda 6 4 4" xfId="58176" xr:uid="{B48CB855-AAC2-4DBD-A11F-342232129F0C}"/>
    <cellStyle name="Moeda 6_AQPNG_ORC_R01_2013_11_22(OBRA COMPLETA) 29112013-2" xfId="366" xr:uid="{00000000-0005-0000-0000-0000B4010000}"/>
    <cellStyle name="Moeda 7" xfId="367" xr:uid="{00000000-0005-0000-0000-0000B5010000}"/>
    <cellStyle name="Moeda 7 2" xfId="368" xr:uid="{00000000-0005-0000-0000-0000B6010000}"/>
    <cellStyle name="Moeda 7 2 2" xfId="857" xr:uid="{00000000-0005-0000-0000-0000B7010000}"/>
    <cellStyle name="Moeda 7 2 2 2" xfId="1283" xr:uid="{546BEB55-80C4-4011-8E8A-367170981C1B}"/>
    <cellStyle name="Moeda 7 2 3" xfId="1074" xr:uid="{7D7E1905-AA50-4500-AD5F-289A4EF7410B}"/>
    <cellStyle name="Moeda 7 2 4" xfId="58178" xr:uid="{FE41D63E-D854-4FC8-B2AE-62B417E8638B}"/>
    <cellStyle name="Moeda 7 3" xfId="856" xr:uid="{00000000-0005-0000-0000-0000B8010000}"/>
    <cellStyle name="Moeda 7 3 2" xfId="1282" xr:uid="{E6220A34-BEAC-45E5-8708-D801CBA74BAF}"/>
    <cellStyle name="Moeda 7 4" xfId="1073" xr:uid="{57FB5400-0344-4D0B-9250-DB916491F18D}"/>
    <cellStyle name="Moeda 7 5" xfId="58177" xr:uid="{CA843662-EAF7-4905-9F16-C161C9E0F98E}"/>
    <cellStyle name="Moeda 8" xfId="369" xr:uid="{00000000-0005-0000-0000-0000B9010000}"/>
    <cellStyle name="Moeda 8 2" xfId="370" xr:uid="{00000000-0005-0000-0000-0000BA010000}"/>
    <cellStyle name="Moeda 8 2 2" xfId="859" xr:uid="{00000000-0005-0000-0000-0000BB010000}"/>
    <cellStyle name="Moeda 8 2 2 2" xfId="1285" xr:uid="{B2B0C8AD-CA90-4FB5-B45C-A2DF47C0FE7D}"/>
    <cellStyle name="Moeda 8 2 3" xfId="1076" xr:uid="{8FA6ACFD-B673-402C-B06A-8B970025C91C}"/>
    <cellStyle name="Moeda 8 2 4" xfId="58180" xr:uid="{DEADBC45-B7D3-4D10-A279-D9B29FBA28D4}"/>
    <cellStyle name="Moeda 8 3" xfId="858" xr:uid="{00000000-0005-0000-0000-0000BC010000}"/>
    <cellStyle name="Moeda 8 3 2" xfId="1284" xr:uid="{8D8F8B8F-ADC5-4177-953E-CA0E84A6DD4E}"/>
    <cellStyle name="Moeda 8 4" xfId="1075" xr:uid="{557C082B-81D9-4F35-9276-59322BB0C147}"/>
    <cellStyle name="Moeda 8 5" xfId="58179" xr:uid="{73D23CE4-F9BC-4C2B-90C1-562538CCDF54}"/>
    <cellStyle name="Moeda 9" xfId="371" xr:uid="{00000000-0005-0000-0000-0000BD010000}"/>
    <cellStyle name="Moeda 9 2" xfId="860" xr:uid="{00000000-0005-0000-0000-0000BE010000}"/>
    <cellStyle name="Moeda 9 2 2" xfId="1286" xr:uid="{9EF82914-DB63-41D7-A17A-BF72FB825CBC}"/>
    <cellStyle name="Moeda 9 3" xfId="1077" xr:uid="{1A69305F-107E-47D9-96FB-B7A058C38B4D}"/>
    <cellStyle name="Moeda 9 4" xfId="58181" xr:uid="{1B299B84-1BE8-4435-BE00-A6F670E37980}"/>
    <cellStyle name="Moeda_pLANILHA DE BDI_MODELO v2_EXCEL" xfId="372" xr:uid="{00000000-0005-0000-0000-0000BF010000}"/>
    <cellStyle name="Moneda [0]_10 AVERIAS MASIVAS + ANT" xfId="373" xr:uid="{00000000-0005-0000-0000-0000C0010000}"/>
    <cellStyle name="Moneda_10 AVERIAS MASIVAS + ANT" xfId="374" xr:uid="{00000000-0005-0000-0000-0000C1010000}"/>
    <cellStyle name="Monetario" xfId="375" xr:uid="{00000000-0005-0000-0000-0000C2010000}"/>
    <cellStyle name="Neutra 10" xfId="24116" xr:uid="{FE52AADA-3F68-43F3-92FB-737FE40B8AAA}"/>
    <cellStyle name="Neutra 10 2" xfId="39574" xr:uid="{1A35D29B-CC00-4A80-A40E-8A0736D3F6CA}"/>
    <cellStyle name="Neutra 10 2 2" xfId="39575" xr:uid="{EFFC2217-9966-4CD5-8C19-381B95700A56}"/>
    <cellStyle name="Neutra 10 2 2 2" xfId="39576" xr:uid="{30206B47-290A-4874-B6AB-EC0A75DC496E}"/>
    <cellStyle name="Neutra 10 3" xfId="39577" xr:uid="{47221A21-16D5-46CA-A47D-919BB4F7859C}"/>
    <cellStyle name="Neutra 10 3 2" xfId="39578" xr:uid="{53FDFEBD-A65B-47FC-91B4-8B6EA5F00036}"/>
    <cellStyle name="Neutra 10 4" xfId="39579" xr:uid="{DE4971FB-DCC7-4D10-A168-7B114E6DBBC0}"/>
    <cellStyle name="Neutra 10 4 2" xfId="39580" xr:uid="{CC4DD9E2-1A8C-4814-A6CF-5180C3052431}"/>
    <cellStyle name="Neutra 10 5" xfId="29059" xr:uid="{17710391-7A76-41E8-B654-85F26466569C}"/>
    <cellStyle name="Neutra 10 5 2" xfId="34401" xr:uid="{9F0CFC85-E093-4750-B546-1B60C5219E5B}"/>
    <cellStyle name="Neutra 10 6" xfId="29062" xr:uid="{76193F6C-FF3B-47CA-B4D0-F404128415CB}"/>
    <cellStyle name="Neutra 10 6 2" xfId="39581" xr:uid="{24E417BC-DE3B-487E-BB67-E2D135442863}"/>
    <cellStyle name="Neutra 10 7" xfId="29064" xr:uid="{227E9BE9-AF00-4C59-85D9-8978436C359E}"/>
    <cellStyle name="Neutra 10 7 2" xfId="39582" xr:uid="{63D4760D-6116-4E44-AA51-E2C5ABB2C3D2}"/>
    <cellStyle name="Neutra 10 8" xfId="39583" xr:uid="{19982FE5-2294-416A-9892-D85BA2B943F6}"/>
    <cellStyle name="Neutra 10 8 2" xfId="2109" xr:uid="{140B94D2-8ED7-428B-A33C-11EEA8FF0578}"/>
    <cellStyle name="Neutra 100" xfId="2399" xr:uid="{3B4A969B-A82B-4987-A91F-C12E17AF11AD}"/>
    <cellStyle name="Neutra 100 2" xfId="4871" xr:uid="{900F08F2-5A85-48F5-A1ED-060396A058AF}"/>
    <cellStyle name="Neutra 100 2 2" xfId="9237" xr:uid="{8E0ADBC9-3FB6-4B66-80D8-CFAE8E087584}"/>
    <cellStyle name="Neutra 101" xfId="3327" xr:uid="{2C009CD6-6F67-4B4A-B231-05CC3EDCABE3}"/>
    <cellStyle name="Neutra 101 2" xfId="7880" xr:uid="{4F37B24D-C6BB-4A07-A8D8-EBEC836DC44C}"/>
    <cellStyle name="Neutra 101 2 2" xfId="39584" xr:uid="{47B3E33E-DBF7-4496-9E09-9C9C9AE99C98}"/>
    <cellStyle name="Neutra 102" xfId="3353" xr:uid="{8CC27F6C-DA4E-474C-BE0B-1C5ED39DD9AD}"/>
    <cellStyle name="Neutra 102 2" xfId="12697" xr:uid="{0B97DBA2-6E82-45ED-A008-F6699BE7CB59}"/>
    <cellStyle name="Neutra 102 2 2" xfId="39585" xr:uid="{39B8916C-676E-44EE-8FBF-874F7D19DB19}"/>
    <cellStyle name="Neutra 103" xfId="3377" xr:uid="{49AB7488-A515-497E-9FFC-CC5DB76EB95C}"/>
    <cellStyle name="Neutra 103 2" xfId="39586" xr:uid="{CE06B5FC-6080-45DB-B069-2679DF46810E}"/>
    <cellStyle name="Neutra 103 2 2" xfId="20867" xr:uid="{CEC52CE7-1A94-4EA5-8B29-7E8702E6A67E}"/>
    <cellStyle name="Neutra 104" xfId="7892" xr:uid="{DCD45455-D7EE-46CB-8E1B-BC071F55862E}"/>
    <cellStyle name="Neutra 104 2" xfId="39587" xr:uid="{539392A3-2F5F-4961-A7A2-6D172C3CF028}"/>
    <cellStyle name="Neutra 104 2 2" xfId="39588" xr:uid="{05FA76E8-F65B-40F2-99F1-3D7C035B2049}"/>
    <cellStyle name="Neutra 105" xfId="10209" xr:uid="{5B2A0C51-32A5-47E3-97CD-88387EA7483F}"/>
    <cellStyle name="Neutra 105 2" xfId="31864" xr:uid="{4A2106D9-460F-4650-A4BD-FC7F6EDCEFF5}"/>
    <cellStyle name="Neutra 105 2 2" xfId="14218" xr:uid="{E77569DA-F248-4C7A-818A-E1AAF0FC3287}"/>
    <cellStyle name="Neutra 106" xfId="39590" xr:uid="{1D4C9EFB-4E9A-4231-857E-F1529E79FD66}"/>
    <cellStyle name="Neutra 106 2" xfId="39592" xr:uid="{64D930FA-FEA5-43D9-8AD7-CC6D6202649C}"/>
    <cellStyle name="Neutra 106 2 2" xfId="39594" xr:uid="{B2A8B69C-E0E6-4904-934B-128B53BC7006}"/>
    <cellStyle name="Neutra 107" xfId="39596" xr:uid="{51BB3C00-627A-42B4-B30D-2F7EAE766000}"/>
    <cellStyle name="Neutra 107 2" xfId="39598" xr:uid="{C2AE0760-F9B1-4C83-9AC0-EB0C5F42A85D}"/>
    <cellStyle name="Neutra 107 2 2" xfId="39600" xr:uid="{BDB8E224-4763-4F4F-8A2F-2F5E19E1A24F}"/>
    <cellStyle name="Neutra 108" xfId="39430" xr:uid="{FA2DA8D8-D96A-4DD3-9B6E-044E8D6E4F9E}"/>
    <cellStyle name="Neutra 108 2" xfId="39602" xr:uid="{7389CF02-8F02-4910-97F9-DFD7892802A7}"/>
    <cellStyle name="Neutra 108 2 2" xfId="21003" xr:uid="{DBBE8BFD-6251-4854-A6CA-E368AF4673FE}"/>
    <cellStyle name="Neutra 109" xfId="39604" xr:uid="{276552DB-6698-4592-82C1-9B3AFE1F7509}"/>
    <cellStyle name="Neutra 109 2" xfId="39606" xr:uid="{E26A3BA6-11ED-4E30-8918-CEFA29437D8C}"/>
    <cellStyle name="Neutra 109 2 2" xfId="39608" xr:uid="{632D53D5-E21A-4547-9604-F8903D616780}"/>
    <cellStyle name="Neutra 11" xfId="39609" xr:uid="{028F81D7-683E-46FE-AEF0-B751361FFFE7}"/>
    <cellStyle name="Neutra 11 2" xfId="39610" xr:uid="{D79A2AB7-6BC8-4E65-8835-D16220666022}"/>
    <cellStyle name="Neutra 11 2 2" xfId="39170" xr:uid="{C52A380A-BD84-40ED-901F-37BAE9D58347}"/>
    <cellStyle name="Neutra 11 2 2 2" xfId="39173" xr:uid="{5A59249A-9783-4FE9-90EC-4A511D10DDB7}"/>
    <cellStyle name="Neutra 11 3" xfId="39611" xr:uid="{E9E8CC1D-09FE-4510-82A5-24D9D0908E8F}"/>
    <cellStyle name="Neutra 11 3 2" xfId="3634" xr:uid="{3F0AA6F4-BE02-4EBB-BA9D-EE79A4C05EBD}"/>
    <cellStyle name="Neutra 11 4" xfId="39612" xr:uid="{6BB1AF92-F6B3-4AC2-B6F4-0F73F79EFE75}"/>
    <cellStyle name="Neutra 11 4 2" xfId="39613" xr:uid="{2C31C71C-D031-4F0C-B5B6-4866FB71714B}"/>
    <cellStyle name="Neutra 11 5" xfId="29072" xr:uid="{2732DA6A-5A21-4DF5-A643-1D79299A4561}"/>
    <cellStyle name="Neutra 11 5 2" xfId="21550" xr:uid="{3CF15D60-81EF-41CC-B333-5396A2CBD403}"/>
    <cellStyle name="Neutra 11 6" xfId="29074" xr:uid="{3E5130F5-8FB3-4406-80AB-CB6056CA6B4A}"/>
    <cellStyle name="Neutra 11 6 2" xfId="39614" xr:uid="{E38C7929-C852-46B4-8098-3ACBB69393B1}"/>
    <cellStyle name="Neutra 11 7" xfId="29076" xr:uid="{C3F474B2-76B7-4FEB-8DED-C39754B3940E}"/>
    <cellStyle name="Neutra 11 7 2" xfId="39615" xr:uid="{7F8F3C3E-465F-485E-B6FF-D039713F9810}"/>
    <cellStyle name="Neutra 11 8" xfId="39616" xr:uid="{58436A19-C370-43D9-BFE7-DA3DEB2D8B46}"/>
    <cellStyle name="Neutra 11 8 2" xfId="39617" xr:uid="{69E8B86B-A217-44ED-B872-2AB494967A9B}"/>
    <cellStyle name="Neutra 110" xfId="10208" xr:uid="{413C8E74-A2FC-48F1-B18A-EB163C2F0B4D}"/>
    <cellStyle name="Neutra 110 2" xfId="31865" xr:uid="{E0B7E46F-E6CD-49CD-87B8-356576CB7E0E}"/>
    <cellStyle name="Neutra 110 2 2" xfId="14217" xr:uid="{B58A3D3B-8819-47ED-AE06-A09DAB43D210}"/>
    <cellStyle name="Neutra 111" xfId="39589" xr:uid="{46698449-87BB-4E57-A5BB-B1B1C566287A}"/>
    <cellStyle name="Neutra 111 2" xfId="39591" xr:uid="{FB7874A8-3B07-4531-9DC6-0572DD213E39}"/>
    <cellStyle name="Neutra 111 2 2" xfId="39593" xr:uid="{69B7F1F8-98AA-473F-96AC-50FFF311D737}"/>
    <cellStyle name="Neutra 112" xfId="39595" xr:uid="{BAD3D812-0D52-4483-ABC5-012FED8D1199}"/>
    <cellStyle name="Neutra 112 2" xfId="39597" xr:uid="{47AB4A38-C2A2-4258-B120-8FE4360D7A36}"/>
    <cellStyle name="Neutra 112 2 2" xfId="39599" xr:uid="{2851BDF4-ABDD-48E7-A118-CCC347835F1E}"/>
    <cellStyle name="Neutra 113" xfId="39429" xr:uid="{CE66A5DC-2DB2-4F6C-9A64-C563808A9D3B}"/>
    <cellStyle name="Neutra 113 2" xfId="39601" xr:uid="{2B2D384D-3E61-46C5-829F-1A548412441C}"/>
    <cellStyle name="Neutra 113 2 2" xfId="21004" xr:uid="{5AB51263-B338-469D-9D07-04716E93BD4A}"/>
    <cellStyle name="Neutra 114" xfId="39603" xr:uid="{CEAE4B26-02D1-48E5-886C-4B8B36142257}"/>
    <cellStyle name="Neutra 114 2" xfId="39605" xr:uid="{E68D12BC-7926-4E85-B1EB-62DDD1DF0EBB}"/>
    <cellStyle name="Neutra 114 2 2" xfId="39607" xr:uid="{73A4D631-4CB6-4610-98C8-D8205E7C3124}"/>
    <cellStyle name="Neutra 115" xfId="39619" xr:uid="{EBD2CB2B-2286-4145-AF05-72418E5C872B}"/>
    <cellStyle name="Neutra 115 2" xfId="39621" xr:uid="{9621276D-6223-4EA3-9F1A-459C4C5D065E}"/>
    <cellStyle name="Neutra 115 2 2" xfId="16672" xr:uid="{D2F982FC-5124-4549-8E7A-11B84886B177}"/>
    <cellStyle name="Neutra 116" xfId="39623" xr:uid="{76DB7A95-FBE6-4901-B73A-F642BAF48837}"/>
    <cellStyle name="Neutra 116 2" xfId="39625" xr:uid="{946BD81D-265D-45BC-9FA7-82B5BF0BC52D}"/>
    <cellStyle name="Neutra 116 2 2" xfId="39627" xr:uid="{CA2800C4-715C-4FD6-A7A6-ACF5A82DE8D7}"/>
    <cellStyle name="Neutra 117" xfId="16976" xr:uid="{3DCC08CB-1162-4B1C-A4AC-7B504F22208D}"/>
    <cellStyle name="Neutra 117 2" xfId="39629" xr:uid="{E4AAE29E-B026-4E30-AA06-4725B32F1D4E}"/>
    <cellStyle name="Neutra 117 2 2" xfId="30379" xr:uid="{E5D1B434-D13D-4F1C-B11E-B8EF673BEEBD}"/>
    <cellStyle name="Neutra 118" xfId="10458" xr:uid="{D086882B-92C7-4C7E-838E-E885F27BEE54}"/>
    <cellStyle name="Neutra 118 2" xfId="11501" xr:uid="{C64A5252-2508-4EFE-9210-AFE03667F245}"/>
    <cellStyle name="Neutra 118 2 2" xfId="21165" xr:uid="{67829954-4A23-4761-B372-23E885309694}"/>
    <cellStyle name="Neutra 119" xfId="10466" xr:uid="{24283928-8150-4167-A5B7-C02340FCA794}"/>
    <cellStyle name="Neutra 119 2" xfId="27926" xr:uid="{F063AD54-8462-4302-A312-6D0F41C9FFB8}"/>
    <cellStyle name="Neutra 119 2 2" xfId="39631" xr:uid="{0A83E152-33CE-4D34-8CED-12869371F793}"/>
    <cellStyle name="Neutra 12" xfId="39632" xr:uid="{E148EC95-6B7D-422F-849F-BE5B5ADF2ED4}"/>
    <cellStyle name="Neutra 12 10" xfId="39638" xr:uid="{5D933CCD-1103-47FB-8759-EBD020DC0507}"/>
    <cellStyle name="Neutra 12 11" xfId="39639" xr:uid="{1E568BC8-235A-4ABA-8877-4CBAB9C6BE13}"/>
    <cellStyle name="Neutra 12 12" xfId="39640" xr:uid="{FD5EF6B9-FCB9-4EC5-986B-06E4FBA2E579}"/>
    <cellStyle name="Neutra 12 13" xfId="39641" xr:uid="{9F955223-A719-4DCE-8ACC-EA299C44287D}"/>
    <cellStyle name="Neutra 12 14" xfId="39642" xr:uid="{2DC26EE8-4AAF-4927-AA5C-621C4366E19D}"/>
    <cellStyle name="Neutra 12 2" xfId="39643" xr:uid="{02E799DE-9AFA-4AA4-8770-FD9968476FA9}"/>
    <cellStyle name="Neutra 12 2 2" xfId="39646" xr:uid="{C923835A-9682-4D6E-A088-A3BDA42FE50C}"/>
    <cellStyle name="Neutra 12 2 3" xfId="39647" xr:uid="{408BC540-8AA1-46E3-8C36-79748AEB0021}"/>
    <cellStyle name="Neutra 12 2 4" xfId="27316" xr:uid="{3B0166C5-99C7-4BDE-86B5-EF3CA3E546EC}"/>
    <cellStyle name="Neutra 12 3" xfId="39648" xr:uid="{11BE3B80-D58B-404C-B5CB-66CB655513E0}"/>
    <cellStyle name="Neutra 12 3 2" xfId="39649" xr:uid="{7AD7F9E0-46E5-4C41-9E97-2F984D128760}"/>
    <cellStyle name="Neutra 12 3 3" xfId="39650" xr:uid="{1E83133B-663E-4D6C-B45C-F1DEB30C0B72}"/>
    <cellStyle name="Neutra 12 3 4" xfId="27322" xr:uid="{B341FC13-464C-425F-907D-627210932D89}"/>
    <cellStyle name="Neutra 12 4" xfId="39651" xr:uid="{06A217AB-B229-4E0F-998B-C4F0BEE324FA}"/>
    <cellStyle name="Neutra 12 4 2" xfId="39652" xr:uid="{305AE18D-4415-4D96-83AD-F699B4956E28}"/>
    <cellStyle name="Neutra 12 5" xfId="29083" xr:uid="{8673F1A7-02ED-4575-8CF2-3567C55B08E8}"/>
    <cellStyle name="Neutra 12 5 2" xfId="12534" xr:uid="{730AE0DA-1E0C-476C-A4D4-42936F0E5F58}"/>
    <cellStyle name="Neutra 12 6" xfId="29085" xr:uid="{E9496215-47C8-4B04-B527-033A25C30B28}"/>
    <cellStyle name="Neutra 12 7" xfId="29087" xr:uid="{D3312DB3-66D3-4CC8-8E30-01CB1343DB26}"/>
    <cellStyle name="Neutra 12 8" xfId="39653" xr:uid="{DEC462CB-4F08-471E-A4F8-3E83EA8F997A}"/>
    <cellStyle name="Neutra 12 9" xfId="39654" xr:uid="{E1A7F7DB-6817-4C68-99C5-E32EC7D90A0D}"/>
    <cellStyle name="Neutra 120" xfId="39618" xr:uid="{6F78DDE7-00A9-4C1B-969E-D161A881E1EB}"/>
    <cellStyle name="Neutra 120 2" xfId="39620" xr:uid="{13ABD9CE-31B4-4D87-8C7F-DBF88D6F4076}"/>
    <cellStyle name="Neutra 120 2 2" xfId="16671" xr:uid="{729FC9BA-E0A8-4CC8-A92D-4DB3B0FCF8E7}"/>
    <cellStyle name="Neutra 121" xfId="39622" xr:uid="{C969CB8D-B80F-485B-A6BA-10447C693816}"/>
    <cellStyle name="Neutra 121 2" xfId="39624" xr:uid="{803BC083-81D5-45A9-824E-78F8B73AA291}"/>
    <cellStyle name="Neutra 121 2 2" xfId="39626" xr:uid="{A3DB9BFE-2A80-4CBA-8EF5-B5F68414ABAA}"/>
    <cellStyle name="Neutra 122" xfId="16975" xr:uid="{97D0DF1E-7910-44C7-A26B-796D6C45CB28}"/>
    <cellStyle name="Neutra 122 2" xfId="39628" xr:uid="{99B077C2-B1CC-4E91-87C7-7CB1B372355C}"/>
    <cellStyle name="Neutra 122 2 2" xfId="30380" xr:uid="{9FED71CB-7871-40DA-8DEA-717D0CD268E7}"/>
    <cellStyle name="Neutra 123" xfId="10457" xr:uid="{35CC5330-2307-4B4B-9D15-651A39504F13}"/>
    <cellStyle name="Neutra 123 2" xfId="11500" xr:uid="{E9E8ED4E-130F-406F-8E26-E27F323ACFED}"/>
    <cellStyle name="Neutra 123 2 2" xfId="21166" xr:uid="{A54A65CF-73D1-416C-A5F4-04ED8EE5F3A9}"/>
    <cellStyle name="Neutra 124" xfId="10465" xr:uid="{C39C85A2-7157-4F65-B64A-87BD2D865966}"/>
    <cellStyle name="Neutra 124 2" xfId="27927" xr:uid="{88C7A021-703B-4A75-B602-9BF24B4123AE}"/>
    <cellStyle name="Neutra 124 2 2" xfId="39630" xr:uid="{352D0F88-A99F-47E5-826B-8734F9E6A629}"/>
    <cellStyle name="Neutra 125" xfId="10475" xr:uid="{A0D72D1B-49C1-4D1E-A81E-EA556415CAC8}"/>
    <cellStyle name="Neutra 125 2" xfId="27929" xr:uid="{54C6D03C-DB4F-4C1F-BD0C-7B1C6B47BB7F}"/>
    <cellStyle name="Neutra 125 2 2" xfId="18495" xr:uid="{D5B6DE2D-1246-47AD-A479-90559C42EAA4}"/>
    <cellStyle name="Neutra 126" xfId="11507" xr:uid="{98CBF87C-30AC-4A84-95E1-7EEBAF50A7FB}"/>
    <cellStyle name="Neutra 126 2" xfId="27931" xr:uid="{A7E8C86B-5EA9-4E71-9776-B8E910955C23}"/>
    <cellStyle name="Neutra 126 2 2" xfId="39656" xr:uid="{DD81228F-83BC-43B6-8779-2DB347B72C6A}"/>
    <cellStyle name="Neutra 127" xfId="39659" xr:uid="{30D2D6C6-2E00-4313-B22A-E9804B26EFB4}"/>
    <cellStyle name="Neutra 127 2" xfId="39661" xr:uid="{6E9019C3-7679-4730-8F90-8D73C79BCDA9}"/>
    <cellStyle name="Neutra 127 2 2" xfId="39663" xr:uid="{761175CE-1235-4BAC-B837-FE420981703A}"/>
    <cellStyle name="Neutra 128" xfId="39667" xr:uid="{13D0E468-898F-4F4A-A545-EE36AE0E3681}"/>
    <cellStyle name="Neutra 128 2" xfId="39669" xr:uid="{0359DEAA-5743-4A01-8153-7132618B7496}"/>
    <cellStyle name="Neutra 128 2 2" xfId="21368" xr:uid="{ACFEA45D-9BC4-4D73-BD65-5CDDC1891278}"/>
    <cellStyle name="Neutra 129" xfId="39671" xr:uid="{42826E75-18E2-4747-84BA-1EF3655CA81A}"/>
    <cellStyle name="Neutra 129 2" xfId="37062" xr:uid="{76F857B2-8678-4F0F-B00E-117D6655A7F1}"/>
    <cellStyle name="Neutra 129 2 2" xfId="12134" xr:uid="{E12EA75C-8E69-4DDD-A94F-2A290BC7EF16}"/>
    <cellStyle name="Neutra 13" xfId="39673" xr:uid="{D89447C0-233A-4E79-B8DC-43C95FD68E37}"/>
    <cellStyle name="Neutra 13 10" xfId="39674" xr:uid="{48E19B95-1151-48BC-9A26-84A27058C569}"/>
    <cellStyle name="Neutra 13 11" xfId="39675" xr:uid="{925CE288-FD11-46EC-8868-5A544587F327}"/>
    <cellStyle name="Neutra 13 12" xfId="39676" xr:uid="{873AD7A2-0D50-4B29-AF5D-D04F76AAB66E}"/>
    <cellStyle name="Neutra 13 13" xfId="39677" xr:uid="{D827567D-A44D-4FC6-A758-08C9E8EC3A26}"/>
    <cellStyle name="Neutra 13 14" xfId="39678" xr:uid="{25599283-6AC5-4012-85A8-B2328E6C521F}"/>
    <cellStyle name="Neutra 13 2" xfId="39679" xr:uid="{B60A0E70-963A-4BF0-A754-88130BF11809}"/>
    <cellStyle name="Neutra 13 2 2" xfId="39680" xr:uid="{31DD26A2-BE51-4DFF-B9BF-968943C83C4F}"/>
    <cellStyle name="Neutra 13 2 3" xfId="39681" xr:uid="{7B901CDB-F9CD-4DD3-9660-C91D7CF107FF}"/>
    <cellStyle name="Neutra 13 2 4" xfId="11699" xr:uid="{C2EB8420-5F27-4FB2-93D2-B99D667843EA}"/>
    <cellStyle name="Neutra 13 3" xfId="39682" xr:uid="{94384E52-330B-4709-BA28-10D6BA20593E}"/>
    <cellStyle name="Neutra 13 3 2" xfId="39683" xr:uid="{FACAD1D3-88C3-4535-B02A-80D831D1741F}"/>
    <cellStyle name="Neutra 13 3 3" xfId="39684" xr:uid="{83249CCF-86CE-4BD8-96B5-26EFE3C92B6A}"/>
    <cellStyle name="Neutra 13 3 4" xfId="11726" xr:uid="{617A605F-2D97-4D6A-9231-3303967073B7}"/>
    <cellStyle name="Neutra 13 4" xfId="39685" xr:uid="{00ECB46F-3581-4B4D-A0FD-C92D2998D694}"/>
    <cellStyle name="Neutra 13 4 2" xfId="39686" xr:uid="{9137C3CC-A983-421A-8B2A-7CD35F8B15A8}"/>
    <cellStyle name="Neutra 13 5" xfId="39687" xr:uid="{01A75B86-12EE-4050-B6D2-F79BD845CB3E}"/>
    <cellStyle name="Neutra 13 5 2" xfId="36482" xr:uid="{FF4882F7-3819-40F6-BC6F-BF4F44BCF2BF}"/>
    <cellStyle name="Neutra 13 6" xfId="39690" xr:uid="{51E93291-A9BB-4E20-857C-03849F2CC86C}"/>
    <cellStyle name="Neutra 13 7" xfId="39691" xr:uid="{C5E457D6-F8A4-4040-BC23-DB7770CFDB26}"/>
    <cellStyle name="Neutra 13 8" xfId="39692" xr:uid="{B1B1D723-7B08-45A2-B99F-70DABFD0D320}"/>
    <cellStyle name="Neutra 13 9" xfId="39693" xr:uid="{703C7FDB-2FE5-4B93-9B83-7347A9776C89}"/>
    <cellStyle name="Neutra 130" xfId="10474" xr:uid="{A0D6B45A-2E82-404F-89CD-DC2C8758B77D}"/>
    <cellStyle name="Neutra 130 2" xfId="27930" xr:uid="{9CAFF295-F75F-4BFD-B9AB-31A287B44F92}"/>
    <cellStyle name="Neutra 130 2 2" xfId="18496" xr:uid="{739EB4B8-E635-4CCB-81D5-0190310DB599}"/>
    <cellStyle name="Neutra 131" xfId="11506" xr:uid="{447CCE95-068C-4EAC-805D-907D5A6E655C}"/>
    <cellStyle name="Neutra 131 2" xfId="27932" xr:uid="{CE5A2987-84E0-42B9-B02D-0731882DF4AD}"/>
    <cellStyle name="Neutra 131 2 2" xfId="39655" xr:uid="{362A10DA-02AF-48C4-A813-5C8A45E2BC49}"/>
    <cellStyle name="Neutra 132" xfId="39658" xr:uid="{1D2C5C96-1EAA-4166-9139-9E05DC95A14A}"/>
    <cellStyle name="Neutra 132 2" xfId="39660" xr:uid="{37246380-523B-4C6E-815E-EAB4DA3A531B}"/>
    <cellStyle name="Neutra 132 2 2" xfId="39662" xr:uid="{B3E83F7E-75C7-4745-8E69-15FA0C4F6B65}"/>
    <cellStyle name="Neutra 133" xfId="39666" xr:uid="{EFEE1BA5-74C6-49C0-A839-B1652F0DD789}"/>
    <cellStyle name="Neutra 133 2" xfId="39668" xr:uid="{0443471B-97B5-4554-830F-ACCD55A63144}"/>
    <cellStyle name="Neutra 133 2 2" xfId="21369" xr:uid="{7566F5F2-E5B9-423E-848F-F9D48BAF72A0}"/>
    <cellStyle name="Neutra 134" xfId="39670" xr:uid="{13C23D4E-94A3-46C1-948D-C8F5A54AEADD}"/>
    <cellStyle name="Neutra 134 2" xfId="37061" xr:uid="{980B82FF-05B1-4F96-9F71-5211C841DED3}"/>
    <cellStyle name="Neutra 134 2 2" xfId="12133" xr:uid="{8FB87DF7-9A75-4CD8-9AED-59DE4A4C3730}"/>
    <cellStyle name="Neutra 135" xfId="39696" xr:uid="{D7EC5035-779A-48F9-88AF-494C9141933C}"/>
    <cellStyle name="Neutra 135 2" xfId="37117" xr:uid="{972DEF5B-CCD4-4A05-981D-ED04F4A511A2}"/>
    <cellStyle name="Neutra 136" xfId="28940" xr:uid="{EDFE94D7-6213-46EF-817F-C5943B890497}"/>
    <cellStyle name="Neutra 136 2" xfId="28944" xr:uid="{CF00E117-8DD6-4079-A726-2C8B9674C0AA}"/>
    <cellStyle name="Neutra 136 3" xfId="28948" xr:uid="{E8340030-05F6-488E-9035-CE37B6DD79AE}"/>
    <cellStyle name="Neutra 137" xfId="28950" xr:uid="{07BDC8EC-C842-4347-8658-3106C555F1AA}"/>
    <cellStyle name="Neutra 137 2" xfId="37237" xr:uid="{F9A317BD-05D5-4BA4-825F-7F13DD83FA4A}"/>
    <cellStyle name="Neutra 138" xfId="28954" xr:uid="{3241DDCF-50C1-4DDC-BE7F-46874F9958F8}"/>
    <cellStyle name="Neutra 138 2" xfId="37277" xr:uid="{2DCED896-ED8A-475B-A5D5-63018F80080E}"/>
    <cellStyle name="Neutra 139" xfId="7898" xr:uid="{18FA7F5B-B0BB-4D64-BFF6-2F56D1DADC43}"/>
    <cellStyle name="Neutra 139 2" xfId="7905" xr:uid="{2945B5A0-25B7-41F3-9EF0-21EAFB1AF5F3}"/>
    <cellStyle name="Neutra 14" xfId="39697" xr:uid="{CFFEBB82-575B-474E-AE87-067DC85C60AF}"/>
    <cellStyle name="Neutra 14 10" xfId="39698" xr:uid="{1E27C73A-EAB7-47C0-8D07-C6139C912ACB}"/>
    <cellStyle name="Neutra 14 11" xfId="39699" xr:uid="{652EE6CB-C2E7-4009-BA23-E58918087AA4}"/>
    <cellStyle name="Neutra 14 12" xfId="39701" xr:uid="{BBD87F3F-6E7D-4281-94DC-9383FDF98FC1}"/>
    <cellStyle name="Neutra 14 13" xfId="39702" xr:uid="{84B9A196-AAC4-43D6-9433-750A6002D8EC}"/>
    <cellStyle name="Neutra 14 14" xfId="39703" xr:uid="{C8E9697C-5045-44DC-86DB-3E943B83D65F}"/>
    <cellStyle name="Neutra 14 2" xfId="10358" xr:uid="{4E2ACA2A-222D-4DBF-9828-DE7FCF611CE7}"/>
    <cellStyle name="Neutra 14 2 2" xfId="39704" xr:uid="{793CFC01-2D18-40C5-9DF9-BBEA72379649}"/>
    <cellStyle name="Neutra 14 2 3" xfId="39705" xr:uid="{6859FCB7-7259-47E8-A5E1-6A2F30BA720E}"/>
    <cellStyle name="Neutra 14 2 4" xfId="27427" xr:uid="{218F6937-C8B6-4365-8831-E566C30AEA9E}"/>
    <cellStyle name="Neutra 14 3" xfId="10364" xr:uid="{F68C3415-EBB3-4703-8DC7-4B56E86FDEAF}"/>
    <cellStyle name="Neutra 14 3 2" xfId="39706" xr:uid="{0A70964E-E9A5-420F-85F0-06DF806D4331}"/>
    <cellStyle name="Neutra 14 3 3" xfId="39707" xr:uid="{05EA731B-0D9D-4744-843F-D02EB5839547}"/>
    <cellStyle name="Neutra 14 3 4" xfId="25612" xr:uid="{0FEC37F3-7874-40A2-8248-A7281B7CCE8F}"/>
    <cellStyle name="Neutra 14 4" xfId="10367" xr:uid="{EB8CC4F6-8176-48D3-B815-4368B0206952}"/>
    <cellStyle name="Neutra 14 4 2" xfId="39708" xr:uid="{B2050714-5A1B-4424-8FF2-9FE84C9B135B}"/>
    <cellStyle name="Neutra 14 5" xfId="39709" xr:uid="{3F0ACC4E-491F-4001-B39C-49FB55E6EA75}"/>
    <cellStyle name="Neutra 14 5 2" xfId="37207" xr:uid="{405F54FC-A5FC-4156-9EC0-C32B8837E5C0}"/>
    <cellStyle name="Neutra 14 6" xfId="39712" xr:uid="{88927B79-55F0-4316-BEE1-CE5F132BE5F3}"/>
    <cellStyle name="Neutra 14 7" xfId="39493" xr:uid="{0D7C56F7-A9FA-49AF-B2C3-855F24DC90A5}"/>
    <cellStyle name="Neutra 14 8" xfId="39713" xr:uid="{0C8A8FE1-52A5-49C2-BAFF-973D56420E5A}"/>
    <cellStyle name="Neutra 14 9" xfId="39714" xr:uid="{BC24E7F7-9A0B-4598-96A4-75C1F8423F36}"/>
    <cellStyle name="Neutra 140" xfId="39695" xr:uid="{49B355E3-0EE3-4E47-8FEB-F20966CBC9FB}"/>
    <cellStyle name="Neutra 140 2" xfId="37116" xr:uid="{26C98865-92F6-464A-8C04-BCBA1317E613}"/>
    <cellStyle name="Neutra 141" xfId="28941" xr:uid="{84D73A1C-E886-40FC-9087-E05D9670A6ED}"/>
    <cellStyle name="Neutra 141 2" xfId="28945" xr:uid="{4B90E7F8-4A38-4F04-9AAE-33B399EC2243}"/>
    <cellStyle name="Neutra 142" xfId="28951" xr:uid="{0CFF1462-2543-4733-9576-CCA6B1141833}"/>
    <cellStyle name="Neutra 142 2" xfId="37236" xr:uid="{FC673D28-6E1C-47E0-8200-E0AF339E8FD9}"/>
    <cellStyle name="Neutra 143" xfId="28955" xr:uid="{8FF79D63-AE6F-4DF9-9E09-AB675BB16016}"/>
    <cellStyle name="Neutra 143 2" xfId="37276" xr:uid="{D77B912E-93EF-47D9-8CB8-43A6CE1D217C}"/>
    <cellStyle name="Neutra 144" xfId="7899" xr:uid="{F8902A20-4409-489E-B1EB-B01DAFDDB1C2}"/>
    <cellStyle name="Neutra 144 2" xfId="7906" xr:uid="{14726529-776A-4620-98FB-CAB1D35FA6D0}"/>
    <cellStyle name="Neutra 145" xfId="4895" xr:uid="{1E803BAC-6F35-41C7-A4B0-BC8558374E9F}"/>
    <cellStyle name="Neutra 146" xfId="3416" xr:uid="{E065C691-D1C4-4623-B3C2-961AC2DB86A9}"/>
    <cellStyle name="Neutra 147" xfId="3437" xr:uid="{AEC9512D-ACD2-45AE-BF7B-85E724442542}"/>
    <cellStyle name="Neutra 15" xfId="39718" xr:uid="{1F395F11-081A-4C05-96DB-577350A3C480}"/>
    <cellStyle name="Neutra 15 10" xfId="39719" xr:uid="{7680370C-2D5B-41CB-8311-9B3A04385A5C}"/>
    <cellStyle name="Neutra 15 11" xfId="39720" xr:uid="{A1DED5D1-92DF-4BEA-B2EB-E1B034FA12A5}"/>
    <cellStyle name="Neutra 15 12" xfId="39721" xr:uid="{598B21FE-DA1E-4FD7-9DDC-634EF62CD60E}"/>
    <cellStyle name="Neutra 15 13" xfId="13004" xr:uid="{E9CCFB45-A258-4C74-A972-2F543655BD31}"/>
    <cellStyle name="Neutra 15 14" xfId="37342" xr:uid="{296CBE2C-C006-4A61-9A5C-1695C5D30F24}"/>
    <cellStyle name="Neutra 15 2" xfId="10383" xr:uid="{4D230D48-454B-4740-AF22-91F802FDB0F7}"/>
    <cellStyle name="Neutra 15 2 2" xfId="39723" xr:uid="{BF65ABB0-40F8-4268-BD44-8759D78F0B80}"/>
    <cellStyle name="Neutra 15 2 3" xfId="39725" xr:uid="{A1BF6BF0-6B01-4037-BB98-17D0392F8E43}"/>
    <cellStyle name="Neutra 15 2 4" xfId="39726" xr:uid="{8B4A0E9D-B1CE-4E86-A3EB-BE4E2E551361}"/>
    <cellStyle name="Neutra 15 3" xfId="10386" xr:uid="{6784B7FE-AEF2-4A12-89B3-970F9A552DC2}"/>
    <cellStyle name="Neutra 15 3 2" xfId="39727" xr:uid="{99C7767A-9232-4178-A5D6-67AD290E5882}"/>
    <cellStyle name="Neutra 15 3 3" xfId="39728" xr:uid="{D46A1EAD-FB86-436D-B66D-CCD9E77C392B}"/>
    <cellStyle name="Neutra 15 3 4" xfId="39729" xr:uid="{36AA8777-15FC-4129-9624-A9873D0D696E}"/>
    <cellStyle name="Neutra 15 4" xfId="10390" xr:uid="{ECD5D28F-1EB6-4870-BAD8-A8A649EA0CBD}"/>
    <cellStyle name="Neutra 15 4 2" xfId="39730" xr:uid="{935FCECA-0824-432A-B5C6-20DCA41E1D3C}"/>
    <cellStyle name="Neutra 15 5" xfId="39732" xr:uid="{89BC3028-7FB2-47C6-8279-5713B7B19ADF}"/>
    <cellStyle name="Neutra 15 5 2" xfId="37742" xr:uid="{6F838660-CA8F-48A1-A1E7-4C0BB581FFA0}"/>
    <cellStyle name="Neutra 15 6" xfId="39736" xr:uid="{F7F3592F-5C9A-4D00-9D76-156F6AE77635}"/>
    <cellStyle name="Neutra 15 7" xfId="39738" xr:uid="{7243B235-1C24-4FF2-9F31-4EA279D8DE96}"/>
    <cellStyle name="Neutra 15 8" xfId="39742" xr:uid="{CB4C445E-E7CF-45E1-A131-8290EA5CAE8C}"/>
    <cellStyle name="Neutra 15 9" xfId="39743" xr:uid="{152A6282-840A-4626-963D-F03DE9AC6E11}"/>
    <cellStyle name="Neutra 16" xfId="39746" xr:uid="{035F3746-9975-45BD-BF50-0E5180B0FF30}"/>
    <cellStyle name="Neutra 16 2" xfId="3003" xr:uid="{3B8A8AD5-2F37-4884-B6DC-9A1E34E63208}"/>
    <cellStyle name="Neutra 16 2 2" xfId="39748" xr:uid="{39F66F53-D1B4-4E37-B764-C99E79C71BA3}"/>
    <cellStyle name="Neutra 16 3" xfId="10394" xr:uid="{63AEE913-AF04-4DF5-B1E6-AB78F2489582}"/>
    <cellStyle name="Neutra 16 3 2" xfId="11785" xr:uid="{FEB77D92-CF39-47AB-8F59-94A4B0BAA107}"/>
    <cellStyle name="Neutra 16 4" xfId="21942" xr:uid="{34007781-1220-4A35-AD43-88C19654CD0E}"/>
    <cellStyle name="Neutra 16 4 2" xfId="39749" xr:uid="{124A1536-0E60-44BB-ABE0-CE52F3A65008}"/>
    <cellStyle name="Neutra 16 5" xfId="39751" xr:uid="{022A5295-2C74-4AD4-A4F3-DB1987102503}"/>
    <cellStyle name="Neutra 16 5 2" xfId="25645" xr:uid="{E6FE5D81-312A-4BA2-AF21-F06DD42AA04A}"/>
    <cellStyle name="Neutra 16 6" xfId="39755" xr:uid="{A231520A-9DE1-4625-9008-3181DD85DD85}"/>
    <cellStyle name="Neutra 16 7" xfId="39757" xr:uid="{1AD5856A-0D32-4041-902C-E1AAC0490ADD}"/>
    <cellStyle name="Neutra 16 8" xfId="39759" xr:uid="{F6F4E6B9-6E4D-4638-9133-861D7737179B}"/>
    <cellStyle name="Neutra 17" xfId="39762" xr:uid="{7DAA93E1-D825-4911-B7DB-57788FC70BD4}"/>
    <cellStyle name="Neutra 17 2" xfId="1553" xr:uid="{58BB2784-9F16-4347-90CA-16CFDBED6514}"/>
    <cellStyle name="Neutra 17 2 2" xfId="23463" xr:uid="{6BB24698-0A6C-4613-AC87-7AD30BBBD75B}"/>
    <cellStyle name="Neutra 17 2 2 2" xfId="39763" xr:uid="{54B9FEEC-B99A-475C-BDFB-EC935E7EA4AF}"/>
    <cellStyle name="Neutra 17 2 2 2 2" xfId="39764" xr:uid="{04817AFB-90CC-4F71-9833-1E42A704CF9F}"/>
    <cellStyle name="Neutra 17 2 2 2 3" xfId="39765" xr:uid="{D69440E1-28AE-40CD-A72E-E3DE9CF5CA83}"/>
    <cellStyle name="Neutra 17 2 2 3" xfId="39766" xr:uid="{F4602EC2-38BC-4C72-9533-750D3A7E3D1C}"/>
    <cellStyle name="Neutra 17 2 3" xfId="26751" xr:uid="{D928B24F-7FD1-485D-8CFE-C822C0B80981}"/>
    <cellStyle name="Neutra 17 2 4" xfId="27503" xr:uid="{37801C40-E4E9-4DFB-9E62-395F81B259EB}"/>
    <cellStyle name="Neutra 17 2 5" xfId="13796" xr:uid="{E5DE46FB-6DF5-4834-8613-F4F54441DD17}"/>
    <cellStyle name="Neutra 17 2 6" xfId="13800" xr:uid="{B400BE28-06D5-4E83-9777-3CAC76D5D3B8}"/>
    <cellStyle name="Neutra 17 3" xfId="10398" xr:uid="{1D825938-D325-41BF-A4FE-786E84873DC6}"/>
    <cellStyle name="Neutra 17 3 2" xfId="25752" xr:uid="{EAD1E43A-E465-4476-8AF6-70FE6E8C96C6}"/>
    <cellStyle name="Neutra 17 3 3" xfId="26753" xr:uid="{9CE1A922-884E-49AC-B175-2E2D969AE390}"/>
    <cellStyle name="Neutra 17 3 4" xfId="27505" xr:uid="{9678A820-B9E3-4C0F-98C6-4B206B280D20}"/>
    <cellStyle name="Neutra 17 4" xfId="39767" xr:uid="{3FACEAAF-B3A7-49B2-AF27-68E4ADD76EA4}"/>
    <cellStyle name="Neutra 17 4 2" xfId="39768" xr:uid="{F032E084-7FD5-4BB6-A014-2AFBE0A51662}"/>
    <cellStyle name="Neutra 17 4 3" xfId="39769" xr:uid="{DC99F2CD-9CC4-40EE-8848-20E1A777E8DB}"/>
    <cellStyle name="Neutra 17 4 4" xfId="39770" xr:uid="{AD59053E-D5AC-4A88-B5FF-1DFEC003A9BC}"/>
    <cellStyle name="Neutra 17 5" xfId="39771" xr:uid="{2E71863A-E278-46B9-8E76-3BABF823383A}"/>
    <cellStyle name="Neutra 17 5 2" xfId="39774" xr:uid="{9F105B15-657D-43AE-A358-1FF14E14962E}"/>
    <cellStyle name="Neutra 17 6" xfId="39777" xr:uid="{4E023D1F-6C4A-4363-BE94-23E3FC39BA3B}"/>
    <cellStyle name="Neutra 17 6 2" xfId="39778" xr:uid="{5F31057B-0202-4D86-ACDA-9905C5D1D7B5}"/>
    <cellStyle name="Neutra 17 7" xfId="39779" xr:uid="{565B0713-E57B-40C9-B031-5BBD51EF1654}"/>
    <cellStyle name="Neutra 17 7 2" xfId="39780" xr:uid="{5989C67B-8153-4116-A10C-F4FA3B5BBC79}"/>
    <cellStyle name="Neutra 18" xfId="39783" xr:uid="{5070D51B-ABDE-4130-8A38-EDCA7815A5F8}"/>
    <cellStyle name="Neutra 18 2" xfId="10406" xr:uid="{0585C838-7246-489F-AFB7-350B23C6F9FF}"/>
    <cellStyle name="Neutra 18 2 2" xfId="26764" xr:uid="{7380E887-A64D-4446-A69B-8586DA22C19E}"/>
    <cellStyle name="Neutra 18 3" xfId="10412" xr:uid="{6AEF8AE9-9713-4DE8-848D-00FF166FAC84}"/>
    <cellStyle name="Neutra 18 3 2" xfId="25913" xr:uid="{C579D0B9-B0BE-4C8A-AEC5-A9D00B2F845F}"/>
    <cellStyle name="Neutra 18 4" xfId="37419" xr:uid="{16A7988D-C9AD-477D-8B1B-28A2DBDB0EC6}"/>
    <cellStyle name="Neutra 18 5" xfId="35307" xr:uid="{B0C32444-AD38-412A-B950-519A0065A996}"/>
    <cellStyle name="Neutra 18 6" xfId="39784" xr:uid="{E9D36086-1CF5-4043-AC06-D9C4FA19C309}"/>
    <cellStyle name="Neutra 18 7" xfId="39786" xr:uid="{4C81D4A1-C309-44FF-8F30-DBC73950BD7F}"/>
    <cellStyle name="Neutra 18 8" xfId="39787" xr:uid="{D9DFDFFF-1802-4DBB-BC1E-1346FB2BE244}"/>
    <cellStyle name="Neutra 19" xfId="39790" xr:uid="{00D6F1E6-F4DB-42D6-93CA-0A21B8C49994}"/>
    <cellStyle name="Neutra 19 2" xfId="10417" xr:uid="{D8129857-9FB6-4D80-9683-32C875CFDBA8}"/>
    <cellStyle name="Neutra 19 2 2" xfId="26783" xr:uid="{066677DD-6A36-4E6D-9AC1-36D9EE469257}"/>
    <cellStyle name="Neutra 19 3" xfId="10423" xr:uid="{B171622B-712F-42ED-8107-FEDB3057D90E}"/>
    <cellStyle name="Neutra 19 4" xfId="39791" xr:uid="{5B95CD64-3278-4EFC-8E3F-73791F47984C}"/>
    <cellStyle name="Neutra 2" xfId="376" xr:uid="{00000000-0005-0000-0000-0000C3010000}"/>
    <cellStyle name="Neutra 2 10" xfId="14033" xr:uid="{86A2F7D0-32DC-47D4-9A36-E71900FAE4C4}"/>
    <cellStyle name="Neutra 2 11" xfId="39793" xr:uid="{13037B80-6675-4AE4-838D-B207A7991685}"/>
    <cellStyle name="Neutra 2 12" xfId="39794" xr:uid="{2859468C-5AD1-4BDC-A5FA-D67498712D70}"/>
    <cellStyle name="Neutra 2 13" xfId="39795" xr:uid="{F085C44C-CFFA-456B-B69F-0DA38C6FDA5F}"/>
    <cellStyle name="Neutra 2 14" xfId="39796" xr:uid="{89CEB1F5-6665-4352-B006-A4F6771EE6B9}"/>
    <cellStyle name="Neutra 2 15" xfId="39792" xr:uid="{D1CB2AAE-3525-4653-B832-00BE7176292E}"/>
    <cellStyle name="Neutra 2 2" xfId="28913" xr:uid="{CB0A427B-2307-4F85-A4E4-FD7676BFFEF8}"/>
    <cellStyle name="Neutra 2 3" xfId="28922" xr:uid="{3EE05A0D-D1AC-4D15-A5C4-27A09DFEA853}"/>
    <cellStyle name="Neutra 2 4" xfId="7691" xr:uid="{5FDA9C77-674B-40F1-9924-26CCA711F00C}"/>
    <cellStyle name="Neutra 2 5" xfId="2305" xr:uid="{56733CBF-723B-4BF2-BE3E-B0C1631F0604}"/>
    <cellStyle name="Neutra 2 6" xfId="7724" xr:uid="{12550309-B5A3-4EAB-A7E0-B842634F16C9}"/>
    <cellStyle name="Neutra 2 7" xfId="7730" xr:uid="{4343984A-A2FA-410B-BD6F-FE91F6C295A7}"/>
    <cellStyle name="Neutra 2 8" xfId="7732" xr:uid="{06F6D638-D028-4B5B-97E8-95D4FC7F6394}"/>
    <cellStyle name="Neutra 2 9" xfId="7736" xr:uid="{23715835-96FF-4525-AB58-3707A525D142}"/>
    <cellStyle name="Neutra 20" xfId="39717" xr:uid="{1477B30A-4494-4DAE-A608-1FFCE0A8E37A}"/>
    <cellStyle name="Neutra 20 2" xfId="10382" xr:uid="{755269D7-7F72-4C1F-99CE-C15EFB3D8BFC}"/>
    <cellStyle name="Neutra 20 2 2" xfId="39722" xr:uid="{34512010-A38B-41CF-BE0A-0F042E381FAF}"/>
    <cellStyle name="Neutra 20 2 2 2" xfId="39797" xr:uid="{0667D1A2-C62C-4284-B591-15769F82B7C3}"/>
    <cellStyle name="Neutra 20 2 2 2 2" xfId="13678" xr:uid="{8409D7DF-6F54-4E87-8D51-0B643C2645DC}"/>
    <cellStyle name="Neutra 20 2 2 3" xfId="39798" xr:uid="{5EF572B1-44B8-45F3-B74E-48B82C302213}"/>
    <cellStyle name="Neutra 20 2 3" xfId="39724" xr:uid="{9AD510AD-E658-4163-9311-7CCC40FFD5A8}"/>
    <cellStyle name="Neutra 20 3" xfId="10385" xr:uid="{E201514D-15F6-4FA4-AE51-E3A9DB970D04}"/>
    <cellStyle name="Neutra 20 4" xfId="10389" xr:uid="{C03E0AEF-A28D-4E78-8142-8F6CE24E33E2}"/>
    <cellStyle name="Neutra 20 5" xfId="39731" xr:uid="{AD25894C-320E-410E-B542-81128478D16F}"/>
    <cellStyle name="Neutra 20 6" xfId="39735" xr:uid="{69157260-8127-4AA9-9562-AF1924B522CF}"/>
    <cellStyle name="Neutra 20 7" xfId="39737" xr:uid="{3570EEDD-6B7D-46A6-B0C1-F92DDE53E4CE}"/>
    <cellStyle name="Neutra 20 8" xfId="39741" xr:uid="{457F2020-CF99-4047-A25E-5C77A2FB655E}"/>
    <cellStyle name="Neutra 21" xfId="39745" xr:uid="{BA78A55A-A3BA-453C-933F-2E66EDEB9955}"/>
    <cellStyle name="Neutra 21 2" xfId="3004" xr:uid="{7CB9A759-D767-43E0-A1B9-FD459B7F0401}"/>
    <cellStyle name="Neutra 21 2 2" xfId="39747" xr:uid="{BA784220-81C1-442D-9E81-4B397D58247D}"/>
    <cellStyle name="Neutra 21 2 2 2" xfId="13926" xr:uid="{242675D2-DB0A-48F2-B58B-9177E489235E}"/>
    <cellStyle name="Neutra 21 2 2 2 2" xfId="39801" xr:uid="{B1E94945-45EE-4E1E-A8B6-63DEEFF3C679}"/>
    <cellStyle name="Neutra 21 2 2 3" xfId="14072" xr:uid="{0724B7CD-0429-4B26-93EE-2A80ED1A1F03}"/>
    <cellStyle name="Neutra 21 2 3" xfId="18485" xr:uid="{377BB1A6-7206-4716-8C42-3587431F272F}"/>
    <cellStyle name="Neutra 21 3" xfId="10393" xr:uid="{9ECA728E-79B5-4F74-BC76-AAAA3A39B0BC}"/>
    <cellStyle name="Neutra 21 4" xfId="21943" xr:uid="{5B3E03AF-2242-42DD-AC02-0629B1324594}"/>
    <cellStyle name="Neutra 21 5" xfId="39750" xr:uid="{63D6D25C-03ED-4C90-A222-2EA877368E89}"/>
    <cellStyle name="Neutra 21 6" xfId="39754" xr:uid="{F30CA477-59B8-4A09-9BD5-9F2CA028503F}"/>
    <cellStyle name="Neutra 21 7" xfId="39756" xr:uid="{5A7D99F4-4867-48C5-8A67-2B52D4A4DB4C}"/>
    <cellStyle name="Neutra 21 8" xfId="39758" xr:uid="{7BF6EC4A-3EB0-414A-815A-39026172E1FF}"/>
    <cellStyle name="Neutra 22" xfId="39761" xr:uid="{925FBE96-279A-466B-BED0-39610AA61478}"/>
    <cellStyle name="Neutra 22 2" xfId="1554" xr:uid="{5F648C1A-39C6-4AEF-BF72-C953BBD29405}"/>
    <cellStyle name="Neutra 22 2 2" xfId="23464" xr:uid="{26A555B5-C101-46CB-9D73-A9FF8E5AFA8A}"/>
    <cellStyle name="Neutra 23" xfId="39782" xr:uid="{8B8BA57C-523A-41E1-8044-D8B7AED9E7FA}"/>
    <cellStyle name="Neutra 23 2" xfId="10405" xr:uid="{EC9F0F10-4A24-4DFB-BB61-047B752B4B75}"/>
    <cellStyle name="Neutra 23 2 2" xfId="26765" xr:uid="{2906448A-CBE9-4D22-9E39-4C7FF2C5526F}"/>
    <cellStyle name="Neutra 24" xfId="39789" xr:uid="{642E47C8-44DE-4582-B2C7-C15A1FE0ADF7}"/>
    <cellStyle name="Neutra 24 2" xfId="10416" xr:uid="{813D4DF5-0895-41A1-9FAF-1A4F2EAD98EF}"/>
    <cellStyle name="Neutra 24 2 2" xfId="26784" xr:uid="{AACFFE5C-0885-47EC-A4AF-9003E6F7FA50}"/>
    <cellStyle name="Neutra 25" xfId="39805" xr:uid="{EE081CFD-5105-4B36-AF4D-F166449D3B7A}"/>
    <cellStyle name="Neutra 25 2" xfId="8619" xr:uid="{CB73CE1B-EA8A-45C9-8119-98364B3876CC}"/>
    <cellStyle name="Neutra 25 2 2" xfId="25191" xr:uid="{1F861361-0054-4BDC-A2F7-6B7CDF0B5A23}"/>
    <cellStyle name="Neutra 26" xfId="39808" xr:uid="{A52071EE-4B66-4B29-8C42-0E1D4997C641}"/>
    <cellStyle name="Neutra 26 2" xfId="39810" xr:uid="{4B10CE64-E10A-420D-8FEF-64396BC55219}"/>
    <cellStyle name="Neutra 26 2 2" xfId="39812" xr:uid="{EBB30D3D-B549-42DA-9A68-07D2B85B0872}"/>
    <cellStyle name="Neutra 27" xfId="39815" xr:uid="{B1FF81C2-4DF9-48E9-9EF2-3D109C959D73}"/>
    <cellStyle name="Neutra 27 2" xfId="39817" xr:uid="{458C6C5F-60DD-4D3A-A29E-E5ED55276027}"/>
    <cellStyle name="Neutra 27 2 2" xfId="39819" xr:uid="{61909BB4-F4D2-4BD6-ABB6-C835AE7CD113}"/>
    <cellStyle name="Neutra 28" xfId="39821" xr:uid="{0845228C-ABE5-4EC6-B746-B21CB46CA479}"/>
    <cellStyle name="Neutra 28 2" xfId="39823" xr:uid="{44995D8F-3CF0-410B-BFA0-A8474661E9C6}"/>
    <cellStyle name="Neutra 28 2 2" xfId="39825" xr:uid="{6B26BC73-023D-41FE-A555-783327ADE031}"/>
    <cellStyle name="Neutra 29" xfId="39827" xr:uid="{62011291-2655-4123-8BA0-AA551482FD49}"/>
    <cellStyle name="Neutra 29 2" xfId="39829" xr:uid="{7DB0A830-A003-46E2-A0FD-060961EB9292}"/>
    <cellStyle name="Neutra 29 2 2" xfId="39831" xr:uid="{8946787E-2867-44D3-97F3-F662756F8E18}"/>
    <cellStyle name="Neutra 3" xfId="377" xr:uid="{00000000-0005-0000-0000-0000C4010000}"/>
    <cellStyle name="Neutra 3 2" xfId="25984" xr:uid="{D7E77E59-6D80-44C6-9379-5B6287CAD517}"/>
    <cellStyle name="Neutra 3 3" xfId="25999" xr:uid="{F00F3A74-F9EA-4667-8A8B-94A7DA2C976F}"/>
    <cellStyle name="Neutra 3 4" xfId="7756" xr:uid="{B33177FC-9B4E-4F9D-AECB-2E46C781E938}"/>
    <cellStyle name="Neutra 3 5" xfId="2354" xr:uid="{7753B221-4304-4901-B3FA-4C02AA821B13}"/>
    <cellStyle name="Neutra 3 6" xfId="7793" xr:uid="{641CCA1B-119A-4FEA-BC41-6E8237C907FF}"/>
    <cellStyle name="Neutra 3 7" xfId="7825" xr:uid="{CF78ABA3-2362-4C85-B842-B805E5B97E3C}"/>
    <cellStyle name="Neutra 3 8" xfId="39832" xr:uid="{733B5359-5ADE-42B2-B911-80E5D156DC09}"/>
    <cellStyle name="Neutra 30" xfId="39804" xr:uid="{B4DBD9D0-5D96-4B3F-B075-DCA378A37011}"/>
    <cellStyle name="Neutra 30 2" xfId="8620" xr:uid="{D86FC3FD-495A-47B3-8E80-5A0CE1704F03}"/>
    <cellStyle name="Neutra 30 2 2" xfId="25192" xr:uid="{A51443C9-1EC8-4249-9920-69E14266B7E3}"/>
    <cellStyle name="Neutra 31" xfId="39807" xr:uid="{4D3ABFE2-F700-480E-A80E-4CB3153460CC}"/>
    <cellStyle name="Neutra 31 2" xfId="39809" xr:uid="{C72654D6-9B4A-4523-90B8-376FCA01C181}"/>
    <cellStyle name="Neutra 31 2 2" xfId="39811" xr:uid="{7032E567-4325-4D9B-B770-FFCE9EA6E6D4}"/>
    <cellStyle name="Neutra 32" xfId="39814" xr:uid="{A8A831BE-0125-420A-970E-B151AE8D4558}"/>
    <cellStyle name="Neutra 32 2" xfId="39816" xr:uid="{D512914A-2EA3-4158-9735-C24C4FC9C742}"/>
    <cellStyle name="Neutra 32 2 2" xfId="39818" xr:uid="{0F8622E6-C58A-4E0D-A2EE-198E06F46D99}"/>
    <cellStyle name="Neutra 33" xfId="39820" xr:uid="{97E7B7E5-874D-4431-8EC3-C36353BE3D2F}"/>
    <cellStyle name="Neutra 33 2" xfId="39822" xr:uid="{C248487E-8A1A-4153-8DC5-CC96AD569705}"/>
    <cellStyle name="Neutra 33 2 2" xfId="39824" xr:uid="{372A4AE1-8868-4ECA-AFB7-642728758E03}"/>
    <cellStyle name="Neutra 34" xfId="39826" xr:uid="{A4D4484B-181C-4CAD-AE00-7626A2E4D4A4}"/>
    <cellStyle name="Neutra 34 2" xfId="39828" xr:uid="{81193B7E-FB3F-430F-867E-643D6F62C485}"/>
    <cellStyle name="Neutra 34 2 2" xfId="39830" xr:uid="{3D6ED352-452B-4421-9CF5-2080BE5AD790}"/>
    <cellStyle name="Neutra 35" xfId="39839" xr:uid="{36FD4593-5B1A-4534-9766-833BFD1A6E73}"/>
    <cellStyle name="Neutra 35 2" xfId="39841" xr:uid="{0BAA6B20-8CD2-42FA-9D42-B87596B58696}"/>
    <cellStyle name="Neutra 35 2 2" xfId="39843" xr:uid="{CDD33760-83EE-42B2-848A-8297F0399D25}"/>
    <cellStyle name="Neutra 36" xfId="39845" xr:uid="{0A0AF3D8-5AEC-4C77-ACEA-7A774C06BD45}"/>
    <cellStyle name="Neutra 36 2" xfId="39847" xr:uid="{EF8FD2F2-33DE-4E78-BA5E-1380FB1B6E83}"/>
    <cellStyle name="Neutra 36 2 2" xfId="39849" xr:uid="{7D74C5CE-7341-474C-BE6C-D03B688D10AF}"/>
    <cellStyle name="Neutra 37" xfId="39851" xr:uid="{51562C5F-25DE-40C6-AEFA-1DF68A6A5C6A}"/>
    <cellStyle name="Neutra 37 2" xfId="39853" xr:uid="{12354D8E-F1B0-4571-8FE4-C7D7089474B6}"/>
    <cellStyle name="Neutra 37 2 2" xfId="39856" xr:uid="{776D2841-B6AF-4A91-8D58-59D115E7AFEE}"/>
    <cellStyle name="Neutra 38" xfId="4093" xr:uid="{4567893D-6B9B-452D-B910-FF27D9CB0BFE}"/>
    <cellStyle name="Neutra 38 2" xfId="39858" xr:uid="{54295613-0F7F-49D6-BE00-487A4D89BD1F}"/>
    <cellStyle name="Neutra 38 2 2" xfId="30628" xr:uid="{91957B0C-D0DE-4489-A825-A1BB958593D0}"/>
    <cellStyle name="Neutra 39" xfId="4100" xr:uid="{4A466EB9-CC86-4BC9-A129-3E47D56B8CC5}"/>
    <cellStyle name="Neutra 39 2" xfId="39861" xr:uid="{402B33B2-6DBD-401E-A489-B113CEFE801D}"/>
    <cellStyle name="Neutra 39 2 2" xfId="25768" xr:uid="{025C895C-18C6-4CE2-9865-5975CBFAB097}"/>
    <cellStyle name="Neutra 4" xfId="39865" xr:uid="{3EA7D3D8-EA96-4078-81A2-56B71554CC18}"/>
    <cellStyle name="Neutra 4 2" xfId="28933" xr:uid="{F3269938-9AA3-4CCB-825A-3994069ED24B}"/>
    <cellStyle name="Neutra 4 3" xfId="28937" xr:uid="{406F5B07-122F-4D68-8A55-CE4C5C24EE47}"/>
    <cellStyle name="Neutra 4 4" xfId="7857" xr:uid="{E5334251-D782-4CC4-8617-B3D0AEDF86D9}"/>
    <cellStyle name="Neutra 4 5" xfId="2398" xr:uid="{29395ACA-D66A-4553-B6D5-C1D049BBF010}"/>
    <cellStyle name="Neutra 4 6" xfId="3328" xr:uid="{6B2BD47A-43DD-4E19-BBA9-2269E277C866}"/>
    <cellStyle name="Neutra 4 7" xfId="3354" xr:uid="{A8269FB7-3F96-4BAA-8CF2-599B0A740FEF}"/>
    <cellStyle name="Neutra 40" xfId="39838" xr:uid="{FDCB8D2E-DD85-4541-8FC9-D9D60D0219DB}"/>
    <cellStyle name="Neutra 40 2" xfId="39840" xr:uid="{26DBB43D-0E37-428D-8142-9E88CE180BE2}"/>
    <cellStyle name="Neutra 40 2 2" xfId="39842" xr:uid="{B091477C-2ECD-4A12-B2E1-D72C44D9EE82}"/>
    <cellStyle name="Neutra 41" xfId="39844" xr:uid="{5DD9EF30-CB24-4B5B-BA1A-2EDD7395D16F}"/>
    <cellStyle name="Neutra 41 2" xfId="39846" xr:uid="{8F96432C-9294-4A92-B1F3-35E9C608A9BE}"/>
    <cellStyle name="Neutra 41 2 2" xfId="39848" xr:uid="{CB30D6A8-C9AA-4903-834B-87173232E6EB}"/>
    <cellStyle name="Neutra 42" xfId="39850" xr:uid="{37D2C1A6-9784-4BD8-89D7-6A6783AD0FA6}"/>
    <cellStyle name="Neutra 42 2" xfId="39852" xr:uid="{50847670-69B3-481F-8059-AC75AF177D74}"/>
    <cellStyle name="Neutra 42 2 2" xfId="39855" xr:uid="{A125C217-7EA0-4B33-80F7-FBFE6A999271}"/>
    <cellStyle name="Neutra 43" xfId="4092" xr:uid="{A241C305-C00A-49E3-A90D-CC316EF93055}"/>
    <cellStyle name="Neutra 43 2" xfId="39857" xr:uid="{29CBF46B-B799-4BEB-A15F-43CF6E2B9BE2}"/>
    <cellStyle name="Neutra 43 2 2" xfId="30629" xr:uid="{03D2271F-E422-465B-B709-71A7E446EFC9}"/>
    <cellStyle name="Neutra 44" xfId="4099" xr:uid="{0A776BD2-5C05-4ABF-B79B-6CA7528CABAC}"/>
    <cellStyle name="Neutra 44 2" xfId="39860" xr:uid="{C09ACB79-6A4B-4ABE-9D9D-97A85231FD75}"/>
    <cellStyle name="Neutra 44 2 2" xfId="25769" xr:uid="{B7D55792-0B26-423F-B514-CC4945A3FAB9}"/>
    <cellStyle name="Neutra 45" xfId="4109" xr:uid="{646C44FC-6946-4BCC-84A4-3535F1AC1A91}"/>
    <cellStyle name="Neutra 45 2" xfId="39868" xr:uid="{AEA155B5-C399-45F7-8225-06A8914B5773}"/>
    <cellStyle name="Neutra 45 2 2" xfId="25775" xr:uid="{839F1B89-862C-4B57-90F8-49E80765DB8C}"/>
    <cellStyle name="Neutra 46" xfId="39870" xr:uid="{75B7420F-3B5C-48BB-8C49-B4994AC95C6A}"/>
    <cellStyle name="Neutra 46 2" xfId="9972" xr:uid="{C776DD0F-54E6-4C3F-99D0-A332EFBAF32D}"/>
    <cellStyle name="Neutra 46 2 2" xfId="17139" xr:uid="{D1A31A63-F77C-4B15-A9D3-A88820F01F2B}"/>
    <cellStyle name="Neutra 47" xfId="39872" xr:uid="{F913DBC7-BB4E-4D66-A5A2-723D28C5DB6E}"/>
    <cellStyle name="Neutra 47 2" xfId="10943" xr:uid="{8C931303-B213-4A13-B1A1-A491F76FF0C6}"/>
    <cellStyle name="Neutra 47 2 2" xfId="17156" xr:uid="{A71D9211-6CE5-45C3-91BB-5CFE9428AB54}"/>
    <cellStyle name="Neutra 48" xfId="24121" xr:uid="{43B76C06-3CC5-452D-95F2-C926EE2BF8E2}"/>
    <cellStyle name="Neutra 48 2" xfId="9986" xr:uid="{7F7E836D-E309-4F1D-94C6-2668399491B6}"/>
    <cellStyle name="Neutra 48 2 2" xfId="17165" xr:uid="{0C8DDA11-8203-49E0-839B-406A12441E34}"/>
    <cellStyle name="Neutra 49" xfId="24124" xr:uid="{28DA6F6E-2B15-4C19-B787-9E1CE1DD4BE6}"/>
    <cellStyle name="Neutra 49 2" xfId="10018" xr:uid="{214EDD03-3AC2-47AF-B1FB-909EE95D9FD8}"/>
    <cellStyle name="Neutra 49 2 2" xfId="25824" xr:uid="{65875697-67C4-4E07-A702-00AE45E266D7}"/>
    <cellStyle name="Neutra 5" xfId="39873" xr:uid="{57B992C9-3688-4D2D-A206-91CD7AD72219}"/>
    <cellStyle name="Neutra 5 2" xfId="28952" xr:uid="{9AEA1310-AB95-40D4-97FD-322FEF735B28}"/>
    <cellStyle name="Neutra 5 2 2" xfId="37235" xr:uid="{DE531751-0A63-4496-8A7D-426548F79AA4}"/>
    <cellStyle name="Neutra 5 2 2 2" xfId="21345" xr:uid="{84408BD7-DA1D-4DBB-86A4-DCE1EDC9208C}"/>
    <cellStyle name="Neutra 5 3" xfId="28956" xr:uid="{BA3B9C5D-3F0C-49B3-A535-2A47A528EE3A}"/>
    <cellStyle name="Neutra 5 3 2" xfId="37275" xr:uid="{F60F7907-10F1-4F76-8926-C1434BEE3612}"/>
    <cellStyle name="Neutra 5 4" xfId="7900" xr:uid="{2A57B4AF-4043-4803-B0DA-08A2650DC0FE}"/>
    <cellStyle name="Neutra 5 4 2" xfId="7907" xr:uid="{52FC0630-2812-4233-B840-717BA337EAC0}"/>
    <cellStyle name="Neutra 5 5" xfId="4894" xr:uid="{A19ACC35-7E15-4F72-A250-64176FD4493D}"/>
    <cellStyle name="Neutra 5 5 2" xfId="37329" xr:uid="{6E56B023-93D5-4007-A325-7185960021FD}"/>
    <cellStyle name="Neutra 5 6" xfId="3417" xr:uid="{51A88939-975A-4C12-A46E-635A255E2E66}"/>
    <cellStyle name="Neutra 5 6 2" xfId="39874" xr:uid="{B52739C7-6C7D-4972-8E84-74792F286504}"/>
    <cellStyle name="Neutra 5 7" xfId="3438" xr:uid="{663F15C7-A5E2-4D03-92D2-B4872B37EE4A}"/>
    <cellStyle name="Neutra 5 7 2" xfId="12713" xr:uid="{952285A3-AFCA-42C4-ACB9-06101624FB9E}"/>
    <cellStyle name="Neutra 5 8" xfId="3458" xr:uid="{63090C87-A8AD-4643-AEF4-3D9AF96E960A}"/>
    <cellStyle name="Neutra 5 8 2" xfId="39875" xr:uid="{C76561E2-55B7-4AF4-A6E2-79DDC7825615}"/>
    <cellStyle name="Neutra 50" xfId="4108" xr:uid="{EE13C5BC-BFE9-4F0B-9B93-F72B5B03E4BE}"/>
    <cellStyle name="Neutra 50 2" xfId="39867" xr:uid="{E5B33E4C-F300-42CC-AA14-EAD280DF1544}"/>
    <cellStyle name="Neutra 50 2 2" xfId="25776" xr:uid="{5A351A10-A605-4061-9195-BF8E130DC72B}"/>
    <cellStyle name="Neutra 51" xfId="39869" xr:uid="{D416622E-D475-47BC-9D22-069D16E3D863}"/>
    <cellStyle name="Neutra 51 2" xfId="9971" xr:uid="{A9BD26B2-F27A-4FC9-8B97-3CA11C322062}"/>
    <cellStyle name="Neutra 51 2 2" xfId="17138" xr:uid="{6E2AF8DF-8819-4ED1-9C9C-5EF82D0CD461}"/>
    <cellStyle name="Neutra 52" xfId="39871" xr:uid="{01C80C43-05BA-4DC2-A516-3661CB5307AB}"/>
    <cellStyle name="Neutra 52 2" xfId="10942" xr:uid="{59B6E1DA-707D-49AD-84DE-FA0E93E9C28B}"/>
    <cellStyle name="Neutra 52 2 2" xfId="17155" xr:uid="{29A0E06D-01AB-4BD0-8D7C-BF797C29446B}"/>
    <cellStyle name="Neutra 53" xfId="24122" xr:uid="{552E48D5-C3D6-4542-92BF-FEE6F74B2D2E}"/>
    <cellStyle name="Neutra 53 2" xfId="9985" xr:uid="{8A8E1B3E-2213-4036-AF32-3C00CCE4D58B}"/>
    <cellStyle name="Neutra 53 2 2" xfId="17164" xr:uid="{7B95D39E-29F3-4E68-B531-AABADF40BB3D}"/>
    <cellStyle name="Neutra 54" xfId="24125" xr:uid="{E16A894B-B6B5-4C52-A1CC-7477407024DE}"/>
    <cellStyle name="Neutra 54 2" xfId="10017" xr:uid="{0E74B6AE-4F5A-47B7-9699-891AA7B3D6D0}"/>
    <cellStyle name="Neutra 54 2 2" xfId="25825" xr:uid="{5CB5D164-A63A-44CA-B43E-42C344269286}"/>
    <cellStyle name="Neutra 55" xfId="24127" xr:uid="{1D982F5C-BD05-4500-A509-E699B5213F96}"/>
    <cellStyle name="Neutra 55 2" xfId="10055" xr:uid="{97524206-DDA9-405D-B162-6BA3813A5BA0}"/>
    <cellStyle name="Neutra 55 2 2" xfId="26418" xr:uid="{2E958E38-3B6D-455B-BB8A-94153196A17D}"/>
    <cellStyle name="Neutra 56" xfId="39877" xr:uid="{2FD3039F-A24C-4FF9-9998-5901C7BE2668}"/>
    <cellStyle name="Neutra 56 2" xfId="10084" xr:uid="{AC40D775-4CB2-4347-8F2D-BD7018898C21}"/>
    <cellStyle name="Neutra 56 2 2" xfId="39880" xr:uid="{83A022CD-C661-44F5-BA0F-3BCED8AE694A}"/>
    <cellStyle name="Neutra 57" xfId="39882" xr:uid="{5EA27A76-89BC-48FC-9376-2C5807B95BEA}"/>
    <cellStyle name="Neutra 57 2" xfId="10098" xr:uid="{51C7F653-67E0-48DB-BA94-823F1BCC4B1B}"/>
    <cellStyle name="Neutra 57 2 2" xfId="39886" xr:uid="{3ADB4E4D-8BFF-4E4E-AAE8-706C3D12631B}"/>
    <cellStyle name="Neutra 58" xfId="39889" xr:uid="{B2A355FE-0F0B-4D7F-B0A8-83E268843A45}"/>
    <cellStyle name="Neutra 58 2" xfId="17199" xr:uid="{3AFDD2BB-F98A-4883-BC30-4608E21CC0B2}"/>
    <cellStyle name="Neutra 58 2 2" xfId="7315" xr:uid="{3B8AB222-CACD-4A93-82A1-46EFF5899428}"/>
    <cellStyle name="Neutra 59" xfId="39892" xr:uid="{E8496756-423B-4A1B-B37E-2B9AF862F68C}"/>
    <cellStyle name="Neutra 59 2" xfId="39895" xr:uid="{22D77C87-D883-417D-909A-746DC0F7826B}"/>
    <cellStyle name="Neutra 59 2 2" xfId="39899" xr:uid="{F8083AF4-3021-4EEE-93B1-F0D69BDEC0A9}"/>
    <cellStyle name="Neutra 6" xfId="39902" xr:uid="{A7F74D79-A7C1-43E9-813F-C676183B4DD4}"/>
    <cellStyle name="Neutra 6 2" xfId="28962" xr:uid="{A68528E3-FBDB-44A6-915D-2BAED8799B8F}"/>
    <cellStyle name="Neutra 6 2 2" xfId="39903" xr:uid="{8BBF5F22-DC01-4A29-80CA-EC5BAF1D1FC5}"/>
    <cellStyle name="Neutra 6 2 2 2" xfId="17374" xr:uid="{09C9A9B6-17BF-4D07-B0B8-A23E6A3E9A93}"/>
    <cellStyle name="Neutra 6 3" xfId="28964" xr:uid="{4227FA8F-8489-4F8B-A622-9C1D6FB941A8}"/>
    <cellStyle name="Neutra 6 3 2" xfId="39904" xr:uid="{CEF901BB-7538-49A7-8A74-D711B2C7F94A}"/>
    <cellStyle name="Neutra 6 4" xfId="7916" xr:uid="{F45931A3-34CF-46D0-8DCE-57563B3DAB65}"/>
    <cellStyle name="Neutra 6 4 2" xfId="7920" xr:uid="{74723D07-2FBC-4FB3-89A7-54E4BC4587A2}"/>
    <cellStyle name="Neutra 6 5" xfId="4908" xr:uid="{AA4DA3D3-C7B3-4940-BF45-AD940A0D6875}"/>
    <cellStyle name="Neutra 6 5 2" xfId="39905" xr:uid="{EC816F47-14E8-4C74-B040-B5CAC17AC354}"/>
    <cellStyle name="Neutra 6 6" xfId="3490" xr:uid="{1A3CA7A4-AD1E-415F-BFC5-80EC2F259E77}"/>
    <cellStyle name="Neutra 6 6 2" xfId="39906" xr:uid="{64502F9C-208E-46B6-A8A9-634C8CC67EE2}"/>
    <cellStyle name="Neutra 6 7" xfId="3506" xr:uid="{AD8F7802-FCED-475E-A9DA-0FF9D220E841}"/>
    <cellStyle name="Neutra 6 7 2" xfId="39907" xr:uid="{F7917408-308B-4D16-8E57-C2BB3F970FB5}"/>
    <cellStyle name="Neutra 6 8" xfId="3541" xr:uid="{31000E6A-12D9-47BD-909A-A588DC7253E7}"/>
    <cellStyle name="Neutra 6 8 2" xfId="39908" xr:uid="{3EF24684-764D-4B45-A348-3CC03CC98672}"/>
    <cellStyle name="Neutra 60" xfId="24128" xr:uid="{96741615-73F6-4B8F-A050-7230CE287D17}"/>
    <cellStyle name="Neutra 60 2" xfId="10054" xr:uid="{3545CCB7-C050-4846-9C70-29FDF1D1AF7B}"/>
    <cellStyle name="Neutra 60 2 2" xfId="26419" xr:uid="{D890C699-8263-4E18-8246-951A0ECF6DF2}"/>
    <cellStyle name="Neutra 61" xfId="39876" xr:uid="{F00D7BE2-70E3-4033-B332-FB23F3088733}"/>
    <cellStyle name="Neutra 61 2" xfId="10083" xr:uid="{E41456D1-1816-4ED8-9D73-38E610926100}"/>
    <cellStyle name="Neutra 61 2 2" xfId="39879" xr:uid="{3EBCA3D7-45AE-4926-9694-EBC787676D83}"/>
    <cellStyle name="Neutra 62" xfId="39881" xr:uid="{CCE7123F-BDAC-4A10-9F6A-2BBEA0531932}"/>
    <cellStyle name="Neutra 62 2" xfId="10097" xr:uid="{ABD8447A-6CF3-4F86-A822-A7ECF6549857}"/>
    <cellStyle name="Neutra 62 2 2" xfId="39885" xr:uid="{A521BFD7-D12F-429A-BEA5-D7D37A160473}"/>
    <cellStyle name="Neutra 63" xfId="39888" xr:uid="{BC2BFB49-1CCA-4E67-8180-C6EEBC5AD9E6}"/>
    <cellStyle name="Neutra 63 2" xfId="17198" xr:uid="{5F882C8F-CEB4-456E-90E3-F273A386AD74}"/>
    <cellStyle name="Neutra 63 2 2" xfId="7316" xr:uid="{56ECC8E4-FB8E-469C-BA17-D2942409702A}"/>
    <cellStyle name="Neutra 64" xfId="39891" xr:uid="{64B274D3-B238-447B-BC75-C917D3A2375E}"/>
    <cellStyle name="Neutra 64 2" xfId="39894" xr:uid="{35B98C08-95B8-44CB-BAA1-B68188A74A86}"/>
    <cellStyle name="Neutra 64 2 2" xfId="39898" xr:uid="{508B9D1C-B19C-42B8-A6AA-031BAACC1AEE}"/>
    <cellStyle name="Neutra 65" xfId="39911" xr:uid="{4473EB0E-BAE2-4340-A757-4A270D53F99D}"/>
    <cellStyle name="Neutra 65 2" xfId="39913" xr:uid="{11DF1825-0E52-4A8F-9F0F-45BC74272489}"/>
    <cellStyle name="Neutra 65 2 2" xfId="39916" xr:uid="{3FD6EBE4-383C-4672-8233-1C3711BBDD29}"/>
    <cellStyle name="Neutra 66" xfId="39920" xr:uid="{0D2BCE79-FDDD-40F8-BCA6-DD0C66D22E54}"/>
    <cellStyle name="Neutra 66 2" xfId="39922" xr:uid="{A1FDBA43-E7AA-4407-A96C-2F973C810030}"/>
    <cellStyle name="Neutra 66 2 2" xfId="39864" xr:uid="{4B0B2B3D-259B-4573-AA0B-AB2052F6C13C}"/>
    <cellStyle name="Neutra 67" xfId="39926" xr:uid="{6F29D55A-BAFD-40EB-97D6-9A8922297AF2}"/>
    <cellStyle name="Neutra 67 2" xfId="39928" xr:uid="{D22E9E09-3D81-487A-B809-268406931331}"/>
    <cellStyle name="Neutra 67 2 2" xfId="23502" xr:uid="{CF60A13E-1497-4DB3-8522-760261BDE627}"/>
    <cellStyle name="Neutra 68" xfId="39931" xr:uid="{33C23296-65AC-4290-A9D5-1C8B7E830FB1}"/>
    <cellStyle name="Neutra 68 2" xfId="39933" xr:uid="{823C15D6-471E-49DD-8430-B34D094601FE}"/>
    <cellStyle name="Neutra 68 2 2" xfId="26987" xr:uid="{036225F8-E1FB-420D-B414-79B628BF5D3F}"/>
    <cellStyle name="Neutra 69" xfId="39936" xr:uid="{1C191608-F4B5-40D6-9DD4-FBC0793DEE77}"/>
    <cellStyle name="Neutra 69 2" xfId="39938" xr:uid="{2A42C1EE-48FA-4273-80C5-43031405A632}"/>
    <cellStyle name="Neutra 69 2 2" xfId="27013" xr:uid="{9F652092-605B-4F72-810B-7F3BCBC89F45}"/>
    <cellStyle name="Neutra 7" xfId="39942" xr:uid="{93FFFBEA-F9C5-40D4-BF0A-A37965DDD1FB}"/>
    <cellStyle name="Neutra 7 2" xfId="39943" xr:uid="{2EC75C8B-736C-4FB7-8275-261C7FF823E2}"/>
    <cellStyle name="Neutra 7 2 2" xfId="33209" xr:uid="{3F732ECB-221A-4E8D-99EA-B927C592D6A5}"/>
    <cellStyle name="Neutra 7 2 2 2" xfId="24622" xr:uid="{30E6B913-0D9B-4323-B173-E5DFD67F1E81}"/>
    <cellStyle name="Neutra 7 3" xfId="15654" xr:uid="{874CB67C-C45F-4958-A347-E6DCBC046B08}"/>
    <cellStyle name="Neutra 7 3 2" xfId="33240" xr:uid="{7D864440-DE32-4355-B4F4-12A8DCE6BD6E}"/>
    <cellStyle name="Neutra 7 4" xfId="2497" xr:uid="{5134E6BA-D455-41E3-AA33-CCB139EE7D05}"/>
    <cellStyle name="Neutra 7 4 2" xfId="29626" xr:uid="{2A270C7D-0839-49B5-A8C0-45BAC8D57E21}"/>
    <cellStyle name="Neutra 7 5" xfId="26660" xr:uid="{DD2990A1-0028-4E1E-A4F2-38D6111257E0}"/>
    <cellStyle name="Neutra 7 5 2" xfId="15866" xr:uid="{CF2F2611-9759-474B-9097-050A54A03651}"/>
    <cellStyle name="Neutra 7 6" xfId="2540" xr:uid="{92B171BF-8ED7-4115-87A9-D77D78C0EAC8}"/>
    <cellStyle name="Neutra 7 6 2" xfId="16270" xr:uid="{BA08D364-AAA7-440D-9F65-25E0B1FE16DD}"/>
    <cellStyle name="Neutra 7 7" xfId="2562" xr:uid="{EFB3531A-F282-4E29-91F1-A7A5CC344681}"/>
    <cellStyle name="Neutra 7 7 2" xfId="30693" xr:uid="{0877F1D2-643B-4AD7-AAA8-6D437C9E633D}"/>
    <cellStyle name="Neutra 7 8" xfId="28388" xr:uid="{636D8BB7-EFD8-4AC6-A106-5C16DBFA7A50}"/>
    <cellStyle name="Neutra 7 8 2" xfId="31146" xr:uid="{0871127E-9D06-4269-B047-572D3C1FB678}"/>
    <cellStyle name="Neutra 70" xfId="39910" xr:uid="{CAD6C55D-7E2C-49C6-B175-66AAF192CD47}"/>
    <cellStyle name="Neutra 70 2" xfId="39912" xr:uid="{9668647C-E232-476B-91F2-EF0CB1426F17}"/>
    <cellStyle name="Neutra 70 2 2" xfId="39915" xr:uid="{5A29FCEC-AD0D-468D-9DAB-09351AF81E73}"/>
    <cellStyle name="Neutra 71" xfId="39919" xr:uid="{2E729D40-73C9-43F1-BD59-3DA6D2EEEF03}"/>
    <cellStyle name="Neutra 71 2" xfId="39921" xr:uid="{345F45EA-FF4A-4CAA-8C22-DC8D5C6405DC}"/>
    <cellStyle name="Neutra 71 2 2" xfId="39863" xr:uid="{DC7F226E-D3A3-4D03-B0A8-C71459173423}"/>
    <cellStyle name="Neutra 72" xfId="39925" xr:uid="{87A61180-6B50-4628-AD7C-5C882FB09CA3}"/>
    <cellStyle name="Neutra 72 2" xfId="39927" xr:uid="{81592E76-D1F3-4A58-B7D2-6355D90DBF34}"/>
    <cellStyle name="Neutra 72 2 2" xfId="23503" xr:uid="{D2E14515-860F-4A91-B14A-CA9C28DFD178}"/>
    <cellStyle name="Neutra 73" xfId="39930" xr:uid="{BBAAB482-FE15-4749-8CA2-018613D8E08C}"/>
    <cellStyle name="Neutra 73 2" xfId="39932" xr:uid="{5B28DD39-555C-45C1-AB54-6A008EE6995F}"/>
    <cellStyle name="Neutra 73 2 2" xfId="26988" xr:uid="{2A582ABD-BA81-4C6E-B594-C82AA021BA65}"/>
    <cellStyle name="Neutra 74" xfId="39935" xr:uid="{ECC17877-1BB1-4DDE-A83E-5F7344874FC6}"/>
    <cellStyle name="Neutra 74 2" xfId="39937" xr:uid="{1065A029-1A8E-45B5-8D09-CFFAE8FEF4A7}"/>
    <cellStyle name="Neutra 74 2 2" xfId="27014" xr:uid="{BCC0BA27-7CE8-4ADE-86A1-87D109A8AD04}"/>
    <cellStyle name="Neutra 75" xfId="39945" xr:uid="{430CA446-1835-4729-8B65-E94F46634A2F}"/>
    <cellStyle name="Neutra 75 2" xfId="39947" xr:uid="{C8D81D5F-E808-441D-B020-EF5EBC6F0593}"/>
    <cellStyle name="Neutra 75 2 2" xfId="39951" xr:uid="{723378F4-7018-4824-87F7-6E259EDE28A3}"/>
    <cellStyle name="Neutra 76" xfId="39955" xr:uid="{BE31B2E5-3FFC-4C36-942F-D18F29C382D3}"/>
    <cellStyle name="Neutra 76 2" xfId="39957" xr:uid="{0110FC54-A02C-4AA1-B009-C301C1BE33A2}"/>
    <cellStyle name="Neutra 76 2 2" xfId="39961" xr:uid="{BEF23234-36CE-4116-A0D9-ADB0D441ADA3}"/>
    <cellStyle name="Neutra 77" xfId="38343" xr:uid="{62BB00C1-57DF-4479-AA20-3738C03169FB}"/>
    <cellStyle name="Neutra 77 2" xfId="39964" xr:uid="{49F3F60E-81D5-49F4-877C-D8255C4350B2}"/>
    <cellStyle name="Neutra 77 2 2" xfId="39968" xr:uid="{826B8968-CBCE-4D3A-8A5F-1251D07E3E8A}"/>
    <cellStyle name="Neutra 78" xfId="39972" xr:uid="{3F4F1CAB-815C-4673-B488-537C8B4B1816}"/>
    <cellStyle name="Neutra 78 2" xfId="15334" xr:uid="{545DA8E0-0CB3-4DA7-83C1-ED446AE3B107}"/>
    <cellStyle name="Neutra 78 2 2" xfId="39974" xr:uid="{E37D1C7E-374C-4243-A8B3-C46638402F66}"/>
    <cellStyle name="Neutra 79" xfId="39977" xr:uid="{AB5C75EB-B22F-40D0-9029-7488107B1552}"/>
    <cellStyle name="Neutra 79 2" xfId="39979" xr:uid="{D851C5CE-EF7A-4BA5-A550-D58342342835}"/>
    <cellStyle name="Neutra 79 2 2" xfId="39985" xr:uid="{D1E0DD9A-DACC-4285-9F87-1DDBAA4CA62A}"/>
    <cellStyle name="Neutra 8" xfId="22349" xr:uid="{756A2B3F-D70B-48EC-9B10-FBA83A0ACE5B}"/>
    <cellStyle name="Neutra 8 2" xfId="26054" xr:uid="{38032833-6FBC-4DFC-BD69-42C1AFDA05D2}"/>
    <cellStyle name="Neutra 8 2 2" xfId="26057" xr:uid="{B42CE943-9589-46C2-BA75-2FE1B5091134}"/>
    <cellStyle name="Neutra 8 2 2 2" xfId="26001" xr:uid="{24F4A503-A0FD-4289-8699-3D0ADADBC349}"/>
    <cellStyle name="Neutra 8 3" xfId="26060" xr:uid="{4ECCA59E-344F-49AF-8E41-456E26C0A6BC}"/>
    <cellStyle name="Neutra 8 3 2" xfId="39989" xr:uid="{ED08E8C9-6F3A-4B79-8A12-82D810406A10}"/>
    <cellStyle name="Neutra 8 4" xfId="2629" xr:uid="{5702E71A-EE4E-4D3D-8DCF-1BE0C87606C4}"/>
    <cellStyle name="Neutra 8 4 2" xfId="39990" xr:uid="{34572C56-2B60-4817-8FEB-F0CA39DFE031}"/>
    <cellStyle name="Neutra 8 5" xfId="26062" xr:uid="{F7A2EEDA-C71F-47C3-AF12-99A75D70DD34}"/>
    <cellStyle name="Neutra 8 5 2" xfId="39991" xr:uid="{1C6BC682-5265-4AE7-9ECE-6ED60453AB2D}"/>
    <cellStyle name="Neutra 8 6" xfId="39992" xr:uid="{306E8D65-28DB-4360-A1A3-812A69E6E28B}"/>
    <cellStyle name="Neutra 8 6 2" xfId="39993" xr:uid="{413A8E35-D79D-4529-AAE6-D8D6318A8620}"/>
    <cellStyle name="Neutra 8 7" xfId="39994" xr:uid="{5F6EF479-8D17-4885-9E29-B4719F5104C2}"/>
    <cellStyle name="Neutra 8 7 2" xfId="16064" xr:uid="{441CC6B1-924A-48C5-85AF-0B71EECF8B83}"/>
    <cellStyle name="Neutra 8 8" xfId="28391" xr:uid="{561F9D10-ED9C-46B1-B397-A380459B226E}"/>
    <cellStyle name="Neutra 8 8 2" xfId="12377" xr:uid="{D3782A8B-C218-46B4-8ADE-91ED1EAA138F}"/>
    <cellStyle name="Neutra 80" xfId="39944" xr:uid="{CE5C80D8-B2DC-4E39-8781-FA6B9B9B61C6}"/>
    <cellStyle name="Neutra 80 2" xfId="39946" xr:uid="{07EE1E1B-FEE4-4ED5-81DF-C8CF56C1AFF1}"/>
    <cellStyle name="Neutra 80 2 2" xfId="39950" xr:uid="{114AC704-8B67-48DE-932E-1366562B7C17}"/>
    <cellStyle name="Neutra 81" xfId="39954" xr:uid="{28B93425-C72F-4426-BC63-3F2EA5A0BCDA}"/>
    <cellStyle name="Neutra 81 2" xfId="39956" xr:uid="{A43D8E39-0835-412D-82E3-7569ED197476}"/>
    <cellStyle name="Neutra 81 2 2" xfId="39960" xr:uid="{0DF8BE76-6625-4B67-96B2-6307E1CC44A3}"/>
    <cellStyle name="Neutra 82" xfId="38342" xr:uid="{B61AC026-1AB3-4A25-9ADA-3A88F6698E18}"/>
    <cellStyle name="Neutra 82 2" xfId="39963" xr:uid="{665B3449-1B03-4896-B670-E1CE4D13FB23}"/>
    <cellStyle name="Neutra 82 2 2" xfId="39967" xr:uid="{277BCEA0-D078-4128-8ACC-CFB2223107FB}"/>
    <cellStyle name="Neutra 83" xfId="39971" xr:uid="{20906658-CCFC-4C44-AE89-C947E740AE44}"/>
    <cellStyle name="Neutra 83 2" xfId="15333" xr:uid="{972BA45C-ACBA-4D4B-B68D-83B311A8ED3F}"/>
    <cellStyle name="Neutra 83 2 2" xfId="39973" xr:uid="{FF35488E-98AD-4882-8415-EB75E85D018F}"/>
    <cellStyle name="Neutra 84" xfId="39976" xr:uid="{6638333B-3F41-457A-9C78-91B54766CFFF}"/>
    <cellStyle name="Neutra 84 2" xfId="39978" xr:uid="{DBD782B1-23ED-46E9-B84B-84DA01976447}"/>
    <cellStyle name="Neutra 84 2 2" xfId="39984" xr:uid="{35854813-2A2C-4C75-A26C-1889C97F96C4}"/>
    <cellStyle name="Neutra 85" xfId="39996" xr:uid="{E172CDD7-EAA5-4964-9161-AB1F37FCDD4E}"/>
    <cellStyle name="Neutra 85 2" xfId="39998" xr:uid="{297AB557-9087-4A03-9100-627143AE9C92}"/>
    <cellStyle name="Neutra 85 2 2" xfId="40003" xr:uid="{AFF6CFCF-42AE-4715-8877-EC1DD5502F88}"/>
    <cellStyle name="Neutra 86" xfId="40007" xr:uid="{3D587295-AECE-4B3D-8A21-61F10D6ACA24}"/>
    <cellStyle name="Neutra 86 2" xfId="40009" xr:uid="{FEFBEF47-D962-4AED-8BF7-671549DCDBD5}"/>
    <cellStyle name="Neutra 86 2 2" xfId="38933" xr:uid="{A30EBD71-2912-4D4D-B839-51447353B0D7}"/>
    <cellStyle name="Neutra 87" xfId="40013" xr:uid="{FC0A66C6-2E43-4EB9-A238-37DE888702F8}"/>
    <cellStyle name="Neutra 87 2" xfId="40015" xr:uid="{0CC5D86A-230D-4B05-A3E2-3257043760C8}"/>
    <cellStyle name="Neutra 87 2 2" xfId="40020" xr:uid="{FA6FD41A-2225-4EA9-BFD1-1FD024644067}"/>
    <cellStyle name="Neutra 88" xfId="4120" xr:uid="{B01B6694-91BB-42B0-8BBB-B7A49A178E07}"/>
    <cellStyle name="Neutra 88 2" xfId="40023" xr:uid="{EDC9A9DD-A263-4188-B928-622230DCF3F4}"/>
    <cellStyle name="Neutra 88 2 2" xfId="39836" xr:uid="{FA7214D6-3014-470F-B7C3-0374536B81A5}"/>
    <cellStyle name="Neutra 89" xfId="4127" xr:uid="{8B421491-258E-43D4-AE27-D0103BC5DF73}"/>
    <cellStyle name="Neutra 89 2" xfId="40028" xr:uid="{436D31BB-7474-451B-B492-F304C05ECF40}"/>
    <cellStyle name="Neutra 89 2 2" xfId="40035" xr:uid="{93DA0BB3-78D3-4276-B68F-75C0BC77D59A}"/>
    <cellStyle name="Neutra 9" xfId="22352" xr:uid="{072EF0A5-9913-4C99-99AB-18A7EABAE978}"/>
    <cellStyle name="Neutra 9 2" xfId="28972" xr:uid="{DE4B80E7-2423-45F2-B350-704FDFA19452}"/>
    <cellStyle name="Neutra 9 2 2" xfId="18922" xr:uid="{D73C6EA2-8B0B-49CA-B5E5-050726C78240}"/>
    <cellStyle name="Neutra 9 2 2 2" xfId="27349" xr:uid="{6715B013-2ADC-4A35-8BE2-6EE35A40EC3D}"/>
    <cellStyle name="Neutra 9 3" xfId="28975" xr:uid="{1EAB0FF8-141E-4C90-8F0D-874FF3C48740}"/>
    <cellStyle name="Neutra 9 3 2" xfId="18932" xr:uid="{4988F522-D7C8-4EEF-B62A-252B2CFE2B78}"/>
    <cellStyle name="Neutra 9 4" xfId="2720" xr:uid="{AB0F3D51-612F-4EB7-B261-0309C481BF73}"/>
    <cellStyle name="Neutra 9 4 2" xfId="2741" xr:uid="{DF2AC16D-6029-4646-9037-899D83E28FD6}"/>
    <cellStyle name="Neutra 9 5" xfId="2765" xr:uid="{09454BE3-C5B2-48BA-AB1B-2F3073276027}"/>
    <cellStyle name="Neutra 9 5 2" xfId="18940" xr:uid="{9CCAAC8A-CA5F-4334-A2A6-96624F13FDDC}"/>
    <cellStyle name="Neutra 9 6" xfId="2782" xr:uid="{AF45F850-CA7D-48AE-AF9F-C18168126B73}"/>
    <cellStyle name="Neutra 9 6 2" xfId="18945" xr:uid="{0314277E-6C8F-458E-A707-6D3FB661DACF}"/>
    <cellStyle name="Neutra 9 7" xfId="2795" xr:uid="{9581CAFD-4A8D-42F6-80D5-7471EE24DB76}"/>
    <cellStyle name="Neutra 9 7 2" xfId="16170" xr:uid="{DB8C84CB-E30A-4022-88C5-02D68E38B7C4}"/>
    <cellStyle name="Neutra 9 8" xfId="28393" xr:uid="{FE0FFB2A-CDD9-4422-956D-DAF48E344C77}"/>
    <cellStyle name="Neutra 9 8 2" xfId="8095" xr:uid="{ADA9A2FA-4A1A-4411-A9B1-4E8DAA45224A}"/>
    <cellStyle name="Neutra 90" xfId="39995" xr:uid="{045289B4-FD5C-417A-B94E-32C37D3AFAB7}"/>
    <cellStyle name="Neutra 90 2" xfId="39997" xr:uid="{1CC27CE4-0289-4161-A96D-07B70C46333F}"/>
    <cellStyle name="Neutra 90 2 2" xfId="40002" xr:uid="{BA6E0E54-5CCF-40C5-9B99-227632D36438}"/>
    <cellStyle name="Neutra 91" xfId="40006" xr:uid="{F0682582-97FF-4A07-970F-462636633C90}"/>
    <cellStyle name="Neutra 91 2" xfId="40008" xr:uid="{07A6B844-BD9C-4BFB-AFEF-FF49068D23BE}"/>
    <cellStyle name="Neutra 91 2 2" xfId="38932" xr:uid="{E3A3802B-EB1B-4AB0-93C2-0C4DC6A2729E}"/>
    <cellStyle name="Neutra 92" xfId="40012" xr:uid="{5F6A841C-0508-42BB-B6CB-C4CDB4E4E741}"/>
    <cellStyle name="Neutra 92 2" xfId="40014" xr:uid="{A31A5E7C-C5F2-426D-AC75-78485FAEC3A1}"/>
    <cellStyle name="Neutra 92 2 2" xfId="40019" xr:uid="{D19CAEE1-86AA-4EEC-8F4D-28C9443B30CB}"/>
    <cellStyle name="Neutra 93" xfId="4119" xr:uid="{3F89F8A2-1B6B-467C-B53E-4117F60F7269}"/>
    <cellStyle name="Neutra 93 2" xfId="40022" xr:uid="{E1D9E3E2-85A9-4849-8E7A-E067D6B552C9}"/>
    <cellStyle name="Neutra 93 2 2" xfId="39835" xr:uid="{4BB61DAF-DD87-4037-BD1D-5A0E9949C738}"/>
    <cellStyle name="Neutra 94" xfId="4126" xr:uid="{D5FD0F49-4608-458B-9F43-1C50407B3F93}"/>
    <cellStyle name="Neutra 94 2" xfId="40027" xr:uid="{99691108-1BC6-46E3-8B4F-56C952D7B81C}"/>
    <cellStyle name="Neutra 94 2 2" xfId="40034" xr:uid="{6E1EE6EA-2E26-4CEE-B47F-F136B77E5E7E}"/>
    <cellStyle name="Neutra 95" xfId="4131" xr:uid="{07261D55-04EE-4236-98DE-108B83EA019B}"/>
    <cellStyle name="Neutra 95 2" xfId="40038" xr:uid="{99EDDA4D-8318-43BF-AD56-596AA670347A}"/>
    <cellStyle name="Neutra 95 2 2" xfId="40042" xr:uid="{E358D9A6-870A-4B88-840B-95ED2573A6F7}"/>
    <cellStyle name="Neutra 96" xfId="40045" xr:uid="{4ECA82D9-4E9F-4515-B7AB-1B4F28B6B5AB}"/>
    <cellStyle name="Neutra 96 2" xfId="10138" xr:uid="{95E883DB-1514-42B3-884A-0DF9FE7608F9}"/>
    <cellStyle name="Neutra 96 2 2" xfId="17281" xr:uid="{6D236327-5326-4994-8348-986BA247457F}"/>
    <cellStyle name="Neutra 97" xfId="40046" xr:uid="{A1E1B820-E033-4997-A3F3-FEF49312FD68}"/>
    <cellStyle name="Neutra 97 2" xfId="11004" xr:uid="{3D7285BE-D38D-4839-9092-755A355087AD}"/>
    <cellStyle name="Neutra 97 2 2" xfId="17303" xr:uid="{F57B3896-43F8-424F-B3D6-DC8E6B15FD9B}"/>
    <cellStyle name="Neutra 98" xfId="24134" xr:uid="{452CEB45-194A-4871-90B2-C64BAE30B195}"/>
    <cellStyle name="Neutra 98 2" xfId="10153" xr:uid="{82787510-72B5-4905-87F8-E407F150AF23}"/>
    <cellStyle name="Neutra 98 2 2" xfId="17316" xr:uid="{9FC16C50-0567-4EC0-A4CD-27CB7E33A542}"/>
    <cellStyle name="Neutra 99" xfId="24136" xr:uid="{F8A363AA-DEEA-41A2-82FD-1A1748B316E5}"/>
    <cellStyle name="Neutra 99 2" xfId="10165" xr:uid="{F0CB07FA-12FD-41D7-8B63-B68D720FD672}"/>
    <cellStyle name="Neutra 99 2 2" xfId="26523" xr:uid="{D68F43B5-6169-49B5-9A7B-6D5A0F06818A}"/>
    <cellStyle name="Neutral" xfId="40047" xr:uid="{E071A7D1-001D-4F3C-87D0-8309C1ABF64F}"/>
    <cellStyle name="Neutro" xfId="378" xr:uid="{00000000-0005-0000-0000-0000C5010000}"/>
    <cellStyle name="Neutro 2" xfId="379" xr:uid="{00000000-0005-0000-0000-0000C6010000}"/>
    <cellStyle name="no dec" xfId="380" xr:uid="{00000000-0005-0000-0000-0000C7010000}"/>
    <cellStyle name="Normal" xfId="0" builtinId="0"/>
    <cellStyle name="Normal - Style1" xfId="381" xr:uid="{00000000-0005-0000-0000-0000C9010000}"/>
    <cellStyle name="Normal 10" xfId="382" xr:uid="{00000000-0005-0000-0000-0000CA010000}"/>
    <cellStyle name="Normal 10 10" xfId="40049" xr:uid="{7A3F4BFC-19BA-41F0-9320-6EA4379EA056}"/>
    <cellStyle name="Normal 10 10 2" xfId="13173" xr:uid="{EA920AC4-E985-424A-817B-BD6951E0AB00}"/>
    <cellStyle name="Normal 10 10 3" xfId="6502" xr:uid="{DBF2B92E-BB16-420C-851F-29795A285607}"/>
    <cellStyle name="Normal 10 11" xfId="40050" xr:uid="{20940794-3B6F-4320-81A1-547F28E7DA09}"/>
    <cellStyle name="Normal 10 12" xfId="24210" xr:uid="{46E1779F-084F-49BF-8369-3778EF0E5474}"/>
    <cellStyle name="Normal 10 13" xfId="24215" xr:uid="{52DCC90A-BBED-4F98-94E9-9EC14139F7CB}"/>
    <cellStyle name="Normal 10 14" xfId="24218" xr:uid="{4CBA8287-8366-4907-ABEC-7738834CC06C}"/>
    <cellStyle name="Normal 10 15" xfId="24220" xr:uid="{A9F5E2E7-F137-4346-ABB7-843F9622CA0B}"/>
    <cellStyle name="Normal 10 16" xfId="40048" xr:uid="{E2B292E2-05C4-489B-B15C-16C01B7B1458}"/>
    <cellStyle name="Normal 10 2" xfId="383" xr:uid="{00000000-0005-0000-0000-0000CB010000}"/>
    <cellStyle name="Normal 10 2 2" xfId="40051" xr:uid="{A1714E62-25D0-4CB1-94D9-339C47CD9B8D}"/>
    <cellStyle name="Normal 10 2 3" xfId="24993" xr:uid="{2F41B984-8DAA-4BC6-A893-497734E945F2}"/>
    <cellStyle name="Normal 10 2 4" xfId="24996" xr:uid="{8B5603CD-0C69-41BC-B4BC-478F1482A9D2}"/>
    <cellStyle name="Normal 10 2 4 2" xfId="40052" xr:uid="{1D54A610-9589-42DA-8924-2DDFD5BE91AE}"/>
    <cellStyle name="Normal 10 2 5" xfId="24999" xr:uid="{30129E75-B7C3-4B92-BDF5-80CC7423DDB4}"/>
    <cellStyle name="Normal 10 2 5 2" xfId="17310" xr:uid="{0763E419-160B-41E9-98CA-8C108E4A5C12}"/>
    <cellStyle name="Normal 10 2 6" xfId="33737" xr:uid="{BEF5003D-83CC-4662-866E-677FFB19E39F}"/>
    <cellStyle name="Normal 10 2 7" xfId="40056" xr:uid="{2B2C81B8-B1AB-4093-9824-95B48CD2CD8D}"/>
    <cellStyle name="Normal 10 2 8" xfId="40059" xr:uid="{E65BB456-77A3-4006-84B0-DB26B344D586}"/>
    <cellStyle name="Normal 10 2 9" xfId="29804" xr:uid="{831BE17D-CBCC-4C61-BED2-D2536E14A66A}"/>
    <cellStyle name="Normal 10 3" xfId="384" xr:uid="{00000000-0005-0000-0000-0000CC010000}"/>
    <cellStyle name="Normal 10 3 2" xfId="385" xr:uid="{00000000-0005-0000-0000-0000CD010000}"/>
    <cellStyle name="Normal 10 3 2 2" xfId="4799" xr:uid="{FF1C1B0D-AB57-4AF6-9D36-B35401EA2BEC}"/>
    <cellStyle name="Normal 10 3 3" xfId="4804" xr:uid="{CDA32889-10C2-4C01-96C6-8B68017BAE7F}"/>
    <cellStyle name="Normal 10 3 4" xfId="4818" xr:uid="{18103A53-CA4A-438D-B859-7ABB9704F69B}"/>
    <cellStyle name="Normal 10 3 5" xfId="40062" xr:uid="{A7B6338F-4B79-4A6B-A8FF-BABF9D2EA46D}"/>
    <cellStyle name="Normal 10 3 6" xfId="1862" xr:uid="{A230BDF9-33CB-4233-B7D8-69E5DF461ECA}"/>
    <cellStyle name="Normal 10 4" xfId="386" xr:uid="{00000000-0005-0000-0000-0000CE010000}"/>
    <cellStyle name="Normal 10 4 2" xfId="3121" xr:uid="{C8CC7845-C07B-4767-8634-E6C34DAAAC11}"/>
    <cellStyle name="Normal 10 4 3" xfId="25006" xr:uid="{42D0A4E0-42B4-4FE5-956D-2C85D915C58F}"/>
    <cellStyle name="Normal 10 4 4" xfId="19232" xr:uid="{7372C35F-53F7-4C40-A9BB-0A2B5781B2D2}"/>
    <cellStyle name="Normal 10 4 5" xfId="27158" xr:uid="{F52907DB-1488-40D1-AE1D-F39FD8FBB72D}"/>
    <cellStyle name="Normal 10 4 6" xfId="27164" xr:uid="{0D9A4C2F-23EA-4DDC-A95C-41C3804206C9}"/>
    <cellStyle name="Normal 10 4 7" xfId="3106" xr:uid="{A1095EF6-6805-4273-B523-202F7CA0039C}"/>
    <cellStyle name="Normal 10 5" xfId="387" xr:uid="{00000000-0005-0000-0000-0000CF010000}"/>
    <cellStyle name="Normal 10 5 2" xfId="4829" xr:uid="{D9941F48-39EB-4A6B-8043-E033C9A55E7B}"/>
    <cellStyle name="Normal 10 5 3" xfId="40064" xr:uid="{92446A0D-906D-4C06-B5E8-713145C92525}"/>
    <cellStyle name="Normal 10 5 4" xfId="40066" xr:uid="{BB7B5548-25B2-4778-9524-D253E048C738}"/>
    <cellStyle name="Normal 10 5 5" xfId="3137" xr:uid="{1159847A-F5D9-4440-A1D9-E3BB984ED197}"/>
    <cellStyle name="Normal 10 6" xfId="3157" xr:uid="{F573EC08-62D2-4714-B9D3-395FB42F8D40}"/>
    <cellStyle name="Normal 10 6 2" xfId="40068" xr:uid="{D97EAB25-144E-436A-9B91-07550F8A0D81}"/>
    <cellStyle name="Normal 10 6 3" xfId="40069" xr:uid="{96DED1B7-558D-43BE-9DEF-73B6D592CFC0}"/>
    <cellStyle name="Normal 10 6 4" xfId="40072" xr:uid="{81FC7CB3-7917-43F9-B6BA-A06D3ED8EC56}"/>
    <cellStyle name="Normal 10 7" xfId="3187" xr:uid="{100B307D-6B79-48FF-85A3-18EE46BF7102}"/>
    <cellStyle name="Normal 10 7 2" xfId="40075" xr:uid="{8C83DF6E-9CF4-477C-9908-D7DFAAC518DA}"/>
    <cellStyle name="Normal 10 7 3" xfId="40076" xr:uid="{5928B3C2-7B95-4BD1-9CFA-A3201DFB3192}"/>
    <cellStyle name="Normal 10 7 4" xfId="40079" xr:uid="{62DCA81D-41C2-47AA-8478-23C4FEE341D3}"/>
    <cellStyle name="Normal 10 8" xfId="4837" xr:uid="{06371C5A-9902-4868-B7E2-E565181A4FD7}"/>
    <cellStyle name="Normal 10 8 2" xfId="40082" xr:uid="{9E64B876-9EAF-4D4F-AE49-75460C563E67}"/>
    <cellStyle name="Normal 10 8 3" xfId="40083" xr:uid="{19361E12-83AF-41A8-B0D2-6401F909A30A}"/>
    <cellStyle name="Normal 10 8 4" xfId="40086" xr:uid="{221EF567-9CC1-4F1C-B57C-BF16BCCE483C}"/>
    <cellStyle name="Normal 10 9" xfId="39526" xr:uid="{6C5CFEF4-44EE-4EF8-A4B6-ADD903331BDA}"/>
    <cellStyle name="Normal 10 9 2" xfId="26518" xr:uid="{939B054C-A303-4919-A631-E7A19AFC932E}"/>
    <cellStyle name="Normal 10 9 3" xfId="27256" xr:uid="{423CDAA7-55EE-4EC0-8E71-0A89F6A6BF27}"/>
    <cellStyle name="Normal 10_AQPNG_ORC_R01_2013_11_22(OBRA COMPLETA) 29112013-2" xfId="388" xr:uid="{00000000-0005-0000-0000-0000D0010000}"/>
    <cellStyle name="Normal 100" xfId="58317" xr:uid="{C568D2B6-DF34-4DCD-9BE0-9557B2F48931}"/>
    <cellStyle name="Normal 101" xfId="58318" xr:uid="{AFCA42F2-A361-47B0-A842-6DA758B58108}"/>
    <cellStyle name="Normal 102" xfId="58319" xr:uid="{38D90210-6039-4C37-ADCB-B1114A18C2C8}"/>
    <cellStyle name="Normal 103" xfId="40090" xr:uid="{98B20774-2DB5-4E08-AC9D-EB8B8AE50C18}"/>
    <cellStyle name="Normal 104" xfId="58320" xr:uid="{C2FC4A73-30B1-46AC-9088-FC4D27314CF7}"/>
    <cellStyle name="Normal 105" xfId="58321" xr:uid="{DFDCC3D0-EAA2-4F78-B7D9-5EB523951329}"/>
    <cellStyle name="Normal 106" xfId="58322" xr:uid="{20C39E89-FAE6-4A2C-BA80-F0A41E7BB9E6}"/>
    <cellStyle name="Normal 107" xfId="58323" xr:uid="{E942421A-E806-4517-9F9D-4A69710E85F6}"/>
    <cellStyle name="Normal 108" xfId="58324" xr:uid="{0DD3D793-62B9-4F97-B298-E45F69C41B11}"/>
    <cellStyle name="Normal 109" xfId="58325" xr:uid="{ADD9C443-1A5E-4608-ACF0-22137EC75ECD}"/>
    <cellStyle name="Normal 11" xfId="389" xr:uid="{00000000-0005-0000-0000-0000D1010000}"/>
    <cellStyle name="Normal 11 10" xfId="40092" xr:uid="{5167E851-EFD7-44D9-A1BF-F898F5D1C4F7}"/>
    <cellStyle name="Normal 11 2" xfId="390" xr:uid="{00000000-0005-0000-0000-0000D2010000}"/>
    <cellStyle name="Normal 11 2 2" xfId="391" xr:uid="{00000000-0005-0000-0000-0000D3010000}"/>
    <cellStyle name="Normal 11 2 3" xfId="40093" xr:uid="{48BA3D07-5C5D-4396-B749-4EED28F36834}"/>
    <cellStyle name="Normal 11 2 4" xfId="40096" xr:uid="{1E975DE4-3804-48AC-8615-EB869BD28548}"/>
    <cellStyle name="Normal 11 2 5" xfId="7695" xr:uid="{3FB4018D-6A78-4A40-8BA8-3E22C7A5F3E1}"/>
    <cellStyle name="Normal 11 3" xfId="392" xr:uid="{00000000-0005-0000-0000-0000D4010000}"/>
    <cellStyle name="Normal 11 3 2" xfId="40099" xr:uid="{4084531F-F12B-4B44-80A7-CD7A3983C313}"/>
    <cellStyle name="Normal 11 3 3" xfId="40100" xr:uid="{C8D5CB67-FE2F-4703-AE33-05E973E11F3B}"/>
    <cellStyle name="Normal 11 3 4" xfId="40105" xr:uid="{0B76671A-8362-4CAA-A039-4E5CF97A0C75}"/>
    <cellStyle name="Normal 11 3 5" xfId="2308" xr:uid="{A2DD4339-87C8-4713-B869-80155D644246}"/>
    <cellStyle name="Normal 11 4" xfId="393" xr:uid="{00000000-0005-0000-0000-0000D5010000}"/>
    <cellStyle name="Normal 11 4 2" xfId="40111" xr:uid="{145E0652-2F37-4BD6-8035-13EA185920BC}"/>
    <cellStyle name="Normal 11 4 3" xfId="40114" xr:uid="{91ACBD67-5FB3-417E-A7E5-9F84F4AF3094}"/>
    <cellStyle name="Normal 11 4 4" xfId="40119" xr:uid="{93440128-2935-4A98-8C13-E2875C2F4ACC}"/>
    <cellStyle name="Normal 11 4 5" xfId="40108" xr:uid="{802C4C86-BA84-44D6-8461-94A69B6962E8}"/>
    <cellStyle name="Normal 11 5" xfId="394" xr:uid="{00000000-0005-0000-0000-0000D6010000}"/>
    <cellStyle name="Normal 11 5 2" xfId="40126" xr:uid="{C30B0588-3FCA-4BAC-8412-64042C03A4AF}"/>
    <cellStyle name="Normal 11 5 3" xfId="40129" xr:uid="{3399E660-448A-4513-B4CC-83E9D041DAE3}"/>
    <cellStyle name="Normal 11 5 4" xfId="40134" xr:uid="{99AFF122-5C2E-4AD8-A534-C7664D972C2B}"/>
    <cellStyle name="Normal 11 5 5" xfId="20758" xr:uid="{FC675191-2D37-4CF2-8474-812D2B9A32A4}"/>
    <cellStyle name="Normal 11 6" xfId="20761" xr:uid="{966D7430-4C57-416A-B6B1-A29292F509B2}"/>
    <cellStyle name="Normal 11 6 2" xfId="40139" xr:uid="{DAA4F38D-41FC-48B1-AD46-CE13C7B399B8}"/>
    <cellStyle name="Normal 11 6 3" xfId="40140" xr:uid="{B5F292CB-2FE8-4429-9D36-34FB4674981F}"/>
    <cellStyle name="Normal 11 6 4" xfId="40143" xr:uid="{29FB1A69-6B76-4743-ABAD-224A184AD322}"/>
    <cellStyle name="Normal 11 7" xfId="7745" xr:uid="{8AF08004-B585-4BFC-B399-D03982E0AA2D}"/>
    <cellStyle name="Normal 11 7 2" xfId="40146" xr:uid="{183B8A29-23C5-475C-97D6-EE02E55D0B82}"/>
    <cellStyle name="Normal 11 8" xfId="40147" xr:uid="{8BA3726F-65D8-4CD7-AE8A-34A4EC3D042B}"/>
    <cellStyle name="Normal 11 8 2" xfId="40148" xr:uid="{4A960928-AE18-4F2C-AA2C-9D2A0292521E}"/>
    <cellStyle name="Normal 11 9" xfId="40149" xr:uid="{A15EFDC3-6293-447F-96A9-66B2723A8C04}"/>
    <cellStyle name="Normal 11_AQPNG_ORC_R01_2013_11_22(OBRA COMPLETA) 29112013-2" xfId="395" xr:uid="{00000000-0005-0000-0000-0000D7010000}"/>
    <cellStyle name="Normal 110" xfId="58326" xr:uid="{DF0A65FB-72A6-4D5E-81AF-AC47496E05BF}"/>
    <cellStyle name="Normal 111" xfId="58327" xr:uid="{5671B04D-635B-40B4-8DBF-88582529EE36}"/>
    <cellStyle name="Normal 112" xfId="58328" xr:uid="{77E4FE81-06E6-4597-9543-15219C05CF33}"/>
    <cellStyle name="Normal 113" xfId="58329" xr:uid="{506D0F4B-75CE-4B8A-8EA2-AFB93777181A}"/>
    <cellStyle name="Normal 12" xfId="396" xr:uid="{00000000-0005-0000-0000-0000D8010000}"/>
    <cellStyle name="Normal 12 10" xfId="40150" xr:uid="{45090E7F-028B-49E3-93A8-B4C5E150DC78}"/>
    <cellStyle name="Normal 12 2" xfId="397" xr:uid="{00000000-0005-0000-0000-0000D9010000}"/>
    <cellStyle name="Normal 12 2 2" xfId="398" xr:uid="{00000000-0005-0000-0000-0000DA010000}"/>
    <cellStyle name="Normal 12 2 2 2" xfId="862" xr:uid="{00000000-0005-0000-0000-0000DB010000}"/>
    <cellStyle name="Normal 12 2 2 2 2" xfId="1288" xr:uid="{96513B0C-4408-40FA-AC35-1D8C9743F620}"/>
    <cellStyle name="Normal 12 2 2 2 2 2" xfId="12030" xr:uid="{CBDDE570-F0AC-4EF9-A2E9-59FC221464AF}"/>
    <cellStyle name="Normal 12 2 2 2 3" xfId="12039" xr:uid="{B2DDC904-F44C-4B18-ADEA-57A583534C32}"/>
    <cellStyle name="Normal 12 2 2 2 4" xfId="40156" xr:uid="{D3FE3A85-FF98-4976-93EB-C2FF86BF066B}"/>
    <cellStyle name="Normal 12 2 2 3" xfId="1080" xr:uid="{307E7B70-314F-49EA-B9B3-D5FF40729186}"/>
    <cellStyle name="Normal 12 2 2 3 2" xfId="40157" xr:uid="{20B01FF7-8BF4-4D93-A762-7FD188608116}"/>
    <cellStyle name="Normal 12 2 2 4" xfId="40154" xr:uid="{1273FAEB-5CD7-4AC4-976E-4C18252813BE}"/>
    <cellStyle name="Normal 12 2 2 5" xfId="58183" xr:uid="{8B9FC4D0-5D16-4719-88FE-525B9E6527C4}"/>
    <cellStyle name="Normal 12 2 3" xfId="399" xr:uid="{00000000-0005-0000-0000-0000DC010000}"/>
    <cellStyle name="Normal 12 2 3 2" xfId="863" xr:uid="{00000000-0005-0000-0000-0000DD010000}"/>
    <cellStyle name="Normal 12 2 3 2 2" xfId="1289" xr:uid="{4DF1B077-6AD2-478A-965F-5DA0E8B596F9}"/>
    <cellStyle name="Normal 12 2 3 3" xfId="1081" xr:uid="{C0756F4D-AA12-4C51-A99D-20E2B9ADAC08}"/>
    <cellStyle name="Normal 12 2 3 4" xfId="40158" xr:uid="{5494792B-C1B7-4FFD-ACE7-98545A276D3B}"/>
    <cellStyle name="Normal 12 2 3 5" xfId="58184" xr:uid="{0C580D22-5685-461E-82AE-9231D42820F9}"/>
    <cellStyle name="Normal 12 2 4" xfId="861" xr:uid="{00000000-0005-0000-0000-0000DE010000}"/>
    <cellStyle name="Normal 12 2 4 2" xfId="1287" xr:uid="{AAEC2D7E-E23E-494E-928F-9883213FDCBC}"/>
    <cellStyle name="Normal 12 2 4 3" xfId="40160" xr:uid="{E226EFCB-F101-4586-B1E5-FC97829BB83C}"/>
    <cellStyle name="Normal 12 2 5" xfId="1079" xr:uid="{0D6C5380-8E77-48D2-B621-01E0E890380E}"/>
    <cellStyle name="Normal 12 2 5 2" xfId="40161" xr:uid="{A5EB3BC2-CA82-4C09-AD66-01715A698DBE}"/>
    <cellStyle name="Normal 12 2 6" xfId="24021" xr:uid="{D909BA54-C9A0-46A9-ACE2-3C54E60F8C4C}"/>
    <cellStyle name="Normal 12 2 7" xfId="24023" xr:uid="{60ED3B7C-AB94-4411-8E0D-C5373EB37EE6}"/>
    <cellStyle name="Normal 12 2 8" xfId="40151" xr:uid="{05430890-77B8-494A-9575-D050F4F0663E}"/>
    <cellStyle name="Normal 12 2 9" xfId="58182" xr:uid="{68CB7F59-87F2-4D8A-90FF-0CB226EE2EED}"/>
    <cellStyle name="Normal 12 2_CÁLCULO DE HORAS - tabela MARÇO 2014" xfId="400" xr:uid="{00000000-0005-0000-0000-0000DF010000}"/>
    <cellStyle name="Normal 12 3" xfId="401" xr:uid="{00000000-0005-0000-0000-0000E0010000}"/>
    <cellStyle name="Normal 12 3 2" xfId="402" xr:uid="{00000000-0005-0000-0000-0000E1010000}"/>
    <cellStyle name="Normal 12 3 2 2" xfId="865" xr:uid="{00000000-0005-0000-0000-0000E2010000}"/>
    <cellStyle name="Normal 12 3 2 2 2" xfId="1291" xr:uid="{0BF38CE5-3F11-4E53-9ECD-C3AEFE685749}"/>
    <cellStyle name="Normal 12 3 2 3" xfId="1083" xr:uid="{6AAAFA96-B52B-461A-B314-3B2C37623C12}"/>
    <cellStyle name="Normal 12 3 2 4" xfId="40162" xr:uid="{581A8870-D983-4B4B-8BD5-0F871BF5CC3F}"/>
    <cellStyle name="Normal 12 3 2 5" xfId="58186" xr:uid="{E40076E8-FF55-4646-B855-C3025F6FAAC9}"/>
    <cellStyle name="Normal 12 3 3" xfId="864" xr:uid="{00000000-0005-0000-0000-0000E3010000}"/>
    <cellStyle name="Normal 12 3 3 2" xfId="1290" xr:uid="{C1E2CD26-1C41-4903-B319-797CD364CF66}"/>
    <cellStyle name="Normal 12 3 3 3" xfId="40164" xr:uid="{1A0EDAAC-CDA9-40F9-9701-A75E372232D0}"/>
    <cellStyle name="Normal 12 3 4" xfId="1082" xr:uid="{7A1D5B20-5A75-401A-85F8-C05057A54880}"/>
    <cellStyle name="Normal 12 3 4 2" xfId="40166" xr:uid="{8A6EDEA9-2112-40D1-A2D0-3D4078D8B531}"/>
    <cellStyle name="Normal 12 3 5" xfId="40167" xr:uid="{3FB3FC81-4A41-4A03-8D7A-41A6DBDAC703}"/>
    <cellStyle name="Normal 12 3 6" xfId="40168" xr:uid="{56C4A73F-06D6-4E7E-B5B0-03EDE9465EAD}"/>
    <cellStyle name="Normal 12 3 7" xfId="2358" xr:uid="{1A61FE23-D579-48B6-B860-35B5994773EB}"/>
    <cellStyle name="Normal 12 3 8" xfId="58185" xr:uid="{8955C4CE-CD1C-4A58-9261-A33BE0CF1D16}"/>
    <cellStyle name="Normal 12 3_CÁLCULO DE HORAS - tabela MARÇO 2014" xfId="403" xr:uid="{00000000-0005-0000-0000-0000E4010000}"/>
    <cellStyle name="Normal 12 4" xfId="404" xr:uid="{00000000-0005-0000-0000-0000E5010000}"/>
    <cellStyle name="Normal 12 4 2" xfId="866" xr:uid="{00000000-0005-0000-0000-0000E6010000}"/>
    <cellStyle name="Normal 12 4 2 2" xfId="1292" xr:uid="{8873B2DA-0810-41D1-92D9-894F6FC18D37}"/>
    <cellStyle name="Normal 12 4 2 3" xfId="40169" xr:uid="{CADB27A0-6E61-404B-A072-2073922C3EBB}"/>
    <cellStyle name="Normal 12 4 3" xfId="1084" xr:uid="{9E1F2471-9C8D-4749-B2BB-A04B79E30E37}"/>
    <cellStyle name="Normal 12 4 3 2" xfId="40171" xr:uid="{36B0F43D-32DC-4153-8A21-F9AB49389BC7}"/>
    <cellStyle name="Normal 12 4 4" xfId="40173" xr:uid="{FF10D257-D936-4EA8-B262-A6BA5295FF40}"/>
    <cellStyle name="Normal 12 4 5" xfId="40176" xr:uid="{D3A5DC94-6EEA-4944-9DCC-A31C734DE73C}"/>
    <cellStyle name="Normal 12 4 6" xfId="40177" xr:uid="{997B04C6-6F74-4EF0-8E35-F1D00567B711}"/>
    <cellStyle name="Normal 12 4 7" xfId="7789" xr:uid="{8FEB5AAD-9723-476B-AC89-54865D7BFEB9}"/>
    <cellStyle name="Normal 12 4 8" xfId="58187" xr:uid="{436CF953-DCA5-475E-A127-AA14A3356EBF}"/>
    <cellStyle name="Normal 12 5" xfId="405" xr:uid="{00000000-0005-0000-0000-0000E7010000}"/>
    <cellStyle name="Normal 12 5 2" xfId="867" xr:uid="{00000000-0005-0000-0000-0000E8010000}"/>
    <cellStyle name="Normal 12 5 2 2" xfId="1293" xr:uid="{772C0872-8A5E-46D5-BE47-15057FADF321}"/>
    <cellStyle name="Normal 12 5 2 3" xfId="40178" xr:uid="{4F35834D-E9EE-466D-BCF6-AE611F48BF0E}"/>
    <cellStyle name="Normal 12 5 3" xfId="1085" xr:uid="{FCDDADE3-BE87-4157-A65F-7DE3DE44CB6D}"/>
    <cellStyle name="Normal 12 5 3 2" xfId="40180" xr:uid="{195D5BBE-0A60-4E92-8C51-67BCB1BED294}"/>
    <cellStyle name="Normal 12 5 4" xfId="40182" xr:uid="{79E3025B-C241-401E-A632-84E1D0B996A1}"/>
    <cellStyle name="Normal 12 5 5" xfId="20771" xr:uid="{CE7DA979-821E-4F9B-BE82-A0A2DDA65D00}"/>
    <cellStyle name="Normal 12 5 6" xfId="58188" xr:uid="{43FC4653-A7F9-4382-A4DE-691CA62D6BA8}"/>
    <cellStyle name="Normal 12 6" xfId="20778" xr:uid="{BE7A7EF1-2F72-416A-A5EB-EC1E374ECFEA}"/>
    <cellStyle name="Normal 12 6 2" xfId="40183" xr:uid="{902460C9-223D-4FF4-8C15-7027DEBC8090}"/>
    <cellStyle name="Normal 12 7" xfId="7853" xr:uid="{753EBAFD-F60E-4FAF-8462-D2F2B2F346EC}"/>
    <cellStyle name="Normal 12 7 2" xfId="40185" xr:uid="{98A4666E-8F73-408E-9145-345EC7A763F2}"/>
    <cellStyle name="Normal 12 8" xfId="40187" xr:uid="{532CD123-7A94-4721-A775-8D1E6703FEC2}"/>
    <cellStyle name="Normal 12 9" xfId="40189" xr:uid="{643529B4-D440-49B7-8E12-1514D80151BF}"/>
    <cellStyle name="Normal 12_AQPNG_ORC_R01_2013_11_22(OBRA COMPLETA) 29112013-2" xfId="406" xr:uid="{00000000-0005-0000-0000-0000E9010000}"/>
    <cellStyle name="Normal 13" xfId="407" xr:uid="{00000000-0005-0000-0000-0000EA010000}"/>
    <cellStyle name="Normal 13 10" xfId="7017" xr:uid="{9D1CFBD0-76F7-4B5D-A345-84C023177CB2}"/>
    <cellStyle name="Normal 13 10 2" xfId="7019" xr:uid="{57495061-C4FD-4FB5-A54D-650ECF8A2630}"/>
    <cellStyle name="Normal 13 10 2 2" xfId="3299" xr:uid="{D5684674-0F71-4172-A854-1EE927C16021}"/>
    <cellStyle name="Normal 13 10 2 3" xfId="32870" xr:uid="{48F7D090-1945-46CF-87AD-C3D0838F0324}"/>
    <cellStyle name="Normal 13 10 2 4" xfId="32878" xr:uid="{0C6E3B9A-FCBF-4EE5-A59D-76DB9645DB1A}"/>
    <cellStyle name="Normal 13 10 3" xfId="7028" xr:uid="{B7C9D9CC-7607-4628-B728-8988DC2119D3}"/>
    <cellStyle name="Normal 13 10 3 2" xfId="3385" xr:uid="{4ECC1874-09E1-4C6A-A05D-0D6469220DEC}"/>
    <cellStyle name="Normal 13 10 4" xfId="40194" xr:uid="{91900896-CF89-4DA4-A46C-4B2D69099CA6}"/>
    <cellStyle name="Normal 13 10 4 2" xfId="3468" xr:uid="{D1F5CCC1-73C6-4A7D-A91E-5E87F66A276C}"/>
    <cellStyle name="Normal 13 10 5" xfId="40197" xr:uid="{6DD5B50A-4438-4C14-8FAC-0BC053C65DA2}"/>
    <cellStyle name="Normal 13 11" xfId="4047" xr:uid="{6C076EA5-3817-4D15-AA56-7F2E24FFC064}"/>
    <cellStyle name="Normal 13 11 2" xfId="40200" xr:uid="{2FC21732-608A-4180-849D-401AEF7A6D00}"/>
    <cellStyle name="Normal 13 11 2 2" xfId="40201" xr:uid="{F275B35C-4A86-4DB9-B353-3B576DA1C4BF}"/>
    <cellStyle name="Normal 13 11 2 3" xfId="40202" xr:uid="{B4C6048E-9A1C-4C97-BE73-F5176173541A}"/>
    <cellStyle name="Normal 13 11 2 4" xfId="40204" xr:uid="{ABB47EA5-4530-42F8-B7E6-090815764030}"/>
    <cellStyle name="Normal 13 11 3" xfId="33451" xr:uid="{604BCF56-906C-4600-A71D-574DEDD1E2F2}"/>
    <cellStyle name="Normal 13 11 3 2" xfId="33457" xr:uid="{8CAF5FDD-F0F3-4B38-A259-60BD6C54733C}"/>
    <cellStyle name="Normal 13 11 4" xfId="32933" xr:uid="{75DF1E16-EA64-4D5A-B545-99230551D4B5}"/>
    <cellStyle name="Normal 13 11 4 2" xfId="40205" xr:uid="{53971675-CDDB-44EF-ABC9-974B7FA95920}"/>
    <cellStyle name="Normal 13 11 5" xfId="40209" xr:uid="{25DEEE7D-A699-43E0-9B8C-B7468CE9C526}"/>
    <cellStyle name="Normal 13 12" xfId="7038" xr:uid="{44015B1C-7C95-4C16-80D6-93BE8476B3E2}"/>
    <cellStyle name="Normal 13 12 2" xfId="40212" xr:uid="{62C33987-F1A6-419E-B390-F6DFB8E909FC}"/>
    <cellStyle name="Normal 13 12 2 2" xfId="17088" xr:uid="{F5DC16E7-F2AF-4FA6-BCA7-E1D9307134F7}"/>
    <cellStyle name="Normal 13 12 3" xfId="33467" xr:uid="{FF4C1D71-15AD-4692-B83B-F49E8FB92A3E}"/>
    <cellStyle name="Normal 13 12 3 2" xfId="33472" xr:uid="{425C133B-A9D4-48C7-AE64-A5928AB5B1D5}"/>
    <cellStyle name="Normal 13 12 4" xfId="40215" xr:uid="{1C80AE06-D06A-4EAA-ACCD-5643135E4B8A}"/>
    <cellStyle name="Normal 13 12 5" xfId="40218" xr:uid="{5AFC0A39-6CBA-4A25-9E9A-3BC978540A48}"/>
    <cellStyle name="Normal 13 13" xfId="7045" xr:uid="{31CBDCFE-B24E-4E89-BD18-E15F71420752}"/>
    <cellStyle name="Normal 13 13 2" xfId="24656" xr:uid="{C39CE3EF-E640-4D1A-A9CC-3A84D3A6201E}"/>
    <cellStyle name="Normal 13 13 2 2" xfId="17765" xr:uid="{73027778-25F4-4B23-9A9E-B8915E3EB0E6}"/>
    <cellStyle name="Normal 13 13 3" xfId="24663" xr:uid="{2EDC8686-6945-46C4-98D4-CDC21B4CEBAE}"/>
    <cellStyle name="Normal 13 13 3 2" xfId="33481" xr:uid="{6B7B4D42-10F6-45C6-85A7-A62D50785717}"/>
    <cellStyle name="Normal 13 13 4" xfId="40221" xr:uid="{B239064C-2064-41EA-9AE8-A2BEDD758C3D}"/>
    <cellStyle name="Normal 13 13 5" xfId="36265" xr:uid="{93E928AE-A455-4233-B617-9309BA646774}"/>
    <cellStyle name="Normal 13 14" xfId="24154" xr:uid="{38B78915-EF43-4C5C-873B-3888D66A73D8}"/>
    <cellStyle name="Normal 13 14 10" xfId="40222" xr:uid="{25AB8B0B-03DE-42A3-9BF3-00F3DC3F3975}"/>
    <cellStyle name="Normal 13 14 2" xfId="24772" xr:uid="{F247A6E1-C9CA-4521-B6BC-2B8ECAD742C1}"/>
    <cellStyle name="Normal 13 14 2 10" xfId="40224" xr:uid="{2B5EC691-72C5-453E-83A7-AA43A9FFAE64}"/>
    <cellStyle name="Normal 13 14 2 2" xfId="40225" xr:uid="{66C362E0-278E-447C-B308-11E62046CF24}"/>
    <cellStyle name="Normal 13 14 2 3" xfId="40226" xr:uid="{6B2F9F10-F665-4C90-9835-5A10227D95BB}"/>
    <cellStyle name="Normal 13 14 2 4" xfId="40227" xr:uid="{53FEAB69-DC60-4C5A-9B53-AB742A06FB5C}"/>
    <cellStyle name="Normal 13 14 2 5" xfId="40228" xr:uid="{929135A8-A4EB-4A3C-AC42-027579392C0F}"/>
    <cellStyle name="Normal 13 14 2 6" xfId="40229" xr:uid="{1295731B-4856-4CCF-9543-70D8D31C20FC}"/>
    <cellStyle name="Normal 13 14 2 7" xfId="40230" xr:uid="{3793B5DF-8F77-4377-83C6-3BAB83B54C05}"/>
    <cellStyle name="Normal 13 14 2 8" xfId="40231" xr:uid="{33255814-F8AA-4770-976A-15074BF71A20}"/>
    <cellStyle name="Normal 13 14 2 9" xfId="15289" xr:uid="{7A298741-923A-4B61-B8A5-A35E2ECAC2AD}"/>
    <cellStyle name="Normal 13 14 3" xfId="24778" xr:uid="{80D381CB-3E52-438B-BC7C-CCA3AE62DD0A}"/>
    <cellStyle name="Normal 13 14 3 2" xfId="33490" xr:uid="{9CC9A64B-B1D9-4AF2-B81A-454D768D10D4}"/>
    <cellStyle name="Normal 13 14 4" xfId="40234" xr:uid="{F3593481-5800-43FF-9030-94CEFD2EF83A}"/>
    <cellStyle name="Normal 13 14 5" xfId="40237" xr:uid="{20E01C0F-686E-4E0E-91B7-BA3EE4157763}"/>
    <cellStyle name="Normal 13 14 6" xfId="40240" xr:uid="{CE584975-351A-4534-ABA0-1D37950F7E0D}"/>
    <cellStyle name="Normal 13 14 7" xfId="27965" xr:uid="{5F3D6FA9-8CEE-4BE8-BD8B-5622880AB176}"/>
    <cellStyle name="Normal 13 14 8" xfId="27967" xr:uid="{D1B553E6-58A8-4BD3-AF58-B03C90817406}"/>
    <cellStyle name="Normal 13 14 9" xfId="40241" xr:uid="{E74E8FB6-4896-45A7-8DD2-5F96E4A83D94}"/>
    <cellStyle name="Normal 13 15" xfId="24158" xr:uid="{44F3ECA8-8A76-436E-A889-2FE3239B7526}"/>
    <cellStyle name="Normal 13 15 2" xfId="22786" xr:uid="{2F9C9382-8D7C-4A9F-A885-CE17DEE5FDD8}"/>
    <cellStyle name="Normal 13 16" xfId="18577" xr:uid="{6D632FAC-50C2-48FB-9C69-B7F27F2E3DD4}"/>
    <cellStyle name="Normal 13 16 2" xfId="22798" xr:uid="{5307D772-5DE8-4616-BF57-176E8FAD5EA0}"/>
    <cellStyle name="Normal 13 17" xfId="18585" xr:uid="{05EB18CF-7F6E-4B78-AE62-CA20694F2B4D}"/>
    <cellStyle name="Normal 13 18" xfId="18591" xr:uid="{998123BD-B373-4F00-B50C-A7B11285E8EB}"/>
    <cellStyle name="Normal 13 19" xfId="24674" xr:uid="{387082C7-E398-4230-A112-33AE96E94EA3}"/>
    <cellStyle name="Normal 13 19 2" xfId="19703" xr:uid="{CBEC279C-5EE3-49C7-9E2F-724983CE2136}"/>
    <cellStyle name="Normal 13 19 3" xfId="19710" xr:uid="{9C37D8AD-8091-4BAD-93F9-D6E31963E297}"/>
    <cellStyle name="Normal 13 19 4" xfId="40244" xr:uid="{42864418-7383-4DBF-AE83-C578483970CF}"/>
    <cellStyle name="Normal 13 19 5" xfId="40247" xr:uid="{A5490AE4-F4AE-441D-91BA-083D7F814ADE}"/>
    <cellStyle name="Normal 13 19 6" xfId="29530" xr:uid="{375E9422-E6F0-48F2-834E-360AC0E80EDD}"/>
    <cellStyle name="Normal 13 19 7" xfId="29535" xr:uid="{B32EF08D-0214-4545-87DF-7864690E7266}"/>
    <cellStyle name="Normal 13 19 8" xfId="40248" xr:uid="{BCCDD88D-98A1-44B9-B740-E9AE68AAABEF}"/>
    <cellStyle name="Normal 13 2" xfId="28627" xr:uid="{B4277F16-DDE1-4E41-8EA4-14A76A623264}"/>
    <cellStyle name="Normal 13 2 10" xfId="30706" xr:uid="{F7F4E0FA-D8A9-4CFE-9E48-BA5D6AE8B05F}"/>
    <cellStyle name="Normal 13 2 11" xfId="40251" xr:uid="{6C6591BD-A4B1-441A-BDE3-9D8527605102}"/>
    <cellStyle name="Normal 13 2 12" xfId="40256" xr:uid="{AA1EB17C-2BBA-4B7E-B04F-F94ED010CB92}"/>
    <cellStyle name="Normal 13 2 13" xfId="15009" xr:uid="{1DCAF275-915E-44E8-8FD8-96529966AABC}"/>
    <cellStyle name="Normal 13 2 14" xfId="15018" xr:uid="{672CA423-8A08-4CF7-9C45-115D26B7DD3B}"/>
    <cellStyle name="Normal 13 2 15" xfId="15021" xr:uid="{756F236F-CB08-486F-9DA4-5A0FBA216EB9}"/>
    <cellStyle name="Normal 13 2 16" xfId="3732" xr:uid="{6B765CAE-559B-456C-A054-40511EAF4368}"/>
    <cellStyle name="Normal 13 2 17" xfId="3749" xr:uid="{F97C25A7-5EB3-4D69-947C-A820727DE5DD}"/>
    <cellStyle name="Normal 13 2 18" xfId="6173" xr:uid="{2F613BB3-1C34-46B9-9487-2017264C9656}"/>
    <cellStyle name="Normal 13 2 19" xfId="15049" xr:uid="{9CFAC0BF-7E4A-4CAC-B444-A1FE0C843803}"/>
    <cellStyle name="Normal 13 2 2" xfId="28629" xr:uid="{ACEF4299-5643-4440-A99D-14984A7A91F0}"/>
    <cellStyle name="Normal 13 2 2 10" xfId="38434" xr:uid="{4264CBA2-2CBA-4443-91EB-0C83C12ED827}"/>
    <cellStyle name="Normal 13 2 2 11" xfId="38442" xr:uid="{C1EC90DB-6CF9-4C0B-B56F-2F0992E349A5}"/>
    <cellStyle name="Normal 13 2 2 12" xfId="38450" xr:uid="{6420C19A-894F-4F18-8AA3-07847103D93A}"/>
    <cellStyle name="Normal 13 2 2 13" xfId="38477" xr:uid="{F62AE00A-5300-4B27-96E1-D7BB809EFD70}"/>
    <cellStyle name="Normal 13 2 2 14" xfId="38482" xr:uid="{D90C9F43-0B56-496B-B34C-621D59969D91}"/>
    <cellStyle name="Normal 13 2 2 15" xfId="38489" xr:uid="{B6E86179-2B72-48E0-A09F-BD4DC3693A4D}"/>
    <cellStyle name="Normal 13 2 2 16" xfId="38754" xr:uid="{686BA65F-FE35-4014-9329-83012F3391BE}"/>
    <cellStyle name="Normal 13 2 2 17" xfId="8937" xr:uid="{76EB6737-4B70-4D1C-AE1F-6E5B6A5A813A}"/>
    <cellStyle name="Normal 13 2 2 18" xfId="8958" xr:uid="{34493C00-73FA-49A3-9F14-85F07D826D1C}"/>
    <cellStyle name="Normal 13 2 2 2" xfId="40260" xr:uid="{39E6F216-8E8A-4A89-BC5F-7D1F22FC4145}"/>
    <cellStyle name="Normal 13 2 2 2 10" xfId="8349" xr:uid="{91CF5B12-9F32-463F-8184-FB721F4DEF31}"/>
    <cellStyle name="Normal 13 2 2 2 11" xfId="8356" xr:uid="{38D821D8-F32D-47E2-B896-EB290484D9D9}"/>
    <cellStyle name="Normal 13 2 2 2 12" xfId="40262" xr:uid="{C73FB41F-AC6B-401F-9259-6C62DD8AFFF9}"/>
    <cellStyle name="Normal 13 2 2 2 13" xfId="39280" xr:uid="{C5B6BE1B-6CC1-423C-A650-012A49636F66}"/>
    <cellStyle name="Normal 13 2 2 2 14" xfId="40263" xr:uid="{82F02C9B-D4DB-498F-94F9-BDC108E947BA}"/>
    <cellStyle name="Normal 13 2 2 2 15" xfId="40264" xr:uid="{B0F7F4F9-1F97-44F6-B31C-CC51A7C3F470}"/>
    <cellStyle name="Normal 13 2 2 2 16" xfId="40265" xr:uid="{89C49B1B-5616-44A0-80E2-69AB1CA9B1F9}"/>
    <cellStyle name="Normal 13 2 2 2 17" xfId="40266" xr:uid="{A14766D2-AAC9-4CB1-9A39-176746E9B13A}"/>
    <cellStyle name="Normal 13 2 2 2 2" xfId="21713" xr:uid="{CC8235A5-1173-405E-B87A-9FC9E396D39A}"/>
    <cellStyle name="Normal 13 2 2 2 2 10" xfId="40267" xr:uid="{2A9BF798-F5ED-4466-973A-30977394F712}"/>
    <cellStyle name="Normal 13 2 2 2 2 11" xfId="40268" xr:uid="{D331B7D8-A450-461C-8482-A541597C19C3}"/>
    <cellStyle name="Normal 13 2 2 2 2 12" xfId="40269" xr:uid="{9E88E265-85D9-4ECD-8149-87CCC2E09EC1}"/>
    <cellStyle name="Normal 13 2 2 2 2 13" xfId="40270" xr:uid="{3985D398-4BB5-42E0-90DA-D9113D72EED9}"/>
    <cellStyle name="Normal 13 2 2 2 2 14" xfId="40271" xr:uid="{C1D4CFDC-8B88-4DE1-B2D0-1A85BD987E29}"/>
    <cellStyle name="Normal 13 2 2 2 2 15" xfId="40272" xr:uid="{B150E48E-D72A-4CE5-B2F3-AAA911A7DD3E}"/>
    <cellStyle name="Normal 13 2 2 2 2 16" xfId="40273" xr:uid="{7B65F315-386B-499E-90CC-F73975F563A1}"/>
    <cellStyle name="Normal 13 2 2 2 2 2" xfId="21716" xr:uid="{835302F5-A7AF-4CDD-8308-D086252E8FFF}"/>
    <cellStyle name="Normal 13 2 2 2 2 2 2" xfId="40274" xr:uid="{D2544EF3-F190-442E-9F7D-935778F1CC31}"/>
    <cellStyle name="Normal 13 2 2 2 2 2 2 2" xfId="30572" xr:uid="{EF1FB898-E4E0-441C-9CB6-7595A03642F0}"/>
    <cellStyle name="Normal 13 2 2 2 2 2 2 3" xfId="30574" xr:uid="{98C0503B-CAFA-4AFD-A384-8F602556EC08}"/>
    <cellStyle name="Normal 13 2 2 2 2 2 2 4" xfId="4273" xr:uid="{D4E72C35-CA7B-46C7-85CE-BAA2419B1950}"/>
    <cellStyle name="Normal 13 2 2 2 2 2 2 5" xfId="4287" xr:uid="{F3D0A8D0-EDC5-4C16-84C7-F0F724D6A7B3}"/>
    <cellStyle name="Normal 13 2 2 2 2 2 2 6" xfId="4301" xr:uid="{38D4082C-070A-426D-9DE6-79A993406AD3}"/>
    <cellStyle name="Normal 13 2 2 2 2 2 2 7" xfId="30576" xr:uid="{5232C2FB-6DBD-4BDD-91D0-74C2DC80A4A1}"/>
    <cellStyle name="Normal 13 2 2 2 2 2 3" xfId="40275" xr:uid="{F4005DE3-CB22-4CD6-919D-12CD8D9207F4}"/>
    <cellStyle name="Normal 13 2 2 2 2 2 4" xfId="40276" xr:uid="{CF868A84-6047-4AA6-A588-F1FDDF437280}"/>
    <cellStyle name="Normal 13 2 2 2 2 2 5" xfId="40277" xr:uid="{ABE823A1-2B86-44CD-B778-579749CC6813}"/>
    <cellStyle name="Normal 13 2 2 2 2 2 6" xfId="40281" xr:uid="{545AA719-5AC3-4126-B070-2DAD934EDFC8}"/>
    <cellStyle name="Normal 13 2 2 2 2 2 7" xfId="13761" xr:uid="{7AAF3179-704E-4F94-8AA1-10FA6D93768C}"/>
    <cellStyle name="Normal 13 2 2 2 2 2 8" xfId="13766" xr:uid="{C4F17450-9FDF-4A6D-B29F-48698E2D1BD5}"/>
    <cellStyle name="Normal 13 2 2 2 2 2 9" xfId="13771" xr:uid="{858A39B6-E974-4EF7-9D89-7C22334D1583}"/>
    <cellStyle name="Normal 13 2 2 2 2 3" xfId="21719" xr:uid="{51CD2C6C-A5C0-4050-B0A2-00614CD49430}"/>
    <cellStyle name="Normal 13 2 2 2 2 4" xfId="25508" xr:uid="{1FE7E719-C3D9-4171-ACC2-3DA533FC9517}"/>
    <cellStyle name="Normal 13 2 2 2 2 5" xfId="40283" xr:uid="{F0576F84-8CD5-4521-8C7D-D29AB10753A4}"/>
    <cellStyle name="Normal 13 2 2 2 2 6" xfId="31833" xr:uid="{2D5B7127-97EA-4E59-855F-B4CAD489CCEC}"/>
    <cellStyle name="Normal 13 2 2 2 2 7" xfId="40284" xr:uid="{0D1B201B-DB5D-4CBA-86FE-8D65988C4C7A}"/>
    <cellStyle name="Normal 13 2 2 2 2 8" xfId="40285" xr:uid="{D81AFB0B-9F2E-4C21-9339-76E99E68BF9B}"/>
    <cellStyle name="Normal 13 2 2 2 2 9" xfId="22546" xr:uid="{E653DF4A-D0F4-4B15-A847-143A59075BC7}"/>
    <cellStyle name="Normal 13 2 2 2 3" xfId="21721" xr:uid="{708813A6-CDB8-4966-B2B2-4366AA47C8D8}"/>
    <cellStyle name="Normal 13 2 2 2 4" xfId="21728" xr:uid="{DFC9B40D-9A52-4117-AC32-DC727ED1131C}"/>
    <cellStyle name="Normal 13 2 2 2 5" xfId="21744" xr:uid="{1BDE2C22-6519-4D29-8AEE-CF1C91EED8B9}"/>
    <cellStyle name="Normal 13 2 2 2 6" xfId="21751" xr:uid="{0406DCB2-2CDE-483F-8918-F09BA7022D29}"/>
    <cellStyle name="Normal 13 2 2 2 7" xfId="40286" xr:uid="{0530F8A6-90EB-4C55-9B23-DBF7AC6CD060}"/>
    <cellStyle name="Normal 13 2 2 2 8" xfId="40287" xr:uid="{268171CF-5B88-4B19-A69C-14A59B5F3B85}"/>
    <cellStyle name="Normal 13 2 2 2 9" xfId="40289" xr:uid="{12A75B6B-6396-4D4C-9AC3-A66C034E42E5}"/>
    <cellStyle name="Normal 13 2 2 3" xfId="23933" xr:uid="{50E2457A-0C0C-4287-95F7-7CFF5548856F}"/>
    <cellStyle name="Normal 13 2 2 3 2" xfId="23937" xr:uid="{5742C184-D741-4A5E-8159-7C8094D4DE73}"/>
    <cellStyle name="Normal 13 2 2 4" xfId="23941" xr:uid="{026A921C-A1E6-4080-ACBC-798337C701A8}"/>
    <cellStyle name="Normal 13 2 2 5" xfId="24703" xr:uid="{E46514CA-8DFB-4700-B9D0-5E76EBED1A14}"/>
    <cellStyle name="Normal 13 2 2 6" xfId="28018" xr:uid="{964E10BD-D9A3-4CF2-8D0A-969D6AE89049}"/>
    <cellStyle name="Normal 13 2 2 7" xfId="28022" xr:uid="{311A7508-1C72-4C91-AD77-DFCDB3FA9113}"/>
    <cellStyle name="Normal 13 2 2 8" xfId="7763" xr:uid="{FCFBD6C8-F1D2-47CF-A0A6-6360E85D76A0}"/>
    <cellStyle name="Normal 13 2 2 9" xfId="7769" xr:uid="{E914D589-8F2F-4DD7-8814-477F7BCE48B4}"/>
    <cellStyle name="Normal 13 2 20" xfId="15020" xr:uid="{F7A03A09-0E0C-4292-8978-BCA2A24FD9E3}"/>
    <cellStyle name="Normal 13 2 21" xfId="3731" xr:uid="{D29FAD32-81C7-421F-878B-B626A3AB351E}"/>
    <cellStyle name="Normal 13 2 22" xfId="3748" xr:uid="{3A39C474-3D07-47B3-AF0F-40AF26EB1113}"/>
    <cellStyle name="Normal 13 2 23" xfId="6174" xr:uid="{82A57BB3-AE6C-401E-807C-DB3F3B2DDBD3}"/>
    <cellStyle name="Normal 13 2 24" xfId="15048" xr:uid="{555EA38E-73F1-4FB6-9564-907E63FFAF8E}"/>
    <cellStyle name="Normal 13 2 25" xfId="15051" xr:uid="{3B74D390-F8D5-4F1E-BE6B-A2C006DF9F34}"/>
    <cellStyle name="Normal 13 2 3" xfId="28631" xr:uid="{15A855FB-D4F9-4A51-B3FA-EC028554696B}"/>
    <cellStyle name="Normal 13 2 3 10" xfId="40291" xr:uid="{D71DD32C-45EB-46E5-BB50-0D3596262249}"/>
    <cellStyle name="Normal 13 2 3 2" xfId="30608" xr:uid="{C41A8BAF-7360-4F28-ADCB-FB3073728E1D}"/>
    <cellStyle name="Normal 13 2 3 3" xfId="28027" xr:uid="{4CDD5A7A-DE2E-44D8-83A4-9DC3565605E7}"/>
    <cellStyle name="Normal 13 2 3 4" xfId="28034" xr:uid="{5E4D2AF6-813D-4C66-94B7-AF5101D480BD}"/>
    <cellStyle name="Normal 13 2 3 5" xfId="28041" xr:uid="{4C00952A-7A2C-42F1-A846-F9CA3B9CB44E}"/>
    <cellStyle name="Normal 13 2 3 6" xfId="28054" xr:uid="{25517003-7920-412F-9025-39B07A3AEE02}"/>
    <cellStyle name="Normal 13 2 3 7" xfId="28060" xr:uid="{94200A88-FAF5-4CD3-8CC1-60E8E60FC67A}"/>
    <cellStyle name="Normal 13 2 3 8" xfId="28064" xr:uid="{F91AA11E-6873-4D8C-A676-E86CCD1BC806}"/>
    <cellStyle name="Normal 13 2 3 9" xfId="30616" xr:uid="{4E8AC297-1D1E-40AA-9FDC-736EF0329848}"/>
    <cellStyle name="Normal 13 2 4" xfId="28633" xr:uid="{E5131C8A-9611-47FD-ABED-7E2457E7D84C}"/>
    <cellStyle name="Normal 13 2 4 2" xfId="30690" xr:uid="{041EA96D-5690-46BB-B04A-D2FE87A0D9F0}"/>
    <cellStyle name="Normal 13 2 5" xfId="40292" xr:uid="{811B023F-D8E8-4195-9161-C5C935ECF237}"/>
    <cellStyle name="Normal 13 2 6" xfId="24036" xr:uid="{F84C62B7-0431-4101-9AFC-04B7A7EBDF23}"/>
    <cellStyle name="Normal 13 2 7" xfId="24038" xr:uid="{FDB42CDB-0ED4-45B1-8D59-082B64983C8F}"/>
    <cellStyle name="Normal 13 2 8" xfId="24040" xr:uid="{241211DD-0D52-440C-A87A-C0DA4F8DE803}"/>
    <cellStyle name="Normal 13 2 9" xfId="40293" xr:uid="{FAE44085-5C33-4FCF-9434-E4274D1BEF07}"/>
    <cellStyle name="Normal 13 20" xfId="24159" xr:uid="{FB545081-9386-4E4C-93A2-292FDBCB3383}"/>
    <cellStyle name="Normal 13 21" xfId="18578" xr:uid="{2DEF4138-7B4B-417A-838D-E0C0A055B1CF}"/>
    <cellStyle name="Normal 13 22" xfId="18586" xr:uid="{C3F1C2A6-836A-4138-AE92-654CE1AA3A81}"/>
    <cellStyle name="Normal 13 23" xfId="18592" xr:uid="{A1FA94E7-9604-4030-8893-869E2682BB41}"/>
    <cellStyle name="Normal 13 24" xfId="24675" xr:uid="{EF1A45F9-C4A1-4A35-AE3F-2F6739575B56}"/>
    <cellStyle name="Normal 13 25" xfId="20626" xr:uid="{0BB77A63-EAF5-454F-8993-DF271F758486}"/>
    <cellStyle name="Normal 13 26" xfId="40295" xr:uid="{59A19498-8EC2-4EF6-A2EE-A9836E222FFA}"/>
    <cellStyle name="Normal 13 27" xfId="40297" xr:uid="{062BD43C-59FA-471D-8976-B1B20CAB19FC}"/>
    <cellStyle name="Normal 13 28" xfId="18213" xr:uid="{821D3F18-81F6-4911-9A84-DF5C8ADD293C}"/>
    <cellStyle name="Normal 13 29" xfId="18216" xr:uid="{8D4D1188-4879-4E5C-A702-26B3215CD261}"/>
    <cellStyle name="Normal 13 3" xfId="2402" xr:uid="{97100FE2-D5DC-4E0C-9169-6CA1B84CC823}"/>
    <cellStyle name="Normal 13 3 10" xfId="40298" xr:uid="{BDF18D22-0B8A-4DC8-B3AD-7CAD3621004E}"/>
    <cellStyle name="Normal 13 3 11" xfId="40299" xr:uid="{24388195-444E-4046-9612-F92D3EEF6D1C}"/>
    <cellStyle name="Normal 13 3 2" xfId="4874" xr:uid="{05FF808D-C2AB-4532-80B0-D6A87BACED2B}"/>
    <cellStyle name="Normal 13 3 2 2" xfId="9240" xr:uid="{4B865E85-13D9-4F38-BF44-EF925E8B6631}"/>
    <cellStyle name="Normal 13 3 2 3" xfId="10490" xr:uid="{5E43ED5F-344D-4E01-9D20-2D05267DF5ED}"/>
    <cellStyle name="Normal 13 3 2 4" xfId="10494" xr:uid="{E1F381AC-5E52-4DBA-A0F7-25B3AC7A32E9}"/>
    <cellStyle name="Normal 13 3 3" xfId="4879" xr:uid="{A87F9B80-BFE3-4BA5-84E1-EC2A8A48215F}"/>
    <cellStyle name="Normal 13 3 3 2" xfId="9244" xr:uid="{DC4139F2-65B2-4E7E-A76B-A932F6604E7F}"/>
    <cellStyle name="Normal 13 3 4" xfId="40300" xr:uid="{F90ADB1C-3766-422A-B1FD-1518F7CF4C68}"/>
    <cellStyle name="Normal 13 3 4 2" xfId="9262" xr:uid="{19BDEE68-9E05-4CB4-BB31-DEB471489D52}"/>
    <cellStyle name="Normal 13 3 5" xfId="40301" xr:uid="{4A6885EA-19EA-4CCB-8833-BD5F3914112B}"/>
    <cellStyle name="Normal 13 3 6" xfId="40302" xr:uid="{7FE7921E-A2CF-4E38-9AF9-43E9BE8CAD00}"/>
    <cellStyle name="Normal 13 3 7" xfId="40303" xr:uid="{09C2DF1B-BE14-4006-95F8-D9C68BA103C4}"/>
    <cellStyle name="Normal 13 3 8" xfId="40304" xr:uid="{0D62BE3E-10FC-4FA4-AF69-9CE3935E1D64}"/>
    <cellStyle name="Normal 13 3 9" xfId="40305" xr:uid="{FCB7011C-EEE5-4C35-AA9C-C0785C3E6629}"/>
    <cellStyle name="Normal 13 30" xfId="20627" xr:uid="{80DD647A-847D-4754-8F5E-CE95797A5539}"/>
    <cellStyle name="Normal 13 31" xfId="40294" xr:uid="{3DCE2DBF-F282-4F6C-A361-3FAB16DB23B0}"/>
    <cellStyle name="Normal 13 32" xfId="40296" xr:uid="{03B8B7AE-EC45-47CB-82EA-CAF333347EED}"/>
    <cellStyle name="Normal 13 33" xfId="18214" xr:uid="{E47AA990-C07E-4595-8C77-1160089D5452}"/>
    <cellStyle name="Normal 13 34" xfId="18217" xr:uid="{7CB54C9A-43BB-477B-9310-0FDA5EB9514E}"/>
    <cellStyle name="Normal 13 35" xfId="18220" xr:uid="{0837F0FC-AB7E-4D3D-B1B0-A49D8DAA47C5}"/>
    <cellStyle name="Normal 13 36" xfId="28659" xr:uid="{158DF4B2-1A52-4EA4-83AC-0947360EA674}"/>
    <cellStyle name="Normal 13 4" xfId="3324" xr:uid="{CEC6D5C3-B8B0-49D2-815C-85168E824ABB}"/>
    <cellStyle name="Normal 13 4 10" xfId="40306" xr:uid="{8BF761D5-2720-43BD-B6B7-CB6E0065166A}"/>
    <cellStyle name="Normal 13 4 11" xfId="40307" xr:uid="{A6D8CEFD-B5AB-4406-A677-B6E87F3EB3F3}"/>
    <cellStyle name="Normal 13 4 2" xfId="26487" xr:uid="{44699652-898F-4932-83E7-C2A76CC20500}"/>
    <cellStyle name="Normal 13 4 2 2" xfId="10949" xr:uid="{CBAC9111-6215-46DA-BD0A-948C205740FE}"/>
    <cellStyle name="Normal 13 4 2 3" xfId="10955" xr:uid="{A812D97B-C4DD-4ADD-AD4A-E9EB60DBE808}"/>
    <cellStyle name="Normal 13 4 2 4" xfId="10960" xr:uid="{DDF76D77-C53F-4C3B-8C94-0B6592433040}"/>
    <cellStyle name="Normal 13 4 3" xfId="40308" xr:uid="{41FF90E6-FC2E-4720-880B-B7D0CAEF5DCF}"/>
    <cellStyle name="Normal 13 4 3 2" xfId="11014" xr:uid="{34F6C234-5BDB-4BB4-9ABA-D692AEA729C1}"/>
    <cellStyle name="Normal 13 4 4" xfId="40309" xr:uid="{220F8890-C0AA-49F4-B62B-49C3E4B5DE16}"/>
    <cellStyle name="Normal 13 4 4 2" xfId="11075" xr:uid="{DC64BD17-DB45-431A-88BE-A9264F949B75}"/>
    <cellStyle name="Normal 13 4 5" xfId="40312" xr:uid="{ED5F02E8-0D5F-4D29-8726-52F099FFAE35}"/>
    <cellStyle name="Normal 13 4 6" xfId="40313" xr:uid="{BF4FC427-13F9-489F-A9F3-E6D00A897A39}"/>
    <cellStyle name="Normal 13 4 7" xfId="40314" xr:uid="{E997B5F0-75EB-4B2D-9B69-ED7C74B2142F}"/>
    <cellStyle name="Normal 13 4 8" xfId="40315" xr:uid="{6DB2F280-5BDE-49C2-BD6A-BA5779D8E728}"/>
    <cellStyle name="Normal 13 4 9" xfId="37110" xr:uid="{7163074C-75CE-48FD-AA71-EE1EB49DC6AB}"/>
    <cellStyle name="Normal 13 5" xfId="3347" xr:uid="{0800296C-8556-4DA5-859D-B6CD8AC4BB9D}"/>
    <cellStyle name="Normal 13 5 10" xfId="40316" xr:uid="{58CF838C-7232-4697-A70A-F66636A8E6E0}"/>
    <cellStyle name="Normal 13 5 11" xfId="40319" xr:uid="{5CD042A4-32EC-4950-8BE6-0B955BFDEB2C}"/>
    <cellStyle name="Normal 13 5 2" xfId="39355" xr:uid="{0C78458B-A2AB-4FF2-AD3F-AF63E377F489}"/>
    <cellStyle name="Normal 13 5 2 2" xfId="11312" xr:uid="{36C32975-5AFB-4DF3-960F-A8836139FC95}"/>
    <cellStyle name="Normal 13 5 2 3" xfId="11321" xr:uid="{A1559190-6215-4C8A-82D7-046108E03A0C}"/>
    <cellStyle name="Normal 13 5 2 4" xfId="11326" xr:uid="{F34C6740-34AB-4CEB-9E27-7EAE78DCF419}"/>
    <cellStyle name="Normal 13 5 3" xfId="40320" xr:uid="{0E144ABD-20A2-4C9C-BDFD-AF07252B6B6F}"/>
    <cellStyle name="Normal 13 5 3 2" xfId="11348" xr:uid="{71766214-175B-461B-812D-887267935629}"/>
    <cellStyle name="Normal 13 5 4" xfId="34236" xr:uid="{7C2DFE53-4E32-44F3-B532-BABE99CC6928}"/>
    <cellStyle name="Normal 13 5 4 2" xfId="6216" xr:uid="{A6BA84EE-1EC5-4542-B387-690660B2F4B9}"/>
    <cellStyle name="Normal 13 5 5" xfId="34238" xr:uid="{19421A50-56A5-460F-BF34-B12B364BAE8C}"/>
    <cellStyle name="Normal 13 5 6" xfId="34240" xr:uid="{E543B12D-0F4B-4B69-83B1-97C4BE26169E}"/>
    <cellStyle name="Normal 13 5 7" xfId="19827" xr:uid="{F63E37C1-A83A-49DD-9492-BC2236335181}"/>
    <cellStyle name="Normal 13 5 8" xfId="19844" xr:uid="{56597A79-B3EA-422A-8415-77214476B068}"/>
    <cellStyle name="Normal 13 5 9" xfId="19864" xr:uid="{0C8361FF-4FC9-431D-BDAA-0F4DF5B4DE86}"/>
    <cellStyle name="Normal 13 6" xfId="3372" xr:uid="{D3CDAB02-BF55-4A01-9C2D-FAE6CA164A48}"/>
    <cellStyle name="Normal 13 6 2" xfId="40321" xr:uid="{8D7DBC56-51A2-4485-8EC1-9E4245DCC1F4}"/>
    <cellStyle name="Normal 13 6 2 2" xfId="11552" xr:uid="{54982FBD-A856-410F-86DB-EADC3A006508}"/>
    <cellStyle name="Normal 13 6 2 3" xfId="11565" xr:uid="{12FFC6EC-5ED9-4E6B-8CA0-11F425403610}"/>
    <cellStyle name="Normal 13 6 2 4" xfId="11572" xr:uid="{D8E247FC-937F-43FA-9161-CC8C3E39A77F}"/>
    <cellStyle name="Normal 13 6 3" xfId="40322" xr:uid="{5FC817A4-7FED-411A-9107-4BDC14EA2658}"/>
    <cellStyle name="Normal 13 6 3 2" xfId="11598" xr:uid="{5B47DAB0-25C0-453B-B36D-30B0195665B5}"/>
    <cellStyle name="Normal 13 6 4" xfId="40323" xr:uid="{8DB087A9-0B4D-4217-9E6D-875958976E11}"/>
    <cellStyle name="Normal 13 6 4 2" xfId="10255" xr:uid="{2129EECB-08EF-4A52-9366-9070FF1199F1}"/>
    <cellStyle name="Normal 13 6 5" xfId="40324" xr:uid="{ED8F9DA9-04A4-4B6A-9D0C-4C73FF8ACAA8}"/>
    <cellStyle name="Normal 13 7" xfId="40325" xr:uid="{E636ADE3-F0B3-451D-973C-95EEE33CCD2D}"/>
    <cellStyle name="Normal 13 7 2" xfId="40326" xr:uid="{835AA83E-3393-442D-B476-33B1B37DCE61}"/>
    <cellStyle name="Normal 13 7 2 2" xfId="11821" xr:uid="{E60088DA-DABF-4FFD-B800-C26240D8D509}"/>
    <cellStyle name="Normal 13 7 3" xfId="34284" xr:uid="{B35BBBEB-8918-4959-B16C-26C33C8DADD1}"/>
    <cellStyle name="Normal 13 7 3 2" xfId="11832" xr:uid="{20666342-5735-4B23-8EF0-9165F4B9687A}"/>
    <cellStyle name="Normal 13 7 4" xfId="40327" xr:uid="{DB648A5E-79C7-4ED8-87E1-5A83DCCD5F76}"/>
    <cellStyle name="Normal 13 7 5" xfId="32131" xr:uid="{FC4EA9D7-1173-419C-9AAB-2153FBF0CA30}"/>
    <cellStyle name="Normal 13 8" xfId="40328" xr:uid="{CDFB4409-10DC-48EC-8686-09CCB64B1E34}"/>
    <cellStyle name="Normal 13 8 2" xfId="40329" xr:uid="{9A1F13AD-A122-4D25-833F-59F782ADA5D5}"/>
    <cellStyle name="Normal 13 8 2 2" xfId="40330" xr:uid="{EB4AED30-5384-4E91-A9FA-83ADB82E1538}"/>
    <cellStyle name="Normal 13 8 3" xfId="40331" xr:uid="{38E03E65-72B4-4652-AD07-8022F568D8D1}"/>
    <cellStyle name="Normal 13 8 3 2" xfId="40332" xr:uid="{603E79E9-C0AC-4738-8BB6-4FE40475CFAA}"/>
    <cellStyle name="Normal 13 8 4" xfId="40333" xr:uid="{561C965D-81C9-4E87-9C75-9ED9590D839F}"/>
    <cellStyle name="Normal 13 8 5" xfId="40334" xr:uid="{7480D136-D936-4978-89CB-C9580009BB5B}"/>
    <cellStyle name="Normal 13 9" xfId="40335" xr:uid="{1FC58EC7-6B6D-43ED-A4EC-F7C7B3726875}"/>
    <cellStyle name="Normal 13 9 2" xfId="40336" xr:uid="{97E7481E-203F-4415-BE94-521C05ABC7A4}"/>
    <cellStyle name="Normal 13 9 2 2" xfId="18866" xr:uid="{13AD6A6E-75CA-41C3-A5BC-4C500F504457}"/>
    <cellStyle name="Normal 13 9 2 3" xfId="18870" xr:uid="{74AA1E7F-9843-42FD-A898-9F380273D72B}"/>
    <cellStyle name="Normal 13 9 2 4" xfId="18874" xr:uid="{B7094883-202C-4BD5-90BC-3B716418F673}"/>
    <cellStyle name="Normal 13 9 3" xfId="40337" xr:uid="{B98E5E8B-986F-4A1B-82BF-095F78BE3852}"/>
    <cellStyle name="Normal 13 9 3 2" xfId="18972" xr:uid="{D3D7224F-77E8-4FB9-BAD1-54DFC794195B}"/>
    <cellStyle name="Normal 13 9 4" xfId="40338" xr:uid="{C4893713-F23A-48E0-8A21-E6C1B5D0DC57}"/>
    <cellStyle name="Normal 13 9 4 2" xfId="19053" xr:uid="{4B162EDA-75AB-4817-BD68-6251808DDB5C}"/>
    <cellStyle name="Normal 13 9 5" xfId="40339" xr:uid="{448AE5C7-C03A-430E-A64E-B7DA0764F8E9}"/>
    <cellStyle name="Normal 138" xfId="999" xr:uid="{00000000-0005-0000-0000-0000EB010000}"/>
    <cellStyle name="Normal 138 2" xfId="1423" xr:uid="{4B336E5F-85AA-45F8-93B0-742D2BA3F03F}"/>
    <cellStyle name="Normal 138 3" xfId="40341" xr:uid="{1F4377BB-F030-4835-9735-63705B9816CF}"/>
    <cellStyle name="Normal 138 4" xfId="58310" xr:uid="{6A4B5490-8577-49D8-BF33-3A6CCCDCEC8A}"/>
    <cellStyle name="Normal 139" xfId="780" xr:uid="{00000000-0005-0000-0000-0000EC010000}"/>
    <cellStyle name="Normal 139 2" xfId="996" xr:uid="{00000000-0005-0000-0000-0000ED010000}"/>
    <cellStyle name="Normal 139 2 2" xfId="1421" xr:uid="{12291ACF-A11D-42AD-8327-DA73DE974317}"/>
    <cellStyle name="Normal 139 3" xfId="1208" xr:uid="{A140B300-BFAB-413D-B492-39D77CFB045A}"/>
    <cellStyle name="Normal 139 4" xfId="58306" xr:uid="{D56FBAD6-51FC-494A-8EC8-F840A8149E00}"/>
    <cellStyle name="Normal 14" xfId="408" xr:uid="{00000000-0005-0000-0000-0000EE010000}"/>
    <cellStyle name="Normal 14 10" xfId="40344" xr:uid="{6D1E846F-41AC-4E89-9171-9F92802E39C3}"/>
    <cellStyle name="Normal 14 10 2" xfId="40345" xr:uid="{7473EB3C-2759-4668-915F-91B2F1A54C11}"/>
    <cellStyle name="Normal 14 10 2 2" xfId="10504" xr:uid="{EE9DCAAA-96B5-47AC-A4C1-73BC9188CF93}"/>
    <cellStyle name="Normal 14 10 2 3" xfId="11519" xr:uid="{095F751D-469B-4C3B-926E-7BBC39424ECA}"/>
    <cellStyle name="Normal 14 10 2 4" xfId="7859" xr:uid="{4F2DF9B5-5CC9-4253-802D-9AC5C868A386}"/>
    <cellStyle name="Normal 14 10 3" xfId="40346" xr:uid="{2F0B8718-A967-4975-9608-0E831DA98B84}"/>
    <cellStyle name="Normal 14 10 3 2" xfId="40348" xr:uid="{F1494D9E-97D4-4C0B-A2A3-172967C58C86}"/>
    <cellStyle name="Normal 14 10 4" xfId="40349" xr:uid="{ADFFB6A8-74AD-4A0D-8063-7E91A0E33BEF}"/>
    <cellStyle name="Normal 14 10 4 2" xfId="40350" xr:uid="{609C638E-0D7B-471D-9BD5-81683A4D0867}"/>
    <cellStyle name="Normal 14 10 5" xfId="40351" xr:uid="{BAB3CE80-10A4-4E0B-842D-C356D2F6EFBB}"/>
    <cellStyle name="Normal 14 11" xfId="40352" xr:uid="{A5B6ABCE-AF4D-4660-BF35-AC2C0AF8AA53}"/>
    <cellStyle name="Normal 14 11 2" xfId="40353" xr:uid="{5026459C-A02A-460C-A667-4EA11A61B5A1}"/>
    <cellStyle name="Normal 14 11 2 2" xfId="40354" xr:uid="{FB7602E1-2C03-419A-9EC0-696ACE7C36A4}"/>
    <cellStyle name="Normal 14 11 2 3" xfId="40355" xr:uid="{26C591B5-B615-4EAF-B889-A5A498001059}"/>
    <cellStyle name="Normal 14 11 2 4" xfId="40357" xr:uid="{5F19BEE0-5250-45E5-A65B-DF47A03BE37B}"/>
    <cellStyle name="Normal 14 11 3" xfId="40358" xr:uid="{35259E51-EAB2-4B17-9C18-A00B4C6BC2A5}"/>
    <cellStyle name="Normal 14 11 3 2" xfId="40360" xr:uid="{576A0915-0BAA-4F3D-8DF5-98B42743E1B0}"/>
    <cellStyle name="Normal 14 11 4" xfId="32977" xr:uid="{706B0BC6-DFB4-46AF-B2CC-013B0C10627E}"/>
    <cellStyle name="Normal 14 11 4 2" xfId="25717" xr:uid="{4BE4C7E6-EE58-4F06-8767-0264CCBE1E18}"/>
    <cellStyle name="Normal 14 11 5" xfId="40361" xr:uid="{2375D29E-3549-4EF2-8E91-260FB04E8B4C}"/>
    <cellStyle name="Normal 14 12" xfId="40362" xr:uid="{209A6A22-6F2C-4885-A6D5-FA3D79C8A8FE}"/>
    <cellStyle name="Normal 14 12 2" xfId="40364" xr:uid="{E7331739-7DA4-446D-A209-788A039763F8}"/>
    <cellStyle name="Normal 14 12 2 2" xfId="40367" xr:uid="{CBF62409-5454-43E0-86BD-F6B5E05AE925}"/>
    <cellStyle name="Normal 14 12 3" xfId="40368" xr:uid="{635B83F6-A482-4FF0-BA93-52445167BAF4}"/>
    <cellStyle name="Normal 14 12 3 2" xfId="36749" xr:uid="{15A45D7F-BB65-45FA-B167-C8F0617A87B2}"/>
    <cellStyle name="Normal 14 12 4" xfId="40372" xr:uid="{EC4E7982-4324-4216-A8E8-5912140746FB}"/>
    <cellStyle name="Normal 14 12 5" xfId="40374" xr:uid="{CCBF6A75-7CB1-446C-AA02-357C8AB16692}"/>
    <cellStyle name="Normal 14 13" xfId="40376" xr:uid="{A5AB42D2-D973-4994-B556-870DE4AEFA15}"/>
    <cellStyle name="Normal 14 13 2" xfId="11325" xr:uid="{C0C227E1-D805-4B4D-8B41-4F0568AE3F8C}"/>
    <cellStyle name="Normal 14 13 2 2" xfId="28288" xr:uid="{081EB79D-D44D-4575-9103-15C00A6B2DCD}"/>
    <cellStyle name="Normal 14 13 3" xfId="11330" xr:uid="{5C150C3B-49B1-4020-A655-A82DA8C20C5A}"/>
    <cellStyle name="Normal 14 13 3 2" xfId="26024" xr:uid="{861DEDA7-3538-4250-8FDD-3E14F85CAA5C}"/>
    <cellStyle name="Normal 14 13 4" xfId="28290" xr:uid="{42A833C3-148D-4694-A413-B6B67F86ACB3}"/>
    <cellStyle name="Normal 14 13 5" xfId="28292" xr:uid="{B69A7393-E0DA-48AE-B62B-972F2A604CD6}"/>
    <cellStyle name="Normal 14 14" xfId="40378" xr:uid="{2D724008-7ECB-4CC4-A9AC-431C657EB0FB}"/>
    <cellStyle name="Normal 14 14 10" xfId="40380" xr:uid="{8DE4B25C-879B-4AE8-A927-0E9DB9FB0FD4}"/>
    <cellStyle name="Normal 14 14 2" xfId="11373" xr:uid="{92B65899-AA62-477B-BB7A-BBF0AF7BFCEA}"/>
    <cellStyle name="Normal 14 14 2 10" xfId="40383" xr:uid="{6CD78D91-C746-4F57-A095-86C509C96315}"/>
    <cellStyle name="Normal 14 14 2 2" xfId="28295" xr:uid="{A84677EF-D734-4713-8414-DAA518F692DC}"/>
    <cellStyle name="Normal 14 14 2 3" xfId="40384" xr:uid="{6C7E352D-240F-45BB-A894-6CC73FD641B0}"/>
    <cellStyle name="Normal 14 14 2 4" xfId="40385" xr:uid="{A8C7F946-0E0F-4DE3-A4B3-AA662EDEFE90}"/>
    <cellStyle name="Normal 14 14 2 5" xfId="40386" xr:uid="{9675DDBF-60EC-4B93-B319-6B176ED1CC2E}"/>
    <cellStyle name="Normal 14 14 2 6" xfId="40387" xr:uid="{6817C909-C6F5-4BAD-8B4C-4F680A4F4010}"/>
    <cellStyle name="Normal 14 14 2 7" xfId="29279" xr:uid="{79F11555-D45E-4F32-BAF0-7E265E9402F7}"/>
    <cellStyle name="Normal 14 14 2 8" xfId="29281" xr:uid="{E914152C-AB9B-4B42-AB97-83370C3DE2BD}"/>
    <cellStyle name="Normal 14 14 2 9" xfId="40388" xr:uid="{3FBD2A13-76FE-4454-A4F0-6C706225001A}"/>
    <cellStyle name="Normal 14 14 3" xfId="11377" xr:uid="{9BABB129-B049-4948-99A9-A7DE8568920E}"/>
    <cellStyle name="Normal 14 14 3 2" xfId="28297" xr:uid="{C855699A-0897-43AF-B22F-D4C77A91E8CE}"/>
    <cellStyle name="Normal 14 14 4" xfId="28299" xr:uid="{CE4CF5DA-E872-4E9E-8115-6C852F5625E8}"/>
    <cellStyle name="Normal 14 14 5" xfId="28301" xr:uid="{7F8BE572-3E59-4C4F-A03A-4D48D597433E}"/>
    <cellStyle name="Normal 14 14 6" xfId="28303" xr:uid="{18156CF0-367F-4B22-903D-75C8F21CD35D}"/>
    <cellStyle name="Normal 14 14 7" xfId="40389" xr:uid="{1657AB2B-0576-49EB-BC26-3BB1D5DAB259}"/>
    <cellStyle name="Normal 14 14 8" xfId="40390" xr:uid="{82AA996E-A8A9-4659-B029-EDBDE3FD240F}"/>
    <cellStyle name="Normal 14 14 9" xfId="26379" xr:uid="{67BAFD28-0460-447E-8D1B-DCD131794313}"/>
    <cellStyle name="Normal 14 15" xfId="40392" xr:uid="{7AAB69F5-D2CB-4464-9763-DB92C753F1BC}"/>
    <cellStyle name="Normal 14 15 2" xfId="6234" xr:uid="{9DB64CA1-61F9-428A-95A2-394BD40E24CF}"/>
    <cellStyle name="Normal 14 15 3" xfId="11418" xr:uid="{D81E8E36-5F21-4BBF-80CD-CF464A77CB2B}"/>
    <cellStyle name="Normal 14 15 4" xfId="40394" xr:uid="{2E945CA7-9ED3-40B9-8E3B-CEEA3A18BA5E}"/>
    <cellStyle name="Normal 14 16" xfId="40396" xr:uid="{0459B452-1898-4D94-8D1D-ACAE2F1937FA}"/>
    <cellStyle name="Normal 14 16 2" xfId="22762" xr:uid="{55BAFFA0-424D-45A0-B7DA-94D45607D5CE}"/>
    <cellStyle name="Normal 14 16 3" xfId="24257" xr:uid="{E334E6A0-8393-4487-9559-B71A84AB0245}"/>
    <cellStyle name="Normal 14 16 4" xfId="40398" xr:uid="{FB74D1AE-FDFA-4C71-89FB-D9A6DBEED7EA}"/>
    <cellStyle name="Normal 14 17" xfId="40400" xr:uid="{4797AE52-5437-4315-BEA3-4F2F4CBAD0B7}"/>
    <cellStyle name="Normal 14 17 2" xfId="28313" xr:uid="{20D6EAB6-5D15-47C8-9B25-C26A05284382}"/>
    <cellStyle name="Normal 14 18" xfId="40403" xr:uid="{6D29AB4F-E675-4C05-84D4-A6AB2965B2B2}"/>
    <cellStyle name="Normal 14 18 2" xfId="19839" xr:uid="{EB4C4318-4E0F-4D40-8AD9-3E65858A85B8}"/>
    <cellStyle name="Normal 14 19" xfId="40405" xr:uid="{9F97A219-7FBC-4271-AFC6-7A42BF7B75ED}"/>
    <cellStyle name="Normal 14 2" xfId="37605" xr:uid="{1B077BD2-0C51-4E7D-9C3D-BAC31C750962}"/>
    <cellStyle name="Normal 14 2 10" xfId="16982" xr:uid="{E548CF87-4643-4976-A4E7-981749173078}"/>
    <cellStyle name="Normal 14 2 11" xfId="40406" xr:uid="{ABA4767F-9C58-4AE9-B14E-14186FE2AFE7}"/>
    <cellStyle name="Normal 14 2 12" xfId="40407" xr:uid="{7DBDADFB-67C4-4B0A-BE37-C427A06D8500}"/>
    <cellStyle name="Normal 14 2 13" xfId="40408" xr:uid="{1BB6E967-90D1-4FDB-862E-2591C85FEC26}"/>
    <cellStyle name="Normal 14 2 14" xfId="40409" xr:uid="{3B4356AD-D8A6-4C0C-90C9-95D9DF84CCF6}"/>
    <cellStyle name="Normal 14 2 15" xfId="19780" xr:uid="{25CEAAE4-23D0-4ECB-BDCA-5B04928587B9}"/>
    <cellStyle name="Normal 14 2 16" xfId="6544" xr:uid="{E53DF47D-B32D-442B-8810-D50D2AC03ACE}"/>
    <cellStyle name="Normal 14 2 17" xfId="6553" xr:uid="{648573D1-6C63-43EF-8B66-1EB671C35DA1}"/>
    <cellStyle name="Normal 14 2 18" xfId="6415" xr:uid="{3A1CF936-E796-4084-AFAD-3C947972EDF3}"/>
    <cellStyle name="Normal 14 2 19" xfId="40411" xr:uid="{C0A210F3-F215-47EE-96C9-4DC7536A6184}"/>
    <cellStyle name="Normal 14 2 2" xfId="7909" xr:uid="{BF53AE09-0381-4427-88A7-E7BD2A1FD33F}"/>
    <cellStyle name="Normal 14 2 2 10" xfId="40414" xr:uid="{DAA7A19B-7C09-4083-B335-923F796CA743}"/>
    <cellStyle name="Normal 14 2 2 11" xfId="40416" xr:uid="{7B0D0470-5E09-4D31-BD87-E656830A9BE2}"/>
    <cellStyle name="Normal 14 2 2 12" xfId="40418" xr:uid="{3A315320-5048-4D06-A42C-D0FB1D1BA730}"/>
    <cellStyle name="Normal 14 2 2 13" xfId="40420" xr:uid="{E6D84D12-6A1C-4945-A964-7CB3C610512B}"/>
    <cellStyle name="Normal 14 2 2 14" xfId="40421" xr:uid="{B380530D-F00E-4D50-B1F5-4169803B7B3B}"/>
    <cellStyle name="Normal 14 2 2 15" xfId="40422" xr:uid="{64E8BF35-2320-4824-B456-7EDE40D88AB7}"/>
    <cellStyle name="Normal 14 2 2 16" xfId="40423" xr:uid="{5A6BCBE5-D66B-41BC-92E7-A72713FB7F39}"/>
    <cellStyle name="Normal 14 2 2 17" xfId="3022" xr:uid="{6710CC43-4AB2-4CC4-A73F-423B880DBCF8}"/>
    <cellStyle name="Normal 14 2 2 18" xfId="3045" xr:uid="{8451179E-6630-49F1-A381-37F6F62DE562}"/>
    <cellStyle name="Normal 14 2 2 2" xfId="40424" xr:uid="{0154678B-B0D3-4EE3-B13C-9F8E640ECC5C}"/>
    <cellStyle name="Normal 14 2 2 2 10" xfId="29263" xr:uid="{A2C7665F-1853-4975-B13C-E03D03081820}"/>
    <cellStyle name="Normal 14 2 2 2 11" xfId="29265" xr:uid="{52C57577-77C4-489C-94D7-29D3DEF95DF4}"/>
    <cellStyle name="Normal 14 2 2 2 12" xfId="40425" xr:uid="{14C80328-CAD0-4CE5-AFB2-08C48D01EC9F}"/>
    <cellStyle name="Normal 14 2 2 2 13" xfId="40426" xr:uid="{0327E166-2EAE-4AC0-9018-8204DA2B81D6}"/>
    <cellStyle name="Normal 14 2 2 2 14" xfId="40429" xr:uid="{23E1FD3C-17D8-4919-9DFD-3CFC249CCA3A}"/>
    <cellStyle name="Normal 14 2 2 2 15" xfId="40430" xr:uid="{1F784F38-CBEE-4871-8C95-35DB7E4A1557}"/>
    <cellStyle name="Normal 14 2 2 2 16" xfId="40431" xr:uid="{154A4F7E-BEA9-444C-AE7D-D5DE925D159F}"/>
    <cellStyle name="Normal 14 2 2 2 17" xfId="40432" xr:uid="{9F098783-C0D8-41E1-8AF3-D3775FC06CF5}"/>
    <cellStyle name="Normal 14 2 2 2 2" xfId="40433" xr:uid="{C04272F9-2F0A-46D6-AB78-1D3D091CDBC3}"/>
    <cellStyle name="Normal 14 2 2 2 2 10" xfId="40434" xr:uid="{F3BF0F3E-7921-4EBB-B17E-7EBDAB175FCB}"/>
    <cellStyle name="Normal 14 2 2 2 2 11" xfId="39180" xr:uid="{C47BB29A-8200-49B6-AD22-B8247565483F}"/>
    <cellStyle name="Normal 14 2 2 2 2 12" xfId="31799" xr:uid="{A11EA713-A8EB-4B72-B93B-1F5FA03E6F3D}"/>
    <cellStyle name="Normal 14 2 2 2 2 13" xfId="39182" xr:uid="{D32A9D81-865A-4113-8EE4-701E549DBE03}"/>
    <cellStyle name="Normal 14 2 2 2 2 14" xfId="39184" xr:uid="{77E1202D-C318-46E3-8785-5B513EC946CF}"/>
    <cellStyle name="Normal 14 2 2 2 2 15" xfId="25009" xr:uid="{A6E7F090-8ED8-4239-A435-241483B7C150}"/>
    <cellStyle name="Normal 14 2 2 2 2 16" xfId="16645" xr:uid="{EC3C86F8-F9DB-4068-BF70-EA5B4A06E51B}"/>
    <cellStyle name="Normal 14 2 2 2 2 2" xfId="25206" xr:uid="{528676B7-F37E-41E3-8295-043BB49B1737}"/>
    <cellStyle name="Normal 14 2 2 2 2 2 2" xfId="37475" xr:uid="{B8CE03A1-9EFC-4B8E-B4EE-88FB29E57125}"/>
    <cellStyle name="Normal 14 2 2 2 2 2 2 2" xfId="28596" xr:uid="{4DACEBC3-9739-4525-B20A-1887013C6EF0}"/>
    <cellStyle name="Normal 14 2 2 2 2 2 2 2 2" xfId="4775" xr:uid="{027A1A60-4D0D-4E32-8F3C-A08D705F2C00}"/>
    <cellStyle name="Normal 14 2 2 2 2 2 2 3" xfId="28694" xr:uid="{EAE9742B-D692-4243-888D-47FC015DD4D4}"/>
    <cellStyle name="Normal 14 2 2 2 2 2 2 4" xfId="28815" xr:uid="{96DBA09B-C4D2-4BD2-B9B2-AC3C90B8911E}"/>
    <cellStyle name="Normal 14 2 2 2 2 2 2 5" xfId="28990" xr:uid="{B2BF7E4E-D98F-452F-8B31-88AB960C93CF}"/>
    <cellStyle name="Normal 14 2 2 2 2 2 2 6" xfId="27947" xr:uid="{90D22B20-59D9-4448-9E9B-51C58E8E8C50}"/>
    <cellStyle name="Normal 14 2 2 2 2 2 2 7" xfId="27951" xr:uid="{58CABD3F-4ADE-4B48-A7CE-7A7C6DD431BF}"/>
    <cellStyle name="Normal 14 2 2 2 2 2 3" xfId="37480" xr:uid="{29C2C8D4-B8C8-4AFC-B565-C08EB81066B9}"/>
    <cellStyle name="Normal 14 2 2 2 2 2 4" xfId="37487" xr:uid="{F6FB156F-4945-4168-8405-CEF407D7131E}"/>
    <cellStyle name="Normal 14 2 2 2 2 2 5" xfId="37492" xr:uid="{12D927F9-ED0C-48AF-8E01-FD6F4433CE98}"/>
    <cellStyle name="Normal 14 2 2 2 2 2 6" xfId="32509" xr:uid="{53D1527A-963E-42B6-AD90-DA8E5381B567}"/>
    <cellStyle name="Normal 14 2 2 2 2 2 7" xfId="37500" xr:uid="{2A2FE5E4-8AFA-4119-A3F0-C29B5FFAADE4}"/>
    <cellStyle name="Normal 14 2 2 2 2 2 8" xfId="37505" xr:uid="{4C826EFC-CC73-44EC-8F4C-1A1798A26970}"/>
    <cellStyle name="Normal 14 2 2 2 2 2 9" xfId="37518" xr:uid="{CFAA379B-9275-4F27-9AF6-4616995BE4B5}"/>
    <cellStyle name="Normal 14 2 2 2 2 3" xfId="25208" xr:uid="{F0D9A74E-2141-4705-8636-1E8A7023A546}"/>
    <cellStyle name="Normal 14 2 2 2 2 4" xfId="37696" xr:uid="{6FA63B43-C3E3-4E46-A7C2-DCF13D00AC95}"/>
    <cellStyle name="Normal 14 2 2 2 2 5" xfId="40435" xr:uid="{F599711F-D411-4045-AA44-20BCB754C7F5}"/>
    <cellStyle name="Normal 14 2 2 2 2 6" xfId="21101" xr:uid="{5EDDBB3D-6A12-46DC-B900-59EAAEB439AE}"/>
    <cellStyle name="Normal 14 2 2 2 2 7" xfId="19204" xr:uid="{8AC247D0-E153-466B-8FC0-4ED2033F105D}"/>
    <cellStyle name="Normal 14 2 2 2 2 8" xfId="40436" xr:uid="{1B164AA5-8D7C-41DE-B4DD-9B61787E0CD4}"/>
    <cellStyle name="Normal 14 2 2 2 2 9" xfId="40437" xr:uid="{F0C06B85-AEEA-40A0-B467-288EA7B1E27A}"/>
    <cellStyle name="Normal 14 2 2 2 3" xfId="21924" xr:uid="{F0D4BD80-7C37-4184-B9D5-7000720E8B7E}"/>
    <cellStyle name="Normal 14 2 2 2 4" xfId="21926" xr:uid="{01EC3FF2-F2F5-41BC-81C9-67257418F0E9}"/>
    <cellStyle name="Normal 14 2 2 2 5" xfId="21928" xr:uid="{8C19082A-9ED5-425F-8E9A-9068D133139E}"/>
    <cellStyle name="Normal 14 2 2 2 6" xfId="1731" xr:uid="{614735FA-A9D7-4E7A-A1BC-DFB6C518CFD2}"/>
    <cellStyle name="Normal 14 2 2 2 7" xfId="1742" xr:uid="{AFBB262F-79EE-47A1-BC31-5A7D71988118}"/>
    <cellStyle name="Normal 14 2 2 2 8" xfId="1757" xr:uid="{D8DAB499-7CC4-4738-88F9-556DD1B41CE4}"/>
    <cellStyle name="Normal 14 2 2 2 9" xfId="1771" xr:uid="{58C21611-0DFF-477C-A211-E11C3C1169DE}"/>
    <cellStyle name="Normal 14 2 2 3" xfId="40438" xr:uid="{51D4907C-7D5E-4DA4-9159-24D683D1B32E}"/>
    <cellStyle name="Normal 14 2 2 3 2" xfId="40439" xr:uid="{43B745D4-68BE-4E6D-AF73-2B2E01619A52}"/>
    <cellStyle name="Normal 14 2 2 4" xfId="40440" xr:uid="{505BB12B-083D-46A0-A978-0C90AC105485}"/>
    <cellStyle name="Normal 14 2 2 5" xfId="40441" xr:uid="{27772363-7841-4198-9742-0359466326AA}"/>
    <cellStyle name="Normal 14 2 2 6" xfId="40442" xr:uid="{A68843BA-E11C-49FB-9AF7-F1CF08A3FBCB}"/>
    <cellStyle name="Normal 14 2 2 7" xfId="40443" xr:uid="{1A2F6794-C5EC-49A3-8EEC-B7A57F0A8023}"/>
    <cellStyle name="Normal 14 2 2 8" xfId="12544" xr:uid="{8FADB91C-05B9-46F0-A29A-93E0C68C89D0}"/>
    <cellStyle name="Normal 14 2 2 9" xfId="12551" xr:uid="{4E2F14B5-59A7-49C3-B431-80B60115FCAD}"/>
    <cellStyle name="Normal 14 2 20" xfId="19781" xr:uid="{29BCDC23-EEB7-4C7D-9805-4CE8AAEC91A3}"/>
    <cellStyle name="Normal 14 2 21" xfId="6545" xr:uid="{CAFE567A-2791-4DF2-9BCE-EA2422C982E2}"/>
    <cellStyle name="Normal 14 2 22" xfId="6554" xr:uid="{51FB6444-B3F3-48CF-9A27-092D97EE7A4E}"/>
    <cellStyle name="Normal 14 2 23" xfId="6416" xr:uid="{6496B05E-129A-40B7-8677-90B0A9A487E2}"/>
    <cellStyle name="Normal 14 2 24" xfId="40410" xr:uid="{17A6646D-FB7E-4FE1-9EFD-E5E82CB076B4}"/>
    <cellStyle name="Normal 14 2 3" xfId="40446" xr:uid="{D919FDDE-BB8C-4445-92AF-40AAF6226D04}"/>
    <cellStyle name="Normal 14 2 3 10" xfId="39694" xr:uid="{F8F24B82-7963-448C-946A-280D1A8F5F18}"/>
    <cellStyle name="Normal 14 2 3 2" xfId="39716" xr:uid="{AE980719-29A7-4C31-81D7-6212AECF12F8}"/>
    <cellStyle name="Normal 14 2 3 2 2" xfId="10381" xr:uid="{8B554444-5907-49FF-A350-196E5A7E68DD}"/>
    <cellStyle name="Normal 14 2 3 3" xfId="39744" xr:uid="{157184EA-DDD0-4F9D-8075-EF54DED90E20}"/>
    <cellStyle name="Normal 14 2 3 3 2" xfId="3005" xr:uid="{1B6D6F23-6B87-453D-A3C0-DC25CB14D1AE}"/>
    <cellStyle name="Normal 14 2 3 4" xfId="39760" xr:uid="{E33F2871-98A9-4807-B0B4-CE84FAB317EE}"/>
    <cellStyle name="Normal 14 2 3 5" xfId="39781" xr:uid="{89517C9C-C120-4AF9-8576-F060EB9DCF70}"/>
    <cellStyle name="Normal 14 2 3 6" xfId="39788" xr:uid="{7288617F-29AC-4EFC-833C-B5EA39ACAE3E}"/>
    <cellStyle name="Normal 14 2 3 7" xfId="39802" xr:uid="{D312F79A-8286-435B-8B10-553FE5D603DB}"/>
    <cellStyle name="Normal 14 2 3 8" xfId="39806" xr:uid="{1FD77B86-B278-4DA7-B28E-68B72DE64AB4}"/>
    <cellStyle name="Normal 14 2 3 9" xfId="39813" xr:uid="{398A914A-1DE6-4D3E-A999-D74E7183264F}"/>
    <cellStyle name="Normal 14 2 4" xfId="40447" xr:uid="{F31D8DF3-87E6-4A88-A1A3-A0CE26540060}"/>
    <cellStyle name="Normal 14 2 4 2" xfId="39909" xr:uid="{44B2A6B6-97EA-4390-AF02-498606DC975B}"/>
    <cellStyle name="Normal 14 2 4 3" xfId="39918" xr:uid="{D6C0F642-4CDD-465C-865C-BB40BF9FC45F}"/>
    <cellStyle name="Normal 14 2 4 4" xfId="39924" xr:uid="{991EC510-DCA0-450C-997D-FEA22EC63A77}"/>
    <cellStyle name="Normal 14 2 5" xfId="40448" xr:uid="{8C53F196-C5F5-4069-8966-027D37BFB9C3}"/>
    <cellStyle name="Normal 14 2 5 2" xfId="40449" xr:uid="{48FEFD1B-72B2-4E1B-ADA8-2A4EA02CF6B8}"/>
    <cellStyle name="Normal 14 2 6" xfId="21696" xr:uid="{14572E47-A3C0-4369-BE54-7837D3AE8BFE}"/>
    <cellStyle name="Normal 14 2 6 2" xfId="40450" xr:uid="{64CD3289-2D2E-4CB9-B195-9C029EBCD255}"/>
    <cellStyle name="Normal 14 2 7" xfId="21700" xr:uid="{7793D054-D427-4561-A94E-E966A9B5F751}"/>
    <cellStyle name="Normal 14 2 8" xfId="40451" xr:uid="{9E8A0735-34F3-4412-8763-9BEA0D95082C}"/>
    <cellStyle name="Normal 14 2 9" xfId="40452" xr:uid="{A0B4FCF0-9DDF-463A-8150-6D1D179BB170}"/>
    <cellStyle name="Normal 14 20" xfId="40391" xr:uid="{9CB67F47-0D09-4057-A884-F1BDD9BA3C72}"/>
    <cellStyle name="Normal 14 21" xfId="40395" xr:uid="{A2F3C428-7584-404C-A20E-8097BEE28348}"/>
    <cellStyle name="Normal 14 22" xfId="40399" xr:uid="{939912AE-6C42-4E68-825B-171BD67986AE}"/>
    <cellStyle name="Normal 14 23" xfId="40402" xr:uid="{4756D8A0-DB31-4856-9B50-312EB3B7AC06}"/>
    <cellStyle name="Normal 14 24" xfId="40404" xr:uid="{3FFC52F1-2C28-4B2E-BD13-1757498062D6}"/>
    <cellStyle name="Normal 14 25" xfId="40454" xr:uid="{CA6A12E7-FAB1-430D-8915-1F0010CC5DB8}"/>
    <cellStyle name="Normal 14 26" xfId="40456" xr:uid="{1D05C1D8-19E6-4B5D-B541-DB12C146FD37}"/>
    <cellStyle name="Normal 14 27" xfId="40458" xr:uid="{24DED01F-729C-4848-AA13-336F8355FA3B}"/>
    <cellStyle name="Normal 14 28" xfId="18244" xr:uid="{1D89E86C-98FB-4F34-AF09-B44858C46312}"/>
    <cellStyle name="Normal 14 29" xfId="40460" xr:uid="{A106C761-FC38-4455-8C2F-5777EBA03981}"/>
    <cellStyle name="Normal 14 3" xfId="4897" xr:uid="{B2A18D3B-A276-4F9D-9CA9-D89826988E86}"/>
    <cellStyle name="Normal 14 3 10" xfId="40461" xr:uid="{BB69D0D1-B9D7-4360-A640-B2A9042C261A}"/>
    <cellStyle name="Normal 14 3 11" xfId="17206" xr:uid="{FDAA5B18-79C5-48AD-B722-377B189CEBD9}"/>
    <cellStyle name="Normal 14 3 2" xfId="4155" xr:uid="{5361DF18-206F-42E3-9101-7CE52F36A259}"/>
    <cellStyle name="Normal 14 3 2 2" xfId="12721" xr:uid="{4C34B11A-A86F-43BB-B8E7-BD6D165A85DA}"/>
    <cellStyle name="Normal 14 3 2 3" xfId="12728" xr:uid="{D1B50994-9E77-4F9C-9A58-C6BB9F912716}"/>
    <cellStyle name="Normal 14 3 2 4" xfId="13812" xr:uid="{D624BA2F-5644-44E0-BDD7-E9644F6C0A26}"/>
    <cellStyle name="Normal 14 3 3" xfId="4195" xr:uid="{21BD91DF-E932-4A83-9247-CC6AE6E3CC1A}"/>
    <cellStyle name="Normal 14 3 3 2" xfId="12742" xr:uid="{AD464FDA-805F-4C56-8BAE-880C95685B0D}"/>
    <cellStyle name="Normal 14 3 3 3" xfId="13827" xr:uid="{FB86F4B8-C6D0-4B5D-9D6D-9A9827EE331A}"/>
    <cellStyle name="Normal 14 3 3 4" xfId="13829" xr:uid="{077134DC-C8D3-42C9-8B17-2EB54CA27E9C}"/>
    <cellStyle name="Normal 14 3 4" xfId="40463" xr:uid="{2344AAAE-34E9-457D-86C5-357D1764BF8E}"/>
    <cellStyle name="Normal 14 3 4 2" xfId="12915" xr:uid="{34F25EE1-B8CB-4F9E-9492-0F118DA29315}"/>
    <cellStyle name="Normal 14 3 4 3" xfId="13847" xr:uid="{30A779D8-3FC5-4780-99A8-00FF7B311E47}"/>
    <cellStyle name="Normal 14 3 4 4" xfId="13849" xr:uid="{C509E533-DCEA-495B-92AF-CD0DD4D97263}"/>
    <cellStyle name="Normal 14 3 5" xfId="40464" xr:uid="{4C501C1B-824C-48CE-AFCC-C264738F030E}"/>
    <cellStyle name="Normal 14 3 5 2" xfId="13860" xr:uid="{F4A8A881-5BBA-4EB2-BB1D-7DD9483B3269}"/>
    <cellStyle name="Normal 14 3 6" xfId="40465" xr:uid="{AE90B6BC-B158-4FA6-A150-8DC36724C29A}"/>
    <cellStyle name="Normal 14 3 6 2" xfId="13876" xr:uid="{2A623D28-CE36-4BA8-A962-105716410643}"/>
    <cellStyle name="Normal 14 3 7" xfId="40466" xr:uid="{AE6D2C63-BD74-4349-B845-E77C880189CA}"/>
    <cellStyle name="Normal 14 3 8" xfId="40467" xr:uid="{FE544DDF-52E6-4BCC-B293-55D24677F8D8}"/>
    <cellStyle name="Normal 14 3 9" xfId="40468" xr:uid="{20F1B850-82F1-4A90-A19B-CB11732AE936}"/>
    <cellStyle name="Normal 14 30" xfId="40453" xr:uid="{5FAA4EFC-AB02-4640-8E67-3530D2FB3D50}"/>
    <cellStyle name="Normal 14 31" xfId="40455" xr:uid="{FC5B8FA8-82C3-4BA6-9BC4-189BBDC63A5E}"/>
    <cellStyle name="Normal 14 32" xfId="40457" xr:uid="{ACBCEEE9-6719-4A29-B226-E4EEE5EEF602}"/>
    <cellStyle name="Normal 14 33" xfId="18245" xr:uid="{465C1391-B201-41F1-8FD6-3657C64CEFFB}"/>
    <cellStyle name="Normal 14 34" xfId="40459" xr:uid="{A094474A-0F51-4AFE-BC99-2C261568C1DB}"/>
    <cellStyle name="Normal 14 35" xfId="18430" xr:uid="{86A61FC8-8B14-4309-9522-DC79B0A0F812}"/>
    <cellStyle name="Normal 14 36" xfId="28663" xr:uid="{B015CD14-D904-4C4C-A565-66A7A4C792D5}"/>
    <cellStyle name="Normal 14 4" xfId="3414" xr:uid="{B05A8A50-4B19-4F83-943A-168CC752501B}"/>
    <cellStyle name="Normal 14 4 10" xfId="17119" xr:uid="{672E6662-BEBB-40DB-9A9C-BF11A4D47EEB}"/>
    <cellStyle name="Normal 14 4 11" xfId="17124" xr:uid="{239C98B3-2E55-4E7B-975D-50126C7BC065}"/>
    <cellStyle name="Normal 14 4 2" xfId="40469" xr:uid="{FE032641-7AE2-49A5-89A3-C7FCF143B05B}"/>
    <cellStyle name="Normal 14 4 2 2" xfId="12891" xr:uid="{662974BC-5336-447F-98F7-D33F2723B4F3}"/>
    <cellStyle name="Normal 14 4 2 3" xfId="12901" xr:uid="{E9DF0D34-3F92-45F1-B898-A0B31C1CF245}"/>
    <cellStyle name="Normal 14 4 2 4" xfId="13979" xr:uid="{B3AC1D28-7502-42EC-AAC4-840BCF69C165}"/>
    <cellStyle name="Normal 14 4 3" xfId="40470" xr:uid="{0DC27AEB-45CF-4630-8710-4684B6095861}"/>
    <cellStyle name="Normal 14 4 3 2" xfId="1961" xr:uid="{E4B63171-8295-4F0C-AF12-F600C09F1499}"/>
    <cellStyle name="Normal 14 4 3 3" xfId="2227" xr:uid="{9F656376-4A5B-41A5-BD9C-0E58D4E7F721}"/>
    <cellStyle name="Normal 14 4 3 4" xfId="2260" xr:uid="{73B73DD8-B514-404F-AF0C-5554DB8CAAB2}"/>
    <cellStyle name="Normal 14 4 4" xfId="40471" xr:uid="{5E595306-D015-495F-89C2-4F450A20B3B2}"/>
    <cellStyle name="Normal 14 4 4 2" xfId="14017" xr:uid="{C430F9E5-0AEA-4C75-A819-1EB03DBEEBBF}"/>
    <cellStyle name="Normal 14 4 4 3" xfId="14028" xr:uid="{D7454979-4B36-4305-86CA-9770DED1AAE3}"/>
    <cellStyle name="Normal 14 4 4 4" xfId="6200" xr:uid="{6CD5EC56-49A3-4342-A5B3-CC045BD6BE0F}"/>
    <cellStyle name="Normal 14 4 5" xfId="40474" xr:uid="{D5C96E7F-961F-49EA-B859-8CF714D4DE85}"/>
    <cellStyle name="Normal 14 4 5 2" xfId="14037" xr:uid="{C1E22A00-B428-45D8-ADF1-23BD47E1BA81}"/>
    <cellStyle name="Normal 14 4 6" xfId="40475" xr:uid="{C0E7EFA7-A57F-4C23-8A5D-578E9DC1FB07}"/>
    <cellStyle name="Normal 14 4 6 2" xfId="14053" xr:uid="{63038291-A489-47B6-9DD8-8DDF40772748}"/>
    <cellStyle name="Normal 14 4 7" xfId="40476" xr:uid="{F9A95C7A-2BDD-44B9-B6C5-DD1B8AB326E2}"/>
    <cellStyle name="Normal 14 4 8" xfId="40477" xr:uid="{267847C2-A634-4062-BFE1-8EF2443FA4EF}"/>
    <cellStyle name="Normal 14 4 9" xfId="37160" xr:uid="{53668DA6-10D2-412D-A4EA-18BC354D4254}"/>
    <cellStyle name="Normal 14 5" xfId="3433" xr:uid="{2FEE4927-7EAA-4819-AA32-74E12C057C91}"/>
    <cellStyle name="Normal 14 5 10" xfId="40481" xr:uid="{48628ABA-838E-49D1-8BFF-8E0801619342}"/>
    <cellStyle name="Normal 14 5 11" xfId="40489" xr:uid="{BACF46C9-F283-4F8E-9A62-B2DA6FA9DA6C}"/>
    <cellStyle name="Normal 14 5 2" xfId="40490" xr:uid="{859B7552-DF99-4AF9-A680-7EC00F17C70A}"/>
    <cellStyle name="Normal 14 5 2 2" xfId="4890" xr:uid="{E9961454-0F4A-4C08-982D-31806948BAAE}"/>
    <cellStyle name="Normal 14 5 2 3" xfId="1871" xr:uid="{0B9FB2E8-2F04-4902-A5D4-A23FB9061023}"/>
    <cellStyle name="Normal 14 5 2 4" xfId="2039" xr:uid="{1105808A-63F5-459F-A539-B5E8846FF8E7}"/>
    <cellStyle name="Normal 14 5 3" xfId="40491" xr:uid="{C9C87FE2-AA93-45D5-BC72-139FF6CA725C}"/>
    <cellStyle name="Normal 14 5 3 2" xfId="5443" xr:uid="{05F2FCD9-2283-42D2-B7D3-51D334D3121F}"/>
    <cellStyle name="Normal 14 5 4" xfId="40492" xr:uid="{5B395426-7DCF-49ED-A00A-E984D4478FEE}"/>
    <cellStyle name="Normal 14 5 4 2" xfId="4939" xr:uid="{54E10380-49C9-4417-98C1-48DFC7922EBE}"/>
    <cellStyle name="Normal 14 5 5" xfId="40493" xr:uid="{5B4DF130-4A42-4580-B9F7-2CC5380EBA99}"/>
    <cellStyle name="Normal 14 5 6" xfId="40494" xr:uid="{01A89FBD-340F-48D2-8E52-CAD7C0367076}"/>
    <cellStyle name="Normal 14 5 7" xfId="40495" xr:uid="{CB387578-5A8B-4AA3-BBA7-9FA6A7035D94}"/>
    <cellStyle name="Normal 14 5 8" xfId="40496" xr:uid="{D105CDF5-3CE1-410D-9962-DB846F20B5BD}"/>
    <cellStyle name="Normal 14 5 9" xfId="37163" xr:uid="{3BD7F716-536C-4209-9116-8831FBE9F243}"/>
    <cellStyle name="Normal 14 6" xfId="3461" xr:uid="{22FEDA2C-0BA8-4F2F-BF9C-7A6586A923EA}"/>
    <cellStyle name="Normal 14 6 2" xfId="40497" xr:uid="{C55040E7-410D-4A5D-893D-E265C5EF5DC2}"/>
    <cellStyle name="Normal 14 6 2 2" xfId="13323" xr:uid="{1C4EE320-45E8-49A8-8ACD-F70602927970}"/>
    <cellStyle name="Normal 14 6 2 3" xfId="13334" xr:uid="{66D9840C-C267-42A4-828E-3BC4722B4663}"/>
    <cellStyle name="Normal 14 6 2 4" xfId="14270" xr:uid="{2DFD317F-6ADE-448C-ACF7-47D196F07998}"/>
    <cellStyle name="Normal 14 6 3" xfId="32789" xr:uid="{EA81A9A1-3D50-4750-B9C5-2D8981052BA3}"/>
    <cellStyle name="Normal 14 6 3 2" xfId="13366" xr:uid="{5D0B1916-A2E9-4597-BEF9-274DA9C46443}"/>
    <cellStyle name="Normal 14 6 4" xfId="32791" xr:uid="{C306E36E-62EE-4588-9C9B-464C828BB113}"/>
    <cellStyle name="Normal 14 6 4 2" xfId="14316" xr:uid="{21073A76-8C4C-4692-BFEB-ECE01D953FD1}"/>
    <cellStyle name="Normal 14 6 5" xfId="40498" xr:uid="{AA98D9DE-7668-46EB-8274-B1AD0FBE6962}"/>
    <cellStyle name="Normal 14 7" xfId="40499" xr:uid="{F4F763EC-46D4-4401-8AB5-B9A41067F721}"/>
    <cellStyle name="Normal 14 7 2" xfId="40500" xr:uid="{EC42598C-2677-4D81-AFBB-8C97F21283F2}"/>
    <cellStyle name="Normal 14 7 2 2" xfId="12588" xr:uid="{AD5C9EBF-5826-44D2-8636-1B7F0484C9D0}"/>
    <cellStyle name="Normal 14 7 3" xfId="40501" xr:uid="{1438D38C-BC6B-4B8C-A375-DB2F00EF05C2}"/>
    <cellStyle name="Normal 14 7 3 2" xfId="14546" xr:uid="{7632EC42-9B30-4A9F-904D-3D68EEF7B35A}"/>
    <cellStyle name="Normal 14 7 4" xfId="40502" xr:uid="{953D9044-F6A2-48DA-98A4-380C0B423DCE}"/>
    <cellStyle name="Normal 14 7 5" xfId="32138" xr:uid="{B422E48A-34A6-4CA9-B041-345BCB99A3BA}"/>
    <cellStyle name="Normal 14 8" xfId="40503" xr:uid="{F91D7C5D-A0D7-48EA-BCB5-7BF2FA49ABAC}"/>
    <cellStyle name="Normal 14 8 2" xfId="40504" xr:uid="{1ED818C5-2100-4866-97B6-584674AA901B}"/>
    <cellStyle name="Normal 14 8 2 2" xfId="40505" xr:uid="{EE7F8B3D-EDE7-4FD6-B2D9-08BC5B815B45}"/>
    <cellStyle name="Normal 14 8 3" xfId="40507" xr:uid="{156514A2-F8E6-40A4-9844-2EAAB4DD8FBC}"/>
    <cellStyle name="Normal 14 8 3 2" xfId="40508" xr:uid="{FA106AF2-636D-4987-8FFD-6DC3B0BDB282}"/>
    <cellStyle name="Normal 14 8 4" xfId="40509" xr:uid="{E02856DA-33A4-4A3F-BB3D-C3F46B361BA6}"/>
    <cellStyle name="Normal 14 8 5" xfId="40510" xr:uid="{7F9F6F15-A13B-4BC6-9D01-2CE621E80096}"/>
    <cellStyle name="Normal 14 9" xfId="40511" xr:uid="{9198DFB7-0983-4B83-8A3A-57A29428AA77}"/>
    <cellStyle name="Normal 14 9 2" xfId="40512" xr:uid="{6ABC0E98-C613-4117-ABA7-4592D404E9D0}"/>
    <cellStyle name="Normal 14 9 2 2" xfId="40513" xr:uid="{E3E141E8-47D7-4216-8FFA-E4A452393EC9}"/>
    <cellStyle name="Normal 14 9 2 3" xfId="40515" xr:uid="{6D89411C-7262-4E40-A5A1-FD589F55C3CD}"/>
    <cellStyle name="Normal 14 9 2 4" xfId="40516" xr:uid="{C53C849B-0448-462F-9874-AF0DF23DBC3B}"/>
    <cellStyle name="Normal 14 9 3" xfId="40517" xr:uid="{7F7511F2-209A-4E39-8CE7-94D6346F510E}"/>
    <cellStyle name="Normal 14 9 3 2" xfId="39031" xr:uid="{8B156D8A-852C-4552-907C-3CD24B36DED1}"/>
    <cellStyle name="Normal 14 9 4" xfId="40518" xr:uid="{E5BF6E08-669C-44F7-8BD4-0B5CC11F682D}"/>
    <cellStyle name="Normal 14 9 4 2" xfId="39054" xr:uid="{D34D1B5F-397B-4488-A2D2-60BD350131B0}"/>
    <cellStyle name="Normal 14 9 5" xfId="40519" xr:uid="{D795BEF1-14F3-4522-8B26-A70A6C5AEFD2}"/>
    <cellStyle name="Normal 15" xfId="409" xr:uid="{00000000-0005-0000-0000-0000EF010000}"/>
    <cellStyle name="Normal 15 10" xfId="40522" xr:uid="{7E5D9CEB-4466-49C8-B00B-4321CADD862C}"/>
    <cellStyle name="Normal 15 10 2" xfId="40523" xr:uid="{2582D21D-59CF-4334-8AB1-58FD3DEEB147}"/>
    <cellStyle name="Normal 15 10 2 2" xfId="40524" xr:uid="{8D3E04D4-0F56-4925-8D34-77E91DCE1D9C}"/>
    <cellStyle name="Normal 15 10 2 3" xfId="40525" xr:uid="{20E3E61B-6A2A-46ED-8701-01E333F6C160}"/>
    <cellStyle name="Normal 15 10 2 4" xfId="40527" xr:uid="{90274C29-B9E8-4A29-BD5E-A1C72A26171E}"/>
    <cellStyle name="Normal 15 10 3" xfId="40528" xr:uid="{B8357CCD-04CD-4D06-AB71-F2B11D4CB8DE}"/>
    <cellStyle name="Normal 15 10 3 2" xfId="40530" xr:uid="{75A1C5E7-FCA8-48C7-BF9B-F6D13F1D8AC9}"/>
    <cellStyle name="Normal 15 10 4" xfId="40531" xr:uid="{307BA77E-D332-4208-A345-889BA3AF39E7}"/>
    <cellStyle name="Normal 15 10 4 2" xfId="40532" xr:uid="{50624963-3B65-47CA-A400-F25A116AC354}"/>
    <cellStyle name="Normal 15 10 5" xfId="40533" xr:uid="{3697F389-3303-482D-A966-35D252830035}"/>
    <cellStyle name="Normal 15 11" xfId="40534" xr:uid="{6BA93F50-B853-4BB8-B382-49A41EEFB5D4}"/>
    <cellStyle name="Normal 15 11 2" xfId="40535" xr:uid="{747A1AB3-6393-4BB4-AB34-2D5E02654925}"/>
    <cellStyle name="Normal 15 11 2 2" xfId="40536" xr:uid="{83D653C8-21B1-4ACA-AE12-DF321B8F39FA}"/>
    <cellStyle name="Normal 15 11 2 3" xfId="40537" xr:uid="{BF34EED7-1DF9-46E7-81A9-59DE3844D737}"/>
    <cellStyle name="Normal 15 11 2 4" xfId="40538" xr:uid="{CA9AEA3D-F059-4D56-B6A9-908E989DA707}"/>
    <cellStyle name="Normal 15 11 3" xfId="40539" xr:uid="{85141F9B-C51E-4334-B1E1-17C247A784F8}"/>
    <cellStyle name="Normal 15 11 3 2" xfId="40541" xr:uid="{70EEA1A4-4953-4BFB-8BF1-A5CE6898C06D}"/>
    <cellStyle name="Normal 15 11 4" xfId="33017" xr:uid="{DBF2BC83-60DC-47B7-8F05-859C2C154652}"/>
    <cellStyle name="Normal 15 11 4 2" xfId="40543" xr:uid="{363777A4-36C6-4E4B-B61F-4497469C7DEC}"/>
    <cellStyle name="Normal 15 11 5" xfId="40544" xr:uid="{074D1BBD-0024-49E4-804C-2B5D3E839F95}"/>
    <cellStyle name="Normal 15 12" xfId="40545" xr:uid="{525FF4D0-D861-4C15-943E-A9479C4F77BC}"/>
    <cellStyle name="Normal 15 12 2" xfId="19565" xr:uid="{98C305A5-D741-40F5-92A4-256B8A954FF1}"/>
    <cellStyle name="Normal 15 12 2 2" xfId="38355" xr:uid="{FFFFD941-7844-4C4D-B7E5-FA6820D08833}"/>
    <cellStyle name="Normal 15 12 3" xfId="40546" xr:uid="{40238D2A-8C45-478E-A58E-DBE55086E0F4}"/>
    <cellStyle name="Normal 15 12 3 2" xfId="40548" xr:uid="{6EDAE6C5-6473-461B-ADD2-2173CD304185}"/>
    <cellStyle name="Normal 15 12 4" xfId="40549" xr:uid="{4D31F286-2415-4B15-B495-2A05560ACE0A}"/>
    <cellStyle name="Normal 15 12 5" xfId="40550" xr:uid="{25592374-7600-4402-AAB0-F0E1EC713BC9}"/>
    <cellStyle name="Normal 15 13" xfId="40551" xr:uid="{CAFE5438-F1C1-4BFE-9EEA-356A9E9935F0}"/>
    <cellStyle name="Normal 15 13 2" xfId="22887" xr:uid="{A445709F-4DC1-4282-B575-941547920059}"/>
    <cellStyle name="Normal 15 13 2 2" xfId="34615" xr:uid="{BFCD02FC-990B-474A-83FF-DFFD7FE91749}"/>
    <cellStyle name="Normal 15 13 3" xfId="40552" xr:uid="{C4C27058-0312-4B02-BCE8-131B6002B89B}"/>
    <cellStyle name="Normal 15 13 3 2" xfId="35276" xr:uid="{E2C05A12-CBE3-4158-BF09-033E05BC11B6}"/>
    <cellStyle name="Normal 15 13 4" xfId="40553" xr:uid="{32191064-8563-4C6F-8E8F-BAD79F71E52F}"/>
    <cellStyle name="Normal 15 13 5" xfId="40555" xr:uid="{F052152A-2AE2-418E-A2F9-57E6F737A218}"/>
    <cellStyle name="Normal 15 14" xfId="40556" xr:uid="{E3CE11AD-1E1B-4F24-90F7-B855403ED0D0}"/>
    <cellStyle name="Normal 15 14 10" xfId="40557" xr:uid="{2B402948-BFF4-42B0-B22C-6D0C61810067}"/>
    <cellStyle name="Normal 15 14 2" xfId="40526" xr:uid="{37042152-0474-41A6-B7CD-B9070181E08F}"/>
    <cellStyle name="Normal 15 14 2 10" xfId="40558" xr:uid="{0E6DDED4-B52F-4160-AF2F-E2BA7A5135A0}"/>
    <cellStyle name="Normal 15 14 2 2" xfId="40559" xr:uid="{394175AB-7E92-41C8-8F6C-574808F52D86}"/>
    <cellStyle name="Normal 15 14 2 3" xfId="40561" xr:uid="{046D1BE6-7B62-4D25-A63E-D455ED2570EB}"/>
    <cellStyle name="Normal 15 14 2 4" xfId="40563" xr:uid="{910ABB5A-1139-43EB-9E92-2032F4BA5AB7}"/>
    <cellStyle name="Normal 15 14 2 5" xfId="40565" xr:uid="{E8E6801C-A84A-4991-8176-89D44040659E}"/>
    <cellStyle name="Normal 15 14 2 6" xfId="40566" xr:uid="{04B1559E-8A7B-444D-9344-67B2A362F3C5}"/>
    <cellStyle name="Normal 15 14 2 7" xfId="40567" xr:uid="{3348B984-065C-4F33-AC5F-2CCA57E606F6}"/>
    <cellStyle name="Normal 15 14 2 8" xfId="5132" xr:uid="{AEF6CB73-34FA-471B-9D38-7EBAE7121F0B}"/>
    <cellStyle name="Normal 15 14 2 9" xfId="40568" xr:uid="{2B30DC6B-B413-4C11-9889-30938FE83E96}"/>
    <cellStyle name="Normal 15 14 3" xfId="1805" xr:uid="{C22C9DB7-6C6D-4A81-BB47-7BD36A83068A}"/>
    <cellStyle name="Normal 15 14 3 2" xfId="32839" xr:uid="{5440CCF3-8FB0-4390-89DC-E0D65F1DDEF6}"/>
    <cellStyle name="Normal 15 14 4" xfId="40570" xr:uid="{34D46893-70B7-46FA-B039-9B51812C523E}"/>
    <cellStyle name="Normal 15 14 5" xfId="40571" xr:uid="{C07FA9B0-AA47-4A14-8D57-88ED2A448E05}"/>
    <cellStyle name="Normal 15 14 6" xfId="24930" xr:uid="{640BA755-8DA9-4C29-BAF3-C74AA8940BEE}"/>
    <cellStyle name="Normal 15 14 7" xfId="40573" xr:uid="{9A09F0D2-B920-484B-815B-7194248C8F8E}"/>
    <cellStyle name="Normal 15 14 8" xfId="40575" xr:uid="{173A6341-B9A2-4EF4-9A8B-F3779B163DDA}"/>
    <cellStyle name="Normal 15 14 9" xfId="40577" xr:uid="{522BE803-A87F-4B09-95D7-593C309DC28A}"/>
    <cellStyle name="Normal 15 15" xfId="40581" xr:uid="{B4BAAA19-C352-43B5-977D-3DAEDA00EA6E}"/>
    <cellStyle name="Normal 15 15 2" xfId="22902" xr:uid="{69C0BF89-D054-4A58-A50E-4F0FA88C70FF}"/>
    <cellStyle name="Normal 15 15 3" xfId="23017" xr:uid="{FEEFE838-3D65-4DCB-A5DD-34AA7E5632A0}"/>
    <cellStyle name="Normal 15 15 4" xfId="40582" xr:uid="{33310D96-5223-4E3A-9213-BE1B36DDD7D0}"/>
    <cellStyle name="Normal 15 16" xfId="6089" xr:uid="{788581D1-8DA7-44E7-8233-8648B47DEFFC}"/>
    <cellStyle name="Normal 15 16 2" xfId="22914" xr:uid="{6D31962C-602F-48F1-9116-8E17D091032F}"/>
    <cellStyle name="Normal 15 16 3" xfId="28522" xr:uid="{8630D56A-4C04-4929-88ED-069F8C5007ED}"/>
    <cellStyle name="Normal 15 16 4" xfId="29972" xr:uid="{DD98B6DF-D3C5-4D6E-8455-8652B1E7CBE2}"/>
    <cellStyle name="Normal 15 17" xfId="6096" xr:uid="{A9B4C38F-564E-44F1-9D86-7B40B5BC4351}"/>
    <cellStyle name="Normal 15 17 2" xfId="28525" xr:uid="{13CD84DF-A49F-46C0-9372-F12D9AAEA9C8}"/>
    <cellStyle name="Normal 15 18" xfId="9272" xr:uid="{D2D55A95-0733-4FD2-A98D-DDAEE62E3FBA}"/>
    <cellStyle name="Normal 15 18 2" xfId="19996" xr:uid="{11757BA5-FBE4-4206-8231-7EFEE2C9472C}"/>
    <cellStyle name="Normal 15 19" xfId="40584" xr:uid="{E1ADF2E9-A3EF-4145-94CA-98E3422F00C2}"/>
    <cellStyle name="Normal 15 2" xfId="40586" xr:uid="{417914FF-DF0D-40C9-9007-219770E5D6FD}"/>
    <cellStyle name="Normal 15 2 10" xfId="40589" xr:uid="{2758E28E-ADAA-4976-8B25-B7AC39B74837}"/>
    <cellStyle name="Normal 15 2 11" xfId="40590" xr:uid="{DBA960F6-EB8D-4288-B1B8-D0616C56D4F6}"/>
    <cellStyle name="Normal 15 2 12" xfId="40591" xr:uid="{E4147AA7-EB6A-4CE1-9F30-F65587C72958}"/>
    <cellStyle name="Normal 15 2 13" xfId="27806" xr:uid="{314D4023-D5A4-4E0D-B9FC-6D40069F76CC}"/>
    <cellStyle name="Normal 15 2 14" xfId="27808" xr:uid="{753C23E5-9831-4DBA-A855-F8FAC61D2133}"/>
    <cellStyle name="Normal 15 2 15" xfId="27810" xr:uid="{92D66096-E298-4600-A904-780653E5ABA6}"/>
    <cellStyle name="Normal 15 2 16" xfId="3401" xr:uid="{63FD8F9A-11CD-4EBD-90A3-4AA52900CE40}"/>
    <cellStyle name="Normal 15 2 17" xfId="3474" xr:uid="{05DD2063-2D3E-400E-B244-940E31FF95D0}"/>
    <cellStyle name="Normal 15 2 18" xfId="3562" xr:uid="{45BBBA89-63D3-479F-A3AC-485281D59B46}"/>
    <cellStyle name="Normal 15 2 19" xfId="40593" xr:uid="{589B0060-A475-475A-BF39-030AB8E2D3AA}"/>
    <cellStyle name="Normal 15 2 2" xfId="40595" xr:uid="{63F9FDCC-18FF-4E17-A3D3-893F6747A626}"/>
    <cellStyle name="Normal 15 2 2 10" xfId="30624" xr:uid="{CA72BA34-886E-4264-A2C5-6B7E862B755B}"/>
    <cellStyle name="Normal 15 2 2 11" xfId="30627" xr:uid="{F22E0A5B-F7BC-4A31-B170-E5AE1527019A}"/>
    <cellStyle name="Normal 15 2 2 12" xfId="30632" xr:uid="{6A13B67F-CA29-4AD6-A6E7-233094DE43E2}"/>
    <cellStyle name="Normal 15 2 2 13" xfId="30635" xr:uid="{5152C972-434E-4640-9F3C-E73B022098EF}"/>
    <cellStyle name="Normal 15 2 2 14" xfId="30638" xr:uid="{B6770AEA-7845-40F8-9B17-7E413184B3F0}"/>
    <cellStyle name="Normal 15 2 2 15" xfId="30650" xr:uid="{7A235356-3553-48BE-A880-F03C107E9A21}"/>
    <cellStyle name="Normal 15 2 2 16" xfId="30653" xr:uid="{4CE8DD50-A17D-44DC-83A9-5A5C2AF6B7ED}"/>
    <cellStyle name="Normal 15 2 2 17" xfId="9080" xr:uid="{D267CBCD-01D4-4D24-AB3B-9421F2B992F4}"/>
    <cellStyle name="Normal 15 2 2 18" xfId="9096" xr:uid="{0901A208-CDDA-4430-8763-EA0726D64992}"/>
    <cellStyle name="Normal 15 2 2 2" xfId="30657" xr:uid="{CDE47379-E5C5-407C-9091-BCED16AAB08E}"/>
    <cellStyle name="Normal 15 2 2 2 10" xfId="40596" xr:uid="{4020DDC4-4DEC-46A6-8278-F40BE56CC655}"/>
    <cellStyle name="Normal 15 2 2 2 11" xfId="40597" xr:uid="{01A5AFD4-38F3-47B4-B0B1-B6C77DC232BC}"/>
    <cellStyle name="Normal 15 2 2 2 12" xfId="40598" xr:uid="{78312669-58AF-4673-AA63-C92A940C45F0}"/>
    <cellStyle name="Normal 15 2 2 2 13" xfId="40599" xr:uid="{26D8A85F-2021-415A-A36F-6C535B80EA98}"/>
    <cellStyle name="Normal 15 2 2 2 14" xfId="40600" xr:uid="{2FEEA20C-BD2C-47BF-9FC6-FA9D269E6FAF}"/>
    <cellStyle name="Normal 15 2 2 2 15" xfId="40602" xr:uid="{DE6FEBA3-C6C9-4651-9431-9741642B22EC}"/>
    <cellStyle name="Normal 15 2 2 2 16" xfId="26820" xr:uid="{23EB1FD8-CD83-4E13-9243-506F564176DF}"/>
    <cellStyle name="Normal 15 2 2 2 17" xfId="26835" xr:uid="{8D196ECE-FC1A-40EC-AA52-CE4B66C16B32}"/>
    <cellStyle name="Normal 15 2 2 2 2" xfId="30659" xr:uid="{56630895-0A12-4C14-A9A3-B1A2901DD93F}"/>
    <cellStyle name="Normal 15 2 2 2 2 10" xfId="20663" xr:uid="{F2346E9B-AAE8-47F6-9924-88462E0F1EC8}"/>
    <cellStyle name="Normal 15 2 2 2 2 11" xfId="20668" xr:uid="{DE1AF968-98CD-4FC7-BAF0-CA87DBF6391D}"/>
    <cellStyle name="Normal 15 2 2 2 2 12" xfId="20671" xr:uid="{B01C0D0B-03F0-49E4-AF90-6477C60166CB}"/>
    <cellStyle name="Normal 15 2 2 2 2 13" xfId="20674" xr:uid="{9A2E0087-9ACD-45D3-B5CE-5C59ED7D8DFE}"/>
    <cellStyle name="Normal 15 2 2 2 2 14" xfId="23947" xr:uid="{AC0CD908-0A38-4267-92F8-35FE403AA849}"/>
    <cellStyle name="Normal 15 2 2 2 2 15" xfId="27412" xr:uid="{C8EF7604-BDC5-4B07-A0A8-C3500A8600E9}"/>
    <cellStyle name="Normal 15 2 2 2 2 16" xfId="27417" xr:uid="{D7055789-9C90-4171-876F-FC79BC4FDF38}"/>
    <cellStyle name="Normal 15 2 2 2 2 2" xfId="40606" xr:uid="{DBF1553C-453E-48B1-8908-D5BE11B49180}"/>
    <cellStyle name="Normal 15 2 2 2 2 2 2" xfId="40607" xr:uid="{C0A39676-EE2E-4247-951F-A4B1F5C6FAB0}"/>
    <cellStyle name="Normal 15 2 2 2 2 2 2 2" xfId="40608" xr:uid="{3FB3494D-AB42-404D-9260-E55E95E758D0}"/>
    <cellStyle name="Normal 15 2 2 2 2 2 2 2 2" xfId="8493" xr:uid="{F7C0A211-356E-44FE-BC6F-5BC24CBC9E88}"/>
    <cellStyle name="Normal 15 2 2 2 2 2 2 3" xfId="40609" xr:uid="{0FD492A4-2643-4021-9172-8ABAC7465DAE}"/>
    <cellStyle name="Normal 15 2 2 2 2 2 2 4" xfId="40610" xr:uid="{F308CECB-ED52-425D-A72C-74FE752A2635}"/>
    <cellStyle name="Normal 15 2 2 2 2 2 2 5" xfId="40611" xr:uid="{A6E6D994-32E1-4848-A76F-72D5A65ECA51}"/>
    <cellStyle name="Normal 15 2 2 2 2 2 2 6" xfId="40613" xr:uid="{51887B74-1DF8-4929-901E-189D96770B1A}"/>
    <cellStyle name="Normal 15 2 2 2 2 2 2 7" xfId="40615" xr:uid="{62FB9812-6834-47DB-82D3-97185C8B06B1}"/>
    <cellStyle name="Normal 15 2 2 2 2 2 3" xfId="40616" xr:uid="{49C00521-8462-4D44-BA49-7263FC6A502A}"/>
    <cellStyle name="Normal 15 2 2 2 2 2 4" xfId="37641" xr:uid="{FF17A24A-5D40-4616-9013-20AAF8B917E4}"/>
    <cellStyle name="Normal 15 2 2 2 2 2 5" xfId="40617" xr:uid="{A4E3DF5D-6D25-43F5-8CE5-797297612E90}"/>
    <cellStyle name="Normal 15 2 2 2 2 2 6" xfId="40618" xr:uid="{96C1CEAE-D96F-462F-BED2-327AE43E37B0}"/>
    <cellStyle name="Normal 15 2 2 2 2 2 7" xfId="40619" xr:uid="{0AFA8902-9E1C-44FC-A3BE-A5765B32E2FB}"/>
    <cellStyle name="Normal 15 2 2 2 2 2 8" xfId="40620" xr:uid="{3F3FFDA1-D0F8-440B-9EB0-3AE81EB8D71A}"/>
    <cellStyle name="Normal 15 2 2 2 2 2 9" xfId="40621" xr:uid="{0DCAB398-61D9-4C9C-8B7D-7C3C32B0F268}"/>
    <cellStyle name="Normal 15 2 2 2 2 3" xfId="40624" xr:uid="{88D81F80-44EE-46C7-8656-EB7EECCCD132}"/>
    <cellStyle name="Normal 15 2 2 2 2 4" xfId="38992" xr:uid="{59FE320C-2D2D-4B10-A032-342969764C7E}"/>
    <cellStyle name="Normal 15 2 2 2 2 5" xfId="38995" xr:uid="{CCF125D5-EA0C-481E-A782-15C9A2A5C24F}"/>
    <cellStyle name="Normal 15 2 2 2 2 6" xfId="38998" xr:uid="{C7254B0F-01AD-4B71-831B-A76F1114437D}"/>
    <cellStyle name="Normal 15 2 2 2 2 7" xfId="39001" xr:uid="{35A47BE5-FDEC-4412-A5AC-40C2DFCC9E2C}"/>
    <cellStyle name="Normal 15 2 2 2 2 8" xfId="39004" xr:uid="{AE5B4B46-E1A8-434E-B01C-94D17FC1CFF4}"/>
    <cellStyle name="Normal 15 2 2 2 2 9" xfId="39009" xr:uid="{28041F6B-74A6-4B4C-92CD-DACA863AF53D}"/>
    <cellStyle name="Normal 15 2 2 2 3" xfId="7134" xr:uid="{FE3249E2-2EE0-4D91-9419-CFE8832E4564}"/>
    <cellStyle name="Normal 15 2 2 2 4" xfId="7156" xr:uid="{3A300006-93E7-4BB8-B28F-64D9DE57F3D7}"/>
    <cellStyle name="Normal 15 2 2 2 5" xfId="7169" xr:uid="{321A0684-8CE7-4E87-AF96-B24D3657C864}"/>
    <cellStyle name="Normal 15 2 2 2 6" xfId="7174" xr:uid="{1BDF8941-915E-4BCC-A0AB-F602D156FE2D}"/>
    <cellStyle name="Normal 15 2 2 2 7" xfId="30661" xr:uid="{8DB4385E-0899-4B3B-A24D-A48C0D151DE0}"/>
    <cellStyle name="Normal 15 2 2 2 8" xfId="30664" xr:uid="{D61B2A66-E0E9-4B56-8E6B-6C44B8CA0D8D}"/>
    <cellStyle name="Normal 15 2 2 2 9" xfId="40625" xr:uid="{0A5E92C3-C1A7-4A44-8A02-843671254FE2}"/>
    <cellStyle name="Normal 15 2 2 3" xfId="30674" xr:uid="{8517CA0F-CB79-4718-9044-E1B04BC7E1B1}"/>
    <cellStyle name="Normal 15 2 2 3 2" xfId="30676" xr:uid="{60FB938F-2ED4-450C-AF43-717AA8FB3073}"/>
    <cellStyle name="Normal 15 2 2 4" xfId="30695" xr:uid="{17E8CD5D-83B7-4B52-B404-0EC01726E4E0}"/>
    <cellStyle name="Normal 15 2 2 5" xfId="30709" xr:uid="{74BCB111-64E6-4545-A703-144EDCD78FC2}"/>
    <cellStyle name="Normal 15 2 2 6" xfId="40249" xr:uid="{10345C82-9D08-45DE-A2EA-ABC25D8E86AC}"/>
    <cellStyle name="Normal 15 2 2 7" xfId="40252" xr:uid="{E63A20E5-2628-43D5-AAB4-D8CA39711B63}"/>
    <cellStyle name="Normal 15 2 2 8" xfId="15007" xr:uid="{AFEB7D03-C10B-424B-AD7E-ECEAF1E2A2FD}"/>
    <cellStyle name="Normal 15 2 2 9" xfId="15015" xr:uid="{49FF8C88-F378-487E-BA63-6A0A143451F2}"/>
    <cellStyle name="Normal 15 2 20" xfId="27811" xr:uid="{AA11A8B6-5A5B-4097-8E1B-38B9B1B8C688}"/>
    <cellStyle name="Normal 15 2 21" xfId="3402" xr:uid="{F961840F-2C37-44E2-9C24-A28A05BAF833}"/>
    <cellStyle name="Normal 15 2 22" xfId="3472" xr:uid="{FD687B8C-40C3-447F-9F44-499F7D82F2C6}"/>
    <cellStyle name="Normal 15 2 23" xfId="3561" xr:uid="{4B17BF87-FAE0-4865-AE07-A55382589247}"/>
    <cellStyle name="Normal 15 2 24" xfId="40592" xr:uid="{CE050F3C-8B79-48A4-97CD-0BA06D432C5B}"/>
    <cellStyle name="Normal 15 2 3" xfId="25130" xr:uid="{17D378C4-4EEC-4E27-854D-B746AFAF8FD9}"/>
    <cellStyle name="Normal 15 2 3 10" xfId="30976" xr:uid="{624FD07B-09CB-4070-B48C-68645DF71F45}"/>
    <cellStyle name="Normal 15 2 3 2" xfId="31052" xr:uid="{635AE52B-FD18-4678-9F59-A25DE7F12087}"/>
    <cellStyle name="Normal 15 2 3 2 2" xfId="31054" xr:uid="{9CCA3199-7DE3-4451-93D6-135C89D65BC1}"/>
    <cellStyle name="Normal 15 2 3 3" xfId="31094" xr:uid="{802AE12F-7AD0-4772-95EE-BE94BAA2DC1C}"/>
    <cellStyle name="Normal 15 2 3 3 2" xfId="31096" xr:uid="{143A210A-E856-43E3-88D4-15BC2161F58D}"/>
    <cellStyle name="Normal 15 2 3 4" xfId="31148" xr:uid="{AA02A347-2409-4810-9C8B-7DA625E6617F}"/>
    <cellStyle name="Normal 15 2 3 5" xfId="31230" xr:uid="{9B24437D-A17D-47B1-956F-B64B710CC581}"/>
    <cellStyle name="Normal 15 2 3 6" xfId="40626" xr:uid="{9244367B-46FB-49A6-8881-04DE251DA944}"/>
    <cellStyle name="Normal 15 2 3 7" xfId="40628" xr:uid="{22560416-A22A-4498-BE9F-363412607BA9}"/>
    <cellStyle name="Normal 15 2 3 8" xfId="40630" xr:uid="{39583859-ECF9-40E3-A7DA-81174E67A361}"/>
    <cellStyle name="Normal 15 2 3 9" xfId="40631" xr:uid="{F9638F8B-FFAD-493A-AEA1-9E4E75967992}"/>
    <cellStyle name="Normal 15 2 4" xfId="25133" xr:uid="{1569363A-CE29-48F0-B6A9-357C1430CD71}"/>
    <cellStyle name="Normal 15 2 4 2" xfId="31829" xr:uid="{FC9C0C1D-6177-48E4-8BCB-A16B52FDA4E6}"/>
    <cellStyle name="Normal 15 2 4 3" xfId="31873" xr:uid="{8AD3C698-61FC-4008-9A86-748A08D81A47}"/>
    <cellStyle name="Normal 15 2 4 4" xfId="31920" xr:uid="{BADF9E93-0C72-4E67-B962-78157AEEE2B7}"/>
    <cellStyle name="Normal 15 2 5" xfId="25136" xr:uid="{4C0D7C94-4B56-410F-947D-CB4FB09BADA5}"/>
    <cellStyle name="Normal 15 2 5 2" xfId="11146" xr:uid="{057FEE9C-70AA-417A-B9B1-FBD30D6A3DEE}"/>
    <cellStyle name="Normal 15 2 6" xfId="40633" xr:uid="{F262129B-AA7C-4473-95E1-6BEE0F7FC952}"/>
    <cellStyle name="Normal 15 2 6 2" xfId="40634" xr:uid="{A20DB9ED-2AFE-4EE6-A172-A671A77BB04A}"/>
    <cellStyle name="Normal 15 2 7" xfId="40635" xr:uid="{D06D4E7A-665D-4BFE-8AA8-891D07DE9A70}"/>
    <cellStyle name="Normal 15 2 8" xfId="40636" xr:uid="{1833DB44-1EB6-4AEB-8647-C8CEFD283D54}"/>
    <cellStyle name="Normal 15 2 9" xfId="40637" xr:uid="{273AC63E-1573-4C75-898F-0FEB0D42F0C2}"/>
    <cellStyle name="Normal 15 20" xfId="40580" xr:uid="{04E88401-F07E-4974-9DE0-C12B958F6A34}"/>
    <cellStyle name="Normal 15 21" xfId="6090" xr:uid="{93B8C12C-A8F5-40BB-84CD-9FD08AF2EFD7}"/>
    <cellStyle name="Normal 15 22" xfId="6097" xr:uid="{AF6C9E5E-BFDB-4F4F-99FE-7FB1CFC276F0}"/>
    <cellStyle name="Normal 15 23" xfId="9273" xr:uid="{924D82CC-984C-4D53-A666-7A1F295DF61A}"/>
    <cellStyle name="Normal 15 24" xfId="40583" xr:uid="{7F17060F-7489-45D9-A2D3-2EA92F97885E}"/>
    <cellStyle name="Normal 15 25" xfId="40639" xr:uid="{A87268E2-736B-4246-8394-8BC7FEAB8078}"/>
    <cellStyle name="Normal 15 26" xfId="25546" xr:uid="{CC50A948-6547-4C8D-94F5-05A5BD24BD8D}"/>
    <cellStyle name="Normal 15 27" xfId="26036" xr:uid="{C1B370E8-528D-4EDB-98E7-CF794D47D133}"/>
    <cellStyle name="Normal 15 28" xfId="40641" xr:uid="{74166D34-B9C6-4C71-84C6-20758A87731C}"/>
    <cellStyle name="Normal 15 29" xfId="40643" xr:uid="{14173A1C-D9BE-4480-935A-7265A2F345F4}"/>
    <cellStyle name="Normal 15 3" xfId="4911" xr:uid="{0B90C2C6-5983-4D9F-87B2-5F7B444E088C}"/>
    <cellStyle name="Normal 15 3 10" xfId="40644" xr:uid="{1688D68F-3B16-40B8-9F69-2C08BF035E8D}"/>
    <cellStyle name="Normal 15 3 11" xfId="40645" xr:uid="{C4CA18F4-C270-41FA-AF1A-6CC36C7D228A}"/>
    <cellStyle name="Normal 15 3 2" xfId="4917" xr:uid="{A91E10A8-4F83-43C1-8C8B-592E3B4307CA}"/>
    <cellStyle name="Normal 15 3 2 2" xfId="14753" xr:uid="{DDE22285-B3D3-4312-A368-CD2648584021}"/>
    <cellStyle name="Normal 15 3 2 3" xfId="14759" xr:uid="{3C67CD52-5FD2-4664-9E47-819362C3453A}"/>
    <cellStyle name="Normal 15 3 2 4" xfId="16062" xr:uid="{3054285B-C024-4EFD-9EC5-73160FFF9A9B}"/>
    <cellStyle name="Normal 15 3 3" xfId="4923" xr:uid="{70FDB40E-98CA-4E63-8234-7FF5942119D4}"/>
    <cellStyle name="Normal 15 3 3 2" xfId="12367" xr:uid="{5828D51C-9DA1-4876-8E20-A15C16B5E19B}"/>
    <cellStyle name="Normal 15 3 3 3" xfId="12371" xr:uid="{054449B8-98CE-4AE6-A23A-7E4571C6FFCD}"/>
    <cellStyle name="Normal 15 3 3 4" xfId="12375" xr:uid="{8F84463A-0AD5-43FC-BAFA-2B3F9E612CD2}"/>
    <cellStyle name="Normal 15 3 4" xfId="40647" xr:uid="{58EBA092-B8E8-4831-8B0E-165565BA4F89}"/>
    <cellStyle name="Normal 15 3 4 2" xfId="13880" xr:uid="{B73A80DE-77DA-40F4-BECE-EA3238D974A0}"/>
    <cellStyle name="Normal 15 3 4 3" xfId="16073" xr:uid="{0FC23824-AE21-4722-B83F-B2BB302BA4FA}"/>
    <cellStyle name="Normal 15 3 4 4" xfId="16075" xr:uid="{0A8187B0-3892-4C78-A985-EDD4B08D2DC5}"/>
    <cellStyle name="Normal 15 3 5" xfId="40648" xr:uid="{288F7F6C-FCCB-4E7B-94AE-C7A70E17B4E5}"/>
    <cellStyle name="Normal 15 3 5 2" xfId="14062" xr:uid="{1FAD7CB8-959E-4A07-A339-ED5CDD102D83}"/>
    <cellStyle name="Normal 15 3 6" xfId="40649" xr:uid="{73763021-AF9D-41A1-B32B-CA894B45A193}"/>
    <cellStyle name="Normal 15 3 6 2" xfId="14166" xr:uid="{2314B1F1-F819-4323-93CB-19F4AA6EB53B}"/>
    <cellStyle name="Normal 15 3 7" xfId="40650" xr:uid="{2EEB11CC-0B59-4E7D-BF14-C557C35FC690}"/>
    <cellStyle name="Normal 15 3 8" xfId="40651" xr:uid="{E5E11109-1C5F-4C13-8106-6FA561CA4EA2}"/>
    <cellStyle name="Normal 15 3 9" xfId="40652" xr:uid="{452933DA-BAA8-4561-9BF5-562C72E0DB76}"/>
    <cellStyle name="Normal 15 30" xfId="40638" xr:uid="{87593EC6-E046-4A0B-8F8B-7C4A1C14CEAC}"/>
    <cellStyle name="Normal 15 31" xfId="25547" xr:uid="{4491464E-9CEE-4418-A986-F9974D3FE905}"/>
    <cellStyle name="Normal 15 32" xfId="26037" xr:uid="{8461BBCC-A5B2-40B1-8FA6-DD7ECCC5710F}"/>
    <cellStyle name="Normal 15 33" xfId="40640" xr:uid="{BF0E1885-3FA2-4DAF-9DE8-C8877112DE57}"/>
    <cellStyle name="Normal 15 34" xfId="40642" xr:uid="{84B92B28-7110-4244-826D-135779D05AA4}"/>
    <cellStyle name="Normal 15 35" xfId="40653" xr:uid="{62ECB8DF-620E-4811-B3A6-B29524B45018}"/>
    <cellStyle name="Normal 15 36" xfId="40521" xr:uid="{BA17BC3F-4D8E-41DD-8BA0-3CDB08992BAB}"/>
    <cellStyle name="Normal 15 4" xfId="3493" xr:uid="{2D30BA85-E1A6-454F-A6A6-1D3284905582}"/>
    <cellStyle name="Normal 15 4 10" xfId="40654" xr:uid="{95EB5D77-34A7-4E59-9616-7F069DD82206}"/>
    <cellStyle name="Normal 15 4 11" xfId="40655" xr:uid="{E345F2A4-D637-4ECD-BD6A-16A8F687CEC9}"/>
    <cellStyle name="Normal 15 4 2" xfId="40657" xr:uid="{531701B4-BE6F-4008-B0BF-3EF356441F03}"/>
    <cellStyle name="Normal 15 4 2 2" xfId="14776" xr:uid="{A739ACED-07F2-4554-B06F-D44EC01E9364}"/>
    <cellStyle name="Normal 15 4 2 3" xfId="16164" xr:uid="{423AFC80-AD0D-47F6-8C50-A360E8EF6413}"/>
    <cellStyle name="Normal 15 4 2 4" xfId="16167" xr:uid="{BB2D8D34-8753-4CC1-9F16-0E2C3A946B53}"/>
    <cellStyle name="Normal 15 4 3" xfId="25140" xr:uid="{E1A09FAC-1D4C-4621-9A4D-8C90CE7239BD}"/>
    <cellStyle name="Normal 15 4 3 2" xfId="8032" xr:uid="{8D04218C-5E90-450C-946E-99134135FAD4}"/>
    <cellStyle name="Normal 15 4 3 3" xfId="8068" xr:uid="{B5007E2F-74C6-46E3-B616-1E36EAB751F3}"/>
    <cellStyle name="Normal 15 4 3 4" xfId="8097" xr:uid="{66E7A141-9BC6-4ED9-8291-474EC4A75EDB}"/>
    <cellStyle name="Normal 15 4 4" xfId="40658" xr:uid="{BCF8BFE8-6714-4932-AD1E-98DE45931C69}"/>
    <cellStyle name="Normal 15 4 4 2" xfId="16086" xr:uid="{B1FF410F-CFFC-4326-AD12-06BDCFEBAB51}"/>
    <cellStyle name="Normal 15 4 4 3" xfId="16182" xr:uid="{AB3224AC-8B3C-4F30-A306-7FCFE5FAE353}"/>
    <cellStyle name="Normal 15 4 4 4" xfId="16187" xr:uid="{38C066D7-4AFE-4ED6-B5F0-A14AC4EA3C78}"/>
    <cellStyle name="Normal 15 4 5" xfId="40661" xr:uid="{B52A5877-F4C4-4CC4-9E03-718D38DAA152}"/>
    <cellStyle name="Normal 15 4 5 2" xfId="16224" xr:uid="{27B9AF59-4414-420D-814F-1D3D0C1D1B5F}"/>
    <cellStyle name="Normal 15 4 6" xfId="40662" xr:uid="{4505080F-5A90-478F-996A-210810DD64A5}"/>
    <cellStyle name="Normal 15 4 6 2" xfId="16245" xr:uid="{044D2CF2-BB8A-4769-8695-4217563067EE}"/>
    <cellStyle name="Normal 15 4 7" xfId="40663" xr:uid="{EAF449A7-88BD-417C-89AF-4B0BEEC2B18C}"/>
    <cellStyle name="Normal 15 4 8" xfId="40664" xr:uid="{3169EEFF-D613-4751-9EFD-17603CBD4619}"/>
    <cellStyle name="Normal 15 4 9" xfId="37227" xr:uid="{0ED93449-7904-4CE0-9E02-6108A7EE286C}"/>
    <cellStyle name="Normal 15 5" xfId="3510" xr:uid="{2BF9B017-51E1-4FCB-BD09-BF8C3A5E9663}"/>
    <cellStyle name="Normal 15 5 10" xfId="40665" xr:uid="{AFA06F79-68B4-4CF8-82DF-D775A08FA4E0}"/>
    <cellStyle name="Normal 15 5 11" xfId="40668" xr:uid="{2726AAFD-0771-43BF-84EC-AAC92688DF20}"/>
    <cellStyle name="Normal 15 5 2" xfId="40670" xr:uid="{447F7E42-E879-49A9-B6DF-84DE1974B189}"/>
    <cellStyle name="Normal 15 5 2 2" xfId="16463" xr:uid="{0CCDD3BC-441B-451E-B245-84174443F60C}"/>
    <cellStyle name="Normal 15 5 2 3" xfId="16469" xr:uid="{1926A323-448E-40BD-89EC-6D4A51003D2E}"/>
    <cellStyle name="Normal 15 5 2 4" xfId="16475" xr:uid="{6EA9B775-E634-4503-848C-179B00727A33}"/>
    <cellStyle name="Normal 15 5 3" xfId="40671" xr:uid="{6552D845-24C6-44FC-B8A5-1CF0E0FDFF0C}"/>
    <cellStyle name="Normal 15 5 3 2" xfId="1597" xr:uid="{366D4EEA-EE7D-4A71-8911-D6D168BEE606}"/>
    <cellStyle name="Normal 15 5 4" xfId="40672" xr:uid="{F7F9BF0B-556E-4607-ADE0-B74E2BD94D0D}"/>
    <cellStyle name="Normal 15 5 4 2" xfId="16506" xr:uid="{A2F3C1E7-7917-45F5-AC8F-952E65D8B33D}"/>
    <cellStyle name="Normal 15 5 5" xfId="40673" xr:uid="{77C6C098-0995-4568-9BBD-231B551FCC9A}"/>
    <cellStyle name="Normal 15 5 6" xfId="40674" xr:uid="{9B9A99C3-60BE-4367-9BAD-EB892F954ABA}"/>
    <cellStyle name="Normal 15 5 7" xfId="40675" xr:uid="{999FCAA7-3CBE-46CB-BA3A-07F9C60D0D33}"/>
    <cellStyle name="Normal 15 5 8" xfId="21155" xr:uid="{B3A1D71A-E601-4696-9BEF-3ACE6AAFF728}"/>
    <cellStyle name="Normal 15 5 9" xfId="21158" xr:uid="{24B856DE-AD1C-49EC-B0BF-F68EC6F82450}"/>
    <cellStyle name="Normal 15 6" xfId="3538" xr:uid="{4F580D31-5E91-4917-85C9-CA435BDF3DD7}"/>
    <cellStyle name="Normal 15 6 2" xfId="40676" xr:uid="{8146DF9F-F00C-42B6-A224-D024EAF52741}"/>
    <cellStyle name="Normal 15 6 2 2" xfId="16769" xr:uid="{F2A7F8E2-7013-4900-AEAF-4F9114E0FF89}"/>
    <cellStyle name="Normal 15 6 2 3" xfId="16771" xr:uid="{ABD2C4F9-4ABF-4354-8E5B-CE58E5EB2B91}"/>
    <cellStyle name="Normal 15 6 2 4" xfId="16773" xr:uid="{EB33B965-797F-4294-BE40-A2017628C371}"/>
    <cellStyle name="Normal 15 6 3" xfId="40677" xr:uid="{60162671-A7F6-42B5-9341-D49FE817172F}"/>
    <cellStyle name="Normal 15 6 3 2" xfId="16801" xr:uid="{96C0DDB9-919A-4267-A8B3-EAC89D299AD5}"/>
    <cellStyle name="Normal 15 6 4" xfId="40678" xr:uid="{0E5D050C-360A-4839-A8BB-95A2CEE8B771}"/>
    <cellStyle name="Normal 15 6 4 2" xfId="16851" xr:uid="{8DD7EE3E-8727-42C3-8631-EBA9E7496C6E}"/>
    <cellStyle name="Normal 15 6 5" xfId="40679" xr:uid="{D99D6D51-BB8B-401B-BC2C-E65094D1C2C2}"/>
    <cellStyle name="Normal 15 7" xfId="40681" xr:uid="{95D36999-1F42-46CD-AA1C-36526960589A}"/>
    <cellStyle name="Normal 15 7 2" xfId="40682" xr:uid="{7E30F448-B1E8-4B94-82EA-6A43AC57172F}"/>
    <cellStyle name="Normal 15 7 2 2" xfId="16971" xr:uid="{8FD15B6F-0FE7-4CC9-9EE4-6DB75CB6805C}"/>
    <cellStyle name="Normal 15 7 3" xfId="40683" xr:uid="{D3B4410A-9C47-4C4F-BF34-35DB9D3FA148}"/>
    <cellStyle name="Normal 15 7 3 2" xfId="17005" xr:uid="{3E8B383B-8E70-47FA-9CDE-6F553007BA76}"/>
    <cellStyle name="Normal 15 7 4" xfId="40684" xr:uid="{55F36845-6859-4B90-9F59-5E177BF6494D}"/>
    <cellStyle name="Normal 15 7 5" xfId="32146" xr:uid="{AEE13A8A-0ECD-41E7-8E90-9BC6275083D2}"/>
    <cellStyle name="Normal 15 8" xfId="40686" xr:uid="{8ADE38F7-1125-4366-8841-C6DAD3BE0400}"/>
    <cellStyle name="Normal 15 8 2" xfId="40687" xr:uid="{1E88DB7E-388B-4394-9AA6-62C4D67F6707}"/>
    <cellStyle name="Normal 15 8 2 2" xfId="40688" xr:uid="{F89020EE-85E0-4FF7-AA4C-856607FCD9ED}"/>
    <cellStyle name="Normal 15 8 3" xfId="40689" xr:uid="{490A1286-45F9-4ABB-9A91-89B331D55F7F}"/>
    <cellStyle name="Normal 15 8 3 2" xfId="40690" xr:uid="{1CFCBC5A-5380-4F0A-AA31-ABC4243547FE}"/>
    <cellStyle name="Normal 15 8 4" xfId="40691" xr:uid="{808C68B2-E76D-48B5-A0E4-3F78BE6C09FE}"/>
    <cellStyle name="Normal 15 8 5" xfId="40692" xr:uid="{7EA740C1-C5F9-4665-B355-67ED47134B4B}"/>
    <cellStyle name="Normal 15 9" xfId="40693" xr:uid="{88654C95-9B95-499B-8170-F4429D076966}"/>
    <cellStyle name="Normal 15 9 2" xfId="40694" xr:uid="{DB85F321-4AE3-40C5-829E-4CA564D28D74}"/>
    <cellStyle name="Normal 15 9 2 2" xfId="40058" xr:uid="{EED28EFE-5F9A-4D71-A0B1-2504B133595D}"/>
    <cellStyle name="Normal 15 9 2 3" xfId="40695" xr:uid="{C580355E-7686-4C52-A966-1AA96D956401}"/>
    <cellStyle name="Normal 15 9 2 4" xfId="40696" xr:uid="{3C207DA3-5DDB-43E4-B2D8-340B5B4C60EB}"/>
    <cellStyle name="Normal 15 9 3" xfId="40697" xr:uid="{B8620431-D48C-4FF8-878F-3E097F793EE9}"/>
    <cellStyle name="Normal 15 9 3 2" xfId="40698" xr:uid="{CCBCF479-1AFF-40A1-AABD-3D0C12C44BA3}"/>
    <cellStyle name="Normal 15 9 4" xfId="40700" xr:uid="{18E7D990-9747-4F04-82B7-7B5E78BD412C}"/>
    <cellStyle name="Normal 15 9 4 2" xfId="40701" xr:uid="{E5195791-211B-4910-A28D-4E45B3E42C7D}"/>
    <cellStyle name="Normal 15 9 5" xfId="40703" xr:uid="{B638A469-E89D-4B00-B93B-7D68CF4E21BD}"/>
    <cellStyle name="Normal 16" xfId="410" xr:uid="{00000000-0005-0000-0000-0000F0010000}"/>
    <cellStyle name="Normal 16 10" xfId="40705" xr:uid="{DADE9988-2449-4063-9A14-1E7BCF5B455A}"/>
    <cellStyle name="Normal 16 2" xfId="40707" xr:uid="{A35AE5DD-BB4B-4970-A0F7-7C1CB8C4561E}"/>
    <cellStyle name="Normal 16 2 2" xfId="21966" xr:uid="{55E3FD23-EF13-4244-AD51-CC5317423384}"/>
    <cellStyle name="Normal 16 2 2 2" xfId="10856" xr:uid="{7D362F50-C275-4169-993A-DA761EB38E59}"/>
    <cellStyle name="Normal 16 3" xfId="2514" xr:uid="{6401C5D0-C56D-43E3-8256-090BCB6A4C36}"/>
    <cellStyle name="Normal 16 3 2" xfId="40711" xr:uid="{D5A7A9C0-BCCA-4960-86B6-5A99165440E8}"/>
    <cellStyle name="Normal 16 4" xfId="2544" xr:uid="{0216CDC8-B053-41F7-BEF9-6B50A0CBCC14}"/>
    <cellStyle name="Normal 16 4 2" xfId="38493" xr:uid="{40CE65E7-9D4B-4CFE-B373-1B29FD7DAE1F}"/>
    <cellStyle name="Normal 16 5" xfId="2565" xr:uid="{87A5D395-1C1A-49BA-A63E-FB5608CEC43E}"/>
    <cellStyle name="Normal 16 5 2" xfId="40712" xr:uid="{F73993E5-73F9-454F-BAE9-518B82047592}"/>
    <cellStyle name="Normal 16 6" xfId="40714" xr:uid="{7BB6D97E-A2B9-4B2E-9D0F-3AD1CFEB5F53}"/>
    <cellStyle name="Normal 16 7" xfId="40716" xr:uid="{86990A55-DD2C-4C9F-8398-9B518F3FD689}"/>
    <cellStyle name="Normal 16 8" xfId="40718" xr:uid="{93C16508-7D2D-4B55-8F75-7BF79D269E12}"/>
    <cellStyle name="Normal 16 9" xfId="40719" xr:uid="{7D6CF56D-8568-4AE9-B658-C556E42163C8}"/>
    <cellStyle name="Normal 17" xfId="411" xr:uid="{00000000-0005-0000-0000-0000F1010000}"/>
    <cellStyle name="Normal 17 10" xfId="40722" xr:uid="{F31F154D-E9CE-470B-8790-28136E236298}"/>
    <cellStyle name="Normal 17 11" xfId="30528" xr:uid="{38B019A5-4B89-4F22-B2A6-002BE7E1ECFA}"/>
    <cellStyle name="Normal 17 12" xfId="40723" xr:uid="{605C0AC2-CFE4-4144-BB63-9E4B778D6B69}"/>
    <cellStyle name="Normal 17 13" xfId="4264" xr:uid="{4C2023BD-AE23-403B-891D-D125C1301ED8}"/>
    <cellStyle name="Normal 17 14" xfId="4281" xr:uid="{1FCD8DF1-863D-4420-AF4D-9918B4179FDA}"/>
    <cellStyle name="Normal 17 15" xfId="40721" xr:uid="{4F422D19-BD40-41B4-9361-C138839F4B36}"/>
    <cellStyle name="Normal 17 2" xfId="40725" xr:uid="{9FFB3FCC-45C8-4F56-9EC3-879EA3067600}"/>
    <cellStyle name="Normal 17 2 2" xfId="22255" xr:uid="{DE13C166-CF0C-4A63-9E1E-1BA526948D8A}"/>
    <cellStyle name="Normal 17 2 2 2" xfId="40728" xr:uid="{5722D638-59E6-4C51-9A4A-547B72B8EA61}"/>
    <cellStyle name="Normal 17 3" xfId="40730" xr:uid="{06A82EB5-65DA-47D4-8598-E15F1B4543FB}"/>
    <cellStyle name="Normal 17 3 2" xfId="40734" xr:uid="{0F393347-F0E0-428D-9B84-1C2FFA8623C0}"/>
    <cellStyle name="Normal 17 4" xfId="40737" xr:uid="{06AD9FC9-5C70-4B34-AB5C-CBC0A2A3BB7E}"/>
    <cellStyle name="Normal 17 4 2" xfId="40742" xr:uid="{03D46509-B00F-49F4-A02A-E256757E9213}"/>
    <cellStyle name="Normal 17 4 3" xfId="40746" xr:uid="{0D0FF1DA-F676-4794-ACF1-8C3C9790FD90}"/>
    <cellStyle name="Normal 17 4 4" xfId="40749" xr:uid="{9979F9F8-DDCE-433F-BB7C-5DC26ED3754C}"/>
    <cellStyle name="Normal 17 5" xfId="40753" xr:uid="{25AAB1D4-78D5-425F-AF04-97B36B4670CA}"/>
    <cellStyle name="Normal 17 5 2" xfId="40756" xr:uid="{3B8F99D7-78AD-4C77-BB4D-85193B31DB78}"/>
    <cellStyle name="Normal 17 5 3" xfId="40758" xr:uid="{8778ACA8-9B34-4196-B5B9-EF80FD6EB43B}"/>
    <cellStyle name="Normal 17 5 4" xfId="40760" xr:uid="{64537896-F672-459B-B287-0629B3C700B3}"/>
    <cellStyle name="Normal 17 6" xfId="40762" xr:uid="{2B1CEE5E-D958-49D5-87F8-7C95EAA83DE7}"/>
    <cellStyle name="Normal 17 6 2" xfId="40765" xr:uid="{B67FF7CE-6DD9-46D6-B76C-C9BC892103C2}"/>
    <cellStyle name="Normal 17 6 3" xfId="40767" xr:uid="{6C33ACE1-780A-4AE1-9772-4523EBE1351F}"/>
    <cellStyle name="Normal 17 6 4" xfId="40769" xr:uid="{74F603DC-082A-4959-9B0B-062B707075A9}"/>
    <cellStyle name="Normal 17 7" xfId="40771" xr:uid="{BC3FBA1C-B6E7-4C2C-8D4E-37D0B3CDE0DB}"/>
    <cellStyle name="Normal 17 7 2" xfId="40773" xr:uid="{DDF30EC0-9939-4191-AC5A-E2D9F9D60A71}"/>
    <cellStyle name="Normal 17 8" xfId="40776" xr:uid="{BA973F7C-4804-4869-B5AD-E58347BA5EE7}"/>
    <cellStyle name="Normal 17 8 2" xfId="40778" xr:uid="{9BEFD904-F9CF-4899-9B74-E7E5C2D028B6}"/>
    <cellStyle name="Normal 17 9" xfId="40779" xr:uid="{05959B29-C1CB-4909-A513-25E655A5A70B}"/>
    <cellStyle name="Normal 18" xfId="412" xr:uid="{00000000-0005-0000-0000-0000F2010000}"/>
    <cellStyle name="Normal 18 10" xfId="7413" xr:uid="{35ADD6D3-FC75-4325-8037-CE0EAEA18430}"/>
    <cellStyle name="Normal 18 11" xfId="4227" xr:uid="{50AADA7D-8837-435D-9E92-13F45AD6F9E3}"/>
    <cellStyle name="Normal 18 12" xfId="4242" xr:uid="{42E1129E-1D1F-4BB4-86B4-3281C24150BE}"/>
    <cellStyle name="Normal 18 13" xfId="4529" xr:uid="{2C1537D7-672A-4DEE-8FA3-5FF386C61946}"/>
    <cellStyle name="Normal 18 14" xfId="24169" xr:uid="{7A72BCBA-EBCE-4AA1-9D04-1CBD3D5AB3D6}"/>
    <cellStyle name="Normal 18 14 2" xfId="40782" xr:uid="{2BCA8797-0ACD-4F0A-B17D-B800DE2947CF}"/>
    <cellStyle name="Normal 18 14 2 2" xfId="40784" xr:uid="{B5DBC758-4CA6-40AF-974B-715013291AAD}"/>
    <cellStyle name="Normal 18 14 2 3" xfId="40787" xr:uid="{95DFE046-8B9A-49C9-8C7C-01C04AC3B42D}"/>
    <cellStyle name="Normal 18 14 2 4" xfId="40789" xr:uid="{85B76AAF-C50B-471D-9D9C-CB26C25BBAB9}"/>
    <cellStyle name="Normal 18 14 2 5" xfId="40791" xr:uid="{3B698474-8FA2-424D-9F1A-CF7302773AFB}"/>
    <cellStyle name="Normal 18 14 2 6" xfId="40793" xr:uid="{B392CD2A-BBE0-48BA-BB9B-FFCE0CC06C17}"/>
    <cellStyle name="Normal 18 14 2 7" xfId="40795" xr:uid="{6C5F1FA2-B3F4-41D7-9157-059CE7CB13BE}"/>
    <cellStyle name="Normal 18 14 2 8" xfId="40796" xr:uid="{034DA246-87D1-40BC-937C-1D74C29B350D}"/>
    <cellStyle name="Normal 18 14 2 9" xfId="40798" xr:uid="{31754051-AA84-469D-BBB1-D738C8CC577D}"/>
    <cellStyle name="Normal 18 14 3" xfId="40800" xr:uid="{A32B97BD-6639-4AB7-87EC-824305621B55}"/>
    <cellStyle name="Normal 18 14 4" xfId="40802" xr:uid="{2F5EE07C-6D3A-4118-947F-45E1AA918186}"/>
    <cellStyle name="Normal 18 14 5" xfId="40803" xr:uid="{84A96960-14D2-4918-80EC-C4F0F879F778}"/>
    <cellStyle name="Normal 18 14 6" xfId="40805" xr:uid="{569D9BDD-0A2E-4A96-B1D2-741A3C261E3B}"/>
    <cellStyle name="Normal 18 14 7" xfId="40806" xr:uid="{0BB5E4A7-FEF3-4D97-914E-0779D0BC14A5}"/>
    <cellStyle name="Normal 18 14 8" xfId="40807" xr:uid="{EEE921F0-401E-41D8-813B-F73CBB9697D1}"/>
    <cellStyle name="Normal 18 14 9" xfId="40808" xr:uid="{2E45E5CD-A900-489C-A6FD-EF2FF363C276}"/>
    <cellStyle name="Normal 18 15" xfId="24171" xr:uid="{48FAA469-24BC-487A-B262-3B2467A94E0B}"/>
    <cellStyle name="Normal 18 16" xfId="31618" xr:uid="{FFC2F4D7-2A09-471B-94FC-C97C3B0E0FEA}"/>
    <cellStyle name="Normal 18 17" xfId="31623" xr:uid="{B57E741C-7B41-408B-9132-4505B7F66422}"/>
    <cellStyle name="Normal 18 18" xfId="31626" xr:uid="{1DFA05D1-01F7-412C-98CD-8D617EA0F846}"/>
    <cellStyle name="Normal 18 19" xfId="40812" xr:uid="{DCE8E18F-7B94-4C5E-A5C8-32330B3A9C1C}"/>
    <cellStyle name="Normal 18 2" xfId="28715" xr:uid="{1EC45B28-B977-479E-B83E-42CB69EB05A8}"/>
    <cellStyle name="Normal 18 2 10" xfId="40813" xr:uid="{D8FD7106-5F17-40E1-8557-4B33E512228D}"/>
    <cellStyle name="Normal 18 2 11" xfId="40814" xr:uid="{2E4CAFE3-1362-4592-96A7-3490F80566D0}"/>
    <cellStyle name="Normal 18 2 12" xfId="40815" xr:uid="{1C4F4C37-755D-49A7-AD31-5648BBD79E64}"/>
    <cellStyle name="Normal 18 2 13" xfId="17339" xr:uid="{A44E4249-CDF0-48E0-A48B-D286A1989523}"/>
    <cellStyle name="Normal 18 2 14" xfId="17352" xr:uid="{1FBA446A-C8B4-41F2-BCBB-66D842B4885B}"/>
    <cellStyle name="Normal 18 2 15" xfId="17358" xr:uid="{64D60382-4416-42D4-A805-A519128A9C60}"/>
    <cellStyle name="Normal 18 2 16" xfId="17363" xr:uid="{6F7F5E75-C2CA-4758-A96F-BC8265E5D9F9}"/>
    <cellStyle name="Normal 18 2 17" xfId="17368" xr:uid="{6472BD4A-E17D-4E67-8421-A7ED26F81E13}"/>
    <cellStyle name="Normal 18 2 18" xfId="1486" xr:uid="{8B819464-FCBD-46A2-951B-F2D877CADBE9}"/>
    <cellStyle name="Normal 18 2 19" xfId="17377" xr:uid="{556C836E-BDBB-40DA-8A52-13ECD6D7914B}"/>
    <cellStyle name="Normal 18 2 2" xfId="22476" xr:uid="{F2634859-16BD-4F48-93B8-85BB48E92897}"/>
    <cellStyle name="Normal 18 2 2 10" xfId="40572" xr:uid="{CF1457A4-71F5-407E-AF3B-53CEACEA6C05}"/>
    <cellStyle name="Normal 18 2 2 11" xfId="40574" xr:uid="{6BB6FEC8-9BDB-4657-B58A-38DFD0CB85EA}"/>
    <cellStyle name="Normal 18 2 2 12" xfId="40576" xr:uid="{1A6032E9-C6D4-493E-8974-04053056FBE6}"/>
    <cellStyle name="Normal 18 2 2 13" xfId="39878" xr:uid="{A36894EC-0B4A-4ECE-8C60-2F1358FA0800}"/>
    <cellStyle name="Normal 18 2 2 14" xfId="40816" xr:uid="{49647C0C-51C8-4FC7-89E7-7E1C903C9B94}"/>
    <cellStyle name="Normal 18 2 2 15" xfId="40817" xr:uid="{4E9E34B5-949E-42D6-AD1C-79D67B340850}"/>
    <cellStyle name="Normal 18 2 2 16" xfId="40818" xr:uid="{3F886643-F996-43DD-8536-ECE44A279596}"/>
    <cellStyle name="Normal 18 2 2 17" xfId="24694" xr:uid="{AE061E46-6932-42DE-8D56-C1D5113D684B}"/>
    <cellStyle name="Normal 18 2 2 2" xfId="3239" xr:uid="{6A5F2150-0C18-463B-9A49-43C26ACCFDA3}"/>
    <cellStyle name="Normal 18 2 2 2 10" xfId="12418" xr:uid="{43C70272-8BEE-4DB1-8BEE-B47226DD9D42}"/>
    <cellStyle name="Normal 18 2 2 2 11" xfId="25323" xr:uid="{86E2E6B2-07CC-4F8C-A83D-B3C6DBED025F}"/>
    <cellStyle name="Normal 18 2 2 2 12" xfId="25328" xr:uid="{85428275-7F7D-44E7-81AD-8A58021CF6D2}"/>
    <cellStyle name="Normal 18 2 2 2 13" xfId="25331" xr:uid="{DF04D539-519E-49CE-8FE6-79CFF9F4D008}"/>
    <cellStyle name="Normal 18 2 2 2 14" xfId="40819" xr:uid="{1A70E5DB-0135-4C6F-BBF4-4E23BB7FBFE5}"/>
    <cellStyle name="Normal 18 2 2 2 15" xfId="40820" xr:uid="{FCE64E24-DE15-4D39-84CB-D9DCC1CCE055}"/>
    <cellStyle name="Normal 18 2 2 2 16" xfId="40821" xr:uid="{B0D53B90-FA61-4423-BA05-73C3E010A789}"/>
    <cellStyle name="Normal 18 2 2 2 2" xfId="33815" xr:uid="{88D93F38-0B27-417C-B501-0E77883F56F5}"/>
    <cellStyle name="Normal 18 2 2 2 2 10" xfId="40822" xr:uid="{BC85AC33-5783-4207-859D-2D9C2D11EB00}"/>
    <cellStyle name="Normal 18 2 2 2 2 11" xfId="11662" xr:uid="{BC39FA3D-2ADA-40F8-94B4-C4ECC063A920}"/>
    <cellStyle name="Normal 18 2 2 2 2 12" xfId="11674" xr:uid="{E0873619-15B9-40EF-9D31-4D2E9C17909B}"/>
    <cellStyle name="Normal 18 2 2 2 2 13" xfId="11677" xr:uid="{8C9DCEE9-CF79-4433-8455-5780400FBC90}"/>
    <cellStyle name="Normal 18 2 2 2 2 14" xfId="11680" xr:uid="{7F6E61F3-4127-4485-9EE4-8D49557ABED6}"/>
    <cellStyle name="Normal 18 2 2 2 2 15" xfId="24278" xr:uid="{0BB1B908-A019-4C26-814A-DE75B1D1D672}"/>
    <cellStyle name="Normal 18 2 2 2 2 16" xfId="24280" xr:uid="{21B854F8-E592-4EE1-A5AC-7C06EEA90CA6}"/>
    <cellStyle name="Normal 18 2 2 2 2 2" xfId="40823" xr:uid="{7B1B61A9-6A24-4485-86C5-84149F5A093C}"/>
    <cellStyle name="Normal 18 2 2 2 2 2 2" xfId="40824" xr:uid="{5B8D4922-A975-4DE4-80B1-D77AA5E6FF54}"/>
    <cellStyle name="Normal 18 2 2 2 2 2 2 2" xfId="40825" xr:uid="{07E5BEE0-1E08-4F5D-83E4-B81227A58A13}"/>
    <cellStyle name="Normal 18 2 2 2 2 2 2 3" xfId="40826" xr:uid="{0B910C70-57FF-49F8-9D50-BF04030ADD2C}"/>
    <cellStyle name="Normal 18 2 2 2 2 2 2 4" xfId="40827" xr:uid="{0B6D7BCA-9E89-4ED2-88D3-11540FA2EC28}"/>
    <cellStyle name="Normal 18 2 2 2 2 2 2 5" xfId="20141" xr:uid="{6675FE93-8298-4B08-BE23-FED7DDDFD678}"/>
    <cellStyle name="Normal 18 2 2 2 2 2 2 6" xfId="20148" xr:uid="{D1B3AC55-4CD1-4983-8749-9AE520C14CEA}"/>
    <cellStyle name="Normal 18 2 2 2 2 2 2 7" xfId="20160" xr:uid="{3C4BCEAC-F909-4C80-8B3B-159EBC2BE288}"/>
    <cellStyle name="Normal 18 2 2 2 2 2 3" xfId="40828" xr:uid="{2D4CD5DE-7E40-44C9-B250-43BB0809FB83}"/>
    <cellStyle name="Normal 18 2 2 2 2 2 4" xfId="40829" xr:uid="{27136EE9-1422-46AC-A521-A99D388AC11C}"/>
    <cellStyle name="Normal 18 2 2 2 2 2 5" xfId="28970" xr:uid="{9D45582B-26AF-4825-8751-E3F2F20C59A5}"/>
    <cellStyle name="Normal 18 2 2 2 2 2 6" xfId="28973" xr:uid="{4495C15A-942D-4FAA-B04E-0A942B5E39D0}"/>
    <cellStyle name="Normal 18 2 2 2 2 2 7" xfId="28976" xr:uid="{0197CF7A-814E-4EA3-ABCB-799E6C9ACDB8}"/>
    <cellStyle name="Normal 18 2 2 2 2 2 8" xfId="2723" xr:uid="{0CFB2DD6-7841-4B95-8DE4-50F721DDA5B8}"/>
    <cellStyle name="Normal 18 2 2 2 2 2 9" xfId="2768" xr:uid="{849B8F87-E8DE-43A0-8734-CE7173BF7C8A}"/>
    <cellStyle name="Normal 18 2 2 2 2 3" xfId="36978" xr:uid="{DBD2C913-925E-4317-8F19-AD8D9D6FDBAC}"/>
    <cellStyle name="Normal 18 2 2 2 2 4" xfId="40830" xr:uid="{08E5A594-86AF-470E-9DD4-02EE4DC6D78E}"/>
    <cellStyle name="Normal 18 2 2 2 2 5" xfId="40831" xr:uid="{81B0F6FE-CD32-4DA7-ADF8-20AEE2D1117D}"/>
    <cellStyle name="Normal 18 2 2 2 2 6" xfId="40832" xr:uid="{B0BC56D3-FB51-4EE0-AD94-A202663D2C18}"/>
    <cellStyle name="Normal 18 2 2 2 2 7" xfId="20768" xr:uid="{18930258-2764-4138-B6FB-4C7015211FF4}"/>
    <cellStyle name="Normal 18 2 2 2 2 8" xfId="20775" xr:uid="{BDFC3D01-63ED-40F0-8865-EBB50DEF0156}"/>
    <cellStyle name="Normal 18 2 2 2 2 9" xfId="7850" xr:uid="{FF55B1C0-5B32-4DBF-BC1F-1E180A2FBD03}"/>
    <cellStyle name="Normal 18 2 2 2 3" xfId="27595" xr:uid="{EC53D7CD-8DBA-47E4-BA19-2D8FA3672352}"/>
    <cellStyle name="Normal 18 2 2 2 4" xfId="27597" xr:uid="{13E27DCA-A5ED-486A-91C8-7E8090A5E4F6}"/>
    <cellStyle name="Normal 18 2 2 2 5" xfId="17944" xr:uid="{AF0CFFEC-657A-43F1-A7BF-73B52E686FF0}"/>
    <cellStyle name="Normal 18 2 2 2 6" xfId="40833" xr:uid="{86EDE1FE-6FF8-419A-879D-16CE3593670E}"/>
    <cellStyle name="Normal 18 2 2 2 7" xfId="40834" xr:uid="{CE1D51FE-7683-44F3-9AA2-525CB395CE2F}"/>
    <cellStyle name="Normal 18 2 2 2 8" xfId="40835" xr:uid="{31DCFFCE-1938-4CD9-85B8-FC47CFBE74FF}"/>
    <cellStyle name="Normal 18 2 2 2 9" xfId="40836" xr:uid="{96F5B7EB-EDB4-4F84-AB07-575D8515342F}"/>
    <cellStyle name="Normal 18 2 2 3" xfId="3245" xr:uid="{CFBF11AA-1319-40B1-B013-3979ACA7E473}"/>
    <cellStyle name="Normal 18 2 2 4" xfId="26153" xr:uid="{A5208851-FD38-4FE4-83B9-054BA11A98E0}"/>
    <cellStyle name="Normal 18 2 2 5" xfId="26157" xr:uid="{CD32AFC8-3925-4126-9420-2A35F41DD46A}"/>
    <cellStyle name="Normal 18 2 2 6" xfId="39413" xr:uid="{7D72EB2B-8A98-4DAA-8D2C-5873F24729FC}"/>
    <cellStyle name="Normal 18 2 2 7" xfId="39415" xr:uid="{37F6BDFF-7116-4A21-A93E-FD0B808FD6C6}"/>
    <cellStyle name="Normal 18 2 2 8" xfId="38582" xr:uid="{241B08B1-63E0-42E6-8451-5FF04EB6BA8B}"/>
    <cellStyle name="Normal 18 2 2 9" xfId="38586" xr:uid="{0AE4F0BD-2593-4ED2-9503-90085ABDDFAC}"/>
    <cellStyle name="Normal 18 2 20" xfId="17357" xr:uid="{767BDB1D-A56A-47B9-9342-3929F4D44C4C}"/>
    <cellStyle name="Normal 18 2 21" xfId="17362" xr:uid="{E53BBC2E-17BA-4DDB-BB57-3CA8BD435D88}"/>
    <cellStyle name="Normal 18 2 22" xfId="17367" xr:uid="{422FEA1C-8E6C-448D-807B-77CBC7B12097}"/>
    <cellStyle name="Normal 18 2 23" xfId="1485" xr:uid="{B7AA839A-57F7-4251-8405-23DE3BA557DA}"/>
    <cellStyle name="Normal 18 2 3" xfId="22481" xr:uid="{E04ACA7D-9A91-44EE-B87A-0DA6305A7472}"/>
    <cellStyle name="Normal 18 2 3 2" xfId="1528" xr:uid="{A9F0B999-7482-405B-A067-1B62D4C3DFE8}"/>
    <cellStyle name="Normal 18 2 3 3" xfId="3300" xr:uid="{8FA4B852-38B1-4C4A-8173-0DA1021C6C83}"/>
    <cellStyle name="Normal 18 2 3 4" xfId="32871" xr:uid="{7464C7D9-2CB6-49C4-ABC3-A7CDC9FA7D66}"/>
    <cellStyle name="Normal 18 2 3 5" xfId="32879" xr:uid="{9EAB47DE-CB26-404C-BA99-EF840ED2D3CA}"/>
    <cellStyle name="Normal 18 2 3 6" xfId="32886" xr:uid="{4AA0292B-787C-4B77-88B5-0E32BC2AC145}"/>
    <cellStyle name="Normal 18 2 3 7" xfId="32899" xr:uid="{2D02EEAB-5637-4A5A-BCEC-DCFAF56659E2}"/>
    <cellStyle name="Normal 18 2 3 8" xfId="32930" xr:uid="{E71A3238-496E-4D44-B73A-D4A5CF73A9C7}"/>
    <cellStyle name="Normal 18 2 3 9" xfId="32940" xr:uid="{137809DE-1549-4904-BFB5-73C6FBDD00F8}"/>
    <cellStyle name="Normal 18 2 4" xfId="28718" xr:uid="{EA2903BE-0887-4A6A-8CBD-1C52048C08E5}"/>
    <cellStyle name="Normal 18 2 5" xfId="40837" xr:uid="{B245A722-9110-4B89-9882-9E28E50AEB8F}"/>
    <cellStyle name="Normal 18 2 6" xfId="40838" xr:uid="{9E1DC2C9-977E-43CA-9BB3-DD83C0B14123}"/>
    <cellStyle name="Normal 18 2 7" xfId="40839" xr:uid="{6C193BB2-92AC-42A7-81F3-9800AAC7E14D}"/>
    <cellStyle name="Normal 18 2 8" xfId="40840" xr:uid="{600D0666-7974-4CB4-8231-2B0DE26A06E2}"/>
    <cellStyle name="Normal 18 2 9" xfId="40841" xr:uid="{475AE216-C5F1-4559-B6B4-9BAC11EE50BC}"/>
    <cellStyle name="Normal 18 20" xfId="24172" xr:uid="{DE343466-A9E2-44CB-BC45-04107D094EBA}"/>
    <cellStyle name="Normal 18 21" xfId="31619" xr:uid="{D3E52168-18CC-4F29-A737-E6683F1C692C}"/>
    <cellStyle name="Normal 18 22" xfId="31624" xr:uid="{D83B4098-3074-438B-80CD-9DC85CF8AFD6}"/>
    <cellStyle name="Normal 18 23" xfId="31627" xr:uid="{E650CF34-3408-4ECF-8178-DF8B0DB4BF26}"/>
    <cellStyle name="Normal 18 24" xfId="40811" xr:uid="{12D83F9A-EB22-400F-8B9A-F83B1CF6517F}"/>
    <cellStyle name="Normal 18 25" xfId="40844" xr:uid="{1561B7FD-8C92-4A58-8485-7ECE553E1963}"/>
    <cellStyle name="Normal 18 26" xfId="40845" xr:uid="{FCE7E685-55D9-49E6-BC9D-54C66DD1CC96}"/>
    <cellStyle name="Normal 18 27" xfId="40846" xr:uid="{62CAA28C-C61A-4B34-9240-F4CE0B7DD029}"/>
    <cellStyle name="Normal 18 28" xfId="40781" xr:uid="{862BC563-51E7-4891-858E-EC8FA7BFA9E9}"/>
    <cellStyle name="Normal 18 3" xfId="28722" xr:uid="{288E53CC-5B66-4916-8809-36AA070D60B5}"/>
    <cellStyle name="Normal 18 3 2" xfId="28725" xr:uid="{45D2AEF3-3C9A-415D-9C27-427AA86B9E80}"/>
    <cellStyle name="Normal 18 3 3" xfId="40847" xr:uid="{A09606FD-1BA6-49E9-BEAD-272F05D37E70}"/>
    <cellStyle name="Normal 18 3 4" xfId="40848" xr:uid="{FAAFCA0A-6976-4D43-A32C-6DEC033FDE2C}"/>
    <cellStyle name="Normal 18 3 5" xfId="40849" xr:uid="{5264468C-0345-455B-BEAC-17E680A3D8B8}"/>
    <cellStyle name="Normal 18 3 6" xfId="40850" xr:uid="{12628932-B14F-437D-B270-41583A22A206}"/>
    <cellStyle name="Normal 18 3 7" xfId="40851" xr:uid="{F392AF6B-E296-4C8C-B710-48F63C5AF477}"/>
    <cellStyle name="Normal 18 4" xfId="28731" xr:uid="{8CD66A00-4947-43CD-9E5F-62312E29896F}"/>
    <cellStyle name="Normal 18 4 2" xfId="28735" xr:uid="{FF11FD70-7F4D-44EF-9BBC-3E20F86B9577}"/>
    <cellStyle name="Normal 18 4 2 2" xfId="29197" xr:uid="{F42704DB-6D68-4DF4-8D19-8BF65AD9CBED}"/>
    <cellStyle name="Normal 18 4 3" xfId="40852" xr:uid="{8B75C7A1-A720-45C7-B1C8-5263DD784FAC}"/>
    <cellStyle name="Normal 18 4 3 2" xfId="17076" xr:uid="{F6EFD6A5-99AA-47D9-A4F8-4A7FA71C5F1F}"/>
    <cellStyle name="Normal 18 4 4" xfId="40853" xr:uid="{2C96A4FC-D6E8-4EDA-80DD-2C268BD4A0B7}"/>
    <cellStyle name="Normal 18 4 5" xfId="40856" xr:uid="{4F1BAC99-8067-4C5E-8F1B-8CC6C39046E7}"/>
    <cellStyle name="Normal 18 4 6" xfId="40857" xr:uid="{F6B1C632-DC33-4B2D-AB67-82A94452E555}"/>
    <cellStyle name="Normal 18 4 7" xfId="40858" xr:uid="{34508249-ABFD-4752-8177-8A9B651C1F23}"/>
    <cellStyle name="Normal 18 4 8" xfId="40859" xr:uid="{0C2FFD8E-C410-4FAD-BEE9-4A2C87B4F5C3}"/>
    <cellStyle name="Normal 18 5" xfId="28737" xr:uid="{6603039B-39F6-4C11-BE92-1158CB8B9BCA}"/>
    <cellStyle name="Normal 18 5 2" xfId="40860" xr:uid="{B83EFA85-526D-464B-B90A-C8627CA2415F}"/>
    <cellStyle name="Normal 18 5 2 2" xfId="29206" xr:uid="{1858EDA6-0CBB-4DBF-85A4-3D491D83E153}"/>
    <cellStyle name="Normal 18 5 3" xfId="40861" xr:uid="{BBFAC2E0-094D-4FF6-AC91-CFD9A1D891DB}"/>
    <cellStyle name="Normal 18 5 3 2" xfId="17763" xr:uid="{6738121F-6033-459E-A9C0-CC25326086C8}"/>
    <cellStyle name="Normal 18 5 4" xfId="40862" xr:uid="{C2470E71-CFFE-4F83-A089-E6DA29430977}"/>
    <cellStyle name="Normal 18 5 5" xfId="40863" xr:uid="{6F3A0547-291F-46BF-9D2B-8C8CE4DED2F9}"/>
    <cellStyle name="Normal 18 5 6" xfId="40864" xr:uid="{8E69DA01-5104-48B4-9024-684B1CAFFFB7}"/>
    <cellStyle name="Normal 18 5 7" xfId="40865" xr:uid="{701ECB0A-6363-4B88-B15C-FC350AF4793E}"/>
    <cellStyle name="Normal 18 5 8" xfId="40866" xr:uid="{1FBD6BDB-D5E6-481D-A18A-9CAFF7735E7F}"/>
    <cellStyle name="Normal 18 6" xfId="40868" xr:uid="{9C4500EB-C8BE-4875-A5A5-7406E7E3351B}"/>
    <cellStyle name="Normal 18 6 2" xfId="40869" xr:uid="{3284234E-B454-41AF-81B5-D2931CCF7744}"/>
    <cellStyle name="Normal 18 7" xfId="40871" xr:uid="{E6180A84-54FE-4632-9F18-6A217F87E356}"/>
    <cellStyle name="Normal 18 7 2" xfId="40872" xr:uid="{86B83091-7E37-4F92-A4BF-94E11D9C1205}"/>
    <cellStyle name="Normal 18 8" xfId="40874" xr:uid="{2EBE178A-DDF9-4599-A95D-5344A2512319}"/>
    <cellStyle name="Normal 18 9" xfId="40875" xr:uid="{64E5BDCD-F26B-437F-A07A-C37679BDDD28}"/>
    <cellStyle name="Normal 19" xfId="413" xr:uid="{00000000-0005-0000-0000-0000F3010000}"/>
    <cellStyle name="Normal 19 10" xfId="40878" xr:uid="{D669C9C0-9FB7-4E9F-9BBD-969BB1027436}"/>
    <cellStyle name="Normal 19 11" xfId="22633" xr:uid="{8C43644E-D586-423B-92FB-34E7AB033A58}"/>
    <cellStyle name="Normal 19 12" xfId="40879" xr:uid="{A6BC69B9-B660-4673-AEE3-DD554D32D796}"/>
    <cellStyle name="Normal 19 13" xfId="40881" xr:uid="{0987C0F8-DF23-4726-9FCC-7D04F44A3114}"/>
    <cellStyle name="Normal 19 14" xfId="40883" xr:uid="{9C54C238-DC7B-46F3-928C-6EF7067BE542}"/>
    <cellStyle name="Normal 19 14 2" xfId="5276" xr:uid="{70319E5D-121B-4638-AE44-82425B75E915}"/>
    <cellStyle name="Normal 19 14 2 2" xfId="3689" xr:uid="{8A0CF0B7-7A08-47C9-AC19-6951A4454FBD}"/>
    <cellStyle name="Normal 19 14 2 3" xfId="3717" xr:uid="{D4049309-595A-4A7B-B4E6-470FB30EDA18}"/>
    <cellStyle name="Normal 19 14 2 4" xfId="3743" xr:uid="{3DC5580B-5BD6-4412-B9A6-4244F3416D9A}"/>
    <cellStyle name="Normal 19 14 2 5" xfId="40885" xr:uid="{EC8EA473-FC5C-4DBB-8BCE-EC13CAAD8A94}"/>
    <cellStyle name="Normal 19 14 2 6" xfId="40888" xr:uid="{52E217BC-F627-4383-AD45-F6E084C99B92}"/>
    <cellStyle name="Normal 19 14 2 7" xfId="40891" xr:uid="{714F3038-9B03-4E63-8F9B-3AA24EC7A9E7}"/>
    <cellStyle name="Normal 19 14 2 8" xfId="32349" xr:uid="{0D9E6291-7872-491E-BB51-29220AEF540E}"/>
    <cellStyle name="Normal 19 14 2 9" xfId="40894" xr:uid="{0584A943-18E3-4864-AA5F-FB039C7DBB3A}"/>
    <cellStyle name="Normal 19 14 3" xfId="5621" xr:uid="{2A218C00-68E4-4BB0-A9EE-F9EEA59F8BC3}"/>
    <cellStyle name="Normal 19 14 4" xfId="5633" xr:uid="{71DD0E5B-543A-4284-8DA7-831AA4B4A246}"/>
    <cellStyle name="Normal 19 14 5" xfId="5553" xr:uid="{1EE0BB92-9BDF-4A0F-A969-3E0EA8AEA0FE}"/>
    <cellStyle name="Normal 19 14 6" xfId="5570" xr:uid="{15E23D3B-412D-4316-A123-F80E5BEFA4D0}"/>
    <cellStyle name="Normal 19 14 7" xfId="5646" xr:uid="{9F310382-6212-480D-9D59-501AD908BDBE}"/>
    <cellStyle name="Normal 19 14 8" xfId="4008" xr:uid="{AB15E6D0-E8DA-4470-9D10-6DAA27FC12DA}"/>
    <cellStyle name="Normal 19 14 9" xfId="26477" xr:uid="{0758ED83-25EC-41DC-8D18-F67829959BCD}"/>
    <cellStyle name="Normal 19 15" xfId="31337" xr:uid="{62D5C911-92A6-4BB7-9489-223207B5B61B}"/>
    <cellStyle name="Normal 19 16" xfId="31686" xr:uid="{ADCEAE62-9352-4271-B940-3545B0E6D4CE}"/>
    <cellStyle name="Normal 19 17" xfId="40897" xr:uid="{DFA001EF-11CF-49BB-9E29-B4655823491D}"/>
    <cellStyle name="Normal 19 18" xfId="40900" xr:uid="{28672E85-98CD-40E5-B171-A1517006972E}"/>
    <cellStyle name="Normal 19 19" xfId="40902" xr:uid="{4D635A6A-0E0D-41BB-9835-30737EF72365}"/>
    <cellStyle name="Normal 19 2" xfId="40904" xr:uid="{0E3A2BE3-A18C-49C7-96BC-FEE6C04CBBDD}"/>
    <cellStyle name="Normal 19 2 10" xfId="18730" xr:uid="{4BB7652D-8E5D-47C6-AEE6-A8B48EBC9837}"/>
    <cellStyle name="Normal 19 2 11" xfId="40907" xr:uid="{1F93BDF9-E049-458C-A60A-EE162C93FA5D}"/>
    <cellStyle name="Normal 19 2 12" xfId="40908" xr:uid="{B81C990C-347C-455A-AB06-05A5E8597CB6}"/>
    <cellStyle name="Normal 19 2 13" xfId="40909" xr:uid="{E31F0098-B501-472B-92FA-008BF4381863}"/>
    <cellStyle name="Normal 19 2 14" xfId="40910" xr:uid="{5490F955-1907-404B-ABDC-3059C5235D9D}"/>
    <cellStyle name="Normal 19 2 15" xfId="19909" xr:uid="{5AEAAC69-96E5-4B33-9631-6697E8240E35}"/>
    <cellStyle name="Normal 19 2 16" xfId="19912" xr:uid="{78AC465D-38FC-4ABC-ACDD-92C41AED52F3}"/>
    <cellStyle name="Normal 19 2 17" xfId="19915" xr:uid="{88C15E8B-1BCE-4D32-BE17-7EE89BA2A774}"/>
    <cellStyle name="Normal 19 2 18" xfId="40912" xr:uid="{8333DBF8-131B-4A85-9CD1-65C88493566A}"/>
    <cellStyle name="Normal 19 2 19" xfId="40913" xr:uid="{865B486B-9F8B-4ED9-BD9F-A21FC6F54C4F}"/>
    <cellStyle name="Normal 19 2 2" xfId="17508" xr:uid="{CC06824A-30DC-4E0E-931C-F895369632E9}"/>
    <cellStyle name="Normal 19 2 2 10" xfId="34600" xr:uid="{78943288-DC5D-42CF-A738-B69963888EC8}"/>
    <cellStyle name="Normal 19 2 2 11" xfId="40914" xr:uid="{D9BE6AF7-12D6-4790-BE60-17C89A3FFCA7}"/>
    <cellStyle name="Normal 19 2 2 12" xfId="5928" xr:uid="{E28533E5-8D69-446C-AC73-9F2351F13BE4}"/>
    <cellStyle name="Normal 19 2 2 13" xfId="40915" xr:uid="{A76116B0-D591-453A-BD07-BBBB21B70C5E}"/>
    <cellStyle name="Normal 19 2 2 14" xfId="40916" xr:uid="{68976357-FA10-4F1D-B40D-3876C5F5DEFC}"/>
    <cellStyle name="Normal 19 2 2 15" xfId="40917" xr:uid="{96B89423-64A1-4BBC-9EDD-88A4EF411061}"/>
    <cellStyle name="Normal 19 2 2 16" xfId="40918" xr:uid="{C8F0942A-E706-490F-A624-476B5F3CA83E}"/>
    <cellStyle name="Normal 19 2 2 17" xfId="40919" xr:uid="{A79D3329-44B1-4448-A65D-9A74174F8D43}"/>
    <cellStyle name="Normal 19 2 2 2" xfId="40920" xr:uid="{71C825D0-77B8-4876-8361-5C83937D8CA0}"/>
    <cellStyle name="Normal 19 2 2 2 10" xfId="36855" xr:uid="{C914F5F8-C5C3-4295-9AFD-72CFEAD35C60}"/>
    <cellStyle name="Normal 19 2 2 2 11" xfId="40921" xr:uid="{3B95BF47-6323-492C-BDF4-BFEC51E23B09}"/>
    <cellStyle name="Normal 19 2 2 2 12" xfId="40922" xr:uid="{5AEE8394-725E-4C09-910C-E7E18B5BBEF5}"/>
    <cellStyle name="Normal 19 2 2 2 13" xfId="40923" xr:uid="{6D595921-E6BD-4B1D-8E38-D91DB0D70DED}"/>
    <cellStyle name="Normal 19 2 2 2 14" xfId="7599" xr:uid="{73D45870-4E0F-49BE-9D13-F6696ECC1534}"/>
    <cellStyle name="Normal 19 2 2 2 15" xfId="7608" xr:uid="{74B96B37-8D2C-4441-8F04-1D3A647F9791}"/>
    <cellStyle name="Normal 19 2 2 2 16" xfId="40924" xr:uid="{DBBE3D21-2145-499C-908D-468F21F4131D}"/>
    <cellStyle name="Normal 19 2 2 2 2" xfId="40925" xr:uid="{62F737FF-55B4-4B6E-8AD4-9725CF9B5557}"/>
    <cellStyle name="Normal 19 2 2 2 2 10" xfId="10290" xr:uid="{75DF1743-D93A-4D0A-9EE8-5A2701F17B48}"/>
    <cellStyle name="Normal 19 2 2 2 2 11" xfId="30080" xr:uid="{A9803228-B104-452B-AB9A-D8EA509D696D}"/>
    <cellStyle name="Normal 19 2 2 2 2 12" xfId="40926" xr:uid="{87014738-CF72-4DC8-B7E4-3C25862C0E2D}"/>
    <cellStyle name="Normal 19 2 2 2 2 13" xfId="6597" xr:uid="{E7BF60CC-DE18-422C-86FD-63C96731DBD1}"/>
    <cellStyle name="Normal 19 2 2 2 2 14" xfId="8181" xr:uid="{C667DDE8-2592-46C2-8B2E-035870613798}"/>
    <cellStyle name="Normal 19 2 2 2 2 15" xfId="8186" xr:uid="{4DF12537-EF93-485F-8813-C1F4B0F84009}"/>
    <cellStyle name="Normal 19 2 2 2 2 16" xfId="2076" xr:uid="{E7DB39A3-5273-4B6E-A122-F5BBA294A88E}"/>
    <cellStyle name="Normal 19 2 2 2 2 2" xfId="40927" xr:uid="{7BEC5D72-CFF8-4610-8BB7-20EE0653361F}"/>
    <cellStyle name="Normal 19 2 2 2 2 2 2" xfId="40928" xr:uid="{24E58E11-97CD-4C7C-BDD1-C6E19F994C35}"/>
    <cellStyle name="Normal 19 2 2 2 2 2 2 2" xfId="13518" xr:uid="{BC698063-CECC-4916-864C-3B4FB40D51F7}"/>
    <cellStyle name="Normal 19 2 2 2 2 2 2 3" xfId="23929" xr:uid="{40494077-FCCA-4EDF-BE4C-8C296094E4C6}"/>
    <cellStyle name="Normal 19 2 2 2 2 2 2 4" xfId="23931" xr:uid="{F192E841-C4E6-42F9-BF52-FB061235EAEA}"/>
    <cellStyle name="Normal 19 2 2 2 2 2 2 5" xfId="23935" xr:uid="{21DD11EF-E970-4265-B0CB-3D045F8C533D}"/>
    <cellStyle name="Normal 19 2 2 2 2 2 2 6" xfId="23943" xr:uid="{F6A027FB-6F17-45F9-88C7-0C7BE8217070}"/>
    <cellStyle name="Normal 19 2 2 2 2 2 2 7" xfId="40931" xr:uid="{B7968432-FB71-4089-B07B-E54E2131E88C}"/>
    <cellStyle name="Normal 19 2 2 2 2 2 3" xfId="40932" xr:uid="{74206561-B8F8-41F4-A575-A80B408C75E1}"/>
    <cellStyle name="Normal 19 2 2 2 2 2 4" xfId="40935" xr:uid="{3B681CBD-AEF7-495B-BA6A-8E127A450991}"/>
    <cellStyle name="Normal 19 2 2 2 2 2 5" xfId="40936" xr:uid="{66BA9A1E-B5FB-446C-9FEC-49118DCA3C82}"/>
    <cellStyle name="Normal 19 2 2 2 2 2 6" xfId="8339" xr:uid="{1AF5EBAD-52D8-4671-90B4-F63B30ACF6FC}"/>
    <cellStyle name="Normal 19 2 2 2 2 2 7" xfId="8350" xr:uid="{5364201B-6FBA-423C-AEF2-D446F6C7F574}"/>
    <cellStyle name="Normal 19 2 2 2 2 2 8" xfId="8357" xr:uid="{C7158ECA-25AC-40CB-A570-F50F50EF0964}"/>
    <cellStyle name="Normal 19 2 2 2 2 2 9" xfId="40261" xr:uid="{76F78FED-C6CB-4B51-99FB-90980B57F58A}"/>
    <cellStyle name="Normal 19 2 2 2 2 3" xfId="6811" xr:uid="{631D747F-6D90-42CE-A276-62548C2569F2}"/>
    <cellStyle name="Normal 19 2 2 2 2 4" xfId="6832" xr:uid="{F2B9B00B-68E4-409C-A32F-AF7129AB0228}"/>
    <cellStyle name="Normal 19 2 2 2 2 5" xfId="9154" xr:uid="{13E37E4A-EBF8-4712-ACAA-8C114EA359F1}"/>
    <cellStyle name="Normal 19 2 2 2 2 6" xfId="9192" xr:uid="{8339DE9A-C906-4C0F-BDFA-4A8B2F94A78B}"/>
    <cellStyle name="Normal 19 2 2 2 2 7" xfId="9213" xr:uid="{DF20A5BD-364E-4F1E-86F3-828AFA28A3C5}"/>
    <cellStyle name="Normal 19 2 2 2 2 8" xfId="38415" xr:uid="{120C11E3-ACC1-488A-94B6-B56F0760E06D}"/>
    <cellStyle name="Normal 19 2 2 2 2 9" xfId="16725" xr:uid="{22569E32-0F37-4128-B516-1D19438E5FDC}"/>
    <cellStyle name="Normal 19 2 2 2 3" xfId="28638" xr:uid="{763E663C-E1D8-4AA7-8EEE-D671E260386F}"/>
    <cellStyle name="Normal 19 2 2 2 4" xfId="28643" xr:uid="{B22A8486-4064-419D-A1ED-506091F8F834}"/>
    <cellStyle name="Normal 19 2 2 2 5" xfId="28645" xr:uid="{2A2853DD-04AE-456D-9B4F-C3FF6CAC86F0}"/>
    <cellStyle name="Normal 19 2 2 2 6" xfId="40937" xr:uid="{5D7397E7-66C0-43B4-BA09-F70FD49D59C8}"/>
    <cellStyle name="Normal 19 2 2 2 7" xfId="40938" xr:uid="{AC7488B4-A88B-42C4-9E55-62D00E7AF9CC}"/>
    <cellStyle name="Normal 19 2 2 2 8" xfId="20993" xr:uid="{E8DE83D6-4476-419D-924B-8CD55557E91C}"/>
    <cellStyle name="Normal 19 2 2 2 9" xfId="20995" xr:uid="{4DA6C6EC-E600-4497-AB04-AA2D175C8B8F}"/>
    <cellStyle name="Normal 19 2 2 3" xfId="40939" xr:uid="{A73EA7C6-7D8A-4BD9-9ADA-B0A1E90C92FD}"/>
    <cellStyle name="Normal 19 2 2 4" xfId="40940" xr:uid="{BEF726AF-2ECD-44D0-A09D-4A8EBB029095}"/>
    <cellStyle name="Normal 19 2 2 5" xfId="40941" xr:uid="{76B1EBE8-2F0C-4985-8739-80286BDDC741}"/>
    <cellStyle name="Normal 19 2 2 6" xfId="24547" xr:uid="{04508699-8C48-41A6-A3CB-AB15D3B7D814}"/>
    <cellStyle name="Normal 19 2 2 7" xfId="40942" xr:uid="{9C964980-D7DF-4795-8E2F-31A02981CB29}"/>
    <cellStyle name="Normal 19 2 2 8" xfId="40943" xr:uid="{907D723C-BB41-4A08-96A3-C069DC108FBA}"/>
    <cellStyle name="Normal 19 2 2 9" xfId="40944" xr:uid="{E5E9B40B-366E-407B-93E7-CCA7A951BE23}"/>
    <cellStyle name="Normal 19 2 20" xfId="19910" xr:uid="{944016C9-91EC-4A82-840A-02F96F3DBA25}"/>
    <cellStyle name="Normal 19 2 21" xfId="19913" xr:uid="{2DA90F92-550A-4A64-9161-977A04774A04}"/>
    <cellStyle name="Normal 19 2 22" xfId="19916" xr:uid="{13962ACA-1445-425C-B6F8-0EF9BA1132F2}"/>
    <cellStyle name="Normal 19 2 23" xfId="40911" xr:uid="{83198F3E-8645-44C5-A7C9-2B490307B186}"/>
    <cellStyle name="Normal 19 2 3" xfId="22607" xr:uid="{48C0E63F-063A-4A9A-8059-8E02AE09DD26}"/>
    <cellStyle name="Normal 19 2 3 2" xfId="40945" xr:uid="{EA1DBE34-626F-4C76-984C-AFAB4E417114}"/>
    <cellStyle name="Normal 19 2 3 3" xfId="40947" xr:uid="{D970B17B-3A67-473E-9227-573D25E31285}"/>
    <cellStyle name="Normal 19 2 3 4" xfId="40949" xr:uid="{97C240F1-4E43-40FB-9619-C4CCF4EF08F3}"/>
    <cellStyle name="Normal 19 2 3 5" xfId="40951" xr:uid="{2D6D554E-B8AA-4581-B666-9976D267E237}"/>
    <cellStyle name="Normal 19 2 3 6" xfId="40953" xr:uid="{2CB15F6A-EECC-4F23-9DD7-B536DAD252DA}"/>
    <cellStyle name="Normal 19 2 3 7" xfId="40955" xr:uid="{DFD9C782-48FD-443A-B8A4-8E76165BD6B5}"/>
    <cellStyle name="Normal 19 2 3 8" xfId="28339" xr:uid="{1DF06251-525E-4A62-B042-1379FA0FB9CF}"/>
    <cellStyle name="Normal 19 2 3 9" xfId="28342" xr:uid="{2A76B5D4-9FB3-4BB0-A7CC-D016A632082C}"/>
    <cellStyle name="Normal 19 2 4" xfId="40956" xr:uid="{0CC28AF8-4E29-43F4-9C76-6E03A13CC9F8}"/>
    <cellStyle name="Normal 19 2 5" xfId="40957" xr:uid="{C14A483C-F114-4011-8E37-9A4A09660720}"/>
    <cellStyle name="Normal 19 2 6" xfId="40958" xr:uid="{3821EB37-EB5E-47AE-BE87-2E0138782512}"/>
    <cellStyle name="Normal 19 2 7" xfId="40959" xr:uid="{8C332466-931E-435E-82CF-41372964876A}"/>
    <cellStyle name="Normal 19 2 8" xfId="40960" xr:uid="{1174E92C-AEA9-4430-A95B-A9B202355221}"/>
    <cellStyle name="Normal 19 2 9" xfId="40961" xr:uid="{F21613D2-179D-4C75-811B-9DDDB661D1B5}"/>
    <cellStyle name="Normal 19 20" xfId="31338" xr:uid="{10F655F5-0B79-4C02-83D8-46D0AE573D32}"/>
    <cellStyle name="Normal 19 21" xfId="31687" xr:uid="{E31C6911-888D-4079-B6BA-90339F848924}"/>
    <cellStyle name="Normal 19 22" xfId="40896" xr:uid="{C8E70E74-F602-40B3-8CAE-36B125849CFD}"/>
    <cellStyle name="Normal 19 23" xfId="40899" xr:uid="{E6B8E4E4-A95E-4B10-9316-AA667F21CAB3}"/>
    <cellStyle name="Normal 19 24" xfId="40901" xr:uid="{02CED105-5D65-494F-9942-2D408E6C6721}"/>
    <cellStyle name="Normal 19 25" xfId="40962" xr:uid="{29FFC4D3-9092-4D4D-BF29-104159EA7C3A}"/>
    <cellStyle name="Normal 19 26" xfId="40963" xr:uid="{4D201E12-4E60-4F11-BCAB-4487411D3BA8}"/>
    <cellStyle name="Normal 19 27" xfId="40964" xr:uid="{63792C5F-2E4F-4F44-A43D-5B5EBC9E7347}"/>
    <cellStyle name="Normal 19 28" xfId="40877" xr:uid="{3E265403-5953-4D06-957D-7EEE9ED7F5E6}"/>
    <cellStyle name="Normal 19 3" xfId="40966" xr:uid="{2855FD81-F157-4A51-88B3-24D4C102B7C9}"/>
    <cellStyle name="Normal 19 3 2" xfId="17519" xr:uid="{7A23681B-B5EE-48CB-A5CE-7D5E89E09956}"/>
    <cellStyle name="Normal 19 3 3" xfId="40969" xr:uid="{906C2269-51E1-4E86-AEB9-253EF2026C4A}"/>
    <cellStyle name="Normal 19 3 4" xfId="40970" xr:uid="{C7D54C2E-8B2B-4C11-89C8-181CB9875965}"/>
    <cellStyle name="Normal 19 3 5" xfId="40971" xr:uid="{6F36D351-1B95-4224-ADCF-F980E4B09072}"/>
    <cellStyle name="Normal 19 3 6" xfId="40972" xr:uid="{9DACCCAD-42FD-47D9-8373-B8C049CC9D18}"/>
    <cellStyle name="Normal 19 3 7" xfId="40973" xr:uid="{E00B4F15-530B-4B23-8593-1A405444C6B5}"/>
    <cellStyle name="Normal 19 4" xfId="40975" xr:uid="{251A43F5-AD03-44EC-B1C3-3B98E0305C2A}"/>
    <cellStyle name="Normal 19 4 2" xfId="40979" xr:uid="{2723B5A0-5C62-41F1-B6AD-7089BDC343CE}"/>
    <cellStyle name="Normal 19 4 2 2" xfId="40981" xr:uid="{8947C9BB-AAED-4222-83BB-4766A8B14517}"/>
    <cellStyle name="Normal 19 4 3" xfId="40982" xr:uid="{2AB83C04-003A-4559-A74D-AF9CC0FA5C40}"/>
    <cellStyle name="Normal 19 4 3 2" xfId="18812" xr:uid="{5331F03F-AD06-4EDF-9454-826011705310}"/>
    <cellStyle name="Normal 19 4 4" xfId="40983" xr:uid="{739EA85C-A09D-4B65-8386-AEE2A8FB7E6E}"/>
    <cellStyle name="Normal 19 4 5" xfId="40986" xr:uid="{0026ACC9-DBB2-4700-AC70-D87357E67EA9}"/>
    <cellStyle name="Normal 19 4 6" xfId="40987" xr:uid="{74058F9C-20AC-4A30-95EE-7739CED3666F}"/>
    <cellStyle name="Normal 19 4 7" xfId="40988" xr:uid="{CD95810F-6B17-4BA0-A0C9-A4A622013530}"/>
    <cellStyle name="Normal 19 4 8" xfId="40989" xr:uid="{C9EE8D66-34A2-4FB1-B4E9-1ED2BFAE0668}"/>
    <cellStyle name="Normal 19 5" xfId="14409" xr:uid="{7FBAC51C-AC0E-4CCB-A339-B1750DFD7B0A}"/>
    <cellStyle name="Normal 19 5 2" xfId="40990" xr:uid="{090F8B10-EBC0-4CA0-9A12-9303C699F32A}"/>
    <cellStyle name="Normal 19 5 2 2" xfId="40991" xr:uid="{30795BC1-3C8D-4CEE-8DE4-ED342794C1C4}"/>
    <cellStyle name="Normal 19 5 3" xfId="40992" xr:uid="{AC550A63-1166-4302-A44C-3566CB1B0A7A}"/>
    <cellStyle name="Normal 19 5 3 2" xfId="19298" xr:uid="{2E26F986-C2BF-4923-B8EE-26D8B0969EC2}"/>
    <cellStyle name="Normal 19 5 4" xfId="40993" xr:uid="{58292316-7E1B-4BE0-B2C5-A7F94CE4B3DA}"/>
    <cellStyle name="Normal 19 5 5" xfId="40994" xr:uid="{E26CFFDC-D36A-4455-8251-D665C3B73E5F}"/>
    <cellStyle name="Normal 19 5 6" xfId="40995" xr:uid="{E538AA31-0F8E-4ED4-839F-4240099EA647}"/>
    <cellStyle name="Normal 19 5 7" xfId="40996" xr:uid="{B7753C9D-FA22-4B28-90B0-C6561B814A51}"/>
    <cellStyle name="Normal 19 5 8" xfId="40997" xr:uid="{7550156D-0C73-443F-8F23-163B9F10BC0B}"/>
    <cellStyle name="Normal 19 6" xfId="14413" xr:uid="{B6D93ECC-E73C-4FBA-AF1C-D2EB0877C5E6}"/>
    <cellStyle name="Normal 19 6 2" xfId="30411" xr:uid="{151D3475-34B7-4826-8588-6CEF6F732787}"/>
    <cellStyle name="Normal 19 6 3" xfId="40998" xr:uid="{C156098B-DA31-4913-AF73-7EE82E8814B7}"/>
    <cellStyle name="Normal 19 7" xfId="41000" xr:uid="{99F0675F-E81C-418E-99EE-427811DA9CCD}"/>
    <cellStyle name="Normal 19 7 2" xfId="41001" xr:uid="{8BA522D7-B85F-425B-B302-002F35C8462F}"/>
    <cellStyle name="Normal 19 8" xfId="41003" xr:uid="{BF8F475D-85B1-47A5-B754-B6E5F0F98969}"/>
    <cellStyle name="Normal 19 9" xfId="41004" xr:uid="{BCFF9930-F32D-4D9E-A4DA-19408C9E28F9}"/>
    <cellStyle name="Normal 2" xfId="414" xr:uid="{00000000-0005-0000-0000-0000F4010000}"/>
    <cellStyle name="Normal 2 10" xfId="40948" xr:uid="{1EEF8181-6B35-4A5F-A64B-69FBCDACF3B0}"/>
    <cellStyle name="Normal 2 10 2" xfId="41006" xr:uid="{22480872-2101-417F-96D3-80CCFE455568}"/>
    <cellStyle name="Normal 2 10 2 2" xfId="41007" xr:uid="{C566F90D-FEC4-491F-9E49-5077091BD764}"/>
    <cellStyle name="Normal 2 10 3" xfId="3949" xr:uid="{0D03B546-E244-4225-A373-59A57D3EF198}"/>
    <cellStyle name="Normal 2 10 4" xfId="3959" xr:uid="{E8EEE058-3C38-47DD-9F86-F98130B16CC1}"/>
    <cellStyle name="Normal 2 10 5" xfId="41008" xr:uid="{F1305568-136E-483E-A2A4-233679BC42DE}"/>
    <cellStyle name="Normal 2 10 6" xfId="41011" xr:uid="{2FE8B55A-37FA-47A1-A717-49BBB9B64192}"/>
    <cellStyle name="Normal 2 10 7" xfId="41012" xr:uid="{0A3C7D6C-8315-4FC2-B123-EB223F9366E6}"/>
    <cellStyle name="Normal 2 100" xfId="41014" xr:uid="{BB6DBBF2-C153-4647-8CF2-1C30533F14C3}"/>
    <cellStyle name="Normal 2 101" xfId="41016" xr:uid="{55B1C88C-8191-493C-A279-D4F938749DCE}"/>
    <cellStyle name="Normal 2 102" xfId="41018" xr:uid="{6939F653-DF7B-449B-8BD1-2322C5D955A8}"/>
    <cellStyle name="Normal 2 103" xfId="41020" xr:uid="{B9174AEA-1864-4FB2-8F18-05FAA3BF2BCF}"/>
    <cellStyle name="Normal 2 104" xfId="41021" xr:uid="{C4A42379-E806-46CA-8662-52FCD6525302}"/>
    <cellStyle name="Normal 2 105" xfId="4669" xr:uid="{1E0696FF-F9E5-406C-AECC-848D16C9AD87}"/>
    <cellStyle name="Normal 2 106" xfId="4992" xr:uid="{E6F81803-0151-44AE-97F3-C033EF94D8BC}"/>
    <cellStyle name="Normal 2 107" xfId="4998" xr:uid="{796581C5-C12E-415B-A272-9F37E06E940C}"/>
    <cellStyle name="Normal 2 108" xfId="6386" xr:uid="{2CD8CA41-1988-4CF3-8F37-DF8D56E88BD0}"/>
    <cellStyle name="Normal 2 109" xfId="5114" xr:uid="{53F0EE17-FEB0-4D84-8C93-7CC92314E4CD}"/>
    <cellStyle name="Normal 2 11" xfId="40950" xr:uid="{D67531D0-279E-485B-8C90-45A568BF0936}"/>
    <cellStyle name="Normal 2 11 2" xfId="41022" xr:uid="{4656B1F8-18B6-48FC-8A52-B77B452C63A9}"/>
    <cellStyle name="Normal 2 11 2 2" xfId="19608" xr:uid="{2217F953-A40B-4E50-A903-B9D8292CAE6E}"/>
    <cellStyle name="Normal 2 11 3" xfId="4003" xr:uid="{0488976B-EE79-4ADF-AFA9-40DFE2ECC29B}"/>
    <cellStyle name="Normal 2 11 4" xfId="4031" xr:uid="{9E7220FB-348E-41D8-89C0-03BA5D18D379}"/>
    <cellStyle name="Normal 2 11 5" xfId="32909" xr:uid="{7C70F738-09FE-49E9-AB13-D0FB1A581766}"/>
    <cellStyle name="Normal 2 11 6" xfId="41023" xr:uid="{4D66E5E7-73A5-4A41-A6BB-C917443C0FC3}"/>
    <cellStyle name="Normal 2 11 7" xfId="41024" xr:uid="{40DF9BD8-6134-4851-BBD4-D96FC380C34A}"/>
    <cellStyle name="Normal 2 12" xfId="40952" xr:uid="{93DE0588-19CB-4F02-81EE-4336DFA5C1F2}"/>
    <cellStyle name="Normal 2 12 2" xfId="41025" xr:uid="{83C6B0DF-ACE5-4E01-ACB3-B4DB5F36F87B}"/>
    <cellStyle name="Normal 2 12 2 2" xfId="8236" xr:uid="{37CC19C4-F96F-4233-BA44-37844F6BD0D0}"/>
    <cellStyle name="Normal 2 12 3" xfId="7001" xr:uid="{F931FD4A-981E-433B-B6F4-DCE3FFFE4A4A}"/>
    <cellStyle name="Normal 2 12 4" xfId="7005" xr:uid="{01F4A500-754E-4E05-BB14-A530AA94EACE}"/>
    <cellStyle name="Normal 2 12 5" xfId="41026" xr:uid="{EA408DB7-A1FC-45DC-B9C7-F7B784DCCCA1}"/>
    <cellStyle name="Normal 2 12 6" xfId="41027" xr:uid="{AAF4B312-FD65-4124-8256-A6D4E17E0CD1}"/>
    <cellStyle name="Normal 2 12 7" xfId="41028" xr:uid="{AC5A9E9E-D9A2-413B-AC8E-DF11D4CA1485}"/>
    <cellStyle name="Normal 2 13" xfId="40954" xr:uid="{BB9B3BF9-09A5-4821-94CE-A4A2E042D5D8}"/>
    <cellStyle name="Normal 2 13 2" xfId="14783" xr:uid="{061C53C1-E720-4BF4-9698-86A2F77A5B8F}"/>
    <cellStyle name="Normal 2 13 2 2" xfId="8748" xr:uid="{C4A5679B-F4DD-4D3C-A4FC-B596482C1EE0}"/>
    <cellStyle name="Normal 2 13 3" xfId="14786" xr:uid="{9B0ED6AC-1BAA-41B7-9ECB-9D330EFAAD39}"/>
    <cellStyle name="Normal 2 13 4" xfId="14797" xr:uid="{3369D504-84EE-4784-96F8-97FDE5BE8D13}"/>
    <cellStyle name="Normal 2 13 5" xfId="14803" xr:uid="{988D7DA4-B8CD-4A6B-A3B5-78767690A831}"/>
    <cellStyle name="Normal 2 13 6" xfId="14809" xr:uid="{F62240E0-281F-4ECA-AAE1-97912F6DE9E0}"/>
    <cellStyle name="Normal 2 13 7" xfId="24639" xr:uid="{EF23419F-DE65-46B6-B220-C9160A3B298E}"/>
    <cellStyle name="Normal 2 14" xfId="28340" xr:uid="{FAA60956-EC04-4881-8994-BD2B33D8EC9E}"/>
    <cellStyle name="Normal 2 14 2" xfId="14959" xr:uid="{216BB552-AFFB-4726-BCD7-98D5B3A4F327}"/>
    <cellStyle name="Normal 2 14 2 2" xfId="14961" xr:uid="{2C4F99FC-26C2-4D90-958A-D86F2543D57D}"/>
    <cellStyle name="Normal 2 14 3" xfId="14971" xr:uid="{789942B6-0C90-4FE5-9604-631E97FF3D2A}"/>
    <cellStyle name="Normal 2 14 4" xfId="14988" xr:uid="{851B556C-639D-4D2D-82FA-26E656BA4E14}"/>
    <cellStyle name="Normal 2 14 5" xfId="14993" xr:uid="{B68AD0CB-8576-4DB4-8338-4E2A9A2F1258}"/>
    <cellStyle name="Normal 2 14 6" xfId="14996" xr:uid="{57F15F43-9D42-4EE6-AF8C-0195042536AE}"/>
    <cellStyle name="Normal 2 14 7" xfId="24643" xr:uid="{4C1E3B5C-B687-4C7A-ADD8-75E1D936909D}"/>
    <cellStyle name="Normal 2 15" xfId="28343" xr:uid="{015BE4FD-2F51-4CEF-82E9-634DBECF7266}"/>
    <cellStyle name="Normal 2 15 2" xfId="8389" xr:uid="{C4A9E8C0-5363-4485-AD0A-7FC2EF0E835E}"/>
    <cellStyle name="Normal 2 15 2 2" xfId="8491" xr:uid="{EE9E4FEB-FB41-43C3-82BB-4D950DE1090C}"/>
    <cellStyle name="Normal 2 15 3" xfId="8824" xr:uid="{104CA2F7-5B60-48EC-93BB-2CE1794A1951}"/>
    <cellStyle name="Normal 2 15 4" xfId="9053" xr:uid="{1994510F-7F4E-4900-9252-4EFE1EBC7076}"/>
    <cellStyle name="Normal 2 15 5" xfId="9269" xr:uid="{F0FD866A-16F3-4E66-9FA7-4D4E8EAA97FA}"/>
    <cellStyle name="Normal 2 15 6" xfId="2989" xr:uid="{D2DE9937-6E78-4DED-AD99-A7C82369FBF0}"/>
    <cellStyle name="Normal 2 15 7" xfId="41030" xr:uid="{AAD527A0-8066-4923-94B6-C24A3AC7E5E0}"/>
    <cellStyle name="Normal 2 16" xfId="30870" xr:uid="{F80DF873-ED2A-4CA0-9C3F-8E2AD8DEC5DD}"/>
    <cellStyle name="Normal 2 16 2" xfId="10707" xr:uid="{FBA6FEE5-C65C-4EC3-8716-9A979F9DB09E}"/>
    <cellStyle name="Normal 2 16 2 2" xfId="15215" xr:uid="{A083C943-5DD8-4DD3-A79F-622823414F8F}"/>
    <cellStyle name="Normal 2 16 3" xfId="10719" xr:uid="{79D9E6C5-E036-47BB-B59D-ACAD541B046C}"/>
    <cellStyle name="Normal 2 16 4" xfId="10733" xr:uid="{C119043B-33FB-4B5A-A3D4-37A058E66B8C}"/>
    <cellStyle name="Normal 2 16 5" xfId="10743" xr:uid="{BB1E6D74-C7D8-44B9-AEC1-05FC464211D7}"/>
    <cellStyle name="Normal 2 16 6" xfId="3096" xr:uid="{92388DF3-CF5B-42A9-AC91-02953CCB24B9}"/>
    <cellStyle name="Normal 2 16 7" xfId="41032" xr:uid="{EAC29808-F166-4BCB-9F1D-13D41EB22162}"/>
    <cellStyle name="Normal 2 17" xfId="30874" xr:uid="{C9A29459-95A9-4563-88E3-8FD91198C7BB}"/>
    <cellStyle name="Normal 2 17 2" xfId="15357" xr:uid="{E756EE66-2E0C-4658-B1DA-C5BC01015EE2}"/>
    <cellStyle name="Normal 2 17 3" xfId="15361" xr:uid="{BA4F695A-F586-4DF1-A63B-F494511393B7}"/>
    <cellStyle name="Normal 2 17 4" xfId="15378" xr:uid="{83B836DB-5DFA-4629-94D1-2550638D48E0}"/>
    <cellStyle name="Normal 2 17 5" xfId="10647" xr:uid="{C3090E69-9F30-439D-8DD4-31D948C48DC5}"/>
    <cellStyle name="Normal 2 17 6" xfId="10656" xr:uid="{9453082D-61D3-405F-9DBE-3E57DD7EF9EA}"/>
    <cellStyle name="Normal 2 17 7" xfId="41035" xr:uid="{4983C836-097F-4F3D-A3EC-0FD5C9C7FB8A}"/>
    <cellStyle name="Normal 2 18" xfId="41037" xr:uid="{7A659CC3-71C6-4B51-A822-A27B04995244}"/>
    <cellStyle name="Normal 2 18 2" xfId="15547" xr:uid="{D01926A0-C9A0-4498-BFE3-175EA30F3266}"/>
    <cellStyle name="Normal 2 18 3" xfId="15555" xr:uid="{7490C2E8-1A24-4870-8E45-08DE01D3B0CE}"/>
    <cellStyle name="Normal 2 18 4" xfId="15563" xr:uid="{2814BEED-2F5A-46EC-B43D-78E68012D082}"/>
    <cellStyle name="Normal 2 18 5" xfId="15613" xr:uid="{ADE76EFD-8541-49E5-93B3-36F315DBEE50}"/>
    <cellStyle name="Normal 2 18 6" xfId="15639" xr:uid="{6A3A8EF6-85D8-4C40-8AF2-0689D9510C50}"/>
    <cellStyle name="Normal 2 18 7" xfId="41039" xr:uid="{4F5489C1-7D29-4D81-96A6-A146DA3BD1B5}"/>
    <cellStyle name="Normal 2 19" xfId="41041" xr:uid="{CDF02588-C994-4259-B2F4-125197003B20}"/>
    <cellStyle name="Normal 2 19 2" xfId="15711" xr:uid="{AB9AE563-4CAF-41F8-A4EE-49F22ED9A917}"/>
    <cellStyle name="Normal 2 19 3" xfId="15715" xr:uid="{F01B29F1-2E55-4859-BB82-FC73FAEAFB1D}"/>
    <cellStyle name="Normal 2 19 4" xfId="15725" xr:uid="{29BCB1AA-B964-4C9F-AAF3-CF1D5639E2FE}"/>
    <cellStyle name="Normal 2 19 5" xfId="15745" xr:uid="{65B75523-5862-4A8A-8677-24FBA8451ABE}"/>
    <cellStyle name="Normal 2 19 6" xfId="15757" xr:uid="{046D0641-5F58-4941-9B99-9B74A91CC6F1}"/>
    <cellStyle name="Normal 2 19 7" xfId="41043" xr:uid="{24C071E2-DFF9-40C3-9F49-261872166B5D}"/>
    <cellStyle name="Normal 2 2" xfId="415" xr:uid="{00000000-0005-0000-0000-0000F5010000}"/>
    <cellStyle name="Normal 2 2 2" xfId="416" xr:uid="{00000000-0005-0000-0000-0000F6010000}"/>
    <cellStyle name="Normal 2 2 2 2" xfId="13001" xr:uid="{53FD954C-07C3-4769-8114-6077C51CAFC8}"/>
    <cellStyle name="Normal 2 2 2 2 2" xfId="37718" xr:uid="{E5160448-DE00-473C-BEC5-88A610948AD7}"/>
    <cellStyle name="Normal 2 2 2 3" xfId="37340" xr:uid="{B55D32BC-3DC0-4D08-8346-3B53121E578F}"/>
    <cellStyle name="Normal 2 2 2 3 2" xfId="37343" xr:uid="{7CDB07DF-9A04-46C3-A753-27D255717D61}"/>
    <cellStyle name="Normal 2 2 2 4" xfId="37352" xr:uid="{862543F2-3CE1-4087-A3EA-633A456093A3}"/>
    <cellStyle name="Normal 2 2 2 4 2" xfId="9287" xr:uid="{31E13253-673B-405B-84D0-C3A7874CE865}"/>
    <cellStyle name="Normal 2 2 2 5" xfId="41049" xr:uid="{5C386F65-F15B-4D7A-BD09-8D216235B1B8}"/>
    <cellStyle name="Normal 2 2 2 5 2" xfId="31759" xr:uid="{51D80647-4A26-4E38-8DEE-B8D8506762E9}"/>
    <cellStyle name="Normal 2 2 2 6" xfId="41051" xr:uid="{EB5EFB40-67D7-4E66-8512-FB183B76F1BD}"/>
    <cellStyle name="Normal 2 2 2 7" xfId="17562" xr:uid="{381C8CA9-FA2D-4271-A02C-19A87CFFD177}"/>
    <cellStyle name="Normal 2 2 3" xfId="417" xr:uid="{00000000-0005-0000-0000-0000F7010000}"/>
    <cellStyle name="Normal 2 2 3 2" xfId="418" xr:uid="{00000000-0005-0000-0000-0000F8010000}"/>
    <cellStyle name="Normal 2 2 3 2 2" xfId="5672" xr:uid="{86154883-87E9-40FF-970C-4E740A38CAED}"/>
    <cellStyle name="Normal 2 2 3 3" xfId="5678" xr:uid="{8AEA039C-8667-4C34-9B88-530004621160}"/>
    <cellStyle name="Normal 2 2 3 4" xfId="41052" xr:uid="{5DD5831B-1E49-4045-8A0A-6612754E6362}"/>
    <cellStyle name="Normal 2 2 3 5" xfId="41053" xr:uid="{955BD635-D784-4B1A-8976-0778167D63DD}"/>
    <cellStyle name="Normal 2 2 3 6" xfId="41054" xr:uid="{058BC45A-DB7D-4ED6-8AA9-7105788E803A}"/>
    <cellStyle name="Normal 2 2 3 7" xfId="19513" xr:uid="{2C97DBAB-2227-4AA1-A780-0D7DC6664FAD}"/>
    <cellStyle name="Normal 2 2 3 8" xfId="11121" xr:uid="{8DEEEDD1-92BE-42D3-AB6A-2B2372B3A189}"/>
    <cellStyle name="Normal 2 2 4" xfId="419" xr:uid="{00000000-0005-0000-0000-0000F9010000}"/>
    <cellStyle name="Normal 2 2 4 2" xfId="420" xr:uid="{00000000-0005-0000-0000-0000FA010000}"/>
    <cellStyle name="Normal 2 2 4 3" xfId="11125" xr:uid="{D1608C72-DCC2-46C2-80B2-7CB796662687}"/>
    <cellStyle name="Normal 2 2 5" xfId="421" xr:uid="{00000000-0005-0000-0000-0000FB010000}"/>
    <cellStyle name="Normal 2 2 5 2" xfId="41055" xr:uid="{77ACFB7F-03CA-4E5A-8C32-F7631EF00EA7}"/>
    <cellStyle name="Normal 2 2 5 3" xfId="17570" xr:uid="{082D7374-89F4-4293-8384-EA2BAACB3E16}"/>
    <cellStyle name="Normal 2 2 6" xfId="422" xr:uid="{00000000-0005-0000-0000-0000FC010000}"/>
    <cellStyle name="Normal 2 2 6 2" xfId="1840" xr:uid="{57AA05E8-41F2-4A79-ACD8-73C2F789125F}"/>
    <cellStyle name="Normal 2 2 6 3" xfId="41056" xr:uid="{240C6B06-C865-4D29-968E-EDAB6B5203C6}"/>
    <cellStyle name="Normal 2 2 7" xfId="423" xr:uid="{00000000-0005-0000-0000-0000FD010000}"/>
    <cellStyle name="Normal 2 2 7 2" xfId="17582" xr:uid="{322F3064-D8B2-44D3-9411-2F188300E465}"/>
    <cellStyle name="Normal 2 2 8" xfId="12705" xr:uid="{7A9FDD38-9EE0-4C8E-87E6-1278DE12E0D3}"/>
    <cellStyle name="Normal 2 2_CEEP BANDEIRANTES - REV. SUELY" xfId="424" xr:uid="{00000000-0005-0000-0000-0000FE010000}"/>
    <cellStyle name="Normal 2 20" xfId="28344" xr:uid="{B475D247-8D91-496A-9A8E-A0C79CB229BA}"/>
    <cellStyle name="Normal 2 20 2" xfId="8390" xr:uid="{4090A16E-2F42-4E02-AD71-1ECA81B314F1}"/>
    <cellStyle name="Normal 2 20 3" xfId="8825" xr:uid="{460F9DE7-270B-40EC-91C4-B666832E726A}"/>
    <cellStyle name="Normal 2 20 4" xfId="9054" xr:uid="{C0EBDFB5-ECC7-4257-BEB9-5EFB5260B6D5}"/>
    <cellStyle name="Normal 2 20 5" xfId="9270" xr:uid="{0C4971B4-AAAA-4BF4-8E6D-F17E932D587D}"/>
    <cellStyle name="Normal 2 20 6" xfId="2990" xr:uid="{86D89804-1AC5-4383-BBA9-63136CFC4B31}"/>
    <cellStyle name="Normal 2 20 7" xfId="41029" xr:uid="{E075A939-BC22-414F-A693-36B29987BCC7}"/>
    <cellStyle name="Normal 2 21" xfId="30871" xr:uid="{2F9BBED1-DEA4-49B7-8C0B-1196C13D3509}"/>
    <cellStyle name="Normal 2 21 2" xfId="10706" xr:uid="{AA77CC0B-B0CB-4357-B454-0233FE76EAA1}"/>
    <cellStyle name="Normal 2 21 3" xfId="10718" xr:uid="{162772BB-47E5-4E67-BF15-AAA93BDAA600}"/>
    <cellStyle name="Normal 2 21 4" xfId="10732" xr:uid="{9016428B-E492-4D50-B8F6-B039484D66C6}"/>
    <cellStyle name="Normal 2 21 5" xfId="10742" xr:uid="{9771A182-236A-4E6D-BE72-5408B6E62F0F}"/>
    <cellStyle name="Normal 2 21 6" xfId="3097" xr:uid="{2E2B270E-1AAC-4C81-A58A-EE3ECE5ACC17}"/>
    <cellStyle name="Normal 2 21 7" xfId="41031" xr:uid="{1FB0EB85-5DE0-4910-9421-E66D24B955EE}"/>
    <cellStyle name="Normal 2 22" xfId="30875" xr:uid="{D439A28A-3B6F-49CD-8E16-06C01B9D95B4}"/>
    <cellStyle name="Normal 2 22 2" xfId="15356" xr:uid="{DB49F961-6634-4CAC-99F4-756A2A137F95}"/>
    <cellStyle name="Normal 2 22 3" xfId="15360" xr:uid="{DFC82386-A0D0-4A22-AD87-67B9D4221390}"/>
    <cellStyle name="Normal 2 22 4" xfId="15377" xr:uid="{28C0504D-8109-4F5D-B15F-9610B187CF23}"/>
    <cellStyle name="Normal 2 22 5" xfId="10646" xr:uid="{1C6FD363-6CBE-4A8E-A1AD-1F113E5982CA}"/>
    <cellStyle name="Normal 2 22 6" xfId="10655" xr:uid="{D10361F0-3632-4C9F-8824-96DCBFA2BA4A}"/>
    <cellStyle name="Normal 2 22 7" xfId="41034" xr:uid="{A5691F4F-C863-40BC-BCC5-94C4C0CF69E9}"/>
    <cellStyle name="Normal 2 23" xfId="41036" xr:uid="{3DF66509-BEC0-43A2-A86A-1F1952029ACD}"/>
    <cellStyle name="Normal 2 23 2" xfId="15546" xr:uid="{6C034DB1-0511-4886-A9C3-0EFC617188B8}"/>
    <cellStyle name="Normal 2 23 3" xfId="15554" xr:uid="{780E16F4-C0CE-49E4-B337-0C9E65A6E2DD}"/>
    <cellStyle name="Normal 2 23 4" xfId="15562" xr:uid="{74453503-A79A-404D-ACC8-29806C85740A}"/>
    <cellStyle name="Normal 2 23 5" xfId="15612" xr:uid="{3D76E070-FDC3-4148-AF5D-E309D7C0CAF9}"/>
    <cellStyle name="Normal 2 23 6" xfId="15638" xr:uid="{92B77007-74EB-4938-9318-1E5C9CD581C0}"/>
    <cellStyle name="Normal 2 23 7" xfId="41038" xr:uid="{3513928E-9250-4A15-8C92-2E594811C6B2}"/>
    <cellStyle name="Normal 2 24" xfId="41040" xr:uid="{9CA933D9-7DE4-4BF8-BC87-90D4B47D95D2}"/>
    <cellStyle name="Normal 2 24 2" xfId="15710" xr:uid="{F61E31A3-7D54-463B-93B3-3BCEC5CCA85B}"/>
    <cellStyle name="Normal 2 24 3" xfId="15714" xr:uid="{FA0AE5AF-D087-470F-8C36-E47C6831EB05}"/>
    <cellStyle name="Normal 2 24 4" xfId="15724" xr:uid="{7F6F2931-6FCB-4EB2-B484-EF9FEC419A88}"/>
    <cellStyle name="Normal 2 24 5" xfId="15744" xr:uid="{6FBDA2C5-2E05-46EF-8CF5-B5EC2BAED4AD}"/>
    <cellStyle name="Normal 2 24 6" xfId="15756" xr:uid="{8F2F4AA4-D692-41DD-BA31-A461ED1221DE}"/>
    <cellStyle name="Normal 2 24 7" xfId="41042" xr:uid="{9880E354-ED57-4197-8A99-10095BE758A7}"/>
    <cellStyle name="Normal 2 25" xfId="41058" xr:uid="{C4224201-3691-4F95-B9DC-BDAEA321E884}"/>
    <cellStyle name="Normal 2 25 2" xfId="12396" xr:uid="{FE628214-83DA-4DAD-9D98-906E12AD71E2}"/>
    <cellStyle name="Normal 2 25 3" xfId="12526" xr:uid="{2693B056-C7AE-4399-9110-C2344342DDC2}"/>
    <cellStyle name="Normal 2 25 4" xfId="12750" xr:uid="{C7F0B435-C49B-4C7D-9AA1-76F51B1DE770}"/>
    <cellStyle name="Normal 2 25 5" xfId="24649" xr:uid="{C78292D9-DFC2-4B73-814F-E2CD564C41A9}"/>
    <cellStyle name="Normal 2 25 6" xfId="28188" xr:uid="{42F3AFE7-BE54-4F05-8F7B-FB070FAA14A0}"/>
    <cellStyle name="Normal 2 25 7" xfId="13374" xr:uid="{CE042148-650C-4D53-B15F-6D79165257DE}"/>
    <cellStyle name="Normal 2 26" xfId="41060" xr:uid="{104FD504-229C-42AC-ABFA-515024A7BB4E}"/>
    <cellStyle name="Normal 2 26 2" xfId="13899" xr:uid="{19F9B41A-A0B4-4EB3-81ED-1C96963E2E52}"/>
    <cellStyle name="Normal 2 26 3" xfId="13910" xr:uid="{BF0350B7-BA1F-48F4-B774-2895BBB99AC9}"/>
    <cellStyle name="Normal 2 26 4" xfId="13917" xr:uid="{DE6D76BF-9BA7-4F60-AB5C-A65CA46CD223}"/>
    <cellStyle name="Normal 2 26 5" xfId="13923" xr:uid="{7F32541D-0A10-41B6-906B-71CC58F318D5}"/>
    <cellStyle name="Normal 2 26 6" xfId="14069" xr:uid="{36DC436E-0C7C-4B53-92B2-0398A2E1BFD0}"/>
    <cellStyle name="Normal 2 26 7" xfId="41062" xr:uid="{81651E14-D3D9-4263-A08D-4AD38AF8CE48}"/>
    <cellStyle name="Normal 2 27" xfId="41064" xr:uid="{2CCAA8BC-034F-422F-93A0-0F693FF8D3CF}"/>
    <cellStyle name="Normal 2 27 2" xfId="15914" xr:uid="{921E38F3-E929-4CA5-B4DA-F44C522AD917}"/>
    <cellStyle name="Normal 2 27 3" xfId="15921" xr:uid="{30D66784-6474-432E-A8B6-C2C09E386978}"/>
    <cellStyle name="Normal 2 27 4" xfId="15928" xr:uid="{2784FA1C-6EB7-4C1D-8C95-E4BF4BE4390E}"/>
    <cellStyle name="Normal 2 27 5" xfId="15941" xr:uid="{02115462-7D95-483A-BC41-3BB00705FB2E}"/>
    <cellStyle name="Normal 2 27 6" xfId="15956" xr:uid="{542F96B9-9D9A-4D11-A6DD-B5CAB92000B8}"/>
    <cellStyle name="Normal 2 27 7" xfId="33201" xr:uid="{49C6CF45-E97E-4176-A4BD-BFCF7A1E80A9}"/>
    <cellStyle name="Normal 2 28" xfId="11397" xr:uid="{7239602F-6956-4367-A90A-2D705D0D93AA}"/>
    <cellStyle name="Normal 2 28 2" xfId="41068" xr:uid="{C18B631A-DE2C-434E-BF3C-E1AA9D21EDE4}"/>
    <cellStyle name="Normal 2 28 3" xfId="18201" xr:uid="{59BFB667-374B-4CFF-B851-F60FB6B27AF9}"/>
    <cellStyle name="Normal 2 28 4" xfId="18206" xr:uid="{B2EEE736-9B24-4AE1-9DA4-6230BCE64F3D}"/>
    <cellStyle name="Normal 2 28 5" xfId="33229" xr:uid="{3030A0B5-4834-416B-A4E4-779B95EAC2C2}"/>
    <cellStyle name="Normal 2 28 6" xfId="33232" xr:uid="{A3FE78B8-0405-4631-9120-3888ECA0A011}"/>
    <cellStyle name="Normal 2 28 7" xfId="33235" xr:uid="{B1A7A73E-4CD0-4AA8-9D4E-462115BAEA6F}"/>
    <cellStyle name="Normal 2 29" xfId="11403" xr:uid="{97F78470-352D-48ED-BD3B-061ED5EF03DB}"/>
    <cellStyle name="Normal 2 29 2" xfId="41072" xr:uid="{F15866DE-B131-44C7-8331-F3B6C0E2C146}"/>
    <cellStyle name="Normal 2 29 3" xfId="41074" xr:uid="{8EF1CE85-E3CC-4549-9A7F-B4FC7538DEB9}"/>
    <cellStyle name="Normal 2 29 4" xfId="29519" xr:uid="{E9A81858-87DD-42DF-972E-FBE9101A83C9}"/>
    <cellStyle name="Normal 2 29 5" xfId="29550" xr:uid="{96BFA3FD-F7B3-48AD-8AB5-6C8E5445ED67}"/>
    <cellStyle name="Normal 2 29 6" xfId="29560" xr:uid="{2FEDFAB5-DD01-46B2-83A0-ABE6F958D1D9}"/>
    <cellStyle name="Normal 2 29 7" xfId="29569" xr:uid="{FD8632FE-CC2E-4920-B7FA-3452FC8B4DF1}"/>
    <cellStyle name="Normal 2 3" xfId="425" xr:uid="{00000000-0005-0000-0000-0000FF010000}"/>
    <cellStyle name="Normal 2 3 2" xfId="426" xr:uid="{00000000-0005-0000-0000-000000020000}"/>
    <cellStyle name="Normal 2 3 2 2" xfId="427" xr:uid="{00000000-0005-0000-0000-000001020000}"/>
    <cellStyle name="Normal 2 3 2 3" xfId="428" xr:uid="{00000000-0005-0000-0000-000002020000}"/>
    <cellStyle name="Normal 2 3 2 4" xfId="41078" xr:uid="{66C59F7A-800F-4B6A-9978-D963564E57A9}"/>
    <cellStyle name="Normal 2 3 3" xfId="429" xr:uid="{00000000-0005-0000-0000-000003020000}"/>
    <cellStyle name="Normal 2 3 3 2" xfId="41086" xr:uid="{8C60EA5A-6546-4403-AF28-E1C15D3FA3DA}"/>
    <cellStyle name="Normal 2 3 3 3" xfId="41083" xr:uid="{5FBF060D-85B9-4D33-A239-8D420DD0245B}"/>
    <cellStyle name="Normal 2 3 4" xfId="430" xr:uid="{00000000-0005-0000-0000-000004020000}"/>
    <cellStyle name="Normal 2 3 4 2" xfId="41090" xr:uid="{259D1603-F841-4C6E-9847-8D6ED4A32675}"/>
    <cellStyle name="Normal 2 3 4 3" xfId="41088" xr:uid="{AE329A43-C6A4-49EF-BD57-BE3C686C6E29}"/>
    <cellStyle name="Normal 2 3 5" xfId="41005" xr:uid="{E509FA37-36F9-484E-9A01-3B5262E605D4}"/>
    <cellStyle name="Normal 2 3 5 2" xfId="41045" xr:uid="{DC4CC1D6-BFCF-479E-B7E2-B356652806C8}"/>
    <cellStyle name="Normal 2 3 6" xfId="41093" xr:uid="{4703769F-09CA-4E0E-B834-2F77677D004B}"/>
    <cellStyle name="Normal 2 3 7" xfId="17737" xr:uid="{D9A0544A-173C-49B0-B0D0-8C7FA6C9AAD0}"/>
    <cellStyle name="Normal 2 30" xfId="41057" xr:uid="{15F85F8E-A6F1-491A-9930-54C22242F1B1}"/>
    <cellStyle name="Normal 2 30 2" xfId="12395" xr:uid="{4EDCDD47-6A6D-4F71-93FB-DA8ABDCD99F3}"/>
    <cellStyle name="Normal 2 30 3" xfId="12525" xr:uid="{3DDB1092-750B-49B3-B4E8-8F68C33CE033}"/>
    <cellStyle name="Normal 2 30 4" xfId="12749" xr:uid="{87C65A20-4A50-4129-9593-AF205C60726D}"/>
    <cellStyle name="Normal 2 30 5" xfId="24650" xr:uid="{27866038-2755-48C9-88EC-777654D2654A}"/>
    <cellStyle name="Normal 2 30 6" xfId="28189" xr:uid="{E0E31A89-03EE-4114-9CC0-A089DCF6D244}"/>
    <cellStyle name="Normal 2 30 7" xfId="13373" xr:uid="{5087072E-A6D0-4863-AACC-F377D93885FD}"/>
    <cellStyle name="Normal 2 31" xfId="41059" xr:uid="{68CB706B-8268-4BB7-A98F-CEF7E78088C2}"/>
    <cellStyle name="Normal 2 31 2" xfId="13898" xr:uid="{2B3910B0-C39B-47D3-B754-B41C501E5DA4}"/>
    <cellStyle name="Normal 2 31 3" xfId="13909" xr:uid="{D2E9F5EF-579C-43C0-8E9F-0B6D07FBAAE3}"/>
    <cellStyle name="Normal 2 31 4" xfId="13916" xr:uid="{2767366E-C724-49CE-90F4-5BED7646ED3B}"/>
    <cellStyle name="Normal 2 31 5" xfId="13922" xr:uid="{36294E14-6AD7-4676-B331-D81E068B054D}"/>
    <cellStyle name="Normal 2 31 6" xfId="14068" xr:uid="{767CE21A-31EC-40EA-B7FA-0C75AE51CDFC}"/>
    <cellStyle name="Normal 2 31 7" xfId="41061" xr:uid="{C357D6C2-E421-42B1-A489-4FE6A30727B2}"/>
    <cellStyle name="Normal 2 32" xfId="41063" xr:uid="{66994FAE-7E07-4F88-B512-C3E7E62AA4B3}"/>
    <cellStyle name="Normal 2 32 2" xfId="15913" xr:uid="{527510E4-0809-4A9A-A207-744796B9504B}"/>
    <cellStyle name="Normal 2 32 3" xfId="15920" xr:uid="{9B76FCC2-D635-4CA9-90C3-A4AD291D95EC}"/>
    <cellStyle name="Normal 2 32 4" xfId="15927" xr:uid="{8CA45C25-F0E3-4AAD-8A14-C8DEB82CF0FB}"/>
    <cellStyle name="Normal 2 32 5" xfId="15940" xr:uid="{4DBC653E-22AC-4F76-A52F-CF87681C95CC}"/>
    <cellStyle name="Normal 2 32 6" xfId="15955" xr:uid="{259D8B3C-0C35-4ABC-AE80-82E7FCBD8C92}"/>
    <cellStyle name="Normal 2 32 7" xfId="33202" xr:uid="{464A1C9E-BF2A-4AF6-9303-BDC87C68846D}"/>
    <cellStyle name="Normal 2 33" xfId="11396" xr:uid="{E3850D2C-6810-43D7-937D-9531E4DB7D80}"/>
    <cellStyle name="Normal 2 33 2" xfId="41067" xr:uid="{2712EFBD-79C4-4342-A424-1D19C31B0888}"/>
    <cellStyle name="Normal 2 33 3" xfId="18202" xr:uid="{159FBAA8-E831-4E02-B1A8-3D3BA42C15A3}"/>
    <cellStyle name="Normal 2 33 4" xfId="18207" xr:uid="{AD536C34-A215-47E6-A205-B9E1BDBDD03E}"/>
    <cellStyle name="Normal 2 33 5" xfId="33230" xr:uid="{36874306-A4B6-4025-9DA3-5CEA620E1249}"/>
    <cellStyle name="Normal 2 33 6" xfId="33233" xr:uid="{2196E520-B419-4C98-A655-5FF6B0B1AA4B}"/>
    <cellStyle name="Normal 2 33 7" xfId="33236" xr:uid="{D3D5AFDB-C9F8-4DBF-899E-22EB84E948BC}"/>
    <cellStyle name="Normal 2 34" xfId="11402" xr:uid="{A67FF3F7-CC1A-47C4-92D4-2BE293A75B3B}"/>
    <cellStyle name="Normal 2 34 2" xfId="41071" xr:uid="{A7662BCD-1C09-4EED-902D-37AFFE6F0801}"/>
    <cellStyle name="Normal 2 34 3" xfId="41073" xr:uid="{77534AB7-C021-4C0D-8B98-D0BF9C294F6B}"/>
    <cellStyle name="Normal 2 34 4" xfId="29520" xr:uid="{67448740-85F0-4A64-B6F1-885312D693D6}"/>
    <cellStyle name="Normal 2 34 5" xfId="29551" xr:uid="{40B6A00C-2439-4A46-BFC5-E472E43DB1CF}"/>
    <cellStyle name="Normal 2 34 6" xfId="29561" xr:uid="{BC3EFFEF-6F56-436B-9B7A-533E47109BAF}"/>
    <cellStyle name="Normal 2 34 7" xfId="29570" xr:uid="{C4600BFA-662C-4913-B26B-CF78208D71B5}"/>
    <cellStyle name="Normal 2 35" xfId="41095" xr:uid="{239A8DA9-7A99-4E70-837A-37179F44BFAA}"/>
    <cellStyle name="Normal 2 35 2" xfId="23745" xr:uid="{DC7898D6-E74D-463E-A8A2-9E08D34527CA}"/>
    <cellStyle name="Normal 2 35 3" xfId="23753" xr:uid="{59FEDF05-AA4A-4CD4-9DA9-A58736E30868}"/>
    <cellStyle name="Normal 2 35 4" xfId="29824" xr:uid="{89E1FF42-D8D7-46E4-8A09-D6A72F162323}"/>
    <cellStyle name="Normal 2 35 5" xfId="29850" xr:uid="{6E6B0958-32EE-43EC-BB0B-AD36DC351E62}"/>
    <cellStyle name="Normal 2 35 6" xfId="29860" xr:uid="{FD1465CF-2423-4F16-A517-2BF897D71694}"/>
    <cellStyle name="Normal 2 35 7" xfId="14694" xr:uid="{5B3BE9BD-8FD7-46D5-B1C1-AFD5640002FA}"/>
    <cellStyle name="Normal 2 36" xfId="21815" xr:uid="{B449551A-0C7B-4853-A6EE-5F42EE0B2797}"/>
    <cellStyle name="Normal 2 36 2" xfId="23881" xr:uid="{DAB9B877-3E6E-488E-9C15-6827081CC513}"/>
    <cellStyle name="Normal 2 36 3" xfId="23889" xr:uid="{DAC6A4A1-A183-47CB-9ADA-BBCAD2847640}"/>
    <cellStyle name="Normal 2 36 4" xfId="30225" xr:uid="{79021380-3D00-46E0-A983-9699B632EA1C}"/>
    <cellStyle name="Normal 2 36 5" xfId="30262" xr:uid="{17504FC7-04A0-4779-864C-BC95686E5A8C}"/>
    <cellStyle name="Normal 2 36 6" xfId="30268" xr:uid="{E43662AD-7BC0-489C-AA64-B4BFE5EE026B}"/>
    <cellStyle name="Normal 2 36 7" xfId="30285" xr:uid="{FE6D3AB6-D03A-4998-815A-35916C27FA1E}"/>
    <cellStyle name="Normal 2 37" xfId="21820" xr:uid="{CE292A56-8792-4913-ADEE-BCCD498BEB72}"/>
    <cellStyle name="Normal 2 37 2" xfId="23962" xr:uid="{468E853C-13D2-4120-A348-65DBC733473D}"/>
    <cellStyle name="Normal 2 37 3" xfId="23976" xr:uid="{71828296-99F5-4C67-9806-8F8B2EB3E2D1}"/>
    <cellStyle name="Normal 2 37 4" xfId="30586" xr:uid="{2140EF27-0F6A-4D60-B46F-B78AA10B4B25}"/>
    <cellStyle name="Normal 2 37 5" xfId="30612" xr:uid="{0AD3D8EB-E70D-4900-9E83-D0558CF51C11}"/>
    <cellStyle name="Normal 2 37 6" xfId="30620" xr:uid="{85E70286-FA36-4371-B2B3-665F45DCC6BD}"/>
    <cellStyle name="Normal 2 37 7" xfId="30642" xr:uid="{BB52BBFD-36FA-4E80-ACF7-4F751F88E404}"/>
    <cellStyle name="Normal 2 38" xfId="41099" xr:uid="{568749BC-7932-480D-A537-36855CF90823}"/>
    <cellStyle name="Normal 2 38 2" xfId="24045" xr:uid="{DB4A0478-9F16-4AA6-9946-7C46D0DB594E}"/>
    <cellStyle name="Normal 2 38 3" xfId="24055" xr:uid="{CA86F7A8-9712-4665-B07F-168C170505B8}"/>
    <cellStyle name="Normal 2 38 4" xfId="30929" xr:uid="{7D4658A7-9EC6-47FF-B4F4-17D5FBABCEBC}"/>
    <cellStyle name="Normal 2 38 5" xfId="30955" xr:uid="{1A6F8699-024D-4FC1-BFFD-9B5E3D4EAA1A}"/>
    <cellStyle name="Normal 2 38 6" xfId="30971" xr:uid="{F259E478-9841-4B80-A7CF-D51201032FAE}"/>
    <cellStyle name="Normal 2 38 7" xfId="31013" xr:uid="{C7F25683-6DAB-4B59-832A-0D0D7CB7AEF6}"/>
    <cellStyle name="Normal 2 39" xfId="41103" xr:uid="{39A9D893-4CB4-4975-94B4-683597B68BC3}"/>
    <cellStyle name="Normal 2 39 2" xfId="24625" xr:uid="{3FD71788-0ECB-4BC3-9D37-33A5E4862F0F}"/>
    <cellStyle name="Normal 2 39 3" xfId="24628" xr:uid="{39773131-0C4D-45AC-AA6E-E67048D7C843}"/>
    <cellStyle name="Normal 2 39 4" xfId="31634" xr:uid="{2F55F4EB-62E4-4EFE-9170-75A86F45D5D6}"/>
    <cellStyle name="Normal 2 39 5" xfId="31693" xr:uid="{F06F3091-9575-4632-9D66-2D0E98E9E4AF}"/>
    <cellStyle name="Normal 2 39 6" xfId="31753" xr:uid="{F4D18488-DDFF-4A04-BF02-A1F3ED01E2C9}"/>
    <cellStyle name="Normal 2 39 7" xfId="31788" xr:uid="{021DAA58-BF98-4793-BAA9-C65D84EDB7C2}"/>
    <cellStyle name="Normal 2 4" xfId="431" xr:uid="{00000000-0005-0000-0000-000005020000}"/>
    <cellStyle name="Normal 2 4 2" xfId="432" xr:uid="{00000000-0005-0000-0000-000006020000}"/>
    <cellStyle name="Normal 2 4 2 2" xfId="41110" xr:uid="{792DD25D-71FC-4CE8-8627-0923A49C968F}"/>
    <cellStyle name="Normal 2 4 2 3" xfId="41108" xr:uid="{CA90DC57-C14C-45AF-92F9-2DE49D43DBB7}"/>
    <cellStyle name="Normal 2 4 3" xfId="41112" xr:uid="{3F2B0C04-66C7-47B6-A73D-75F51B54FAC5}"/>
    <cellStyle name="Normal 2 4 3 2" xfId="41114" xr:uid="{0027F548-4866-4B06-B6B2-079A388714B2}"/>
    <cellStyle name="Normal 2 4 4" xfId="41116" xr:uid="{7FBCD6F5-DF50-49AD-A72C-AE355DA9BDEB}"/>
    <cellStyle name="Normal 2 4 4 2" xfId="41117" xr:uid="{10F1159D-44D2-413D-8DE9-E246703E4BFF}"/>
    <cellStyle name="Normal 2 4 5" xfId="41013" xr:uid="{2AC388E7-80E7-40C4-B9CA-883C420514C8}"/>
    <cellStyle name="Normal 2 4 5 2" xfId="41118" xr:uid="{2F4E2479-CF37-4E53-9934-BE422D701919}"/>
    <cellStyle name="Normal 2 4 6" xfId="41015" xr:uid="{3B2C398C-58B7-4C35-893D-852BD2143DE0}"/>
    <cellStyle name="Normal 2 4 7" xfId="41017" xr:uid="{68681869-1AAB-4F3F-A010-1484748D5844}"/>
    <cellStyle name="Normal 2 40" xfId="41094" xr:uid="{0D4F5A13-28FD-449B-B844-911D819725D1}"/>
    <cellStyle name="Normal 2 40 2" xfId="23746" xr:uid="{5800EF1B-8AF3-49CA-8519-14504540C4D7}"/>
    <cellStyle name="Normal 2 40 3" xfId="23754" xr:uid="{D1902CCD-3DC8-472A-A9AC-B995FA250B94}"/>
    <cellStyle name="Normal 2 40 4" xfId="29825" xr:uid="{E82B8A31-6E90-43CA-A8A8-6336FEE28734}"/>
    <cellStyle name="Normal 2 40 5" xfId="29851" xr:uid="{95236B66-6230-4C53-B49C-AFFD635EC5BD}"/>
    <cellStyle name="Normal 2 40 6" xfId="29861" xr:uid="{55A60793-A064-47FD-9AD2-C804FEB92B3C}"/>
    <cellStyle name="Normal 2 40 7" xfId="14693" xr:uid="{E69DE6F1-E82E-4146-ABFF-ACD42AC2F1E3}"/>
    <cellStyle name="Normal 2 41" xfId="21816" xr:uid="{28C5159A-219F-4A3C-B484-83CCECBE1BF7}"/>
    <cellStyle name="Normal 2 41 2" xfId="23882" xr:uid="{4AA023A0-0D0C-4E45-B86D-85973F702CE7}"/>
    <cellStyle name="Normal 2 41 3" xfId="23890" xr:uid="{BAB2CB19-D46B-4A31-9BE2-63DDB9548F55}"/>
    <cellStyle name="Normal 2 41 4" xfId="30226" xr:uid="{A760500D-71C2-4DF0-B47D-CF94952B2EEB}"/>
    <cellStyle name="Normal 2 41 5" xfId="30263" xr:uid="{F468EAF6-68B9-4E52-B4FA-15AAE276D9FF}"/>
    <cellStyle name="Normal 2 41 6" xfId="30269" xr:uid="{CBD41D8A-463F-46CD-A5D0-FEAEF323E0E8}"/>
    <cellStyle name="Normal 2 41 7" xfId="30286" xr:uid="{29132F27-26C3-483D-B78F-CF361A13A2FF}"/>
    <cellStyle name="Normal 2 42" xfId="21821" xr:uid="{0BB1CD0D-BB81-4D33-8E59-4A50B191AAEA}"/>
    <cellStyle name="Normal 2 42 2" xfId="23963" xr:uid="{917F60D5-8A76-4C82-AED8-8189CD01089D}"/>
    <cellStyle name="Normal 2 42 3" xfId="23977" xr:uid="{CD672314-A968-443D-A9D3-5C213BF48930}"/>
    <cellStyle name="Normal 2 42 4" xfId="30587" xr:uid="{167B2DD9-0408-4511-9502-DEC0F4412E86}"/>
    <cellStyle name="Normal 2 42 5" xfId="30613" xr:uid="{BDC58941-5157-48C9-A07C-ED221CF0916E}"/>
    <cellStyle name="Normal 2 42 6" xfId="30621" xr:uid="{25ECD10D-31C6-4614-BE31-9C9E84F07F05}"/>
    <cellStyle name="Normal 2 42 7" xfId="30643" xr:uid="{958E0FE9-F2F0-49B0-B726-204D8B1ECDF0}"/>
    <cellStyle name="Normal 2 43" xfId="41098" xr:uid="{CFF17F35-A14D-4D93-BBF7-31C58556C32C}"/>
    <cellStyle name="Normal 2 43 2" xfId="24046" xr:uid="{F7FB54B0-0D35-4215-8F6D-018F380181E2}"/>
    <cellStyle name="Normal 2 43 3" xfId="24056" xr:uid="{00616FDA-64AF-443F-85D8-01B53A59EA73}"/>
    <cellStyle name="Normal 2 43 4" xfId="30930" xr:uid="{436179B4-FF16-41C7-B821-37CA064A29E6}"/>
    <cellStyle name="Normal 2 43 5" xfId="30956" xr:uid="{507A03CC-6160-40E3-9FDE-D6277892599B}"/>
    <cellStyle name="Normal 2 43 6" xfId="30972" xr:uid="{00DF8377-6DDE-4DE0-BA6A-EABFD14D86CD}"/>
    <cellStyle name="Normal 2 43 7" xfId="31014" xr:uid="{26DDE8BC-A9D0-45F2-834F-AE52442264A5}"/>
    <cellStyle name="Normal 2 44" xfId="41102" xr:uid="{35DB9AAA-0CDF-4649-A9DD-550F0356EDD3}"/>
    <cellStyle name="Normal 2 44 2" xfId="24626" xr:uid="{F2D47729-867E-41B7-921C-D638D6ABF139}"/>
    <cellStyle name="Normal 2 44 3" xfId="24629" xr:uid="{CD03DDD6-9899-4AC2-AFB1-C6715CBF34E1}"/>
    <cellStyle name="Normal 2 44 4" xfId="31635" xr:uid="{DA76FA9D-DB1F-46A5-B91F-B4288B5881AF}"/>
    <cellStyle name="Normal 2 44 5" xfId="31694" xr:uid="{33DAEDE3-A153-44D6-BA44-5A48F26CA2B3}"/>
    <cellStyle name="Normal 2 44 6" xfId="31754" xr:uid="{D3A4C8EA-4BD8-4A20-B8B4-BB31A42EB3A4}"/>
    <cellStyle name="Normal 2 44 7" xfId="31789" xr:uid="{3BA9A009-6A47-49AA-9D07-1C030316516A}"/>
    <cellStyle name="Normal 2 45" xfId="41121" xr:uid="{BBB028BB-A807-443C-92D2-22E2F272C5C0}"/>
    <cellStyle name="Normal 2 45 2" xfId="41123" xr:uid="{A9BE1CBC-F74F-461E-B143-0B93E9CBD4A4}"/>
    <cellStyle name="Normal 2 45 3" xfId="41125" xr:uid="{C1F389B5-D533-451B-AECE-0219FF2BE88A}"/>
    <cellStyle name="Normal 2 45 4" xfId="33371" xr:uid="{7EFFCC1D-E035-4FEF-ABE7-66350E684B4C}"/>
    <cellStyle name="Normal 2 45 5" xfId="33375" xr:uid="{6735A51F-3348-4A05-A306-FD45A18E375B}"/>
    <cellStyle name="Normal 2 45 6" xfId="33379" xr:uid="{A31284E3-45BB-41C6-9441-C90B457C5E3D}"/>
    <cellStyle name="Normal 2 45 7" xfId="7531" xr:uid="{CE6AF0DA-CB97-41BC-8A76-E1727208076D}"/>
    <cellStyle name="Normal 2 46" xfId="41127" xr:uid="{1FD66B68-F9A1-493F-8F6B-FB985A85B4BC}"/>
    <cellStyle name="Normal 2 46 2" xfId="41129" xr:uid="{29D90119-9263-4C97-9D8F-1043953C32E5}"/>
    <cellStyle name="Normal 2 46 3" xfId="41131" xr:uid="{1B26DA94-ACBE-48A2-9C97-6A8ED6E2F62D}"/>
    <cellStyle name="Normal 2 46 4" xfId="33384" xr:uid="{DFB357CC-FF66-4AE7-AA83-D6ABFDBDD216}"/>
    <cellStyle name="Normal 2 46 5" xfId="33391" xr:uid="{2A168AA9-9A65-4B6D-B89A-1313E04F6DD8}"/>
    <cellStyle name="Normal 2 46 6" xfId="33395" xr:uid="{8C2B304F-B7DD-45BB-8295-354A33FA3906}"/>
    <cellStyle name="Normal 2 46 7" xfId="41133" xr:uid="{5384016C-63EA-4653-A502-95186B328086}"/>
    <cellStyle name="Normal 2 47" xfId="41135" xr:uid="{06961111-4BB2-42DE-B03E-23C842AE3D6E}"/>
    <cellStyle name="Normal 2 47 2" xfId="41137" xr:uid="{F311F9B3-0B9E-49F1-AA9E-3E08184894AC}"/>
    <cellStyle name="Normal 2 47 3" xfId="28673" xr:uid="{770FE7EA-17DC-416D-8B16-25C705A8A205}"/>
    <cellStyle name="Normal 2 47 4" xfId="28679" xr:uid="{9D2FAE08-F213-4A32-8568-BC959BECCDFC}"/>
    <cellStyle name="Normal 2 47 5" xfId="41139" xr:uid="{86034748-6037-4FBA-BAB8-22218BFCCD20}"/>
    <cellStyle name="Normal 2 47 6" xfId="41141" xr:uid="{552966EE-D217-4B6F-BFAE-258C48F08152}"/>
    <cellStyle name="Normal 2 47 7" xfId="41143" xr:uid="{CD9B64BA-264B-40D4-A426-87A3464670A4}"/>
    <cellStyle name="Normal 2 48" xfId="41145" xr:uid="{E280CE0B-C1B8-4402-8F1D-F1964B10AC60}"/>
    <cellStyle name="Normal 2 48 2" xfId="41147" xr:uid="{43790D93-604C-4D2E-A1B1-BB1DBCB85648}"/>
    <cellStyle name="Normal 2 48 3" xfId="41149" xr:uid="{E5D24599-5511-4079-AA3F-85A898165717}"/>
    <cellStyle name="Normal 2 48 4" xfId="33417" xr:uid="{68010FAA-4944-4C4C-BC65-D87B5CA3C130}"/>
    <cellStyle name="Normal 2 48 5" xfId="41151" xr:uid="{C64D44C9-6F04-4AE5-A3B6-1331EA7006D7}"/>
    <cellStyle name="Normal 2 48 6" xfId="41153" xr:uid="{14639DFA-B35E-45EC-9DC9-55F2E77AF54C}"/>
    <cellStyle name="Normal 2 48 7" xfId="41155" xr:uid="{EB7F5730-E8AE-4985-B9A6-3B02A58F1707}"/>
    <cellStyle name="Normal 2 49" xfId="33667" xr:uid="{DF48C3DD-EE95-4731-B301-FD06B3CF3598}"/>
    <cellStyle name="Normal 2 49 2" xfId="41157" xr:uid="{E3C5E824-71F1-4D02-BA05-71671506989F}"/>
    <cellStyle name="Normal 2 49 3" xfId="41159" xr:uid="{5674DAF3-6F01-4E37-9996-139CFB41FCD2}"/>
    <cellStyle name="Normal 2 49 4" xfId="33428" xr:uid="{EBD735C4-DB8A-48E0-9677-F23775CFDF71}"/>
    <cellStyle name="Normal 2 49 5" xfId="15221" xr:uid="{87439AE7-E32D-44B9-B207-8AA839F67655}"/>
    <cellStyle name="Normal 2 49 6" xfId="7640" xr:uid="{1A8701E9-5316-4AE2-830B-7BFAEC08F49C}"/>
    <cellStyle name="Normal 2 49 7" xfId="41161" xr:uid="{254402A8-AC60-48FD-94D3-8FDB3ACC26F2}"/>
    <cellStyle name="Normal 2 5" xfId="433" xr:uid="{00000000-0005-0000-0000-000007020000}"/>
    <cellStyle name="Normal 2 5 2" xfId="16292" xr:uid="{D6F4358A-819F-427D-BAE0-005A374C03BB}"/>
    <cellStyle name="Normal 2 5 2 2" xfId="13448" xr:uid="{EA951AA8-445B-41F9-AF1A-00FEBF613C40}"/>
    <cellStyle name="Normal 2 5 3" xfId="16299" xr:uid="{9E865C69-0A85-41B4-8951-341EA01F9A13}"/>
    <cellStyle name="Normal 2 5 3 2" xfId="13467" xr:uid="{1DD5CBFB-B530-4C23-BC71-2A7961808C1F}"/>
    <cellStyle name="Normal 2 5 4" xfId="34937" xr:uid="{7DAA0814-9E89-4BF6-81C2-7DE1EF55EF30}"/>
    <cellStyle name="Normal 2 5 4 2" xfId="13481" xr:uid="{45A17B32-4887-4FBA-8CC6-B2F6710A6609}"/>
    <cellStyle name="Normal 2 5 5" xfId="41164" xr:uid="{5125F9D2-15DB-437B-B11B-CDF0112717A7}"/>
    <cellStyle name="Normal 2 5 5 2" xfId="14780" xr:uid="{D15B981D-88AA-4E4B-BDF6-3AEDD0808AFB}"/>
    <cellStyle name="Normal 2 5 6" xfId="41165" xr:uid="{CF8D4A9F-76C5-4756-BA9F-B91EC621980E}"/>
    <cellStyle name="Normal 2 5 7" xfId="41166" xr:uid="{014A53DB-ED02-4690-9339-2DF77809186F}"/>
    <cellStyle name="Normal 2 50" xfId="41120" xr:uid="{6704F881-F26C-4B05-8904-3A4E038E6FC6}"/>
    <cellStyle name="Normal 2 50 2" xfId="41122" xr:uid="{5255B26D-C433-4800-8298-897D6CACC169}"/>
    <cellStyle name="Normal 2 50 3" xfId="41124" xr:uid="{F4F0D254-5FA6-477A-92A4-DDC46895A169}"/>
    <cellStyle name="Normal 2 50 4" xfId="33372" xr:uid="{C4D45935-D185-406F-95DD-0A54708812E1}"/>
    <cellStyle name="Normal 2 50 5" xfId="33376" xr:uid="{62068989-DBF8-4250-8FDD-C00246B8E289}"/>
    <cellStyle name="Normal 2 50 6" xfId="33380" xr:uid="{078BB15B-87A6-46BF-827D-8B0F2DD06C47}"/>
    <cellStyle name="Normal 2 50 7" xfId="7532" xr:uid="{556C00CA-0872-4BD9-BEBF-6BD567B4D45E}"/>
    <cellStyle name="Normal 2 51" xfId="41126" xr:uid="{E72D384E-0DC7-458E-BAC7-71324A97CB4A}"/>
    <cellStyle name="Normal 2 51 2" xfId="41128" xr:uid="{F934FBC2-05DA-436C-8A0D-CB985CFD170C}"/>
    <cellStyle name="Normal 2 51 3" xfId="41130" xr:uid="{3E952342-74D3-4B74-AEC3-662C8D12B4E5}"/>
    <cellStyle name="Normal 2 51 4" xfId="33385" xr:uid="{76203D15-DB2D-4AAF-8563-3467948A47E0}"/>
    <cellStyle name="Normal 2 51 5" xfId="33392" xr:uid="{E0079AC7-BF83-4F9A-83B3-011A1AEAE8A1}"/>
    <cellStyle name="Normal 2 51 6" xfId="33396" xr:uid="{035C3EF4-9480-4EB0-9FC9-730370A662AD}"/>
    <cellStyle name="Normal 2 51 7" xfId="41132" xr:uid="{60684F93-A6AB-4AF9-9957-49068E75BEAF}"/>
    <cellStyle name="Normal 2 52" xfId="41134" xr:uid="{5E5DAAC9-136E-4F36-B721-C9C085835A68}"/>
    <cellStyle name="Normal 2 52 2" xfId="41136" xr:uid="{41BBDF2B-7BE9-4056-9821-085853DFD0C4}"/>
    <cellStyle name="Normal 2 52 3" xfId="28674" xr:uid="{71D7A682-39BC-4E73-A183-3FA931CA3492}"/>
    <cellStyle name="Normal 2 52 4" xfId="28680" xr:uid="{D670DAF5-0C41-46FC-BB47-178D0F69B394}"/>
    <cellStyle name="Normal 2 52 5" xfId="41138" xr:uid="{5AAC6EA9-F95E-4C3F-992F-EAD1A0C3D767}"/>
    <cellStyle name="Normal 2 52 6" xfId="41140" xr:uid="{C067FFD8-C0E2-4EE8-B384-4E065D14C5D8}"/>
    <cellStyle name="Normal 2 52 7" xfId="41142" xr:uid="{8988CD99-F039-4236-A745-B7838399D84D}"/>
    <cellStyle name="Normal 2 53" xfId="41144" xr:uid="{C1013E45-27F6-400F-B5F0-FCBE046283E9}"/>
    <cellStyle name="Normal 2 53 2" xfId="41146" xr:uid="{708E3C18-C660-482D-80C7-59D22428E8B0}"/>
    <cellStyle name="Normal 2 53 3" xfId="41148" xr:uid="{5E28D9AB-42A4-4F55-9EBB-52D983B2042F}"/>
    <cellStyle name="Normal 2 53 4" xfId="33418" xr:uid="{5CDB2531-386C-49F9-B48B-3FB74B31A0A3}"/>
    <cellStyle name="Normal 2 53 5" xfId="41150" xr:uid="{7B9EBFBA-D445-4F76-81E5-683325425F45}"/>
    <cellStyle name="Normal 2 53 6" xfId="41152" xr:uid="{734E3F18-7DE3-4CDC-B6DB-498AD1640CCE}"/>
    <cellStyle name="Normal 2 53 7" xfId="41154" xr:uid="{4E372AE3-4F1E-4975-AD7F-1A9386E4C17F}"/>
    <cellStyle name="Normal 2 54" xfId="33668" xr:uid="{B71CBD11-9AB9-4439-B00E-8A15937E17EB}"/>
    <cellStyle name="Normal 2 54 2" xfId="41156" xr:uid="{5978B722-5D07-4CAB-BF77-DFF6B68D4D26}"/>
    <cellStyle name="Normal 2 54 3" xfId="41158" xr:uid="{6E8D417D-D5FB-4994-9C9F-9F1D23FD57A4}"/>
    <cellStyle name="Normal 2 54 4" xfId="33429" xr:uid="{EC240233-6640-4866-8D90-E0E2C0D32AE2}"/>
    <cellStyle name="Normal 2 54 5" xfId="15220" xr:uid="{A5617597-4E1A-4F8B-AAC7-537CBD208E10}"/>
    <cellStyle name="Normal 2 54 6" xfId="7641" xr:uid="{29A78CF4-ADD3-436E-AE9D-A2166B8B886F}"/>
    <cellStyle name="Normal 2 54 7" xfId="41160" xr:uid="{531620DC-C918-4BA5-9728-DDCE55785571}"/>
    <cellStyle name="Normal 2 55" xfId="41168" xr:uid="{01E2EDE5-6CE0-4449-952F-7A5208676375}"/>
    <cellStyle name="Normal 2 55 2" xfId="41170" xr:uid="{293BF4F4-F836-4770-BC57-D970CF87C046}"/>
    <cellStyle name="Normal 2 55 3" xfId="7021" xr:uid="{BA530133-32A8-4960-8422-A0E98C1A5C4E}"/>
    <cellStyle name="Normal 2 55 4" xfId="7030" xr:uid="{38557CC6-6E64-40C3-A09E-1ADF9A18524D}"/>
    <cellStyle name="Normal 2 55 5" xfId="40191" xr:uid="{CC144C72-9710-49E4-AE0C-CC0617A24BC9}"/>
    <cellStyle name="Normal 2 55 6" xfId="40196" xr:uid="{D000D5B4-ED07-4697-BAD8-B57F130D3BB4}"/>
    <cellStyle name="Normal 2 55 7" xfId="8070" xr:uid="{99F20CCC-B7A0-4AA8-BB0E-67E1F48A318B}"/>
    <cellStyle name="Normal 2 56" xfId="41172" xr:uid="{9734932D-8266-4BC8-B06B-2A103B90B696}"/>
    <cellStyle name="Normal 2 56 2" xfId="41174" xr:uid="{AFE81AA8-426C-44C9-8409-7A250714DA2B}"/>
    <cellStyle name="Normal 2 56 3" xfId="40199" xr:uid="{1CA92529-5A08-4E38-89AB-991F54455092}"/>
    <cellStyle name="Normal 2 56 4" xfId="33452" xr:uid="{A2475E93-7247-4624-9D04-DA453DBD3A53}"/>
    <cellStyle name="Normal 2 56 5" xfId="32934" xr:uid="{0AB98780-5BCC-446C-85D2-8F2BF7FBDF2A}"/>
    <cellStyle name="Normal 2 56 6" xfId="40208" xr:uid="{20095D69-62B3-438D-8188-9487E2C5CF84}"/>
    <cellStyle name="Normal 2 56 7" xfId="41176" xr:uid="{7B78FB6D-2AB2-4390-85EE-266A2D8E34BC}"/>
    <cellStyle name="Normal 2 57" xfId="41178" xr:uid="{0AF2DF22-3548-4683-9396-EF0EDFEA24C4}"/>
    <cellStyle name="Normal 2 57 2" xfId="41180" xr:uid="{6E04E4C2-E26B-4C21-9EF7-09109ACBC460}"/>
    <cellStyle name="Normal 2 57 3" xfId="40211" xr:uid="{48EB2279-D35A-4198-9DF2-2E8B170AD352}"/>
    <cellStyle name="Normal 2 57 4" xfId="33468" xr:uid="{99467609-802A-44A9-B74B-C2BA562A6ED6}"/>
    <cellStyle name="Normal 2 57 5" xfId="40214" xr:uid="{2E28933E-7593-4023-ABE4-A8AA25F5B5E2}"/>
    <cellStyle name="Normal 2 57 6" xfId="40217" xr:uid="{9DD11249-4AD5-4672-B8D5-2501CCF20F45}"/>
    <cellStyle name="Normal 2 57 7" xfId="41182" xr:uid="{1AC6A7BE-3BBC-4C2A-A5CE-D56D2CAA4DAA}"/>
    <cellStyle name="Normal 2 58" xfId="41184" xr:uid="{0CB0E306-0E14-480C-BC88-8DE898FE973C}"/>
    <cellStyle name="Normal 2 58 2" xfId="41186" xr:uid="{B5699E7A-C420-4EB9-8082-4E4E7031FE4D}"/>
    <cellStyle name="Normal 2 58 3" xfId="24659" xr:uid="{4DC0B11A-5A95-4EFC-9A05-AB20CDBB8993}"/>
    <cellStyle name="Normal 2 58 4" xfId="24666" xr:uid="{C6A57435-E6DF-491E-89C4-ADC87B0B8135}"/>
    <cellStyle name="Normal 2 58 5" xfId="40220" xr:uid="{B2B0CEF2-D214-48A0-970B-A0C8FDF50128}"/>
    <cellStyle name="Normal 2 58 6" xfId="36264" xr:uid="{CBC97C89-4B3C-401A-8586-2E93D329C8D0}"/>
    <cellStyle name="Normal 2 58 7" xfId="41189" xr:uid="{78FF3572-DFDA-4E94-B8EB-6EBDC0C617DC}"/>
    <cellStyle name="Normal 2 59" xfId="41191" xr:uid="{FF1A4C97-4408-47E5-8EF9-6D35339A32BA}"/>
    <cellStyle name="Normal 2 59 2" xfId="41193" xr:uid="{F73DFDD0-0052-4A4C-8842-740216379C75}"/>
    <cellStyle name="Normal 2 59 3" xfId="24774" xr:uid="{7B8F7F84-CA32-45C8-BC85-BECA82D3B33E}"/>
    <cellStyle name="Normal 2 59 4" xfId="24780" xr:uid="{EAACCCAF-CB5A-44B6-9570-74317425ED34}"/>
    <cellStyle name="Normal 2 59 5" xfId="40233" xr:uid="{C5011D08-5688-4225-A712-6DA2EC3860F7}"/>
    <cellStyle name="Normal 2 59 6" xfId="40236" xr:uid="{AF08AD52-6EC5-4A60-A02A-14107CDFECD3}"/>
    <cellStyle name="Normal 2 59 7" xfId="40239" xr:uid="{EB7A8B55-EF7D-4ACF-A8C2-2356711FF954}"/>
    <cellStyle name="Normal 2 6" xfId="434" xr:uid="{00000000-0005-0000-0000-000008020000}"/>
    <cellStyle name="Normal 2 6 2" xfId="11169" xr:uid="{26106FB3-D959-4698-85B5-180BC5811AEF}"/>
    <cellStyle name="Normal 2 6 2 2" xfId="17904" xr:uid="{545B7F8A-7CDF-418F-9A2A-F79FAF9C3433}"/>
    <cellStyle name="Normal 2 6 3" xfId="11180" xr:uid="{6AEF7595-EC49-4025-BF2B-E5419FFCCCFA}"/>
    <cellStyle name="Normal 2 6 3 2" xfId="14933" xr:uid="{E736CA7F-CD54-41F7-AB1C-399DB9D180A3}"/>
    <cellStyle name="Normal 2 6 4" xfId="41196" xr:uid="{8881467E-E8E5-4B79-BC17-C84DC23B5F16}"/>
    <cellStyle name="Normal 2 6 4 2" xfId="13561" xr:uid="{E85AA952-EC3A-4143-8406-9378ECD417D7}"/>
    <cellStyle name="Normal 2 6 5" xfId="41197" xr:uid="{418D0628-E7DC-4C37-B459-6B38BCCC283B}"/>
    <cellStyle name="Normal 2 6 5 2" xfId="13573" xr:uid="{9E24716E-4C39-4DFB-9265-9D344257C9D3}"/>
    <cellStyle name="Normal 2 6 6" xfId="41198" xr:uid="{3F0AFB37-6C42-4795-9E9B-235D8017C92C}"/>
    <cellStyle name="Normal 2 6 7" xfId="41199" xr:uid="{72CA8EBC-9668-4611-AB55-B3BA4E733AF5}"/>
    <cellStyle name="Normal 2 60" xfId="41167" xr:uid="{7BBE30C1-A373-40E1-958E-AFBCA659F8F2}"/>
    <cellStyle name="Normal 2 60 2" xfId="41169" xr:uid="{717F52FD-B178-4401-AD93-B87EFF370EAC}"/>
    <cellStyle name="Normal 2 60 3" xfId="7022" xr:uid="{D30E89E5-A529-4A64-8C63-9BA294A612B2}"/>
    <cellStyle name="Normal 2 60 4" xfId="7031" xr:uid="{F33E953C-42B6-4AE0-9EC1-B8F0F0A1E3F3}"/>
    <cellStyle name="Normal 2 60 5" xfId="40190" xr:uid="{32A963A2-7903-46E4-8FB0-F360707F8855}"/>
    <cellStyle name="Normal 2 60 6" xfId="40195" xr:uid="{728C55D2-550D-4C65-91A3-0A86E7E99650}"/>
    <cellStyle name="Normal 2 60 7" xfId="8071" xr:uid="{4FF9F56D-2700-4567-AF8E-294E8F9D3B62}"/>
    <cellStyle name="Normal 2 61" xfId="41171" xr:uid="{D6FCA723-AB1A-4C61-8080-E5488B578898}"/>
    <cellStyle name="Normal 2 61 2" xfId="41173" xr:uid="{7AD9445D-61AD-440E-8E6E-4A96A44309A7}"/>
    <cellStyle name="Normal 2 61 3" xfId="40198" xr:uid="{26AC054B-0111-4799-8F3C-F72412591D3D}"/>
    <cellStyle name="Normal 2 61 4" xfId="33453" xr:uid="{AACAD8C0-3939-44D1-B644-AE859F8D94E5}"/>
    <cellStyle name="Normal 2 61 5" xfId="32935" xr:uid="{F84648CD-BE61-47E0-A003-68EF46B2BF1D}"/>
    <cellStyle name="Normal 2 61 6" xfId="40207" xr:uid="{FA8A48C6-639A-453D-8534-E294BDC0D0E8}"/>
    <cellStyle name="Normal 2 61 7" xfId="41175" xr:uid="{758E396B-C0EC-4F42-8A3E-32F002661D43}"/>
    <cellStyle name="Normal 2 62" xfId="41177" xr:uid="{44BF81DD-9FD1-44BD-A8F6-7CD479C35212}"/>
    <cellStyle name="Normal 2 62 2" xfId="41179" xr:uid="{A0217738-76AC-49B1-8AFC-0013D274AF13}"/>
    <cellStyle name="Normal 2 62 3" xfId="40210" xr:uid="{A8B85A96-E888-4F06-A696-EE4386378BE7}"/>
    <cellStyle name="Normal 2 62 4" xfId="33469" xr:uid="{B241CF1D-76DF-4E7B-9EA2-4B9858452114}"/>
    <cellStyle name="Normal 2 62 5" xfId="40213" xr:uid="{8160FAF3-4FD3-4CD3-86AB-D5A58C928B76}"/>
    <cellStyle name="Normal 2 62 6" xfId="40216" xr:uid="{ED904126-6232-4102-B1D2-31841957F2F1}"/>
    <cellStyle name="Normal 2 62 7" xfId="41181" xr:uid="{4BADAB11-C634-43F8-9588-8F3745CFAA6D}"/>
    <cellStyle name="Normal 2 63" xfId="41183" xr:uid="{D19EB251-E54D-4383-812A-7A161F2F8285}"/>
    <cellStyle name="Normal 2 63 2" xfId="41185" xr:uid="{B6AFEB87-E564-4D2F-8352-2D3C979F142E}"/>
    <cellStyle name="Normal 2 63 3" xfId="24660" xr:uid="{B5BF1C77-60AA-4890-BA07-9C403B53603A}"/>
    <cellStyle name="Normal 2 63 4" xfId="24667" xr:uid="{2E1E1492-6CFD-409D-BC43-55C779CF2A19}"/>
    <cellStyle name="Normal 2 63 5" xfId="40219" xr:uid="{CCE58FA6-EDD9-4230-9F91-D17643AF4294}"/>
    <cellStyle name="Normal 2 63 6" xfId="36263" xr:uid="{5E03C978-F66D-4898-AE03-649002D65C8F}"/>
    <cellStyle name="Normal 2 63 7" xfId="41188" xr:uid="{2E977772-5E94-4F51-A3EF-BE9A7DC6F714}"/>
    <cellStyle name="Normal 2 64" xfId="41190" xr:uid="{95AA40E2-7BC5-4560-997A-3A6509A2BB90}"/>
    <cellStyle name="Normal 2 64 2" xfId="41192" xr:uid="{7B821867-14C1-4EB0-A503-70F10FA3A2F4}"/>
    <cellStyle name="Normal 2 64 3" xfId="24775" xr:uid="{43C56589-E14D-4DEA-B3E6-0588ACDE4407}"/>
    <cellStyle name="Normal 2 64 4" xfId="24781" xr:uid="{C3E8BD05-CFB4-42B7-ABB5-6D5491AF1537}"/>
    <cellStyle name="Normal 2 64 5" xfId="40232" xr:uid="{93A93048-7DAE-429D-83BA-B9E88C05437C}"/>
    <cellStyle name="Normal 2 64 6" xfId="40235" xr:uid="{A9949B62-2D36-464D-98C9-B17B7300DDFE}"/>
    <cellStyle name="Normal 2 64 7" xfId="40238" xr:uid="{BD9C1D84-A430-4BD7-9978-3A307F4EA537}"/>
    <cellStyle name="Normal 2 65" xfId="41201" xr:uid="{16E5018B-C48A-48D6-8705-184DCB6E5625}"/>
    <cellStyle name="Normal 2 65 2" xfId="41203" xr:uid="{7C6A7D25-6289-4F58-AD08-57DD6655BA29}"/>
    <cellStyle name="Normal 2 65 3" xfId="22788" xr:uid="{0BAA275D-4CAF-4A92-82FE-B2A52DC9DC28}"/>
    <cellStyle name="Normal 2 65 4" xfId="24785" xr:uid="{F4D468EA-118E-4EEA-8031-2A120EDE6EB7}"/>
    <cellStyle name="Normal 2 65 5" xfId="41206" xr:uid="{7001E99D-C7A6-497E-9CA5-E9F2497EE409}"/>
    <cellStyle name="Normal 2 65 6" xfId="41209" xr:uid="{EF15007A-E994-48DB-9465-27101B2F7774}"/>
    <cellStyle name="Normal 2 65 7" xfId="16916" xr:uid="{5747D886-2B41-42A0-88B7-83F1FB411071}"/>
    <cellStyle name="Normal 2 66" xfId="41212" xr:uid="{48C0BA8D-49B2-475B-97B3-65E6B9CFCFFF}"/>
    <cellStyle name="Normal 2 66 2" xfId="17665" xr:uid="{CA61E041-B247-45A6-9A81-881747E0A258}"/>
    <cellStyle name="Normal 2 66 3" xfId="22802" xr:uid="{7D47DFF9-57F6-4FF3-8377-3E67E0997611}"/>
    <cellStyle name="Normal 2 66 4" xfId="24790" xr:uid="{B5B90E81-AE38-4CDE-899A-A0D26F119B10}"/>
    <cellStyle name="Normal 2 66 5" xfId="41214" xr:uid="{55AD396C-FD03-4DB9-BC39-7B489F37247B}"/>
    <cellStyle name="Normal 2 66 6" xfId="41217" xr:uid="{E23F3944-9741-4147-9813-A7E6A5CF0222}"/>
    <cellStyle name="Normal 2 66 7" xfId="41219" xr:uid="{7D89582A-734C-4572-89B6-96FA713BDEAA}"/>
    <cellStyle name="Normal 2 67" xfId="37611" xr:uid="{F7F58979-65B3-41D3-877A-6C06922B0064}"/>
    <cellStyle name="Normal 2 67 2" xfId="37615" xr:uid="{2832313E-6E3F-4D1C-99B1-968E9CA4B437}"/>
    <cellStyle name="Normal 2 67 3" xfId="22818" xr:uid="{AF649D82-905D-45D0-8658-659E7C5FF67E}"/>
    <cellStyle name="Normal 2 67 4" xfId="24671" xr:uid="{C82DF9E3-A622-4F0A-A3C6-A7785AD6783B}"/>
    <cellStyle name="Normal 2 67 5" xfId="41221" xr:uid="{49612724-40F2-4534-A8AE-81380ECC2018}"/>
    <cellStyle name="Normal 2 67 6" xfId="41223" xr:uid="{51AC61D7-D158-4772-8D9E-F020C74C5377}"/>
    <cellStyle name="Normal 2 67 7" xfId="41225" xr:uid="{72EE8AEF-97B8-484C-948F-F2128F4DE958}"/>
    <cellStyle name="Normal 2 68" xfId="41228" xr:uid="{FF579DCF-6692-40F0-9536-0A8F3896D4E0}"/>
    <cellStyle name="Normal 2 68 2" xfId="19679" xr:uid="{6E12ED3F-3D27-46C9-8443-E93B7DCC7AB6}"/>
    <cellStyle name="Normal 2 68 3" xfId="19683" xr:uid="{35BBA77C-705D-4786-9D0F-089B4CF0DC35}"/>
    <cellStyle name="Normal 2 68 4" xfId="19689" xr:uid="{1DB9C074-3411-4E62-B0CC-9FFF64172BAE}"/>
    <cellStyle name="Normal 2 68 5" xfId="41230" xr:uid="{DFA9A479-E52D-4C43-ABE2-0C2E46F6B1E0}"/>
    <cellStyle name="Normal 2 68 6" xfId="41232" xr:uid="{C81CEFDD-AACA-493A-9C82-0801F1B7E7BE}"/>
    <cellStyle name="Normal 2 68 7" xfId="41234" xr:uid="{9410B6B8-4C00-4B1E-9279-52E3BA90E3C7}"/>
    <cellStyle name="Normal 2 69" xfId="41236" xr:uid="{29439AA9-1AB1-4126-9F3A-ACD490046AE3}"/>
    <cellStyle name="Normal 2 69 2" xfId="19700" xr:uid="{778E40ED-0D64-436B-8611-3B543A50C45B}"/>
    <cellStyle name="Normal 2 69 3" xfId="19705" xr:uid="{46F5DB19-3D8F-4563-95F8-8626205EDAF7}"/>
    <cellStyle name="Normal 2 69 4" xfId="19714" xr:uid="{D6C8D3B7-CD56-4550-9646-32D7A2BFBD7B}"/>
    <cellStyle name="Normal 2 69 5" xfId="40243" xr:uid="{61F98B9F-D67A-4B86-A6DE-E0831A1BF580}"/>
    <cellStyle name="Normal 2 69 6" xfId="40246" xr:uid="{E3FD2BDD-8966-4B71-8B51-78898866C874}"/>
    <cellStyle name="Normal 2 69 7" xfId="29532" xr:uid="{2D27644C-8472-4288-9BCE-8C862A869621}"/>
    <cellStyle name="Normal 2 7" xfId="41237" xr:uid="{8021D990-E8DB-4B46-AA3B-FA8CCF9ECBB8}"/>
    <cellStyle name="Normal 2 7 2" xfId="16323" xr:uid="{1FF61F47-B514-4298-9894-054530155C11}"/>
    <cellStyle name="Normal 2 7 2 2" xfId="23925" xr:uid="{9EBFA643-DF8B-4B82-A4A7-951E9B13D3E2}"/>
    <cellStyle name="Normal 2 7 3" xfId="16333" xr:uid="{F5BF0881-EC22-4A90-8718-520C1225588F}"/>
    <cellStyle name="Normal 2 7 3 2" xfId="15111" xr:uid="{7C7B8CEF-9F6F-4CEC-BBA3-9AE6FFFA8C33}"/>
    <cellStyle name="Normal 2 7 4" xfId="41239" xr:uid="{E197601F-DB6A-4742-ADC6-75DC1561E150}"/>
    <cellStyle name="Normal 2 7 4 2" xfId="15130" xr:uid="{1287FB0B-87A3-4E3B-8B82-99AF56927DD2}"/>
    <cellStyle name="Normal 2 7 5" xfId="41240" xr:uid="{A431F55C-9154-45C3-95C3-21E5B38E0657}"/>
    <cellStyle name="Normal 2 7 5 2" xfId="41243" xr:uid="{FCC11392-6B92-4878-909B-DC0F3F9684E9}"/>
    <cellStyle name="Normal 2 7 6" xfId="41245" xr:uid="{854ED07B-7A3D-4D7A-B541-2C228ADCCCA1}"/>
    <cellStyle name="Normal 2 7 7" xfId="41246" xr:uid="{E6BD7C4F-ADFD-43F7-9F29-2FE01F82E2D4}"/>
    <cellStyle name="Normal 2 70" xfId="41200" xr:uid="{8AE3A2CB-E2A2-4452-B9FA-02BB2DB2E6AB}"/>
    <cellStyle name="Normal 2 70 2" xfId="41202" xr:uid="{2FD12473-6C00-4C41-80B3-E10B8DC79514}"/>
    <cellStyle name="Normal 2 70 3" xfId="22789" xr:uid="{1C527B88-FB7F-4E71-85B0-ED7B51D85366}"/>
    <cellStyle name="Normal 2 70 4" xfId="24786" xr:uid="{45B3138A-E038-4A9A-8A01-85DE96CD2559}"/>
    <cellStyle name="Normal 2 70 5" xfId="41205" xr:uid="{8BB728C4-B61A-4A87-90BB-434C3B030585}"/>
    <cellStyle name="Normal 2 70 6" xfId="41208" xr:uid="{D0ABEEB7-1581-4B54-B780-7567203F6C19}"/>
    <cellStyle name="Normal 2 70 7" xfId="16915" xr:uid="{9EAA8BD6-1509-4692-9A19-9713576B7FA6}"/>
    <cellStyle name="Normal 2 71" xfId="41211" xr:uid="{D9FD3925-7571-4BC7-AD97-605B6AA05487}"/>
    <cellStyle name="Normal 2 71 2" xfId="17664" xr:uid="{76F72D2F-2A31-463C-82EC-E2EAD06A6906}"/>
    <cellStyle name="Normal 2 71 3" xfId="22803" xr:uid="{3A6876D9-7523-4172-8AE2-85E424A24B20}"/>
    <cellStyle name="Normal 2 71 4" xfId="24791" xr:uid="{3E412D86-3790-492A-A427-C9946C89E01B}"/>
    <cellStyle name="Normal 2 71 5" xfId="41213" xr:uid="{3C42B0E7-CA82-4ECF-A6F9-8AFCFD726F26}"/>
    <cellStyle name="Normal 2 71 6" xfId="41216" xr:uid="{B5F0A426-473E-4BB2-B155-7285E2D122D7}"/>
    <cellStyle name="Normal 2 71 7" xfId="41218" xr:uid="{A42CD61C-8E22-4E33-B16A-FE02697E66A2}"/>
    <cellStyle name="Normal 2 72" xfId="37610" xr:uid="{FDE13E8C-CCC1-4A22-BE99-39004BBBEACE}"/>
    <cellStyle name="Normal 2 72 2" xfId="37614" xr:uid="{F6B8091E-DE74-4E67-984A-15E0607C7943}"/>
    <cellStyle name="Normal 2 72 3" xfId="22819" xr:uid="{E68877BE-973B-4320-980F-8A47F663BF27}"/>
    <cellStyle name="Normal 2 72 4" xfId="24672" xr:uid="{B3C0344B-ADEB-41FB-9FE1-F51485B2E825}"/>
    <cellStyle name="Normal 2 72 5" xfId="41220" xr:uid="{37B33059-C87C-470A-954E-F547FB45600E}"/>
    <cellStyle name="Normal 2 72 6" xfId="41222" xr:uid="{8A17BB9D-21AE-4BF9-BAD5-F4438FECB7DD}"/>
    <cellStyle name="Normal 2 72 7" xfId="41224" xr:uid="{41F85EDB-A575-40B4-A010-26A5FAE5EBF3}"/>
    <cellStyle name="Normal 2 73" xfId="41227" xr:uid="{F4BCE5F3-BDAC-4F47-9867-3BACE26D3FD3}"/>
    <cellStyle name="Normal 2 73 2" xfId="19680" xr:uid="{CA4C8690-323B-478E-82DD-C9CFD804F6D6}"/>
    <cellStyle name="Normal 2 73 3" xfId="19684" xr:uid="{6916435C-37C6-49E3-8672-C8FB0D90187A}"/>
    <cellStyle name="Normal 2 73 4" xfId="19690" xr:uid="{6B835667-BF6C-4C20-87C9-C65D0B9B9B41}"/>
    <cellStyle name="Normal 2 73 5" xfId="41229" xr:uid="{B203A7EE-B6F9-4DCE-83FB-42FC3CCFE021}"/>
    <cellStyle name="Normal 2 73 6" xfId="41231" xr:uid="{9601DD12-B73E-4A6A-847A-6280429EA5BB}"/>
    <cellStyle name="Normal 2 73 7" xfId="41233" xr:uid="{4B51B8E5-C316-4716-A6C6-E7D06262748E}"/>
    <cellStyle name="Normal 2 74" xfId="41235" xr:uid="{671945B0-62E5-41B9-A9FE-4DA1161BC9D0}"/>
    <cellStyle name="Normal 2 74 2" xfId="19701" xr:uid="{53C31493-D1CC-41E4-929E-014D01E4D56C}"/>
    <cellStyle name="Normal 2 74 3" xfId="19706" xr:uid="{9CDDC578-0D83-405D-82C6-D4910E4180E4}"/>
    <cellStyle name="Normal 2 74 4" xfId="19715" xr:uid="{57F9613E-4DAD-45F0-A0A4-1A6014BE46D3}"/>
    <cellStyle name="Normal 2 74 5" xfId="40242" xr:uid="{F90474F1-0EAA-407E-A8AB-12962B94B051}"/>
    <cellStyle name="Normal 2 74 6" xfId="40245" xr:uid="{C9E32E55-FB71-49F3-87EE-852D95DE22BD}"/>
    <cellStyle name="Normal 2 74 7" xfId="29533" xr:uid="{F15CEC29-07B8-4134-B03B-FBAC50A771F0}"/>
    <cellStyle name="Normal 2 75" xfId="41248" xr:uid="{B4534FD3-EC79-44B5-9A71-8EFBF9C83EAF}"/>
    <cellStyle name="Normal 2 75 2" xfId="19722" xr:uid="{9AEF9D75-B8C5-4B6C-9DA2-158BE7CA02BF}"/>
    <cellStyle name="Normal 2 75 3" xfId="19726" xr:uid="{8D334655-E45C-4E87-91B7-AC75216DCB27}"/>
    <cellStyle name="Normal 2 75 4" xfId="24679" xr:uid="{896F47F0-67D4-46AB-93AC-C6D437F03922}"/>
    <cellStyle name="Normal 2 75 5" xfId="41250" xr:uid="{9A37FBA9-5B1D-41B5-A035-0A81BF1D4127}"/>
    <cellStyle name="Normal 2 75 6" xfId="41252" xr:uid="{ED729B99-B47E-4206-BA70-8FF3EDE1C468}"/>
    <cellStyle name="Normal 2 75 7" xfId="41254" xr:uid="{7F613D90-B395-4745-A785-DB6A9A879623}"/>
    <cellStyle name="Normal 2 76" xfId="41256" xr:uid="{59BF86B6-E376-4697-ABA4-F9B59EFC9211}"/>
    <cellStyle name="Normal 2 76 2" xfId="19733" xr:uid="{0DACE18F-5CB3-41A2-A9F1-74F7774E418B}"/>
    <cellStyle name="Normal 2 76 3" xfId="19738" xr:uid="{6CF1C7C4-2D02-4A0B-B668-557084CAA484}"/>
    <cellStyle name="Normal 2 76 4" xfId="33532" xr:uid="{13C1CB4B-DE87-40F5-B25B-7011859B0923}"/>
    <cellStyle name="Normal 2 76 5" xfId="41258" xr:uid="{E76511CB-B45F-46C3-819B-3CBA8FAD443F}"/>
    <cellStyle name="Normal 2 76 6" xfId="41260" xr:uid="{85E7E674-2545-44C0-A8A5-D94013EBAA61}"/>
    <cellStyle name="Normal 2 76 7" xfId="41262" xr:uid="{B419C6E2-E685-4872-9149-9CEF6254CCC3}"/>
    <cellStyle name="Normal 2 77" xfId="41264" xr:uid="{702ADB63-83E7-43C8-8145-D9BC8918402A}"/>
    <cellStyle name="Normal 2 77 2" xfId="18290" xr:uid="{31E5E8BA-6A17-4058-B60E-0B3EC665661B}"/>
    <cellStyle name="Normal 2 77 3" xfId="19744" xr:uid="{CE495097-58D2-45F9-8EB2-05550B353CE2}"/>
    <cellStyle name="Normal 2 77 4" xfId="33553" xr:uid="{CB66FB4D-A466-43F7-9E76-052130FA65E1}"/>
    <cellStyle name="Normal 2 77 5" xfId="38021" xr:uid="{46EE9BD5-AB21-4B79-935E-201ED578E376}"/>
    <cellStyle name="Normal 2 77 6" xfId="36168" xr:uid="{7ABCA1C6-8EC9-41D4-A0C9-1F33B437F7D9}"/>
    <cellStyle name="Normal 2 77 7" xfId="41267" xr:uid="{5FBFA0FF-C02C-43B0-B3D8-6D63B1C79183}"/>
    <cellStyle name="Normal 2 78" xfId="11408" xr:uid="{773AEBD8-7D26-4A9F-BC11-BB97EF86C726}"/>
    <cellStyle name="Normal 2 78 2" xfId="12137" xr:uid="{E82B8050-0414-4A16-88ED-B243EDE4B191}"/>
    <cellStyle name="Normal 2 78 3" xfId="12146" xr:uid="{A3E59AD1-D92D-4CBF-B2A6-62B96BDC5649}"/>
    <cellStyle name="Normal 2 78 4" xfId="33562" xr:uid="{C8783EFF-05D7-4C8A-BD2C-5AC89F70F4C9}"/>
    <cellStyle name="Normal 2 78 5" xfId="41268" xr:uid="{D9704445-2955-4370-A552-4468978BCD07}"/>
    <cellStyle name="Normal 2 78 6" xfId="41269" xr:uid="{45AD131F-9168-4C42-B932-8B1CD84D70F7}"/>
    <cellStyle name="Normal 2 78 7" xfId="41270" xr:uid="{78C6BA03-1694-4EF0-9FA4-512F14C0B283}"/>
    <cellStyle name="Normal 2 79" xfId="11414" xr:uid="{BF69A8A2-AA9F-4F54-B0D9-A70BE2CA290A}"/>
    <cellStyle name="Normal 2 79 2" xfId="18342" xr:uid="{0828BB93-32FD-40D7-9BD8-B3E674685BA1}"/>
    <cellStyle name="Normal 2 79 3" xfId="19757" xr:uid="{E8545583-B745-408D-A139-1B3C2F140F88}"/>
    <cellStyle name="Normal 2 79 4" xfId="33573" xr:uid="{8A8FC131-AF0D-4D55-BADE-AEFA80BFACCB}"/>
    <cellStyle name="Normal 2 79 5" xfId="41271" xr:uid="{DCF75B83-0747-4D59-ACE5-14F87B79AE72}"/>
    <cellStyle name="Normal 2 79 6" xfId="41272" xr:uid="{08493B22-3EF5-43D8-A2E3-B7B95F071C7E}"/>
    <cellStyle name="Normal 2 79 7" xfId="41273" xr:uid="{EEEC094C-CD07-4B29-B07D-889B6E339F14}"/>
    <cellStyle name="Normal 2 8" xfId="41274" xr:uid="{AE61E0D4-FF5E-42FC-B0FE-76F7CBB514D1}"/>
    <cellStyle name="Normal 2 8 2" xfId="16361" xr:uid="{ED2C897C-BAB2-4E03-89C5-86557DE9F17D}"/>
    <cellStyle name="Normal 2 8 2 2" xfId="41276" xr:uid="{643CAEE3-048E-47D6-AE4E-64455AC52B62}"/>
    <cellStyle name="Normal 2 8 3" xfId="41278" xr:uid="{A6A2862A-FE0E-4E35-ACC3-EE4118AF7799}"/>
    <cellStyle name="Normal 2 8 4" xfId="41279" xr:uid="{7F39FCA9-0B7D-4C4C-9854-2795B60C9D46}"/>
    <cellStyle name="Normal 2 8 5" xfId="41280" xr:uid="{9693E3E3-E725-4843-B4AE-89EA4EB3213C}"/>
    <cellStyle name="Normal 2 8 6" xfId="41281" xr:uid="{8EF74FC8-2760-4CB7-9EA0-E064982BCB0C}"/>
    <cellStyle name="Normal 2 8 7" xfId="41282" xr:uid="{62FA0448-CCA4-478C-A624-C010D63E4639}"/>
    <cellStyle name="Normal 2 80" xfId="41247" xr:uid="{042EA543-39C7-49E1-9239-DC20002AEF7E}"/>
    <cellStyle name="Normal 2 80 2" xfId="19723" xr:uid="{C4D9BB49-73CD-4F0E-9B5B-7C6DB3BBD64A}"/>
    <cellStyle name="Normal 2 80 3" xfId="19727" xr:uid="{5DD42C6F-207C-4641-8DCF-34DD8487CAF9}"/>
    <cellStyle name="Normal 2 80 4" xfId="24680" xr:uid="{85583142-AFCD-439D-8133-8EB599A1D0DB}"/>
    <cellStyle name="Normal 2 80 5" xfId="41249" xr:uid="{C78830A7-34BC-4E67-909F-C438516F8249}"/>
    <cellStyle name="Normal 2 80 6" xfId="41251" xr:uid="{4BEBEF75-6CB8-4BAC-87F0-D4CE97608F97}"/>
    <cellStyle name="Normal 2 80 7" xfId="41253" xr:uid="{A555C455-F466-4C66-9E7D-A0961620C00E}"/>
    <cellStyle name="Normal 2 81" xfId="41255" xr:uid="{6800A8BC-E77A-4D94-9357-166C4B15C535}"/>
    <cellStyle name="Normal 2 81 2" xfId="19734" xr:uid="{DFFC76D9-AD27-46F4-A03E-7920E7C69A02}"/>
    <cellStyle name="Normal 2 81 3" xfId="19739" xr:uid="{21A7C744-5516-4ACB-B49A-C32C127E3E69}"/>
    <cellStyle name="Normal 2 81 4" xfId="33533" xr:uid="{FD472BD4-2118-45C4-824E-D76FE17B9CE5}"/>
    <cellStyle name="Normal 2 81 5" xfId="41257" xr:uid="{85D5A67B-4F2F-4F46-A602-CD22488FA72C}"/>
    <cellStyle name="Normal 2 81 6" xfId="41259" xr:uid="{933B0BC8-24FB-4C74-A887-CEED135BC601}"/>
    <cellStyle name="Normal 2 81 7" xfId="41261" xr:uid="{8B5F1351-82BA-4CDB-A48B-B46E5F3B7542}"/>
    <cellStyle name="Normal 2 82" xfId="41263" xr:uid="{A2A3B2FF-9CC6-47C9-9154-E53BEBB64F6B}"/>
    <cellStyle name="Normal 2 83" xfId="11407" xr:uid="{E7F80CF6-2D0E-43B3-BE7F-68438ADD724F}"/>
    <cellStyle name="Normal 2 84" xfId="11413" xr:uid="{D7ABD889-B3D8-4501-AD95-32CB10F7109E}"/>
    <cellStyle name="Normal 2 85" xfId="41284" xr:uid="{C0905BB9-CD20-4976-9ABE-13AEBF596D31}"/>
    <cellStyle name="Normal 2 86" xfId="41288" xr:uid="{27889D96-36E3-4C2E-8C6E-D7F67A3BA01A}"/>
    <cellStyle name="Normal 2 87" xfId="41292" xr:uid="{06C45339-B1E9-4F9E-B1E1-4B161AF639A7}"/>
    <cellStyle name="Normal 2 88" xfId="41296" xr:uid="{DA9C524D-DD60-4574-8121-7335252D8BC8}"/>
    <cellStyle name="Normal 2 89" xfId="41300" xr:uid="{A886DC74-EFF7-4E14-A89E-28E6B5F0C64D}"/>
    <cellStyle name="Normal 2 9" xfId="24576" xr:uid="{C62FD21E-BFD4-4CA9-9196-4CEAD32AFBDC}"/>
    <cellStyle name="Normal 2 9 2" xfId="41303" xr:uid="{383894EA-6557-4DBD-9B92-26B9A043497E}"/>
    <cellStyle name="Normal 2 9 2 2" xfId="41304" xr:uid="{4DD3E331-938C-42CC-B623-931B60AB06A1}"/>
    <cellStyle name="Normal 2 9 3" xfId="41305" xr:uid="{18546F10-8921-4C29-B5FE-0F0414458F70}"/>
    <cellStyle name="Normal 2 9 4" xfId="41306" xr:uid="{39486F29-7861-4C77-9041-47BD6ABD887A}"/>
    <cellStyle name="Normal 2 9 5" xfId="41307" xr:uid="{174F56E9-B1F1-4AF7-AABC-7F3314DC45D9}"/>
    <cellStyle name="Normal 2 9 6" xfId="41308" xr:uid="{42FA4C64-1C1F-499F-B3F7-B1E8E8915F80}"/>
    <cellStyle name="Normal 2 9 7" xfId="41309" xr:uid="{394C54E1-EAFB-478A-AE27-3D6987B82B23}"/>
    <cellStyle name="Normal 2 90" xfId="41283" xr:uid="{629C7D35-5229-41B5-B587-62A8FB73B90B}"/>
    <cellStyle name="Normal 2 91" xfId="41287" xr:uid="{30B45932-7242-4466-BE46-9240C977952C}"/>
    <cellStyle name="Normal 2 92" xfId="41291" xr:uid="{6B9CEE40-41CD-4DF1-B531-DDD4183764B0}"/>
    <cellStyle name="Normal 2 93" xfId="41295" xr:uid="{34187CBC-D1D2-4B87-9CEA-F73CBB1E5EFA}"/>
    <cellStyle name="Normal 2 94" xfId="41299" xr:uid="{3CEBDE23-734D-4502-B124-19D9172153DA}"/>
    <cellStyle name="Normal 2 95" xfId="41310" xr:uid="{142F8454-78B5-4609-9F0F-7EB12DCD06EE}"/>
    <cellStyle name="Normal 2 96" xfId="41311" xr:uid="{48EC0BD6-B528-48E7-82A5-7076D9C0A555}"/>
    <cellStyle name="Normal 2 97" xfId="41312" xr:uid="{B373CCE8-49C0-4892-8070-B0FD2F062734}"/>
    <cellStyle name="Normal 2 98" xfId="41313" xr:uid="{BEDFBBC8-8162-4CC1-8BDA-335C3ED40E74}"/>
    <cellStyle name="Normal 2 99" xfId="41314" xr:uid="{679BBAFA-7306-4480-A247-6E5BDB9C6B31}"/>
    <cellStyle name="Normal 2_0130.02.IMUNIZAÇÃO SGA_PLANILHA ORÇAMENTARIA.R05" xfId="435" xr:uid="{00000000-0005-0000-0000-000009020000}"/>
    <cellStyle name="Normal 20" xfId="436" xr:uid="{00000000-0005-0000-0000-00000A020000}"/>
    <cellStyle name="Normal 20 2" xfId="40585" xr:uid="{3EEA3BC6-9CCA-4662-B236-37B8D2A21E99}"/>
    <cellStyle name="Normal 20 2 2" xfId="40594" xr:uid="{2946E4BB-FCE8-42EE-8EE2-FE11541CE874}"/>
    <cellStyle name="Normal 20 2 3" xfId="25131" xr:uid="{C1A3B1F8-0E4E-4D52-8929-9722B42C59F8}"/>
    <cellStyle name="Normal 20 2 4" xfId="25134" xr:uid="{475FE296-AA18-409E-A5B8-4FFA70560C07}"/>
    <cellStyle name="Normal 20 3" xfId="4910" xr:uid="{2FA7F9BA-6656-41B0-8059-6385F9F28A11}"/>
    <cellStyle name="Normal 20 3 2" xfId="4916" xr:uid="{56182B8D-FB9C-4346-9A27-A8625EDA8A9F}"/>
    <cellStyle name="Normal 20 3 3" xfId="4922" xr:uid="{543C49D9-BB3A-43A0-948D-507DC2F508A0}"/>
    <cellStyle name="Normal 20 3 4" xfId="40646" xr:uid="{27D9182D-B679-48CA-9E32-558CD57F1FBD}"/>
    <cellStyle name="Normal 20 4" xfId="3492" xr:uid="{31305F11-30A1-4D4A-B3BD-AE11F2CA0F6A}"/>
    <cellStyle name="Normal 20 4 2" xfId="40656" xr:uid="{0CDC8B5F-6296-42F8-BED3-D8C71A76AD01}"/>
    <cellStyle name="Normal 20 4 3" xfId="25141" xr:uid="{FBAC207A-1C49-4330-8654-B6EE6CBE14C3}"/>
    <cellStyle name="Normal 20 5" xfId="3509" xr:uid="{AC7040A4-5B75-435F-8A12-BFBF55BE0F19}"/>
    <cellStyle name="Normal 20 5 2" xfId="40669" xr:uid="{EB2C4709-141F-4010-874F-4C73EE525FA8}"/>
    <cellStyle name="Normal 20 6" xfId="3537" xr:uid="{03197766-6D0B-42A4-9222-CFB87CD114B5}"/>
    <cellStyle name="Normal 20 7" xfId="40680" xr:uid="{4ECCAA1B-A296-4930-B189-9649DBB37A7E}"/>
    <cellStyle name="Normal 20 8" xfId="40685" xr:uid="{F8638BA7-5410-4E03-B37C-93AEE89E6DA4}"/>
    <cellStyle name="Normal 20 9" xfId="40520" xr:uid="{62D417AE-53C0-4A26-A0D0-190CC1104DD1}"/>
    <cellStyle name="Normal 21" xfId="437" xr:uid="{00000000-0005-0000-0000-00000B020000}"/>
    <cellStyle name="Normal 21 2" xfId="40706" xr:uid="{E72CF99D-A957-4902-A4E8-9A1CD9A05208}"/>
    <cellStyle name="Normal 21 2 2" xfId="21967" xr:uid="{1C8DCCF2-9EAE-4D85-A16C-5C8E30AE0440}"/>
    <cellStyle name="Normal 21 2 3" xfId="21971" xr:uid="{A0A590CE-2183-4407-8B15-517B3E3CB7F4}"/>
    <cellStyle name="Normal 21 2 4" xfId="41315" xr:uid="{9482CC40-6FE5-4415-843C-7688C312500F}"/>
    <cellStyle name="Normal 21 3" xfId="2515" xr:uid="{5E86F292-4DB7-492B-89CE-46968C134E6D}"/>
    <cellStyle name="Normal 21 3 2" xfId="40710" xr:uid="{CC89D1A3-581C-4930-BE3D-4936EB1D467B}"/>
    <cellStyle name="Normal 21 3 3" xfId="41316" xr:uid="{6174DC9A-95FB-4745-AA39-FCF1B7F7CEAC}"/>
    <cellStyle name="Normal 21 3 4" xfId="41317" xr:uid="{33E34E2B-398D-4F3E-9402-0218835DD439}"/>
    <cellStyle name="Normal 21 4" xfId="2545" xr:uid="{EE3DAD44-0AC4-4419-897F-A817EEE50AE9}"/>
    <cellStyle name="Normal 21 5" xfId="2566" xr:uid="{70B79856-90B8-47A3-9EBD-5889AE028C3F}"/>
    <cellStyle name="Normal 21 6" xfId="40713" xr:uid="{F3D3F458-8FA3-4A52-AF93-3D16E815F7CD}"/>
    <cellStyle name="Normal 21 7" xfId="40715" xr:uid="{44E06517-81D7-467D-A097-F176D839BE2A}"/>
    <cellStyle name="Normal 21 8" xfId="40717" xr:uid="{30E9AFAA-E6B6-4ADE-A1E3-534883842BD2}"/>
    <cellStyle name="Normal 21 9" xfId="40704" xr:uid="{A4E7E208-3E00-4215-8E6D-10C9F2C8DF3D}"/>
    <cellStyle name="Normal 22" xfId="438" xr:uid="{00000000-0005-0000-0000-00000C020000}"/>
    <cellStyle name="Normal 22 2" xfId="40724" xr:uid="{A05C2733-B803-40DF-90DB-37D0E64F5A04}"/>
    <cellStyle name="Normal 22 2 2" xfId="22256" xr:uid="{93B9A0E9-0F55-4D8B-80A7-64C38EE07AFF}"/>
    <cellStyle name="Normal 22 2 3" xfId="22259" xr:uid="{D996FA41-E299-4E58-935D-DE933F997140}"/>
    <cellStyle name="Normal 22 2 4" xfId="41318" xr:uid="{879148C0-1E24-4783-8EA1-32D26067BB6D}"/>
    <cellStyle name="Normal 22 3" xfId="40729" xr:uid="{CD1FD1CF-D8F4-4179-BFCB-53508BFCA320}"/>
    <cellStyle name="Normal 22 3 2" xfId="40733" xr:uid="{23452712-25F6-4069-9BB7-E4ABFBCE89B7}"/>
    <cellStyle name="Normal 22 3 3" xfId="41319" xr:uid="{FAF9938C-6199-4BA6-AB36-46311BF05973}"/>
    <cellStyle name="Normal 22 3 4" xfId="41321" xr:uid="{0F5708FC-D1AE-46CE-90C9-C2BB61B77A0B}"/>
    <cellStyle name="Normal 22 4" xfId="40736" xr:uid="{32C5AD76-68FC-445D-B9F0-C334CBF645F9}"/>
    <cellStyle name="Normal 22 4 2" xfId="40741" xr:uid="{BDDC1D22-72B8-46BE-8243-43BD14A84228}"/>
    <cellStyle name="Normal 22 4 3" xfId="40745" xr:uid="{E56D6D59-549F-41F9-A2D1-B57030694A67}"/>
    <cellStyle name="Normal 22 4 4" xfId="40748" xr:uid="{68E6F355-49FA-49A4-B733-F03704F7CBB1}"/>
    <cellStyle name="Normal 22 5" xfId="40752" xr:uid="{6C3629E7-566C-4756-93F4-FD248FD3E462}"/>
    <cellStyle name="Normal 22 5 2" xfId="40755" xr:uid="{36E33CD3-BC17-43F0-B8A0-02FAFED43DF7}"/>
    <cellStyle name="Normal 22 6" xfId="40761" xr:uid="{5377ED7F-B59B-47F3-AC2F-5A36A290F97D}"/>
    <cellStyle name="Normal 22 6 2" xfId="40764" xr:uid="{FA8ADBEB-F41D-4172-98B9-68A64670ABAF}"/>
    <cellStyle name="Normal 22 7" xfId="40770" xr:uid="{8A72A526-776D-4D6F-82A1-1F316427476F}"/>
    <cellStyle name="Normal 22 8" xfId="40775" xr:uid="{C55AFB9B-CCC4-4ADA-9C46-C653CB0DB5CB}"/>
    <cellStyle name="Normal 22 9" xfId="40720" xr:uid="{622C8DF9-EF0D-4D0F-B8A1-4CBD071C1CDD}"/>
    <cellStyle name="Normal 23" xfId="439" xr:uid="{00000000-0005-0000-0000-00000D020000}"/>
    <cellStyle name="Normal 23 2" xfId="28716" xr:uid="{3DBDF2D1-DC45-4AEB-84DD-0CBD58FF1AAE}"/>
    <cellStyle name="Normal 23 2 2" xfId="22477" xr:uid="{0426EC33-DE06-4791-8352-9FDF25ECDB87}"/>
    <cellStyle name="Normal 23 3" xfId="28723" xr:uid="{7D7AE6BE-D3F3-44C4-8760-9468C9561BC2}"/>
    <cellStyle name="Normal 23 3 2" xfId="28726" xr:uid="{CF153CED-CD4E-4452-BA7E-AC8D0D25060A}"/>
    <cellStyle name="Normal 23 4" xfId="28732" xr:uid="{D1C13F9D-002D-4745-8823-4DA2562E4CCC}"/>
    <cellStyle name="Normal 23 5" xfId="28738" xr:uid="{7FE7365A-54F5-4469-B875-CC8DD226F7CA}"/>
    <cellStyle name="Normal 23 6" xfId="40867" xr:uid="{EE50697B-AFAA-47AC-853D-452E8C4C0F0F}"/>
    <cellStyle name="Normal 23 7" xfId="40870" xr:uid="{1E5E2996-4875-4273-AA52-0883F140010F}"/>
    <cellStyle name="Normal 23 8" xfId="40873" xr:uid="{26662E73-8115-4DC1-AE1C-C93E8C251DE8}"/>
    <cellStyle name="Normal 23 9" xfId="40780" xr:uid="{B8F7EC2A-7A41-4578-94D9-7E6943BA6BE2}"/>
    <cellStyle name="Normal 24" xfId="440" xr:uid="{00000000-0005-0000-0000-00000E020000}"/>
    <cellStyle name="Normal 24 2" xfId="40903" xr:uid="{A614934D-5F2A-46C7-9C44-DECB60348EBE}"/>
    <cellStyle name="Normal 24 2 2" xfId="17507" xr:uid="{30FE0CCE-DA6A-48A1-8FC6-15AC7F009674}"/>
    <cellStyle name="Normal 24 3" xfId="40965" xr:uid="{72A2DFA2-1112-4493-8BCA-128E6A45C008}"/>
    <cellStyle name="Normal 24 3 2" xfId="17518" xr:uid="{4625EC31-EAC9-4901-9453-4A4ECDCFC6AB}"/>
    <cellStyle name="Normal 24 4" xfId="40974" xr:uid="{3F55CEC5-B250-47C8-8AE4-87E1FCAAD6E6}"/>
    <cellStyle name="Normal 24 5" xfId="14408" xr:uid="{4096FAF4-026B-4A13-B6BF-727D0165E56D}"/>
    <cellStyle name="Normal 24 6" xfId="14412" xr:uid="{940757FC-1FAE-4969-B19D-296DB26EF642}"/>
    <cellStyle name="Normal 24 7" xfId="40999" xr:uid="{752ABB03-28DA-4559-BC55-BED1AF95B32A}"/>
    <cellStyle name="Normal 24 8" xfId="41002" xr:uid="{3C3A5D4F-3720-4C88-A768-9AAFD9E60DB4}"/>
    <cellStyle name="Normal 24 9" xfId="40876" xr:uid="{0EEB47F1-A65A-4AC2-A98F-7225A4B21156}"/>
    <cellStyle name="Normal 25" xfId="441" xr:uid="{00000000-0005-0000-0000-00000F020000}"/>
    <cellStyle name="Normal 25 2" xfId="41325" xr:uid="{5C72C9C0-7D10-4529-ACC8-B106CD341615}"/>
    <cellStyle name="Normal 25 2 2" xfId="22706" xr:uid="{0DF79FF5-F927-48B4-A8F3-3E46A0330739}"/>
    <cellStyle name="Normal 25 3" xfId="41329" xr:uid="{A9B81722-90A6-4EE8-869E-92AA5C81529F}"/>
    <cellStyle name="Normal 25 4" xfId="41333" xr:uid="{272B6B2F-DD8C-4B77-AE9A-6DD521B04668}"/>
    <cellStyle name="Normal 25 5" xfId="41323" xr:uid="{BF35EE6A-368D-4FB2-A9A8-74685FC4883D}"/>
    <cellStyle name="Normal 26" xfId="442" xr:uid="{00000000-0005-0000-0000-000010020000}"/>
    <cellStyle name="Normal 26 2" xfId="41340" xr:uid="{DD04EE35-7A70-4F74-856C-D0E1EC9D9843}"/>
    <cellStyle name="Normal 26 2 2" xfId="36321" xr:uid="{49948171-71C4-46E4-9AF4-67FC95CF3480}"/>
    <cellStyle name="Normal 26 3" xfId="41344" xr:uid="{4E500098-C6EB-4A82-9657-B3EB7C91860C}"/>
    <cellStyle name="Normal 26 3 2" xfId="36875" xr:uid="{A4EFAE53-31BF-4E8D-8E6D-9138E187D4EE}"/>
    <cellStyle name="Normal 26 4" xfId="41348" xr:uid="{12EA0C81-676B-495F-8C20-DB795479DABB}"/>
    <cellStyle name="Normal 26 5" xfId="41352" xr:uid="{7AC0C842-4E2A-4F28-927E-A8A4256C9C47}"/>
    <cellStyle name="Normal 26 6" xfId="36687" xr:uid="{C7DA5E4D-CEB2-426D-9B54-D3D247C273A2}"/>
    <cellStyle name="Normal 26 7" xfId="34629" xr:uid="{ADC42234-94C9-456D-B8D2-B47320AEE237}"/>
    <cellStyle name="Normal 26 8" xfId="41338" xr:uid="{DA499FD7-99AB-4D42-9328-A7341912B870}"/>
    <cellStyle name="Normal 27" xfId="443" xr:uid="{00000000-0005-0000-0000-000011020000}"/>
    <cellStyle name="Normal 27 2" xfId="869" xr:uid="{00000000-0005-0000-0000-000012020000}"/>
    <cellStyle name="Normal 27 2 2" xfId="41359" xr:uid="{85395508-D31D-47E0-998A-7BA9ADB6C9F6}"/>
    <cellStyle name="Normal 27 3" xfId="41362" xr:uid="{56BCFD78-5C65-4D56-8D38-23CBBE0BA799}"/>
    <cellStyle name="Normal 27 4" xfId="41366" xr:uid="{B748D01D-2A0D-42D9-926E-5EDC34547284}"/>
    <cellStyle name="Normal 27 5" xfId="19849" xr:uid="{820DDCA7-28A9-4A8A-9016-9D5A155844AA}"/>
    <cellStyle name="Normal 28" xfId="444" xr:uid="{00000000-0005-0000-0000-000013020000}"/>
    <cellStyle name="Normal 28 2" xfId="28877" xr:uid="{C70A6825-F7A9-4436-BE8E-86C70F96B885}"/>
    <cellStyle name="Normal 28 2 2" xfId="28881" xr:uid="{DA0F5139-E79A-4EA8-954B-F51E8E78DAF7}"/>
    <cellStyle name="Normal 28 3" xfId="28890" xr:uid="{17C83BF5-120E-41C6-8110-A42B26C33600}"/>
    <cellStyle name="Normal 28 4" xfId="28899" xr:uid="{17053826-1ED3-4F13-82C4-C85774036420}"/>
    <cellStyle name="Normal 29" xfId="764" xr:uid="{00000000-0005-0000-0000-000014020000}"/>
    <cellStyle name="Normal 29 2" xfId="41373" xr:uid="{DC0EBC48-9C14-4C43-98FE-C5DF5E554D41}"/>
    <cellStyle name="Normal 29 2 2" xfId="17624" xr:uid="{CAF9B867-6B50-4109-9F84-FB4CAA267696}"/>
    <cellStyle name="Normal 29 3" xfId="41377" xr:uid="{861E86C7-3905-4AB9-A901-76E901A8007F}"/>
    <cellStyle name="Normal 29 4" xfId="41381" xr:uid="{20B00740-BBA5-42C2-BCAF-1271368AC410}"/>
    <cellStyle name="Normal 3" xfId="445" xr:uid="{00000000-0005-0000-0000-000015020000}"/>
    <cellStyle name="Normal 3 10" xfId="41386" xr:uid="{ED08BCCE-2F06-4A3E-9689-7ACD45065C8C}"/>
    <cellStyle name="Normal 3 10 2" xfId="41387" xr:uid="{5859D09D-7BCA-481D-9291-053A73D1FFAC}"/>
    <cellStyle name="Normal 3 10 2 2" xfId="41388" xr:uid="{D939986E-162A-412F-AEC5-67142908E5D2}"/>
    <cellStyle name="Normal 3 10 2 2 2" xfId="41389" xr:uid="{1FD04860-B119-4F7B-8CD3-7DB93797B541}"/>
    <cellStyle name="Normal 3 10 3" xfId="7080" xr:uid="{2D9F7315-0F3E-4E4B-9CDC-8BEF291BE146}"/>
    <cellStyle name="Normal 3 10 3 2" xfId="41391" xr:uid="{6EC195DC-B25B-4DB6-AC02-616FA31AED7C}"/>
    <cellStyle name="Normal 3 10 4" xfId="7086" xr:uid="{C165C152-7AB0-4867-9879-DED06266FFAD}"/>
    <cellStyle name="Normal 3 10 5" xfId="41392" xr:uid="{ABC79C21-7947-4A3B-A9BE-1A0F88515D25}"/>
    <cellStyle name="Normal 3 10 6" xfId="41395" xr:uid="{FFC6D98A-A651-4C40-9BE8-AA2A0FFD5001}"/>
    <cellStyle name="Normal 3 10 7" xfId="41396" xr:uid="{E26BEBCD-DA46-40E8-AE58-30FEF5693451}"/>
    <cellStyle name="Normal 3 10 8" xfId="41397" xr:uid="{EAB576DE-5C11-4C70-89CE-78063563CA60}"/>
    <cellStyle name="Normal 3 100" xfId="41399" xr:uid="{0061F6F0-60D2-4C0F-B444-7DC03A740A41}"/>
    <cellStyle name="Normal 3 100 2" xfId="41400" xr:uid="{9E897B31-1029-4C14-ABCA-EE20714201A1}"/>
    <cellStyle name="Normal 3 100 2 2" xfId="41401" xr:uid="{962180F7-E9C6-4572-A5AB-384AE11AF7B6}"/>
    <cellStyle name="Normal 3 101" xfId="41404" xr:uid="{A8DFEE7E-B3A4-469A-B5FA-1F990BB5CD45}"/>
    <cellStyle name="Normal 3 101 2" xfId="41405" xr:uid="{C60C7BCC-6B3C-4337-B3B8-88C48CF77A11}"/>
    <cellStyle name="Normal 3 101 2 2" xfId="41406" xr:uid="{A45C63E2-FD74-49AF-885A-462B3A9FD513}"/>
    <cellStyle name="Normal 3 102" xfId="41408" xr:uid="{7C4CE2C2-BE29-4DA7-9CDD-251BC581B66F}"/>
    <cellStyle name="Normal 3 102 2" xfId="17113" xr:uid="{BE2132AF-6E1B-40C1-8473-427027C3F3D0}"/>
    <cellStyle name="Normal 3 102 2 2" xfId="17115" xr:uid="{74B0B473-450F-4FC3-9D58-920CB9750F19}"/>
    <cellStyle name="Normal 3 103" xfId="41411" xr:uid="{662EE8ED-42AC-4782-920D-D9C528033E50}"/>
    <cellStyle name="Normal 3 103 2" xfId="41412" xr:uid="{E4D6718C-5D0F-471A-BC36-2EE18D3925EA}"/>
    <cellStyle name="Normal 3 103 2 2" xfId="41414" xr:uid="{5C80F707-96EC-4B06-8E17-8E7D24787287}"/>
    <cellStyle name="Normal 3 104" xfId="41415" xr:uid="{048A6EA5-6841-474D-9913-F58BC2EF090F}"/>
    <cellStyle name="Normal 3 104 2" xfId="41416" xr:uid="{FA1B30E5-8EA1-4374-A2E1-F4AE01ADB83E}"/>
    <cellStyle name="Normal 3 104 2 2" xfId="32681" xr:uid="{B8A9FD2A-5EE4-4A42-A2D6-F9E6703BA7FC}"/>
    <cellStyle name="Normal 3 105" xfId="6562" xr:uid="{AC9EC4CB-7F14-45B5-9ABB-8E642B218E3A}"/>
    <cellStyle name="Normal 3 105 2" xfId="6566" xr:uid="{31401800-7892-4B70-85D2-5D84067A2FE0}"/>
    <cellStyle name="Normal 3 105 2 2" xfId="41419" xr:uid="{8C695682-89D7-4CEC-89B9-358ED3B77442}"/>
    <cellStyle name="Normal 3 106" xfId="2694" xr:uid="{729F44CF-5561-46BC-96B1-E7BE664DF42C}"/>
    <cellStyle name="Normal 3 106 2" xfId="2698" xr:uid="{2AE41589-DBC8-41CA-927B-FAFCB0A7A96B}"/>
    <cellStyle name="Normal 3 106 2 2" xfId="41422" xr:uid="{E3336194-7B37-4737-A58C-9CF086101E6B}"/>
    <cellStyle name="Normal 3 107" xfId="2714" xr:uid="{FD7D9627-F965-408C-A472-48AC7E25095B}"/>
    <cellStyle name="Normal 3 107 2" xfId="2731" xr:uid="{DE9880E4-2CA7-4F61-82A8-310A66D3F1D5}"/>
    <cellStyle name="Normal 3 107 2 2" xfId="17264" xr:uid="{D6FF3D2E-1188-4233-82E3-D8FF3497798F}"/>
    <cellStyle name="Normal 3 108" xfId="2762" xr:uid="{2E86C2F5-446A-4113-B85F-0E705392091F}"/>
    <cellStyle name="Normal 3 108 2" xfId="41424" xr:uid="{FFBF2FE6-DD09-4483-BD14-03BA6EE3AB54}"/>
    <cellStyle name="Normal 3 108 2 2" xfId="41426" xr:uid="{B3E0E1F9-EC65-4623-8122-4C6C5CF2CA34}"/>
    <cellStyle name="Normal 3 109" xfId="2779" xr:uid="{D4B6F38E-B707-4B2F-997F-99B52B8ADBC3}"/>
    <cellStyle name="Normal 3 109 2" xfId="41428" xr:uid="{1BC17F94-5783-4583-83E2-B45F09553CE3}"/>
    <cellStyle name="Normal 3 109 2 2" xfId="41430" xr:uid="{21D3DE3C-5970-4B64-8DD7-7F16FE7059F0}"/>
    <cellStyle name="Normal 3 11" xfId="41431" xr:uid="{A580490D-BBF1-4E81-823B-7A440A5C6441}"/>
    <cellStyle name="Normal 3 11 2" xfId="41432" xr:uid="{469AEC64-AA66-4FB0-B976-9467459CAEC6}"/>
    <cellStyle name="Normal 3 11 2 2" xfId="29988" xr:uid="{CD746256-C4CA-4D97-A889-7631B9868684}"/>
    <cellStyle name="Normal 3 11 2 2 2" xfId="41433" xr:uid="{23A25565-E9F6-452D-957D-B8FBB3ED670B}"/>
    <cellStyle name="Normal 3 11 3" xfId="41434" xr:uid="{CD7EBBD6-A6DE-4FEA-9231-C00F84C45C88}"/>
    <cellStyle name="Normal 3 11 3 2" xfId="30035" xr:uid="{619ADE2F-748B-42E2-BB50-FCA99602FEF4}"/>
    <cellStyle name="Normal 3 11 4" xfId="38190" xr:uid="{E8F069BE-B598-4CEE-B17C-A4EF45AABBE1}"/>
    <cellStyle name="Normal 3 11 5" xfId="32953" xr:uid="{479C8153-F4BB-488E-84E2-EC8733CFC0C0}"/>
    <cellStyle name="Normal 3 11 6" xfId="41435" xr:uid="{368C7AC3-78AF-4F44-A1D1-AA7B496978FE}"/>
    <cellStyle name="Normal 3 11 7" xfId="41436" xr:uid="{57BC50D4-3FB7-4A91-A4F9-CE83A3FD9C3D}"/>
    <cellStyle name="Normal 3 11 8" xfId="41437" xr:uid="{E55ADE98-41A2-4723-A5B8-FD4F324D46D3}"/>
    <cellStyle name="Normal 3 110" xfId="6563" xr:uid="{A07786B1-4111-4852-936F-79D6CAF8F535}"/>
    <cellStyle name="Normal 3 110 2" xfId="6567" xr:uid="{61F5E2FB-5E7C-4450-A1BE-64F5D110F50A}"/>
    <cellStyle name="Normal 3 110 2 2" xfId="41418" xr:uid="{14213B08-3995-450D-874A-E73E3B1D6790}"/>
    <cellStyle name="Normal 3 111" xfId="2695" xr:uid="{852FE06E-33AD-4E31-BA98-C999D183C3CE}"/>
    <cellStyle name="Normal 3 111 2" xfId="2699" xr:uid="{F70D42CC-050E-4CB9-B2E0-927D421BD93C}"/>
    <cellStyle name="Normal 3 111 2 2" xfId="41421" xr:uid="{21B4AFD2-AB7B-421B-989F-F1BCD962DAF3}"/>
    <cellStyle name="Normal 3 112" xfId="2715" xr:uid="{0B979CC5-9D4E-4327-B25C-4A56D2FFB618}"/>
    <cellStyle name="Normal 3 112 2" xfId="2732" xr:uid="{25D5D70E-45C6-4333-8B64-20387F4841D1}"/>
    <cellStyle name="Normal 3 112 2 2" xfId="17263" xr:uid="{2F9F7D4E-A848-4BE4-84ED-ADAE073E0B29}"/>
    <cellStyle name="Normal 3 113" xfId="2763" xr:uid="{5C34C1FE-7674-463C-96C3-14DAAEA9C1BA}"/>
    <cellStyle name="Normal 3 113 2" xfId="41423" xr:uid="{C62D9AA7-E329-4E0B-B6EB-D57C84EC6175}"/>
    <cellStyle name="Normal 3 113 2 2" xfId="41425" xr:uid="{5BA6A242-D027-4098-A7B7-E81BD21910B8}"/>
    <cellStyle name="Normal 3 114" xfId="2780" xr:uid="{661C6B78-4858-42DF-BB9D-11B984BE6C7B}"/>
    <cellStyle name="Normal 3 114 2" xfId="41427" xr:uid="{1DD0C998-F3F8-407B-9079-2B80EA122B3A}"/>
    <cellStyle name="Normal 3 114 2 2" xfId="41429" xr:uid="{42D7F62D-F9DB-4FF0-984A-F22A67B9D37F}"/>
    <cellStyle name="Normal 3 115" xfId="2790" xr:uid="{E9E22FA4-1E42-4B25-9BB8-9512CCBDCEC6}"/>
    <cellStyle name="Normal 3 115 2" xfId="28219" xr:uid="{0DB4545D-1F43-4B95-9C43-8831C37CE1AD}"/>
    <cellStyle name="Normal 3 115 2 2" xfId="41439" xr:uid="{3FC08894-AC1A-4940-AA05-F78494DB0986}"/>
    <cellStyle name="Normal 3 116" xfId="28222" xr:uid="{34E10482-A513-4398-B15D-2B900EBE1362}"/>
    <cellStyle name="Normal 3 116 2" xfId="28225" xr:uid="{748934B6-E057-48BA-989F-A28B578E7F49}"/>
    <cellStyle name="Normal 3 116 2 2" xfId="41442" xr:uid="{CF5F2429-E83A-453B-A17F-815BEEF6B6F4}"/>
    <cellStyle name="Normal 3 117" xfId="28228" xr:uid="{AE882E1A-C77D-458B-9E1F-DB5E14482759}"/>
    <cellStyle name="Normal 3 117 2" xfId="17380" xr:uid="{204038A9-19CA-4137-8FF8-C8DA9473D617}"/>
    <cellStyle name="Normal 3 117 2 2" xfId="41444" xr:uid="{6A78CF84-1B2E-4621-BBED-AB5692AE05BF}"/>
    <cellStyle name="Normal 3 118" xfId="15573" xr:uid="{04567079-A1D6-45C1-8B80-1DA8B3B1D6BD}"/>
    <cellStyle name="Normal 3 118 2" xfId="15577" xr:uid="{C6444F00-3B27-4704-9643-8F4FBB4A01ED}"/>
    <cellStyle name="Normal 3 118 2 2" xfId="41446" xr:uid="{AE068413-556B-4CAF-9DA3-3B4EA845B7DF}"/>
    <cellStyle name="Normal 3 119" xfId="15595" xr:uid="{3D0E9AA9-03EE-4774-911C-54772EAFCF1C}"/>
    <cellStyle name="Normal 3 119 2" xfId="28231" xr:uid="{9C8DDAF4-DB1F-4AA4-B25F-73D8C4AE20B6}"/>
    <cellStyle name="Normal 3 119 2 2" xfId="41448" xr:uid="{47D72743-1C5B-4AFE-AAF7-57E67A556DFB}"/>
    <cellStyle name="Normal 3 12" xfId="17293" xr:uid="{544F2885-AC42-4007-BD15-B6972586D04D}"/>
    <cellStyle name="Normal 3 12 2" xfId="41449" xr:uid="{30330C00-CFD6-461B-B050-B326CF5DADC1}"/>
    <cellStyle name="Normal 3 12 2 2" xfId="41450" xr:uid="{02B7DDCC-D367-4D21-BFA7-60691A291C30}"/>
    <cellStyle name="Normal 3 12 3" xfId="41451" xr:uid="{AF658A3D-6BE0-45BD-BE94-827766E4FDAA}"/>
    <cellStyle name="Normal 3 12 4" xfId="38201" xr:uid="{353943A3-1075-4501-BA6D-768E3C9C6E88}"/>
    <cellStyle name="Normal 3 12 5" xfId="41452" xr:uid="{18C45712-6DD5-4AA3-A3BA-F120D4FC354C}"/>
    <cellStyle name="Normal 3 12 6" xfId="41453" xr:uid="{CC0610F5-F7E8-4583-87C1-0F9D0CB35CFA}"/>
    <cellStyle name="Normal 3 12 7" xfId="41454" xr:uid="{5F68FBD9-5E90-4E34-9F98-17CBDD45EA85}"/>
    <cellStyle name="Normal 3 120" xfId="2791" xr:uid="{70E6496F-F3CE-4454-ABFB-2A6BD9D869C8}"/>
    <cellStyle name="Normal 3 120 2" xfId="28220" xr:uid="{295A0596-5F10-4A9F-BC12-B150DEBFB9B9}"/>
    <cellStyle name="Normal 3 120 2 2" xfId="41438" xr:uid="{50C9F086-8F7F-43BE-96CB-4372B5690263}"/>
    <cellStyle name="Normal 3 121" xfId="28223" xr:uid="{1745E5D8-608D-4ABE-8D1E-2F27EB825880}"/>
    <cellStyle name="Normal 3 121 2" xfId="28226" xr:uid="{AECC9486-0348-4E94-B518-BD48DB0C3A9F}"/>
    <cellStyle name="Normal 3 121 2 2" xfId="41441" xr:uid="{E722D3DE-5A83-44D2-9952-0E6B4B8D54E6}"/>
    <cellStyle name="Normal 3 122" xfId="28229" xr:uid="{0D02AA1C-7570-4B9E-9D65-579C30BDF78A}"/>
    <cellStyle name="Normal 3 122 2" xfId="17379" xr:uid="{62E6655D-23C6-43E1-962B-569E36C3930A}"/>
    <cellStyle name="Normal 3 122 2 2" xfId="41443" xr:uid="{388088FF-C5CC-4FB5-9164-05DE711D3E65}"/>
    <cellStyle name="Normal 3 123" xfId="15572" xr:uid="{4B855C94-E03B-4A76-AF70-CF88EB71F01C}"/>
    <cellStyle name="Normal 3 123 2" xfId="15576" xr:uid="{1BCDC8D6-439E-45A3-B079-AFC8A89DCA00}"/>
    <cellStyle name="Normal 3 123 2 2" xfId="41445" xr:uid="{980745F4-5ADC-4C44-B057-ACEF0065B4DE}"/>
    <cellStyle name="Normal 3 123 3" xfId="15583" xr:uid="{9FA16F72-123E-415F-B9B1-C8B1A576B557}"/>
    <cellStyle name="Normal 3 123 4" xfId="16857" xr:uid="{B42073DF-C7BD-4395-82D4-A1F7583026C2}"/>
    <cellStyle name="Normal 3 124" xfId="15594" xr:uid="{0201675E-BA1D-4851-B196-4C629BBB0535}"/>
    <cellStyle name="Normal 3 124 2" xfId="28232" xr:uid="{0AD37A85-9BB9-461C-AAA3-7134D2181E93}"/>
    <cellStyle name="Normal 3 124 2 2" xfId="41447" xr:uid="{52FE519D-2F84-414E-8F2A-388B7014E8F9}"/>
    <cellStyle name="Normal 3 124 3" xfId="41455" xr:uid="{DAFE4ACC-1918-42A5-BF48-F5BF79D4113F}"/>
    <cellStyle name="Normal 3 124 4" xfId="41456" xr:uid="{CD4DFF17-FD7E-4AE0-8B77-5CE4823473B3}"/>
    <cellStyle name="Normal 3 125" xfId="15603" xr:uid="{E62C0DEC-FBA7-4195-911B-0112A4FC9505}"/>
    <cellStyle name="Normal 3 125 2" xfId="28235" xr:uid="{EE6710DB-6306-4F97-8107-2B5973A395C7}"/>
    <cellStyle name="Normal 3 125 2 2" xfId="41457" xr:uid="{238B9DD2-B1BA-4AA8-BA22-35BAB45EFA7A}"/>
    <cellStyle name="Normal 3 125 3" xfId="41459" xr:uid="{7D4CB1B8-6381-418D-8BCB-3F35640B9418}"/>
    <cellStyle name="Normal 3 125 4" xfId="28066" xr:uid="{96A2004C-8B2E-48AA-BFB8-FB47BBEFC6C7}"/>
    <cellStyle name="Normal 3 126" xfId="15609" xr:uid="{74ADDD58-311C-4396-B436-3AF45A4B929F}"/>
    <cellStyle name="Normal 3 126 2" xfId="41460" xr:uid="{482C0F34-AC09-41F2-8930-64DF971AE901}"/>
    <cellStyle name="Normal 3 126 2 2" xfId="41461" xr:uid="{1AD803A4-BC65-4D00-A735-5EE5CD4C80EC}"/>
    <cellStyle name="Normal 3 126 2 3" xfId="41462" xr:uid="{9DEBE27C-F816-441F-A1AC-E1117603D82E}"/>
    <cellStyle name="Normal 3 126 3" xfId="41463" xr:uid="{9D4CD9D6-6EF2-4377-97FE-E7A67164AECF}"/>
    <cellStyle name="Normal 3 126 4" xfId="28069" xr:uid="{1C98417B-0A5C-4D71-9D09-486EDFF3ACF6}"/>
    <cellStyle name="Normal 3 126 5" xfId="28071" xr:uid="{71E86186-8308-4192-BAEB-9535D4CC1DD6}"/>
    <cellStyle name="Normal 3 127" xfId="28237" xr:uid="{2779ACAA-1E3B-420F-9197-F7F2DBECD632}"/>
    <cellStyle name="Normal 3 127 2" xfId="1808" xr:uid="{2F6C0815-076F-444E-B756-F42E69265095}"/>
    <cellStyle name="Normal 3 128" xfId="28239" xr:uid="{C97DEF9F-F226-42BD-90B6-1907D08DAEA9}"/>
    <cellStyle name="Normal 3 129" xfId="28241" xr:uid="{C4E157F4-770A-419B-88D5-2ED42A117DD4}"/>
    <cellStyle name="Normal 3 13" xfId="19467" xr:uid="{BAC4E967-016D-47E2-A318-FC121A66F277}"/>
    <cellStyle name="Normal 3 13 2" xfId="10953" xr:uid="{A4C0973B-D11E-4BBF-B791-BD5261595C94}"/>
    <cellStyle name="Normal 3 13 2 2" xfId="4381" xr:uid="{A5D388C9-8167-4AE7-AA76-85F664D61ECE}"/>
    <cellStyle name="Normal 3 13 3" xfId="10958" xr:uid="{9DD20A9F-1DF4-4D09-85C2-10E964C58E0C}"/>
    <cellStyle name="Normal 3 13 4" xfId="10963" xr:uid="{F1AC3534-BB7E-4A13-BBC1-811D60DD9ECA}"/>
    <cellStyle name="Normal 3 13 5" xfId="17173" xr:uid="{4B92FF36-0638-405E-B4FD-E4806F7D5373}"/>
    <cellStyle name="Normal 3 13 6" xfId="17176" xr:uid="{87120524-0AA2-48B1-990A-438DEE79944F}"/>
    <cellStyle name="Normal 3 13 7" xfId="28243" xr:uid="{2360B233-F41B-41C4-ADFA-EBFA88201FB1}"/>
    <cellStyle name="Normal 3 130" xfId="15602" xr:uid="{3EED6028-4306-4ECC-B537-74925DAC281B}"/>
    <cellStyle name="Normal 3 131" xfId="15608" xr:uid="{97C12AAB-13F6-4851-B954-6774D4D9BB34}"/>
    <cellStyle name="Normal 3 132" xfId="41092" xr:uid="{A65A3EA2-CCC6-47AF-8F7B-EF2816B2EB0F}"/>
    <cellStyle name="Normal 3 14" xfId="3649" xr:uid="{E60CC292-A6DC-4491-96DD-90DD1BE2DD78}"/>
    <cellStyle name="Normal 3 14 2" xfId="11017" xr:uid="{87ADE9DF-42E3-4B7A-A826-7E82D0AB9146}"/>
    <cellStyle name="Normal 3 14 2 2" xfId="3183" xr:uid="{17245C80-9FF5-4073-BB5D-A35EAB04070B}"/>
    <cellStyle name="Normal 3 14 3" xfId="11021" xr:uid="{6D8F6DC2-F218-4726-A207-C4BD2DF6FB17}"/>
    <cellStyle name="Normal 3 14 4" xfId="1544" xr:uid="{814D8668-D821-491A-AF61-708BB0F36D67}"/>
    <cellStyle name="Normal 3 14 5" xfId="17328" xr:uid="{21626A31-92BA-4C44-A05B-EB2BBBC50367}"/>
    <cellStyle name="Normal 3 14 6" xfId="17331" xr:uid="{147DD7EC-335E-41B6-8A0C-9F8341D0D182}"/>
    <cellStyle name="Normal 3 14 7" xfId="28246" xr:uid="{BD6CB20F-FD29-4340-BFB2-F03CC6F956EB}"/>
    <cellStyle name="Normal 3 15" xfId="3665" xr:uid="{E863FBEE-B940-4F8E-BF1B-0656BFB6D1A6}"/>
    <cellStyle name="Normal 3 15 2" xfId="11089" xr:uid="{CE682509-73A7-403F-8EB1-508863AFFC0B}"/>
    <cellStyle name="Normal 3 15 2 2" xfId="4462" xr:uid="{41856D97-4871-4054-93CD-2796805061BB}"/>
    <cellStyle name="Normal 3 15 3" xfId="11095" xr:uid="{9E9FEE0C-D9B8-42DB-A96E-6337F3DA687A}"/>
    <cellStyle name="Normal 3 15 4" xfId="11102" xr:uid="{D1CC561D-36E6-4008-8FFD-E29C78F1969E}"/>
    <cellStyle name="Normal 3 15 5" xfId="17449" xr:uid="{C1D4B165-60CE-43A9-9CF3-F4A6F3689C4F}"/>
    <cellStyle name="Normal 3 15 6" xfId="17464" xr:uid="{A48A97E0-B31B-460A-B775-03FAFC911C7B}"/>
    <cellStyle name="Normal 3 15 7" xfId="41465" xr:uid="{E616D414-B808-4795-883A-433638241043}"/>
    <cellStyle name="Normal 3 16" xfId="28248" xr:uid="{9DC56B66-A92A-4916-8CC1-9A241098EA34}"/>
    <cellStyle name="Normal 3 16 2" xfId="11129" xr:uid="{B88FEAC1-6B68-4650-90C4-FCB8C996BE9D}"/>
    <cellStyle name="Normal 3 16 2 2" xfId="4518" xr:uid="{FAB65A68-00A8-4AE1-88F6-357FF5B117F7}"/>
    <cellStyle name="Normal 3 16 3" xfId="17566" xr:uid="{669F6C15-9F6E-4D1A-9AA2-26E20DB82461}"/>
    <cellStyle name="Normal 3 16 4" xfId="17575" xr:uid="{EE0A2946-8F6C-489D-A5E7-38B56ECACA93}"/>
    <cellStyle name="Normal 3 16 5" xfId="17585" xr:uid="{08006D52-C276-4A5E-A730-D28BEFB0C5B2}"/>
    <cellStyle name="Normal 3 16 6" xfId="12708" xr:uid="{3A806170-2184-4A91-A6B7-A3577563A3F5}"/>
    <cellStyle name="Normal 3 16 7" xfId="41467" xr:uid="{5B95039B-4748-47AB-8032-9E61B6C33AF6}"/>
    <cellStyle name="Normal 3 17" xfId="28252" xr:uid="{705628C0-3549-4CD1-AC0A-7FDF96CA73AA}"/>
    <cellStyle name="Normal 3 17 2" xfId="3286" xr:uid="{8EBE0A50-FADF-4AC4-93B6-624EB4A51B43}"/>
    <cellStyle name="Normal 3 17 2 2" xfId="17705" xr:uid="{5EE2CA01-AD75-4169-AAAB-75BFFC86C3E2}"/>
    <cellStyle name="Normal 3 17 3" xfId="17710" xr:uid="{8858CAE7-EE0A-488C-8166-5C78D4988111}"/>
    <cellStyle name="Normal 3 17 4" xfId="17724" xr:uid="{D4EA004B-7605-4E9F-A5FF-C16504806456}"/>
    <cellStyle name="Normal 3 17 5" xfId="17741" xr:uid="{E51C8324-DCF5-4366-85E4-7F15FFA06A40}"/>
    <cellStyle name="Normal 3 17 6" xfId="13792" xr:uid="{1E4DC025-A1B7-4C98-B49C-4751993A39CF}"/>
    <cellStyle name="Normal 3 17 7" xfId="41469" xr:uid="{D0BDA6BE-83C4-4EDB-8842-11E7AF671656}"/>
    <cellStyle name="Normal 3 18" xfId="28259" xr:uid="{34FCBD70-B332-40F9-A995-AD1A0061CC2C}"/>
    <cellStyle name="Normal 3 18 2" xfId="17814" xr:uid="{59061AFA-A3AF-4957-9E73-23467FCCEC00}"/>
    <cellStyle name="Normal 3 18 2 2" xfId="17819" xr:uid="{42B870EA-E3E7-4EF8-9675-286189F8A38B}"/>
    <cellStyle name="Normal 3 18 3" xfId="17824" xr:uid="{6104FC5B-A2B9-407A-B115-5FE5C04B793E}"/>
    <cellStyle name="Normal 3 18 4" xfId="17833" xr:uid="{FC6D83A6-4A1C-43D0-91E3-FD6BC016D7B3}"/>
    <cellStyle name="Normal 3 18 5" xfId="17837" xr:uid="{F3BECED7-45D5-4213-BC9F-D1E473D93B2D}"/>
    <cellStyle name="Normal 3 18 6" xfId="13805" xr:uid="{3A43EE38-2C07-4A7B-A80A-2445AD07327C}"/>
    <cellStyle name="Normal 3 18 7" xfId="41473" xr:uid="{864FBFEA-C4E4-4B8D-A11F-25727D56B5F3}"/>
    <cellStyle name="Normal 3 19" xfId="26093" xr:uid="{367132C8-3075-4182-B278-57225F678099}"/>
    <cellStyle name="Normal 3 19 2" xfId="16305" xr:uid="{1825DC85-7630-405B-BE6B-A30F20BB374D}"/>
    <cellStyle name="Normal 3 19 2 2" xfId="13485" xr:uid="{3EA08BB6-F05B-4A5D-A580-A2340BBB375A}"/>
    <cellStyle name="Normal 3 19 3" xfId="17856" xr:uid="{074FE78D-5715-4FE8-BFD6-5B0E1764FB09}"/>
    <cellStyle name="Normal 3 19 4" xfId="17867" xr:uid="{AC4041B8-DF56-4486-8221-92392D00B6B1}"/>
    <cellStyle name="Normal 3 19 5" xfId="17872" xr:uid="{2FE306C8-99CB-41ED-992E-4F8D92D17799}"/>
    <cellStyle name="Normal 3 19 6" xfId="17875" xr:uid="{A3254B87-391D-4C1E-9DC7-6363B8BDD50E}"/>
    <cellStyle name="Normal 3 19 7" xfId="41475" xr:uid="{766AC87D-BB82-470C-AE04-80EDDE38D152}"/>
    <cellStyle name="Normal 3 2" xfId="446" xr:uid="{00000000-0005-0000-0000-000016020000}"/>
    <cellStyle name="Normal 3 2 2" xfId="7568" xr:uid="{A012C0FB-A2E8-45E1-A5C0-3D60E41B2F04}"/>
    <cellStyle name="Normal 3 2 2 2" xfId="23373" xr:uid="{DFEFDFD2-F5C4-4BF7-A9E0-BE70F7A6AA09}"/>
    <cellStyle name="Normal 3 2 3" xfId="11441" xr:uid="{C64B49ED-636C-449B-B734-8195E32F72FA}"/>
    <cellStyle name="Normal 3 2 3 2" xfId="41478" xr:uid="{580B6CF5-30BF-4BF3-BD7F-92C9992627E2}"/>
    <cellStyle name="Normal 3 2 4" xfId="11444" xr:uid="{B70195F1-E740-49FD-8B95-169F3E3A8A3E}"/>
    <cellStyle name="Normal 3 2 4 2" xfId="39360" xr:uid="{4513E54F-2095-4CB1-BA13-D4BF7A3AE3BD}"/>
    <cellStyle name="Normal 3 2 5" xfId="22765" xr:uid="{E0FAD9BB-CBAC-4AD9-B202-790F99184CC9}"/>
    <cellStyle name="Normal 3 2 5 2" xfId="39388" xr:uid="{15287B03-EF1E-4570-85D3-5FC18F95164D}"/>
    <cellStyle name="Normal 3 2 6" xfId="41479" xr:uid="{5540B745-325B-4F7D-ADCE-3D06A594EB29}"/>
    <cellStyle name="Normal 3 2 7" xfId="18733" xr:uid="{503CD0B8-48DB-43A1-B5C4-016367603496}"/>
    <cellStyle name="Normal 3 20" xfId="3664" xr:uid="{2E567E22-2D44-4652-9954-07043F07EE36}"/>
    <cellStyle name="Normal 3 20 2" xfId="11088" xr:uid="{D7B48812-1C1F-4B3F-97B1-02A61AC8AB6B}"/>
    <cellStyle name="Normal 3 20 2 2" xfId="4461" xr:uid="{D0BAA8A7-B242-4534-B3E5-332FF70E0E5E}"/>
    <cellStyle name="Normal 3 20 3" xfId="11094" xr:uid="{BB147E27-41C0-4EDA-8E9B-DF5F4413D483}"/>
    <cellStyle name="Normal 3 20 4" xfId="11101" xr:uid="{6525B6B9-F35A-4E42-8A94-20D7B5794D29}"/>
    <cellStyle name="Normal 3 20 5" xfId="17448" xr:uid="{399D5A66-85D4-45B3-856B-2B4BD089AD52}"/>
    <cellStyle name="Normal 3 20 6" xfId="17463" xr:uid="{6B74394E-72D0-4E9B-B09B-F99382EB90A7}"/>
    <cellStyle name="Normal 3 20 7" xfId="41464" xr:uid="{3C4CD561-393A-495E-ACB5-C0C80CD37DA4}"/>
    <cellStyle name="Normal 3 21" xfId="28249" xr:uid="{9B3157EB-4FD7-4F40-9527-377916AFE7AA}"/>
    <cellStyle name="Normal 3 21 2" xfId="11128" xr:uid="{79D96392-76A0-4259-B919-DD08B8C079CC}"/>
    <cellStyle name="Normal 3 21 2 2" xfId="4517" xr:uid="{28C86CBD-32D3-43FF-9F41-0469585D6B2E}"/>
    <cellStyle name="Normal 3 21 3" xfId="17565" xr:uid="{E8E3813E-8001-4E17-A4D6-A248FA6ABD6D}"/>
    <cellStyle name="Normal 3 21 4" xfId="17574" xr:uid="{A30C4B48-76B8-4423-91EA-57E90DE0C8C1}"/>
    <cellStyle name="Normal 3 21 5" xfId="17584" xr:uid="{553BBDF0-16C0-44D9-B544-CE13396E90BF}"/>
    <cellStyle name="Normal 3 21 6" xfId="12707" xr:uid="{9A6D6E96-BEA6-4446-90E6-E15F87838F27}"/>
    <cellStyle name="Normal 3 21 7" xfId="41466" xr:uid="{89A42017-A394-4D91-84A8-0EA900491155}"/>
    <cellStyle name="Normal 3 22" xfId="28253" xr:uid="{F2A13A86-EA60-49E4-AE50-4A9C41619AFF}"/>
    <cellStyle name="Normal 3 22 2" xfId="3287" xr:uid="{3C304B67-E86D-4BB1-9F19-6C9787BBADA7}"/>
    <cellStyle name="Normal 3 22 2 2" xfId="17704" xr:uid="{7F4AD004-DA7F-4B7F-849E-080A0E71D040}"/>
    <cellStyle name="Normal 3 22 3" xfId="17709" xr:uid="{88E0ECA1-8361-4782-811B-BFAE684F35BC}"/>
    <cellStyle name="Normal 3 22 4" xfId="17723" xr:uid="{388C216A-E7D2-4455-B894-8F0FFAD97C3F}"/>
    <cellStyle name="Normal 3 22 5" xfId="17740" xr:uid="{A2BC513C-4212-466D-833F-9967040765AC}"/>
    <cellStyle name="Normal 3 22 6" xfId="13791" xr:uid="{DD633102-C787-410C-B622-197B45E3B972}"/>
    <cellStyle name="Normal 3 22 7" xfId="41468" xr:uid="{BEB9B56A-918C-45FF-A469-4978AB67141E}"/>
    <cellStyle name="Normal 3 23" xfId="28260" xr:uid="{7BE57BBD-56A6-439F-AB3B-9BEBBBF8685C}"/>
    <cellStyle name="Normal 3 23 2" xfId="17815" xr:uid="{EAD4C1FE-64FF-440C-97E1-EF4D369F1B01}"/>
    <cellStyle name="Normal 3 23 2 2" xfId="17820" xr:uid="{192FD541-3664-41AD-9739-A29770A6CD58}"/>
    <cellStyle name="Normal 3 23 3" xfId="17825" xr:uid="{930C58DC-B015-40EC-A35A-BAA7D9AEBF82}"/>
    <cellStyle name="Normal 3 23 4" xfId="17834" xr:uid="{273821C0-55DE-4350-9EC9-A2B1069A8859}"/>
    <cellStyle name="Normal 3 23 5" xfId="17838" xr:uid="{62182D0F-613B-4F9F-9993-C6843B5C9DFA}"/>
    <cellStyle name="Normal 3 23 6" xfId="13804" xr:uid="{BB377847-191F-495D-BDBF-9A88D62026D8}"/>
    <cellStyle name="Normal 3 23 7" xfId="41472" xr:uid="{3795D82D-3A74-4595-9FA3-8B75ED6071AA}"/>
    <cellStyle name="Normal 3 24" xfId="26094" xr:uid="{60370641-D334-426F-839E-CCAABC5912BD}"/>
    <cellStyle name="Normal 3 24 2" xfId="16304" xr:uid="{CB54F2E0-4693-4913-8628-6BBEF3A75063}"/>
    <cellStyle name="Normal 3 24 2 2" xfId="13484" xr:uid="{C3B7BEDA-FA85-4539-AF9A-369EF3142137}"/>
    <cellStyle name="Normal 3 24 3" xfId="17857" xr:uid="{A844F921-4E41-4800-B830-572AA3D7B844}"/>
    <cellStyle name="Normal 3 24 4" xfId="17868" xr:uid="{9573AD3E-D874-484E-9FAD-D483177E5AD0}"/>
    <cellStyle name="Normal 3 24 5" xfId="17873" xr:uid="{E577AB00-A516-459B-840D-8C78FB394E2E}"/>
    <cellStyle name="Normal 3 24 6" xfId="17876" xr:uid="{F4E56F41-F15F-4B60-A92B-1301C679D1BA}"/>
    <cellStyle name="Normal 3 24 7" xfId="41474" xr:uid="{72365D74-36F7-45D7-880C-1C330DF822D2}"/>
    <cellStyle name="Normal 3 25" xfId="26099" xr:uid="{B3EC4D28-3BE1-4B3F-8040-C2F08877F1C6}"/>
    <cellStyle name="Normal 3 25 2" xfId="11188" xr:uid="{2A6666A3-920F-437E-809F-004EFF5389EC}"/>
    <cellStyle name="Normal 3 25 2 2" xfId="13559" xr:uid="{70C8C8E1-B58F-470D-A119-ECA46248EBEC}"/>
    <cellStyle name="Normal 3 25 3" xfId="17931" xr:uid="{B699F6A0-305A-4C52-A9FD-34CAE5BFE162}"/>
    <cellStyle name="Normal 3 25 4" xfId="17937" xr:uid="{3D776C48-9750-4F20-9E69-1FA16B0064A6}"/>
    <cellStyle name="Normal 3 25 5" xfId="41481" xr:uid="{22E57BA2-84D9-44B4-A85F-71B9C5D1FFFC}"/>
    <cellStyle name="Normal 3 25 6" xfId="41483" xr:uid="{0BAB50EC-33B2-4496-9930-830A46460BA4}"/>
    <cellStyle name="Normal 3 25 7" xfId="18078" xr:uid="{B1B1E589-9AF7-4B88-9CAF-F2DA496EEA26}"/>
    <cellStyle name="Normal 3 26" xfId="41485" xr:uid="{723D0747-0D0F-49E5-BE37-9CE46B7CECDD}"/>
    <cellStyle name="Normal 3 26 2" xfId="17967" xr:uid="{948C9AA4-32B8-4D34-A530-1C1941D4B2CD}"/>
    <cellStyle name="Normal 3 26 2 2" xfId="15127" xr:uid="{71BB43B9-A023-4501-B07C-A872B513355B}"/>
    <cellStyle name="Normal 3 26 3" xfId="17979" xr:uid="{67D808AF-AFD5-497C-9E35-43DD2B9610D6}"/>
    <cellStyle name="Normal 3 26 4" xfId="17982" xr:uid="{1D95E3D4-9FBD-49CE-B5FA-AB2476243FBC}"/>
    <cellStyle name="Normal 3 26 5" xfId="17985" xr:uid="{B059AAA3-DA74-4287-B19D-C998E0805915}"/>
    <cellStyle name="Normal 3 26 6" xfId="17988" xr:uid="{ED0D92E5-6FAA-4C74-A106-1498CB50E73E}"/>
    <cellStyle name="Normal 3 26 7" xfId="41487" xr:uid="{A08F68A1-1318-4C4D-B525-8C6C64026EFF}"/>
    <cellStyle name="Normal 3 27" xfId="41489" xr:uid="{70397626-64A0-42D6-BB2F-BABE92CE8B5C}"/>
    <cellStyle name="Normal 3 27 2" xfId="17994" xr:uid="{2BA5D801-B76F-4192-91C7-37CF2A15C0DB}"/>
    <cellStyle name="Normal 3 27 2 2" xfId="15211" xr:uid="{9ED7815D-C803-4FE9-93D2-52FBA2665DC8}"/>
    <cellStyle name="Normal 3 27 3" xfId="18000" xr:uid="{51AC8119-4F9D-4DE3-89ED-E8FF3990CFC1}"/>
    <cellStyle name="Normal 3 27 4" xfId="18006" xr:uid="{B493DDE8-323F-44D3-8295-6EE4F5C129AD}"/>
    <cellStyle name="Normal 3 27 5" xfId="18021" xr:uid="{8D61E3AA-9097-4CF8-A3FC-476F610C43DE}"/>
    <cellStyle name="Normal 3 27 6" xfId="18031" xr:uid="{1429FEC5-B6B3-4379-B5B0-86D0D227E719}"/>
    <cellStyle name="Normal 3 27 7" xfId="41493" xr:uid="{2376E5CA-5644-4CF3-BFD6-8B15E42F03BF}"/>
    <cellStyle name="Normal 3 28" xfId="41495" xr:uid="{8AEA8334-C45A-46DE-9EC9-2428F017BBE6}"/>
    <cellStyle name="Normal 3 28 2" xfId="41499" xr:uid="{48084CC0-E12E-4A1C-AA9B-EF3A04610A50}"/>
    <cellStyle name="Normal 3 28 2 2" xfId="41503" xr:uid="{48CC37C5-90C1-4985-BEA5-E38AA93B5A63}"/>
    <cellStyle name="Normal 3 28 3" xfId="41505" xr:uid="{4DD873FE-F06F-4ABC-9FA9-0DFC1CA4B584}"/>
    <cellStyle name="Normal 3 28 4" xfId="41507" xr:uid="{9E38F5E5-FB15-4388-8CF0-38B0F1385605}"/>
    <cellStyle name="Normal 3 28 5" xfId="41509" xr:uid="{F2586BF1-ECDB-451F-82F6-46D2BB146DAE}"/>
    <cellStyle name="Normal 3 28 6" xfId="33636" xr:uid="{4FE5A83A-6692-4C32-AD7F-42C2663B7BD6}"/>
    <cellStyle name="Normal 3 28 7" xfId="41511" xr:uid="{3696E50E-E408-44E2-B58D-9D89FACF4D32}"/>
    <cellStyle name="Normal 3 29" xfId="41513" xr:uid="{665B1FD8-2468-4CC2-9E81-8F138880AC54}"/>
    <cellStyle name="Normal 3 29 2" xfId="41517" xr:uid="{54E1DBDE-2E03-4007-B70E-049629F5D9E7}"/>
    <cellStyle name="Normal 3 29 2 2" xfId="41519" xr:uid="{2E74DB7B-08EA-4768-A2EA-66CD35FC35C5}"/>
    <cellStyle name="Normal 3 29 3" xfId="41521" xr:uid="{972C0977-7EA3-4551-A457-BCDAA72FA49B}"/>
    <cellStyle name="Normal 3 29 4" xfId="41523" xr:uid="{19B9D8AC-C19F-46FC-961C-2A236A8DF0F7}"/>
    <cellStyle name="Normal 3 29 5" xfId="41525" xr:uid="{FAC2B303-AC8D-44B0-9A27-CE37669B0D1B}"/>
    <cellStyle name="Normal 3 29 6" xfId="33640" xr:uid="{D9FA40E4-5D3E-4C01-B56B-55EAFAA01B35}"/>
    <cellStyle name="Normal 3 29 7" xfId="41527" xr:uid="{B1F5423C-13BF-4455-8B3E-3A5008B425F9}"/>
    <cellStyle name="Normal 3 3" xfId="447" xr:uid="{00000000-0005-0000-0000-000017020000}"/>
    <cellStyle name="Normal 3 3 2" xfId="448" xr:uid="{00000000-0005-0000-0000-000018020000}"/>
    <cellStyle name="Normal 3 3 2 2" xfId="41532" xr:uid="{47FF5569-28D5-476C-8834-EAF2084577F4}"/>
    <cellStyle name="Normal 3 3 2 2 2" xfId="40203" xr:uid="{1EA5CE16-E79B-47BA-8642-A0FA069D746F}"/>
    <cellStyle name="Normal 3 3 2 3" xfId="41533" xr:uid="{3CDABD47-9E03-41C8-B7A7-42D53E59DB90}"/>
    <cellStyle name="Normal 3 3 2 4" xfId="8857" xr:uid="{B92BF3EF-BF09-4841-94A2-5D77A9C5EC89}"/>
    <cellStyle name="Normal 3 3 2 5" xfId="41530" xr:uid="{BAEF7194-013D-4B38-818D-1AE36F59AB4D}"/>
    <cellStyle name="Normal 3 3 3" xfId="2129" xr:uid="{74FAFA30-C560-4239-BE48-5D8A79C4D13D}"/>
    <cellStyle name="Normal 3 3 3 2" xfId="41534" xr:uid="{ECDA9E2A-06C9-4B64-9429-0270CABB87D4}"/>
    <cellStyle name="Normal 3 3 3 3" xfId="41535" xr:uid="{4D551691-8136-4890-9125-B05CF58BA435}"/>
    <cellStyle name="Normal 3 3 3 4" xfId="6634" xr:uid="{1871920F-486F-4AFF-A194-27BC6CDFDD85}"/>
    <cellStyle name="Normal 3 3 4" xfId="41536" xr:uid="{61EC969B-3C17-41DF-9502-91305BC423BC}"/>
    <cellStyle name="Normal 3 3 5" xfId="41537" xr:uid="{92B541E7-BB69-4F36-B20B-39D0F003B8DF}"/>
    <cellStyle name="Normal 3 3 6" xfId="41538" xr:uid="{14E415A8-FBB5-4D60-A5C7-1216711D45AF}"/>
    <cellStyle name="Normal 3 3 7" xfId="18738" xr:uid="{616F5A89-5CE2-405D-984B-CC3EC35207A7}"/>
    <cellStyle name="Normal 3 30" xfId="26100" xr:uid="{067DDC40-0536-40C6-824A-EABC0E8A74FD}"/>
    <cellStyle name="Normal 3 30 2" xfId="11187" xr:uid="{B610C13E-59C8-4EEC-BE3D-AB188BA751C2}"/>
    <cellStyle name="Normal 3 30 2 2" xfId="13558" xr:uid="{661E1963-FE0C-4BAB-8D56-79C8BFA944B4}"/>
    <cellStyle name="Normal 3 30 3" xfId="17932" xr:uid="{2D23E521-460D-4D00-B38F-E875EDCD63FB}"/>
    <cellStyle name="Normal 3 30 4" xfId="17938" xr:uid="{C1FAA466-2540-424A-A938-3792537337B1}"/>
    <cellStyle name="Normal 3 30 5" xfId="41480" xr:uid="{EEC79142-7AD5-4D94-B203-AB2C0E0BEB9A}"/>
    <cellStyle name="Normal 3 30 6" xfId="41482" xr:uid="{D5B4DC78-C16F-4C7D-AAF0-8AC3E91FDB82}"/>
    <cellStyle name="Normal 3 30 7" xfId="18079" xr:uid="{52AF8365-40AE-496C-B9F0-579D58329598}"/>
    <cellStyle name="Normal 3 31" xfId="41484" xr:uid="{3C690D78-A89E-4EF0-8F59-5C5332FC0427}"/>
    <cellStyle name="Normal 3 31 2" xfId="17968" xr:uid="{2C1933CA-AB26-40F0-A546-3465C87B14EC}"/>
    <cellStyle name="Normal 3 31 2 2" xfId="15126" xr:uid="{B271BC44-23F2-4284-AF61-DB376F2AC297}"/>
    <cellStyle name="Normal 3 31 3" xfId="17980" xr:uid="{3016EC0E-83D5-4BA7-A276-8593AB86B66E}"/>
    <cellStyle name="Normal 3 31 4" xfId="17983" xr:uid="{A1248ACE-8461-48A6-AB9B-F2DF13E29B73}"/>
    <cellStyle name="Normal 3 31 5" xfId="17986" xr:uid="{11B8FDC1-98F3-4D2E-ADDC-1C0184070AB8}"/>
    <cellStyle name="Normal 3 31 6" xfId="17989" xr:uid="{6B634427-2E8F-437B-A943-CACF6D0575A6}"/>
    <cellStyle name="Normal 3 31 7" xfId="41486" xr:uid="{91D6B43C-07CE-4280-9255-F8C4DECA731F}"/>
    <cellStyle name="Normal 3 32" xfId="41488" xr:uid="{93661D1C-8181-4F24-87C3-DCFB4E087473}"/>
    <cellStyle name="Normal 3 32 2" xfId="17995" xr:uid="{71BB03CC-B5A2-48FF-999C-4A7375024B9A}"/>
    <cellStyle name="Normal 3 32 2 2" xfId="15210" xr:uid="{77BDB196-6798-4F5C-8311-1D0387FBAC5D}"/>
    <cellStyle name="Normal 3 32 3" xfId="18001" xr:uid="{B36CACF6-26DE-47D1-8F8C-8B88BE8B0B97}"/>
    <cellStyle name="Normal 3 32 4" xfId="18007" xr:uid="{BEB73227-16EC-416A-AB43-1F175A292E19}"/>
    <cellStyle name="Normal 3 32 5" xfId="18022" xr:uid="{68E5DDBA-1B88-4554-800F-5482E54F70B9}"/>
    <cellStyle name="Normal 3 32 6" xfId="18032" xr:uid="{78A7AA87-05A2-46BF-992D-D50740E7A938}"/>
    <cellStyle name="Normal 3 32 7" xfId="41492" xr:uid="{52C57051-47A8-4DDE-9F36-FA4AD4E9CB06}"/>
    <cellStyle name="Normal 3 33" xfId="41494" xr:uid="{28E8275C-D7E6-451A-BF0B-FD2AACBDF136}"/>
    <cellStyle name="Normal 3 33 2" xfId="41498" xr:uid="{6E464029-431A-45CC-8162-86E7FC36044C}"/>
    <cellStyle name="Normal 3 33 2 2" xfId="41502" xr:uid="{74F7AFE0-0FD2-4FE1-9E94-FA62BD612633}"/>
    <cellStyle name="Normal 3 33 3" xfId="41504" xr:uid="{CCE7CF3C-52C4-4AFD-A2BD-1D2CA3375377}"/>
    <cellStyle name="Normal 3 33 4" xfId="41506" xr:uid="{7DE471D2-D2A3-4B43-B827-63D758E5008A}"/>
    <cellStyle name="Normal 3 33 5" xfId="41508" xr:uid="{86EA3624-1FBF-48AD-BA4F-E4EC8BB9FE48}"/>
    <cellStyle name="Normal 3 33 6" xfId="33637" xr:uid="{ED5A0AC1-77C8-4ADA-B4ED-FB5F4E05BD6B}"/>
    <cellStyle name="Normal 3 33 7" xfId="41510" xr:uid="{24C379A1-6892-46EA-B976-1A1EF311D1A6}"/>
    <cellStyle name="Normal 3 34" xfId="41512" xr:uid="{A38EB5A3-BAC2-46C8-A78D-1578AD2FA657}"/>
    <cellStyle name="Normal 3 34 2" xfId="41516" xr:uid="{80454867-F551-4E46-BBF6-58CE7049AC09}"/>
    <cellStyle name="Normal 3 34 2 2" xfId="41518" xr:uid="{02B2D45D-9F8A-499D-BEE2-F381B11019D6}"/>
    <cellStyle name="Normal 3 34 3" xfId="41520" xr:uid="{B05662EE-3485-44FE-88E1-30B055935621}"/>
    <cellStyle name="Normal 3 34 4" xfId="41522" xr:uid="{8AD10FDD-C64C-4B62-9DA1-D7601A31ABEE}"/>
    <cellStyle name="Normal 3 34 5" xfId="41524" xr:uid="{DCF0EBB7-A24B-4EBD-8174-6CC6BCCF6169}"/>
    <cellStyle name="Normal 3 34 6" xfId="33641" xr:uid="{EAC914A6-6F80-4FC1-ACEE-8E6BE7FB46C0}"/>
    <cellStyle name="Normal 3 34 7" xfId="41526" xr:uid="{DDEB101C-CC1A-47F8-A230-09A7D6366251}"/>
    <cellStyle name="Normal 3 35" xfId="41540" xr:uid="{A63710FB-7D70-4554-8299-0A338DF85E04}"/>
    <cellStyle name="Normal 3 35 2" xfId="41546" xr:uid="{ACBB44CD-26C5-43D0-ADBC-AD320D903BC8}"/>
    <cellStyle name="Normal 3 35 2 2" xfId="41548" xr:uid="{A35581B5-FE73-476F-9686-E4663BC4F1F0}"/>
    <cellStyle name="Normal 3 35 3" xfId="41549" xr:uid="{FED93305-8D98-4190-8578-97579FD867AA}"/>
    <cellStyle name="Normal 3 35 4" xfId="41550" xr:uid="{01AB71D9-5415-4BCD-90E1-29EF593A00E6}"/>
    <cellStyle name="Normal 3 35 5" xfId="41551" xr:uid="{C036D94B-3E54-4C7B-BD07-7020B92D03EE}"/>
    <cellStyle name="Normal 3 35 6" xfId="33643" xr:uid="{469E7A63-306D-4E7C-B815-713EBA249203}"/>
    <cellStyle name="Normal 3 35 7" xfId="18190" xr:uid="{C55DCBD9-9E0B-471A-A74B-3F041D766A81}"/>
    <cellStyle name="Normal 3 36" xfId="29766" xr:uid="{656A2FBC-A450-4710-B864-2D49455C2D85}"/>
    <cellStyle name="Normal 3 36 2" xfId="24654" xr:uid="{48BA1083-5523-4B5E-BFFF-E7B241DB09E2}"/>
    <cellStyle name="Normal 3 36 2 2" xfId="29772" xr:uid="{76F2FEF2-C5CE-4129-8856-D46459AB5F28}"/>
    <cellStyle name="Normal 3 37" xfId="29783" xr:uid="{DF4207A0-CDA8-409D-805E-A287ACA1CE97}"/>
    <cellStyle name="Normal 3 37 2" xfId="14860" xr:uid="{2F8EEBD6-9C7C-4761-B58A-91FAC6A40873}"/>
    <cellStyle name="Normal 3 37 2 2" xfId="41553" xr:uid="{75CB9226-D498-4B6E-A648-78753541E9FE}"/>
    <cellStyle name="Normal 3 38" xfId="29788" xr:uid="{BA189374-1BE5-4B23-8837-269356BA454A}"/>
    <cellStyle name="Normal 3 38 2" xfId="41555" xr:uid="{387B377B-84BC-44A3-B850-74628B9FA705}"/>
    <cellStyle name="Normal 3 38 2 2" xfId="41557" xr:uid="{ED45BC68-83BF-44BF-9FDF-4CAD4C6227D2}"/>
    <cellStyle name="Normal 3 39" xfId="29793" xr:uid="{988138D4-B6B3-4F1C-AAFE-57BC8B7704FC}"/>
    <cellStyle name="Normal 3 39 2" xfId="41560" xr:uid="{D4EC3A93-3AC3-4DFF-8E0A-2D91B54B6C26}"/>
    <cellStyle name="Normal 3 39 2 2" xfId="28823" xr:uid="{8C92598A-5F75-4E34-A3EF-E592B7EA6709}"/>
    <cellStyle name="Normal 3 4" xfId="449" xr:uid="{00000000-0005-0000-0000-000019020000}"/>
    <cellStyle name="Normal 3 4 2" xfId="41562" xr:uid="{1F1E9874-8F84-4822-B55E-FB6D955BCF16}"/>
    <cellStyle name="Normal 3 4 2 2" xfId="41564" xr:uid="{A1EAF85A-E5AB-4EA4-9E5C-A2F321501ACF}"/>
    <cellStyle name="Normal 3 4 2 2 2" xfId="41566" xr:uid="{1A4833AA-7ED4-45E1-AFB6-AE1E5D0AB69F}"/>
    <cellStyle name="Normal 3 4 2 3" xfId="41567" xr:uid="{BD83A699-BC0B-4D73-AA8A-6800D29F9584}"/>
    <cellStyle name="Normal 3 4 2 4" xfId="41568" xr:uid="{3EABF133-0C0E-4ABE-A952-5E2614C80D24}"/>
    <cellStyle name="Normal 3 4 3" xfId="19829" xr:uid="{92F3B09B-3296-421D-8383-16AAEFD82182}"/>
    <cellStyle name="Normal 3 4 3 2" xfId="41569" xr:uid="{9AEB2957-4003-46F6-A637-9012724F63B4}"/>
    <cellStyle name="Normal 3 4 3 3" xfId="41570" xr:uid="{2611E6DB-7E8D-4CC2-A1BF-E26BF33F3CE2}"/>
    <cellStyle name="Normal 3 4 3 4" xfId="41571" xr:uid="{4274E84C-4BD5-4102-9C49-25C731F13CDC}"/>
    <cellStyle name="Normal 3 4 4" xfId="41572" xr:uid="{C06B51B9-F61F-4597-9519-2EF2D3AF4093}"/>
    <cellStyle name="Normal 3 4 5" xfId="41398" xr:uid="{21825434-09A8-44A4-814D-B7DE589E1993}"/>
    <cellStyle name="Normal 3 4 6" xfId="41403" xr:uid="{879DAAF3-DC74-4F5D-9229-F7CFAABD1B57}"/>
    <cellStyle name="Normal 3 4 7" xfId="41407" xr:uid="{A3E999CD-7B24-4659-861C-D987EA964B4F}"/>
    <cellStyle name="Normal 3 40" xfId="41539" xr:uid="{F266A92E-A7E8-45A1-B07C-D6F171EF44D3}"/>
    <cellStyle name="Normal 3 40 2" xfId="41545" xr:uid="{05C50603-D62C-44C3-8477-D4CC20CDE13C}"/>
    <cellStyle name="Normal 3 40 2 2" xfId="41547" xr:uid="{443DCB3F-6094-4187-B10F-4CC2F53CB27C}"/>
    <cellStyle name="Normal 3 41" xfId="29767" xr:uid="{ED1936E5-A05D-45D2-9EA8-69C6605EE24B}"/>
    <cellStyle name="Normal 3 41 2" xfId="24655" xr:uid="{5B7161C6-1C40-4AC2-B445-6A9E4AA15028}"/>
    <cellStyle name="Normal 3 41 2 2" xfId="29773" xr:uid="{DF70F8E8-A47A-4913-B517-C9B12C53D6A0}"/>
    <cellStyle name="Normal 3 42" xfId="29784" xr:uid="{E09A2482-544B-47C3-B798-5F0C65BFA273}"/>
    <cellStyle name="Normal 3 42 2" xfId="14859" xr:uid="{9B5D4E1A-7263-405C-9C24-7EEC81396AE3}"/>
    <cellStyle name="Normal 3 42 2 2" xfId="41552" xr:uid="{BE1ED8EA-A645-4BC8-AA69-B383F9820821}"/>
    <cellStyle name="Normal 3 43" xfId="29789" xr:uid="{4F553D03-89F7-4BFF-8991-615C1706FE3E}"/>
    <cellStyle name="Normal 3 43 2" xfId="41554" xr:uid="{90F6ACE3-C520-4D75-92FB-585C9F078A83}"/>
    <cellStyle name="Normal 3 43 2 2" xfId="41556" xr:uid="{912B3871-1B01-4A03-BB88-47F203D19E6D}"/>
    <cellStyle name="Normal 3 44" xfId="29794" xr:uid="{77D4A26E-2A4F-416D-A6C5-8CBD0E977CF6}"/>
    <cellStyle name="Normal 3 44 2" xfId="41559" xr:uid="{31B25C47-5837-4ED2-8E6F-C74A1927F7F5}"/>
    <cellStyle name="Normal 3 44 2 2" xfId="28824" xr:uid="{793ABC85-157A-4536-9FA4-8B0364B9605F}"/>
    <cellStyle name="Normal 3 45" xfId="41574" xr:uid="{9A25B7EB-9C58-4BC9-ACA1-45919069754C}"/>
    <cellStyle name="Normal 3 45 2" xfId="41576" xr:uid="{A935D0F8-3F65-4BDB-B130-145A77483C19}"/>
    <cellStyle name="Normal 3 45 2 2" xfId="23625" xr:uid="{B6F969E7-181D-4366-8EBF-B41C6206CD10}"/>
    <cellStyle name="Normal 3 46" xfId="41578" xr:uid="{4B542D3A-48F6-4E26-9DDC-17885C62BEE0}"/>
    <cellStyle name="Normal 3 46 2" xfId="41580" xr:uid="{F9C87E78-9E11-4100-8230-D266583785BB}"/>
    <cellStyle name="Normal 3 46 2 2" xfId="23726" xr:uid="{E928E8C3-0B3B-483D-9D70-3EE0A6AF8DCB}"/>
    <cellStyle name="Normal 3 47" xfId="41582" xr:uid="{C831C372-311D-483D-A58F-6007025C8BD7}"/>
    <cellStyle name="Normal 3 47 2" xfId="41586" xr:uid="{4F556A5F-1A6A-4B37-8572-3487311D1D97}"/>
    <cellStyle name="Normal 3 47 2 2" xfId="23861" xr:uid="{6CBAC682-A255-4465-AD19-A8B7B5D23F76}"/>
    <cellStyle name="Normal 3 48" xfId="41588" xr:uid="{BD424750-FC3B-42BF-9911-0EACFB3913A7}"/>
    <cellStyle name="Normal 3 48 2" xfId="41590" xr:uid="{B4FFEBF8-D6EB-43F9-9619-FC23423E565C}"/>
    <cellStyle name="Normal 3 48 2 2" xfId="23948" xr:uid="{615CC0A7-B15A-4539-9DAA-6D2A60C05154}"/>
    <cellStyle name="Normal 3 49" xfId="41592" xr:uid="{02788AFC-F82E-430D-B710-E69CB0E6807F}"/>
    <cellStyle name="Normal 3 49 2" xfId="41594" xr:uid="{0A913272-9B25-4F7A-B722-6B59247E6EC3}"/>
    <cellStyle name="Normal 3 49 2 2" xfId="24028" xr:uid="{B0021CEE-7FAD-416B-83D7-E15BFBE55BFC}"/>
    <cellStyle name="Normal 3 5" xfId="450" xr:uid="{00000000-0005-0000-0000-00001A020000}"/>
    <cellStyle name="Normal 3 5 2" xfId="23384" xr:uid="{8A840B63-96CB-43F4-B56F-D39E28F7FB81}"/>
    <cellStyle name="Normal 3 5 2 2" xfId="17644" xr:uid="{AB32F9E3-6FA8-42C8-901F-7836EFB66F21}"/>
    <cellStyle name="Normal 3 5 2 2 2" xfId="41596" xr:uid="{D5E7037D-7689-4AD4-A5CB-2981124BD57B}"/>
    <cellStyle name="Normal 3 5 2 3" xfId="17647" xr:uid="{80699DB2-2A7C-4F52-BCBE-9796F3D0D5B2}"/>
    <cellStyle name="Normal 3 5 2 4" xfId="17650" xr:uid="{4F3AA6B2-A845-440D-B5ED-96E8044937F1}"/>
    <cellStyle name="Normal 3 5 3" xfId="19846" xr:uid="{C38BF900-5D64-4284-8C02-755FEBF55560}"/>
    <cellStyle name="Normal 3 5 3 2" xfId="41597" xr:uid="{CD7CCC77-E434-496B-9411-7570B988CE1E}"/>
    <cellStyle name="Normal 3 5 3 3" xfId="41598" xr:uid="{4C197BEB-8384-4DAF-AE55-9D95340AA48D}"/>
    <cellStyle name="Normal 3 5 3 4" xfId="41599" xr:uid="{9C3E5E8F-B3EF-4B18-AB49-AB6E8CD2A9E7}"/>
    <cellStyle name="Normal 3 5 4" xfId="34940" xr:uid="{1806E9E1-820C-4012-9937-0DEA778E5721}"/>
    <cellStyle name="Normal 3 5 5" xfId="41600" xr:uid="{B1AFB034-931B-44AB-988E-3121E6C96BE5}"/>
    <cellStyle name="Normal 3 5 6" xfId="41601" xr:uid="{81DA70CD-FAF5-4447-85C0-9698D3FD6534}"/>
    <cellStyle name="Normal 3 5 7" xfId="41602" xr:uid="{6F50B7C1-F483-420B-822E-394BC52491CF}"/>
    <cellStyle name="Normal 3 50" xfId="41573" xr:uid="{2385642A-F561-4157-B3CD-2191607D1F38}"/>
    <cellStyle name="Normal 3 50 2" xfId="41575" xr:uid="{E8B9A157-15E7-49DD-ABC2-610E2CCBF3FA}"/>
    <cellStyle name="Normal 3 50 2 2" xfId="23626" xr:uid="{87043B79-A9B7-406A-BEE5-29AD3D1F1318}"/>
    <cellStyle name="Normal 3 51" xfId="41577" xr:uid="{20663767-BC77-463F-A1FB-D20DD738B674}"/>
    <cellStyle name="Normal 3 51 2" xfId="41579" xr:uid="{41548DD1-8ED4-49EB-AE33-60EA6E64E190}"/>
    <cellStyle name="Normal 3 51 2 2" xfId="23727" xr:uid="{0561451C-DC3E-4BD2-86CB-62F29572F2E1}"/>
    <cellStyle name="Normal 3 52" xfId="41581" xr:uid="{3D61189B-A3AF-45FE-B40D-F44E8592BADD}"/>
    <cellStyle name="Normal 3 52 2" xfId="41585" xr:uid="{DDF391ED-E687-4699-9888-82CCB897FB89}"/>
    <cellStyle name="Normal 3 52 2 2" xfId="23862" xr:uid="{CA2227B9-E762-4C29-BB36-BFB8E5840662}"/>
    <cellStyle name="Normal 3 53" xfId="41587" xr:uid="{97C502AC-96DE-456A-A127-5153EEA3B84A}"/>
    <cellStyle name="Normal 3 53 2" xfId="41589" xr:uid="{1DFFCC22-3D55-44A3-BF03-DA33395D8247}"/>
    <cellStyle name="Normal 3 53 2 2" xfId="23949" xr:uid="{BEBC4657-8EFF-4555-93DE-B24EB2FE266B}"/>
    <cellStyle name="Normal 3 54" xfId="41591" xr:uid="{8A07D532-2660-4D2F-96AD-300F0C85FF21}"/>
    <cellStyle name="Normal 3 54 2" xfId="41593" xr:uid="{4CC0E614-0CB0-4731-BF33-FE481E739C28}"/>
    <cellStyle name="Normal 3 54 2 2" xfId="24029" xr:uid="{20C423D5-4AF6-41BA-8C5A-635A0333DB7A}"/>
    <cellStyle name="Normal 3 55" xfId="41604" xr:uid="{F17B306D-A58C-456C-8B4A-96870E3D24E0}"/>
    <cellStyle name="Normal 3 55 2" xfId="41606" xr:uid="{AE44C3A5-0688-47BD-8F6C-BCACD2D4FA13}"/>
    <cellStyle name="Normal 3 55 2 2" xfId="41608" xr:uid="{A49BBB49-5401-4653-BDF3-470551EBBD0A}"/>
    <cellStyle name="Normal 3 56" xfId="41612" xr:uid="{EAF34276-FCC8-458A-8941-0EFF1ECA304A}"/>
    <cellStyle name="Normal 3 56 2" xfId="41614" xr:uid="{6571A6FE-69C7-4ED3-A86B-E9152D2EC5A2}"/>
    <cellStyle name="Normal 3 56 2 2" xfId="41616" xr:uid="{8C2F86A5-9265-4A13-9DE7-5D96344802DC}"/>
    <cellStyle name="Normal 3 57" xfId="15828" xr:uid="{C2DE8C01-DEEC-4BEE-BEA3-9F2FAE04883F}"/>
    <cellStyle name="Normal 3 57 2" xfId="41618" xr:uid="{AFE0E82C-FAF3-4B44-AC09-78140424220A}"/>
    <cellStyle name="Normal 3 57 2 2" xfId="41620" xr:uid="{7D5418B3-85DB-4E18-A290-491BAB626131}"/>
    <cellStyle name="Normal 3 58" xfId="19470" xr:uid="{7D733B21-5E46-4979-A24B-0D549C32F193}"/>
    <cellStyle name="Normal 3 58 2" xfId="11320" xr:uid="{329BEA62-88CB-4D46-942A-7DB0DA3FD407}"/>
    <cellStyle name="Normal 3 58 2 2" xfId="20895" xr:uid="{C207A63F-39A7-4C3C-A0A4-82BF25C512C7}"/>
    <cellStyle name="Normal 3 59" xfId="3694" xr:uid="{95BC77F8-B11C-4F9D-BA77-FD291751A789}"/>
    <cellStyle name="Normal 3 59 2" xfId="11368" xr:uid="{1F413B56-ED59-48C2-9426-B6124B70D664}"/>
    <cellStyle name="Normal 3 59 2 2" xfId="20918" xr:uid="{6CCC32EA-562F-4645-BF5F-7621C657D97F}"/>
    <cellStyle name="Normal 3 6" xfId="451" xr:uid="{00000000-0005-0000-0000-00001B020000}"/>
    <cellStyle name="Normal 3 6 2" xfId="7012" xr:uid="{EF501091-FCAE-4D49-A1E4-8924A146B802}"/>
    <cellStyle name="Normal 3 6 2 2" xfId="27719" xr:uid="{D55C28AD-805C-479C-AECF-5799C4B96369}"/>
    <cellStyle name="Normal 3 6 3" xfId="7048" xr:uid="{483EBA70-A6E0-4DBC-BB00-AF7CC6325FF7}"/>
    <cellStyle name="Normal 3 6 4" xfId="41623" xr:uid="{A480863C-0D1C-408E-8F85-31074E18D728}"/>
    <cellStyle name="Normal 3 6 4 2" xfId="41624" xr:uid="{23E26B77-0E86-4D69-9BD3-548D246840AF}"/>
    <cellStyle name="Normal 3 6 4 3" xfId="41625" xr:uid="{468D6653-70EF-4E9F-AACA-18C067A3C707}"/>
    <cellStyle name="Normal 3 6 4 4" xfId="41626" xr:uid="{F6CAB0E0-E13B-4DC6-B47C-3079F2CD64E0}"/>
    <cellStyle name="Normal 3 6 5" xfId="41627" xr:uid="{19551FAE-56EB-47C5-8BA1-6023E1E6C2F3}"/>
    <cellStyle name="Normal 3 6 5 2" xfId="41628" xr:uid="{5295730D-00C6-4697-A58E-5D252FBDA08E}"/>
    <cellStyle name="Normal 3 6 6" xfId="41629" xr:uid="{D100E094-62F6-4E09-B88C-3422232BF305}"/>
    <cellStyle name="Normal 3 6 6 2" xfId="41630" xr:uid="{9AB35685-2DBE-4049-93EA-6DEBF82382B3}"/>
    <cellStyle name="Normal 3 6 7" xfId="41631" xr:uid="{5AA99495-3ADB-496E-98E5-390440791D1E}"/>
    <cellStyle name="Normal 3 6 8" xfId="41632" xr:uid="{E36A6C1D-873B-4BC8-B163-98FA023EB9D5}"/>
    <cellStyle name="Normal 3 6 9" xfId="41621" xr:uid="{D50C778F-D2A6-485B-837A-82B4B7095FD3}"/>
    <cellStyle name="Normal 3 60" xfId="41603" xr:uid="{9D63C25C-3B01-4857-A0AE-3A9AC1BBA875}"/>
    <cellStyle name="Normal 3 60 2" xfId="41605" xr:uid="{03B2DB03-B148-4E10-8E0E-314DE8AEAEFE}"/>
    <cellStyle name="Normal 3 60 2 2" xfId="41607" xr:uid="{EE87B2FA-93A8-431A-8CD5-74E1CEAB61F3}"/>
    <cellStyle name="Normal 3 61" xfId="41611" xr:uid="{2D5FFBA7-F6DC-491C-9821-B0CB6D6439F1}"/>
    <cellStyle name="Normal 3 61 2" xfId="41613" xr:uid="{BBA8A836-B305-4FD6-83A8-74FC927F321F}"/>
    <cellStyle name="Normal 3 61 2 2" xfId="41615" xr:uid="{12B92736-7A2E-4D44-A01B-40BFEE597FD4}"/>
    <cellStyle name="Normal 3 62" xfId="15827" xr:uid="{ECBDDA39-D762-4B56-85AC-06C1581B0B8A}"/>
    <cellStyle name="Normal 3 62 2" xfId="41617" xr:uid="{CFAE917F-91C9-475E-A7A2-F9F0DF3F5A69}"/>
    <cellStyle name="Normal 3 62 2 2" xfId="41619" xr:uid="{7675124B-1AEA-4D2A-A7C2-3B0EE1E3D0E9}"/>
    <cellStyle name="Normal 3 63" xfId="19471" xr:uid="{F6C8FC97-2001-46F6-992B-F40A83BD9F4B}"/>
    <cellStyle name="Normal 3 63 2" xfId="11319" xr:uid="{2B453B13-04A4-4011-BA8B-50D875A7E00A}"/>
    <cellStyle name="Normal 3 63 2 2" xfId="20896" xr:uid="{7AC31755-BF2D-4BBE-BA84-DE483ADAEB76}"/>
    <cellStyle name="Normal 3 64" xfId="3693" xr:uid="{5D8230F8-6FC0-4E2C-9A10-7F7017A67930}"/>
    <cellStyle name="Normal 3 64 2" xfId="11367" xr:uid="{CC4914F6-A7AF-4207-BDCA-69BC8B3BEF5D}"/>
    <cellStyle name="Normal 3 64 2 2" xfId="20919" xr:uid="{59A93572-1006-46B1-92D9-6A27530C3847}"/>
    <cellStyle name="Normal 3 65" xfId="3709" xr:uid="{673C053F-FEF1-4D6B-8315-837C2DFD9339}"/>
    <cellStyle name="Normal 3 65 2" xfId="6223" xr:uid="{4E3702A5-413F-4051-BE45-93601828CE78}"/>
    <cellStyle name="Normal 3 65 2 2" xfId="41634" xr:uid="{13CF77E5-207B-4822-AF48-11FF539C2269}"/>
    <cellStyle name="Normal 3 66" xfId="1900" xr:uid="{0FE21F7A-AFE3-4A27-82BB-FE2A04C33016}"/>
    <cellStyle name="Normal 3 66 2" xfId="11448" xr:uid="{EFD2E03A-E5C6-462A-9CDD-4C5F7E5D5345}"/>
    <cellStyle name="Normal 3 66 2 2" xfId="41636" xr:uid="{DC345B5B-F539-4D5E-B6CA-6348DAF6DDD9}"/>
    <cellStyle name="Normal 3 67" xfId="24261" xr:uid="{DC564FC7-D046-4D14-9EB5-ED606D374C8D}"/>
    <cellStyle name="Normal 3 67 2" xfId="2143" xr:uid="{0BAF373C-C8DF-4FED-A3BB-B6825A67606E}"/>
    <cellStyle name="Normal 3 67 2 2" xfId="28305" xr:uid="{415D8EB2-26A7-4DE3-A5B5-042230A298AF}"/>
    <cellStyle name="Normal 3 68" xfId="24265" xr:uid="{1C52A8AD-4694-4BFA-B589-1D60BB2CAB1B}"/>
    <cellStyle name="Normal 3 68 2" xfId="19835" xr:uid="{E6A87319-8050-4873-AA92-5821566B5783}"/>
    <cellStyle name="Normal 3 68 2 2" xfId="28318" xr:uid="{733F036D-0B28-414A-BB19-C6B098AE4E9F}"/>
    <cellStyle name="Normal 3 69" xfId="24269" xr:uid="{121B72F8-BFA9-4AF9-BC2B-13553B6CCDB5}"/>
    <cellStyle name="Normal 3 69 2" xfId="19854" xr:uid="{776BCB01-5563-4D1A-BA41-9285EE68B4F9}"/>
    <cellStyle name="Normal 3 69 2 2" xfId="28324" xr:uid="{5BEB3C6B-FB05-4BAF-993A-799A9A8C981B}"/>
    <cellStyle name="Normal 3 7" xfId="998" xr:uid="{00000000-0005-0000-0000-00001C020000}"/>
    <cellStyle name="Normal 3 7 2" xfId="23393" xr:uid="{D8D11178-3EF7-4568-AE96-0446BE89A426}"/>
    <cellStyle name="Normal 3 7 2 2" xfId="24108" xr:uid="{7D5C656F-BCDA-4796-BE07-D9D1B4D77B0E}"/>
    <cellStyle name="Normal 3 7 2 2 2" xfId="7415" xr:uid="{622E5632-BC84-4D4F-A76F-1322A62F09B6}"/>
    <cellStyle name="Normal 3 7 3" xfId="19870" xr:uid="{99A70CED-438A-45BE-91AC-1787AE80B002}"/>
    <cellStyle name="Normal 3 7 3 2" xfId="24117" xr:uid="{4BA00F44-4B6F-43A4-BA92-D05BC93E50D1}"/>
    <cellStyle name="Normal 3 7 4" xfId="41639" xr:uid="{D5738FB2-CD64-40F9-88FD-4AA82FC53EC1}"/>
    <cellStyle name="Normal 3 7 5" xfId="41640" xr:uid="{71D5B9B1-932E-4B65-AA60-FAF27B7EE3DC}"/>
    <cellStyle name="Normal 3 7 6" xfId="41643" xr:uid="{BFD96FB5-14E9-4EE6-A26A-BB45285F31CB}"/>
    <cellStyle name="Normal 3 7 7" xfId="41644" xr:uid="{991F3969-906E-4C20-B29D-DD584B1182B6}"/>
    <cellStyle name="Normal 3 7 8" xfId="41645" xr:uid="{68FCB9E4-CED9-4331-9E1A-744C9487BE99}"/>
    <cellStyle name="Normal 3 7 9" xfId="41637" xr:uid="{CA390A5B-A536-491D-8353-53DA0CB833E3}"/>
    <cellStyle name="Normal 3 70" xfId="3708" xr:uid="{95BD5170-99B8-4F59-8B54-F80A8C2E0627}"/>
    <cellStyle name="Normal 3 70 2" xfId="6224" xr:uid="{2226BF60-ECC2-46D3-ABE3-B3DDB01453E6}"/>
    <cellStyle name="Normal 3 70 2 2" xfId="41633" xr:uid="{D7366FF7-4019-4DA7-BBE8-C78361320D8B}"/>
    <cellStyle name="Normal 3 71" xfId="1899" xr:uid="{542C9824-F0BD-41A9-81E3-C350666C643D}"/>
    <cellStyle name="Normal 3 71 2" xfId="11447" xr:uid="{93511D60-6570-4E67-839B-9E02FA846E72}"/>
    <cellStyle name="Normal 3 71 2 2" xfId="41635" xr:uid="{3E79FEF9-B78B-406B-9351-4C37B7796BBA}"/>
    <cellStyle name="Normal 3 72" xfId="24262" xr:uid="{EE2D6CBF-F46E-4AAC-840F-D0C7D5C4B28C}"/>
    <cellStyle name="Normal 3 72 2" xfId="2142" xr:uid="{7E2A1EC4-DEE5-4671-A3AF-23C7931A63F3}"/>
    <cellStyle name="Normal 3 72 2 2" xfId="28306" xr:uid="{C6F3C949-3C1B-40DA-83E9-E4A5F146C268}"/>
    <cellStyle name="Normal 3 73" xfId="24266" xr:uid="{02DD1E8D-685F-4872-9AD2-40CCD70722F0}"/>
    <cellStyle name="Normal 3 73 2" xfId="19836" xr:uid="{20725152-BAEE-47CF-8E99-00E5AA9DA519}"/>
    <cellStyle name="Normal 3 73 2 2" xfId="28319" xr:uid="{2FC51239-20CA-4E4D-A789-5A83CDEE2628}"/>
    <cellStyle name="Normal 3 74" xfId="24270" xr:uid="{9F9DA697-E32E-40EF-B45A-EC13CE7D2B24}"/>
    <cellStyle name="Normal 3 74 2" xfId="19855" xr:uid="{8734D361-FC51-4F4C-B1A5-BBB7810EEEEE}"/>
    <cellStyle name="Normal 3 74 2 2" xfId="28325" xr:uid="{81BC4698-1D18-4017-988A-682176286B97}"/>
    <cellStyle name="Normal 3 75" xfId="26108" xr:uid="{7DA68153-72A7-42DD-81E7-984109AA730A}"/>
    <cellStyle name="Normal 3 75 2" xfId="7064" xr:uid="{CA1E22C8-06D3-49F8-8C2D-3DAE511A0279}"/>
    <cellStyle name="Normal 3 75 2 2" xfId="41647" xr:uid="{0DFE3C2B-87B3-4CED-89B4-401800E2B036}"/>
    <cellStyle name="Normal 3 76" xfId="26115" xr:uid="{70FED7C7-1B2D-4243-ABFB-89C0C36693CD}"/>
    <cellStyle name="Normal 3 76 2" xfId="19873" xr:uid="{F6A43299-744C-4AA3-ACFD-7BFBD80D0559}"/>
    <cellStyle name="Normal 3 76 2 2" xfId="41649" xr:uid="{C66F13EF-D4FA-4374-97A5-1286A0243442}"/>
    <cellStyle name="Normal 3 77" xfId="26122" xr:uid="{8532E87D-0206-4650-BF52-AD6198335570}"/>
    <cellStyle name="Normal 3 77 2" xfId="19882" xr:uid="{6F7BB12E-372F-4ECF-B51A-D208E58D91FF}"/>
    <cellStyle name="Normal 3 77 2 2" xfId="30277" xr:uid="{F5729F1E-381F-4644-AB92-1D852C2D5945}"/>
    <cellStyle name="Normal 3 78" xfId="41651" xr:uid="{33762FD6-85B3-4F42-835B-B1AC9CCE9125}"/>
    <cellStyle name="Normal 3 78 2" xfId="19895" xr:uid="{E8CF43F7-E0EC-47C3-B686-95D2A63FA59F}"/>
    <cellStyle name="Normal 3 78 2 2" xfId="41655" xr:uid="{32EE50DF-A06F-44E7-B358-28EF120D0551}"/>
    <cellStyle name="Normal 3 79" xfId="41657" xr:uid="{937BFED5-03EA-48A1-98E0-7367B6855DC2}"/>
    <cellStyle name="Normal 3 79 2" xfId="19899" xr:uid="{3501814E-BDA8-4DF9-A223-D36DBF26A0B7}"/>
    <cellStyle name="Normal 3 79 2 2" xfId="41661" xr:uid="{0ADB4EC4-0003-4E97-965F-1D4DE667EB92}"/>
    <cellStyle name="Normal 3 8" xfId="41662" xr:uid="{12713A9E-139A-4F3A-8DE2-88B0C0D009F6}"/>
    <cellStyle name="Normal 3 8 2" xfId="23399" xr:uid="{4632A10B-CECD-43DC-B803-670B1BF74B31}"/>
    <cellStyle name="Normal 3 8 2 2" xfId="41664" xr:uid="{3C6CC243-EF96-4E73-9174-C2A9EBA6C996}"/>
    <cellStyle name="Normal 3 8 2 2 2" xfId="40356" xr:uid="{43B1203D-3521-411A-9075-5BB5454F3446}"/>
    <cellStyle name="Normal 3 8 3" xfId="41665" xr:uid="{2316C594-B459-4901-9639-D42BB4621837}"/>
    <cellStyle name="Normal 3 8 3 2" xfId="41666" xr:uid="{64B0CD63-ACE1-4E7E-9445-0B3A5E2FE928}"/>
    <cellStyle name="Normal 3 8 4" xfId="41667" xr:uid="{9823D27E-9718-45FC-B122-A50E9235D9D0}"/>
    <cellStyle name="Normal 3 8 5" xfId="41668" xr:uid="{8FAA102E-DF58-4C95-99A0-06845986D127}"/>
    <cellStyle name="Normal 3 8 6" xfId="41669" xr:uid="{7A3FC074-0809-4E94-A3BE-D48E24301DE2}"/>
    <cellStyle name="Normal 3 8 7" xfId="41670" xr:uid="{89CC7780-2006-4F02-A4DF-022C31D2B37A}"/>
    <cellStyle name="Normal 3 8 8" xfId="41671" xr:uid="{D8FDD910-3B17-491F-982E-6D8E066A72F9}"/>
    <cellStyle name="Normal 3 80" xfId="26109" xr:uid="{9DF3C373-49E8-4420-9BB9-F35834AFE441}"/>
    <cellStyle name="Normal 3 80 2" xfId="7065" xr:uid="{403C5334-9EFB-4928-A47E-FCE6ACEE65C6}"/>
    <cellStyle name="Normal 3 80 2 2" xfId="41646" xr:uid="{4598012C-C965-4EF9-9042-FAE837E5AAA2}"/>
    <cellStyle name="Normal 3 81" xfId="26116" xr:uid="{F7479854-E616-4369-8046-7BC42E988A15}"/>
    <cellStyle name="Normal 3 81 2" xfId="19874" xr:uid="{87049165-741C-48E7-86EF-B4ACEF228B93}"/>
    <cellStyle name="Normal 3 81 2 2" xfId="41648" xr:uid="{2A625E2D-C3B3-4636-A69E-1AA7381287A7}"/>
    <cellStyle name="Normal 3 82" xfId="26123" xr:uid="{5DF786BB-EB1A-42F6-8823-2F82007248DC}"/>
    <cellStyle name="Normal 3 82 2" xfId="19883" xr:uid="{34C3B4F7-AB5C-49E3-9EB6-54B279D973EC}"/>
    <cellStyle name="Normal 3 82 2 2" xfId="30278" xr:uid="{3B53D42A-BF01-4618-ABB9-C7CC49B26D10}"/>
    <cellStyle name="Normal 3 83" xfId="41650" xr:uid="{92F6D7EE-924F-4285-A743-36722C948689}"/>
    <cellStyle name="Normal 3 83 2" xfId="19896" xr:uid="{2AD94856-AC99-4D4F-86EA-B17A2B0F5081}"/>
    <cellStyle name="Normal 3 83 2 2" xfId="41654" xr:uid="{3121C441-F57C-456E-B491-405665DD393C}"/>
    <cellStyle name="Normal 3 84" xfId="41656" xr:uid="{3067D4BB-1042-4BB1-A3A5-799F19886CF4}"/>
    <cellStyle name="Normal 3 84 2" xfId="19900" xr:uid="{24A404AF-7879-4D6D-BC91-919DFBB54792}"/>
    <cellStyle name="Normal 3 84 2 2" xfId="41660" xr:uid="{C03BA9D4-6CC8-4AA0-B570-85758E6D4420}"/>
    <cellStyle name="Normal 3 85" xfId="13864" xr:uid="{390A7738-2A1C-4912-A820-D50A90D80275}"/>
    <cellStyle name="Normal 3 85 2" xfId="17213" xr:uid="{0E96885B-2590-44EF-9A1A-6518B28F9170}"/>
    <cellStyle name="Normal 3 85 2 2" xfId="41673" xr:uid="{926CF9ED-E5AA-4FC6-AA42-63B58F853220}"/>
    <cellStyle name="Normal 3 86" xfId="13869" xr:uid="{DAC7A1C7-5FAD-4150-9B1B-5F4177B2195F}"/>
    <cellStyle name="Normal 3 86 2" xfId="17225" xr:uid="{C0723227-2669-4E35-84D6-2F620AD7321C}"/>
    <cellStyle name="Normal 3 86 2 2" xfId="41675" xr:uid="{887686DC-4FEA-4BAB-AE8E-2C9572FDC090}"/>
    <cellStyle name="Normal 3 87" xfId="29799" xr:uid="{41A57990-37C2-4F74-BBE5-5E3CECED7709}"/>
    <cellStyle name="Normal 3 87 2" xfId="17240" xr:uid="{546F641F-A3EE-49E9-A96E-E4EBD5819ACB}"/>
    <cellStyle name="Normal 3 87 2 2" xfId="41677" xr:uid="{BD4A7F85-23CF-4BF9-B11C-480423E89C9C}"/>
    <cellStyle name="Normal 3 88" xfId="2249" xr:uid="{F358652D-C599-4BAE-BFEB-14497587E4BC}"/>
    <cellStyle name="Normal 3 88 2" xfId="4789" xr:uid="{66759E75-09AE-44A6-B041-D50C27AC02DE}"/>
    <cellStyle name="Normal 3 88 2 2" xfId="41679" xr:uid="{BA2F3240-FA6F-4E76-89FD-2201293CBEA0}"/>
    <cellStyle name="Normal 3 89" xfId="2972" xr:uid="{8525B84D-6C5F-4C6C-8B4F-893A08433E87}"/>
    <cellStyle name="Normal 3 89 2" xfId="2994" xr:uid="{76E46B0F-B4C8-4F08-9C92-423630702385}"/>
    <cellStyle name="Normal 3 89 2 2" xfId="41683" xr:uid="{3D7A92ED-25A9-471E-AAE9-EB53870F2AD4}"/>
    <cellStyle name="Normal 3 9" xfId="24579" xr:uid="{CF864969-0A21-4807-AD6C-A122A525BD8F}"/>
    <cellStyle name="Normal 3 9 2" xfId="24581" xr:uid="{188F0879-2A31-4510-BAEC-3A9A8FBD86DD}"/>
    <cellStyle name="Normal 3 9 2 2" xfId="41687" xr:uid="{16F480F3-4D5F-4580-BB5B-7DD590CEF71D}"/>
    <cellStyle name="Normal 3 9 2 2 2" xfId="41688" xr:uid="{50C26014-FD95-4A7E-B211-71A6971A6AD2}"/>
    <cellStyle name="Normal 3 9 3" xfId="19890" xr:uid="{7380BC8C-1142-4E72-BE34-F451E45D7B90}"/>
    <cellStyle name="Normal 3 9 3 2" xfId="41690" xr:uid="{D3874452-4F18-4F4F-A2F9-59DC9D1297FF}"/>
    <cellStyle name="Normal 3 9 4" xfId="41692" xr:uid="{328B2682-08AA-4182-95AE-90E27FB81BC3}"/>
    <cellStyle name="Normal 3 9 5" xfId="41694" xr:uid="{F44D2EA8-5BDD-4A83-A1F6-3A215527A7BE}"/>
    <cellStyle name="Normal 3 9 6" xfId="41696" xr:uid="{357F40EE-3BA9-4525-915C-0EABC71EC228}"/>
    <cellStyle name="Normal 3 9 7" xfId="41697" xr:uid="{9685D536-E1B9-4EE6-B54D-44E5214A649F}"/>
    <cellStyle name="Normal 3 9 8" xfId="41698" xr:uid="{F79EC6D9-80A3-4374-8BD2-F633B1B3A277}"/>
    <cellStyle name="Normal 3 90" xfId="13863" xr:uid="{9646C366-5B0C-4AA1-8EBC-B28D2C0A3DB7}"/>
    <cellStyle name="Normal 3 90 2" xfId="17212" xr:uid="{A5382141-C4E0-48ED-BE3C-D7BAB398954F}"/>
    <cellStyle name="Normal 3 90 2 2" xfId="41672" xr:uid="{5799AFE2-1E4B-4722-BE3C-BB00295FD5FD}"/>
    <cellStyle name="Normal 3 91" xfId="13868" xr:uid="{424332C5-039A-4D73-9BFF-41E487A15A9D}"/>
    <cellStyle name="Normal 3 91 2" xfId="17224" xr:uid="{BB721B64-D7F9-4AD3-A51A-D65061191490}"/>
    <cellStyle name="Normal 3 91 2 2" xfId="41674" xr:uid="{7B7AFB1E-8D7E-499D-8BAC-8F28F4DFAA40}"/>
    <cellStyle name="Normal 3 92" xfId="29800" xr:uid="{66FAD96F-D3E4-4989-A2B5-14C180AE2768}"/>
    <cellStyle name="Normal 3 92 2" xfId="17239" xr:uid="{90C72204-D6C3-4534-9965-B9B7D24508B5}"/>
    <cellStyle name="Normal 3 92 2 2" xfId="41676" xr:uid="{8B4E6EED-D1A7-4648-A79D-4239BB82760B}"/>
    <cellStyle name="Normal 3 93" xfId="2248" xr:uid="{302CE415-E6D3-4F5B-A0BB-94B5B216DFFE}"/>
    <cellStyle name="Normal 3 93 2" xfId="4788" xr:uid="{757D60C8-D987-44E1-BFF7-4B4BB34DE271}"/>
    <cellStyle name="Normal 3 93 2 2" xfId="41678" xr:uid="{3B1DA823-D7A0-4112-91B3-A119DE5B605F}"/>
    <cellStyle name="Normal 3 94" xfId="2973" xr:uid="{4945183B-98AB-4E6C-9DFB-F19ED28C0EA7}"/>
    <cellStyle name="Normal 3 94 2" xfId="2995" xr:uid="{304E0D64-B4E0-4730-80CA-7357934F7479}"/>
    <cellStyle name="Normal 3 94 2 2" xfId="41682" xr:uid="{36486893-4813-4164-B84F-9AEBAC858900}"/>
    <cellStyle name="Normal 3 95" xfId="3024" xr:uid="{B47A1BD0-FB49-489E-8B43-564AA0D80FDB}"/>
    <cellStyle name="Normal 3 95 2" xfId="3089" xr:uid="{1B2AC92D-1248-42EB-BF1B-73E796AF431F}"/>
    <cellStyle name="Normal 3 95 2 2" xfId="24889" xr:uid="{87FA6F26-842C-4339-985E-02F028D5ABF7}"/>
    <cellStyle name="Normal 3 96" xfId="3047" xr:uid="{A8C79551-8948-4EC0-A451-CD9A8DAFAE9A}"/>
    <cellStyle name="Normal 3 96 2" xfId="10651" xr:uid="{085FDF31-A952-459F-B570-39D668753628}"/>
    <cellStyle name="Normal 3 96 2 2" xfId="24369" xr:uid="{F1992689-6BD1-406C-8283-095E22ADE721}"/>
    <cellStyle name="Normal 3 97" xfId="3075" xr:uid="{99BEF2BB-AA54-43CD-B177-631A4A5C2C83}"/>
    <cellStyle name="Normal 3 97 2" xfId="41699" xr:uid="{094A5972-9FB6-40AE-8CBB-D95F88CF72CA}"/>
    <cellStyle name="Normal 3 97 2 2" xfId="25163" xr:uid="{D63796DF-243C-4E9A-9F17-4EF2C2AF65F0}"/>
    <cellStyle name="Normal 3 98" xfId="1585" xr:uid="{90D40BA8-14FB-47F6-AD60-6F5B0CFA3D3D}"/>
    <cellStyle name="Normal 3 98 2" xfId="41700" xr:uid="{260567AB-1BE1-4351-9B77-BD5579DE1ED9}"/>
    <cellStyle name="Normal 3 98 2 2" xfId="18658" xr:uid="{23BB16AB-3976-4B70-81BE-A30B6FD0181E}"/>
    <cellStyle name="Normal 3 99" xfId="41701" xr:uid="{F603C1B0-B1EC-4A63-B4EB-8BC721273A70}"/>
    <cellStyle name="Normal 3 99 2" xfId="41702" xr:uid="{78164AAB-AE63-4B55-BD2B-96C48D789534}"/>
    <cellStyle name="Normal 3 99 2 2" xfId="25291" xr:uid="{B3E51994-28EE-453E-94B6-108F87173C3D}"/>
    <cellStyle name="Normal 3_Planilha RETROFIT PALÁCIO - VRF  DEZEMBRO  2013 CRONOGRAMA 15 MESES _ R02 - 2" xfId="452" xr:uid="{00000000-0005-0000-0000-00001D020000}"/>
    <cellStyle name="Normal 30" xfId="771" xr:uid="{00000000-0005-0000-0000-00001E020000}"/>
    <cellStyle name="Normal 30 2" xfId="987" xr:uid="{00000000-0005-0000-0000-00001F020000}"/>
    <cellStyle name="Normal 30 2 2" xfId="1412" xr:uid="{8292E8ED-1074-4FAB-96B5-3E36844E3E20}"/>
    <cellStyle name="Normal 30 2 2 2" xfId="22707" xr:uid="{A6E014FE-ED9B-4793-A0CB-EE7BCD83A4BA}"/>
    <cellStyle name="Normal 30 2 3" xfId="41324" xr:uid="{C7A6D4E9-7415-4C8F-9158-5423DA87E6E7}"/>
    <cellStyle name="Normal 30 3" xfId="1199" xr:uid="{1BC0C595-2201-4ADD-A0F0-6D114FD091ED}"/>
    <cellStyle name="Normal 30 3 2" xfId="41328" xr:uid="{54DB430B-7445-4FFA-94A6-E2016CEB21BD}"/>
    <cellStyle name="Normal 30 4" xfId="41332" xr:uid="{C6F3C4BD-B6D7-45B9-A6F9-602677338CF9}"/>
    <cellStyle name="Normal 30 5" xfId="41322" xr:uid="{01AB9EE7-37AC-4CD9-A7DC-42F90C7C0D2A}"/>
    <cellStyle name="Normal 30 6" xfId="58297" xr:uid="{AB127577-1F5E-445F-BD64-B6B346051BC5}"/>
    <cellStyle name="Normal 31" xfId="772" xr:uid="{00000000-0005-0000-0000-000020020000}"/>
    <cellStyle name="Normal 31 2" xfId="988" xr:uid="{00000000-0005-0000-0000-000021020000}"/>
    <cellStyle name="Normal 31 2 2" xfId="1413" xr:uid="{EB495B59-01D5-488F-8A04-C6AC26EE0185}"/>
    <cellStyle name="Normal 31 2 2 2" xfId="36320" xr:uid="{96BBE2E7-7FAD-40A2-B9BF-BD2088E2B2D0}"/>
    <cellStyle name="Normal 31 2 3" xfId="41339" xr:uid="{644EB14B-F2B7-4E07-A55D-FF846A31DA32}"/>
    <cellStyle name="Normal 31 3" xfId="1200" xr:uid="{E4FC618D-DEE5-4FF8-A7E0-F5C0FEE5DC8C}"/>
    <cellStyle name="Normal 31 3 2" xfId="41343" xr:uid="{C159B046-AB5E-4B40-896C-28395728693A}"/>
    <cellStyle name="Normal 31 4" xfId="41347" xr:uid="{7AF8A118-5DAD-449A-A3C1-BE58FDB45368}"/>
    <cellStyle name="Normal 31 5" xfId="41337" xr:uid="{AE6A4C2B-074A-4616-AA5F-76A5691BBCCC}"/>
    <cellStyle name="Normal 31 6" xfId="58298" xr:uid="{7A172DD5-481A-4A4B-8702-446B9578FF7E}"/>
    <cellStyle name="Normal 32" xfId="453" xr:uid="{00000000-0005-0000-0000-000022020000}"/>
    <cellStyle name="Normal 32 2" xfId="41355" xr:uid="{F2429B49-6A8D-4972-8D74-0F819C84C4EF}"/>
    <cellStyle name="Normal 32 2 2" xfId="41358" xr:uid="{83C26791-CA0A-43FE-9286-2B9B1743E4AC}"/>
    <cellStyle name="Normal 32 3" xfId="41361" xr:uid="{173078E4-6833-4DE4-81C5-F58832DB755F}"/>
    <cellStyle name="Normal 32 4" xfId="41365" xr:uid="{6B3E1F77-BAB4-4FF3-BE37-7602EAF74F4F}"/>
    <cellStyle name="Normal 33" xfId="773" xr:uid="{00000000-0005-0000-0000-000023020000}"/>
    <cellStyle name="Normal 33 2" xfId="989" xr:uid="{00000000-0005-0000-0000-000024020000}"/>
    <cellStyle name="Normal 33 2 2" xfId="1414" xr:uid="{48EB4152-8749-47C0-A611-AECA04E61B18}"/>
    <cellStyle name="Normal 33 2 2 2" xfId="28882" xr:uid="{10F40228-D88D-4E87-A769-117CAAC5FB76}"/>
    <cellStyle name="Normal 33 2 3" xfId="28878" xr:uid="{AA74DAD4-12C3-41B6-AAFA-5CBFBBF36E10}"/>
    <cellStyle name="Normal 33 3" xfId="1201" xr:uid="{17DD932F-B8D3-4489-9934-E9784A7C8FF9}"/>
    <cellStyle name="Normal 33 3 2" xfId="28891" xr:uid="{248C25A7-B1AC-4C2F-820B-14B794F526E6}"/>
    <cellStyle name="Normal 33 4" xfId="28900" xr:uid="{49416B8E-0249-4E3F-AA49-99D8B095CBAA}"/>
    <cellStyle name="Normal 33 5" xfId="19851" xr:uid="{2884EB5D-FE68-487A-B7F3-DD50DE26AEED}"/>
    <cellStyle name="Normal 33 6" xfId="58299" xr:uid="{D805385D-38AB-4BD6-8B0E-891DD5BEA5C7}"/>
    <cellStyle name="Normal 34" xfId="774" xr:uid="{00000000-0005-0000-0000-000025020000}"/>
    <cellStyle name="Normal 34 2" xfId="990" xr:uid="{00000000-0005-0000-0000-000026020000}"/>
    <cellStyle name="Normal 34 2 2" xfId="1415" xr:uid="{22DBA8C0-D7F6-4531-AA41-ADA46ED1BD67}"/>
    <cellStyle name="Normal 34 2 2 2" xfId="17623" xr:uid="{0CEF5C53-F44C-4F30-A743-2B9ECCFE1610}"/>
    <cellStyle name="Normal 34 2 3" xfId="41372" xr:uid="{BAE547BC-FC14-464E-96C4-BA6A5A15B0BC}"/>
    <cellStyle name="Normal 34 3" xfId="1202" xr:uid="{19E89814-BD33-4BA7-9B6B-7F5A7355E424}"/>
    <cellStyle name="Normal 34 3 2" xfId="41376" xr:uid="{0F75C0E7-9B80-4166-B3A0-EBE223C42E1B}"/>
    <cellStyle name="Normal 34 4" xfId="41380" xr:uid="{617238B1-18A1-45DD-8855-5F115DAC536B}"/>
    <cellStyle name="Normal 34 5" xfId="41371" xr:uid="{2B2DA2D6-80A0-49BD-8B8B-0943CF59A3D8}"/>
    <cellStyle name="Normal 34 6" xfId="58300" xr:uid="{281130BA-38A3-4304-A653-58183FD70D00}"/>
    <cellStyle name="Normal 35" xfId="775" xr:uid="{00000000-0005-0000-0000-000027020000}"/>
    <cellStyle name="Normal 35 2" xfId="991" xr:uid="{00000000-0005-0000-0000-000028020000}"/>
    <cellStyle name="Normal 35 2 2" xfId="1416" xr:uid="{C35A056F-4843-42E6-9238-09FAD536CC35}"/>
    <cellStyle name="Normal 35 2 2 2" xfId="41709" xr:uid="{A4246622-2D5C-40DA-8856-B217BCCA3094}"/>
    <cellStyle name="Normal 35 2 3" xfId="41705" xr:uid="{45194298-99BC-436F-846F-109B89DE754D}"/>
    <cellStyle name="Normal 35 3" xfId="1203" xr:uid="{1C37A822-D95A-43FF-ABA3-3DD2C8D5FC54}"/>
    <cellStyle name="Normal 35 3 2" xfId="41711" xr:uid="{DDB10E21-57B7-415F-B6C5-F2804A38C7ED}"/>
    <cellStyle name="Normal 35 4" xfId="41715" xr:uid="{BFF116D5-47CF-449D-AD5B-9D3C15B60241}"/>
    <cellStyle name="Normal 35 5" xfId="41703" xr:uid="{92F1188C-29D9-45A2-B147-DDDEDAAE3782}"/>
    <cellStyle name="Normal 35 6" xfId="58301" xr:uid="{587A33FC-2B53-4F73-902B-579548245FB9}"/>
    <cellStyle name="Normal 36" xfId="776" xr:uid="{00000000-0005-0000-0000-000029020000}"/>
    <cellStyle name="Normal 36 2" xfId="992" xr:uid="{00000000-0005-0000-0000-00002A020000}"/>
    <cellStyle name="Normal 36 2 2" xfId="1417" xr:uid="{17C8F18B-99DD-48BD-AC14-C6796DFA26C7}"/>
    <cellStyle name="Normal 36 2 2 2" xfId="21599" xr:uid="{6FD14141-72D1-476B-81D4-F61E8BFD804F}"/>
    <cellStyle name="Normal 36 2 3" xfId="41723" xr:uid="{D29EA8E0-9B2B-4401-BD99-73F5E6565F99}"/>
    <cellStyle name="Normal 36 3" xfId="1204" xr:uid="{CCED5A91-209D-4543-A3D1-24F170D0F2EA}"/>
    <cellStyle name="Normal 36 3 2" xfId="41727" xr:uid="{B00FB2EC-8077-4EC8-9151-579959097AC8}"/>
    <cellStyle name="Normal 36 4" xfId="41731" xr:uid="{F7887D9D-F0C3-4458-9D11-D114E09FD204}"/>
    <cellStyle name="Normal 36 5" xfId="41721" xr:uid="{FA9D47D3-6757-4CE2-B875-F5F147205056}"/>
    <cellStyle name="Normal 36 6" xfId="58302" xr:uid="{D094B64F-BB5A-483B-9E3C-69A4A87ACC2C}"/>
    <cellStyle name="Normal 37" xfId="777" xr:uid="{00000000-0005-0000-0000-00002B020000}"/>
    <cellStyle name="Normal 37 2" xfId="993" xr:uid="{00000000-0005-0000-0000-00002C020000}"/>
    <cellStyle name="Normal 37 2 2" xfId="1418" xr:uid="{84A3727D-CE60-4F8D-9F2F-A55A3364DD66}"/>
    <cellStyle name="Normal 37 2 2 2" xfId="27865" xr:uid="{674AF468-6BE5-45FB-86D3-030FAC6D949B}"/>
    <cellStyle name="Normal 37 2 3" xfId="41737" xr:uid="{8340DA28-892B-418B-9EA8-196784710E3D}"/>
    <cellStyle name="Normal 37 3" xfId="1205" xr:uid="{C091B3FF-6519-43C5-92A7-A963E5969AE0}"/>
    <cellStyle name="Normal 37 3 2" xfId="41741" xr:uid="{E05686DD-4F41-417E-888E-C5DB41896A78}"/>
    <cellStyle name="Normal 37 4" xfId="41745" xr:uid="{ACCA2026-C54E-4B33-8C44-9E81654E5B98}"/>
    <cellStyle name="Normal 37 5" xfId="23267" xr:uid="{95C88024-BDE1-4858-AADE-41686FA20E93}"/>
    <cellStyle name="Normal 37 6" xfId="58303" xr:uid="{40970F1A-44F3-42EC-BC33-56768CF99BAE}"/>
    <cellStyle name="Normal 375" xfId="769" xr:uid="{00000000-0005-0000-0000-00002D020000}"/>
    <cellStyle name="Normal 375 2" xfId="986" xr:uid="{00000000-0005-0000-0000-00002E020000}"/>
    <cellStyle name="Normal 375 2 2" xfId="1411" xr:uid="{FC9CC077-FE3C-49D0-B609-67C8B29FA854}"/>
    <cellStyle name="Normal 375 3" xfId="1198" xr:uid="{000D8C1E-E3D5-4398-A47C-A0198549675D}"/>
    <cellStyle name="Normal 375 4" xfId="58296" xr:uid="{EA3536A6-4E74-433F-8C86-8CC86AB92CD9}"/>
    <cellStyle name="Normal 38" xfId="778" xr:uid="{00000000-0005-0000-0000-00002F020000}"/>
    <cellStyle name="Normal 38 2" xfId="994" xr:uid="{00000000-0005-0000-0000-000030020000}"/>
    <cellStyle name="Normal 38 2 2" xfId="1419" xr:uid="{93B1EB85-5940-4B57-8413-1D96F4503E96}"/>
    <cellStyle name="Normal 38 2 2 2" xfId="27878" xr:uid="{1B8A82E9-D98C-4117-A7F1-A88A76F7A47E}"/>
    <cellStyle name="Normal 38 2 3" xfId="21850" xr:uid="{10E226A9-36B8-4A4A-96A9-18FDB84AD06B}"/>
    <cellStyle name="Normal 38 3" xfId="1206" xr:uid="{4210F153-55F9-449E-96F8-16C8F8944B94}"/>
    <cellStyle name="Normal 38 3 2" xfId="29037" xr:uid="{07C5A8F3-0218-410F-907A-BA4FCEB6C29A}"/>
    <cellStyle name="Normal 38 4" xfId="29046" xr:uid="{9F427C5D-985B-4B91-91BE-7C5FA5516867}"/>
    <cellStyle name="Normal 38 5" xfId="41751" xr:uid="{C232F9D9-8AD5-440E-B395-FFABCFC45CE3}"/>
    <cellStyle name="Normal 38 6" xfId="58304" xr:uid="{08CB280A-A008-42BB-BC1D-1A175E3A4624}"/>
    <cellStyle name="Normal 39" xfId="779" xr:uid="{00000000-0005-0000-0000-000031020000}"/>
    <cellStyle name="Normal 39 2" xfId="995" xr:uid="{00000000-0005-0000-0000-000032020000}"/>
    <cellStyle name="Normal 39 2 2" xfId="1420" xr:uid="{CC08354B-BFD9-4200-80FD-A3EB86961608}"/>
    <cellStyle name="Normal 39 2 2 2" xfId="4439" xr:uid="{53423F40-6696-4949-BC73-9DC0C746EE7E}"/>
    <cellStyle name="Normal 39 2 3" xfId="41754" xr:uid="{6500538A-7DE0-4622-9646-24DCDE66FCE2}"/>
    <cellStyle name="Normal 39 3" xfId="1207" xr:uid="{5EC936F8-D396-4A5B-BD58-DA8DF275BC8A}"/>
    <cellStyle name="Normal 39 3 2" xfId="34306" xr:uid="{528CD51B-8625-490A-9959-B1A6DF180A6A}"/>
    <cellStyle name="Normal 39 4" xfId="41758" xr:uid="{5A762DEA-A2AA-4102-B3FB-8088909A78A9}"/>
    <cellStyle name="Normal 39 5" xfId="41752" xr:uid="{AE69836F-C605-40B0-A1FC-529F239294EA}"/>
    <cellStyle name="Normal 39 6" xfId="58305" xr:uid="{6E552DD8-4A1A-4023-A157-847845A59B66}"/>
    <cellStyle name="Normal 4" xfId="454" xr:uid="{00000000-0005-0000-0000-000033020000}"/>
    <cellStyle name="Normal 4 10" xfId="455" xr:uid="{00000000-0005-0000-0000-000034020000}"/>
    <cellStyle name="Normal 4 10 2" xfId="41763" xr:uid="{B9A8F012-CB49-4BE0-A516-BB94F5C1C85E}"/>
    <cellStyle name="Normal 4 10 2 2" xfId="41764" xr:uid="{903BBECE-8BEB-4E68-B443-8C357DAA3F60}"/>
    <cellStyle name="Normal 4 10 3" xfId="41767" xr:uid="{673DFCFA-FA3C-4B7A-9A87-11544889CBC3}"/>
    <cellStyle name="Normal 4 10 4" xfId="41768" xr:uid="{6DE47D26-661E-4F58-98FF-B48E9C191968}"/>
    <cellStyle name="Normal 4 10 5" xfId="39800" xr:uid="{23CB2FFE-AFFB-44AB-89B2-A14717ABC359}"/>
    <cellStyle name="Normal 4 11" xfId="762" xr:uid="{00000000-0005-0000-0000-000035020000}"/>
    <cellStyle name="Normal 4 11 2" xfId="767" xr:uid="{00000000-0005-0000-0000-000036020000}"/>
    <cellStyle name="Normal 4 11 2 2" xfId="984" xr:uid="{00000000-0005-0000-0000-000037020000}"/>
    <cellStyle name="Normal 4 11 2 2 2" xfId="1409" xr:uid="{3D388B94-5229-473E-AB62-F96FEB495E3E}"/>
    <cellStyle name="Normal 4 11 2 2 3" xfId="5853" xr:uid="{D9ECC39B-BD28-44C5-80F5-F25A07B526F8}"/>
    <cellStyle name="Normal 4 11 2 3" xfId="1196" xr:uid="{ED4FEFE6-2750-4E4A-97A7-083FF7711C90}"/>
    <cellStyle name="Normal 4 11 2 4" xfId="41770" xr:uid="{DB6455C0-7DF5-44FF-8CD4-9D9F83D374AB}"/>
    <cellStyle name="Normal 4 11 2 5" xfId="58294" xr:uid="{872B4055-8D04-4CC4-A034-D0F329CB1E7E}"/>
    <cellStyle name="Normal 4 11 3" xfId="982" xr:uid="{00000000-0005-0000-0000-000038020000}"/>
    <cellStyle name="Normal 4 11 3 2" xfId="1407" xr:uid="{78D0430A-6992-4500-80BC-9AF97D93EFDD}"/>
    <cellStyle name="Normal 4 11 3 3" xfId="41771" xr:uid="{AEAFB23C-7575-4738-AA23-238DAF29800C}"/>
    <cellStyle name="Normal 4 11 4" xfId="1194" xr:uid="{F74C7974-F6DA-4F6E-A5B7-3233C5F8D0D5}"/>
    <cellStyle name="Normal 4 11 4 2" xfId="41772" xr:uid="{C7EC23F2-BEED-4FE8-BAEA-3D8A4DC7C909}"/>
    <cellStyle name="Normal 4 11 5" xfId="41769" xr:uid="{812992A0-811B-48AE-8E5A-6606BE8A4525}"/>
    <cellStyle name="Normal 4 11 6" xfId="58292" xr:uid="{68803096-941B-414D-B8A5-4B1C3ADA03B9}"/>
    <cellStyle name="Normal 4 12" xfId="41773" xr:uid="{5ED864BD-BAEA-4144-8038-61E4FCC6BF8C}"/>
    <cellStyle name="Normal 4 12 2" xfId="41774" xr:uid="{4AAE8E53-C768-4506-9A0D-122781614E6C}"/>
    <cellStyle name="Normal 4 12 2 2" xfId="6067" xr:uid="{82E7D753-CD91-442F-810D-C74CAFD40711}"/>
    <cellStyle name="Normal 4 12 3" xfId="41775" xr:uid="{C4FB4634-DD71-4F71-AC3A-4DFE776E0E0B}"/>
    <cellStyle name="Normal 4 12 4" xfId="41776" xr:uid="{D48E1B79-6249-4420-9450-D422A8440384}"/>
    <cellStyle name="Normal 4 13" xfId="19306" xr:uid="{F67DB2EC-959C-4096-B3F9-D1DDE049D37B}"/>
    <cellStyle name="Normal 4 13 2" xfId="18872" xr:uid="{02E0A9CB-3EA8-4C7D-A99A-B89EEADCC9D1}"/>
    <cellStyle name="Normal 4 13 2 2" xfId="5828" xr:uid="{295030BD-F955-4A79-933C-BAE98F0BC60B}"/>
    <cellStyle name="Normal 4 13 3" xfId="18876" xr:uid="{DAFD61BE-5803-410A-8BED-D104622845F7}"/>
    <cellStyle name="Normal 4 13 4" xfId="18879" xr:uid="{87DA653D-4FFA-4884-BC0A-0002C78350C6}"/>
    <cellStyle name="Normal 4 14" xfId="24326" xr:uid="{7F9E89FC-2E9B-438B-81E9-058BAE0B4EE3}"/>
    <cellStyle name="Normal 4 14 2" xfId="18993" xr:uid="{1C40E489-7519-4EEA-BF86-771AD84AC83D}"/>
    <cellStyle name="Normal 4 14 2 2" xfId="8207" xr:uid="{5246E1E9-89B1-4513-8A8B-3E68A953B26A}"/>
    <cellStyle name="Normal 4 14 3" xfId="18997" xr:uid="{3BA6981D-46E9-4832-BBC8-1B808D57D263}"/>
    <cellStyle name="Normal 4 14 4" xfId="19000" xr:uid="{65769C21-88F2-4289-B0F2-8FB9421C4DC7}"/>
    <cellStyle name="Normal 4 15" xfId="24329" xr:uid="{59D7B1A5-D3F7-46D7-A069-BB94321511B3}"/>
    <cellStyle name="Normal 4 15 2" xfId="19057" xr:uid="{4C1AEDB6-F476-4813-B7D8-964AFEA195AC}"/>
    <cellStyle name="Normal 4 15 2 2" xfId="9368" xr:uid="{B0FC19A9-81D7-4A98-8BC7-47EB4BBAF4ED}"/>
    <cellStyle name="Normal 4 15 3" xfId="19063" xr:uid="{AC7FE4FF-433A-4F4D-AFC2-D0D01688CB7F}"/>
    <cellStyle name="Normal 4 15 4" xfId="19075" xr:uid="{9D84B99D-7FD6-4562-B68F-BE51C01A1B98}"/>
    <cellStyle name="Normal 4 16" xfId="10439" xr:uid="{83659084-5E93-4413-AB15-ECB1E949EDBF}"/>
    <cellStyle name="Normal 4 16 2" xfId="11477" xr:uid="{3815AA4A-8129-457E-BD8D-923B94D54372}"/>
    <cellStyle name="Normal 4 16 2 2" xfId="9613" xr:uid="{90090C02-6859-49FE-9AE6-A635993AF148}"/>
    <cellStyle name="Normal 4 16 3" xfId="11488" xr:uid="{3AD182C9-4E3F-4301-8CB4-940C7C2AB1D7}"/>
    <cellStyle name="Normal 4 16 4" xfId="19160" xr:uid="{0BCF2897-49B7-4735-A099-1CFB6786BDD3}"/>
    <cellStyle name="Normal 4 17" xfId="10447" xr:uid="{13AC4ED4-02EB-44D4-89E4-C56422D06D29}"/>
    <cellStyle name="Normal 4 17 2" xfId="19247" xr:uid="{9E99D075-D049-407B-8DAA-59FCFB6C790C}"/>
    <cellStyle name="Normal 4 17 2 2" xfId="19250" xr:uid="{0323AE2C-5656-4690-91AE-5378CD87991F}"/>
    <cellStyle name="Normal 4 17 3" xfId="19253" xr:uid="{106329EC-8800-4F52-885A-9F27939584EE}"/>
    <cellStyle name="Normal 4 17 4" xfId="19262" xr:uid="{E2A5B0A5-7FC0-4422-8F5B-C6C61AAA1585}"/>
    <cellStyle name="Normal 4 18" xfId="10452" xr:uid="{C73C2986-3BED-4F20-AB65-5CA9A6B4B6EC}"/>
    <cellStyle name="Normal 4 18 2" xfId="19398" xr:uid="{0592F37B-09A2-4860-A04A-C294C4AF01A5}"/>
    <cellStyle name="Normal 4 18 2 2" xfId="19402" xr:uid="{57BAE394-436C-46B3-BCE8-C1CE3460EDA6}"/>
    <cellStyle name="Normal 4 18 3" xfId="19408" xr:uid="{E98CF86A-AB26-439C-8C6B-B7A0877558A0}"/>
    <cellStyle name="Normal 4 18 4" xfId="19428" xr:uid="{036CB02D-E30E-40EA-91E2-022A16E3DCCA}"/>
    <cellStyle name="Normal 4 19" xfId="41778" xr:uid="{41F648DB-1116-4278-8FE2-485994D46D1B}"/>
    <cellStyle name="Normal 4 19 2" xfId="16631" xr:uid="{5FACE6A6-94F9-4E87-B021-0D5F423A8F66}"/>
    <cellStyle name="Normal 4 19 2 2" xfId="9680" xr:uid="{DF31A973-7686-4B52-881E-DB3F7CF1CB2F}"/>
    <cellStyle name="Normal 4 19 3" xfId="19450" xr:uid="{E9A5FD69-58B5-4050-AEDE-C86CAB0C053A}"/>
    <cellStyle name="Normal 4 19 4" xfId="2468" xr:uid="{86D95EA6-9263-434C-9148-DE357FCA507A}"/>
    <cellStyle name="Normal 4 2" xfId="456" xr:uid="{00000000-0005-0000-0000-000039020000}"/>
    <cellStyle name="Normal 4 2 2" xfId="41780" xr:uid="{F6BEF17D-3195-481A-ABD3-CB198C343436}"/>
    <cellStyle name="Normal 4 2 2 2" xfId="24524" xr:uid="{30142F62-2562-4613-B958-937897DFE03D}"/>
    <cellStyle name="Normal 4 2 3" xfId="41782" xr:uid="{5A2D7BCB-4386-4EC1-9DE5-3D1B00C1CBA1}"/>
    <cellStyle name="Normal 4 2 3 2" xfId="24531" xr:uid="{18977DAF-6787-43EA-BF8C-4F24EF9C2C9B}"/>
    <cellStyle name="Normal 4 2 4" xfId="41783" xr:uid="{575595F6-BE5D-412D-856B-F47DE0A4B85B}"/>
    <cellStyle name="Normal 4 2 4 2" xfId="24542" xr:uid="{04E7ECD9-BECA-40FC-84D0-737F8B7B7C6E}"/>
    <cellStyle name="Normal 4 2 5" xfId="41785" xr:uid="{62EBF470-D02E-46CB-9AF0-C6F3847E1F22}"/>
    <cellStyle name="Normal 4 2 5 2" xfId="41786" xr:uid="{5A21CD84-3BE4-4E7F-9BCE-EDD4B729679E}"/>
    <cellStyle name="Normal 4 2 6" xfId="41787" xr:uid="{C14F506D-9CDA-4FD1-BF62-B1B4DF9F8DED}"/>
    <cellStyle name="Normal 4 2 7" xfId="18747" xr:uid="{052918A8-4397-4979-9AF4-B9B32B029BD5}"/>
    <cellStyle name="Normal 4 20" xfId="24330" xr:uid="{2AE9271B-185E-4462-8523-343A259D3199}"/>
    <cellStyle name="Normal 4 20 2" xfId="19058" xr:uid="{7D86F724-008F-4F8F-B6B5-C627362CC576}"/>
    <cellStyle name="Normal 4 20 2 2" xfId="9369" xr:uid="{93E0C742-CC32-486A-8F94-3B0907EEE8A0}"/>
    <cellStyle name="Normal 4 20 3" xfId="19064" xr:uid="{56E49011-5329-4C5E-B153-CF4341DD307B}"/>
    <cellStyle name="Normal 4 20 4" xfId="19076" xr:uid="{F620D4DD-4B8A-40EE-954A-EA1313DBDCFD}"/>
    <cellStyle name="Normal 4 21" xfId="10438" xr:uid="{48F65260-CCC7-4861-8ED5-0680FC10CFDA}"/>
    <cellStyle name="Normal 4 21 2" xfId="11476" xr:uid="{6F7AA79C-555B-4001-AF35-64CA3CD7E7E3}"/>
    <cellStyle name="Normal 4 21 2 2" xfId="9614" xr:uid="{971FEFCC-264C-4DA9-B652-8192C458CEBD}"/>
    <cellStyle name="Normal 4 21 3" xfId="11487" xr:uid="{3324FDAE-4EBC-4674-B714-CC401194F8A1}"/>
    <cellStyle name="Normal 4 21 4" xfId="19161" xr:uid="{4072000E-DA7D-434E-AC55-828A2ED5DD3F}"/>
    <cellStyle name="Normal 4 22" xfId="10446" xr:uid="{691AA737-BA6A-4DD9-9ADD-931C0908CB4D}"/>
    <cellStyle name="Normal 4 22 2" xfId="19248" xr:uid="{EA583161-C761-4432-98D8-7849C0B1FA9F}"/>
    <cellStyle name="Normal 4 22 2 2" xfId="19251" xr:uid="{7A921242-0338-4C81-A6E4-E0F8C95CA1CA}"/>
    <cellStyle name="Normal 4 22 3" xfId="19254" xr:uid="{787C82A9-95C1-414E-A35D-473870C0470A}"/>
    <cellStyle name="Normal 4 22 4" xfId="19263" xr:uid="{860D6293-CC7F-437B-A0F7-319E608BB7EB}"/>
    <cellStyle name="Normal 4 23" xfId="10451" xr:uid="{0A2CF7D3-2209-4F05-8E54-48DA49F53E3A}"/>
    <cellStyle name="Normal 4 23 2" xfId="19399" xr:uid="{97FB0257-BEC0-4CCE-8E03-9CD5B07FF76F}"/>
    <cellStyle name="Normal 4 23 2 2" xfId="19403" xr:uid="{E6FC1478-1DC1-489E-BA8C-88178509D03B}"/>
    <cellStyle name="Normal 4 23 3" xfId="19409" xr:uid="{21D2EC21-BDA3-4D21-A303-20543B06CF8D}"/>
    <cellStyle name="Normal 4 23 4" xfId="19429" xr:uid="{7315CA99-FED5-4AF8-81D9-4C83EFEF70E0}"/>
    <cellStyle name="Normal 4 24" xfId="41777" xr:uid="{A501496A-E9B1-4314-B0ED-FE3B33585526}"/>
    <cellStyle name="Normal 4 24 2" xfId="16630" xr:uid="{C9588C0D-5D3D-4E10-B45B-8F5F8E4B0A91}"/>
    <cellStyle name="Normal 4 24 2 2" xfId="9679" xr:uid="{8B5229A3-3243-49C3-A88D-EA6974987CE3}"/>
    <cellStyle name="Normal 4 24 3" xfId="19451" xr:uid="{FDEC27A7-9A15-4187-9FB0-FF6EE961B997}"/>
    <cellStyle name="Normal 4 24 4" xfId="2469" xr:uid="{FBACDCF4-55FB-42D7-8606-9AA690393999}"/>
    <cellStyle name="Normal 4 25" xfId="41789" xr:uid="{CF553448-BDC1-4DE6-A030-8F26F03A77B0}"/>
    <cellStyle name="Normal 4 25 2" xfId="16663" xr:uid="{3607CEFE-F591-4F19-996F-DA9DA76C50CE}"/>
    <cellStyle name="Normal 4 25 2 2" xfId="15829" xr:uid="{36EEA219-F3BF-49CA-800D-65D24DE9188B}"/>
    <cellStyle name="Normal 4 25 3" xfId="19474" xr:uid="{EEFFC176-6CFF-4481-8A98-862DBBE369CF}"/>
    <cellStyle name="Normal 4 25 4" xfId="2123" xr:uid="{C1CFEE77-45B7-43CD-BB57-B3E4B51BFB7C}"/>
    <cellStyle name="Normal 4 26" xfId="28598" xr:uid="{4E2B48BC-8A6E-4732-8C8F-2356974FF042}"/>
    <cellStyle name="Normal 4 26 2" xfId="19484" xr:uid="{08A2D61B-DE4E-4605-896A-BC372D93C92D}"/>
    <cellStyle name="Normal 4 27" xfId="28605" xr:uid="{D8EB427A-304F-46C0-A72C-A93DD94C6AAB}"/>
    <cellStyle name="Normal 4 27 2" xfId="19506" xr:uid="{189ABF21-A7A7-44A2-AF85-3A251666A6D9}"/>
    <cellStyle name="Normal 4 28" xfId="18693" xr:uid="{23C51D6A-EFA7-4F12-8EFF-A231382B35B6}"/>
    <cellStyle name="Normal 4 28 2" xfId="28609" xr:uid="{123F625B-3FB3-47EB-A344-D814EF6B766F}"/>
    <cellStyle name="Normal 4 29" xfId="18698" xr:uid="{4383AC4A-D120-4D45-9A73-4EA6D88C35E3}"/>
    <cellStyle name="Normal 4 29 2" xfId="28613" xr:uid="{8F54A91F-D1EA-47E2-B885-9C6588F0BBB5}"/>
    <cellStyle name="Normal 4 3" xfId="457" xr:uid="{00000000-0005-0000-0000-00003A020000}"/>
    <cellStyle name="Normal 4 3 2" xfId="458" xr:uid="{00000000-0005-0000-0000-00003B020000}"/>
    <cellStyle name="Normal 4 3 2 2" xfId="459" xr:uid="{00000000-0005-0000-0000-00003C020000}"/>
    <cellStyle name="Normal 4 3 2 2 2" xfId="41794" xr:uid="{4C5B1257-EE80-4B4F-B2AE-6EE37F24BA40}"/>
    <cellStyle name="Normal 4 3 2 3" xfId="41791" xr:uid="{55815116-7A79-4B4F-8D9A-2D6BB1476778}"/>
    <cellStyle name="Normal 4 3 3" xfId="460" xr:uid="{00000000-0005-0000-0000-00003D020000}"/>
    <cellStyle name="Normal 4 3 3 2" xfId="41796" xr:uid="{B4797C41-B649-4485-B3BD-96A6B6C43E46}"/>
    <cellStyle name="Normal 4 3 3 3" xfId="41795" xr:uid="{6BBB962D-6B62-4539-92A2-8F31855DA1E7}"/>
    <cellStyle name="Normal 4 3 4" xfId="461" xr:uid="{00000000-0005-0000-0000-00003E020000}"/>
    <cellStyle name="Normal 4 3 4 2" xfId="41799" xr:uid="{949017BD-8D55-421A-AFDE-CA3D526B42A0}"/>
    <cellStyle name="Normal 4 3 4 3" xfId="41797" xr:uid="{BB9DCA02-29D1-41D3-918C-C6009FB0852B}"/>
    <cellStyle name="Normal 4 3 5" xfId="41801" xr:uid="{7DE7FC1F-11CE-4AF7-B4F8-0FCD46DE8BFC}"/>
    <cellStyle name="Normal 4 3 5 2" xfId="34360" xr:uid="{9C7A0A07-9725-4778-9D6A-ED981CA7CECC}"/>
    <cellStyle name="Normal 4 3 6" xfId="41802" xr:uid="{635197D1-C10A-44D5-890C-B38A3536DA92}"/>
    <cellStyle name="Normal 4 3 7" xfId="18751" xr:uid="{7E1553AB-B737-4179-BD58-2248B510472C}"/>
    <cellStyle name="Normal 4 3_AQPNG_ORC_R01_2013_11_22(OBRA COMPLETA) 29112013-2" xfId="462" xr:uid="{00000000-0005-0000-0000-00003F020000}"/>
    <cellStyle name="Normal 4 30" xfId="41788" xr:uid="{5C38C9A1-B065-4EDE-8B28-79E43A61127C}"/>
    <cellStyle name="Normal 4 4" xfId="463" xr:uid="{00000000-0005-0000-0000-000040020000}"/>
    <cellStyle name="Normal 4 4 2" xfId="464" xr:uid="{00000000-0005-0000-0000-000041020000}"/>
    <cellStyle name="Normal 4 4 2 2" xfId="41806" xr:uid="{AB715958-E01E-4025-B543-CA5D030B618C}"/>
    <cellStyle name="Normal 4 4 2 3" xfId="41804" xr:uid="{37AA867D-3A6F-4444-B622-D8373CBB6B9B}"/>
    <cellStyle name="Normal 4 4 3" xfId="41807" xr:uid="{463C8E00-4C5F-43E4-A0F8-4363F4ECAA2F}"/>
    <cellStyle name="Normal 4 4 4" xfId="41808" xr:uid="{431D8AC8-4009-4C30-9EDE-2254A0F234D5}"/>
    <cellStyle name="Normal 4 4 5" xfId="41810" xr:uid="{B487BEEA-18F5-489C-876E-ED0034819A06}"/>
    <cellStyle name="Normal 4 4 6" xfId="41811" xr:uid="{010C5795-0A7D-4D3F-9EFF-020CD77E3665}"/>
    <cellStyle name="Normal 4 4 7" xfId="28358" xr:uid="{218A7FD1-3E67-4157-8546-D38C9386A38D}"/>
    <cellStyle name="Normal 4 5" xfId="465" xr:uid="{00000000-0005-0000-0000-000042020000}"/>
    <cellStyle name="Normal 4 5 2" xfId="41813" xr:uid="{6622ECF3-B01D-4535-B5D5-EC42F24CF041}"/>
    <cellStyle name="Normal 4 5 2 2" xfId="2313" xr:uid="{69BCE1F3-417E-413C-B2E3-B20E2B3AC19E}"/>
    <cellStyle name="Normal 4 5 3" xfId="41814" xr:uid="{4FB4B54F-4367-4DF5-943F-60CC3856C46E}"/>
    <cellStyle name="Normal 4 5 4" xfId="34943" xr:uid="{7187F238-50FB-480E-93B2-5FF0794BD2F6}"/>
    <cellStyle name="Normal 4 5 5" xfId="41815" xr:uid="{13F11ED7-82AB-443B-ABE3-15F80BFFCC9D}"/>
    <cellStyle name="Normal 4 5 6" xfId="41816" xr:uid="{ADEF3E3E-5D03-4679-97C3-A54A8987D741}"/>
    <cellStyle name="Normal 4 5 7" xfId="26953" xr:uid="{BB94BBFF-54A9-4717-89D5-1364E9F0863F}"/>
    <cellStyle name="Normal 4 6" xfId="466" xr:uid="{00000000-0005-0000-0000-000043020000}"/>
    <cellStyle name="Normal 4 6 2" xfId="41818" xr:uid="{89C07E44-2267-49A2-89C3-02151B320078}"/>
    <cellStyle name="Normal 4 6 2 2" xfId="22586" xr:uid="{8BFFD842-2B9E-4476-A01A-D9B5C6734F6D}"/>
    <cellStyle name="Normal 4 6 3" xfId="41819" xr:uid="{15871134-5548-49A3-95E1-06A1B9BE78F9}"/>
    <cellStyle name="Normal 4 6 4" xfId="41820" xr:uid="{DB8853FF-1FB7-408F-9CEC-B7C23FB2C950}"/>
    <cellStyle name="Normal 4 6 5" xfId="41823" xr:uid="{1459182E-3804-4368-BFD4-A79B5A8557CD}"/>
    <cellStyle name="Normal 4 6 6" xfId="41824" xr:uid="{65668AB0-2F5D-4E8C-8DF1-A97F1EF673E5}"/>
    <cellStyle name="Normal 4 6 7" xfId="28371" xr:uid="{34829F4E-1FA9-482E-9F44-2858848FCACB}"/>
    <cellStyle name="Normal 4 7" xfId="467" xr:uid="{00000000-0005-0000-0000-000044020000}"/>
    <cellStyle name="Normal 4 7 2" xfId="41827" xr:uid="{FDF1D68A-1295-4138-BC60-C6822C3C6038}"/>
    <cellStyle name="Normal 4 7 2 2" xfId="763" xr:uid="{00000000-0005-0000-0000-000045020000}"/>
    <cellStyle name="Normal 4 7 2 2 2" xfId="768" xr:uid="{00000000-0005-0000-0000-000046020000}"/>
    <cellStyle name="Normal 4 7 2 2 2 2" xfId="985" xr:uid="{00000000-0005-0000-0000-000047020000}"/>
    <cellStyle name="Normal 4 7 2 2 2 2 2" xfId="1410" xr:uid="{F05A9B4D-F9E1-43F9-8A08-C942B3182231}"/>
    <cellStyle name="Normal 4 7 2 2 2 3" xfId="1197" xr:uid="{F0C78E53-2594-4A5E-BDB7-2CF4608897E5}"/>
    <cellStyle name="Normal 4 7 2 2 2 4" xfId="58295" xr:uid="{5D2D688D-1FA3-42E2-904D-A4F22A7D0767}"/>
    <cellStyle name="Normal 4 7 2 2 3" xfId="983" xr:uid="{00000000-0005-0000-0000-000048020000}"/>
    <cellStyle name="Normal 4 7 2 2 3 2" xfId="1408" xr:uid="{CBCC68CE-EF23-4E7F-A82D-CAC80A21124C}"/>
    <cellStyle name="Normal 4 7 2 2 4" xfId="1195" xr:uid="{6E7D0A7A-35D0-41AF-AC20-EDD2FCABAD31}"/>
    <cellStyle name="Normal 4 7 2 2 5" xfId="23979" xr:uid="{3C7892E7-4A59-4B6B-9F8A-74288D4E0ED6}"/>
    <cellStyle name="Normal 4 7 2 2 6" xfId="58293" xr:uid="{FD24C9B4-9DDC-4980-AEE8-5532692574DE}"/>
    <cellStyle name="Normal 4 7 3" xfId="41828" xr:uid="{20793E16-635E-4A9F-9A6E-0F6B31041AA0}"/>
    <cellStyle name="Normal 4 7 4" xfId="41829" xr:uid="{36B8E1BE-53A2-437A-BCBD-EEF8ACB3C140}"/>
    <cellStyle name="Normal 4 7 5" xfId="41825" xr:uid="{E5C98A39-985F-42DC-8979-804EFF0B2A29}"/>
    <cellStyle name="Normal 4 8" xfId="468" xr:uid="{00000000-0005-0000-0000-000049020000}"/>
    <cellStyle name="Normal 4 8 2" xfId="41832" xr:uid="{045EC7AB-3AA3-4D84-B85C-CDF70B511FC9}"/>
    <cellStyle name="Normal 4 8 2 2" xfId="41833" xr:uid="{311DD1E3-7726-4D2A-BDBE-B471F5580864}"/>
    <cellStyle name="Normal 4 8 3" xfId="41834" xr:uid="{695BF848-86CC-445A-A3A5-6D2BD7E2E5AF}"/>
    <cellStyle name="Normal 4 8 4" xfId="41835" xr:uid="{8DD134E4-D6CF-4BDA-9503-8B8811D6B3FD}"/>
    <cellStyle name="Normal 4 8 5" xfId="40089" xr:uid="{BF544908-F491-4FEA-B5F5-C25CF8112269}"/>
    <cellStyle name="Normal 4 9" xfId="24586" xr:uid="{1F1C21DC-1025-4772-B1A1-91BFDE142784}"/>
    <cellStyle name="Normal 4 9 2" xfId="24589" xr:uid="{A54F539C-727A-43D2-BB49-2EE3BBD1E998}"/>
    <cellStyle name="Normal 4 9 2 2" xfId="24878" xr:uid="{0B412062-F4AD-4D88-9529-BAA764A6FAFB}"/>
    <cellStyle name="Normal 4 9 3" xfId="24592" xr:uid="{6A772303-EC4A-4AA3-B284-1924CB32C3A1}"/>
    <cellStyle name="Normal 4 9 4" xfId="7637" xr:uid="{99510698-BAD7-45AC-8BB5-5ED2C7FD3DF2}"/>
    <cellStyle name="Normal 4_CEEP BANDEIRANTES - REV. SUELY" xfId="469" xr:uid="{00000000-0005-0000-0000-00004A020000}"/>
    <cellStyle name="Normal 40" xfId="470" xr:uid="{00000000-0005-0000-0000-00004B020000}"/>
    <cellStyle name="Normal 40 2" xfId="41704" xr:uid="{D5DB15E5-09C8-40D3-89FE-CE7759FB9AE8}"/>
    <cellStyle name="Normal 40 2 2" xfId="41708" xr:uid="{42A63E9C-0D0C-4BCA-8706-28C5153D3D25}"/>
    <cellStyle name="Normal 40 3" xfId="41710" xr:uid="{DC03AC65-E691-4C86-B112-BC93E868AC42}"/>
    <cellStyle name="Normal 40 4" xfId="41714" xr:uid="{3291562D-E751-4672-848A-87B872D418C4}"/>
    <cellStyle name="Normal 41" xfId="781" xr:uid="{00000000-0005-0000-0000-00004C020000}"/>
    <cellStyle name="Normal 41 2" xfId="997" xr:uid="{00000000-0005-0000-0000-00004D020000}"/>
    <cellStyle name="Normal 41 2 2" xfId="1422" xr:uid="{C2B84D09-D12F-4E5F-B9D9-63A2E778745B}"/>
    <cellStyle name="Normal 41 2 2 2" xfId="21600" xr:uid="{04091E36-426D-4F55-BC54-61E0B00CA3C0}"/>
    <cellStyle name="Normal 41 2 3" xfId="41722" xr:uid="{4FA73FF5-77EE-43E3-8B14-A2FA9CB355F0}"/>
    <cellStyle name="Normal 41 3" xfId="1209" xr:uid="{0A7B941B-7366-43C3-8ACB-EEE31A3F7BDB}"/>
    <cellStyle name="Normal 41 3 2" xfId="41726" xr:uid="{E277DA8F-C9E2-465A-8E26-8B6DC4707C86}"/>
    <cellStyle name="Normal 41 4" xfId="41730" xr:uid="{619172BC-97D9-477A-B221-5A836C8A62BC}"/>
    <cellStyle name="Normal 41 5" xfId="41720" xr:uid="{5F95A061-E5B9-4A56-9430-16787ED712F6}"/>
    <cellStyle name="Normal 41 6" xfId="58307" xr:uid="{42365CC8-E70B-41E9-AB0E-1727CD55CADC}"/>
    <cellStyle name="Normal 42" xfId="783" xr:uid="{00000000-0005-0000-0000-00004E020000}"/>
    <cellStyle name="Normal 42 2" xfId="1211" xr:uid="{A17C2B17-6BFA-4E33-9635-6585F685A6AA}"/>
    <cellStyle name="Normal 42 2 2" xfId="27866" xr:uid="{1C2ECE09-DAE5-4112-875C-70897B29C807}"/>
    <cellStyle name="Normal 42 2 3" xfId="41736" xr:uid="{A8F6D4CB-1F71-4945-819A-6DFC081FB750}"/>
    <cellStyle name="Normal 42 3" xfId="41740" xr:uid="{42B21400-9425-4635-9F61-B4DCEFB34E9C}"/>
    <cellStyle name="Normal 42 4" xfId="41744" xr:uid="{308D111F-7E19-4A32-A5AE-6F333069445D}"/>
    <cellStyle name="Normal 42 5" xfId="23268" xr:uid="{A7F55753-14FC-4AA6-831D-EC8F90EC302F}"/>
    <cellStyle name="Normal 43" xfId="785" xr:uid="{00000000-0005-0000-0000-00004F020000}"/>
    <cellStyle name="Normal 43 2" xfId="1213" xr:uid="{63E3E911-0958-4E3E-8163-045BB2897A37}"/>
    <cellStyle name="Normal 43 2 2" xfId="27879" xr:uid="{8F3318FE-A485-42E5-9E00-ABAAEE16B9EB}"/>
    <cellStyle name="Normal 43 2 3" xfId="21851" xr:uid="{39072C10-5C8D-43BA-9467-95A17B44C9E6}"/>
    <cellStyle name="Normal 43 3" xfId="29038" xr:uid="{9B68E69A-0267-4415-8E49-A16DDFE4800A}"/>
    <cellStyle name="Normal 43 4" xfId="29047" xr:uid="{7232110B-502E-4FC4-BF90-C59DE5EE1457}"/>
    <cellStyle name="Normal 43 5" xfId="41750" xr:uid="{240CE7B3-1C45-4100-8B27-FA2A5E0337D9}"/>
    <cellStyle name="Normal 44" xfId="471" xr:uid="{00000000-0005-0000-0000-000050020000}"/>
    <cellStyle name="Normal 44 2" xfId="41753" xr:uid="{60862953-DDE5-451E-8394-71FFE2A963EC}"/>
    <cellStyle name="Normal 44 2 2" xfId="4438" xr:uid="{7FBBC0BF-1AC8-4660-B04E-7A76FB4F6DF7}"/>
    <cellStyle name="Normal 44 3" xfId="34305" xr:uid="{472ED772-08E6-442D-A725-8E5A7F97A012}"/>
    <cellStyle name="Normal 44 4" xfId="41757" xr:uid="{0D9ABE38-1B42-4A69-B51C-10667637AA26}"/>
    <cellStyle name="Normal 45" xfId="786" xr:uid="{00000000-0005-0000-0000-000051020000}"/>
    <cellStyle name="Normal 45 2" xfId="41841" xr:uid="{868FE0C8-0C0E-4044-9670-EF87B425DF28}"/>
    <cellStyle name="Normal 45 2 2" xfId="41845" xr:uid="{DB0E2375-B0E1-4179-806B-A5F0A6B4E762}"/>
    <cellStyle name="Normal 45 3" xfId="34313" xr:uid="{C20B2D80-0395-47FD-93DA-EE9C58C89CD2}"/>
    <cellStyle name="Normal 45 4" xfId="41847" xr:uid="{7EAD446F-66D6-4A48-865A-83BAF7D275A4}"/>
    <cellStyle name="Normal 45 5" xfId="41839" xr:uid="{0B288511-E208-46E8-812F-A6FDD45EFA2D}"/>
    <cellStyle name="Normal 46" xfId="1004" xr:uid="{00000000-0005-0000-0000-000052020000}"/>
    <cellStyle name="Normal 46 2" xfId="1427" xr:uid="{EB7EA93A-B49D-4715-9A23-D6CF70C9C74F}"/>
    <cellStyle name="Normal 46 2 2" xfId="23432" xr:uid="{D3F8C038-3608-4D46-8116-FFAAC600D636}"/>
    <cellStyle name="Normal 46 2 3" xfId="41855" xr:uid="{1CA6DCD0-0980-439D-B342-1C7625794585}"/>
    <cellStyle name="Normal 46 3" xfId="29301" xr:uid="{122AE399-91CA-4DAD-9D5E-275A1B462058}"/>
    <cellStyle name="Normal 46 4" xfId="29308" xr:uid="{E7EE8C59-D946-4987-9ED1-3A036D6BE58D}"/>
    <cellStyle name="Normal 46 5" xfId="41853" xr:uid="{220F479F-A9AA-4FAA-8F86-CCE51E3D12F3}"/>
    <cellStyle name="Normal 47" xfId="41859" xr:uid="{D2000CA2-73AA-4B69-BF21-8CD653E26EDC}"/>
    <cellStyle name="Normal 47 2" xfId="41861" xr:uid="{C9EE5B29-F5CA-4760-9CB8-47453563C8CE}"/>
    <cellStyle name="Normal 47 2 2" xfId="41865" xr:uid="{D187E36F-CB62-45A5-92D5-A176F446C39D}"/>
    <cellStyle name="Normal 47 3" xfId="34322" xr:uid="{F6DD0BC2-0C57-4D3C-91BC-0133A8EE2822}"/>
    <cellStyle name="Normal 47 4" xfId="41867" xr:uid="{5DA54673-084B-41A8-8F02-2CEBD74AE9A4}"/>
    <cellStyle name="Normal 48" xfId="41873" xr:uid="{62027C73-7B36-41D3-A5B8-044A43FFC5E7}"/>
    <cellStyle name="Normal 48 2" xfId="29226" xr:uid="{960F48FD-B091-4681-8EAD-C432C2C80206}"/>
    <cellStyle name="Normal 48 2 2" xfId="29229" xr:uid="{17493CB5-5496-4CD4-A512-53D9D1E91ACA}"/>
    <cellStyle name="Normal 48 3" xfId="29238" xr:uid="{4B9CA7FF-541F-4A9F-8803-7EF5A292ED3D}"/>
    <cellStyle name="Normal 48 4" xfId="29248" xr:uid="{12B9112B-1ED8-43F7-82DD-877A121DCE58}"/>
    <cellStyle name="Normal 49" xfId="41875" xr:uid="{11B69E33-5BC6-4089-9988-229F050ADAD7}"/>
    <cellStyle name="Normal 49 2" xfId="41878" xr:uid="{52BDABD1-4076-4258-A3E5-221E1DEE84A0}"/>
    <cellStyle name="Normal 49 2 2" xfId="41882" xr:uid="{6C5DED9A-42E1-4570-87ED-2DF665309797}"/>
    <cellStyle name="Normal 49 3" xfId="5117" xr:uid="{83EF84CB-1617-46EE-A690-1CFDC78FABF0}"/>
    <cellStyle name="Normal 49 4" xfId="5141" xr:uid="{822D8EF2-9296-4377-8166-5D6EDFD208C5}"/>
    <cellStyle name="Normal 5" xfId="472" xr:uid="{00000000-0005-0000-0000-000053020000}"/>
    <cellStyle name="Normal 5 10" xfId="36154" xr:uid="{F25A4749-4E8C-45A2-A06B-3FE03E7A4E37}"/>
    <cellStyle name="Normal 5 10 2" xfId="41883" xr:uid="{472C0930-6281-4117-BEBB-C8A69DBA7CCB}"/>
    <cellStyle name="Normal 5 10 2 2" xfId="41884" xr:uid="{58FC0578-C411-4DE2-A364-41AD399EEBDD}"/>
    <cellStyle name="Normal 5 10 3" xfId="41886" xr:uid="{A69E7230-DDCE-46FB-896A-27BC441308AF}"/>
    <cellStyle name="Normal 5 10 4" xfId="41887" xr:uid="{B8467834-7D8E-4D27-B850-6999DCEFB09A}"/>
    <cellStyle name="Normal 5 11" xfId="41888" xr:uid="{F05855E5-2A9D-4C7F-B25B-4FF739C9BCD6}"/>
    <cellStyle name="Normal 5 11 2" xfId="41889" xr:uid="{2AC16E67-E896-4F9B-8863-68DC0828ADB0}"/>
    <cellStyle name="Normal 5 11 2 2" xfId="41890" xr:uid="{9C0D4C81-A069-458E-93A4-B606D1538E4E}"/>
    <cellStyle name="Normal 5 11 3" xfId="41891" xr:uid="{E48294B9-E515-4D1B-8088-A27411C72E13}"/>
    <cellStyle name="Normal 5 11 4" xfId="41892" xr:uid="{F92D711D-73AB-4057-B85F-0BC119BACA9B}"/>
    <cellStyle name="Normal 5 12" xfId="12863" xr:uid="{DA12AA62-93ED-4195-A862-16C41D046171}"/>
    <cellStyle name="Normal 5 12 2" xfId="41893" xr:uid="{FA667EF4-233E-4591-BE8B-C5506A14F1E3}"/>
    <cellStyle name="Normal 5 12 2 2" xfId="41894" xr:uid="{F613C4F0-FE0E-4067-954A-836DEF6FFE53}"/>
    <cellStyle name="Normal 5 12 3" xfId="41895" xr:uid="{6F99A69B-A87E-44F5-A725-990B5F285822}"/>
    <cellStyle name="Normal 5 12 4" xfId="41896" xr:uid="{7B595A68-F887-4189-87A3-7DA5AFE76FAE}"/>
    <cellStyle name="Normal 5 13" xfId="12866" xr:uid="{7986979B-9576-4830-8769-907317782C35}"/>
    <cellStyle name="Normal 5 13 2" xfId="41897" xr:uid="{14513DB0-47D4-4BC0-A503-0F0E84F591B4}"/>
    <cellStyle name="Normal 5 13 2 2" xfId="41898" xr:uid="{BAF6286A-14CB-45A7-873B-66DD96FDBEBE}"/>
    <cellStyle name="Normal 5 13 3" xfId="41901" xr:uid="{673B097A-15C8-4194-A549-4008D40DB669}"/>
    <cellStyle name="Normal 5 13 4" xfId="41902" xr:uid="{429DB1FF-F4B5-4F4B-A4F1-558E2A3C0FA9}"/>
    <cellStyle name="Normal 5 14" xfId="19588" xr:uid="{C5C08497-26D6-4076-A192-C5B24E6B3BC5}"/>
    <cellStyle name="Normal 5 14 2" xfId="40560" xr:uid="{BF33907C-1BDD-4ADE-8FA1-57B17A64A447}"/>
    <cellStyle name="Normal 5 14 2 2" xfId="41903" xr:uid="{47218739-9FDA-4598-AA13-33608CE95380}"/>
    <cellStyle name="Normal 5 14 3" xfId="40562" xr:uid="{05260BAB-8592-4FC2-B377-27C323254868}"/>
    <cellStyle name="Normal 5 14 4" xfId="40564" xr:uid="{A2154205-B1A1-4045-9340-12417B02DA18}"/>
    <cellStyle name="Normal 5 15" xfId="41905" xr:uid="{6CD9CBD1-655C-4A02-8FF9-35DB602BA417}"/>
    <cellStyle name="Normal 5 15 2" xfId="32913" xr:uid="{A7F01000-F8A1-4D38-BABD-47F0F3DFD45D}"/>
    <cellStyle name="Normal 5 15 2 2" xfId="32918" xr:uid="{DC6BDF7A-E4C2-4C37-A444-4AC4D76C76DE}"/>
    <cellStyle name="Normal 5 15 3" xfId="32958" xr:uid="{A56E3345-BD6D-4D3E-962A-BDDBA4C26597}"/>
    <cellStyle name="Normal 5 15 4" xfId="33000" xr:uid="{BD0396D5-BA2C-495A-9568-8478F19B2CE4}"/>
    <cellStyle name="Normal 5 16" xfId="20513" xr:uid="{E5347A91-C593-40E3-9414-61E2FE99E711}"/>
    <cellStyle name="Normal 5 16 2" xfId="38650" xr:uid="{025E3A48-9890-4328-90BE-AC33106DCC31}"/>
    <cellStyle name="Normal 5 16 2 2" xfId="39457" xr:uid="{64A7F37C-199B-48AC-9D5F-C9053F4D360C}"/>
    <cellStyle name="Normal 5 16 3" xfId="38655" xr:uid="{361B13A5-D0BD-4491-AE56-0C83C80E4E53}"/>
    <cellStyle name="Normal 5 16 4" xfId="30241" xr:uid="{C8B6E9BC-31A6-41D9-87C0-1B1BFAFADA84}"/>
    <cellStyle name="Normal 5 17" xfId="28148" xr:uid="{9A5F3FE8-FC2E-41B0-A91F-A2A5C1EFE50E}"/>
    <cellStyle name="Normal 5 17 2" xfId="38269" xr:uid="{4351BCD5-7447-48CF-B45E-9A70A89C2455}"/>
    <cellStyle name="Normal 5 17 2 2" xfId="38273" xr:uid="{80390BC7-97FE-4CA4-B832-2DE673464D75}"/>
    <cellStyle name="Normal 5 17 3" xfId="38276" xr:uid="{BEEC9354-D020-41E9-AB78-CB2337653BC7}"/>
    <cellStyle name="Normal 5 17 4" xfId="36290" xr:uid="{E5454CE4-CD49-40DE-9F93-66D49FD9DFDC}"/>
    <cellStyle name="Normal 5 18" xfId="28151" xr:uid="{8A27CBAE-0514-4BE9-AD2B-0432108D732E}"/>
    <cellStyle name="Normal 5 18 2" xfId="38474" xr:uid="{544C591F-82CC-433B-A2B9-B6A8A4560805}"/>
    <cellStyle name="Normal 5 18 2 2" xfId="38744" xr:uid="{51CAE3D6-2014-450A-A6D8-06CCFFA497E6}"/>
    <cellStyle name="Normal 5 18 3" xfId="38479" xr:uid="{B9A75297-EDB9-406C-B484-267A1AFB5F8D}"/>
    <cellStyle name="Normal 5 18 4" xfId="38484" xr:uid="{F85C7048-8CD9-43BD-A777-D1D4E5BC7134}"/>
    <cellStyle name="Normal 5 19" xfId="41908" xr:uid="{F53C55B1-FCC9-4CB6-AD0C-D68996770041}"/>
    <cellStyle name="Normal 5 19 2" xfId="38801" xr:uid="{AA74B9BF-8CC8-4697-930A-CC0F1F8AD2A6}"/>
    <cellStyle name="Normal 5 19 2 2" xfId="38804" xr:uid="{7CF66425-1851-4750-966A-8D4498ECE114}"/>
    <cellStyle name="Normal 5 19 3" xfId="38809" xr:uid="{1E99ED7C-2B6E-44A1-8705-ADC3245FC2C0}"/>
    <cellStyle name="Normal 5 19 4" xfId="38812" xr:uid="{6B45E4DD-74FE-4BE3-8A8D-929827B281D0}"/>
    <cellStyle name="Normal 5 2" xfId="473" xr:uid="{00000000-0005-0000-0000-000054020000}"/>
    <cellStyle name="Normal 5 2 2" xfId="11988" xr:uid="{16CBC3BF-CB9F-410A-955B-87872AC98649}"/>
    <cellStyle name="Normal 5 2 2 2" xfId="28885" xr:uid="{09454061-77F7-41D9-950B-15FAAE34A82C}"/>
    <cellStyle name="Normal 5 2 3" xfId="11996" xr:uid="{781850E7-DEB9-4DD4-AA38-F65A7E0835EB}"/>
    <cellStyle name="Normal 5 2 4" xfId="41912" xr:uid="{32C4E9F7-D4DB-4FF7-93ED-3F22CC679D3D}"/>
    <cellStyle name="Normal 5 2 5" xfId="41915" xr:uid="{96A28871-CBC5-4614-805F-819EF4C0E26C}"/>
    <cellStyle name="Normal 5 2 6" xfId="41916" xr:uid="{24CBB455-1327-4604-BD51-607BA7173E63}"/>
    <cellStyle name="Normal 5 2 7" xfId="41917" xr:uid="{82032D9A-36E8-47DA-844B-7B0B9A4A543F}"/>
    <cellStyle name="Normal 5 2 8" xfId="41909" xr:uid="{D41D50B7-8A28-4B43-9DD4-EB4DACD5361E}"/>
    <cellStyle name="Normal 5 20" xfId="41904" xr:uid="{9E5522F9-29C4-437B-9AD5-476BA49E6B65}"/>
    <cellStyle name="Normal 5 20 2" xfId="32914" xr:uid="{B748E9EB-7649-450C-9767-F5A5EDC146B2}"/>
    <cellStyle name="Normal 5 20 2 2" xfId="32919" xr:uid="{9D6A081B-06A4-47C9-9531-38C44AF61FF2}"/>
    <cellStyle name="Normal 5 20 3" xfId="32959" xr:uid="{0A6177A6-C759-4D9D-9DAC-134130304126}"/>
    <cellStyle name="Normal 5 20 4" xfId="33001" xr:uid="{8AA29CFE-0070-4901-94FF-E88599B9E344}"/>
    <cellStyle name="Normal 5 21" xfId="20514" xr:uid="{A8F06FF1-098E-40B3-BDCB-AAF1FFDEEB1C}"/>
    <cellStyle name="Normal 5 21 2" xfId="38649" xr:uid="{B46FE2DA-A6A7-4306-81BD-483D66508BCB}"/>
    <cellStyle name="Normal 5 21 2 2" xfId="39456" xr:uid="{06A6A618-F25B-4CF0-B111-872A5B52E13D}"/>
    <cellStyle name="Normal 5 21 3" xfId="38654" xr:uid="{EE0127D7-3FDB-4F0A-84FC-E53045F6563D}"/>
    <cellStyle name="Normal 5 21 4" xfId="30242" xr:uid="{1148AC3D-7C63-41E4-A5CE-FC09509F2D92}"/>
    <cellStyle name="Normal 5 22" xfId="28149" xr:uid="{451C3084-BE20-4059-9883-1953CF6FDC2F}"/>
    <cellStyle name="Normal 5 22 2" xfId="38268" xr:uid="{85AF9037-382E-4BF7-8D93-FAF98C2F146A}"/>
    <cellStyle name="Normal 5 22 2 2" xfId="38272" xr:uid="{15761519-A3C6-4E2C-B2A5-088571887F2C}"/>
    <cellStyle name="Normal 5 22 3" xfId="38275" xr:uid="{DDEC7265-EB3A-4EB4-8F1A-82139A1B0FB5}"/>
    <cellStyle name="Normal 5 22 4" xfId="36289" xr:uid="{E98682B9-0E01-4348-8989-8484B26C207D}"/>
    <cellStyle name="Normal 5 23" xfId="28152" xr:uid="{7636B775-2C89-4EC6-B466-BFFFD148B9F7}"/>
    <cellStyle name="Normal 5 23 2" xfId="38473" xr:uid="{2CE63422-AE92-4DAE-8CBC-22A23A707A1D}"/>
    <cellStyle name="Normal 5 23 2 2" xfId="38743" xr:uid="{E027DB2B-30A3-4A8F-8E60-A12C6B8714BD}"/>
    <cellStyle name="Normal 5 23 3" xfId="38478" xr:uid="{B0917302-9FA5-4AC7-8B4E-29A5099A362E}"/>
    <cellStyle name="Normal 5 23 4" xfId="38483" xr:uid="{88FBBFE7-0D35-47E9-97F5-E64EA89A2D13}"/>
    <cellStyle name="Normal 5 24" xfId="41907" xr:uid="{BAB5CCBF-6360-4CC4-9A02-9EDAF408E4A5}"/>
    <cellStyle name="Normal 5 24 2" xfId="38800" xr:uid="{D4C9C7D1-3C41-4C40-8EEE-1034168C7C3F}"/>
    <cellStyle name="Normal 5 24 2 2" xfId="38803" xr:uid="{461F1A9D-3A2B-42EA-B961-9C4887DE758E}"/>
    <cellStyle name="Normal 5 24 3" xfId="38808" xr:uid="{58A9DA4F-5EDB-4C77-A6B0-84A3C4E70E50}"/>
    <cellStyle name="Normal 5 24 4" xfId="38811" xr:uid="{40F388DB-41CB-4E0E-8228-7882D540243E}"/>
    <cellStyle name="Normal 5 25" xfId="41919" xr:uid="{0737E6BD-62A8-4789-93CA-838181F2874E}"/>
    <cellStyle name="Normal 5 25 2" xfId="22367" xr:uid="{7E507996-B379-4C30-8743-E62F004D2126}"/>
    <cellStyle name="Normal 5 25 2 2" xfId="17962" xr:uid="{1127024D-C43A-4984-A548-2B3AD6EB559E}"/>
    <cellStyle name="Normal 5 25 3" xfId="22374" xr:uid="{0A07A601-1799-4068-8BAF-0660CDC439F7}"/>
    <cellStyle name="Normal 5 25 4" xfId="22377" xr:uid="{F74A8757-06EF-4A6D-A1FE-9969E30CE781}"/>
    <cellStyle name="Normal 5 26" xfId="25991" xr:uid="{62C0B1E2-74B3-4C25-B1DA-7847513657D5}"/>
    <cellStyle name="Normal 5 26 2" xfId="22398" xr:uid="{D1665D24-2FB6-4B32-8779-6F39E01E8440}"/>
    <cellStyle name="Normal 5 27" xfId="25997" xr:uid="{817A2805-5FB8-4C8D-9CFE-6ABE039F0CC3}"/>
    <cellStyle name="Normal 5 27 2" xfId="22436" xr:uid="{242BD161-FBDB-4040-ABB6-6FEDB22E89DC}"/>
    <cellStyle name="Normal 5 28" xfId="18722" xr:uid="{477341B2-D082-4EDD-84D2-034C3F9E8228}"/>
    <cellStyle name="Normal 5 28 2" xfId="22458" xr:uid="{206B1312-D9F4-44FC-80D3-AE9DE748D129}"/>
    <cellStyle name="Normal 5 29" xfId="28699" xr:uid="{0DF35BD7-3E3D-44A4-A4E2-D80405D44455}"/>
    <cellStyle name="Normal 5 29 2" xfId="22467" xr:uid="{F4335C11-333A-4A27-BDB5-8DA70C077526}"/>
    <cellStyle name="Normal 5 3" xfId="474" xr:uid="{00000000-0005-0000-0000-000055020000}"/>
    <cellStyle name="Normal 5 3 2" xfId="12023" xr:uid="{7553EE81-A6F0-4E23-AD3C-677950528DD9}"/>
    <cellStyle name="Normal 5 3 2 2" xfId="41920" xr:uid="{A8A3D2CB-C56B-475F-818B-99EA051EF44E}"/>
    <cellStyle name="Normal 5 3 3" xfId="12034" xr:uid="{F98C92E5-38B1-48DC-8EAB-39B8991EAD02}"/>
    <cellStyle name="Normal 5 3 4" xfId="41921" xr:uid="{99E59497-0B54-4298-9A9D-0EBB242D9A98}"/>
    <cellStyle name="Normal 5 3 5" xfId="41924" xr:uid="{7032FD5A-15C9-403C-875E-36CE7EF0FECD}"/>
    <cellStyle name="Normal 5 3 6" xfId="41925" xr:uid="{EA5C472B-5AE2-4FC0-8A16-A60BFF1F2476}"/>
    <cellStyle name="Normal 5 3 7" xfId="41926" xr:uid="{BCE7B35A-83A9-42FE-A8AA-4B4B897D88B0}"/>
    <cellStyle name="Normal 5 3 8" xfId="40340" xr:uid="{93419F37-5E16-4243-8C9E-3DC60B254F3B}"/>
    <cellStyle name="Normal 5 30" xfId="41918" xr:uid="{EA3619B9-0D4C-4C7F-821E-5AA083B0D5B9}"/>
    <cellStyle name="Normal 5 4" xfId="475" xr:uid="{00000000-0005-0000-0000-000056020000}"/>
    <cellStyle name="Normal 5 4 2" xfId="8017" xr:uid="{D206E9F6-315F-41A3-9C5E-5C76D5890B6F}"/>
    <cellStyle name="Normal 5 4 2 2" xfId="25268" xr:uid="{088BF38D-79F0-4789-86CB-C54F85EE5714}"/>
    <cellStyle name="Normal 5 4 3" xfId="24483" xr:uid="{7812CDE5-0DF3-4653-A320-F2E8075CB4B2}"/>
    <cellStyle name="Normal 5 4 4" xfId="14400" xr:uid="{23A6E4BA-2E72-4B9D-9D8A-BC57667DB96A}"/>
    <cellStyle name="Normal 5 4 5" xfId="14416" xr:uid="{6FE6E02B-67CD-4D3E-AC42-7E8B9A275E4B}"/>
    <cellStyle name="Normal 5 4 6" xfId="41929" xr:uid="{AA44BBDF-C50B-460E-B328-6EEB63F9D7C0}"/>
    <cellStyle name="Normal 5 4 7" xfId="28742" xr:uid="{66A6D88C-D921-4F78-AFF4-27595F9BF11F}"/>
    <cellStyle name="Normal 5 5" xfId="36239" xr:uid="{52463403-F2E2-4621-9CDC-034DBD652030}"/>
    <cellStyle name="Normal 5 5 2" xfId="36242" xr:uid="{4203F112-3DD9-45B9-B64C-91911C176945}"/>
    <cellStyle name="Normal 5 5 2 2" xfId="41930" xr:uid="{0A9C1976-5997-4244-A0DE-9560E921447B}"/>
    <cellStyle name="Normal 5 5 3" xfId="41931" xr:uid="{38D66302-99F4-4DEB-A295-84F3198B652E}"/>
    <cellStyle name="Normal 5 5 4" xfId="34952" xr:uid="{087514A3-0B00-4F57-9BA7-930314088256}"/>
    <cellStyle name="Normal 5 5 5" xfId="41932" xr:uid="{8397BAF5-0224-4BF4-997E-A46FC4CC44FA}"/>
    <cellStyle name="Normal 5 5 6" xfId="41933" xr:uid="{803BBC49-3616-4100-85D7-302BC9C9C43A}"/>
    <cellStyle name="Normal 5 5 7" xfId="28757" xr:uid="{F9F6C2C7-A723-4504-9077-FB7F9F15CF46}"/>
    <cellStyle name="Normal 5 6" xfId="41934" xr:uid="{59990A37-8672-4D74-B581-D58B377FB773}"/>
    <cellStyle name="Normal 5 6 2" xfId="41936" xr:uid="{75B7CAF8-7EC4-403B-9233-FD07091F1280}"/>
    <cellStyle name="Normal 5 6 2 2" xfId="27868" xr:uid="{43F10BBF-7139-428E-8609-74A79215CD95}"/>
    <cellStyle name="Normal 5 6 3" xfId="41937" xr:uid="{7FC6B9D5-8DF1-4BD9-BBA4-78F48B20F4EF}"/>
    <cellStyle name="Normal 5 6 4" xfId="41938" xr:uid="{08444D9D-2C7A-4842-9927-7155C226848B}"/>
    <cellStyle name="Normal 5 7" xfId="41941" xr:uid="{D3D6B830-257C-49E9-83CD-3A43343805EF}"/>
    <cellStyle name="Normal 5 7 2" xfId="41943" xr:uid="{B530C099-B9B7-4B74-B9A0-F6C64A90927A}"/>
    <cellStyle name="Normal 5 7 2 2" xfId="27882" xr:uid="{1922FA16-8518-4207-9A39-9DD063C2411C}"/>
    <cellStyle name="Normal 5 7 3" xfId="41944" xr:uid="{A96382B9-93A5-4A6E-B2EE-8901D0220397}"/>
    <cellStyle name="Normal 5 7 4" xfId="41945" xr:uid="{8B1AC88F-7A4F-46FA-92C3-95166FB00373}"/>
    <cellStyle name="Normal 5 8" xfId="41948" xr:uid="{2F0455FD-BF0F-4BC1-A235-05E98F68CB9C}"/>
    <cellStyle name="Normal 5 8 2" xfId="41950" xr:uid="{F37887B1-4ACE-4539-8694-C5A6D359B692}"/>
    <cellStyle name="Normal 5 8 2 2" xfId="41951" xr:uid="{4FB84253-88FE-46C4-80C3-873335F195CD}"/>
    <cellStyle name="Normal 5 8 3" xfId="41953" xr:uid="{CB69DD22-1B5D-4348-B8E8-4475B52F5015}"/>
    <cellStyle name="Normal 5 8 4" xfId="41955" xr:uid="{04A41ED2-70F8-4194-93A7-2FA86DFF0C01}"/>
    <cellStyle name="Normal 5 9" xfId="24598" xr:uid="{C9C827BA-9EAF-4900-BF98-CCDC1CCF355A}"/>
    <cellStyle name="Normal 5 9 2" xfId="23548" xr:uid="{8F47D500-D819-4B06-BEC9-DDAF79C72A3B}"/>
    <cellStyle name="Normal 5 9 2 2" xfId="41958" xr:uid="{4D2C8660-32B3-4E46-8E41-AF6FED180E54}"/>
    <cellStyle name="Normal 5 9 3" xfId="23551" xr:uid="{D4B0A2CE-667A-4048-9D3B-D09AA49C25B0}"/>
    <cellStyle name="Normal 5 9 4" xfId="41959" xr:uid="{44EDDB50-2E64-4CAC-9C04-D42B829A8A09}"/>
    <cellStyle name="Normal 50" xfId="41838" xr:uid="{7AB44AAA-8924-4D41-8226-5FED0A587E7F}"/>
    <cellStyle name="Normal 50 2" xfId="41840" xr:uid="{BF429EFA-7B07-49BF-A9A6-D10D715A266C}"/>
    <cellStyle name="Normal 50 2 2" xfId="41844" xr:uid="{378CCB96-4079-474D-840E-631F1E13D70B}"/>
    <cellStyle name="Normal 50 3" xfId="34312" xr:uid="{F930EDBF-A14E-4655-8523-F6ED9072562C}"/>
    <cellStyle name="Normal 50 4" xfId="41846" xr:uid="{70C534FC-CE8F-46F9-9898-BA1546A403CD}"/>
    <cellStyle name="Normal 51" xfId="41852" xr:uid="{6BD2D9DA-67D5-4D0F-9D85-E3E510C7D2AA}"/>
    <cellStyle name="Normal 51 2" xfId="41854" xr:uid="{C1CCBF0A-35F4-43E3-9446-FEDFBC3107AA}"/>
    <cellStyle name="Normal 51 2 2" xfId="23433" xr:uid="{50C96C41-0D1A-44A7-AFE4-AA163F1E8F56}"/>
    <cellStyle name="Normal 51 3" xfId="29302" xr:uid="{D7F75ECA-5EA3-4EE3-A959-4AC141A606CF}"/>
    <cellStyle name="Normal 51 4" xfId="29309" xr:uid="{AB3CA5BD-6CC3-4124-A009-13EF338ADC1F}"/>
    <cellStyle name="Normal 52" xfId="41858" xr:uid="{B50A814F-1435-4D7D-9391-3F2175627157}"/>
    <cellStyle name="Normal 52 2" xfId="41860" xr:uid="{A7724106-010B-4116-8142-5329181EF9AC}"/>
    <cellStyle name="Normal 52 2 2" xfId="41864" xr:uid="{DD37387C-678D-4FA2-AE28-6CF6851CD53B}"/>
    <cellStyle name="Normal 52 3" xfId="34321" xr:uid="{8BBF022B-B803-4C30-8179-9FB4D24A236B}"/>
    <cellStyle name="Normal 52 4" xfId="41866" xr:uid="{8333BFD7-4DB7-4175-A7EE-855EBAF5B8F7}"/>
    <cellStyle name="Normal 53" xfId="41872" xr:uid="{95C0B34E-FCBB-4403-80B5-36C802A2B7BF}"/>
    <cellStyle name="Normal 53 2" xfId="29227" xr:uid="{F08C0E1F-2026-4F0B-8D93-74E24F42F8FD}"/>
    <cellStyle name="Normal 53 2 2" xfId="29230" xr:uid="{933702E1-BC14-43DD-AFA4-4CD7A129E14D}"/>
    <cellStyle name="Normal 53 3" xfId="29239" xr:uid="{8FA6E15A-8D42-43ED-8792-3533340AA7AA}"/>
    <cellStyle name="Normal 53 4" xfId="29249" xr:uid="{60004353-E365-4D3E-ACD1-A7F4116A00E3}"/>
    <cellStyle name="Normal 54" xfId="41874" xr:uid="{2B680CA8-9A1D-46A4-ABF6-8ABA2555BCFC}"/>
    <cellStyle name="Normal 54 2" xfId="41877" xr:uid="{0A7858BF-7CC5-4E81-9A3D-EB2D8E2D0808}"/>
    <cellStyle name="Normal 54 2 2" xfId="41881" xr:uid="{0A0739CB-528D-4C23-8F4E-8E5CE438F488}"/>
    <cellStyle name="Normal 54 3" xfId="5116" xr:uid="{2A1F5C64-9FB3-434A-A60B-26E0D6FF4808}"/>
    <cellStyle name="Normal 54 4" xfId="5140" xr:uid="{37B98D18-6443-4BA4-82DF-D7E4B06CEE26}"/>
    <cellStyle name="Normal 55" xfId="41963" xr:uid="{9B06DDCF-7245-4B96-AB74-5B2EC80212CB}"/>
    <cellStyle name="Normal 55 2" xfId="41965" xr:uid="{61026787-1CDE-42B2-88E8-DEEB92AC29B1}"/>
    <cellStyle name="Normal 55 2 2" xfId="41969" xr:uid="{4027FBD4-93BB-426E-A9A3-B6FF30B89CD9}"/>
    <cellStyle name="Normal 55 3" xfId="5191" xr:uid="{147148FE-92A8-4AA0-8BF6-EA8A924FE43A}"/>
    <cellStyle name="Normal 55 4" xfId="5234" xr:uid="{E86381A1-A5A0-426C-80CA-149D1F1A0807}"/>
    <cellStyle name="Normal 56" xfId="41971" xr:uid="{439F065B-7CF6-4DD5-A4C6-DB1A3D962A40}"/>
    <cellStyle name="Normal 56 2" xfId="41973" xr:uid="{BD2B7F06-1E89-42BE-87AF-CFFEA633FE78}"/>
    <cellStyle name="Normal 56 2 2" xfId="20629" xr:uid="{2EE1AC37-4E70-45B1-BBC5-2628D8FDB98C}"/>
    <cellStyle name="Normal 56 3" xfId="5297" xr:uid="{AD389CE4-A8C4-4F59-AA50-9D5232B140D1}"/>
    <cellStyle name="Normal 56 4" xfId="41976" xr:uid="{F8BC1351-A57B-41BA-95AC-07CC7AEA64EA}"/>
    <cellStyle name="Normal 57" xfId="41981" xr:uid="{ECB95832-9562-4B82-A4B8-E7C6240E532B}"/>
    <cellStyle name="Normal 57 2" xfId="41983" xr:uid="{60EB58DD-5200-46DC-A23C-F1732CEE667B}"/>
    <cellStyle name="Normal 57 2 2" xfId="40843" xr:uid="{8861E35F-D5A3-4CC5-AF0B-258FFE880553}"/>
    <cellStyle name="Normal 57 3" xfId="5327" xr:uid="{77AA2D3A-B5C8-4C60-A590-6A5C85988683}"/>
    <cellStyle name="Normal 57 4" xfId="41986" xr:uid="{E85F8670-2CF5-4FCB-A665-976DCFA9F665}"/>
    <cellStyle name="Normal 58" xfId="28665" xr:uid="{D1BB2BA5-5E48-4C57-9827-E50D30D85634}"/>
    <cellStyle name="Normal 58 2" xfId="20958" xr:uid="{0ECCB2AD-D966-4AA9-8C59-B029F24E61E2}"/>
    <cellStyle name="Normal 58 2 2" xfId="41991" xr:uid="{D1EAA159-7536-449C-B216-65B2876DBA8A}"/>
    <cellStyle name="Normal 58 3" xfId="5362" xr:uid="{59879A6E-13F6-4756-A82E-8DBF45BF1BAE}"/>
    <cellStyle name="Normal 58 4" xfId="5382" xr:uid="{174E1B4E-4E74-44CC-B45D-73FF2DDBF39E}"/>
    <cellStyle name="Normal 59" xfId="28670" xr:uid="{CEA19EC8-A3E8-4E9B-BA8D-E2AD6F66A3A7}"/>
    <cellStyle name="Normal 59 2" xfId="21091" xr:uid="{0ED918CF-8B89-42DD-B0F6-EA5AB5FA5BB5}"/>
    <cellStyle name="Normal 59 2 2" xfId="41993" xr:uid="{42DD0623-9582-4147-8BCC-577B6C11B3EA}"/>
    <cellStyle name="Normal 59 3" xfId="5449" xr:uid="{B85E8BD0-240B-445A-9296-99C5A5C23336}"/>
    <cellStyle name="Normal 59 4" xfId="5462" xr:uid="{076AA064-6229-4ACA-A8B2-330D2B6D0B07}"/>
    <cellStyle name="Normal 6" xfId="476" xr:uid="{00000000-0005-0000-0000-000057020000}"/>
    <cellStyle name="Normal 6 10" xfId="41994" xr:uid="{71EDE414-1FC8-4314-9C5B-63A46A898CBB}"/>
    <cellStyle name="Normal 6 10 2" xfId="41995" xr:uid="{887EA0B0-A697-4892-ADE2-5B9CCEE23C51}"/>
    <cellStyle name="Normal 6 10 2 2" xfId="41996" xr:uid="{D54AE8CC-53E6-4E00-86C4-2019A8334653}"/>
    <cellStyle name="Normal 6 10 3" xfId="41997" xr:uid="{8B34AA38-61B6-4592-9129-F12D1055A05D}"/>
    <cellStyle name="Normal 6 10 4" xfId="42000" xr:uid="{1A42AE61-4465-44FA-B3BD-F5D24F008FCE}"/>
    <cellStyle name="Normal 6 11" xfId="42001" xr:uid="{C5FE4A81-DAA2-4C08-91FF-FC352171FD0D}"/>
    <cellStyle name="Normal 6 11 2" xfId="42002" xr:uid="{C3D379BF-8326-4423-9B4C-F6FED728932F}"/>
    <cellStyle name="Normal 6 11 2 2" xfId="42003" xr:uid="{89E5D61E-5A75-489C-971C-55128D3F2EE8}"/>
    <cellStyle name="Normal 6 11 3" xfId="42004" xr:uid="{6669DB93-25B9-46E2-99D9-FB0B166CC0B8}"/>
    <cellStyle name="Normal 6 11 4" xfId="42007" xr:uid="{ABB4E645-4586-4E16-B90C-0BE8D4954394}"/>
    <cellStyle name="Normal 6 12" xfId="42008" xr:uid="{72176062-1C2F-4FA9-A0CA-25AD32978F20}"/>
    <cellStyle name="Normal 6 12 2" xfId="20012" xr:uid="{807E94AC-4848-4D2F-8B34-5B7B9FB1CFF2}"/>
    <cellStyle name="Normal 6 12 2 2" xfId="42009" xr:uid="{FB433E46-C19B-4722-BE03-DA756F53FC07}"/>
    <cellStyle name="Normal 6 12 3" xfId="42010" xr:uid="{A2901D9A-2ABF-481F-9A96-A49657C5D88A}"/>
    <cellStyle name="Normal 6 12 4" xfId="42013" xr:uid="{58DCEB56-7CD3-45A7-9932-F77AAFD21F61}"/>
    <cellStyle name="Normal 6 13" xfId="42014" xr:uid="{E01A482B-47F7-44C1-82C1-891F8CD4CB5D}"/>
    <cellStyle name="Normal 6 13 2" xfId="42015" xr:uid="{B52032EA-F31B-403C-B8C0-6F4B07BDA09D}"/>
    <cellStyle name="Normal 6 13 2 2" xfId="30741" xr:uid="{52340A60-A163-4314-953F-8534C5013F8F}"/>
    <cellStyle name="Normal 6 13 3" xfId="5198" xr:uid="{F089451D-F41D-4D7B-97D9-E911EE3EE2B8}"/>
    <cellStyle name="Normal 6 13 4" xfId="5248" xr:uid="{2863AFB3-5C88-47E8-A6E9-15E1443DFAB4}"/>
    <cellStyle name="Normal 6 14" xfId="41793" xr:uid="{1BC9546E-CED3-4F37-A1D1-C6D823F2C583}"/>
    <cellStyle name="Normal 6 14 2" xfId="42016" xr:uid="{6186A1DB-1395-4098-9EF5-0554678DEF29}"/>
    <cellStyle name="Normal 6 14 2 2" xfId="42017" xr:uid="{B558EDEB-73B1-4560-A832-3DB465B40D79}"/>
    <cellStyle name="Normal 6 14 3" xfId="12445" xr:uid="{6BF43A88-B738-48C7-BC65-1516535EF121}"/>
    <cellStyle name="Normal 6 14 4" xfId="12449" xr:uid="{893808A1-3659-487E-9528-9AAB6C6870F2}"/>
    <cellStyle name="Normal 6 15" xfId="42019" xr:uid="{B9392C73-73CE-488A-AB26-DC8AC7A901E0}"/>
    <cellStyle name="Normal 6 15 2" xfId="42021" xr:uid="{9A371396-6902-4A1C-8A47-20DD8CF50468}"/>
    <cellStyle name="Normal 6 15 2 2" xfId="42023" xr:uid="{D5A42CF1-B9D7-4A43-90FA-0E3597EA7D6A}"/>
    <cellStyle name="Normal 6 15 3" xfId="12454" xr:uid="{DA290CEA-29F8-441D-BC0F-D5367B56A53C}"/>
    <cellStyle name="Normal 6 15 4" xfId="12461" xr:uid="{D5FC7763-1BBC-46B4-B79B-2350D2635DA0}"/>
    <cellStyle name="Normal 6 16" xfId="42025" xr:uid="{5DAE7F56-D665-4766-AF03-68FE66022692}"/>
    <cellStyle name="Normal 6 16 2" xfId="42027" xr:uid="{611B360E-1FDB-4F23-8513-5CF0B2A7343A}"/>
    <cellStyle name="Normal 6 16 2 2" xfId="42029" xr:uid="{09A64FE7-5261-4AE8-A34B-368114B52638}"/>
    <cellStyle name="Normal 6 16 3" xfId="31443" xr:uid="{FF0F4B0D-F55E-4014-BEF3-156573831556}"/>
    <cellStyle name="Normal 6 16 4" xfId="31446" xr:uid="{9AFF4801-1D5D-4EA9-90AB-6BCE1DFBEF66}"/>
    <cellStyle name="Normal 6 17" xfId="42031" xr:uid="{FD760CF7-391E-4369-86DC-B68C74D892BD}"/>
    <cellStyle name="Normal 6 17 2" xfId="42033" xr:uid="{C5C39A98-9533-4A6B-84B3-3AE32BDF4DFA}"/>
    <cellStyle name="Normal 6 17 2 2" xfId="42035" xr:uid="{52C0E05D-9725-4BC5-92A8-23CA15159E4B}"/>
    <cellStyle name="Normal 6 17 3" xfId="31451" xr:uid="{C34F4AB4-4398-4940-B180-3FAB6A89D1AD}"/>
    <cellStyle name="Normal 6 17 4" xfId="31457" xr:uid="{D8BC04F4-EA1B-42C0-BEE2-69505DB732F5}"/>
    <cellStyle name="Normal 6 18" xfId="42037" xr:uid="{828F0276-B8F1-4FE1-A80F-76E1B3DFAE22}"/>
    <cellStyle name="Normal 6 18 2" xfId="42039" xr:uid="{FFD36DE8-F86D-4E1C-8DE0-A152E2A11480}"/>
    <cellStyle name="Normal 6 18 2 2" xfId="31395" xr:uid="{2EBBF087-1C6C-4981-A50B-578756A7604C}"/>
    <cellStyle name="Normal 6 18 3" xfId="31462" xr:uid="{8EDDE954-C9A4-47B1-A910-842596FB486E}"/>
    <cellStyle name="Normal 6 18 4" xfId="42041" xr:uid="{5A89E6E9-E863-481B-BF24-FDFB63608A06}"/>
    <cellStyle name="Normal 6 19" xfId="42045" xr:uid="{35C5C58E-7595-4E06-8A65-0A6882516EEE}"/>
    <cellStyle name="Normal 6 19 2" xfId="42047" xr:uid="{3FCCD08A-C432-4F3D-99C0-BE488B5F66D2}"/>
    <cellStyle name="Normal 6 19 2 2" xfId="42049" xr:uid="{669B3DE7-874D-49FA-A933-2E930A5743D3}"/>
    <cellStyle name="Normal 6 19 3" xfId="31469" xr:uid="{738A6CC7-EDAC-4B8A-9D5F-62094466B9D8}"/>
    <cellStyle name="Normal 6 19 4" xfId="42051" xr:uid="{A0FED9E1-68E4-4502-97A7-4CC33209D3C2}"/>
    <cellStyle name="Normal 6 2" xfId="477" xr:uid="{00000000-0005-0000-0000-000058020000}"/>
    <cellStyle name="Normal 6 2 10" xfId="42052" xr:uid="{3CB29F3C-E6BF-4AD0-A21E-D4E1641CB279}"/>
    <cellStyle name="Normal 6 2 2" xfId="478" xr:uid="{00000000-0005-0000-0000-000059020000}"/>
    <cellStyle name="Normal 6 2 2 2" xfId="34277" xr:uid="{8022C008-CC7A-4C4C-A768-C5C99F86FC5E}"/>
    <cellStyle name="Normal 6 2 2 2 2" xfId="42055" xr:uid="{BEF2DBF2-1588-443E-BE65-82EB48633DE7}"/>
    <cellStyle name="Normal 6 2 2 3" xfId="34279" xr:uid="{E00E8EFB-C4F8-4141-AD9B-DCFF16C690A4}"/>
    <cellStyle name="Normal 6 2 2 4" xfId="26771" xr:uid="{CCF7F724-8DEA-4B8F-8091-E27FADBC4E64}"/>
    <cellStyle name="Normal 6 2 3" xfId="26773" xr:uid="{D748E5B2-F726-47F3-A1D9-4D3F3E8FFD37}"/>
    <cellStyle name="Normal 6 2 4" xfId="26776" xr:uid="{C98745DA-0155-4573-8A5D-43D85497AAB6}"/>
    <cellStyle name="Normal 6 2 5" xfId="42056" xr:uid="{935EA369-470A-48C6-B31E-245F658D1867}"/>
    <cellStyle name="Normal 6 2 6" xfId="40413" xr:uid="{35784AC8-3A58-4BFB-994C-D612FAA24B71}"/>
    <cellStyle name="Normal 6 2 7" xfId="40415" xr:uid="{4915D22A-3C9F-47AF-B454-AE0EC3E3C146}"/>
    <cellStyle name="Normal 6 2 8" xfId="40417" xr:uid="{7CC846EC-1C04-4838-AE28-BF76AD345A84}"/>
    <cellStyle name="Normal 6 2 9" xfId="40419" xr:uid="{77D222CF-4508-4F0E-826E-A58606632FD3}"/>
    <cellStyle name="Normal 6 20" xfId="42018" xr:uid="{4E829A33-720F-4C78-98B6-DA15D96C93CA}"/>
    <cellStyle name="Normal 6 20 2" xfId="42020" xr:uid="{1189CA2E-D83B-4B64-A097-B8F973042AD4}"/>
    <cellStyle name="Normal 6 20 2 2" xfId="42022" xr:uid="{08019E35-D35F-4939-8061-48FCC67D7D66}"/>
    <cellStyle name="Normal 6 20 3" xfId="12453" xr:uid="{7B051EA6-2713-49BB-BD4A-34EE58766C9D}"/>
    <cellStyle name="Normal 6 20 4" xfId="12460" xr:uid="{683BB4C6-F787-4D31-8F80-599D6BE1635D}"/>
    <cellStyle name="Normal 6 21" xfId="42024" xr:uid="{A20B36F3-73E2-42BB-8F07-F3CEF57C7620}"/>
    <cellStyle name="Normal 6 21 2" xfId="42026" xr:uid="{E348F48A-3CFB-46A9-BD8D-B64AF6276364}"/>
    <cellStyle name="Normal 6 21 2 2" xfId="42028" xr:uid="{9F20F841-A58D-46BC-A722-09EF9130FF48}"/>
    <cellStyle name="Normal 6 21 3" xfId="31444" xr:uid="{40D71F60-2532-42DA-89CC-8BF33E7ADC15}"/>
    <cellStyle name="Normal 6 21 4" xfId="31447" xr:uid="{8F4664BC-263B-4890-B25D-F3B04F5EE819}"/>
    <cellStyle name="Normal 6 22" xfId="42030" xr:uid="{6B074D27-F3BD-42AF-85DF-D4B24BA14AE1}"/>
    <cellStyle name="Normal 6 22 2" xfId="42032" xr:uid="{7F771AC8-38A9-427D-A6F2-A791A8AFD6A5}"/>
    <cellStyle name="Normal 6 22 2 2" xfId="42034" xr:uid="{67431282-2391-4B67-9FE8-23C40306890F}"/>
    <cellStyle name="Normal 6 22 3" xfId="31452" xr:uid="{9D98197A-9914-443B-B64B-F89A86F00FF3}"/>
    <cellStyle name="Normal 6 22 4" xfId="31458" xr:uid="{432DF4A4-2B91-4FE1-B980-B7F0C2F46A77}"/>
    <cellStyle name="Normal 6 23" xfId="42036" xr:uid="{68C285C4-87C7-4937-A46B-E9E3DD7D5827}"/>
    <cellStyle name="Normal 6 23 2" xfId="42038" xr:uid="{CA14902B-6ED9-4A33-BAC1-ADB243A1B7C5}"/>
    <cellStyle name="Normal 6 23 2 2" xfId="31396" xr:uid="{DA188C86-7806-4E5F-8798-CC7EC0998553}"/>
    <cellStyle name="Normal 6 23 3" xfId="31463" xr:uid="{2A2D9F87-18CE-4585-A59B-0F3443DA3502}"/>
    <cellStyle name="Normal 6 23 4" xfId="42040" xr:uid="{7CB6F5EF-E5AE-4BC8-865D-0B7686BF08C8}"/>
    <cellStyle name="Normal 6 24" xfId="42044" xr:uid="{5B2870D4-3276-48CF-93DF-E8C41B64E8C3}"/>
    <cellStyle name="Normal 6 24 2" xfId="42046" xr:uid="{199E04D1-4C94-4A83-A29C-E9C7A4575DF0}"/>
    <cellStyle name="Normal 6 24 2 2" xfId="42048" xr:uid="{F7F4A381-4AF2-4205-9BBF-534A61697970}"/>
    <cellStyle name="Normal 6 24 3" xfId="31470" xr:uid="{453EA3A7-52A4-4767-A17A-5F90CF6301B9}"/>
    <cellStyle name="Normal 6 24 4" xfId="42050" xr:uid="{26358C1B-61B4-4CEE-A45B-50F6E3143233}"/>
    <cellStyle name="Normal 6 25" xfId="34233" xr:uid="{A32A83F6-3B9D-4243-95B6-D573C99B37AB}"/>
    <cellStyle name="Normal 6 25 2" xfId="42057" xr:uid="{5DC65C73-9F3C-4755-94A1-B44D39945DEE}"/>
    <cellStyle name="Normal 6 25 2 2" xfId="2344" xr:uid="{0AF6CA89-0135-462D-AA5C-04323D1DFD86}"/>
    <cellStyle name="Normal 6 25 3" xfId="42058" xr:uid="{FBB6997C-8D02-4E25-A5EC-C00780A61B0B}"/>
    <cellStyle name="Normal 6 25 4" xfId="42060" xr:uid="{0B3545FA-A9B8-4BD5-914F-478E98A530ED}"/>
    <cellStyle name="Normal 6 26" xfId="12685" xr:uid="{6F32DBBE-3E96-486E-AE9F-8EB845DA7A48}"/>
    <cellStyle name="Normal 6 26 2" xfId="28817" xr:uid="{E0425763-F426-4AE0-B0DF-AE2EE0EC9065}"/>
    <cellStyle name="Normal 6 26 2 2" xfId="28820" xr:uid="{CAC9ACFF-CF48-4E30-BAA7-1FBC1A61E4D8}"/>
    <cellStyle name="Normal 6 27" xfId="12690" xr:uid="{7119D0B8-50BC-4625-8272-DA6C8976B044}"/>
    <cellStyle name="Normal 6 27 2" xfId="28833" xr:uid="{A8B26DAF-5823-4AFA-BA77-ECA3B668DFFE}"/>
    <cellStyle name="Normal 6 28" xfId="28845" xr:uid="{363FE539-F25E-49D2-9644-327313037032}"/>
    <cellStyle name="Normal 6 28 2" xfId="28849" xr:uid="{05855C13-A5E9-4778-B2B3-77D39C2DA659}"/>
    <cellStyle name="Normal 6 29" xfId="28857" xr:uid="{80DD7787-5C3A-44A0-8D9A-81B12D287F50}"/>
    <cellStyle name="Normal 6 29 2" xfId="28859" xr:uid="{416F9CE9-D83F-44ED-8058-C3231CD9499C}"/>
    <cellStyle name="Normal 6 3" xfId="479" xr:uid="{00000000-0005-0000-0000-00005A020000}"/>
    <cellStyle name="Normal 6 3 10" xfId="42061" xr:uid="{5504F2BA-767A-4939-82D4-F25F9203AF73}"/>
    <cellStyle name="Normal 6 3 2" xfId="10768" xr:uid="{3BEED752-EEEC-4634-962F-8C3470D667AF}"/>
    <cellStyle name="Normal 6 3 2 2" xfId="42064" xr:uid="{23656B98-B4AF-4265-955B-4B093C4E449F}"/>
    <cellStyle name="Normal 6 3 2 2 2" xfId="42065" xr:uid="{475EA8EC-A20A-4870-8310-DDEA96EDE64B}"/>
    <cellStyle name="Normal 6 3 3" xfId="10774" xr:uid="{4A237ABE-027F-4830-AE94-D5AB2E9E4C99}"/>
    <cellStyle name="Normal 6 3 3 2" xfId="42066" xr:uid="{DD44F65E-3F39-4BC5-AC2C-242AF28792F5}"/>
    <cellStyle name="Normal 6 3 4" xfId="26787" xr:uid="{E751DC50-E593-4DD3-9161-0E0723AEB9BB}"/>
    <cellStyle name="Normal 6 3 5" xfId="42067" xr:uid="{59643710-9257-43F4-AE15-30B9881225BB}"/>
    <cellStyle name="Normal 6 3 6" xfId="42068" xr:uid="{C4D5D9EA-944B-4B94-8069-4BDD312A441C}"/>
    <cellStyle name="Normal 6 3 7" xfId="42069" xr:uid="{C9007B37-89E7-46E4-88AC-DB8E9DA04A5F}"/>
    <cellStyle name="Normal 6 3 8" xfId="42070" xr:uid="{60840CB2-B977-43CC-99D1-1EE3EAAACDF9}"/>
    <cellStyle name="Normal 6 3 9" xfId="42071" xr:uid="{368BA47F-D9E2-4641-A24F-E2F809627EB5}"/>
    <cellStyle name="Normal 6 30" xfId="34232" xr:uid="{0F6F5510-74E8-4A38-A826-B30E5B102EE2}"/>
    <cellStyle name="Normal 6 31" xfId="12684" xr:uid="{74476AC5-1D85-4128-978C-85046A9AA22B}"/>
    <cellStyle name="Normal 6 4" xfId="10780" xr:uid="{0AFBA70C-7995-4BBC-8481-2E76AFD7B827}"/>
    <cellStyle name="Normal 6 4 2" xfId="8044" xr:uid="{192F1CBF-17EA-4611-9E49-51AD9FA8BFAC}"/>
    <cellStyle name="Normal 6 4 2 2" xfId="42072" xr:uid="{8686B9FA-0383-49B8-AC80-A0A3D3BD1C02}"/>
    <cellStyle name="Normal 6 4 2 2 2" xfId="42073" xr:uid="{E2AA758F-FB2A-4DA7-BC24-56CCBBC11F81}"/>
    <cellStyle name="Normal 6 4 3" xfId="42076" xr:uid="{D22B19D9-5CA6-4C7B-94E6-05A9985D9EE1}"/>
    <cellStyle name="Normal 6 4 3 2" xfId="42077" xr:uid="{E902B4C6-EBA6-4274-B83E-96A1A576DD24}"/>
    <cellStyle name="Normal 6 4 4" xfId="42078" xr:uid="{C91BABC6-BB26-4E9D-9C6E-6BE981451FEF}"/>
    <cellStyle name="Normal 6 4 5" xfId="42079" xr:uid="{3F2748B1-3436-4D93-B054-DE3FA65EE1E2}"/>
    <cellStyle name="Normal 6 4 6" xfId="42080" xr:uid="{04AB88D5-BF8A-41EC-BB01-23E469D72BC0}"/>
    <cellStyle name="Normal 6 4 7" xfId="28906" xr:uid="{07FB1E88-F7D1-454E-9B43-C1D4999957A7}"/>
    <cellStyle name="Normal 6 4 8" xfId="28914" xr:uid="{415B909D-9838-44E2-8A97-EA1A18FFC060}"/>
    <cellStyle name="Normal 6 5" xfId="10789" xr:uid="{CC603757-5997-468C-A342-826492D06542}"/>
    <cellStyle name="Normal 6 5 2" xfId="23475" xr:uid="{F5051600-24DE-4C0F-8607-428055CB494F}"/>
    <cellStyle name="Normal 6 5 2 2" xfId="42081" xr:uid="{19200755-C10A-411D-BE0A-DB6269628438}"/>
    <cellStyle name="Normal 6 5 2 2 2" xfId="29403" xr:uid="{91B512A1-8EAE-4DE7-A770-E5512BA36CF0}"/>
    <cellStyle name="Normal 6 5 3" xfId="42082" xr:uid="{C042AE4B-DE34-4EA2-A85C-039DF2C9549E}"/>
    <cellStyle name="Normal 6 5 3 2" xfId="28599" xr:uid="{38D8DAC6-BCAA-4C72-8778-6A83034F4787}"/>
    <cellStyle name="Normal 6 5 4" xfId="34959" xr:uid="{FAA257A5-D823-4C5E-9311-88646E65A089}"/>
    <cellStyle name="Normal 6 5 5" xfId="42083" xr:uid="{8A82DB69-D2FE-407B-8CF7-C7ACAB4D77DD}"/>
    <cellStyle name="Normal 6 5 6" xfId="42084" xr:uid="{3BC8DFF9-44EF-4819-8919-9B8712173FFF}"/>
    <cellStyle name="Normal 6 5 7" xfId="28925" xr:uid="{DE1DD901-C80E-4037-8B50-384ACF83BF01}"/>
    <cellStyle name="Normal 6 5 8" xfId="25986" xr:uid="{BF5FA3E1-4032-42AE-85C0-F6D53E38DCDA}"/>
    <cellStyle name="Normal 6 6" xfId="10795" xr:uid="{B4140A49-427E-469D-BB7E-E7B465215B8E}"/>
    <cellStyle name="Normal 6 6 2" xfId="11497" xr:uid="{D4719D9D-7A74-420F-901B-3023ED47109A}"/>
    <cellStyle name="Normal 6 6 2 2" xfId="16639" xr:uid="{C7DBEE05-055D-4973-9F31-8C47D5BF8AC3}"/>
    <cellStyle name="Normal 6 6 2 2 2" xfId="31473" xr:uid="{993B08F7-103D-4986-A4BE-AD3BB7E017CE}"/>
    <cellStyle name="Normal 6 6 3" xfId="42085" xr:uid="{05B5191F-FF34-4690-B35F-7726743328C0}"/>
    <cellStyle name="Normal 6 6 3 2" xfId="42087" xr:uid="{5191A9DE-73C7-49DB-9D3F-D72534CBB9A5}"/>
    <cellStyle name="Normal 6 6 4" xfId="42088" xr:uid="{FD7D901F-9BC5-48F6-9702-9BE91B0DF4ED}"/>
    <cellStyle name="Normal 6 6 5" xfId="42089" xr:uid="{A1ADE0F2-87D7-4933-96C2-7A936A63B25D}"/>
    <cellStyle name="Normal 6 6 6" xfId="42090" xr:uid="{6EDF8125-9DC3-4DA0-85CF-C6CB622C970C}"/>
    <cellStyle name="Normal 6 6 7" xfId="28930" xr:uid="{6BC5039F-F17E-40C3-9122-4174DB447137}"/>
    <cellStyle name="Normal 6 6 8" xfId="28934" xr:uid="{44AE1255-C87A-40D3-839E-FA8B8452CDFB}"/>
    <cellStyle name="Normal 6 7" xfId="42091" xr:uid="{456B040C-0CB6-46FE-8CE2-A5B778994B11}"/>
    <cellStyle name="Normal 6 7 2" xfId="11504" xr:uid="{4511BE8A-C2D8-4969-854B-5EF4DC276932}"/>
    <cellStyle name="Normal 6 7 2 2" xfId="27934" xr:uid="{16FBEF44-8B8F-46CB-A805-D5CE6B6F986F}"/>
    <cellStyle name="Normal 6 7 3" xfId="39657" xr:uid="{1D896490-72D0-4B98-B86F-25FCD3A58D02}"/>
    <cellStyle name="Normal 6 7 4" xfId="39665" xr:uid="{CF386D9E-849A-4436-9023-453487DBB96F}"/>
    <cellStyle name="Normal 6 8" xfId="42093" xr:uid="{1A9390B1-F7D1-4FEF-88A3-08AEA6A1C68A}"/>
    <cellStyle name="Normal 6 8 2" xfId="26791" xr:uid="{83072BEC-5C19-4EE8-BEBC-BD8A10D28746}"/>
    <cellStyle name="Normal 6 8 2 2" xfId="42095" xr:uid="{BDB219F5-711F-4F52-A19B-7FED5B4F7216}"/>
    <cellStyle name="Normal 6 8 3" xfId="42096" xr:uid="{C08AC2BC-8EDC-4B82-A42E-7199CFBFDAF4}"/>
    <cellStyle name="Normal 6 8 4" xfId="42097" xr:uid="{8EC684DD-3CA7-4F72-9A51-4A967722097A}"/>
    <cellStyle name="Normal 6 9" xfId="20605" xr:uid="{B9A89168-A1B7-4276-BDD6-A261F17E6F2A}"/>
    <cellStyle name="Normal 6 9 2" xfId="42098" xr:uid="{EA6CB5A6-CB60-4C3E-BC85-3CC2AACE89D3}"/>
    <cellStyle name="Normal 6 9 2 2" xfId="42099" xr:uid="{0A3B11B5-980A-46C9-A5A1-1252CE93CB6F}"/>
    <cellStyle name="Normal 6 9 3" xfId="42100" xr:uid="{24FEAA1E-3915-404C-8042-8AF87D349AD5}"/>
    <cellStyle name="Normal 6 9 4" xfId="42101" xr:uid="{BC4FE73A-CCB8-4D4C-B727-934517E9A17F}"/>
    <cellStyle name="Normal 6_Cópia de CEEP INDÍGENA DO PARANÁ  - LICITAÇÃO" xfId="480" xr:uid="{00000000-0005-0000-0000-00005B020000}"/>
    <cellStyle name="Normal 60" xfId="41962" xr:uid="{8B4265C6-7399-4E9C-9A2E-6AEC0DF899F4}"/>
    <cellStyle name="Normal 60 2" xfId="41964" xr:uid="{7F60CB52-73E2-4762-BAF1-B3BB2E105A57}"/>
    <cellStyle name="Normal 60 2 2" xfId="41968" xr:uid="{DEB53BB4-662C-4F0E-9F52-88B2D41DF368}"/>
    <cellStyle name="Normal 60 3" xfId="5190" xr:uid="{13AF55BA-B768-4ECE-898B-917EF653700D}"/>
    <cellStyle name="Normal 60 4" xfId="5233" xr:uid="{A81A24A3-3F5C-45B3-A47D-BDC099FEA8E6}"/>
    <cellStyle name="Normal 61" xfId="41970" xr:uid="{F9C5EACF-367C-4FAC-93F7-257883558790}"/>
    <cellStyle name="Normal 61 2" xfId="41972" xr:uid="{87E72B12-5595-4429-98C4-981868670668}"/>
    <cellStyle name="Normal 61 2 2" xfId="20630" xr:uid="{15F8834C-E275-4345-A5A2-E5A14803C2A2}"/>
    <cellStyle name="Normal 61 3" xfId="5296" xr:uid="{9752BC66-B523-483B-9A03-A4EA0F4A31C6}"/>
    <cellStyle name="Normal 61 4" xfId="41975" xr:uid="{2BA27394-E610-482A-B2C2-CB9FB5493596}"/>
    <cellStyle name="Normal 62" xfId="41980" xr:uid="{530508FD-1DCA-4DFB-AE64-AA1D628C4505}"/>
    <cellStyle name="Normal 62 2" xfId="41982" xr:uid="{8B35E3D0-8B36-4F1B-ACE2-6CA484E8FAEB}"/>
    <cellStyle name="Normal 62 2 2" xfId="40842" xr:uid="{5CEFE54F-6EA3-454B-ABF0-8EB0D021597E}"/>
    <cellStyle name="Normal 62 3" xfId="5326" xr:uid="{B83DCD93-0C05-41AC-AC3F-0693F56AA069}"/>
    <cellStyle name="Normal 62 4" xfId="41985" xr:uid="{AFD3FC6F-DABA-46CD-BB0C-356CF864B7B4}"/>
    <cellStyle name="Normal 63" xfId="28666" xr:uid="{2F5F9A1C-EF20-4D08-8605-76D97FE2189C}"/>
    <cellStyle name="Normal 63 2" xfId="20959" xr:uid="{8643E69C-B5C8-4734-BE05-44FFF5B86964}"/>
    <cellStyle name="Normal 63 2 2" xfId="41990" xr:uid="{3CE2976C-B5F3-4709-B012-DCE4FB46EA46}"/>
    <cellStyle name="Normal 63 3" xfId="5361" xr:uid="{12E83BD8-BF68-4BE7-8C0F-8C32ABF077DD}"/>
    <cellStyle name="Normal 63 4" xfId="5381" xr:uid="{C27D5BF6-D9A0-4231-ACE1-B6DB10F14B49}"/>
    <cellStyle name="Normal 64" xfId="28671" xr:uid="{D5775E04-73F3-4A9E-92CB-454B3BA8D97E}"/>
    <cellStyle name="Normal 64 2" xfId="21092" xr:uid="{9E6930D0-7DED-4F84-A9F3-200C4E8997FE}"/>
    <cellStyle name="Normal 64 2 2" xfId="41992" xr:uid="{BA5EBBDE-9492-4E55-AF8F-D5EE550E7E08}"/>
    <cellStyle name="Normal 64 3" xfId="5448" xr:uid="{E7C60F83-84B9-4D1D-97BE-9B3FC4F8E32A}"/>
    <cellStyle name="Normal 64 4" xfId="5461" xr:uid="{A8377B2C-4BE9-4AE5-9D52-6D0444974C44}"/>
    <cellStyle name="Normal 65" xfId="42103" xr:uid="{30D4BE64-B626-4050-AD83-C2EC3057134C}"/>
    <cellStyle name="Normal 65 2" xfId="21293" xr:uid="{5B31D4F7-7091-4FC9-BB9A-60C1CEA5F9F1}"/>
    <cellStyle name="Normal 65 2 2" xfId="42105" xr:uid="{E511689F-BC48-4F85-AC73-7E7EEEEADBFF}"/>
    <cellStyle name="Normal 65 3" xfId="5524" xr:uid="{58FB72E1-251D-45DA-A497-29B76AAB3700}"/>
    <cellStyle name="Normal 65 4" xfId="5579" xr:uid="{81FE1E0D-9780-4C92-9142-2BF3BCC58338}"/>
    <cellStyle name="Normal 66" xfId="42107" xr:uid="{A832DB84-7BF3-484A-A453-D2E472100F17}"/>
    <cellStyle name="Normal 66 2" xfId="21492" xr:uid="{50979923-C681-409B-AFE2-4A9E34FD1BC3}"/>
    <cellStyle name="Normal 66 2 2" xfId="21500" xr:uid="{CC73910D-3F4F-411B-9050-1C5FF2CE8C48}"/>
    <cellStyle name="Normal 66 3" xfId="3681" xr:uid="{98DD5F42-CCC6-462B-AD27-F6C90E104DBD}"/>
    <cellStyle name="Normal 66 4" xfId="3721" xr:uid="{D507584F-314E-4AC0-818A-276EDD230A2A}"/>
    <cellStyle name="Normal 67" xfId="42109" xr:uid="{B714A4CB-245B-4BC0-9A9A-F6B5EB87F9E1}"/>
    <cellStyle name="Normal 67 2" xfId="21592" xr:uid="{F6E34D51-54A9-4295-AB95-A6FB611E82F7}"/>
    <cellStyle name="Normal 67 2 2" xfId="15699" xr:uid="{C3C903DB-7EAF-4CC9-A958-2C2777E884EA}"/>
    <cellStyle name="Normal 67 3" xfId="34353" xr:uid="{643A09B4-A9CA-4F0C-A25A-ECE4B1B4BDD4}"/>
    <cellStyle name="Normal 67 4" xfId="42112" xr:uid="{5F64BC3D-2076-4A0A-90C0-0C6D42052B97}"/>
    <cellStyle name="Normal 68" xfId="42115" xr:uid="{0D231030-5790-4816-8CEE-C0F9A484F725}"/>
    <cellStyle name="Normal 68 2" xfId="21664" xr:uid="{4D1E7D95-A66B-4C67-90E4-8AD5393D358C}"/>
    <cellStyle name="Normal 68 2 2" xfId="23578" xr:uid="{DC8EEB43-7EE3-4B0E-9EAD-57555A8060C7}"/>
    <cellStyle name="Normal 68 3" xfId="34376" xr:uid="{ED254F81-6147-42AE-BE66-129A9C96F3A5}"/>
    <cellStyle name="Normal 68 4" xfId="39636" xr:uid="{84BA0046-22FC-49EB-8DB6-08D28E93D58B}"/>
    <cellStyle name="Normal 69" xfId="42118" xr:uid="{537A9B72-3E3C-4A01-AEA0-05DA8AF220AF}"/>
    <cellStyle name="Normal 69 2" xfId="21683" xr:uid="{CC361CAC-C8B9-4B95-84CC-EC52AB45531A}"/>
    <cellStyle name="Normal 69 2 2" xfId="6941" xr:uid="{87D106CC-CB2D-4637-8737-807138954064}"/>
    <cellStyle name="Normal 69 3" xfId="34386" xr:uid="{DD167BE5-6AD5-47FF-A91B-CC63A0B67670}"/>
    <cellStyle name="Normal 69 4" xfId="42121" xr:uid="{B80D9164-D204-40FB-9041-0C4AF77FF449}"/>
    <cellStyle name="Normal 7" xfId="481" xr:uid="{00000000-0005-0000-0000-00005C020000}"/>
    <cellStyle name="Normal 7 10" xfId="42123" xr:uid="{BA6AC975-4EB5-4650-8934-FF492D4DC412}"/>
    <cellStyle name="Normal 7 10 2" xfId="42124" xr:uid="{2DBBEF1E-223B-45A0-9712-1B2CAC265FDC}"/>
    <cellStyle name="Normal 7 10 2 2" xfId="42125" xr:uid="{A00329CB-D7C0-471C-B31C-C14B5012F3F8}"/>
    <cellStyle name="Normal 7 10 2 3" xfId="19404" xr:uid="{92A2F7B3-8B60-46A1-A0EF-D440D3CAAFCC}"/>
    <cellStyle name="Normal 7 10 3" xfId="7402" xr:uid="{CA2F3F0D-AB90-454A-BA88-DA58B0830445}"/>
    <cellStyle name="Normal 7 10 4" xfId="7409" xr:uid="{B804E198-31E9-4DDD-AE6C-46833F25A393}"/>
    <cellStyle name="Normal 7 10 5" xfId="42126" xr:uid="{39E2A253-8E03-4602-B422-337DF39E17A6}"/>
    <cellStyle name="Normal 7 10 6" xfId="42127" xr:uid="{A45C9D3F-D393-460C-A773-16796F307C75}"/>
    <cellStyle name="Normal 7 11" xfId="41565" xr:uid="{D5B68115-B7E2-44F6-897B-1E81C67E44B5}"/>
    <cellStyle name="Normal 7 11 2" xfId="42128" xr:uid="{2939166B-EA27-48AC-95CB-7F320FB0563D}"/>
    <cellStyle name="Normal 7 11 2 2" xfId="9669" xr:uid="{F994233B-2427-4B79-907F-255EB7B4D88F}"/>
    <cellStyle name="Normal 7 11 2 3" xfId="9677" xr:uid="{21E84260-1FB5-4DE0-B96B-72496348D433}"/>
    <cellStyle name="Normal 7 11 3" xfId="4444" xr:uid="{7F6A8919-B8AE-4EE0-A573-CE7F00EFFF36}"/>
    <cellStyle name="Normal 7 11 4" xfId="4468" xr:uid="{F715956B-D625-449E-B493-96406FB20113}"/>
    <cellStyle name="Normal 7 11 5" xfId="33124" xr:uid="{B97800CB-A3A1-4782-B3F9-64FE41BF78B8}"/>
    <cellStyle name="Normal 7 11 6" xfId="42129" xr:uid="{E7CB956A-7BEC-4A84-B2B0-04F9454403AA}"/>
    <cellStyle name="Normal 7 12" xfId="42130" xr:uid="{D99EE06E-CCB8-40CC-ACB9-FF924198C5A6}"/>
    <cellStyle name="Normal 7 12 2" xfId="42131" xr:uid="{90169F21-D344-43D1-96A3-068FD7CA01A5}"/>
    <cellStyle name="Normal 7 12 2 2" xfId="41610" xr:uid="{F3B7E7BA-F9B9-4FDC-BDA7-D16FE29C3951}"/>
    <cellStyle name="Normal 7 12 2 3" xfId="15826" xr:uid="{5732E242-19B5-4C42-A3B2-AC5AB69A4679}"/>
    <cellStyle name="Normal 7 12 3" xfId="6134" xr:uid="{BA4FBA0B-DCEB-4E1E-AC93-C7BC4217D136}"/>
    <cellStyle name="Normal 7 12 4" xfId="6156" xr:uid="{4CFDAFA0-64E6-4FAA-9558-BC97C53AE7DF}"/>
    <cellStyle name="Normal 7 12 5" xfId="42132" xr:uid="{C30985A9-69E2-4E5E-A59F-D6B7F9E30A22}"/>
    <cellStyle name="Normal 7 12 6" xfId="42134" xr:uid="{D0EED7D1-3C53-4B8F-8B39-7EA556D59BDD}"/>
    <cellStyle name="Normal 7 13" xfId="42136" xr:uid="{E5FF997E-F8CE-4DE3-9D04-689844965690}"/>
    <cellStyle name="Normal 7 13 2" xfId="42137" xr:uid="{7F57F6DE-9606-4AAB-BD1C-9DCB89E1DE94}"/>
    <cellStyle name="Normal 7 13 2 2" xfId="42138" xr:uid="{CB651821-2816-49A1-AF0E-E3F4DE4CA425}"/>
    <cellStyle name="Normal 7 13 2 3" xfId="17433" xr:uid="{51498503-68EF-4FD7-A9EF-5240491439B4}"/>
    <cellStyle name="Normal 7 13 3" xfId="42139" xr:uid="{799C7340-946E-4368-A049-D14FE2D41C71}"/>
    <cellStyle name="Normal 7 13 4" xfId="42140" xr:uid="{032988C5-7689-4AD1-A07B-F53B81A6CF14}"/>
    <cellStyle name="Normal 7 13 5" xfId="42141" xr:uid="{602A3690-B5E7-42C7-9195-C79999408447}"/>
    <cellStyle name="Normal 7 13 6" xfId="42143" xr:uid="{8A042052-CCF4-451C-B65B-AA22988805FB}"/>
    <cellStyle name="Normal 7 14" xfId="28349" xr:uid="{771C4171-BD52-4A6D-8C42-42E084D04AF8}"/>
    <cellStyle name="Normal 7 14 2" xfId="42145" xr:uid="{7C0812AF-1BE5-48DA-8A8C-E60862D0195B}"/>
    <cellStyle name="Normal 7 14 2 2" xfId="41050" xr:uid="{D1EDB679-61E4-4AB3-92D0-2C170567F619}"/>
    <cellStyle name="Normal 7 14 2 3" xfId="17561" xr:uid="{21AF518B-5802-4B97-A452-09D3114B7095}"/>
    <cellStyle name="Normal 7 14 3" xfId="42146" xr:uid="{63E8A190-1DC3-47FF-8336-EC6DF454EA0F}"/>
    <cellStyle name="Normal 7 14 4" xfId="42147" xr:uid="{2591AFA0-7839-4FCF-88AB-4D003D19FFE7}"/>
    <cellStyle name="Normal 7 14 5" xfId="42148" xr:uid="{FB82AEE0-8DD0-4BC8-A217-A8F534B2DBAE}"/>
    <cellStyle name="Normal 7 14 6" xfId="42150" xr:uid="{07E829E3-D175-4AD8-A6AB-D2474CFE89ED}"/>
    <cellStyle name="Normal 7 15" xfId="28351" xr:uid="{6E625D12-0569-402B-B0A8-6CB6A4378667}"/>
    <cellStyle name="Normal 7 15 2" xfId="42153" xr:uid="{3A1F3899-E834-477B-A35F-DD196877486B}"/>
    <cellStyle name="Normal 7 15 2 2" xfId="42155" xr:uid="{E1AB9352-799C-4609-8191-CBEDA7CC80C1}"/>
    <cellStyle name="Normal 7 15 2 3" xfId="7182" xr:uid="{77617E4C-BEBC-4379-8E18-B61C4AB77D70}"/>
    <cellStyle name="Normal 7 15 3" xfId="42158" xr:uid="{30643D17-5D5C-4D40-9E05-B167DA76808C}"/>
    <cellStyle name="Normal 7 15 4" xfId="42160" xr:uid="{59E494DB-8D5A-4299-9853-1B4BDF4E8BEE}"/>
    <cellStyle name="Normal 7 15 5" xfId="42162" xr:uid="{272A40B4-C9E1-46AA-BA96-043B65D0D14C}"/>
    <cellStyle name="Normal 7 15 6" xfId="42166" xr:uid="{899B4807-12D0-4260-AB49-948CB0DD6B37}"/>
    <cellStyle name="Normal 7 16" xfId="42170" xr:uid="{A964651C-9FD1-470D-B17B-0304978B257B}"/>
    <cellStyle name="Normal 7 16 2" xfId="42172" xr:uid="{328A0A05-4F0E-48D7-9855-CB1A2382AECE}"/>
    <cellStyle name="Normal 7 16 2 2" xfId="14739" xr:uid="{D620A506-94B3-4745-B7D6-734E845FE392}"/>
    <cellStyle name="Normal 7 16 2 3" xfId="14766" xr:uid="{14D297B9-6607-4A26-8FE6-9A46902AF03C}"/>
    <cellStyle name="Normal 7 16 3" xfId="31601" xr:uid="{1206DE7E-50F5-4693-8BD8-DD20D8C13F5D}"/>
    <cellStyle name="Normal 7 16 4" xfId="42174" xr:uid="{45D4CA93-3BDC-49BA-A42A-8E0B7726A728}"/>
    <cellStyle name="Normal 7 16 5" xfId="42176" xr:uid="{96E37EB7-7B29-4FFB-9B01-C05993ED97CB}"/>
    <cellStyle name="Normal 7 16 6" xfId="42180" xr:uid="{C90E6841-05B1-476F-9F02-141A694F8FE9}"/>
    <cellStyle name="Normal 7 17" xfId="42183" xr:uid="{00C5E11F-FECA-4CAA-9683-115B3CFB3694}"/>
    <cellStyle name="Normal 7 17 2" xfId="42185" xr:uid="{6B630AD4-8C4A-478E-AA36-A6668168D933}"/>
    <cellStyle name="Normal 7 17 2 2" xfId="42187" xr:uid="{2F02D2B0-4EB0-4A0A-ADE1-88B6C10A5D3B}"/>
    <cellStyle name="Normal 7 17 2 3" xfId="42190" xr:uid="{C1D6FFEE-72E1-413A-81FF-E916DD4B9C24}"/>
    <cellStyle name="Normal 7 17 3" xfId="31605" xr:uid="{217B40F3-F16E-402E-8E35-F05C325345EF}"/>
    <cellStyle name="Normal 7 17 4" xfId="36384" xr:uid="{6DB106D1-087D-49B1-8250-FA1076FD0D52}"/>
    <cellStyle name="Normal 7 17 5" xfId="6496" xr:uid="{A8517AE7-77A5-4636-94A1-CCCB58517BC5}"/>
    <cellStyle name="Normal 7 17 6" xfId="6196" xr:uid="{9E24E1FC-F359-41F2-8E32-99940F481510}"/>
    <cellStyle name="Normal 7 18" xfId="42193" xr:uid="{B99690BC-61DE-47B1-9FBE-8EDF86881E33}"/>
    <cellStyle name="Normal 7 18 2" xfId="42195" xr:uid="{A8D12CD9-4BAF-4DD7-8C33-CED6910DD353}"/>
    <cellStyle name="Normal 7 18 2 2" xfId="42197" xr:uid="{3D860D8E-BFAB-4CEF-95CA-5FC123098B19}"/>
    <cellStyle name="Normal 7 18 2 3" xfId="42200" xr:uid="{B465226E-79A2-460F-8FD1-21A5AA02EC1C}"/>
    <cellStyle name="Normal 7 18 3" xfId="42203" xr:uid="{A9185CA8-E705-4BFE-8F72-21C786F3C155}"/>
    <cellStyle name="Normal 7 18 4" xfId="42205" xr:uid="{3FFC5DEA-7647-4475-A869-7C731A11D1E1}"/>
    <cellStyle name="Normal 7 18 5" xfId="6507" xr:uid="{C10F14B7-DC02-4F8A-B7B1-1B0F5C77D2D5}"/>
    <cellStyle name="Normal 7 18 6" xfId="6517" xr:uid="{82F74AC6-4D05-4703-8339-171DBB752E50}"/>
    <cellStyle name="Normal 7 19" xfId="42208" xr:uid="{613D065A-A208-4946-BE9B-66A408F34BBC}"/>
    <cellStyle name="Normal 7 19 2" xfId="42210" xr:uid="{B37CF602-88DC-47DA-8FA3-E16F08EA9495}"/>
    <cellStyle name="Normal 7 19 2 2" xfId="42212" xr:uid="{2454C39C-EDE3-4AD9-B566-A86C7C12ACB8}"/>
    <cellStyle name="Normal 7 19 2 3" xfId="40258" xr:uid="{50C43478-44E8-4E4F-8F3B-4A07109395E2}"/>
    <cellStyle name="Normal 7 19 3" xfId="42215" xr:uid="{CCD971D5-9975-4CCB-9AC7-B703C97B695D}"/>
    <cellStyle name="Normal 7 19 4" xfId="42217" xr:uid="{DCEF1E00-E56F-4358-ABF1-510763CE4925}"/>
    <cellStyle name="Normal 7 19 5" xfId="6539" xr:uid="{E2603872-C6C8-4AD3-96C0-4DBC866D0BFC}"/>
    <cellStyle name="Normal 7 19 6" xfId="42219" xr:uid="{8C345B27-8CFA-4A12-A156-776787A85E31}"/>
    <cellStyle name="Normal 7 2" xfId="482" xr:uid="{00000000-0005-0000-0000-00005D020000}"/>
    <cellStyle name="Normal 7 2 2" xfId="19126" xr:uid="{19A8CD5B-C2A6-42A7-811B-23659333891E}"/>
    <cellStyle name="Normal 7 2 2 2" xfId="39027" xr:uid="{7EB72030-4875-4723-8960-B4082B698F05}"/>
    <cellStyle name="Normal 7 2 2 2 2" xfId="3818" xr:uid="{3735C1A5-A28B-4A62-BFCF-5AE8ECE9CF17}"/>
    <cellStyle name="Normal 7 2 2 2 3" xfId="31771" xr:uid="{98FBB064-0126-47DC-B029-C7339DAE728C}"/>
    <cellStyle name="Normal 7 2 2 3" xfId="39050" xr:uid="{BDCEB386-7155-4FA1-B023-5D41BA52399B}"/>
    <cellStyle name="Normal 7 2 2 4" xfId="39102" xr:uid="{9D3BD208-4110-4210-9987-E83380434A3F}"/>
    <cellStyle name="Normal 7 2 2 5" xfId="39147" xr:uid="{3F0412C5-F190-4CC9-9306-E1D675547C9E}"/>
    <cellStyle name="Normal 7 2 3" xfId="19146" xr:uid="{8C8E0788-2C7B-4BBC-95AB-7730F08A91F5}"/>
    <cellStyle name="Normal 7 2 3 2" xfId="9569" xr:uid="{87853571-5995-461A-8E76-A71983C8E321}"/>
    <cellStyle name="Normal 7 2 3 2 2" xfId="35188" xr:uid="{879C7CB4-E4A9-41F1-9E9F-8E1E84A9E4C7}"/>
    <cellStyle name="Normal 7 2 3 2 3" xfId="32068" xr:uid="{776D8298-DE50-4796-8FEE-F761B5F6EA60}"/>
    <cellStyle name="Normal 7 2 3 3" xfId="9578" xr:uid="{3AB4DE60-CDD8-43B9-8967-8AD3468F5BF9}"/>
    <cellStyle name="Normal 7 2 3 4" xfId="35231" xr:uid="{7C9F464C-C8A0-42B6-B79D-D237FB743199}"/>
    <cellStyle name="Normal 7 2 3 5" xfId="35241" xr:uid="{EC6822E8-BFA9-4CC2-8499-5F7AECD2865B}"/>
    <cellStyle name="Normal 7 2 4" xfId="11473" xr:uid="{FF503709-5BBD-42B4-A915-B4D3F1C08175}"/>
    <cellStyle name="Normal 7 2 4 2" xfId="9610" xr:uid="{AEDB3A6B-4EBD-4890-B59A-0F56A626C618}"/>
    <cellStyle name="Normal 7 2 4 3" xfId="9618" xr:uid="{E8761324-3E40-430B-8202-97BB54E458EF}"/>
    <cellStyle name="Normal 7 2 4 4" xfId="35544" xr:uid="{DAF5F5B3-12F9-4904-B654-ED3C2B9C4F26}"/>
    <cellStyle name="Normal 7 2 5" xfId="39267" xr:uid="{7B71E5EB-A0BF-4E8B-B8E7-3452786CA7F1}"/>
    <cellStyle name="Normal 7 2 6" xfId="42220" xr:uid="{E99C94A8-C476-4E7F-9E88-3FA0AD084458}"/>
    <cellStyle name="Normal 7 2 7" xfId="42221" xr:uid="{A51D401F-DF9E-498D-9F63-95273099EFDB}"/>
    <cellStyle name="Normal 7 2 7 2" xfId="42222" xr:uid="{5413F6AA-12E2-4EF8-865B-3255C6DF5AEE}"/>
    <cellStyle name="Normal 7 2 8" xfId="42223" xr:uid="{B6603B89-9B76-45C1-9258-231928DCE10C}"/>
    <cellStyle name="Normal 7 2 9" xfId="1651" xr:uid="{110DF304-4022-48A5-A730-A97EB666FA4A}"/>
    <cellStyle name="Normal 7 20" xfId="28352" xr:uid="{45E5D66B-1F23-4B39-8E88-4ED7773F236C}"/>
    <cellStyle name="Normal 7 20 2" xfId="42152" xr:uid="{64DEEB1E-6E58-406B-B532-D5ADEA3F6893}"/>
    <cellStyle name="Normal 7 20 2 2" xfId="42154" xr:uid="{409E1EED-0097-402A-8886-84F493875FC7}"/>
    <cellStyle name="Normal 7 20 2 3" xfId="7183" xr:uid="{5D617297-8F03-4694-A644-BC1E27559941}"/>
    <cellStyle name="Normal 7 20 3" xfId="42157" xr:uid="{C0287D34-8BB4-4F55-8236-7BEE161C5995}"/>
    <cellStyle name="Normal 7 20 4" xfId="42159" xr:uid="{8300EB4D-10CA-4052-A809-8DDD11E73552}"/>
    <cellStyle name="Normal 7 20 5" xfId="42161" xr:uid="{EB59DD70-F6CE-4ED0-9C86-8D287C3E0646}"/>
    <cellStyle name="Normal 7 20 6" xfId="42165" xr:uid="{1E7F5681-0221-4F13-AC8F-550CF432B738}"/>
    <cellStyle name="Normal 7 21" xfId="42169" xr:uid="{ECBF8C34-21D6-475E-BC17-08E0F891A02A}"/>
    <cellStyle name="Normal 7 21 2" xfId="42171" xr:uid="{8EE70474-8B01-4C2F-823E-6044D556D979}"/>
    <cellStyle name="Normal 7 21 2 2" xfId="14738" xr:uid="{356F1138-2516-4D7C-9E81-4571C594724C}"/>
    <cellStyle name="Normal 7 21 2 3" xfId="14765" xr:uid="{CD381899-B146-4030-B1FE-D9900540B57E}"/>
    <cellStyle name="Normal 7 21 3" xfId="31602" xr:uid="{8AEF3A8B-62BA-48FE-B88C-C6D1BF99933F}"/>
    <cellStyle name="Normal 7 21 4" xfId="42173" xr:uid="{9C0732CF-8632-4405-A510-2C82BF766BA1}"/>
    <cellStyle name="Normal 7 21 5" xfId="42175" xr:uid="{39C8D929-2E9B-4FBB-82DC-08A5C552037B}"/>
    <cellStyle name="Normal 7 21 6" xfId="42179" xr:uid="{3DDC4C3E-86B2-442B-89D9-FCF53FCB2462}"/>
    <cellStyle name="Normal 7 22" xfId="42182" xr:uid="{0A1604CB-8DF5-48F4-A890-9D7D4C46F1EF}"/>
    <cellStyle name="Normal 7 22 2" xfId="42184" xr:uid="{670245E4-F4ED-485E-A19E-B9245A2EE2D0}"/>
    <cellStyle name="Normal 7 22 2 2" xfId="42186" xr:uid="{04186E32-5481-4E89-80E2-29677A10F49E}"/>
    <cellStyle name="Normal 7 22 2 3" xfId="42189" xr:uid="{7794B62B-C963-4D90-A89D-C7B7D2739E32}"/>
    <cellStyle name="Normal 7 22 3" xfId="31606" xr:uid="{75EE4B9A-9894-4AC7-AAF7-9FFCC5936A39}"/>
    <cellStyle name="Normal 7 22 4" xfId="36383" xr:uid="{DE985711-36D1-4502-B8C9-5A9164CA422F}"/>
    <cellStyle name="Normal 7 22 5" xfId="6497" xr:uid="{2048FC5D-17C0-40E2-AD06-FE16BC38E9DF}"/>
    <cellStyle name="Normal 7 22 6" xfId="6197" xr:uid="{9DCD1735-F9BD-40E4-9A52-83B8713DFE09}"/>
    <cellStyle name="Normal 7 23" xfId="42192" xr:uid="{A66001C8-126A-4621-8A4D-E1F4C19D8E05}"/>
    <cellStyle name="Normal 7 23 2" xfId="42194" xr:uid="{D73BC5F5-C6A3-4CA6-950A-E7DCA83FFBFD}"/>
    <cellStyle name="Normal 7 23 2 2" xfId="42196" xr:uid="{3A9602B1-6912-4007-A249-565A7544E02C}"/>
    <cellStyle name="Normal 7 23 2 3" xfId="42199" xr:uid="{4057B5C9-9DDD-4EC8-8A10-63DB71287AE6}"/>
    <cellStyle name="Normal 7 23 3" xfId="42202" xr:uid="{7779456C-0024-4794-8111-C57765B4F65E}"/>
    <cellStyle name="Normal 7 23 4" xfId="42204" xr:uid="{D3B54751-AA29-43B0-8046-86331C0996FA}"/>
    <cellStyle name="Normal 7 23 5" xfId="6508" xr:uid="{C7702E82-2525-45F4-98B4-D28A59AFDFD3}"/>
    <cellStyle name="Normal 7 23 6" xfId="6518" xr:uid="{8F67F88F-8340-4274-BB43-BDCEC5492110}"/>
    <cellStyle name="Normal 7 24" xfId="42207" xr:uid="{3F56C1ED-AF42-45A4-879D-8A0F97F58BEE}"/>
    <cellStyle name="Normal 7 24 2" xfId="42209" xr:uid="{8707BD6C-8B7F-425B-80FF-8735879E904A}"/>
    <cellStyle name="Normal 7 24 2 2" xfId="42211" xr:uid="{577D9601-1B60-4C79-95A2-B62AF3917F13}"/>
    <cellStyle name="Normal 7 24 2 3" xfId="40257" xr:uid="{BA508386-0EAB-4CD4-92EF-F24EA88CCD96}"/>
    <cellStyle name="Normal 7 24 3" xfId="42214" xr:uid="{5D8A04A0-3298-40E2-A812-FE0AD95C3E97}"/>
    <cellStyle name="Normal 7 24 4" xfId="42216" xr:uid="{4DE4344F-0D1D-471E-9306-5A8E3EBAE9F1}"/>
    <cellStyle name="Normal 7 24 5" xfId="6540" xr:uid="{1C5BD005-B30D-4B92-8D02-EB76CE2B1F98}"/>
    <cellStyle name="Normal 7 24 6" xfId="42218" xr:uid="{B7C6241C-0F71-4FF8-8E2F-3D1849C87C8E}"/>
    <cellStyle name="Normal 7 25" xfId="42225" xr:uid="{964A7BBD-01CA-433D-8168-51AAE2F68EC0}"/>
    <cellStyle name="Normal 7 25 2" xfId="42226" xr:uid="{E2C8D4AB-83C3-4035-A950-D8A3D2DED602}"/>
    <cellStyle name="Normal 7 25 2 2" xfId="9177" xr:uid="{4046BEFD-2CE0-4DDD-BC57-E58F4F660EBC}"/>
    <cellStyle name="Normal 7 25 2 3" xfId="9241" xr:uid="{4557DB98-0284-4637-BC59-4CC7D15150B8}"/>
    <cellStyle name="Normal 7 25 3" xfId="42227" xr:uid="{FECE4A47-75AC-4AA9-9921-66DCD952ED53}"/>
    <cellStyle name="Normal 7 25 4" xfId="42228" xr:uid="{7177A83A-4551-400C-BE23-D78294B1D9AA}"/>
    <cellStyle name="Normal 7 25 5" xfId="17703" xr:uid="{1E07E369-37C1-4089-9523-B8DD15EBFC2D}"/>
    <cellStyle name="Normal 7 25 6" xfId="28257" xr:uid="{CB305CDA-AD1F-46EF-B20A-419701D4455C}"/>
    <cellStyle name="Normal 7 26" xfId="28992" xr:uid="{2DBCBD48-D033-433D-9C07-52C5B94BE56B}"/>
    <cellStyle name="Normal 7 26 2" xfId="28995" xr:uid="{7338AF58-3466-463D-8E29-D3E1BEBB1BE6}"/>
    <cellStyle name="Normal 7 26 2 2" xfId="2213" xr:uid="{35002B0E-9DC4-4ECC-9FBD-382644422C3F}"/>
    <cellStyle name="Normal 7 27" xfId="29004" xr:uid="{1437993B-B6B3-4103-87D5-0E865DC47228}"/>
    <cellStyle name="Normal 7 27 2" xfId="29008" xr:uid="{2B5D3D2C-CFAB-4C86-89C1-2762C723CB48}"/>
    <cellStyle name="Normal 7 28" xfId="29014" xr:uid="{5F41622D-3CD8-4D31-8C8A-0620375694F0}"/>
    <cellStyle name="Normal 7 28 2" xfId="29018" xr:uid="{415890D2-5912-419E-B42B-00097F367F7F}"/>
    <cellStyle name="Normal 7 29" xfId="29024" xr:uid="{7A692B3C-EF04-4087-9617-B335C8EC9F8B}"/>
    <cellStyle name="Normal 7 29 2" xfId="29026" xr:uid="{88AE0566-3630-4DB8-ADA7-BF2EABA4C7DE}"/>
    <cellStyle name="Normal 7 3" xfId="4152" xr:uid="{7521C72C-B459-4A7E-8BD6-E823BC643AB3}"/>
    <cellStyle name="Normal 7 3 2" xfId="10815" xr:uid="{29768FD9-2014-49DB-B867-BCA26927E3ED}"/>
    <cellStyle name="Normal 7 3 2 2" xfId="32702" xr:uid="{5A022450-8CDA-4265-A065-746AC994DA32}"/>
    <cellStyle name="Normal 7 3 2 2 2" xfId="4815" xr:uid="{EFA8CEF4-F6A3-4249-9BAE-8DDAECCB42C3}"/>
    <cellStyle name="Normal 7 3 2 2 3" xfId="40061" xr:uid="{E7FC1DB5-1BF3-40D5-81FA-8371F38FFB93}"/>
    <cellStyle name="Normal 7 3 2 3" xfId="32708" xr:uid="{CD6BE6F6-D83E-49B5-818E-C6D14EFF0ECB}"/>
    <cellStyle name="Normal 7 3 2 4" xfId="32710" xr:uid="{A0966239-4B29-425C-91EC-2BEFB64D7A2B}"/>
    <cellStyle name="Normal 7 3 2 5" xfId="32712" xr:uid="{289DB7B9-024F-4B38-A24F-6932A464E341}"/>
    <cellStyle name="Normal 7 3 3" xfId="10824" xr:uid="{8F44FD58-E424-4765-A3B2-3A5C7E9830B3}"/>
    <cellStyle name="Normal 7 3 3 2" xfId="42229" xr:uid="{945B5A3A-3F56-4F82-85F7-3A24F7CF8C93}"/>
    <cellStyle name="Normal 7 3 3 2 2" xfId="40103" xr:uid="{26B5FC54-F14C-437E-9AA0-73C492B71E42}"/>
    <cellStyle name="Normal 7 3 3 2 3" xfId="42232" xr:uid="{A589606D-76C1-4F38-B3F2-8D1FDD22F6B0}"/>
    <cellStyle name="Normal 7 3 3 3" xfId="42233" xr:uid="{04B08227-31BD-4DD1-BC2F-902C2246222D}"/>
    <cellStyle name="Normal 7 3 3 4" xfId="42235" xr:uid="{343633B7-0FB9-4173-B362-2C3B8EADEFD3}"/>
    <cellStyle name="Normal 7 3 3 5" xfId="42236" xr:uid="{988ED866-8751-4CC1-8568-152E1AD33CD6}"/>
    <cellStyle name="Normal 7 3 4" xfId="19245" xr:uid="{674D719B-5F47-4C23-A5E8-FEE557D84F6F}"/>
    <cellStyle name="Normal 7 3 4 2" xfId="42237" xr:uid="{FD2ACE45-E17E-4AD2-96CE-FB577838181A}"/>
    <cellStyle name="Normal 7 3 4 3" xfId="42240" xr:uid="{8D3BDF12-E4E8-45D2-A8BE-4A999E695AD3}"/>
    <cellStyle name="Normal 7 3 4 4" xfId="42242" xr:uid="{120A02A1-F591-421D-A4C5-A4B5FAF39E1D}"/>
    <cellStyle name="Normal 7 3 5" xfId="42243" xr:uid="{F80AC0D8-E59D-4F74-B134-F6039FD1F5C0}"/>
    <cellStyle name="Normal 7 3 5 2" xfId="36406" xr:uid="{EA3D9F1A-B2F7-45F1-8C47-0BF3A8E28FAE}"/>
    <cellStyle name="Normal 7 3 6" xfId="42244" xr:uid="{04A93840-7FC3-43D4-A54C-455F57E80F4E}"/>
    <cellStyle name="Normal 7 3 6 2" xfId="42245" xr:uid="{60C2943B-6E24-44EA-84B7-F74C0CC3DBC7}"/>
    <cellStyle name="Normal 7 3 7" xfId="42247" xr:uid="{EEC3098F-BC2D-4617-96C9-9848E4546634}"/>
    <cellStyle name="Normal 7 3 7 2" xfId="42248" xr:uid="{E6366016-6F09-4CFD-81C8-E08C5C93C1C4}"/>
    <cellStyle name="Normal 7 3 8" xfId="42250" xr:uid="{EB2A7AFD-9D93-419E-B029-4A1DBACE0AC0}"/>
    <cellStyle name="Normal 7 30" xfId="42224" xr:uid="{4D393C1F-65CE-43DC-BC62-2921F8AEE9C3}"/>
    <cellStyle name="Normal 7 31" xfId="28993" xr:uid="{F48A89B9-2CE1-4187-9F32-AD9A0BEC3F93}"/>
    <cellStyle name="Normal 7 4" xfId="4199" xr:uid="{9CDE9C1C-2208-4FEB-9A7F-33F42D3A837A}"/>
    <cellStyle name="Normal 7 4 2" xfId="19374" xr:uid="{50645603-D5F6-45FB-AD6A-75C9036FD330}"/>
    <cellStyle name="Normal 7 4 2 2" xfId="42251" xr:uid="{E4BAAFD3-B179-4ADF-A897-0974DEBAB340}"/>
    <cellStyle name="Normal 7 4 2 2 2" xfId="5220" xr:uid="{4ED69966-82F7-4950-BFCC-3E702F34BCFC}"/>
    <cellStyle name="Normal 7 4 2 2 3" xfId="42252" xr:uid="{8255A5F5-84C8-4328-83D2-5790B0D38093}"/>
    <cellStyle name="Normal 7 4 2 3" xfId="42253" xr:uid="{8E249274-DBB7-46EF-B86D-FDB2146B4596}"/>
    <cellStyle name="Normal 7 4 2 4" xfId="42254" xr:uid="{94088CCE-40ED-4CCD-9AC9-127036275477}"/>
    <cellStyle name="Normal 7 4 2 5" xfId="42255" xr:uid="{979CC288-7E23-40DC-B11D-64D0C48EBEAB}"/>
    <cellStyle name="Normal 7 4 3" xfId="42256" xr:uid="{E0361ACE-0358-429C-9FD5-AB1F3AE30A46}"/>
    <cellStyle name="Normal 7 4 3 2" xfId="42257" xr:uid="{9CDD8297-8FCE-4C7C-B583-AAEDF2EC229D}"/>
    <cellStyle name="Normal 7 4 3 2 2" xfId="24827" xr:uid="{56066AEC-BE04-4471-8E51-098D355EE1EC}"/>
    <cellStyle name="Normal 7 4 3 2 3" xfId="18223" xr:uid="{F6941E9A-2300-4FE1-9BC8-1BDC34AB51D2}"/>
    <cellStyle name="Normal 7 4 3 3" xfId="42258" xr:uid="{DB0050EB-E5D3-4EA1-A7CA-483AF14047C4}"/>
    <cellStyle name="Normal 7 4 3 4" xfId="42259" xr:uid="{5C673411-76BD-4D83-94C4-DE2A37480E4F}"/>
    <cellStyle name="Normal 7 4 3 5" xfId="42260" xr:uid="{09676931-8F3F-4B38-B760-96261129FE46}"/>
    <cellStyle name="Normal 7 4 4" xfId="42261" xr:uid="{04796709-6F2D-4324-B6E4-750989396385}"/>
    <cellStyle name="Normal 7 4 4 2" xfId="42262" xr:uid="{DBC2CFD2-6958-4B38-86A7-EA7732E8DF35}"/>
    <cellStyle name="Normal 7 4 4 3" xfId="42263" xr:uid="{DFD0DAEA-12FB-484F-9D91-B168655EE2A0}"/>
    <cellStyle name="Normal 7 4 4 4" xfId="42264" xr:uid="{87E8EC49-831F-4544-9469-9FB4CB8CCCD0}"/>
    <cellStyle name="Normal 7 4 5" xfId="42265" xr:uid="{F139D71C-7760-4AAE-98AD-6D10FBCCBA31}"/>
    <cellStyle name="Normal 7 4 5 2" xfId="42266" xr:uid="{B6C02EA8-7499-45EA-96EC-7772D8A4D593}"/>
    <cellStyle name="Normal 7 4 6" xfId="42267" xr:uid="{DE94F35D-BE22-4C99-9CCA-F60E9BE90F2F}"/>
    <cellStyle name="Normal 7 4 6 2" xfId="42268" xr:uid="{4A853748-63FD-4AB3-BAC1-93D45E94E0C0}"/>
    <cellStyle name="Normal 7 4 7" xfId="29055" xr:uid="{5172CE99-7189-4147-BD1C-569193704CE8}"/>
    <cellStyle name="Normal 7 4 7 2" xfId="29060" xr:uid="{0C8EEE0C-1317-4FF7-B5D8-89E1AA379F28}"/>
    <cellStyle name="Normal 7 4 8" xfId="29068" xr:uid="{3C2C4F8F-C89E-413A-86B4-90DAA111E11D}"/>
    <cellStyle name="Normal 7 5" xfId="4212" xr:uid="{126B45F6-1856-459F-92E4-8A936DF2DCBA}"/>
    <cellStyle name="Normal 7 5 2" xfId="16611" xr:uid="{56751E02-CCCF-41F8-B0F5-64C849D0230E}"/>
    <cellStyle name="Normal 7 5 2 2" xfId="42269" xr:uid="{AC212C06-EA13-45F6-8E45-AE97A54EC67B}"/>
    <cellStyle name="Normal 7 5 2 2 2" xfId="4978" xr:uid="{B8939EAA-0C81-4E30-8994-2D81C29BF5D9}"/>
    <cellStyle name="Normal 7 5 2 2 3" xfId="42271" xr:uid="{8A04BB66-4868-45EE-ACC0-B2C5965ECCE3}"/>
    <cellStyle name="Normal 7 5 2 3" xfId="42273" xr:uid="{CA9F47D2-FE80-4F0C-A743-AAEF59257EAE}"/>
    <cellStyle name="Normal 7 5 2 4" xfId="42275" xr:uid="{A1934A55-CDB0-40FA-BE1C-9F68593D01B9}"/>
    <cellStyle name="Normal 7 5 2 5" xfId="42276" xr:uid="{13589C31-7FF8-4705-B605-658674465782}"/>
    <cellStyle name="Normal 7 5 3" xfId="42277" xr:uid="{86A48FB2-E4E8-4AED-B022-FD4CBD0AC246}"/>
    <cellStyle name="Normal 7 5 3 2" xfId="15803" xr:uid="{908A51B1-3746-4EE7-A4E0-C5C6CBE240CC}"/>
    <cellStyle name="Normal 7 5 3 2 2" xfId="40478" xr:uid="{3EC7B37E-7387-4750-8174-DA9362A56D7B}"/>
    <cellStyle name="Normal 7 5 3 2 3" xfId="40486" xr:uid="{EFF0A49A-916D-4882-B0E0-156C8C014CB2}"/>
    <cellStyle name="Normal 7 5 3 3" xfId="42278" xr:uid="{C781CEA7-5621-4843-A8FB-30C8F25226CE}"/>
    <cellStyle name="Normal 7 5 3 4" xfId="42282" xr:uid="{736B0824-6900-453B-BFEC-6EB8ABC8B269}"/>
    <cellStyle name="Normal 7 5 3 5" xfId="42285" xr:uid="{DBC7ABC1-7320-472D-82E8-78F57C871F4B}"/>
    <cellStyle name="Normal 7 5 4" xfId="34993" xr:uid="{51144737-6D27-4944-AD3F-ECFD3A6C8998}"/>
    <cellStyle name="Normal 7 5 4 2" xfId="9674" xr:uid="{7445DD48-54A7-43F6-82D7-8E1A8E051094}"/>
    <cellStyle name="Normal 7 5 4 3" xfId="42288" xr:uid="{0A4B17CD-4C61-424D-B171-E4F66943EDC0}"/>
    <cellStyle name="Normal 7 5 4 4" xfId="42290" xr:uid="{D09B3ABC-E097-490D-BDE0-114E1445056F}"/>
    <cellStyle name="Normal 7 5 5" xfId="42291" xr:uid="{670F8570-6B85-48EA-82EC-4FBAF9552591}"/>
    <cellStyle name="Normal 7 5 5 2" xfId="12487" xr:uid="{08FCCE59-F68C-446D-94FF-B498A8C68D41}"/>
    <cellStyle name="Normal 7 5 6" xfId="2463" xr:uid="{8EC35A34-BBE6-4C1F-B8DB-3B7045C32A74}"/>
    <cellStyle name="Normal 7 5 6 2" xfId="42292" xr:uid="{23E6D8BA-71AF-4287-85B4-E93DE36EE86E}"/>
    <cellStyle name="Normal 7 5 7" xfId="2477" xr:uid="{F47DE2DE-B78E-4C6E-8AD4-7A8B6F184379}"/>
    <cellStyle name="Normal 7 5 7 2" xfId="29104" xr:uid="{09EFBC91-5D3A-4E3D-8899-062CAF489BB6}"/>
    <cellStyle name="Normal 7 5 8" xfId="2490" xr:uid="{BD6FE88C-2701-430D-B27B-8F2C53579973}"/>
    <cellStyle name="Normal 7 6" xfId="10826" xr:uid="{743E60A8-7443-4CC2-ACCF-1AC58EDDEA1F}"/>
    <cellStyle name="Normal 7 6 2" xfId="42295" xr:uid="{96C7D1BC-D581-45FB-B159-331F53EC5AF1}"/>
    <cellStyle name="Normal 7 6 2 2" xfId="42296" xr:uid="{9BBD270B-E8A8-4C17-8CD1-D4C128499FF4}"/>
    <cellStyle name="Normal 7 6 2 2 2" xfId="42297" xr:uid="{2FA9542B-FD11-4F07-98EF-7B206B65D816}"/>
    <cellStyle name="Normal 7 6 2 3" xfId="42298" xr:uid="{C5387CC6-1FCA-454A-AF71-F8387BD020B0}"/>
    <cellStyle name="Normal 7 6 2 4" xfId="42299" xr:uid="{E4FAE439-B1CD-4AFF-BE97-31FD65D3AC98}"/>
    <cellStyle name="Normal 7 6 3" xfId="42300" xr:uid="{73018733-420F-49C6-A562-0B6EAD33279F}"/>
    <cellStyle name="Normal 7 6 3 2" xfId="17295" xr:uid="{4B61A4FD-5608-40CF-8513-1CE516122E00}"/>
    <cellStyle name="Normal 7 6 4" xfId="42301" xr:uid="{4E42EBCF-20A8-4D79-8F7B-CAAD921A3055}"/>
    <cellStyle name="Normal 7 6 4 2" xfId="15831" xr:uid="{B8193CE1-79A1-488B-93EC-91381C20E981}"/>
    <cellStyle name="Normal 7 6 5" xfId="42302" xr:uid="{613F03B0-7339-4305-8C18-4229D221A044}"/>
    <cellStyle name="Normal 7 6 5 2" xfId="15836" xr:uid="{824CC894-D75B-4C47-8062-EBFCE551E3DF}"/>
    <cellStyle name="Normal 7 6 6" xfId="2125" xr:uid="{23626457-D917-4A05-8E63-DD7E6A9B6306}"/>
    <cellStyle name="Normal 7 6 7" xfId="2509" xr:uid="{1A40D935-BD3E-4D6A-80E0-554193FFC5ED}"/>
    <cellStyle name="Normal 7 6 8" xfId="1628" xr:uid="{5B661F49-A35C-48E9-B202-5F0A68AACA17}"/>
    <cellStyle name="Normal 7 7" xfId="42303" xr:uid="{D2F4609D-F1EB-4092-BAF8-F00EE487F9FA}"/>
    <cellStyle name="Normal 7 7 2" xfId="42306" xr:uid="{2CB8C6BD-8789-46AE-B086-F363806FFE16}"/>
    <cellStyle name="Normal 7 7 2 2" xfId="42307" xr:uid="{8DEA8BD1-E15E-41B8-A569-65E80CD9EBF7}"/>
    <cellStyle name="Normal 7 7 2 3" xfId="42308" xr:uid="{BF1D8D4D-F9AF-4EA4-BA69-643EACD071A0}"/>
    <cellStyle name="Normal 7 7 3" xfId="42309" xr:uid="{E83B0F3D-788E-4286-9EBB-6D6E2376F371}"/>
    <cellStyle name="Normal 7 7 4" xfId="42310" xr:uid="{E0DFBA72-1CF7-4E01-A4D2-54675850E9BA}"/>
    <cellStyle name="Normal 7 7 5" xfId="42311" xr:uid="{E70F5112-F06E-41A2-A4D8-7C5EDBB89817}"/>
    <cellStyle name="Normal 7 7 6" xfId="2519" xr:uid="{4992A071-CD34-4D8C-ADC5-D7B1837A3C67}"/>
    <cellStyle name="Normal 7 8" xfId="42314" xr:uid="{233420D9-30CA-4445-A692-E098A92B8CD0}"/>
    <cellStyle name="Normal 7 8 2" xfId="16689" xr:uid="{5D6FB93A-6436-4ED7-967E-472579445C53}"/>
    <cellStyle name="Normal 7 8 2 2" xfId="42315" xr:uid="{6CA1ACD2-D484-4150-B31F-88F78B0AC680}"/>
    <cellStyle name="Normal 7 8 2 3" xfId="42316" xr:uid="{2B52DF2F-9118-4456-829D-A225294F26D6}"/>
    <cellStyle name="Normal 7 8 3" xfId="42317" xr:uid="{F6ADE4EF-F75E-4231-AB4F-FD5EBE83D663}"/>
    <cellStyle name="Normal 7 8 4" xfId="42318" xr:uid="{EFFC56A1-448F-4D7B-A9C9-2C94DFAB7944}"/>
    <cellStyle name="Normal 7 8 5" xfId="42319" xr:uid="{FCEF0418-0890-434D-8DD8-E7431FE9DC68}"/>
    <cellStyle name="Normal 7 8 6" xfId="34242" xr:uid="{0146DD63-7DFC-480A-8B2F-59893A5E5C22}"/>
    <cellStyle name="Normal 7 9" xfId="42320" xr:uid="{4F211EAE-2AD1-407E-BCC1-D6ED4B69ABAC}"/>
    <cellStyle name="Normal 7 9 2" xfId="42321" xr:uid="{8F949E5A-5679-4C4C-BC93-CC470228E515}"/>
    <cellStyle name="Normal 7 9 2 2" xfId="42322" xr:uid="{DC01F45F-5737-4457-B0A0-A9C28E7D907C}"/>
    <cellStyle name="Normal 7 9 2 3" xfId="42324" xr:uid="{1615D33C-7A1C-4A4B-99A7-A41A717DFADB}"/>
    <cellStyle name="Normal 7 9 3" xfId="42326" xr:uid="{C250C61C-EB3F-4A24-B492-1C40C732F44F}"/>
    <cellStyle name="Normal 7 9 4" xfId="42327" xr:uid="{F79DF059-B4CE-4669-AB8C-79AE63C79D57}"/>
    <cellStyle name="Normal 7 9 5" xfId="42328" xr:uid="{E412CE81-C4EE-4CD4-8F9B-4083A6894637}"/>
    <cellStyle name="Normal 7 9 6" xfId="42329" xr:uid="{1922BF42-958B-42C4-9986-4319604205BE}"/>
    <cellStyle name="Normal 70" xfId="42102" xr:uid="{497DBE5B-6FAC-4FD9-93C2-94222CE998A1}"/>
    <cellStyle name="Normal 70 2" xfId="21294" xr:uid="{367F653A-BABC-4E1E-8A35-E1457E79167D}"/>
    <cellStyle name="Normal 70 2 2" xfId="42104" xr:uid="{20C2D850-7547-4ECC-A346-295DE5FE27C2}"/>
    <cellStyle name="Normal 70 3" xfId="5525" xr:uid="{F06E0D6B-0C60-4FB1-95C4-1E7206175F86}"/>
    <cellStyle name="Normal 70 4" xfId="5580" xr:uid="{97F62133-567D-40FE-8D65-A577E8215AFD}"/>
    <cellStyle name="Normal 71" xfId="42106" xr:uid="{83163D8C-86BF-429E-9E2A-2E789E7BC50B}"/>
    <cellStyle name="Normal 71 2" xfId="21493" xr:uid="{EA33FB43-893C-4489-B4AE-9EA4D45A2EC5}"/>
    <cellStyle name="Normal 71 2 2" xfId="21501" xr:uid="{171B6D5D-79F1-4676-8DD1-31C0EA641E57}"/>
    <cellStyle name="Normal 71 3" xfId="3680" xr:uid="{7DBC07F3-F2F8-4ABF-8442-FC42B5D6435C}"/>
    <cellStyle name="Normal 71 4" xfId="3720" xr:uid="{8B2E8960-3A2A-4196-9823-050CFEDC6E39}"/>
    <cellStyle name="Normal 72" xfId="42108" xr:uid="{F413D269-1734-4E64-BBE7-0E6E65C38CF4}"/>
    <cellStyle name="Normal 72 2" xfId="21593" xr:uid="{5D23D6B7-9F28-4004-9A26-680C8B07251C}"/>
    <cellStyle name="Normal 72 2 2" xfId="15698" xr:uid="{9B28562A-0F66-4ED5-B614-C5B750C9F183}"/>
    <cellStyle name="Normal 72 3" xfId="34352" xr:uid="{4C3AD11F-F23D-4797-BA7B-B779A1A11845}"/>
    <cellStyle name="Normal 72 4" xfId="42111" xr:uid="{6F9574A9-8B8B-4C3E-B38B-BF873445B3EA}"/>
    <cellStyle name="Normal 73" xfId="42114" xr:uid="{E23A2CA1-F672-4239-B993-DB86C3C2AE9C}"/>
    <cellStyle name="Normal 73 2" xfId="21665" xr:uid="{9EA5AFB0-D6E2-412C-8439-44EE6AC1AB3C}"/>
    <cellStyle name="Normal 73 2 2" xfId="23579" xr:uid="{6407F996-A405-42E7-A75F-AAF8F892A7A4}"/>
    <cellStyle name="Normal 73 3" xfId="34375" xr:uid="{38D0D98E-AE92-4170-AC97-8913A25D5133}"/>
    <cellStyle name="Normal 73 4" xfId="39635" xr:uid="{5B75A89A-6693-4CC9-B34A-6855C210AC92}"/>
    <cellStyle name="Normal 74" xfId="42117" xr:uid="{FD206F44-7D59-486E-8261-09A3562644BB}"/>
    <cellStyle name="Normal 74 2" xfId="21684" xr:uid="{B9A39E53-853D-4A7D-9D2C-BC971E66BC24}"/>
    <cellStyle name="Normal 74 2 2" xfId="6942" xr:uid="{8C81CE74-A02A-49E3-AED2-F58218FC9380}"/>
    <cellStyle name="Normal 74 3" xfId="34385" xr:uid="{1147C3C5-AF9A-4DA4-B8C0-FE0F3646B3AA}"/>
    <cellStyle name="Normal 74 4" xfId="42120" xr:uid="{A38A684E-6912-45B1-A460-AB41C3C7E96E}"/>
    <cellStyle name="Normal 75" xfId="42330" xr:uid="{0F54212F-A651-4FE9-8354-4A8B798D9F51}"/>
    <cellStyle name="Normal 75 2" xfId="42333" xr:uid="{5551648A-B6DB-4328-9A9A-D4A396F3E790}"/>
    <cellStyle name="Normal 75 2 2" xfId="21730" xr:uid="{73E4F2A5-E960-4671-A128-CB262A9E3104}"/>
    <cellStyle name="Normal 75 3" xfId="34394" xr:uid="{5EC00A71-9840-42BC-B5FF-D1346E44F95C}"/>
    <cellStyle name="Normal 75 4" xfId="42335" xr:uid="{CC3B0393-A124-48D8-BF89-876759C7BB0D}"/>
    <cellStyle name="Normal 76" xfId="42338" xr:uid="{1BA5FE7C-ACBC-4BF9-9AEB-235CB122930B}"/>
    <cellStyle name="Normal 76 2" xfId="42341" xr:uid="{BAE2CCBC-9AC0-44ED-9260-82A6B30940B4}"/>
    <cellStyle name="Normal 76 2 2" xfId="23646" xr:uid="{342083E6-E981-41C1-AF11-31B9BBB2696D}"/>
    <cellStyle name="Normal 76 3" xfId="34407" xr:uid="{B9CD5B9C-0A37-440D-AFD6-4EDD0F3B88E9}"/>
    <cellStyle name="Normal 76 4" xfId="42342" xr:uid="{2E3713B3-B389-4D60-9749-AE439A17D312}"/>
    <cellStyle name="Normal 77" xfId="28328" xr:uid="{56996EFC-ECA9-429A-B952-98E4AC8D13CF}"/>
    <cellStyle name="Normal 77 2" xfId="42344" xr:uid="{923B43CA-E272-4B04-BD89-AC4D046E9C68}"/>
    <cellStyle name="Normal 77 2 2" xfId="34258" xr:uid="{AA199E30-9CFB-4324-83A5-DA9AC0FDF3AA}"/>
    <cellStyle name="Normal 77 3" xfId="34417" xr:uid="{DB434991-D024-4D66-BA18-C47446593AEE}"/>
    <cellStyle name="Normal 77 4" xfId="42345" xr:uid="{EF1A979B-0472-46BD-87E9-225A62EA4CCD}"/>
    <cellStyle name="Normal 77 5" xfId="42346" xr:uid="{A9EBEA7D-8302-4642-B2D2-AE3632E7C632}"/>
    <cellStyle name="Normal 77 6" xfId="36729" xr:uid="{2DE348E8-885D-45A7-A5B6-EFB91422389D}"/>
    <cellStyle name="Normal 78" xfId="28334" xr:uid="{957F487C-5DB0-4BA6-B224-B036CCB1454E}"/>
    <cellStyle name="Normal 78 2" xfId="42348" xr:uid="{92B267F7-F9C5-419F-909A-6A4955DBD7AE}"/>
    <cellStyle name="Normal 78 2 2" xfId="34273" xr:uid="{6EAA5E05-45AD-4BEE-93F3-6AFE68EA8CAA}"/>
    <cellStyle name="Normal 79" xfId="42350" xr:uid="{5E489CDA-1FE3-42C7-ACAF-B42A72678186}"/>
    <cellStyle name="Normal 79 2" xfId="42352" xr:uid="{E2B1F52A-AA97-47D5-BAEB-BF5AE73AD33E}"/>
    <cellStyle name="Normal 79 2 2" xfId="42353" xr:uid="{3AE8930B-63C1-42E0-8A3D-790ECA5118F9}"/>
    <cellStyle name="Normal 79 3" xfId="34454" xr:uid="{D5F35919-0909-4B0A-93BF-FE4F67E34FAE}"/>
    <cellStyle name="Normal 79 4" xfId="34457" xr:uid="{EA6B6ACF-0ECE-4CEA-BBF8-964A9E01BFBA}"/>
    <cellStyle name="Normal 8" xfId="483" xr:uid="{00000000-0005-0000-0000-00005E020000}"/>
    <cellStyle name="Normal 8 10" xfId="42354" xr:uid="{357668C8-0F34-4F51-BB14-02255A994546}"/>
    <cellStyle name="Normal 8 10 2" xfId="42355" xr:uid="{236779D8-C774-48DA-8685-AD08C0B1A046}"/>
    <cellStyle name="Normal 8 10 3" xfId="6362" xr:uid="{983E0006-A547-462A-99F7-08FEB76B044E}"/>
    <cellStyle name="Normal 8 11" xfId="42356" xr:uid="{3AF633EF-A07B-4567-BEE8-CD5267E5A92E}"/>
    <cellStyle name="Normal 8 12" xfId="17414" xr:uid="{D8B02374-5DA4-4B70-9DA2-979F3299D72F}"/>
    <cellStyle name="Normal 8 13" xfId="19481" xr:uid="{B5EFF5DA-D95A-45D4-A694-3DAF76C31510}"/>
    <cellStyle name="Normal 8 2" xfId="484" xr:uid="{00000000-0005-0000-0000-00005F020000}"/>
    <cellStyle name="Normal 8 2 2" xfId="27098" xr:uid="{FA239F83-F202-46FD-AFAC-AD69290D6D3A}"/>
    <cellStyle name="Normal 8 2 2 2" xfId="42357" xr:uid="{86093965-59EC-4861-91DA-C6B1F95AA1C7}"/>
    <cellStyle name="Normal 8 2 2 3" xfId="42358" xr:uid="{ABAB123E-05BC-4D31-BB45-29F398D19208}"/>
    <cellStyle name="Normal 8 2 3" xfId="22908" xr:uid="{85866D1C-6BBE-47B7-86D2-EA97772C2E43}"/>
    <cellStyle name="Normal 8 2 4" xfId="22912" xr:uid="{33821F96-D1E5-44CD-AA6C-FC9E9C7ED4CD}"/>
    <cellStyle name="Normal 8 2 5" xfId="22916" xr:uid="{B20EEF07-A3FE-4CEF-9794-2C8058167E0D}"/>
    <cellStyle name="Normal 8 2 5 2" xfId="42359" xr:uid="{038F8B2E-4D59-47C4-9B30-D854910956AA}"/>
    <cellStyle name="Normal 8 2 6" xfId="42360" xr:uid="{7469B6C8-60D3-4AC0-AF51-D4602CF344D2}"/>
    <cellStyle name="Normal 8 2 6 2" xfId="42361" xr:uid="{DC60B1AE-07D0-4EE7-A6E4-5B507A51B8AB}"/>
    <cellStyle name="Normal 8 2 7" xfId="42364" xr:uid="{8868F478-5285-41D5-92DE-4F8ABFC98041}"/>
    <cellStyle name="Normal 8 2 8" xfId="42365" xr:uid="{4884D325-2A7F-4F90-932C-9424B3E55128}"/>
    <cellStyle name="Normal 8 3" xfId="485" xr:uid="{00000000-0005-0000-0000-000060020000}"/>
    <cellStyle name="Normal 8 3 2" xfId="42366" xr:uid="{D0B17541-EBD4-43D7-BA31-ACF8CE367BC9}"/>
    <cellStyle name="Normal 8 3 2 2" xfId="42367" xr:uid="{36AC1E6E-1918-41DF-AE31-61DEA28B2EE0}"/>
    <cellStyle name="Normal 8 3 2 3" xfId="42368" xr:uid="{D798C381-6978-480F-B881-FA90D935FEFE}"/>
    <cellStyle name="Normal 8 3 3" xfId="22919" xr:uid="{5F8F1B5D-E8E0-4483-B94F-637D57BA437A}"/>
    <cellStyle name="Normal 8 3 4" xfId="42369" xr:uid="{FABF09A1-5D0E-4D8E-99AE-C8FCDF6F39F4}"/>
    <cellStyle name="Normal 8 3 5" xfId="42370" xr:uid="{7BFDDFD0-0EC8-4BD6-ADAE-5F79BE3586E5}"/>
    <cellStyle name="Normal 8 3 6" xfId="42371" xr:uid="{F0B8F7BE-C04F-4B5D-8D96-1EEDD8C9939E}"/>
    <cellStyle name="Normal 8 3 7" xfId="42372" xr:uid="{9FECA7E0-5B44-4F89-A93F-4AF29BF72A65}"/>
    <cellStyle name="Normal 8 3 8" xfId="10832" xr:uid="{08865ED1-D6EB-49EF-BE0F-9BFA1BAFA11C}"/>
    <cellStyle name="Normal 8 4" xfId="10843" xr:uid="{1F73730A-BE05-4A7A-86BA-8B07D1F488CF}"/>
    <cellStyle name="Normal 8 4 2" xfId="42373" xr:uid="{93ED4117-37EF-48C8-80D8-AEF3E723D647}"/>
    <cellStyle name="Normal 8 4 3" xfId="19983" xr:uid="{A720BC4F-40F5-47EA-A083-8CD70F3EA9AC}"/>
    <cellStyle name="Normal 8 4 4" xfId="42374" xr:uid="{89309AAB-0E9C-4102-8222-81DF28628B4E}"/>
    <cellStyle name="Normal 8 4 5" xfId="42375" xr:uid="{575461CD-7E9B-46E1-AD58-FFA3361C2AAF}"/>
    <cellStyle name="Normal 8 4 6" xfId="42376" xr:uid="{6582AB2C-8B78-4B5B-8800-DC3CD6F4B8C6}"/>
    <cellStyle name="Normal 8 5" xfId="10851" xr:uid="{B144BFD1-99D7-4842-87C5-EFB3FA4838FF}"/>
    <cellStyle name="Normal 8 5 2" xfId="27109" xr:uid="{298E9955-DA38-402E-84DD-A4FD36B7A4A8}"/>
    <cellStyle name="Normal 8 5 3" xfId="42377" xr:uid="{71AD3FA6-DADC-457B-A9FD-66879F7217FC}"/>
    <cellStyle name="Normal 8 5 4" xfId="34998" xr:uid="{67C6E770-6D28-4555-801B-778D767C84DC}"/>
    <cellStyle name="Normal 8 6" xfId="14921" xr:uid="{2345305A-C7AE-485A-A8F1-E922D67FF950}"/>
    <cellStyle name="Normal 8 6 2" xfId="23142" xr:uid="{ABC249FA-5083-47D1-B8A0-0F8D35448C87}"/>
    <cellStyle name="Normal 8 6 3" xfId="20027" xr:uid="{5203C330-BDD2-49B6-8B83-4CC9465C80AE}"/>
    <cellStyle name="Normal 8 6 4" xfId="20032" xr:uid="{A8EEA28C-8B6E-4407-B978-A5BA6A60CB02}"/>
    <cellStyle name="Normal 8 7" xfId="42378" xr:uid="{0F342FB4-BB1E-4150-8551-F3DF517FB6F1}"/>
    <cellStyle name="Normal 8 7 2" xfId="27121" xr:uid="{A2DFF70A-AD8C-4F10-A882-DAE86FCABD0B}"/>
    <cellStyle name="Normal 8 7 3" xfId="34617" xr:uid="{A41F3201-FCB5-4999-AD33-BB8B93B96B66}"/>
    <cellStyle name="Normal 8 7 4" xfId="34619" xr:uid="{C7176560-8E7B-4582-959B-8D8511094F39}"/>
    <cellStyle name="Normal 8 8" xfId="42379" xr:uid="{76636DFE-8F33-4990-8838-E551C2C31833}"/>
    <cellStyle name="Normal 8 8 2" xfId="34658" xr:uid="{7A43ED89-CC70-46AB-9A77-FB58D6DA35CE}"/>
    <cellStyle name="Normal 8 8 3" xfId="34660" xr:uid="{F2E7774A-896D-49B8-BEF2-0CC7F5C4D735}"/>
    <cellStyle name="Normal 8 9" xfId="42382" xr:uid="{F66F2206-480A-4A17-9D73-5735F431A81A}"/>
    <cellStyle name="Normal 8 9 2" xfId="34466" xr:uid="{2BFF0052-835F-4386-BEF1-2EAF993AF1B5}"/>
    <cellStyle name="Normal 8 9 3" xfId="34473" xr:uid="{69B29C6E-F8D7-4012-A159-F8455F077489}"/>
    <cellStyle name="Normal 80" xfId="1480" xr:uid="{34174230-1064-4AFE-A61F-6CCE6B29755F}"/>
    <cellStyle name="Normal 80 2" xfId="42332" xr:uid="{8DF1DEAA-527D-4F40-A675-E362E036DAC8}"/>
    <cellStyle name="Normal 80 2 2" xfId="21731" xr:uid="{8B8F1A39-295B-42E9-BBA9-CA7E7E898742}"/>
    <cellStyle name="Normal 80 2 3" xfId="21738" xr:uid="{8C9F91C6-657D-4AA5-9AE9-D38D52042D5A}"/>
    <cellStyle name="Normal 80 3" xfId="34393" xr:uid="{CA9059B7-A0B1-420F-AE49-FC266EC97714}"/>
    <cellStyle name="Normal 80 4" xfId="42334" xr:uid="{3547C1F7-178E-40E4-BBC3-0991E1096339}"/>
    <cellStyle name="Normal 80 5" xfId="42383" xr:uid="{C51B65CF-0D9D-4A70-A9D3-DE87C4E76194}"/>
    <cellStyle name="Normal 81" xfId="42337" xr:uid="{6EEA20E7-5757-4B2C-AAC1-68E2DCC14550}"/>
    <cellStyle name="Normal 81 2" xfId="42340" xr:uid="{9B993B0E-ABE3-4D0B-95DB-F8E094E0A270}"/>
    <cellStyle name="Normal 81 3" xfId="34406" xr:uid="{569A2AAE-03EC-40AC-9B34-08D01B19669B}"/>
    <cellStyle name="Normal 82" xfId="28329" xr:uid="{1969FBC7-05B9-42A8-9ED8-99CCA52AAF20}"/>
    <cellStyle name="Normal 82 2" xfId="42343" xr:uid="{EECF8677-9EBE-4777-A476-0B31AA2F9423}"/>
    <cellStyle name="Normal 82 3" xfId="34416" xr:uid="{F6771090-9329-4B44-B0F6-302AD177713F}"/>
    <cellStyle name="Normal 83" xfId="28335" xr:uid="{652901FB-A90C-4807-9710-72300EFFBE73}"/>
    <cellStyle name="Normal 83 2" xfId="42347" xr:uid="{BCD8DC41-E81B-42F4-90A6-203D8F6D0871}"/>
    <cellStyle name="Normal 83 3" xfId="34448" xr:uid="{F6BDACA7-F673-44AA-8109-7878FC16CCB1}"/>
    <cellStyle name="Normal 84" xfId="42349" xr:uid="{32D75151-FAD5-4C8E-B1CE-0290A7BC2F34}"/>
    <cellStyle name="Normal 84 2" xfId="42351" xr:uid="{6EF7DCB6-C777-45A7-A1E2-2090A026FEB8}"/>
    <cellStyle name="Normal 84 3" xfId="34453" xr:uid="{E56ED64F-C6AC-4967-B5A1-B90494F97084}"/>
    <cellStyle name="Normal 85" xfId="42387" xr:uid="{3C86DF19-E9F8-44C9-BBD8-A4CB6B3A409C}"/>
    <cellStyle name="Normal 85 2" xfId="42389" xr:uid="{DAF612F5-2236-4143-AC99-B90AE3F965FF}"/>
    <cellStyle name="Normal 86" xfId="42391" xr:uid="{794863DF-D1EA-4091-A1B6-23545E4F9109}"/>
    <cellStyle name="Normal 86 2" xfId="42392" xr:uid="{B015E01B-FF02-4AC3-A9A5-44332D0B9120}"/>
    <cellStyle name="Normal 87" xfId="23278" xr:uid="{29FA95B3-5EAD-455B-B76F-73AD2376C65B}"/>
    <cellStyle name="Normal 87 2" xfId="42393" xr:uid="{EF717E59-200B-431E-BA17-F30EFB527AFE}"/>
    <cellStyle name="Normal 88" xfId="42395" xr:uid="{8172DE4D-8ADA-435F-9ABD-702AD8B716E5}"/>
    <cellStyle name="Normal 89" xfId="42397" xr:uid="{3A278CA7-1C9E-44FB-8D4B-66B9520333D4}"/>
    <cellStyle name="Normal 9" xfId="486" xr:uid="{00000000-0005-0000-0000-000061020000}"/>
    <cellStyle name="Normal 9 10" xfId="42398" xr:uid="{2FA5CAEE-A7D0-4B81-AE8A-654C7A1335AF}"/>
    <cellStyle name="Normal 9 10 2" xfId="42399" xr:uid="{9464FD4C-BB76-43C4-BF2D-4FEF28E633B2}"/>
    <cellStyle name="Normal 9 10 3" xfId="42400" xr:uid="{50321EE9-DEB5-4813-A506-F1428FF0CC1E}"/>
    <cellStyle name="Normal 9 10 4" xfId="42401" xr:uid="{BEEAF9CC-6C73-419B-AE93-80D8D43A7560}"/>
    <cellStyle name="Normal 9 11" xfId="42402" xr:uid="{F8A7ADE8-5FF7-418C-9679-0FDD9A4815DB}"/>
    <cellStyle name="Normal 9 11 2" xfId="42403" xr:uid="{1141CB01-DE7B-49ED-9B15-5BF5C136B100}"/>
    <cellStyle name="Normal 9 11 3" xfId="42404" xr:uid="{4511F256-D403-4255-9889-C3104F70426F}"/>
    <cellStyle name="Normal 9 11 4" xfId="42405" xr:uid="{5DED5207-91F0-4592-8B40-B6EE01B468CC}"/>
    <cellStyle name="Normal 9 12" xfId="42406" xr:uid="{6B0E8E7A-97AF-4375-893D-97DFBF383A13}"/>
    <cellStyle name="Normal 9 12 2" xfId="42407" xr:uid="{B25D2FD6-D1C2-4B4E-B874-107E0436E328}"/>
    <cellStyle name="Normal 9 12 3" xfId="42408" xr:uid="{590E1187-A73E-438F-8FA3-5C93A8ADF31E}"/>
    <cellStyle name="Normal 9 12 4" xfId="42409" xr:uid="{BA99DBFC-03BB-400B-B7CB-817475A3F724}"/>
    <cellStyle name="Normal 9 13" xfId="42410" xr:uid="{82C95A75-3150-421D-A2F5-FCD3B17AF9B3}"/>
    <cellStyle name="Normal 9 13 2" xfId="40514" xr:uid="{4E82962C-7266-4D22-BBBA-F9BEF3BBE3EC}"/>
    <cellStyle name="Normal 9 14" xfId="24403" xr:uid="{F1A187C9-F62F-4D18-9C64-8337FDF65753}"/>
    <cellStyle name="Normal 9 14 2" xfId="24406" xr:uid="{0964380A-4CEC-4CEA-83FD-2DF11E52B2FE}"/>
    <cellStyle name="Normal 9 15" xfId="24409" xr:uid="{59195DDB-3482-469B-A127-4700BF36B4C1}"/>
    <cellStyle name="Normal 9 16" xfId="2682" xr:uid="{4B7FE5A9-2457-40A0-BF56-63F5F08C5F3C}"/>
    <cellStyle name="Normal 9 17" xfId="10512" xr:uid="{B19E0A97-EA59-49BF-B173-445A50B72916}"/>
    <cellStyle name="Normal 9 18" xfId="10521" xr:uid="{B928910C-1EA8-4DB0-BD94-789B77F73053}"/>
    <cellStyle name="Normal 9 19" xfId="42412" xr:uid="{9B4DFA18-BB1B-4701-A104-6A1ABE6A7764}"/>
    <cellStyle name="Normal 9 2" xfId="487" xr:uid="{00000000-0005-0000-0000-000062020000}"/>
    <cellStyle name="Normal 9 2 10" xfId="41952" xr:uid="{DCA2EF89-7607-4D30-A467-06F540130A39}"/>
    <cellStyle name="Normal 9 2 11" xfId="41954" xr:uid="{CE631F87-CC47-46FB-BED7-AB0D9B3638D1}"/>
    <cellStyle name="Normal 9 2 12" xfId="42414" xr:uid="{7F9EB23E-5C13-4C19-960A-810F1492DCC5}"/>
    <cellStyle name="Normal 9 2 13" xfId="42416" xr:uid="{DE24EFD3-E37B-4743-A3E1-A477E07460C4}"/>
    <cellStyle name="Normal 9 2 14" xfId="28782" xr:uid="{52E706D6-22B5-4576-B506-9F45E1839F91}"/>
    <cellStyle name="Normal 9 2 15" xfId="28787" xr:uid="{42B2F532-B2A2-49A2-8436-201B33BD2504}"/>
    <cellStyle name="Normal 9 2 16" xfId="42413" xr:uid="{6BFC184C-3293-4D75-82B9-9E86D391D727}"/>
    <cellStyle name="Normal 9 2 2" xfId="7264" xr:uid="{31E253D9-8D66-4917-81E9-582B964E2DDE}"/>
    <cellStyle name="Normal 9 2 3" xfId="27185" xr:uid="{AA453D86-858B-4B85-8D93-2C6A987CC696}"/>
    <cellStyle name="Normal 9 2 4" xfId="27189" xr:uid="{C31AB5F3-7E11-4FE8-B48E-D838BE4BD873}"/>
    <cellStyle name="Normal 9 2 5" xfId="42417" xr:uid="{1FABC394-3281-477C-A123-DFB23A646945}"/>
    <cellStyle name="Normal 9 2 6" xfId="42418" xr:uid="{67AD28FC-1889-4952-998E-EDE99CE13AB7}"/>
    <cellStyle name="Normal 9 2 7" xfId="42419" xr:uid="{715B5757-E3B0-4F4E-B1BB-FFD8DE71DA94}"/>
    <cellStyle name="Normal 9 2 8" xfId="9074" xr:uid="{0FC82C23-B2F9-4F35-8D73-D6C1D675F64A}"/>
    <cellStyle name="Normal 9 2 9" xfId="42420" xr:uid="{C028CF65-07C5-44BD-B5CB-C843BD359630}"/>
    <cellStyle name="Normal 9 20" xfId="24410" xr:uid="{38F7AE03-CC4D-4A71-BABF-0F1A60686026}"/>
    <cellStyle name="Normal 9 21" xfId="2683" xr:uid="{F6AF7B24-489F-4DC8-A116-DC3C3C004FB7}"/>
    <cellStyle name="Normal 9 22" xfId="10511" xr:uid="{E8BCD77B-E49A-405E-A280-C2D5BF78BA9E}"/>
    <cellStyle name="Normal 9 23" xfId="10520" xr:uid="{08D67DB8-9AE5-4D06-8086-6B9418E1BE47}"/>
    <cellStyle name="Normal 9 24" xfId="42411" xr:uid="{0CE37156-8CC1-4168-8161-AE2866DF3C4F}"/>
    <cellStyle name="Normal 9 25" xfId="42421" xr:uid="{6701DC58-2AD2-40A3-A345-0E695E560A91}"/>
    <cellStyle name="Normal 9 26" xfId="42086" xr:uid="{18D144CB-CF73-46FD-897F-4E4AEA780C46}"/>
    <cellStyle name="Normal 9 27" xfId="42422" xr:uid="{3597BC87-937B-4636-98C6-6E0338ABDA67}"/>
    <cellStyle name="Normal 9 28" xfId="42425" xr:uid="{329CA3BB-729C-474E-87BB-A430931862F2}"/>
    <cellStyle name="Normal 9 29" xfId="42428" xr:uid="{6181B442-C132-404D-ABCE-36E4D6B61355}"/>
    <cellStyle name="Normal 9 3" xfId="488" xr:uid="{00000000-0005-0000-0000-000063020000}"/>
    <cellStyle name="Normal 9 3 2" xfId="42432" xr:uid="{93700491-1392-4268-8FC5-1B8DFC0032EA}"/>
    <cellStyle name="Normal 9 3 3" xfId="42433" xr:uid="{E10D58D8-C8B4-45C3-80E6-AABAFDF72144}"/>
    <cellStyle name="Normal 9 3 4" xfId="42434" xr:uid="{40C2AA96-150C-4685-B0C8-0A6639A34EC9}"/>
    <cellStyle name="Normal 9 3 5" xfId="42436" xr:uid="{C4931214-F6D4-4B7D-808A-D8B1D82AEAC0}"/>
    <cellStyle name="Normal 9 3 6" xfId="42437" xr:uid="{1BF81A14-46A0-4EF7-B8E9-42DD7CD149EC}"/>
    <cellStyle name="Normal 9 3 7" xfId="42438" xr:uid="{78D1A3CA-031C-497B-97C7-D55961D9BA11}"/>
    <cellStyle name="Normal 9 3 8" xfId="42431" xr:uid="{B91F32D4-3DEE-4323-B620-358E0304B090}"/>
    <cellStyle name="Normal 9 30" xfId="4972" xr:uid="{EA690D22-D222-48CE-8D5C-4B711D7BAE1D}"/>
    <cellStyle name="Normal 9 4" xfId="42439" xr:uid="{BFEA7D91-E23F-4457-A032-8A185DF58E03}"/>
    <cellStyle name="Normal 9 4 2" xfId="42440" xr:uid="{D1FCDF13-7EAA-4CA6-8DD7-A5242A6A0B04}"/>
    <cellStyle name="Normal 9 4 3" xfId="42441" xr:uid="{491A7979-565C-4714-915C-EF27E01E35BF}"/>
    <cellStyle name="Normal 9 4 4" xfId="42442" xr:uid="{0DFD3F94-3A86-4084-B8CA-484176E0FDEB}"/>
    <cellStyle name="Normal 9 4 5" xfId="42444" xr:uid="{5B276FEF-6336-4668-9C42-479856B0FC44}"/>
    <cellStyle name="Normal 9 4 6" xfId="42445" xr:uid="{C2892402-9092-41E7-88F7-061033434E9A}"/>
    <cellStyle name="Normal 9 4 7" xfId="42446" xr:uid="{DF59F156-26C5-451D-AEC4-8907F20E1350}"/>
    <cellStyle name="Normal 9 5" xfId="36248" xr:uid="{ADA237FA-CBF6-481C-8749-7FE045BFE0A9}"/>
    <cellStyle name="Normal 9 5 2" xfId="27205" xr:uid="{347283C7-75C9-4744-8026-1905D5E154C1}"/>
    <cellStyle name="Normal 9 5 3" xfId="39012" xr:uid="{FA8BA24C-FCC6-4B35-A858-9AD49DD4F5AE}"/>
    <cellStyle name="Normal 9 5 4" xfId="24903" xr:uid="{654E0B33-3916-427C-A56F-CAAFD3934991}"/>
    <cellStyle name="Normal 9 5 5" xfId="26297" xr:uid="{1EF32232-96B3-4C11-8D9E-393A8D57A6F7}"/>
    <cellStyle name="Normal 9 5 6" xfId="2704" xr:uid="{AD2F951C-1B81-4D07-B915-3B78A4C8B930}"/>
    <cellStyle name="Normal 9 5 7" xfId="2708" xr:uid="{8BDB9918-E476-4F2C-8200-952208CFFA57}"/>
    <cellStyle name="Normal 9 6" xfId="42449" xr:uid="{16041A13-C392-439A-B6E9-5E82938566D3}"/>
    <cellStyle name="Normal 9 6 2" xfId="23456" xr:uid="{F0CA4D0F-A1F2-4042-9B5B-8E2A102C6650}"/>
    <cellStyle name="Normal 9 6 3" xfId="35201" xr:uid="{C803F678-0759-4871-8EDF-12E0B95D4DD9}"/>
    <cellStyle name="Normal 9 6 4" xfId="35205" xr:uid="{B2BE109E-2D0A-461B-A9E1-8A751FCC647D}"/>
    <cellStyle name="Normal 9 6 5" xfId="35211" xr:uid="{4FBDCD20-2164-4422-961E-0F8F1F86597A}"/>
    <cellStyle name="Normal 9 6 6" xfId="2728" xr:uid="{46505C54-CBD9-46E9-A0AE-75A127DD080D}"/>
    <cellStyle name="Normal 9 6 7" xfId="2746" xr:uid="{EADD4680-1B4F-4A9B-AB68-20CD97763A4C}"/>
    <cellStyle name="Normal 9 7" xfId="42450" xr:uid="{99C8F309-E4C3-4602-B1A1-93AC9F2AE50B}"/>
    <cellStyle name="Normal 9 7 2" xfId="7682" xr:uid="{2EA22141-C1D2-4742-A003-31D1ED32D998}"/>
    <cellStyle name="Normal 9 7 3" xfId="35278" xr:uid="{9EC5F1D5-083D-47C3-86E9-B75613586B24}"/>
    <cellStyle name="Normal 9 7 4" xfId="35280" xr:uid="{88B82A8A-1CBB-451D-843B-D7C6070FBA66}"/>
    <cellStyle name="Normal 9 8" xfId="42451" xr:uid="{92CF0635-AC0A-4F91-AFF9-005591FE8A2A}"/>
    <cellStyle name="Normal 9 8 2" xfId="35316" xr:uid="{21570594-DCC8-42D0-A8E5-EE778ADF4A65}"/>
    <cellStyle name="Normal 9 8 3" xfId="35318" xr:uid="{D2C741AD-E5D3-4BE4-879F-16D289423DFB}"/>
    <cellStyle name="Normal 9 8 4" xfId="34863" xr:uid="{2EEE5CDC-6CEB-458C-9947-EA40E66A8DB4}"/>
    <cellStyle name="Normal 9 9" xfId="18193" xr:uid="{0FF7624B-9903-45CD-AE9A-69A899DF95CB}"/>
    <cellStyle name="Normal 9 9 2" xfId="26346" xr:uid="{E60E2987-9B0B-4D11-8EEA-513440FE2AF4}"/>
    <cellStyle name="Normal 9 9 3" xfId="26361" xr:uid="{A9ECCDA8-7AB7-49E9-8352-63AE10452257}"/>
    <cellStyle name="Normal 9 9 4" xfId="26373" xr:uid="{C910FCF4-0054-45D7-8B7F-B9EE5CB24396}"/>
    <cellStyle name="Normal 9_AQPNG_ORC_R01_2013_11_22(OBRA COMPLETA) 29112013-2" xfId="489" xr:uid="{00000000-0005-0000-0000-000064020000}"/>
    <cellStyle name="Normal 90" xfId="42386" xr:uid="{98CF97BE-4E09-4C5A-8DAC-28A3BFCDFC1F}"/>
    <cellStyle name="Normal 90 2" xfId="42388" xr:uid="{B271C7F2-4D36-41AB-8950-6F9EDAC57428}"/>
    <cellStyle name="Normal 91" xfId="42390" xr:uid="{5E29F51F-2DB4-4CD9-883E-0D6ABA6F643E}"/>
    <cellStyle name="Normal 92" xfId="23279" xr:uid="{ECC3F03D-F299-46E9-9B1C-374DD6F85F84}"/>
    <cellStyle name="Normal 93" xfId="42394" xr:uid="{E05FBC5A-7059-47EF-838D-A8ACAAF2E003}"/>
    <cellStyle name="Normal 94" xfId="42396" xr:uid="{E28C9B09-0791-4642-B271-E9A5DB0778F9}"/>
    <cellStyle name="Normal 95" xfId="42454" xr:uid="{6E8E74AF-F1F5-4C6F-AFA0-E17EE95DFDFE}"/>
    <cellStyle name="Normal 96" xfId="58313" xr:uid="{E0D7D15C-E7DD-4FFB-9327-1CA5CFE6BF6B}"/>
    <cellStyle name="Normal 97" xfId="42455" xr:uid="{894D8E5C-149F-4D64-B6DA-434AB67F2E2F}"/>
    <cellStyle name="Normal 98" xfId="58315" xr:uid="{E37ADF84-5780-445E-9808-1DB643CE4BA3}"/>
    <cellStyle name="Normal 99" xfId="58316" xr:uid="{E4607C46-C28C-473F-8BDE-372F5AF5A3C0}"/>
    <cellStyle name="Normal_pLANILHA DE BDI_MODELO v2_EXCEL" xfId="490" xr:uid="{00000000-0005-0000-0000-000065020000}"/>
    <cellStyle name="Normal_Planilha RETROFIT PALÁCIO - VRF  DEZEMBRO  2013 CRONOGRAMA 15 MESES _ R02 - 2" xfId="491" xr:uid="{00000000-0005-0000-0000-000066020000}"/>
    <cellStyle name="Normal_Planilha RETROFIT PALÁCIO - VRF  DEZEMBRO  2013 CRONOGRAMA 15 MESES _ R02 - 2 2" xfId="765" xr:uid="{00000000-0005-0000-0000-000067020000}"/>
    <cellStyle name="Normal_SEJU" xfId="492" xr:uid="{00000000-0005-0000-0000-000068020000}"/>
    <cellStyle name="Nota 10" xfId="31355" xr:uid="{043C9666-332D-43A6-81A1-4D56FDF59964}"/>
    <cellStyle name="Nota 10 10" xfId="35696" xr:uid="{742D053E-9BFB-4D0B-8044-44BEDBFDBB0F}"/>
    <cellStyle name="Nota 10 10 2" xfId="35699" xr:uid="{BAFF83F8-B0D4-49C9-BCA1-6DA58CFDF5E9}"/>
    <cellStyle name="Nota 10 10 2 2" xfId="35702" xr:uid="{4D033431-4BE8-43F2-AE98-AE8EAF5DA9C3}"/>
    <cellStyle name="Nota 10 10 2 3" xfId="42456" xr:uid="{87DCE1FA-C1DB-4D1F-A234-5D68715BB0DA}"/>
    <cellStyle name="Nota 10 10 2 4" xfId="42459" xr:uid="{0BABA915-592A-4110-8C0C-7F60DE57E869}"/>
    <cellStyle name="Nota 10 10 3" xfId="42462" xr:uid="{C1D50A35-F668-4E82-B7DA-1170775532A8}"/>
    <cellStyle name="Nota 10 10 3 2" xfId="42463" xr:uid="{8572188D-7460-44CC-8E3F-A3F0631D6FD0}"/>
    <cellStyle name="Nota 10 10 4" xfId="33199" xr:uid="{2ADD94A7-CDA9-4309-9639-1E31C0D605C8}"/>
    <cellStyle name="Nota 10 10 4 2" xfId="42464" xr:uid="{AB27D108-B11D-4EB9-B696-0B5E795CB9BA}"/>
    <cellStyle name="Nota 10 10 5" xfId="42465" xr:uid="{CA1BAC89-C00F-4443-844C-8122D38AE4D8}"/>
    <cellStyle name="Nota 10 10 6" xfId="42466" xr:uid="{D0247B6B-DD3D-4992-B7FB-77F6C9F4E395}"/>
    <cellStyle name="Nota 10 11" xfId="27273" xr:uid="{ABA1389A-59E3-41D1-B040-EC384844A210}"/>
    <cellStyle name="Nota 10 11 2" xfId="20402" xr:uid="{F471F591-0A01-446F-93CF-D045317F0EF5}"/>
    <cellStyle name="Nota 10 11 2 2" xfId="20486" xr:uid="{AE6D7175-9D6B-4B32-AC68-D4BB9DA80FA2}"/>
    <cellStyle name="Nota 10 11 2 3" xfId="20522" xr:uid="{64768456-CF7B-4EC5-A7A7-955465659004}"/>
    <cellStyle name="Nota 10 11 2 4" xfId="20568" xr:uid="{C5783810-5A32-419B-B0D5-C2CDB5D69ED9}"/>
    <cellStyle name="Nota 10 11 3" xfId="20652" xr:uid="{22EEE26F-2DA4-497A-9668-0B3E9DA740F5}"/>
    <cellStyle name="Nota 10 11 3 2" xfId="20729" xr:uid="{8D96E539-5BD9-45C6-9BAA-3972C813CACB}"/>
    <cellStyle name="Nota 10 11 4" xfId="20843" xr:uid="{5BE147FD-5A48-4014-B3F4-12BF005E02F3}"/>
    <cellStyle name="Nota 10 11 4 2" xfId="20891" xr:uid="{A489B87D-F535-4D79-962B-CF39F12A4482}"/>
    <cellStyle name="Nota 10 11 5" xfId="20990" xr:uid="{308CE704-157B-49B5-BBFA-FE92FD2F6E1D}"/>
    <cellStyle name="Nota 10 11 6" xfId="11653" xr:uid="{B43DEB80-7D2A-42E1-807A-983189CDDC85}"/>
    <cellStyle name="Nota 10 12" xfId="27277" xr:uid="{3163A3F4-9B86-4A44-A679-5EC14F8F04B7}"/>
    <cellStyle name="Nota 10 12 2" xfId="21976" xr:uid="{9AA9BFAC-E6CC-4523-8750-3C0530829E34}"/>
    <cellStyle name="Nota 10 12 3" xfId="21981" xr:uid="{357C517D-7087-4FF3-97AC-9BA778F9963E}"/>
    <cellStyle name="Nota 10 12 4" xfId="21984" xr:uid="{008A38C2-F4DA-4D3D-BF86-D1F167756CEF}"/>
    <cellStyle name="Nota 10 12 5" xfId="21987" xr:uid="{E9527CFF-7D29-4EC8-93F0-71A378A8506F}"/>
    <cellStyle name="Nota 10 12 6" xfId="21991" xr:uid="{773EEC16-4EB5-45F9-BF3E-5ABF7F684FBF}"/>
    <cellStyle name="Nota 10 13" xfId="27281" xr:uid="{C77F9307-0533-42FF-BF70-C917DBC83510}"/>
    <cellStyle name="Nota 10 13 2" xfId="35707" xr:uid="{56D079F2-FBEB-419E-B890-DE6F01A790A7}"/>
    <cellStyle name="Nota 10 13 3" xfId="42467" xr:uid="{F7F6DFE2-F56F-4C54-8DB9-27848684CBDF}"/>
    <cellStyle name="Nota 10 13 4" xfId="42468" xr:uid="{A005E04F-F8A1-425A-A54B-E56BD928642F}"/>
    <cellStyle name="Nota 10 13 5" xfId="42469" xr:uid="{D25B5F2A-897E-442A-A002-347CE1DD4762}"/>
    <cellStyle name="Nota 10 13 6" xfId="42470" xr:uid="{A3921762-0132-44E2-8C07-2EB9225C22D0}"/>
    <cellStyle name="Nota 10 14" xfId="12599" xr:uid="{A8570AC4-105D-4FC1-B0FD-50D3CB3AAF53}"/>
    <cellStyle name="Nota 10 14 2" xfId="35710" xr:uid="{DC868525-0045-4285-A326-7A67196939DE}"/>
    <cellStyle name="Nota 10 14 3" xfId="42471" xr:uid="{6C6BFFA0-59BD-4A58-BD23-F1A824CAAAE8}"/>
    <cellStyle name="Nota 10 14 4" xfId="42472" xr:uid="{E76D3B2C-FD61-46F4-B388-A81C93D62D83}"/>
    <cellStyle name="Nota 10 14 5" xfId="42473" xr:uid="{DA6CE329-15B3-4A0C-9EB6-8AB4BC0C49ED}"/>
    <cellStyle name="Nota 10 14 6" xfId="42474" xr:uid="{F896D928-38A4-4696-AFAD-4AC3401661B9}"/>
    <cellStyle name="Nota 10 15" xfId="13424" xr:uid="{B987BFD2-57DF-4A98-AE1D-2972C78E7409}"/>
    <cellStyle name="Nota 10 15 10" xfId="8876" xr:uid="{86F1F62A-A36C-4576-A3DD-AF04FEC87631}"/>
    <cellStyle name="Nota 10 15 2" xfId="35740" xr:uid="{44FA9C0C-53B0-4D83-BD07-30F28B661DD0}"/>
    <cellStyle name="Nota 10 15 2 2" xfId="35743" xr:uid="{91A748FD-A911-4E81-A1BB-1B0735AB971E}"/>
    <cellStyle name="Nota 10 15 2 3" xfId="6637" xr:uid="{37DD7868-7DA6-425C-AF99-B4C4674DFBBB}"/>
    <cellStyle name="Nota 10 15 2 4" xfId="6643" xr:uid="{0F68827C-C3A1-4448-84D4-98573BBE5923}"/>
    <cellStyle name="Nota 10 15 2 5" xfId="42475" xr:uid="{F3812143-1F52-45E0-ACCE-3EBE84FC0208}"/>
    <cellStyle name="Nota 10 15 2 6" xfId="42478" xr:uid="{56712DF6-41B8-477E-A522-D0742D3760E4}"/>
    <cellStyle name="Nota 10 15 2 7" xfId="42479" xr:uid="{B3779A2A-A03C-4C60-A413-2C14E1CC0AC8}"/>
    <cellStyle name="Nota 10 15 2 8" xfId="33783" xr:uid="{2FD06B6E-DFBE-4302-A9E5-15D21FA923A9}"/>
    <cellStyle name="Nota 10 15 2 9" xfId="42482" xr:uid="{B09433D6-6949-4E14-A1E0-19FC5D8246E6}"/>
    <cellStyle name="Nota 10 15 3" xfId="42483" xr:uid="{6D4B26DE-11DD-42BB-83AA-AD68C33FE246}"/>
    <cellStyle name="Nota 10 15 4" xfId="42484" xr:uid="{7EA25632-F275-4008-B3A2-D179085C20F6}"/>
    <cellStyle name="Nota 10 15 5" xfId="42485" xr:uid="{7ED9003A-146C-4150-99E9-DDFB8C005077}"/>
    <cellStyle name="Nota 10 15 6" xfId="42486" xr:uid="{F338D5CD-63F0-4F4C-84F1-4444C5C2A17A}"/>
    <cellStyle name="Nota 10 15 7" xfId="37004" xr:uid="{A09CD8AF-22BF-43AF-A7BC-D29749FFC16C}"/>
    <cellStyle name="Nota 10 15 8" xfId="42487" xr:uid="{D1CB0156-3F8B-4B78-9AD6-0ECEB141E874}"/>
    <cellStyle name="Nota 10 15 9" xfId="42488" xr:uid="{23C0E0E8-4B0C-474B-ADFA-2F0232D3BE31}"/>
    <cellStyle name="Nota 10 16" xfId="14507" xr:uid="{30C30B57-706B-43C0-8010-FDEC790E6BAE}"/>
    <cellStyle name="Nota 10 16 2" xfId="22717" xr:uid="{0FDC29CC-7AB9-4E32-AEC6-E2EF07C8AD49}"/>
    <cellStyle name="Nota 10 17" xfId="14515" xr:uid="{88DE9FC4-764B-4ABB-B9BB-3B81C35B9034}"/>
    <cellStyle name="Nota 10 17 2" xfId="23686" xr:uid="{C22F790E-39DC-49F7-9A4B-7A398C01BFEB}"/>
    <cellStyle name="Nota 10 18" xfId="35749" xr:uid="{98C59F4D-E7EE-4DF9-8D1B-6BB7A1B50862}"/>
    <cellStyle name="Nota 10 18 2" xfId="16093" xr:uid="{A3E99276-2F32-4F96-9492-9440C033C32E}"/>
    <cellStyle name="Nota 10 19" xfId="35756" xr:uid="{E9506F59-F165-4E7E-95EA-1152F5EBF6CD}"/>
    <cellStyle name="Nota 10 2" xfId="31358" xr:uid="{36F31F8A-7373-43AC-A781-E28FC23903CE}"/>
    <cellStyle name="Nota 10 2 10" xfId="35763" xr:uid="{CCDFC291-A9BF-4BF3-82AE-6FCEEAC4B671}"/>
    <cellStyle name="Nota 10 2 11" xfId="35765" xr:uid="{908CB257-680B-4B54-8007-F1D530824FE4}"/>
    <cellStyle name="Nota 10 2 12" xfId="35767" xr:uid="{B5D038C2-71D1-49C9-9905-B544CC83BCC0}"/>
    <cellStyle name="Nota 10 2 13" xfId="35769" xr:uid="{A1D42D8A-AA1E-4C60-868A-962005A0066B}"/>
    <cellStyle name="Nota 10 2 14" xfId="35771" xr:uid="{D9DA3D0B-DB45-4B93-851D-695CF2FC6871}"/>
    <cellStyle name="Nota 10 2 2" xfId="13757" xr:uid="{6252A1DD-B36B-4043-BD5E-584F30D24FD0}"/>
    <cellStyle name="Nota 10 2 2 2" xfId="28011" xr:uid="{C727A13C-034D-47D3-891F-986CDC0C6886}"/>
    <cellStyle name="Nota 10 2 3" xfId="35776" xr:uid="{6407A0AF-D95C-4C20-9942-BB33F228DBF1}"/>
    <cellStyle name="Nota 10 2 4" xfId="35791" xr:uid="{1D9CF5D0-CBC8-4025-9CE2-609DDB666EA1}"/>
    <cellStyle name="Nota 10 2 5" xfId="35795" xr:uid="{D8416C13-1924-41A7-B8B8-D655E876346B}"/>
    <cellStyle name="Nota 10 2 6" xfId="35797" xr:uid="{3F9C0CBE-F3D6-4827-ABA0-8B9C8F6AF2F2}"/>
    <cellStyle name="Nota 10 2 7" xfId="35799" xr:uid="{77491715-B677-4D54-AB46-4E489E57805F}"/>
    <cellStyle name="Nota 10 2 8" xfId="35801" xr:uid="{EB8FE132-5F82-45DB-85A4-A209A37D0FEF}"/>
    <cellStyle name="Nota 10 2 9" xfId="35803" xr:uid="{BFB8722D-623D-431D-92BB-38797FF55D9C}"/>
    <cellStyle name="Nota 10 20" xfId="13423" xr:uid="{77523FC1-A436-4758-A4D8-BF0939B65838}"/>
    <cellStyle name="Nota 10 21" xfId="14506" xr:uid="{B28DD0CF-E806-4F5F-8FEC-BECDCC78DDE5}"/>
    <cellStyle name="Nota 10 22" xfId="14514" xr:uid="{82CE7B07-5DD5-45B7-B178-75E474C0B328}"/>
    <cellStyle name="Nota 10 23" xfId="35748" xr:uid="{E3EEE280-143B-4777-A534-0964A7ADDF02}"/>
    <cellStyle name="Nota 10 24" xfId="35755" xr:uid="{6CF72BF2-46A0-48DA-AB25-4B6E704AF18D}"/>
    <cellStyle name="Nota 10 25" xfId="35806" xr:uid="{6C4F1295-FE6B-4CD9-BED2-D1528D01FF04}"/>
    <cellStyle name="Nota 10 26" xfId="12082" xr:uid="{0E9643EB-EBF2-4FF9-A25A-D036B5F23478}"/>
    <cellStyle name="Nota 10 27" xfId="12386" xr:uid="{55C60914-6BE6-4DAC-9412-555166A72E0A}"/>
    <cellStyle name="Nota 10 28" xfId="12530" xr:uid="{A1E8EDD5-BD76-4C78-8336-3467DCA37DDA}"/>
    <cellStyle name="Nota 10 29" xfId="12754" xr:uid="{8B170BE9-7C34-4C9C-A7CB-29D6924C204E}"/>
    <cellStyle name="Nota 10 3" xfId="35813" xr:uid="{B37D5D6C-6F8E-4CD6-B6EF-6BBDFCB98C0D}"/>
    <cellStyle name="Nota 10 3 10" xfId="35815" xr:uid="{7EE57FA7-F279-47B1-8B41-B3C94C375BF2}"/>
    <cellStyle name="Nota 10 3 11" xfId="35818" xr:uid="{0B390BC1-72B2-4D53-BC25-9C11D2C42486}"/>
    <cellStyle name="Nota 10 3 12" xfId="35821" xr:uid="{F721165B-9007-4DE5-BA10-2102D38E6167}"/>
    <cellStyle name="Nota 10 3 13" xfId="35823" xr:uid="{D701C345-CE2F-456A-AD0C-F0E347BC28A7}"/>
    <cellStyle name="Nota 10 3 14" xfId="35825" xr:uid="{C1A4D87B-FDE5-4B7A-A97A-FC1BD7AD2B03}"/>
    <cellStyle name="Nota 10 3 15" xfId="15492" xr:uid="{5CEF53DC-1FB5-40D6-952E-66E6D7A76D74}"/>
    <cellStyle name="Nota 10 3 16" xfId="42489" xr:uid="{D4437A94-A5CB-4650-BE6D-A163983C68CF}"/>
    <cellStyle name="Nota 10 3 2" xfId="13770" xr:uid="{473CA435-976E-458F-A09A-19B4CCCFDCC8}"/>
    <cellStyle name="Nota 10 3 3" xfId="35829" xr:uid="{9691812A-3F77-439D-A7B2-6FB2CA2F856F}"/>
    <cellStyle name="Nota 10 3 4" xfId="35844" xr:uid="{00883080-1909-463C-B7F1-533B91E4ED95}"/>
    <cellStyle name="Nota 10 3 5" xfId="35851" xr:uid="{E20660C2-371D-4BCF-B876-01A1293C228B}"/>
    <cellStyle name="Nota 10 3 6" xfId="35858" xr:uid="{ABE74F75-59E8-4E24-A64F-BC1F8F7330E0}"/>
    <cellStyle name="Nota 10 3 7" xfId="35860" xr:uid="{2A1EF5AB-F1DD-4607-B8E8-DB9160F3F2D2}"/>
    <cellStyle name="Nota 10 3 8" xfId="35862" xr:uid="{3827C287-3F9C-4CE8-964D-5290BF58A304}"/>
    <cellStyle name="Nota 10 3 9" xfId="35864" xr:uid="{2C0EC508-3500-4BAB-A97D-0443363DDF16}"/>
    <cellStyle name="Nota 10 30" xfId="35805" xr:uid="{DFFC2492-36B8-448D-BDFC-8C6A61BC7CEC}"/>
    <cellStyle name="Nota 10 31" xfId="12081" xr:uid="{F000022A-6D44-4BD5-8366-9AAC46F1D7C2}"/>
    <cellStyle name="Nota 10 32" xfId="12385" xr:uid="{B9BEF104-FD7E-45CD-8626-72F9671824C9}"/>
    <cellStyle name="Nota 10 33" xfId="12529" xr:uid="{35A86F9F-C9E1-4F7E-96EA-7240FF6CB91B}"/>
    <cellStyle name="Nota 10 34" xfId="12753" xr:uid="{120C2BB4-201B-4484-8DF4-ACD9ADD12E2E}"/>
    <cellStyle name="Nota 10 35" xfId="12918" xr:uid="{5F2BF1D9-83F4-49CC-B507-860292ADF0EC}"/>
    <cellStyle name="Nota 10 36" xfId="13074" xr:uid="{46CFB0BF-DF0B-478E-A953-AE4D4C13E10F}"/>
    <cellStyle name="Nota 10 37" xfId="13376" xr:uid="{00036829-9675-492E-B557-A94C4A4E134C}"/>
    <cellStyle name="Nota 10 38" xfId="11290" xr:uid="{12FBD06F-C372-416C-878D-0074FBD4630B}"/>
    <cellStyle name="Nota 10 4" xfId="35866" xr:uid="{BE049759-046E-47CF-B518-69EE9F74C44C}"/>
    <cellStyle name="Nota 10 4 10" xfId="22271" xr:uid="{224907E2-4965-41CF-A1FD-32D064C2EC4E}"/>
    <cellStyle name="Nota 10 4 11" xfId="22275" xr:uid="{1C76A108-096D-4524-A121-02F4572AF834}"/>
    <cellStyle name="Nota 10 4 12" xfId="22485" xr:uid="{48402454-C1FB-4EDE-A8A3-C80035103545}"/>
    <cellStyle name="Nota 10 4 13" xfId="22489" xr:uid="{A0852B34-DBAB-4CD3-9796-4F1995CE3CA6}"/>
    <cellStyle name="Nota 10 4 14" xfId="22493" xr:uid="{A7AF374C-DB51-4BF9-B431-346F8B5728A3}"/>
    <cellStyle name="Nota 10 4 15" xfId="22496" xr:uid="{D6CF2DC9-F8F3-4817-A651-63086B933AF4}"/>
    <cellStyle name="Nota 10 4 16" xfId="22499" xr:uid="{B8355212-D4E7-45AE-BAD9-0F1A6B055E0B}"/>
    <cellStyle name="Nota 10 4 2" xfId="13782" xr:uid="{5E3074AB-9784-48CE-8218-45A1EACAA0B4}"/>
    <cellStyle name="Nota 10 4 3" xfId="35878" xr:uid="{BCCFF20E-D89A-42CC-B336-72E3700B1279}"/>
    <cellStyle name="Nota 10 4 4" xfId="35890" xr:uid="{5CE1BAD9-2DFD-4C77-8EF2-DAA3C0E54B2F}"/>
    <cellStyle name="Nota 10 4 5" xfId="35894" xr:uid="{9B2F0B03-DC04-4EFD-9971-5D3887771CBE}"/>
    <cellStyle name="Nota 10 4 6" xfId="35900" xr:uid="{07A7A5B2-0729-473D-A6A1-80B31547C39A}"/>
    <cellStyle name="Nota 10 4 7" xfId="13651" xr:uid="{E73EB07D-EE19-4C60-84A6-6530C9596846}"/>
    <cellStyle name="Nota 10 4 8" xfId="13659" xr:uid="{98EFA44E-0B5E-485D-9EA1-8EF6A1EFAB30}"/>
    <cellStyle name="Nota 10 4 9" xfId="11928" xr:uid="{D75A9B03-1DF9-4CDF-9E1C-3143A169AF40}"/>
    <cellStyle name="Nota 10 5" xfId="9653" xr:uid="{6988707F-55A0-41AC-92A1-1D1157DAF94F}"/>
    <cellStyle name="Nota 10 5 10" xfId="23778" xr:uid="{2888D3C7-1F35-4800-86F4-4B83C90CC922}"/>
    <cellStyle name="Nota 10 5 11" xfId="23782" xr:uid="{94927255-C885-4591-A57B-4F39FBEBF0B5}"/>
    <cellStyle name="Nota 10 5 12" xfId="23905" xr:uid="{0C3CC9CC-9160-4754-9C88-92A525FC8D20}"/>
    <cellStyle name="Nota 10 5 13" xfId="20909" xr:uid="{D05073E7-706B-43AB-BFFA-9F5A094D653A}"/>
    <cellStyle name="Nota 10 5 14" xfId="20914" xr:uid="{B3488580-B53B-4099-A501-B437EF5E3CEC}"/>
    <cellStyle name="Nota 10 5 15" xfId="20921" xr:uid="{1A7F1C15-5A6D-4C3D-9970-340B6362C797}"/>
    <cellStyle name="Nota 10 5 16" xfId="23906" xr:uid="{7CE9D62E-76A4-49BC-BF3C-F4C611CD1A32}"/>
    <cellStyle name="Nota 10 5 2" xfId="9663" xr:uid="{29B2B274-0C97-4268-92FD-E495ED423B2D}"/>
    <cellStyle name="Nota 10 5 3" xfId="9688" xr:uid="{B97F7239-0257-4C9F-8939-4B5A13C440A8}"/>
    <cellStyle name="Nota 10 5 4" xfId="16533" xr:uid="{CF9DC401-4703-4E24-9533-B0AED9C470F9}"/>
    <cellStyle name="Nota 10 5 5" xfId="35924" xr:uid="{6B83E49D-8808-4CF7-A371-A14756AB64B8}"/>
    <cellStyle name="Nota 10 5 6" xfId="35929" xr:uid="{76502859-5E0F-47AC-A36A-9828EB8E2F30}"/>
    <cellStyle name="Nota 10 5 7" xfId="35932" xr:uid="{F5D37834-BA42-44E1-8C1F-76D7AE7F54B5}"/>
    <cellStyle name="Nota 10 5 8" xfId="35935" xr:uid="{27283429-C875-48C4-80CE-129A02BC74D4}"/>
    <cellStyle name="Nota 10 5 9" xfId="35937" xr:uid="{5580005E-4FA7-42A8-9582-F3B3CEAB45AE}"/>
    <cellStyle name="Nota 10 6" xfId="4454" xr:uid="{F7C4EFBB-BD34-41A7-A085-2FA0444A4DA4}"/>
    <cellStyle name="Nota 10 6 10" xfId="24175" xr:uid="{0A72ADF9-D277-44D6-883D-EB8E25EB7352}"/>
    <cellStyle name="Nota 10 6 11" xfId="24180" xr:uid="{EF24BE8B-9CF5-4A4D-BFC3-372C7D471291}"/>
    <cellStyle name="Nota 10 6 12" xfId="42490" xr:uid="{618C1EFB-2F24-4DC7-A568-791BE2F7DF5B}"/>
    <cellStyle name="Nota 10 6 13" xfId="42491" xr:uid="{158156E4-EEE9-47CD-A2F5-97AB92B66BD5}"/>
    <cellStyle name="Nota 10 6 14" xfId="42492" xr:uid="{ABEBD6AA-CCB3-4020-B7BB-B8682DE2F1B6}"/>
    <cellStyle name="Nota 10 6 15" xfId="42493" xr:uid="{A536092F-0996-4A94-B8FD-587EFF2F99A7}"/>
    <cellStyle name="Nota 10 6 16" xfId="42494" xr:uid="{D6B1C6DC-FDDD-468F-A8F4-3E43E10617A4}"/>
    <cellStyle name="Nota 10 6 2" xfId="35940" xr:uid="{92A86B0E-C2F0-4413-8662-3CF183F7CF57}"/>
    <cellStyle name="Nota 10 6 3" xfId="35945" xr:uid="{82847F43-BC04-4DB4-83F8-3D3C79FF1F09}"/>
    <cellStyle name="Nota 10 6 4" xfId="23988" xr:uid="{DA2FE4DD-CB30-46D5-A9AB-409B6FE42E2D}"/>
    <cellStyle name="Nota 10 6 5" xfId="23992" xr:uid="{FDE5E03D-098D-4200-9659-FB0A832DF4C6}"/>
    <cellStyle name="Nota 10 6 6" xfId="35955" xr:uid="{0EA34DFD-6F9C-426F-9C0A-AF1CC525A835}"/>
    <cellStyle name="Nota 10 6 7" xfId="35958" xr:uid="{3152C644-ED99-41E3-B765-48A08D0B26B8}"/>
    <cellStyle name="Nota 10 6 8" xfId="35961" xr:uid="{24E37995-C7D1-4D0A-95EA-801F0FDC43B7}"/>
    <cellStyle name="Nota 10 6 9" xfId="42495" xr:uid="{BAD60140-5B34-4A59-B930-99476C0AAA91}"/>
    <cellStyle name="Nota 10 7" xfId="4482" xr:uid="{50C25C63-B8E3-4F39-9648-3DE188043E0C}"/>
    <cellStyle name="Nota 10 7 10" xfId="42496" xr:uid="{3CAE89C3-A203-4228-BC62-B78DAA5B4F30}"/>
    <cellStyle name="Nota 10 7 11" xfId="42497" xr:uid="{3CA031F9-7090-42F2-B111-6BEBC2AFD8C9}"/>
    <cellStyle name="Nota 10 7 2" xfId="12655" xr:uid="{8C9DE45D-1797-437F-8602-0ED67CFB8388}"/>
    <cellStyle name="Nota 10 7 3" xfId="12667" xr:uid="{5B1003FE-6A6E-468F-8BFC-C779ED61DDE9}"/>
    <cellStyle name="Nota 10 7 4" xfId="12678" xr:uid="{7BD856B9-23D4-4FE4-8F5E-BD94FE0176A0}"/>
    <cellStyle name="Nota 10 7 5" xfId="12229" xr:uid="{6A0C2DA3-8082-42DC-B435-20B3BCF0E787}"/>
    <cellStyle name="Nota 10 7 6" xfId="12242" xr:uid="{2C407847-ECEE-4913-92DA-B61122331847}"/>
    <cellStyle name="Nota 10 7 7" xfId="12252" xr:uid="{8423B49E-2BA4-4167-B24B-E42A3A1C612A}"/>
    <cellStyle name="Nota 10 7 8" xfId="12739" xr:uid="{E39D95B1-59BD-43B6-BD03-2B5FB26C6861}"/>
    <cellStyle name="Nota 10 7 9" xfId="7998" xr:uid="{970578FF-0F0D-4A7A-A27D-20A27F4422DC}"/>
    <cellStyle name="Nota 10 8" xfId="9699" xr:uid="{8F80FAA0-1792-42D0-BF07-E4362133CC0A}"/>
    <cellStyle name="Nota 10 8 10" xfId="42498" xr:uid="{C159E1CA-93AA-46AB-959F-C98E2B574D66}"/>
    <cellStyle name="Nota 10 8 11" xfId="42499" xr:uid="{309D70D0-0991-41EE-963D-9FEDD5543F39}"/>
    <cellStyle name="Nota 10 8 2" xfId="35981" xr:uid="{A24117A7-B30A-4DD3-9946-2F084C220D2C}"/>
    <cellStyle name="Nota 10 8 3" xfId="35986" xr:uid="{6FA6D561-2F33-4C0C-99B1-E3ECA9462AD8}"/>
    <cellStyle name="Nota 10 8 4" xfId="35994" xr:uid="{236710CC-7058-42AA-A0AA-1D19A975ED25}"/>
    <cellStyle name="Nota 10 8 5" xfId="35996" xr:uid="{EEB7ACD8-107E-4507-8A47-1D7289ED277E}"/>
    <cellStyle name="Nota 10 8 6" xfId="35998" xr:uid="{D317362A-B56E-485F-8313-D085E0F58D7C}"/>
    <cellStyle name="Nota 10 8 7" xfId="12887" xr:uid="{73D9C4AD-57D0-4385-BCD6-D7F93DB749DD}"/>
    <cellStyle name="Nota 10 8 8" xfId="12910" xr:uid="{49FFAB19-7E14-4C82-9A5D-B4E8D1FFB546}"/>
    <cellStyle name="Nota 10 8 9" xfId="12050" xr:uid="{06F2109E-3E0E-4352-A974-8140E65C3813}"/>
    <cellStyle name="Nota 10 9" xfId="36001" xr:uid="{ECD765E8-F556-4B42-9135-AFAA08539F48}"/>
    <cellStyle name="Nota 10 9 2" xfId="36004" xr:uid="{2BD4F72F-901B-47E5-8D70-9A638DFD28AF}"/>
    <cellStyle name="Nota 10 9 2 2" xfId="34435" xr:uid="{B7912B51-E667-41D6-B3E1-52CCA927AA88}"/>
    <cellStyle name="Nota 10 9 2 3" xfId="42500" xr:uid="{48853AF0-B70C-41A9-BB44-F0274B921E76}"/>
    <cellStyle name="Nota 10 9 2 4" xfId="42504" xr:uid="{3B20829F-D5C5-48FB-B4E4-FF404A1928C4}"/>
    <cellStyle name="Nota 10 9 3" xfId="36006" xr:uid="{81565D85-D40B-4E5F-94C6-79CE7B954C28}"/>
    <cellStyle name="Nota 10 9 3 2" xfId="42506" xr:uid="{1C21F20C-6339-4F92-ABB1-A7C47164FD8C}"/>
    <cellStyle name="Nota 10 9 4" xfId="36010" xr:uid="{057DBB93-7E9E-4339-B223-7A43EA06AAB7}"/>
    <cellStyle name="Nota 10 9 4 2" xfId="42510" xr:uid="{638E6775-A6C2-4235-B8B3-8192282B2073}"/>
    <cellStyle name="Nota 10 9 5" xfId="42511" xr:uid="{56B9933A-F5A7-4C97-A4FA-80C4E592CC9E}"/>
    <cellStyle name="Nota 10 9 6" xfId="42512" xr:uid="{EE68C6DE-5137-4A5A-B824-8325132CC534}"/>
    <cellStyle name="Nota 100" xfId="38746" xr:uid="{53A8EF7E-6803-420C-A24F-8F96CC92E8B2}"/>
    <cellStyle name="Nota 100 2" xfId="42515" xr:uid="{CC2ECD28-4EF5-4F2D-840B-3B81567EA612}"/>
    <cellStyle name="Nota 100 2 2" xfId="11030" xr:uid="{7BF599D7-80D2-4EEB-81AE-B7226A424185}"/>
    <cellStyle name="Nota 100 3" xfId="42517" xr:uid="{7A0B1E94-E388-4ACD-931D-AA14E14C9798}"/>
    <cellStyle name="Nota 100 4" xfId="42520" xr:uid="{A209E99B-8693-4723-BC66-4C732F25B83C}"/>
    <cellStyle name="Nota 101" xfId="42522" xr:uid="{617CAB27-4E34-4583-9959-14DD0F664AFF}"/>
    <cellStyle name="Nota 101 2" xfId="8019" xr:uid="{70FD9B0A-DC4B-4C3A-997B-E4EF8F971163}"/>
    <cellStyle name="Nota 101 2 2" xfId="12053" xr:uid="{09A19C78-DE0E-44E9-93FF-106521E03269}"/>
    <cellStyle name="Nota 101 3" xfId="7868" xr:uid="{376EFD68-1058-43F9-82A5-82C96784627F}"/>
    <cellStyle name="Nota 101 4" xfId="7882" xr:uid="{7F2DAC4B-A1F0-4752-AF21-E275F56A0FA8}"/>
    <cellStyle name="Nota 102" xfId="42524" xr:uid="{65CF9245-FE93-4FE1-B451-0C4D1DDB2031}"/>
    <cellStyle name="Nota 102 2" xfId="42526" xr:uid="{B2347085-A481-4123-BB69-21F729EE3704}"/>
    <cellStyle name="Nota 102 2 2" xfId="42527" xr:uid="{180D2D90-0C14-4CCC-BD45-31E023D1D1B5}"/>
    <cellStyle name="Nota 103" xfId="21607" xr:uid="{ABB044F5-029D-497A-8E20-A1F40F9551EE}"/>
    <cellStyle name="Nota 103 2" xfId="8074" xr:uid="{861ECACE-B22B-4587-8852-D378C3A5C3C6}"/>
    <cellStyle name="Nota 103 2 2" xfId="16591" xr:uid="{3BC6D1D6-C208-4D94-B2CB-64D81684D43B}"/>
    <cellStyle name="Nota 104" xfId="21611" xr:uid="{C4F5BAE5-5EAE-4756-9958-8B028A89AA70}"/>
    <cellStyle name="Nota 104 2" xfId="8098" xr:uid="{AC320478-183E-4AAF-B475-37427E9F6D04}"/>
    <cellStyle name="Nota 104 2 2" xfId="42528" xr:uid="{D72648C2-D695-45EB-B2FB-6246D3819399}"/>
    <cellStyle name="Nota 105" xfId="21615" xr:uid="{DC973836-1C43-41D2-8F9D-4A1F3E1BEE3B}"/>
    <cellStyle name="Nota 105 2" xfId="42529" xr:uid="{F47AFA94-2670-470C-8B51-4CB2B4B505E7}"/>
    <cellStyle name="Nota 105 2 2" xfId="42531" xr:uid="{BA6004FB-DDC8-411D-9C17-A466123BCBAE}"/>
    <cellStyle name="Nota 106" xfId="21620" xr:uid="{EE1952D9-539F-40D0-AE0F-981E1EDE1D82}"/>
    <cellStyle name="Nota 106 2" xfId="42533" xr:uid="{00DD7C5B-B7D0-47C2-8FEF-870EEB3AB80F}"/>
    <cellStyle name="Nota 106 2 2" xfId="42535" xr:uid="{76EEE921-D679-4479-97D2-A444A6815E16}"/>
    <cellStyle name="Nota 107" xfId="42537" xr:uid="{8619B32A-0356-4847-B8AB-1713EE4FA9B8}"/>
    <cellStyle name="Nota 107 2" xfId="42539" xr:uid="{C7301DEA-D2CF-4ACF-B50B-A0779EAE1285}"/>
    <cellStyle name="Nota 107 2 2" xfId="42541" xr:uid="{5F09EB1A-CEEB-4DA3-BA5A-AF052CA62A3B}"/>
    <cellStyle name="Nota 108" xfId="42543" xr:uid="{6565BB55-BD9F-42E2-803D-F5ED8DFD52C2}"/>
    <cellStyle name="Nota 108 2" xfId="38788" xr:uid="{0FDBD1E3-C505-4306-819E-251D01C11E68}"/>
    <cellStyle name="Nota 108 2 2" xfId="38791" xr:uid="{5495CA43-BFC2-422E-A890-867BF8BD9956}"/>
    <cellStyle name="Nota 109" xfId="42545" xr:uid="{3D7D5A3C-9437-4076-BA49-045438702D90}"/>
    <cellStyle name="Nota 109 2" xfId="42547" xr:uid="{D009B016-89DD-4FEC-A86B-882147FFAE50}"/>
    <cellStyle name="Nota 109 2 2" xfId="42549" xr:uid="{CE5A192B-DFC3-4222-A5D6-BD22AD006290}"/>
    <cellStyle name="Nota 11" xfId="42551" xr:uid="{C80457EB-F3C8-46F7-8F19-DFF8A70ECD55}"/>
    <cellStyle name="Nota 11 10" xfId="25501" xr:uid="{9B5B8351-2A3A-451C-B003-45DFEDB42820}"/>
    <cellStyle name="Nota 11 10 2" xfId="42552" xr:uid="{C55D79FD-BDBB-43E4-ABF0-BA361CDF8DC0}"/>
    <cellStyle name="Nota 11 10 2 2" xfId="42553" xr:uid="{18DBA385-492A-4BFF-973F-A46BBAA6FBEF}"/>
    <cellStyle name="Nota 11 10 2 3" xfId="42554" xr:uid="{F3177A52-EF07-4205-A14A-4DC0269ED23E}"/>
    <cellStyle name="Nota 11 10 2 4" xfId="42555" xr:uid="{1EB98931-4C65-4518-A9E9-5985EE5D028D}"/>
    <cellStyle name="Nota 11 10 3" xfId="42556" xr:uid="{BDA1CEE9-E80D-4BBC-A974-C5C850B90D37}"/>
    <cellStyle name="Nota 11 10 3 2" xfId="37906" xr:uid="{682129FB-7824-479F-88AA-945C4C3C30DB}"/>
    <cellStyle name="Nota 11 10 4" xfId="42557" xr:uid="{BB89B699-99D0-4E4D-A5B5-1A24CCDAAFCC}"/>
    <cellStyle name="Nota 11 10 4 2" xfId="37967" xr:uid="{02317A23-92D7-4B7D-A923-150809619A0F}"/>
    <cellStyle name="Nota 11 10 5" xfId="42558" xr:uid="{E1580321-D641-42C0-BD71-5E14809E3A69}"/>
    <cellStyle name="Nota 11 10 6" xfId="42559" xr:uid="{342BBBDB-DF8C-4F3B-8900-2E9CEA1B5D0A}"/>
    <cellStyle name="Nota 11 11" xfId="42560" xr:uid="{E88859CA-9F21-4CA6-BC13-5CF3FD2268B3}"/>
    <cellStyle name="Nota 11 11 2" xfId="42563" xr:uid="{7C71C4CC-DB01-46A9-8A5E-CF32FE34CB68}"/>
    <cellStyle name="Nota 11 11 2 2" xfId="29684" xr:uid="{B52E7DA7-50E6-4295-8E90-E82C0D57C710}"/>
    <cellStyle name="Nota 11 11 2 3" xfId="42564" xr:uid="{63982834-CA53-4C27-85CE-B48E36F0DA8E}"/>
    <cellStyle name="Nota 11 11 2 4" xfId="35361" xr:uid="{D0081EFD-689C-4B79-8CCE-9982E846A870}"/>
    <cellStyle name="Nota 11 11 3" xfId="42565" xr:uid="{A18D5053-D481-486F-B2EC-E53665BE0720}"/>
    <cellStyle name="Nota 11 11 3 2" xfId="42566" xr:uid="{72D3BFE1-1B4B-4A89-B0BD-710EA2AC3BB7}"/>
    <cellStyle name="Nota 11 11 4" xfId="42567" xr:uid="{92924593-4F86-4B5F-9035-E0744AE95079}"/>
    <cellStyle name="Nota 11 11 4 2" xfId="9948" xr:uid="{ADBAE8B0-BE94-4F5C-A7ED-8F24A56365E5}"/>
    <cellStyle name="Nota 11 11 5" xfId="42568" xr:uid="{F9BADABA-87B1-4A13-AEFD-08AAC37FD189}"/>
    <cellStyle name="Nota 11 11 6" xfId="42569" xr:uid="{53DF5855-075F-41DC-8A54-0ECA94F64FB4}"/>
    <cellStyle name="Nota 11 12" xfId="42570" xr:uid="{8FE3920F-F081-40B6-89C8-48F48AC0484D}"/>
    <cellStyle name="Nota 11 12 2" xfId="42571" xr:uid="{ADCA721E-B8D7-4878-AADC-B07C07F162A9}"/>
    <cellStyle name="Nota 11 12 3" xfId="42572" xr:uid="{92ADFE22-C890-4364-87F9-92FC7D605B7F}"/>
    <cellStyle name="Nota 11 12 4" xfId="42573" xr:uid="{66791AB9-475F-4A96-BDF4-78DDC9FFD42C}"/>
    <cellStyle name="Nota 11 12 5" xfId="42574" xr:uid="{894E657E-0C2A-45ED-9AA4-B2F17428DF54}"/>
    <cellStyle name="Nota 11 12 6" xfId="42575" xr:uid="{F11D4F76-D469-4C37-ACB2-821DA33A763C}"/>
    <cellStyle name="Nota 11 13" xfId="42576" xr:uid="{9D8EBAAE-AC29-42F8-A0D0-978310FA9238}"/>
    <cellStyle name="Nota 11 13 2" xfId="42580" xr:uid="{0BA672E4-5568-4A5C-A9B4-C9258C8FC0B5}"/>
    <cellStyle name="Nota 11 13 3" xfId="42581" xr:uid="{41436117-BCED-43B2-9CAF-8F275756ED16}"/>
    <cellStyle name="Nota 11 13 4" xfId="42582" xr:uid="{BF766F11-7213-41F7-A448-CDBB63D80B6C}"/>
    <cellStyle name="Nota 11 13 5" xfId="42583" xr:uid="{50F05C52-5147-45B0-8412-20DCEA79FCAC}"/>
    <cellStyle name="Nota 11 13 6" xfId="42584" xr:uid="{650D8645-B21A-4FC2-B910-53A3557FEAE3}"/>
    <cellStyle name="Nota 11 14" xfId="42585" xr:uid="{A844F62E-EED0-40B4-B1D7-145242EE5849}"/>
    <cellStyle name="Nota 11 14 2" xfId="42586" xr:uid="{952CE9DD-437E-4B2F-AA45-1CADEA058C63}"/>
    <cellStyle name="Nota 11 14 3" xfId="42587" xr:uid="{74A5CB5E-3194-45FA-B1ED-5F104BE7EA45}"/>
    <cellStyle name="Nota 11 14 4" xfId="42588" xr:uid="{7CBF0007-7DF5-48FA-8CCF-63F6632783BC}"/>
    <cellStyle name="Nota 11 14 5" xfId="42589" xr:uid="{0FF20150-EB31-4C7B-9839-DCF8EF9716DA}"/>
    <cellStyle name="Nota 11 14 6" xfId="42590" xr:uid="{D75A8A13-0A95-4682-8B24-31553A6C3756}"/>
    <cellStyle name="Nota 11 15" xfId="42591" xr:uid="{EDF45A07-9D86-48FF-A329-B403E984EABA}"/>
    <cellStyle name="Nota 11 15 10" xfId="42593" xr:uid="{D2DA343E-01AC-4B91-895D-947AEE9A5F70}"/>
    <cellStyle name="Nota 11 15 2" xfId="42596" xr:uid="{8D7A3B43-B5A7-4248-BC48-F38E265CAC52}"/>
    <cellStyle name="Nota 11 15 2 2" xfId="42597" xr:uid="{81D523A9-E087-4EC4-99D8-37E4F31BCB0D}"/>
    <cellStyle name="Nota 11 15 2 3" xfId="3580" xr:uid="{F2A1DF5A-9A53-4167-9016-9D10DA57CC5D}"/>
    <cellStyle name="Nota 11 15 2 4" xfId="3594" xr:uid="{98E3AADF-02E8-44F4-BF9E-A262017FAF80}"/>
    <cellStyle name="Nota 11 15 2 5" xfId="42598" xr:uid="{3AD83311-62F2-4F3F-80EC-39BCFA54BB5E}"/>
    <cellStyle name="Nota 11 15 2 6" xfId="42599" xr:uid="{33783921-0C62-457F-B865-B7B535DDFB38}"/>
    <cellStyle name="Nota 11 15 2 7" xfId="42600" xr:uid="{82457314-8349-4679-8885-23471874B290}"/>
    <cellStyle name="Nota 11 15 2 8" xfId="42601" xr:uid="{B2BAF6B0-8FCF-4572-9921-48A6B6E38F87}"/>
    <cellStyle name="Nota 11 15 2 9" xfId="42602" xr:uid="{F5B83A97-C3DC-441A-B462-8C22226AA202}"/>
    <cellStyle name="Nota 11 15 3" xfId="41402" xr:uid="{69D552E9-CDF2-4C82-BBB6-6C840E41FF71}"/>
    <cellStyle name="Nota 11 15 4" xfId="42603" xr:uid="{F088FECC-0AD8-4EB0-8FB4-0AD04217D2D6}"/>
    <cellStyle name="Nota 11 15 5" xfId="42604" xr:uid="{C8D87597-40EE-4CE1-87C9-4BF7CBB412EB}"/>
    <cellStyle name="Nota 11 15 6" xfId="28652" xr:uid="{6AFB2B17-4FEF-434F-8FA7-1AFBFBE15374}"/>
    <cellStyle name="Nota 11 15 7" xfId="28654" xr:uid="{BE0FBC83-9C50-4400-8877-55B8A642FCEC}"/>
    <cellStyle name="Nota 11 15 8" xfId="42605" xr:uid="{9A4C737F-8ED2-414F-AF9E-EC3F3C5C62AA}"/>
    <cellStyle name="Nota 11 15 9" xfId="42606" xr:uid="{8DBF9EED-4E36-4A56-A9A2-98891AAA7318}"/>
    <cellStyle name="Nota 11 16" xfId="42607" xr:uid="{26BD988F-6049-4828-AE12-47317F260D90}"/>
    <cellStyle name="Nota 11 16 2" xfId="42609" xr:uid="{F2B2B4E8-16CB-47A8-AAC4-3A82A76BB3FB}"/>
    <cellStyle name="Nota 11 17" xfId="42610" xr:uid="{4E1661A4-9E4A-4630-B064-E6476F9AF2AA}"/>
    <cellStyle name="Nota 11 17 2" xfId="41876" xr:uid="{E6205014-AF0E-4C63-9581-580D8304D21F}"/>
    <cellStyle name="Nota 11 18" xfId="36083" xr:uid="{791B51AB-755A-4F1E-85C3-09C2A4425A91}"/>
    <cellStyle name="Nota 11 18 2" xfId="42612" xr:uid="{E09EE452-A1E3-48E2-A5BB-7E59063FCCF1}"/>
    <cellStyle name="Nota 11 19" xfId="42613" xr:uid="{2F92BCBA-301D-4C2C-BDD2-284F0198A6E0}"/>
    <cellStyle name="Nota 11 2" xfId="36132" xr:uid="{6BCAAC49-C5CE-4563-9842-AFDAFF37CF7B}"/>
    <cellStyle name="Nota 11 2 10" xfId="42616" xr:uid="{48E48602-7B66-48C0-B850-8CC5AF76E7FD}"/>
    <cellStyle name="Nota 11 2 11" xfId="42617" xr:uid="{78B9DE2B-D52D-4CEA-826B-26E6435887EB}"/>
    <cellStyle name="Nota 11 2 12" xfId="42618" xr:uid="{5C7F570B-5038-4D94-8A1C-C44F4EF322CB}"/>
    <cellStyle name="Nota 11 2 13" xfId="42619" xr:uid="{42DA44EA-ABDF-452A-AF1F-3DB1D57B302C}"/>
    <cellStyle name="Nota 11 2 14" xfId="42620" xr:uid="{B105FB9A-954A-4E6A-9B93-2FB6F4DCB2A0}"/>
    <cellStyle name="Nota 11 2 2" xfId="36135" xr:uid="{8D6E7B07-22FA-43DC-85AE-A433C70CB869}"/>
    <cellStyle name="Nota 11 2 2 2" xfId="28145" xr:uid="{024DFE91-540E-4DB1-BC04-501912685EC0}"/>
    <cellStyle name="Nota 11 2 3" xfId="42621" xr:uid="{E3B9DAE4-58B4-4CB5-8827-50906283FB84}"/>
    <cellStyle name="Nota 11 2 4" xfId="42623" xr:uid="{55DEF71B-D2AB-4C3F-B336-283C9568CA9E}"/>
    <cellStyle name="Nota 11 2 5" xfId="42624" xr:uid="{13E1DD80-BCC3-4D0F-B149-38567020807C}"/>
    <cellStyle name="Nota 11 2 6" xfId="42625" xr:uid="{9F11CDCA-92FB-48A8-BE7B-34F2E50BF4EC}"/>
    <cellStyle name="Nota 11 2 7" xfId="42626" xr:uid="{DAEA537E-41A7-4A96-BD97-3E06C11B43C3}"/>
    <cellStyle name="Nota 11 2 8" xfId="42627" xr:uid="{2D6F5DB1-4023-4392-BAD5-D9C4873833E0}"/>
    <cellStyle name="Nota 11 2 9" xfId="42628" xr:uid="{3520D428-E143-4A94-8AEB-E4955D0A157F}"/>
    <cellStyle name="Nota 11 20" xfId="42592" xr:uid="{63684F0C-402B-41C3-810E-F8C7BBEA4D67}"/>
    <cellStyle name="Nota 11 21" xfId="42608" xr:uid="{996C3651-6C00-4AE3-B71A-CEB5F8B8EADA}"/>
    <cellStyle name="Nota 11 22" xfId="42611" xr:uid="{B8918242-9250-4A11-AB34-FFA215C8F98A}"/>
    <cellStyle name="Nota 11 23" xfId="36084" xr:uid="{0A2D4F60-4E00-44D6-A1A2-562544611767}"/>
    <cellStyle name="Nota 11 24" xfId="42614" xr:uid="{AEAD061C-9671-4E20-9D34-0799BE52D934}"/>
    <cellStyle name="Nota 11 25" xfId="42629" xr:uid="{D11FE78D-F996-4773-BD03-F65DDF2800B2}"/>
    <cellStyle name="Nota 11 26" xfId="14626" xr:uid="{D3382CB6-08C7-41AC-A165-D7F2EB269978}"/>
    <cellStyle name="Nota 11 27" xfId="14839" xr:uid="{F4E62CD7-35D1-4366-BEC2-A4458D306103}"/>
    <cellStyle name="Nota 11 28" xfId="15005" xr:uid="{E4C11EC1-1666-4218-B9E2-E31776FD0F69}"/>
    <cellStyle name="Nota 11 29" xfId="15161" xr:uid="{22668286-2C01-4050-9779-CAE1D0428E58}"/>
    <cellStyle name="Nota 11 3" xfId="36139" xr:uid="{DC76C608-18E4-42C2-8667-C7877F1199F6}"/>
    <cellStyle name="Nota 11 3 10" xfId="42631" xr:uid="{4879AE4F-03F5-45F2-9681-6CB3D6ABAB24}"/>
    <cellStyle name="Nota 11 3 11" xfId="42632" xr:uid="{4FC7F676-C7E7-4339-8282-CB815297E32A}"/>
    <cellStyle name="Nota 11 3 12" xfId="42633" xr:uid="{B45ACBFA-28B6-421F-8F89-EFC05A48CC8D}"/>
    <cellStyle name="Nota 11 3 13" xfId="42634" xr:uid="{1C0F62F7-3B49-4991-B9CA-66619FDBA4E9}"/>
    <cellStyle name="Nota 11 3 14" xfId="42635" xr:uid="{30741E01-362E-4104-BAE3-AA5CD1740166}"/>
    <cellStyle name="Nota 11 3 15" xfId="42636" xr:uid="{5496131F-BA5B-49B6-B3A5-852F4CD046BA}"/>
    <cellStyle name="Nota 11 3 16" xfId="42637" xr:uid="{5D63012D-AEEA-4F92-ACA7-CB534FC96768}"/>
    <cellStyle name="Nota 11 3 2" xfId="36142" xr:uid="{37FD917B-54EF-4418-92EB-EAF96C6E9B0C}"/>
    <cellStyle name="Nota 11 3 3" xfId="37952" xr:uid="{D10B851E-A21A-41D0-B30B-5B6969DCD71D}"/>
    <cellStyle name="Nota 11 3 4" xfId="42638" xr:uid="{B5084E7B-7C11-4F94-9A03-2863564C19EC}"/>
    <cellStyle name="Nota 11 3 5" xfId="42639" xr:uid="{14DE2E78-06F7-4EFD-82A1-4212D43BF199}"/>
    <cellStyle name="Nota 11 3 6" xfId="42640" xr:uid="{EA13E869-7A17-48BD-BA56-34D8A6052E5A}"/>
    <cellStyle name="Nota 11 3 7" xfId="42641" xr:uid="{5A4BB4DC-65FA-4F41-91BE-F9AC6E7A44DA}"/>
    <cellStyle name="Nota 11 3 8" xfId="42642" xr:uid="{1B73F2AC-A874-4E94-A1FD-3E6B41DAF958}"/>
    <cellStyle name="Nota 11 3 9" xfId="42643" xr:uid="{1D53B5C4-2795-46C1-9819-0B149BCFD258}"/>
    <cellStyle name="Nota 11 30" xfId="42630" xr:uid="{CF5A2615-B4AC-4C7F-B776-68EB3358DCA6}"/>
    <cellStyle name="Nota 11 31" xfId="14627" xr:uid="{A7036C03-C65D-4865-88CA-03039249DC27}"/>
    <cellStyle name="Nota 11 32" xfId="14840" xr:uid="{0F3BBA5E-3DF0-4910-83A9-751A148CA4AA}"/>
    <cellStyle name="Nota 11 33" xfId="15006" xr:uid="{008EB293-EAA5-438D-86C8-F52E96071A0F}"/>
    <cellStyle name="Nota 11 34" xfId="15162" xr:uid="{917B9D4F-DFF9-46FF-98CF-9FD6CE6F693D}"/>
    <cellStyle name="Nota 11 35" xfId="15284" xr:uid="{2F71B204-689A-4A51-A6B5-839870C2C1B5}"/>
    <cellStyle name="Nota 11 36" xfId="15431" xr:uid="{F3EF2844-618B-4ED7-9CB5-A26143A1775C}"/>
    <cellStyle name="Nota 11 37" xfId="14703" xr:uid="{2B1BBF89-207C-4B16-B958-9C6BFF322D82}"/>
    <cellStyle name="Nota 11 38" xfId="14712" xr:uid="{A6F21251-CE44-4B6C-B48C-696DFC268F6C}"/>
    <cellStyle name="Nota 11 4" xfId="36146" xr:uid="{C1CE211F-0FBA-4C76-B64C-CEACDAAA2E4F}"/>
    <cellStyle name="Nota 11 4 10" xfId="42644" xr:uid="{7B44DCC7-4134-4663-871B-A7E6EA2D17F2}"/>
    <cellStyle name="Nota 11 4 11" xfId="42645" xr:uid="{D74BFD44-C41C-4FA5-9696-F09F3065C32A}"/>
    <cellStyle name="Nota 11 4 12" xfId="42646" xr:uid="{A4FC7517-9295-47A8-9AE9-52F97798AC27}"/>
    <cellStyle name="Nota 11 4 13" xfId="42647" xr:uid="{75CAE05B-C884-4E17-95D3-FCCC9F08C379}"/>
    <cellStyle name="Nota 11 4 14" xfId="42648" xr:uid="{35EDEADA-78FC-4E6F-81D2-5384D17F4082}"/>
    <cellStyle name="Nota 11 4 15" xfId="42649" xr:uid="{389AA1C9-6C72-4BB6-877C-CF7C1E6F4D50}"/>
    <cellStyle name="Nota 11 4 16" xfId="42650" xr:uid="{7DA117AF-6AAE-4234-959A-681A4C91DE86}"/>
    <cellStyle name="Nota 11 4 2" xfId="36149" xr:uid="{56585974-6EE0-40B7-9E72-A9ECAED153C0}"/>
    <cellStyle name="Nota 11 4 3" xfId="42651" xr:uid="{A4647E82-C17C-472B-81DF-1F1A5CB1B41C}"/>
    <cellStyle name="Nota 11 4 4" xfId="42652" xr:uid="{6450F729-5B27-4B56-9AD7-AB2A2F3EAA31}"/>
    <cellStyle name="Nota 11 4 5" xfId="42653" xr:uid="{BA303351-7A7A-4595-B88C-FE03F5A3C3CA}"/>
    <cellStyle name="Nota 11 4 6" xfId="42654" xr:uid="{E0011395-63D1-4748-9408-D6FD2ECABD52}"/>
    <cellStyle name="Nota 11 4 7" xfId="15013" xr:uid="{BC23CC11-C70B-4E1B-AC76-A3A8576B02A1}"/>
    <cellStyle name="Nota 11 4 8" xfId="15963" xr:uid="{24B71882-22BF-466F-8D84-BD1786B70AE8}"/>
    <cellStyle name="Nota 11 4 9" xfId="15965" xr:uid="{17341498-0BA1-47E9-BD43-34E60B2BADAC}"/>
    <cellStyle name="Nota 11 5" xfId="9710" xr:uid="{41603B2B-00E1-4278-8614-022653AA2CDD}"/>
    <cellStyle name="Nota 11 5 10" xfId="42110" xr:uid="{FE487F73-1636-462A-9A30-12F90ABAA9E7}"/>
    <cellStyle name="Nota 11 5 11" xfId="42116" xr:uid="{BE0041C1-6F4E-4BA8-9882-0FDD4529F075}"/>
    <cellStyle name="Nota 11 5 12" xfId="42119" xr:uid="{EDA6BACE-4AD1-4F4C-A3D5-416A5312FA8D}"/>
    <cellStyle name="Nota 11 5 13" xfId="42331" xr:uid="{B54CAFA6-AA55-4649-8866-F0EB34B9BC45}"/>
    <cellStyle name="Nota 11 5 14" xfId="42339" xr:uid="{380CE82C-F4E0-46B8-B666-772158B25B84}"/>
    <cellStyle name="Nota 11 5 15" xfId="28326" xr:uid="{47974A59-35A2-4978-A0F4-2B0E2BC8D898}"/>
    <cellStyle name="Nota 11 5 16" xfId="28332" xr:uid="{2FE8CC13-6DDF-4735-A1AB-6750CDCF82DD}"/>
    <cellStyle name="Nota 11 5 2" xfId="9716" xr:uid="{76562C83-D86C-4B5A-98E9-4F65FDA6B285}"/>
    <cellStyle name="Nota 11 5 3" xfId="42655" xr:uid="{6011EAAD-65AA-4C5C-B1E9-FC8A0D5502AB}"/>
    <cellStyle name="Nota 11 5 4" xfId="42656" xr:uid="{1EC9295D-7A2E-4A6F-83E0-E0F5260A63A3}"/>
    <cellStyle name="Nota 11 5 5" xfId="42657" xr:uid="{32DA6A08-5F33-42A5-8F19-3D9B84BEDC77}"/>
    <cellStyle name="Nota 11 5 6" xfId="42658" xr:uid="{4BBA83DE-02BB-4938-B066-0CE56A341FE3}"/>
    <cellStyle name="Nota 11 5 7" xfId="1895" xr:uid="{2574C274-CA91-4E69-B39C-4053D90EF27B}"/>
    <cellStyle name="Nota 11 5 8" xfId="1921" xr:uid="{C6179CAE-830D-4956-B1BF-B5C72C833A6F}"/>
    <cellStyle name="Nota 11 5 9" xfId="1932" xr:uid="{E899C9B5-7C0B-4136-B392-5AB813337F31}"/>
    <cellStyle name="Nota 11 6" xfId="6128" xr:uid="{8A86CFB8-221B-47A6-8552-E3E993BD0235}"/>
    <cellStyle name="Nota 11 6 10" xfId="24641" xr:uid="{2FF458E8-4E96-446B-847C-A6557F051E5A}"/>
    <cellStyle name="Nota 11 6 11" xfId="24644" xr:uid="{21F476D1-386C-4B32-909A-B75B65EA9676}"/>
    <cellStyle name="Nota 11 6 12" xfId="27960" xr:uid="{881A8173-D7AF-45A1-B938-9F3822A72B0A}"/>
    <cellStyle name="Nota 11 6 13" xfId="42659" xr:uid="{E869C0F2-95D8-47F0-BCC0-FC3130DC5D78}"/>
    <cellStyle name="Nota 11 6 14" xfId="42660" xr:uid="{7F3C0440-6B9F-48E9-85B4-6DB6CF67168A}"/>
    <cellStyle name="Nota 11 6 15" xfId="42661" xr:uid="{6EBBE74D-B2E8-4961-8C30-3DC8F717DBE6}"/>
    <cellStyle name="Nota 11 6 16" xfId="42662" xr:uid="{4914CEA2-8823-4790-9521-899597E20A1A}"/>
    <cellStyle name="Nota 11 6 2" xfId="36167" xr:uid="{D51C8334-0C36-4AD3-8E07-6A89F6BF3ECB}"/>
    <cellStyle name="Nota 11 6 3" xfId="42663" xr:uid="{85D83A58-5682-4AA6-B8BB-F52DEAFBC871}"/>
    <cellStyle name="Nota 11 6 4" xfId="42664" xr:uid="{8116E9BB-A094-45E5-BB22-2B5FAD781D4B}"/>
    <cellStyle name="Nota 11 6 5" xfId="42665" xr:uid="{2D983F03-8F10-4CB7-9D56-8A23ECCD54A8}"/>
    <cellStyle name="Nota 11 6 6" xfId="42666" xr:uid="{61E08236-5601-428C-A4C0-9ABAE40CC1F3}"/>
    <cellStyle name="Nota 11 6 7" xfId="42667" xr:uid="{BEC1E0C0-5DAB-4BD8-9199-5002A44B05BD}"/>
    <cellStyle name="Nota 11 6 8" xfId="42668" xr:uid="{0CA0E564-5950-4BB6-9713-0E735604A0D7}"/>
    <cellStyle name="Nota 11 6 9" xfId="42669" xr:uid="{1AFBCA36-1862-42B3-83D6-F790E9EC6B85}"/>
    <cellStyle name="Nota 11 7" xfId="6150" xr:uid="{66220BDE-0065-4604-AF68-59C158C08902}"/>
    <cellStyle name="Nota 11 7 10" xfId="41044" xr:uid="{CBE8CEB4-B0A6-4757-BC41-8795EC2E7E15}"/>
    <cellStyle name="Nota 11 7 11" xfId="42670" xr:uid="{20A96C1A-7FC3-4A44-B47F-54767FD086AF}"/>
    <cellStyle name="Nota 11 7 2" xfId="15144" xr:uid="{4F7722ED-8059-456B-8ED2-8E49734AB328}"/>
    <cellStyle name="Nota 11 7 3" xfId="15150" xr:uid="{CB61131D-C238-498D-86B0-5CE8EC2CF5B8}"/>
    <cellStyle name="Nota 11 7 4" xfId="15157" xr:uid="{F22B53A7-6B0C-49EA-A792-762DB9DED4E2}"/>
    <cellStyle name="Nota 11 7 5" xfId="15029" xr:uid="{7BF08343-C7CF-4175-B765-DC8FDCF0413A}"/>
    <cellStyle name="Nota 11 7 6" xfId="15038" xr:uid="{FC231094-D6B3-48A7-B5DB-FF8E0EBE7A98}"/>
    <cellStyle name="Nota 11 7 7" xfId="15044" xr:uid="{C72820F4-453A-4B4C-BFC9-050B8D44E7B5}"/>
    <cellStyle name="Nota 11 7 8" xfId="15278" xr:uid="{60236500-3903-4F37-A976-C9382A3A01D7}"/>
    <cellStyle name="Nota 11 7 9" xfId="15282" xr:uid="{5884657A-9B41-486B-BCFF-3358C4FB48D3}"/>
    <cellStyle name="Nota 11 8" xfId="9726" xr:uid="{32B789B0-595B-4033-B2FF-6D1C716309F4}"/>
    <cellStyle name="Nota 11 8 10" xfId="29567" xr:uid="{3480F20D-315F-4124-A887-C7459E5680BA}"/>
    <cellStyle name="Nota 11 8 11" xfId="29585" xr:uid="{F4EC9485-B2FB-4845-B678-B1155DDA3352}"/>
    <cellStyle name="Nota 11 8 2" xfId="36173" xr:uid="{AFD93516-167E-470E-A7E7-E6F76D860BF6}"/>
    <cellStyle name="Nota 11 8 3" xfId="42671" xr:uid="{F50BEFC9-7F5D-4BEE-A85E-CBC6FCE91887}"/>
    <cellStyle name="Nota 11 8 4" xfId="42672" xr:uid="{7B479305-6158-473A-9686-451FCE7C828F}"/>
    <cellStyle name="Nota 11 8 5" xfId="42673" xr:uid="{63196159-4315-40B4-9729-555A1B460EF3}"/>
    <cellStyle name="Nota 11 8 6" xfId="42674" xr:uid="{2171DE85-1026-4909-AA78-C17FFC688636}"/>
    <cellStyle name="Nota 11 8 7" xfId="16158" xr:uid="{9CAF243E-217E-4CC7-B8BB-2A6C38A38DC2}"/>
    <cellStyle name="Nota 11 8 8" xfId="16177" xr:uid="{07F3054B-6095-4101-A497-D122428AA480}"/>
    <cellStyle name="Nota 11 8 9" xfId="16181" xr:uid="{470AE4B5-F5FF-49DB-813E-21DA47722EAB}"/>
    <cellStyle name="Nota 11 9" xfId="36176" xr:uid="{3BF38EFE-153D-4E59-9E06-9912AB1AE59A}"/>
    <cellStyle name="Nota 11 9 2" xfId="33307" xr:uid="{9AD6AC56-E7DD-40E9-BCE4-58927E264E94}"/>
    <cellStyle name="Nota 11 9 2 2" xfId="33310" xr:uid="{DF851FC2-7281-4540-8A0A-E35153E01494}"/>
    <cellStyle name="Nota 11 9 2 3" xfId="42675" xr:uid="{82B8E8FE-93A3-4C75-9CB4-807EC4FB727A}"/>
    <cellStyle name="Nota 11 9 2 4" xfId="42676" xr:uid="{976268A4-A0D2-4EBF-B94C-885DE68C24A9}"/>
    <cellStyle name="Nota 11 9 3" xfId="42677" xr:uid="{B3D8148A-6904-4F5D-9654-02B4FC525AAF}"/>
    <cellStyle name="Nota 11 9 3 2" xfId="42678" xr:uid="{756A91A6-4801-4EE2-A05C-C8EE39641E22}"/>
    <cellStyle name="Nota 11 9 4" xfId="42679" xr:uid="{B48C49C1-246E-4DB0-8B9A-04AEBB888F13}"/>
    <cellStyle name="Nota 11 9 4 2" xfId="31722" xr:uid="{1C06F8C2-8376-4F2B-927D-67DABFE38C3A}"/>
    <cellStyle name="Nota 11 9 5" xfId="42680" xr:uid="{E5F10DF7-84CE-4AFD-B781-87E1EA229D70}"/>
    <cellStyle name="Nota 11 9 6" xfId="42681" xr:uid="{51A04D48-A2C9-41C1-ACB1-EF2F3D66A586}"/>
    <cellStyle name="Nota 110" xfId="21614" xr:uid="{7C32D03E-41BC-40F0-B35F-0A14A3981FD8}"/>
    <cellStyle name="Nota 110 2" xfId="42530" xr:uid="{0F699C3C-4DEC-441B-84A9-1B3059945793}"/>
    <cellStyle name="Nota 110 2 2" xfId="42532" xr:uid="{0E181338-AB8C-438D-AF1B-68B893B5949B}"/>
    <cellStyle name="Nota 111" xfId="21619" xr:uid="{E317A78F-D7B4-4E6E-9FCD-6391CB87159A}"/>
    <cellStyle name="Nota 111 2" xfId="42534" xr:uid="{57661D3A-A740-436E-8A1F-29B4F3888C0A}"/>
    <cellStyle name="Nota 111 2 2" xfId="42536" xr:uid="{506C5328-E772-4FD9-AA0E-8C3F18C08E5F}"/>
    <cellStyle name="Nota 112" xfId="42538" xr:uid="{10DF877A-760F-4472-BEAD-665528A03002}"/>
    <cellStyle name="Nota 112 2" xfId="42540" xr:uid="{D0129198-6B61-47C4-95B6-590567AA05B8}"/>
    <cellStyle name="Nota 112 2 2" xfId="42542" xr:uid="{8A99BF27-28AC-4468-BD02-2F52916DA9D5}"/>
    <cellStyle name="Nota 113" xfId="42544" xr:uid="{EE6D3567-9736-4446-9609-1170C03C4FFC}"/>
    <cellStyle name="Nota 113 2" xfId="38789" xr:uid="{209F9D26-5A86-445F-897E-3956B26E5138}"/>
    <cellStyle name="Nota 113 2 2" xfId="38792" xr:uid="{AEE43B0D-A3F2-447E-93AC-028AE829745D}"/>
    <cellStyle name="Nota 114" xfId="42546" xr:uid="{D6A5807F-8F44-4F12-AF94-61BE75F1AF43}"/>
    <cellStyle name="Nota 114 2" xfId="42548" xr:uid="{579C6D21-38C4-4511-AA86-5208318907ED}"/>
    <cellStyle name="Nota 114 2 2" xfId="42550" xr:uid="{DC313C94-3965-4C8A-9816-8FCCA93626F6}"/>
    <cellStyle name="Nota 115" xfId="4811" xr:uid="{5996E4C4-97D6-4940-AFC9-D75333683CFD}"/>
    <cellStyle name="Nota 115 2" xfId="11708" xr:uid="{13450012-3B62-43C9-9621-30B122BFA86B}"/>
    <cellStyle name="Nota 115 2 2" xfId="42684" xr:uid="{58932AC3-D117-47FA-AC6B-3D61353FE452}"/>
    <cellStyle name="Nota 116" xfId="36800" xr:uid="{AFFA5E5F-5A16-44E2-869B-1AFEBC0F6A85}"/>
    <cellStyle name="Nota 116 2" xfId="11739" xr:uid="{6F707B69-F797-4103-9C37-1B73F0851B5D}"/>
    <cellStyle name="Nota 116 2 2" xfId="35648" xr:uid="{6364DD26-0EFA-4BEA-BD03-35E21CA0E90D}"/>
    <cellStyle name="Nota 117" xfId="36838" xr:uid="{03C189DA-A21B-4EB4-ABA6-8D33FF50C355}"/>
    <cellStyle name="Nota 117 2" xfId="11762" xr:uid="{09F49BBC-A1E8-4B0E-8A21-641AB2F1B200}"/>
    <cellStyle name="Nota 117 2 2" xfId="42686" xr:uid="{0F549CB4-DD4B-4538-B1D1-9462DDBCA241}"/>
    <cellStyle name="Nota 118" xfId="36860" xr:uid="{2D282056-65B0-472A-870E-DEA2A13577BA}"/>
    <cellStyle name="Nota 118 2" xfId="11781" xr:uid="{C03E762B-C800-4F83-B0BB-4F2E0BBBF614}"/>
    <cellStyle name="Nota 118 2 2" xfId="36550" xr:uid="{FAF09C73-19B9-4333-9D8E-72057B6024E0}"/>
    <cellStyle name="Nota 119" xfId="30128" xr:uid="{DAA38715-D61B-4AA5-BE74-67222BFC7218}"/>
    <cellStyle name="Nota 119 2" xfId="11795" xr:uid="{899468F4-8A1B-43B6-AAAB-4541F1AA750F}"/>
    <cellStyle name="Nota 119 2 2" xfId="36916" xr:uid="{6B2B239B-4513-408C-A83C-AB9441A1CDAF}"/>
    <cellStyle name="Nota 12" xfId="42688" xr:uid="{90EB9440-6D61-4C1B-B6BF-D641779CEEE8}"/>
    <cellStyle name="Nota 12 10" xfId="42689" xr:uid="{141B22E4-BC4A-4753-B86B-BDCDAF735C5B}"/>
    <cellStyle name="Nota 12 10 2" xfId="42690" xr:uid="{53E8A06D-E643-41B7-AB49-F35705802F58}"/>
    <cellStyle name="Nota 12 10 2 2" xfId="19274" xr:uid="{9435C405-5929-4DBC-8094-CD547BE92DED}"/>
    <cellStyle name="Nota 12 10 3" xfId="42691" xr:uid="{859CC42D-994C-4F44-B940-50ED91E64AC6}"/>
    <cellStyle name="Nota 12 10 3 2" xfId="19438" xr:uid="{D5F99ACE-2F7A-466C-A2DB-F13814AB1A7F}"/>
    <cellStyle name="Nota 12 10 4" xfId="42692" xr:uid="{9B9F24A5-3786-460B-A745-C4BB85CE9B11}"/>
    <cellStyle name="Nota 12 10 5" xfId="42693" xr:uid="{9E2B6DEC-307F-4330-9810-6E718473EA8F}"/>
    <cellStyle name="Nota 12 10 6" xfId="42694" xr:uid="{8559D5DC-F4E8-4883-B64F-3EBD1A607604}"/>
    <cellStyle name="Nota 12 11" xfId="42695" xr:uid="{0CEDF7E8-586C-4EE6-A07F-CDC55D9BE997}"/>
    <cellStyle name="Nota 12 11 2" xfId="42696" xr:uid="{6E5EFE53-DF19-4F7B-9A0D-1F057EF72522}"/>
    <cellStyle name="Nota 12 11 2 2" xfId="29974" xr:uid="{72907622-3473-4979-B34C-8E0EDAFD2BF0}"/>
    <cellStyle name="Nota 12 11 3" xfId="42697" xr:uid="{594F9C97-E1DB-4F11-843F-86CDF13CB0E4}"/>
    <cellStyle name="Nota 12 11 3 2" xfId="32548" xr:uid="{A98A6D81-35B3-4D29-845F-EF49F2EE5EC0}"/>
    <cellStyle name="Nota 12 11 4" xfId="42698" xr:uid="{2532190B-F8C4-4FF5-9448-C7AF3FEF068B}"/>
    <cellStyle name="Nota 12 11 5" xfId="42699" xr:uid="{CE52182D-E1C1-44E7-8DCD-1F778421574F}"/>
    <cellStyle name="Nota 12 11 6" xfId="42700" xr:uid="{5E1C1C80-ACE6-4CD2-96CE-2A5B1B070F68}"/>
    <cellStyle name="Nota 12 12" xfId="42701" xr:uid="{D9225102-50F0-4225-9642-CB91DE36A4B0}"/>
    <cellStyle name="Nota 12 12 2" xfId="32242" xr:uid="{303364C8-F725-4175-9EAE-8DF299FB3530}"/>
    <cellStyle name="Nota 12 12 2 2" xfId="30011" xr:uid="{8641F20A-5456-4E51-A672-0D9688CCF442}"/>
    <cellStyle name="Nota 12 12 3" xfId="32244" xr:uid="{6E28FC3A-5C41-408F-AA46-202BD1E72C94}"/>
    <cellStyle name="Nota 12 12 3 2" xfId="42702" xr:uid="{C916D310-2DF6-4832-BAA5-134167A48240}"/>
    <cellStyle name="Nota 12 12 4" xfId="32246" xr:uid="{95BE46E9-D1F8-4628-88CD-A036CC7C2476}"/>
    <cellStyle name="Nota 12 12 5" xfId="42703" xr:uid="{3C4E6CBB-D8FB-445C-A29A-FE0B90CB0768}"/>
    <cellStyle name="Nota 12 12 6" xfId="42704" xr:uid="{6853EAD1-5C67-44B4-AD37-E0DF5AA6FD9B}"/>
    <cellStyle name="Nota 12 13" xfId="42705" xr:uid="{EEF61939-6D01-4CBC-B436-93E596B4C296}"/>
    <cellStyle name="Nota 12 13 2" xfId="42706" xr:uid="{F8920A92-C918-4302-8D0A-C44ACA45AF27}"/>
    <cellStyle name="Nota 12 13 2 2" xfId="30072" xr:uid="{B7E1AA07-B0AC-42DA-9344-6F25F52DC362}"/>
    <cellStyle name="Nota 12 13 3" xfId="42707" xr:uid="{675517FF-012D-4E72-860A-E4890FAEB588}"/>
    <cellStyle name="Nota 12 13 3 2" xfId="42708" xr:uid="{ED92085D-EE21-4600-AE57-E725146DBD2D}"/>
    <cellStyle name="Nota 12 13 4" xfId="42709" xr:uid="{E28E0EDD-BC90-4D58-8906-E94FAB16C56C}"/>
    <cellStyle name="Nota 12 13 5" xfId="42710" xr:uid="{0F49F171-2E1C-440D-8505-F34410E788ED}"/>
    <cellStyle name="Nota 12 13 6" xfId="42711" xr:uid="{6A5E0957-B23C-4C4A-B534-DAA90A91819F}"/>
    <cellStyle name="Nota 12 14" xfId="42712" xr:uid="{340C7137-A0DE-4F75-B9F0-33FEB72D8462}"/>
    <cellStyle name="Nota 12 14 2" xfId="42713" xr:uid="{00D672A3-A7E6-4B30-9EF7-B974F7DF6372}"/>
    <cellStyle name="Nota 12 14 3" xfId="42714" xr:uid="{5B4B03B1-E1DC-4614-9E5F-0F13A85CCFF0}"/>
    <cellStyle name="Nota 12 14 4" xfId="42715" xr:uid="{890A5F8D-CB6B-457A-9F38-165C8FDA666D}"/>
    <cellStyle name="Nota 12 14 5" xfId="42716" xr:uid="{3C16F7E5-991E-49B0-87C1-038F4B11F078}"/>
    <cellStyle name="Nota 12 14 6" xfId="42717" xr:uid="{72380835-5A0E-4272-B801-5F258086A7A8}"/>
    <cellStyle name="Nota 12 15" xfId="42718" xr:uid="{A720EA92-42DF-4479-96C5-3696273CC3F4}"/>
    <cellStyle name="Nota 12 15 10" xfId="42720" xr:uid="{265055EF-7615-4CCF-A208-450FE360A991}"/>
    <cellStyle name="Nota 12 15 2" xfId="42721" xr:uid="{6DB9727E-BAB9-4769-8753-F0A169C7A452}"/>
    <cellStyle name="Nota 12 15 2 2" xfId="38284" xr:uid="{C9FBE427-56D5-4301-A94A-91EAC0ED9F9B}"/>
    <cellStyle name="Nota 12 15 2 3" xfId="8867" xr:uid="{C5025136-2A8F-411F-ADED-361853216047}"/>
    <cellStyle name="Nota 12 15 2 4" xfId="8894" xr:uid="{AC024538-2431-48B9-9DF4-B1E633940AF5}"/>
    <cellStyle name="Nota 12 15 2 5" xfId="8911" xr:uid="{AF563A18-1023-4736-BE79-3AA47985B842}"/>
    <cellStyle name="Nota 12 15 2 6" xfId="8924" xr:uid="{CD4E21F0-409F-4411-8E84-2F741FF8ACA0}"/>
    <cellStyle name="Nota 12 15 2 7" xfId="8932" xr:uid="{B44E9CB1-CEAA-4C56-B964-76B071583AE8}"/>
    <cellStyle name="Nota 12 15 2 8" xfId="6464" xr:uid="{14295384-F1BB-4F9A-9A66-9EDAF0F36FA8}"/>
    <cellStyle name="Nota 12 15 2 9" xfId="38319" xr:uid="{7B528FAC-EA6B-439A-AEBE-ABDC2F67176D}"/>
    <cellStyle name="Nota 12 15 3" xfId="41420" xr:uid="{A41999C5-6DDF-441C-B0EA-19BC62F96CC0}"/>
    <cellStyle name="Nota 12 15 4" xfId="42722" xr:uid="{0B052691-B670-49C6-B6FC-6F0FAC88F83D}"/>
    <cellStyle name="Nota 12 15 5" xfId="42723" xr:uid="{1D036542-101F-4F1B-A39B-2E0C24517EF1}"/>
    <cellStyle name="Nota 12 15 6" xfId="17271" xr:uid="{5B7ED5B5-A15B-4D9B-A56F-6F85CC7C1585}"/>
    <cellStyle name="Nota 12 15 7" xfId="17278" xr:uid="{083F7059-1E4E-45CD-A63A-98F81422EC09}"/>
    <cellStyle name="Nota 12 15 8" xfId="32105" xr:uid="{E5AB71BF-B589-4126-A2D0-A6DD5D32567B}"/>
    <cellStyle name="Nota 12 15 9" xfId="16898" xr:uid="{895BBA97-42AB-4DAB-A67C-438E8FD60D4D}"/>
    <cellStyle name="Nota 12 16" xfId="42724" xr:uid="{067AB9EA-E3C2-4E0E-AC8F-7380302193C6}"/>
    <cellStyle name="Nota 12 17" xfId="42727" xr:uid="{29D46931-3F1D-4B6C-B543-049AEF678506}"/>
    <cellStyle name="Nota 12 18" xfId="42730" xr:uid="{A849B4ED-8E1F-41F9-B116-F21717F4DDB6}"/>
    <cellStyle name="Nota 12 19" xfId="42733" xr:uid="{41D54393-82F4-41DB-900C-D102892B45EF}"/>
    <cellStyle name="Nota 12 2" xfId="42736" xr:uid="{4D4EF716-F435-4F1E-A8E9-2F663C66BAE1}"/>
    <cellStyle name="Nota 12 2 10" xfId="42737" xr:uid="{5CEDFF84-6F24-4440-8215-293DF925A3B7}"/>
    <cellStyle name="Nota 12 2 11" xfId="42738" xr:uid="{D045A24F-11DE-4199-8B27-740EB517B311}"/>
    <cellStyle name="Nota 12 2 12" xfId="5659" xr:uid="{DB5166E3-70AA-4DE9-95BC-36178FEF1675}"/>
    <cellStyle name="Nota 12 2 13" xfId="42739" xr:uid="{709C5ED2-1C82-488C-A753-5DBF98BA98DB}"/>
    <cellStyle name="Nota 12 2 14" xfId="42740" xr:uid="{7588C469-4B3F-4D2E-A893-56394C0362D9}"/>
    <cellStyle name="Nota 12 2 2" xfId="10068" xr:uid="{9C899CCF-1776-4BF9-B190-98FF79A3486B}"/>
    <cellStyle name="Nota 12 2 2 2" xfId="10074" xr:uid="{B6503F65-7DB1-4D5B-BD0D-DB9E693DE96F}"/>
    <cellStyle name="Nota 12 2 3" xfId="1644" xr:uid="{91EFFB52-CA73-4367-9E8E-F29F1FBA5CF9}"/>
    <cellStyle name="Nota 12 2 3 2" xfId="10094" xr:uid="{4C7E5B0D-8ED6-44B0-9860-3747E544C11E}"/>
    <cellStyle name="Nota 12 2 4" xfId="10107" xr:uid="{FA0800EF-6E95-4FF6-8938-3704EDED11C0}"/>
    <cellStyle name="Nota 12 2 5" xfId="32190" xr:uid="{0CA3DBF1-6D39-4B16-A535-CC25E50ABD02}"/>
    <cellStyle name="Nota 12 2 6" xfId="32192" xr:uid="{99B31508-D928-4A49-B59A-966E5DEFA3C8}"/>
    <cellStyle name="Nota 12 2 7" xfId="32194" xr:uid="{FC0501A4-864C-4C26-9014-075BAE932179}"/>
    <cellStyle name="Nota 12 2 8" xfId="42741" xr:uid="{70B9F82D-C00A-4583-B78D-16C32D40A0BE}"/>
    <cellStyle name="Nota 12 2 9" xfId="42742" xr:uid="{C7A512F4-AD74-4B92-A1B0-509C79809BF0}"/>
    <cellStyle name="Nota 12 20" xfId="42719" xr:uid="{9331826E-5956-431F-9661-D2CF9838C565}"/>
    <cellStyle name="Nota 12 21" xfId="42725" xr:uid="{488FEC9B-3C9B-410F-9E7D-3CA53A190375}"/>
    <cellStyle name="Nota 12 22" xfId="42728" xr:uid="{1DBB15D3-72AC-48A5-A83E-C27D1751FFAE}"/>
    <cellStyle name="Nota 12 23" xfId="42731" xr:uid="{6E988857-F0E9-494B-B0AA-CEEA101DADC2}"/>
    <cellStyle name="Nota 12 24" xfId="42734" xr:uid="{2818101F-C74F-4155-9980-3BBA4ADE2B19}"/>
    <cellStyle name="Nota 12 25" xfId="42743" xr:uid="{7076F82B-4A58-4649-812D-704427296F69}"/>
    <cellStyle name="Nota 12 26" xfId="10920" xr:uid="{21540CEB-5D81-404B-BDD3-02B30030639C}"/>
    <cellStyle name="Nota 12 27" xfId="10972" xr:uid="{323F4AD7-40A3-48E2-8050-29CE28DE824C}"/>
    <cellStyle name="Nota 12 28" xfId="11034" xr:uid="{016EA151-CED6-4956-BA8E-69F51A5FD05C}"/>
    <cellStyle name="Nota 12 29" xfId="7490" xr:uid="{0F791FD6-4BAD-4501-893F-76976BC05CD8}"/>
    <cellStyle name="Nota 12 3" xfId="42746" xr:uid="{0DCC2E35-D9E6-40A4-8909-B30C2D78E837}"/>
    <cellStyle name="Nota 12 3 10" xfId="42747" xr:uid="{24FCDF56-1A46-4A0D-8415-E441AC7C6585}"/>
    <cellStyle name="Nota 12 3 11" xfId="13438" xr:uid="{B5E927B3-DBD4-4BA4-92B1-38928ABCB315}"/>
    <cellStyle name="Nota 12 3 12" xfId="13443" xr:uid="{3C65FFFF-D5FB-4EBA-A406-EAC19201036D}"/>
    <cellStyle name="Nota 12 3 13" xfId="42748" xr:uid="{376EC236-F0DA-45FD-9C8E-C090DDABD172}"/>
    <cellStyle name="Nota 12 3 14" xfId="42749" xr:uid="{FA5CB567-3227-46B6-9C16-0B56006ABEF6}"/>
    <cellStyle name="Nota 12 3 15" xfId="42750" xr:uid="{81B28D81-CD5F-4AE4-A8C9-08A8718D9B7B}"/>
    <cellStyle name="Nota 12 3 16" xfId="42751" xr:uid="{CD6F1283-6398-45A1-853F-CA03E35B9EC2}"/>
    <cellStyle name="Nota 12 3 2" xfId="10185" xr:uid="{7C02793D-29AA-4C1D-A54A-97A3FD0F0737}"/>
    <cellStyle name="Nota 12 3 2 2" xfId="8166" xr:uid="{F6D74F72-3CA0-4949-9923-8F17F5618BEF}"/>
    <cellStyle name="Nota 12 3 3" xfId="10200" xr:uid="{0CC5AB5C-33B6-450E-8BD7-C2AEE723687A}"/>
    <cellStyle name="Nota 12 3 3 2" xfId="10215" xr:uid="{5D143A05-A8EE-47FB-85CE-630DDF5DAC64}"/>
    <cellStyle name="Nota 12 3 4" xfId="10232" xr:uid="{8CBCF4C0-408E-4210-958C-7B967EB55961}"/>
    <cellStyle name="Nota 12 3 5" xfId="32226" xr:uid="{694B3865-3E17-427B-8A7A-B780566BB4E2}"/>
    <cellStyle name="Nota 12 3 6" xfId="32228" xr:uid="{A8B8F463-A833-4BA5-9D21-F04F4B7BB6A9}"/>
    <cellStyle name="Nota 12 3 7" xfId="32230" xr:uid="{D4C81AB2-6986-4CC1-B477-B2EAC7B0D173}"/>
    <cellStyle name="Nota 12 3 8" xfId="42752" xr:uid="{79BFFF4E-7638-464B-B83C-B08602D97848}"/>
    <cellStyle name="Nota 12 3 9" xfId="42753" xr:uid="{CC2678E0-5471-4FBF-AE08-CCBA8F98B077}"/>
    <cellStyle name="Nota 12 30" xfId="42744" xr:uid="{E31F9D05-BCEA-4CCA-A234-D0C7C489020E}"/>
    <cellStyle name="Nota 12 31" xfId="10921" xr:uid="{5D11B86B-F491-4EE9-A667-5E76A6D81B86}"/>
    <cellStyle name="Nota 12 32" xfId="10973" xr:uid="{C1B97295-11A9-4D08-889C-839034CBB22D}"/>
    <cellStyle name="Nota 12 4" xfId="42754" xr:uid="{0D2625AE-1733-4EC5-90F8-27B6D9957016}"/>
    <cellStyle name="Nota 12 4 10" xfId="16839" xr:uid="{1676C14F-9149-4C91-B394-6BBF6B5068A4}"/>
    <cellStyle name="Nota 12 4 11" xfId="16853" xr:uid="{FD874832-0D87-48EB-9ED5-97809A1BE669}"/>
    <cellStyle name="Nota 12 4 12" xfId="16864" xr:uid="{7A5380AA-A1C3-4C1D-9F81-106AFC578A8F}"/>
    <cellStyle name="Nota 12 4 13" xfId="16872" xr:uid="{9A9DD0F2-F952-41DC-A5DD-BECFA29EFB50}"/>
    <cellStyle name="Nota 12 4 14" xfId="16877" xr:uid="{2AE9C205-8A04-4EB4-8B82-0D4F6E0B7FE3}"/>
    <cellStyle name="Nota 12 4 15" xfId="42755" xr:uid="{2A90434C-53A0-4B6C-A1A5-516F8BFE3488}"/>
    <cellStyle name="Nota 12 4 16" xfId="42756" xr:uid="{7C553785-A4FF-4B73-8D07-C2C61BF27855}"/>
    <cellStyle name="Nota 12 4 17" xfId="32141" xr:uid="{1999E923-A6A8-4887-8DC0-7412D3B8A05D}"/>
    <cellStyle name="Nota 12 4 2" xfId="32253" xr:uid="{7BF0E4FA-5C51-49B8-B195-8B873E949DB4}"/>
    <cellStyle name="Nota 12 4 3" xfId="32256" xr:uid="{A51CA918-7D13-4C0E-A4EF-E6165C9AB7DB}"/>
    <cellStyle name="Nota 12 4 4" xfId="32258" xr:uid="{86819A0B-9B99-4949-9617-7F87788437A2}"/>
    <cellStyle name="Nota 12 4 5" xfId="32260" xr:uid="{4FCF7B33-46CC-479F-B3D9-22980B14C3CF}"/>
    <cellStyle name="Nota 12 4 6" xfId="32262" xr:uid="{9CC3FA2B-970B-4718-80D6-92D309EEE787}"/>
    <cellStyle name="Nota 12 4 7" xfId="17885" xr:uid="{4ABDF8EE-E675-4F97-8BB5-64DD38E369DF}"/>
    <cellStyle name="Nota 12 4 8" xfId="1520" xr:uid="{6E28B0AE-93DC-4BA6-AE55-48EE0065BDF0}"/>
    <cellStyle name="Nota 12 4 9" xfId="18033" xr:uid="{E86C762F-1B0C-4F37-B68E-5629AF3810EF}"/>
    <cellStyle name="Nota 12 5" xfId="42757" xr:uid="{3B2208A8-ABEA-4FFD-8AAA-9B5328A79DC0}"/>
    <cellStyle name="Nota 12 5 10" xfId="16905" xr:uid="{DBF5104A-F527-4DB3-9056-638FF8137F59}"/>
    <cellStyle name="Nota 12 5 11" xfId="16907" xr:uid="{A09760B0-6377-41F9-9E4E-D8544D4FF9B9}"/>
    <cellStyle name="Nota 12 5 12" xfId="16909" xr:uid="{08AABA1D-934A-49BA-B6D4-9323E46A6FF5}"/>
    <cellStyle name="Nota 12 5 13" xfId="42758" xr:uid="{CCFAB24A-F382-4888-B3E1-2D4BC86AC5C5}"/>
    <cellStyle name="Nota 12 5 14" xfId="42759" xr:uid="{F874B7EE-474B-4FC2-9C4C-7CBF775D90F4}"/>
    <cellStyle name="Nota 12 5 15" xfId="42760" xr:uid="{1C655517-7DFA-477B-8B42-1D511245546E}"/>
    <cellStyle name="Nota 12 5 16" xfId="42761" xr:uid="{8B21ACFF-F6DD-42C3-A488-F34C1AB356A9}"/>
    <cellStyle name="Nota 12 5 17" xfId="32174" xr:uid="{E2CDE897-B72E-4E7D-996D-A122B49E1937}"/>
    <cellStyle name="Nota 12 5 2" xfId="32278" xr:uid="{6FE291FD-B71B-4DDD-8252-49293BD09998}"/>
    <cellStyle name="Nota 12 5 3" xfId="32282" xr:uid="{D8F4DA70-DF79-428A-9601-9FD00A9BD55E}"/>
    <cellStyle name="Nota 12 5 4" xfId="32285" xr:uid="{9F2BFB8F-8745-4E8D-A6FE-1E06F44DB565}"/>
    <cellStyle name="Nota 12 5 5" xfId="32288" xr:uid="{61ADE3DC-A836-4376-B316-4223A822FE51}"/>
    <cellStyle name="Nota 12 5 6" xfId="32291" xr:uid="{2D56974B-C7C9-4CB9-9F7B-05BFAC4C473B}"/>
    <cellStyle name="Nota 12 5 7" xfId="32294" xr:uid="{28942F3A-B66C-49C9-AA58-9CB499E911C6}"/>
    <cellStyle name="Nota 12 5 8" xfId="42762" xr:uid="{A2A0BF1A-4B8F-4A4E-A943-CF62108AEAED}"/>
    <cellStyle name="Nota 12 5 9" xfId="42763" xr:uid="{EDE2203C-2F7C-48D1-84C2-8E851E0DA79C}"/>
    <cellStyle name="Nota 12 6" xfId="42764" xr:uid="{AED4142A-8AB3-47EA-931D-9800F00BF819}"/>
    <cellStyle name="Nota 12 6 10" xfId="28245" xr:uid="{DD9E3189-044B-4F6D-BDF2-BB1608B00E55}"/>
    <cellStyle name="Nota 12 6 11" xfId="42765" xr:uid="{8D5FB3CD-ECC7-49BF-BD34-76F6615DC429}"/>
    <cellStyle name="Nota 12 6 12" xfId="42766" xr:uid="{2FC2EA6D-B13F-483C-B9FD-396991505776}"/>
    <cellStyle name="Nota 12 6 13" xfId="25771" xr:uid="{9E76DE33-6B2B-4981-AC8F-F171854E8FB9}"/>
    <cellStyle name="Nota 12 6 14" xfId="25773" xr:uid="{3436F8CB-FBA9-4E2E-8778-1ACABFAA3AB3}"/>
    <cellStyle name="Nota 12 6 15" xfId="42767" xr:uid="{0BDFF74F-28CE-477A-9890-CDD4D2C3C563}"/>
    <cellStyle name="Nota 12 6 16" xfId="42768" xr:uid="{4C4B82B4-DB80-42C1-93B9-4C32C6C68EC8}"/>
    <cellStyle name="Nota 12 6 17" xfId="32215" xr:uid="{813FEC01-F712-465D-AB07-6F5C6EAA9641}"/>
    <cellStyle name="Nota 12 6 2" xfId="32300" xr:uid="{862CA043-573A-4FE7-8F22-375CF5A82B13}"/>
    <cellStyle name="Nota 12 6 2 2" xfId="13256" xr:uid="{D9AAFE3F-9C33-4B8E-A029-0DBB361927A9}"/>
    <cellStyle name="Nota 12 6 2 3" xfId="17734" xr:uid="{740E99E6-C703-4444-9E5B-12C950AE890B}"/>
    <cellStyle name="Nota 12 6 2 4" xfId="17736" xr:uid="{2B2D4452-A165-4F76-B40B-9907BE564C8E}"/>
    <cellStyle name="Nota 12 6 3" xfId="32304" xr:uid="{8037D2DC-1B80-47EE-8A19-642CF8AAD72B}"/>
    <cellStyle name="Nota 12 6 3 2" xfId="13289" xr:uid="{EFF88614-DD89-4F10-92C3-6BECAD548F9D}"/>
    <cellStyle name="Nota 12 6 4" xfId="32307" xr:uid="{6F76E29E-7714-4837-B225-F6C544CD0FAD}"/>
    <cellStyle name="Nota 12 6 4 2" xfId="13338" xr:uid="{FACA86E7-426B-4B54-9F58-2B21B5B3F635}"/>
    <cellStyle name="Nota 12 6 5" xfId="10749" xr:uid="{035320BB-946F-47A1-B0E0-CB7FE5BBA49D}"/>
    <cellStyle name="Nota 12 6 6" xfId="10802" xr:uid="{CD7A461D-5C8A-4C40-8C23-5F7FF07E0D85}"/>
    <cellStyle name="Nota 12 6 7" xfId="42769" xr:uid="{A046073C-BF12-4E68-B9CF-F934A20E0DAA}"/>
    <cellStyle name="Nota 12 6 8" xfId="42770" xr:uid="{5BC43D04-4602-423E-BFEA-BC0A00BD4D9B}"/>
    <cellStyle name="Nota 12 6 9" xfId="42771" xr:uid="{183A0A94-AA70-404F-A1AD-141742B25742}"/>
    <cellStyle name="Nota 12 7" xfId="42772" xr:uid="{F542FD33-9830-43CB-A674-635ADD74FDFC}"/>
    <cellStyle name="Nota 12 7 10" xfId="41476" xr:uid="{51576DA8-8F24-47FF-BB3E-89245A72CD48}"/>
    <cellStyle name="Nota 12 7 11" xfId="42773" xr:uid="{71DD079B-D34E-43EC-863A-876E111D622A}"/>
    <cellStyle name="Nota 12 7 2" xfId="17480" xr:uid="{770B62DD-EEA5-4F0C-9E36-2268D2EEFBB1}"/>
    <cellStyle name="Nota 12 7 2 2" xfId="12074" xr:uid="{B437320E-D9D1-4A7C-AB24-F5B970665D72}"/>
    <cellStyle name="Nota 12 7 2 3" xfId="12079" xr:uid="{1203F1AE-82D6-41C7-AC87-EE2B9A06E418}"/>
    <cellStyle name="Nota 12 7 2 4" xfId="11608" xr:uid="{6F4E9879-DE61-4C29-AA55-D032DD8A7FAA}"/>
    <cellStyle name="Nota 12 7 3" xfId="17485" xr:uid="{5397177F-DB9F-42F9-A098-D97125C8675C}"/>
    <cellStyle name="Nota 12 7 3 2" xfId="14680" xr:uid="{7316F76D-D99F-4DE3-B81F-B9CAD300F6DF}"/>
    <cellStyle name="Nota 12 7 4" xfId="12950" xr:uid="{EC9B9EE8-B809-41F5-BE0D-552622CFD954}"/>
    <cellStyle name="Nota 12 7 4 2" xfId="17840" xr:uid="{1C201483-ED94-431B-9FE9-32F35EEA8596}"/>
    <cellStyle name="Nota 12 7 5" xfId="12300" xr:uid="{4626B360-2DCE-418D-BBE3-AEB230BBE56B}"/>
    <cellStyle name="Nota 12 7 6" xfId="12312" xr:uid="{FB413A41-D602-4C5F-B8BF-B56F9886AFFE}"/>
    <cellStyle name="Nota 12 7 7" xfId="17599" xr:uid="{1AF548CD-8E12-4961-AB02-40730FE7AD0D}"/>
    <cellStyle name="Nota 12 7 8" xfId="17603" xr:uid="{985A40B8-4549-43C4-AAB9-DA758CF4ADAC}"/>
    <cellStyle name="Nota 12 7 9" xfId="17607" xr:uid="{0D8FD719-F577-4371-AB31-E8CB0824DAA2}"/>
    <cellStyle name="Nota 12 8" xfId="42774" xr:uid="{199D6FDF-8233-4D52-89AE-251EE343B2A0}"/>
    <cellStyle name="Nota 12 8 10" xfId="41528" xr:uid="{9A3522DC-3C0A-4EB4-AE4A-0F38A80E749D}"/>
    <cellStyle name="Nota 12 8 11" xfId="42775" xr:uid="{C6B28B05-56A6-448A-8D3B-2DB03127F3C6}"/>
    <cellStyle name="Nota 12 8 2" xfId="32316" xr:uid="{7E349FEB-C28B-4399-94AF-5416E25A7A5A}"/>
    <cellStyle name="Nota 12 8 2 2" xfId="1600" xr:uid="{9ABCDD5B-85A1-4FE5-A42E-19B151EB32CB}"/>
    <cellStyle name="Nota 12 8 2 3" xfId="42776" xr:uid="{04C39C5E-02B1-4B08-ACE9-BA510F2CBF16}"/>
    <cellStyle name="Nota 12 8 2 4" xfId="42777" xr:uid="{19D13F3E-9EF8-4C4C-85AC-E51290809CA2}"/>
    <cellStyle name="Nota 12 8 3" xfId="32318" xr:uid="{C197EE11-20AB-44AE-9A50-F99DDF46011A}"/>
    <cellStyle name="Nota 12 8 3 2" xfId="15462" xr:uid="{324DF669-10BE-4156-8F61-6DE04A4CC356}"/>
    <cellStyle name="Nota 12 8 4" xfId="32320" xr:uid="{AB68CDD4-1982-44BF-AE9B-C8BB7135B6E4}"/>
    <cellStyle name="Nota 12 8 4 2" xfId="17878" xr:uid="{8864EE33-BFA6-4E8C-8AF5-5A88A27FBD6C}"/>
    <cellStyle name="Nota 12 8 5" xfId="32322" xr:uid="{0009BB24-B2CF-4642-B978-9D1D5C15E4A2}"/>
    <cellStyle name="Nota 12 8 6" xfId="32324" xr:uid="{10A2F38B-6103-4308-BBEF-5F8282F840E0}"/>
    <cellStyle name="Nota 12 8 7" xfId="18256" xr:uid="{6237A93C-0FC5-418B-AAFC-5B6590C49247}"/>
    <cellStyle name="Nota 12 8 8" xfId="18291" xr:uid="{10D8F790-6CD0-4BB8-9D60-A3BE6EFA915C}"/>
    <cellStyle name="Nota 12 8 9" xfId="18298" xr:uid="{AB6F5C80-EE56-4455-B74D-538AB79DA3C1}"/>
    <cellStyle name="Nota 12 9" xfId="42778" xr:uid="{0A7F963D-208D-47E5-88FC-EB50CE514193}"/>
    <cellStyle name="Nota 12 9 2" xfId="32328" xr:uid="{A1B2C9EB-3E03-45B2-9576-678C25D3D0F1}"/>
    <cellStyle name="Nota 12 9 3" xfId="42779" xr:uid="{E4D7B5DE-D52D-493C-AC86-B561D43AFF75}"/>
    <cellStyle name="Nota 12 9 4" xfId="42780" xr:uid="{0A80E54C-8604-45E1-90B7-B5432DB0D68C}"/>
    <cellStyle name="Nota 12 9 5" xfId="42781" xr:uid="{85FD0783-078B-45FC-99CF-3AA2FE366659}"/>
    <cellStyle name="Nota 12 9 6" xfId="42782" xr:uid="{A3339747-03BF-4C16-AACD-28604782291A}"/>
    <cellStyle name="Nota 120" xfId="4812" xr:uid="{08E15157-EB7B-4AF3-A692-7A134B52B90A}"/>
    <cellStyle name="Nota 120 2" xfId="11709" xr:uid="{A8E6D203-2704-41C2-B0FB-500454F8AC8A}"/>
    <cellStyle name="Nota 120 2 2" xfId="42685" xr:uid="{A81EFD95-B171-4536-9A15-0142E73DACF6}"/>
    <cellStyle name="Nota 121" xfId="36801" xr:uid="{2C872224-1462-40B4-8189-5FD32BE6CA05}"/>
    <cellStyle name="Nota 121 2" xfId="11740" xr:uid="{D22EE9A7-D8EE-492B-BEA5-CA7B749DE489}"/>
    <cellStyle name="Nota 121 2 2" xfId="35649" xr:uid="{220EAD7D-5DB2-4565-83A1-37055040B1CF}"/>
    <cellStyle name="Nota 122" xfId="36839" xr:uid="{F8D210A2-A1D7-45B4-9D50-E7C13FDB7743}"/>
    <cellStyle name="Nota 122 2" xfId="11763" xr:uid="{E8136658-DDD2-4972-90AE-967DF638E94E}"/>
    <cellStyle name="Nota 122 2 2" xfId="42687" xr:uid="{5A149617-92DF-48D7-9E74-0C06531CD5D7}"/>
    <cellStyle name="Nota 123" xfId="36861" xr:uid="{ECC293AC-1EDB-4E19-873B-58FDCA389298}"/>
    <cellStyle name="Nota 123 2" xfId="11782" xr:uid="{4E601832-908C-497F-946B-3347C183112D}"/>
    <cellStyle name="Nota 123 2 2" xfId="36551" xr:uid="{AA8EF480-7E04-420D-B47F-5FCD9CC4ECF4}"/>
    <cellStyle name="Nota 124" xfId="30127" xr:uid="{A8FC7704-AA1A-4424-B4F2-460096C7FF8D}"/>
    <cellStyle name="Nota 124 2" xfId="11796" xr:uid="{E10E6C0B-2BD6-425E-8544-E7F1A35403F8}"/>
    <cellStyle name="Nota 124 2 2" xfId="36917" xr:uid="{FDF3FB67-D6DB-4012-917A-B6A75FA1C9B7}"/>
    <cellStyle name="Nota 125" xfId="30133" xr:uid="{C7E4FE7B-389B-4F9B-82E4-0E6E721DE0B9}"/>
    <cellStyle name="Nota 125 2" xfId="11806" xr:uid="{2EB43773-C82C-41B0-8533-0CA09FB5EDE3}"/>
    <cellStyle name="Nota 125 2 2" xfId="36968" xr:uid="{8760B041-D8B5-4AB4-AEB3-C058E008913A}"/>
    <cellStyle name="Nota 126" xfId="8496" xr:uid="{11DF1D9C-9E86-4E4C-B28F-774060D340B9}"/>
    <cellStyle name="Nota 126 2" xfId="8502" xr:uid="{070527BF-D641-43CB-9327-1E6CB5C96857}"/>
    <cellStyle name="Nota 126 2 2" xfId="33166" xr:uid="{3C188C84-6269-4934-8AC3-D3DC298C93B8}"/>
    <cellStyle name="Nota 127" xfId="8517" xr:uid="{23896ADF-DA8C-4F7B-85C4-CB5ACA920BA6}"/>
    <cellStyle name="Nota 127 2" xfId="8526" xr:uid="{CE1C24AC-4695-4E02-9B37-113663B440F3}"/>
    <cellStyle name="Nota 127 2 2" xfId="30398" xr:uid="{D848A84F-AB06-4646-9209-D2C8701E70A9}"/>
    <cellStyle name="Nota 128" xfId="8551" xr:uid="{C6DE47F9-1522-46DC-B0DD-FDCBF5C1F056}"/>
    <cellStyle name="Nota 128 2" xfId="8561" xr:uid="{BA944FEE-E90F-4808-BF77-79D42657D7C1}"/>
    <cellStyle name="Nota 128 2 2" xfId="42785" xr:uid="{EF4DDB7A-370D-4867-8D37-519AF9E7CBA3}"/>
    <cellStyle name="Nota 129" xfId="8595" xr:uid="{2291739F-0157-4823-88B3-35C6BD2D8573}"/>
    <cellStyle name="Nota 129 2" xfId="11973" xr:uid="{FF26CA34-F743-4D08-AFCF-EB3718A2A14F}"/>
    <cellStyle name="Nota 129 2 2" xfId="42787" xr:uid="{5722217E-93E5-4ACA-AD8C-1AAC818C3573}"/>
    <cellStyle name="Nota 13" xfId="42789" xr:uid="{4E3D11B6-4EBE-4D79-B902-3C94FCCA5960}"/>
    <cellStyle name="Nota 13 10" xfId="42790" xr:uid="{11F87F4D-4BDA-4895-97B8-85F913180BD1}"/>
    <cellStyle name="Nota 13 10 2" xfId="42791" xr:uid="{1D63219A-8D7E-482F-9CE2-D515C9365593}"/>
    <cellStyle name="Nota 13 10 2 2" xfId="42792" xr:uid="{271C8D97-B24B-4DDC-BCC6-6FCFD0BF3CBE}"/>
    <cellStyle name="Nota 13 10 3" xfId="42793" xr:uid="{58E18BC7-E80E-48CF-A2A9-BA022101BC50}"/>
    <cellStyle name="Nota 13 10 3 2" xfId="42794" xr:uid="{67A25B70-07F4-4D8C-9075-9EE5D3578681}"/>
    <cellStyle name="Nota 13 10 4" xfId="42795" xr:uid="{3F2242D1-DC43-4D7C-8A2F-2202D224CBDE}"/>
    <cellStyle name="Nota 13 10 5" xfId="40155" xr:uid="{826D9D86-2114-4D33-BD73-45F766E6B023}"/>
    <cellStyle name="Nota 13 10 6" xfId="40159" xr:uid="{DF587ED0-5F23-4B72-BBFB-A1D553F010E9}"/>
    <cellStyle name="Nota 13 11" xfId="42796" xr:uid="{A18FFCE8-9288-4CB0-855F-85E0EA66A032}"/>
    <cellStyle name="Nota 13 11 2" xfId="42797" xr:uid="{B87B595B-1DEC-4AC3-B3CE-620F622F871A}"/>
    <cellStyle name="Nota 13 11 2 2" xfId="30415" xr:uid="{B8B8527B-8491-402C-B09D-F8D2CB2BEB8A}"/>
    <cellStyle name="Nota 13 11 3" xfId="42798" xr:uid="{19661EFD-E771-4B7C-BD19-D958614CE079}"/>
    <cellStyle name="Nota 13 11 3 2" xfId="4956" xr:uid="{A16A1A22-BBA6-45F6-B18F-39F96553FB73}"/>
    <cellStyle name="Nota 13 11 4" xfId="42799" xr:uid="{7F919DC3-144A-43C8-8D4D-E4F40172CF24}"/>
    <cellStyle name="Nota 13 11 5" xfId="40163" xr:uid="{791C592D-84AA-4494-A74F-1900719B8D8C}"/>
    <cellStyle name="Nota 13 11 6" xfId="40165" xr:uid="{DC5F25FE-4689-4FE0-8F3F-5A8758987AE8}"/>
    <cellStyle name="Nota 13 12" xfId="42800" xr:uid="{85CCF46C-22D7-4B3C-8096-CB01C2468EAE}"/>
    <cellStyle name="Nota 13 12 2" xfId="42801" xr:uid="{786A64E7-6514-4D3D-A957-4609774602D8}"/>
    <cellStyle name="Nota 13 12 2 2" xfId="30446" xr:uid="{DBB5A3D0-35E7-436D-AB39-DFCCAB7436C4}"/>
    <cellStyle name="Nota 13 12 3" xfId="42802" xr:uid="{E446CB2A-53FC-496F-8881-73BBDCD9FEB5}"/>
    <cellStyle name="Nota 13 12 3 2" xfId="42803" xr:uid="{3270F068-C726-4F14-A531-3171FB17DAF9}"/>
    <cellStyle name="Nota 13 12 4" xfId="42804" xr:uid="{29E461C0-52D0-4CC8-89BA-5BCE03D509CA}"/>
    <cellStyle name="Nota 13 12 5" xfId="40170" xr:uid="{FD1B4456-4307-4FAA-84C9-0E7CF3141A78}"/>
    <cellStyle name="Nota 13 12 6" xfId="40172" xr:uid="{6830420E-B941-43D3-B5CE-EE6919659733}"/>
    <cellStyle name="Nota 13 13" xfId="42805" xr:uid="{0C53BD0E-236C-4584-9CD6-5475942CF835}"/>
    <cellStyle name="Nota 13 13 2" xfId="42806" xr:uid="{FE0FDEE5-3FAD-4431-A68E-56505380F91D}"/>
    <cellStyle name="Nota 13 13 2 2" xfId="30489" xr:uid="{3BEA77B8-9EB5-461B-80D9-82F79FDCC452}"/>
    <cellStyle name="Nota 13 13 3" xfId="42807" xr:uid="{57432DE4-FEAD-47C5-BAB0-0EFDDC2F4AA9}"/>
    <cellStyle name="Nota 13 13 3 2" xfId="42808" xr:uid="{595F3E94-3ED7-4C50-84D1-737D53C0A0DB}"/>
    <cellStyle name="Nota 13 13 4" xfId="42809" xr:uid="{0A4B2D5F-D528-499A-9AF1-1B48836526F2}"/>
    <cellStyle name="Nota 13 13 5" xfId="40179" xr:uid="{74F45D94-01CA-4344-81D8-A6C4457AE7E0}"/>
    <cellStyle name="Nota 13 13 6" xfId="40181" xr:uid="{69E33B3F-64E0-40C9-89FA-27E407E7D251}"/>
    <cellStyle name="Nota 13 14" xfId="42810" xr:uid="{36C9CEA5-6789-49BA-9233-6F2DCAA81BBB}"/>
    <cellStyle name="Nota 13 14 2" xfId="42811" xr:uid="{1AFCC7A7-8318-4596-BE4A-9EA19BD03BA5}"/>
    <cellStyle name="Nota 13 14 3" xfId="42812" xr:uid="{7756B67C-E423-4A08-B6B4-2910F47F7B2F}"/>
    <cellStyle name="Nota 13 14 4" xfId="42813" xr:uid="{B49EFF69-E931-4800-A07B-5FA54C5AD30D}"/>
    <cellStyle name="Nota 13 14 5" xfId="40184" xr:uid="{71B9FF3C-FB00-44B0-831A-35F930679BED}"/>
    <cellStyle name="Nota 13 14 6" xfId="42814" xr:uid="{30AE126B-8251-4778-A60D-6B38E5E6AE20}"/>
    <cellStyle name="Nota 13 15" xfId="42815" xr:uid="{904831CE-C922-4E48-A51E-BD46E913B246}"/>
    <cellStyle name="Nota 13 15 10" xfId="42817" xr:uid="{13A46733-57B6-4FDF-9728-B37F746F2F97}"/>
    <cellStyle name="Nota 13 15 2" xfId="42818" xr:uid="{64F6412B-BA61-4C3E-A709-7D9C9460FB05}"/>
    <cellStyle name="Nota 13 15 2 2" xfId="42819" xr:uid="{240213BE-8844-4D18-94E0-DED6F69B0389}"/>
    <cellStyle name="Nota 13 15 2 3" xfId="42820" xr:uid="{69ADD261-DE4A-4819-BF78-F1D5371C03D9}"/>
    <cellStyle name="Nota 13 15 2 4" xfId="42821" xr:uid="{E17CD84C-CE8B-4631-B02C-734DF62F385E}"/>
    <cellStyle name="Nota 13 15 2 5" xfId="10990" xr:uid="{EF3DADBD-3094-4063-9A88-7C1B4773904C}"/>
    <cellStyle name="Nota 13 15 2 6" xfId="11003" xr:uid="{D9A1A325-5335-4C04-B3EB-47CCC6225F04}"/>
    <cellStyle name="Nota 13 15 2 7" xfId="11013" xr:uid="{44820E3E-FFF1-4ED8-8D1C-74D0E1D3CDF1}"/>
    <cellStyle name="Nota 13 15 2 8" xfId="42822" xr:uid="{9CCA7932-C6F4-478D-AA38-26ED7B14DD15}"/>
    <cellStyle name="Nota 13 15 2 9" xfId="42823" xr:uid="{A14E6FA7-4816-473F-B154-EABE57D5F24F}"/>
    <cellStyle name="Nota 13 15 3" xfId="41440" xr:uid="{56BE8535-8C42-4CB3-B4EF-2612F3DCB1CB}"/>
    <cellStyle name="Nota 13 15 4" xfId="42824" xr:uid="{A4B1DB3B-18A4-444F-BCD3-74173A532A56}"/>
    <cellStyle name="Nota 13 15 5" xfId="40186" xr:uid="{A545C740-9D65-4C25-A96E-7CACA4123872}"/>
    <cellStyle name="Nota 13 15 6" xfId="42825" xr:uid="{61009D2A-229F-4DEE-B9F8-F2FB8C1D57CD}"/>
    <cellStyle name="Nota 13 15 7" xfId="42826" xr:uid="{CF45FF1F-2BB7-448F-ABCE-E032238A224B}"/>
    <cellStyle name="Nota 13 15 8" xfId="32124" xr:uid="{7DC7F857-56CC-4000-8DD7-259B223BC506}"/>
    <cellStyle name="Nota 13 15 9" xfId="42827" xr:uid="{E865314E-6B22-470E-804F-26FDA7AA7AF5}"/>
    <cellStyle name="Nota 13 16" xfId="42828" xr:uid="{21124399-3E55-4DB8-8364-13C902DA6DE9}"/>
    <cellStyle name="Nota 13 17" xfId="42830" xr:uid="{69B56855-BECE-4DD4-AE1C-6F9FE392F11A}"/>
    <cellStyle name="Nota 13 18" xfId="42832" xr:uid="{83C5ED27-B28A-476F-ABFF-331C8EFEBB05}"/>
    <cellStyle name="Nota 13 19" xfId="42834" xr:uid="{C1D09347-F033-457F-94B4-2573ABA09759}"/>
    <cellStyle name="Nota 13 2" xfId="42836" xr:uid="{2A6A31A1-AFE2-4254-A359-86368D633724}"/>
    <cellStyle name="Nota 13 2 10" xfId="42837" xr:uid="{3D41A3F0-BF5B-4B51-83B4-08A37DD7E46F}"/>
    <cellStyle name="Nota 13 2 11" xfId="42838" xr:uid="{B5FA8A6A-071E-485D-B742-9F7064DE2965}"/>
    <cellStyle name="Nota 13 2 12" xfId="42839" xr:uid="{2883A87C-CB4C-4C38-A7DD-C023AF4B6014}"/>
    <cellStyle name="Nota 13 2 13" xfId="42840" xr:uid="{92E3B0AE-3222-4092-AEC8-7FCBF3FD8193}"/>
    <cellStyle name="Nota 13 2 14" xfId="42841" xr:uid="{451389E0-B587-4128-AB74-576A78419DA5}"/>
    <cellStyle name="Nota 13 2 2" xfId="42842" xr:uid="{D8FDD635-A0CB-43F9-B740-DB0263D5223A}"/>
    <cellStyle name="Nota 13 2 2 2" xfId="42844" xr:uid="{63FC556A-E67F-4EEB-A2A5-1F2917F4B9E1}"/>
    <cellStyle name="Nota 13 2 3" xfId="42845" xr:uid="{6F9D4FA0-6FF2-4C0E-96D2-EEC5B5C58D28}"/>
    <cellStyle name="Nota 13 2 3 2" xfId="42847" xr:uid="{BE786F7E-852C-4126-BB6E-00620DBBAB4B}"/>
    <cellStyle name="Nota 13 2 4" xfId="42848" xr:uid="{EA047316-7776-4150-B01D-5E8209260A45}"/>
    <cellStyle name="Nota 13 2 5" xfId="42849" xr:uid="{D294BD10-2B2D-4615-8CE1-F209A119FECD}"/>
    <cellStyle name="Nota 13 2 6" xfId="42850" xr:uid="{60425ED9-A92B-45D2-AD74-41B3091B793A}"/>
    <cellStyle name="Nota 13 2 7" xfId="42851" xr:uid="{C8F503DC-FCE7-4C50-805E-B8C5BA7F168E}"/>
    <cellStyle name="Nota 13 2 8" xfId="42852" xr:uid="{0D081C47-5A20-4E52-84B7-E786CD2596E6}"/>
    <cellStyle name="Nota 13 2 9" xfId="42853" xr:uid="{7306F68C-4FAC-4A91-8DCD-3FCD9CE451B3}"/>
    <cellStyle name="Nota 13 20" xfId="42816" xr:uid="{8E7F1053-0980-4601-9CB2-C61E1A53E649}"/>
    <cellStyle name="Nota 13 21" xfId="42829" xr:uid="{741E5ED6-234B-4953-AF85-E2BEF532E408}"/>
    <cellStyle name="Nota 13 22" xfId="42831" xr:uid="{221A8DBC-9FB6-434C-B17D-707B39CE2AAF}"/>
    <cellStyle name="Nota 13 23" xfId="42833" xr:uid="{E155C6CF-77CF-42CA-A6BA-0157E99FFF6F}"/>
    <cellStyle name="Nota 13 24" xfId="42835" xr:uid="{2D3EB3C8-F72E-4FA3-91EC-0998EE7AB4FA}"/>
    <cellStyle name="Nota 13 25" xfId="42854" xr:uid="{7A5373D6-ECD2-4161-B52C-CD15859512A7}"/>
    <cellStyle name="Nota 13 26" xfId="18793" xr:uid="{8ACD9BD4-EEB3-4652-815F-675BB526847B}"/>
    <cellStyle name="Nota 13 27" xfId="18911" xr:uid="{794EB193-03BA-4BED-835B-7642BB8A873E}"/>
    <cellStyle name="Nota 13 28" xfId="7023" xr:uid="{44BFF000-8EC5-4D66-86F4-31D39009B3AA}"/>
    <cellStyle name="Nota 13 29" xfId="7032" xr:uid="{CDE225ED-5108-42D6-BCCD-D4B68F918A98}"/>
    <cellStyle name="Nota 13 3" xfId="42856" xr:uid="{BFB4197D-05D1-4431-BE1B-F20308A3168D}"/>
    <cellStyle name="Nota 13 3 10" xfId="42857" xr:uid="{3B59A70B-0D68-4A45-A815-305F1742D921}"/>
    <cellStyle name="Nota 13 3 11" xfId="42858" xr:uid="{63FB8CF1-1567-4F41-BC3B-7273627FBE54}"/>
    <cellStyle name="Nota 13 3 12" xfId="42859" xr:uid="{5D267EAD-D292-4DF3-9114-B7F8657D3615}"/>
    <cellStyle name="Nota 13 3 13" xfId="42860" xr:uid="{05DE6245-DB60-4989-88FA-525948D18DC6}"/>
    <cellStyle name="Nota 13 3 14" xfId="42861" xr:uid="{DA597E84-DE63-455B-B378-27EF28DC3463}"/>
    <cellStyle name="Nota 13 3 15" xfId="42862" xr:uid="{F7858090-CDCC-4B89-B2F4-7CB099F6FB19}"/>
    <cellStyle name="Nota 13 3 16" xfId="42863" xr:uid="{0B0E6ADE-11E4-4E43-B0C1-BDD08700C3B9}"/>
    <cellStyle name="Nota 13 3 2" xfId="42864" xr:uid="{8B018BF1-192E-462D-BFA2-7CA7A78108E0}"/>
    <cellStyle name="Nota 13 3 2 2" xfId="42866" xr:uid="{90BE904B-48C1-4CA9-8034-48367FC5B81D}"/>
    <cellStyle name="Nota 13 3 3" xfId="37963" xr:uid="{87FF873B-767D-49EA-8E91-4D78FFC4B03B}"/>
    <cellStyle name="Nota 13 3 3 2" xfId="42867" xr:uid="{093E32F5-3DBE-47BD-AEA1-DBA7FE588D7D}"/>
    <cellStyle name="Nota 13 3 4" xfId="42868" xr:uid="{DC5DC515-A373-4968-8DEF-D8AB7D5458F4}"/>
    <cellStyle name="Nota 13 3 5" xfId="42869" xr:uid="{3C36E185-F972-4ED1-9CC6-9EFA2F8E5E85}"/>
    <cellStyle name="Nota 13 3 6" xfId="42870" xr:uid="{9BA75F89-41B0-47EF-82AD-7064452240E2}"/>
    <cellStyle name="Nota 13 3 7" xfId="42871" xr:uid="{96C3C0B6-B943-4E7A-8ECE-84168E12E788}"/>
    <cellStyle name="Nota 13 3 8" xfId="25799" xr:uid="{6501DD2D-FF36-460B-BA77-9EA82F69D1A4}"/>
    <cellStyle name="Nota 13 3 9" xfId="25802" xr:uid="{738916CB-CE53-46A4-A42F-9930CF0EC19F}"/>
    <cellStyle name="Nota 13 30" xfId="42855" xr:uid="{B76BC977-9F0B-4616-A81D-4C6152C80BF9}"/>
    <cellStyle name="Nota 13 31" xfId="18792" xr:uid="{C615D319-BA58-4DCB-8546-D968A37B746F}"/>
    <cellStyle name="Nota 13 32" xfId="18910" xr:uid="{87DE5B83-BD65-4B8B-8116-B7730B25F1E4}"/>
    <cellStyle name="Nota 13 4" xfId="42872" xr:uid="{330D44CF-0B7D-4C7B-B83C-5AD868E927F8}"/>
    <cellStyle name="Nota 13 4 10" xfId="42873" xr:uid="{0047677E-B136-4835-9CC7-07673A8FD673}"/>
    <cellStyle name="Nota 13 4 11" xfId="42874" xr:uid="{2743592C-6882-4BD9-BBEA-A9E7C2591824}"/>
    <cellStyle name="Nota 13 4 12" xfId="37056" xr:uid="{811F9A2C-82C5-4839-9E16-120E560C1BF1}"/>
    <cellStyle name="Nota 13 4 13" xfId="42875" xr:uid="{83DE0194-9C49-4A3B-9E84-5289F173A0F4}"/>
    <cellStyle name="Nota 13 4 14" xfId="42876" xr:uid="{9A53F47C-6ADD-431E-B6AD-69DBA4AA8C62}"/>
    <cellStyle name="Nota 13 4 15" xfId="42877" xr:uid="{1D99D5B6-F3EC-422D-901A-5F880CC872AA}"/>
    <cellStyle name="Nota 13 4 16" xfId="42878" xr:uid="{9E7D65F9-31EF-4171-A6C3-61D5137D66B8}"/>
    <cellStyle name="Nota 13 4 17" xfId="8196" xr:uid="{23C1B39B-ADF3-402C-9E1F-F609916C582F}"/>
    <cellStyle name="Nota 13 4 2" xfId="42879" xr:uid="{79B85635-A77A-43EE-BA85-F20806AFBB1E}"/>
    <cellStyle name="Nota 13 4 3" xfId="42880" xr:uid="{4C5CB5FF-1828-464B-8FCC-A2EBF81EE633}"/>
    <cellStyle name="Nota 13 4 4" xfId="42881" xr:uid="{6E23ED8C-5DE3-46ED-B54F-EF367B515FE7}"/>
    <cellStyle name="Nota 13 4 5" xfId="42882" xr:uid="{57FA7F89-05AF-40FD-A87A-877DA538750B}"/>
    <cellStyle name="Nota 13 4 6" xfId="42883" xr:uid="{E980C9E0-1D71-4162-851F-C83C4111D4FD}"/>
    <cellStyle name="Nota 13 4 7" xfId="19532" xr:uid="{4FEE505D-B0D2-441C-AEE6-2D39A4EEC42D}"/>
    <cellStyle name="Nota 13 4 8" xfId="19535" xr:uid="{12F6668A-B3FE-4C51-AE06-8FA45D0E4D64}"/>
    <cellStyle name="Nota 13 4 9" xfId="19538" xr:uid="{A7E9E621-B01D-4BE1-809E-8C92841D222F}"/>
    <cellStyle name="Nota 13 5" xfId="42884" xr:uid="{ACE67692-457E-4A05-A326-1DC3EBD0CF89}"/>
    <cellStyle name="Nota 13 5 10" xfId="12113" xr:uid="{86F64D3D-6357-424E-8365-E1661A593DA2}"/>
    <cellStyle name="Nota 13 5 11" xfId="12119" xr:uid="{B2DE69ED-0EAD-4156-9B61-2770AEC88685}"/>
    <cellStyle name="Nota 13 5 12" xfId="12126" xr:uid="{A2AFFCDF-ABF1-42D2-9B0C-97FE25A64EA5}"/>
    <cellStyle name="Nota 13 5 13" xfId="42885" xr:uid="{A5AFFF1B-ECF7-4DB6-AB5D-BDDB8158804D}"/>
    <cellStyle name="Nota 13 5 14" xfId="42886" xr:uid="{70ED429A-2905-4CC0-894D-62D2928AC866}"/>
    <cellStyle name="Nota 13 5 15" xfId="42887" xr:uid="{82BF48C9-9270-4ADC-8C1F-C098745FA46C}"/>
    <cellStyle name="Nota 13 5 16" xfId="42889" xr:uid="{5E64468B-DD78-48C3-9B85-9334F34FA403}"/>
    <cellStyle name="Nota 13 5 17" xfId="42890" xr:uid="{92E006A3-2D21-40C4-8F73-D1CA0539E3CC}"/>
    <cellStyle name="Nota 13 5 2" xfId="42891" xr:uid="{AE873A85-C52F-4E02-B11E-AC36FE3535F4}"/>
    <cellStyle name="Nota 13 5 3" xfId="42892" xr:uid="{BB3FA2E1-26AD-4DC5-B563-0101E3B98FC7}"/>
    <cellStyle name="Nota 13 5 4" xfId="42893" xr:uid="{531C3F84-0344-4FB2-8F26-63702B541E6C}"/>
    <cellStyle name="Nota 13 5 5" xfId="42894" xr:uid="{E2C016FC-C633-45F7-B484-8C6CF8C9FC50}"/>
    <cellStyle name="Nota 13 5 6" xfId="42895" xr:uid="{4362B736-5C80-41D9-943D-B9609366D3CF}"/>
    <cellStyle name="Nota 13 5 7" xfId="42896" xr:uid="{6E84C691-A690-404E-AB2F-9FB6F2CAE8D6}"/>
    <cellStyle name="Nota 13 5 8" xfId="42897" xr:uid="{FEC46FCF-EEAD-4758-A264-19ACD6A2E20C}"/>
    <cellStyle name="Nota 13 5 9" xfId="42898" xr:uid="{92ED4243-38DB-4E84-876B-9AF3B93150BE}"/>
    <cellStyle name="Nota 13 6" xfId="42899" xr:uid="{C7D7D131-63B2-4B1D-AC06-D387302A51EE}"/>
    <cellStyle name="Nota 13 6 10" xfId="12157" xr:uid="{033DE3F2-030E-4FE5-B7BA-ACD55300652F}"/>
    <cellStyle name="Nota 13 6 11" xfId="42900" xr:uid="{373528C9-D83C-4C3C-BE23-44903E65555F}"/>
    <cellStyle name="Nota 13 6 12" xfId="42901" xr:uid="{2F6F30FF-8F51-4DB9-9CB6-D9956092D524}"/>
    <cellStyle name="Nota 13 6 13" xfId="26413" xr:uid="{F8750B50-2D8B-479A-B377-8ABEC4CD3769}"/>
    <cellStyle name="Nota 13 6 14" xfId="26415" xr:uid="{76127D0C-62E4-4EF1-8F6F-9AFD2826E284}"/>
    <cellStyle name="Nota 13 6 15" xfId="42902" xr:uid="{90AE375D-D9B4-4562-BDA4-000227741389}"/>
    <cellStyle name="Nota 13 6 16" xfId="42905" xr:uid="{A69D73CE-E2B8-4DF6-BFA4-FA746FC32A9A}"/>
    <cellStyle name="Nota 13 6 17" xfId="42906" xr:uid="{CB8984F8-2892-45BA-96B9-5767890618EF}"/>
    <cellStyle name="Nota 13 6 2" xfId="42907" xr:uid="{DCEA27B5-A878-40EB-89D3-009210E83E00}"/>
    <cellStyle name="Nota 13 6 2 2" xfId="37392" xr:uid="{05A1BB50-5F17-400B-8534-9F3F5BCA9D06}"/>
    <cellStyle name="Nota 13 6 2 3" xfId="37394" xr:uid="{39B4B4C6-2004-4539-ACC2-58AE96BDBDFD}"/>
    <cellStyle name="Nota 13 6 2 4" xfId="31316" xr:uid="{734E4FE8-988E-4B6B-93CF-81EB67B4BA4B}"/>
    <cellStyle name="Nota 13 6 3" xfId="9759" xr:uid="{C842335C-FDDC-431C-99C5-4AB80A44F557}"/>
    <cellStyle name="Nota 13 6 3 2" xfId="42908" xr:uid="{669009BB-E1C1-4EE0-B26D-81D217BA2916}"/>
    <cellStyle name="Nota 13 6 4" xfId="9761" xr:uid="{F4D3660E-4E62-4B71-8C0A-2C03F6A67971}"/>
    <cellStyle name="Nota 13 6 4 2" xfId="42909" xr:uid="{31B2CEB1-BD34-4AFD-93D9-BC3F6ABAB0E7}"/>
    <cellStyle name="Nota 13 6 5" xfId="42910" xr:uid="{DCD683D1-CA22-4ECD-962C-8FAD76EE9301}"/>
    <cellStyle name="Nota 13 6 6" xfId="42911" xr:uid="{65787079-6295-48E0-8483-279985A5B978}"/>
    <cellStyle name="Nota 13 6 7" xfId="42912" xr:uid="{9162E64F-9E4C-46EC-99BD-09A322395CE3}"/>
    <cellStyle name="Nota 13 6 8" xfId="25813" xr:uid="{D4079023-D8E6-46A9-8C3C-6A2B7034D47D}"/>
    <cellStyle name="Nota 13 6 9" xfId="25816" xr:uid="{DE7FE116-50A0-4661-A781-B199004F78AF}"/>
    <cellStyle name="Nota 13 7" xfId="5833" xr:uid="{F73DD311-D8BC-4254-A0FB-D9B98FA5D804}"/>
    <cellStyle name="Nota 13 7 10" xfId="18950" xr:uid="{90E8DDD3-15E2-4CCC-B3C6-B1D46D23EE89}"/>
    <cellStyle name="Nota 13 7 11" xfId="18952" xr:uid="{7122C689-F9F8-406D-9399-59764FF63A01}"/>
    <cellStyle name="Nota 13 7 2" xfId="5059" xr:uid="{D0C4F1CE-DA79-42F6-B563-70ECCF2802FE}"/>
    <cellStyle name="Nota 13 7 2 2" xfId="42913" xr:uid="{30D796B9-A74E-4C3F-BC77-55F3D22546FE}"/>
    <cellStyle name="Nota 13 7 2 3" xfId="42914" xr:uid="{EA483DA4-5175-40FE-8A75-35848BA51278}"/>
    <cellStyle name="Nota 13 7 2 4" xfId="31319" xr:uid="{2EA02B15-81CF-439F-BF18-225AAD95AD11}"/>
    <cellStyle name="Nota 13 7 3" xfId="5076" xr:uid="{193E3969-0F29-4348-8714-02079ABE6402}"/>
    <cellStyle name="Nota 13 7 3 2" xfId="42915" xr:uid="{E80138CA-AE9E-412A-B07F-A782FA94E748}"/>
    <cellStyle name="Nota 13 7 4" xfId="5081" xr:uid="{BAF74B48-C5E7-462A-BDD5-003A11206AAB}"/>
    <cellStyle name="Nota 13 7 4 2" xfId="42916" xr:uid="{3D2856DF-0D6B-4E3E-8343-7A189A3CA945}"/>
    <cellStyle name="Nota 13 7 5" xfId="5089" xr:uid="{8AEFD3BC-ECF3-40F8-BF61-CB26891CCBFE}"/>
    <cellStyle name="Nota 13 7 6" xfId="5096" xr:uid="{BCAD2F4D-ADD1-4E2B-900F-2D8D5234B733}"/>
    <cellStyle name="Nota 13 7 7" xfId="19177" xr:uid="{61699DB4-F67D-443C-9648-F2DCD8061748}"/>
    <cellStyle name="Nota 13 7 8" xfId="19182" xr:uid="{A04E07D4-2855-4470-9633-23ED03BC70D1}"/>
    <cellStyle name="Nota 13 7 9" xfId="19186" xr:uid="{B5DA5C24-E501-4267-8AEA-E09FCC205B34}"/>
    <cellStyle name="Nota 13 8" xfId="21893" xr:uid="{87CC22F4-94D2-424C-AD37-B8D766136B53}"/>
    <cellStyle name="Nota 13 8 10" xfId="16762" xr:uid="{3928BFF0-0FBD-4012-85F2-71A99ACEC4E7}"/>
    <cellStyle name="Nota 13 8 11" xfId="42917" xr:uid="{5EBF8B25-FDAF-4650-9ECB-3A7C70B9CF54}"/>
    <cellStyle name="Nota 13 8 2" xfId="42918" xr:uid="{BAAB170C-1D6E-4183-858B-F3E7E43F8228}"/>
    <cellStyle name="Nota 13 8 2 2" xfId="42919" xr:uid="{5A00487D-F089-4623-97E3-37062FF75FD4}"/>
    <cellStyle name="Nota 13 8 2 3" xfId="42920" xr:uid="{B3C8A930-1080-4BB5-9010-02BB6797F544}"/>
    <cellStyle name="Nota 13 8 2 4" xfId="31322" xr:uid="{4C4EA804-31A3-4EF3-98DE-6C255754FAE8}"/>
    <cellStyle name="Nota 13 8 3" xfId="42921" xr:uid="{3661AF47-E98B-4D2E-933B-47B50EA55377}"/>
    <cellStyle name="Nota 13 8 3 2" xfId="42922" xr:uid="{18C5AD1C-0BA9-4CD0-BAA1-E7DEA536B951}"/>
    <cellStyle name="Nota 13 8 4" xfId="42923" xr:uid="{14E07654-B920-4AA4-B29B-5BB9CB5CFEE0}"/>
    <cellStyle name="Nota 13 8 4 2" xfId="42924" xr:uid="{FC2841C1-F42E-4DB6-BA6A-244A820023EF}"/>
    <cellStyle name="Nota 13 8 5" xfId="42925" xr:uid="{68D58DA1-B4D2-442F-9BFC-F74EAC5BA35D}"/>
    <cellStyle name="Nota 13 8 6" xfId="42926" xr:uid="{19A43258-52DD-4C3A-B078-22BA29551D8C}"/>
    <cellStyle name="Nota 13 8 7" xfId="19761" xr:uid="{9743C2D6-9C76-44FE-8FDE-77187A06DE61}"/>
    <cellStyle name="Nota 13 8 8" xfId="19775" xr:uid="{3724B590-A0EE-4CDC-9E04-871414681D4C}"/>
    <cellStyle name="Nota 13 8 9" xfId="19782" xr:uid="{0E5CE1A3-3137-47B5-997E-249FD9E48AAC}"/>
    <cellStyle name="Nota 13 9" xfId="21895" xr:uid="{D08D4042-3218-4045-B2A8-4183C546FE20}"/>
    <cellStyle name="Nota 13 9 2" xfId="42927" xr:uid="{511BF3F7-E851-4AD3-BD1C-677D3AB61520}"/>
    <cellStyle name="Nota 13 9 3" xfId="42928" xr:uid="{651E45C9-B181-41C2-97B0-DA32C5A09E13}"/>
    <cellStyle name="Nota 13 9 4" xfId="42929" xr:uid="{617C3551-476F-4FCA-B8F1-6A4E04ED0DE4}"/>
    <cellStyle name="Nota 13 9 5" xfId="42930" xr:uid="{BCCEBF25-A602-4A63-921A-49A038282F0A}"/>
    <cellStyle name="Nota 13 9 6" xfId="42931" xr:uid="{EA062ACE-8D90-4F88-B078-F54A957A95B5}"/>
    <cellStyle name="Nota 130" xfId="30132" xr:uid="{60905A06-BBA2-43A2-B8D6-FDE871214DB8}"/>
    <cellStyle name="Nota 130 2" xfId="11807" xr:uid="{E099AE66-2D4D-4E06-9E61-D14D2AB77CDD}"/>
    <cellStyle name="Nota 130 2 2" xfId="36969" xr:uid="{68047EA2-AB56-4298-9CA8-885F1565BB5F}"/>
    <cellStyle name="Nota 130 3" xfId="36972" xr:uid="{FD1F9D91-57EF-4B27-B4A1-8EE1E1F77192}"/>
    <cellStyle name="Nota 130 4" xfId="36975" xr:uid="{6A1CD18C-5383-41D1-8643-880B365D8AC2}"/>
    <cellStyle name="Nota 131" xfId="8495" xr:uid="{EC64F9BD-1FD1-41C6-93F9-5FFDCABCDB9F}"/>
    <cellStyle name="Nota 131 2" xfId="8501" xr:uid="{1FC5E265-ADF1-4E6A-844D-1767780FDC21}"/>
    <cellStyle name="Nota 131 2 2" xfId="33165" xr:uid="{6E76E58A-0345-4166-9F99-E8A0A00A322C}"/>
    <cellStyle name="Nota 131 3" xfId="8509" xr:uid="{5C6C6B42-DA64-4E3A-8271-64A6D6D69B47}"/>
    <cellStyle name="Nota 131 4" xfId="8512" xr:uid="{1313A7DE-BC1A-4DAD-ACF1-FC2D96202174}"/>
    <cellStyle name="Nota 132" xfId="8516" xr:uid="{7AACD934-5653-4015-ADB6-6F27B7F5F6C4}"/>
    <cellStyle name="Nota 132 2" xfId="8525" xr:uid="{5749D6C6-7483-4C7B-8458-20DEB26A988E}"/>
    <cellStyle name="Nota 132 2 2" xfId="30397" xr:uid="{53DDB6B3-8CE6-46F3-844B-CF07AA670D95}"/>
    <cellStyle name="Nota 132 3" xfId="8534" xr:uid="{A33336E7-53D8-49AC-9CD0-50B09B4FE294}"/>
    <cellStyle name="Nota 132 4" xfId="8540" xr:uid="{4BEDC9FC-C187-420D-9E11-9210D1195A51}"/>
    <cellStyle name="Nota 133" xfId="8550" xr:uid="{2D455EF0-09AA-4120-BF96-7E1C7E008175}"/>
    <cellStyle name="Nota 133 2" xfId="8560" xr:uid="{332E3A07-1CD9-4C79-A72A-71D5E9D5B6B0}"/>
    <cellStyle name="Nota 133 2 2" xfId="42786" xr:uid="{1F1CA1F4-4811-4000-8F59-573463221EEB}"/>
    <cellStyle name="Nota 133 3" xfId="8572" xr:uid="{2997ECF6-C22A-4C81-A8AA-A670ECDE85AB}"/>
    <cellStyle name="Nota 133 4" xfId="8579" xr:uid="{6ACDADFE-CEF6-4F89-A7E2-5740E2E94EB3}"/>
    <cellStyle name="Nota 134" xfId="8594" xr:uid="{4D3F5A98-AD62-4FD5-97DE-AD6D4E862633}"/>
    <cellStyle name="Nota 134 2" xfId="11974" xr:uid="{BE501DB2-9332-4E59-A153-A1FA1D1B9B4C}"/>
    <cellStyle name="Nota 134 2 2" xfId="42788" xr:uid="{A85E9E18-7B15-4079-AB72-EF72735BB7A5}"/>
    <cellStyle name="Nota 134 3" xfId="20394" xr:uid="{519B4797-6636-4C6D-9793-0E1FC3218BFD}"/>
    <cellStyle name="Nota 134 4" xfId="20397" xr:uid="{EC3FBAEA-44D2-4AFA-A076-9EBB309228B6}"/>
    <cellStyle name="Nota 135" xfId="8606" xr:uid="{173014A0-1621-4991-BC60-7894C3E21DCA}"/>
    <cellStyle name="Nota 135 2" xfId="42933" xr:uid="{579BCA96-25F4-4B4E-8F74-1584FF48B228}"/>
    <cellStyle name="Nota 135 2 2" xfId="20321" xr:uid="{D5FA47B1-14F3-4C31-9A14-97FB604FA479}"/>
    <cellStyle name="Nota 135 2 3" xfId="14692" xr:uid="{3500976D-905B-48D5-A8E9-8BCCDFF2EE63}"/>
    <cellStyle name="Nota 135 3" xfId="42935" xr:uid="{4C7FFED5-B403-46A4-AC1F-9FA5D808CEC4}"/>
    <cellStyle name="Nota 135 4" xfId="42937" xr:uid="{7BCEB315-700B-49B8-8F53-CFC9976D2776}"/>
    <cellStyle name="Nota 135 5" xfId="42940" xr:uid="{42B5A551-6D7F-4943-82C4-0839F4313999}"/>
    <cellStyle name="Nota 136" xfId="8615" xr:uid="{6C3789F2-E6A6-4ADC-A9D8-7EC6D3135CAF}"/>
    <cellStyle name="Nota 136 2" xfId="42941" xr:uid="{3013A9EB-AE69-430B-B8B6-8C6045E7950A}"/>
    <cellStyle name="Nota 136 2 2" xfId="20347" xr:uid="{806E7ABB-28F9-46D7-AD0A-96E373FAB593}"/>
    <cellStyle name="Nota 136 2 3" xfId="14912" xr:uid="{4A23FBBC-1215-4C9F-BE58-E0A781DDB760}"/>
    <cellStyle name="Nota 136 3" xfId="42945" xr:uid="{338925CD-93CA-4B4C-991F-4147F01E4D62}"/>
    <cellStyle name="Nota 136 4" xfId="42947" xr:uid="{A5BCA88E-A541-4795-BD49-83A710DBF65A}"/>
    <cellStyle name="Nota 136 5" xfId="42950" xr:uid="{7F137F93-76D1-432C-925D-09E3953FE5F8}"/>
    <cellStyle name="Nota 137" xfId="42951" xr:uid="{C496BFD4-5F22-4B9A-82E4-537EAF53FD91}"/>
    <cellStyle name="Nota 137 2" xfId="42954" xr:uid="{8EF512AC-30C2-4C40-94BF-E9A9EDE74A76}"/>
    <cellStyle name="Nota 137 3" xfId="42957" xr:uid="{B0F5ED0A-2588-4A34-A151-0B37C702FED0}"/>
    <cellStyle name="Nota 137 4" xfId="42959" xr:uid="{F8BDB55D-EDF2-4CD2-97D3-1C44BAF8B8DC}"/>
    <cellStyle name="Nota 138" xfId="42961" xr:uid="{7B4D91A5-A16C-48E6-95E1-D653C4D00ECD}"/>
    <cellStyle name="Nota 138 2" xfId="42964" xr:uid="{D553ECD9-029F-48C0-A968-7B20D0872CD0}"/>
    <cellStyle name="Nota 138 3" xfId="42967" xr:uid="{65FA5275-EEBF-46F4-AABA-D421559C2EDC}"/>
    <cellStyle name="Nota 138 4" xfId="42969" xr:uid="{31FD147E-BAE3-41C6-8BB4-871C30AAEB7D}"/>
    <cellStyle name="Nota 139" xfId="42971" xr:uid="{64E4093C-5509-41C8-ABB0-B2F9C2FF9C35}"/>
    <cellStyle name="Nota 139 2" xfId="42974" xr:uid="{401DB6B0-491B-4940-9048-E3D60EC772EB}"/>
    <cellStyle name="Nota 139 3" xfId="42977" xr:uid="{D29DDF80-FE67-48BD-9301-535510A661DE}"/>
    <cellStyle name="Nota 139 4" xfId="42979" xr:uid="{A2DB5101-6650-473E-A2B4-C3D2758F938A}"/>
    <cellStyle name="Nota 14" xfId="42981" xr:uid="{99700937-5C35-4245-8DF4-9B61DFC4D622}"/>
    <cellStyle name="Nota 14 10" xfId="42982" xr:uid="{0A08EB5A-4393-415C-BB77-2B0425CD9820}"/>
    <cellStyle name="Nota 14 10 2" xfId="42983" xr:uid="{7FC8A928-0704-439D-9241-8B138580D9CE}"/>
    <cellStyle name="Nota 14 10 2 2" xfId="42984" xr:uid="{422AADE9-25EA-4572-A104-ACB4C229EA2C}"/>
    <cellStyle name="Nota 14 10 3" xfId="8531" xr:uid="{48A387D4-4E3B-4F52-B132-68E116DF9F07}"/>
    <cellStyle name="Nota 14 10 3 2" xfId="15069" xr:uid="{F4B9A8C4-8E1F-4430-A50D-5B28847089AA}"/>
    <cellStyle name="Nota 14 10 4" xfId="8537" xr:uid="{F1E60F06-40BD-4B89-9BD6-B1256C909A22}"/>
    <cellStyle name="Nota 14 10 5" xfId="22253" xr:uid="{538532CF-4F85-40E8-A176-41F176EB12F6}"/>
    <cellStyle name="Nota 14 10 6" xfId="22257" xr:uid="{04C1F832-1F67-4754-A468-E851FDDB4238}"/>
    <cellStyle name="Nota 14 11" xfId="42985" xr:uid="{0D1EE5A0-DE60-42DB-A2DC-963D261B250F}"/>
    <cellStyle name="Nota 14 11 2" xfId="42986" xr:uid="{F1877645-2D30-4F23-927B-408B1AD4973B}"/>
    <cellStyle name="Nota 14 11 2 2" xfId="13886" xr:uid="{EB92D901-2712-428D-B380-0D14D5D01F37}"/>
    <cellStyle name="Nota 14 11 3" xfId="42987" xr:uid="{0014A899-3F57-4B29-BC6E-E5D59B9F2536}"/>
    <cellStyle name="Nota 14 11 3 2" xfId="15119" xr:uid="{7DD1303E-89A5-49EA-8D96-B9CF4123840D}"/>
    <cellStyle name="Nota 14 11 4" xfId="39307" xr:uid="{1E14DDBD-2C63-436D-96AC-FD8DE10923E8}"/>
    <cellStyle name="Nota 14 11 5" xfId="40735" xr:uid="{01F28B33-FF14-4400-AE27-CE0E44148F51}"/>
    <cellStyle name="Nota 14 11 6" xfId="41320" xr:uid="{F054ADF8-060B-4D2D-896D-2A2A060624F6}"/>
    <cellStyle name="Nota 14 12" xfId="42988" xr:uid="{C6CA4E7F-8237-45FC-ACF7-37C5C5975A78}"/>
    <cellStyle name="Nota 14 12 2" xfId="11976" xr:uid="{48203E9B-04DC-4C8F-832D-DA03846F7EDB}"/>
    <cellStyle name="Nota 14 12 2 2" xfId="30767" xr:uid="{CF9A13FC-20B2-422A-802F-6B6A9A7416C5}"/>
    <cellStyle name="Nota 14 12 3" xfId="42989" xr:uid="{E6AA9839-0C4C-4CD8-961A-020CA870DC65}"/>
    <cellStyle name="Nota 14 12 3 2" xfId="33399" xr:uid="{6686FBBA-600C-4574-9D0C-F69C64F17FD7}"/>
    <cellStyle name="Nota 14 12 4" xfId="39309" xr:uid="{D8FCE9B1-BE79-430A-8268-A4F468B6B9DB}"/>
    <cellStyle name="Nota 14 12 5" xfId="40743" xr:uid="{703FFF9A-60FF-4F01-AAD2-7E843AFECB2A}"/>
    <cellStyle name="Nota 14 12 6" xfId="40747" xr:uid="{36ED4C17-BB96-428E-95AB-E6A08793F28A}"/>
    <cellStyle name="Nota 14 13" xfId="42990" xr:uid="{C34D2E21-AA85-426F-9446-74C0CF7150A1}"/>
    <cellStyle name="Nota 14 13 2" xfId="22648" xr:uid="{BB8EAA79-D338-4CDC-8973-1CEB5D641690}"/>
    <cellStyle name="Nota 14 13 2 2" xfId="30819" xr:uid="{230B0342-623A-484C-A813-DDC1BFE46B5F}"/>
    <cellStyle name="Nota 14 13 3" xfId="42991" xr:uid="{C9C31D6C-B3B5-4109-9383-9AC1D6DAFB02}"/>
    <cellStyle name="Nota 14 13 3 2" xfId="42992" xr:uid="{D390E1FF-0C8C-47EF-9EDF-E2FA111C8E90}"/>
    <cellStyle name="Nota 14 13 4" xfId="39312" xr:uid="{A49877E0-D6DE-4019-B0DB-60E5DDF3540E}"/>
    <cellStyle name="Nota 14 13 5" xfId="40757" xr:uid="{702480E7-472F-4F6D-AAEE-2A2D30ECAC3D}"/>
    <cellStyle name="Nota 14 13 6" xfId="40759" xr:uid="{DBAA6E7E-BEA3-46D2-A436-AB59F9E6BFB4}"/>
    <cellStyle name="Nota 14 14" xfId="8609" xr:uid="{FE6C2E9A-B1AC-4895-B5BC-8B94647A6D03}"/>
    <cellStyle name="Nota 14 14 2" xfId="12366" xr:uid="{ACD6340E-1046-4691-A44C-D990568E3A94}"/>
    <cellStyle name="Nota 14 14 3" xfId="42993" xr:uid="{6678F8DB-50C7-4D30-873E-892FD61D9B21}"/>
    <cellStyle name="Nota 14 14 4" xfId="39314" xr:uid="{04B4E3E6-39A1-4B5A-A9FC-AB108E39BEC6}"/>
    <cellStyle name="Nota 14 14 5" xfId="40766" xr:uid="{D1C2CCD8-17F7-4366-8D59-A0C584A50394}"/>
    <cellStyle name="Nota 14 14 6" xfId="40768" xr:uid="{40693D8E-29F1-4624-ADAC-FE26C9D00697}"/>
    <cellStyle name="Nota 14 15" xfId="10430" xr:uid="{A578AF37-F772-48FA-983E-917ED620FF1D}"/>
    <cellStyle name="Nota 14 15 10" xfId="42994" xr:uid="{9EB04E11-FF5F-4F08-9B66-E704049DE816}"/>
    <cellStyle name="Nota 14 15 2" xfId="42995" xr:uid="{91241AB7-83E5-4D22-8F53-CF3B9BF3A0A3}"/>
    <cellStyle name="Nota 14 15 2 2" xfId="6654" xr:uid="{14217DE1-6F47-4CEE-A38E-B5ECCCD7932B}"/>
    <cellStyle name="Nota 14 15 2 3" xfId="8861" xr:uid="{BAABA364-2050-46A6-B5FE-D823977C228C}"/>
    <cellStyle name="Nota 14 15 2 4" xfId="15076" xr:uid="{E36794F1-E323-4C57-B22F-E89330FC323A}"/>
    <cellStyle name="Nota 14 15 2 5" xfId="15089" xr:uid="{B5C38A92-9EB3-4D6C-88C0-4E70427EFD36}"/>
    <cellStyle name="Nota 14 15 2 6" xfId="15101" xr:uid="{D9D1BF58-004D-493B-836A-35B3B3527322}"/>
    <cellStyle name="Nota 14 15 2 7" xfId="42996" xr:uid="{1DAF2176-0A2F-435C-97C0-F58847A72E38}"/>
    <cellStyle name="Nota 14 15 2 8" xfId="42997" xr:uid="{3844F0DF-2FC6-42E8-BEB9-570E95AD9872}"/>
    <cellStyle name="Nota 14 15 2 9" xfId="42998" xr:uid="{F96B11AE-F454-43A5-B70A-40830C1F63F6}"/>
    <cellStyle name="Nota 14 15 3" xfId="41458" xr:uid="{92726C42-FF4F-4247-95ED-1B82C3088661}"/>
    <cellStyle name="Nota 14 15 4" xfId="39316" xr:uid="{C669ACA2-F464-4C7F-B466-263CAD497FC9}"/>
    <cellStyle name="Nota 14 15 5" xfId="40774" xr:uid="{A5FAAD86-5BD1-4062-B037-CD7D19B45494}"/>
    <cellStyle name="Nota 14 15 6" xfId="42999" xr:uid="{BF8EAD81-5D23-47C7-A759-BB7C8AAA262A}"/>
    <cellStyle name="Nota 14 15 7" xfId="43000" xr:uid="{50D27ACC-B6E8-4F31-BE7F-7DBAAD2DCEA2}"/>
    <cellStyle name="Nota 14 15 8" xfId="32165" xr:uid="{5485AAF3-2F4F-4878-A9D6-838F65F2A081}"/>
    <cellStyle name="Nota 14 15 9" xfId="43001" xr:uid="{88915078-CE69-45DB-8E0C-6A0914385F99}"/>
    <cellStyle name="Nota 14 16" xfId="13489" xr:uid="{801B4F95-8A0F-4DF3-AD7C-E1CB6FFA5F77}"/>
    <cellStyle name="Nota 14 17" xfId="13499" xr:uid="{F7E1845C-65A8-4CA6-90E1-DDFEA8B4E926}"/>
    <cellStyle name="Nota 14 18" xfId="43002" xr:uid="{CD232762-3ADA-44AE-8B5B-3840831789FC}"/>
    <cellStyle name="Nota 14 19" xfId="43004" xr:uid="{7BB936D6-EBE1-4959-A05C-E69AA4BC7E6B}"/>
    <cellStyle name="Nota 14 2" xfId="39340" xr:uid="{8ACBDEA5-3718-46C5-873F-5AB6E94F37D6}"/>
    <cellStyle name="Nota 14 2 10" xfId="8727" xr:uid="{DA066198-F372-4BAC-AAFF-0CA5615E691F}"/>
    <cellStyle name="Nota 14 2 11" xfId="43006" xr:uid="{E5F5093C-1AC3-483E-A138-CD2477D53CB2}"/>
    <cellStyle name="Nota 14 2 12" xfId="43007" xr:uid="{A4818399-C3E5-4618-81D6-3A12AF3989F9}"/>
    <cellStyle name="Nota 14 2 13" xfId="4163" xr:uid="{A63D653D-F7F3-444B-905E-3D4E616BD24F}"/>
    <cellStyle name="Nota 14 2 14" xfId="43008" xr:uid="{C16EE367-684E-452A-98AE-F71992E85F66}"/>
    <cellStyle name="Nota 14 2 2" xfId="43009" xr:uid="{8099D821-7EFA-4029-A61F-6D27B7876C0A}"/>
    <cellStyle name="Nota 14 2 2 2" xfId="32666" xr:uid="{A8B5EDC9-462D-4F35-B150-59A509CDD669}"/>
    <cellStyle name="Nota 14 2 3" xfId="43011" xr:uid="{C5BC99D3-455A-47BC-A699-C6EA701E8C30}"/>
    <cellStyle name="Nota 14 2 3 2" xfId="43013" xr:uid="{D5921957-C0E4-41A4-B336-08056C9F1DC4}"/>
    <cellStyle name="Nota 14 2 4" xfId="37121" xr:uid="{FF5C93EF-550E-4371-8DB5-5FC9DD7369DA}"/>
    <cellStyle name="Nota 14 2 5" xfId="43015" xr:uid="{1C654779-E4D9-4172-BBD6-583BCCCBF1F6}"/>
    <cellStyle name="Nota 14 2 6" xfId="43016" xr:uid="{027A3C4E-5927-412B-B8DB-FA66B72C1D4C}"/>
    <cellStyle name="Nota 14 2 7" xfId="43017" xr:uid="{58C1C38F-236E-4D12-8499-9A155D43B4DD}"/>
    <cellStyle name="Nota 14 2 8" xfId="43018" xr:uid="{AF4765E8-5B50-4F96-9588-F6CDD8709628}"/>
    <cellStyle name="Nota 14 2 9" xfId="43019" xr:uid="{C8841C3C-9F83-4E23-9C3E-CC71A282287E}"/>
    <cellStyle name="Nota 14 20" xfId="10431" xr:uid="{0CDB395E-D2EF-4BDA-8963-2D6512AAABD5}"/>
    <cellStyle name="Nota 14 21" xfId="13490" xr:uid="{203F40F9-BB24-4E0A-94D2-438CA16C9C58}"/>
    <cellStyle name="Nota 14 22" xfId="13500" xr:uid="{E163C8F0-585F-4B35-ACB6-DAA4C09989A1}"/>
    <cellStyle name="Nota 14 23" xfId="43003" xr:uid="{D4A726F3-E4EB-4732-9A53-CCCD0B38FF68}"/>
    <cellStyle name="Nota 14 24" xfId="43005" xr:uid="{DEC9B755-38D6-41F4-9ED7-C143518EDCDD}"/>
    <cellStyle name="Nota 14 25" xfId="43020" xr:uid="{4C28BC98-EDA4-4564-9E60-FC62A3B8EBC7}"/>
    <cellStyle name="Nota 14 26" xfId="43022" xr:uid="{A975CDDD-A9ED-4AFF-9AE0-AF533A51DE3A}"/>
    <cellStyle name="Nota 14 27" xfId="43024" xr:uid="{6BB39359-3640-4276-AFCF-94DB0C0346A4}"/>
    <cellStyle name="Nota 14 28" xfId="38581" xr:uid="{DDBEDCE1-FF07-4156-B80E-B380B26EB79C}"/>
    <cellStyle name="Nota 14 29" xfId="38639" xr:uid="{A65992A8-ED1F-48F7-8864-9AE076A1D00C}"/>
    <cellStyle name="Nota 14 3" xfId="43026" xr:uid="{7A10F47F-5785-4F32-B90A-0982BF77A397}"/>
    <cellStyle name="Nota 14 3 10" xfId="2855" xr:uid="{2942FA7E-D026-4848-BB6C-FD2E1093494E}"/>
    <cellStyle name="Nota 14 3 11" xfId="5682" xr:uid="{937307A8-5575-4A5C-BAC8-394F37E29176}"/>
    <cellStyle name="Nota 14 3 12" xfId="43027" xr:uid="{6054C172-4691-4E3C-B6EB-8F25C16C817D}"/>
    <cellStyle name="Nota 14 3 13" xfId="34185" xr:uid="{0B40003B-3530-4D3F-8637-05564118438E}"/>
    <cellStyle name="Nota 14 3 14" xfId="43028" xr:uid="{670583F8-409F-44C3-84F3-92BA716B01E3}"/>
    <cellStyle name="Nota 14 3 15" xfId="43029" xr:uid="{042DB27F-F163-478C-A770-7C4BCDFF60C7}"/>
    <cellStyle name="Nota 14 3 16" xfId="43030" xr:uid="{F0514032-FA62-4DA8-AD83-564623514931}"/>
    <cellStyle name="Nota 14 3 2" xfId="43031" xr:uid="{B0AC7C80-0022-4A50-8D1B-F4C627AAF707}"/>
    <cellStyle name="Nota 14 3 2 2" xfId="43033" xr:uid="{B62F0A08-BA39-4274-92DA-26CD40ED9DAF}"/>
    <cellStyle name="Nota 14 3 3" xfId="37980" xr:uid="{3A10D030-0AB9-431D-B797-7E3A08B153E6}"/>
    <cellStyle name="Nota 14 3 3 2" xfId="43036" xr:uid="{CA252046-87C3-4854-9F09-BD5F5E2B4E5E}"/>
    <cellStyle name="Nota 14 3 4" xfId="36105" xr:uid="{0011B32D-267C-4D85-A3B4-DB2F783D2ECB}"/>
    <cellStyle name="Nota 14 3 5" xfId="43037" xr:uid="{86AE310F-168D-48B7-AEDC-CEEC2B59126C}"/>
    <cellStyle name="Nota 14 3 6" xfId="43038" xr:uid="{65935485-CC39-4EC2-BBCC-C5606432C7A9}"/>
    <cellStyle name="Nota 14 3 7" xfId="43039" xr:uid="{037AA8F2-A379-4CDD-A245-CC52A19297B9}"/>
    <cellStyle name="Nota 14 3 8" xfId="43040" xr:uid="{07445641-3377-4D6B-84E2-09357CE3A5B4}"/>
    <cellStyle name="Nota 14 3 9" xfId="43041" xr:uid="{DF8D02FD-896A-4A09-8F91-54BF86B85A0D}"/>
    <cellStyle name="Nota 14 30" xfId="43021" xr:uid="{ACEDE84D-4C74-43F5-A372-7E66F2A0E89F}"/>
    <cellStyle name="Nota 14 31" xfId="43023" xr:uid="{CF8D40A9-5D23-4EDB-9BBE-8B0D263628AC}"/>
    <cellStyle name="Nota 14 32" xfId="43025" xr:uid="{56646457-4C8F-4DC7-BABC-C3B6116549DF}"/>
    <cellStyle name="Nota 14 4" xfId="43042" xr:uid="{4D57B2D8-B431-4637-BC18-D14E7C1578BA}"/>
    <cellStyle name="Nota 14 4 10" xfId="39799" xr:uid="{A3932054-1E5D-4AF7-92AF-04E3EC58200C}"/>
    <cellStyle name="Nota 14 4 11" xfId="43043" xr:uid="{7F439CD3-ADBA-4D68-BC72-8CF5F7BCDBF1}"/>
    <cellStyle name="Nota 14 4 12" xfId="37294" xr:uid="{CED22236-0A91-4531-9838-931E07681BA8}"/>
    <cellStyle name="Nota 14 4 13" xfId="35260" xr:uid="{5F9D8AD9-664F-4E06-8AB9-F1BA78F1D257}"/>
    <cellStyle name="Nota 14 4 14" xfId="37296" xr:uid="{8F47FA85-CDD3-486E-8317-27E4D9238E20}"/>
    <cellStyle name="Nota 14 4 15" xfId="43044" xr:uid="{6EEBE3A4-C6F2-4747-8848-6254630EF019}"/>
    <cellStyle name="Nota 14 4 16" xfId="43045" xr:uid="{EE041933-2BBD-44A2-B28F-985424CDBFBE}"/>
    <cellStyle name="Nota 14 4 17" xfId="43046" xr:uid="{342741E0-4981-4A28-B08E-9EAFB7A6CE53}"/>
    <cellStyle name="Nota 14 4 2" xfId="43047" xr:uid="{09A76944-B9ED-45C2-B7EB-428D2E259FBB}"/>
    <cellStyle name="Nota 14 4 3" xfId="43048" xr:uid="{2C277C2A-3882-4587-B637-284BAF8CF403}"/>
    <cellStyle name="Nota 14 4 4" xfId="37137" xr:uid="{AA471ED0-D297-426C-8CAB-58A6D3D49081}"/>
    <cellStyle name="Nota 14 4 5" xfId="43049" xr:uid="{EA0534D8-184C-461C-8D9E-F185192084C0}"/>
    <cellStyle name="Nota 14 4 6" xfId="43050" xr:uid="{6C7B1E10-829A-4643-A5C1-2940245F1A2E}"/>
    <cellStyle name="Nota 14 4 7" xfId="43051" xr:uid="{86FF1D5A-8756-45F2-81F6-A396FD72B4B7}"/>
    <cellStyle name="Nota 14 4 8" xfId="43052" xr:uid="{27C4352F-6231-4911-8573-F2056B1BF304}"/>
    <cellStyle name="Nota 14 4 9" xfId="43053" xr:uid="{AE70F281-7752-43C1-8951-3007174FAF47}"/>
    <cellStyle name="Nota 14 5" xfId="43054" xr:uid="{957C92AF-7152-4A56-9AA0-202917988F70}"/>
    <cellStyle name="Nota 14 5 10" xfId="2054" xr:uid="{0A5A3609-8F91-422E-A008-D67F3998437E}"/>
    <cellStyle name="Nota 14 5 11" xfId="2089" xr:uid="{B287E71E-EC82-4FAA-B773-AA517F2C8A95}"/>
    <cellStyle name="Nota 14 5 12" xfId="5839" xr:uid="{DCB331AA-C587-4B08-AC3E-D293F7282B95}"/>
    <cellStyle name="Nota 14 5 13" xfId="43055" xr:uid="{3A6FC953-E25F-4805-AFF6-FBB23B19B93C}"/>
    <cellStyle name="Nota 14 5 14" xfId="43056" xr:uid="{B3DBC166-324B-4464-9BE4-F6B5EDDF3412}"/>
    <cellStyle name="Nota 14 5 15" xfId="43057" xr:uid="{463EC574-B6FE-4113-AF86-128571180F14}"/>
    <cellStyle name="Nota 14 5 16" xfId="43058" xr:uid="{03A0800C-4F57-4472-B149-68F773D9637A}"/>
    <cellStyle name="Nota 14 5 17" xfId="43059" xr:uid="{F095CB74-D42E-433C-924B-6B162B305391}"/>
    <cellStyle name="Nota 14 5 2" xfId="43060" xr:uid="{1D0F5466-A6EB-4DF5-8710-58ADF1EE0980}"/>
    <cellStyle name="Nota 14 5 3" xfId="43061" xr:uid="{39F43410-EF9B-4DE6-9C23-0792B8C5FDA0}"/>
    <cellStyle name="Nota 14 5 4" xfId="16564" xr:uid="{93AFC789-74A5-4A1D-BF47-5C0F10419C10}"/>
    <cellStyle name="Nota 14 5 5" xfId="43062" xr:uid="{C41AE252-23B4-4EB0-81D9-C8CFD09AB06A}"/>
    <cellStyle name="Nota 14 5 6" xfId="43063" xr:uid="{110335F0-569F-4F79-A404-9FDBC397ECA4}"/>
    <cellStyle name="Nota 14 5 7" xfId="43064" xr:uid="{06154FB0-E339-445A-9D7E-783D1901DEC8}"/>
    <cellStyle name="Nota 14 5 8" xfId="43065" xr:uid="{13F25A0B-ABAC-48ED-A327-EAF7B34DAEC5}"/>
    <cellStyle name="Nota 14 5 9" xfId="43066" xr:uid="{69004BB2-1144-489A-91D1-F043753DA015}"/>
    <cellStyle name="Nota 14 6" xfId="43067" xr:uid="{6D8FD210-9117-4CF4-A3AC-9D02CB4A1A45}"/>
    <cellStyle name="Nota 14 6 10" xfId="5134" xr:uid="{58818078-40A7-414D-B2CA-752F2FD63074}"/>
    <cellStyle name="Nota 14 6 11" xfId="40569" xr:uid="{B0DDC202-0810-43E4-A2EB-F58ED8BD2E47}"/>
    <cellStyle name="Nota 14 6 12" xfId="43068" xr:uid="{E7120DB0-A9EF-4A32-AD8A-6AC005AE00FF}"/>
    <cellStyle name="Nota 14 6 13" xfId="43069" xr:uid="{48F51D10-0AB7-443D-9A2E-FFFAEAAFF378}"/>
    <cellStyle name="Nota 14 6 14" xfId="43070" xr:uid="{E975E709-B964-43D3-AF8E-297F6B82CAF7}"/>
    <cellStyle name="Nota 14 6 15" xfId="43071" xr:uid="{84DB51FE-C18B-4ABC-A03E-DE46975720F6}"/>
    <cellStyle name="Nota 14 6 16" xfId="43072" xr:uid="{B726B3B5-ECE5-4B60-BA0B-78967A818CFA}"/>
    <cellStyle name="Nota 14 6 17" xfId="43073" xr:uid="{547B1FEC-7E8E-4149-A257-EB0B6D9A36FB}"/>
    <cellStyle name="Nota 14 6 2" xfId="43074" xr:uid="{1DE1809D-FCDD-47C1-ADF2-F0F224DF4B9C}"/>
    <cellStyle name="Nota 14 6 2 2" xfId="43075" xr:uid="{1097D75C-F0C4-4F37-BC31-0017012508D9}"/>
    <cellStyle name="Nota 14 6 2 3" xfId="43076" xr:uid="{F7D31BCE-5770-48B3-A3A4-F287A2EFB59C}"/>
    <cellStyle name="Nota 14 6 2 4" xfId="43077" xr:uid="{0D615D24-BBFF-4610-90B2-A4B857FF43A7}"/>
    <cellStyle name="Nota 14 6 3" xfId="43078" xr:uid="{86399424-C2F6-4385-B582-5BBAF737949E}"/>
    <cellStyle name="Nota 14 6 3 2" xfId="43079" xr:uid="{01A5F676-15F3-4DAD-8B11-B05D112BF5CB}"/>
    <cellStyle name="Nota 14 6 4" xfId="37148" xr:uid="{F491B636-D2C2-4BD7-A528-77290FABFE63}"/>
    <cellStyle name="Nota 14 6 4 2" xfId="37151" xr:uid="{75959192-77F4-45BA-94E4-8E087C03155F}"/>
    <cellStyle name="Nota 14 6 5" xfId="43080" xr:uid="{556EF1CB-6615-4DEC-8B56-B75BC10D7C8B}"/>
    <cellStyle name="Nota 14 6 6" xfId="43081" xr:uid="{B7F3A860-FFB3-41AC-B74F-B699F0A7F5A6}"/>
    <cellStyle name="Nota 14 6 7" xfId="43082" xr:uid="{86745F78-FE14-4F40-95BB-05A5333C5877}"/>
    <cellStyle name="Nota 14 6 8" xfId="43083" xr:uid="{F29F078B-67D5-42E7-84BF-57878885CC11}"/>
    <cellStyle name="Nota 14 6 9" xfId="43084" xr:uid="{E121DAC9-9C21-4AD8-9902-E7ABFAADF019}"/>
    <cellStyle name="Nota 14 7" xfId="21897" xr:uid="{74AD477D-0976-425E-82A4-E37D08348FA2}"/>
    <cellStyle name="Nota 14 7 10" xfId="43085" xr:uid="{5AF72D79-295B-4B8D-9695-60DCE29978E8}"/>
    <cellStyle name="Nota 14 7 11" xfId="43086" xr:uid="{73CB2434-0A6B-411E-990A-FF812CA8E384}"/>
    <cellStyle name="Nota 14 7 2" xfId="38622" xr:uid="{C6DF4232-5B12-49CA-A114-58F32303ECC3}"/>
    <cellStyle name="Nota 14 7 2 2" xfId="38625" xr:uid="{4C89F324-9E45-45A0-B98C-A904FFCBB879}"/>
    <cellStyle name="Nota 14 7 2 3" xfId="43087" xr:uid="{050FD9DE-C5D5-4AC3-8FFE-CCAC1A7373BB}"/>
    <cellStyle name="Nota 14 7 2 4" xfId="43088" xr:uid="{2AFBF1BA-C2C3-4172-B12F-2CDF35D2E1EA}"/>
    <cellStyle name="Nota 14 7 3" xfId="38630" xr:uid="{2DBDFB77-5710-4D26-B671-37A9962CA787}"/>
    <cellStyle name="Nota 14 7 3 2" xfId="38633" xr:uid="{EB5B78FE-2618-40FC-8C78-EBAC4BD52075}"/>
    <cellStyle name="Nota 14 7 4" xfId="37182" xr:uid="{EE7D3D7E-E133-4FB7-AE9C-B544C06A36B6}"/>
    <cellStyle name="Nota 14 7 4 2" xfId="37187" xr:uid="{B5F875AA-7B6A-460F-A0D5-4A947A17A065}"/>
    <cellStyle name="Nota 14 7 5" xfId="38663" xr:uid="{CA66537E-036D-49C3-8E7D-F80A17367EEF}"/>
    <cellStyle name="Nota 14 7 6" xfId="38671" xr:uid="{30C821CD-3BD5-491A-807C-B17912CB01C2}"/>
    <cellStyle name="Nota 14 7 7" xfId="38679" xr:uid="{F47358A1-3BCE-40C4-B2C0-EA7FBEA2A654}"/>
    <cellStyle name="Nota 14 7 8" xfId="38687" xr:uid="{075BD1B2-EB7F-4EAD-9CCA-6D7229A7BEDA}"/>
    <cellStyle name="Nota 14 7 9" xfId="38695" xr:uid="{59A448D3-F28E-4EF2-B003-BEE3EA543AE6}"/>
    <cellStyle name="Nota 14 8" xfId="21899" xr:uid="{AD2A3545-0314-4CDC-B7E8-78EA65405CC0}"/>
    <cellStyle name="Nota 14 8 10" xfId="43089" xr:uid="{D5D6410E-38D1-42DF-BA37-94EF88601BED}"/>
    <cellStyle name="Nota 14 8 11" xfId="43090" xr:uid="{9C672863-C904-4995-AF1E-5FFABFDF4F00}"/>
    <cellStyle name="Nota 14 8 2" xfId="38861" xr:uid="{D529E9FF-BCCB-42E7-929F-445CBBC97025}"/>
    <cellStyle name="Nota 14 8 2 2" xfId="38864" xr:uid="{2F942157-A44B-40BC-972C-9339100037E7}"/>
    <cellStyle name="Nota 14 8 2 3" xfId="43091" xr:uid="{3435288F-B60F-47EE-B622-256AC882ED7B}"/>
    <cellStyle name="Nota 14 8 2 4" xfId="43095" xr:uid="{E8A871F2-30BA-42A2-8D86-5543AEAC0661}"/>
    <cellStyle name="Nota 14 8 3" xfId="38870" xr:uid="{497358E9-EC23-47EE-A39A-2EA0033942E5}"/>
    <cellStyle name="Nota 14 8 3 2" xfId="38873" xr:uid="{290022EB-38FD-4AB5-95A3-1AAB4DD52B63}"/>
    <cellStyle name="Nota 14 8 4" xfId="37192" xr:uid="{37A4F3EE-A965-4292-B578-5719CF03B83A}"/>
    <cellStyle name="Nota 14 8 4 2" xfId="37197" xr:uid="{226844A2-1A78-4F8D-935E-67E9CA4484F3}"/>
    <cellStyle name="Nota 14 8 5" xfId="38883" xr:uid="{6D26AC15-A9CD-4E7C-841F-653B92E48B0A}"/>
    <cellStyle name="Nota 14 8 6" xfId="38892" xr:uid="{5C60D703-AEF9-4C8F-9394-0D259BC1FC8B}"/>
    <cellStyle name="Nota 14 8 7" xfId="38901" xr:uid="{D67A97EE-F408-43DC-8B36-95A289EAF565}"/>
    <cellStyle name="Nota 14 8 8" xfId="12636" xr:uid="{D2B726FF-D50F-403D-A76F-2A0E16BE10B9}"/>
    <cellStyle name="Nota 14 8 9" xfId="12640" xr:uid="{C8C5A302-94CE-4377-9843-CC3D13DBFBDD}"/>
    <cellStyle name="Nota 14 9" xfId="21903" xr:uid="{3BC57E39-D50E-4693-B610-D6E650E9944E}"/>
    <cellStyle name="Nota 14 9 2" xfId="43099" xr:uid="{DFCEFEAD-4172-48A7-91A3-3E023F28FCDD}"/>
    <cellStyle name="Nota 14 9 3" xfId="43100" xr:uid="{EFCAEA94-154A-45EB-A68B-358160488FFA}"/>
    <cellStyle name="Nota 14 9 4" xfId="37204" xr:uid="{B3EF6057-F8A7-4E0F-AB40-5B154B44EB30}"/>
    <cellStyle name="Nota 14 9 5" xfId="43101" xr:uid="{E96F0DB8-53BA-4252-84C3-A4E026EB23C4}"/>
    <cellStyle name="Nota 14 9 6" xfId="43102" xr:uid="{0BADF6CB-6AFC-4BF6-9792-CB24C394004E}"/>
    <cellStyle name="Nota 140" xfId="8605" xr:uid="{D216C02B-734C-4506-9770-55625FF6EAE8}"/>
    <cellStyle name="Nota 140 2" xfId="42934" xr:uid="{AC813A0F-913F-4668-A032-9B2C2749CCCC}"/>
    <cellStyle name="Nota 140 3" xfId="42936" xr:uid="{F04CAB7D-918F-466D-9370-7F01B885A580}"/>
    <cellStyle name="Nota 140 4" xfId="42938" xr:uid="{482A4820-B20F-4BDF-ABDE-D79D6E14B515}"/>
    <cellStyle name="Nota 141" xfId="8614" xr:uid="{8D815351-CCBE-4D9C-B89A-A5D756B91A70}"/>
    <cellStyle name="Nota 141 2" xfId="42942" xr:uid="{3D78FE92-9EBF-4071-A4C8-821853444D96}"/>
    <cellStyle name="Nota 141 3" xfId="42946" xr:uid="{1190D523-5FB6-48A4-88EE-13CC1892AF0F}"/>
    <cellStyle name="Nota 141 4" xfId="42948" xr:uid="{C76A0F8B-AE47-4438-810D-67C0C351F62C}"/>
    <cellStyle name="Nota 142" xfId="42952" xr:uid="{56553BEB-0C3D-425C-BDE0-EC8A320568E5}"/>
    <cellStyle name="Nota 142 2" xfId="42955" xr:uid="{9C5550F2-A81C-4814-ABED-398FAD1759DE}"/>
    <cellStyle name="Nota 143" xfId="42962" xr:uid="{20678C2A-F975-4AE3-84E4-9BC777FB5508}"/>
    <cellStyle name="Nota 143 2" xfId="42965" xr:uid="{5115D31B-FE5E-4D86-A7DC-7F2242B9656A}"/>
    <cellStyle name="Nota 144" xfId="42972" xr:uid="{7E7B1D7D-4227-4341-AE0A-CB4CEA49DB75}"/>
    <cellStyle name="Nota 144 2" xfId="42975" xr:uid="{E2D0E754-EB54-454A-81E0-41C412827430}"/>
    <cellStyle name="Nota 145" xfId="38749" xr:uid="{B4B0F4E9-5AC9-4C47-8134-AD79DDB74AFD}"/>
    <cellStyle name="Nota 145 2" xfId="43103" xr:uid="{DA359680-9841-441A-88E3-9E52E79A3387}"/>
    <cellStyle name="Nota 146" xfId="43105" xr:uid="{8D9AF18A-3BED-4F1F-9BB1-920A7EC038B3}"/>
    <cellStyle name="Nota 147" xfId="43107" xr:uid="{AAD7167E-4E16-4121-BE8E-29981978584F}"/>
    <cellStyle name="Nota 148" xfId="21625" xr:uid="{7C37E6F6-995D-408B-BBA6-15FE3FF66025}"/>
    <cellStyle name="Nota 149" xfId="21629" xr:uid="{A8C38AE9-5FD2-42CE-8BCF-3A42403AD190}"/>
    <cellStyle name="Nota 15" xfId="43109" xr:uid="{E604C903-C764-4F4D-86B9-F0B3450D43CC}"/>
    <cellStyle name="Nota 15 10" xfId="36299" xr:uid="{F660E4FA-148A-418D-BA8F-8D9E634C1287}"/>
    <cellStyle name="Nota 15 10 2" xfId="30217" xr:uid="{E6203E8C-DF2B-404A-A5FA-F775411E61D1}"/>
    <cellStyle name="Nota 15 10 2 2" xfId="35005" xr:uid="{5574FD11-DF57-4A20-AF76-C8679A5B57CA}"/>
    <cellStyle name="Nota 15 10 3" xfId="43111" xr:uid="{8C5B839C-F246-4C90-8FDC-B9F41588CF70}"/>
    <cellStyle name="Nota 15 10 3 2" xfId="43112" xr:uid="{450AFA74-2F40-44C3-AA9E-5904ABA81279}"/>
    <cellStyle name="Nota 15 10 4" xfId="32645" xr:uid="{FE21E0C7-2479-467A-91A9-0D3E538CB837}"/>
    <cellStyle name="Nota 15 10 5" xfId="41360" xr:uid="{EB384402-97C1-457F-9783-D7746034F472}"/>
    <cellStyle name="Nota 15 10 6" xfId="43113" xr:uid="{3912F5DC-D101-4003-8FF6-2B134E6F429D}"/>
    <cellStyle name="Nota 15 11" xfId="27290" xr:uid="{09D60066-B1BC-4AE6-B64B-844F9CD55299}"/>
    <cellStyle name="Nota 15 11 2" xfId="36303" xr:uid="{A1BCEBFD-71F9-476F-A4F0-5930D7AE2193}"/>
    <cellStyle name="Nota 15 11 2 2" xfId="31385" xr:uid="{79604EBD-FA0F-4104-AAE3-F16F3D0F3110}"/>
    <cellStyle name="Nota 15 11 3" xfId="43116" xr:uid="{2DC23400-7051-4E98-B65C-BD5061D20195}"/>
    <cellStyle name="Nota 15 11 3 2" xfId="29944" xr:uid="{07F0FBFF-F232-4D02-9C01-24A750F76C3A}"/>
    <cellStyle name="Nota 15 11 4" xfId="32657" xr:uid="{99BC0C5F-BD1A-45F4-9777-7499CF1455BD}"/>
    <cellStyle name="Nota 15 11 5" xfId="43117" xr:uid="{5CCE846D-93D3-4C3B-B40A-48CA4DCCAA94}"/>
    <cellStyle name="Nota 15 11 6" xfId="43118" xr:uid="{1C2DE452-E516-4270-8EC3-F2EC9A46CED6}"/>
    <cellStyle name="Nota 15 12" xfId="27295" xr:uid="{209324CF-63C7-4B81-B04E-2FA6A7ACCDE2}"/>
    <cellStyle name="Nota 15 12 2" xfId="36307" xr:uid="{9AF16328-E7A9-4ECF-9519-2C9F9BF23D97}"/>
    <cellStyle name="Nota 15 12 2 2" xfId="31453" xr:uid="{FEA4DBEF-7501-4B0A-9277-6078BED28779}"/>
    <cellStyle name="Nota 15 12 3" xfId="43121" xr:uid="{27945028-97C3-435F-A165-BF67B0ADB1CD}"/>
    <cellStyle name="Nota 15 12 3 2" xfId="43122" xr:uid="{21889150-6624-4568-B9E8-90471273D7E8}"/>
    <cellStyle name="Nota 15 12 4" xfId="33005" xr:uid="{0530E4AF-74FC-4061-A5AF-FA8A9D08BBB4}"/>
    <cellStyle name="Nota 15 12 5" xfId="43123" xr:uid="{9169F0E8-C3A6-4CA3-B696-D85C7B6FA040}"/>
    <cellStyle name="Nota 15 12 6" xfId="43126" xr:uid="{9A83DA7D-3328-4C3A-886D-4048BC70E432}"/>
    <cellStyle name="Nota 15 13" xfId="27300" xr:uid="{D60892C8-50F7-4D10-82C6-385BD28FE75E}"/>
    <cellStyle name="Nota 15 13 2" xfId="36310" xr:uid="{3DF8AB6D-8951-4B7B-8481-532F7EE820E5}"/>
    <cellStyle name="Nota 15 13 2 2" xfId="31505" xr:uid="{210C2312-0D1E-4A19-B7BE-1430656DB645}"/>
    <cellStyle name="Nota 15 13 3" xfId="43129" xr:uid="{516D43C7-A9C0-48E6-AE55-F4A700541E8D}"/>
    <cellStyle name="Nota 15 13 3 2" xfId="43130" xr:uid="{6E307FFE-9BE0-4894-9B40-A316BF0EEC62}"/>
    <cellStyle name="Nota 15 13 4" xfId="43131" xr:uid="{8C4497B7-BEBC-495B-8BFC-5D3AFEDB785A}"/>
    <cellStyle name="Nota 15 13 5" xfId="43132" xr:uid="{6B1DC4DD-CFD3-44A2-A491-D4F4E96A6A60}"/>
    <cellStyle name="Nota 15 13 6" xfId="43133" xr:uid="{0B92AF20-7C60-47F7-95A8-5D7754155C9A}"/>
    <cellStyle name="Nota 15 14" xfId="36313" xr:uid="{501769E5-9DB5-4974-A047-1C3B702D38AF}"/>
    <cellStyle name="Nota 15 14 2" xfId="36317" xr:uid="{778056CD-5A1A-4BAC-BBD8-798E7BDB2790}"/>
    <cellStyle name="Nota 15 14 3" xfId="43136" xr:uid="{65F59933-B6E8-480D-834D-8B7A1F8FE680}"/>
    <cellStyle name="Nota 15 14 4" xfId="43139" xr:uid="{93387E8A-8828-4D9A-A056-0740BA2581A7}"/>
    <cellStyle name="Nota 15 14 5" xfId="43142" xr:uid="{12E51B78-2895-4391-935C-991DECE715E0}"/>
    <cellStyle name="Nota 15 14 6" xfId="43145" xr:uid="{E0D99A0D-DC85-40EC-9269-23E04F438735}"/>
    <cellStyle name="Nota 15 15" xfId="14527" xr:uid="{3909C331-C9A8-4B46-823D-395E8479C830}"/>
    <cellStyle name="Nota 15 15 10" xfId="43150" xr:uid="{3E47E76B-682C-4FDE-AD7D-2ABF71319F71}"/>
    <cellStyle name="Nota 15 15 2" xfId="36373" xr:uid="{AC5CCD51-85F0-4C1C-B7AD-3F3C59D1599F}"/>
    <cellStyle name="Nota 15 15 2 2" xfId="36378" xr:uid="{88AC985A-877F-49B8-A015-294D582321EA}"/>
    <cellStyle name="Nota 15 15 2 3" xfId="11039" xr:uid="{18638B3B-2C87-4A84-B90F-2512EEDB48E6}"/>
    <cellStyle name="Nota 15 15 2 4" xfId="11045" xr:uid="{5EA50B76-4E6A-4D07-8646-BF223E13063E}"/>
    <cellStyle name="Nota 15 15 2 5" xfId="17399" xr:uid="{8ACC9118-62F9-475A-AD2F-BBEDD5E3BBF9}"/>
    <cellStyle name="Nota 15 15 2 6" xfId="17404" xr:uid="{E0B5CA45-D6D8-4563-885A-E22E3F2CBF57}"/>
    <cellStyle name="Nota 15 15 2 7" xfId="17411" xr:uid="{B5B50B84-349F-49FF-B506-0727397906DF}"/>
    <cellStyle name="Nota 15 15 2 8" xfId="17418" xr:uid="{BCD1DDD9-0543-444F-BE2A-DD8E68AC6C68}"/>
    <cellStyle name="Nota 15 15 2 9" xfId="32694" xr:uid="{11381267-3D79-4EBA-B79E-4299B4CD2218}"/>
    <cellStyle name="Nota 15 15 3" xfId="43153" xr:uid="{2BA41ECA-A1F0-4D96-ABE5-C87A8F0FD50B}"/>
    <cellStyle name="Nota 15 15 4" xfId="43154" xr:uid="{552E39D1-C6CF-4721-A564-94E0747A227C}"/>
    <cellStyle name="Nota 15 15 5" xfId="43155" xr:uid="{E0D04CF0-CF45-46F3-AA71-EAD343457E24}"/>
    <cellStyle name="Nota 15 15 6" xfId="43156" xr:uid="{E202F5C1-3923-4103-AABD-748574F40265}"/>
    <cellStyle name="Nota 15 15 7" xfId="43159" xr:uid="{A691B544-B2B0-481D-8749-EFB60C6D739A}"/>
    <cellStyle name="Nota 15 15 8" xfId="32200" xr:uid="{63021680-89E9-4EA7-9FAC-AA07AC1277B6}"/>
    <cellStyle name="Nota 15 15 9" xfId="43161" xr:uid="{792B2810-606E-4937-A7B7-1DF5F2E19374}"/>
    <cellStyle name="Nota 15 16" xfId="14533" xr:uid="{34734D7E-F486-4D43-AF92-AE7DADEBDFFF}"/>
    <cellStyle name="Nota 15 17" xfId="14539" xr:uid="{B937160D-A85C-43AB-ACEB-7B59406BCE60}"/>
    <cellStyle name="Nota 15 18" xfId="36389" xr:uid="{955A6EC0-457B-44CA-A31F-6FE131CF2B44}"/>
    <cellStyle name="Nota 15 19" xfId="1607" xr:uid="{E949AC52-D064-4B7E-89E3-B4244000583C}"/>
    <cellStyle name="Nota 15 2" xfId="36399" xr:uid="{19C9144E-EA4C-4EBA-B1C3-AC49FD227B5E}"/>
    <cellStyle name="Nota 15 2 10" xfId="10286" xr:uid="{85723197-75EF-4399-8EC6-D13A5BB0BA1D}"/>
    <cellStyle name="Nota 15 2 11" xfId="24101" xr:uid="{BB4B2DC7-39EA-46F4-B8FE-8D5E40D6683F}"/>
    <cellStyle name="Nota 15 2 12" xfId="36403" xr:uid="{FA34AED3-3FB5-4070-A2E0-62CF0AB448C1}"/>
    <cellStyle name="Nota 15 2 13" xfId="36408" xr:uid="{12662BAD-9DBB-4D58-899E-744B07E525BD}"/>
    <cellStyle name="Nota 15 2 14" xfId="36411" xr:uid="{B390578C-6949-422E-ACDE-FBDE769E9553}"/>
    <cellStyle name="Nota 15 2 2" xfId="1763" xr:uid="{120D2C08-A099-45C5-A64D-40648A4F6C19}"/>
    <cellStyle name="Nota 15 2 2 2" xfId="18902" xr:uid="{ED0311CC-1D76-4FCE-979B-51D8214FCE77}"/>
    <cellStyle name="Nota 15 2 3" xfId="36414" xr:uid="{7EC60724-FDD7-4D84-9B74-7EA237195E00}"/>
    <cellStyle name="Nota 15 2 3 2" xfId="36419" xr:uid="{750DBC35-2ABA-43A9-BED8-03686424CD56}"/>
    <cellStyle name="Nota 15 2 4" xfId="36426" xr:uid="{9F354ED2-8339-490D-9C8C-6A3E608A02A2}"/>
    <cellStyle name="Nota 15 2 5" xfId="36435" xr:uid="{959C0D24-6525-42C9-A096-9681871AA693}"/>
    <cellStyle name="Nota 15 2 6" xfId="36444" xr:uid="{2945A7CF-DC43-4CF6-9D79-C014878C5269}"/>
    <cellStyle name="Nota 15 2 7" xfId="36449" xr:uid="{2A8615A6-4B68-44C4-952D-A12DF22137DF}"/>
    <cellStyle name="Nota 15 2 8" xfId="36454" xr:uid="{F4C0FE9E-9F2C-4662-AA81-9A3FE9555DC3}"/>
    <cellStyle name="Nota 15 2 9" xfId="36459" xr:uid="{802E98D0-A2F7-4FFB-B628-E55127954511}"/>
    <cellStyle name="Nota 15 20" xfId="14528" xr:uid="{85D8170C-16D7-4F24-A1AD-30B771CDBEDD}"/>
    <cellStyle name="Nota 15 21" xfId="14534" xr:uid="{1AD222CC-80C7-4A6D-9B94-4D7658EF6DC6}"/>
    <cellStyle name="Nota 15 22" xfId="14540" xr:uid="{90D3ED62-36E5-4768-9795-22E8AC93BE37}"/>
    <cellStyle name="Nota 15 23" xfId="36390" xr:uid="{3182C502-1629-4AE8-B4E4-6B9D6341DF6F}"/>
    <cellStyle name="Nota 15 24" xfId="1606" xr:uid="{19839546-CED6-4299-ABA5-B9F4FBBF18C5}"/>
    <cellStyle name="Nota 15 25" xfId="36464" xr:uid="{96639871-6429-4DCF-B87F-39BBF7818610}"/>
    <cellStyle name="Nota 15 26" xfId="34383" xr:uid="{9B7900EC-21E1-4CC5-86C4-503ABF54F826}"/>
    <cellStyle name="Nota 15 27" xfId="36476" xr:uid="{5C62885F-9125-4997-9E25-B67CB24CDD34}"/>
    <cellStyle name="Nota 15 28" xfId="36487" xr:uid="{575C5F96-19A1-4C3A-B68F-F1C784D68E4A}"/>
    <cellStyle name="Nota 15 29" xfId="36494" xr:uid="{49AAF12E-7083-4A51-AAB1-FCC7E21B58F1}"/>
    <cellStyle name="Nota 15 3" xfId="36500" xr:uid="{0DD51E24-E2B5-4BDA-BBDF-F89AA5B859C9}"/>
    <cellStyle name="Nota 15 3 10" xfId="9848" xr:uid="{EFCBEAED-0CDA-48B1-9B39-0736D7649852}"/>
    <cellStyle name="Nota 15 3 11" xfId="36504" xr:uid="{7B822B34-0BC3-4214-928B-D64403996CA5}"/>
    <cellStyle name="Nota 15 3 12" xfId="36507" xr:uid="{F7F63545-343D-4AF4-B288-C0BF9208642B}"/>
    <cellStyle name="Nota 15 3 13" xfId="36510" xr:uid="{E92E0694-D317-46E4-B11D-88D56BAFEDC0}"/>
    <cellStyle name="Nota 15 3 14" xfId="36513" xr:uid="{7904CFF5-690B-4F0F-AEC2-054EB509616E}"/>
    <cellStyle name="Nota 15 3 15" xfId="43162" xr:uid="{242E6DE8-77A3-4269-80BC-D8F4EBB26661}"/>
    <cellStyle name="Nota 15 3 16" xfId="43164" xr:uid="{438A72B3-8D31-4CE9-85B6-B7950123F291}"/>
    <cellStyle name="Nota 15 3 2" xfId="5548" xr:uid="{864D0FBA-08BB-4216-BB34-955DD48ACFC2}"/>
    <cellStyle name="Nota 15 3 2 2" xfId="36517" xr:uid="{D3B70354-5ACA-42DE-AB14-2B2ED15C2666}"/>
    <cellStyle name="Nota 15 3 3" xfId="36521" xr:uid="{541E9E41-2996-49E2-ACB5-0C646E2E9B11}"/>
    <cellStyle name="Nota 15 3 3 2" xfId="36526" xr:uid="{73E25EDF-3508-4A88-AF49-715A11AF94F1}"/>
    <cellStyle name="Nota 15 3 4" xfId="36114" xr:uid="{B2457031-9E0F-4A95-9842-007039019CF0}"/>
    <cellStyle name="Nota 15 3 5" xfId="36535" xr:uid="{FD07D7A3-DF29-407C-8AB2-0E9AB1F1BFE5}"/>
    <cellStyle name="Nota 15 3 6" xfId="33361" xr:uid="{606A1C31-A993-4130-A793-4998DFEAA03B}"/>
    <cellStyle name="Nota 15 3 7" xfId="33364" xr:uid="{B5A7730E-1D14-47BA-A596-E70689C42BF5}"/>
    <cellStyle name="Nota 15 3 8" xfId="36539" xr:uid="{44100FDD-5812-4FAD-BFE8-1D5BA7BFEED1}"/>
    <cellStyle name="Nota 15 3 9" xfId="36541" xr:uid="{E736FDD7-ADB8-47A3-894F-DDF8BFFCCF0D}"/>
    <cellStyle name="Nota 15 30" xfId="36465" xr:uid="{14BC8096-5247-4BFC-AA87-756A8E6C1AE5}"/>
    <cellStyle name="Nota 15 31" xfId="34384" xr:uid="{9F94EED0-34CB-45F9-B1DB-494B1FA57628}"/>
    <cellStyle name="Nota 15 32" xfId="36477" xr:uid="{0B4512E9-F4D0-436E-BDC1-979C16446639}"/>
    <cellStyle name="Nota 15 4" xfId="36565" xr:uid="{19B6BC98-B2BD-4C9B-8BE6-74F25D40C352}"/>
    <cellStyle name="Nota 15 4 10" xfId="36569" xr:uid="{08D111F3-C1EC-42FA-B485-AAB4A8899676}"/>
    <cellStyle name="Nota 15 4 11" xfId="36572" xr:uid="{2143CEF9-1765-4D45-82DF-60688650AAF3}"/>
    <cellStyle name="Nota 15 4 12" xfId="36577" xr:uid="{16F2C5CE-71F6-425D-A38D-59866ABEC9E1}"/>
    <cellStyle name="Nota 15 4 13" xfId="35295" xr:uid="{7EA0197D-D784-4760-BD1F-C22564FA29B3}"/>
    <cellStyle name="Nota 15 4 14" xfId="36580" xr:uid="{03B3D27D-5FF9-41E6-B059-7D3D3514D9FC}"/>
    <cellStyle name="Nota 15 4 15" xfId="43166" xr:uid="{FF8A00F3-2959-4155-9B09-05183C6CEA12}"/>
    <cellStyle name="Nota 15 4 16" xfId="43167" xr:uid="{A0E0CB2C-AF40-4F5D-AA6C-1EAB9821E223}"/>
    <cellStyle name="Nota 15 4 17" xfId="43168" xr:uid="{4C4B69E8-F3E4-47C0-9663-50EE0FC0BF38}"/>
    <cellStyle name="Nota 15 4 2" xfId="7975" xr:uid="{2839DBD7-FB1C-4EF8-B324-6B4B318D783C}"/>
    <cellStyle name="Nota 15 4 3" xfId="36583" xr:uid="{A353DEF5-57F0-4325-8F2B-AC8DE5F8D5D0}"/>
    <cellStyle name="Nota 15 4 4" xfId="36588" xr:uid="{ACDDED04-C355-42C0-A45D-00BFF0471DA0}"/>
    <cellStyle name="Nota 15 4 5" xfId="36592" xr:uid="{F2758B2C-B032-41A8-A0D6-A5ED92881844}"/>
    <cellStyle name="Nota 15 4 6" xfId="36595" xr:uid="{37F92CE1-3B81-4F35-BE6B-886C527E9104}"/>
    <cellStyle name="Nota 15 4 7" xfId="36598" xr:uid="{45053702-F724-4CCB-99F4-C353725AE1EC}"/>
    <cellStyle name="Nota 15 4 8" xfId="36601" xr:uid="{E3DB5156-DD46-4749-97C7-E14DAFA0919F}"/>
    <cellStyle name="Nota 15 4 9" xfId="36604" xr:uid="{8103DC67-47A5-4E00-9C5C-C61274C1C1B9}"/>
    <cellStyle name="Nota 15 5" xfId="36614" xr:uid="{DE441723-11FA-4270-9E97-D7F436770EBC}"/>
    <cellStyle name="Nota 15 5 10" xfId="12565" xr:uid="{1B28C14E-9538-47EA-966B-06CAA8898398}"/>
    <cellStyle name="Nota 15 5 11" xfId="12571" xr:uid="{5532CF1C-A4F7-4A8B-888E-921AA6DAA9AD}"/>
    <cellStyle name="Nota 15 5 12" xfId="12574" xr:uid="{CE3BBC7D-39A7-44F9-A894-D444D1265D47}"/>
    <cellStyle name="Nota 15 5 13" xfId="36618" xr:uid="{A2666ABE-CD8D-4A25-9BAF-D4D8CD2B8100}"/>
    <cellStyle name="Nota 15 5 14" xfId="36620" xr:uid="{F3BF4918-CFAB-4580-9767-DE4C43421815}"/>
    <cellStyle name="Nota 15 5 15" xfId="21043" xr:uid="{E74F43D4-440B-4FB6-9BE5-58A90CBE6BEA}"/>
    <cellStyle name="Nota 15 5 16" xfId="26722" xr:uid="{CA25C416-C56B-4C0B-8E4F-2BCC150144CF}"/>
    <cellStyle name="Nota 15 5 17" xfId="26727" xr:uid="{C02013D8-B40F-410C-AC1A-0C6EB682D637}"/>
    <cellStyle name="Nota 15 5 2" xfId="13968" xr:uid="{3066E0A0-D203-4941-A2B7-04EFCA79D9E9}"/>
    <cellStyle name="Nota 15 5 3" xfId="36625" xr:uid="{725AAC4E-1DDF-423E-AFD1-6AC063B83A28}"/>
    <cellStyle name="Nota 15 5 4" xfId="36631" xr:uid="{A1C5FF75-BC92-42E5-8812-B73815A9DBBA}"/>
    <cellStyle name="Nota 15 5 5" xfId="36636" xr:uid="{7C7D8525-087B-4B2C-B41C-E7ED2F8C16D4}"/>
    <cellStyle name="Nota 15 5 6" xfId="36639" xr:uid="{BBC3A967-078A-4591-AD25-704C3E597502}"/>
    <cellStyle name="Nota 15 5 7" xfId="36642" xr:uid="{2E7D4D34-0CEF-4644-978C-C6FEF2D069B0}"/>
    <cellStyle name="Nota 15 5 8" xfId="36645" xr:uid="{16404395-7F1D-4123-847B-B90D1800E23D}"/>
    <cellStyle name="Nota 15 5 9" xfId="36647" xr:uid="{412D739C-BFB8-4893-A65B-54093736D7D2}"/>
    <cellStyle name="Nota 15 6" xfId="36650" xr:uid="{D83F528F-F5A2-4F96-B5C1-144F53FF1D97}"/>
    <cellStyle name="Nota 15 6 10" xfId="43169" xr:uid="{03FE58A8-A0B2-488A-9E68-7CFB381501F2}"/>
    <cellStyle name="Nota 15 6 11" xfId="29703" xr:uid="{7B439CB9-69CF-4A1D-8DA0-028BBBD9386A}"/>
    <cellStyle name="Nota 15 6 12" xfId="43170" xr:uid="{BE64F4CD-9231-43B0-A003-0937584585EC}"/>
    <cellStyle name="Nota 15 6 13" xfId="43171" xr:uid="{8163678C-89A1-48C6-AC01-2E7C39EB3315}"/>
    <cellStyle name="Nota 15 6 14" xfId="43172" xr:uid="{7BFF8507-EA66-4994-AE3C-F079E33C618D}"/>
    <cellStyle name="Nota 15 6 15" xfId="43173" xr:uid="{B5767B20-F971-4E99-A44A-3A77ED0EC829}"/>
    <cellStyle name="Nota 15 6 16" xfId="43174" xr:uid="{035EAC88-2250-4F58-B1EB-EAFA3F660DDA}"/>
    <cellStyle name="Nota 15 6 17" xfId="43175" xr:uid="{9AE56633-716A-439F-82D9-8845F93CBD57}"/>
    <cellStyle name="Nota 15 6 2" xfId="36655" xr:uid="{A1ED4537-CC12-4614-B87F-4DC715FB0C72}"/>
    <cellStyle name="Nota 15 6 2 2" xfId="36659" xr:uid="{55C49942-36AB-467D-B253-7F74D8381C7E}"/>
    <cellStyle name="Nota 15 6 2 3" xfId="34612" xr:uid="{D9C59344-0607-4CA2-8CB1-2C03211B2C16}"/>
    <cellStyle name="Nota 15 6 2 4" xfId="43176" xr:uid="{F04DA814-4D3C-4996-9C4C-7F0DF79DA806}"/>
    <cellStyle name="Nota 15 6 3" xfId="36662" xr:uid="{74E580BF-4548-473A-8753-451E80B63D7A}"/>
    <cellStyle name="Nota 15 6 3 2" xfId="36664" xr:uid="{399E45EF-D96F-4221-AB8A-0523BF2CFA5D}"/>
    <cellStyle name="Nota 15 6 4" xfId="36668" xr:uid="{F49579A1-6923-4BBD-8D84-DDB9F0629CFB}"/>
    <cellStyle name="Nota 15 6 4 2" xfId="36670" xr:uid="{E83567C7-5A7B-4567-8BDE-A6E59DF30639}"/>
    <cellStyle name="Nota 15 6 5" xfId="36673" xr:uid="{C2247F3F-33F9-4032-A0EF-279A238C1E50}"/>
    <cellStyle name="Nota 15 6 6" xfId="36676" xr:uid="{0D8B62E6-B724-43FA-A3B9-5ED4F2F3C2D8}"/>
    <cellStyle name="Nota 15 6 7" xfId="36679" xr:uid="{67246B4B-7E4E-46D1-87A3-0E5C915F527F}"/>
    <cellStyle name="Nota 15 6 8" xfId="36682" xr:uid="{D2F8D952-AA76-4DA9-BA73-6BB101A3C8F4}"/>
    <cellStyle name="Nota 15 6 9" xfId="43177" xr:uid="{E151AF8A-A400-418E-997C-110D02E1A92A}"/>
    <cellStyle name="Nota 15 7" xfId="21908" xr:uid="{75DC3D83-7F81-4C8F-AD2B-CEE72F9AB9C3}"/>
    <cellStyle name="Nota 15 7 10" xfId="43178" xr:uid="{367F6E39-A5DC-4B41-AF08-970A1024FCA5}"/>
    <cellStyle name="Nota 15 7 11" xfId="43179" xr:uid="{A477E9DF-D5B2-4E2C-8FD6-C07D52AFBDD3}"/>
    <cellStyle name="Nota 15 7 2" xfId="36685" xr:uid="{5AB53F88-F5A8-489E-A9FE-B04DBB70C3B2}"/>
    <cellStyle name="Nota 15 7 2 2" xfId="36690" xr:uid="{1AE44666-08C7-410A-AC98-A42B81F17EFF}"/>
    <cellStyle name="Nota 15 7 2 3" xfId="34631" xr:uid="{5B7860BD-614D-44D7-AAE0-C923BAF37DE6}"/>
    <cellStyle name="Nota 15 7 2 4" xfId="36696" xr:uid="{4DFBD413-32AF-419D-85E9-B79903EA5940}"/>
    <cellStyle name="Nota 15 7 3" xfId="36700" xr:uid="{808AA575-0FA9-4220-9016-4054F659E7B9}"/>
    <cellStyle name="Nota 15 7 3 2" xfId="36702" xr:uid="{4EA3D790-76F1-477D-844E-F36BFF0664EB}"/>
    <cellStyle name="Nota 15 7 4" xfId="36709" xr:uid="{3C0CFC4A-7A23-4A3E-ABA3-936A907022A4}"/>
    <cellStyle name="Nota 15 7 4 2" xfId="36711" xr:uid="{509A1181-30AB-4045-B519-280F69290281}"/>
    <cellStyle name="Nota 15 7 5" xfId="36713" xr:uid="{32393997-85BD-413E-8341-5668B8E14D04}"/>
    <cellStyle name="Nota 15 7 6" xfId="36716" xr:uid="{B92667D3-E7AE-4BC7-967E-B5C4B6625399}"/>
    <cellStyle name="Nota 15 7 7" xfId="36719" xr:uid="{666B2A21-A84F-485F-8415-7BC4F9FB0D73}"/>
    <cellStyle name="Nota 15 7 8" xfId="43180" xr:uid="{53896CEE-FFC8-43F4-A238-A8DF05BED32A}"/>
    <cellStyle name="Nota 15 7 9" xfId="43181" xr:uid="{391CD025-CC3D-42AC-A33C-0C5694BEA291}"/>
    <cellStyle name="Nota 15 8" xfId="21913" xr:uid="{20269849-F752-4A02-B4E4-E7BA7F82ACD0}"/>
    <cellStyle name="Nota 15 8 10" xfId="43182" xr:uid="{7B914030-8CA9-47B8-B982-BF7478D21E02}"/>
    <cellStyle name="Nota 15 8 11" xfId="43183" xr:uid="{2D9657A2-435D-41B1-8308-CB451BDE0698}"/>
    <cellStyle name="Nota 15 8 2" xfId="36723" xr:uid="{12BB0858-9C8A-4CE4-BC97-AB85F436A27B}"/>
    <cellStyle name="Nota 15 8 2 2" xfId="36726" xr:uid="{04C9AD45-2A2F-42AC-971B-799E9E58933C}"/>
    <cellStyle name="Nota 15 8 2 3" xfId="43184" xr:uid="{1467E60C-DADF-400E-9114-761EBE269526}"/>
    <cellStyle name="Nota 15 8 2 4" xfId="43185" xr:uid="{66936449-FD66-4562-BC14-A9D26E98705A}"/>
    <cellStyle name="Nota 15 8 3" xfId="36728" xr:uid="{01FA077F-7874-4986-B02A-B776A0F8ABCF}"/>
    <cellStyle name="Nota 15 8 3 2" xfId="36731" xr:uid="{BF45B468-77CF-4231-9BB2-17188233C3B0}"/>
    <cellStyle name="Nota 15 8 4" xfId="36733" xr:uid="{80EF6DC3-DE10-4478-9F4E-ACB1A35CE6A6}"/>
    <cellStyle name="Nota 15 8 4 2" xfId="43186" xr:uid="{7DC4AFE9-CF7D-4A6A-BB19-D65972D843DD}"/>
    <cellStyle name="Nota 15 8 5" xfId="36735" xr:uid="{C497101F-AA8D-48A0-850B-1F0A70E0F561}"/>
    <cellStyle name="Nota 15 8 6" xfId="36737" xr:uid="{C67EA454-2420-4F8A-86B0-7845F10E8FE5}"/>
    <cellStyle name="Nota 15 8 7" xfId="36739" xr:uid="{3A488ED2-03A8-496A-9068-C3C217FDAFF4}"/>
    <cellStyle name="Nota 15 8 8" xfId="3085" xr:uid="{957C19CD-E005-4244-960F-69290326CD51}"/>
    <cellStyle name="Nota 15 8 9" xfId="43187" xr:uid="{52E0E23B-CDC6-41B4-9BE3-50AE8640C3FE}"/>
    <cellStyle name="Nota 15 9" xfId="2270" xr:uid="{5AB9F092-E520-4416-968C-CDCC9DF5A24E}"/>
    <cellStyle name="Nota 15 9 2" xfId="36742" xr:uid="{41D608A9-6544-457A-AA37-2B360AF28187}"/>
    <cellStyle name="Nota 15 9 3" xfId="36746" xr:uid="{EE13CB04-4F00-413D-BE05-260292ABE359}"/>
    <cellStyle name="Nota 15 9 4" xfId="36748" xr:uid="{A5276B3F-17D3-4528-9527-4DDD0BE16E6D}"/>
    <cellStyle name="Nota 15 9 5" xfId="43188" xr:uid="{606DA8A2-5D6D-475F-86D6-433F8AF2D161}"/>
    <cellStyle name="Nota 15 9 6" xfId="43189" xr:uid="{747D2298-9CD4-42E1-ACA8-B696F2A4EBA9}"/>
    <cellStyle name="Nota 150" xfId="38750" xr:uid="{F17D5FF2-0717-4FFE-B606-20D4AF0875AA}"/>
    <cellStyle name="Nota 16" xfId="43191" xr:uid="{DC27F710-9239-4833-B101-96EE95822FCB}"/>
    <cellStyle name="Nota 16 10" xfId="43193" xr:uid="{3ABF1746-F767-4696-85EE-3C9582BD1994}"/>
    <cellStyle name="Nota 16 10 2" xfId="43195" xr:uid="{0B9EB3A7-98AB-4006-8D0A-5344781562CE}"/>
    <cellStyle name="Nota 16 10 3" xfId="43196" xr:uid="{FA30B8B3-1595-446F-81F7-0D374728F7D7}"/>
    <cellStyle name="Nota 16 10 4" xfId="43197" xr:uid="{B5778226-EA18-4E74-86EA-6DFA90F28A8E}"/>
    <cellStyle name="Nota 16 11" xfId="43198" xr:uid="{6A788BE4-3C0E-414D-B90C-BB9885051F3B}"/>
    <cellStyle name="Nota 16 11 2" xfId="43202" xr:uid="{2F04D351-9B52-453C-9DB6-0A5F6D356774}"/>
    <cellStyle name="Nota 16 12" xfId="43203" xr:uid="{90C5050A-7B84-46A9-B4CF-F58131C7518D}"/>
    <cellStyle name="Nota 16 12 2" xfId="43205" xr:uid="{7573B6C9-7F72-4C84-9B9C-B31FF1355EC5}"/>
    <cellStyle name="Nota 16 13" xfId="43206" xr:uid="{A063B662-EE18-4B08-95AF-BE28C7D72D24}"/>
    <cellStyle name="Nota 16 14" xfId="13764" xr:uid="{9AEB9806-650C-4101-9A93-635F1F87364F}"/>
    <cellStyle name="Nota 16 15" xfId="13769" xr:uid="{BA3D6290-F462-4005-B12E-1330913EA5F6}"/>
    <cellStyle name="Nota 16 16" xfId="13775" xr:uid="{ED3543BF-2B62-4507-B70F-38CE1C7AD586}"/>
    <cellStyle name="Nota 16 17" xfId="43210" xr:uid="{61943AD4-DEB3-4123-9600-CA5CE402A685}"/>
    <cellStyle name="Nota 16 18" xfId="35848" xr:uid="{DFAD61B3-21B2-4E65-A862-7BD8B5BD1361}"/>
    <cellStyle name="Nota 16 19" xfId="43211" xr:uid="{F3B49687-653B-48B0-B074-41585579FE79}"/>
    <cellStyle name="Nota 16 2" xfId="36884" xr:uid="{1BF77B33-E9E4-416E-A3DE-FCCFC24015DD}"/>
    <cellStyle name="Nota 16 2 2" xfId="36889" xr:uid="{24F6AAB5-8F06-4342-BA27-52AA3ECAABA2}"/>
    <cellStyle name="Nota 16 2 2 2" xfId="31245" xr:uid="{0BD93F41-4ACC-447D-A137-A6D48C304672}"/>
    <cellStyle name="Nota 16 2 2 3" xfId="31252" xr:uid="{73392D21-3CA0-4815-A46E-2B493AA81BBD}"/>
    <cellStyle name="Nota 16 2 2 4" xfId="31260" xr:uid="{821CF613-656D-48C3-A472-FED869EB5756}"/>
    <cellStyle name="Nota 16 2 3" xfId="43213" xr:uid="{E6D8192B-8D6C-4029-A193-56B196A5EC29}"/>
    <cellStyle name="Nota 16 2 3 2" xfId="43215" xr:uid="{4736F98D-ED74-4D84-BA29-00C9C47468C1}"/>
    <cellStyle name="Nota 16 2 4" xfId="43216" xr:uid="{10967E5C-B800-493F-95B3-2E16E0E25A14}"/>
    <cellStyle name="Nota 16 2 5" xfId="43218" xr:uid="{3BD4706C-9863-4FB6-9F3A-4110FCEE55D0}"/>
    <cellStyle name="Nota 16 2 6" xfId="43220" xr:uid="{7425C7F6-E80D-4571-AF82-0058B4BBB08D}"/>
    <cellStyle name="Nota 16 2 7" xfId="43222" xr:uid="{B34BD9E7-239B-4F61-BAD8-04DBC6B82C45}"/>
    <cellStyle name="Nota 16 3" xfId="36895" xr:uid="{F7714172-722B-46B1-A904-1E9C0D576CE2}"/>
    <cellStyle name="Nota 16 3 10" xfId="2037" xr:uid="{5F83FCCA-565A-43E2-88F8-5F91C19645DF}"/>
    <cellStyle name="Nota 16 3 2" xfId="36900" xr:uid="{6854C9D9-A0D4-406D-A725-11104AA2FD19}"/>
    <cellStyle name="Nota 16 3 2 2" xfId="32031" xr:uid="{3D287488-0E32-470A-AFA8-7FFB57B06AFB}"/>
    <cellStyle name="Nota 16 3 2 3" xfId="32039" xr:uid="{AED678B1-EF84-474C-8F16-D5AEECE0E51C}"/>
    <cellStyle name="Nota 16 3 2 4" xfId="31886" xr:uid="{5478B14D-1CBA-426F-A3C4-3C5C3D2CC841}"/>
    <cellStyle name="Nota 16 3 2 5" xfId="43224" xr:uid="{DAFD380C-D4A1-4184-B301-3D95ACF0338B}"/>
    <cellStyle name="Nota 16 3 2 6" xfId="43225" xr:uid="{37F4DA19-0718-4A31-9449-9A925279F753}"/>
    <cellStyle name="Nota 16 3 2 7" xfId="8770" xr:uid="{DD7D177A-7500-45A9-935F-BCC63CA9FE27}"/>
    <cellStyle name="Nota 16 3 2 8" xfId="39327" xr:uid="{4D4B9E80-9227-4565-89BF-D4616687D88B}"/>
    <cellStyle name="Nota 16 3 2 9" xfId="39329" xr:uid="{E7B18B05-C556-4B9D-9807-D1D5C411F624}"/>
    <cellStyle name="Nota 16 3 3" xfId="37996" xr:uid="{B93206B4-3D2E-4865-ACAA-7DD6E2B52E33}"/>
    <cellStyle name="Nota 16 3 4" xfId="43226" xr:uid="{49FB31F8-1044-47E7-9FB0-7759F5852B0C}"/>
    <cellStyle name="Nota 16 3 5" xfId="43228" xr:uid="{E34331CC-19B1-40F6-AAED-835170971AEC}"/>
    <cellStyle name="Nota 16 3 6" xfId="43229" xr:uid="{FACC351D-1C42-49B0-BC4C-2EA0573D2C36}"/>
    <cellStyle name="Nota 16 3 7" xfId="43230" xr:uid="{00B5BBD3-C14B-4952-A9EB-E62A51FBD408}"/>
    <cellStyle name="Nota 16 3 8" xfId="43231" xr:uid="{6356296B-A5AB-43B9-8989-2B693E4EAEDC}"/>
    <cellStyle name="Nota 16 3 9" xfId="43232" xr:uid="{613F8818-4D20-43AA-9957-A7E35ABF41E1}"/>
    <cellStyle name="Nota 16 4" xfId="36905" xr:uid="{72508C1B-6D41-4F04-B42C-D8C26126A482}"/>
    <cellStyle name="Nota 16 4 2" xfId="36910" xr:uid="{FBE4CA9C-F4B4-401C-BCEF-D4102E5E1293}"/>
    <cellStyle name="Nota 16 5" xfId="36936" xr:uid="{94BE7593-846D-4839-9340-6B235A423DFF}"/>
    <cellStyle name="Nota 16 5 2" xfId="36941" xr:uid="{DC2AEC2F-0FA2-4203-A460-5FB3955EB302}"/>
    <cellStyle name="Nota 16 6" xfId="36945" xr:uid="{09F177F4-F9A7-4A96-8A62-8B0945E52134}"/>
    <cellStyle name="Nota 16 6 2" xfId="23413" xr:uid="{78E46A0B-6500-4238-B1E0-ED60A9411CF3}"/>
    <cellStyle name="Nota 16 6 3" xfId="43233" xr:uid="{440427FF-D539-4ABF-8E04-7A90A8F84E5E}"/>
    <cellStyle name="Nota 16 6 4" xfId="43234" xr:uid="{4EFA8A74-FDB4-4D27-AF3D-807CA3644627}"/>
    <cellStyle name="Nota 16 7" xfId="36952" xr:uid="{162DF369-7C9D-4180-9C77-D6B21DDC9673}"/>
    <cellStyle name="Nota 16 7 2" xfId="36956" xr:uid="{1A55291C-F867-49A2-B20D-D6795C66F36E}"/>
    <cellStyle name="Nota 16 7 3" xfId="43235" xr:uid="{F1469347-A690-4E0C-916E-DF25F30EC85D}"/>
    <cellStyle name="Nota 16 7 4" xfId="43236" xr:uid="{87519B1E-2960-4406-8899-94204ACB1FDF}"/>
    <cellStyle name="Nota 16 8" xfId="36962" xr:uid="{6745FCDE-C62E-45A5-AE11-1135BDF5FDC9}"/>
    <cellStyle name="Nota 16 8 2" xfId="36966" xr:uid="{25D320A0-4CB1-4D9E-A8A4-081CA17715C2}"/>
    <cellStyle name="Nota 16 8 3" xfId="43237" xr:uid="{AB58D96A-4B33-48F4-B721-B70B16DCA46B}"/>
    <cellStyle name="Nota 16 8 4" xfId="43238" xr:uid="{1F7DFDFF-C4C9-46B4-872D-742B27012E66}"/>
    <cellStyle name="Nota 16 9" xfId="6188" xr:uid="{7B34C787-63E9-4984-8E13-FA8EBCA0CAC9}"/>
    <cellStyle name="Nota 16 9 2" xfId="11661" xr:uid="{2C357D87-A2B7-40B9-A9E0-BB7F7B80401F}"/>
    <cellStyle name="Nota 16 9 3" xfId="21564" xr:uid="{6951542D-6700-4C7A-BEFF-DE6CBBB97A6D}"/>
    <cellStyle name="Nota 16 9 4" xfId="21601" xr:uid="{D924BCB3-CF42-444B-A9EC-8AE4B70FC2B7}"/>
    <cellStyle name="Nota 17" xfId="43239" xr:uid="{882A9449-8834-4A01-BB48-5F31357511BB}"/>
    <cellStyle name="Nota 17 10" xfId="43241" xr:uid="{02D812F4-1AAC-4B8D-8E84-53101B5DB4E1}"/>
    <cellStyle name="Nota 17 11" xfId="43243" xr:uid="{46BA3015-B806-4210-8EE8-92E461EC0645}"/>
    <cellStyle name="Nota 17 12" xfId="43245" xr:uid="{31F73139-C6B1-4684-9A47-0E0357D8CA69}"/>
    <cellStyle name="Nota 17 13" xfId="43247" xr:uid="{2D257924-5323-41FB-91F7-A9B89926D2BB}"/>
    <cellStyle name="Nota 17 2" xfId="21223" xr:uid="{45441AD2-1FC9-48B7-AB96-4B9DA94F1512}"/>
    <cellStyle name="Nota 17 2 2" xfId="43249" xr:uid="{BA4933BC-617C-46AB-A250-482363070EB7}"/>
    <cellStyle name="Nota 17 2 2 2" xfId="43251" xr:uid="{77EDD94B-C3DA-43A4-9824-52027A15452B}"/>
    <cellStyle name="Nota 17 2 2 2 2" xfId="43252" xr:uid="{802B8CFD-FF94-47BF-8315-A4AFB9655447}"/>
    <cellStyle name="Nota 17 2 2 2 3" xfId="10338" xr:uid="{3697C106-D43E-42BB-8083-2D77EBE38121}"/>
    <cellStyle name="Nota 17 2 2 3" xfId="43253" xr:uid="{2BB70D10-A372-46A4-9D00-F0142E596ABE}"/>
    <cellStyle name="Nota 17 2 3" xfId="43254" xr:uid="{92E51E7C-F7D9-4DA6-BA7B-E83C826DB096}"/>
    <cellStyle name="Nota 17 2 4" xfId="43256" xr:uid="{612ABA6A-E96A-4C0B-8DB4-DD08D3886405}"/>
    <cellStyle name="Nota 17 2 5" xfId="43258" xr:uid="{E5C601D1-13D5-48C3-8FA7-17B54B770F33}"/>
    <cellStyle name="Nota 17 2 6" xfId="43260" xr:uid="{2D12CDF3-DF22-45E6-B070-9F447C42C08C}"/>
    <cellStyle name="Nota 17 2 7" xfId="43262" xr:uid="{83D92928-3435-47B0-9B69-4068D7606557}"/>
    <cellStyle name="Nota 17 2 8" xfId="28907" xr:uid="{E944B149-0A26-4556-9681-7E87C48B1C16}"/>
    <cellStyle name="Nota 17 3" xfId="43264" xr:uid="{89092E2B-80BB-4C50-9455-8CAA6E19B015}"/>
    <cellStyle name="Nota 17 3 2" xfId="43268" xr:uid="{3AB28748-A492-4175-B0D3-2627D78E53F9}"/>
    <cellStyle name="Nota 17 3 3" xfId="13635" xr:uid="{20DFE1BF-451B-4D1D-9705-11DC385A5862}"/>
    <cellStyle name="Nota 17 3 4" xfId="43269" xr:uid="{C2B69635-193C-4FC1-8B06-0B422AAEEF46}"/>
    <cellStyle name="Nota 17 3 5" xfId="43270" xr:uid="{3312970F-DE50-4BFB-9B6C-6DE2AAD67004}"/>
    <cellStyle name="Nota 17 3 6" xfId="32099" xr:uid="{677871F9-11ED-4252-A791-548ABBCCC235}"/>
    <cellStyle name="Nota 17 4" xfId="43271" xr:uid="{130A20A0-451B-441B-8FCD-1EF67D023FA9}"/>
    <cellStyle name="Nota 17 4 2" xfId="27338" xr:uid="{1318A907-F675-4CD6-AAC7-3656EA7BEB62}"/>
    <cellStyle name="Nota 17 4 3" xfId="27402" xr:uid="{7B59F743-D223-4528-9F7A-9E5134A8FC6F}"/>
    <cellStyle name="Nota 17 4 4" xfId="27431" xr:uid="{BD35A91B-814D-4A7E-B40B-15BDD5539331}"/>
    <cellStyle name="Nota 17 4 5" xfId="27455" xr:uid="{CC3898E7-5614-4DF7-B4EE-01DC89DF0040}"/>
    <cellStyle name="Nota 17 4 6" xfId="27481" xr:uid="{AF54D766-0864-4B4D-B424-5EF3B8AB3C30}"/>
    <cellStyle name="Nota 17 5" xfId="43273" xr:uid="{BC748515-4473-4A9E-AB02-5A603355309F}"/>
    <cellStyle name="Nota 17 5 2" xfId="27769" xr:uid="{36C110AA-B70C-4CEA-8C74-F4F14D23708B}"/>
    <cellStyle name="Nota 17 5 3" xfId="27773" xr:uid="{3FB3EC06-55E3-4E65-98C4-5FCBFF60FB88}"/>
    <cellStyle name="Nota 17 5 4" xfId="27777" xr:uid="{9965712E-EBEE-4F64-9D75-B292E374F64B}"/>
    <cellStyle name="Nota 17 6" xfId="43275" xr:uid="{C4119ABF-C48F-4D99-9749-2A57749CC175}"/>
    <cellStyle name="Nota 17 6 2" xfId="43278" xr:uid="{AE228977-5972-45E0-A46F-E39784CE3FCB}"/>
    <cellStyle name="Nota 17 7" xfId="43279" xr:uid="{A4C9A1F4-7CA0-4812-A8F4-F01F0D306E4C}"/>
    <cellStyle name="Nota 17 7 2" xfId="43282" xr:uid="{86AAACA7-D202-4EB1-B498-ED02210E527F}"/>
    <cellStyle name="Nota 17 8" xfId="37386" xr:uid="{50304259-2625-47F0-B982-800E6C2CCBD3}"/>
    <cellStyle name="Nota 17 9" xfId="6520" xr:uid="{F6DFA7B1-8236-407E-9F5C-C89E2FDFF7DB}"/>
    <cellStyle name="Nota 18" xfId="43283" xr:uid="{FE036DD6-FF05-4058-B308-97F92B46DBE9}"/>
    <cellStyle name="Nota 18 10" xfId="43285" xr:uid="{5E03C5C3-2BD2-4FE3-B425-D37B5B95FECF}"/>
    <cellStyle name="Nota 18 10 2" xfId="43287" xr:uid="{32036601-9899-456B-867F-91E77B3C1C29}"/>
    <cellStyle name="Nota 18 11" xfId="43288" xr:uid="{5F11BE8A-3BA8-4C4A-BDBE-FFCD75709571}"/>
    <cellStyle name="Nota 18 12" xfId="43290" xr:uid="{F802325F-013D-4119-AD74-E637FD5D876B}"/>
    <cellStyle name="Nota 18 13" xfId="43292" xr:uid="{1808D4CC-2FB3-4590-8B49-7CBF832598B5}"/>
    <cellStyle name="Nota 18 14" xfId="43294" xr:uid="{29FD0A4D-0F9C-47D3-8828-B7CFAA45D33A}"/>
    <cellStyle name="Nota 18 15" xfId="43296" xr:uid="{DB9C6C70-74E8-4BBB-AA5F-F305E07CC8EE}"/>
    <cellStyle name="Nota 18 16" xfId="43298" xr:uid="{69AFE291-A60B-43C5-88F1-824F51F7F785}"/>
    <cellStyle name="Nota 18 17" xfId="43299" xr:uid="{81B0AA88-8DBE-4C6A-9106-1F3B4E9EC5DA}"/>
    <cellStyle name="Nota 18 18" xfId="43300" xr:uid="{035BE9F5-83CB-432C-9C53-206DDE742A0F}"/>
    <cellStyle name="Nota 18 19" xfId="43301" xr:uid="{C88F5933-69EE-4972-A58B-B46CB28A86C2}"/>
    <cellStyle name="Nota 18 2" xfId="43302" xr:uid="{348DC7A2-60AC-4816-9B72-AC4FD5D6AAF4}"/>
    <cellStyle name="Nota 18 2 2" xfId="43305" xr:uid="{039F87EC-B997-4410-948A-68D30F6C58EF}"/>
    <cellStyle name="Nota 18 2 2 2" xfId="35315" xr:uid="{B2BFCA9C-A40D-47BD-90F8-2C7E00755606}"/>
    <cellStyle name="Nota 18 2 2 3" xfId="35359" xr:uid="{E1FC5719-3E4F-4FE1-A014-F2C64ECD4BFC}"/>
    <cellStyle name="Nota 18 2 2 4" xfId="35410" xr:uid="{84A6BDC6-F53E-4BC7-AD31-862E7CF5CFC9}"/>
    <cellStyle name="Nota 18 2 3" xfId="20503" xr:uid="{6898B5F9-05E4-4257-816E-D8AFE47558BA}"/>
    <cellStyle name="Nota 18 2 3 2" xfId="36086" xr:uid="{9DE5D7D6-9879-48E6-9BF3-08845888DFF4}"/>
    <cellStyle name="Nota 18 2 4" xfId="24732" xr:uid="{09CEC169-12C6-4822-B995-ECF8A9E6789C}"/>
    <cellStyle name="Nota 18 2 5" xfId="28142" xr:uid="{6234F024-9C4C-4A08-BD0E-76C0FF74976A}"/>
    <cellStyle name="Nota 18 2 6" xfId="43307" xr:uid="{DDF3C872-AE00-4E7A-B547-017700A37C43}"/>
    <cellStyle name="Nota 18 2 7" xfId="43309" xr:uid="{E3158B1B-9724-49A6-AAA4-AFF9C32E29BE}"/>
    <cellStyle name="Nota 18 20" xfId="43297" xr:uid="{D43D0908-0125-4611-8168-38A41209F50B}"/>
    <cellStyle name="Nota 18 3" xfId="43311" xr:uid="{7839E482-B02E-4FA8-AFEE-AFFFB9D0F98A}"/>
    <cellStyle name="Nota 18 3 2" xfId="43314" xr:uid="{D62306AB-E03B-42B6-A8A4-AD342DB7A368}"/>
    <cellStyle name="Nota 18 4" xfId="43315" xr:uid="{3D963E33-1FFB-44D7-83F3-E6F13E8B3F9A}"/>
    <cellStyle name="Nota 18 4 2" xfId="43317" xr:uid="{FB525473-F5C9-4347-80DD-8446F4D0D791}"/>
    <cellStyle name="Nota 18 4 3" xfId="43318" xr:uid="{A62DF9B6-888A-43FA-B4DC-9E7A875D44F7}"/>
    <cellStyle name="Nota 18 4 4" xfId="43319" xr:uid="{AFF90E42-EFFB-432B-9B15-3BAAF83B2325}"/>
    <cellStyle name="Nota 18 5" xfId="43320" xr:uid="{624509C5-DEC0-46D5-8AC5-3D0DD355E111}"/>
    <cellStyle name="Nota 18 5 2" xfId="43322" xr:uid="{2AC18C46-DF18-45DD-96E2-C691451E7D82}"/>
    <cellStyle name="Nota 18 5 3" xfId="43323" xr:uid="{671DEBEA-32AD-4605-BBAC-BBE5B65F6FE7}"/>
    <cellStyle name="Nota 18 5 4" xfId="43324" xr:uid="{90142ADA-0480-484A-92D7-73028E0353D8}"/>
    <cellStyle name="Nota 18 6" xfId="43325" xr:uid="{17A1DB4D-53B4-4BA9-A87C-0EEE40F7E61E}"/>
    <cellStyle name="Nota 18 6 2" xfId="43327" xr:uid="{A811F0C4-3247-4557-B8F8-035B4EFC4975}"/>
    <cellStyle name="Nota 18 6 3" xfId="43328" xr:uid="{026D27B7-A1D5-425C-BAA1-C855F4786339}"/>
    <cellStyle name="Nota 18 6 4" xfId="43329" xr:uid="{33033E74-A233-4FF9-A216-53112AD2197E}"/>
    <cellStyle name="Nota 18 7" xfId="43330" xr:uid="{AD133CD1-AE07-4A83-ADE9-CB2C5B7BAF00}"/>
    <cellStyle name="Nota 18 7 2" xfId="43332" xr:uid="{3BF635AD-9893-459B-BD19-3780B349586B}"/>
    <cellStyle name="Nota 18 7 3" xfId="43333" xr:uid="{42AF9E2D-9187-41E2-B608-23DED2CC6447}"/>
    <cellStyle name="Nota 18 7 4" xfId="43334" xr:uid="{DD5E01CB-B6AE-45FE-9892-45FFF2099298}"/>
    <cellStyle name="Nota 18 8" xfId="43335" xr:uid="{62B9290D-20F1-4CAC-A733-37D005EE1B9F}"/>
    <cellStyle name="Nota 18 8 2" xfId="43337" xr:uid="{DC022416-142F-4677-BAFD-DE8759324344}"/>
    <cellStyle name="Nota 18 8 3" xfId="43338" xr:uid="{F248D45D-DF29-4F2D-ACDF-410F0D82FE19}"/>
    <cellStyle name="Nota 18 8 4" xfId="43339" xr:uid="{568A4616-D4FA-4F61-A555-19B92D54684D}"/>
    <cellStyle name="Nota 18 9" xfId="43340" xr:uid="{38BE5E3F-25A0-4B73-B7D1-94B7831867B1}"/>
    <cellStyle name="Nota 18 9 2" xfId="43342" xr:uid="{C5D23B42-D9D0-4E1A-B59B-B4DEB116983B}"/>
    <cellStyle name="Nota 19" xfId="43343" xr:uid="{B5D660E9-92CD-4EB8-B55F-BE5FDDE45FC1}"/>
    <cellStyle name="Nota 19 10" xfId="43345" xr:uid="{64EB875F-3AB6-457C-901E-DB2D16C75357}"/>
    <cellStyle name="Nota 19 10 2" xfId="43347" xr:uid="{9A41335B-D5BE-4DDF-96EE-AC6738A7AFC6}"/>
    <cellStyle name="Nota 19 11" xfId="43348" xr:uid="{BB0E1D1C-1460-4E41-B8BB-297D57EB38CE}"/>
    <cellStyle name="Nota 19 12" xfId="43350" xr:uid="{20DD9D13-EFE4-41A3-B3A2-456F33BC4521}"/>
    <cellStyle name="Nota 19 13" xfId="43352" xr:uid="{F1B5DE37-C9E8-4D2F-9BBF-5CA15A75BAF0}"/>
    <cellStyle name="Nota 19 14" xfId="6458" xr:uid="{B882676D-E5D5-4EA8-80C5-9ED7745500C3}"/>
    <cellStyle name="Nota 19 15" xfId="13550" xr:uid="{986643EA-9EA0-4EC8-9A47-0322C60DE116}"/>
    <cellStyle name="Nota 19 2" xfId="36693" xr:uid="{F2B42A0F-420D-4469-87F5-645894D62A72}"/>
    <cellStyle name="Nota 19 2 2" xfId="43354" xr:uid="{23175A88-34BE-4D4A-A60F-F5FC3E315E73}"/>
    <cellStyle name="Nota 19 2 2 2" xfId="43356" xr:uid="{DD4D1B24-EA65-4B36-B3E8-3CD8BF4870A7}"/>
    <cellStyle name="Nota 19 2 2 3" xfId="43357" xr:uid="{1BFFA39A-C821-4F03-926A-262550A50382}"/>
    <cellStyle name="Nota 19 2 2 4" xfId="43358" xr:uid="{60B1F8E6-3FB6-4053-A7A7-86C975BAAE8C}"/>
    <cellStyle name="Nota 19 2 3" xfId="7474" xr:uid="{ACF54AC5-6FC5-49D7-BE79-E07247F17B10}"/>
    <cellStyle name="Nota 19 2 3 2" xfId="43359" xr:uid="{D4E865A2-E5CC-4A7F-AEBE-2DB9E746B636}"/>
    <cellStyle name="Nota 19 2 4" xfId="28158" xr:uid="{899BAD50-F26B-40CC-AB1C-3C062D46632B}"/>
    <cellStyle name="Nota 19 2 5" xfId="16715" xr:uid="{C845F271-0AD0-4125-B235-FC4A77D74AF0}"/>
    <cellStyle name="Nota 19 2 6" xfId="43360" xr:uid="{ABFD18C8-B0A3-4E06-9558-66D2A7FAF45F}"/>
    <cellStyle name="Nota 19 2 7" xfId="43362" xr:uid="{C3E55963-3565-4325-B19E-354E9A8818A0}"/>
    <cellStyle name="Nota 19 3" xfId="43364" xr:uid="{8D6E013D-7A7E-46DA-BE48-6F2071CBCBDC}"/>
    <cellStyle name="Nota 19 3 2" xfId="43366" xr:uid="{9FEAA2D8-07DA-4AA7-9A07-4C62725A8107}"/>
    <cellStyle name="Nota 19 4" xfId="43367" xr:uid="{82807CCE-5C5C-4A7E-8B84-871A718AFD36}"/>
    <cellStyle name="Nota 19 4 2" xfId="43369" xr:uid="{FF595307-0F26-45CC-BA4E-CA1CD574FA9F}"/>
    <cellStyle name="Nota 19 4 3" xfId="43370" xr:uid="{743AA831-9234-425D-82EF-0A400AAC43E2}"/>
    <cellStyle name="Nota 19 4 4" xfId="43371" xr:uid="{B909CD0C-1255-441B-8EF1-DE58585A33EA}"/>
    <cellStyle name="Nota 19 5" xfId="27568" xr:uid="{1529B616-DC1B-496A-AEBC-995EC249C719}"/>
    <cellStyle name="Nota 19 5 2" xfId="43372" xr:uid="{355B20D1-F226-4A34-9C74-8D30A30962B0}"/>
    <cellStyle name="Nota 19 5 3" xfId="43373" xr:uid="{D6DB75C9-E9C5-4847-8A27-272B5A100711}"/>
    <cellStyle name="Nota 19 5 4" xfId="43374" xr:uid="{CE7F4CC9-9EC3-4B95-AD97-C6EBD77E6435}"/>
    <cellStyle name="Nota 19 6" xfId="27571" xr:uid="{CF33BE18-F6FE-4C2E-9391-944B07484497}"/>
    <cellStyle name="Nota 19 6 2" xfId="43375" xr:uid="{79ACF202-83CF-47A0-AA25-CD8D5F4C7FC1}"/>
    <cellStyle name="Nota 19 6 3" xfId="43376" xr:uid="{E91241CA-3E65-46B1-8B12-85397C54ED8C}"/>
    <cellStyle name="Nota 19 6 4" xfId="43377" xr:uid="{F28EC620-B1DA-46EC-A8D3-E93C2CA0435D}"/>
    <cellStyle name="Nota 19 7" xfId="43378" xr:uid="{DD4048EA-F88B-4604-A18E-E455ACF42CC3}"/>
    <cellStyle name="Nota 19 7 2" xfId="43380" xr:uid="{4D07D97B-4326-48C6-A2B5-E8FF39CBFEE6}"/>
    <cellStyle name="Nota 19 7 3" xfId="43381" xr:uid="{B2388B05-B58A-481B-B4A8-9704717B627E}"/>
    <cellStyle name="Nota 19 7 4" xfId="43382" xr:uid="{01EC9751-2F22-4C14-A623-4A24EC553B17}"/>
    <cellStyle name="Nota 19 8" xfId="43383" xr:uid="{9AEAC53A-13D2-49BD-B51D-6ACE6862CDE9}"/>
    <cellStyle name="Nota 19 8 2" xfId="43385" xr:uid="{907C2C47-C6BF-459A-83C1-7BBB3F99BB9E}"/>
    <cellStyle name="Nota 19 8 3" xfId="43386" xr:uid="{C23F357C-4FDD-448C-BD7C-385A72464E57}"/>
    <cellStyle name="Nota 19 8 4" xfId="43387" xr:uid="{FA3A67DB-3187-40EB-95FE-7CD1E6EF3000}"/>
    <cellStyle name="Nota 19 9" xfId="43388" xr:uid="{27925E82-2213-43A6-B193-92018399DA0F}"/>
    <cellStyle name="Nota 19 9 2" xfId="43390" xr:uid="{3C7DD783-174E-43FD-9C4E-24D3B1D78712}"/>
    <cellStyle name="Nota 2" xfId="493" xr:uid="{00000000-0005-0000-0000-000069020000}"/>
    <cellStyle name="Nota 2 10" xfId="43392" xr:uid="{3312492A-9F3F-4D9A-BEC6-7A4A0DFB64C5}"/>
    <cellStyle name="Nota 2 11" xfId="43393" xr:uid="{C99D3CC4-45AA-4653-A712-DCA58E1C46A6}"/>
    <cellStyle name="Nota 2 12" xfId="43394" xr:uid="{370BA674-10A5-482C-A94D-0427E2768D89}"/>
    <cellStyle name="Nota 2 13" xfId="2073" xr:uid="{924DE84C-FF53-4ABA-AA54-4A9C52C0FCC6}"/>
    <cellStyle name="Nota 2 14" xfId="1501" xr:uid="{64967A5E-122A-43BB-9FB7-F84ACCA0682A}"/>
    <cellStyle name="Nota 2 15" xfId="2104" xr:uid="{6098533B-8F4C-4086-A3AF-DDAB91634671}"/>
    <cellStyle name="Nota 2 16" xfId="1992" xr:uid="{E34A4CE6-4CAE-43E0-87F0-05920913037D}"/>
    <cellStyle name="Nota 2 17" xfId="38558" xr:uid="{0E5475B4-DF18-4BA7-A6DE-BEEBFD8C99BB}"/>
    <cellStyle name="Nota 2 18" xfId="43397" xr:uid="{C4CB19F9-DB9D-4562-A5A5-37D37E475059}"/>
    <cellStyle name="Nota 2 19" xfId="43399" xr:uid="{9A58A967-3EE8-485C-AFB6-55E51C9B7AC1}"/>
    <cellStyle name="Nota 2 2" xfId="494" xr:uid="{00000000-0005-0000-0000-00006A020000}"/>
    <cellStyle name="Nota 2 2 2" xfId="495" xr:uid="{00000000-0005-0000-0000-00006B020000}"/>
    <cellStyle name="Nota 2 2 2 2" xfId="872" xr:uid="{00000000-0005-0000-0000-00006C020000}"/>
    <cellStyle name="Nota 2 2 2 2 2" xfId="1297" xr:uid="{ABDC68AE-0B02-4A62-BC36-FFCDD8C0A794}"/>
    <cellStyle name="Nota 2 2 2 2 2 2" xfId="43402" xr:uid="{D32D8F98-E51F-4528-80E5-284BCB340099}"/>
    <cellStyle name="Nota 2 2 2 2 3" xfId="1452" xr:uid="{BF976FAF-D0F0-4619-8C1C-838475078F67}"/>
    <cellStyle name="Nota 2 2 2 2 4" xfId="10300" xr:uid="{F5C843C0-EEEB-412F-A774-0F0DEFC5AAAE}"/>
    <cellStyle name="Nota 2 2 2 3" xfId="1089" xr:uid="{67CD3674-AE76-45E2-8C4C-B9B008485FDA}"/>
    <cellStyle name="Nota 2 2 2 3 2" xfId="43404" xr:uid="{73647032-A963-4C44-B7BD-CA3DC3338F81}"/>
    <cellStyle name="Nota 2 2 2 4" xfId="43405" xr:uid="{E0681419-2263-423A-8C39-8242AA4A031C}"/>
    <cellStyle name="Nota 2 2 2 5" xfId="26609" xr:uid="{92756BEA-9787-47DF-A6E8-F91B682F05FC}"/>
    <cellStyle name="Nota 2 2 2 6" xfId="58191" xr:uid="{BD389B82-FD1C-4FA8-8DAD-649C433D85CB}"/>
    <cellStyle name="Nota 2 2 3" xfId="871" xr:uid="{00000000-0005-0000-0000-00006D020000}"/>
    <cellStyle name="Nota 2 2 3 2" xfId="1296" xr:uid="{F7F0435D-C7FD-45B6-AD5B-D46F62CEB3DD}"/>
    <cellStyle name="Nota 2 2 3 2 2" xfId="43406" xr:uid="{779CDF3A-1E39-4CA1-9A8B-CE70F6BE8F3C}"/>
    <cellStyle name="Nota 2 2 3 3" xfId="1451" xr:uid="{BE85681D-F7CB-4356-B1DF-579E22384C67}"/>
    <cellStyle name="Nota 2 2 3 3 2" xfId="43407" xr:uid="{662514E2-8A4B-44D5-97C5-F7EA86512780}"/>
    <cellStyle name="Nota 2 2 3 4" xfId="43408" xr:uid="{CF7D5E4D-B96E-4EEC-BDF4-BEB6CFD4DEC3}"/>
    <cellStyle name="Nota 2 2 3 5" xfId="26611" xr:uid="{82E16A3A-AA5C-4467-80E8-F05381AF6A94}"/>
    <cellStyle name="Nota 2 2 4" xfId="1088" xr:uid="{CA28FFCC-93EE-427F-8065-D00A503C3B1B}"/>
    <cellStyle name="Nota 2 2 4 2" xfId="26613" xr:uid="{7BED14FA-E6E7-483D-9A93-ECB1F70A3F4E}"/>
    <cellStyle name="Nota 2 2 5" xfId="43409" xr:uid="{519788BB-16D9-4EAE-BCE5-6A0C357D2AB2}"/>
    <cellStyle name="Nota 2 2 6" xfId="43410" xr:uid="{97B759B6-CFCA-4F7B-9986-8739E80F7029}"/>
    <cellStyle name="Nota 2 2 7" xfId="43412" xr:uid="{F3AFF9BF-12CE-403D-A9F2-0F48A60E2E28}"/>
    <cellStyle name="Nota 2 2 8" xfId="43401" xr:uid="{AFCE0130-0402-4109-82CE-3C20776E4734}"/>
    <cellStyle name="Nota 2 2 9" xfId="58190" xr:uid="{15A55D68-7DE6-4FCC-84E9-AB686901CCEA}"/>
    <cellStyle name="Nota 2 2_CÁLCULO DE HORAS - tabela MARÇO 2014" xfId="496" xr:uid="{00000000-0005-0000-0000-00006E020000}"/>
    <cellStyle name="Nota 2 20" xfId="2105" xr:uid="{1B4DBFEF-EF7D-461B-AE66-6F132D9DB9CB}"/>
    <cellStyle name="Nota 2 21" xfId="1991" xr:uid="{B8526509-8C00-40A3-B792-A4F6D87F3DFD}"/>
    <cellStyle name="Nota 2 22" xfId="38559" xr:uid="{2E75F8DF-BC36-448A-A4BD-A64DFB2704D9}"/>
    <cellStyle name="Nota 2 23" xfId="43398" xr:uid="{7B752AC9-6787-4A24-B452-A77431CD2C8D}"/>
    <cellStyle name="Nota 2 24" xfId="43400" xr:uid="{2BE058AD-6F96-4040-AD97-0E7FB05AC850}"/>
    <cellStyle name="Nota 2 25" xfId="43414" xr:uid="{177ED768-A52E-43C4-9F4D-FEDD05D48028}"/>
    <cellStyle name="Nota 2 26" xfId="43415" xr:uid="{A5918AD9-1C3D-4073-896B-41EA40B44E93}"/>
    <cellStyle name="Nota 2 27" xfId="43416" xr:uid="{76C30CF1-65E9-4094-9949-A8E891E78804}"/>
    <cellStyle name="Nota 2 28" xfId="43391" xr:uid="{884D4C7D-EA15-4ADC-8E0A-6A23EFCD5D29}"/>
    <cellStyle name="Nota 2 29" xfId="58189" xr:uid="{9BB76669-3CC5-459B-8AA7-A34D5A818BCC}"/>
    <cellStyle name="Nota 2 3" xfId="497" xr:uid="{00000000-0005-0000-0000-00006F020000}"/>
    <cellStyle name="Nota 2 3 2" xfId="498" xr:uid="{00000000-0005-0000-0000-000070020000}"/>
    <cellStyle name="Nota 2 3 2 2" xfId="874" xr:uid="{00000000-0005-0000-0000-000071020000}"/>
    <cellStyle name="Nota 2 3 2 2 2" xfId="1299" xr:uid="{F98FF32B-53AD-4F07-9C08-86433EED3F67}"/>
    <cellStyle name="Nota 2 3 2 2 2 2" xfId="43418" xr:uid="{8CD7CFEB-0ECB-4AA5-996E-7E61ADE7A9D3}"/>
    <cellStyle name="Nota 2 3 2 2 3" xfId="1454" xr:uid="{014768D7-A6EA-4BB7-811E-CD06F5E04FDB}"/>
    <cellStyle name="Nota 2 3 2 2 4" xfId="43417" xr:uid="{F8F664A1-0114-4D59-A046-DDB8D67DF034}"/>
    <cellStyle name="Nota 2 3 2 3" xfId="1091" xr:uid="{4873C6E1-E844-4970-A964-49FD686F20A6}"/>
    <cellStyle name="Nota 2 3 2 3 2" xfId="43419" xr:uid="{E77F7EC8-3DCD-402A-BB5F-AB1490FFE1A3}"/>
    <cellStyle name="Nota 2 3 2 4" xfId="43420" xr:uid="{FBAF0B26-A788-4733-A78B-06070C5085D7}"/>
    <cellStyle name="Nota 2 3 2 5" xfId="26618" xr:uid="{6B0452E3-865B-4703-89ED-2DD36E8F2794}"/>
    <cellStyle name="Nota 2 3 2 6" xfId="58193" xr:uid="{366785D5-8DF6-4D3F-A7D0-8DBBEB4EE5EA}"/>
    <cellStyle name="Nota 2 3 3" xfId="873" xr:uid="{00000000-0005-0000-0000-000072020000}"/>
    <cellStyle name="Nota 2 3 3 2" xfId="1298" xr:uid="{0F3B0B90-7037-4DFE-B610-B26DF98C7817}"/>
    <cellStyle name="Nota 2 3 3 2 2" xfId="43423" xr:uid="{F2C5FE44-E070-4A06-BEE8-B3915855C38F}"/>
    <cellStyle name="Nota 2 3 3 3" xfId="1453" xr:uid="{5D35753B-2B69-4708-BA11-778CD1F1DB3D}"/>
    <cellStyle name="Nota 2 3 3 3 2" xfId="43424" xr:uid="{268B29C5-88F8-429F-AB68-6D6BFFD9602B}"/>
    <cellStyle name="Nota 2 3 3 4" xfId="43425" xr:uid="{1BC7202F-19FC-46A9-939B-71C50F11AE44}"/>
    <cellStyle name="Nota 2 3 3 5" xfId="26620" xr:uid="{1B6C67FF-B2A7-4CE6-A068-C34DCD957252}"/>
    <cellStyle name="Nota 2 3 4" xfId="1090" xr:uid="{E716E336-A697-40DD-8AC7-923D7E517454}"/>
    <cellStyle name="Nota 2 3 4 2" xfId="26622" xr:uid="{E5512C30-DB75-40A1-A096-5FF0C9DDF246}"/>
    <cellStyle name="Nota 2 3 5" xfId="43428" xr:uid="{A8CFB861-3AC0-4C14-96B6-D615A9CA1887}"/>
    <cellStyle name="Nota 2 3 6" xfId="43429" xr:uid="{CBEBF8E5-E3B0-4158-ADE5-670DAB3C3850}"/>
    <cellStyle name="Nota 2 3 7" xfId="43431" xr:uid="{4B755BF4-DE2D-4240-8002-B02465F2E15F}"/>
    <cellStyle name="Nota 2 3 8" xfId="34254" xr:uid="{AB7A4467-31F0-4CF8-BE57-1944CB700BE6}"/>
    <cellStyle name="Nota 2 3 9" xfId="58192" xr:uid="{48F2A0A4-C047-4E96-852E-A03FB94CE1B8}"/>
    <cellStyle name="Nota 2 3_CÁLCULO DE HORAS - tabela MARÇO 2014" xfId="499" xr:uid="{00000000-0005-0000-0000-000073020000}"/>
    <cellStyle name="Nota 2 4" xfId="500" xr:uid="{00000000-0005-0000-0000-000074020000}"/>
    <cellStyle name="Nota 2 4 2" xfId="875" xr:uid="{00000000-0005-0000-0000-000075020000}"/>
    <cellStyle name="Nota 2 4 2 2" xfId="1300" xr:uid="{CF145072-3DDA-4856-84EA-9DAB46B6AD57}"/>
    <cellStyle name="Nota 2 4 2 3" xfId="1455" xr:uid="{2BFB146D-E751-4319-8F7E-04755EB525FE}"/>
    <cellStyle name="Nota 2 4 2 4" xfId="43434" xr:uid="{E1762753-7618-42C2-8259-A2B342412843}"/>
    <cellStyle name="Nota 2 4 3" xfId="1092" xr:uid="{D0680F91-19AC-4F64-8DB4-4086E2E31B6C}"/>
    <cellStyle name="Nota 2 4 3 2" xfId="43435" xr:uid="{E523AD1C-102E-4C2D-BE06-6DDD9FFBA01D}"/>
    <cellStyle name="Nota 2 4 4" xfId="43436" xr:uid="{4DDF2917-3713-4FB2-9AFB-41A634C0408C}"/>
    <cellStyle name="Nota 2 4 5" xfId="43437" xr:uid="{7DDFF9A4-FF0B-4B19-B25C-2940588C8ED4}"/>
    <cellStyle name="Nota 2 4 6" xfId="43438" xr:uid="{F5D0AD1A-F270-4DCA-9B73-FFC92E799E77}"/>
    <cellStyle name="Nota 2 4 7" xfId="43440" xr:uid="{BA3C5D82-FB38-4FCD-BAC9-875069ECCB1F}"/>
    <cellStyle name="Nota 2 4 8" xfId="43433" xr:uid="{04623436-36CA-4F3C-8275-72491DA0BFEE}"/>
    <cellStyle name="Nota 2 4 9" xfId="58194" xr:uid="{1B4304B3-E368-4A26-9EC1-CEE0B4D28219}"/>
    <cellStyle name="Nota 2 5" xfId="870" xr:uid="{00000000-0005-0000-0000-000076020000}"/>
    <cellStyle name="Nota 2 5 2" xfId="1295" xr:uid="{8831F01A-7E8C-4604-BBE6-A83443814964}"/>
    <cellStyle name="Nota 2 5 2 2" xfId="43442" xr:uid="{2B26CD4F-5220-44B9-A0D1-77C05E22C3E7}"/>
    <cellStyle name="Nota 2 5 3" xfId="1450" xr:uid="{6F75973E-1E13-492C-84AF-83A3DA4CBA99}"/>
    <cellStyle name="Nota 2 5 3 2" xfId="43443" xr:uid="{FD107C64-1FB0-4481-A858-5E04C4536391}"/>
    <cellStyle name="Nota 2 5 4" xfId="43444" xr:uid="{CB60A11E-19A3-4994-ACEA-A1E41B5BCB46}"/>
    <cellStyle name="Nota 2 5 5" xfId="43445" xr:uid="{2A7095E5-16D9-4C89-97F5-DB5691487317}"/>
    <cellStyle name="Nota 2 5 6" xfId="43446" xr:uid="{1A83D95A-2431-43CA-BA4B-2E85A6ADB1E2}"/>
    <cellStyle name="Nota 2 5 7" xfId="43447" xr:uid="{581D08E7-F8DE-4FC3-B8C3-2DAF1CE3FBA9}"/>
    <cellStyle name="Nota 2 5 8" xfId="38449" xr:uid="{2BA14AC1-AD9D-4425-8012-27A80F72019E}"/>
    <cellStyle name="Nota 2 6" xfId="788" xr:uid="{00000000-0005-0000-0000-000077020000}"/>
    <cellStyle name="Nota 2 6 2" xfId="1215" xr:uid="{2A475B72-740C-42CB-83CC-98FD60CE850A}"/>
    <cellStyle name="Nota 2 6 2 2" xfId="6894" xr:uid="{8F94ADA2-A37E-4E3C-92B6-FAC53F66267F}"/>
    <cellStyle name="Nota 2 6 3" xfId="1431" xr:uid="{DB2C68A5-6717-49CC-8674-37D797A6F2FA}"/>
    <cellStyle name="Nota 2 6 3 2" xfId="6902" xr:uid="{D578FE14-745F-475F-8D43-F15B161C1415}"/>
    <cellStyle name="Nota 2 6 4" xfId="23845" xr:uid="{B092E612-3822-4021-88C4-37C39BED6FCA}"/>
    <cellStyle name="Nota 2 6 5" xfId="43449" xr:uid="{61223261-6310-4191-A87A-55742C94ED3C}"/>
    <cellStyle name="Nota 2 6 6" xfId="43450" xr:uid="{D2AAFC79-BB22-489C-A641-D4EF3F95E7CA}"/>
    <cellStyle name="Nota 2 6 7" xfId="43451" xr:uid="{FC11CED0-17B3-4939-A960-FFFD73AFABA4}"/>
    <cellStyle name="Nota 2 6 8" xfId="43448" xr:uid="{E25AD721-588B-4CC1-80DA-22E540318A43}"/>
    <cellStyle name="Nota 2 7" xfId="1087" xr:uid="{A3F5FDEB-7F88-4641-B7DB-D625592D9D46}"/>
    <cellStyle name="Nota 2 7 2" xfId="43453" xr:uid="{DDC33A33-C724-4D63-A99B-04E75265287A}"/>
    <cellStyle name="Nota 2 7 3" xfId="43454" xr:uid="{0804918B-FB61-41E0-A1AF-C7F5726F3B87}"/>
    <cellStyle name="Nota 2 7 4" xfId="43455" xr:uid="{9FCDB73A-01D2-4E8D-9FA6-8BF37CB465D5}"/>
    <cellStyle name="Nota 2 7 5" xfId="43456" xr:uid="{2BE90EBE-92BB-4CCB-BCDD-DD159D7125CA}"/>
    <cellStyle name="Nota 2 7 6" xfId="43457" xr:uid="{04C49F3E-093E-44C8-B9B3-90EC619B7344}"/>
    <cellStyle name="Nota 2 7 7" xfId="43458" xr:uid="{C086FF29-EE3D-46CE-BF1F-27C04371DD1D}"/>
    <cellStyle name="Nota 2 7 8" xfId="43452" xr:uid="{5875308B-B4BD-4D2E-977E-50D7F3FCC21C}"/>
    <cellStyle name="Nota 2 8" xfId="1006" xr:uid="{E4AECA48-A0FD-4090-916F-A8C12580A486}"/>
    <cellStyle name="Nota 2 8 2" xfId="43460" xr:uid="{32BA4DD0-3142-4EBC-BE71-AB45BF4E3EEA}"/>
    <cellStyle name="Nota 2 8 3" xfId="43461" xr:uid="{4E88AB4B-F1BC-42C2-B445-6712ADED837B}"/>
    <cellStyle name="Nota 2 8 4" xfId="43462" xr:uid="{1E3B936F-798D-4079-A37A-6F0B64FDDA67}"/>
    <cellStyle name="Nota 2 8 5" xfId="43463" xr:uid="{D904FB93-4EDE-44D7-9ABF-DFA979AFCCBC}"/>
    <cellStyle name="Nota 2 8 6" xfId="43464" xr:uid="{5402B149-2A0E-4864-BDC3-9C8C124A900B}"/>
    <cellStyle name="Nota 2 8 7" xfId="43465" xr:uid="{143EFB77-9FF6-4677-828E-9D6270C92C0D}"/>
    <cellStyle name="Nota 2 8 8" xfId="43459" xr:uid="{879508AA-194F-4484-AD12-F6DE3C4C0988}"/>
    <cellStyle name="Nota 2 9" xfId="43466" xr:uid="{6C373E47-180E-4346-A60F-03B727C517B3}"/>
    <cellStyle name="Nota 2_AQPNG_ORC_R01_2013_11_22(OBRA COMPLETA) 29112013-2" xfId="501" xr:uid="{00000000-0005-0000-0000-000078020000}"/>
    <cellStyle name="Nota 20" xfId="43110" xr:uid="{2A1187C9-8C67-41C4-8558-A56531E1FF1E}"/>
    <cellStyle name="Nota 20 10" xfId="36300" xr:uid="{A92DCBA1-BAC4-4B87-BE73-22F1B7C62079}"/>
    <cellStyle name="Nota 20 11" xfId="27289" xr:uid="{55EA4999-3518-4B8F-BFBE-6D0CA7802876}"/>
    <cellStyle name="Nota 20 12" xfId="27294" xr:uid="{27935914-4F01-493A-983F-B80BAC8BC63D}"/>
    <cellStyle name="Nota 20 13" xfId="27299" xr:uid="{4A255C1B-079C-48A6-8D2B-7066D854A761}"/>
    <cellStyle name="Nota 20 14" xfId="36314" xr:uid="{FC968A19-0450-4368-AE51-974BF8ACA6DD}"/>
    <cellStyle name="Nota 20 2" xfId="36400" xr:uid="{7FA977AD-33A0-44FA-AE4B-4E7B150BE27A}"/>
    <cellStyle name="Nota 20 2 2" xfId="1762" xr:uid="{19E6B33B-4418-45C7-B5BB-4134E4FA0E39}"/>
    <cellStyle name="Nota 20 2 2 2" xfId="18901" xr:uid="{69929088-E5CC-4543-AC4B-C8B260C3E2D4}"/>
    <cellStyle name="Nota 20 2 2 3" xfId="18908" xr:uid="{70A50C14-F78D-426A-9F20-995C30E673CF}"/>
    <cellStyle name="Nota 20 2 3" xfId="36415" xr:uid="{80637D2D-63FC-499D-ABE2-58D2FECD2C13}"/>
    <cellStyle name="Nota 20 2 4" xfId="36427" xr:uid="{BC0CFCF1-F5B6-40AB-A2AC-B1F4B601EC0F}"/>
    <cellStyle name="Nota 20 2 5" xfId="36436" xr:uid="{2C7014B5-9C3C-41CD-8075-DC4766F295FE}"/>
    <cellStyle name="Nota 20 2 6" xfId="36445" xr:uid="{626FA87E-BEEA-4AD2-8353-E518565443EB}"/>
    <cellStyle name="Nota 20 2 7" xfId="36450" xr:uid="{81200A73-351E-4ACB-814B-82D6B3D51814}"/>
    <cellStyle name="Nota 20 2 8" xfId="36455" xr:uid="{12752726-9DFA-4316-9B5D-F7989B8E7593}"/>
    <cellStyle name="Nota 20 3" xfId="36501" xr:uid="{D21EC243-F2AE-4862-9B8A-99B1C18956D8}"/>
    <cellStyle name="Nota 20 3 2" xfId="5547" xr:uid="{F2B57B13-AC37-4A11-941E-868BC6E1DDFF}"/>
    <cellStyle name="Nota 20 3 3" xfId="36522" xr:uid="{D8C22213-1C72-468C-9E45-6BFDB81F777D}"/>
    <cellStyle name="Nota 20 3 4" xfId="36115" xr:uid="{76DE9949-C749-4422-B912-CE81F5C0C98A}"/>
    <cellStyle name="Nota 20 4" xfId="36566" xr:uid="{05588108-61CF-4157-B44F-21A0C982445A}"/>
    <cellStyle name="Nota 20 4 2" xfId="7974" xr:uid="{406BDE44-EB3F-43E7-9F0C-0F00C636C3CE}"/>
    <cellStyle name="Nota 20 4 3" xfId="36584" xr:uid="{17BFEC77-458A-46CF-9002-570BD8A8FB58}"/>
    <cellStyle name="Nota 20 4 4" xfId="36589" xr:uid="{FB1B69CF-D84B-4090-B864-E8A4429893E1}"/>
    <cellStyle name="Nota 20 5" xfId="36615" xr:uid="{CE396346-8F24-4FF9-B477-298FA166D32B}"/>
    <cellStyle name="Nota 20 5 2" xfId="13969" xr:uid="{16F805D9-5C1D-4A55-A658-5555DE466D74}"/>
    <cellStyle name="Nota 20 5 3" xfId="36626" xr:uid="{AA6B9583-C601-4BE4-BB67-FCA7E68B9E5D}"/>
    <cellStyle name="Nota 20 5 4" xfId="36632" xr:uid="{626BF4E4-0925-4D59-AFA5-86EF912DFCB6}"/>
    <cellStyle name="Nota 20 6" xfId="36651" xr:uid="{B3103D00-E008-48F8-9685-2A1FD4EE8087}"/>
    <cellStyle name="Nota 20 6 2" xfId="36656" xr:uid="{D3C04B5F-9C39-4A25-8F3C-3AF9DB672EAC}"/>
    <cellStyle name="Nota 20 7" xfId="21907" xr:uid="{F36677AF-27F6-488F-95AE-A3CB197E93F7}"/>
    <cellStyle name="Nota 20 7 2" xfId="36686" xr:uid="{E37F9E83-4F43-4AEF-9D02-E3AECD886FFC}"/>
    <cellStyle name="Nota 20 8" xfId="21912" xr:uid="{FB1DAB5F-2A65-4638-AD1C-7A0C32F0BA65}"/>
    <cellStyle name="Nota 20 9" xfId="2271" xr:uid="{59D692B9-8256-4C35-A0D7-A06F0DDF8CAF}"/>
    <cellStyle name="Nota 21" xfId="43192" xr:uid="{882432E3-94B4-4824-9B19-6D2D240B7D07}"/>
    <cellStyle name="Nota 21 10" xfId="43194" xr:uid="{75C7AD64-1662-4549-8876-4E428659C483}"/>
    <cellStyle name="Nota 21 11" xfId="43199" xr:uid="{E64A6CC8-F571-44BC-B11F-E972AB9FD8B9}"/>
    <cellStyle name="Nota 21 12" xfId="43204" xr:uid="{A68FE362-CF98-4E29-B8EE-220AF8E26C83}"/>
    <cellStyle name="Nota 21 13" xfId="43207" xr:uid="{D68AA93A-FD16-4CD6-B914-28A382F681DE}"/>
    <cellStyle name="Nota 21 14" xfId="13765" xr:uid="{FF674B5B-13B1-41E6-A2BD-0677D69CF71A}"/>
    <cellStyle name="Nota 21 2" xfId="36885" xr:uid="{4A3AF9A5-4C22-4C50-8E2E-C710322756D5}"/>
    <cellStyle name="Nota 21 2 2" xfId="36890" xr:uid="{A756D561-7AF4-440E-863D-72B2794CB3FF}"/>
    <cellStyle name="Nota 21 2 2 2" xfId="31244" xr:uid="{F0ED9043-F895-46B2-9D1A-04A0AD802D24}"/>
    <cellStyle name="Nota 21 2 2 3" xfId="31251" xr:uid="{36922CF8-5C8B-450B-9854-0FFA2AA76C91}"/>
    <cellStyle name="Nota 21 2 3" xfId="43214" xr:uid="{5CEC8CBE-AFAC-481D-890E-5B8FFDFA8C89}"/>
    <cellStyle name="Nota 21 2 4" xfId="43217" xr:uid="{EEC9E67F-64FE-434B-A3A5-F30517C92692}"/>
    <cellStyle name="Nota 21 2 5" xfId="43219" xr:uid="{1F09E1C0-EDEB-4769-901A-6C17479CE5D4}"/>
    <cellStyle name="Nota 21 2 6" xfId="43221" xr:uid="{B330599D-DB4E-4ABD-B6C7-E12940C30D16}"/>
    <cellStyle name="Nota 21 2 7" xfId="43223" xr:uid="{09567C47-107D-4900-A018-FFC4F9C82606}"/>
    <cellStyle name="Nota 21 2 8" xfId="43467" xr:uid="{DD159717-4840-4A46-B74C-B44CFD424CF4}"/>
    <cellStyle name="Nota 21 3" xfId="36896" xr:uid="{B05E8C67-D3FA-4591-9BD2-3C7C554E50EE}"/>
    <cellStyle name="Nota 21 3 2" xfId="36901" xr:uid="{18250648-5084-4988-95D8-EEAC8354D3FA}"/>
    <cellStyle name="Nota 21 3 3" xfId="37997" xr:uid="{B01FE943-F5A3-4256-9744-6800EE2F2266}"/>
    <cellStyle name="Nota 21 3 4" xfId="43227" xr:uid="{B3E4B763-0AA4-4635-8938-12DE839D18EA}"/>
    <cellStyle name="Nota 21 4" xfId="36906" xr:uid="{4E62E24B-735B-41F9-9789-2E9348A7C901}"/>
    <cellStyle name="Nota 21 4 2" xfId="36911" xr:uid="{7D23585E-4136-43BB-BC59-C346393E6AFD}"/>
    <cellStyle name="Nota 21 4 3" xfId="43468" xr:uid="{423C6F84-9F19-47BC-B453-E3B64708D27F}"/>
    <cellStyle name="Nota 21 4 4" xfId="43469" xr:uid="{3419D838-51BA-4158-84CB-844DA390163A}"/>
    <cellStyle name="Nota 21 5" xfId="36937" xr:uid="{63392C8B-712D-405A-9EC8-B417D1D15053}"/>
    <cellStyle name="Nota 21 5 2" xfId="36942" xr:uid="{63713D78-B0E6-4AE7-8797-2631E7BC7A21}"/>
    <cellStyle name="Nota 21 5 3" xfId="43470" xr:uid="{6F3E53D5-4E57-42C8-A989-460619C2AACD}"/>
    <cellStyle name="Nota 21 5 4" xfId="43471" xr:uid="{B9E2D953-D268-4013-8B0C-08FFCDFC1D4B}"/>
    <cellStyle name="Nota 21 6" xfId="36946" xr:uid="{D869BDFB-53F1-4A3F-8132-8194FBC7147E}"/>
    <cellStyle name="Nota 21 6 2" xfId="23412" xr:uid="{910B3365-6A5E-421A-8135-E6C4D831EDB0}"/>
    <cellStyle name="Nota 21 7" xfId="36953" xr:uid="{D7664F3E-B05E-4B3A-A58D-0BD13A690D3C}"/>
    <cellStyle name="Nota 21 7 2" xfId="36957" xr:uid="{65E452BC-5E55-4229-9760-7CB35279B794}"/>
    <cellStyle name="Nota 21 8" xfId="36963" xr:uid="{46E7797C-4C00-4719-B7E7-6C9B45B0D5B7}"/>
    <cellStyle name="Nota 21 9" xfId="6187" xr:uid="{95A487DD-B0E3-45DF-9E59-72E2384F4C14}"/>
    <cellStyle name="Nota 22" xfId="43240" xr:uid="{6CD3B809-B006-4ADB-B87C-C1F0D2E269FD}"/>
    <cellStyle name="Nota 22 10" xfId="43242" xr:uid="{7B1B1F3F-8CFD-46A1-B705-55539145991D}"/>
    <cellStyle name="Nota 22 11" xfId="43244" xr:uid="{ADAF7051-8533-4A87-B5D6-1CEC59F2E3FA}"/>
    <cellStyle name="Nota 22 12" xfId="43246" xr:uid="{CC9C0B08-0CE8-4077-B25F-A8117E28246B}"/>
    <cellStyle name="Nota 22 13" xfId="43248" xr:uid="{1323EF2A-3EC7-42CC-B9DA-1F1E9DD6D525}"/>
    <cellStyle name="Nota 22 14" xfId="43472" xr:uid="{C4049A18-7732-4E8D-A3B7-CA6BBAAA2882}"/>
    <cellStyle name="Nota 22 2" xfId="21222" xr:uid="{CE44A734-5E8A-401E-BE20-6A342E52B498}"/>
    <cellStyle name="Nota 22 2 2" xfId="43250" xr:uid="{4DC4742A-A7ED-4195-8A58-975ADAA6B54E}"/>
    <cellStyle name="Nota 22 2 3" xfId="43255" xr:uid="{F1684905-6EC0-441D-9F71-72C5A033F837}"/>
    <cellStyle name="Nota 22 2 4" xfId="43257" xr:uid="{DEC5B55C-5242-4621-AA53-7DC4F09C6D2F}"/>
    <cellStyle name="Nota 22 2 5" xfId="43259" xr:uid="{327D9FAA-5B63-46AB-815B-BF3D24B19352}"/>
    <cellStyle name="Nota 22 2 6" xfId="43261" xr:uid="{77C358C2-EB97-4E81-8FFC-70B9100E28BF}"/>
    <cellStyle name="Nota 22 2 7" xfId="43263" xr:uid="{54CD9A39-F465-4FC1-A1D1-7D4F1B89A267}"/>
    <cellStyle name="Nota 22 3" xfId="43265" xr:uid="{B243E000-308F-4148-89C0-2D79979656DA}"/>
    <cellStyle name="Nota 22 4" xfId="43272" xr:uid="{FB6292B1-CAB9-4C8B-B1F6-5E8F5A6D4FF5}"/>
    <cellStyle name="Nota 22 5" xfId="43274" xr:uid="{7128AD7B-3F0E-4B16-B3FB-4AEE9AA6265A}"/>
    <cellStyle name="Nota 22 6" xfId="43276" xr:uid="{E098D89D-78A4-473E-99EC-531FDCB996A0}"/>
    <cellStyle name="Nota 22 7" xfId="43280" xr:uid="{B0A1F2C9-FA15-48E7-A14B-D1023BC47C94}"/>
    <cellStyle name="Nota 22 8" xfId="37387" xr:uid="{E2E3A3B0-CC15-4834-B498-C870FA38F171}"/>
    <cellStyle name="Nota 22 9" xfId="6519" xr:uid="{151A4A7A-3C29-45BE-8732-62F97072FA41}"/>
    <cellStyle name="Nota 23" xfId="43284" xr:uid="{A727DE3F-75CB-4309-AF7B-4B6C5B7E32D2}"/>
    <cellStyle name="Nota 23 10" xfId="43286" xr:uid="{1E6B8B65-7A1C-4BD2-9B72-E6F75643D8C3}"/>
    <cellStyle name="Nota 23 11" xfId="43289" xr:uid="{8424E303-9916-47ED-B43A-63E92B1F8A2E}"/>
    <cellStyle name="Nota 23 12" xfId="43291" xr:uid="{3EC4B604-C2BD-4653-B7A3-3F95DE3B3B81}"/>
    <cellStyle name="Nota 23 13" xfId="43293" xr:uid="{8F330415-01FD-478D-B011-D35E0735897F}"/>
    <cellStyle name="Nota 23 14" xfId="43295" xr:uid="{AE37A79C-8675-42A4-9B37-45D20AC0948F}"/>
    <cellStyle name="Nota 23 2" xfId="43303" xr:uid="{8F071935-4997-40D1-8079-383905F1832B}"/>
    <cellStyle name="Nota 23 2 2" xfId="43306" xr:uid="{484E4387-D313-48AA-8F01-97932F49DE64}"/>
    <cellStyle name="Nota 23 2 3" xfId="20502" xr:uid="{902A25CD-24A9-4491-9138-BA17AE355A53}"/>
    <cellStyle name="Nota 23 2 4" xfId="24731" xr:uid="{F5320BE8-9CBA-4BD3-BAAA-5635B382DCBC}"/>
    <cellStyle name="Nota 23 2 5" xfId="28141" xr:uid="{E374C55D-D774-47B8-A3BB-3F98A1081F74}"/>
    <cellStyle name="Nota 23 2 6" xfId="43308" xr:uid="{F0819EAE-219C-451B-B67D-F6E50F51E33B}"/>
    <cellStyle name="Nota 23 2 7" xfId="43310" xr:uid="{09E9A69A-0FE6-4B97-9806-863948A0C31C}"/>
    <cellStyle name="Nota 23 3" xfId="43312" xr:uid="{39E5D5A0-ACD8-4B94-8C86-78E636FC224A}"/>
    <cellStyle name="Nota 23 4" xfId="43316" xr:uid="{AB0FE53D-3E09-43AC-B32A-1F9873BF85E7}"/>
    <cellStyle name="Nota 23 5" xfId="43321" xr:uid="{1418FAAE-0A99-4092-BC65-D4C795D87C43}"/>
    <cellStyle name="Nota 23 6" xfId="43326" xr:uid="{F6E4FE07-EEA1-4774-9E32-7E2F9DFB7EF5}"/>
    <cellStyle name="Nota 23 7" xfId="43331" xr:uid="{2C9BD97E-1E88-442F-8C1D-B68291311287}"/>
    <cellStyle name="Nota 23 8" xfId="43336" xr:uid="{5117D700-AB23-4379-92BE-21FAFDDB58A0}"/>
    <cellStyle name="Nota 23 9" xfId="43341" xr:uid="{DFFFAA09-7041-40B6-8FEA-5769A89F7BBD}"/>
    <cellStyle name="Nota 24" xfId="43344" xr:uid="{2D4495DE-C5A9-4417-8A48-B4F684DFBE55}"/>
    <cellStyle name="Nota 24 10" xfId="43346" xr:uid="{ADFDCE83-95AA-4CFE-AB4A-DA0152A0ED97}"/>
    <cellStyle name="Nota 24 11" xfId="43349" xr:uid="{6A4B07ED-E785-4519-863C-2F0958C1CF45}"/>
    <cellStyle name="Nota 24 12" xfId="43351" xr:uid="{91FA4A01-EE7F-4169-A4C0-F86946B3169E}"/>
    <cellStyle name="Nota 24 13" xfId="43353" xr:uid="{793D3A59-2686-4CEF-BDDE-974356E133F4}"/>
    <cellStyle name="Nota 24 14" xfId="6457" xr:uid="{BF1AAA5A-984E-4F35-8A7B-E7B27BC7BE0D}"/>
    <cellStyle name="Nota 24 2" xfId="36694" xr:uid="{7D300243-EB01-42BE-973C-4FCBDD231BFC}"/>
    <cellStyle name="Nota 24 2 2" xfId="43355" xr:uid="{93F1C871-28B0-45C3-940A-A4691B8759B5}"/>
    <cellStyle name="Nota 24 2 3" xfId="7473" xr:uid="{E4946F8E-139C-4786-AB6B-7F0A01485F14}"/>
    <cellStyle name="Nota 24 2 4" xfId="28157" xr:uid="{BA8B5C6A-EF02-4299-AD13-821B6A359DB6}"/>
    <cellStyle name="Nota 24 2 5" xfId="16716" xr:uid="{9D3802C0-1842-4830-A580-53BB2FF49C3B}"/>
    <cellStyle name="Nota 24 2 6" xfId="43361" xr:uid="{215F93F5-79E4-4224-853C-A9EAA0E0E48E}"/>
    <cellStyle name="Nota 24 2 7" xfId="43363" xr:uid="{63EF428D-6AC7-4622-B5DA-FC20274DA622}"/>
    <cellStyle name="Nota 24 3" xfId="43365" xr:uid="{11B42D62-C51C-4D42-8460-8BDB9EFB2BEB}"/>
    <cellStyle name="Nota 24 4" xfId="43368" xr:uid="{10587431-4B1B-4BB4-8E52-F74326CCB35F}"/>
    <cellStyle name="Nota 24 5" xfId="27567" xr:uid="{5A805A83-3D98-4C0B-87D1-0F3845D5A309}"/>
    <cellStyle name="Nota 24 6" xfId="27570" xr:uid="{B48E3DDF-6D48-4621-9904-91482B15DAE6}"/>
    <cellStyle name="Nota 24 7" xfId="43379" xr:uid="{7782BC80-B8EF-4B83-8073-BD97DC8DAFB8}"/>
    <cellStyle name="Nota 24 8" xfId="43384" xr:uid="{A1D3E20E-55D9-4C38-B26A-CAD9C525E7D9}"/>
    <cellStyle name="Nota 24 9" xfId="43389" xr:uid="{00F02464-F2F7-4F12-A21C-85D08A1519A7}"/>
    <cellStyle name="Nota 25" xfId="43473" xr:uid="{C32B2B81-32CF-42E0-AF5E-36B5CCD2D318}"/>
    <cellStyle name="Nota 25 10" xfId="37086" xr:uid="{BCF951C8-4887-4A06-B9C1-1360993C223F}"/>
    <cellStyle name="Nota 25 11" xfId="37090" xr:uid="{FF1D6D3E-48BD-4EA8-AC32-D3D41D18E103}"/>
    <cellStyle name="Nota 25 12" xfId="37099" xr:uid="{23A60CEE-6FF3-4EE1-852A-2CB232437B96}"/>
    <cellStyle name="Nota 25 13" xfId="6184" xr:uid="{0F59C691-9BFE-4969-BBA9-4258FA66AC5B}"/>
    <cellStyle name="Nota 25 14" xfId="18891" xr:uid="{1312F355-80AA-4F0D-BBF7-53F382B3C675}"/>
    <cellStyle name="Nota 25 2" xfId="37153" xr:uid="{17E3F216-A52E-453F-A496-15724FE74272}"/>
    <cellStyle name="Nota 25 2 2" xfId="14118" xr:uid="{2DB63A23-F7E0-43FF-80F3-AD076BA9E643}"/>
    <cellStyle name="Nota 25 2 3" xfId="28169" xr:uid="{BCD4F034-00F3-4940-949F-3C60BB84BFA2}"/>
    <cellStyle name="Nota 25 2 4" xfId="28173" xr:uid="{66EAB753-3515-4518-B05D-DE7566E63FAA}"/>
    <cellStyle name="Nota 25 2 5" xfId="37168" xr:uid="{E3949675-E255-40D7-91E9-C065C2D6C660}"/>
    <cellStyle name="Nota 25 2 6" xfId="37171" xr:uid="{BD9DC74D-D480-42CE-B6FD-BD54B4F412F4}"/>
    <cellStyle name="Nota 25 2 7" xfId="37174" xr:uid="{118C2409-D3CF-455D-863A-E88B77938209}"/>
    <cellStyle name="Nota 25 3" xfId="37222" xr:uid="{DF9F3730-D4EC-4A6A-95BF-D01EEF5E4E83}"/>
    <cellStyle name="Nota 25 4" xfId="32182" xr:uid="{BE608300-D410-44BE-8F59-17266EF25C37}"/>
    <cellStyle name="Nota 25 5" xfId="37288" xr:uid="{0C73B973-0F94-49AC-8DE1-89240F5E9DFF}"/>
    <cellStyle name="Nota 25 6" xfId="37312" xr:uid="{C5FB6DF1-14FF-4C7F-A046-68E33E30A84C}"/>
    <cellStyle name="Nota 25 7" xfId="37334" xr:uid="{8865A231-F177-4E31-9583-033840069B07}"/>
    <cellStyle name="Nota 25 8" xfId="37369" xr:uid="{200EC117-4D3F-4331-9112-F7520E654EF2}"/>
    <cellStyle name="Nota 25 9" xfId="37380" xr:uid="{10B351FD-721C-4A2D-90BB-EBD34B4AC00B}"/>
    <cellStyle name="Nota 26" xfId="43475" xr:uid="{268348AF-057F-4AED-A875-361CB3BED13A}"/>
    <cellStyle name="Nota 26 10" xfId="43477" xr:uid="{91CF1AC9-2086-4463-BD83-DB378A3AD023}"/>
    <cellStyle name="Nota 26 11" xfId="43479" xr:uid="{676E110D-12B3-4643-AFC7-B2C0655F0D92}"/>
    <cellStyle name="Nota 26 12" xfId="43483" xr:uid="{8A855BF7-EE8A-408D-B286-88C128F582BB}"/>
    <cellStyle name="Nota 26 13" xfId="43485" xr:uid="{B946E10B-B5A0-4409-BEAA-30C153073AE8}"/>
    <cellStyle name="Nota 26 14" xfId="43489" xr:uid="{469FDA21-A0FF-425B-BAD2-6C550ECE134C}"/>
    <cellStyle name="Nota 26 2" xfId="37508" xr:uid="{54015FA5-0A76-4644-8CEC-6047A8AEF857}"/>
    <cellStyle name="Nota 26 2 2" xfId="37512" xr:uid="{2FC491E4-0CF0-48C4-B05D-D9CE5525FEF0}"/>
    <cellStyle name="Nota 26 2 3" xfId="43491" xr:uid="{C1D23FC3-95EF-44DA-B274-FF2DAE8DBCD9}"/>
    <cellStyle name="Nota 26 2 4" xfId="43493" xr:uid="{5FBDC2E8-CB27-4EC6-BA3C-899C173D2363}"/>
    <cellStyle name="Nota 26 2 5" xfId="43495" xr:uid="{D45C2F89-7B90-4712-B6DA-8846E18E33C2}"/>
    <cellStyle name="Nota 26 2 6" xfId="43497" xr:uid="{3A054116-4944-4568-B28D-2E1619A02887}"/>
    <cellStyle name="Nota 26 2 7" xfId="43499" xr:uid="{9B4273CF-45E1-4DD6-87AE-E57853FD9C6F}"/>
    <cellStyle name="Nota 26 3" xfId="37521" xr:uid="{F35605D7-CEE3-4FDE-AC4A-B0A176F44B12}"/>
    <cellStyle name="Nota 26 4" xfId="37527" xr:uid="{C73860ED-65FC-4F1A-8F8F-378772016300}"/>
    <cellStyle name="Nota 26 5" xfId="37545" xr:uid="{2995E5B3-28AB-4ACC-B56F-AE31435F5B27}"/>
    <cellStyle name="Nota 26 6" xfId="37552" xr:uid="{308626BB-65DF-4549-A5F1-96F68043006A}"/>
    <cellStyle name="Nota 26 7" xfId="37558" xr:uid="{01BB33E8-1A69-4435-BE1E-06EB5EA65310}"/>
    <cellStyle name="Nota 26 8" xfId="37564" xr:uid="{D4127F74-3034-4B40-9718-2C4BA1C5EAC1}"/>
    <cellStyle name="Nota 26 9" xfId="37570" xr:uid="{7AAE0C90-784D-4316-BDAC-9734CB00B112}"/>
    <cellStyle name="Nota 27" xfId="43501" xr:uid="{829A6D9C-579E-48BB-AB81-64F6350C31CC}"/>
    <cellStyle name="Nota 27 10" xfId="43503" xr:uid="{12FC4A7D-30A6-4286-AA8B-C044C1B773E1}"/>
    <cellStyle name="Nota 27 11" xfId="43506" xr:uid="{2C14499F-1DB0-45B6-97C2-8AF267F71094}"/>
    <cellStyle name="Nota 27 12" xfId="43508" xr:uid="{2574B346-8A7F-4A96-A4AD-11076B06075A}"/>
    <cellStyle name="Nota 27 13" xfId="43510" xr:uid="{D8AC1CA6-89C1-4938-A8BE-B3E6E04DDA0A}"/>
    <cellStyle name="Nota 27 14" xfId="43512" xr:uid="{6BBAE681-EE65-487A-BC39-BD7A1D4E89A0}"/>
    <cellStyle name="Nota 27 2" xfId="43514" xr:uid="{799D0F05-D2A6-4A9A-B6D4-B0505B5A61D6}"/>
    <cellStyle name="Nota 27 2 2" xfId="43516" xr:uid="{0B5D3EBC-384F-4E9A-94C3-A4AFB4A7F897}"/>
    <cellStyle name="Nota 27 2 3" xfId="43518" xr:uid="{35FE3364-BB8E-454B-BD59-85B4DEE7D2FB}"/>
    <cellStyle name="Nota 27 2 4" xfId="43520" xr:uid="{193A4303-3E38-4A50-94CF-74707EDBD375}"/>
    <cellStyle name="Nota 27 2 5" xfId="43522" xr:uid="{EC76F7CF-DFC7-4330-A58B-7CDC95190839}"/>
    <cellStyle name="Nota 27 2 6" xfId="43524" xr:uid="{8E7B1644-F40B-4990-BE13-4F82B3BC4A5F}"/>
    <cellStyle name="Nota 27 2 7" xfId="43526" xr:uid="{2269D45C-006B-487E-A8A3-431CE89B0692}"/>
    <cellStyle name="Nota 27 3" xfId="33196" xr:uid="{B9535057-4DE2-4506-8376-629A6CEB2751}"/>
    <cellStyle name="Nota 27 4" xfId="33226" xr:uid="{93F63156-0B9E-4D8B-B9F2-8B90EEF8D212}"/>
    <cellStyle name="Nota 27 5" xfId="33261" xr:uid="{3C251871-4AE2-4296-B46E-A746BEB50325}"/>
    <cellStyle name="Nota 27 6" xfId="33294" xr:uid="{2103D356-912B-49FB-852D-10C4624F1093}"/>
    <cellStyle name="Nota 27 7" xfId="33337" xr:uid="{0DFAB55A-8FD5-4F8A-A0C0-7F7CCAFEC35E}"/>
    <cellStyle name="Nota 27 8" xfId="33346" xr:uid="{7DD870A4-7851-4733-8691-101DE477E19C}"/>
    <cellStyle name="Nota 27 9" xfId="33352" xr:uid="{C17EFCC9-6B37-4111-B622-9BA8221BBC56}"/>
    <cellStyle name="Nota 28" xfId="43528" xr:uid="{D6E6171B-7435-4E11-A8F0-089E310EE6CB}"/>
    <cellStyle name="Nota 28 10" xfId="43530" xr:uid="{A9B0B7E8-401A-4E91-8B35-30428DBF4541}"/>
    <cellStyle name="Nota 28 11" xfId="43534" xr:uid="{5F869F8A-627A-4231-A751-340F1E5AF66E}"/>
    <cellStyle name="Nota 28 12" xfId="43536" xr:uid="{DEFD4319-9499-44A6-BBB0-2380D438F6D2}"/>
    <cellStyle name="Nota 28 13" xfId="43538" xr:uid="{BBA50607-CFD9-4B98-A6AC-B3EA96B8FA59}"/>
    <cellStyle name="Nota 28 14" xfId="43540" xr:uid="{4E88F3C5-9750-4030-A6D6-43281757914C}"/>
    <cellStyle name="Nota 28 2" xfId="33525" xr:uid="{FEE81734-C336-43D9-9068-0C3CA59BE42C}"/>
    <cellStyle name="Nota 28 2 2" xfId="33529" xr:uid="{90D4E4FC-F175-4731-BA28-AF5F5A70FDFA}"/>
    <cellStyle name="Nota 28 2 3" xfId="43542" xr:uid="{A92460D4-24C9-408F-9501-C18C79F0DA8A}"/>
    <cellStyle name="Nota 28 2 4" xfId="43544" xr:uid="{632F64AB-2A75-4E09-B335-68C61F4DE036}"/>
    <cellStyle name="Nota 28 2 5" xfId="43546" xr:uid="{094BC119-4465-48DC-96BA-41899E69A35F}"/>
    <cellStyle name="Nota 28 2 6" xfId="43548" xr:uid="{6B90B326-B0D8-463F-BE67-F2780F9559E4}"/>
    <cellStyle name="Nota 28 2 7" xfId="43550" xr:uid="{58D2DE76-DB07-438C-8BB7-468F5FEB9221}"/>
    <cellStyle name="Nota 28 3" xfId="33548" xr:uid="{87177198-1FC4-4170-8EE7-EE665DA91530}"/>
    <cellStyle name="Nota 28 4" xfId="33557" xr:uid="{8330891C-ADB7-461E-B27C-607944CA3694}"/>
    <cellStyle name="Nota 28 5" xfId="33567" xr:uid="{895D594D-769F-4A2B-AE89-45F121B09478}"/>
    <cellStyle name="Nota 28 6" xfId="33575" xr:uid="{8C606F91-C90A-4FAB-BE22-BE401EFE6D2C}"/>
    <cellStyle name="Nota 28 7" xfId="33583" xr:uid="{86D37359-D919-452B-810B-962FED09EB12}"/>
    <cellStyle name="Nota 28 8" xfId="33600" xr:uid="{92D9E5C5-1285-4E41-AF14-878B4C59843E}"/>
    <cellStyle name="Nota 28 9" xfId="33606" xr:uid="{8E650080-92D3-4B9E-9894-2B8FC878066F}"/>
    <cellStyle name="Nota 29" xfId="30509" xr:uid="{CFABDB04-ED3E-4D54-8451-160853E7CFC7}"/>
    <cellStyle name="Nota 29 10" xfId="43552" xr:uid="{95D2F812-137C-4E86-A680-1F2BFABA6E55}"/>
    <cellStyle name="Nota 29 11" xfId="43556" xr:uid="{C646A1B1-D0A8-46C0-8649-DEA1F4AAB660}"/>
    <cellStyle name="Nota 29 12" xfId="43558" xr:uid="{D053559D-603A-47B9-871D-FA926B3DCAAF}"/>
    <cellStyle name="Nota 29 13" xfId="43560" xr:uid="{E32CA7B6-7393-4E86-B001-B1DE1489441D}"/>
    <cellStyle name="Nota 29 14" xfId="9115" xr:uid="{E5B9E7E3-FBD1-4399-BE8B-53F604C3B518}"/>
    <cellStyle name="Nota 29 2" xfId="30592" xr:uid="{1BC87BC7-3979-420D-A4CD-2339E7664A8D}"/>
    <cellStyle name="Nota 29 2 2" xfId="24818" xr:uid="{8A663FB8-B1E5-4013-8754-39679F60B16D}"/>
    <cellStyle name="Nota 29 2 3" xfId="43562" xr:uid="{E381F744-3E55-4D1A-ACAB-0BF4044971AA}"/>
    <cellStyle name="Nota 29 2 4" xfId="43564" xr:uid="{7E0825DD-6B17-4410-BF0E-908287D1522E}"/>
    <cellStyle name="Nota 29 2 5" xfId="43566" xr:uid="{92890E05-EABF-49E8-94F2-FDFAA2FA4012}"/>
    <cellStyle name="Nota 29 2 6" xfId="43568" xr:uid="{B8104822-7B9C-4886-A10F-FA217C58211E}"/>
    <cellStyle name="Nota 29 2 7" xfId="43570" xr:uid="{36B93E83-79BC-4D2D-8D86-E1FB133E57A8}"/>
    <cellStyle name="Nota 29 3" xfId="30596" xr:uid="{86F95537-F6BE-4D2B-8AA2-A96390665E26}"/>
    <cellStyle name="Nota 29 4" xfId="43572" xr:uid="{652A87C7-92FB-453E-BA0D-9693CC69AB1F}"/>
    <cellStyle name="Nota 29 5" xfId="43575" xr:uid="{3E010CC0-A452-4459-BBAB-E4892DA80211}"/>
    <cellStyle name="Nota 29 6" xfId="43578" xr:uid="{8822A87D-78A0-4589-BBF6-C050F50EA791}"/>
    <cellStyle name="Nota 29 7" xfId="43581" xr:uid="{23A19E2F-54F0-4DE2-A911-987F92B07C45}"/>
    <cellStyle name="Nota 29 8" xfId="43584" xr:uid="{659D4A4C-4562-49D2-90E0-9493436F1F00}"/>
    <cellStyle name="Nota 29 9" xfId="43587" xr:uid="{80AB5E01-1076-44BD-B8F7-592B75E414B1}"/>
    <cellStyle name="Nota 3" xfId="502" xr:uid="{00000000-0005-0000-0000-000079020000}"/>
    <cellStyle name="Nota 3 10" xfId="43591" xr:uid="{01AA495F-2682-4F42-AED1-743716249E3A}"/>
    <cellStyle name="Nota 3 11" xfId="43593" xr:uid="{1FB4E60F-7ABB-405B-9767-C67230FA7896}"/>
    <cellStyle name="Nota 3 12" xfId="43595" xr:uid="{69E514B2-21D4-4819-B741-8EC11BCAEB21}"/>
    <cellStyle name="Nota 3 13" xfId="2340" xr:uid="{974CF6E5-9367-4A8F-84B3-A64D6B5663B8}"/>
    <cellStyle name="Nota 3 14" xfId="2351" xr:uid="{329C4A8C-AEDA-4A3B-8242-D527BC09AFD2}"/>
    <cellStyle name="Nota 3 15" xfId="2381" xr:uid="{BB958821-C002-428B-987D-0830AAD131F2}"/>
    <cellStyle name="Nota 3 16" xfId="25742" xr:uid="{9436F5DD-A10E-4B3A-AF70-AE3DABEC33B1}"/>
    <cellStyle name="Nota 3 17" xfId="43599" xr:uid="{F8364163-285E-45DB-9AE4-9C8DAC215574}"/>
    <cellStyle name="Nota 3 18" xfId="43601" xr:uid="{8CC2FDFE-DD9C-41F2-9379-A91885BA1764}"/>
    <cellStyle name="Nota 3 19" xfId="43603" xr:uid="{D3D62C4A-91B9-4BD6-9ED2-687DA7450E1B}"/>
    <cellStyle name="Nota 3 2" xfId="503" xr:uid="{00000000-0005-0000-0000-00007A020000}"/>
    <cellStyle name="Nota 3 2 2" xfId="877" xr:uid="{00000000-0005-0000-0000-00007B020000}"/>
    <cellStyle name="Nota 3 2 2 2" xfId="1302" xr:uid="{E2A5A138-C106-4757-87FD-6E5EDE18A829}"/>
    <cellStyle name="Nota 3 2 2 3" xfId="1457" xr:uid="{D514C5EA-CF64-43DA-9DC2-567A5050D7D6}"/>
    <cellStyle name="Nota 3 2 2 4" xfId="5597" xr:uid="{B82A91C3-E962-4B04-B3C7-E60F4E1B12A1}"/>
    <cellStyle name="Nota 3 2 3" xfId="1094" xr:uid="{9F50358C-2171-4F7B-BAB5-7869D089F386}"/>
    <cellStyle name="Nota 3 2 3 2" xfId="6438" xr:uid="{7622FCA6-6737-44A1-9068-D46624A80291}"/>
    <cellStyle name="Nota 3 2 4" xfId="26657" xr:uid="{5ECFF7B6-54E5-4D86-B51F-B5D17EAE11FD}"/>
    <cellStyle name="Nota 3 2 5" xfId="43606" xr:uid="{2762AB52-AECA-408B-BFD5-F1B72CBED6F4}"/>
    <cellStyle name="Nota 3 2 6" xfId="43609" xr:uid="{DFB68E5C-178C-4623-97AA-836382A11AC9}"/>
    <cellStyle name="Nota 3 2 7" xfId="43612" xr:uid="{330853F3-03CC-4BD0-B714-B5446BCBC299}"/>
    <cellStyle name="Nota 3 2 8" xfId="43605" xr:uid="{939B2227-7510-44AF-B688-C2012D1DB223}"/>
    <cellStyle name="Nota 3 2 9" xfId="58196" xr:uid="{8B0771BA-20A0-46DA-97A6-DAA3EA2E6F9B}"/>
    <cellStyle name="Nota 3 20" xfId="2382" xr:uid="{CE0392F1-9EA7-4636-A221-55AB97E0E9EE}"/>
    <cellStyle name="Nota 3 21" xfId="25741" xr:uid="{1C92C8D1-BE45-457B-9780-31C7592A8EBE}"/>
    <cellStyle name="Nota 3 22" xfId="43600" xr:uid="{5090C992-2620-4538-8FD9-18E6F7D01B7E}"/>
    <cellStyle name="Nota 3 23" xfId="43602" xr:uid="{42A7545F-6A3C-4831-BB06-173FBA43E29F}"/>
    <cellStyle name="Nota 3 24" xfId="43604" xr:uid="{5CC14EFB-ED66-4F4E-ADCE-1EE9DBD079EE}"/>
    <cellStyle name="Nota 3 25" xfId="43614" xr:uid="{D7D7D42E-E343-4253-9795-851BFF0C412A}"/>
    <cellStyle name="Nota 3 26" xfId="43590" xr:uid="{31392782-69F8-479C-9A27-5FD63E5531C2}"/>
    <cellStyle name="Nota 3 27" xfId="58195" xr:uid="{EE96EDF7-4D20-473C-959C-2DB08CD8BCEA}"/>
    <cellStyle name="Nota 3 3" xfId="876" xr:uid="{00000000-0005-0000-0000-00007C020000}"/>
    <cellStyle name="Nota 3 3 2" xfId="1301" xr:uid="{1D17AFBC-D4E8-4199-A30B-460A2A13625F}"/>
    <cellStyle name="Nota 3 3 2 2" xfId="6684" xr:uid="{F455221F-D04B-4C6B-9C74-C42CE95446E9}"/>
    <cellStyle name="Nota 3 3 3" xfId="1456" xr:uid="{C8048354-0572-44B4-B0EC-3B98577D6810}"/>
    <cellStyle name="Nota 3 3 3 2" xfId="6689" xr:uid="{EE1347AB-0592-4A1C-A47F-502E8D0B3635}"/>
    <cellStyle name="Nota 3 3 4" xfId="19644" xr:uid="{C5326C3A-C273-47EE-A265-BFE4E0C38F22}"/>
    <cellStyle name="Nota 3 3 5" xfId="43615" xr:uid="{0FBF0498-7F39-4A92-8963-B2119153107B}"/>
    <cellStyle name="Nota 3 3 6" xfId="43618" xr:uid="{7CEA6283-ECB2-43A2-94BF-310026D4A8EB}"/>
    <cellStyle name="Nota 3 3 7" xfId="34264" xr:uid="{A04B2C84-612F-4C60-8379-3AD60931FD5B}"/>
    <cellStyle name="Nota 3 3 8" xfId="34257" xr:uid="{3418C167-5715-4A6C-94B9-EC08507D5FB6}"/>
    <cellStyle name="Nota 3 4" xfId="1093" xr:uid="{AB2F1E99-E77E-4850-80AD-4C9778854A95}"/>
    <cellStyle name="Nota 3 4 2" xfId="43621" xr:uid="{FD848FA5-FCB0-4295-8CFC-235AF91BD956}"/>
    <cellStyle name="Nota 3 4 3" xfId="43622" xr:uid="{2B39CD33-AE32-4425-968E-0C4824C2B976}"/>
    <cellStyle name="Nota 3 4 4" xfId="43623" xr:uid="{8CAD3DAE-B425-4CEB-904E-1DF0547BFB51}"/>
    <cellStyle name="Nota 3 4 5" xfId="43624" xr:uid="{8E4F6F48-56DF-4C5D-9F35-96EEDCEC9325}"/>
    <cellStyle name="Nota 3 4 6" xfId="43627" xr:uid="{FE4085D9-B94D-4315-9F28-BCF8B9729675}"/>
    <cellStyle name="Nota 3 4 7" xfId="34268" xr:uid="{95FC6F69-D57E-4D2C-A2CB-BF5C294481DC}"/>
    <cellStyle name="Nota 3 4 8" xfId="43620" xr:uid="{AD6BE769-E7FA-4334-A2F8-354D2F6A5C94}"/>
    <cellStyle name="Nota 3 5" xfId="38457" xr:uid="{BB144261-EA2E-4E47-A87F-CF205C533B89}"/>
    <cellStyle name="Nota 3 5 2" xfId="43629" xr:uid="{4EDB6170-7E7D-433D-BC77-C6C8AF9F31B1}"/>
    <cellStyle name="Nota 3 5 3" xfId="43630" xr:uid="{DFC1A1A1-73EA-44C6-8851-2A0EFBCEE131}"/>
    <cellStyle name="Nota 3 5 4" xfId="43631" xr:uid="{455D5B12-D90B-46F0-91CF-FAEC095F372F}"/>
    <cellStyle name="Nota 3 5 5" xfId="43632" xr:uid="{4D5CFB20-F7A3-4451-A4E6-F10B75446AF1}"/>
    <cellStyle name="Nota 3 5 6" xfId="43635" xr:uid="{28B04FBA-1025-46FB-B02E-CB2D35AFC05C}"/>
    <cellStyle name="Nota 3 5 7" xfId="34272" xr:uid="{8C350C82-56D7-43E5-9A47-C0A057A9FF05}"/>
    <cellStyle name="Nota 3 6" xfId="43637" xr:uid="{F7EB81AC-C4FC-4939-84BC-69E20B4844BA}"/>
    <cellStyle name="Nota 3 6 2" xfId="7927" xr:uid="{2A4F4ADF-E100-4276-A0F5-01F389D3987D}"/>
    <cellStyle name="Nota 3 6 3" xfId="7794" xr:uid="{7472005E-F607-4047-BE38-18859B928002}"/>
    <cellStyle name="Nota 3 6 4" xfId="23867" xr:uid="{9F276E6D-87EC-4D1D-BCE7-1BE5B5584585}"/>
    <cellStyle name="Nota 3 6 5" xfId="43638" xr:uid="{AC46DAF4-E8F5-46C3-92D9-982D7222A1F1}"/>
    <cellStyle name="Nota 3 6 6" xfId="43641" xr:uid="{72698A78-7D68-41E5-A201-98C3E35B28F4}"/>
    <cellStyle name="Nota 3 6 7" xfId="34276" xr:uid="{17E2E19C-AA52-4F26-830A-D56B54340225}"/>
    <cellStyle name="Nota 3 7" xfId="43643" xr:uid="{6ED47953-82F2-4DBC-840A-1596EDB6BC3F}"/>
    <cellStyle name="Nota 3 8" xfId="43644" xr:uid="{426DB5F6-D306-4742-87B8-660CCE464143}"/>
    <cellStyle name="Nota 3 9" xfId="43645" xr:uid="{7451174E-4AB8-4E91-B65A-B5D774B5B340}"/>
    <cellStyle name="Nota 3_CÁLCULO DE HORAS - tabela MARÇO 2014" xfId="504" xr:uid="{00000000-0005-0000-0000-00007D020000}"/>
    <cellStyle name="Nota 30" xfId="43474" xr:uid="{B2B3879F-2D4F-4407-80BD-D021CAB000A6}"/>
    <cellStyle name="Nota 30 10" xfId="37087" xr:uid="{7226A73E-2594-4D86-9BD1-C77106B74D2E}"/>
    <cellStyle name="Nota 30 11" xfId="37091" xr:uid="{10E21189-0B3E-4701-8D03-1F8DA4D267A0}"/>
    <cellStyle name="Nota 30 12" xfId="37100" xr:uid="{D7B1E52E-6643-40F0-9BB7-6B5C9E38D14E}"/>
    <cellStyle name="Nota 30 13" xfId="6183" xr:uid="{D2ED17BB-4632-4E90-A744-E27A61948C86}"/>
    <cellStyle name="Nota 30 14" xfId="18890" xr:uid="{0080F6B1-536E-4733-BC3F-08A4000E30AD}"/>
    <cellStyle name="Nota 30 2" xfId="37154" xr:uid="{509F6532-6B38-4DB1-975F-96B9C42DE1B2}"/>
    <cellStyle name="Nota 30 2 2" xfId="14119" xr:uid="{60BD4192-254F-4BA6-816A-0829BF8C2365}"/>
    <cellStyle name="Nota 30 2 3" xfId="28168" xr:uid="{80B1622A-39A7-4746-88CC-F4761B5A7E16}"/>
    <cellStyle name="Nota 30 2 4" xfId="28172" xr:uid="{BA5B43ED-EBA3-49F9-9ECC-098DB7C42FE3}"/>
    <cellStyle name="Nota 30 2 5" xfId="37169" xr:uid="{9C11DE3C-CFA3-4546-92C9-775042DA0182}"/>
    <cellStyle name="Nota 30 2 6" xfId="37172" xr:uid="{B4D033E9-C5DA-4FF7-A1E8-82109B5E3832}"/>
    <cellStyle name="Nota 30 2 7" xfId="37175" xr:uid="{FF9ABAA4-00A4-4CF6-A4F1-F050F73CF294}"/>
    <cellStyle name="Nota 30 3" xfId="37223" xr:uid="{250F3CC1-3392-4A35-BAB3-8948613CAF2F}"/>
    <cellStyle name="Nota 30 4" xfId="32181" xr:uid="{5A763AC6-EBA8-4A57-BD27-1CB7C77D5283}"/>
    <cellStyle name="Nota 30 5" xfId="37289" xr:uid="{27AC559D-1F36-4724-BF1C-158171D3CCED}"/>
    <cellStyle name="Nota 30 6" xfId="37313" xr:uid="{FB87167E-49B2-4DCA-BCE9-15E4061B56FF}"/>
    <cellStyle name="Nota 30 7" xfId="37335" xr:uid="{280FF562-E834-4998-A3B0-B2A3FE5773D3}"/>
    <cellStyle name="Nota 30 8" xfId="37370" xr:uid="{02A0A059-C459-4C92-B331-FF487551EF5E}"/>
    <cellStyle name="Nota 30 9" xfId="37381" xr:uid="{7645C7E0-7FA9-4DD4-8C70-FC89CD97A1BA}"/>
    <cellStyle name="Nota 31" xfId="43476" xr:uid="{4C3E8018-7313-4525-ACE3-29D33D28DCF3}"/>
    <cellStyle name="Nota 31 10" xfId="43478" xr:uid="{43BBC93E-008E-410F-AE08-497D40ED2151}"/>
    <cellStyle name="Nota 31 11" xfId="43480" xr:uid="{FD1D0758-08C4-4049-BF61-7D938C8C2504}"/>
    <cellStyle name="Nota 31 12" xfId="43484" xr:uid="{935C15B0-99DD-4D88-985B-B213C1FDA03C}"/>
    <cellStyle name="Nota 31 13" xfId="43486" xr:uid="{FF8FE420-C51E-45C2-8695-43E52ABC166A}"/>
    <cellStyle name="Nota 31 14" xfId="43490" xr:uid="{6D94E8DF-67C1-4B53-B599-E92660E79B3F}"/>
    <cellStyle name="Nota 31 2" xfId="37509" xr:uid="{DD17935D-E979-44A7-AE34-1A0CDB7818BB}"/>
    <cellStyle name="Nota 31 2 2" xfId="37513" xr:uid="{5440F1F9-0BFB-4313-8440-A4FB843F7063}"/>
    <cellStyle name="Nota 31 2 3" xfId="43492" xr:uid="{63C5F74C-D9ED-40D2-9B14-5DE2CE419E4E}"/>
    <cellStyle name="Nota 31 2 4" xfId="43494" xr:uid="{6E654AD3-E2BE-49E9-9537-9665B4FCE65C}"/>
    <cellStyle name="Nota 31 2 5" xfId="43496" xr:uid="{A2A6138E-8521-49B5-8784-8545095996CB}"/>
    <cellStyle name="Nota 31 2 6" xfId="43498" xr:uid="{F1AB6E90-9BF9-43E2-892F-358079DD8F9C}"/>
    <cellStyle name="Nota 31 2 7" xfId="43500" xr:uid="{B48E9F49-CF45-41A4-AF27-2CE36D04C239}"/>
    <cellStyle name="Nota 31 3" xfId="37522" xr:uid="{DFC318AD-9A4D-480E-9F6B-D14C7473696B}"/>
    <cellStyle name="Nota 31 4" xfId="37528" xr:uid="{E592F74C-0AE1-4354-B007-D3B0BF28BFA8}"/>
    <cellStyle name="Nota 31 5" xfId="37546" xr:uid="{4D2DCAE2-8AFB-43F8-BE3F-4986184D3360}"/>
    <cellStyle name="Nota 31 6" xfId="37553" xr:uid="{97DB96FC-743C-4D88-84A0-7E8B9FE7FBBD}"/>
    <cellStyle name="Nota 31 7" xfId="37559" xr:uid="{05F4760E-E53C-449F-AFFE-9152065E5CAF}"/>
    <cellStyle name="Nota 31 8" xfId="37565" xr:uid="{455E590F-3ED3-43C3-9A3E-ED9DE2E9ED7F}"/>
    <cellStyle name="Nota 31 9" xfId="37571" xr:uid="{4E88D5CF-7262-4850-A4C8-1985724D7EAC}"/>
    <cellStyle name="Nota 32" xfId="43502" xr:uid="{4B93FFB1-035B-4A83-89AA-BCF4AC4ADEA2}"/>
    <cellStyle name="Nota 32 10" xfId="43504" xr:uid="{EEF55C06-F003-46C0-8534-70173A9A3322}"/>
    <cellStyle name="Nota 32 11" xfId="43507" xr:uid="{1A0AEACC-93EF-48D2-99B2-2504EFA5C870}"/>
    <cellStyle name="Nota 32 12" xfId="43509" xr:uid="{4A3C5327-E747-48EB-9B55-CBAA161794A7}"/>
    <cellStyle name="Nota 32 13" xfId="43511" xr:uid="{A6FCF9A2-3A52-44F5-8B18-57972B2E77DB}"/>
    <cellStyle name="Nota 32 14" xfId="43513" xr:uid="{82814784-F041-4993-83C8-F3B4127DA6A5}"/>
    <cellStyle name="Nota 32 2" xfId="43515" xr:uid="{763E062E-2907-4E32-B3B7-BE8ABE66A7EC}"/>
    <cellStyle name="Nota 32 2 2" xfId="43517" xr:uid="{0ED0CDF4-1211-4074-8237-5BF10B451E54}"/>
    <cellStyle name="Nota 32 2 3" xfId="43519" xr:uid="{9552073E-8028-4625-AFF2-0E4548C903F4}"/>
    <cellStyle name="Nota 32 2 4" xfId="43521" xr:uid="{B6F097A9-56B7-4F57-AC74-A1648023BB67}"/>
    <cellStyle name="Nota 32 2 5" xfId="43523" xr:uid="{657622CD-9B89-4251-9253-8FB914080873}"/>
    <cellStyle name="Nota 32 2 6" xfId="43525" xr:uid="{DF1DB3EB-0A89-40C0-A95C-CCCE3D0E747E}"/>
    <cellStyle name="Nota 32 2 7" xfId="43527" xr:uid="{7B8946DB-8F15-483A-921B-F245D4BB142D}"/>
    <cellStyle name="Nota 32 3" xfId="33195" xr:uid="{2E7F84A7-15F4-4930-9855-E42453E2B7F6}"/>
    <cellStyle name="Nota 32 4" xfId="33225" xr:uid="{08F7890D-298F-4D5F-A629-B0FC3433CEB9}"/>
    <cellStyle name="Nota 32 5" xfId="33260" xr:uid="{B3AD43AE-17A0-46BB-A52F-85BC5F390319}"/>
    <cellStyle name="Nota 32 6" xfId="33293" xr:uid="{D753BBD3-20A3-4174-971C-97596E759622}"/>
    <cellStyle name="Nota 32 7" xfId="33336" xr:uid="{4395FCA1-F50D-4C7A-AC52-6A923104CC93}"/>
    <cellStyle name="Nota 32 8" xfId="33345" xr:uid="{6E91FE16-E41A-478D-91D9-1450DE6FE5F6}"/>
    <cellStyle name="Nota 32 9" xfId="33351" xr:uid="{9A07F8F0-FFD3-42C3-9E5E-5F58E9A69214}"/>
    <cellStyle name="Nota 33" xfId="43529" xr:uid="{14DAB2E6-B944-42CC-8768-A2D1315EF33A}"/>
    <cellStyle name="Nota 33 10" xfId="43531" xr:uid="{5CEDA062-5B30-48E2-89A5-3EDA6754372F}"/>
    <cellStyle name="Nota 33 11" xfId="43535" xr:uid="{7CDC37F2-0475-4C0E-BBC1-6152F838C247}"/>
    <cellStyle name="Nota 33 12" xfId="43537" xr:uid="{CEE1C4C0-9743-4C4E-967B-B79042F185E6}"/>
    <cellStyle name="Nota 33 13" xfId="43539" xr:uid="{70038921-F306-4C8B-A56C-A55675DF6E20}"/>
    <cellStyle name="Nota 33 14" xfId="43541" xr:uid="{FDAFEBB3-595F-4025-AB12-0C011BC7E290}"/>
    <cellStyle name="Nota 33 2" xfId="33524" xr:uid="{F278264B-42A7-4036-BAF1-E1AD36DDB83C}"/>
    <cellStyle name="Nota 33 2 2" xfId="33528" xr:uid="{9D67F847-8940-43D4-95CC-C97C215CF0CF}"/>
    <cellStyle name="Nota 33 2 3" xfId="43543" xr:uid="{E4D870F7-4C4A-4AF8-848D-D8E2C7B1451F}"/>
    <cellStyle name="Nota 33 2 4" xfId="43545" xr:uid="{A6D3629A-C278-4459-969D-045BF35FF1BC}"/>
    <cellStyle name="Nota 33 2 5" xfId="43547" xr:uid="{6FD2F056-2980-4958-84C3-30B5A8338DC4}"/>
    <cellStyle name="Nota 33 2 6" xfId="43549" xr:uid="{284F87BC-9854-45C1-B974-373890EDDAB5}"/>
    <cellStyle name="Nota 33 2 7" xfId="43551" xr:uid="{ED0B82A1-1E73-4DEC-8057-276F7BE6F3A6}"/>
    <cellStyle name="Nota 33 3" xfId="33547" xr:uid="{E2143AAF-8824-46B9-9D43-3056BE1B20E8}"/>
    <cellStyle name="Nota 33 4" xfId="33556" xr:uid="{F61CDD64-2B37-41B1-880E-9DE77BA34DB7}"/>
    <cellStyle name="Nota 33 5" xfId="33566" xr:uid="{827CF924-2C84-4FF6-95F7-FDF9557A0CD5}"/>
    <cellStyle name="Nota 33 6" xfId="33574" xr:uid="{C2E775DF-A4E7-40A5-948E-550A39FAAB90}"/>
    <cellStyle name="Nota 33 7" xfId="33582" xr:uid="{E2CC6454-E75B-44BF-92A3-593A85A38E00}"/>
    <cellStyle name="Nota 33 8" xfId="33599" xr:uid="{182CC9BC-C813-4763-B1B4-504C4D82D223}"/>
    <cellStyle name="Nota 33 9" xfId="33605" xr:uid="{0E65087F-B583-4BF8-9529-A2595006B08F}"/>
    <cellStyle name="Nota 34" xfId="30508" xr:uid="{F43E194F-84D8-4FC3-AEE2-6CD57498D722}"/>
    <cellStyle name="Nota 34 10" xfId="43553" xr:uid="{F3F45AD1-0ECD-42FD-B479-B4C30967E47F}"/>
    <cellStyle name="Nota 34 11" xfId="43557" xr:uid="{547EA54E-2D8C-48EA-8E1E-CF208CAF5456}"/>
    <cellStyle name="Nota 34 12" xfId="43559" xr:uid="{86C8FCE6-50DD-4A6C-A8BB-0070DA33898D}"/>
    <cellStyle name="Nota 34 13" xfId="43561" xr:uid="{EA8D9886-BFF0-4BBC-B7D0-1555FD537F6E}"/>
    <cellStyle name="Nota 34 14" xfId="9114" xr:uid="{FF2C73D6-4970-4A31-ABD2-27E0626EE75C}"/>
    <cellStyle name="Nota 34 2" xfId="30591" xr:uid="{83515810-BF3B-4FFC-B014-AABB34CEEAD4}"/>
    <cellStyle name="Nota 34 2 2" xfId="24817" xr:uid="{D01EE0B4-8CDB-41F5-8678-7F60ECE698B0}"/>
    <cellStyle name="Nota 34 2 3" xfId="43563" xr:uid="{56A1539D-7304-4821-91DC-C63C65F58E53}"/>
    <cellStyle name="Nota 34 2 4" xfId="43565" xr:uid="{BF6CF9A1-7C00-43C1-8266-4E46D593F33F}"/>
    <cellStyle name="Nota 34 2 5" xfId="43567" xr:uid="{558E277B-092F-4E1D-AFC9-07EA2C0A585B}"/>
    <cellStyle name="Nota 34 2 6" xfId="43569" xr:uid="{D03E24A2-3323-4B2E-B497-C9C635692E69}"/>
    <cellStyle name="Nota 34 2 7" xfId="43571" xr:uid="{83C95F18-17DB-4353-91D6-5C37AA151B60}"/>
    <cellStyle name="Nota 34 3" xfId="30595" xr:uid="{DE7C703F-62F7-4C8D-B4DB-BD15530CFC60}"/>
    <cellStyle name="Nota 34 4" xfId="43573" xr:uid="{70AC2A6E-EB56-49A3-80C0-EEA3E04939E2}"/>
    <cellStyle name="Nota 34 5" xfId="43576" xr:uid="{79F91615-E517-4AEC-8C1D-C3AD934FF636}"/>
    <cellStyle name="Nota 34 6" xfId="43579" xr:uid="{59F2E634-CB49-41A8-9F6D-CB37F83C7516}"/>
    <cellStyle name="Nota 34 7" xfId="43582" xr:uid="{C40488C0-B14E-4F18-A1E7-39C3A65167DD}"/>
    <cellStyle name="Nota 34 8" xfId="43585" xr:uid="{D7F340C4-6413-4D2A-B642-7821EC0032D1}"/>
    <cellStyle name="Nota 34 9" xfId="43588" xr:uid="{8A5FC050-85FF-4E66-AB93-FE49E535E7AE}"/>
    <cellStyle name="Nota 35" xfId="30513" xr:uid="{85D5040A-4A3F-4830-8C51-5AE794FD3296}"/>
    <cellStyle name="Nota 35 10" xfId="37681" xr:uid="{2C0B410E-39B5-452D-BB61-D50F3B688073}"/>
    <cellStyle name="Nota 35 11" xfId="7324" xr:uid="{837E74AD-B5A8-4D5A-8145-66EC167DB494}"/>
    <cellStyle name="Nota 35 12" xfId="7341" xr:uid="{27EDB7A5-7501-42E6-A7B5-C78E3ABE0E56}"/>
    <cellStyle name="Nota 35 13" xfId="9390" xr:uid="{981D31E3-785C-4557-AB4D-FF58B1143036}"/>
    <cellStyle name="Nota 35 14" xfId="9400" xr:uid="{E2FF363C-09E4-4E27-8EB8-E4CEF8361CC7}"/>
    <cellStyle name="Nota 35 2" xfId="37700" xr:uid="{A11E331B-0ED0-44CA-9BF4-4C00B0F9C6C5}"/>
    <cellStyle name="Nota 35 2 2" xfId="14255" xr:uid="{76EC7AFF-31B8-4E0F-B3A6-DC6988642EEE}"/>
    <cellStyle name="Nota 35 2 3" xfId="37709" xr:uid="{698A11F3-F61E-4D0D-ADED-9733A8925A2D}"/>
    <cellStyle name="Nota 35 2 4" xfId="33300" xr:uid="{10689ECA-0786-4FC6-BA86-B0C8F4F5CAD7}"/>
    <cellStyle name="Nota 35 2 5" xfId="37714" xr:uid="{C6AF25BF-B054-4E16-A705-6A02FD1D4955}"/>
    <cellStyle name="Nota 35 2 6" xfId="37717" xr:uid="{5213E51B-7902-42D9-AFAA-E30D1A33FAFF}"/>
    <cellStyle name="Nota 35 2 7" xfId="37720" xr:uid="{9F562A34-DFEC-49ED-85B2-A0D5352C8B84}"/>
    <cellStyle name="Nota 35 3" xfId="37762" xr:uid="{D2E0DE4D-8413-4CE4-AD61-38C4371BF90E}"/>
    <cellStyle name="Nota 35 4" xfId="37807" xr:uid="{AF21F077-5CC2-4F18-9BA8-8ED9A23FAC8D}"/>
    <cellStyle name="Nota 35 5" xfId="37835" xr:uid="{710A9218-0F88-40DA-B265-D73950B5DB5C}"/>
    <cellStyle name="Nota 35 6" xfId="37845" xr:uid="{8FC9583A-2EBD-45E3-9086-94AB2B03AF13}"/>
    <cellStyle name="Nota 35 7" xfId="37850" xr:uid="{00FC8392-7CCA-410D-A9B7-F65C82F8D5BB}"/>
    <cellStyle name="Nota 35 8" xfId="37877" xr:uid="{00228B63-4EAB-4A37-AFB2-2F7A94440142}"/>
    <cellStyle name="Nota 35 9" xfId="37891" xr:uid="{CDC8DEE1-6F8D-4054-B984-0E1370FEB4EA}"/>
    <cellStyle name="Nota 36" xfId="43646" xr:uid="{AD0EAAF7-34D9-44EB-97B0-DD04F83C7E43}"/>
    <cellStyle name="Nota 36 10" xfId="43648" xr:uid="{C792982D-A87C-4267-96DF-06610A5FFA46}"/>
    <cellStyle name="Nota 36 11" xfId="10118" xr:uid="{F2375348-4EE8-4D90-B2F2-317D38B548B4}"/>
    <cellStyle name="Nota 36 12" xfId="10145" xr:uid="{C554B578-9A8C-44F8-A8B7-5F99E53A9AB2}"/>
    <cellStyle name="Nota 36 13" xfId="10149" xr:uid="{BEFE34AC-629A-4F59-90F1-67BDC5DC2CA3}"/>
    <cellStyle name="Nota 36 14" xfId="10163" xr:uid="{FFEEE8D3-8C02-41CA-97DC-BA12A973054F}"/>
    <cellStyle name="Nota 36 2" xfId="38036" xr:uid="{548AD3A8-BDE6-45F0-915A-936386B61043}"/>
    <cellStyle name="Nota 36 2 2" xfId="38040" xr:uid="{3AA8A482-7905-443C-90AB-60271D1ED1DF}"/>
    <cellStyle name="Nota 36 2 3" xfId="43651" xr:uid="{6DFDBAE5-0058-41A1-9E73-ED3A5B8E35C9}"/>
    <cellStyle name="Nota 36 2 4" xfId="43652" xr:uid="{98970396-807E-4AE7-87E4-B9ADB87173B9}"/>
    <cellStyle name="Nota 36 2 5" xfId="43653" xr:uid="{79209E60-680D-42B0-8D78-D9966BA859F4}"/>
    <cellStyle name="Nota 36 2 6" xfId="43654" xr:uid="{1F1276BB-4C51-45A6-A5D8-9601FB441B77}"/>
    <cellStyle name="Nota 36 2 7" xfId="43655" xr:uid="{3CD7FDA8-05FC-4473-8D85-12B2C6A372FA}"/>
    <cellStyle name="Nota 36 3" xfId="38046" xr:uid="{5AB05CAF-9BEF-4AFD-936E-164C4E3A5574}"/>
    <cellStyle name="Nota 36 4" xfId="38055" xr:uid="{9EB05893-C014-4575-8779-0CF0E5BF1FDF}"/>
    <cellStyle name="Nota 36 5" xfId="38070" xr:uid="{D00C0A12-27ED-4599-B1DA-6FE9B6AD6CE3}"/>
    <cellStyle name="Nota 36 6" xfId="38080" xr:uid="{9B0C8E95-688A-47BD-BAA0-34E25D037C9A}"/>
    <cellStyle name="Nota 36 7" xfId="38095" xr:uid="{67C2B9EE-CD6C-4F7C-9650-7A97F4EC833B}"/>
    <cellStyle name="Nota 36 8" xfId="38104" xr:uid="{4C4AAB43-765D-493F-8B07-6180D40E0785}"/>
    <cellStyle name="Nota 36 9" xfId="26996" xr:uid="{957DD533-E2DE-44AE-8442-34367C93DA79}"/>
    <cellStyle name="Nota 37" xfId="43656" xr:uid="{5EBBDA6E-5EC7-49A7-AC5F-121E4F4EA6D3}"/>
    <cellStyle name="Nota 37 10" xfId="43658" xr:uid="{519D2B63-16D4-4278-92FD-C73C0C3B7A5D}"/>
    <cellStyle name="Nota 37 11" xfId="43661" xr:uid="{05216C7F-5F1A-4882-8FD8-C361DAA9E610}"/>
    <cellStyle name="Nota 37 12" xfId="43664" xr:uid="{F74867B5-C186-4168-BB50-82B98B76262B}"/>
    <cellStyle name="Nota 37 13" xfId="6300" xr:uid="{44CE3A7E-F50C-47C4-9A0F-44F7D25A41DD}"/>
    <cellStyle name="Nota 37 14" xfId="24438" xr:uid="{18C785D1-E33A-4576-A4FA-DF21BFC0018D}"/>
    <cellStyle name="Nota 37 2" xfId="43667" xr:uid="{3B263DD0-BA61-48CA-8160-D2F34671DEFE}"/>
    <cellStyle name="Nota 37 2 2" xfId="43671" xr:uid="{163805E5-EC0F-4187-BD51-65940AC3716C}"/>
    <cellStyle name="Nota 37 2 3" xfId="43674" xr:uid="{FACE790D-AB77-4FF2-89F3-934D986BE277}"/>
    <cellStyle name="Nota 37 2 4" xfId="43676" xr:uid="{95B4136D-F11E-4C91-82BB-8DCF946F7D45}"/>
    <cellStyle name="Nota 37 2 5" xfId="43677" xr:uid="{9ECDEAA2-1CA5-45AE-89E8-EEFC7D19217E}"/>
    <cellStyle name="Nota 37 2 6" xfId="43678" xr:uid="{7DFB4C51-E892-49F6-A198-5D0BBDAE38E5}"/>
    <cellStyle name="Nota 37 2 7" xfId="43679" xr:uid="{FEF8D623-2BD1-4678-99F4-1BDEDA4416F7}"/>
    <cellStyle name="Nota 37 3" xfId="43680" xr:uid="{ACF01A34-377C-4C9B-9135-B936385FB3B1}"/>
    <cellStyle name="Nota 37 4" xfId="43685" xr:uid="{36029D3D-9589-448C-BE05-4065311A70FB}"/>
    <cellStyle name="Nota 37 5" xfId="43690" xr:uid="{71F5EAD4-49A9-4BF8-B41E-8DDAEED93C37}"/>
    <cellStyle name="Nota 37 6" xfId="43695" xr:uid="{8F641D29-1BC4-4934-B97A-34319F0C2E95}"/>
    <cellStyle name="Nota 37 7" xfId="43699" xr:uid="{328AB403-11BE-4F38-8813-0C371447D87E}"/>
    <cellStyle name="Nota 37 8" xfId="43703" xr:uid="{332CC222-580A-4972-9837-A3BD101B100D}"/>
    <cellStyle name="Nota 37 9" xfId="43707" xr:uid="{7106A658-C445-44CF-9DC3-9F7BF1709213}"/>
    <cellStyle name="Nota 38" xfId="43711" xr:uid="{B1BFED12-314C-4F58-838A-5246B828BAC9}"/>
    <cellStyle name="Nota 38 10" xfId="3744" xr:uid="{25F682F6-1E15-4BA3-B1A7-E91968C3860E}"/>
    <cellStyle name="Nota 38 11" xfId="40886" xr:uid="{BF376F88-69C5-4B83-826D-7862B8ED1B01}"/>
    <cellStyle name="Nota 38 12" xfId="40889" xr:uid="{EAE152F8-ECFD-4365-8B9D-9EA5E394FB0A}"/>
    <cellStyle name="Nota 38 13" xfId="40892" xr:uid="{0AFF9FA3-2D18-4393-9648-6FF44AFF5C2D}"/>
    <cellStyle name="Nota 38 14" xfId="32348" xr:uid="{3B68FDC3-E5E8-44E5-956A-BC07039E6089}"/>
    <cellStyle name="Nota 38 2" xfId="43713" xr:uid="{12A01258-275C-49A6-91E3-C3842104E758}"/>
    <cellStyle name="Nota 38 2 2" xfId="43716" xr:uid="{92668736-B392-4257-9751-FFDBD3E16F5C}"/>
    <cellStyle name="Nota 38 2 3" xfId="43717" xr:uid="{F61C1AD1-E1C5-4934-AD79-E78ACD951F01}"/>
    <cellStyle name="Nota 38 2 4" xfId="43718" xr:uid="{7AFD8BD8-5B3A-44CC-90FF-0A3D29AF8DC4}"/>
    <cellStyle name="Nota 38 2 5" xfId="43719" xr:uid="{E1F01B2C-61B1-4C8C-ACFC-6005E2BD41BF}"/>
    <cellStyle name="Nota 38 2 6" xfId="43720" xr:uid="{9AAC72A2-022F-4103-99AA-B39E3977FEB8}"/>
    <cellStyle name="Nota 38 2 7" xfId="43721" xr:uid="{16130F8E-B2B8-4C8B-B541-F227E1FC9796}"/>
    <cellStyle name="Nota 38 3" xfId="43722" xr:uid="{63A3D3D4-4513-496A-A2D4-774DED6745DB}"/>
    <cellStyle name="Nota 38 4" xfId="43726" xr:uid="{340314E9-E174-4D07-8409-8B5F30E42751}"/>
    <cellStyle name="Nota 38 5" xfId="43729" xr:uid="{B7ABAE46-BF97-4E12-85A6-5A6F59912443}"/>
    <cellStyle name="Nota 38 6" xfId="43732" xr:uid="{1223483E-E85B-4424-892F-5AA76C5170CA}"/>
    <cellStyle name="Nota 38 7" xfId="43735" xr:uid="{7C070DDD-7DFD-45AD-BC20-9FC45D166AE2}"/>
    <cellStyle name="Nota 38 8" xfId="43738" xr:uid="{DA3DE9B7-827C-45E7-AC3A-19871C7B25FB}"/>
    <cellStyle name="Nota 38 9" xfId="43741" xr:uid="{2E46CF8C-C8DA-4D1B-9EBC-558D6143E2F1}"/>
    <cellStyle name="Nota 39" xfId="43744" xr:uid="{C199D85C-36DF-494E-BC70-8098E2345382}"/>
    <cellStyle name="Nota 39 10" xfId="43748" xr:uid="{237A8356-2519-4331-8B73-D446BB59A873}"/>
    <cellStyle name="Nota 39 11" xfId="43750" xr:uid="{59F8B233-E075-4F68-8662-A2CF70D3061F}"/>
    <cellStyle name="Nota 39 12" xfId="43752" xr:uid="{694009DD-1FA3-4513-9DC6-38E562407DC8}"/>
    <cellStyle name="Nota 39 13" xfId="43754" xr:uid="{03B64C33-11F7-4FD6-A5FC-34B6378D330D}"/>
    <cellStyle name="Nota 39 14" xfId="43756" xr:uid="{F5DB7503-5BEA-4DCD-B76F-583A48DDC38A}"/>
    <cellStyle name="Nota 39 2" xfId="43758" xr:uid="{C9DDF113-649A-450A-A9A7-1A4E6FCB7857}"/>
    <cellStyle name="Nota 39 2 2" xfId="43762" xr:uid="{F735B0A1-668B-4628-88BD-3F7D4C3BF345}"/>
    <cellStyle name="Nota 39 2 3" xfId="43763" xr:uid="{ECED3DFC-B3E8-4B17-9BFB-C82851554ECA}"/>
    <cellStyle name="Nota 39 2 4" xfId="43764" xr:uid="{462AB6C3-58D7-4083-A1CC-D763AFD6039C}"/>
    <cellStyle name="Nota 39 2 5" xfId="43765" xr:uid="{6A5E58F7-406E-4328-BC51-7B870B187079}"/>
    <cellStyle name="Nota 39 2 6" xfId="43766" xr:uid="{D98DEC13-7BA8-4BCD-B926-F98F0D5FB8B5}"/>
    <cellStyle name="Nota 39 2 7" xfId="43767" xr:uid="{2ED0F11E-D2CC-42B4-86C5-68651DC2592F}"/>
    <cellStyle name="Nota 39 3" xfId="43768" xr:uid="{01B605D5-9904-45D9-A82C-3C17C5E78BE3}"/>
    <cellStyle name="Nota 39 4" xfId="43771" xr:uid="{3958A7C8-D37A-4738-BC34-22951974FDD4}"/>
    <cellStyle name="Nota 39 5" xfId="43774" xr:uid="{02E2DECA-346B-4BCA-9E9A-42109C8F0127}"/>
    <cellStyle name="Nota 39 6" xfId="43777" xr:uid="{50A2A223-C3C4-4AF8-A33F-0D926D1BD0C7}"/>
    <cellStyle name="Nota 39 7" xfId="43780" xr:uid="{71461DD4-2A86-4459-B8B6-9A4E00FA1DA5}"/>
    <cellStyle name="Nota 39 8" xfId="43783" xr:uid="{EBF9424C-D79C-43F9-B292-378B5F499776}"/>
    <cellStyle name="Nota 39 9" xfId="32701" xr:uid="{1CF6763E-C5D8-48DB-AF60-8091FA809A50}"/>
    <cellStyle name="Nota 4" xfId="505" xr:uid="{00000000-0005-0000-0000-00007E020000}"/>
    <cellStyle name="Nota 4 10" xfId="43787" xr:uid="{45DEC230-4489-45CC-8D7D-25C81ABC0F9B}"/>
    <cellStyle name="Nota 4 11" xfId="43788" xr:uid="{241A2651-EEA7-402E-B9B5-083A3CAE48C6}"/>
    <cellStyle name="Nota 4 12" xfId="43789" xr:uid="{1A92530F-5BE0-4E01-ACD6-3F86C647159E}"/>
    <cellStyle name="Nota 4 13" xfId="43792" xr:uid="{C08B966C-EEF2-453F-91C2-C72A2B917949}"/>
    <cellStyle name="Nota 4 14" xfId="43793" xr:uid="{5AD102FE-E4BF-471C-B479-4A1FEBB231DD}"/>
    <cellStyle name="Nota 4 15" xfId="16354" xr:uid="{10BD6100-C3BC-4535-97E3-F397E352988E}"/>
    <cellStyle name="Nota 4 16" xfId="16365" xr:uid="{86E4FC12-B071-46A9-B023-E58597CFDBA4}"/>
    <cellStyle name="Nota 4 17" xfId="16370" xr:uid="{6C35B9EA-5795-4ECF-97B6-F23DF424E7DE}"/>
    <cellStyle name="Nota 4 18" xfId="38953" xr:uid="{E8A736A6-F013-4675-8B0E-2932584E038D}"/>
    <cellStyle name="Nota 4 19" xfId="38958" xr:uid="{C4BA8B1B-E567-46CE-988A-302C5E0E8108}"/>
    <cellStyle name="Nota 4 2" xfId="878" xr:uid="{00000000-0005-0000-0000-00007F020000}"/>
    <cellStyle name="Nota 4 2 2" xfId="1303" xr:uid="{ACE979DE-0A0A-4EF1-8B65-195E21F25692}"/>
    <cellStyle name="Nota 4 2 2 2" xfId="9489" xr:uid="{BA7A6913-C03E-427F-9BAC-E2A7686C48DC}"/>
    <cellStyle name="Nota 4 2 3" xfId="1458" xr:uid="{C8B4D92B-7599-430B-8CCD-732DF55AAE28}"/>
    <cellStyle name="Nota 4 2 3 2" xfId="10670" xr:uid="{590F4D3A-B215-433F-A443-D29AF6EFFA7F}"/>
    <cellStyle name="Nota 4 2 4" xfId="26682" xr:uid="{F8DF8D0E-F665-4B46-8EB3-840CB9E2B0D5}"/>
    <cellStyle name="Nota 4 2 5" xfId="43797" xr:uid="{0C6ABF6F-059F-4428-B076-ED26A3AE1C80}"/>
    <cellStyle name="Nota 4 2 6" xfId="43800" xr:uid="{A4D88689-F457-472A-80E0-8FD19675E04D}"/>
    <cellStyle name="Nota 4 2 7" xfId="43802" xr:uid="{C61A5D1F-C9B0-491B-B0BF-259C9B2DE1C3}"/>
    <cellStyle name="Nota 4 2 8" xfId="43796" xr:uid="{BBC9DFD0-6363-456A-859B-FDB467F0911E}"/>
    <cellStyle name="Nota 4 20" xfId="16355" xr:uid="{DC99BE30-29FA-46F2-9CEF-2C53ABB1BF33}"/>
    <cellStyle name="Nota 4 21" xfId="16366" xr:uid="{DDA206D9-ECD2-49CE-8381-302D457BB3B1}"/>
    <cellStyle name="Nota 4 22" xfId="16371" xr:uid="{49C4B6FC-4F83-4207-906C-0CD7647AB42D}"/>
    <cellStyle name="Nota 4 23" xfId="38954" xr:uid="{1261C4CE-E8CB-415A-AA53-B9B6A7639F75}"/>
    <cellStyle name="Nota 4 24" xfId="38959" xr:uid="{6EEE6E3D-5C3E-4B8C-BCD9-12C56607C6DB}"/>
    <cellStyle name="Nota 4 25" xfId="38961" xr:uid="{8C0D3B64-FCB9-40E0-B4CB-1AFDFFB6BDAF}"/>
    <cellStyle name="Nota 4 26" xfId="43786" xr:uid="{760A5C38-1AAC-4BAB-A140-06D7B531A6E2}"/>
    <cellStyle name="Nota 4 27" xfId="58197" xr:uid="{073535CA-9A49-4438-8FF0-691055434985}"/>
    <cellStyle name="Nota 4 3" xfId="1095" xr:uid="{476BF686-F8EF-4A1B-9E0A-8D9823A6E89A}"/>
    <cellStyle name="Nota 4 3 2" xfId="7535" xr:uid="{538C01D9-EB3B-4AE5-8EA7-1928EA898DDC}"/>
    <cellStyle name="Nota 4 3 3" xfId="11142" xr:uid="{90261E80-EE91-4763-A742-0D943979878B}"/>
    <cellStyle name="Nota 4 3 4" xfId="16314" xr:uid="{6C70D1D9-9375-411E-BF62-76B207E3EDC2}"/>
    <cellStyle name="Nota 4 3 5" xfId="16342" xr:uid="{EAF0BE82-D6E8-462F-A0F3-358E95420145}"/>
    <cellStyle name="Nota 4 3 6" xfId="16374" xr:uid="{1F21FBF5-9CD1-47A2-91A9-5CDD73A8D966}"/>
    <cellStyle name="Nota 4 3 7" xfId="16389" xr:uid="{FA28E8B1-B07B-46CE-9FAA-DB96D32EEA92}"/>
    <cellStyle name="Nota 4 3 8" xfId="43804" xr:uid="{95871B8A-630F-4856-86D9-51D4518B2BDD}"/>
    <cellStyle name="Nota 4 4" xfId="43805" xr:uid="{08EE7522-378B-497F-B239-80514AF5C873}"/>
    <cellStyle name="Nota 4 4 2" xfId="7589" xr:uid="{3CD767D7-BB41-4F07-9C79-C7A4886493D7}"/>
    <cellStyle name="Nota 4 4 3" xfId="11467" xr:uid="{018482EE-913E-4B30-B08B-1E63492F6607}"/>
    <cellStyle name="Nota 4 4 4" xfId="18354" xr:uid="{5E22143B-3FA8-4D50-99A6-9682AF7C91ED}"/>
    <cellStyle name="Nota 4 4 5" xfId="18358" xr:uid="{FCFDD9DA-D29C-4D76-8009-C1C056C9018C}"/>
    <cellStyle name="Nota 4 4 6" xfId="18473" xr:uid="{EC446900-9C49-4F70-A84E-2F7F774F0F76}"/>
    <cellStyle name="Nota 4 4 7" xfId="6995" xr:uid="{28652B44-F14C-4B34-B9EB-2963DC5DFCC4}"/>
    <cellStyle name="Nota 4 5" xfId="38747" xr:uid="{D0981C08-159C-4DD7-9C13-29F0DB2A2D7A}"/>
    <cellStyle name="Nota 4 5 2" xfId="42516" xr:uid="{E58150EF-3A9F-4F36-831B-448CEA4C7D55}"/>
    <cellStyle name="Nota 4 5 3" xfId="42518" xr:uid="{6C8BBF6A-A801-4CB5-8089-D078A49F68BC}"/>
    <cellStyle name="Nota 4 5 4" xfId="42521" xr:uid="{8A7BFEE5-295D-4B4B-A249-26C23AC2D3C9}"/>
    <cellStyle name="Nota 4 5 5" xfId="43806" xr:uid="{774823DB-F10D-42C3-8B15-557AF869AE96}"/>
    <cellStyle name="Nota 4 5 6" xfId="43808" xr:uid="{EDE06972-E6BA-4864-889C-9E739DAB894D}"/>
    <cellStyle name="Nota 4 5 7" xfId="43810" xr:uid="{013E30A4-31D1-4105-84A0-3F8611B89CCA}"/>
    <cellStyle name="Nota 4 6" xfId="42523" xr:uid="{773900A5-9732-4163-8689-549403F82F44}"/>
    <cellStyle name="Nota 4 6 2" xfId="8018" xr:uid="{0991254F-0A79-4445-934F-B25EB4E2C799}"/>
    <cellStyle name="Nota 4 6 3" xfId="7867" xr:uid="{4556678C-EE2F-48E6-A753-FAEBD4EFC589}"/>
    <cellStyle name="Nota 4 6 4" xfId="7881" xr:uid="{FB013DC0-C99F-4F5D-9F0C-CA2FDF69F48C}"/>
    <cellStyle name="Nota 4 6 5" xfId="43811" xr:uid="{4DDD3482-DA81-47FB-AE70-AAC7334F2192}"/>
    <cellStyle name="Nota 4 6 6" xfId="43813" xr:uid="{688BFBDF-271F-419B-A043-32204341AD45}"/>
    <cellStyle name="Nota 4 6 7" xfId="43814" xr:uid="{6C38E720-B9E4-4C0D-B9BC-E4DB7F29946E}"/>
    <cellStyle name="Nota 4 7" xfId="42525" xr:uid="{6FD48D70-1A37-4F23-A55A-029A05EAF561}"/>
    <cellStyle name="Nota 4 8" xfId="21606" xr:uid="{C73D4EC9-CA0C-48A7-B05E-D7F00055FD7E}"/>
    <cellStyle name="Nota 4 9" xfId="21610" xr:uid="{CC98B9AF-8D38-439E-BED6-2F9DBBB3B1A8}"/>
    <cellStyle name="Nota 40" xfId="30512" xr:uid="{E943A90C-ACCE-4E2C-ADD3-1D55E21276E1}"/>
    <cellStyle name="Nota 40 10" xfId="37682" xr:uid="{A3318082-1663-4EB7-B38E-56D31A8EEBA6}"/>
    <cellStyle name="Nota 40 11" xfId="7323" xr:uid="{693D638E-8867-4C51-AE25-0FE8F25FAEF6}"/>
    <cellStyle name="Nota 40 12" xfId="7340" xr:uid="{32F25AC0-08C5-4A1F-AF37-42D84780335B}"/>
    <cellStyle name="Nota 40 13" xfId="9389" xr:uid="{AD32EF5D-9196-4704-9A59-0799CC9BC270}"/>
    <cellStyle name="Nota 40 2" xfId="37701" xr:uid="{94D28512-77AF-4B45-976A-B4DC4CA9156A}"/>
    <cellStyle name="Nota 40 3" xfId="37763" xr:uid="{C757CAA4-0104-4FF3-84A7-42FAF10E2481}"/>
    <cellStyle name="Nota 40 4" xfId="37808" xr:uid="{53E6D31B-78C2-4B89-981B-D65FD1C5E393}"/>
    <cellStyle name="Nota 40 5" xfId="37836" xr:uid="{CB11C13C-FA1F-4671-9F51-7B08A4296306}"/>
    <cellStyle name="Nota 40 6" xfId="37846" xr:uid="{7E56B769-5AA7-431E-898F-8C7C16772D6D}"/>
    <cellStyle name="Nota 40 7" xfId="37851" xr:uid="{04D3F4A4-9FBC-4249-BA50-AAB26FF3960B}"/>
    <cellStyle name="Nota 40 8" xfId="37878" xr:uid="{90E07F99-155F-485B-9237-1BEB5CFD783E}"/>
    <cellStyle name="Nota 40 9" xfId="37892" xr:uid="{08CCBB67-2F38-4C78-A237-2E1CA837C9DF}"/>
    <cellStyle name="Nota 41" xfId="43647" xr:uid="{82B5D183-D453-45DA-8EAE-17E12635CF9E}"/>
    <cellStyle name="Nota 41 10" xfId="43649" xr:uid="{600891D0-2CF7-4941-92A5-C5E3DD286454}"/>
    <cellStyle name="Nota 41 11" xfId="10119" xr:uid="{C6451E52-507F-4BC3-98F2-ABCB370E403F}"/>
    <cellStyle name="Nota 41 12" xfId="10146" xr:uid="{4A92DECA-5AC4-4421-8704-9A75E10037F1}"/>
    <cellStyle name="Nota 41 13" xfId="10150" xr:uid="{2CE00240-469D-4AA0-AA06-05D722AEB6D1}"/>
    <cellStyle name="Nota 41 2" xfId="38037" xr:uid="{55D6D9D5-362C-4732-8C94-6653BD8FF601}"/>
    <cellStyle name="Nota 41 3" xfId="38047" xr:uid="{F2DA4A5C-2B22-4CD0-9D09-8028CBFC587C}"/>
    <cellStyle name="Nota 41 4" xfId="38056" xr:uid="{B0CA2879-56AA-4A3E-BAAB-D867CC466586}"/>
    <cellStyle name="Nota 41 5" xfId="38071" xr:uid="{872E1487-1001-4A3D-8AB4-E03D60BCAD78}"/>
    <cellStyle name="Nota 41 6" xfId="38081" xr:uid="{8F4A74C7-CA3D-4B14-B71A-13D7641E55FF}"/>
    <cellStyle name="Nota 41 7" xfId="38096" xr:uid="{96E12093-0AE4-4CE6-B0F6-C5C93F3E991E}"/>
    <cellStyle name="Nota 41 8" xfId="38105" xr:uid="{619A5011-23BD-46A5-BB31-2B7C1D3EADC6}"/>
    <cellStyle name="Nota 41 9" xfId="26995" xr:uid="{C738E13A-43B5-4CA8-9B58-B296A50EB135}"/>
    <cellStyle name="Nota 42" xfId="43657" xr:uid="{98038706-43B6-4425-BC79-9D3637779707}"/>
    <cellStyle name="Nota 42 10" xfId="43659" xr:uid="{313F83D7-CCF2-4E7E-94F6-6572062442D6}"/>
    <cellStyle name="Nota 42 11" xfId="43662" xr:uid="{1C67A7BF-7FD5-4BD8-9AB5-0418B1A4F4FF}"/>
    <cellStyle name="Nota 42 12" xfId="43665" xr:uid="{99C74131-56AF-4523-93D6-578BCD5A1879}"/>
    <cellStyle name="Nota 42 13" xfId="6299" xr:uid="{18C68328-E923-47D2-9442-128CA5A85290}"/>
    <cellStyle name="Nota 42 2" xfId="43668" xr:uid="{0B3701FA-3AA8-457A-89F2-8092FD1D7B4E}"/>
    <cellStyle name="Nota 42 3" xfId="43681" xr:uid="{C95CB31E-94B8-46D6-BEA7-5866FDC99F35}"/>
    <cellStyle name="Nota 42 4" xfId="43686" xr:uid="{2E2A8902-A685-45DD-B4A0-69553697E579}"/>
    <cellStyle name="Nota 42 5" xfId="43691" xr:uid="{7904C770-FC78-4B36-A8BA-CC0173A65D3C}"/>
    <cellStyle name="Nota 42 6" xfId="43696" xr:uid="{82CF2EAD-4A96-41D3-8774-020CFF7D1BE3}"/>
    <cellStyle name="Nota 42 7" xfId="43700" xr:uid="{A5EE6CEB-24BD-4662-A552-F2EB75063531}"/>
    <cellStyle name="Nota 42 8" xfId="43704" xr:uid="{285B5B47-B39F-44BB-AD2C-8DD00E8B567C}"/>
    <cellStyle name="Nota 42 9" xfId="43708" xr:uid="{0ECFEA3D-5E1C-49CF-92E0-022B649DDD35}"/>
    <cellStyle name="Nota 43" xfId="43712" xr:uid="{595DB8F4-8615-4579-BD75-F8ACA398E3B6}"/>
    <cellStyle name="Nota 43 10" xfId="3745" xr:uid="{743A316F-E43B-4567-8A34-341A84DDFE1E}"/>
    <cellStyle name="Nota 43 11" xfId="40887" xr:uid="{415A7FD9-CD25-46AA-B494-D3821C043947}"/>
    <cellStyle name="Nota 43 12" xfId="40890" xr:uid="{5E8B0E50-B237-4093-96FE-179223D97AC3}"/>
    <cellStyle name="Nota 43 13" xfId="40893" xr:uid="{19169959-A939-439B-A1F3-0BA5E84921C1}"/>
    <cellStyle name="Nota 43 2" xfId="43714" xr:uid="{9ED14629-A108-4320-A49D-33B27E406346}"/>
    <cellStyle name="Nota 43 3" xfId="43723" xr:uid="{4D474BCB-7820-490B-B94E-71E7D39ABF4B}"/>
    <cellStyle name="Nota 43 4" xfId="43727" xr:uid="{223A3EBB-E171-4C55-902C-C2994EE8A507}"/>
    <cellStyle name="Nota 43 5" xfId="43730" xr:uid="{61807406-446A-4173-9170-6B585CCCD710}"/>
    <cellStyle name="Nota 43 6" xfId="43733" xr:uid="{4072595B-44B0-4CAD-9A12-57A2367A3E68}"/>
    <cellStyle name="Nota 43 7" xfId="43736" xr:uid="{815101C3-F5AB-4997-9FF2-76FAA11976AB}"/>
    <cellStyle name="Nota 43 8" xfId="43739" xr:uid="{D4A68353-EC0E-43D3-89EA-1472B7E18103}"/>
    <cellStyle name="Nota 43 9" xfId="43742" xr:uid="{30DBEA3B-956C-4172-A9FC-2EFD0344A486}"/>
    <cellStyle name="Nota 44" xfId="43745" xr:uid="{CA523EAA-94E7-4293-A1CA-E60E117519EF}"/>
    <cellStyle name="Nota 44 10" xfId="43749" xr:uid="{2D9E0A2A-256B-490F-84C0-8348CF551F72}"/>
    <cellStyle name="Nota 44 11" xfId="43751" xr:uid="{4A5D0562-3513-4D34-BCFB-1D8B1C2940BA}"/>
    <cellStyle name="Nota 44 12" xfId="43753" xr:uid="{18A41331-E405-4CA3-A2A4-7A4DA36C5890}"/>
    <cellStyle name="Nota 44 13" xfId="43755" xr:uid="{DA90F66A-14C3-4CC2-8A84-164606B726DC}"/>
    <cellStyle name="Nota 44 14" xfId="43757" xr:uid="{018A5647-ED3A-4C5D-9B0E-B74F0217FB14}"/>
    <cellStyle name="Nota 44 2" xfId="43759" xr:uid="{0E662EA5-1FA3-4A1B-82E2-55C399BBE2B8}"/>
    <cellStyle name="Nota 44 3" xfId="43769" xr:uid="{4419B902-3CD1-4E3B-806E-2DDF539053F8}"/>
    <cellStyle name="Nota 44 4" xfId="43772" xr:uid="{D7CB16FA-2DA7-47DD-92D5-4CACDED35163}"/>
    <cellStyle name="Nota 44 5" xfId="43775" xr:uid="{EADE0526-B4CE-4A84-A65C-2E163D5356E1}"/>
    <cellStyle name="Nota 44 6" xfId="43778" xr:uid="{05E719D7-BD5F-40F9-9CF4-4807BF429FE2}"/>
    <cellStyle name="Nota 44 7" xfId="43781" xr:uid="{7E3D265F-2EC8-4EC9-B224-5E0E596309A8}"/>
    <cellStyle name="Nota 44 8" xfId="43784" xr:uid="{B534245E-4E96-456E-89B5-967E56459B7C}"/>
    <cellStyle name="Nota 44 9" xfId="32700" xr:uid="{AB726674-722B-4334-B88B-8100440F8CDD}"/>
    <cellStyle name="Nota 45" xfId="43815" xr:uid="{CB657C79-ADDE-41E6-B03E-08FEADC225DC}"/>
    <cellStyle name="Nota 45 10" xfId="43817" xr:uid="{A4360B37-E8B6-49BF-B2CF-D41F403E1739}"/>
    <cellStyle name="Nota 45 11" xfId="43818" xr:uid="{84D8F1D7-833E-4D27-9916-367C0CD227E8}"/>
    <cellStyle name="Nota 45 12" xfId="43819" xr:uid="{E38E27F9-30BE-4119-AECC-EA821537B26E}"/>
    <cellStyle name="Nota 45 13" xfId="43820" xr:uid="{C26DB602-1760-43C9-842D-F4C1105154FB}"/>
    <cellStyle name="Nota 45 2" xfId="43821" xr:uid="{E4129822-11C8-489D-AE31-AEAA7D6458F6}"/>
    <cellStyle name="Nota 45 3" xfId="43823" xr:uid="{AB5FED02-DF8E-4C34-8E13-441287E0456A}"/>
    <cellStyle name="Nota 45 4" xfId="43826" xr:uid="{D1016E53-6DE7-409B-B68B-EBE157FFCA8D}"/>
    <cellStyle name="Nota 45 5" xfId="43829" xr:uid="{8AECE887-4BBF-4B83-A1F4-04C0D9FCB502}"/>
    <cellStyle name="Nota 45 6" xfId="43832" xr:uid="{3FAC3081-8C45-4F73-A677-A9A6A04731E5}"/>
    <cellStyle name="Nota 45 7" xfId="43835" xr:uid="{DB280196-7671-4133-A45D-BF6FE26F2111}"/>
    <cellStyle name="Nota 45 8" xfId="43840" xr:uid="{3F65F1E7-6BEA-4910-95E2-867082546843}"/>
    <cellStyle name="Nota 45 9" xfId="42230" xr:uid="{5F8B1198-81E7-439B-AB29-A4F7F0F92DE5}"/>
    <cellStyle name="Nota 46" xfId="43843" xr:uid="{07EF5FFB-EBA9-449F-9B44-08EC83438CC1}"/>
    <cellStyle name="Nota 46 10" xfId="43845" xr:uid="{CEF66839-DB84-40ED-84B5-E7C249F6128B}"/>
    <cellStyle name="Nota 46 11" xfId="43846" xr:uid="{12189F44-5307-4D79-9238-BD22C1AB437F}"/>
    <cellStyle name="Nota 46 12" xfId="43849" xr:uid="{F9F0CD1B-E495-45E7-8B2E-5CE4F4F7A6D8}"/>
    <cellStyle name="Nota 46 13" xfId="43850" xr:uid="{314D8290-2C94-4EF3-B0DC-4E3CDF32BD71}"/>
    <cellStyle name="Nota 46 2" xfId="43852" xr:uid="{6495D058-EAC9-4EFA-83A9-E766761DD0AE}"/>
    <cellStyle name="Nota 46 3" xfId="43854" xr:uid="{294D962E-C43A-4C51-9E1C-A765036AB278}"/>
    <cellStyle name="Nota 46 4" xfId="43859" xr:uid="{E7813FA7-60C1-45A4-A445-491AF9D14C53}"/>
    <cellStyle name="Nota 46 5" xfId="43862" xr:uid="{E66492E7-721D-41BD-9715-370998BD8DC4}"/>
    <cellStyle name="Nota 46 6" xfId="43865" xr:uid="{C112E3CE-1FFD-474D-B933-E0F424A0C984}"/>
    <cellStyle name="Nota 46 7" xfId="43868" xr:uid="{A5D7E58A-DC08-40E3-8260-C6B2285CD8BC}"/>
    <cellStyle name="Nota 46 8" xfId="43871" xr:uid="{56CD084F-AE1E-405F-8573-AE4D21B29C3F}"/>
    <cellStyle name="Nota 46 9" xfId="42238" xr:uid="{184C5DB0-7369-4E9C-B5A1-A27E512A03D4}"/>
    <cellStyle name="Nota 47" xfId="43874" xr:uid="{5D7B6981-9848-414F-A22B-35931AAC8996}"/>
    <cellStyle name="Nota 47 10" xfId="43876" xr:uid="{F7F57DF9-4328-49EF-BE91-81F468E7D691}"/>
    <cellStyle name="Nota 47 11" xfId="43877" xr:uid="{6030E7C3-8605-4720-86AA-3B92B94CA122}"/>
    <cellStyle name="Nota 47 12" xfId="43878" xr:uid="{A89E0F35-1271-4B00-9A1D-60E850CFC411}"/>
    <cellStyle name="Nota 47 13" xfId="43879" xr:uid="{530C6F1B-F6CE-4DBF-8948-91A0090E9539}"/>
    <cellStyle name="Nota 47 2" xfId="43880" xr:uid="{B1572011-929E-4387-84C2-97961FD5357A}"/>
    <cellStyle name="Nota 47 3" xfId="43882" xr:uid="{FE43C391-1561-49BD-AECD-CFF042937121}"/>
    <cellStyle name="Nota 47 4" xfId="43884" xr:uid="{E820F007-7443-4F32-BA12-C2ECDDC4EA71}"/>
    <cellStyle name="Nota 47 5" xfId="43886" xr:uid="{61C96769-C335-4726-B3B0-681D1BC055EB}"/>
    <cellStyle name="Nota 47 6" xfId="10287" xr:uid="{038EB426-6D9E-4399-96A0-693EF7F13A5D}"/>
    <cellStyle name="Nota 47 7" xfId="24100" xr:uid="{1A7EDC07-9098-4F22-8A38-2A4C81D25CEA}"/>
    <cellStyle name="Nota 47 8" xfId="36404" xr:uid="{351474A6-A787-43C8-9069-436C282909E0}"/>
    <cellStyle name="Nota 47 9" xfId="36409" xr:uid="{B15851D9-6EC6-4843-92E8-CF7DD66E162C}"/>
    <cellStyle name="Nota 48" xfId="43888" xr:uid="{CD7B1092-C9AC-46FE-B714-E1C9D91210E8}"/>
    <cellStyle name="Nota 48 10" xfId="43890" xr:uid="{3D035C0D-CFB1-4340-ABA1-2A759D4323D2}"/>
    <cellStyle name="Nota 48 11" xfId="43891" xr:uid="{BD017A05-AAEE-4A45-A67B-E27490993511}"/>
    <cellStyle name="Nota 48 12" xfId="43892" xr:uid="{2C9CA7B0-23E1-4E01-A639-537C09EA1B84}"/>
    <cellStyle name="Nota 48 13" xfId="43893" xr:uid="{36BB228D-C499-49B0-B07E-D04284376155}"/>
    <cellStyle name="Nota 48 2" xfId="43894" xr:uid="{212B6DC1-A482-4BA2-A383-D961FA7B2A52}"/>
    <cellStyle name="Nota 48 3" xfId="43897" xr:uid="{6EFD697F-A91A-4FEF-A461-4AA68519FA25}"/>
    <cellStyle name="Nota 48 4" xfId="29987" xr:uid="{408F1673-0C00-4227-858F-A6EC8416D525}"/>
    <cellStyle name="Nota 48 5" xfId="1674" xr:uid="{C3D13CA6-894A-45AC-9FF7-B29A4AE74D40}"/>
    <cellStyle name="Nota 48 6" xfId="43900" xr:uid="{F26B8029-1C51-4736-97DC-B1B57AE2387B}"/>
    <cellStyle name="Nota 48 7" xfId="43902" xr:uid="{327CB3E2-6FCE-4CF9-B30B-99E3D78D5BAC}"/>
    <cellStyle name="Nota 48 8" xfId="43904" xr:uid="{A1EBBC84-497E-4C94-907C-218578422042}"/>
    <cellStyle name="Nota 48 9" xfId="42246" xr:uid="{A9F26EFD-480C-4D94-BD20-4C0CE43D84C4}"/>
    <cellStyle name="Nota 49" xfId="43906" xr:uid="{4D625CFA-DAD1-43E2-AC57-A660F0D1A820}"/>
    <cellStyle name="Nota 49 10" xfId="43908" xr:uid="{AF1AB74A-C145-4CE7-ADD1-AA7105CD2EDF}"/>
    <cellStyle name="Nota 49 11" xfId="43909" xr:uid="{1B3CD20F-0172-4C4C-9B94-1071AD6F6333}"/>
    <cellStyle name="Nota 49 12" xfId="43910" xr:uid="{E9C332D7-ABEB-48C1-A21E-E0128609C7E6}"/>
    <cellStyle name="Nota 49 13" xfId="43911" xr:uid="{8E5D0CBA-2B4C-4A1C-A98F-CEBA1B8CB958}"/>
    <cellStyle name="Nota 49 14" xfId="43912" xr:uid="{A26E2ED0-B5B4-419D-9230-1A8831382606}"/>
    <cellStyle name="Nota 49 2" xfId="43913" xr:uid="{C88700FE-C6FC-45B1-BD56-046C2ACFE211}"/>
    <cellStyle name="Nota 49 3" xfId="43915" xr:uid="{15930CA3-711F-474B-8416-9F79A2777D03}"/>
    <cellStyle name="Nota 49 4" xfId="30034" xr:uid="{483B2737-6344-4AFC-A9DD-4D2CC8F0B290}"/>
    <cellStyle name="Nota 49 5" xfId="2800" xr:uid="{91B3991F-5D1A-4895-A2CB-9429B44CC78D}"/>
    <cellStyle name="Nota 49 6" xfId="43917" xr:uid="{3DA14213-C0B1-4869-B323-662624D27EF7}"/>
    <cellStyle name="Nota 49 7" xfId="43919" xr:uid="{601BCFBC-628A-4CD9-8E19-E7BFAAD88A51}"/>
    <cellStyle name="Nota 49 8" xfId="43921" xr:uid="{DBD1E9AB-CBBE-4297-B494-F2B481CA3EDB}"/>
    <cellStyle name="Nota 49 9" xfId="42249" xr:uid="{5D07E2CE-0262-4655-ADF3-A26503D809F4}"/>
    <cellStyle name="Nota 5" xfId="506" xr:uid="{00000000-0005-0000-0000-000080020000}"/>
    <cellStyle name="Nota 5 10" xfId="43924" xr:uid="{01C5B7F5-421C-4DD3-9E5F-C54A00E8D5CB}"/>
    <cellStyle name="Nota 5 10 2" xfId="28797" xr:uid="{C315351C-F67B-48D9-9EA3-0BE4E5EF0042}"/>
    <cellStyle name="Nota 5 10 2 2" xfId="19493" xr:uid="{1A3CC9F5-623A-4E3D-915F-D32B463142D6}"/>
    <cellStyle name="Nota 5 10 2 3" xfId="12305" xr:uid="{DBA14BE5-0AA8-4FCB-9A95-883A45075829}"/>
    <cellStyle name="Nota 5 10 2 4" xfId="12315" xr:uid="{5A130566-F9E3-47C5-A5A2-6B874C462AE9}"/>
    <cellStyle name="Nota 5 10 3" xfId="28800" xr:uid="{B5282FB6-C9EE-4030-931E-AB3AF7F98756}"/>
    <cellStyle name="Nota 5 10 3 2" xfId="19497" xr:uid="{A12FC91A-78A5-4AEC-B2B8-C75FEBA05117}"/>
    <cellStyle name="Nota 5 10 4" xfId="28803" xr:uid="{D29F624A-6142-4F5E-8A21-BEFCE12AC683}"/>
    <cellStyle name="Nota 5 10 4 2" xfId="43925" xr:uid="{FA62285E-BC19-4A71-8B04-105104ECD49F}"/>
    <cellStyle name="Nota 5 10 5" xfId="28806" xr:uid="{0D2BD031-AA75-4D21-9AB1-211DF2E3FE38}"/>
    <cellStyle name="Nota 5 10 6" xfId="28809" xr:uid="{67624FA0-D492-4A58-9FC1-91EDAFB67E30}"/>
    <cellStyle name="Nota 5 11" xfId="43926" xr:uid="{5B0447CF-9610-44D0-9737-17A1C280F542}"/>
    <cellStyle name="Nota 5 11 2" xfId="43927" xr:uid="{F653B69B-9528-4059-A74E-8BC936B82375}"/>
    <cellStyle name="Nota 5 11 2 2" xfId="19518" xr:uid="{F009D6AF-4036-47FE-A9E3-199D4013F50B}"/>
    <cellStyle name="Nota 5 11 2 3" xfId="43928" xr:uid="{BE07BA52-79F3-4972-9969-797C49E26531}"/>
    <cellStyle name="Nota 5 11 2 4" xfId="43929" xr:uid="{5D21FF4C-24C4-4FBC-B402-6E4FE34F8FEA}"/>
    <cellStyle name="Nota 5 11 3" xfId="43930" xr:uid="{6D9896A6-A20D-4E12-8323-4FF8AD4B43BA}"/>
    <cellStyle name="Nota 5 11 3 2" xfId="19526" xr:uid="{0997C43D-5037-4249-BA98-BDD1A228D293}"/>
    <cellStyle name="Nota 5 11 4" xfId="43931" xr:uid="{E3BF299F-89D8-4CA3-9078-6B994D82FB0E}"/>
    <cellStyle name="Nota 5 11 4 2" xfId="19029" xr:uid="{A3DEC0DC-7562-44F2-9770-C4624808CBAE}"/>
    <cellStyle name="Nota 5 11 5" xfId="43932" xr:uid="{473EFA3F-C00D-4837-AD3E-8A5B85434B2E}"/>
    <cellStyle name="Nota 5 11 6" xfId="43933" xr:uid="{1FE5A919-5E7C-400C-A6AC-20085BBD9546}"/>
    <cellStyle name="Nota 5 12" xfId="43936" xr:uid="{FEAAA190-2602-49F1-8214-B832D55F6220}"/>
    <cellStyle name="Nota 5 12 2" xfId="43938" xr:uid="{0D54B84B-1ACA-49AC-8A60-7AF9B3534DDB}"/>
    <cellStyle name="Nota 5 12 3" xfId="43940" xr:uid="{C0ED61A6-FD98-4DB8-BB8E-63CB66802532}"/>
    <cellStyle name="Nota 5 12 4" xfId="43941" xr:uid="{93AF2C0A-C793-4F5D-8D43-2B107C213F08}"/>
    <cellStyle name="Nota 5 12 5" xfId="43942" xr:uid="{88E90FE8-D99E-4535-9B5E-0609FEC67D3D}"/>
    <cellStyle name="Nota 5 12 6" xfId="43943" xr:uid="{885547D5-D2FE-470C-BEDF-2FF52838EDA3}"/>
    <cellStyle name="Nota 5 13" xfId="43944" xr:uid="{E4DAABEC-0F9F-45CD-B55D-B1A0D43AE5EC}"/>
    <cellStyle name="Nota 5 13 2" xfId="43945" xr:uid="{B4D5C635-ABC2-4220-B80A-EB8FFF499C74}"/>
    <cellStyle name="Nota 5 13 3" xfId="30868" xr:uid="{6215F370-99B6-470C-8C35-84B6BF83A783}"/>
    <cellStyle name="Nota 5 13 4" xfId="30872" xr:uid="{759805C1-CD1F-42AE-BB7F-D16D3E640577}"/>
    <cellStyle name="Nota 5 13 5" xfId="43946" xr:uid="{5602D23A-F8FE-4186-8345-0FDE19289EE0}"/>
    <cellStyle name="Nota 5 13 6" xfId="43947" xr:uid="{CF63E412-BD43-4299-9F60-94196373F38D}"/>
    <cellStyle name="Nota 5 14" xfId="43948" xr:uid="{A7146711-BF7F-4370-A9E2-26971BAECA14}"/>
    <cellStyle name="Nota 5 14 2" xfId="43949" xr:uid="{3BF7ED53-7DBA-44D4-99C7-54F497E0A79B}"/>
    <cellStyle name="Nota 5 14 3" xfId="43951" xr:uid="{03CC214D-0FB8-4C02-9755-29C7DB2BD15B}"/>
    <cellStyle name="Nota 5 14 4" xfId="37613" xr:uid="{C1A58AC4-388D-4357-AA17-15C97162D7B7}"/>
    <cellStyle name="Nota 5 14 5" xfId="43953" xr:uid="{EB9D2D05-504E-417B-8A38-7EF33610947A}"/>
    <cellStyle name="Nota 5 14 6" xfId="43954" xr:uid="{FAFCC398-81C7-4BF9-B1AF-6C6B48EA9412}"/>
    <cellStyle name="Nota 5 15" xfId="16438" xr:uid="{D96EFFD6-F9F2-4B68-9CC1-1CEB1FA79DD6}"/>
    <cellStyle name="Nota 5 15 10" xfId="43955" xr:uid="{7208A9AD-39AC-4B3F-BD11-DF4967551BE7}"/>
    <cellStyle name="Nota 5 15 2" xfId="43956" xr:uid="{C5A3446B-80F7-455B-B244-D367EA8187F9}"/>
    <cellStyle name="Nota 5 15 2 2" xfId="43958" xr:uid="{1FAA7BF1-53DF-4FD0-9A6F-EE46F8CEDA9E}"/>
    <cellStyle name="Nota 5 15 2 3" xfId="43959" xr:uid="{703E548F-7E0E-4546-90DD-FF738438ECA7}"/>
    <cellStyle name="Nota 5 15 2 4" xfId="24687" xr:uid="{E6AB4704-1EE1-4161-83D1-EFBFE009DD7D}"/>
    <cellStyle name="Nota 5 15 2 5" xfId="43960" xr:uid="{1E8AA0BA-5C8C-4C5A-9199-1E0E124F3666}"/>
    <cellStyle name="Nota 5 15 2 6" xfId="43961" xr:uid="{823EB9D8-DECD-46F6-9DCC-104D4E4CB64B}"/>
    <cellStyle name="Nota 5 15 2 7" xfId="43962" xr:uid="{2CE74944-BD40-42B9-A7FC-C08576E4AE77}"/>
    <cellStyle name="Nota 5 15 2 8" xfId="39504" xr:uid="{AECF5CF1-4D40-42F1-84DB-EB0BCD3E91CF}"/>
    <cellStyle name="Nota 5 15 2 9" xfId="43963" xr:uid="{4C124F6D-C72F-49E7-9AE0-278F1ADA0AC4}"/>
    <cellStyle name="Nota 5 15 3" xfId="43964" xr:uid="{A384CF46-3F2B-41F9-808F-FF702E499A80}"/>
    <cellStyle name="Nota 5 15 4" xfId="37620" xr:uid="{A2E368E2-3D48-436A-B20A-0A4498679AB0}"/>
    <cellStyle name="Nota 5 15 5" xfId="43966" xr:uid="{D9E5C333-B6C8-4FDC-B7F7-5CB93474792C}"/>
    <cellStyle name="Nota 5 15 6" xfId="43967" xr:uid="{12886B86-9621-4BCA-AACF-C483DD99E901}"/>
    <cellStyle name="Nota 5 15 7" xfId="43968" xr:uid="{3DEA2160-07A9-4AFB-98DB-5F19B3EBC518}"/>
    <cellStyle name="Nota 5 15 8" xfId="43969" xr:uid="{F3BD2162-C71D-4022-818B-A2639AD8DE0D}"/>
    <cellStyle name="Nota 5 15 9" xfId="43970" xr:uid="{00728AC3-D360-4FFB-B088-17DBF6B145D9}"/>
    <cellStyle name="Nota 5 16" xfId="38970" xr:uid="{F0209AF8-9CAC-44DE-BCCE-6D23FE3394C9}"/>
    <cellStyle name="Nota 5 16 2" xfId="19459" xr:uid="{8E60DEC4-2EBD-48FB-9C8B-920D1705E06A}"/>
    <cellStyle name="Nota 5 17" xfId="38974" xr:uid="{45F72589-D1AB-45AF-B190-F423370793F7}"/>
    <cellStyle name="Nota 5 17 2" xfId="3632" xr:uid="{C1727779-E3A8-4159-9C33-14A75108E653}"/>
    <cellStyle name="Nota 5 18" xfId="38978" xr:uid="{7C6D697F-D087-4C39-B2D4-0967D15A0114}"/>
    <cellStyle name="Nota 5 18 2" xfId="3668" xr:uid="{F6CB9B21-76AA-416E-867E-87D4375F4A79}"/>
    <cellStyle name="Nota 5 19" xfId="38982" xr:uid="{C85A99E2-C4B9-4914-A4ED-52289D28CE7A}"/>
    <cellStyle name="Nota 5 2" xfId="879" xr:uid="{00000000-0005-0000-0000-000081020000}"/>
    <cellStyle name="Nota 5 2 10" xfId="28910" xr:uid="{946AD789-B769-4A45-ACDA-BD1C2CDB4BFB}"/>
    <cellStyle name="Nota 5 2 11" xfId="27679" xr:uid="{05ED2963-72E3-4961-996B-126DE65A0694}"/>
    <cellStyle name="Nota 5 2 12" xfId="27681" xr:uid="{F7E7238B-949C-406F-B502-160D77C2BE23}"/>
    <cellStyle name="Nota 5 2 13" xfId="27683" xr:uid="{F73753A1-F3CE-4831-AE99-5C52D5099C29}"/>
    <cellStyle name="Nota 5 2 14" xfId="43971" xr:uid="{0B21614A-B3AD-4A13-BE1E-9A0D5364F4C7}"/>
    <cellStyle name="Nota 5 2 15" xfId="42953" xr:uid="{A4B2E13F-BFE4-4B9E-AFD6-8BB44E6DABF5}"/>
    <cellStyle name="Nota 5 2 2" xfId="1304" xr:uid="{D4F39570-55E2-4A20-B828-25ACE388A010}"/>
    <cellStyle name="Nota 5 2 2 2" xfId="6649" xr:uid="{7E35A92F-B05A-4179-B3B8-6B5E4B83579C}"/>
    <cellStyle name="Nota 5 2 2 3" xfId="42956" xr:uid="{150B2B1F-D5A1-4010-A94A-C65B2DB85023}"/>
    <cellStyle name="Nota 5 2 3" xfId="1459" xr:uid="{22037DB4-4FC5-40C2-8B03-0EACC43F8B31}"/>
    <cellStyle name="Nota 5 2 3 2" xfId="42958" xr:uid="{9F98E7A9-53A4-4DD4-ACC3-2B7E7D630DD6}"/>
    <cellStyle name="Nota 5 2 4" xfId="42960" xr:uid="{A7932488-AA4A-441E-84DE-BFEF28A8D647}"/>
    <cellStyle name="Nota 5 2 5" xfId="43972" xr:uid="{8CA342AD-100B-4D09-BF7B-9EB70F7456B6}"/>
    <cellStyle name="Nota 5 2 6" xfId="43973" xr:uid="{BCFC5254-7376-49F0-AE5D-B9B223C92C79}"/>
    <cellStyle name="Nota 5 2 7" xfId="43975" xr:uid="{F75B055F-7AB2-4623-867D-327017DE8343}"/>
    <cellStyle name="Nota 5 2 8" xfId="31224" xr:uid="{9602BDF2-FCFA-4F16-9D1A-925FA6E9F3DB}"/>
    <cellStyle name="Nota 5 2 9" xfId="43978" xr:uid="{12C99863-66F9-4AC7-8D06-EFC1A3C965A3}"/>
    <cellStyle name="Nota 5 20" xfId="16439" xr:uid="{8E54E712-79AC-4768-9842-B42082826F2D}"/>
    <cellStyle name="Nota 5 21" xfId="38971" xr:uid="{5CD0AF52-0F5D-49E5-A0B6-AFE4E6D66673}"/>
    <cellStyle name="Nota 5 22" xfId="38975" xr:uid="{426C8400-E70C-44C1-AAC2-E6C067020D94}"/>
    <cellStyle name="Nota 5 23" xfId="38979" xr:uid="{14A637D9-F910-43B0-AFD4-D330D953D131}"/>
    <cellStyle name="Nota 5 24" xfId="38983" xr:uid="{32981A39-538E-497E-BA06-E9B1C5ACE746}"/>
    <cellStyle name="Nota 5 25" xfId="38986" xr:uid="{48FF9E45-408D-4A18-B79D-1F91DEE6672D}"/>
    <cellStyle name="Nota 5 26" xfId="38990" xr:uid="{665CD648-34CE-4BD4-9BB7-D6F9F21AC83D}"/>
    <cellStyle name="Nota 5 27" xfId="43979" xr:uid="{24DD420F-BC74-42E2-9BC8-DEDF4D537694}"/>
    <cellStyle name="Nota 5 28" xfId="43981" xr:uid="{A40DBD04-70A7-4C78-99FE-2684D78577AD}"/>
    <cellStyle name="Nota 5 29" xfId="43983" xr:uid="{E5A1D57F-BDE1-4B3C-82B2-4F3F16BA313A}"/>
    <cellStyle name="Nota 5 3" xfId="1096" xr:uid="{06B2C511-7AC6-4E28-AB9C-EF09F4A5377F}"/>
    <cellStyle name="Nota 5 3 10" xfId="7726" xr:uid="{D6281C94-870D-44C5-A0BB-53C7AEFAC414}"/>
    <cellStyle name="Nota 5 3 11" xfId="43986" xr:uid="{EDE39DC0-DA69-46C4-A379-3A1BFA11BA2B}"/>
    <cellStyle name="Nota 5 3 12" xfId="43987" xr:uid="{99947C30-7E59-436C-9497-A1C70190A25D}"/>
    <cellStyle name="Nota 5 3 13" xfId="43988" xr:uid="{1D8BEB6C-EB65-4072-BA58-0A8FCFA6FE6B}"/>
    <cellStyle name="Nota 5 3 14" xfId="43989" xr:uid="{39FBF1E7-6C15-48ED-B78B-4B60A1573099}"/>
    <cellStyle name="Nota 5 3 15" xfId="43990" xr:uid="{E9A2617D-0827-43DB-8020-817C6AEE117B}"/>
    <cellStyle name="Nota 5 3 16" xfId="43992" xr:uid="{0F815C6D-A30D-4CBA-9FCE-BC0A6976586B}"/>
    <cellStyle name="Nota 5 3 17" xfId="42963" xr:uid="{E900BD22-A996-4901-879F-AB7EBB8E113C}"/>
    <cellStyle name="Nota 5 3 2" xfId="42966" xr:uid="{DA8228BF-2822-4081-8DF2-D68748E06AD0}"/>
    <cellStyle name="Nota 5 3 3" xfId="42968" xr:uid="{2931BFEE-DA5B-4790-9E91-0E347BA5E55A}"/>
    <cellStyle name="Nota 5 3 4" xfId="42970" xr:uid="{779A6A8F-DA23-4D9E-B6BA-6E4592B7DF6F}"/>
    <cellStyle name="Nota 5 3 5" xfId="43993" xr:uid="{E37CFE4A-51A8-42A4-A991-3980703F30AD}"/>
    <cellStyle name="Nota 5 3 6" xfId="43994" xr:uid="{47EA7EFF-BF43-4E4B-8C3F-03C17540DB48}"/>
    <cellStyle name="Nota 5 3 7" xfId="43996" xr:uid="{F3ED0426-5FC6-4DF8-B15D-20A9BC8F4DBD}"/>
    <cellStyle name="Nota 5 3 8" xfId="43999" xr:uid="{C4420067-DD2E-4BFD-9AC3-4179ED76D712}"/>
    <cellStyle name="Nota 5 3 9" xfId="44001" xr:uid="{1CA77697-0DDB-4DDF-BB6A-C93AAFA9F47E}"/>
    <cellStyle name="Nota 5 30" xfId="38987" xr:uid="{550716C1-D9CF-47C8-A9C0-493BEAA356E8}"/>
    <cellStyle name="Nota 5 31" xfId="38991" xr:uid="{7979C2D7-CB7A-4476-918F-045A04C587B0}"/>
    <cellStyle name="Nota 5 32" xfId="43980" xr:uid="{5DD06D7B-1345-4CA5-B4DF-43BCAE4CB8BC}"/>
    <cellStyle name="Nota 5 33" xfId="43982" xr:uid="{39BB0A7B-F52D-445C-A1B0-809048D06345}"/>
    <cellStyle name="Nota 5 34" xfId="43984" xr:uid="{2C163014-4EC9-4BE6-B7F3-2940E8D29C5E}"/>
    <cellStyle name="Nota 5 35" xfId="21230" xr:uid="{DE88BE54-4FBB-4512-B8BB-17ED70BF78D5}"/>
    <cellStyle name="Nota 5 36" xfId="44002" xr:uid="{F0FD7FF2-E62B-4AFC-A135-C6F643455397}"/>
    <cellStyle name="Nota 5 37" xfId="43304" xr:uid="{0B215156-D236-4CF1-A827-6D9BDBE78DA7}"/>
    <cellStyle name="Nota 5 38" xfId="43313" xr:uid="{642BFD3C-B983-459F-A01E-4D021DA55396}"/>
    <cellStyle name="Nota 5 39" xfId="43923" xr:uid="{2C7A2693-8461-4923-BD0F-EA2D22269351}"/>
    <cellStyle name="Nota 5 4" xfId="42973" xr:uid="{349A1DEA-4420-414F-BD8F-D64894E88903}"/>
    <cellStyle name="Nota 5 4 10" xfId="44003" xr:uid="{E329FAAE-4FAD-4354-96D1-B125AA8094E2}"/>
    <cellStyle name="Nota 5 4 11" xfId="44004" xr:uid="{515E6C2C-BAB5-4D3E-823F-CCFB7ED5BDDA}"/>
    <cellStyle name="Nota 5 4 12" xfId="44005" xr:uid="{0D2C3959-BC0F-4F22-A245-897CAEE566E1}"/>
    <cellStyle name="Nota 5 4 13" xfId="44006" xr:uid="{422777C3-6069-42BC-B25E-A2B6733D6477}"/>
    <cellStyle name="Nota 5 4 14" xfId="44009" xr:uid="{3B67E8A7-0D41-4EEF-8DC3-503043231E2D}"/>
    <cellStyle name="Nota 5 4 15" xfId="44010" xr:uid="{B6581962-FD7B-483E-98D4-8E17D65F9D3D}"/>
    <cellStyle name="Nota 5 4 16" xfId="44011" xr:uid="{90AC589E-4E8E-4873-8CB4-12E8AC91E105}"/>
    <cellStyle name="Nota 5 4 2" xfId="42976" xr:uid="{30A55B0E-44FD-48F8-963D-96656EB12279}"/>
    <cellStyle name="Nota 5 4 3" xfId="42978" xr:uid="{E4B7F64E-6010-48F7-906F-77F4D0148034}"/>
    <cellStyle name="Nota 5 4 4" xfId="42980" xr:uid="{1AFF8D83-15BD-427F-B2F9-1D2C216C6098}"/>
    <cellStyle name="Nota 5 4 5" xfId="44012" xr:uid="{B2FEE613-CE4E-47ED-A7A8-B0793E75507C}"/>
    <cellStyle name="Nota 5 4 6" xfId="44013" xr:uid="{E031F6C5-E5DE-4F24-B322-6B8F25ECFF2E}"/>
    <cellStyle name="Nota 5 4 7" xfId="44015" xr:uid="{12220FA4-9E67-404E-AEA6-2D12E8F252C9}"/>
    <cellStyle name="Nota 5 4 8" xfId="44018" xr:uid="{2A921816-72C7-4F20-B127-E7452E9A79B9}"/>
    <cellStyle name="Nota 5 4 9" xfId="22547" xr:uid="{83A47480-4860-4C89-A4F7-DD6B47A6445C}"/>
    <cellStyle name="Nota 5 40" xfId="58198" xr:uid="{28F9E24F-B339-498F-9BDB-244B71024213}"/>
    <cellStyle name="Nota 5 5" xfId="38751" xr:uid="{92C5BE19-644F-4B00-99CC-626DAD3A886E}"/>
    <cellStyle name="Nota 5 5 10" xfId="44020" xr:uid="{B6016CB5-4E33-45CA-A4E5-3B4AF0EB9F82}"/>
    <cellStyle name="Nota 5 5 11" xfId="44021" xr:uid="{2EEC258B-0F84-4963-BBCC-1B33D825A5FB}"/>
    <cellStyle name="Nota 5 5 12" xfId="44022" xr:uid="{2E2B85FE-9C91-47F9-8217-E9C9BDBE3035}"/>
    <cellStyle name="Nota 5 5 13" xfId="31308" xr:uid="{1038B2BD-A75F-40ED-B419-BAAEF0364782}"/>
    <cellStyle name="Nota 5 5 14" xfId="44023" xr:uid="{A2B6CE33-8AF5-4A65-9715-25C9DF302E6F}"/>
    <cellStyle name="Nota 5 5 15" xfId="44024" xr:uid="{0623CF8E-15C5-46D9-B540-3169F2B7341C}"/>
    <cellStyle name="Nota 5 5 16" xfId="44025" xr:uid="{94245E1D-6A3E-4194-8F16-59BA6D439C6E}"/>
    <cellStyle name="Nota 5 5 2" xfId="43104" xr:uid="{E5585EA0-FDBA-4F62-8EFA-FFBEFC9BE9C6}"/>
    <cellStyle name="Nota 5 5 3" xfId="44026" xr:uid="{62171AB2-EC9A-4E6F-A509-A2921F6CE9DA}"/>
    <cellStyle name="Nota 5 5 4" xfId="44028" xr:uid="{8D54FEB2-BE9A-478B-B20E-04E96984361B}"/>
    <cellStyle name="Nota 5 5 5" xfId="44029" xr:uid="{302C8048-CCF6-4576-8118-73182AA56AE5}"/>
    <cellStyle name="Nota 5 5 6" xfId="44030" xr:uid="{6AFE5356-D6DC-42E9-97DF-ED8C044A625B}"/>
    <cellStyle name="Nota 5 5 7" xfId="44032" xr:uid="{C54C7464-0694-4E1B-AA55-A76230E6A8C1}"/>
    <cellStyle name="Nota 5 5 8" xfId="44034" xr:uid="{8097744D-A2BD-4976-808C-F12A2BFFBF87}"/>
    <cellStyle name="Nota 5 5 9" xfId="22549" xr:uid="{17FCD33D-DC2E-4653-8FD3-76DC34E575DE}"/>
    <cellStyle name="Nota 5 6" xfId="43106" xr:uid="{103E1D9E-D0EE-468D-95C5-EADD74DF9386}"/>
    <cellStyle name="Nota 5 6 10" xfId="18681" xr:uid="{F1D62169-1DC7-47FC-943F-AF48AC194180}"/>
    <cellStyle name="Nota 5 6 11" xfId="18683" xr:uid="{57E6A88C-E845-459B-959C-ECC79F206936}"/>
    <cellStyle name="Nota 5 6 12" xfId="18685" xr:uid="{52ED6281-5505-46CC-9C02-3130E9384089}"/>
    <cellStyle name="Nota 5 6 13" xfId="44035" xr:uid="{8FF39154-F2E4-485C-95D8-84C461904CE1}"/>
    <cellStyle name="Nota 5 6 14" xfId="44036" xr:uid="{CD8CBBB5-5D0F-46DF-B850-5BC72A5374EF}"/>
    <cellStyle name="Nota 5 6 15" xfId="2364" xr:uid="{DB5558F7-EF69-4148-ADC1-A56BE19A20B3}"/>
    <cellStyle name="Nota 5 6 16" xfId="7785" xr:uid="{28A75325-CA5A-4333-A245-07B5DB81BA55}"/>
    <cellStyle name="Nota 5 6 2" xfId="44037" xr:uid="{AF85F39F-4134-4515-8A2C-B5DC013F7476}"/>
    <cellStyle name="Nota 5 6 3" xfId="14590" xr:uid="{5C60AC53-A326-4F50-94DF-DF66F52094B6}"/>
    <cellStyle name="Nota 5 6 4" xfId="39519" xr:uid="{A95C1EBA-E15A-4238-8132-EC6D6FEFBFA3}"/>
    <cellStyle name="Nota 5 6 5" xfId="39521" xr:uid="{728F9980-3C7B-419D-B7DB-F1874A612409}"/>
    <cellStyle name="Nota 5 6 6" xfId="39523" xr:uid="{EDF4B321-2B65-4B68-8D64-01BC9C9C9E64}"/>
    <cellStyle name="Nota 5 6 7" xfId="39525" xr:uid="{93D43175-7CC0-4DD0-B165-13EACDAEE4AB}"/>
    <cellStyle name="Nota 5 6 8" xfId="34562" xr:uid="{590DF70E-1EC6-4DFA-8B04-D10E6B1BA40E}"/>
    <cellStyle name="Nota 5 6 9" xfId="22551" xr:uid="{209E50E6-2569-4C71-A427-40430C756661}"/>
    <cellStyle name="Nota 5 7" xfId="43108" xr:uid="{21B7B4DA-CD94-489B-BEA3-3384785FE444}"/>
    <cellStyle name="Nota 5 7 10" xfId="18713" xr:uid="{0E3734BA-ABAB-4076-B79F-E660A83A853F}"/>
    <cellStyle name="Nota 5 7 11" xfId="44038" xr:uid="{90FC73DD-4289-48D1-A255-6769C674C626}"/>
    <cellStyle name="Nota 5 7 2" xfId="44039" xr:uid="{C2331A94-AA01-4BE5-AEFF-620B4BC2FD1D}"/>
    <cellStyle name="Nota 5 7 3" xfId="44040" xr:uid="{F3A671D1-39FF-4984-B309-088FEC1D78E2}"/>
    <cellStyle name="Nota 5 7 4" xfId="44041" xr:uid="{FFB62733-8FCD-4A23-AC5A-3AA4784EBED2}"/>
    <cellStyle name="Nota 5 7 5" xfId="44042" xr:uid="{F052C1D8-BAC3-4CFE-8B47-F91E5B2630D3}"/>
    <cellStyle name="Nota 5 7 6" xfId="44043" xr:uid="{5F4E23AB-1246-4FD6-A9E4-DBA1731D8CF7}"/>
    <cellStyle name="Nota 5 7 7" xfId="44044" xr:uid="{0C1F31AD-3B44-4781-A121-D0927DC7E710}"/>
    <cellStyle name="Nota 5 7 8" xfId="44045" xr:uid="{8D943E08-61DC-4A16-88D1-A5197625222D}"/>
    <cellStyle name="Nota 5 7 9" xfId="44046" xr:uid="{C3B9E360-647A-4213-91B1-4933404E2284}"/>
    <cellStyle name="Nota 5 8" xfId="21624" xr:uid="{BD385238-5AC0-4AD5-A7DF-7A702952C68A}"/>
    <cellStyle name="Nota 5 8 10" xfId="7810" xr:uid="{FCA4BE07-600B-4921-859E-E3FC35DFB565}"/>
    <cellStyle name="Nota 5 8 11" xfId="44047" xr:uid="{5FE58E92-01D3-43E8-8CA8-DF5FE52F6D39}"/>
    <cellStyle name="Nota 5 8 2" xfId="44048" xr:uid="{D9764E8C-F936-4420-A77F-8353DD72E9B4}"/>
    <cellStyle name="Nota 5 8 3" xfId="44049" xr:uid="{FB656DB4-E90C-4541-B424-F5167219E036}"/>
    <cellStyle name="Nota 5 8 4" xfId="44050" xr:uid="{65CF0FA3-0C76-4F2D-81FE-B65525186D40}"/>
    <cellStyle name="Nota 5 8 5" xfId="44051" xr:uid="{24F9D9E3-EE8F-4CAC-A6DA-1525E2663C2A}"/>
    <cellStyle name="Nota 5 8 6" xfId="44052" xr:uid="{C09C7CC6-F88A-412C-9786-5399BFF29B60}"/>
    <cellStyle name="Nota 5 8 7" xfId="44053" xr:uid="{AF59E09D-4B94-48A6-8B26-C5D01AA4C9B5}"/>
    <cellStyle name="Nota 5 8 8" xfId="44054" xr:uid="{D86C7859-104E-41EF-BBF4-EFECC189A101}"/>
    <cellStyle name="Nota 5 8 9" xfId="44055" xr:uid="{BA6C9C1A-7AF6-4E94-8A1D-8F53C0794A76}"/>
    <cellStyle name="Nota 5 9" xfId="21628" xr:uid="{A6DEAE06-B69B-4761-AAE3-27896B43983C}"/>
    <cellStyle name="Nota 5 9 2" xfId="44056" xr:uid="{CE5FC73A-6902-4248-8933-8A48E22A0074}"/>
    <cellStyle name="Nota 5 9 2 2" xfId="44057" xr:uid="{8406BFA1-8322-4E4D-9522-A8C65AA2F94B}"/>
    <cellStyle name="Nota 5 9 2 3" xfId="15884" xr:uid="{6B08804B-B0FE-453B-A50E-71D85542BC31}"/>
    <cellStyle name="Nota 5 9 2 4" xfId="15893" xr:uid="{D64226CF-52B1-4E32-AE78-9DA5936959CB}"/>
    <cellStyle name="Nota 5 9 3" xfId="44061" xr:uid="{DA3E1577-052F-409A-9909-1C7FCF6802CC}"/>
    <cellStyle name="Nota 5 9 3 2" xfId="44062" xr:uid="{82456AD4-5C0C-45A0-BB5E-F43C27908119}"/>
    <cellStyle name="Nota 5 9 4" xfId="44064" xr:uid="{BACE9106-8A42-4388-83F1-7D6F98A9E5D6}"/>
    <cellStyle name="Nota 5 9 4 2" xfId="12822" xr:uid="{EB5B13D3-F05D-406F-AAEF-9FE76188C9AC}"/>
    <cellStyle name="Nota 5 9 5" xfId="44065" xr:uid="{E2E38E99-290A-41A3-9C0F-8580F0BF24CE}"/>
    <cellStyle name="Nota 5 9 6" xfId="44066" xr:uid="{FBB2F957-47B2-4297-B411-ABD0E3AB2274}"/>
    <cellStyle name="Nota 50" xfId="43816" xr:uid="{3D9E8090-4C90-46DD-9EC3-07DF1BD69A0C}"/>
    <cellStyle name="Nota 50 2" xfId="43822" xr:uid="{B197E08A-4489-44C4-B084-5A36600A5D4D}"/>
    <cellStyle name="Nota 50 3" xfId="43824" xr:uid="{3E3C0239-93B6-4E89-94B9-D28665AAC160}"/>
    <cellStyle name="Nota 50 4" xfId="43827" xr:uid="{A926DED4-8937-4975-B08D-4F9645DCA995}"/>
    <cellStyle name="Nota 50 5" xfId="43830" xr:uid="{8C072132-43C8-446A-909F-B36E89414B32}"/>
    <cellStyle name="Nota 50 6" xfId="43833" xr:uid="{1EEFD3AD-F1B3-4FA1-90D0-9E7A38332804}"/>
    <cellStyle name="Nota 50 7" xfId="43836" xr:uid="{A66F82AA-86BC-46EB-AAB5-657019659C2A}"/>
    <cellStyle name="Nota 50 8" xfId="43841" xr:uid="{95B4F11C-5F0D-4FF6-AEF2-6C182DC82D1D}"/>
    <cellStyle name="Nota 51" xfId="43844" xr:uid="{80597052-38E1-41D1-9A50-4002B98ECC3D}"/>
    <cellStyle name="Nota 51 2" xfId="43853" xr:uid="{CA3322F9-6178-44B6-A21B-DE25DC6FA63B}"/>
    <cellStyle name="Nota 51 3" xfId="43855" xr:uid="{B281051C-48ED-4791-BED4-A4391007BAE7}"/>
    <cellStyle name="Nota 51 4" xfId="43860" xr:uid="{DB610DF0-1B35-45BB-B45B-37363F592031}"/>
    <cellStyle name="Nota 51 5" xfId="43863" xr:uid="{F5FA0492-A23E-4410-9B6C-4E6E5ED369CD}"/>
    <cellStyle name="Nota 51 6" xfId="43866" xr:uid="{F08FD3E9-2014-45EB-AF53-C958E54F971A}"/>
    <cellStyle name="Nota 51 7" xfId="43869" xr:uid="{10DA81A1-4292-418D-AFD0-629C55D62896}"/>
    <cellStyle name="Nota 51 8" xfId="43872" xr:uid="{7AF96320-A511-4E16-9E84-FE3899A37316}"/>
    <cellStyle name="Nota 52" xfId="43875" xr:uid="{43D4B0D1-45D5-4D3E-8997-6A51DD0D548F}"/>
    <cellStyle name="Nota 52 2" xfId="43881" xr:uid="{A26A5A3C-1392-45DF-9A3D-24773B2C6E02}"/>
    <cellStyle name="Nota 52 3" xfId="43883" xr:uid="{3CC7FD0D-EA88-413C-BD07-EB57C0615EDA}"/>
    <cellStyle name="Nota 52 4" xfId="43885" xr:uid="{EAAF77AF-B3E8-451B-824B-07A7EA9423ED}"/>
    <cellStyle name="Nota 52 5" xfId="43887" xr:uid="{57ECC0EB-1831-49B8-83EC-C4A17DE74F04}"/>
    <cellStyle name="Nota 52 6" xfId="10288" xr:uid="{70011511-52B2-46EA-9966-EA5264673B8C}"/>
    <cellStyle name="Nota 52 7" xfId="24099" xr:uid="{641D141B-FBCD-448D-887E-3C7DBAC02D95}"/>
    <cellStyle name="Nota 52 8" xfId="36405" xr:uid="{CEF4020E-4FCC-4387-A6DF-32F53C0C4E8F}"/>
    <cellStyle name="Nota 53" xfId="43889" xr:uid="{AC27CAC1-3493-4345-BAB7-9FBE71C5E550}"/>
    <cellStyle name="Nota 53 2" xfId="43895" xr:uid="{B9F701B9-2BE4-4061-B508-57EAB19928C6}"/>
    <cellStyle name="Nota 53 3" xfId="43898" xr:uid="{5595D18B-0C71-4AE1-B870-2F8BF28ACB26}"/>
    <cellStyle name="Nota 53 4" xfId="29986" xr:uid="{51549C57-9E97-4A20-93B9-B429C4611203}"/>
    <cellStyle name="Nota 53 5" xfId="1673" xr:uid="{78288FA5-335B-4AD3-9522-3E530E062AA7}"/>
    <cellStyle name="Nota 53 6" xfId="43901" xr:uid="{D0850051-AFAF-410B-A700-261D863D4585}"/>
    <cellStyle name="Nota 53 7" xfId="43903" xr:uid="{B0CAA60F-0AD1-4C2E-9E04-8C9CA77345B0}"/>
    <cellStyle name="Nota 53 8" xfId="43905" xr:uid="{28DFA877-257A-4E19-BFA5-DF8538D0BE07}"/>
    <cellStyle name="Nota 54" xfId="43907" xr:uid="{4BEA9DB2-FC07-4F6B-A4D7-0FD3C9C28BF8}"/>
    <cellStyle name="Nota 54 2" xfId="43914" xr:uid="{2B68EA9E-802B-40CD-9D4D-41F85696A65E}"/>
    <cellStyle name="Nota 54 3" xfId="43916" xr:uid="{34FDB628-8C93-4BA1-A1CC-C4DADCFA2879}"/>
    <cellStyle name="Nota 54 4" xfId="30033" xr:uid="{713E8478-7A39-4C98-B8FA-62B1759C74A5}"/>
    <cellStyle name="Nota 54 5" xfId="2799" xr:uid="{682D1760-2A0D-4AF6-827F-0F65BEAB8826}"/>
    <cellStyle name="Nota 54 6" xfId="43918" xr:uid="{5A510121-791D-41A7-BFA1-964D7D7B6FE9}"/>
    <cellStyle name="Nota 54 7" xfId="43920" xr:uid="{A7E4D17D-1C61-44E5-B3EA-61A9D12F610D}"/>
    <cellStyle name="Nota 54 8" xfId="43922" xr:uid="{97EE2340-C081-4677-85B9-E61B4151A7FA}"/>
    <cellStyle name="Nota 55" xfId="44067" xr:uid="{977AD211-5821-4CFF-A109-D5FFDA07FA4B}"/>
    <cellStyle name="Nota 55 2" xfId="44069" xr:uid="{4631D94B-E9C6-4BC0-995C-8E02645AFFE8}"/>
    <cellStyle name="Nota 55 3" xfId="44071" xr:uid="{BF0589C1-9B3F-4E54-83C3-E8C64423E522}"/>
    <cellStyle name="Nota 55 4" xfId="44072" xr:uid="{D020BF41-3B42-400A-A31D-8F049D56C14E}"/>
    <cellStyle name="Nota 55 5" xfId="9810" xr:uid="{C598CFF1-5004-4C9D-9190-F8536B9F8F93}"/>
    <cellStyle name="Nota 55 6" xfId="44073" xr:uid="{1C187DB2-480C-449F-8AF2-F01EF2F77283}"/>
    <cellStyle name="Nota 55 7" xfId="44074" xr:uid="{BFB3CF48-3C97-4E19-887A-18DFA8B91D5F}"/>
    <cellStyle name="Nota 55 8" xfId="44075" xr:uid="{DD415317-85CE-444A-BAAF-42A629472533}"/>
    <cellStyle name="Nota 56" xfId="29770" xr:uid="{1FCD3B4A-D828-4ACB-9AAC-93CC29359D4B}"/>
    <cellStyle name="Nota 56 2" xfId="44076" xr:uid="{2982BEFF-762B-4000-A1CC-92425742A5BC}"/>
    <cellStyle name="Nota 56 3" xfId="44078" xr:uid="{A4FE54D0-F655-4C32-AC1D-E06C4A2216B0}"/>
    <cellStyle name="Nota 56 4" xfId="44079" xr:uid="{CF6D0E02-258D-4F97-90AF-B194B5F2A96C}"/>
    <cellStyle name="Nota 56 5" xfId="9823" xr:uid="{BC4DBBDB-DDF1-4B02-B33A-7BF60ECEECA9}"/>
    <cellStyle name="Nota 56 6" xfId="44080" xr:uid="{29D8D886-407E-4FC9-A8FB-B2F76BC54349}"/>
    <cellStyle name="Nota 56 7" xfId="44081" xr:uid="{B5A5FBE7-6813-4869-A909-EF897D1B8EC9}"/>
    <cellStyle name="Nota 56 8" xfId="44082" xr:uid="{65C755FF-6A5E-4DA4-820A-646D5014A4FB}"/>
    <cellStyle name="Nota 57" xfId="29775" xr:uid="{C4E8BD6F-65B6-4386-A5EB-EAA1FCF4BDFB}"/>
    <cellStyle name="Nota 57 10" xfId="44083" xr:uid="{44EB568E-A2FD-412C-894C-BBE59CA0F2E8}"/>
    <cellStyle name="Nota 57 2" xfId="44084" xr:uid="{148B4122-C0FB-47B2-B686-06BC30F9A547}"/>
    <cellStyle name="Nota 57 2 2" xfId="22413" xr:uid="{6D030ADE-80AC-464A-957E-C1346C573382}"/>
    <cellStyle name="Nota 57 2 3" xfId="22419" xr:uid="{6DF19753-187F-4B3B-AB9A-A8DFCFD21599}"/>
    <cellStyle name="Nota 57 2 4" xfId="8975" xr:uid="{50EC241D-07EB-4E02-9C09-3B51AF11E9C9}"/>
    <cellStyle name="Nota 57 2 5" xfId="8994" xr:uid="{96C9FF20-C4E4-4240-93C2-165D5F08A458}"/>
    <cellStyle name="Nota 57 2 6" xfId="8998" xr:uid="{6053EBB8-C5DD-4B28-AE73-9B17276DB065}"/>
    <cellStyle name="Nota 57 2 7" xfId="3767" xr:uid="{B5FC0719-D7CC-4A5D-A46F-62B055D43E38}"/>
    <cellStyle name="Nota 57 2 8" xfId="44086" xr:uid="{0EF6B75B-342E-4782-A0A1-8FB3A3D1832F}"/>
    <cellStyle name="Nota 57 2 9" xfId="44089" xr:uid="{AD88B0AD-FB6D-4B47-BF0A-F4448F344BE2}"/>
    <cellStyle name="Nota 57 3" xfId="44090" xr:uid="{43DF1B3C-4859-4EE5-B6FA-80E99C2BFF83}"/>
    <cellStyle name="Nota 57 4" xfId="44091" xr:uid="{5CF2A8EB-EBB7-433E-83B2-E1DC373E10EA}"/>
    <cellStyle name="Nota 57 5" xfId="9841" xr:uid="{2DB1A561-2731-4004-A357-3B80F0EBDC1B}"/>
    <cellStyle name="Nota 57 6" xfId="9849" xr:uid="{9DA20486-3C71-4B65-B0F5-645B3F834B57}"/>
    <cellStyle name="Nota 57 7" xfId="36505" xr:uid="{045EF139-2562-40E0-A4E5-B4DC08F4EC77}"/>
    <cellStyle name="Nota 57 8" xfId="36508" xr:uid="{98FE608A-4010-42F8-A11B-77AA274423DA}"/>
    <cellStyle name="Nota 57 9" xfId="36511" xr:uid="{0A96F491-7809-447A-953B-076FCECE1EA2}"/>
    <cellStyle name="Nota 58" xfId="44092" xr:uid="{50615B70-38BB-439F-B46C-9B6F3890791C}"/>
    <cellStyle name="Nota 58 2" xfId="44094" xr:uid="{DE5BF247-68BF-4204-9D17-9751EEF77133}"/>
    <cellStyle name="Nota 58 2 2" xfId="44097" xr:uid="{19C5FF26-22DB-49B9-A128-4646A2872B7E}"/>
    <cellStyle name="Nota 59" xfId="44099" xr:uid="{E2DB22E0-8EA1-4A16-AD1C-52F79F6D0545}"/>
    <cellStyle name="Nota 59 2" xfId="44101" xr:uid="{E45DDE76-032B-4B57-8786-F5E1DB80099A}"/>
    <cellStyle name="Nota 59 2 2" xfId="44103" xr:uid="{EBF75D54-9A79-44B6-8C0D-A00C8BD13BD1}"/>
    <cellStyle name="Nota 6" xfId="507" xr:uid="{00000000-0005-0000-0000-000082020000}"/>
    <cellStyle name="Nota 6 10" xfId="33357" xr:uid="{F8CC654E-8FE9-4983-ABB7-39DAC76288DA}"/>
    <cellStyle name="Nota 6 10 2" xfId="31628" xr:uid="{F3837FBF-6EC2-4126-A520-13E62D66DD38}"/>
    <cellStyle name="Nota 6 10 2 2" xfId="31641" xr:uid="{E9F9E1F5-BD01-4D2D-8090-A81E274E4EB0}"/>
    <cellStyle name="Nota 6 10 2 3" xfId="25600" xr:uid="{97093960-EDD9-4123-954A-0FD8C6BB4C9A}"/>
    <cellStyle name="Nota 6 10 2 4" xfId="31646" xr:uid="{61D79F36-BB5D-4E0A-AC42-C734A694D6CC}"/>
    <cellStyle name="Nota 6 10 3" xfId="31690" xr:uid="{EDF78956-9A42-4FD5-8861-541B8FED4EFD}"/>
    <cellStyle name="Nota 6 10 3 2" xfId="31696" xr:uid="{5BCB7AB6-9713-49E6-8616-B2F6736409D1}"/>
    <cellStyle name="Nota 6 10 4" xfId="31750" xr:uid="{53C3B806-4FEC-4CD4-AEF1-E9864936080D}"/>
    <cellStyle name="Nota 6 10 4 2" xfId="8992" xr:uid="{2B8294A2-5C6B-4573-8F58-2CDEEE421849}"/>
    <cellStyle name="Nota 6 10 5" xfId="31785" xr:uid="{04A6EF1C-BE29-4FFD-A8FC-93F1C7613E3C}"/>
    <cellStyle name="Nota 6 10 6" xfId="31826" xr:uid="{9C49CA58-9038-416F-BCC7-BB2158F0F313}"/>
    <cellStyle name="Nota 6 11" xfId="21025" xr:uid="{F2C06E8F-757A-47D9-AAC0-E925BBA3669B}"/>
    <cellStyle name="Nota 6 11 2" xfId="33368" xr:uid="{8301DFDC-DEF7-43D8-9D12-F5E163F3DBF3}"/>
    <cellStyle name="Nota 6 11 2 2" xfId="2330" xr:uid="{F70C34A4-3162-40C5-9B4E-C80A3B7EA0E8}"/>
    <cellStyle name="Nota 6 11 2 3" xfId="44106" xr:uid="{CCCF1C8C-D0AB-47AE-9EB1-696D0BB19C9D}"/>
    <cellStyle name="Nota 6 11 2 4" xfId="44107" xr:uid="{FB28DE5F-A7A5-4D94-9BD2-27E498762042}"/>
    <cellStyle name="Nota 6 11 3" xfId="33373" xr:uid="{9D5078A3-9F82-4AFC-85EB-BB0E00381831}"/>
    <cellStyle name="Nota 6 11 3 2" xfId="2379" xr:uid="{46D7A3E1-FE85-4F83-A5BF-623C242732A3}"/>
    <cellStyle name="Nota 6 11 4" xfId="33377" xr:uid="{85E2301B-A87A-4CBB-A31B-69C96275F840}"/>
    <cellStyle name="Nota 6 11 4 2" xfId="44108" xr:uid="{92B9FE6B-7DB2-40DB-A9F8-088FB232EEBE}"/>
    <cellStyle name="Nota 6 11 5" xfId="7528" xr:uid="{7624797A-CBA7-439E-9F56-B37833C18524}"/>
    <cellStyle name="Nota 6 11 6" xfId="11149" xr:uid="{DDB70F8E-8DEC-4343-A74B-9D668DD58738}"/>
    <cellStyle name="Nota 6 12" xfId="28399" xr:uid="{B6FBB59F-67FC-4C18-86D9-971673248D20}"/>
    <cellStyle name="Nota 6 12 2" xfId="33381" xr:uid="{1DB93B97-2F3C-4A76-B36A-F0B904A8F14A}"/>
    <cellStyle name="Nota 6 12 3" xfId="33389" xr:uid="{8D1C4ACE-1D17-4F97-B7A9-736A7996495B}"/>
    <cellStyle name="Nota 6 12 4" xfId="33393" xr:uid="{0972E200-A400-4A61-93B7-F7EA60890654}"/>
    <cellStyle name="Nota 6 12 5" xfId="44109" xr:uid="{604A6697-6739-4EE8-BC27-DAE88A54F7D8}"/>
    <cellStyle name="Nota 6 12 6" xfId="44110" xr:uid="{163B0BC8-5C7C-4321-9B17-83D09DE1A4A9}"/>
    <cellStyle name="Nota 6 13" xfId="28403" xr:uid="{8D47B2BD-9109-451E-B81F-9BC3374D5222}"/>
    <cellStyle name="Nota 6 13 2" xfId="28675" xr:uid="{FE4F81E3-85B1-4356-ABD7-84EF67C39CCA}"/>
    <cellStyle name="Nota 6 13 3" xfId="44111" xr:uid="{2C7D9E76-1C65-4962-A88D-4BF6B57FD8BF}"/>
    <cellStyle name="Nota 6 13 4" xfId="44112" xr:uid="{5B7C38AA-5E69-4745-8ADC-848007500CCC}"/>
    <cellStyle name="Nota 6 13 5" xfId="44113" xr:uid="{14C95554-8B78-4FB9-9D17-39F1929BF44C}"/>
    <cellStyle name="Nota 6 13 6" xfId="44114" xr:uid="{36026381-45B7-41DC-AFD4-FC7C8AB27D50}"/>
    <cellStyle name="Nota 6 14" xfId="33411" xr:uid="{FAAA6EC5-EDF0-4471-97AA-D2CF62F7341E}"/>
    <cellStyle name="Nota 6 14 2" xfId="33414" xr:uid="{CB0FD009-ABA2-41F8-9285-1BB97CC92339}"/>
    <cellStyle name="Nota 6 14 3" xfId="44115" xr:uid="{3F90428B-044D-47E8-A9EB-1673A573C980}"/>
    <cellStyle name="Nota 6 14 4" xfId="44116" xr:uid="{7B7FEF74-947F-4123-A198-02354AA45488}"/>
    <cellStyle name="Nota 6 14 5" xfId="44117" xr:uid="{A93F0F21-8461-4B59-AD54-137CDE4A8583}"/>
    <cellStyle name="Nota 6 14 6" xfId="44118" xr:uid="{FF166DAA-B585-4490-810B-02837E08BC04}"/>
    <cellStyle name="Nota 6 15" xfId="33422" xr:uid="{8D62DE59-5FF4-46CA-B435-4D915867153E}"/>
    <cellStyle name="Nota 6 15 10" xfId="44119" xr:uid="{A075BEB8-3E47-42DD-8FCA-82E6E16A1453}"/>
    <cellStyle name="Nota 6 15 2" xfId="33425" xr:uid="{4D589501-ED6B-4B0B-A195-5C83B3B14CBC}"/>
    <cellStyle name="Nota 6 15 2 2" xfId="33430" xr:uid="{6E596F99-B723-4859-BEA6-675C90773F62}"/>
    <cellStyle name="Nota 6 15 2 3" xfId="24272" xr:uid="{9705DB0A-6421-4A7B-9E9A-6E4FB33AC375}"/>
    <cellStyle name="Nota 6 15 2 4" xfId="44120" xr:uid="{EB5B2C88-9961-4581-B6DC-642296AA096E}"/>
    <cellStyle name="Nota 6 15 2 5" xfId="44121" xr:uid="{AEF4DD4A-4ED7-4949-B8B0-4FF63288AB99}"/>
    <cellStyle name="Nota 6 15 2 6" xfId="44122" xr:uid="{DBA4311B-81E7-4E26-B46B-B13CB79EF216}"/>
    <cellStyle name="Nota 6 15 2 7" xfId="44123" xr:uid="{9FA87D51-5445-4011-AB24-7A4C982822F9}"/>
    <cellStyle name="Nota 6 15 2 8" xfId="44124" xr:uid="{66AE9E84-67B4-447B-915F-1B4CAF0AF9C1}"/>
    <cellStyle name="Nota 6 15 2 9" xfId="44125" xr:uid="{B3C5BE54-018C-431C-B585-94BEBB92A64A}"/>
    <cellStyle name="Nota 6 15 3" xfId="44126" xr:uid="{6720D4C2-2965-4417-82B3-70E25A308B81}"/>
    <cellStyle name="Nota 6 15 4" xfId="44127" xr:uid="{6824A0A7-B477-4F87-BD8F-9C233E69831C}"/>
    <cellStyle name="Nota 6 15 5" xfId="44128" xr:uid="{30C77939-F0E6-4F61-949F-87EF18C2B85C}"/>
    <cellStyle name="Nota 6 15 6" xfId="44129" xr:uid="{E2B97144-F2DF-4CF0-B7B4-007AC1EFE81C}"/>
    <cellStyle name="Nota 6 15 7" xfId="44130" xr:uid="{A5AFC77B-AC4C-43D5-A7A7-13981280E3B7}"/>
    <cellStyle name="Nota 6 15 8" xfId="44131" xr:uid="{559FE506-69AA-49F5-9AA7-A046BC9C4E31}"/>
    <cellStyle name="Nota 6 15 9" xfId="44132" xr:uid="{F51F4821-DD5F-47B7-B2E9-E8F0AF6243CC}"/>
    <cellStyle name="Nota 6 16" xfId="33435" xr:uid="{B8476AC6-4895-4141-9FDC-8B80A4CFF0E0}"/>
    <cellStyle name="Nota 6 16 2" xfId="7025" xr:uid="{D041B1AA-01D8-404E-BEA3-453B13D71297}"/>
    <cellStyle name="Nota 6 17" xfId="33441" xr:uid="{6949352F-ED35-430A-A94A-A0B06E5D3B42}"/>
    <cellStyle name="Nota 6 17 2" xfId="33448" xr:uid="{59814B3A-3B89-479E-B162-B75DC9097E97}"/>
    <cellStyle name="Nota 6 18" xfId="33459" xr:uid="{B8E0A5C4-EDEC-468F-A0F4-DDA7D7703CBC}"/>
    <cellStyle name="Nota 6 18 2" xfId="33464" xr:uid="{4117026A-224B-4F18-9DF0-C98EF2231E6D}"/>
    <cellStyle name="Nota 6 19" xfId="33474" xr:uid="{C875F744-34ED-4DC2-BB94-87A50D488CD0}"/>
    <cellStyle name="Nota 6 2" xfId="508" xr:uid="{00000000-0005-0000-0000-000083020000}"/>
    <cellStyle name="Nota 6 2 10" xfId="44134" xr:uid="{90F9A558-3E3A-493D-8540-AD9779787B06}"/>
    <cellStyle name="Nota 6 2 11" xfId="14175" xr:uid="{ED16DEE2-F74B-4363-801D-4EC95F4EA708}"/>
    <cellStyle name="Nota 6 2 12" xfId="23060" xr:uid="{9F760BCA-B41F-4E73-ACB9-F9AA0493572D}"/>
    <cellStyle name="Nota 6 2 13" xfId="23063" xr:uid="{5C493FD0-2A74-417E-8824-6B9404CA38D6}"/>
    <cellStyle name="Nota 6 2 14" xfId="5243" xr:uid="{76907036-C1F6-4451-A639-2E103F953760}"/>
    <cellStyle name="Nota 6 2 15" xfId="44133" xr:uid="{94167323-EBCA-4910-B347-FF8EA89FADF5}"/>
    <cellStyle name="Nota 6 2 16" xfId="58200" xr:uid="{14B669CB-B29D-4D24-A3B7-C319F044CB5A}"/>
    <cellStyle name="Nota 6 2 2" xfId="881" xr:uid="{00000000-0005-0000-0000-000084020000}"/>
    <cellStyle name="Nota 6 2 2 2" xfId="1306" xr:uid="{D0A7FE2A-4D24-4748-A723-4842E827426C}"/>
    <cellStyle name="Nota 6 2 2 2 2" xfId="44136" xr:uid="{720B9799-C73F-4F0B-9E02-A38C7803EDAC}"/>
    <cellStyle name="Nota 6 2 2 3" xfId="1461" xr:uid="{043E4519-FB75-4C8F-9CA8-A65F29C93205}"/>
    <cellStyle name="Nota 6 2 2 4" xfId="44135" xr:uid="{008DC4DB-AB70-443B-B847-0B3C1648B4C4}"/>
    <cellStyle name="Nota 6 2 3" xfId="1098" xr:uid="{243C3CEC-A46B-4F98-B59B-999687F104F0}"/>
    <cellStyle name="Nota 6 2 3 2" xfId="44137" xr:uid="{0FF43BAE-EE0E-45E5-A22B-A68AC5DCB2DF}"/>
    <cellStyle name="Nota 6 2 4" xfId="44138" xr:uid="{4CFB97B7-0709-426D-A856-E2A2E09C7A69}"/>
    <cellStyle name="Nota 6 2 5" xfId="44139" xr:uid="{B64D3EFA-7A57-49E8-A226-AE9179833698}"/>
    <cellStyle name="Nota 6 2 6" xfId="44140" xr:uid="{1EEA5A61-7887-460E-BAB1-94A539D6FAFC}"/>
    <cellStyle name="Nota 6 2 7" xfId="36268" xr:uid="{FEC9467F-7C5A-44B1-A903-D2CC5D7BD43A}"/>
    <cellStyle name="Nota 6 2 8" xfId="31270" xr:uid="{A1A027D3-3BD1-4BF8-9305-F12A79A3822E}"/>
    <cellStyle name="Nota 6 2 9" xfId="44141" xr:uid="{D71D8A00-4EC8-400D-876C-D05BCDE71471}"/>
    <cellStyle name="Nota 6 20" xfId="33421" xr:uid="{59BBC5EB-E0E9-4C5D-BEF8-563637D78CB1}"/>
    <cellStyle name="Nota 6 21" xfId="33434" xr:uid="{75E7551D-8FD3-4003-919C-F58D99680692}"/>
    <cellStyle name="Nota 6 22" xfId="33440" xr:uid="{2AE5682E-22A0-4EC6-AE58-BC320C8F497E}"/>
    <cellStyle name="Nota 6 23" xfId="33458" xr:uid="{89DF62F7-D75D-41F7-BD11-D01C69EA9C30}"/>
    <cellStyle name="Nota 6 24" xfId="33473" xr:uid="{25EE93EC-663F-451C-A291-BF02C660E3CA}"/>
    <cellStyle name="Nota 6 25" xfId="33483" xr:uid="{88D08DEB-FF76-4104-990B-02AFF568425D}"/>
    <cellStyle name="Nota 6 26" xfId="33494" xr:uid="{5628336C-163A-49C7-B143-0A6E278EC6E8}"/>
    <cellStyle name="Nota 6 27" xfId="33218" xr:uid="{A99A7C88-7116-480F-8D06-5EF01C01CF50}"/>
    <cellStyle name="Nota 6 28" xfId="33505" xr:uid="{ABE9BF37-79AF-40C7-A27A-46FDB93A5B1B}"/>
    <cellStyle name="Nota 6 29" xfId="33511" xr:uid="{225768D0-6E7D-4042-BA4E-DF65355C07EA}"/>
    <cellStyle name="Nota 6 3" xfId="880" xr:uid="{00000000-0005-0000-0000-000085020000}"/>
    <cellStyle name="Nota 6 3 10" xfId="44143" xr:uid="{8E72C115-A379-4583-A073-98B67111749B}"/>
    <cellStyle name="Nota 6 3 11" xfId="44144" xr:uid="{F7640DC1-4CC8-4A83-A025-98B8B7644ADA}"/>
    <cellStyle name="Nota 6 3 12" xfId="44145" xr:uid="{F052DE22-7B7B-4968-83AC-B8146D6CC172}"/>
    <cellStyle name="Nota 6 3 13" xfId="44147" xr:uid="{AC252C72-D369-44AB-89FA-24D351CE048C}"/>
    <cellStyle name="Nota 6 3 14" xfId="44148" xr:uid="{DCCC1354-7EB4-426B-B653-4C8C476B7A39}"/>
    <cellStyle name="Nota 6 3 15" xfId="5588" xr:uid="{53BCACBC-7864-49AC-B114-FDAF85157A90}"/>
    <cellStyle name="Nota 6 3 16" xfId="2008" xr:uid="{9F769F79-A6D0-4697-87E6-DC9B705569B3}"/>
    <cellStyle name="Nota 6 3 17" xfId="44142" xr:uid="{A5B06DDC-6C42-43CB-985B-7322CB330D96}"/>
    <cellStyle name="Nota 6 3 2" xfId="1305" xr:uid="{555AD703-5958-42B5-9422-E9537FE60FCF}"/>
    <cellStyle name="Nota 6 3 2 2" xfId="16213" xr:uid="{03D0CF60-038F-45C9-A1F0-2FD68C0F7857}"/>
    <cellStyle name="Nota 6 3 3" xfId="1460" xr:uid="{D419C86E-841E-4234-B956-68EDA486A64B}"/>
    <cellStyle name="Nota 6 3 3 2" xfId="16220" xr:uid="{C04A672B-6816-4657-AE87-7D97E4BA24A3}"/>
    <cellStyle name="Nota 6 3 4" xfId="27068" xr:uid="{56EDC33D-9AA8-4988-8851-713F8F2A20A8}"/>
    <cellStyle name="Nota 6 3 5" xfId="27072" xr:uid="{84114334-4B7C-4D89-B4FE-C048AD0ADF29}"/>
    <cellStyle name="Nota 6 3 6" xfId="27076" xr:uid="{B044C1BD-A6EE-454E-AD95-2E2A31406CCF}"/>
    <cellStyle name="Nota 6 3 7" xfId="33249" xr:uid="{FE9DDCD4-A558-4F4F-85C7-C2D61C22AADD}"/>
    <cellStyle name="Nota 6 3 8" xfId="2368" xr:uid="{155BE700-28EA-42B5-961F-A1E337CFAA1F}"/>
    <cellStyle name="Nota 6 3 9" xfId="7778" xr:uid="{E70ABBFA-995A-4CF9-A2C3-5732450F7A75}"/>
    <cellStyle name="Nota 6 30" xfId="33482" xr:uid="{2E1677B6-24A4-4D37-A9FB-2A3887F5AF0F}"/>
    <cellStyle name="Nota 6 31" xfId="33493" xr:uid="{F61A56CA-4197-4B5F-B81D-693482FAC019}"/>
    <cellStyle name="Nota 6 32" xfId="33217" xr:uid="{21650F9A-B516-4FF7-847D-BF4D6319ED10}"/>
    <cellStyle name="Nota 6 33" xfId="33504" xr:uid="{21B8509E-4038-4BB4-A42E-031C40E2F57B}"/>
    <cellStyle name="Nota 6 34" xfId="33510" xr:uid="{F5D67F68-DD0E-4377-99D9-25588A391598}"/>
    <cellStyle name="Nota 6 35" xfId="32516" xr:uid="{95BD11A4-1CE4-4E57-B6CC-BFAC194F5BB7}"/>
    <cellStyle name="Nota 6 36" xfId="33518" xr:uid="{2BAB931A-CD91-47AB-AF7B-7DB3990330F3}"/>
    <cellStyle name="Nota 6 37" xfId="33523" xr:uid="{D0D41F1E-1F36-495F-99CE-9B9169B65608}"/>
    <cellStyle name="Nota 6 38" xfId="33546" xr:uid="{4208486E-6FB2-4060-A4E3-52D1DA166ACA}"/>
    <cellStyle name="Nota 6 39" xfId="44105" xr:uid="{0DC7EABE-5CB5-4C27-B6FC-6F2F12E30C5D}"/>
    <cellStyle name="Nota 6 4" xfId="1097" xr:uid="{3DBB34B4-99C1-4C11-A123-3785E5A002C5}"/>
    <cellStyle name="Nota 6 4 10" xfId="44150" xr:uid="{5B362881-8F99-4C12-B9E7-AA0DEE641D44}"/>
    <cellStyle name="Nota 6 4 11" xfId="44151" xr:uid="{B6A06EF4-F37D-4529-8F1E-B916BDC7B27D}"/>
    <cellStyle name="Nota 6 4 12" xfId="44152" xr:uid="{F0474091-E37A-4555-A9FF-8E7B7AD20169}"/>
    <cellStyle name="Nota 6 4 13" xfId="44153" xr:uid="{7F30A560-B6BF-4C0F-B5F4-59399B1DB1CD}"/>
    <cellStyle name="Nota 6 4 14" xfId="44155" xr:uid="{721567ED-9216-4D32-9452-8388D239CF15}"/>
    <cellStyle name="Nota 6 4 15" xfId="34792" xr:uid="{7664CE6A-401E-4C81-BEE6-923E2828758F}"/>
    <cellStyle name="Nota 6 4 16" xfId="44156" xr:uid="{2DA2F37E-9801-447C-8035-AA0C7ACB591B}"/>
    <cellStyle name="Nota 6 4 17" xfId="44149" xr:uid="{2DBCB5C4-B88D-43B5-ADDF-0186AE26AD23}"/>
    <cellStyle name="Nota 6 4 2" xfId="44157" xr:uid="{0D8F35CF-B008-4C3D-A97D-7B01FED40290}"/>
    <cellStyle name="Nota 6 4 3" xfId="44158" xr:uid="{D203855D-6DAC-4286-A8B2-53ECD9E826F5}"/>
    <cellStyle name="Nota 6 4 4" xfId="27081" xr:uid="{36E1501B-7B93-47F8-A893-48D2EC332839}"/>
    <cellStyle name="Nota 6 4 5" xfId="44159" xr:uid="{D6AC96CD-FE72-45F6-984A-64F7B1E999BA}"/>
    <cellStyle name="Nota 6 4 6" xfId="44160" xr:uid="{CB546B01-1FF6-4EA9-AB32-498F5D405F37}"/>
    <cellStyle name="Nota 6 4 7" xfId="36272" xr:uid="{45D1AE00-E2E6-420E-880B-35F8C6EECE73}"/>
    <cellStyle name="Nota 6 4 8" xfId="2408" xr:uid="{B9CF732D-F463-4ABD-AB75-2D41DE44F5C4}"/>
    <cellStyle name="Nota 6 4 9" xfId="3314" xr:uid="{D8B6B640-1545-487A-825F-85380541A7D4}"/>
    <cellStyle name="Nota 6 40" xfId="58199" xr:uid="{B0D652BE-BFCC-4554-BA56-F8AA1F167720}"/>
    <cellStyle name="Nota 6 5" xfId="38753" xr:uid="{4D3332D6-D066-4FD3-8080-2592922129EC}"/>
    <cellStyle name="Nota 6 5 10" xfId="44161" xr:uid="{FAA44503-A047-4666-B5D7-1B36088FA7DD}"/>
    <cellStyle name="Nota 6 5 11" xfId="44162" xr:uid="{1940BFE0-DB75-461E-9717-BAD2B54CDCB6}"/>
    <cellStyle name="Nota 6 5 12" xfId="44163" xr:uid="{CA923FA7-3199-4255-9023-B506255475E9}"/>
    <cellStyle name="Nota 6 5 13" xfId="31325" xr:uid="{139D00BD-C5DC-41AE-B0C8-8BA070C47BD8}"/>
    <cellStyle name="Nota 6 5 14" xfId="44164" xr:uid="{12765150-330B-4655-9AA1-7B946C634D2D}"/>
    <cellStyle name="Nota 6 5 15" xfId="44165" xr:uid="{5D23520E-810B-4011-9356-3712F95C4764}"/>
    <cellStyle name="Nota 6 5 16" xfId="44166" xr:uid="{90E1F5F3-BD9B-4E21-B929-0117D26DE134}"/>
    <cellStyle name="Nota 6 5 2" xfId="44167" xr:uid="{696371E8-A8E6-42DD-A529-A9A96952E3D9}"/>
    <cellStyle name="Nota 6 5 3" xfId="44169" xr:uid="{081BFFA5-F116-4057-A2BD-F6874DC57F07}"/>
    <cellStyle name="Nota 6 5 4" xfId="22983" xr:uid="{D65CFBD5-4921-492C-802F-C90078DFE3EF}"/>
    <cellStyle name="Nota 6 5 5" xfId="22988" xr:uid="{803D3B3C-4637-4D2B-BE25-C7AA578FA2B3}"/>
    <cellStyle name="Nota 6 5 6" xfId="22991" xr:uid="{7BC918E1-04AD-4DAC-B4F6-7229692EBC3C}"/>
    <cellStyle name="Nota 6 5 7" xfId="36275" xr:uid="{382FB048-261F-4592-82C9-8327600DE187}"/>
    <cellStyle name="Nota 6 5 8" xfId="4905" xr:uid="{28D6DCDE-9DA8-4F08-9C83-C967B963165D}"/>
    <cellStyle name="Nota 6 5 9" xfId="3404" xr:uid="{EAD3D212-75D5-47BF-9FDC-ECFD850EEA8C}"/>
    <cellStyle name="Nota 6 6" xfId="30228" xr:uid="{40EE4E4C-C968-46CC-9FA5-1F75234AADF5}"/>
    <cellStyle name="Nota 6 6 10" xfId="44171" xr:uid="{DAD8286E-1193-4959-921E-669115546FEE}"/>
    <cellStyle name="Nota 6 6 11" xfId="2867" xr:uid="{CC6AFC1F-CF35-4000-B881-8ADF589D2786}"/>
    <cellStyle name="Nota 6 6 12" xfId="8702" xr:uid="{F3305B19-F8F4-49C9-B581-F35E3A9AC7CF}"/>
    <cellStyle name="Nota 6 6 13" xfId="8731" xr:uid="{DA06E672-F44C-4C13-A07F-F2661DBBA691}"/>
    <cellStyle name="Nota 6 6 14" xfId="8745" xr:uid="{6DE1CDA5-18BF-4F93-9C1D-99C19436E2BD}"/>
    <cellStyle name="Nota 6 6 15" xfId="3448" xr:uid="{919784FF-9284-44C1-B01B-AA919F6CAE66}"/>
    <cellStyle name="Nota 6 6 16" xfId="4160" xr:uid="{F55264BA-7DDF-4C9B-B2C2-06C3CFA41225}"/>
    <cellStyle name="Nota 6 6 2" xfId="44172" xr:uid="{9079214E-D9FF-4725-920A-5E3887A333ED}"/>
    <cellStyle name="Nota 6 6 3" xfId="44173" xr:uid="{7102A287-1AE7-4B2D-9778-065DECDC3DCF}"/>
    <cellStyle name="Nota 6 6 4" xfId="22995" xr:uid="{5F11B47C-22B5-4A17-8ED6-7BC1436A9E2B}"/>
    <cellStyle name="Nota 6 6 5" xfId="22997" xr:uid="{0B23EFDC-3A86-4BDC-B645-295C656D455D}"/>
    <cellStyle name="Nota 6 6 6" xfId="22999" xr:uid="{760EDABE-20B7-426C-B0D5-B976FFE57FD2}"/>
    <cellStyle name="Nota 6 6 7" xfId="36279" xr:uid="{5E6248DB-E244-4F90-A32A-483910C57E0D}"/>
    <cellStyle name="Nota 6 6 8" xfId="44174" xr:uid="{F8ED7208-083D-43CB-B687-ED2222005C99}"/>
    <cellStyle name="Nota 6 6 9" xfId="22563" xr:uid="{533D3925-3C7D-446E-A84C-19BC9354ED0F}"/>
    <cellStyle name="Nota 6 7" xfId="30233" xr:uid="{C631DAC2-8809-4152-BEBA-F7096D36512A}"/>
    <cellStyle name="Nota 6 7 10" xfId="44175" xr:uid="{F68F09A5-5C38-4B53-8DDD-107FEEFD4DA5}"/>
    <cellStyle name="Nota 6 7 11" xfId="19933" xr:uid="{2B4B1B86-1854-4BBF-8998-D7373D68247D}"/>
    <cellStyle name="Nota 6 7 2" xfId="44176" xr:uid="{0E7083BC-D12E-44E5-82F8-09A1F2263B25}"/>
    <cellStyle name="Nota 6 7 3" xfId="44177" xr:uid="{44E69871-5A8C-4136-9CC0-8673752F205A}"/>
    <cellStyle name="Nota 6 7 4" xfId="23001" xr:uid="{882D7B5D-9A75-4417-A0DF-6F567F8E7BC4}"/>
    <cellStyle name="Nota 6 7 5" xfId="23003" xr:uid="{2404DDA9-F7CB-489A-8DC4-4CB57BA9BE17}"/>
    <cellStyle name="Nota 6 7 6" xfId="23005" xr:uid="{D939E2D0-8E81-469D-8A73-5A497B8788A7}"/>
    <cellStyle name="Nota 6 7 7" xfId="36282" xr:uid="{8CFF016B-6D16-42D2-8789-38C8F164045D}"/>
    <cellStyle name="Nota 6 7 8" xfId="44178" xr:uid="{7C057327-464D-43D0-BDFD-1EBABB931416}"/>
    <cellStyle name="Nota 6 7 9" xfId="44179" xr:uid="{81AC132B-19C5-4483-B4CB-69BDCDFC49AF}"/>
    <cellStyle name="Nota 6 8" xfId="21638" xr:uid="{B25BBB7C-B10E-4BE7-B197-AA6B219F4C36}"/>
    <cellStyle name="Nota 6 8 10" xfId="44180" xr:uid="{6FFC2ADD-BD65-4BA9-96D3-B9A820B85CD6}"/>
    <cellStyle name="Nota 6 8 11" xfId="44181" xr:uid="{2C0BF937-B6E2-4F35-881E-D5CC540F607E}"/>
    <cellStyle name="Nota 6 8 2" xfId="44182" xr:uid="{8AE293F0-EEA2-4A7E-9103-65FBF1477BB0}"/>
    <cellStyle name="Nota 6 8 3" xfId="44183" xr:uid="{7EDBFC42-9951-43B7-B03D-58120E5C9A67}"/>
    <cellStyle name="Nota 6 8 4" xfId="23007" xr:uid="{73FBD98B-140D-4A6D-BBEE-5937A8B2255C}"/>
    <cellStyle name="Nota 6 8 5" xfId="23009" xr:uid="{4715F153-EDEA-42CB-A2AE-1A4D22DDF130}"/>
    <cellStyle name="Nota 6 8 6" xfId="23011" xr:uid="{F0B1B96E-DF6A-430F-9016-77BD69B27395}"/>
    <cellStyle name="Nota 6 8 7" xfId="44184" xr:uid="{09890F87-B2B6-4D23-9947-EE59758B0AF6}"/>
    <cellStyle name="Nota 6 8 8" xfId="44185" xr:uid="{8DEF5845-EE08-4F6C-B050-218EBB645145}"/>
    <cellStyle name="Nota 6 8 9" xfId="44186" xr:uid="{8693A300-C168-4592-8100-3B8AEB2C8094}"/>
    <cellStyle name="Nota 6 9" xfId="21642" xr:uid="{4EEE52CA-47D3-468D-936B-C57E62A1F931}"/>
    <cellStyle name="Nota 6 9 2" xfId="44187" xr:uid="{ECBAA75D-D59C-4D24-808E-A59F90D38D9A}"/>
    <cellStyle name="Nota 6 9 2 2" xfId="44188" xr:uid="{8CE97AE0-34D8-42E1-8E58-A11A06A26AE6}"/>
    <cellStyle name="Nota 6 9 2 3" xfId="14145" xr:uid="{57A5B795-4E7F-4D2B-91E7-02E7F999B85A}"/>
    <cellStyle name="Nota 6 9 2 4" xfId="14151" xr:uid="{7A232A90-2EC8-47F1-8AA0-2ADAFFAAE947}"/>
    <cellStyle name="Nota 6 9 3" xfId="44189" xr:uid="{9CCD99A2-DE90-4534-A863-73AB8ECBC7D3}"/>
    <cellStyle name="Nota 6 9 3 2" xfId="44190" xr:uid="{9D227F46-FC98-4A77-9947-A16ABFEFF628}"/>
    <cellStyle name="Nota 6 9 4" xfId="23013" xr:uid="{D1346B4F-BCAA-4421-AF16-4F005F6D5A5F}"/>
    <cellStyle name="Nota 6 9 4 2" xfId="25866" xr:uid="{5FF0C31C-6AB6-4DFF-8FAF-868EBC27F77E}"/>
    <cellStyle name="Nota 6 9 5" xfId="44191" xr:uid="{27418676-CCE4-4940-BC6E-A31A867D1AC0}"/>
    <cellStyle name="Nota 6 9 6" xfId="44192" xr:uid="{2CD7F638-C42B-42B6-9E90-BFB00B5F4423}"/>
    <cellStyle name="Nota 60" xfId="44068" xr:uid="{5F2EC6A7-D29A-4B9D-8B16-879EAAA726D2}"/>
    <cellStyle name="Nota 60 2" xfId="44070" xr:uid="{1DCF3F1C-7F5D-4E05-96FD-BF41CBFDFEC3}"/>
    <cellStyle name="Nota 60 2 2" xfId="44193" xr:uid="{66C09BEA-FF61-4CC7-909A-12596BF3EC6D}"/>
    <cellStyle name="Nota 61" xfId="29769" xr:uid="{64B0B66B-A763-46FD-A962-DA080BC8A901}"/>
    <cellStyle name="Nota 61 2" xfId="44077" xr:uid="{5DE5F838-02B3-4812-82B7-0DA1CF0BEEDE}"/>
    <cellStyle name="Nota 61 2 2" xfId="22183" xr:uid="{6E9B4D29-3860-4224-8BC7-4A47332A1204}"/>
    <cellStyle name="Nota 62" xfId="29774" xr:uid="{EA06070F-AB62-4D89-AD7B-CF5316C29345}"/>
    <cellStyle name="Nota 62 2" xfId="44085" xr:uid="{A08ACEA5-4520-42FD-9763-567E7B48DD65}"/>
    <cellStyle name="Nota 62 2 2" xfId="22412" xr:uid="{0BDBF142-0852-496C-BC49-EE8E4A5E0235}"/>
    <cellStyle name="Nota 63" xfId="44093" xr:uid="{B110EE18-5CBD-486A-AB88-B33C86394D52}"/>
    <cellStyle name="Nota 63 2" xfId="44095" xr:uid="{87938336-0687-412F-BD0E-BF07378D2F77}"/>
    <cellStyle name="Nota 63 2 2" xfId="44098" xr:uid="{3EE1733F-6ABE-444C-ADC1-369CFF2FBAF4}"/>
    <cellStyle name="Nota 64" xfId="44100" xr:uid="{F70E4087-2BA9-4E70-B4B2-6D6B92E5F609}"/>
    <cellStyle name="Nota 64 2" xfId="44102" xr:uid="{EAF1FF84-6373-4AC0-95A0-02FD4AF072E8}"/>
    <cellStyle name="Nota 64 2 2" xfId="44104" xr:uid="{E719E590-3FB6-4E92-B184-F913A05AB41E}"/>
    <cellStyle name="Nota 65" xfId="44194" xr:uid="{0EA1539F-B243-47D3-B648-4019744E2E56}"/>
    <cellStyle name="Nota 65 2" xfId="43114" xr:uid="{168CB48C-E8E0-4D01-824A-959C7FE77CE2}"/>
    <cellStyle name="Nota 65 2 2" xfId="44196" xr:uid="{50291810-225B-46D7-95DC-A92CD0934663}"/>
    <cellStyle name="Nota 66" xfId="44198" xr:uid="{E82CD7F4-6BAD-486D-AFC1-7D10171A7157}"/>
    <cellStyle name="Nota 66 2" xfId="43119" xr:uid="{E36E5691-44A1-4C58-9F69-E606EE4F1981}"/>
    <cellStyle name="Nota 66 2 2" xfId="30030" xr:uid="{D38DBFD5-1019-486C-9584-82F760181BE5}"/>
    <cellStyle name="Nota 67" xfId="44200" xr:uid="{486DC7D8-53F4-43A9-86E7-0C350609C5F1}"/>
    <cellStyle name="Nota 67 2" xfId="43127" xr:uid="{C9364CF1-AD4D-4E6A-8B5D-72B54712CBA9}"/>
    <cellStyle name="Nota 67 2 2" xfId="28827" xr:uid="{F06A63A8-7EC7-4CED-912D-A405A0DE1AF5}"/>
    <cellStyle name="Nota 68" xfId="44202" xr:uid="{B5932029-A346-4B43-9817-3BA271C11E22}"/>
    <cellStyle name="Nota 68 2" xfId="43134" xr:uid="{756FBE39-9854-4035-A1AA-7B0293C9263D}"/>
    <cellStyle name="Nota 68 2 2" xfId="44204" xr:uid="{AEBC0DFF-B873-4E44-8737-1F9B6F46B778}"/>
    <cellStyle name="Nota 69" xfId="44208" xr:uid="{3F33AC92-E72E-4805-A48D-4C3FAC63BE22}"/>
    <cellStyle name="Nota 69 2" xfId="43146" xr:uid="{2CD31446-1955-4295-A8DA-7DF2888835AD}"/>
    <cellStyle name="Nota 69 2 2" xfId="44210" xr:uid="{CA69A95E-4A29-45BE-A0C9-E187AD0FCA02}"/>
    <cellStyle name="Nota 7" xfId="44216" xr:uid="{4DF44A75-FD78-4A5D-8FD5-9619E4E31D4D}"/>
    <cellStyle name="Nota 7 10" xfId="44217" xr:uid="{6496990A-3392-4C86-B55D-4A706EAED616}"/>
    <cellStyle name="Nota 7 10 2" xfId="44220" xr:uid="{B08CA385-D288-4E15-8FCE-4B770E3589FE}"/>
    <cellStyle name="Nota 7 10 2 2" xfId="44223" xr:uid="{74D9C90A-EF99-471B-B1B9-44FE556BEE49}"/>
    <cellStyle name="Nota 7 10 2 3" xfId="44226" xr:uid="{A1A36558-4BF0-4B8E-A7F6-1D9EF58E7ECC}"/>
    <cellStyle name="Nota 7 10 2 4" xfId="44227" xr:uid="{2DBA0F2C-F66C-4284-8FAF-09912515F9EE}"/>
    <cellStyle name="Nota 7 10 3" xfId="44228" xr:uid="{1E0355DD-7FBD-4A37-97E0-2D7CA0632AAE}"/>
    <cellStyle name="Nota 7 10 3 2" xfId="44231" xr:uid="{4ECC0B33-07BD-40A7-A3E1-D74BCD87D4F0}"/>
    <cellStyle name="Nota 7 10 4" xfId="17017" xr:uid="{D8408DD2-6B96-45B3-8857-8BD608F72795}"/>
    <cellStyle name="Nota 7 10 4 2" xfId="44235" xr:uid="{2FA880ED-429F-43C5-8C85-3FCCB068BB4D}"/>
    <cellStyle name="Nota 7 10 5" xfId="44238" xr:uid="{B85471C4-48D9-4781-8A2C-08BF6406B3AD}"/>
    <cellStyle name="Nota 7 10 6" xfId="44241" xr:uid="{A54C8F79-3883-41D3-83ED-038C79F71E8B}"/>
    <cellStyle name="Nota 7 11" xfId="44244" xr:uid="{FB20B564-E396-4BC7-A4F4-BD49AA334F0A}"/>
    <cellStyle name="Nota 7 11 2" xfId="44245" xr:uid="{69C97593-7380-44D1-AF2B-36F45E9C06A6}"/>
    <cellStyle name="Nota 7 11 2 2" xfId="44246" xr:uid="{09C6F3D1-5466-40A9-8496-017043157B64}"/>
    <cellStyle name="Nota 7 11 2 3" xfId="44247" xr:uid="{56E0665E-26AD-4BF1-8E3E-CE0015F2558C}"/>
    <cellStyle name="Nota 7 11 2 4" xfId="44248" xr:uid="{D5CF9967-B189-414C-A94F-63AC159F0C6B}"/>
    <cellStyle name="Nota 7 11 3" xfId="44249" xr:uid="{EF4BBC57-3A61-4D5D-A54E-6D39FB2F6610}"/>
    <cellStyle name="Nota 7 11 3 2" xfId="44250" xr:uid="{9B763F59-C5EA-4315-8D67-B1864B3E08CA}"/>
    <cellStyle name="Nota 7 11 4" xfId="44251" xr:uid="{E4BB7F68-3D23-4CA0-8643-D2359154E641}"/>
    <cellStyle name="Nota 7 11 4 2" xfId="44252" xr:uid="{8BC00CA0-D250-4A33-BDF7-3514C4CCEB1E}"/>
    <cellStyle name="Nota 7 11 5" xfId="44253" xr:uid="{47B8AE68-2677-4682-BBCA-A83C3B7F6E14}"/>
    <cellStyle name="Nota 7 11 6" xfId="44254" xr:uid="{6CD79C11-300E-494C-9714-75A682D6AF23}"/>
    <cellStyle name="Nota 7 12" xfId="44255" xr:uid="{E438EDA1-98FA-4507-8340-E9CC21BCF29F}"/>
    <cellStyle name="Nota 7 12 2" xfId="44256" xr:uid="{8EC16367-DC39-47FE-8056-E60B33E874D6}"/>
    <cellStyle name="Nota 7 12 3" xfId="44257" xr:uid="{562BDDE4-97E8-4770-B223-78F2B685701F}"/>
    <cellStyle name="Nota 7 12 4" xfId="44258" xr:uid="{E73F4CD1-0421-44DB-A96B-D86D1037F625}"/>
    <cellStyle name="Nota 7 12 5" xfId="44259" xr:uid="{9F5A5634-CBE5-48C2-8794-03C5AD96128E}"/>
    <cellStyle name="Nota 7 12 6" xfId="44260" xr:uid="{8CC3D881-7B2C-48CA-A05F-F7B2D6F8E03B}"/>
    <cellStyle name="Nota 7 13" xfId="44261" xr:uid="{0D52B17C-EB49-4298-BAC9-5E84F3CFC3BA}"/>
    <cellStyle name="Nota 7 13 2" xfId="44262" xr:uid="{AA94D95A-1927-466C-8031-831E5DE05334}"/>
    <cellStyle name="Nota 7 13 3" xfId="44264" xr:uid="{6C1A6C10-0CCF-44BF-B47C-C5AF591556FE}"/>
    <cellStyle name="Nota 7 13 4" xfId="44266" xr:uid="{ACEEBE35-1E3E-4B31-AC20-6DBE1FF0DD22}"/>
    <cellStyle name="Nota 7 13 5" xfId="44268" xr:uid="{24D7593C-0325-4E71-95E0-837B23133B46}"/>
    <cellStyle name="Nota 7 13 6" xfId="44270" xr:uid="{02E9C5C9-1E9D-4BE6-A0AB-B48E3F83158D}"/>
    <cellStyle name="Nota 7 14" xfId="44272" xr:uid="{8034317A-94A0-47F0-98EC-A7AF5A11D18E}"/>
    <cellStyle name="Nota 7 14 2" xfId="44273" xr:uid="{F7C6A0FE-D349-4C91-90C1-DB84DDD66102}"/>
    <cellStyle name="Nota 7 14 3" xfId="44274" xr:uid="{17B7A020-485B-4005-AC14-BF8BA9FA0D42}"/>
    <cellStyle name="Nota 7 14 4" xfId="44275" xr:uid="{4D5BB017-07A3-4F0D-B7B2-ED7700918B33}"/>
    <cellStyle name="Nota 7 14 5" xfId="44276" xr:uid="{AE3B5CE1-90B2-44D4-9BE3-ABA38A78365F}"/>
    <cellStyle name="Nota 7 14 6" xfId="44277" xr:uid="{0D08D315-37BC-44AC-B736-CC4C6201D603}"/>
    <cellStyle name="Nota 7 15" xfId="44278" xr:uid="{59D705B0-6EEE-4394-8AB1-C311F5927125}"/>
    <cellStyle name="Nota 7 15 10" xfId="44280" xr:uid="{50CA548D-9F78-451E-BC5E-D56BE4F07581}"/>
    <cellStyle name="Nota 7 15 2" xfId="44282" xr:uid="{456838C2-2D43-4629-B5D0-55EF0AD9ECB9}"/>
    <cellStyle name="Nota 7 15 2 2" xfId="44283" xr:uid="{92D9C709-56E0-44A2-901C-073FF8564DEE}"/>
    <cellStyle name="Nota 7 15 2 3" xfId="44284" xr:uid="{5B892745-AFC9-4202-BFB0-81C773C36A8D}"/>
    <cellStyle name="Nota 7 15 2 4" xfId="44285" xr:uid="{C6D7CF14-2DF7-4AE7-AB00-D99E1FA265A0}"/>
    <cellStyle name="Nota 7 15 2 5" xfId="44286" xr:uid="{F6AEB1F2-99C0-474A-A5C8-FFE70A632B27}"/>
    <cellStyle name="Nota 7 15 2 6" xfId="44287" xr:uid="{F00E5F7C-AB94-4DDE-B14A-D79B838A2984}"/>
    <cellStyle name="Nota 7 15 2 7" xfId="44288" xr:uid="{7C815995-69C1-4636-A250-29BA6CE4D73C}"/>
    <cellStyle name="Nota 7 15 2 8" xfId="44289" xr:uid="{2CCD53AC-5608-4DED-B0DD-CE9E8D32E090}"/>
    <cellStyle name="Nota 7 15 2 9" xfId="44290" xr:uid="{BF8871ED-7A22-4C34-8983-8AA69987725A}"/>
    <cellStyle name="Nota 7 15 3" xfId="44291" xr:uid="{1686D507-2EE6-41F2-BEA4-6D92F4B01BE8}"/>
    <cellStyle name="Nota 7 15 4" xfId="44292" xr:uid="{846E8D26-16CA-47BB-899A-34A83C1BA98B}"/>
    <cellStyle name="Nota 7 15 5" xfId="44293" xr:uid="{C1C0305E-7BF6-42DA-B38C-E9D11B92828C}"/>
    <cellStyle name="Nota 7 15 6" xfId="44294" xr:uid="{9A849008-5B6A-4519-AAE8-186A35743C99}"/>
    <cellStyle name="Nota 7 15 7" xfId="44295" xr:uid="{5252BC53-8497-4BE0-A9E6-ADDDF6C73092}"/>
    <cellStyle name="Nota 7 15 8" xfId="44296" xr:uid="{0673A78F-416C-4B7B-8061-53D62EF25F26}"/>
    <cellStyle name="Nota 7 15 9" xfId="44297" xr:uid="{541B7DB8-4848-4A5E-B569-CDD72E9BF3A4}"/>
    <cellStyle name="Nota 7 16" xfId="39065" xr:uid="{1E1730CD-E6A3-4981-BE80-30D632D6BAE8}"/>
    <cellStyle name="Nota 7 16 2" xfId="40347" xr:uid="{D485F8D4-0EB1-4049-8707-9EACEBC5E730}"/>
    <cellStyle name="Nota 7 17" xfId="39069" xr:uid="{B4DC5DF1-1ED6-4F81-9558-D74E182557A2}"/>
    <cellStyle name="Nota 7 17 2" xfId="40359" xr:uid="{B56108A6-2033-4511-9CCF-C33CC0822D56}"/>
    <cellStyle name="Nota 7 18" xfId="39073" xr:uid="{273E779E-8372-478E-B815-16C6139A3EFA}"/>
    <cellStyle name="Nota 7 18 2" xfId="40369" xr:uid="{5197D91E-42F5-418C-A16E-B9A93BE93F37}"/>
    <cellStyle name="Nota 7 19" xfId="39077" xr:uid="{23304AB9-28D5-41F5-9A8A-C29EE45E3C8A}"/>
    <cellStyle name="Nota 7 2" xfId="44298" xr:uid="{747688DA-0226-467B-B691-1B40539CC80C}"/>
    <cellStyle name="Nota 7 2 10" xfId="44299" xr:uid="{CD990919-7875-485A-8225-8AD983510804}"/>
    <cellStyle name="Nota 7 2 11" xfId="27841" xr:uid="{CB70E194-8486-41DE-9188-D7C14BA1A192}"/>
    <cellStyle name="Nota 7 2 12" xfId="23104" xr:uid="{F32F3567-6EC5-40BE-A4F3-63205C23DF8A}"/>
    <cellStyle name="Nota 7 2 13" xfId="23109" xr:uid="{6224AB42-5CCD-4171-8371-D1DFA4B694DC}"/>
    <cellStyle name="Nota 7 2 14" xfId="44300" xr:uid="{0A8FAF2F-E6EA-47B2-845B-1DBCD3C8B4D6}"/>
    <cellStyle name="Nota 7 2 2" xfId="44301" xr:uid="{A9A515C1-1740-432D-9892-7718EC29F58A}"/>
    <cellStyle name="Nota 7 2 2 2" xfId="44302" xr:uid="{A3A1F1C8-19F3-45F1-BAE0-6E63217D9453}"/>
    <cellStyle name="Nota 7 2 3" xfId="44304" xr:uid="{D48E0165-0F7D-4AA6-B256-CCEAC66CDB24}"/>
    <cellStyle name="Nota 7 2 4" xfId="44305" xr:uid="{76121ADB-4C22-43ED-B83D-D47495C34CB6}"/>
    <cellStyle name="Nota 7 2 5" xfId="44306" xr:uid="{4F993AE5-5FB1-47EC-ACB7-E57515C0C950}"/>
    <cellStyle name="Nota 7 2 6" xfId="44307" xr:uid="{7E56A818-FB43-45AB-9D68-4A9E134EE456}"/>
    <cellStyle name="Nota 7 2 7" xfId="36333" xr:uid="{442F75BD-FEE4-4870-99E5-539CB6D2D012}"/>
    <cellStyle name="Nota 7 2 8" xfId="31279" xr:uid="{0EE13A83-555A-4A9B-8F66-6B0754F53C4B}"/>
    <cellStyle name="Nota 7 2 9" xfId="44308" xr:uid="{D43C2619-5E74-478E-AAAD-19A2A4D0EBE2}"/>
    <cellStyle name="Nota 7 20" xfId="44279" xr:uid="{D32F991C-16CC-4734-A75D-267B4E7F0D01}"/>
    <cellStyle name="Nota 7 21" xfId="39066" xr:uid="{E87ABF89-024E-4A31-96D5-9F8E0AA85FC1}"/>
    <cellStyle name="Nota 7 22" xfId="39070" xr:uid="{D31230B6-A1D0-4DEC-BA89-4E925C41AF4F}"/>
    <cellStyle name="Nota 7 23" xfId="39074" xr:uid="{8AEC8B92-BBC2-4831-8BB1-DA925013CEFF}"/>
    <cellStyle name="Nota 7 24" xfId="39078" xr:uid="{820415FB-E62B-4AE2-BD11-3CCE6DBB571A}"/>
    <cellStyle name="Nota 7 25" xfId="39081" xr:uid="{F6801E02-89BD-407C-9ADC-F80323AD5D84}"/>
    <cellStyle name="Nota 7 26" xfId="39085" xr:uid="{154EEB80-1BC6-4B6E-ABFD-FC85033905A9}"/>
    <cellStyle name="Nota 7 27" xfId="8472" xr:uid="{0FC91501-EFD6-414C-BBCB-F27FA3A59756}"/>
    <cellStyle name="Nota 7 28" xfId="8475" xr:uid="{EA2A198F-51CC-435F-97B3-384D682815E7}"/>
    <cellStyle name="Nota 7 29" xfId="8478" xr:uid="{5CB82618-5CEB-40D7-8C38-B7F3D37E8AA1}"/>
    <cellStyle name="Nota 7 3" xfId="44310" xr:uid="{B8F89942-A433-4F66-A836-502AB11772C7}"/>
    <cellStyle name="Nota 7 3 10" xfId="44311" xr:uid="{BB1CF00D-EDC4-4681-B336-79CFEA1E357E}"/>
    <cellStyle name="Nota 7 3 11" xfId="44312" xr:uid="{6F959CEC-8991-4E02-9D2A-FB4969D11613}"/>
    <cellStyle name="Nota 7 3 12" xfId="44313" xr:uid="{40D75A6D-7A78-46FF-B7DD-EF6A2C69D8B0}"/>
    <cellStyle name="Nota 7 3 13" xfId="44314" xr:uid="{3726F501-1CFA-477E-B9B4-4A04FBDF812F}"/>
    <cellStyle name="Nota 7 3 14" xfId="44315" xr:uid="{F32EF16C-65B7-47F6-92AC-678A5A331C5E}"/>
    <cellStyle name="Nota 7 3 15" xfId="6509" xr:uid="{051F09A3-F1CC-401E-8E32-CAD37E97E454}"/>
    <cellStyle name="Nota 7 3 16" xfId="6525" xr:uid="{EB5ECD4D-06DD-473A-B68C-6EE936C7D703}"/>
    <cellStyle name="Nota 7 3 2" xfId="44316" xr:uid="{48826306-61DD-4118-AD53-EF0A95BF95D7}"/>
    <cellStyle name="Nota 7 3 3" xfId="44317" xr:uid="{AAD8549C-7403-4537-AB83-596CB92F1C64}"/>
    <cellStyle name="Nota 7 3 4" xfId="27085" xr:uid="{D7D78985-680F-403B-AF5F-3CE669D33C3E}"/>
    <cellStyle name="Nota 7 3 5" xfId="27087" xr:uid="{603AA4DA-1922-4FFD-B5D2-D20210E7146D}"/>
    <cellStyle name="Nota 7 3 6" xfId="27089" xr:uid="{7CDA533E-E8FD-4102-A7DA-804804793FCD}"/>
    <cellStyle name="Nota 7 3 7" xfId="36340" xr:uid="{3428995C-B48A-4112-BBE1-3AE83E448063}"/>
    <cellStyle name="Nota 7 3 8" xfId="5335" xr:uid="{42E959A7-3030-4688-B9CA-897611A76311}"/>
    <cellStyle name="Nota 7 3 9" xfId="14160" xr:uid="{7D87BCAB-A6AF-4FFD-89E6-6AFC177293A2}"/>
    <cellStyle name="Nota 7 30" xfId="39082" xr:uid="{188750FA-C505-4A0A-B8BF-39D89A34ED15}"/>
    <cellStyle name="Nota 7 31" xfId="39086" xr:uid="{87E96485-EE44-4E30-8A50-FECD1FC478F4}"/>
    <cellStyle name="Nota 7 32" xfId="8471" xr:uid="{0135E6D2-B009-48E8-9916-9F7C37C126E8}"/>
    <cellStyle name="Nota 7 33" xfId="8474" xr:uid="{FDCD8FC9-48D9-4576-A8D8-F61BAD3FA5A6}"/>
    <cellStyle name="Nota 7 34" xfId="8477" xr:uid="{D0958745-791C-47FC-86CE-47776EB5283A}"/>
    <cellStyle name="Nota 7 35" xfId="44318" xr:uid="{2D60AFBD-B968-43A4-9432-4EC39FF4CFAE}"/>
    <cellStyle name="Nota 7 36" xfId="44319" xr:uid="{DF6CF4F9-2C63-4E6C-8197-951A1E769097}"/>
    <cellStyle name="Nota 7 37" xfId="43715" xr:uid="{A4AA4E22-4A9B-4E02-9305-4A722B4AD451}"/>
    <cellStyle name="Nota 7 38" xfId="43724" xr:uid="{F2302D9B-1E07-4E9D-9AB7-D8D426E0EF29}"/>
    <cellStyle name="Nota 7 4" xfId="44320" xr:uid="{6AA0D76D-0E04-4CA2-A288-8DFB5E19B25A}"/>
    <cellStyle name="Nota 7 4 10" xfId="44321" xr:uid="{3050DAFA-152D-49DE-A2E6-B7A160E04A27}"/>
    <cellStyle name="Nota 7 4 11" xfId="44322" xr:uid="{0ECB1110-D98F-4697-AF89-D44A5E45A03A}"/>
    <cellStyle name="Nota 7 4 12" xfId="44323" xr:uid="{92B4FE9B-3486-4D60-B632-DE83CF035F2F}"/>
    <cellStyle name="Nota 7 4 13" xfId="44324" xr:uid="{21ECB248-790B-4839-8FAB-1FBD0A3FBA3F}"/>
    <cellStyle name="Nota 7 4 14" xfId="44325" xr:uid="{4B9D9925-488F-4AF8-AFA9-4C3AA6A5A3A5}"/>
    <cellStyle name="Nota 7 4 15" xfId="44326" xr:uid="{4B7894DB-69C0-4B56-922E-446EC7E3C5D6}"/>
    <cellStyle name="Nota 7 4 16" xfId="44327" xr:uid="{F7008E9B-B439-453C-927B-490FC495480C}"/>
    <cellStyle name="Nota 7 4 2" xfId="44328" xr:uid="{97FFACE8-D151-4DC8-AEAB-62138A39D47A}"/>
    <cellStyle name="Nota 7 4 3" xfId="44329" xr:uid="{42FD6C4B-9AFA-4BB5-B001-B6FD5A1128B6}"/>
    <cellStyle name="Nota 7 4 4" xfId="27092" xr:uid="{490AD3C7-F6A0-46FC-9D70-1093E263C511}"/>
    <cellStyle name="Nota 7 4 5" xfId="44330" xr:uid="{9B8FE141-A17C-40FF-9870-7E5FE67053A0}"/>
    <cellStyle name="Nota 7 4 6" xfId="44331" xr:uid="{F9E73E1D-6A52-4A45-8DBE-7EEBC86BBDF6}"/>
    <cellStyle name="Nota 7 4 7" xfId="36347" xr:uid="{9B5525C7-EFFD-4F1E-870A-5FC6B6D09C72}"/>
    <cellStyle name="Nota 7 4 8" xfId="5370" xr:uid="{613F703A-4A01-4C46-8923-042CB1084545}"/>
    <cellStyle name="Nota 7 4 9" xfId="5393" xr:uid="{6F10A2E4-CE1A-49B4-A2A0-672E4E7E3D8E}"/>
    <cellStyle name="Nota 7 5" xfId="38757" xr:uid="{1AFDCD4B-A37B-41BB-B17F-EAAAA65BB915}"/>
    <cellStyle name="Nota 7 5 10" xfId="44332" xr:uid="{35B1F507-8765-4922-BF3D-73567A822740}"/>
    <cellStyle name="Nota 7 5 11" xfId="44333" xr:uid="{91D4CDBB-CEE0-4C08-B9F6-03BECC2A7B7D}"/>
    <cellStyle name="Nota 7 5 12" xfId="44334" xr:uid="{C6AA4B3D-DFC4-4D7F-84B6-B0F98F768037}"/>
    <cellStyle name="Nota 7 5 13" xfId="31367" xr:uid="{6852D99E-D892-4811-87EA-5C1CD6A76997}"/>
    <cellStyle name="Nota 7 5 14" xfId="44335" xr:uid="{7434C087-F4AE-49F1-B279-FD3883469110}"/>
    <cellStyle name="Nota 7 5 15" xfId="44336" xr:uid="{502098AF-E0F3-41DD-8E53-65A72F36CDEA}"/>
    <cellStyle name="Nota 7 5 16" xfId="33908" xr:uid="{94B9CF8E-7CC3-4D78-95F3-66933CC9756A}"/>
    <cellStyle name="Nota 7 5 2" xfId="44337" xr:uid="{93936B1F-FD10-40EA-AA83-10BDA3197698}"/>
    <cellStyle name="Nota 7 5 3" xfId="44338" xr:uid="{CAC0A97E-79A9-4B8D-935F-3A162E0111BB}"/>
    <cellStyle name="Nota 7 5 4" xfId="27095" xr:uid="{1E0E34B1-6205-4272-8EC8-85CCE9F9FE42}"/>
    <cellStyle name="Nota 7 5 5" xfId="44339" xr:uid="{EBC2A4A6-CA1A-4720-93D9-221B7454F913}"/>
    <cellStyle name="Nota 7 5 6" xfId="44340" xr:uid="{81D4C475-28CB-4B51-AF67-CE66BF534404}"/>
    <cellStyle name="Nota 7 5 7" xfId="36354" xr:uid="{EC379418-807D-48D5-97EC-866E5EB804A1}"/>
    <cellStyle name="Nota 7 5 8" xfId="5460" xr:uid="{836FD72C-D1F5-435A-823E-261BEAA48F0F}"/>
    <cellStyle name="Nota 7 5 9" xfId="5472" xr:uid="{FA4AA042-8FDB-4E50-85D8-37C586698D56}"/>
    <cellStyle name="Nota 7 6" xfId="33339" xr:uid="{8F77454B-E014-4E4B-826B-4497ED090466}"/>
    <cellStyle name="Nota 7 6 10" xfId="44341" xr:uid="{54BC5CA2-B780-4F15-81A8-298E8F521DE4}"/>
    <cellStyle name="Nota 7 6 11" xfId="44342" xr:uid="{F11ACD04-92B3-4C27-B8C4-44D4AD924C35}"/>
    <cellStyle name="Nota 7 6 12" xfId="44343" xr:uid="{D9BE212F-F165-45F6-BA74-FA39CF840B1A}"/>
    <cellStyle name="Nota 7 6 13" xfId="41885" xr:uid="{01D47754-E122-4BAD-B001-6C6ED6B416BD}"/>
    <cellStyle name="Nota 7 6 14" xfId="44344" xr:uid="{C687B7CA-472E-4767-B0A5-F3315B496EC4}"/>
    <cellStyle name="Nota 7 6 15" xfId="44345" xr:uid="{1DF25694-4A38-47CA-B551-6BD239E55C70}"/>
    <cellStyle name="Nota 7 6 16" xfId="44346" xr:uid="{CFC27148-0B46-4C48-A805-493C1048925A}"/>
    <cellStyle name="Nota 7 6 2" xfId="9753" xr:uid="{23AA847E-FCFB-4645-92B3-0BE79BADDE12}"/>
    <cellStyle name="Nota 7 6 3" xfId="9766" xr:uid="{3DD9C352-BEC3-4576-B3FB-6C55F98120DA}"/>
    <cellStyle name="Nota 7 6 4" xfId="44347" xr:uid="{375756DA-03C5-4746-8EEB-1855A1262793}"/>
    <cellStyle name="Nota 7 6 5" xfId="44348" xr:uid="{134AC25C-78A8-40D4-9673-F5F3C6AF8FDA}"/>
    <cellStyle name="Nota 7 6 6" xfId="44349" xr:uid="{E7EE8B21-EAE0-4B0E-8D6F-3721205854A4}"/>
    <cellStyle name="Nota 7 6 7" xfId="36361" xr:uid="{5187BE05-3F5F-472D-A044-A6943F830E78}"/>
    <cellStyle name="Nota 7 6 8" xfId="44350" xr:uid="{97091129-937D-4272-8935-4738606DC94A}"/>
    <cellStyle name="Nota 7 6 9" xfId="5571" xr:uid="{DC192CFC-98B8-4E5F-91DD-1703230669D9}"/>
    <cellStyle name="Nota 7 7" xfId="33341" xr:uid="{1E452BC6-78A5-4792-9E18-95159EF6335A}"/>
    <cellStyle name="Nota 7 7 10" xfId="44351" xr:uid="{C81A837F-DF26-4039-9498-A2761D847862}"/>
    <cellStyle name="Nota 7 7 11" xfId="44352" xr:uid="{BC7F3643-8EE5-49C5-997B-594E27C01321}"/>
    <cellStyle name="Nota 7 7 2" xfId="44353" xr:uid="{D6E63D2F-DFAC-4D07-B958-023ED37725F0}"/>
    <cellStyle name="Nota 7 7 3" xfId="44354" xr:uid="{D80031F8-B828-4F78-B5E5-9194B614D927}"/>
    <cellStyle name="Nota 7 7 4" xfId="44355" xr:uid="{FC3C8660-2892-4A73-A6AE-40BA2979C718}"/>
    <cellStyle name="Nota 7 7 5" xfId="44356" xr:uid="{D1A34B3E-171E-4BCE-AF83-F4EA6ED1E9CD}"/>
    <cellStyle name="Nota 7 7 6" xfId="44357" xr:uid="{D29BA201-8EB3-4389-B04B-7DC423583763}"/>
    <cellStyle name="Nota 7 7 7" xfId="36368" xr:uid="{B041376C-DDCA-44EA-8983-C83987B122F8}"/>
    <cellStyle name="Nota 7 7 8" xfId="3690" xr:uid="{275D75F8-B8EF-4113-A11A-3E3AAB3C934A}"/>
    <cellStyle name="Nota 7 7 9" xfId="3718" xr:uid="{7DC79B91-6A48-4051-817D-8CDADEE1C096}"/>
    <cellStyle name="Nota 7 8" xfId="21655" xr:uid="{1D6B0427-29F8-44D8-9D6D-66039A5BB3F8}"/>
    <cellStyle name="Nota 7 8 10" xfId="44358" xr:uid="{7A570DED-EC44-4E2C-8EFF-83D8CFA0E104}"/>
    <cellStyle name="Nota 7 8 11" xfId="44359" xr:uid="{36239492-787A-4372-9771-6DA97BC9C610}"/>
    <cellStyle name="Nota 7 8 2" xfId="44360" xr:uid="{40C5BE82-C19D-40EB-9106-8E107AA49D4B}"/>
    <cellStyle name="Nota 7 8 3" xfId="44361" xr:uid="{D4ADF423-3253-49DB-AB9A-C7C1AD5DB8A1}"/>
    <cellStyle name="Nota 7 8 4" xfId="44362" xr:uid="{06AE79E0-4D8C-4934-8978-384969F02F8D}"/>
    <cellStyle name="Nota 7 8 5" xfId="44363" xr:uid="{805DEF8A-BC6F-4C5A-9D34-7CE10479929A}"/>
    <cellStyle name="Nota 7 8 6" xfId="44364" xr:uid="{EAF231C9-7130-46D6-BA36-130BB3A34D38}"/>
    <cellStyle name="Nota 7 8 7" xfId="44365" xr:uid="{F8C17DD3-D3DB-4E8D-8D60-124BA63AFE74}"/>
    <cellStyle name="Nota 7 8 8" xfId="44368" xr:uid="{5A4B810E-F6DA-4CF0-974E-6E295A7DBED8}"/>
    <cellStyle name="Nota 7 8 9" xfId="44369" xr:uid="{0E18C87A-CE8F-408A-BD9B-D88664AFB213}"/>
    <cellStyle name="Nota 7 9" xfId="21658" xr:uid="{DBBCC822-8496-470C-851A-DDB90D638B55}"/>
    <cellStyle name="Nota 7 9 2" xfId="44370" xr:uid="{31127FC9-3629-48F2-A5AD-29174A9FB5CD}"/>
    <cellStyle name="Nota 7 9 2 2" xfId="44371" xr:uid="{2C29DD8E-F973-4EC1-BAE5-B098301A78C2}"/>
    <cellStyle name="Nota 7 9 2 3" xfId="18435" xr:uid="{44CEF15F-3B4F-4CC1-974A-61907C0901A2}"/>
    <cellStyle name="Nota 7 9 2 4" xfId="15176" xr:uid="{87184B2E-7A80-4334-BC34-77CC48CBA7E5}"/>
    <cellStyle name="Nota 7 9 3" xfId="44372" xr:uid="{160FFAC6-6ED3-4AF7-9AF3-AF10B1267B47}"/>
    <cellStyle name="Nota 7 9 3 2" xfId="44373" xr:uid="{B26E8DB0-11DC-42FC-8044-9F7B5700204A}"/>
    <cellStyle name="Nota 7 9 4" xfId="44374" xr:uid="{2B639FCE-1CBE-4F58-BAAD-274530692278}"/>
    <cellStyle name="Nota 7 9 4 2" xfId="26029" xr:uid="{ACC8339F-751C-4048-9AA1-888EF8E8E245}"/>
    <cellStyle name="Nota 7 9 5" xfId="44375" xr:uid="{C6A534C1-2013-45A7-99A4-F15A3D30837A}"/>
    <cellStyle name="Nota 7 9 6" xfId="44378" xr:uid="{027805BB-40C3-4937-AE67-5DF68794704F}"/>
    <cellStyle name="Nota 70" xfId="44195" xr:uid="{B27DC093-7C1D-461E-9D9B-70D7E28E9D3B}"/>
    <cellStyle name="Nota 70 2" xfId="43115" xr:uid="{2CC6DCF5-6EFA-4AD2-9A59-0975F5441009}"/>
    <cellStyle name="Nota 70 2 2" xfId="44197" xr:uid="{CFF2526C-2F54-4815-884E-9BC4593D7E85}"/>
    <cellStyle name="Nota 71" xfId="44199" xr:uid="{94348E2A-86DB-4D3C-8F2D-FFDCBA8BE512}"/>
    <cellStyle name="Nota 71 2" xfId="43120" xr:uid="{6F469D3C-6F66-4A87-A6C7-ED8B1B802EA8}"/>
    <cellStyle name="Nota 71 2 2" xfId="30029" xr:uid="{1EF9971F-74FB-4F1A-820A-C6A2D4F4DE88}"/>
    <cellStyle name="Nota 72" xfId="44201" xr:uid="{BD5C1DC3-5428-4018-BA82-F1FEFD3B8A54}"/>
    <cellStyle name="Nota 72 2" xfId="43128" xr:uid="{4D77301C-5B2E-4263-8218-15FF7E6613B9}"/>
    <cellStyle name="Nota 72 2 2" xfId="28826" xr:uid="{A535F9E7-111B-424C-9F16-048348DD7F50}"/>
    <cellStyle name="Nota 73" xfId="44203" xr:uid="{2A57D3DB-7DF9-4311-BAA8-307D55B1A844}"/>
    <cellStyle name="Nota 73 2" xfId="43135" xr:uid="{24EC6B98-E156-424D-99A3-EFFA4913B793}"/>
    <cellStyle name="Nota 73 2 2" xfId="44205" xr:uid="{71620180-F6A2-4420-9DC6-81972C62D2AB}"/>
    <cellStyle name="Nota 74" xfId="44209" xr:uid="{85E6BBC0-4506-411A-A70A-43382EB6F787}"/>
    <cellStyle name="Nota 74 2" xfId="43147" xr:uid="{8F02FE33-D836-43E5-8A70-C4BA11A2BE45}"/>
    <cellStyle name="Nota 74 2 2" xfId="44211" xr:uid="{1884A028-C990-45A9-9423-EFEBF4FA709E}"/>
    <cellStyle name="Nota 75" xfId="18770" xr:uid="{294EC902-022E-440F-90B0-129C95118BBC}"/>
    <cellStyle name="Nota 75 2" xfId="43157" xr:uid="{146EC932-B1D3-42BF-AF53-26A4108C10FA}"/>
    <cellStyle name="Nota 75 2 2" xfId="44379" xr:uid="{9859E066-641E-487E-BB7D-8D09F4724EE3}"/>
    <cellStyle name="Nota 76" xfId="18773" xr:uid="{5BACCB90-96A3-4B2A-9F80-D31CB8EF5F81}"/>
    <cellStyle name="Nota 76 2" xfId="44381" xr:uid="{F06365F2-4515-4547-A784-CB6BFC43D929}"/>
    <cellStyle name="Nota 76 2 2" xfId="30460" xr:uid="{FEBB1000-9BF0-4605-9657-8EC5CFB1DC1D}"/>
    <cellStyle name="Nota 77" xfId="44383" xr:uid="{CD74FB96-32FD-499F-8771-9907EAA4AB88}"/>
    <cellStyle name="Nota 77 2" xfId="44385" xr:uid="{A3FFC3F9-659A-485D-AE1A-4EA9D43E805A}"/>
    <cellStyle name="Nota 77 2 2" xfId="28998" xr:uid="{E27D3745-3259-42EE-ADB6-FE462E42962E}"/>
    <cellStyle name="Nota 78" xfId="44387" xr:uid="{CE6EA38A-1A92-4ACC-8134-224FBD1AB1C5}"/>
    <cellStyle name="Nota 78 2" xfId="41998" xr:uid="{222A977F-F316-45DC-9D5D-D4B83DE9BB10}"/>
    <cellStyle name="Nota 78 2 2" xfId="44389" xr:uid="{9D2AA646-5BED-4789-86C5-2D2C229CAD31}"/>
    <cellStyle name="Nota 79" xfId="30520" xr:uid="{6B7BA497-8E0D-42C1-8009-41EA717F9646}"/>
    <cellStyle name="Nota 79 2" xfId="42005" xr:uid="{449DD2F0-8345-43CF-BCDB-02DAACB7EB1A}"/>
    <cellStyle name="Nota 79 2 2" xfId="44391" xr:uid="{AE0F4778-84BA-4766-9C68-B89FED2EEF9E}"/>
    <cellStyle name="Nota 8" xfId="44393" xr:uid="{FE119615-612A-41C9-8B9A-9FF626B0C84F}"/>
    <cellStyle name="Nota 8 10" xfId="36412" xr:uid="{FEFC017E-1480-404E-8D71-940E7BDCF31D}"/>
    <cellStyle name="Nota 8 10 2" xfId="44394" xr:uid="{669966AE-C6A5-4154-8A4D-9864F791221F}"/>
    <cellStyle name="Nota 8 10 2 2" xfId="11078" xr:uid="{6645619C-2E30-426A-AB75-1785D12871DF}"/>
    <cellStyle name="Nota 8 10 2 3" xfId="11091" xr:uid="{696F00B3-7202-4337-B105-D4C70B9E9ED8}"/>
    <cellStyle name="Nota 8 10 2 4" xfId="11097" xr:uid="{00FC0686-592A-4A79-9C0A-8568FD975CC5}"/>
    <cellStyle name="Nota 8 10 3" xfId="44395" xr:uid="{C1A97AD3-DFB9-42E3-A04F-81FFDED7EA02}"/>
    <cellStyle name="Nota 8 10 3 2" xfId="11119" xr:uid="{ED94DBE9-60AE-4A4C-9ACD-BF54C0E4AAF1}"/>
    <cellStyle name="Nota 8 10 4" xfId="44396" xr:uid="{11009078-B1C3-47C1-854F-4A0CF9C958E9}"/>
    <cellStyle name="Nota 8 10 4 2" xfId="1533" xr:uid="{4FCFA48A-336D-4A86-8F0C-31BE22F712ED}"/>
    <cellStyle name="Nota 8 10 5" xfId="44397" xr:uid="{3446A75C-71C8-46B8-AC5B-5D46E41DA58B}"/>
    <cellStyle name="Nota 8 10 6" xfId="44398" xr:uid="{1AE6525C-ECFB-471D-B809-C6CFD272CAA3}"/>
    <cellStyle name="Nota 8 11" xfId="44399" xr:uid="{F4C2B2C0-B6CD-43B3-A57A-AD1959C2E530}"/>
    <cellStyle name="Nota 8 11 2" xfId="44400" xr:uid="{F52D92CE-2D5F-4192-B334-8E916CB572AC}"/>
    <cellStyle name="Nota 8 11 2 2" xfId="44401" xr:uid="{E245A995-79FB-492D-95C6-62EB2F194F54}"/>
    <cellStyle name="Nota 8 11 2 3" xfId="6221" xr:uid="{FEF1C110-3E9F-4D95-998B-9F86646D4EAF}"/>
    <cellStyle name="Nota 8 11 2 4" xfId="6230" xr:uid="{B9D1F636-8CA7-418D-9021-7DC2817B9504}"/>
    <cellStyle name="Nota 8 11 3" xfId="44402" xr:uid="{80084E0D-BCC0-4E4D-84A7-B6C3A14B5917}"/>
    <cellStyle name="Nota 8 11 3 2" xfId="11440" xr:uid="{3EC9CA22-4977-4246-B654-8946BD70F5A2}"/>
    <cellStyle name="Nota 8 11 4" xfId="44403" xr:uid="{82E778BF-8025-4846-9046-1C6689F6D056}"/>
    <cellStyle name="Nota 8 11 4 2" xfId="44404" xr:uid="{76D23FCF-ACC7-4AED-98BB-47CFE8C0FD45}"/>
    <cellStyle name="Nota 8 11 5" xfId="44406" xr:uid="{DABC88C1-D0F7-4287-AF9F-EE9AC72557CE}"/>
    <cellStyle name="Nota 8 11 6" xfId="44407" xr:uid="{C5FEA345-DE13-4E01-B7BB-694C3671BB18}"/>
    <cellStyle name="Nota 8 12" xfId="44408" xr:uid="{576B19A2-B20D-428C-97BB-9F7D90BB8E4B}"/>
    <cellStyle name="Nota 8 12 2" xfId="44409" xr:uid="{94ADD952-0F87-4754-82C0-4B08C2A32A15}"/>
    <cellStyle name="Nota 8 12 3" xfId="44410" xr:uid="{45BB792D-382A-4377-8E66-E2C58CE5FDFC}"/>
    <cellStyle name="Nota 8 12 4" xfId="44411" xr:uid="{E7B94389-D14B-4D02-8C2C-5D974C91F320}"/>
    <cellStyle name="Nota 8 12 5" xfId="18303" xr:uid="{D1B5DAA9-9B33-4899-B489-2F20A1A58C84}"/>
    <cellStyle name="Nota 8 12 6" xfId="18305" xr:uid="{4C866434-2396-4FFD-ACBC-6E888D05AD82}"/>
    <cellStyle name="Nota 8 13" xfId="44412" xr:uid="{7FF82C26-7307-4305-A8CE-3312F8B9F00C}"/>
    <cellStyle name="Nota 8 13 2" xfId="44413" xr:uid="{72B3B1AA-DB0C-435D-9DBC-AB5B59269DED}"/>
    <cellStyle name="Nota 8 13 3" xfId="44414" xr:uid="{D91DC2CC-E62D-4C81-A0AB-3941F88296FB}"/>
    <cellStyle name="Nota 8 13 4" xfId="44415" xr:uid="{107F510D-A4CE-4BFB-B7A0-C4546FF174F8}"/>
    <cellStyle name="Nota 8 13 5" xfId="18310" xr:uid="{D33661B1-3CA9-406D-8171-D59B9C7E4A90}"/>
    <cellStyle name="Nota 8 13 6" xfId="18314" xr:uid="{2AC05B0A-5270-475D-B41A-92D9B06DF100}"/>
    <cellStyle name="Nota 8 14" xfId="44416" xr:uid="{81FE0114-A397-4956-9B7B-584129E1CD44}"/>
    <cellStyle name="Nota 8 14 2" xfId="44417" xr:uid="{9A8BBF29-2E70-436A-89D6-7696C537E8B4}"/>
    <cellStyle name="Nota 8 14 3" xfId="44418" xr:uid="{03487C73-5FC9-46A5-95B8-56520CB0E729}"/>
    <cellStyle name="Nota 8 14 4" xfId="44419" xr:uid="{4EA3B3E3-E8F6-418E-B045-468963250145}"/>
    <cellStyle name="Nota 8 14 5" xfId="8840" xr:uid="{41FA74CC-FB7C-49A4-851A-42CD6BD661A4}"/>
    <cellStyle name="Nota 8 14 6" xfId="8845" xr:uid="{1D9ABB6E-19E0-4AC0-8BC3-DD84BFEC28FE}"/>
    <cellStyle name="Nota 8 15" xfId="44420" xr:uid="{E1B96E0C-3736-45BB-B87D-1FC530A86C3F}"/>
    <cellStyle name="Nota 8 15 10" xfId="17902" xr:uid="{2CBB1BA0-0E94-4C74-B140-DF6F8AD4A0F4}"/>
    <cellStyle name="Nota 8 15 2" xfId="44422" xr:uid="{797FE796-5284-47E7-9249-8818F2C67248}"/>
    <cellStyle name="Nota 8 15 2 2" xfId="19051" xr:uid="{1D5B204B-A347-40AE-9BF0-CE78338DC647}"/>
    <cellStyle name="Nota 8 15 2 3" xfId="19055" xr:uid="{4B62F911-FAAE-42BF-B38C-315CF549F90A}"/>
    <cellStyle name="Nota 8 15 2 4" xfId="19061" xr:uid="{FD4C1E4B-052A-4723-B0B4-4C2B5BA5377C}"/>
    <cellStyle name="Nota 8 15 2 5" xfId="19073" xr:uid="{E77F2AEC-69A5-4AB2-A199-BE37251ED924}"/>
    <cellStyle name="Nota 8 15 2 6" xfId="19084" xr:uid="{3B2BBAA8-F2A2-448C-849E-8CF714B01063}"/>
    <cellStyle name="Nota 8 15 2 7" xfId="19086" xr:uid="{F5BC23C7-9633-4059-88F1-3645D3383597}"/>
    <cellStyle name="Nota 8 15 2 8" xfId="12161" xr:uid="{24716B14-ADAC-4366-A4F7-1C7B5076088F}"/>
    <cellStyle name="Nota 8 15 2 9" xfId="44423" xr:uid="{FA6260A9-6CB9-410F-B54A-B03FAE1C352F}"/>
    <cellStyle name="Nota 8 15 3" xfId="44424" xr:uid="{35A96A25-1658-47FB-A5A6-5CD41EEDBF64}"/>
    <cellStyle name="Nota 8 15 4" xfId="44425" xr:uid="{55E3C14A-B89C-4894-A5F4-FE906B8143B0}"/>
    <cellStyle name="Nota 8 15 5" xfId="24503" xr:uid="{E64AF9D5-1ECC-4F32-9221-AABB14F48F85}"/>
    <cellStyle name="Nota 8 15 6" xfId="24507" xr:uid="{A170A26C-9E6D-454C-8F7D-AE86D5300994}"/>
    <cellStyle name="Nota 8 15 7" xfId="22287" xr:uid="{97BDEC66-94FE-4B2B-8BC3-6EC17C38F7BD}"/>
    <cellStyle name="Nota 8 15 8" xfId="22294" xr:uid="{AF12DBC0-E12D-45FD-BF12-9B0D36AB6C38}"/>
    <cellStyle name="Nota 8 15 9" xfId="24886" xr:uid="{EF815B57-0454-491D-A671-2492522D302B}"/>
    <cellStyle name="Nota 8 16" xfId="25891" xr:uid="{CA40935E-5A52-47A6-B278-89C86A616657}"/>
    <cellStyle name="Nota 8 16 2" xfId="40529" xr:uid="{7BC4C62C-775C-44E8-8065-3CCB48B794E9}"/>
    <cellStyle name="Nota 8 17" xfId="39123" xr:uid="{E2F92A8B-3A1E-4999-9401-7576407DAA1C}"/>
    <cellStyle name="Nota 8 17 2" xfId="40540" xr:uid="{B3DEE59D-DAB2-42F4-99E4-D8DBDA2F5E02}"/>
    <cellStyle name="Nota 8 18" xfId="39128" xr:uid="{703AC47B-ACAD-417F-BAAD-EE8FE151DD9A}"/>
    <cellStyle name="Nota 8 18 2" xfId="40547" xr:uid="{049EC6F5-F759-42A4-B378-07B50B57AEB3}"/>
    <cellStyle name="Nota 8 19" xfId="39133" xr:uid="{3ACDE652-0911-40F0-8945-95D7262D5FC6}"/>
    <cellStyle name="Nota 8 2" xfId="44426" xr:uid="{25E16EBD-8C7B-42F2-9CC2-0B488B7F35DE}"/>
    <cellStyle name="Nota 8 2 10" xfId="44427" xr:uid="{23B29178-FF00-4B34-BE10-CE8F4AFA104E}"/>
    <cellStyle name="Nota 8 2 11" xfId="12900" xr:uid="{1BFC95E3-FDDD-420F-9339-5C733B74D757}"/>
    <cellStyle name="Nota 8 2 12" xfId="12906" xr:uid="{0BE75482-0849-4F4C-B0DC-D87FF5537D70}"/>
    <cellStyle name="Nota 8 2 13" xfId="27907" xr:uid="{D73DC32E-366A-42BF-AB61-B6A0578DD8F2}"/>
    <cellStyle name="Nota 8 2 14" xfId="33203" xr:uid="{4C5872BE-8660-4E0D-8AE3-220510C16DB2}"/>
    <cellStyle name="Nota 8 2 2" xfId="44428" xr:uid="{5892555B-FE62-4CDA-B0D8-2F571166BA5E}"/>
    <cellStyle name="Nota 8 2 2 2" xfId="44429" xr:uid="{677D6754-F667-4B55-8378-B6733D6D7174}"/>
    <cellStyle name="Nota 8 2 3" xfId="44430" xr:uid="{A43EEB53-E496-43FE-B2BA-960015B7DECD}"/>
    <cellStyle name="Nota 8 2 4" xfId="44431" xr:uid="{3BFB586B-291A-41A9-82B8-89D9E34BDBA0}"/>
    <cellStyle name="Nota 8 2 5" xfId="44432" xr:uid="{333F21A8-2F9C-4DA4-8A6A-969E8E6C7D2A}"/>
    <cellStyle name="Nota 8 2 6" xfId="44435" xr:uid="{A498743A-88D9-4C74-A770-2A70062D2DBE}"/>
    <cellStyle name="Nota 8 2 7" xfId="36420" xr:uid="{354D7B88-B2B3-4488-8D0C-3CD562FDAFC5}"/>
    <cellStyle name="Nota 8 2 8" xfId="31283" xr:uid="{FBE224B7-D41B-4AC8-979F-74C5D11ABDAB}"/>
    <cellStyle name="Nota 8 2 9" xfId="36424" xr:uid="{7986A5F5-077A-4934-82F0-C7355B631C5E}"/>
    <cellStyle name="Nota 8 20" xfId="44421" xr:uid="{0CB2E0B6-2785-4652-ADA6-1507CFB9E42D}"/>
    <cellStyle name="Nota 8 21" xfId="25890" xr:uid="{58AE699D-313B-4999-ADA8-6737685CAEE6}"/>
    <cellStyle name="Nota 8 22" xfId="39124" xr:uid="{C61731CF-4B72-4E00-9B31-5DC12C28D65A}"/>
    <cellStyle name="Nota 8 23" xfId="39129" xr:uid="{421F3775-8F02-4439-93FF-BF5912A5A503}"/>
    <cellStyle name="Nota 8 24" xfId="39134" xr:uid="{994A513F-0054-4C44-B512-8978B85127D0}"/>
    <cellStyle name="Nota 8 25" xfId="39138" xr:uid="{06EFD34F-39AB-4D3D-961A-03820D2DDAB3}"/>
    <cellStyle name="Nota 8 26" xfId="32012" xr:uid="{0FE11584-F4AA-43B6-820E-AA57B3A384FC}"/>
    <cellStyle name="Nota 8 27" xfId="44436" xr:uid="{527225C8-5A6E-446C-B728-139BCC665420}"/>
    <cellStyle name="Nota 8 28" xfId="44439" xr:uid="{F2DA49C4-58BE-4CE3-9578-8D4E517B3279}"/>
    <cellStyle name="Nota 8 29" xfId="44441" xr:uid="{2DFD9318-CF74-44E1-A3E8-E08DA01E2DDC}"/>
    <cellStyle name="Nota 8 3" xfId="44443" xr:uid="{744FEBBC-30A5-43FA-A916-A9184A08C8E8}"/>
    <cellStyle name="Nota 8 3 10" xfId="44444" xr:uid="{16C18779-536E-450D-B591-0BC2CF8781B9}"/>
    <cellStyle name="Nota 8 3 11" xfId="44445" xr:uid="{7E4FD4F1-2DF6-4ED0-AEF8-1F132443F7E8}"/>
    <cellStyle name="Nota 8 3 12" xfId="44446" xr:uid="{CB39BC2A-ED4D-4356-91D1-D6C40B48EEEB}"/>
    <cellStyle name="Nota 8 3 13" xfId="44447" xr:uid="{849073DC-6E5E-46F2-81D2-2EB37B075526}"/>
    <cellStyle name="Nota 8 3 14" xfId="44448" xr:uid="{E75FB52E-71FA-4FBE-BBBF-649515537B83}"/>
    <cellStyle name="Nota 8 3 15" xfId="6869" xr:uid="{00B4BA15-76FA-49A7-A7B2-D8E577FCDD95}"/>
    <cellStyle name="Nota 8 3 16" xfId="6877" xr:uid="{10A7AA43-FBB9-477E-A66C-E3475312893F}"/>
    <cellStyle name="Nota 8 3 2" xfId="44449" xr:uid="{1FA2C7C9-4CB4-4DD1-AF00-28B1AFFB3E43}"/>
    <cellStyle name="Nota 8 3 3" xfId="44450" xr:uid="{3039C0BD-F535-4938-90AC-03031CE49098}"/>
    <cellStyle name="Nota 8 3 4" xfId="44451" xr:uid="{C38F0BAD-F713-498D-A062-AFF44451756E}"/>
    <cellStyle name="Nota 8 3 5" xfId="44452" xr:uid="{CDBDB4C7-9300-43AE-B7C0-2A158C3E42C8}"/>
    <cellStyle name="Nota 8 3 6" xfId="44455" xr:uid="{8ABAFE4C-B353-4821-937F-4150A226BE47}"/>
    <cellStyle name="Nota 8 3 7" xfId="36431" xr:uid="{77669900-1C15-4B79-92FD-B6CA4A241BC0}"/>
    <cellStyle name="Nota 8 3 8" xfId="3780" xr:uid="{AED50528-FB76-4D4B-A4F5-A4D517DEE8F3}"/>
    <cellStyle name="Nota 8 3 9" xfId="3846" xr:uid="{31E760D5-CE43-4E2A-856A-5AF14AEAEEC4}"/>
    <cellStyle name="Nota 8 30" xfId="39139" xr:uid="{FCA7486C-E4DD-4A68-A050-9D52E149AE2B}"/>
    <cellStyle name="Nota 8 31" xfId="32011" xr:uid="{D6843EEF-0F20-43E7-9846-F2CB97A97E6C}"/>
    <cellStyle name="Nota 8 32" xfId="44437" xr:uid="{38522CCE-CC17-4C02-9098-F6CA2D6A5431}"/>
    <cellStyle name="Nota 8 33" xfId="44440" xr:uid="{639D013D-1E47-4D86-A52D-AE4ADF084D23}"/>
    <cellStyle name="Nota 8 34" xfId="44442" xr:uid="{1B00D7D0-71B7-44F2-890C-639204CE108C}"/>
    <cellStyle name="Nota 8 35" xfId="44456" xr:uid="{8BF4A660-DA8F-43DB-B32C-D163DE8FFD52}"/>
    <cellStyle name="Nota 8 36" xfId="44457" xr:uid="{F7E60449-D58E-4657-9309-26B5E895CBEA}"/>
    <cellStyle name="Nota 8 37" xfId="43896" xr:uid="{63879155-DC2E-45A6-84D3-B556682FC26D}"/>
    <cellStyle name="Nota 8 38" xfId="43899" xr:uid="{6194EE06-EFB3-4F09-9FCF-6F62974BC9DE}"/>
    <cellStyle name="Nota 8 4" xfId="44458" xr:uid="{F02FEFBA-1E47-4190-80F4-565D34FE2426}"/>
    <cellStyle name="Nota 8 4 10" xfId="44459" xr:uid="{7CC09F48-EF59-47C0-85E5-341B401646A3}"/>
    <cellStyle name="Nota 8 4 11" xfId="44460" xr:uid="{D8395ABB-0D84-48D3-AD85-A2F70AD02E39}"/>
    <cellStyle name="Nota 8 4 12" xfId="44461" xr:uid="{A987BEA0-AC76-4826-B40D-D3EF5F8174C1}"/>
    <cellStyle name="Nota 8 4 13" xfId="44462" xr:uid="{81C48CF4-5AF3-49AD-9E79-BC78EBE00C0F}"/>
    <cellStyle name="Nota 8 4 14" xfId="6292" xr:uid="{715CA2D4-710F-429B-A6C3-5BD9E60B7596}"/>
    <cellStyle name="Nota 8 4 15" xfId="6296" xr:uid="{78735A45-FA93-4578-A7E3-33C10BEA5056}"/>
    <cellStyle name="Nota 8 4 16" xfId="44463" xr:uid="{CC3427EA-0D27-416B-8FDF-C6728DA8ED80}"/>
    <cellStyle name="Nota 8 4 2" xfId="44464" xr:uid="{5F43169C-C6D0-4FD2-BFFA-2CA0F334D4D9}"/>
    <cellStyle name="Nota 8 4 3" xfId="44465" xr:uid="{6A761DD1-DFFE-45AA-8C22-DE2630DA3A7E}"/>
    <cellStyle name="Nota 8 4 4" xfId="44466" xr:uid="{584301A9-E64F-4EBE-988C-6024143D2D51}"/>
    <cellStyle name="Nota 8 4 5" xfId="44467" xr:uid="{276D1057-EDE5-4843-873F-B14B1948890C}"/>
    <cellStyle name="Nota 8 4 6" xfId="44470" xr:uid="{9012B371-AE16-461F-A006-1E35DB3A6D22}"/>
    <cellStyle name="Nota 8 4 7" xfId="36440" xr:uid="{C9F20A04-6AF0-4C90-B8B5-22268ED80FFA}"/>
    <cellStyle name="Nota 8 4 8" xfId="4332" xr:uid="{0BAE1047-9F9C-4C3A-B2DB-7A9583308EC0}"/>
    <cellStyle name="Nota 8 4 9" xfId="4417" xr:uid="{31D810D1-BDDD-4BA3-AB55-2FFCB1CA9C16}"/>
    <cellStyle name="Nota 8 5" xfId="44471" xr:uid="{4ED3DC17-E31A-4427-B5A3-4355C043F8EB}"/>
    <cellStyle name="Nota 8 5 10" xfId="24910" xr:uid="{030CB2ED-89EB-4CA8-90A1-43EE5F2FCBD5}"/>
    <cellStyle name="Nota 8 5 11" xfId="44472" xr:uid="{64504BB7-B1EC-444C-AD90-1919507C402E}"/>
    <cellStyle name="Nota 8 5 12" xfId="44473" xr:uid="{C3B7A5DE-6864-424F-BB48-8B19EA380724}"/>
    <cellStyle name="Nota 8 5 13" xfId="31410" xr:uid="{932009DB-42FF-42C1-ABC9-A66C30EC8E10}"/>
    <cellStyle name="Nota 8 5 14" xfId="44474" xr:uid="{8F4C8B76-8595-4A02-B40B-12F51146F044}"/>
    <cellStyle name="Nota 8 5 15" xfId="44475" xr:uid="{F650ED8B-38B5-4AF0-A811-1865E610618D}"/>
    <cellStyle name="Nota 8 5 16" xfId="44476" xr:uid="{62EFC38E-F50A-4BD5-B875-180934CE3212}"/>
    <cellStyle name="Nota 8 5 2" xfId="44477" xr:uid="{28E93E32-B47B-4793-8E84-EB588186E330}"/>
    <cellStyle name="Nota 8 5 3" xfId="44478" xr:uid="{31EEC7A2-F0A3-4F2A-8AF5-FD6D9AC26259}"/>
    <cellStyle name="Nota 8 5 4" xfId="44479" xr:uid="{95BF4E42-20A6-4A27-A159-EBF5C4E76AE1}"/>
    <cellStyle name="Nota 8 5 5" xfId="44480" xr:uid="{15182132-2901-41D7-BCEC-2F05459B3C67}"/>
    <cellStyle name="Nota 8 5 6" xfId="44483" xr:uid="{D102A969-44DA-4671-BC37-7115F41678B7}"/>
    <cellStyle name="Nota 8 5 7" xfId="44484" xr:uid="{EA080DB7-C0BB-4445-8523-0BB548E223DD}"/>
    <cellStyle name="Nota 8 5 8" xfId="2903" xr:uid="{6FF4517A-13C6-4B8F-943E-A6F7EF767FEA}"/>
    <cellStyle name="Nota 8 5 9" xfId="4852" xr:uid="{4FBAE310-C2E4-4836-A3D3-6911764A3926}"/>
    <cellStyle name="Nota 8 6" xfId="8947" xr:uid="{CB6267C8-BC46-4D3D-B0F2-20948B4736F8}"/>
    <cellStyle name="Nota 8 6 10" xfId="44487" xr:uid="{2D2A4FFB-7DC8-4E74-B573-FB820BFFD8D6}"/>
    <cellStyle name="Nota 8 6 11" xfId="44488" xr:uid="{20D9062F-7AD2-492C-ADED-15FAEAE42D76}"/>
    <cellStyle name="Nota 8 6 12" xfId="44489" xr:uid="{99DF15E8-A65D-4839-84EA-08D93E579D1D}"/>
    <cellStyle name="Nota 8 6 13" xfId="32916" xr:uid="{19F6AE2D-F206-4157-9A92-88527AD9A469}"/>
    <cellStyle name="Nota 8 6 14" xfId="32921" xr:uid="{750F6C4A-C13B-41EE-AA58-0EFAE213EA81}"/>
    <cellStyle name="Nota 8 6 15" xfId="32924" xr:uid="{01260D85-DCC2-473B-A05B-6C14F5A3D19D}"/>
    <cellStyle name="Nota 8 6 16" xfId="21183" xr:uid="{6538F0D2-03D8-4CB7-BBCE-CC6B565A1E95}"/>
    <cellStyle name="Nota 8 6 2" xfId="44490" xr:uid="{AF4CE362-A89E-4462-82EB-B68F1FA3F491}"/>
    <cellStyle name="Nota 8 6 3" xfId="44491" xr:uid="{6581AA7C-01B1-476F-BEEC-7F33D1836E81}"/>
    <cellStyle name="Nota 8 6 4" xfId="44492" xr:uid="{F1F0F170-E614-4866-8848-579C7489040D}"/>
    <cellStyle name="Nota 8 6 5" xfId="44493" xr:uid="{8A407487-019F-406F-A863-A211B50FBC32}"/>
    <cellStyle name="Nota 8 6 6" xfId="44496" xr:uid="{D946B5B1-16A3-4526-A0EC-B7DD7C05E972}"/>
    <cellStyle name="Nota 8 6 7" xfId="44497" xr:uid="{FCCE1482-D303-4272-AC3F-51496A17E8FE}"/>
    <cellStyle name="Nota 8 6 8" xfId="44500" xr:uid="{89DDC944-4448-4F0F-84A9-D3554DDC9906}"/>
    <cellStyle name="Nota 8 6 9" xfId="44501" xr:uid="{5822C1E8-4B02-463A-896E-C599A1F4B802}"/>
    <cellStyle name="Nota 8 7" xfId="44502" xr:uid="{77B0E431-2919-4A8C-8668-DF040855D091}"/>
    <cellStyle name="Nota 8 7 10" xfId="44503" xr:uid="{3BE7BD6E-FACF-4774-8B67-30D066464136}"/>
    <cellStyle name="Nota 8 7 11" xfId="44504" xr:uid="{C2D99084-970A-49F4-A8DA-9D2339B5B31C}"/>
    <cellStyle name="Nota 8 7 2" xfId="44505" xr:uid="{36B060AA-ED68-4C34-94BF-BE942C9C6666}"/>
    <cellStyle name="Nota 8 7 3" xfId="44506" xr:uid="{E3687774-56CF-498D-9905-6F3265255FB5}"/>
    <cellStyle name="Nota 8 7 4" xfId="44507" xr:uid="{1F9A5029-2C75-4214-BF7B-474AB7347B6D}"/>
    <cellStyle name="Nota 8 7 5" xfId="44508" xr:uid="{5DD2392D-88E1-4536-B8E7-6CCF088F091D}"/>
    <cellStyle name="Nota 8 7 6" xfId="44511" xr:uid="{6A3E1B3B-E916-43F3-A478-4CD2B3A43134}"/>
    <cellStyle name="Nota 8 7 7" xfId="44512" xr:uid="{EF0687B5-26D1-4AA8-BBB3-81C4DF5D22C8}"/>
    <cellStyle name="Nota 8 7 8" xfId="44515" xr:uid="{3EA402F4-A9BE-41B2-B2EC-3346A6F973F9}"/>
    <cellStyle name="Nota 8 7 9" xfId="44516" xr:uid="{EC127A8D-1BA8-462C-8B2F-7356CB65D8CA}"/>
    <cellStyle name="Nota 8 8" xfId="44517" xr:uid="{C0052741-0439-4F3E-BDF0-83A458345093}"/>
    <cellStyle name="Nota 8 8 10" xfId="44519" xr:uid="{B85BB0FD-F7F9-400B-B76F-2F5B53C88695}"/>
    <cellStyle name="Nota 8 8 11" xfId="44520" xr:uid="{FF489410-80DD-4067-AA03-8564C02B8581}"/>
    <cellStyle name="Nota 8 8 2" xfId="44521" xr:uid="{B86512E2-A5FF-4061-B8D6-E8617CE28083}"/>
    <cellStyle name="Nota 8 8 3" xfId="44522" xr:uid="{0C958428-D4B4-49DB-854E-2EDC2441B170}"/>
    <cellStyle name="Nota 8 8 4" xfId="44523" xr:uid="{38299352-1FBD-4323-AAA9-949084FF824B}"/>
    <cellStyle name="Nota 8 8 5" xfId="44524" xr:uid="{08BC8B2D-A5CE-487F-93C0-2740B5641E6A}"/>
    <cellStyle name="Nota 8 8 6" xfId="44527" xr:uid="{68B1BB0D-E06E-444F-A678-A14A9A9A2252}"/>
    <cellStyle name="Nota 8 8 7" xfId="44528" xr:uid="{5990B599-58FF-4F54-9EE4-BB645394797A}"/>
    <cellStyle name="Nota 8 8 8" xfId="44531" xr:uid="{D2DFD91E-A1DB-4A73-84F7-F38422599AF5}"/>
    <cellStyle name="Nota 8 8 9" xfId="44532" xr:uid="{3DC7ABB1-AD7E-4D5C-A7EF-79E2B2CC8A81}"/>
    <cellStyle name="Nota 8 9" xfId="44533" xr:uid="{D2EEF7CC-8774-4DD4-B1DD-D642269C38E8}"/>
    <cellStyle name="Nota 8 9 2" xfId="44535" xr:uid="{2AB75504-BA0D-4A26-81D7-D8FDA6B0C387}"/>
    <cellStyle name="Nota 8 9 2 2" xfId="44536" xr:uid="{B692BF84-3E47-410C-98DB-CAB81381093C}"/>
    <cellStyle name="Nota 8 9 2 3" xfId="18540" xr:uid="{DE09BD6D-D967-48EE-B1FE-BD01FBB3731A}"/>
    <cellStyle name="Nota 8 9 2 4" xfId="18545" xr:uid="{85139585-474C-4B3C-A960-19A32B483A5E}"/>
    <cellStyle name="Nota 8 9 3" xfId="44539" xr:uid="{34A4E0EA-08C0-488C-9F1F-28C260BD57CB}"/>
    <cellStyle name="Nota 8 9 3 2" xfId="44540" xr:uid="{D2296DCA-3F84-4D09-A1B0-73612CD9EFFA}"/>
    <cellStyle name="Nota 8 9 4" xfId="44543" xr:uid="{0ADBB355-92D1-483F-9D85-7B73415FA86B}"/>
    <cellStyle name="Nota 8 9 4 2" xfId="44544" xr:uid="{EA49A227-5C13-492F-ABA8-F5AEE16F43A4}"/>
    <cellStyle name="Nota 8 9 5" xfId="44547" xr:uid="{EFF388F5-1029-4444-B5A8-64AF65C1B05B}"/>
    <cellStyle name="Nota 8 9 6" xfId="44550" xr:uid="{4F873BDA-982F-4473-ADFB-D6B1D53A69D3}"/>
    <cellStyle name="Nota 80" xfId="18769" xr:uid="{A61A6FF2-79F6-4F1E-B4CC-48A270DC2D46}"/>
    <cellStyle name="Nota 80 2" xfId="43158" xr:uid="{7CCFEB64-AF33-4481-B07B-0CFF96DBE9CA}"/>
    <cellStyle name="Nota 80 2 2" xfId="44380" xr:uid="{463F11C7-F82A-43C7-A828-4F600994DAD4}"/>
    <cellStyle name="Nota 81" xfId="18772" xr:uid="{D8DFE6A8-EA01-43AD-B0A9-B90EAB2BFA1E}"/>
    <cellStyle name="Nota 81 2" xfId="44382" xr:uid="{64AE67D5-4ADA-4C18-8DBE-E86B66ED3FB7}"/>
    <cellStyle name="Nota 81 2 2" xfId="30459" xr:uid="{B560D6CA-3E11-480A-B834-D38F6AB466D1}"/>
    <cellStyle name="Nota 82" xfId="44384" xr:uid="{F773311B-9E8F-44D1-B8DE-8ECAFC330639}"/>
    <cellStyle name="Nota 82 2" xfId="44386" xr:uid="{C26C9855-B784-4A02-BA4F-932D4B0EE9AA}"/>
    <cellStyle name="Nota 82 2 2" xfId="28997" xr:uid="{CC5774CC-9B69-40BD-A9FB-EAE6470A1C5E}"/>
    <cellStyle name="Nota 83" xfId="44388" xr:uid="{7EDCBBE7-70C1-45B7-9D05-705B6D113A6E}"/>
    <cellStyle name="Nota 83 2" xfId="41999" xr:uid="{79420892-9E1F-43D9-A72B-A92B69C7C103}"/>
    <cellStyle name="Nota 83 2 2" xfId="44390" xr:uid="{6671F39F-9E29-4ABC-A511-56BDCDE0CC63}"/>
    <cellStyle name="Nota 84" xfId="30519" xr:uid="{74FCB822-8AB1-4E34-BFFF-DA1D62B609A4}"/>
    <cellStyle name="Nota 84 2" xfId="42006" xr:uid="{9565A399-F9A8-455A-A752-EDCEB6619AAD}"/>
    <cellStyle name="Nota 84 2 2" xfId="44392" xr:uid="{00E4D150-9E77-4CC4-8A2D-F912A640B4ED}"/>
    <cellStyle name="Nota 85" xfId="30523" xr:uid="{DB316949-09C3-4331-A573-7889C690CC5B}"/>
    <cellStyle name="Nota 85 2" xfId="42011" xr:uid="{E7B7596D-52D1-4B37-A2CF-D67EF7116AC4}"/>
    <cellStyle name="Nota 85 2 2" xfId="44551" xr:uid="{16928FC5-E14F-46E7-8049-73BE804B8200}"/>
    <cellStyle name="Nota 86" xfId="44553" xr:uid="{AB11D5D9-D78A-4B65-8FB4-15A3F757FA51}"/>
    <cellStyle name="Nota 86 2" xfId="5199" xr:uid="{52759520-74DF-4432-8FA6-DAD1565C562A}"/>
    <cellStyle name="Nota 86 2 2" xfId="30782" xr:uid="{FE0B6F25-8E04-4B03-89BB-7292C2878101}"/>
    <cellStyle name="Nota 87" xfId="44555" xr:uid="{21D63B03-637D-4674-9E5E-5DCFA0AEE19C}"/>
    <cellStyle name="Nota 87 2" xfId="12446" xr:uid="{6F7CE41E-A9DE-42D2-BF3E-4181D96B3A49}"/>
    <cellStyle name="Nota 87 2 2" xfId="29200" xr:uid="{8B8FE274-537B-4736-A210-2333C2F3285A}"/>
    <cellStyle name="Nota 88" xfId="44557" xr:uid="{2282308A-3BB1-48FC-8554-39A8C0F60706}"/>
    <cellStyle name="Nota 88 2" xfId="12455" xr:uid="{0B39713F-58F6-4532-8EFC-FA5E5EFE3AE5}"/>
    <cellStyle name="Nota 88 2 2" xfId="44559" xr:uid="{80F6D3F3-DE43-4C7F-8ABE-13E0010404A0}"/>
    <cellStyle name="Nota 89" xfId="44561" xr:uid="{E3FA2DB0-C583-42F7-9EDA-F8B3117504F1}"/>
    <cellStyle name="Nota 89 2" xfId="31442" xr:uid="{861BB5E4-B68A-4E0E-AD99-5D2DE9E2C117}"/>
    <cellStyle name="Nota 89 2 2" xfId="44565" xr:uid="{C0714896-952C-4DE6-901F-ACEC045B5FDE}"/>
    <cellStyle name="Nota 9" xfId="44567" xr:uid="{3D2331BE-42EC-4FEF-BB93-DF2D14F0F64D}"/>
    <cellStyle name="Nota 9 10" xfId="36514" xr:uid="{0DF3ED99-A935-49B7-BACD-B095E3B73E5A}"/>
    <cellStyle name="Nota 9 10 2" xfId="44568" xr:uid="{C38669A0-7B74-4C21-85F9-4B554C3D31F3}"/>
    <cellStyle name="Nota 9 10 2 2" xfId="44569" xr:uid="{29DF6857-8036-4704-A278-DE25B8B5CB31}"/>
    <cellStyle name="Nota 9 10 2 3" xfId="44570" xr:uid="{5EF713D7-8E2C-4A83-B271-36FB967CDD7D}"/>
    <cellStyle name="Nota 9 10 2 4" xfId="44571" xr:uid="{7E74D897-2CB2-4634-9979-9F3659A437BC}"/>
    <cellStyle name="Nota 9 10 3" xfId="44572" xr:uid="{6CEB50EB-C0A2-4FAE-B601-A8FE16016284}"/>
    <cellStyle name="Nota 9 10 3 2" xfId="44573" xr:uid="{D5D0DF2B-F418-404C-B813-6BF4D2B462EB}"/>
    <cellStyle name="Nota 9 10 4" xfId="44574" xr:uid="{05E36C57-7E4F-4ECE-A077-DB31321E2B13}"/>
    <cellStyle name="Nota 9 10 4 2" xfId="44575" xr:uid="{918FA4C3-21CB-487C-886A-8C146B126770}"/>
    <cellStyle name="Nota 9 10 5" xfId="44576" xr:uid="{DCE8D9B7-ED95-4BC6-9706-588F13BD4A12}"/>
    <cellStyle name="Nota 9 10 6" xfId="44577" xr:uid="{3AA874C8-18D5-4388-BAC8-DA3298D5769D}"/>
    <cellStyle name="Nota 9 11" xfId="43163" xr:uid="{2FDFC4EF-D7A9-4797-A96B-018B1584DEE1}"/>
    <cellStyle name="Nota 9 11 2" xfId="44578" xr:uid="{9BF6F20A-244E-4E06-A01B-4D8566AAD8D7}"/>
    <cellStyle name="Nota 9 11 2 2" xfId="44579" xr:uid="{EE4E9D9B-0409-421E-AB9B-01CA19D02303}"/>
    <cellStyle name="Nota 9 11 2 3" xfId="44580" xr:uid="{D5B829CD-EFA1-4967-80D8-DB020E57CE32}"/>
    <cellStyle name="Nota 9 11 2 4" xfId="44581" xr:uid="{6C29C83D-4337-4CF3-8B26-6A5EFFE25CA5}"/>
    <cellStyle name="Nota 9 11 3" xfId="44582" xr:uid="{4C8D92F7-6C25-41FF-98C5-0701099A4AAB}"/>
    <cellStyle name="Nota 9 11 3 2" xfId="44583" xr:uid="{0FD06E79-B8D4-4F96-846A-B4AFFE663072}"/>
    <cellStyle name="Nota 9 11 4" xfId="44584" xr:uid="{3B6B9E05-7409-4671-830E-6299B2BD4416}"/>
    <cellStyle name="Nota 9 11 4 2" xfId="44585" xr:uid="{8B4BD1CE-70FA-44CF-9CD7-16C974B02906}"/>
    <cellStyle name="Nota 9 11 5" xfId="44586" xr:uid="{A15B8CE7-B28E-4996-9474-63B2B22FB4F6}"/>
    <cellStyle name="Nota 9 11 6" xfId="44587" xr:uid="{B44F5D5E-8604-4623-B6EF-A90D8DEE323C}"/>
    <cellStyle name="Nota 9 12" xfId="43165" xr:uid="{EADBF511-C14F-464B-B57E-4802FB21235F}"/>
    <cellStyle name="Nota 9 12 2" xfId="44588" xr:uid="{ECE31775-54E2-4EA4-B45A-1B39E1B5D459}"/>
    <cellStyle name="Nota 9 12 3" xfId="44589" xr:uid="{64B8E61A-495D-4EC7-A2FD-02D3C390D9D4}"/>
    <cellStyle name="Nota 9 12 4" xfId="44590" xr:uid="{462B6305-6066-42DB-B631-5CB122694721}"/>
    <cellStyle name="Nota 9 12 5" xfId="3143" xr:uid="{A66364D2-56AE-42B2-B351-19F355569FD2}"/>
    <cellStyle name="Nota 9 12 6" xfId="3161" xr:uid="{92D2A353-DDCB-46F1-9F61-5E4163250A9F}"/>
    <cellStyle name="Nota 9 13" xfId="44591" xr:uid="{4C78E0AC-6F24-4906-BE11-4FF01A681595}"/>
    <cellStyle name="Nota 9 13 2" xfId="44592" xr:uid="{24EA27B2-0376-458D-BFCF-3672999FD7B4}"/>
    <cellStyle name="Nota 9 13 3" xfId="44593" xr:uid="{4E2A9F36-83EC-4A7C-86EE-17042862D9FE}"/>
    <cellStyle name="Nota 9 13 4" xfId="44594" xr:uid="{57E1D2B7-50EC-46F6-B30D-43DD5F2A043F}"/>
    <cellStyle name="Nota 9 13 5" xfId="44595" xr:uid="{4C6D4DA7-FD3B-41DC-A5E9-EE6FB625E1DA}"/>
    <cellStyle name="Nota 9 13 6" xfId="7733" xr:uid="{5DBC3260-3AB9-4712-843F-0A4AE25BAF8B}"/>
    <cellStyle name="Nota 9 14" xfId="44596" xr:uid="{6960965B-46EE-4F63-BDD0-4354E180A105}"/>
    <cellStyle name="Nota 9 14 2" xfId="44599" xr:uid="{2876836E-70A5-480B-8FD2-3945DF0662D1}"/>
    <cellStyle name="Nota 9 14 3" xfId="44600" xr:uid="{0A452426-5AC4-4E35-BBFD-F716FC426731}"/>
    <cellStyle name="Nota 9 14 4" xfId="44601" xr:uid="{4A167C39-150A-4A64-B32B-56E3FC6EC219}"/>
    <cellStyle name="Nota 9 14 5" xfId="44602" xr:uid="{9957283D-2B0C-46E4-AD4A-7571671E2D36}"/>
    <cellStyle name="Nota 9 14 6" xfId="7826" xr:uid="{94F69D22-138A-4C76-99FA-70661C4183DC}"/>
    <cellStyle name="Nota 9 15" xfId="44603" xr:uid="{2E417FA6-8B08-4438-9F41-FB85A8EB8C74}"/>
    <cellStyle name="Nota 9 15 10" xfId="27717" xr:uid="{BA511321-1D04-4B2F-9F82-D85C271CD5A4}"/>
    <cellStyle name="Nota 9 15 2" xfId="44605" xr:uid="{5FAF906E-32E9-445A-BDCF-9CB174357EE9}"/>
    <cellStyle name="Nota 9 15 2 2" xfId="44606" xr:uid="{ED0D5740-3C84-41AB-BE28-E5BB0DA0F641}"/>
    <cellStyle name="Nota 9 15 2 3" xfId="44607" xr:uid="{ACE94145-50ED-4380-8286-BE5F5C9A2433}"/>
    <cellStyle name="Nota 9 15 2 4" xfId="44608" xr:uid="{97284F23-3690-4DD7-8036-1D9C517C7EE0}"/>
    <cellStyle name="Nota 9 15 2 5" xfId="44609" xr:uid="{F65BEDEF-3501-447C-8793-4C3AA9331245}"/>
    <cellStyle name="Nota 9 15 2 6" xfId="44610" xr:uid="{D3C63DBA-6FBB-492A-BEA1-B0576F7F25EF}"/>
    <cellStyle name="Nota 9 15 2 7" xfId="44611" xr:uid="{7437718D-D8CE-4F77-8FD1-CC8DF08C4856}"/>
    <cellStyle name="Nota 9 15 2 8" xfId="44612" xr:uid="{2491B277-E3E4-49D7-A66E-72EB83E8A17F}"/>
    <cellStyle name="Nota 9 15 2 9" xfId="44613" xr:uid="{6402F1E9-4E52-4F56-BCC8-B8E87C70931D}"/>
    <cellStyle name="Nota 9 15 3" xfId="44614" xr:uid="{A509BE75-F11A-4FF4-B065-52CF7097A09F}"/>
    <cellStyle name="Nota 9 15 4" xfId="44615" xr:uid="{5F698379-3216-4842-A706-0461B0BA0C85}"/>
    <cellStyle name="Nota 9 15 5" xfId="44616" xr:uid="{52177CBB-2FB3-497E-B89C-9DEDB7439F93}"/>
    <cellStyle name="Nota 9 15 6" xfId="44617" xr:uid="{AC14FD82-50BC-4BF7-9D27-0E9272F8F8C9}"/>
    <cellStyle name="Nota 9 15 7" xfId="44618" xr:uid="{013271E4-DCA4-4A4C-AEC1-8AB7D2BD7CBB}"/>
    <cellStyle name="Nota 9 15 8" xfId="44619" xr:uid="{2833DD29-1FEF-44BF-85E7-9AFD3615DB93}"/>
    <cellStyle name="Nota 9 15 9" xfId="44624" xr:uid="{26E3D232-3E6D-4083-9963-31B9F7EB2AC3}"/>
    <cellStyle name="Nota 9 16" xfId="39168" xr:uid="{CBF324FA-32A6-4CB6-9282-709CC86663C2}"/>
    <cellStyle name="Nota 9 16 2" xfId="44625" xr:uid="{B5588A26-B9C5-409E-BD5F-15302C1FE83A}"/>
    <cellStyle name="Nota 9 17" xfId="22000" xr:uid="{7E6DA247-46CF-4A8E-99C0-D184C279E733}"/>
    <cellStyle name="Nota 9 17 2" xfId="44626" xr:uid="{99551C83-99E0-4A11-B368-9BC643FE5EF0}"/>
    <cellStyle name="Nota 9 18" xfId="22013" xr:uid="{146CB68E-84E4-4763-8B5E-6DED7D4254D9}"/>
    <cellStyle name="Nota 9 18 2" xfId="44627" xr:uid="{D070D312-429A-4FF0-A89C-5EA73792AFCC}"/>
    <cellStyle name="Nota 9 19" xfId="22020" xr:uid="{15E8B938-AA8F-490B-8DCC-1FDEBAF9A4BF}"/>
    <cellStyle name="Nota 9 2" xfId="44628" xr:uid="{E33DB991-C5DF-4303-BB48-8FA88088658B}"/>
    <cellStyle name="Nota 9 2 10" xfId="44629" xr:uid="{8671D885-191F-4837-ABFB-F7B04B7B201B}"/>
    <cellStyle name="Nota 9 2 11" xfId="44630" xr:uid="{E87F8EF2-2A17-4D99-AE7B-0BD1EEE116BE}"/>
    <cellStyle name="Nota 9 2 12" xfId="44631" xr:uid="{B1AA81F0-6009-43C4-8FB7-79182E28216B}"/>
    <cellStyle name="Nota 9 2 13" xfId="44632" xr:uid="{266C339F-1D1E-4F1A-B868-99870848B988}"/>
    <cellStyle name="Nota 9 2 14" xfId="30472" xr:uid="{3BDD1D19-FC65-4906-A8ED-F71554C02717}"/>
    <cellStyle name="Nota 9 2 2" xfId="44633" xr:uid="{17F33FFA-C60E-447C-825C-0FE55C2F1CF9}"/>
    <cellStyle name="Nota 9 2 2 2" xfId="44634" xr:uid="{2D1CC9A3-D7E0-4969-A8F3-6861198C9423}"/>
    <cellStyle name="Nota 9 2 3" xfId="44635" xr:uid="{70A89B8F-F4D5-48D8-9F54-37359A5C2050}"/>
    <cellStyle name="Nota 9 2 4" xfId="44636" xr:uid="{DB692012-1C59-46D2-A4AD-BA1DEAC21C3A}"/>
    <cellStyle name="Nota 9 2 5" xfId="44637" xr:uid="{DA74E143-F7EC-4572-B398-9AF69545D4E1}"/>
    <cellStyle name="Nota 9 2 6" xfId="44640" xr:uid="{5075306B-EBBC-40D9-9E6D-9D8DC934D9BA}"/>
    <cellStyle name="Nota 9 2 7" xfId="36527" xr:uid="{BEC022C4-5609-4681-BEE1-1F267FC7E0D7}"/>
    <cellStyle name="Nota 9 2 8" xfId="31288" xr:uid="{D6BCA68D-BB5D-49A6-B014-0AA7FF9E8FC2}"/>
    <cellStyle name="Nota 9 2 9" xfId="36531" xr:uid="{03344162-6731-488B-87CA-442E38D1A858}"/>
    <cellStyle name="Nota 9 20" xfId="44604" xr:uid="{9C94FAAC-E939-4C59-BB48-01B2D60DE69A}"/>
    <cellStyle name="Nota 9 21" xfId="39169" xr:uid="{D1CD93C4-D5D6-4AB9-A7C1-849B28F21445}"/>
    <cellStyle name="Nota 9 22" xfId="21999" xr:uid="{DD5B5EF3-A868-4374-AE0B-AD5C9341138A}"/>
    <cellStyle name="Nota 9 23" xfId="22012" xr:uid="{4936943B-93B4-4847-BC95-4F2F3BED4187}"/>
    <cellStyle name="Nota 9 24" xfId="22019" xr:uid="{130961DB-0A48-4BD9-AC0E-59972C627EEB}"/>
    <cellStyle name="Nota 9 25" xfId="22026" xr:uid="{623DDABB-59CD-44BA-BF37-D02F8EE8FBBF}"/>
    <cellStyle name="Nota 9 26" xfId="32045" xr:uid="{42EA297E-286E-4B97-97D8-CD12B2F226FE}"/>
    <cellStyle name="Nota 9 27" xfId="44641" xr:uid="{F85526A8-C11F-4521-B0B5-24B0F1BEE89B}"/>
    <cellStyle name="Nota 9 28" xfId="30181" xr:uid="{DBF809BD-EA53-44F5-9809-7431813D289C}"/>
    <cellStyle name="Nota 9 29" xfId="44644" xr:uid="{6B91486B-46C4-4BD6-B98B-020F7AA3B6F0}"/>
    <cellStyle name="Nota 9 3" xfId="44646" xr:uid="{92296B9A-EEA9-4122-841D-9BCBD7A23724}"/>
    <cellStyle name="Nota 9 3 10" xfId="44647" xr:uid="{F7E5A475-92A5-4E4E-A84F-0861AF2CB6A4}"/>
    <cellStyle name="Nota 9 3 11" xfId="44649" xr:uid="{8AB98A45-3433-4D05-ACF2-E724EAA41915}"/>
    <cellStyle name="Nota 9 3 12" xfId="44650" xr:uid="{52F1E6D0-B814-4E9B-81AB-9C26E50E0710}"/>
    <cellStyle name="Nota 9 3 13" xfId="44651" xr:uid="{D386A559-F9BE-4922-898E-FFAE1D2DFB75}"/>
    <cellStyle name="Nota 9 3 14" xfId="44652" xr:uid="{A7C9107A-09C9-4093-8A9E-4DFB9880DC99}"/>
    <cellStyle name="Nota 9 3 15" xfId="7226" xr:uid="{0B713111-B1CB-4F99-89BD-DD042E98BD65}"/>
    <cellStyle name="Nota 9 3 16" xfId="7236" xr:uid="{868EE975-F9FE-4D5A-A73F-9FA57EE8FB54}"/>
    <cellStyle name="Nota 9 3 2" xfId="44653" xr:uid="{AA8E3949-6CD1-4639-9865-DCC3366C40FC}"/>
    <cellStyle name="Nota 9 3 3" xfId="44654" xr:uid="{D2011C93-DF70-4322-8A33-13DC5E3E5303}"/>
    <cellStyle name="Nota 9 3 4" xfId="44655" xr:uid="{26BC1561-0280-47A7-B443-0FE08F86E8D7}"/>
    <cellStyle name="Nota 9 3 5" xfId="44656" xr:uid="{666255F7-ECD7-496D-A8ED-468FFB7B9165}"/>
    <cellStyle name="Nota 9 3 6" xfId="44659" xr:uid="{201EBD92-FE46-4EA1-A50A-69367BD5877B}"/>
    <cellStyle name="Nota 9 3 7" xfId="36533" xr:uid="{520B0328-372C-4082-B0C0-DF58FB706BCF}"/>
    <cellStyle name="Nota 9 3 8" xfId="6248" xr:uid="{B7A0F394-3DAC-4EF3-AAA2-83074591AEBB}"/>
    <cellStyle name="Nota 9 3 9" xfId="1790" xr:uid="{2AE679C3-A9CE-4B1F-9B8E-40AFE1C3C770}"/>
    <cellStyle name="Nota 9 30" xfId="22025" xr:uid="{F74981E9-61A3-4808-B6F5-26634A2CDC58}"/>
    <cellStyle name="Nota 9 31" xfId="32044" xr:uid="{C9ADE821-BCB1-419E-8AB8-D99238662F75}"/>
    <cellStyle name="Nota 9 32" xfId="44642" xr:uid="{5AE38C78-9441-43CF-87A8-53863EC6F347}"/>
    <cellStyle name="Nota 9 33" xfId="30180" xr:uid="{5DCB90AF-9E5B-4F5C-BA1F-EFE7891A0FB3}"/>
    <cellStyle name="Nota 9 34" xfId="44645" xr:uid="{7EB1A2D1-5570-4930-8CC1-C37748DCA99B}"/>
    <cellStyle name="Nota 9 35" xfId="44660" xr:uid="{6AEBDABD-D911-44C3-BA8A-597D6816F758}"/>
    <cellStyle name="Nota 9 36" xfId="44661" xr:uid="{805D3E8D-327F-4CFA-9382-CA3946A37872}"/>
    <cellStyle name="Nota 9 37" xfId="44096" xr:uid="{C7D3A718-4ED4-4D2A-A82A-E531E46D20CE}"/>
    <cellStyle name="Nota 9 38" xfId="44662" xr:uid="{AD9635F2-D0EA-46C9-A114-7092D73595AF}"/>
    <cellStyle name="Nota 9 4" xfId="44663" xr:uid="{59718DEF-565C-46DE-91F9-07C6DCD459F9}"/>
    <cellStyle name="Nota 9 4 10" xfId="44664" xr:uid="{5437A44C-4FAB-49C0-A09D-38533ACD68B2}"/>
    <cellStyle name="Nota 9 4 11" xfId="44665" xr:uid="{CF6D5170-45B6-4061-96BA-995485BE6270}"/>
    <cellStyle name="Nota 9 4 12" xfId="44666" xr:uid="{BCD0E6C4-AFB5-43D7-B0C3-A4A1CF2715C3}"/>
    <cellStyle name="Nota 9 4 13" xfId="15159" xr:uid="{B4EEEF71-F634-4CBD-99E3-AE19EB09890A}"/>
    <cellStyle name="Nota 9 4 14" xfId="15032" xr:uid="{C13CF9E8-2ACD-44A8-871C-A561CED81927}"/>
    <cellStyle name="Nota 9 4 15" xfId="44667" xr:uid="{B0DE79C7-8930-4AD5-A1AB-39E771689531}"/>
    <cellStyle name="Nota 9 4 16" xfId="44668" xr:uid="{1CE093C6-73C0-40E3-981A-8DF6654F5A26}"/>
    <cellStyle name="Nota 9 4 2" xfId="44669" xr:uid="{69EEB318-2ADC-4368-8E34-0535820343F3}"/>
    <cellStyle name="Nota 9 4 3" xfId="44670" xr:uid="{90320760-673A-4229-94E7-5B058505D3FB}"/>
    <cellStyle name="Nota 9 4 4" xfId="44671" xr:uid="{2DC46A1D-C507-46D9-87DC-0B6E7F3A38D5}"/>
    <cellStyle name="Nota 9 4 5" xfId="44672" xr:uid="{0CD76E26-CA5E-4924-82A3-4EF97E7716FC}"/>
    <cellStyle name="Nota 9 4 6" xfId="44674" xr:uid="{A204A6CF-5051-44F1-9313-F136A2AC4150}"/>
    <cellStyle name="Nota 9 4 7" xfId="36537" xr:uid="{6E2B5AE9-25AE-4429-B2D2-D72599CDC190}"/>
    <cellStyle name="Nota 9 4 8" xfId="44675" xr:uid="{31BF2CF0-526D-4DB3-AE17-976FFC806B7F}"/>
    <cellStyle name="Nota 9 4 9" xfId="22602" xr:uid="{E3C4C232-0074-43C9-9898-FC0524C300FB}"/>
    <cellStyle name="Nota 9 5" xfId="44676" xr:uid="{B506D1D3-F194-4DC9-A6EB-B213EE5FD4F1}"/>
    <cellStyle name="Nota 9 5 10" xfId="44677" xr:uid="{3368A2AA-75E6-437C-8A1A-344E41D9E894}"/>
    <cellStyle name="Nota 9 5 11" xfId="44678" xr:uid="{DD22D2D2-ED45-4571-96EB-657CCC0EACB9}"/>
    <cellStyle name="Nota 9 5 12" xfId="44679" xr:uid="{056D0B66-1ABA-4249-8BDE-121B6DDE105F}"/>
    <cellStyle name="Nota 9 5 13" xfId="31790" xr:uid="{4DDD3BFC-8A2F-4ADC-BD6A-C16BC86C7899}"/>
    <cellStyle name="Nota 9 5 14" xfId="44680" xr:uid="{931C654F-AC67-4260-A726-75D1F36E2135}"/>
    <cellStyle name="Nota 9 5 15" xfId="44681" xr:uid="{16F9F427-44E3-4B26-96A0-57B7F3989F73}"/>
    <cellStyle name="Nota 9 5 16" xfId="44682" xr:uid="{D6C29A26-2014-418D-9BC4-E0AB4B7D1D4F}"/>
    <cellStyle name="Nota 9 5 2" xfId="44683" xr:uid="{3E0E2BA0-6810-43B0-94D6-7665C1265C03}"/>
    <cellStyle name="Nota 9 5 3" xfId="44684" xr:uid="{DA36B398-839B-4733-8293-45C47B78D75D}"/>
    <cellStyle name="Nota 9 5 4" xfId="44685" xr:uid="{72539169-F753-4EE4-B092-73E7893EBC87}"/>
    <cellStyle name="Nota 9 5 5" xfId="44686" xr:uid="{55C29AC0-B77E-4C2C-91B3-891C4C0F4431}"/>
    <cellStyle name="Nota 9 5 6" xfId="44688" xr:uid="{B0AE3998-0BAE-43D7-8550-03046485DE2E}"/>
    <cellStyle name="Nota 9 5 7" xfId="44689" xr:uid="{06607FC6-1942-43D2-9F4A-004F12718B87}"/>
    <cellStyle name="Nota 9 5 8" xfId="44690" xr:uid="{E2440DD9-5FD9-4015-9D39-758413E7DA1B}"/>
    <cellStyle name="Nota 9 5 9" xfId="44691" xr:uid="{42C17B5B-A6AE-48E5-AB2A-447D78BEB1C4}"/>
    <cellStyle name="Nota 9 6" xfId="30046" xr:uid="{DBCB047E-455C-41EE-8470-331FD76B03A8}"/>
    <cellStyle name="Nota 9 6 10" xfId="44692" xr:uid="{DFEC26E5-4381-4938-9A2C-BC34D0A03BA5}"/>
    <cellStyle name="Nota 9 6 11" xfId="44693" xr:uid="{E79F5529-7B75-414E-955C-993F0277E341}"/>
    <cellStyle name="Nota 9 6 12" xfId="44694" xr:uid="{5E0B222F-1669-4BE3-9994-FB871F546557}"/>
    <cellStyle name="Nota 9 6 13" xfId="17959" xr:uid="{40721BAA-D03C-4252-A162-8C6A45337C99}"/>
    <cellStyle name="Nota 9 6 14" xfId="22370" xr:uid="{DE15CF55-7A39-40D6-89F5-0219ABA68A23}"/>
    <cellStyle name="Nota 9 6 15" xfId="13199" xr:uid="{7A8596A2-B5B9-48F3-A2B3-FEFD8B3D9AE9}"/>
    <cellStyle name="Nota 9 6 16" xfId="11529" xr:uid="{93DC24A3-6B98-40DB-B0BF-6E344D477E0E}"/>
    <cellStyle name="Nota 9 6 2" xfId="44695" xr:uid="{DE432830-F6AB-4E5A-9B49-9DF962239B87}"/>
    <cellStyle name="Nota 9 6 3" xfId="44696" xr:uid="{F99157CD-FE5F-4A9F-B203-1895FA2B00EB}"/>
    <cellStyle name="Nota 9 6 4" xfId="44697" xr:uid="{733270C1-D305-4E2F-BE2D-4B9B5B06D88F}"/>
    <cellStyle name="Nota 9 6 5" xfId="44698" xr:uid="{6F0FC38A-B8AD-4B5F-B132-F8AB37D9B513}"/>
    <cellStyle name="Nota 9 6 6" xfId="44700" xr:uid="{E0DC7AB3-29CC-4698-BF6A-C180AC37C9AC}"/>
    <cellStyle name="Nota 9 6 7" xfId="44701" xr:uid="{259E2096-C00F-4CF2-88B7-67D08BA3E7AC}"/>
    <cellStyle name="Nota 9 6 8" xfId="44702" xr:uid="{8B59FD7C-19E4-4A6A-85B5-18B4AC79E154}"/>
    <cellStyle name="Nota 9 6 9" xfId="44703" xr:uid="{89487B89-EABE-47ED-AA9F-5D0EDB849D85}"/>
    <cellStyle name="Nota 9 7" xfId="44704" xr:uid="{7C1C0737-858E-4EE9-8397-8B8AD67AB900}"/>
    <cellStyle name="Nota 9 7 10" xfId="44705" xr:uid="{7D2EC273-7FA7-4434-8728-32004D03FEB9}"/>
    <cellStyle name="Nota 9 7 11" xfId="44706" xr:uid="{9A1730C8-88E3-4136-9FF7-C5C1E7F3F17A}"/>
    <cellStyle name="Nota 9 7 2" xfId="44707" xr:uid="{1854E323-BBE6-417B-82C6-4C030E4AEE00}"/>
    <cellStyle name="Nota 9 7 3" xfId="44708" xr:uid="{5A5EEC2C-7522-4801-8F94-78414022BEAE}"/>
    <cellStyle name="Nota 9 7 4" xfId="44709" xr:uid="{7B18AB51-7E55-450A-9323-91E632334E23}"/>
    <cellStyle name="Nota 9 7 5" xfId="44710" xr:uid="{F26F32C8-FBB7-4F58-AA04-B40B048F67AD}"/>
    <cellStyle name="Nota 9 7 6" xfId="44712" xr:uid="{F002A6F8-7584-47F5-8BBC-8CFFCA8D4B24}"/>
    <cellStyle name="Nota 9 7 7" xfId="44713" xr:uid="{44FF3228-FDCD-4F95-98F6-A4EE9960E949}"/>
    <cellStyle name="Nota 9 7 8" xfId="44714" xr:uid="{8EF68CB0-70E3-4FF1-9666-19B3928142C1}"/>
    <cellStyle name="Nota 9 7 9" xfId="44715" xr:uid="{14FF20D3-173F-49B5-A3FE-03912C7DC1CD}"/>
    <cellStyle name="Nota 9 8" xfId="44716" xr:uid="{9444C68A-A6FB-4A7D-9791-C3C110E9EDEF}"/>
    <cellStyle name="Nota 9 8 10" xfId="44717" xr:uid="{B73AC826-1DCA-473C-B1E9-17E8B0B0FFD8}"/>
    <cellStyle name="Nota 9 8 11" xfId="44719" xr:uid="{7C36A302-465A-4C2B-AEAA-1B1398A2CF44}"/>
    <cellStyle name="Nota 9 8 2" xfId="44720" xr:uid="{BC2F7B21-E1EE-4D8E-ABB6-4A9F0D89C1E3}"/>
    <cellStyle name="Nota 9 8 3" xfId="44721" xr:uid="{FB00EA00-1C8D-402F-8970-1970F3B7B61D}"/>
    <cellStyle name="Nota 9 8 4" xfId="44722" xr:uid="{F710A31E-8CD4-4F67-AC3A-6617C474B629}"/>
    <cellStyle name="Nota 9 8 5" xfId="44723" xr:uid="{593A5BC4-E86B-43BD-93E4-788D5A92E62B}"/>
    <cellStyle name="Nota 9 8 6" xfId="44725" xr:uid="{CC614C95-A7B1-42DB-9825-7E96CD5E4FB0}"/>
    <cellStyle name="Nota 9 8 7" xfId="44726" xr:uid="{C0ED5088-E349-4AB2-82EE-0E6DCBBD31F6}"/>
    <cellStyle name="Nota 9 8 8" xfId="44727" xr:uid="{5CDEC110-5E98-424D-B739-2D5F87A28736}"/>
    <cellStyle name="Nota 9 8 9" xfId="44728" xr:uid="{D3E48A0E-4DA1-45C6-925F-394B6EF5B4ED}"/>
    <cellStyle name="Nota 9 9" xfId="44729" xr:uid="{4F69E73A-107C-4968-A663-B970A04DC75F}"/>
    <cellStyle name="Nota 9 9 2" xfId="44730" xr:uid="{D48E314B-161F-4A8D-A6EB-E5DEE731867C}"/>
    <cellStyle name="Nota 9 9 2 2" xfId="44731" xr:uid="{59B42CEE-5DF3-4282-814F-6249884B9335}"/>
    <cellStyle name="Nota 9 9 2 3" xfId="17739" xr:uid="{D060C6E1-20D8-4BE8-964F-37BED2174E98}"/>
    <cellStyle name="Nota 9 9 2 4" xfId="13790" xr:uid="{0B6DC5F4-67F1-4662-A51B-8CC8FAD3BB1F}"/>
    <cellStyle name="Nota 9 9 3" xfId="44732" xr:uid="{59C7A355-4AD0-4D71-9DEA-26B021198D1A}"/>
    <cellStyle name="Nota 9 9 3 2" xfId="44733" xr:uid="{54C42EEF-A706-4F95-AE31-DCD9A2CD6161}"/>
    <cellStyle name="Nota 9 9 4" xfId="44734" xr:uid="{EAE8CD34-E26A-4CA4-87FE-DE2A4BCF9CE8}"/>
    <cellStyle name="Nota 9 9 4 2" xfId="44735" xr:uid="{8A69F59B-6937-469D-8FAB-3CDCF2FB0D89}"/>
    <cellStyle name="Nota 9 9 5" xfId="44736" xr:uid="{CCEA6467-5461-4242-A43F-0B1F2A0F7073}"/>
    <cellStyle name="Nota 9 9 6" xfId="44737" xr:uid="{44BBA157-3561-46BC-8E6E-38C4DF5C22F5}"/>
    <cellStyle name="Nota 90" xfId="30522" xr:uid="{1E2EF5C3-12D9-4268-A23B-966AFA8F3424}"/>
    <cellStyle name="Nota 90 2" xfId="42012" xr:uid="{5B0087D6-3FA2-47E7-9001-39304B16DFCD}"/>
    <cellStyle name="Nota 90 2 2" xfId="44552" xr:uid="{B58062AB-2115-43DD-B777-9D4C879746AC}"/>
    <cellStyle name="Nota 91" xfId="44554" xr:uid="{D6CCC081-C5DB-4450-856E-0F7B2CAD0878}"/>
    <cellStyle name="Nota 91 2" xfId="5200" xr:uid="{6DCDA6C8-E4B8-4B7E-A949-C241314A62C2}"/>
    <cellStyle name="Nota 91 2 2" xfId="30781" xr:uid="{29A07C9B-F2DE-47A4-8C9C-CDDA465C77FB}"/>
    <cellStyle name="Nota 92" xfId="44556" xr:uid="{5EF6FF29-B3F5-4490-8912-142BBFA9BD23}"/>
    <cellStyle name="Nota 92 2" xfId="12447" xr:uid="{EED83946-A5A3-439E-8D59-EBFDCA25E8CD}"/>
    <cellStyle name="Nota 92 2 2" xfId="29199" xr:uid="{D374F6CB-03C4-4705-9439-3E1D694AC61B}"/>
    <cellStyle name="Nota 93" xfId="44558" xr:uid="{7F846297-5E1F-42C9-807D-5455C22D066C}"/>
    <cellStyle name="Nota 93 2" xfId="12456" xr:uid="{BD5E08DA-8159-4C38-808F-6E9829686089}"/>
    <cellStyle name="Nota 93 2 2" xfId="44560" xr:uid="{C3C239E3-0E17-4E4C-A2B5-6DBFA0A96150}"/>
    <cellStyle name="Nota 94" xfId="44562" xr:uid="{8B44793B-6A25-41F3-AE1B-2B801D0BBB30}"/>
    <cellStyle name="Nota 94 2" xfId="31441" xr:uid="{CFCB455C-F3F8-4D4F-9BFF-68A5AE7B451F}"/>
    <cellStyle name="Nota 94 2 2" xfId="44566" xr:uid="{8E2FC636-C2E5-4A5F-9542-0B4269FC71F8}"/>
    <cellStyle name="Nota 95" xfId="44738" xr:uid="{7FF14C43-490A-454F-ABEE-283FA81F5B72}"/>
    <cellStyle name="Nota 95 2" xfId="31450" xr:uid="{C6A32FF2-C3F7-47FE-9D95-9CD42FCF7789}"/>
    <cellStyle name="Nota 95 2 2" xfId="44739" xr:uid="{58CCA3B1-B737-4A1D-BA40-B7544EFE5249}"/>
    <cellStyle name="Nota 96" xfId="44740" xr:uid="{219095DC-E884-4915-9534-209F94989537}"/>
    <cellStyle name="Nota 96 2" xfId="31461" xr:uid="{42EE047D-1861-40FE-90FC-804C7B4E82B9}"/>
    <cellStyle name="Nota 96 2 2" xfId="31475" xr:uid="{C0DA5323-6D72-4F9E-986D-F5EB5C6F7E97}"/>
    <cellStyle name="Nota 97" xfId="44741" xr:uid="{49ADC50E-573F-4C72-9643-10182A7C01A6}"/>
    <cellStyle name="Nota 97 2" xfId="31468" xr:uid="{A7FDFF31-4B0E-4D6B-9450-AEFD8AB1E09E}"/>
    <cellStyle name="Nota 97 2 2" xfId="44742" xr:uid="{C41B15A5-F050-4DFD-9966-FFE5C79D3B86}"/>
    <cellStyle name="Nota 98" xfId="31472" xr:uid="{619168C1-E237-41D2-A9DB-5A9C72CB0D7F}"/>
    <cellStyle name="Nota 98 2" xfId="42059" xr:uid="{30967936-D678-496C-A013-547E358F6978}"/>
    <cellStyle name="Nota 98 2 2" xfId="44743" xr:uid="{C521B329-7306-4D75-A027-1AB12F1EDDB8}"/>
    <cellStyle name="Nota 99" xfId="44744" xr:uid="{4F5E22AA-713E-42E7-99C9-4ADDC33716B2}"/>
    <cellStyle name="Nota 99 2" xfId="44745" xr:uid="{75AAD07B-41F2-4267-BBC7-9B5272B1382A}"/>
    <cellStyle name="Nota 99 2 2" xfId="44746" xr:uid="{9382AA88-A0CF-4C72-ACA1-20C5AED3E742}"/>
    <cellStyle name="Nota 99 3" xfId="44747" xr:uid="{EAB4685E-5930-4B8D-85DE-44CE3FE4CAAD}"/>
    <cellStyle name="Nota 99 4" xfId="44748" xr:uid="{1C7CAC20-BA55-4C38-A083-BA930C9F05B3}"/>
    <cellStyle name="Note" xfId="44749" xr:uid="{E9FF9458-D91C-4420-A2A3-C15F0B3B7BE6}"/>
    <cellStyle name="Output" xfId="8422" xr:uid="{D54932FA-E3E6-4176-AEC0-53405E97D46C}"/>
    <cellStyle name="Percent" xfId="509" xr:uid="{00000000-0005-0000-0000-000086020000}"/>
    <cellStyle name="Percent [2]" xfId="510" xr:uid="{00000000-0005-0000-0000-000087020000}"/>
    <cellStyle name="PERCENT 10" xfId="44750" xr:uid="{72399D80-5E69-4C64-8C1E-18B8436C8E17}"/>
    <cellStyle name="PERCENT 10 2" xfId="44752" xr:uid="{7B564E7D-FA8A-4CE4-BFA6-E28E8AD7E505}"/>
    <cellStyle name="PERCENT 10 2 2" xfId="44753" xr:uid="{6AD15093-C5CF-45DE-8C62-43904401996E}"/>
    <cellStyle name="PERCENT 10 3" xfId="44754" xr:uid="{80474E46-E310-4875-8C33-AAB0F8EE14F5}"/>
    <cellStyle name="PERCENT 10 4" xfId="44755" xr:uid="{9FE3C92D-DADF-4FC0-A5B7-C515C4C9253D}"/>
    <cellStyle name="PERCENT 11" xfId="44756" xr:uid="{677C2BC5-4413-4FC4-BC47-16CF914AE831}"/>
    <cellStyle name="PERCENT 11 2" xfId="44757" xr:uid="{07FBD6F5-C72B-410D-B309-2D6CF3B6E14B}"/>
    <cellStyle name="PERCENT 11 2 2" xfId="44758" xr:uid="{0BC734FC-A9B2-4FB8-9D78-046952F94F21}"/>
    <cellStyle name="PERCENT 11 3" xfId="44760" xr:uid="{30231991-E779-405C-AEEB-5A179CF70D7A}"/>
    <cellStyle name="PERCENT 11 4" xfId="44761" xr:uid="{CD7F8AF0-F5E8-489D-AFE9-436BB890B2FF}"/>
    <cellStyle name="PERCENT 12" xfId="10756" xr:uid="{5D2989E6-D589-4262-B314-773B39B21145}"/>
    <cellStyle name="PERCENT 12 2" xfId="10765" xr:uid="{858DA91D-5112-404D-A807-700355E9F9B6}"/>
    <cellStyle name="PERCENT 12 2 2" xfId="14822" xr:uid="{9F0635C4-53D1-455C-A730-E33F79DF9965}"/>
    <cellStyle name="PERCENT 12 3" xfId="10779" xr:uid="{7872D43B-9523-4074-9184-0B90DC9B31E6}"/>
    <cellStyle name="PERCENT 12 4" xfId="10788" xr:uid="{6CF84A65-6C4A-4BF6-8266-F36DB17F83CD}"/>
    <cellStyle name="PERCENT 13" xfId="10809" xr:uid="{B03EE696-1600-4131-8872-DB7087431C38}"/>
    <cellStyle name="PERCENT 13 2" xfId="14329" xr:uid="{FF8FA951-ADB9-428B-809B-1CA63BA6D124}"/>
    <cellStyle name="PERCENT 13 2 2" xfId="44762" xr:uid="{77C90423-E1E5-454A-8550-11EC7854F17A}"/>
    <cellStyle name="PERCENT 13 3" xfId="44763" xr:uid="{F6665D46-E80F-410E-B89D-D8FDD0735517}"/>
    <cellStyle name="PERCENT 13 4" xfId="44764" xr:uid="{9D9879E1-8087-4CEF-BB52-247DD9CBE7D0}"/>
    <cellStyle name="PERCENT 14" xfId="3419" xr:uid="{3E30C61C-9607-47EC-84B5-BB7AF6C37A22}"/>
    <cellStyle name="PERCENT 14 2" xfId="14353" xr:uid="{63FA191C-165B-49DD-AD58-E94F5F71D930}"/>
    <cellStyle name="PERCENT 14 2 2" xfId="44765" xr:uid="{14AF366C-C2F3-4716-A80D-77C2B16F7473}"/>
    <cellStyle name="PERCENT 14 3" xfId="31711" xr:uid="{CF85BC35-E64F-4F78-AFA1-65C8A979CA22}"/>
    <cellStyle name="PERCENT 14 4" xfId="37923" xr:uid="{5630C1CF-4405-4243-A757-22FD68EE0375}"/>
    <cellStyle name="PERCENT 15" xfId="3441" xr:uid="{04CA1271-5A1A-44FD-9270-13F89F01AC59}"/>
    <cellStyle name="PERCENT 15 2" xfId="44766" xr:uid="{93E997B6-75CE-4DFD-91B5-7D7C4BDC242C}"/>
    <cellStyle name="PERCENT 15 2 2" xfId="39005" xr:uid="{BAF31097-BAD6-4DE8-A597-57632A210E15}"/>
    <cellStyle name="PERCENT 15 3" xfId="44768" xr:uid="{D4932020-EF21-4006-983E-D8CB595AB5CE}"/>
    <cellStyle name="PERCENT 15 4" xfId="44770" xr:uid="{417ADC31-706C-4942-83BD-32F3D1E44044}"/>
    <cellStyle name="PERCENT 16" xfId="3464" xr:uid="{3F1BEBF9-BD9B-4D95-8F5C-74A907C1FDE1}"/>
    <cellStyle name="PERCENT 16 2" xfId="44772" xr:uid="{AC125EC2-1CA7-4142-9253-72591967AB2B}"/>
    <cellStyle name="PERCENT 16 2 2" xfId="44774" xr:uid="{2EFD3CF0-CF97-4718-B6CB-F8CD674117D0}"/>
    <cellStyle name="PERCENT 16 3" xfId="44777" xr:uid="{8252BD65-BF39-4C3E-A23D-8405591D7764}"/>
    <cellStyle name="PERCENT 16 4" xfId="44779" xr:uid="{3EA89B1E-5921-4EB3-90D7-75371C56ACDA}"/>
    <cellStyle name="PERCENT 17" xfId="24394" xr:uid="{AF244C5D-8C9F-441D-ACAE-4853DB5BDD90}"/>
    <cellStyle name="PERCENT 17 2" xfId="15501" xr:uid="{BE8BF917-739F-4958-A950-3E257B72F3AD}"/>
    <cellStyle name="PERCENT 17 2 2" xfId="4822" xr:uid="{7ECE6B29-9819-4FEE-A145-1322261D0D71}"/>
    <cellStyle name="PERCENT 17 3" xfId="15506" xr:uid="{52A551F8-1F14-4F4E-80B1-4C987CA4C4D0}"/>
    <cellStyle name="PERCENT 17 4" xfId="15512" xr:uid="{8DCD9AE4-B079-47AE-9475-76BEBDE7790C}"/>
    <cellStyle name="PERCENT 18" xfId="26172" xr:uid="{6BD23E36-C2EE-4681-8D1B-2C426D3C6CA6}"/>
    <cellStyle name="PERCENT 18 2" xfId="44781" xr:uid="{4C4AA1B5-3BCF-4D45-A1EE-BD9BDC71847D}"/>
    <cellStyle name="PERCENT 18 2 2" xfId="44783" xr:uid="{C57E9C5D-FBE0-44EC-B435-7D444BF389DF}"/>
    <cellStyle name="PERCENT 18 3" xfId="44787" xr:uid="{13649A84-4237-44FC-8827-A36279428F57}"/>
    <cellStyle name="PERCENT 18 4" xfId="44789" xr:uid="{FC524B0E-78EC-479B-95C1-D74924315FC1}"/>
    <cellStyle name="PERCENT 19" xfId="26179" xr:uid="{1F35B462-8046-4021-AD63-0A3B9D3C53EF}"/>
    <cellStyle name="PERCENT 19 2" xfId="44791" xr:uid="{5E2BCDFA-34FE-465F-A182-95FCF63FFB7A}"/>
    <cellStyle name="PERCENT 19 2 2" xfId="44793" xr:uid="{94153B0D-E02F-41A6-8D91-72C6ECEC19D5}"/>
    <cellStyle name="PERCENT 19 3" xfId="44797" xr:uid="{6EC7C862-8B70-427D-83F1-2174DEBBA266}"/>
    <cellStyle name="PERCENT 19 4" xfId="44799" xr:uid="{0BA18257-7545-4A91-A7AE-03FCA7484186}"/>
    <cellStyle name="PERCENT 2" xfId="44801" xr:uid="{4B9E6E98-D85D-41E3-8ED5-11D089D52DD2}"/>
    <cellStyle name="PERCENT 2 2" xfId="5910" xr:uid="{E3148A50-8557-4E6D-874B-9ACAF5C939F7}"/>
    <cellStyle name="PERCENT 2 2 2" xfId="3364" xr:uid="{673368F7-5FCD-4905-B6C3-20F39CD60F0F}"/>
    <cellStyle name="PERCENT 2 3" xfId="5932" xr:uid="{3CE28F29-E370-4487-8A46-EC8B7F7DBC49}"/>
    <cellStyle name="PERCENT 2 4" xfId="5956" xr:uid="{299F606E-5CD5-44B9-BA5F-48AB563A9119}"/>
    <cellStyle name="PERCENT 20" xfId="3440" xr:uid="{BE669FED-9D2A-47FF-AABA-253896CAEE54}"/>
    <cellStyle name="PERCENT 20 2" xfId="44767" xr:uid="{C2BBC2E9-E401-4E7A-868D-DC71B07F3E88}"/>
    <cellStyle name="PERCENT 20 2 2" xfId="39006" xr:uid="{3CE36F90-54C5-4138-B375-C83E68C09561}"/>
    <cellStyle name="PERCENT 20 3" xfId="44769" xr:uid="{FBCE7143-995A-4B49-B119-4F31FB4E7FB8}"/>
    <cellStyle name="PERCENT 20 4" xfId="44771" xr:uid="{A216A59D-966E-4021-892F-AB1E55E2F2F0}"/>
    <cellStyle name="PERCENT 21" xfId="3463" xr:uid="{8C0B4D0C-268F-40F2-A67B-DB2F2D17BD49}"/>
    <cellStyle name="PERCENT 21 2" xfId="44773" xr:uid="{ED6FCE65-41B6-49E4-9E30-4910E7B7E77E}"/>
    <cellStyle name="PERCENT 21 2 2" xfId="44775" xr:uid="{F3224B5B-157C-48C5-91E0-0156446C5F2D}"/>
    <cellStyle name="PERCENT 21 3" xfId="44778" xr:uid="{D3B750AC-6E0F-4168-AC80-925D2E24B05F}"/>
    <cellStyle name="PERCENT 21 4" xfId="44780" xr:uid="{4A3765AA-073B-4A2D-A1EA-D7D6FA98774C}"/>
    <cellStyle name="PERCENT 22" xfId="24393" xr:uid="{13BF8C57-D8D2-49AF-93F3-8B45293198F0}"/>
    <cellStyle name="PERCENT 22 2" xfId="15502" xr:uid="{4721ED83-266D-4EFD-BFF7-970BBD7A1A75}"/>
    <cellStyle name="PERCENT 22 2 2" xfId="4823" xr:uid="{8DCC8DF4-2908-4D8E-8F08-8EC042174B34}"/>
    <cellStyle name="PERCENT 22 3" xfId="15507" xr:uid="{A37A86FE-6569-466A-9286-368209A318D8}"/>
    <cellStyle name="PERCENT 22 4" xfId="15513" xr:uid="{36729C79-FE40-4154-A986-504637F730CA}"/>
    <cellStyle name="PERCENT 23" xfId="26171" xr:uid="{B19945E3-4AF2-423D-B0CB-68B8492D392D}"/>
    <cellStyle name="PERCENT 23 2" xfId="44782" xr:uid="{2FFB4476-44E7-42A4-87BC-668FC73F2330}"/>
    <cellStyle name="PERCENT 23 2 2" xfId="44784" xr:uid="{FDEC3BC4-48A3-4DC0-B882-DADFF7E0B345}"/>
    <cellStyle name="PERCENT 23 3" xfId="44788" xr:uid="{D0212438-DDE3-4DE6-BB99-8DAAF28C50B9}"/>
    <cellStyle name="PERCENT 23 4" xfId="44790" xr:uid="{46028C85-CEE6-4651-862C-A9123EE3B92D}"/>
    <cellStyle name="PERCENT 24" xfId="26178" xr:uid="{B5029B77-1416-49FE-A7DD-11748263461D}"/>
    <cellStyle name="PERCENT 24 2" xfId="44792" xr:uid="{5B7B665D-C776-4499-A1D6-2A70B2DD41F3}"/>
    <cellStyle name="PERCENT 24 2 2" xfId="44794" xr:uid="{A8D41BC8-0AC3-40D0-9C87-47F0C0F8FECD}"/>
    <cellStyle name="PERCENT 24 3" xfId="44798" xr:uid="{BDE14DAF-9F0D-4317-8508-C8D4845E8284}"/>
    <cellStyle name="PERCENT 24 4" xfId="44800" xr:uid="{DECFFFBF-68D0-4E0C-949B-0E886026F3B6}"/>
    <cellStyle name="PERCENT 25" xfId="44804" xr:uid="{534FE6BE-9069-4E1A-920E-74A36BA04245}"/>
    <cellStyle name="PERCENT 25 2" xfId="44808" xr:uid="{4A6B174C-F274-465F-8D93-581DFABFAD9D}"/>
    <cellStyle name="PERCENT 25 2 2" xfId="44811" xr:uid="{CFF73A20-0336-4186-AF2B-954B935E84A9}"/>
    <cellStyle name="PERCENT 25 3" xfId="44812" xr:uid="{439AA102-0A07-404D-AC79-64BACABCFE51}"/>
    <cellStyle name="PERCENT 25 4" xfId="44813" xr:uid="{6F01FB3F-FE7C-4838-BAAC-8B02FB39C0F7}"/>
    <cellStyle name="PERCENT 26" xfId="44814" xr:uid="{EA9102B7-9D42-4CC4-81A3-80E23BB78A42}"/>
    <cellStyle name="PERCENT 27" xfId="44817" xr:uid="{BDC41A9B-DA2D-444F-BEDD-C3FC28EA4434}"/>
    <cellStyle name="PERCENT 28" xfId="44820" xr:uid="{8A169F39-3396-4503-B567-CBCDE3617844}"/>
    <cellStyle name="PERCENT 29" xfId="44823" xr:uid="{B6550837-9B17-46F7-A3ED-46004D3628DC}"/>
    <cellStyle name="PERCENT 3" xfId="44826" xr:uid="{4CA445FD-6A81-4FDE-9D4E-7B1BB770232E}"/>
    <cellStyle name="PERCENT 3 2" xfId="2092" xr:uid="{775776C2-1C29-4019-B024-A23F4A295251}"/>
    <cellStyle name="PERCENT 3 2 2" xfId="5411" xr:uid="{E2C9A2C2-A1F0-4E22-AF93-C33D0A5CC77D}"/>
    <cellStyle name="PERCENT 3 3" xfId="5847" xr:uid="{7B988598-0EDD-490F-BF5B-5B4C4431C47D}"/>
    <cellStyle name="PERCENT 3 4" xfId="5702" xr:uid="{D4C50AAD-C2F3-492B-82D3-8F9A935353BE}"/>
    <cellStyle name="PERCENT 30" xfId="44805" xr:uid="{918AB609-F1CE-41D6-9765-67F1CEDD79CA}"/>
    <cellStyle name="PERCENT 31" xfId="35182" xr:uid="{C9B0B143-75A3-4ED7-A488-4E552CF6DE04}"/>
    <cellStyle name="PERCENT 4" xfId="41684" xr:uid="{ADFDAA18-6D2D-4F20-A737-D3A668D8AB47}"/>
    <cellStyle name="PERCENT 4 2" xfId="44831" xr:uid="{A79F569C-4D7C-4AB6-830C-3BAEF617D460}"/>
    <cellStyle name="PERCENT 4 2 2" xfId="44833" xr:uid="{649A78A5-A9A4-43DF-BE93-A10AB1C91743}"/>
    <cellStyle name="PERCENT 4 3" xfId="44834" xr:uid="{FEF9B5F0-96F1-4AA3-9C6D-A51184AB5433}"/>
    <cellStyle name="PERCENT 4 4" xfId="44835" xr:uid="{108EEC55-DEA9-45C7-9831-1BA633FCF18A}"/>
    <cellStyle name="PERCENT 5" xfId="32470" xr:uid="{57D38C19-92F7-47CE-97EC-16BCBE5F03EF}"/>
    <cellStyle name="PERCENT 5 2" xfId="44836" xr:uid="{5DE742F5-2BA1-409B-B668-08E045DDE4A6}"/>
    <cellStyle name="PERCENT 5 2 2" xfId="44838" xr:uid="{3A90C6FA-7322-403B-AD06-230A26072844}"/>
    <cellStyle name="PERCENT 5 3" xfId="44839" xr:uid="{E19C3165-48C4-4A51-B91A-9873AF2D19D8}"/>
    <cellStyle name="PERCENT 5 4" xfId="44840" xr:uid="{EB8D1927-1E59-4713-BCBD-0F579A24DECD}"/>
    <cellStyle name="PERCENT 6" xfId="44841" xr:uid="{218232FD-C65F-44E9-B66E-CDFF394733E9}"/>
    <cellStyle name="PERCENT 6 2" xfId="44844" xr:uid="{1BB973F6-D25E-4F28-AF42-ADA22550E3CB}"/>
    <cellStyle name="PERCENT 6 2 2" xfId="44845" xr:uid="{E7AB9EBB-7D64-4DBE-B173-751D735BF0AD}"/>
    <cellStyle name="PERCENT 6 3" xfId="44846" xr:uid="{185BC424-22DF-49CD-A5B7-82D15593D711}"/>
    <cellStyle name="PERCENT 6 4" xfId="44847" xr:uid="{04B0B9EA-7960-436A-A6CC-F80F55E9FE6D}"/>
    <cellStyle name="PERCENT 7" xfId="24337" xr:uid="{25C59BBE-F7AF-4BBC-8496-B27B15774AF1}"/>
    <cellStyle name="PERCENT 7 2" xfId="24339" xr:uid="{0D6028B8-938A-466A-A9B8-1D2B25E2A3C6}"/>
    <cellStyle name="PERCENT 7 2 2" xfId="44848" xr:uid="{E5A6BD90-50C7-43CC-8E6B-DDF07BBC4B1E}"/>
    <cellStyle name="PERCENT 7 3" xfId="24341" xr:uid="{14AE5D61-3CD6-47DA-9354-AA0819DD94FD}"/>
    <cellStyle name="PERCENT 7 4" xfId="24343" xr:uid="{435CD585-BFB4-4910-9876-57C812024E93}"/>
    <cellStyle name="PERCENT 8" xfId="24347" xr:uid="{ACF823BE-08DC-4051-ABF1-974B2EAE0B46}"/>
    <cellStyle name="PERCENT 8 2" xfId="24349" xr:uid="{5CDC5195-56F7-400F-A62F-5545717C7E7B}"/>
    <cellStyle name="PERCENT 8 2 2" xfId="44849" xr:uid="{8240CB85-5A94-405C-B8B7-0AF92BCF7310}"/>
    <cellStyle name="PERCENT 8 3" xfId="24351" xr:uid="{9495C287-6E45-49E9-8180-E65D5050C502}"/>
    <cellStyle name="PERCENT 8 4" xfId="24353" xr:uid="{6AD813CF-4411-403A-B97B-BDFE0D45FD48}"/>
    <cellStyle name="PERCENT 9" xfId="24356" xr:uid="{90E6C92D-EA33-416D-A046-EBA6FD2FDD6F}"/>
    <cellStyle name="PERCENT 9 2" xfId="24358" xr:uid="{CB74F553-671D-40EE-BC47-DBBAE2BA2B6E}"/>
    <cellStyle name="PERCENT 9 2 2" xfId="44850" xr:uid="{409F6607-EA50-4480-83AB-3630FCDE787D}"/>
    <cellStyle name="PERCENT 9 3" xfId="4451" xr:uid="{BFDB0879-E219-4B6C-B7F5-08074C85A418}"/>
    <cellStyle name="PERCENT 9 4" xfId="4475" xr:uid="{AE385D06-4C8D-4997-A21B-8B9873A242F3}"/>
    <cellStyle name="Percentagem 2" xfId="511" xr:uid="{00000000-0005-0000-0000-000088020000}"/>
    <cellStyle name="Percentagem 2 2" xfId="512" xr:uid="{00000000-0005-0000-0000-000089020000}"/>
    <cellStyle name="Percentagem 2 2 2" xfId="58111" xr:uid="{C16DEF97-F5DB-4C79-95B3-A9209F03452C}"/>
    <cellStyle name="Percentagem 2 3" xfId="513" xr:uid="{00000000-0005-0000-0000-00008A020000}"/>
    <cellStyle name="Percentagem 2_AQPNG_ORC_R01_2013_11_22(OBRA COMPLETA) 29112013-2" xfId="514" xr:uid="{00000000-0005-0000-0000-00008B020000}"/>
    <cellStyle name="Percentagem 3" xfId="515" xr:uid="{00000000-0005-0000-0000-00008C020000}"/>
    <cellStyle name="Percentagem 3 2" xfId="516" xr:uid="{00000000-0005-0000-0000-00008D020000}"/>
    <cellStyle name="Percentagem 3_AQPNG_ORC_R01_2013_11_22(OBRA COMPLETA) 29112013-2" xfId="517" xr:uid="{00000000-0005-0000-0000-00008E020000}"/>
    <cellStyle name="Percentagem 4" xfId="518" xr:uid="{00000000-0005-0000-0000-00008F020000}"/>
    <cellStyle name="Percentagem 4 2" xfId="519" xr:uid="{00000000-0005-0000-0000-000090020000}"/>
    <cellStyle name="Percentagem 4_AQPNG_ORC_R01_2013_11_22(OBRA COMPLETA) 29112013-2" xfId="520" xr:uid="{00000000-0005-0000-0000-000091020000}"/>
    <cellStyle name="PLANILHA ANALITICA" xfId="521" xr:uid="{00000000-0005-0000-0000-000092020000}"/>
    <cellStyle name="PLANILHA ANALITICA 2" xfId="522" xr:uid="{00000000-0005-0000-0000-000093020000}"/>
    <cellStyle name="PLANILHA ANALITICA_AQPNG_ORC_R01_2013_11_22(OBRA COMPLETA) 29112013-2" xfId="523" xr:uid="{00000000-0005-0000-0000-000094020000}"/>
    <cellStyle name="planilhas" xfId="524" xr:uid="{00000000-0005-0000-0000-000095020000}"/>
    <cellStyle name="Porcentagem" xfId="525" builtinId="5"/>
    <cellStyle name="Porcentagem 2" xfId="526" xr:uid="{00000000-0005-0000-0000-000097020000}"/>
    <cellStyle name="Porcentagem 2 10" xfId="527" xr:uid="{00000000-0005-0000-0000-000098020000}"/>
    <cellStyle name="Porcentagem 2 10 10" xfId="44851" xr:uid="{96EC9474-F653-4BEF-AD39-8828E95129CE}"/>
    <cellStyle name="Porcentagem 2 10 10 2" xfId="44852" xr:uid="{80B8950C-B958-4262-B79A-A125F53A649B}"/>
    <cellStyle name="Porcentagem 2 10 10 2 2" xfId="44853" xr:uid="{40EA9544-E49A-4817-852E-4DD2B0A54174}"/>
    <cellStyle name="Porcentagem 2 10 10 3" xfId="44854" xr:uid="{A571B3BE-99C6-4DE0-AB5C-6025B9974886}"/>
    <cellStyle name="Porcentagem 2 10 10 4" xfId="44855" xr:uid="{58835B9B-5C8B-4CEA-8511-7E2C845DF80C}"/>
    <cellStyle name="Porcentagem 2 10 100" xfId="44856" xr:uid="{55B6CD25-D22E-4BCF-B826-2767567ACF9E}"/>
    <cellStyle name="Porcentagem 2 10 100 2" xfId="21650" xr:uid="{03856309-A0B5-4482-9F6C-E37992CF9F40}"/>
    <cellStyle name="Porcentagem 2 10 100 2 2" xfId="27445" xr:uid="{4D1A5DA8-31DA-441C-BE15-5E22F412AF67}"/>
    <cellStyle name="Porcentagem 2 10 100 3" xfId="30235" xr:uid="{11EA91C5-F35E-4C69-99D3-9D41AFE3AF96}"/>
    <cellStyle name="Porcentagem 2 10 100 4" xfId="4827" xr:uid="{EAC03C98-CA44-4FCF-A6B2-1389D0B1D91C}"/>
    <cellStyle name="Porcentagem 2 10 101" xfId="44857" xr:uid="{24B5C5E2-F7CC-4447-87F7-95F346F2DFB6}"/>
    <cellStyle name="Porcentagem 2 10 101 2" xfId="44858" xr:uid="{BC68ED0C-70E7-40FF-84A8-2E79E3D96BAE}"/>
    <cellStyle name="Porcentagem 2 10 101 2 2" xfId="44859" xr:uid="{F32B1CA9-83A6-4EA6-946C-863EFFA9BA6D}"/>
    <cellStyle name="Porcentagem 2 10 101 3" xfId="44860" xr:uid="{4BC6DADD-DC40-457A-8832-239B50EB4130}"/>
    <cellStyle name="Porcentagem 2 10 101 4" xfId="44861" xr:uid="{7A9CA966-761C-4329-A13B-D805F85F03D3}"/>
    <cellStyle name="Porcentagem 2 10 102" xfId="44862" xr:uid="{DBFC1CB6-D246-4816-9EAC-7264E8FE11EA}"/>
    <cellStyle name="Porcentagem 2 10 102 2" xfId="29950" xr:uid="{6B2E2224-5ED5-4B96-99B2-36C1DBD40B09}"/>
    <cellStyle name="Porcentagem 2 10 102 2 2" xfId="44863" xr:uid="{FCD0DB95-C5EF-4EB8-983B-9FA54E654902}"/>
    <cellStyle name="Porcentagem 2 10 102 3" xfId="11725" xr:uid="{107E448E-3A6D-4088-AC99-3294FFF836CC}"/>
    <cellStyle name="Porcentagem 2 10 102 4" xfId="11733" xr:uid="{E60E4698-A1E5-4468-8235-EC62A5F1C40C}"/>
    <cellStyle name="Porcentagem 2 10 103" xfId="44864" xr:uid="{A58F804B-C023-4EC1-86D4-F2F379DD2BFA}"/>
    <cellStyle name="Porcentagem 2 10 103 2" xfId="30100" xr:uid="{650EE221-8283-405A-BFBB-79367F8CED8D}"/>
    <cellStyle name="Porcentagem 2 10 103 2 2" xfId="44865" xr:uid="{2276451F-2364-4928-9A14-10393E7392DB}"/>
    <cellStyle name="Porcentagem 2 10 103 3" xfId="30287" xr:uid="{25EAA637-D177-4EA9-8C8C-E89EE2AD3B76}"/>
    <cellStyle name="Porcentagem 2 10 103 4" xfId="44866" xr:uid="{6C2CE324-56E0-4956-A103-FCF2727F6076}"/>
    <cellStyle name="Porcentagem 2 10 104" xfId="44867" xr:uid="{48C4B1E0-AE55-4534-905F-899B4893CFA6}"/>
    <cellStyle name="Porcentagem 2 10 104 2" xfId="30308" xr:uid="{9F85B0E6-BB54-4096-A389-2EF7F16ABD8F}"/>
    <cellStyle name="Porcentagem 2 10 104 2 2" xfId="44869" xr:uid="{92968724-9178-4D74-AA21-EA694B5E8BF6}"/>
    <cellStyle name="Porcentagem 2 10 104 3" xfId="30310" xr:uid="{A9630F3C-BCB8-4085-BA55-4B7ED0D8BDC1}"/>
    <cellStyle name="Porcentagem 2 10 104 4" xfId="44870" xr:uid="{F33B5695-AF92-45C8-B436-F25D893E54A6}"/>
    <cellStyle name="Porcentagem 2 10 105" xfId="44871" xr:uid="{7EC74921-3BBF-489A-8E62-F80A0BCC386B}"/>
    <cellStyle name="Porcentagem 2 10 105 2" xfId="30327" xr:uid="{C3201F26-BDA7-4570-821C-2ED270BB37D2}"/>
    <cellStyle name="Porcentagem 2 10 105 2 2" xfId="44873" xr:uid="{9735C2CD-1E6C-4707-8970-7D89F20951D3}"/>
    <cellStyle name="Porcentagem 2 10 105 3" xfId="30330" xr:uid="{AE44DAB5-DD5F-41F4-8502-4E863D3F5F2D}"/>
    <cellStyle name="Porcentagem 2 10 105 4" xfId="44875" xr:uid="{87DEA619-0D6D-4142-AAC8-170D798D1608}"/>
    <cellStyle name="Porcentagem 2 10 106" xfId="44878" xr:uid="{638E5041-ADEA-4B2D-9CC2-9FDE1A503A40}"/>
    <cellStyle name="Porcentagem 2 10 106 2" xfId="21832" xr:uid="{98950C9C-A05A-4CD7-8ABD-03E70BD8ABCE}"/>
    <cellStyle name="Porcentagem 2 10 106 2 2" xfId="44880" xr:uid="{633C3328-42ED-4CE2-B89A-350B04EDA657}"/>
    <cellStyle name="Porcentagem 2 10 106 3" xfId="30348" xr:uid="{8DB9ED4E-CACB-4545-9AF8-B9E8E43CDB9C}"/>
    <cellStyle name="Porcentagem 2 10 106 4" xfId="44882" xr:uid="{8DC10B2C-F550-407C-86A3-6CC09BEED52B}"/>
    <cellStyle name="Porcentagem 2 10 107" xfId="44884" xr:uid="{DC48D8AE-6DCE-496E-AE11-22DE276DBBA5}"/>
    <cellStyle name="Porcentagem 2 10 107 2" xfId="21863" xr:uid="{843F3AA3-BCEF-4774-B4C0-9F4B1C4CA449}"/>
    <cellStyle name="Porcentagem 2 10 107 2 2" xfId="44886" xr:uid="{1E1454DC-32A6-406F-A92A-DC4F1ED8BD76}"/>
    <cellStyle name="Porcentagem 2 10 107 3" xfId="30375" xr:uid="{A421F5A4-E07A-4BCA-97B1-1058516D1B58}"/>
    <cellStyle name="Porcentagem 2 10 107 4" xfId="44888" xr:uid="{31BA5562-98D9-4AEC-A36F-E13997D6DE1A}"/>
    <cellStyle name="Porcentagem 2 10 108" xfId="44890" xr:uid="{90F78080-966D-49F9-A6D3-7CB751710863}"/>
    <cellStyle name="Porcentagem 2 10 108 2" xfId="44892" xr:uid="{A39FD5DC-817B-4E92-B264-581299BA7143}"/>
    <cellStyle name="Porcentagem 2 10 108 2 2" xfId="44894" xr:uid="{F7CE5C7F-BCB5-472C-874D-036CFD29B1A7}"/>
    <cellStyle name="Porcentagem 2 10 108 3" xfId="31314" xr:uid="{563C96D1-E543-4A49-AB26-441DCE312F02}"/>
    <cellStyle name="Porcentagem 2 10 108 4" xfId="44896" xr:uid="{627553C1-B54F-41DF-94BB-0814C6CFF3AF}"/>
    <cellStyle name="Porcentagem 2 10 109" xfId="13301" xr:uid="{6329A14A-EB9C-48FA-AC27-EF063D7D22DD}"/>
    <cellStyle name="Porcentagem 2 10 109 2" xfId="11887" xr:uid="{74CA270C-B11D-43DE-AF5D-A7B81FBFF36A}"/>
    <cellStyle name="Porcentagem 2 10 109 2 2" xfId="44899" xr:uid="{4F594F79-138B-4CBF-A3EE-10E30A9CD63D}"/>
    <cellStyle name="Porcentagem 2 10 109 3" xfId="11830" xr:uid="{F7D70A32-B4C6-45DE-A012-9EB6A3659F1A}"/>
    <cellStyle name="Porcentagem 2 10 109 4" xfId="11915" xr:uid="{0FBDC7B6-83CA-42AC-8DFF-F5374ED2056E}"/>
    <cellStyle name="Porcentagem 2 10 11" xfId="44901" xr:uid="{A4F07477-16A2-45FF-8AA4-7B5902F7F221}"/>
    <cellStyle name="Porcentagem 2 10 11 2" xfId="44902" xr:uid="{1EE0FC8E-D721-4DC9-98CA-79614227678F}"/>
    <cellStyle name="Porcentagem 2 10 11 2 2" xfId="30500" xr:uid="{A884F46C-A28F-4E2B-96B6-D04CC00A391B}"/>
    <cellStyle name="Porcentagem 2 10 11 3" xfId="44903" xr:uid="{856B39AA-3262-4256-BF13-C9FB11A2F66E}"/>
    <cellStyle name="Porcentagem 2 10 11 4" xfId="44904" xr:uid="{A672F31E-43E5-455B-8820-7D242478F104}"/>
    <cellStyle name="Porcentagem 2 10 110" xfId="44872" xr:uid="{2EFA1BE2-B20F-434E-BEC2-8B1CA4225CC2}"/>
    <cellStyle name="Porcentagem 2 10 110 2" xfId="30326" xr:uid="{0D72AC4F-D64A-43F2-892A-0C4EF94FD95A}"/>
    <cellStyle name="Porcentagem 2 10 110 2 2" xfId="44874" xr:uid="{C722300A-CA74-48D3-887D-5A869A7E50C9}"/>
    <cellStyle name="Porcentagem 2 10 110 3" xfId="30329" xr:uid="{F948A273-BB68-43AB-9517-78233C144C15}"/>
    <cellStyle name="Porcentagem 2 10 110 4" xfId="44876" xr:uid="{D251902B-8E72-4BC3-9883-C71F99D38C74}"/>
    <cellStyle name="Porcentagem 2 10 111" xfId="44879" xr:uid="{703496B9-BAED-43C9-B724-0A829205D542}"/>
    <cellStyle name="Porcentagem 2 10 111 2" xfId="21831" xr:uid="{3CA3B37D-7F4D-4074-9424-4CF11DD06562}"/>
    <cellStyle name="Porcentagem 2 10 111 2 2" xfId="44881" xr:uid="{3B957CF5-BE3C-4650-8471-D0F29099D5C5}"/>
    <cellStyle name="Porcentagem 2 10 111 3" xfId="30347" xr:uid="{421BE4C3-E7AA-4DA7-BA7D-CF556BB1CC63}"/>
    <cellStyle name="Porcentagem 2 10 111 4" xfId="44883" xr:uid="{5855D552-F9D1-418D-AEE6-9FAF86F5D5EB}"/>
    <cellStyle name="Porcentagem 2 10 112" xfId="44885" xr:uid="{9921DD02-E054-478D-AE63-95929D312BE1}"/>
    <cellStyle name="Porcentagem 2 10 112 2" xfId="21862" xr:uid="{CFC28B3E-193C-4B96-8D22-5F1BEF6783BF}"/>
    <cellStyle name="Porcentagem 2 10 112 2 2" xfId="44887" xr:uid="{9D48E156-CFC5-4B2D-B176-83631F7EEDAC}"/>
    <cellStyle name="Porcentagem 2 10 112 3" xfId="30374" xr:uid="{5250A642-26CC-4194-81F9-A41D19A6D329}"/>
    <cellStyle name="Porcentagem 2 10 112 4" xfId="44889" xr:uid="{10833337-CEE7-433D-A217-9EE6389A784F}"/>
    <cellStyle name="Porcentagem 2 10 113" xfId="44891" xr:uid="{AF96AB5F-5A1A-498E-AB1B-82225EF9CC16}"/>
    <cellStyle name="Porcentagem 2 10 113 2" xfId="44893" xr:uid="{B6297DDB-6BBB-4B56-B5B6-3C830A8B8871}"/>
    <cellStyle name="Porcentagem 2 10 113 2 2" xfId="44895" xr:uid="{0DF881DE-578F-42A2-87F4-F8B89B421BBF}"/>
    <cellStyle name="Porcentagem 2 10 113 3" xfId="31313" xr:uid="{E6A02273-D6F0-4537-B889-1D8B0C0F7D2E}"/>
    <cellStyle name="Porcentagem 2 10 113 4" xfId="44897" xr:uid="{A5741C05-496B-4F48-87CE-B4747A799BDD}"/>
    <cellStyle name="Porcentagem 2 10 114" xfId="13302" xr:uid="{4B77A52F-D0BE-431F-B772-8CBFE1E71DF1}"/>
    <cellStyle name="Porcentagem 2 10 114 2" xfId="11888" xr:uid="{F2529ED9-0752-414B-A097-37B884152ECE}"/>
    <cellStyle name="Porcentagem 2 10 114 2 2" xfId="44900" xr:uid="{C1288D42-AE18-4CEC-838B-8EF29FA62F8D}"/>
    <cellStyle name="Porcentagem 2 10 114 3" xfId="11831" xr:uid="{BB6898A2-CA74-4E98-91A4-7521CD1BED17}"/>
    <cellStyle name="Porcentagem 2 10 114 4" xfId="11916" xr:uid="{1BC5981F-CBC0-423A-A6AF-40AAD2D5398A}"/>
    <cellStyle name="Porcentagem 2 10 115" xfId="13313" xr:uid="{EDE5A42F-ADAF-4F07-A8FB-F073423F0CFD}"/>
    <cellStyle name="Porcentagem 2 10 115 2" xfId="11936" xr:uid="{A401E20D-1F4E-44EC-A969-274FF2FF1643}"/>
    <cellStyle name="Porcentagem 2 10 115 2 2" xfId="44905" xr:uid="{7B77A95D-FF17-4DE7-AF43-765D5C4434BB}"/>
    <cellStyle name="Porcentagem 2 10 115 3" xfId="11948" xr:uid="{36A760DB-C53A-4B54-A827-413C1BE0B533}"/>
    <cellStyle name="Porcentagem 2 10 115 4" xfId="11961" xr:uid="{8EB004D7-4E42-4B92-8688-6342978E7AA3}"/>
    <cellStyle name="Porcentagem 2 10 116" xfId="13325" xr:uid="{3F5211E3-51B6-454F-9D90-3362FD6521EA}"/>
    <cellStyle name="Porcentagem 2 10 116 2" xfId="11986" xr:uid="{F6FF8441-01AA-4C03-8C20-7C1C524184A8}"/>
    <cellStyle name="Porcentagem 2 10 117" xfId="13336" xr:uid="{983B0068-6BBD-4259-9147-EE0EC67CC352}"/>
    <cellStyle name="Porcentagem 2 10 117 2" xfId="44906" xr:uid="{F1C11861-C17F-44DC-9F27-90BC8A3087DD}"/>
    <cellStyle name="Porcentagem 2 10 118" xfId="14272" xr:uid="{4849EF13-A91D-49B8-8D50-036D182AD312}"/>
    <cellStyle name="Porcentagem 2 10 118 2" xfId="44907" xr:uid="{03220E06-9D19-4409-A862-00672CD21C4B}"/>
    <cellStyle name="Porcentagem 2 10 119" xfId="14275" xr:uid="{0309AAE0-C95F-4CAD-B85A-BA41CB1EAE4F}"/>
    <cellStyle name="Porcentagem 2 10 119 2" xfId="44908" xr:uid="{86C4F2C6-F6F4-4FFD-892A-D4AD85257F0C}"/>
    <cellStyle name="Porcentagem 2 10 12" xfId="44909" xr:uid="{26774E4C-5A9B-4842-BEB4-19C0EF198C5B}"/>
    <cellStyle name="Porcentagem 2 10 12 2" xfId="44910" xr:uid="{44A7F0A8-B123-41D3-A6CC-94193F0760F1}"/>
    <cellStyle name="Porcentagem 2 10 12 2 2" xfId="44911" xr:uid="{95EB2602-3849-4457-807F-9F75CF5AF548}"/>
    <cellStyle name="Porcentagem 2 10 12 3" xfId="44912" xr:uid="{94C6A749-F1E2-49C2-8F7B-C84D23EF0FD5}"/>
    <cellStyle name="Porcentagem 2 10 12 4" xfId="44913" xr:uid="{9310DA09-4FB4-4083-862C-64212FE6AF5C}"/>
    <cellStyle name="Porcentagem 2 10 120" xfId="13314" xr:uid="{56DF66F2-8091-45AF-AE2A-2DFBA22FDCEF}"/>
    <cellStyle name="Porcentagem 2 10 121" xfId="15179" xr:uid="{1FFBE266-D32A-4531-9A2C-ECB69AC3C7D1}"/>
    <cellStyle name="Porcentagem 2 10 13" xfId="44914" xr:uid="{3676383A-2311-43AD-8020-12FB55B89529}"/>
    <cellStyle name="Porcentagem 2 10 13 2" xfId="29998" xr:uid="{BFF5260E-7599-4454-BB46-41FCBCBAAB5B}"/>
    <cellStyle name="Porcentagem 2 10 13 2 2" xfId="30005" xr:uid="{B0273C4C-E748-4EE2-A6AE-9BF0594D3C29}"/>
    <cellStyle name="Porcentagem 2 10 13 3" xfId="30056" xr:uid="{BD8FC1FA-7E16-4611-A684-65D55EB7CFDC}"/>
    <cellStyle name="Porcentagem 2 10 13 4" xfId="30103" xr:uid="{9A449548-CAF8-434F-8072-B34CC0A59FEE}"/>
    <cellStyle name="Porcentagem 2 10 14" xfId="44915" xr:uid="{6F85AFC1-B921-4301-A970-6A0D754DBEB7}"/>
    <cellStyle name="Porcentagem 2 10 14 2" xfId="30297" xr:uid="{A857215D-C83D-439F-BC05-5E6677B4C37E}"/>
    <cellStyle name="Porcentagem 2 10 14 2 2" xfId="44918" xr:uid="{9D978DF3-A575-4E04-B47F-053EED796038}"/>
    <cellStyle name="Porcentagem 2 10 14 3" xfId="30300" xr:uid="{C8FD650B-787D-41C4-B1D8-1B9933D014D4}"/>
    <cellStyle name="Porcentagem 2 10 14 4" xfId="30313" xr:uid="{7D7BC0BF-9441-414F-962D-EA098E53BCF6}"/>
    <cellStyle name="Porcentagem 2 10 15" xfId="44920" xr:uid="{58A84D2A-3763-46A6-9860-7DA93449C4C1}"/>
    <cellStyle name="Porcentagem 2 10 15 2" xfId="44922" xr:uid="{80DD6EF1-F445-489A-A5DD-4A65A493F1D6}"/>
    <cellStyle name="Porcentagem 2 10 15 2 2" xfId="44924" xr:uid="{B0C65749-75F4-4620-BB4A-931E8BF38BF6}"/>
    <cellStyle name="Porcentagem 2 10 15 3" xfId="44928" xr:uid="{E3EA0D40-09E2-46B4-A9A7-1EC5F9A31F7E}"/>
    <cellStyle name="Porcentagem 2 10 15 4" xfId="25466" xr:uid="{3A730393-5860-4C59-A59F-3453DD769D09}"/>
    <cellStyle name="Porcentagem 2 10 16" xfId="44930" xr:uid="{D49B97E2-A886-4790-83B1-24C1FCB7A0FD}"/>
    <cellStyle name="Porcentagem 2 10 16 2" xfId="44932" xr:uid="{6A263AF8-DC56-44CF-AD0B-C21AD815C2CD}"/>
    <cellStyle name="Porcentagem 2 10 16 2 2" xfId="44934" xr:uid="{320320D2-51F4-44C8-B90A-89ECC5402118}"/>
    <cellStyle name="Porcentagem 2 10 16 3" xfId="33814" xr:uid="{1D762821-2EE1-4787-90AE-D9A5139652DC}"/>
    <cellStyle name="Porcentagem 2 10 16 4" xfId="27593" xr:uid="{679316D4-37C5-47E0-96D2-916AE54B6404}"/>
    <cellStyle name="Porcentagem 2 10 17" xfId="44938" xr:uid="{D513684E-6EEB-4F0D-8A0E-3E5F79578CEB}"/>
    <cellStyle name="Porcentagem 2 10 17 2" xfId="44940" xr:uid="{AA40D8E8-C840-4524-9A68-B1094B1561FC}"/>
    <cellStyle name="Porcentagem 2 10 17 2 2" xfId="20597" xr:uid="{F28A8E06-3BEE-4A8B-B425-01FBF189A9CD}"/>
    <cellStyle name="Porcentagem 2 10 17 3" xfId="44942" xr:uid="{421EE5B2-EE1F-453D-BE3E-DA25483ADA5B}"/>
    <cellStyle name="Porcentagem 2 10 17 4" xfId="23914" xr:uid="{40EC4AA2-DB9E-4DDF-B617-6E90998473BA}"/>
    <cellStyle name="Porcentagem 2 10 18" xfId="44944" xr:uid="{1D998F56-A16C-4DAE-8180-EDD998FD8A9B}"/>
    <cellStyle name="Porcentagem 2 10 18 2" xfId="15079" xr:uid="{2AC4355B-58F9-4F0F-BA6A-ED6989CD0FBD}"/>
    <cellStyle name="Porcentagem 2 10 18 2 2" xfId="15083" xr:uid="{FC218B82-63A5-47E2-8FED-25B87BFD6942}"/>
    <cellStyle name="Porcentagem 2 10 18 3" xfId="15092" xr:uid="{E7EB4609-D154-4BB9-8B16-E2DE60132308}"/>
    <cellStyle name="Porcentagem 2 10 18 4" xfId="15098" xr:uid="{118DE1E6-74C8-444B-9BA2-1BF07D4DB9EF}"/>
    <cellStyle name="Porcentagem 2 10 19" xfId="44946" xr:uid="{FF1B9AEF-CE7D-4EF8-B6E1-7604E3E45330}"/>
    <cellStyle name="Porcentagem 2 10 19 2" xfId="9092" xr:uid="{3C9E7A9E-585B-4E9C-8C04-820E697A2A31}"/>
    <cellStyle name="Porcentagem 2 10 19 2 2" xfId="3982" xr:uid="{9FD512E3-4D1E-4222-AF69-6085A7C54CF9}"/>
    <cellStyle name="Porcentagem 2 10 19 3" xfId="9100" xr:uid="{B65464BA-663A-4836-9425-0D5A8326CE74}"/>
    <cellStyle name="Porcentagem 2 10 19 4" xfId="9110" xr:uid="{1AA083E7-A85D-4462-8EC9-07E5AEF8E31F}"/>
    <cellStyle name="Porcentagem 2 10 2" xfId="24985" xr:uid="{FACB8998-A907-4FE1-AC3E-8C3E26E4AD65}"/>
    <cellStyle name="Porcentagem 2 10 2 2" xfId="44948" xr:uid="{660CD5BE-D052-4AA7-BCC9-DB0AC508E012}"/>
    <cellStyle name="Porcentagem 2 10 2 2 2" xfId="44949" xr:uid="{83B2BF52-4543-458B-B37E-3142808E3D03}"/>
    <cellStyle name="Porcentagem 2 10 2 3" xfId="44950" xr:uid="{E6B0C511-7FF5-444F-9EC4-26C3C132AF60}"/>
    <cellStyle name="Porcentagem 2 10 2 4" xfId="44951" xr:uid="{E649D768-031E-4DC1-8190-A98BF5702AED}"/>
    <cellStyle name="Porcentagem 2 10 20" xfId="44921" xr:uid="{879BDD34-B78D-4446-B4AB-CC669C8ECF15}"/>
    <cellStyle name="Porcentagem 2 10 20 2" xfId="44923" xr:uid="{7D69521D-5A64-4F13-8D7E-4D008FE78A36}"/>
    <cellStyle name="Porcentagem 2 10 20 2 2" xfId="44925" xr:uid="{C0535167-7CB1-4B53-9164-5C686D7D24C8}"/>
    <cellStyle name="Porcentagem 2 10 20 3" xfId="44929" xr:uid="{BD057B5D-8BF8-40D9-97A8-BC8E50AFE135}"/>
    <cellStyle name="Porcentagem 2 10 20 4" xfId="25465" xr:uid="{000EDA0F-20B3-406B-889D-376446396997}"/>
    <cellStyle name="Porcentagem 2 10 21" xfId="44931" xr:uid="{C3C275D1-26CF-478B-9291-4FD4861A65A7}"/>
    <cellStyle name="Porcentagem 2 10 21 2" xfId="44933" xr:uid="{245070D8-CC53-48AC-8DB2-4B130197B7E7}"/>
    <cellStyle name="Porcentagem 2 10 21 2 2" xfId="44935" xr:uid="{884ABD29-987E-4284-8522-0D4733A1B892}"/>
    <cellStyle name="Porcentagem 2 10 21 3" xfId="33813" xr:uid="{ECF48B80-2592-4930-ADEA-F7389B4CE206}"/>
    <cellStyle name="Porcentagem 2 10 21 4" xfId="27592" xr:uid="{DBBA77B4-F8A1-437E-86DC-97AE73754CBC}"/>
    <cellStyle name="Porcentagem 2 10 22" xfId="44939" xr:uid="{85B0E3DA-6E01-4EF3-B3FA-D003100D990F}"/>
    <cellStyle name="Porcentagem 2 10 22 2" xfId="44941" xr:uid="{BB2A8AA8-0A42-417D-8561-D58DC5E1BF65}"/>
    <cellStyle name="Porcentagem 2 10 22 2 2" xfId="20596" xr:uid="{C229E16F-2EAB-4316-8494-8D445D356AEA}"/>
    <cellStyle name="Porcentagem 2 10 22 3" xfId="44943" xr:uid="{D1BCB479-FD20-4D11-862C-F51C22994351}"/>
    <cellStyle name="Porcentagem 2 10 22 4" xfId="23913" xr:uid="{814C1F91-F350-46B2-8EA7-EB065053CD06}"/>
    <cellStyle name="Porcentagem 2 10 23" xfId="44945" xr:uid="{85811B37-827A-4959-9E77-563AF2F9E489}"/>
    <cellStyle name="Porcentagem 2 10 23 2" xfId="15080" xr:uid="{BCABDA28-492B-4A20-BB95-752929CCAA03}"/>
    <cellStyle name="Porcentagem 2 10 23 2 2" xfId="15084" xr:uid="{68054D7F-0236-4A5B-A3FB-46294FF5C530}"/>
    <cellStyle name="Porcentagem 2 10 23 3" xfId="15093" xr:uid="{F0ADF472-36AA-4B87-9814-C19A30DE4FC3}"/>
    <cellStyle name="Porcentagem 2 10 23 4" xfId="15099" xr:uid="{7D2464AB-D2C0-48ED-8D0D-DC3A9EBAD18B}"/>
    <cellStyle name="Porcentagem 2 10 24" xfId="44947" xr:uid="{C4C2477A-2A94-4941-8C71-3339639CE0C5}"/>
    <cellStyle name="Porcentagem 2 10 24 2" xfId="9091" xr:uid="{E921F4EF-76C0-475D-8FAA-4B0A06853B33}"/>
    <cellStyle name="Porcentagem 2 10 24 2 2" xfId="3983" xr:uid="{85C0AFF8-AAB2-4ED5-9F1F-80BF17910DB2}"/>
    <cellStyle name="Porcentagem 2 10 24 3" xfId="9099" xr:uid="{9E1AECC8-F0BD-4052-9926-FA442738AA21}"/>
    <cellStyle name="Porcentagem 2 10 24 4" xfId="9109" xr:uid="{BE1E96EB-F89C-4DDB-B904-53D24A3DD083}"/>
    <cellStyle name="Porcentagem 2 10 25" xfId="44952" xr:uid="{B38220F5-8677-4880-8DED-FC46E3A18514}"/>
    <cellStyle name="Porcentagem 2 10 25 2" xfId="44955" xr:uid="{DFC128B1-2F8F-49EE-939B-EA9D27C69BF8}"/>
    <cellStyle name="Porcentagem 2 10 25 2 2" xfId="6592" xr:uid="{B7DC3515-8519-4305-82BF-FAFBD2B23B0D}"/>
    <cellStyle name="Porcentagem 2 10 25 3" xfId="44957" xr:uid="{09AF4EE0-1A06-4F3A-89C2-9264E6001616}"/>
    <cellStyle name="Porcentagem 2 10 25 4" xfId="44959" xr:uid="{6CEDC739-CC20-44CE-96C2-3C1A6FD95AD0}"/>
    <cellStyle name="Porcentagem 2 10 26" xfId="44963" xr:uid="{210F20AB-C9B4-41B6-8A86-99BB07F66519}"/>
    <cellStyle name="Porcentagem 2 10 26 2" xfId="44965" xr:uid="{0DB9C074-76EF-430C-BFA9-CDA084B618F3}"/>
    <cellStyle name="Porcentagem 2 10 26 2 2" xfId="42476" xr:uid="{551CF12A-C3B3-47C2-A2EC-B35DF2B55B86}"/>
    <cellStyle name="Porcentagem 2 10 26 3" xfId="44967" xr:uid="{7B7AF9D7-3F04-4B4E-BC9B-DDEC25AE1D79}"/>
    <cellStyle name="Porcentagem 2 10 26 4" xfId="44969" xr:uid="{2F5096DA-5B2F-458A-A3CF-7395E935CF74}"/>
    <cellStyle name="Porcentagem 2 10 27" xfId="44971" xr:uid="{DB93BDBF-F244-4144-8543-9869576FD117}"/>
    <cellStyle name="Porcentagem 2 10 27 2" xfId="5343" xr:uid="{9D294CF7-85CC-4F19-BE77-B79EE3916248}"/>
    <cellStyle name="Porcentagem 2 10 27 2 2" xfId="44973" xr:uid="{CA609BA9-AC40-4817-B084-E0FEA64B18A0}"/>
    <cellStyle name="Porcentagem 2 10 27 3" xfId="5428" xr:uid="{ACD12F3D-809B-497E-AF8E-4A729D63C2B7}"/>
    <cellStyle name="Porcentagem 2 10 27 4" xfId="5504" xr:uid="{53EF8985-B715-4107-B5BD-58F68FA4AC39}"/>
    <cellStyle name="Porcentagem 2 10 28" xfId="44975" xr:uid="{893B6C09-9C31-487F-A68E-2A6D2DEE36F0}"/>
    <cellStyle name="Porcentagem 2 10 28 2" xfId="7311" xr:uid="{7DD41BBD-D6F0-4F4A-A2E0-CBFCDBBDFA73}"/>
    <cellStyle name="Porcentagem 2 10 28 2 2" xfId="30760" xr:uid="{6A12C5C9-F1D8-482F-9E63-4E4895AE96D7}"/>
    <cellStyle name="Porcentagem 2 10 28 3" xfId="7464" xr:uid="{218BA366-A8D3-41C4-9297-A65C1DB56450}"/>
    <cellStyle name="Porcentagem 2 10 28 4" xfId="7935" xr:uid="{0F701C47-4B51-4280-BB68-FFED5E95B437}"/>
    <cellStyle name="Porcentagem 2 10 29" xfId="37886" xr:uid="{99FEA646-2867-4E51-A005-A50BF3E6ECBE}"/>
    <cellStyle name="Porcentagem 2 10 29 2" xfId="7347" xr:uid="{88F435DA-8C6F-46AE-926C-1F57A1FFC8AD}"/>
    <cellStyle name="Porcentagem 2 10 29 2 2" xfId="31039" xr:uid="{E33A2E0E-C3F7-4837-9986-ABD00C5F073E}"/>
    <cellStyle name="Porcentagem 2 10 29 3" xfId="9382" xr:uid="{577296EC-2448-466D-A286-84667BB7D392}"/>
    <cellStyle name="Porcentagem 2 10 29 4" xfId="9395" xr:uid="{2A1BF5F1-729F-443D-98EC-0607559B51CB}"/>
    <cellStyle name="Porcentagem 2 10 3" xfId="24987" xr:uid="{10200421-16A9-4993-A68B-3886F2BD2975}"/>
    <cellStyle name="Porcentagem 2 10 3 2" xfId="44979" xr:uid="{E1F7D036-9C5E-4F0F-B909-46F1A2345560}"/>
    <cellStyle name="Porcentagem 2 10 3 2 2" xfId="44982" xr:uid="{8687B81A-1D5E-47F4-973A-324582FE27DA}"/>
    <cellStyle name="Porcentagem 2 10 3 3" xfId="44983" xr:uid="{5CF2A812-FC5E-4840-93AB-B81C7E9B7CA7}"/>
    <cellStyle name="Porcentagem 2 10 3 4" xfId="44986" xr:uid="{C6C1E1FE-AC71-4367-9B0C-3B5D44B8D8DE}"/>
    <cellStyle name="Porcentagem 2 10 30" xfId="44953" xr:uid="{0707E8ED-C8B9-46F7-B46E-CABB0F1C1E0D}"/>
    <cellStyle name="Porcentagem 2 10 30 2" xfId="44956" xr:uid="{940C01D7-C027-4C20-89E7-9861A3C89140}"/>
    <cellStyle name="Porcentagem 2 10 30 2 2" xfId="6591" xr:uid="{53000D48-B83E-440B-8382-57EEDF7A0873}"/>
    <cellStyle name="Porcentagem 2 10 30 3" xfId="44958" xr:uid="{B232F329-54E5-44CD-B158-5B1815554FFA}"/>
    <cellStyle name="Porcentagem 2 10 30 4" xfId="44960" xr:uid="{D6B25F5A-40BA-441A-9B74-B40EEE6943B1}"/>
    <cellStyle name="Porcentagem 2 10 31" xfId="44964" xr:uid="{879800C3-48EE-496C-83BB-676B6B14DD9E}"/>
    <cellStyle name="Porcentagem 2 10 31 2" xfId="44966" xr:uid="{B2E09E56-0FFA-4AC3-99D4-0903FEBF8A4C}"/>
    <cellStyle name="Porcentagem 2 10 31 2 2" xfId="42477" xr:uid="{EC42A017-0A59-47A7-BF83-CE33BFF51ACB}"/>
    <cellStyle name="Porcentagem 2 10 31 3" xfId="44968" xr:uid="{3E635A30-37C7-4E48-B4A8-2708910EC60A}"/>
    <cellStyle name="Porcentagem 2 10 31 4" xfId="44970" xr:uid="{F3B5F27F-B93E-4806-BEBC-A8DC1870CA16}"/>
    <cellStyle name="Porcentagem 2 10 32" xfId="44972" xr:uid="{818680BB-0941-4ACF-BBD5-26EDEB917B83}"/>
    <cellStyle name="Porcentagem 2 10 32 2" xfId="5344" xr:uid="{79F8A501-2C73-4443-A47B-39D9FEA2AEEE}"/>
    <cellStyle name="Porcentagem 2 10 32 2 2" xfId="44974" xr:uid="{F15CD10F-84FB-4319-956F-09FDC44A2120}"/>
    <cellStyle name="Porcentagem 2 10 32 3" xfId="5429" xr:uid="{E66CA541-E2B5-4FD2-9B44-9A3F0591BF38}"/>
    <cellStyle name="Porcentagem 2 10 32 4" xfId="5505" xr:uid="{0BE70348-469E-4A4B-BF17-5C6EE4A9ECFA}"/>
    <cellStyle name="Porcentagem 2 10 33" xfId="44976" xr:uid="{1D35643B-82B9-47F9-AFFD-BBA7A0792A6E}"/>
    <cellStyle name="Porcentagem 2 10 33 2" xfId="7310" xr:uid="{2B93964B-62E2-4EF3-88CC-FF03D0A9B780}"/>
    <cellStyle name="Porcentagem 2 10 33 2 2" xfId="30759" xr:uid="{7F8AAC72-3BD7-40B6-B03F-8B88E40C7668}"/>
    <cellStyle name="Porcentagem 2 10 33 3" xfId="7463" xr:uid="{AA79A2CA-DE23-4848-89C6-DB1EFCCA7709}"/>
    <cellStyle name="Porcentagem 2 10 33 4" xfId="7934" xr:uid="{C892A2E8-ABB0-424C-9238-6E2B99FEF422}"/>
    <cellStyle name="Porcentagem 2 10 34" xfId="37887" xr:uid="{5BB4A1CD-2E1F-4BE2-AD27-BEF6135A5B83}"/>
    <cellStyle name="Porcentagem 2 10 34 2" xfId="7346" xr:uid="{9190C79D-2358-4C6E-85E6-A7EE7C0ABD9A}"/>
    <cellStyle name="Porcentagem 2 10 34 2 2" xfId="31038" xr:uid="{D9219199-EBC4-4F37-A255-169E06BE30C8}"/>
    <cellStyle name="Porcentagem 2 10 34 3" xfId="9381" xr:uid="{E1C6550A-913B-4762-A72C-1A09A953AFB9}"/>
    <cellStyle name="Porcentagem 2 10 34 4" xfId="9394" xr:uid="{D70FB305-FB8E-4F95-A2CD-7D13D37A6DF7}"/>
    <cellStyle name="Porcentagem 2 10 35" xfId="44989" xr:uid="{817EECFF-A063-4799-8799-8504A2BA2BD9}"/>
    <cellStyle name="Porcentagem 2 10 35 2" xfId="5885" xr:uid="{BA93343D-E258-4FB5-B93A-91CFAD7765B3}"/>
    <cellStyle name="Porcentagem 2 10 35 2 2" xfId="44991" xr:uid="{001BD085-CD2A-4376-A0F0-A819FA53EB35}"/>
    <cellStyle name="Porcentagem 2 10 35 3" xfId="5896" xr:uid="{1AD4B024-7983-497A-96AB-715471780927}"/>
    <cellStyle name="Porcentagem 2 10 35 4" xfId="44993" xr:uid="{3DF79440-4ACE-4553-A14C-F96157504199}"/>
    <cellStyle name="Porcentagem 2 10 36" xfId="44995" xr:uid="{6A00A805-8CE1-4E2B-8BC9-FF11BCC6B372}"/>
    <cellStyle name="Porcentagem 2 10 36 2" xfId="44997" xr:uid="{3ECBC033-524E-4FC5-937D-6C1E15A7F422}"/>
    <cellStyle name="Porcentagem 2 10 36 2 2" xfId="44999" xr:uid="{9A5EB8CF-8E63-4413-8186-EF83F582FBE8}"/>
    <cellStyle name="Porcentagem 2 10 36 3" xfId="39286" xr:uid="{42C800FF-E642-49CA-A8F4-43802F0B5820}"/>
    <cellStyle name="Porcentagem 2 10 36 4" xfId="45001" xr:uid="{3A35F524-688E-40BF-B446-D320FC3D9FC8}"/>
    <cellStyle name="Porcentagem 2 10 37" xfId="45003" xr:uid="{B01DF620-EC1B-4F46-B51B-E47E55F752B2}"/>
    <cellStyle name="Porcentagem 2 10 37 2" xfId="45005" xr:uid="{884B69FC-6B07-450C-8261-45DAC9C40604}"/>
    <cellStyle name="Porcentagem 2 10 37 2 2" xfId="2004" xr:uid="{50F92A0B-362B-4A6E-A4C4-2DD4829E65E0}"/>
    <cellStyle name="Porcentagem 2 10 37 3" xfId="39293" xr:uid="{F3962553-4A25-4538-B134-4CE47028F5B8}"/>
    <cellStyle name="Porcentagem 2 10 37 4" xfId="45007" xr:uid="{6D7A6B99-9C8A-4F91-9CAB-48DD340FFC14}"/>
    <cellStyle name="Porcentagem 2 10 38" xfId="45009" xr:uid="{EE85FC75-340B-405C-A3B0-B04802B35D59}"/>
    <cellStyle name="Porcentagem 2 10 38 2" xfId="31431" xr:uid="{DBCDC30A-C2B0-4374-85FE-228D3541199E}"/>
    <cellStyle name="Porcentagem 2 10 38 2 2" xfId="10939" xr:uid="{3A705AC9-94C8-4A89-89AD-29FA9CF5BB90}"/>
    <cellStyle name="Porcentagem 2 10 38 3" xfId="31491" xr:uid="{948FE0AE-067F-4ECA-B9CD-C024EDF384FC}"/>
    <cellStyle name="Porcentagem 2 10 38 4" xfId="31519" xr:uid="{03B3F350-7594-405B-B351-61A77B2A18FD}"/>
    <cellStyle name="Porcentagem 2 10 39" xfId="45011" xr:uid="{A95A6AE1-F920-498B-A149-B9739522CBEE}"/>
    <cellStyle name="Porcentagem 2 10 39 2" xfId="31812" xr:uid="{82702683-AC44-4FCF-BF98-940283C1DEF7}"/>
    <cellStyle name="Porcentagem 2 10 39 2 2" xfId="11000" xr:uid="{C4A4BCBE-BFE2-4D0E-B6ED-DFB70F9CC519}"/>
    <cellStyle name="Porcentagem 2 10 39 3" xfId="31819" xr:uid="{302B75A5-5C5F-4FE6-98B0-DAF14BE26960}"/>
    <cellStyle name="Porcentagem 2 10 39 4" xfId="31841" xr:uid="{3D09C019-EA0B-41A3-A1B1-C7EF0EDD1BF3}"/>
    <cellStyle name="Porcentagem 2 10 4" xfId="24989" xr:uid="{04208781-8AFE-4689-9B83-981BA04F0C10}"/>
    <cellStyle name="Porcentagem 2 10 4 2" xfId="45013" xr:uid="{3502D92E-804E-4714-BA8E-47642FF469F8}"/>
    <cellStyle name="Porcentagem 2 10 4 2 2" xfId="45014" xr:uid="{4B601536-34AE-4727-8DD8-60D23BF0BC6D}"/>
    <cellStyle name="Porcentagem 2 10 4 3" xfId="45015" xr:uid="{E3077A7D-E114-42F7-975C-26D81A040B1E}"/>
    <cellStyle name="Porcentagem 2 10 4 4" xfId="31115" xr:uid="{E27EE012-E21A-47AD-A95B-8D56B505E01E}"/>
    <cellStyle name="Porcentagem 2 10 40" xfId="44990" xr:uid="{9A10CEEC-E907-4E00-957B-5938FC5ED404}"/>
    <cellStyle name="Porcentagem 2 10 40 2" xfId="5884" xr:uid="{8E416D30-2E02-4936-8058-33A42DCBB43F}"/>
    <cellStyle name="Porcentagem 2 10 40 2 2" xfId="44992" xr:uid="{15C0DCDD-CA05-460B-AA92-A92BAD5492A2}"/>
    <cellStyle name="Porcentagem 2 10 40 3" xfId="5895" xr:uid="{C52C6B0D-7E43-4A58-ACCB-4643493A05FC}"/>
    <cellStyle name="Porcentagem 2 10 40 4" xfId="44994" xr:uid="{867471BB-06DE-413C-A36E-7E44F0FBA47C}"/>
    <cellStyle name="Porcentagem 2 10 41" xfId="44996" xr:uid="{7EA7AF68-01E7-43FD-B0FB-0D62C0628014}"/>
    <cellStyle name="Porcentagem 2 10 41 2" xfId="44998" xr:uid="{6DCEA32E-F35C-483C-93B7-E1151CFB3B63}"/>
    <cellStyle name="Porcentagem 2 10 41 2 2" xfId="45000" xr:uid="{5C47D504-9AFE-4755-B18D-EDE7E89519BC}"/>
    <cellStyle name="Porcentagem 2 10 41 3" xfId="39287" xr:uid="{CB182427-B5D1-4B48-8DB9-00CC1D778B78}"/>
    <cellStyle name="Porcentagem 2 10 41 4" xfId="45002" xr:uid="{68485EE2-BD8D-4C31-9D71-311F043353B3}"/>
    <cellStyle name="Porcentagem 2 10 42" xfId="45004" xr:uid="{E65D249D-CCF5-4D77-BE1E-3BE5B1CF939B}"/>
    <cellStyle name="Porcentagem 2 10 42 2" xfId="45006" xr:uid="{50CE973A-4D48-40F8-9F20-F1BA2278ED96}"/>
    <cellStyle name="Porcentagem 2 10 42 2 2" xfId="2003" xr:uid="{7CCE41AE-7031-4F8A-899A-D981EC2CC1C4}"/>
    <cellStyle name="Porcentagem 2 10 42 3" xfId="39294" xr:uid="{0A526697-FDF5-4697-9BD0-0E4C28793B8E}"/>
    <cellStyle name="Porcentagem 2 10 42 4" xfId="45008" xr:uid="{8ED80B80-9B2F-4EC3-A18D-EDD8AC751107}"/>
    <cellStyle name="Porcentagem 2 10 43" xfId="45010" xr:uid="{543208B8-25D0-4FF4-8FAB-B4C297B83D5C}"/>
    <cellStyle name="Porcentagem 2 10 43 2" xfId="31430" xr:uid="{29F08E02-34D2-4050-B2A2-DC9DD8BFFCDB}"/>
    <cellStyle name="Porcentagem 2 10 43 2 2" xfId="10940" xr:uid="{BE57810F-4D2E-4299-8B9F-30E81718FDA8}"/>
    <cellStyle name="Porcentagem 2 10 43 3" xfId="31490" xr:uid="{C7BE0397-2B29-461B-BA84-A7A16E87A0FD}"/>
    <cellStyle name="Porcentagem 2 10 43 4" xfId="31518" xr:uid="{BC8E351A-D0F1-4500-A182-830C01F8008A}"/>
    <cellStyle name="Porcentagem 2 10 44" xfId="45012" xr:uid="{4E65234D-95F6-439C-AA5B-8BA25E2176CC}"/>
    <cellStyle name="Porcentagem 2 10 44 2" xfId="31811" xr:uid="{25F1A058-4855-41A1-87BB-2AD11C1FE62E}"/>
    <cellStyle name="Porcentagem 2 10 44 2 2" xfId="11001" xr:uid="{BDDD6583-30BD-4C45-B1B7-D8E24995C625}"/>
    <cellStyle name="Porcentagem 2 10 44 3" xfId="31818" xr:uid="{AADE0706-A033-4AF9-8BEC-2DE7D5CC212D}"/>
    <cellStyle name="Porcentagem 2 10 44 4" xfId="31840" xr:uid="{3565ACDC-6383-4BA7-B3C6-8A390D45A525}"/>
    <cellStyle name="Porcentagem 2 10 45" xfId="45016" xr:uid="{2C1962FA-4B3C-43A2-A4A2-0020C5AA23CE}"/>
    <cellStyle name="Porcentagem 2 10 45 2" xfId="45018" xr:uid="{C8290864-5C92-4CF0-9A64-36E2FC034374}"/>
    <cellStyle name="Porcentagem 2 10 45 2 2" xfId="11071" xr:uid="{B8BA205F-470A-4A5E-9EAD-B6C6FF606EEB}"/>
    <cellStyle name="Porcentagem 2 10 45 3" xfId="39299" xr:uid="{454FDC5D-0D81-4553-8A61-F81EBA86B6AB}"/>
    <cellStyle name="Porcentagem 2 10 45 4" xfId="45021" xr:uid="{87D0802C-4400-4394-9EBC-6AA2EF9BC41F}"/>
    <cellStyle name="Porcentagem 2 10 46" xfId="14640" xr:uid="{13B8F3B3-F260-4A9B-A4B4-DE68CCB9D279}"/>
    <cellStyle name="Porcentagem 2 10 46 2" xfId="45026" xr:uid="{FBB4CF1F-68A8-418C-A63C-1BF6A61A07BD}"/>
    <cellStyle name="Porcentagem 2 10 46 2 2" xfId="12806" xr:uid="{305F5E84-EF22-4AF6-9438-260616D80E95}"/>
    <cellStyle name="Porcentagem 2 10 46 3" xfId="17385" xr:uid="{279FBE41-E122-4AE7-980C-1D1D54932274}"/>
    <cellStyle name="Porcentagem 2 10 46 4" xfId="45028" xr:uid="{63B40A04-BC2D-4B56-8BFD-CD92F8A0D83D}"/>
    <cellStyle name="Porcentagem 2 10 47" xfId="14643" xr:uid="{41CD64AF-1C51-4AAC-9438-73AE9475E0D0}"/>
    <cellStyle name="Porcentagem 2 10 47 2" xfId="45030" xr:uid="{3A3C8786-928D-4441-AD44-8E2E2AD94C72}"/>
    <cellStyle name="Porcentagem 2 10 47 2 2" xfId="6513" xr:uid="{C3BB0EE0-2BEF-4C3A-AAA0-46B7719F28D5}"/>
    <cellStyle name="Porcentagem 2 10 47 3" xfId="17393" xr:uid="{7B68D391-7013-40BE-BB07-2B685CD02A7B}"/>
    <cellStyle name="Porcentagem 2 10 47 4" xfId="45032" xr:uid="{62B2AE25-2CCD-4A06-A284-65B24B0C291E}"/>
    <cellStyle name="Porcentagem 2 10 48" xfId="45034" xr:uid="{3029B173-0CBF-44F9-AD0A-1F9F7AA03E22}"/>
    <cellStyle name="Porcentagem 2 10 48 2" xfId="45036" xr:uid="{4D5CC268-EFCC-4B11-AA91-5B705352E33F}"/>
    <cellStyle name="Porcentagem 2 10 48 2 2" xfId="45038" xr:uid="{B924A457-0AFE-4941-9B23-9AC5598EED94}"/>
    <cellStyle name="Porcentagem 2 10 48 3" xfId="1706" xr:uid="{BF89212A-B055-435F-890B-6C4D11DDB347}"/>
    <cellStyle name="Porcentagem 2 10 48 4" xfId="45040" xr:uid="{82661CA2-595C-4DB6-835B-6FE35F61E8F4}"/>
    <cellStyle name="Porcentagem 2 10 49" xfId="45042" xr:uid="{3E9B1532-374E-4493-9E09-86E747B9500D}"/>
    <cellStyle name="Porcentagem 2 10 49 2" xfId="45044" xr:uid="{A3867B77-F5DC-4238-A5A3-F202A70E992A}"/>
    <cellStyle name="Porcentagem 2 10 49 2 2" xfId="13457" xr:uid="{373F79ED-C26F-4352-A20A-4BD413C8A78E}"/>
    <cellStyle name="Porcentagem 2 10 49 3" xfId="26570" xr:uid="{90DA3F99-3C4B-431C-AE91-A99DCE30F88C}"/>
    <cellStyle name="Porcentagem 2 10 49 4" xfId="45046" xr:uid="{D5FBA95C-1452-4213-BD05-577E6C591D3E}"/>
    <cellStyle name="Porcentagem 2 10 5" xfId="45048" xr:uid="{35B533B0-A72A-4617-8F22-E6E259FBCB1B}"/>
    <cellStyle name="Porcentagem 2 10 5 2" xfId="45049" xr:uid="{EC828955-1862-4DFC-A5CF-DBA8B008E0E5}"/>
    <cellStyle name="Porcentagem 2 10 5 2 2" xfId="39435" xr:uid="{46B1E8A7-862D-4100-AFC1-1644199E008A}"/>
    <cellStyle name="Porcentagem 2 10 5 3" xfId="45050" xr:uid="{7BB366C4-87FB-4457-84BB-CDD5FE18C7D3}"/>
    <cellStyle name="Porcentagem 2 10 5 4" xfId="45051" xr:uid="{725965B0-379D-4E5F-B4BD-B50CCEC683D6}"/>
    <cellStyle name="Porcentagem 2 10 50" xfId="45017" xr:uid="{C3832E47-F2B8-4E4C-87D6-4DC99E737207}"/>
    <cellStyle name="Porcentagem 2 10 50 2" xfId="45019" xr:uid="{EBAB0667-2FA0-43C1-B504-2A63C9EBBEDC}"/>
    <cellStyle name="Porcentagem 2 10 50 2 2" xfId="11072" xr:uid="{69E512EA-B53F-4503-8DEE-00349EF04E48}"/>
    <cellStyle name="Porcentagem 2 10 50 3" xfId="39300" xr:uid="{CC5CA3ED-04F4-43D8-BEF1-80B53D56F5F5}"/>
    <cellStyle name="Porcentagem 2 10 50 4" xfId="45022" xr:uid="{4E377D05-CE92-4ADD-B7CC-2A2B06970A19}"/>
    <cellStyle name="Porcentagem 2 10 51" xfId="14641" xr:uid="{C2223A62-77C5-46C0-B0AD-1D067DFA653C}"/>
    <cellStyle name="Porcentagem 2 10 51 2" xfId="45027" xr:uid="{9D4EE436-59A0-4537-A104-B948A32D9893}"/>
    <cellStyle name="Porcentagem 2 10 51 2 2" xfId="12807" xr:uid="{A2020D75-94D3-46CD-B28E-EA5D0088DB4E}"/>
    <cellStyle name="Porcentagem 2 10 51 3" xfId="17386" xr:uid="{0836E31A-10D6-42FB-9A8C-9584E1338964}"/>
    <cellStyle name="Porcentagem 2 10 51 4" xfId="45029" xr:uid="{CA64489F-78A8-4422-B384-E5295254355B}"/>
    <cellStyle name="Porcentagem 2 10 52" xfId="14644" xr:uid="{22B3512F-9D81-4369-BA5F-E0C77AD2FFDA}"/>
    <cellStyle name="Porcentagem 2 10 52 2" xfId="45031" xr:uid="{3A0F425B-DCFD-4142-B0D3-1E38D75C122B}"/>
    <cellStyle name="Porcentagem 2 10 52 2 2" xfId="6512" xr:uid="{6E7342E3-E319-46C6-AFF1-28AD45F795AB}"/>
    <cellStyle name="Porcentagem 2 10 52 3" xfId="17394" xr:uid="{B8B942FE-CE92-4B9B-AF58-089ABE35F6B3}"/>
    <cellStyle name="Porcentagem 2 10 52 4" xfId="45033" xr:uid="{040AA40A-6B57-499C-AAA5-BD8505871DD4}"/>
    <cellStyle name="Porcentagem 2 10 53" xfId="45035" xr:uid="{A644C4B1-ADFB-48F5-9258-F879E7012083}"/>
    <cellStyle name="Porcentagem 2 10 53 2" xfId="45037" xr:uid="{DFCB8281-80BA-4970-A837-37FC9143A540}"/>
    <cellStyle name="Porcentagem 2 10 53 2 2" xfId="45039" xr:uid="{A0AC5981-E873-4F5C-91FF-83487A11E73F}"/>
    <cellStyle name="Porcentagem 2 10 53 3" xfId="1705" xr:uid="{63799C1F-EA76-4690-B365-2DC22629D77D}"/>
    <cellStyle name="Porcentagem 2 10 53 4" xfId="45041" xr:uid="{A7F12192-6439-4A0D-BB20-ABA6E8874DB1}"/>
    <cellStyle name="Porcentagem 2 10 54" xfId="45043" xr:uid="{38EDA315-7B2D-474E-AE6A-5F4FF25BA329}"/>
    <cellStyle name="Porcentagem 2 10 54 2" xfId="45045" xr:uid="{63D0F0D8-260D-43EE-B687-DEE561D9F449}"/>
    <cellStyle name="Porcentagem 2 10 54 2 2" xfId="13458" xr:uid="{7EF3C616-0C24-41D7-BB48-C320B82D0561}"/>
    <cellStyle name="Porcentagem 2 10 54 3" xfId="26569" xr:uid="{C599BC05-1723-4767-ABA4-56118B81BAF2}"/>
    <cellStyle name="Porcentagem 2 10 54 4" xfId="45047" xr:uid="{50F511D8-DE22-43E8-99EF-E2A922E2412D}"/>
    <cellStyle name="Porcentagem 2 10 55" xfId="45052" xr:uid="{9CC91704-23E6-4347-9267-24A6D029C4F4}"/>
    <cellStyle name="Porcentagem 2 10 55 2" xfId="45054" xr:uid="{F765A4E3-9D4C-40D8-A920-5F4050E662CD}"/>
    <cellStyle name="Porcentagem 2 10 55 2 2" xfId="45056" xr:uid="{1AC40747-2296-4533-852B-21FCED057E2B}"/>
    <cellStyle name="Porcentagem 2 10 55 3" xfId="26583" xr:uid="{5A6560E4-DA95-49D4-AEB4-3798C7FD32C3}"/>
    <cellStyle name="Porcentagem 2 10 55 4" xfId="45058" xr:uid="{D2B3E1A5-8F83-482B-B8C8-38E0AB4712B2}"/>
    <cellStyle name="Porcentagem 2 10 56" xfId="45060" xr:uid="{E729B873-8D59-40B6-BEE3-F7381574C84A}"/>
    <cellStyle name="Porcentagem 2 10 56 2" xfId="45062" xr:uid="{FFE33158-FC83-4C7B-9E42-243657919E1B}"/>
    <cellStyle name="Porcentagem 2 10 56 2 2" xfId="18963" xr:uid="{8849D094-9DAC-4B23-A9F7-1347E1BAD3A2}"/>
    <cellStyle name="Porcentagem 2 10 56 3" xfId="32670" xr:uid="{68089893-BA39-4FB1-84BF-D2CB2C4AC636}"/>
    <cellStyle name="Porcentagem 2 10 56 4" xfId="45064" xr:uid="{A62E6DD0-3408-4732-9A21-AEEC64BB9E72}"/>
    <cellStyle name="Porcentagem 2 10 57" xfId="45066" xr:uid="{DD64DA3A-1861-4211-A694-4207F3C04CA2}"/>
    <cellStyle name="Porcentagem 2 10 57 2" xfId="45068" xr:uid="{0B072AE3-EC43-4F49-8C65-99A5D37FF997}"/>
    <cellStyle name="Porcentagem 2 10 57 2 2" xfId="45070" xr:uid="{83EF9AA5-ECDF-4CFE-87DE-A99CC99B3E27}"/>
    <cellStyle name="Porcentagem 2 10 57 3" xfId="32716" xr:uid="{4A599694-8FE2-4B80-8F62-B852EC03DE09}"/>
    <cellStyle name="Porcentagem 2 10 57 4" xfId="45072" xr:uid="{A7C18458-3023-416E-B635-1A6930A9430E}"/>
    <cellStyle name="Porcentagem 2 10 58" xfId="45074" xr:uid="{6CEE33D9-C86C-4BDB-BEBA-7CB6194BC16E}"/>
    <cellStyle name="Porcentagem 2 10 58 2" xfId="45076" xr:uid="{9E08E5D1-5352-4A4A-81F5-1656DEEC188C}"/>
    <cellStyle name="Porcentagem 2 10 58 2 2" xfId="45078" xr:uid="{FC8E26FB-C72A-4EE8-80EF-76897650707C}"/>
    <cellStyle name="Porcentagem 2 10 58 3" xfId="32745" xr:uid="{0B493BC0-C6A0-47F9-A6A1-884E22832443}"/>
    <cellStyle name="Porcentagem 2 10 58 4" xfId="45080" xr:uid="{9D924FEC-6F5B-4923-95A5-677A1FAA943B}"/>
    <cellStyle name="Porcentagem 2 10 59" xfId="45082" xr:uid="{98AD08F4-8309-459D-87A7-E0E123A73CB3}"/>
    <cellStyle name="Porcentagem 2 10 59 2" xfId="45086" xr:uid="{CAC4D86B-45AA-4B79-8C8B-D6BDF429583C}"/>
    <cellStyle name="Porcentagem 2 10 59 2 2" xfId="45091" xr:uid="{94BE193E-8BE2-4460-987A-A35BC04B4953}"/>
    <cellStyle name="Porcentagem 2 10 59 3" xfId="32783" xr:uid="{135E7A12-8439-454C-BF41-C2A4AAF5CC34}"/>
    <cellStyle name="Porcentagem 2 10 59 4" xfId="45093" xr:uid="{F86C66B6-3D4F-4C66-B0A7-9108399EA7E1}"/>
    <cellStyle name="Porcentagem 2 10 6" xfId="45095" xr:uid="{17DC699C-DAEC-444D-82B3-E93751CEACB8}"/>
    <cellStyle name="Porcentagem 2 10 6 2" xfId="45096" xr:uid="{E2177C71-A3F6-4EF0-9503-7FD49548DA49}"/>
    <cellStyle name="Porcentagem 2 10 6 2 2" xfId="45097" xr:uid="{2F574226-3B8D-4BC7-9DE4-E47B85B35BD7}"/>
    <cellStyle name="Porcentagem 2 10 6 3" xfId="45098" xr:uid="{4D73D5D0-3D3C-4ADD-800E-08C29C2AB7A9}"/>
    <cellStyle name="Porcentagem 2 10 6 4" xfId="45099" xr:uid="{E9AD71CA-D052-43F4-8FAD-ACB1F62B3727}"/>
    <cellStyle name="Porcentagem 2 10 60" xfId="45053" xr:uid="{DFBFA295-378A-4228-A939-5A9324B30E41}"/>
    <cellStyle name="Porcentagem 2 10 60 2" xfId="45055" xr:uid="{A6EB2340-59F9-4C7F-A239-6FAFDCAE7587}"/>
    <cellStyle name="Porcentagem 2 10 60 2 2" xfId="45057" xr:uid="{EEB57D0E-4EB3-4432-9FA4-FD67365A87C0}"/>
    <cellStyle name="Porcentagem 2 10 60 3" xfId="26582" xr:uid="{A4E2E5D1-31D8-4E4B-AB10-A9623C6A2A8E}"/>
    <cellStyle name="Porcentagem 2 10 60 4" xfId="45059" xr:uid="{7FE88F54-F6F1-4378-B612-E31188CA7478}"/>
    <cellStyle name="Porcentagem 2 10 61" xfId="45061" xr:uid="{0CB1A74A-F5DE-4A22-BD9D-962D1853D408}"/>
    <cellStyle name="Porcentagem 2 10 61 2" xfId="45063" xr:uid="{93BB6F86-6083-4C6E-8A8D-F59A569FDF23}"/>
    <cellStyle name="Porcentagem 2 10 61 2 2" xfId="18962" xr:uid="{5D23785D-ADBE-4FB6-BB00-7ABB382EF683}"/>
    <cellStyle name="Porcentagem 2 10 61 3" xfId="32669" xr:uid="{05018F45-69F5-49CC-9563-71DF4D9DAA42}"/>
    <cellStyle name="Porcentagem 2 10 61 4" xfId="45065" xr:uid="{613613CE-1B19-4173-B987-1981C45FD9B2}"/>
    <cellStyle name="Porcentagem 2 10 62" xfId="45067" xr:uid="{E9BD8934-3C08-49A7-922E-2F545BC54F39}"/>
    <cellStyle name="Porcentagem 2 10 62 2" xfId="45069" xr:uid="{6031E752-2D49-4BC1-ADE7-2B50ACA7F312}"/>
    <cellStyle name="Porcentagem 2 10 62 2 2" xfId="45071" xr:uid="{A2A66977-B7D8-4BB2-ABCB-BBA2E44CD8D3}"/>
    <cellStyle name="Porcentagem 2 10 62 3" xfId="32715" xr:uid="{1FDB9E80-0916-44FD-8DD5-E4CD77A56D0D}"/>
    <cellStyle name="Porcentagem 2 10 62 4" xfId="45073" xr:uid="{0588C542-A950-4A96-BD2F-99968EA50CB7}"/>
    <cellStyle name="Porcentagem 2 10 63" xfId="45075" xr:uid="{0820EBE0-BB21-4DB9-B553-8187F53146F3}"/>
    <cellStyle name="Porcentagem 2 10 63 2" xfId="45077" xr:uid="{FE4C0C8E-8407-47B6-A0C7-CCFAA174C197}"/>
    <cellStyle name="Porcentagem 2 10 63 2 2" xfId="45079" xr:uid="{006A84B4-C966-49FA-A773-4E5477562758}"/>
    <cellStyle name="Porcentagem 2 10 63 3" xfId="32744" xr:uid="{7DD3B8C3-DD04-4F36-91F9-89231617FAD5}"/>
    <cellStyle name="Porcentagem 2 10 63 4" xfId="45081" xr:uid="{017B5CEF-0AAC-4461-8BDA-F80577580CF9}"/>
    <cellStyle name="Porcentagem 2 10 64" xfId="45083" xr:uid="{5B2518B0-DBB9-4F66-B458-131D0354AF4C}"/>
    <cellStyle name="Porcentagem 2 10 64 2" xfId="45087" xr:uid="{6B09831C-2152-4A7E-9202-F092851FD492}"/>
    <cellStyle name="Porcentagem 2 10 64 2 2" xfId="45092" xr:uid="{886377F0-DAD0-43D8-9271-FBEB68FBE744}"/>
    <cellStyle name="Porcentagem 2 10 64 3" xfId="32782" xr:uid="{DCD4543E-C048-40B8-8E88-23AFF3BC4F62}"/>
    <cellStyle name="Porcentagem 2 10 64 4" xfId="45094" xr:uid="{13EF23E4-BF39-4F66-81CA-F19F28F5BB20}"/>
    <cellStyle name="Porcentagem 2 10 65" xfId="45100" xr:uid="{E385069D-2D0F-4E63-B236-BFDB27714D98}"/>
    <cellStyle name="Porcentagem 2 10 65 2" xfId="45102" xr:uid="{DDB8D62A-1B0E-4211-B957-F1AF83521E54}"/>
    <cellStyle name="Porcentagem 2 10 65 2 2" xfId="45106" xr:uid="{9064E3EB-C587-46F4-B7F6-D3FC9CA2D750}"/>
    <cellStyle name="Porcentagem 2 10 65 3" xfId="32818" xr:uid="{5C8AD916-CDCC-4F13-9C92-FC5C1DA1237C}"/>
    <cellStyle name="Porcentagem 2 10 65 4" xfId="27605" xr:uid="{3C77A54C-443C-4FBD-8188-670974A0C523}"/>
    <cellStyle name="Porcentagem 2 10 66" xfId="45109" xr:uid="{FE74CCD2-DB61-4FA3-91EF-E127958E9459}"/>
    <cellStyle name="Porcentagem 2 10 66 2" xfId="45111" xr:uid="{1363CFCD-AEA4-4F13-818D-6F26FE43B95F}"/>
    <cellStyle name="Porcentagem 2 10 66 2 2" xfId="45113" xr:uid="{6CAB25BB-1FAE-44C0-A8EF-8081DCE7565F}"/>
    <cellStyle name="Porcentagem 2 10 66 3" xfId="32829" xr:uid="{EA70168F-ECFD-4144-AC74-B7804C50832A}"/>
    <cellStyle name="Porcentagem 2 10 66 4" xfId="27612" xr:uid="{7C5149D6-CB7F-4919-AD85-0D448C5B76CA}"/>
    <cellStyle name="Porcentagem 2 10 67" xfId="45115" xr:uid="{BC6240AD-84CD-4131-AF0F-6BD4B9984FA2}"/>
    <cellStyle name="Porcentagem 2 10 67 2" xfId="45117" xr:uid="{1A3EBDA2-DF2B-4D56-9500-F9EAC2F71453}"/>
    <cellStyle name="Porcentagem 2 10 67 2 2" xfId="45119" xr:uid="{90F96B3E-0E36-44DC-B5B0-AFEABCB656C0}"/>
    <cellStyle name="Porcentagem 2 10 67 3" xfId="32862" xr:uid="{E763BC45-E97B-49D8-893C-DE6CFE3F34B7}"/>
    <cellStyle name="Porcentagem 2 10 67 4" xfId="27618" xr:uid="{508987C0-8013-4046-BE16-16ACE99B648F}"/>
    <cellStyle name="Porcentagem 2 10 68" xfId="45121" xr:uid="{DB655D41-3A35-477C-A750-E73E95138737}"/>
    <cellStyle name="Porcentagem 2 10 68 2" xfId="3100" xr:uid="{EA19B480-B623-4C8A-8E05-724B1B6DD752}"/>
    <cellStyle name="Porcentagem 2 10 68 2 2" xfId="3115" xr:uid="{2F262F34-3F69-419A-BE73-1C23A6BBFB4B}"/>
    <cellStyle name="Porcentagem 2 10 68 3" xfId="3213" xr:uid="{E459DC54-919C-4611-A377-5548385D12DE}"/>
    <cellStyle name="Porcentagem 2 10 68 4" xfId="3252" xr:uid="{85B1516A-43FF-48CE-A4A9-B025FBC638DA}"/>
    <cellStyle name="Porcentagem 2 10 69" xfId="38778" xr:uid="{5AC34068-2349-429B-8E23-101209CDE377}"/>
    <cellStyle name="Porcentagem 2 10 69 2" xfId="9323" xr:uid="{5A81611D-9C14-4E1A-A079-28AD6EE92534}"/>
    <cellStyle name="Porcentagem 2 10 69 2 2" xfId="6912" xr:uid="{0BDB9BFB-6ED5-4812-B88C-6613C0F94DEA}"/>
    <cellStyle name="Porcentagem 2 10 69 3" xfId="9329" xr:uid="{E2B88DFB-0309-45C9-A6CB-94510B438F2A}"/>
    <cellStyle name="Porcentagem 2 10 69 4" xfId="9342" xr:uid="{E7D3D978-E318-4F0C-92BB-374249A7C1A2}"/>
    <cellStyle name="Porcentagem 2 10 7" xfId="45123" xr:uid="{A8D29093-6582-4150-8944-236993BDC482}"/>
    <cellStyle name="Porcentagem 2 10 7 2" xfId="22723" xr:uid="{3BB793C6-1347-41A6-B0F3-50193DFF4070}"/>
    <cellStyle name="Porcentagem 2 10 7 2 2" xfId="45124" xr:uid="{0EEEF16A-AF81-4FC3-9071-B896251B92AA}"/>
    <cellStyle name="Porcentagem 2 10 7 3" xfId="22725" xr:uid="{0D0CBC50-F68D-435E-A3BB-12F951A27F14}"/>
    <cellStyle name="Porcentagem 2 10 7 4" xfId="45125" xr:uid="{566BA2D6-B7F8-4700-9179-A8AAC604A479}"/>
    <cellStyle name="Porcentagem 2 10 70" xfId="45101" xr:uid="{0A8F0BFE-0432-4D6B-8B22-BFC4865A434A}"/>
    <cellStyle name="Porcentagem 2 10 70 2" xfId="45103" xr:uid="{BA0E215F-905A-4F58-A7B3-D05F77F9CBB2}"/>
    <cellStyle name="Porcentagem 2 10 70 2 2" xfId="45107" xr:uid="{C25D22AD-A178-4B16-9305-B7ECE4D9FF69}"/>
    <cellStyle name="Porcentagem 2 10 70 3" xfId="32817" xr:uid="{5ED14109-45FE-4E8E-8C65-7112097F25DB}"/>
    <cellStyle name="Porcentagem 2 10 70 4" xfId="27604" xr:uid="{6CF9953A-DA43-402F-A40E-EC3E6C749958}"/>
    <cellStyle name="Porcentagem 2 10 71" xfId="45110" xr:uid="{CC727A52-BC7B-401D-A868-94679E519AC0}"/>
    <cellStyle name="Porcentagem 2 10 71 2" xfId="45112" xr:uid="{513A7D3C-617F-4C19-BAE2-E4A53B2B5BCB}"/>
    <cellStyle name="Porcentagem 2 10 71 2 2" xfId="45114" xr:uid="{7AB06CD7-0864-485C-9948-60C6BF0641E3}"/>
    <cellStyle name="Porcentagem 2 10 71 3" xfId="32828" xr:uid="{F86F27A3-81D3-4351-B98E-6F275F041B7A}"/>
    <cellStyle name="Porcentagem 2 10 71 4" xfId="27611" xr:uid="{8BC483CE-54F6-43A1-B456-B2DE1973DAF8}"/>
    <cellStyle name="Porcentagem 2 10 72" xfId="45116" xr:uid="{7BFDAD87-1AEF-4166-8101-588986AC41C3}"/>
    <cellStyle name="Porcentagem 2 10 72 2" xfId="45118" xr:uid="{C8A80395-E2FC-4365-9ADF-D53B51AE3B60}"/>
    <cellStyle name="Porcentagem 2 10 72 2 2" xfId="45120" xr:uid="{3D70C11F-4A9A-4A5C-8291-069FED512D07}"/>
    <cellStyle name="Porcentagem 2 10 72 3" xfId="32861" xr:uid="{927F54B9-B9AA-4B24-BDC8-5D5DF68D93D6}"/>
    <cellStyle name="Porcentagem 2 10 72 4" xfId="27617" xr:uid="{F189C3EE-99DF-4596-BAB9-3E40D4DAC35A}"/>
    <cellStyle name="Porcentagem 2 10 73" xfId="45122" xr:uid="{15B89784-7E6B-4646-9574-ECA5D0B70988}"/>
    <cellStyle name="Porcentagem 2 10 73 2" xfId="3099" xr:uid="{4E9984F9-1325-48CE-B311-316E6B63C1E9}"/>
    <cellStyle name="Porcentagem 2 10 73 2 2" xfId="3114" xr:uid="{A65F634F-C804-45F1-9173-7EF4504E3416}"/>
    <cellStyle name="Porcentagem 2 10 73 3" xfId="3212" xr:uid="{47D0C5B4-81A5-4894-8293-C4DA93BECDAB}"/>
    <cellStyle name="Porcentagem 2 10 73 4" xfId="3251" xr:uid="{CA6B7714-3CFC-4827-A178-B04E1BD89F12}"/>
    <cellStyle name="Porcentagem 2 10 74" xfId="38779" xr:uid="{9E9ADD19-51E7-4292-BEA8-5A38CB741A07}"/>
    <cellStyle name="Porcentagem 2 10 74 2" xfId="9322" xr:uid="{8DA55672-E64F-4959-98DC-D7533C779533}"/>
    <cellStyle name="Porcentagem 2 10 74 2 2" xfId="6911" xr:uid="{11621FAD-466E-4228-B529-2779DC09DA2E}"/>
    <cellStyle name="Porcentagem 2 10 74 3" xfId="9328" xr:uid="{6D33678B-E9A0-4D58-A8EF-16ECDA4C1709}"/>
    <cellStyle name="Porcentagem 2 10 74 4" xfId="9341" xr:uid="{EE29B825-B8FF-4E6F-BFC3-A56F61EB8CE7}"/>
    <cellStyle name="Porcentagem 2 10 75" xfId="45126" xr:uid="{3ED914E9-9E2D-49C1-A136-D6B3C87284BD}"/>
    <cellStyle name="Porcentagem 2 10 75 2" xfId="45128" xr:uid="{850488F6-F9D6-47F3-9700-F0BB5D68D660}"/>
    <cellStyle name="Porcentagem 2 10 75 2 2" xfId="6934" xr:uid="{E1CFF7EA-BFB0-4BD6-A314-6D6FD67A1923}"/>
    <cellStyle name="Porcentagem 2 10 75 3" xfId="32890" xr:uid="{8116DA56-7719-4C3D-920B-ABF83C279A6D}"/>
    <cellStyle name="Porcentagem 2 10 75 4" xfId="45130" xr:uid="{72F9919D-242D-47A4-A628-2C396C1B0FA4}"/>
    <cellStyle name="Porcentagem 2 10 76" xfId="27668" xr:uid="{1EA434B4-6F8E-4830-ADFE-1A374D78BBF5}"/>
    <cellStyle name="Porcentagem 2 10 76 2" xfId="45134" xr:uid="{08EDCB0F-286B-4B23-A589-561A42054F07}"/>
    <cellStyle name="Porcentagem 2 10 76 2 2" xfId="41009" xr:uid="{6F704296-F774-4E72-99C6-90453C8E4AFB}"/>
    <cellStyle name="Porcentagem 2 10 76 3" xfId="32903" xr:uid="{177A7077-D6F1-4455-89EC-86E9209CAEB2}"/>
    <cellStyle name="Porcentagem 2 10 76 4" xfId="45136" xr:uid="{FA40CD92-5AFE-4494-82A9-473620B7631C}"/>
    <cellStyle name="Porcentagem 2 10 77" xfId="27671" xr:uid="{DE303DEC-0F27-4079-832C-5DBAFD38194E}"/>
    <cellStyle name="Porcentagem 2 10 77 2" xfId="15224" xr:uid="{3A24B814-81CD-4FE1-BF82-7CBB776D614F}"/>
    <cellStyle name="Porcentagem 2 10 77 2 2" xfId="40192" xr:uid="{6BF19D51-70EF-42CF-AA20-9862A1A97C96}"/>
    <cellStyle name="Porcentagem 2 10 77 3" xfId="15229" xr:uid="{4499A78A-1E5A-4FEC-A9C1-C3D516E9BBEA}"/>
    <cellStyle name="Porcentagem 2 10 77 4" xfId="15240" xr:uid="{8776028E-CE0D-4F33-BFBD-5EF305F1510A}"/>
    <cellStyle name="Porcentagem 2 10 78" xfId="45138" xr:uid="{FB5A284E-E4A5-4AF8-8975-D0938778C6B1}"/>
    <cellStyle name="Porcentagem 2 10 78 2" xfId="1562" xr:uid="{30276CD5-C53F-44B5-931B-B9D5B3725EE8}"/>
    <cellStyle name="Porcentagem 2 10 78 2 2" xfId="45142" xr:uid="{B62E8FED-2991-4DFE-9688-E2E2AEB27670}"/>
    <cellStyle name="Porcentagem 2 10 78 3" xfId="1657" xr:uid="{1CEE3C25-EC76-4135-960B-E8541EB9F243}"/>
    <cellStyle name="Porcentagem 2 10 78 4" xfId="4147" xr:uid="{999EFC5D-5E6C-4122-9F0C-331F5B6E4FF0}"/>
    <cellStyle name="Porcentagem 2 10 79" xfId="45144" xr:uid="{3072E6E9-7CAA-4FE8-8F1B-136271653C53}"/>
    <cellStyle name="Porcentagem 2 10 79 2" xfId="7383" xr:uid="{5FECABAC-6B3F-4DC7-BD52-80DBBF1CE315}"/>
    <cellStyle name="Porcentagem 2 10 79 2 2" xfId="30354" xr:uid="{61C18374-6232-4367-871A-795D989A1F10}"/>
    <cellStyle name="Porcentagem 2 10 79 3" xfId="15255" xr:uid="{75749E81-BF56-4DDC-8B08-00A698AC08AB}"/>
    <cellStyle name="Porcentagem 2 10 79 4" xfId="15265" xr:uid="{9BB40F20-812D-45E4-AAC5-1BD04D7559B2}"/>
    <cellStyle name="Porcentagem 2 10 8" xfId="19027" xr:uid="{7A7784FF-4901-4717-8979-811EC9F8053A}"/>
    <cellStyle name="Porcentagem 2 10 8 2" xfId="22738" xr:uid="{10541776-AA1D-47F2-A3CE-1787006EC253}"/>
    <cellStyle name="Porcentagem 2 10 8 2 2" xfId="45147" xr:uid="{52EC7B65-F3F8-4DE3-A1FD-8F74078140D0}"/>
    <cellStyle name="Porcentagem 2 10 8 3" xfId="22740" xr:uid="{E91B05B6-75C5-4720-A7E3-8189CCBE05E3}"/>
    <cellStyle name="Porcentagem 2 10 8 4" xfId="45148" xr:uid="{43EF97E8-750A-4F5C-8C37-9A58945AC52B}"/>
    <cellStyle name="Porcentagem 2 10 80" xfId="45127" xr:uid="{3CDC9EB6-DB82-4B62-A119-F087AD28D0F2}"/>
    <cellStyle name="Porcentagem 2 10 80 2" xfId="45129" xr:uid="{971AB7D0-F80B-4CA5-B051-F41B9F8EF7A1}"/>
    <cellStyle name="Porcentagem 2 10 80 2 2" xfId="6933" xr:uid="{A48C78CD-3C46-42A7-BB56-472523ED2701}"/>
    <cellStyle name="Porcentagem 2 10 80 3" xfId="32889" xr:uid="{D664C22F-4416-4B9C-B8AB-82E8F6E97ADB}"/>
    <cellStyle name="Porcentagem 2 10 80 4" xfId="45131" xr:uid="{E0941DD5-1809-4016-A79A-4689BA0BF1D5}"/>
    <cellStyle name="Porcentagem 2 10 81" xfId="27667" xr:uid="{C6B4C4D1-0A7D-43CD-8B1C-72DD8B81772B}"/>
    <cellStyle name="Porcentagem 2 10 81 2" xfId="45135" xr:uid="{9532B30A-EF02-411D-B82F-0141CCB19F54}"/>
    <cellStyle name="Porcentagem 2 10 81 2 2" xfId="41010" xr:uid="{BFA27196-7DB9-4D7B-B149-61F623CDEF8B}"/>
    <cellStyle name="Porcentagem 2 10 81 3" xfId="32902" xr:uid="{38152EEE-CA85-4C11-9C81-22FA33DC98DA}"/>
    <cellStyle name="Porcentagem 2 10 81 4" xfId="45137" xr:uid="{C8A5ACE4-C03B-434F-9501-F69D971DC292}"/>
    <cellStyle name="Porcentagem 2 10 82" xfId="27670" xr:uid="{A579CED6-E4E8-4CC6-B252-C1D2FC577460}"/>
    <cellStyle name="Porcentagem 2 10 82 2" xfId="15225" xr:uid="{BEFC48FA-BC8D-4E75-8308-3F1B96956D5D}"/>
    <cellStyle name="Porcentagem 2 10 82 2 2" xfId="40193" xr:uid="{225CBA63-EA51-4F26-92AC-BD2336BA13D4}"/>
    <cellStyle name="Porcentagem 2 10 82 3" xfId="15230" xr:uid="{5874D15D-DB4A-4026-910B-82AA23F01D19}"/>
    <cellStyle name="Porcentagem 2 10 82 4" xfId="15241" xr:uid="{B0E70A32-E385-4D53-B55B-8ED4AAFCDE61}"/>
    <cellStyle name="Porcentagem 2 10 83" xfId="45139" xr:uid="{56BF74D5-BFBC-4265-A906-592CE87DF2C7}"/>
    <cellStyle name="Porcentagem 2 10 83 2" xfId="1561" xr:uid="{6166C63B-E5F0-4524-A5AB-C8536F328740}"/>
    <cellStyle name="Porcentagem 2 10 83 2 2" xfId="45143" xr:uid="{23372F26-120E-46CA-BBB1-B84730114E21}"/>
    <cellStyle name="Porcentagem 2 10 83 3" xfId="1656" xr:uid="{F53D2A76-7B9A-4AEB-97E9-A6A79F6E3988}"/>
    <cellStyle name="Porcentagem 2 10 83 4" xfId="4148" xr:uid="{A2FEC609-F198-4175-83C1-315367B2C033}"/>
    <cellStyle name="Porcentagem 2 10 84" xfId="45145" xr:uid="{ED024D2C-DB55-4BFF-933E-14F956FE05C7}"/>
    <cellStyle name="Porcentagem 2 10 84 2" xfId="7382" xr:uid="{F1A51BE3-FE32-43CF-BC67-7E88C48491E3}"/>
    <cellStyle name="Porcentagem 2 10 84 2 2" xfId="30353" xr:uid="{CDFF10B2-4070-4B73-8F0A-B89838342DA2}"/>
    <cellStyle name="Porcentagem 2 10 84 3" xfId="15256" xr:uid="{36D5AD1D-B9F8-437F-B160-539CC21B04E8}"/>
    <cellStyle name="Porcentagem 2 10 84 4" xfId="15266" xr:uid="{A2428EF1-C57F-4F05-94E3-12A1E2B1E3B7}"/>
    <cellStyle name="Porcentagem 2 10 85" xfId="45149" xr:uid="{140C5406-775C-4565-BA30-2850733F1845}"/>
    <cellStyle name="Porcentagem 2 10 85 2" xfId="7392" xr:uid="{FB5CC7AF-6023-4D0E-85B0-F60F71419CDB}"/>
    <cellStyle name="Porcentagem 2 10 85 2 2" xfId="45151" xr:uid="{1CB5B8E9-E241-4F60-AB9F-DA69CDA11E01}"/>
    <cellStyle name="Porcentagem 2 10 85 3" xfId="15270" xr:uid="{5927267D-0AD2-4094-95FB-901044665913}"/>
    <cellStyle name="Porcentagem 2 10 85 4" xfId="45153" xr:uid="{5911C76C-ED17-4943-BF79-844D75D78810}"/>
    <cellStyle name="Porcentagem 2 10 86" xfId="45155" xr:uid="{9F2A96F2-9C88-4D21-9DED-E7AF927A1D46}"/>
    <cellStyle name="Porcentagem 2 10 86 2" xfId="45157" xr:uid="{79567067-5937-4728-ABD7-16F7AB30DA62}"/>
    <cellStyle name="Porcentagem 2 10 86 2 2" xfId="41393" xr:uid="{30C12AD8-D563-4C66-AD81-205F034EFEED}"/>
    <cellStyle name="Porcentagem 2 10 86 3" xfId="45159" xr:uid="{6D5B7545-59CC-498B-92DD-BD6B66AB30DE}"/>
    <cellStyle name="Porcentagem 2 10 86 4" xfId="45161" xr:uid="{D3D6DE74-CB5B-43CF-A9B8-E2CBB03FC8E5}"/>
    <cellStyle name="Porcentagem 2 10 87" xfId="45163" xr:uid="{A9333C8E-7C39-4B94-BFD1-22DCA970FAF4}"/>
    <cellStyle name="Porcentagem 2 10 87 2" xfId="45165" xr:uid="{64661674-7AE4-472C-9499-619C056BC2E2}"/>
    <cellStyle name="Porcentagem 2 10 87 2 2" xfId="45167" xr:uid="{CB105172-F84A-4DE9-AC0C-54109D44504D}"/>
    <cellStyle name="Porcentagem 2 10 87 3" xfId="45169" xr:uid="{52C1CEFC-CC40-4BEA-91AB-849B95CCC0F0}"/>
    <cellStyle name="Porcentagem 2 10 87 4" xfId="45171" xr:uid="{C7DDBDDC-88A5-449C-B816-D63E23526888}"/>
    <cellStyle name="Porcentagem 2 10 88" xfId="45173" xr:uid="{732C57B6-079B-48C9-A756-85277A728C77}"/>
    <cellStyle name="Porcentagem 2 10 88 2" xfId="45175" xr:uid="{A644AA18-4274-4EAB-A54F-7F49F34ED566}"/>
    <cellStyle name="Porcentagem 2 10 88 2 2" xfId="45177" xr:uid="{0B597B01-E754-4888-BAB9-F38DA83D0055}"/>
    <cellStyle name="Porcentagem 2 10 88 3" xfId="45179" xr:uid="{9E752258-EE4E-419A-B4CE-EF1D88CFC4D3}"/>
    <cellStyle name="Porcentagem 2 10 88 4" xfId="45181" xr:uid="{8313C93B-5E51-45BE-9DA0-35BD24E3FE9B}"/>
    <cellStyle name="Porcentagem 2 10 89" xfId="45183" xr:uid="{BFAF7403-E6B6-4711-BF7B-161947FF71A4}"/>
    <cellStyle name="Porcentagem 2 10 89 2" xfId="45185" xr:uid="{AD31885D-3988-49BC-90FD-F4A147E1C10E}"/>
    <cellStyle name="Porcentagem 2 10 89 2 2" xfId="45188" xr:uid="{F569C018-2BF8-4878-8D86-BBD6B3CBD145}"/>
    <cellStyle name="Porcentagem 2 10 89 3" xfId="45192" xr:uid="{0620054F-B428-45E6-AB97-5674155D90CC}"/>
    <cellStyle name="Porcentagem 2 10 89 4" xfId="45195" xr:uid="{AA365C9D-9B83-4730-9DC5-0BECA02F11A0}"/>
    <cellStyle name="Porcentagem 2 10 9" xfId="45200" xr:uid="{7F5F2B08-516E-4319-B07C-502095C44706}"/>
    <cellStyle name="Porcentagem 2 10 9 2" xfId="22746" xr:uid="{006F63B1-8D1C-41E1-B5FA-28D212F0ED7E}"/>
    <cellStyle name="Porcentagem 2 10 9 2 2" xfId="39099" xr:uid="{4E9DEB1C-6DAE-4CA1-9E59-E8E2A2E0DE6A}"/>
    <cellStyle name="Porcentagem 2 10 9 3" xfId="45201" xr:uid="{9E9021B6-C217-4BF2-96A7-94B326F788B3}"/>
    <cellStyle name="Porcentagem 2 10 9 4" xfId="45202" xr:uid="{3982B3C6-AA28-45A6-9394-1BEC3D0703D0}"/>
    <cellStyle name="Porcentagem 2 10 90" xfId="45150" xr:uid="{831BE84B-3570-46A6-B355-E64B8898CB05}"/>
    <cellStyle name="Porcentagem 2 10 90 2" xfId="7391" xr:uid="{6AEE170E-345F-45E4-834D-20718B5A274D}"/>
    <cellStyle name="Porcentagem 2 10 90 2 2" xfId="45152" xr:uid="{D62ADD99-066D-491A-AA97-9EF23788ECA9}"/>
    <cellStyle name="Porcentagem 2 10 90 3" xfId="15271" xr:uid="{6DD0261F-E839-4294-A524-560CF6791C3F}"/>
    <cellStyle name="Porcentagem 2 10 90 4" xfId="45154" xr:uid="{A87D50F9-3763-4DF1-9ED6-8F644CAB3789}"/>
    <cellStyle name="Porcentagem 2 10 91" xfId="45156" xr:uid="{BE8D01DC-3672-4357-8E03-A4D745A29CEA}"/>
    <cellStyle name="Porcentagem 2 10 91 2" xfId="45158" xr:uid="{862955E9-BC7C-4F2A-B59C-A439D41D3BFB}"/>
    <cellStyle name="Porcentagem 2 10 91 2 2" xfId="41394" xr:uid="{29DAE9D3-AA70-43FD-8628-B29CB4161455}"/>
    <cellStyle name="Porcentagem 2 10 91 3" xfId="45160" xr:uid="{0F9D960E-8DBB-4794-8E17-0216D6ADED3B}"/>
    <cellStyle name="Porcentagem 2 10 91 4" xfId="45162" xr:uid="{31EA9828-2B2E-4906-86FF-B198DAB48802}"/>
    <cellStyle name="Porcentagem 2 10 92" xfId="45164" xr:uid="{A9A164F6-3F20-404E-AC0F-ED479FC9415D}"/>
    <cellStyle name="Porcentagem 2 10 92 2" xfId="45166" xr:uid="{0159C966-4592-4211-A062-760CBB3ECEF9}"/>
    <cellStyle name="Porcentagem 2 10 92 2 2" xfId="45168" xr:uid="{71ABA2EF-AFC5-4CCE-9E63-6758E0D9AB5C}"/>
    <cellStyle name="Porcentagem 2 10 92 3" xfId="45170" xr:uid="{8158F8F8-1AA4-44DD-AFB1-E3F12D48B00D}"/>
    <cellStyle name="Porcentagem 2 10 92 4" xfId="45172" xr:uid="{BF10851B-E1E4-4ED3-85E3-F204C03DD3DD}"/>
    <cellStyle name="Porcentagem 2 10 93" xfId="45174" xr:uid="{066D4D68-510E-4240-90A0-1C8F2B30FC09}"/>
    <cellStyle name="Porcentagem 2 10 93 2" xfId="45176" xr:uid="{1947C758-87D6-479F-8DC7-2EB3C2830995}"/>
    <cellStyle name="Porcentagem 2 10 93 2 2" xfId="45178" xr:uid="{D443A95C-B43E-4B4D-B80A-394D38584E82}"/>
    <cellStyle name="Porcentagem 2 10 93 3" xfId="45180" xr:uid="{4C4DAA16-7EE9-4F57-96AF-25BA3DB1D94A}"/>
    <cellStyle name="Porcentagem 2 10 93 4" xfId="45182" xr:uid="{D1DD18E5-1A33-4AF1-A671-99C73A2D8AE6}"/>
    <cellStyle name="Porcentagem 2 10 94" xfId="45184" xr:uid="{BFA5F60D-7121-484E-8036-FD7766383625}"/>
    <cellStyle name="Porcentagem 2 10 94 2" xfId="45186" xr:uid="{921F7DFE-9436-4195-B1B5-BE7BB515EBAD}"/>
    <cellStyle name="Porcentagem 2 10 94 2 2" xfId="45189" xr:uid="{D9543F68-DB1E-4546-8A42-E8586B784549}"/>
    <cellStyle name="Porcentagem 2 10 94 3" xfId="45193" xr:uid="{18E76929-9837-47A1-8FFE-B74D672297CA}"/>
    <cellStyle name="Porcentagem 2 10 94 4" xfId="45196" xr:uid="{8A632D5D-A3D1-435E-9A87-30925E6B3CB3}"/>
    <cellStyle name="Porcentagem 2 10 95" xfId="2322" xr:uid="{605D581A-EBB7-427D-B85A-01F546EFA7F0}"/>
    <cellStyle name="Porcentagem 2 10 95 2" xfId="45203" xr:uid="{D1028FB2-B473-4A0A-988D-1F2A07C59E4A}"/>
    <cellStyle name="Porcentagem 2 10 95 2 2" xfId="45205" xr:uid="{E8636047-DD67-4DA4-9E60-D8740F391D6B}"/>
    <cellStyle name="Porcentagem 2 10 95 3" xfId="45208" xr:uid="{DA428EA3-6077-4A55-9AE0-9427994E1736}"/>
    <cellStyle name="Porcentagem 2 10 95 4" xfId="45210" xr:uid="{0533C725-20A4-434E-9425-F68796A22174}"/>
    <cellStyle name="Porcentagem 2 10 96" xfId="7502" xr:uid="{CD05DA98-46D0-4D4D-B0E6-FB781057A38C}"/>
    <cellStyle name="Porcentagem 2 10 96 2" xfId="45214" xr:uid="{A51A880E-B381-4DE8-9B77-0097A5828722}"/>
    <cellStyle name="Porcentagem 2 10 96 2 2" xfId="45215" xr:uid="{C7A661F9-3E86-41C1-9517-4A2EA7CE8491}"/>
    <cellStyle name="Porcentagem 2 10 96 3" xfId="45216" xr:uid="{9AD20970-8F2E-4CEB-AC0E-269DC98731DE}"/>
    <cellStyle name="Porcentagem 2 10 96 4" xfId="45217" xr:uid="{849321BE-41CE-4B0E-BBD4-FB50EF19C5C2}"/>
    <cellStyle name="Porcentagem 2 10 97" xfId="45218" xr:uid="{82B9DFEF-7429-4BC0-B155-657D170A442A}"/>
    <cellStyle name="Porcentagem 2 10 97 2" xfId="45219" xr:uid="{E0E1F6B1-653F-4968-B0EA-FC1A511E8F9B}"/>
    <cellStyle name="Porcentagem 2 10 97 2 2" xfId="45220" xr:uid="{1D8F86F6-9943-42B8-B95F-0B7409A16D6B}"/>
    <cellStyle name="Porcentagem 2 10 97 3" xfId="45221" xr:uid="{D7E2FF71-EBA0-4A6F-83FD-D4FDCBE3C133}"/>
    <cellStyle name="Porcentagem 2 10 97 4" xfId="45222" xr:uid="{D1C90DAD-8998-4F32-9B68-6B308AF616DF}"/>
    <cellStyle name="Porcentagem 2 10 98" xfId="45223" xr:uid="{38EC30AC-0B1A-4F56-B0DF-81234B42C513}"/>
    <cellStyle name="Porcentagem 2 10 98 2" xfId="45224" xr:uid="{3B0341EC-1E8C-423D-8F93-556F2ADF7C8C}"/>
    <cellStyle name="Porcentagem 2 10 98 2 2" xfId="45225" xr:uid="{5E8D00E8-95BB-4E96-B553-FF2968171DDF}"/>
    <cellStyle name="Porcentagem 2 10 98 3" xfId="45226" xr:uid="{04EA69B4-D9EA-49B2-BF22-AECC3FA427FE}"/>
    <cellStyle name="Porcentagem 2 10 98 4" xfId="45227" xr:uid="{B0505E58-29D7-4048-A612-190530EF281C}"/>
    <cellStyle name="Porcentagem 2 10 99" xfId="23324" xr:uid="{D0063082-8AD0-4247-8518-93EAC719AEFE}"/>
    <cellStyle name="Porcentagem 2 10 99 2" xfId="2879" xr:uid="{52EFE1BD-18DF-4DDD-8D90-7FFAFD98F5F7}"/>
    <cellStyle name="Porcentagem 2 10 99 2 2" xfId="45228" xr:uid="{DC9A22B4-C6DE-4DB3-AAA5-14062308D2C3}"/>
    <cellStyle name="Porcentagem 2 10 99 3" xfId="19768" xr:uid="{1343D8B6-31C1-468D-BB52-4ED5D647A1E3}"/>
    <cellStyle name="Porcentagem 2 10 99 4" xfId="23327" xr:uid="{32518752-61BF-4BDD-8982-0EA87DE437B4}"/>
    <cellStyle name="Porcentagem 2 100" xfId="25041" xr:uid="{71AC0145-0201-4422-9971-83136BDA6A03}"/>
    <cellStyle name="Porcentagem 2 100 2" xfId="7117" xr:uid="{929C13E0-9066-4946-8825-7C98430F47ED}"/>
    <cellStyle name="Porcentagem 2 100 2 2" xfId="7130" xr:uid="{F5BF35B2-F3B4-472F-A7EC-13C8907AADE4}"/>
    <cellStyle name="Porcentagem 2 100 3" xfId="7175" xr:uid="{0B48A0F4-12F7-4078-9FA7-1AB8F2443B57}"/>
    <cellStyle name="Porcentagem 2 100 4" xfId="7126" xr:uid="{EE9E55A1-BCDA-42F2-8EFF-36F33C45CE0B}"/>
    <cellStyle name="Porcentagem 2 101" xfId="45229" xr:uid="{A8A832EC-2C8E-4C36-B8D6-193BF93EDC1B}"/>
    <cellStyle name="Porcentagem 2 101 2" xfId="23240" xr:uid="{6147AB90-AD90-46A2-8441-B44A8691A257}"/>
    <cellStyle name="Porcentagem 2 101 2 2" xfId="23633" xr:uid="{6E7754D0-BADA-4466-B9BA-45B1D966D3D9}"/>
    <cellStyle name="Porcentagem 2 101 3" xfId="21396" xr:uid="{96BA18C9-6362-440D-A0F5-1A8EB6142801}"/>
    <cellStyle name="Porcentagem 2 101 4" xfId="21417" xr:uid="{D3BEFDD6-F4EB-499A-9DAB-C198789ED362}"/>
    <cellStyle name="Porcentagem 2 102" xfId="45231" xr:uid="{0E86C3C5-E668-4ADF-A75D-6D0C76EA0E29}"/>
    <cellStyle name="Porcentagem 2 102 2" xfId="23652" xr:uid="{061DC18A-B9EE-4660-9CD0-73549057AADC}"/>
    <cellStyle name="Porcentagem 2 102 2 2" xfId="25629" xr:uid="{7CF7DF1B-301B-47CA-9B5D-DAE2129AE3DA}"/>
    <cellStyle name="Porcentagem 2 102 3" xfId="21436" xr:uid="{AFF521C2-F25E-41C1-BE5A-4E3EA0C87320}"/>
    <cellStyle name="Porcentagem 2 102 4" xfId="21454" xr:uid="{C95CFBA1-56BD-4B02-8C0E-7C349DC11A09}"/>
    <cellStyle name="Porcentagem 2 103" xfId="45233" xr:uid="{2C305147-828C-46E6-B717-C355A1D22992}"/>
    <cellStyle name="Porcentagem 2 103 2" xfId="23657" xr:uid="{62A2884A-ECC9-46E6-B668-44C79E546E10}"/>
    <cellStyle name="Porcentagem 2 103 2 2" xfId="11176" xr:uid="{A86B77AF-1C2F-4A49-A023-FCDB65D7A0BA}"/>
    <cellStyle name="Porcentagem 2 103 3" xfId="21468" xr:uid="{2249378D-DFFE-4EB8-B73D-60129D3BBD6F}"/>
    <cellStyle name="Porcentagem 2 103 4" xfId="21763" xr:uid="{33AC5011-986B-47E7-A66D-02912A9E4F3C}"/>
    <cellStyle name="Porcentagem 2 104" xfId="45234" xr:uid="{FEA40E01-0299-49F3-94B2-8B1D0CFD9480}"/>
    <cellStyle name="Porcentagem 2 104 2" xfId="25944" xr:uid="{8C9B113E-52FE-4054-B1C3-3DD9B3D8D384}"/>
    <cellStyle name="Porcentagem 2 104 2 2" xfId="25948" xr:uid="{1E0258E1-7481-4ED4-996B-BC9B66DBCB0C}"/>
    <cellStyle name="Porcentagem 2 104 3" xfId="21480" xr:uid="{769F7F14-1670-4352-B671-488E97E98F60}"/>
    <cellStyle name="Porcentagem 2 104 4" xfId="39165" xr:uid="{BA17F25B-5886-4AB2-B98F-D90DE2751E23}"/>
    <cellStyle name="Porcentagem 2 105" xfId="39446" xr:uid="{C4ED0A84-EDCB-4C53-8A2F-CE3744847BC4}"/>
    <cellStyle name="Porcentagem 2 105 2" xfId="7545" xr:uid="{20A00F5D-4DF6-48A2-A1B1-9AB6C4DB298D}"/>
    <cellStyle name="Porcentagem 2 105 2 2" xfId="7552" xr:uid="{9DBECBAB-DDD4-4272-9975-E38347858BA2}"/>
    <cellStyle name="Porcentagem 2 105 3" xfId="3613" xr:uid="{723D2A38-FA6A-46C9-B1DF-074EE2CD8C58}"/>
    <cellStyle name="Porcentagem 2 105 4" xfId="45235" xr:uid="{8ADB40CC-B986-4271-9781-392041A2224A}"/>
    <cellStyle name="Porcentagem 2 106" xfId="45237" xr:uid="{DC7EF2E8-DE7B-412C-835F-EFF9C120E5CE}"/>
    <cellStyle name="Porcentagem 2 106 2" xfId="23208" xr:uid="{C0BD9177-309F-459A-9ADD-F8A154CC6BD2}"/>
    <cellStyle name="Porcentagem 2 106 2 2" xfId="26071" xr:uid="{E07AD2E0-AE4D-40F7-8808-5A25A0333FB9}"/>
    <cellStyle name="Porcentagem 2 106 3" xfId="21497" xr:uid="{93F6383D-C79E-424F-AB16-8EA8B534BE37}"/>
    <cellStyle name="Porcentagem 2 106 4" xfId="21519" xr:uid="{707E8233-8F9B-4DC1-AC92-4368488620B6}"/>
    <cellStyle name="Porcentagem 2 107" xfId="45239" xr:uid="{85A7D642-46EC-4A83-A216-ED90782E7D47}"/>
    <cellStyle name="Porcentagem 2 107 2" xfId="45241" xr:uid="{D8CBA235-AAF6-4AA5-A53E-4C77F56362CB}"/>
    <cellStyle name="Porcentagem 2 107 2 2" xfId="45243" xr:uid="{FB4B4CB9-5B5F-4526-AA1D-1EA25666509D}"/>
    <cellStyle name="Porcentagem 2 107 3" xfId="45245" xr:uid="{E991256E-42CC-47CB-835D-4E5824C0509B}"/>
    <cellStyle name="Porcentagem 2 107 4" xfId="21537" xr:uid="{2070D70E-C849-49DD-AFB1-12F2FC28A8F7}"/>
    <cellStyle name="Porcentagem 2 108" xfId="45247" xr:uid="{019F19BF-D2BF-4C67-8E51-A96463C5B7EE}"/>
    <cellStyle name="Porcentagem 2 108 2" xfId="26214" xr:uid="{047A755E-738A-4182-B896-48C0157EE4FC}"/>
    <cellStyle name="Porcentagem 2 108 2 2" xfId="16656" xr:uid="{7065AF7A-2F2F-425C-AF47-9F2EA955AB6C}"/>
    <cellStyle name="Porcentagem 2 108 3" xfId="21557" xr:uid="{2D2BD1F2-0F5F-4CE2-A8CD-F237169BB298}"/>
    <cellStyle name="Porcentagem 2 108 4" xfId="45249" xr:uid="{7E5D6E16-BF6A-43F5-AFD9-E54E227A5774}"/>
    <cellStyle name="Porcentagem 2 109" xfId="45251" xr:uid="{1FB33D5A-8D1A-4876-A4AB-2A18222F8FAF}"/>
    <cellStyle name="Porcentagem 2 109 2" xfId="14917" xr:uid="{EF9E6511-50A1-4B05-A2DC-8647F1C867EE}"/>
    <cellStyle name="Porcentagem 2 109 2 2" xfId="26240" xr:uid="{AA11EA75-C048-4E8E-917A-4E7AD4B573E1}"/>
    <cellStyle name="Porcentagem 2 109 3" xfId="26247" xr:uid="{26315214-4FC2-4F35-B7BC-781CCC3E3ADA}"/>
    <cellStyle name="Porcentagem 2 109 4" xfId="45253" xr:uid="{52877E8D-8901-491B-8D57-0B3CB6B1213D}"/>
    <cellStyle name="Porcentagem 2 11" xfId="15184" xr:uid="{35649008-DDE3-4CEB-8ADC-88DF05840DE7}"/>
    <cellStyle name="Porcentagem 2 11 2" xfId="24991" xr:uid="{4237D99E-A48B-4562-8629-78C696E0EA3D}"/>
    <cellStyle name="Porcentagem 2 11 2 2" xfId="45257" xr:uid="{9AC60FE5-8F77-4635-8A82-82AD4FD8768E}"/>
    <cellStyle name="Porcentagem 2 11 3" xfId="24994" xr:uid="{AB3D1D49-2ABA-4B23-A2A0-242A24F99D46}"/>
    <cellStyle name="Porcentagem 2 11 3 2" xfId="40053" xr:uid="{CAECBD6B-BFAA-4483-B533-8D1B73A6CB05}"/>
    <cellStyle name="Porcentagem 2 11 4" xfId="24997" xr:uid="{0B699736-EF54-4964-8D8B-AF0543AD83C1}"/>
    <cellStyle name="Porcentagem 2 11 4 2" xfId="17311" xr:uid="{07A0E3CC-DEC5-45E2-97BB-C0832B57A1B5}"/>
    <cellStyle name="Porcentagem 2 11 5" xfId="33736" xr:uid="{F11C4D13-70F2-4AF7-BDD0-4F69F283555B}"/>
    <cellStyle name="Porcentagem 2 11 5 2" xfId="45258" xr:uid="{C50877C5-3445-4ECD-97BB-B82F0A6B34E7}"/>
    <cellStyle name="Porcentagem 2 11 6" xfId="40057" xr:uid="{3CF04B51-D353-4BBC-A1A4-D753B4CCDA49}"/>
    <cellStyle name="Porcentagem 2 11 7" xfId="40060" xr:uid="{E7AD2BB9-E209-4A3D-9287-E602CB35D705}"/>
    <cellStyle name="Porcentagem 2 110" xfId="39447" xr:uid="{38DEF5FC-4D3C-467E-B6D1-F1D7A919F218}"/>
    <cellStyle name="Porcentagem 2 110 2" xfId="7544" xr:uid="{DF0B793A-DAF3-4C0A-9E28-D95D5C3EFA55}"/>
    <cellStyle name="Porcentagem 2 110 2 2" xfId="7551" xr:uid="{1A48F932-8CE6-4B9B-8313-13A38982E944}"/>
    <cellStyle name="Porcentagem 2 110 3" xfId="3614" xr:uid="{526EE0C7-7AE8-4AFC-957D-73522C5A157F}"/>
    <cellStyle name="Porcentagem 2 110 4" xfId="45236" xr:uid="{2E76E804-806B-40FA-8F4B-4BC2164F1E92}"/>
    <cellStyle name="Porcentagem 2 111" xfId="45238" xr:uid="{AD95BA67-3663-43F1-9D1E-554A63C0818F}"/>
    <cellStyle name="Porcentagem 2 111 2" xfId="23207" xr:uid="{4AAE9C78-DB32-4277-A8E9-7AE13D323CA2}"/>
    <cellStyle name="Porcentagem 2 111 2 2" xfId="26070" xr:uid="{3C4784D6-BB38-47E7-9954-3C3D8AB6BDFE}"/>
    <cellStyle name="Porcentagem 2 111 3" xfId="21496" xr:uid="{955DE7ED-3685-4B6C-9A93-90F907692D36}"/>
    <cellStyle name="Porcentagem 2 111 4" xfId="21518" xr:uid="{58F01987-F1DE-4E19-83A0-82B66C2D4DB3}"/>
    <cellStyle name="Porcentagem 2 112" xfId="45240" xr:uid="{E9EEE460-37F9-4390-BA09-A2FC44E77F75}"/>
    <cellStyle name="Porcentagem 2 112 2" xfId="45242" xr:uid="{E59FB221-6731-4BBC-81BE-A181C21523BC}"/>
    <cellStyle name="Porcentagem 2 112 2 2" xfId="45244" xr:uid="{64BF3060-FEEE-4368-AC6E-AA1D3BDD5A2E}"/>
    <cellStyle name="Porcentagem 2 112 3" xfId="45246" xr:uid="{3F9D8796-CCFC-4535-81C8-D8410368104A}"/>
    <cellStyle name="Porcentagem 2 112 4" xfId="21536" xr:uid="{2B2EAAFD-ADED-4273-89E5-0A19A3213E5C}"/>
    <cellStyle name="Porcentagem 2 113" xfId="45248" xr:uid="{FADCB468-64CE-40CA-A60F-E0D1C9AB3E4B}"/>
    <cellStyle name="Porcentagem 2 113 2" xfId="26213" xr:uid="{E9C3E2D2-F24C-427F-A687-F733F6108264}"/>
    <cellStyle name="Porcentagem 2 113 2 2" xfId="16657" xr:uid="{D73EF116-23D7-46CF-B2B6-D144DD838408}"/>
    <cellStyle name="Porcentagem 2 113 3" xfId="21556" xr:uid="{153B941D-59A6-472C-AF27-CE0EF76D04E6}"/>
    <cellStyle name="Porcentagem 2 113 4" xfId="45250" xr:uid="{7B54F0F0-0185-4BB3-AF6D-4C80ED0E29DF}"/>
    <cellStyle name="Porcentagem 2 114" xfId="45252" xr:uid="{06D09C81-54FA-4B39-811D-F1AF0C95905D}"/>
    <cellStyle name="Porcentagem 2 114 2" xfId="14918" xr:uid="{53445175-A74B-4822-949F-58F809B38F44}"/>
    <cellStyle name="Porcentagem 2 114 2 2" xfId="26239" xr:uid="{F610E77A-EE03-45E5-AB32-809F256F7095}"/>
    <cellStyle name="Porcentagem 2 114 3" xfId="26246" xr:uid="{342A2058-0011-47C2-B882-D1EA308F8A56}"/>
    <cellStyle name="Porcentagem 2 114 4" xfId="45254" xr:uid="{66276E2C-96DA-4E3C-8DEF-70C820A61007}"/>
    <cellStyle name="Porcentagem 2 115" xfId="45259" xr:uid="{850F179B-33BB-4E01-8965-593F7CABB44D}"/>
    <cellStyle name="Porcentagem 2 115 2" xfId="45261" xr:uid="{FA5BCAF7-171F-4E9D-9A23-D7BE1BAB8458}"/>
    <cellStyle name="Porcentagem 2 115 2 2" xfId="17243" xr:uid="{89860749-EC2F-4B7E-9CBE-46C793433BA6}"/>
    <cellStyle name="Porcentagem 2 115 3" xfId="45263" xr:uid="{CC4323E6-143A-42A6-ACEF-5AC71D9B6E06}"/>
    <cellStyle name="Porcentagem 2 115 4" xfId="45265" xr:uid="{9D96D405-F1A4-47A3-8532-C2EFD56989DC}"/>
    <cellStyle name="Porcentagem 2 116" xfId="45267" xr:uid="{40638CDC-7BAB-4103-A9FB-A2CD907C8A20}"/>
    <cellStyle name="Porcentagem 2 116 2" xfId="45269" xr:uid="{B152B5AE-F704-467B-AA48-85A95A0E9E3B}"/>
    <cellStyle name="Porcentagem 2 116 2 2" xfId="17845" xr:uid="{5127DFD2-91CC-44A6-9528-B5B94F2E5BFB}"/>
    <cellStyle name="Porcentagem 2 116 3" xfId="39543" xr:uid="{72C7030D-AFF6-4394-A2A6-0460492F28C3}"/>
    <cellStyle name="Porcentagem 2 116 4" xfId="39556" xr:uid="{5E674F38-B76E-4891-BE1F-6F90CDDD134F}"/>
    <cellStyle name="Porcentagem 2 117" xfId="45271" xr:uid="{D5567F03-4E6F-4CAA-A029-174DB1AAC483}"/>
    <cellStyle name="Porcentagem 2 117 2" xfId="45273" xr:uid="{0BFA3D1E-D302-4DD0-A986-8CF52FF8168D}"/>
    <cellStyle name="Porcentagem 2 117 2 2" xfId="45275" xr:uid="{41CA974B-C18D-46CA-AF36-878207D88391}"/>
    <cellStyle name="Porcentagem 2 117 3" xfId="39572" xr:uid="{06DD1CB6-6AC6-49EE-BF14-A89D07D61030}"/>
    <cellStyle name="Porcentagem 2 117 4" xfId="25657" xr:uid="{88C9EE08-532D-4552-9CC1-8310B321FF1C}"/>
    <cellStyle name="Porcentagem 2 118" xfId="45277" xr:uid="{94D152F6-B0CE-49C9-8F3A-2439DCF24D8A}"/>
    <cellStyle name="Porcentagem 2 118 2" xfId="45279" xr:uid="{24E97078-6766-4273-9802-C157710BBC7C}"/>
    <cellStyle name="Porcentagem 2 118 2 2" xfId="16932" xr:uid="{4A98BE58-5E45-4EEA-A8A1-085D3C56C90F}"/>
    <cellStyle name="Porcentagem 2 118 3" xfId="4746" xr:uid="{125494DA-0BAF-46AC-8261-A77CA1591D23}"/>
    <cellStyle name="Porcentagem 2 118 4" xfId="4754" xr:uid="{8008BA18-B2DD-40D3-A7D9-CD0AACB834B9}"/>
    <cellStyle name="Porcentagem 2 119" xfId="23851" xr:uid="{CE663FE9-78CE-4728-8BC9-E7962CCE8009}"/>
    <cellStyle name="Porcentagem 2 119 2" xfId="45281" xr:uid="{390E6F19-A850-43F6-9A55-4F35D28D61D5}"/>
    <cellStyle name="Porcentagem 2 119 2 2" xfId="45283" xr:uid="{6AC44E6C-E660-405D-8CCD-1FA76B8ABD85}"/>
    <cellStyle name="Porcentagem 2 119 3" xfId="45285" xr:uid="{4EBBCF4B-E36B-4CE8-B3B4-78124F0D0471}"/>
    <cellStyle name="Porcentagem 2 119 4" xfId="45287" xr:uid="{A44E644F-323D-4685-83A0-BA326132272D}"/>
    <cellStyle name="Porcentagem 2 12" xfId="25001" xr:uid="{F9E46BCF-F9A7-4776-BB3A-D16B722C9BAE}"/>
    <cellStyle name="Porcentagem 2 12 10" xfId="45289" xr:uid="{911FAA1E-0FB2-4422-A52D-87F37742CCA3}"/>
    <cellStyle name="Porcentagem 2 12 10 2" xfId="21178" xr:uid="{550C4E12-010A-43FB-9ACC-6053BD7086CB}"/>
    <cellStyle name="Porcentagem 2 12 10 2 2" xfId="45290" xr:uid="{73D3F75E-7596-479A-8D58-92859A87A3B5}"/>
    <cellStyle name="Porcentagem 2 12 10 3" xfId="45291" xr:uid="{724849DC-4121-44A2-A580-D578891B4EE7}"/>
    <cellStyle name="Porcentagem 2 12 10 4" xfId="45292" xr:uid="{4BC62075-2C36-4001-A350-3ACEB71C39B2}"/>
    <cellStyle name="Porcentagem 2 12 100" xfId="45293" xr:uid="{5344C744-12EE-416F-9F48-9ECEB89D0B3D}"/>
    <cellStyle name="Porcentagem 2 12 100 2" xfId="45294" xr:uid="{8BEC88DA-E620-4596-A4C4-60C68EA4D99E}"/>
    <cellStyle name="Porcentagem 2 12 100 2 2" xfId="45295" xr:uid="{6518385B-CF29-4892-B921-B7C58299C874}"/>
    <cellStyle name="Porcentagem 2 12 100 3" xfId="45296" xr:uid="{56D2C38E-5832-4028-8748-4247B60B622C}"/>
    <cellStyle name="Porcentagem 2 12 100 4" xfId="45297" xr:uid="{2D0A493C-DC21-4B64-953A-68AC242CED8F}"/>
    <cellStyle name="Porcentagem 2 12 101" xfId="45298" xr:uid="{2ED6E668-D39E-462C-835D-E7ABF6B27200}"/>
    <cellStyle name="Porcentagem 2 12 101 2" xfId="45299" xr:uid="{FF2FE366-437F-4357-9CA1-53B50CC0E613}"/>
    <cellStyle name="Porcentagem 2 12 101 2 2" xfId="45300" xr:uid="{E25592F4-670E-457D-8234-6E94C5AC4F22}"/>
    <cellStyle name="Porcentagem 2 12 101 3" xfId="45301" xr:uid="{D6286CD4-E1DC-4E72-BACF-3FEAEF835092}"/>
    <cellStyle name="Porcentagem 2 12 101 4" xfId="45302" xr:uid="{113706EE-61E5-4A99-A933-B2CCE0989C43}"/>
    <cellStyle name="Porcentagem 2 12 102" xfId="45303" xr:uid="{6428D1A9-6978-4A21-B57C-06C45DA5F9FD}"/>
    <cellStyle name="Porcentagem 2 12 102 2" xfId="45304" xr:uid="{7FEECACA-965B-4208-A371-32ECC1396BFE}"/>
    <cellStyle name="Porcentagem 2 12 102 2 2" xfId="45305" xr:uid="{F3F44B6C-4B75-4AC3-B475-864C36FC9980}"/>
    <cellStyle name="Porcentagem 2 12 102 3" xfId="25901" xr:uid="{D2A8B31B-1907-4E2F-851B-F0D090CFE720}"/>
    <cellStyle name="Porcentagem 2 12 102 4" xfId="2481" xr:uid="{F118EFC0-667E-4259-9721-98761BE51C39}"/>
    <cellStyle name="Porcentagem 2 12 103" xfId="45308" xr:uid="{F8CB61EC-2A59-44D2-83A8-7F5BA9C9F1ED}"/>
    <cellStyle name="Porcentagem 2 12 103 2" xfId="45309" xr:uid="{A8C816E4-BF06-4C35-94AC-0FB3750BEBC7}"/>
    <cellStyle name="Porcentagem 2 12 103 2 2" xfId="45310" xr:uid="{82F7DA13-D3BA-4A83-9EAD-C695341A19AD}"/>
    <cellStyle name="Porcentagem 2 12 103 3" xfId="45311" xr:uid="{C7D78FDE-AFF9-4BB8-A3D6-6B0C36D00BD6}"/>
    <cellStyle name="Porcentagem 2 12 103 4" xfId="33018" xr:uid="{EA386E98-B0DB-45A1-9607-A2800C18DF43}"/>
    <cellStyle name="Porcentagem 2 12 104" xfId="45312" xr:uid="{378D8072-49AB-4BF5-9CDA-4F9189B7CF59}"/>
    <cellStyle name="Porcentagem 2 12 104 2" xfId="19571" xr:uid="{DD0F1505-12DB-462B-B5E5-AD827D80F397}"/>
    <cellStyle name="Porcentagem 2 12 104 2 2" xfId="45313" xr:uid="{D87F2CFA-D2C9-4737-8D1A-C2D970AAE417}"/>
    <cellStyle name="Porcentagem 2 12 104 3" xfId="45314" xr:uid="{49196442-B67E-4C0B-BA84-2E29DD8EEEB9}"/>
    <cellStyle name="Porcentagem 2 12 104 4" xfId="45315" xr:uid="{62D63ED1-67A9-4F8B-AD1B-2B4B0467215C}"/>
    <cellStyle name="Porcentagem 2 12 105" xfId="45316" xr:uid="{17B3F0E5-354A-478B-AAB1-C24DF099E029}"/>
    <cellStyle name="Porcentagem 2 12 105 2" xfId="28543" xr:uid="{655FC609-088A-4DDD-BD82-83B776DE015B}"/>
    <cellStyle name="Porcentagem 2 12 105 2 2" xfId="45318" xr:uid="{05994CEA-D15A-4293-A5AE-8116EC20DFC2}"/>
    <cellStyle name="Porcentagem 2 12 105 3" xfId="45322" xr:uid="{13A96D69-7D8B-411D-AF5D-C9A7E4D9764F}"/>
    <cellStyle name="Porcentagem 2 12 105 4" xfId="45326" xr:uid="{D7B76C03-2DE1-4BBC-BB5F-563B0321364C}"/>
    <cellStyle name="Porcentagem 2 12 106" xfId="45331" xr:uid="{C2510286-F7D5-464E-B534-5A97570213AE}"/>
    <cellStyle name="Porcentagem 2 12 106 2" xfId="45333" xr:uid="{02DF3047-72B3-4FAB-BF66-BDE91928B1E1}"/>
    <cellStyle name="Porcentagem 2 12 106 2 2" xfId="45335" xr:uid="{FE94CA2C-DF6C-42B4-B3BE-DD3C2858FEAE}"/>
    <cellStyle name="Porcentagem 2 12 106 3" xfId="45338" xr:uid="{AEE1427F-8B0F-45C2-9EDF-9A4A00CF267D}"/>
    <cellStyle name="Porcentagem 2 12 106 4" xfId="45340" xr:uid="{0919C943-3FCD-4F32-B157-479E21ACECB8}"/>
    <cellStyle name="Porcentagem 2 12 107" xfId="45342" xr:uid="{11C000E4-1E8F-4313-A088-DE5CD255F0D8}"/>
    <cellStyle name="Porcentagem 2 12 107 2" xfId="28546" xr:uid="{EEB9F7FA-00B0-4319-A23B-8723D5F13103}"/>
    <cellStyle name="Porcentagem 2 12 107 2 2" xfId="42513" xr:uid="{7C5783EA-C2C1-4AF5-BA39-AEAA0B834D77}"/>
    <cellStyle name="Porcentagem 2 12 107 3" xfId="45344" xr:uid="{2960F69F-B58F-491B-8E14-1997D4872DC1}"/>
    <cellStyle name="Porcentagem 2 12 107 4" xfId="45346" xr:uid="{1CB7F37D-864B-4F24-8E67-0AF7E26B0794}"/>
    <cellStyle name="Porcentagem 2 12 108" xfId="45348" xr:uid="{551D79FE-3347-412B-A259-5F9E3E0A005C}"/>
    <cellStyle name="Porcentagem 2 12 108 2" xfId="28549" xr:uid="{273C761B-998F-469E-875B-FC900C0D6139}"/>
    <cellStyle name="Porcentagem 2 12 108 2 2" xfId="42682" xr:uid="{6DD3D0B1-ABBF-4A15-84A6-C13CEC27CEA9}"/>
    <cellStyle name="Porcentagem 2 12 108 3" xfId="45350" xr:uid="{10F26A6F-0B66-4DAE-857B-903279E4F9F1}"/>
    <cellStyle name="Porcentagem 2 12 108 4" xfId="45352" xr:uid="{E88A63DC-891D-45B7-82C9-2C520EE47D10}"/>
    <cellStyle name="Porcentagem 2 12 109" xfId="45355" xr:uid="{D21D87D4-E962-459F-843B-9B95F1B50237}"/>
    <cellStyle name="Porcentagem 2 12 109 2" xfId="28553" xr:uid="{947F9572-1F52-44D7-BB49-C2CEFFF08D18}"/>
    <cellStyle name="Porcentagem 2 12 109 2 2" xfId="42783" xr:uid="{BACF1BBC-FC4A-45D5-8F05-DFD1F33DF957}"/>
    <cellStyle name="Porcentagem 2 12 109 3" xfId="45357" xr:uid="{68E90761-A0B6-4D9F-AE1A-8E2825B7DD36}"/>
    <cellStyle name="Porcentagem 2 12 109 4" xfId="45359" xr:uid="{A413A6D4-BBAA-4064-989D-77CA79724036}"/>
    <cellStyle name="Porcentagem 2 12 11" xfId="45362" xr:uid="{42A21E1D-EB17-47BC-BFAA-09C83B24AF84}"/>
    <cellStyle name="Porcentagem 2 12 11 2" xfId="45363" xr:uid="{DBDE69CA-9547-4051-973B-9EBD3808861F}"/>
    <cellStyle name="Porcentagem 2 12 11 2 2" xfId="45364" xr:uid="{7253C0E1-5DC3-4EF0-9EF6-E23B67710D97}"/>
    <cellStyle name="Porcentagem 2 12 11 3" xfId="45367" xr:uid="{AA9AEBFE-E76A-4A86-932F-52A2659722C8}"/>
    <cellStyle name="Porcentagem 2 12 11 4" xfId="45368" xr:uid="{60807819-8C52-4325-B46E-68BC6D3845F5}"/>
    <cellStyle name="Porcentagem 2 12 110" xfId="45317" xr:uid="{5BDBF17E-9307-4887-8113-BA8CCC6717DA}"/>
    <cellStyle name="Porcentagem 2 12 110 2" xfId="28542" xr:uid="{CAD7AAD4-B410-4350-8384-0D921D245338}"/>
    <cellStyle name="Porcentagem 2 12 110 2 2" xfId="45319" xr:uid="{6E182AEE-FC08-4207-AE05-8BEAECFD8984}"/>
    <cellStyle name="Porcentagem 2 12 110 3" xfId="45323" xr:uid="{10073FE9-5505-4B3E-970B-D98C68BAF1AB}"/>
    <cellStyle name="Porcentagem 2 12 110 4" xfId="45327" xr:uid="{F356B2F7-EE96-4816-A04D-FF24EDCCB6C2}"/>
    <cellStyle name="Porcentagem 2 12 111" xfId="45332" xr:uid="{69A370F3-4673-4925-A879-6D047E72EE0A}"/>
    <cellStyle name="Porcentagem 2 12 111 2" xfId="45334" xr:uid="{CCA971B6-483A-4CBC-A811-C80837BCBEBB}"/>
    <cellStyle name="Porcentagem 2 12 111 2 2" xfId="45336" xr:uid="{B075B47A-9774-4A51-862C-CACCDBE62441}"/>
    <cellStyle name="Porcentagem 2 12 111 3" xfId="45339" xr:uid="{F3A6D91F-46E5-41E8-819F-618C77F56B0E}"/>
    <cellStyle name="Porcentagem 2 12 111 4" xfId="45341" xr:uid="{E028133F-3B1B-4D34-9D4C-A6BDEAAB64BD}"/>
    <cellStyle name="Porcentagem 2 12 112" xfId="45343" xr:uid="{1FD36B28-45B2-4A63-8617-ADBC58507D15}"/>
    <cellStyle name="Porcentagem 2 12 112 2" xfId="28545" xr:uid="{B93F260C-3CBC-48AC-9701-4CC6E07AC120}"/>
    <cellStyle name="Porcentagem 2 12 112 2 2" xfId="42514" xr:uid="{7EF87B21-E6EC-403A-B770-20E4EDFFDDE9}"/>
    <cellStyle name="Porcentagem 2 12 112 3" xfId="45345" xr:uid="{844965D8-51C0-4324-9864-91CC68C6D6F5}"/>
    <cellStyle name="Porcentagem 2 12 112 4" xfId="45347" xr:uid="{D717F662-E54A-4814-8CF9-9D1A2B123322}"/>
    <cellStyle name="Porcentagem 2 12 113" xfId="45349" xr:uid="{9936259E-C6E9-4663-9AEA-ABF9E7E3B1B1}"/>
    <cellStyle name="Porcentagem 2 12 113 2" xfId="28548" xr:uid="{F36DD183-F7D6-42BA-A678-CD0373BA03C9}"/>
    <cellStyle name="Porcentagem 2 12 113 2 2" xfId="42683" xr:uid="{AA57366E-2B64-4536-9A25-84594822A1EE}"/>
    <cellStyle name="Porcentagem 2 12 113 3" xfId="45351" xr:uid="{EF0C9C29-D1E1-482A-9ED4-91C0CD282689}"/>
    <cellStyle name="Porcentagem 2 12 113 4" xfId="45353" xr:uid="{15259C12-FFEE-4BC0-B88D-F82D86770DD2}"/>
    <cellStyle name="Porcentagem 2 12 114" xfId="45356" xr:uid="{A22A9944-9B41-4D9F-B72D-BF6957FA93D2}"/>
    <cellStyle name="Porcentagem 2 12 114 2" xfId="28552" xr:uid="{E60CFFE0-2997-4318-88A5-BE4DBE771439}"/>
    <cellStyle name="Porcentagem 2 12 114 2 2" xfId="42784" xr:uid="{54558FFD-5F42-4DA7-A7AB-B12B9C6CBC15}"/>
    <cellStyle name="Porcentagem 2 12 114 3" xfId="45358" xr:uid="{BC62787D-429B-4D47-93F2-05C1531FAFA9}"/>
    <cellStyle name="Porcentagem 2 12 114 4" xfId="45360" xr:uid="{577EFF7C-DDAA-4600-87E1-841766C3F7AE}"/>
    <cellStyle name="Porcentagem 2 12 115" xfId="45369" xr:uid="{5694D742-5777-4562-8DA1-A9576ED03E66}"/>
    <cellStyle name="Porcentagem 2 12 115 2" xfId="28555" xr:uid="{0CB715C2-3E0D-4147-B8AE-C6B5F06D8650}"/>
    <cellStyle name="Porcentagem 2 12 115 2 2" xfId="42932" xr:uid="{2EA63A3B-D805-4F0C-A989-00A1F55BA6F2}"/>
    <cellStyle name="Porcentagem 2 12 115 3" xfId="45371" xr:uid="{10453F42-9DD8-42EA-AB17-E130BEAD37CA}"/>
    <cellStyle name="Porcentagem 2 12 115 4" xfId="45372" xr:uid="{7EE40ABD-EFDB-4110-9119-77B30797022F}"/>
    <cellStyle name="Porcentagem 2 12 116" xfId="40506" xr:uid="{A05205C5-38F6-4E50-9950-FFE6D849CB70}"/>
    <cellStyle name="Porcentagem 2 12 116 2" xfId="26292" xr:uid="{23810BF4-09F8-424B-BB9B-86095C7D0532}"/>
    <cellStyle name="Porcentagem 2 12 117" xfId="45374" xr:uid="{A2D9C750-36DF-4CAF-81DB-A5E62E1EEC7E}"/>
    <cellStyle name="Porcentagem 2 12 117 2" xfId="45375" xr:uid="{BDFFE5F4-27D6-40D9-990B-41D017F79777}"/>
    <cellStyle name="Porcentagem 2 12 118" xfId="25087" xr:uid="{90B35858-4E4C-4738-A53F-06B18E5C0455}"/>
    <cellStyle name="Porcentagem 2 12 118 2" xfId="45376" xr:uid="{FE6BEE21-0220-400F-ABDC-CB6962FFB660}"/>
    <cellStyle name="Porcentagem 2 12 119" xfId="45377" xr:uid="{FB453907-E5BE-4813-BA86-F72DD38ACA95}"/>
    <cellStyle name="Porcentagem 2 12 119 2" xfId="45378" xr:uid="{47A97D4D-87EF-4994-B3FD-93E4DDFAED1B}"/>
    <cellStyle name="Porcentagem 2 12 12" xfId="45379" xr:uid="{3B979CB1-E5CF-48C7-93CD-CAF57EF02472}"/>
    <cellStyle name="Porcentagem 2 12 12 2" xfId="45380" xr:uid="{42120806-E36D-4162-9F4A-9CD6E4F43252}"/>
    <cellStyle name="Porcentagem 2 12 12 2 2" xfId="45381" xr:uid="{70F8074A-7941-4AEB-A8EB-14768B557C7B}"/>
    <cellStyle name="Porcentagem 2 12 12 3" xfId="45382" xr:uid="{B8B85EF1-5DD7-43AD-9C14-158B6BDB6F07}"/>
    <cellStyle name="Porcentagem 2 12 12 4" xfId="45385" xr:uid="{60F85FD3-AFCD-4CE6-858D-90E9F888270F}"/>
    <cellStyle name="Porcentagem 2 12 120" xfId="45370" xr:uid="{F316F134-C238-479C-9F3F-19F40B5F6B47}"/>
    <cellStyle name="Porcentagem 2 12 13" xfId="45386" xr:uid="{E5B49B3B-E5CF-4734-84DA-54AE9F63662C}"/>
    <cellStyle name="Porcentagem 2 12 13 2" xfId="45387" xr:uid="{F3086913-357C-49AE-A91D-C9DB3339C4E6}"/>
    <cellStyle name="Porcentagem 2 12 13 2 2" xfId="45388" xr:uid="{ED6368CC-B7E9-4B03-A4C3-331A41F710B0}"/>
    <cellStyle name="Porcentagem 2 12 13 3" xfId="45389" xr:uid="{AD1829FD-9024-4EEE-B561-08A3D484571F}"/>
    <cellStyle name="Porcentagem 2 12 13 4" xfId="45390" xr:uid="{B1AD4AE2-D514-48FC-867E-F8715D819A22}"/>
    <cellStyle name="Porcentagem 2 12 14" xfId="45391" xr:uid="{2FCAE384-0C70-4880-A196-B132AB4066C0}"/>
    <cellStyle name="Porcentagem 2 12 14 2" xfId="45394" xr:uid="{BD39AFD0-6794-49FB-B38E-1BAAFF871978}"/>
    <cellStyle name="Porcentagem 2 12 14 2 2" xfId="45397" xr:uid="{97489997-026C-48EA-B8EC-340598011220}"/>
    <cellStyle name="Porcentagem 2 12 14 3" xfId="38358" xr:uid="{FCDB31F6-626F-41C8-AB9B-38843CFB92AF}"/>
    <cellStyle name="Porcentagem 2 12 14 4" xfId="38360" xr:uid="{CDEE4180-6800-4DD0-BA04-24B61306907B}"/>
    <cellStyle name="Porcentagem 2 12 15" xfId="5055" xr:uid="{05E5A170-C69C-4D74-B48F-2BFC0A23EA57}"/>
    <cellStyle name="Porcentagem 2 12 15 2" xfId="21389" xr:uid="{19EB1767-9DC5-43B0-ABEA-C7C88160F4AF}"/>
    <cellStyle name="Porcentagem 2 12 15 2 2" xfId="45400" xr:uid="{306FE268-8185-4924-BBCC-F5D9E537743B}"/>
    <cellStyle name="Porcentagem 2 12 15 3" xfId="38363" xr:uid="{0AD663BC-7F5D-4394-92B6-0410EDF3B495}"/>
    <cellStyle name="Porcentagem 2 12 15 4" xfId="38366" xr:uid="{8BF9D691-C3B0-4177-8B98-2B72A504F402}"/>
    <cellStyle name="Porcentagem 2 12 16" xfId="45402" xr:uid="{1C048996-F6AF-4DCA-86ED-841B29D8440F}"/>
    <cellStyle name="Porcentagem 2 12 16 2" xfId="45404" xr:uid="{3715ADCF-ADA1-43F0-82C2-886943139864}"/>
    <cellStyle name="Porcentagem 2 12 16 2 2" xfId="45406" xr:uid="{B036FDC8-225A-474F-9064-2AE46B3EA8A0}"/>
    <cellStyle name="Porcentagem 2 12 16 3" xfId="38371" xr:uid="{65D65D6C-E8C8-4F52-A4B0-5079C21D23F4}"/>
    <cellStyle name="Porcentagem 2 12 16 4" xfId="45408" xr:uid="{A3FFCC4A-D623-439D-9EF3-F4ADEE33C68F}"/>
    <cellStyle name="Porcentagem 2 12 17" xfId="45410" xr:uid="{CA970A44-1483-4C34-A75D-4BA87FDBBB82}"/>
    <cellStyle name="Porcentagem 2 12 17 2" xfId="45412" xr:uid="{528768B5-ECF6-4E30-8B31-50F0869C3A84}"/>
    <cellStyle name="Porcentagem 2 12 17 2 2" xfId="45414" xr:uid="{1077EF39-61CC-4171-BC9B-EDF12D331F2E}"/>
    <cellStyle name="Porcentagem 2 12 17 3" xfId="38374" xr:uid="{9041ECB3-6CB4-4CCD-A537-2C1F0978B5B6}"/>
    <cellStyle name="Porcentagem 2 12 17 4" xfId="45416" xr:uid="{802D64D3-B4F5-4050-AD0D-916FD3EEAF3A}"/>
    <cellStyle name="Porcentagem 2 12 18" xfId="45418" xr:uid="{D5A7BE42-1E0B-45BA-9AC3-E85103092872}"/>
    <cellStyle name="Porcentagem 2 12 18 2" xfId="45420" xr:uid="{54951D35-9EFE-40E4-AE23-B6FB605801F3}"/>
    <cellStyle name="Porcentagem 2 12 18 2 2" xfId="45422" xr:uid="{86CF83FF-B2B5-4B04-B052-2154B5C44474}"/>
    <cellStyle name="Porcentagem 2 12 18 3" xfId="45424" xr:uid="{D69EBEA6-4237-4C87-ADB8-C790DF200999}"/>
    <cellStyle name="Porcentagem 2 12 18 4" xfId="45426" xr:uid="{A966491F-47E2-40A8-BCF6-019681055563}"/>
    <cellStyle name="Porcentagem 2 12 19" xfId="45428" xr:uid="{B032DFA0-7E47-40BB-ABF8-3231F9F6FEE7}"/>
    <cellStyle name="Porcentagem 2 12 19 2" xfId="45430" xr:uid="{CFE4B4D9-B3CD-43C6-AEA4-AAFF333AB0EB}"/>
    <cellStyle name="Porcentagem 2 12 19 2 2" xfId="45432" xr:uid="{1FA6DEFE-93AF-4A8A-ADD4-11DF3D8ED028}"/>
    <cellStyle name="Porcentagem 2 12 19 3" xfId="45434" xr:uid="{766FC30E-32F1-4D3D-96F4-12A764D12D5D}"/>
    <cellStyle name="Porcentagem 2 12 19 4" xfId="45436" xr:uid="{AED99E5A-44B3-4853-A00E-FFC2F7BC3A3E}"/>
    <cellStyle name="Porcentagem 2 12 2" xfId="4806" xr:uid="{E5796935-E922-4DDD-A5AC-2159E9DB01C6}"/>
    <cellStyle name="Porcentagem 2 12 2 2" xfId="45438" xr:uid="{251C0E09-3CC9-492C-8927-908CA2A0F957}"/>
    <cellStyle name="Porcentagem 2 12 2 2 2" xfId="45439" xr:uid="{1F7DE837-5405-4014-B5A5-A40E3C940D9B}"/>
    <cellStyle name="Porcentagem 2 12 2 3" xfId="19234" xr:uid="{8C0B12E5-509C-4D9C-955B-BE8DB88C50E0}"/>
    <cellStyle name="Porcentagem 2 12 2 4" xfId="45440" xr:uid="{380388F1-897E-435A-A466-B94E7209EE99}"/>
    <cellStyle name="Porcentagem 2 12 20" xfId="5056" xr:uid="{659FA9CF-3647-40B1-9145-1DD8D6106CED}"/>
    <cellStyle name="Porcentagem 2 12 20 2" xfId="21388" xr:uid="{880C472F-18B9-42BB-AAA3-0A9778B9690C}"/>
    <cellStyle name="Porcentagem 2 12 20 2 2" xfId="45401" xr:uid="{53C23B80-5D2C-4E02-BF16-B66F266A58C2}"/>
    <cellStyle name="Porcentagem 2 12 20 3" xfId="38364" xr:uid="{A31A0B63-1676-464D-BB9C-BCB789FB272C}"/>
    <cellStyle name="Porcentagem 2 12 20 4" xfId="38367" xr:uid="{09C37A96-6BE6-4C2C-9808-717E20D2CD58}"/>
    <cellStyle name="Porcentagem 2 12 21" xfId="45403" xr:uid="{C77953BC-5817-4086-AD34-3280D8884327}"/>
    <cellStyle name="Porcentagem 2 12 21 2" xfId="45405" xr:uid="{DBFE60A2-324C-4900-9FA7-F94F0C49E477}"/>
    <cellStyle name="Porcentagem 2 12 21 2 2" xfId="45407" xr:uid="{4B616F0B-8D3B-402B-83B7-07A14E82650D}"/>
    <cellStyle name="Porcentagem 2 12 21 3" xfId="38372" xr:uid="{0C3C6E94-8D44-4719-99B3-3E75F73B63E1}"/>
    <cellStyle name="Porcentagem 2 12 21 4" xfId="45409" xr:uid="{C6EB8FD4-9FC7-43BD-A422-7B69438C8EC0}"/>
    <cellStyle name="Porcentagem 2 12 22" xfId="45411" xr:uid="{1380E41C-DB45-4643-A9E6-7DEBBD867021}"/>
    <cellStyle name="Porcentagem 2 12 22 2" xfId="45413" xr:uid="{11B3E6E5-DCDD-4EF8-8430-4DD79B59D3B2}"/>
    <cellStyle name="Porcentagem 2 12 22 2 2" xfId="45415" xr:uid="{48DF5D03-7335-4C33-97E6-F682E73638F7}"/>
    <cellStyle name="Porcentagem 2 12 22 3" xfId="38375" xr:uid="{E8E2FDAE-0CD1-40B3-BAB3-140F1CBF4FC0}"/>
    <cellStyle name="Porcentagem 2 12 22 4" xfId="45417" xr:uid="{EF6EB0EE-4DF9-4C63-A28F-A0BDF250EFFA}"/>
    <cellStyle name="Porcentagem 2 12 23" xfId="45419" xr:uid="{235D1182-F689-40F3-A14D-2C888C490257}"/>
    <cellStyle name="Porcentagem 2 12 23 2" xfId="45421" xr:uid="{BA1DB27F-A4B2-414D-95E2-26A1F1380B46}"/>
    <cellStyle name="Porcentagem 2 12 23 2 2" xfId="45423" xr:uid="{42FF2CE6-3965-4893-A993-955251F34077}"/>
    <cellStyle name="Porcentagem 2 12 23 3" xfId="45425" xr:uid="{463E477F-4326-4222-8504-E9ED7712454D}"/>
    <cellStyle name="Porcentagem 2 12 23 4" xfId="45427" xr:uid="{B1B7383C-D7A0-4360-A160-F546958F0DF4}"/>
    <cellStyle name="Porcentagem 2 12 24" xfId="45429" xr:uid="{69DD7973-6A82-4019-8C32-797E1337E435}"/>
    <cellStyle name="Porcentagem 2 12 24 2" xfId="45431" xr:uid="{F7BF5496-32BA-4659-802C-2C981EFBCEFC}"/>
    <cellStyle name="Porcentagem 2 12 24 2 2" xfId="45433" xr:uid="{C57D8B05-A156-457E-84E7-6C65E8355D4A}"/>
    <cellStyle name="Porcentagem 2 12 24 3" xfId="45435" xr:uid="{C0641E11-CE6D-498D-9204-CB9C21AFA90F}"/>
    <cellStyle name="Porcentagem 2 12 24 4" xfId="45437" xr:uid="{F5E40516-DF02-4E64-80A1-D3CFA06EA37C}"/>
    <cellStyle name="Porcentagem 2 12 25" xfId="45441" xr:uid="{1EE0407A-43BB-4D4B-BFD2-239FC7217C3D}"/>
    <cellStyle name="Porcentagem 2 12 25 2" xfId="45443" xr:uid="{5E8CC3C6-D72C-49B1-83B6-7BEE2B688215}"/>
    <cellStyle name="Porcentagem 2 12 25 2 2" xfId="45445" xr:uid="{061711D0-EE71-4427-AF7F-9D05D47738D4}"/>
    <cellStyle name="Porcentagem 2 12 25 3" xfId="45447" xr:uid="{95A1924A-5FF5-4FC8-B250-365F56EE51CA}"/>
    <cellStyle name="Porcentagem 2 12 25 4" xfId="45449" xr:uid="{F373E090-6124-4F87-BFFB-E054C8D4338E}"/>
    <cellStyle name="Porcentagem 2 12 26" xfId="45451" xr:uid="{4694543C-8F44-4B09-8F4C-38C364AD7CD7}"/>
    <cellStyle name="Porcentagem 2 12 26 2" xfId="45453" xr:uid="{DB2F477F-31B7-45B3-970D-5AD10E4A13FC}"/>
    <cellStyle name="Porcentagem 2 12 26 2 2" xfId="8910" xr:uid="{8BF5846A-DFE0-42C7-A1DB-95B91D5C0791}"/>
    <cellStyle name="Porcentagem 2 12 26 3" xfId="45455" xr:uid="{35FC1C46-F7E9-4844-871D-C4333F36B907}"/>
    <cellStyle name="Porcentagem 2 12 26 4" xfId="45457" xr:uid="{B23D5F14-4426-4CCB-BD31-0231FA7A8B48}"/>
    <cellStyle name="Porcentagem 2 12 27" xfId="45459" xr:uid="{667CCCA9-045F-403A-A2E6-8E08B22287A2}"/>
    <cellStyle name="Porcentagem 2 12 27 2" xfId="45461" xr:uid="{EB3DCDC3-E5C9-4B39-9F5A-0FB5E7415BBE}"/>
    <cellStyle name="Porcentagem 2 12 27 2 2" xfId="45463" xr:uid="{18B0C92D-9BE7-4CCA-BBA1-D65E235AD3A4}"/>
    <cellStyle name="Porcentagem 2 12 27 3" xfId="45465" xr:uid="{B4A9A47A-8F06-4290-9CDC-972A151FB202}"/>
    <cellStyle name="Porcentagem 2 12 27 4" xfId="45467" xr:uid="{56857049-1E70-4648-A24A-0730D43410BD}"/>
    <cellStyle name="Porcentagem 2 12 28" xfId="45469" xr:uid="{89A14F47-E31D-447D-9AC7-6F1F7CC02F06}"/>
    <cellStyle name="Porcentagem 2 12 28 2" xfId="29829" xr:uid="{8C41E09B-83D3-4034-A26D-09A677976E82}"/>
    <cellStyle name="Porcentagem 2 12 28 2 2" xfId="45471" xr:uid="{E44513DD-B97C-41CD-ABFC-A8D37DE37EAB}"/>
    <cellStyle name="Porcentagem 2 12 28 3" xfId="10701" xr:uid="{63E96E0F-8784-4DFB-926B-75E137D2739B}"/>
    <cellStyle name="Porcentagem 2 12 28 4" xfId="10712" xr:uid="{5F0FF236-57A5-486E-9BDE-2A559E7C9A8E}"/>
    <cellStyle name="Porcentagem 2 12 29" xfId="45473" xr:uid="{DA74D32F-248B-4E6D-9212-AFFE6ED15345}"/>
    <cellStyle name="Porcentagem 2 12 29 2" xfId="45475" xr:uid="{1A9BC7C9-090B-4126-848D-5DCDB6BE5EC0}"/>
    <cellStyle name="Porcentagem 2 12 29 2 2" xfId="9549" xr:uid="{1621907C-4257-462A-90AB-F3BC42486FAD}"/>
    <cellStyle name="Porcentagem 2 12 29 3" xfId="45477" xr:uid="{155A3334-FA5A-43A3-84D7-FB91F4E7249A}"/>
    <cellStyle name="Porcentagem 2 12 29 4" xfId="45479" xr:uid="{3A22B79B-E1E5-475A-A164-0F13B78F7481}"/>
    <cellStyle name="Porcentagem 2 12 3" xfId="4819" xr:uid="{9AB4AF96-4F2C-483E-A5B3-7F416DD395D3}"/>
    <cellStyle name="Porcentagem 2 12 3 2" xfId="45481" xr:uid="{06422814-9EBF-44CE-844B-5116C19F1248}"/>
    <cellStyle name="Porcentagem 2 12 3 2 2" xfId="45484" xr:uid="{F78F88EE-63CD-44E5-AA8E-3FB6FCF189C4}"/>
    <cellStyle name="Porcentagem 2 12 3 3" xfId="45485" xr:uid="{826A68C5-DAAF-4F3A-99A9-D625E54409F3}"/>
    <cellStyle name="Porcentagem 2 12 3 4" xfId="45488" xr:uid="{03F2D2BC-F9A9-4E39-B838-D3F5B49232BD}"/>
    <cellStyle name="Porcentagem 2 12 30" xfId="45442" xr:uid="{224983E6-A569-47BB-8F59-FD883ACA3540}"/>
    <cellStyle name="Porcentagem 2 12 30 2" xfId="45444" xr:uid="{F5A3E9B1-4BB9-47FC-A8FC-B02CEC16B2B4}"/>
    <cellStyle name="Porcentagem 2 12 30 2 2" xfId="45446" xr:uid="{3DA90361-F11E-4759-BC24-B642815836E6}"/>
    <cellStyle name="Porcentagem 2 12 30 3" xfId="45448" xr:uid="{B3BC78D4-22E6-41B2-B2E3-F6C69DAD879E}"/>
    <cellStyle name="Porcentagem 2 12 30 4" xfId="45450" xr:uid="{8970D939-DB2D-4328-8843-B14DECFBB2E2}"/>
    <cellStyle name="Porcentagem 2 12 31" xfId="45452" xr:uid="{411219A9-4B66-46FD-848C-4202CDF51366}"/>
    <cellStyle name="Porcentagem 2 12 31 2" xfId="45454" xr:uid="{BE1A1ECD-2B5B-4CE5-9D58-E6BD04BEAB4E}"/>
    <cellStyle name="Porcentagem 2 12 31 2 2" xfId="8909" xr:uid="{5D8B171F-4E9A-402C-A7A5-FDA298C4BD27}"/>
    <cellStyle name="Porcentagem 2 12 31 3" xfId="45456" xr:uid="{C288FB2C-C64B-4934-94A5-0CF8FE2C9BD3}"/>
    <cellStyle name="Porcentagem 2 12 31 4" xfId="45458" xr:uid="{E1C358F4-D46E-4472-A224-DBBAD3BAF0F6}"/>
    <cellStyle name="Porcentagem 2 12 32" xfId="45460" xr:uid="{268B88EB-D306-43F8-BC7C-C67E898640EE}"/>
    <cellStyle name="Porcentagem 2 12 32 2" xfId="45462" xr:uid="{6CAB32B1-63BC-4B59-91E6-6D69165B5B5B}"/>
    <cellStyle name="Porcentagem 2 12 32 2 2" xfId="45464" xr:uid="{E8F01E58-A81A-429A-A9AF-8B85DBFC302D}"/>
    <cellStyle name="Porcentagem 2 12 32 3" xfId="45466" xr:uid="{7C57A536-FF83-47F0-B23D-FDD20DA7637E}"/>
    <cellStyle name="Porcentagem 2 12 32 4" xfId="45468" xr:uid="{CA2E1EB2-C073-4E7E-BDCB-8C27F6A51D8D}"/>
    <cellStyle name="Porcentagem 2 12 33" xfId="45470" xr:uid="{EF40A6E9-555A-4131-B8C3-444F0D16FB73}"/>
    <cellStyle name="Porcentagem 2 12 33 2" xfId="29828" xr:uid="{085DDDB0-5C16-445D-8AC9-EB8249DA342E}"/>
    <cellStyle name="Porcentagem 2 12 33 2 2" xfId="45472" xr:uid="{9ECD3077-75B2-4860-9DD1-1B595E26CCBA}"/>
    <cellStyle name="Porcentagem 2 12 33 3" xfId="10702" xr:uid="{079F2179-0D35-431E-9A56-FCBDAEF54B3F}"/>
    <cellStyle name="Porcentagem 2 12 33 4" xfId="10713" xr:uid="{36676FA4-BEBA-4C54-A282-95286448216F}"/>
    <cellStyle name="Porcentagem 2 12 34" xfId="45474" xr:uid="{51B72D6C-D5E7-48DB-B4A2-CC4ADE6C783C}"/>
    <cellStyle name="Porcentagem 2 12 34 2" xfId="45476" xr:uid="{6C25F4AB-F16F-4099-B91A-FD553628A5C4}"/>
    <cellStyle name="Porcentagem 2 12 34 2 2" xfId="9548" xr:uid="{3B1D4699-54BF-4C0D-AFC8-AF56B0B566A0}"/>
    <cellStyle name="Porcentagem 2 12 34 3" xfId="45478" xr:uid="{E13B87CD-A09A-4DC3-AA6D-557C05CF16A8}"/>
    <cellStyle name="Porcentagem 2 12 34 4" xfId="45480" xr:uid="{14321EF0-452E-49EC-B3C9-7D44D0870F0C}"/>
    <cellStyle name="Porcentagem 2 12 35" xfId="45491" xr:uid="{2E550796-49D5-4A42-8A60-FD623F7591F8}"/>
    <cellStyle name="Porcentagem 2 12 35 2" xfId="8887" xr:uid="{7645940B-2DEA-4B6A-8117-96A92F3E9C8F}"/>
    <cellStyle name="Porcentagem 2 12 35 2 2" xfId="43837" xr:uid="{3619CA68-25D0-4264-85EE-9BB092CECC65}"/>
    <cellStyle name="Porcentagem 2 12 35 3" xfId="45493" xr:uid="{D0FE8ADB-B25A-4BE1-A1B1-4A64FEAA2782}"/>
    <cellStyle name="Porcentagem 2 12 35 4" xfId="21589" xr:uid="{F601B25C-AEAF-4562-A593-6617354F16FF}"/>
    <cellStyle name="Porcentagem 2 12 36" xfId="18168" xr:uid="{BCE91E77-49F7-4487-A8BD-4F6C82FA2C76}"/>
    <cellStyle name="Porcentagem 2 12 36 2" xfId="15684" xr:uid="{B3E567D1-4B95-409D-82A6-D7557004A529}"/>
    <cellStyle name="Porcentagem 2 12 36 2 2" xfId="9897" xr:uid="{AA5F6E80-E57D-4E01-8A81-4880D2EC1EDE}"/>
    <cellStyle name="Porcentagem 2 12 36 3" xfId="15695" xr:uid="{455D8F19-9EBC-4079-A1B5-82241994A882}"/>
    <cellStyle name="Porcentagem 2 12 36 4" xfId="15706" xr:uid="{0073F79C-6780-48F0-B2AD-AB5F94592B5F}"/>
    <cellStyle name="Porcentagem 2 12 37" xfId="18174" xr:uid="{0AEC2F23-6D96-422E-AC26-529C76D69FBA}"/>
    <cellStyle name="Porcentagem 2 12 37 2" xfId="14949" xr:uid="{B892C378-9E71-4254-9B05-C6ED81754179}"/>
    <cellStyle name="Porcentagem 2 12 37 2 2" xfId="15792" xr:uid="{E47D2DE1-0B7D-47BF-B9C9-9C37B4CEF346}"/>
    <cellStyle name="Porcentagem 2 12 37 3" xfId="12090" xr:uid="{E94F0EC3-BA8C-4FEF-8758-023FDDAD7B43}"/>
    <cellStyle name="Porcentagem 2 12 37 4" xfId="12392" xr:uid="{08E23881-0B77-4FE7-BF13-81B16D29DEDD}"/>
    <cellStyle name="Porcentagem 2 12 38" xfId="23220" xr:uid="{5DA357A7-1DD0-463A-9965-D92D19A76B90}"/>
    <cellStyle name="Porcentagem 2 12 38 2" xfId="13726" xr:uid="{9E72ED1D-8461-4457-AE01-40C4E5753F75}"/>
    <cellStyle name="Porcentagem 2 12 38 2 2" xfId="17290" xr:uid="{4B51AC17-AB3E-4632-944E-94C57F0B9B47}"/>
    <cellStyle name="Porcentagem 2 12 38 3" xfId="13891" xr:uid="{E17079F7-59CB-46C1-8948-C905CC3C3C9E}"/>
    <cellStyle name="Porcentagem 2 12 38 4" xfId="13906" xr:uid="{3C4BBED7-D8C3-4DE6-A8CC-A10B81D506F1}"/>
    <cellStyle name="Porcentagem 2 12 39" xfId="23224" xr:uid="{7F6F539A-57CE-44C3-9916-A1B833F341F9}"/>
    <cellStyle name="Porcentagem 2 12 39 2" xfId="14619" xr:uid="{57B1CF36-D8C8-4D4C-B1BD-A8D13F5C452B}"/>
    <cellStyle name="Porcentagem 2 12 39 2 2" xfId="17407" xr:uid="{29DA473A-C77B-4997-A3B0-7FFD9AFB5E8A}"/>
    <cellStyle name="Porcentagem 2 12 39 3" xfId="15903" xr:uid="{FD483365-1559-4141-9755-161471E39BC9}"/>
    <cellStyle name="Porcentagem 2 12 39 4" xfId="29906" xr:uid="{04D5FD1B-AEF6-4331-867E-8CAFECD4FFD3}"/>
    <cellStyle name="Porcentagem 2 12 4" xfId="40063" xr:uid="{FB42136E-2B01-49D3-90A8-21CE5FE740D2}"/>
    <cellStyle name="Porcentagem 2 12 4 2" xfId="45495" xr:uid="{10DE739A-EA37-4DFF-81EE-F350B96AD3FE}"/>
    <cellStyle name="Porcentagem 2 12 4 2 2" xfId="45496" xr:uid="{23AAC1B3-330B-4385-9ED4-3CD5670EBDEB}"/>
    <cellStyle name="Porcentagem 2 12 4 3" xfId="32786" xr:uid="{E54A19BE-686C-4990-A4E6-4E5EDA7646D1}"/>
    <cellStyle name="Porcentagem 2 12 4 4" xfId="31127" xr:uid="{1004C2EC-F427-4252-B44C-4971889EBD91}"/>
    <cellStyle name="Porcentagem 2 12 40" xfId="45492" xr:uid="{2692BDCC-ABF7-4D42-A679-099C63E457DD}"/>
    <cellStyle name="Porcentagem 2 12 40 2" xfId="8886" xr:uid="{F8751A5C-A0E6-429E-8CB8-AF8D767FF106}"/>
    <cellStyle name="Porcentagem 2 12 40 2 2" xfId="43838" xr:uid="{DDFF77E5-D1E2-411A-8687-8FFC62BC1A2C}"/>
    <cellStyle name="Porcentagem 2 12 40 3" xfId="45494" xr:uid="{33A96CAD-BABD-4C1C-A25D-E0D86F7BC35F}"/>
    <cellStyle name="Porcentagem 2 12 40 4" xfId="21588" xr:uid="{546C22B7-ECB1-48AC-9F68-D67256645F6D}"/>
    <cellStyle name="Porcentagem 2 12 41" xfId="18167" xr:uid="{5DB80618-D0A0-45F5-99C9-63A9AD43465C}"/>
    <cellStyle name="Porcentagem 2 12 41 2" xfId="15685" xr:uid="{754F9B02-2A5A-4F41-BC1C-96832681A9F7}"/>
    <cellStyle name="Porcentagem 2 12 41 2 2" xfId="9898" xr:uid="{BB4EC8E7-66F7-4337-83CF-641D011C9240}"/>
    <cellStyle name="Porcentagem 2 12 41 3" xfId="15696" xr:uid="{CEF2D7B6-F7F2-4335-95BE-D6967DBC8765}"/>
    <cellStyle name="Porcentagem 2 12 41 4" xfId="15707" xr:uid="{0564BF0C-5739-49E6-B1CE-68B622D2293A}"/>
    <cellStyle name="Porcentagem 2 12 42" xfId="18173" xr:uid="{E245585F-4E0B-4A3A-AD2E-DDD4D3E10E45}"/>
    <cellStyle name="Porcentagem 2 12 42 2" xfId="14950" xr:uid="{8F063CD1-E060-4D61-88C3-DFFDCD106A12}"/>
    <cellStyle name="Porcentagem 2 12 42 2 2" xfId="15793" xr:uid="{A6BF1D01-3424-48B4-A0F7-5F08E1604A3C}"/>
    <cellStyle name="Porcentagem 2 12 42 3" xfId="12091" xr:uid="{E6F442D5-D52C-4446-A874-248FBDAF9937}"/>
    <cellStyle name="Porcentagem 2 12 42 4" xfId="12393" xr:uid="{22E2F96D-922F-4E3C-83D9-92D7771F19CE}"/>
    <cellStyle name="Porcentagem 2 12 43" xfId="23219" xr:uid="{023D11B4-CCD5-4540-BAFC-2531F66044CA}"/>
    <cellStyle name="Porcentagem 2 12 43 2" xfId="13727" xr:uid="{C3BCB086-5E2E-4FA0-9571-5EDBD20EB1C3}"/>
    <cellStyle name="Porcentagem 2 12 43 2 2" xfId="17291" xr:uid="{78EBB5FA-9A3E-40A7-8E56-641CC3DB808D}"/>
    <cellStyle name="Porcentagem 2 12 43 3" xfId="13892" xr:uid="{23304324-E312-4CC3-A731-17BCDDFEDECC}"/>
    <cellStyle name="Porcentagem 2 12 43 4" xfId="13907" xr:uid="{46B38366-29DC-40D7-ADDE-6ECEFA6D3F9B}"/>
    <cellStyle name="Porcentagem 2 12 44" xfId="23223" xr:uid="{D91BFC5C-F61B-42F2-BF5E-33CA65FE5323}"/>
    <cellStyle name="Porcentagem 2 12 44 2" xfId="14620" xr:uid="{8B47A63E-A869-4FD5-B976-59C1A1688320}"/>
    <cellStyle name="Porcentagem 2 12 44 2 2" xfId="17408" xr:uid="{22F622FB-8648-4582-9D1B-1042124C33A2}"/>
    <cellStyle name="Porcentagem 2 12 44 3" xfId="15904" xr:uid="{A4F005EE-1FB2-4B07-B70E-9BACACF32231}"/>
    <cellStyle name="Porcentagem 2 12 44 4" xfId="29905" xr:uid="{1464298E-15CD-4A8A-A47C-FBAA561F7A34}"/>
    <cellStyle name="Porcentagem 2 12 45" xfId="45497" xr:uid="{3A08EA59-C520-4A16-B6CE-07CE014962AB}"/>
    <cellStyle name="Porcentagem 2 12 45 2" xfId="16111" xr:uid="{05BC306C-F4DB-42ED-BA39-FC529922EC0E}"/>
    <cellStyle name="Porcentagem 2 12 45 2 2" xfId="17544" xr:uid="{8C8D15B0-B6BA-4809-B614-5606B30CF818}"/>
    <cellStyle name="Porcentagem 2 12 45 3" xfId="16116" xr:uid="{031C9411-F001-4CEA-B350-277920ED85F3}"/>
    <cellStyle name="Porcentagem 2 12 45 4" xfId="29917" xr:uid="{59E1907A-F534-4B9A-9831-94A2942DBC59}"/>
    <cellStyle name="Porcentagem 2 12 46" xfId="45499" xr:uid="{C53E956B-C29C-4A0B-89F9-4E7BBC779B96}"/>
    <cellStyle name="Porcentagem 2 12 46 2" xfId="16131" xr:uid="{A83F7A45-3CFF-470D-A75C-350644859B08}"/>
    <cellStyle name="Porcentagem 2 12 46 2 2" xfId="17681" xr:uid="{B58AC37A-3C1D-4B1A-9A3C-0686FE698231}"/>
    <cellStyle name="Porcentagem 2 12 46 3" xfId="16142" xr:uid="{05F6E212-F154-48ED-9172-98025407F66A}"/>
    <cellStyle name="Porcentagem 2 12 46 4" xfId="45501" xr:uid="{5B0D13C6-3521-44BF-97C8-4003B928827F}"/>
    <cellStyle name="Porcentagem 2 12 47" xfId="45503" xr:uid="{13DA471D-B984-440F-A895-B16ACB0F76AF}"/>
    <cellStyle name="Porcentagem 2 12 47 2" xfId="16149" xr:uid="{4477C162-CCD9-425D-9B9D-317FEEC3F3AC}"/>
    <cellStyle name="Porcentagem 2 12 47 2 2" xfId="7969" xr:uid="{EDE0AEB8-12FD-4EAA-B98F-8C8759BB4E5C}"/>
    <cellStyle name="Porcentagem 2 12 47 3" xfId="14623" xr:uid="{14BF2E97-2F37-456C-BC3F-22BFA5EC05E5}"/>
    <cellStyle name="Porcentagem 2 12 47 4" xfId="45505" xr:uid="{4125CC44-7A72-4800-8D8C-C977028885E6}"/>
    <cellStyle name="Porcentagem 2 12 48" xfId="45507" xr:uid="{5B93A689-2464-484C-A93A-1098F8673529}"/>
    <cellStyle name="Porcentagem 2 12 48 2" xfId="45509" xr:uid="{E0E9BD89-CA2D-4196-9451-5E657AD6766E}"/>
    <cellStyle name="Porcentagem 2 12 48 2 2" xfId="45511" xr:uid="{C470C105-7307-438D-AD5B-D32F34D4B481}"/>
    <cellStyle name="Porcentagem 2 12 48 3" xfId="45513" xr:uid="{E0D8CF0B-141B-4380-B0AA-A54A776DD2F3}"/>
    <cellStyle name="Porcentagem 2 12 48 4" xfId="45515" xr:uid="{772CC48C-CE28-4C94-92E8-1F11BA416153}"/>
    <cellStyle name="Porcentagem 2 12 49" xfId="45517" xr:uid="{AF6FB25B-75B1-4A5A-9AC0-3D91D8F879C4}"/>
    <cellStyle name="Porcentagem 2 12 49 2" xfId="45519" xr:uid="{535CCEB2-F0DA-4F4D-86F8-4FFCCC0ABC6B}"/>
    <cellStyle name="Porcentagem 2 12 49 2 2" xfId="17895" xr:uid="{668C5370-66AC-41AC-AA57-D76FC1E493FD}"/>
    <cellStyle name="Porcentagem 2 12 49 3" xfId="45521" xr:uid="{54D6DF54-4630-4DE4-A856-5945C0A8D9F4}"/>
    <cellStyle name="Porcentagem 2 12 49 4" xfId="45523" xr:uid="{9859CB7E-0AD1-4431-9E19-C4CF8936DB64}"/>
    <cellStyle name="Porcentagem 2 12 5" xfId="45525" xr:uid="{22E8BD9A-EA9A-4A86-BBF0-EC59B2052E73}"/>
    <cellStyle name="Porcentagem 2 12 5 2" xfId="45526" xr:uid="{515CC34B-A055-4EF4-8470-FC8BA46A64B3}"/>
    <cellStyle name="Porcentagem 2 12 5 2 2" xfId="45527" xr:uid="{2F8469EA-26E3-4CBB-A75F-B8C70B49DCF0}"/>
    <cellStyle name="Porcentagem 2 12 5 3" xfId="45528" xr:uid="{0B07A698-C149-4402-9140-3D13E20D5F74}"/>
    <cellStyle name="Porcentagem 2 12 5 4" xfId="45529" xr:uid="{DB65AC2C-0D2A-4656-9270-4FFBFA0BF9D3}"/>
    <cellStyle name="Porcentagem 2 12 50" xfId="45498" xr:uid="{42AC8525-687B-4604-B1B7-06A49D8C00B6}"/>
    <cellStyle name="Porcentagem 2 12 50 2" xfId="16112" xr:uid="{C5AA840B-5E6B-4AAA-86F4-C9CD31EB17BA}"/>
    <cellStyle name="Porcentagem 2 12 50 2 2" xfId="17545" xr:uid="{676D9884-2944-4B33-9614-FC715CACB19C}"/>
    <cellStyle name="Porcentagem 2 12 50 3" xfId="16117" xr:uid="{DB4FE61C-DA6B-4204-BE29-3B37F3330C5E}"/>
    <cellStyle name="Porcentagem 2 12 50 4" xfId="29916" xr:uid="{5509FE75-9B89-44E5-B995-616E79E92273}"/>
    <cellStyle name="Porcentagem 2 12 51" xfId="45500" xr:uid="{248C8978-C2A5-49CC-9F5A-C5CD15CEB8C6}"/>
    <cellStyle name="Porcentagem 2 12 51 2" xfId="16132" xr:uid="{E868ED7C-F19C-48FC-9169-4D1916347EB5}"/>
    <cellStyle name="Porcentagem 2 12 51 2 2" xfId="17682" xr:uid="{A6FB251F-84B6-4B45-AAA6-ABEBD396809F}"/>
    <cellStyle name="Porcentagem 2 12 51 3" xfId="16143" xr:uid="{E7B10C54-8174-4A89-8A2D-12D7A1D3B975}"/>
    <cellStyle name="Porcentagem 2 12 51 4" xfId="45502" xr:uid="{35369ACE-9ACE-4732-AD7F-026FFBE3E01E}"/>
    <cellStyle name="Porcentagem 2 12 52" xfId="45504" xr:uid="{7B39D0C6-210A-4DF9-AD43-AE2A82D9CBCB}"/>
    <cellStyle name="Porcentagem 2 12 52 2" xfId="16150" xr:uid="{5CF48EB8-7C19-4096-97B6-DFEAE4F6EDA4}"/>
    <cellStyle name="Porcentagem 2 12 52 2 2" xfId="7968" xr:uid="{A05F66CE-B1A4-4FD0-81A8-94990BE4EAEC}"/>
    <cellStyle name="Porcentagem 2 12 52 3" xfId="14624" xr:uid="{82381057-9746-4742-BE07-1DD652D33844}"/>
    <cellStyle name="Porcentagem 2 12 52 4" xfId="45506" xr:uid="{704C7748-997B-4C6C-B4C3-6D7E3594E09C}"/>
    <cellStyle name="Porcentagem 2 12 53" xfId="45508" xr:uid="{5A09CCA2-B87F-44A5-8A9D-F24C28E9A935}"/>
    <cellStyle name="Porcentagem 2 12 53 2" xfId="45510" xr:uid="{804F5C40-9A3A-40A4-9710-55CD040B10B8}"/>
    <cellStyle name="Porcentagem 2 12 53 2 2" xfId="45512" xr:uid="{D8AC7C3F-D95A-40BE-9294-F3208A20E362}"/>
    <cellStyle name="Porcentagem 2 12 53 3" xfId="45514" xr:uid="{5F9BD7A4-A57D-420F-9E92-6D093B1AEB25}"/>
    <cellStyle name="Porcentagem 2 12 53 4" xfId="45516" xr:uid="{F9F76A3A-0B45-45A4-A890-4C74A4C2783C}"/>
    <cellStyle name="Porcentagem 2 12 54" xfId="45518" xr:uid="{6D64B942-72D8-420C-91AE-4599C86DF4D3}"/>
    <cellStyle name="Porcentagem 2 12 54 2" xfId="45520" xr:uid="{0F718733-8F90-47D2-832F-72EFD7A10A14}"/>
    <cellStyle name="Porcentagem 2 12 54 2 2" xfId="17894" xr:uid="{1B676143-474E-458E-AF6F-4C9A9DE55425}"/>
    <cellStyle name="Porcentagem 2 12 54 3" xfId="45522" xr:uid="{264364DF-86CE-4F80-81B4-A0A95271AB99}"/>
    <cellStyle name="Porcentagem 2 12 54 4" xfId="45524" xr:uid="{AD8655F1-2CA3-4B00-AB56-8412E0E2588A}"/>
    <cellStyle name="Porcentagem 2 12 55" xfId="45530" xr:uid="{A5A26D6D-4310-4084-81E0-4ED2D06FC318}"/>
    <cellStyle name="Porcentagem 2 12 55 2" xfId="45532" xr:uid="{AE25EC98-889E-416C-9135-48D5F4B678E2}"/>
    <cellStyle name="Porcentagem 2 12 55 2 2" xfId="45534" xr:uid="{A6DA353E-606F-46C7-9CDF-BC765173872A}"/>
    <cellStyle name="Porcentagem 2 12 55 3" xfId="40929" xr:uid="{AD249B82-B554-408E-9884-02286B123B41}"/>
    <cellStyle name="Porcentagem 2 12 55 4" xfId="40933" xr:uid="{3E8802AE-35EF-4E7B-B458-6FFB92E73A49}"/>
    <cellStyle name="Porcentagem 2 12 56" xfId="45536" xr:uid="{1E8719D6-AF5C-42F3-ACD1-25F94C7E9968}"/>
    <cellStyle name="Porcentagem 2 12 56 2" xfId="45538" xr:uid="{D969A1CA-96B6-4DBB-926A-108A8B6BBEA1}"/>
    <cellStyle name="Porcentagem 2 12 56 2 2" xfId="45540" xr:uid="{4A4995EB-7BA8-47CF-9418-433393F27926}"/>
    <cellStyle name="Porcentagem 2 12 56 3" xfId="45542" xr:uid="{64BB17C7-4B07-4ACF-A9CE-824B09FC719E}"/>
    <cellStyle name="Porcentagem 2 12 56 4" xfId="45544" xr:uid="{88CDCED7-BEAB-4601-BC53-41A95B87AB48}"/>
    <cellStyle name="Porcentagem 2 12 57" xfId="45546" xr:uid="{9B4F6D58-CC94-4E50-B2D6-5AF43E6882EE}"/>
    <cellStyle name="Porcentagem 2 12 57 2" xfId="45548" xr:uid="{70F41205-F736-44A2-B78B-30DF7841A69D}"/>
    <cellStyle name="Porcentagem 2 12 57 2 2" xfId="45550" xr:uid="{7586233D-495E-4977-963A-A9E850A27F09}"/>
    <cellStyle name="Porcentagem 2 12 57 3" xfId="45552" xr:uid="{3C0C9AD0-A6FD-4AAD-A747-092577EF5FB5}"/>
    <cellStyle name="Porcentagem 2 12 57 4" xfId="45556" xr:uid="{28C24857-8CEC-4017-A090-540BDA07CFF3}"/>
    <cellStyle name="Porcentagem 2 12 58" xfId="45558" xr:uid="{1664C617-7373-4726-8B74-7A0F0C0D7027}"/>
    <cellStyle name="Porcentagem 2 12 58 2" xfId="45560" xr:uid="{9C90C1F8-7E71-4E0B-8B6F-DF6B9AE5F2DF}"/>
    <cellStyle name="Porcentagem 2 12 58 2 2" xfId="45562" xr:uid="{8530F455-6EE0-47E8-B9AA-4C78B869C59A}"/>
    <cellStyle name="Porcentagem 2 12 58 3" xfId="45564" xr:uid="{24AA778C-114A-46DF-B8E4-D62C2084A25A}"/>
    <cellStyle name="Porcentagem 2 12 58 4" xfId="45566" xr:uid="{66989E80-162A-4CFF-9AFB-ACA9385F233D}"/>
    <cellStyle name="Porcentagem 2 12 59" xfId="45568" xr:uid="{ACF0E172-7A69-4D2E-95EF-59E9626AD36B}"/>
    <cellStyle name="Porcentagem 2 12 59 2" xfId="45572" xr:uid="{6ABCF48A-5AE5-4762-98C7-A7115652E5F0}"/>
    <cellStyle name="Porcentagem 2 12 59 2 2" xfId="45576" xr:uid="{26329ECA-389E-4642-AF59-C740061982A6}"/>
    <cellStyle name="Porcentagem 2 12 59 3" xfId="38402" xr:uid="{6772683D-1673-4966-873B-1E4943976635}"/>
    <cellStyle name="Porcentagem 2 12 59 4" xfId="38405" xr:uid="{580D15C7-9D0F-4322-AC6B-75D72DC48E85}"/>
    <cellStyle name="Porcentagem 2 12 6" xfId="45578" xr:uid="{F0C525B7-1603-4600-9049-4DDE3163961D}"/>
    <cellStyle name="Porcentagem 2 12 6 2" xfId="45579" xr:uid="{7DCA3FDF-94B4-4778-86F7-CBC4DA376EB6}"/>
    <cellStyle name="Porcentagem 2 12 6 2 2" xfId="45581" xr:uid="{AF0DBB7E-E305-4C0A-8AC0-C196C86C6AD7}"/>
    <cellStyle name="Porcentagem 2 12 6 3" xfId="45582" xr:uid="{A7A31074-DA72-413A-8213-68DDD89880D6}"/>
    <cellStyle name="Porcentagem 2 12 6 4" xfId="45584" xr:uid="{0FCA2CBE-F8FC-4F8B-8401-6314C9F8125A}"/>
    <cellStyle name="Porcentagem 2 12 60" xfId="45531" xr:uid="{0C0121B5-413A-44EE-942D-57580BCE0414}"/>
    <cellStyle name="Porcentagem 2 12 60 2" xfId="45533" xr:uid="{39C52572-BB62-4BAD-A197-5BEAB65246C4}"/>
    <cellStyle name="Porcentagem 2 12 60 2 2" xfId="45535" xr:uid="{6046C83C-24E2-44D1-BBC0-91C612D50985}"/>
    <cellStyle name="Porcentagem 2 12 60 3" xfId="40930" xr:uid="{A329F763-1B48-4FB0-93EB-B88131CE5017}"/>
    <cellStyle name="Porcentagem 2 12 60 4" xfId="40934" xr:uid="{0ED85864-CBD3-40FE-B625-21018C049D6D}"/>
    <cellStyle name="Porcentagem 2 12 61" xfId="45537" xr:uid="{EBDBC07D-0FB6-4A47-A4EE-7FB8A2671C52}"/>
    <cellStyle name="Porcentagem 2 12 61 2" xfId="45539" xr:uid="{9E5B44FE-2086-4B97-8F6B-B28C2D59A6FD}"/>
    <cellStyle name="Porcentagem 2 12 61 2 2" xfId="45541" xr:uid="{0467BB40-D55C-4008-AECB-7EE238F443F4}"/>
    <cellStyle name="Porcentagem 2 12 61 3" xfId="45543" xr:uid="{5289B655-7A4E-4226-9C56-83E1F6222EB3}"/>
    <cellStyle name="Porcentagem 2 12 61 4" xfId="45545" xr:uid="{D854F8D2-DAEE-41ED-B767-085259FB3FE4}"/>
    <cellStyle name="Porcentagem 2 12 62" xfId="45547" xr:uid="{4004F8F3-D473-46EB-AA59-5A2E8DC946F4}"/>
    <cellStyle name="Porcentagem 2 12 62 2" xfId="45549" xr:uid="{868361D1-FD68-4D52-9502-E47C04487EA6}"/>
    <cellStyle name="Porcentagem 2 12 62 2 2" xfId="45551" xr:uid="{B4DB6247-6542-42FC-89BA-2708435D7CC4}"/>
    <cellStyle name="Porcentagem 2 12 62 3" xfId="45553" xr:uid="{A2B00FA0-C22D-413B-B5E6-F7B9A9CCD09A}"/>
    <cellStyle name="Porcentagem 2 12 62 4" xfId="45557" xr:uid="{D34C0850-8252-432E-B686-9C84229DE06A}"/>
    <cellStyle name="Porcentagem 2 12 63" xfId="45559" xr:uid="{91ECEA52-9BE0-4EF3-AE77-29D420F26F2C}"/>
    <cellStyle name="Porcentagem 2 12 63 2" xfId="45561" xr:uid="{F7C19680-06A6-4121-A08F-192DD162B207}"/>
    <cellStyle name="Porcentagem 2 12 63 2 2" xfId="45563" xr:uid="{BE490C38-7A85-4C26-8120-067B8E04271B}"/>
    <cellStyle name="Porcentagem 2 12 63 3" xfId="45565" xr:uid="{FB3B0DAC-D3EB-4E2B-A8FF-7E9408849F59}"/>
    <cellStyle name="Porcentagem 2 12 63 4" xfId="45567" xr:uid="{694DA34B-ED99-4C95-9E39-44D02BC5CC37}"/>
    <cellStyle name="Porcentagem 2 12 64" xfId="45569" xr:uid="{15B86188-5DC3-435C-8900-E0E066245548}"/>
    <cellStyle name="Porcentagem 2 12 64 2" xfId="45573" xr:uid="{0625653A-B7FB-49D4-9E75-C1E28C4E081F}"/>
    <cellStyle name="Porcentagem 2 12 64 2 2" xfId="45577" xr:uid="{89C5C295-C8B4-4E10-A20B-5ABB38670B61}"/>
    <cellStyle name="Porcentagem 2 12 64 3" xfId="38403" xr:uid="{E3F71E05-FA98-4FD6-87C6-7A446C9A50F1}"/>
    <cellStyle name="Porcentagem 2 12 64 4" xfId="38406" xr:uid="{BA438C01-0BB5-409D-9BB5-ABC7CB6938F0}"/>
    <cellStyle name="Porcentagem 2 12 65" xfId="5070" xr:uid="{A85079F0-5518-4E03-9A9E-74925B384EA8}"/>
    <cellStyle name="Porcentagem 2 12 65 2" xfId="45585" xr:uid="{1357A014-BB54-4D69-BF19-B31D8984FE7A}"/>
    <cellStyle name="Porcentagem 2 12 65 2 2" xfId="45587" xr:uid="{46DCF27B-26AE-4199-A674-D3761A80D427}"/>
    <cellStyle name="Porcentagem 2 12 65 3" xfId="38409" xr:uid="{ADB37DBB-5785-414A-9117-223E558085BE}"/>
    <cellStyle name="Porcentagem 2 12 65 4" xfId="38412" xr:uid="{DB3388E7-9561-4545-A1AD-1A77E4C0A3B1}"/>
    <cellStyle name="Porcentagem 2 12 66" xfId="45589" xr:uid="{5DFFDB94-C3B1-4CD5-8AF7-B0545E19253B}"/>
    <cellStyle name="Porcentagem 2 12 66 2" xfId="45591" xr:uid="{EDF674B5-33D2-48BC-BABF-CD47480E60E4}"/>
    <cellStyle name="Porcentagem 2 12 66 2 2" xfId="45593" xr:uid="{1DB19444-E091-42DB-8527-795682F28AB2}"/>
    <cellStyle name="Porcentagem 2 12 66 3" xfId="38418" xr:uid="{D099C77B-4ADD-49FC-BB98-3B9BA8DDADDA}"/>
    <cellStyle name="Porcentagem 2 12 66 4" xfId="45595" xr:uid="{C6FF49C0-935E-43C8-8F1B-C7D3F7B2AD32}"/>
    <cellStyle name="Porcentagem 2 12 67" xfId="45597" xr:uid="{94A95EDE-3859-4825-B0E5-A907B95244FF}"/>
    <cellStyle name="Porcentagem 2 12 67 2" xfId="45599" xr:uid="{5D5C8012-4B11-4728-ADD0-65816E45C418}"/>
    <cellStyle name="Porcentagem 2 12 67 2 2" xfId="45601" xr:uid="{F08ECD4C-6286-41B1-A1C2-3DB43E5D7CAA}"/>
    <cellStyle name="Porcentagem 2 12 67 3" xfId="38421" xr:uid="{3B819B7E-D84D-4454-8F89-BE43CD0060B5}"/>
    <cellStyle name="Porcentagem 2 12 67 4" xfId="45603" xr:uid="{6F1E3E64-30C3-4241-A3EA-241109989CFE}"/>
    <cellStyle name="Porcentagem 2 12 68" xfId="45605" xr:uid="{724B7FD0-60E5-404D-82A0-E771A04207C4}"/>
    <cellStyle name="Porcentagem 2 12 68 2" xfId="45607" xr:uid="{75B41264-7F66-4C9E-8396-BF5536B8A557}"/>
    <cellStyle name="Porcentagem 2 12 68 2 2" xfId="45609" xr:uid="{A07E7B5D-5BAF-480A-AC00-365FA4CFD6A4}"/>
    <cellStyle name="Porcentagem 2 12 68 3" xfId="45611" xr:uid="{061495EB-2A69-4D74-86AD-0982A001E680}"/>
    <cellStyle name="Porcentagem 2 12 68 4" xfId="45613" xr:uid="{0DFF2E60-14F1-4D21-B471-DA08A435619D}"/>
    <cellStyle name="Porcentagem 2 12 69" xfId="45615" xr:uid="{417357D2-7982-4D64-A544-1B8C2CE4179D}"/>
    <cellStyle name="Porcentagem 2 12 69 2" xfId="45617" xr:uid="{6276DBA5-9BBA-49D7-94FD-BAA6360DAE13}"/>
    <cellStyle name="Porcentagem 2 12 69 2 2" xfId="45619" xr:uid="{62730DEE-166B-4085-B69F-08375B1F97D4}"/>
    <cellStyle name="Porcentagem 2 12 69 3" xfId="45621" xr:uid="{38E23582-213D-4531-8B2B-36C168DF5514}"/>
    <cellStyle name="Porcentagem 2 12 69 4" xfId="45623" xr:uid="{16BF7A97-4732-4E89-9191-0866277CA53C}"/>
    <cellStyle name="Porcentagem 2 12 7" xfId="40699" xr:uid="{CA948917-5EBC-4323-B065-71EFE52146E7}"/>
    <cellStyle name="Porcentagem 2 12 7 2" xfId="45625" xr:uid="{8DFDED5A-17CE-411B-B078-1240EC0FB252}"/>
    <cellStyle name="Porcentagem 2 12 7 2 2" xfId="45627" xr:uid="{64845F05-12D9-4DB9-8448-BF484B22C290}"/>
    <cellStyle name="Porcentagem 2 12 7 3" xfId="45628" xr:uid="{FD9F2C80-ECFC-4ED7-8CDE-82F336301B59}"/>
    <cellStyle name="Porcentagem 2 12 7 4" xfId="45630" xr:uid="{6DFD8716-5EDC-4FFA-BA92-F62701E1B1CF}"/>
    <cellStyle name="Porcentagem 2 12 70" xfId="5071" xr:uid="{58400E14-1443-4545-B98D-B7818D68E9F8}"/>
    <cellStyle name="Porcentagem 2 12 70 2" xfId="45586" xr:uid="{9751A26A-8065-4EB5-9683-CC97F6F84B3E}"/>
    <cellStyle name="Porcentagem 2 12 70 2 2" xfId="45588" xr:uid="{29BD7FD1-3BBC-402E-A006-3E35D9744761}"/>
    <cellStyle name="Porcentagem 2 12 70 3" xfId="38410" xr:uid="{4EEB9346-9D5D-4454-BCF7-372AA4BE84C9}"/>
    <cellStyle name="Porcentagem 2 12 70 4" xfId="38413" xr:uid="{F501DA7C-F570-44AA-94E4-D4C99EDEDAE8}"/>
    <cellStyle name="Porcentagem 2 12 71" xfId="45590" xr:uid="{09E2DE5A-2ABD-4DB8-929A-DDCAA0677A00}"/>
    <cellStyle name="Porcentagem 2 12 71 2" xfId="45592" xr:uid="{F35FB38B-AFD8-4821-8C1D-E267F7DD15E4}"/>
    <cellStyle name="Porcentagem 2 12 71 2 2" xfId="45594" xr:uid="{E0208D19-5E9A-471A-A0C0-0513F3EC97A1}"/>
    <cellStyle name="Porcentagem 2 12 71 3" xfId="38419" xr:uid="{BB1D9194-5B39-41C3-8184-5F61DCA8D8C3}"/>
    <cellStyle name="Porcentagem 2 12 71 4" xfId="45596" xr:uid="{8B4711D1-C099-4DA2-8E84-944A0A6509FF}"/>
    <cellStyle name="Porcentagem 2 12 72" xfId="45598" xr:uid="{3684A035-8486-423E-BA97-11FB6F684507}"/>
    <cellStyle name="Porcentagem 2 12 72 2" xfId="45600" xr:uid="{FF190E96-78A2-4383-99D8-0E2BF7C47FA6}"/>
    <cellStyle name="Porcentagem 2 12 72 2 2" xfId="45602" xr:uid="{99DAC4B2-9C8B-4FB7-9583-53F662F4B620}"/>
    <cellStyle name="Porcentagem 2 12 72 3" xfId="38422" xr:uid="{6C461D1E-4032-4F7A-AB8B-AE683EE7713B}"/>
    <cellStyle name="Porcentagem 2 12 72 4" xfId="45604" xr:uid="{1CD4BDF7-71C2-4A96-97A9-94E087CA4670}"/>
    <cellStyle name="Porcentagem 2 12 73" xfId="45606" xr:uid="{5A802CA7-504C-40C3-A153-B09609755BF5}"/>
    <cellStyle name="Porcentagem 2 12 73 2" xfId="45608" xr:uid="{626BCDDF-E9F8-4F65-A51A-333F9F6A7A3D}"/>
    <cellStyle name="Porcentagem 2 12 73 2 2" xfId="45610" xr:uid="{880F38F5-F748-497E-9B31-1AFEB7283B56}"/>
    <cellStyle name="Porcentagem 2 12 73 3" xfId="45612" xr:uid="{7720B75C-DC63-428E-8BE3-3F5D686717B5}"/>
    <cellStyle name="Porcentagem 2 12 73 4" xfId="45614" xr:uid="{FF27839C-AB59-4D5D-879A-1D43F44DB63B}"/>
    <cellStyle name="Porcentagem 2 12 74" xfId="45616" xr:uid="{311E3507-6B74-4572-B188-9022550EAE15}"/>
    <cellStyle name="Porcentagem 2 12 74 2" xfId="45618" xr:uid="{32D75413-693B-4E48-8AD3-5FE24A2F44D4}"/>
    <cellStyle name="Porcentagem 2 12 74 2 2" xfId="45620" xr:uid="{59683AAD-FE04-41A8-90DE-24B70F99C773}"/>
    <cellStyle name="Porcentagem 2 12 74 3" xfId="45622" xr:uid="{B523D776-E7D1-47CC-917C-8B444EA3B5E1}"/>
    <cellStyle name="Porcentagem 2 12 74 4" xfId="45624" xr:uid="{C128A309-DE18-4ADD-8749-F65FE12D128D}"/>
    <cellStyle name="Porcentagem 2 12 75" xfId="45631" xr:uid="{860A98DA-BE94-4340-90C2-0C27411B1B53}"/>
    <cellStyle name="Porcentagem 2 12 75 2" xfId="45633" xr:uid="{2A9131E1-F802-4395-B71A-DAC46AAEE7D7}"/>
    <cellStyle name="Porcentagem 2 12 75 2 2" xfId="45635" xr:uid="{629580BF-EFF7-413B-9C52-F48EB6FC5EE7}"/>
    <cellStyle name="Porcentagem 2 12 75 3" xfId="45637" xr:uid="{370045BD-AFBD-4BC9-BB1A-4FFAE3A84F2C}"/>
    <cellStyle name="Porcentagem 2 12 75 4" xfId="45639" xr:uid="{BC89C90F-CDE0-4FCE-BF6A-D46038241922}"/>
    <cellStyle name="Porcentagem 2 12 76" xfId="45641" xr:uid="{2117F5D6-A75F-447F-B407-3BD9FD0E8FA9}"/>
    <cellStyle name="Porcentagem 2 12 76 2" xfId="45643" xr:uid="{BDD3A4EE-5A9E-4E79-830C-84A7CE71EE2C}"/>
    <cellStyle name="Porcentagem 2 12 76 2 2" xfId="45645" xr:uid="{F69779CA-869E-4E9F-A3C1-36B87C2F00F7}"/>
    <cellStyle name="Porcentagem 2 12 76 3" xfId="45647" xr:uid="{A6E853DD-75AC-4D91-8B50-354065DE6764}"/>
    <cellStyle name="Porcentagem 2 12 76 4" xfId="45649" xr:uid="{A74ADF09-9217-4EF1-8CBB-9075203FD8B6}"/>
    <cellStyle name="Porcentagem 2 12 77" xfId="45651" xr:uid="{53760C41-47FD-484D-AFBC-61B3A10B5288}"/>
    <cellStyle name="Porcentagem 2 12 77 2" xfId="45653" xr:uid="{EE88326F-F601-4EF2-924A-1888FCBD8A68}"/>
    <cellStyle name="Porcentagem 2 12 77 2 2" xfId="45655" xr:uid="{42221BC9-B958-4C96-90A0-0EFBA4A51C8F}"/>
    <cellStyle name="Porcentagem 2 12 77 3" xfId="45657" xr:uid="{5FE3775D-FF0B-491F-852D-598C40026623}"/>
    <cellStyle name="Porcentagem 2 12 77 4" xfId="45659" xr:uid="{2E608EF4-5735-4760-B82E-FD7C6421B529}"/>
    <cellStyle name="Porcentagem 2 12 78" xfId="45661" xr:uid="{B6452E73-F476-408A-8047-EF1C246F398A}"/>
    <cellStyle name="Porcentagem 2 12 78 2" xfId="30231" xr:uid="{88AB4C88-2641-4579-B4EE-C594189FF7AA}"/>
    <cellStyle name="Porcentagem 2 12 78 2 2" xfId="45663" xr:uid="{60997FCF-2646-424F-BE1C-7A73CB95671F}"/>
    <cellStyle name="Porcentagem 2 12 78 3" xfId="21636" xr:uid="{D060B484-F0F8-4892-BA37-3A325887711E}"/>
    <cellStyle name="Porcentagem 2 12 78 4" xfId="21645" xr:uid="{BA86D52D-EAFA-48B0-AECA-801A1FC223A4}"/>
    <cellStyle name="Porcentagem 2 12 79" xfId="45665" xr:uid="{5D64A66D-AFF2-4F6F-8FE3-2B60CF48B1B8}"/>
    <cellStyle name="Porcentagem 2 12 79 2" xfId="45667" xr:uid="{2F63B565-70C4-493D-9728-861123BD4A79}"/>
    <cellStyle name="Porcentagem 2 12 79 2 2" xfId="45669" xr:uid="{4141BA38-0503-4602-BC4D-339852480572}"/>
    <cellStyle name="Porcentagem 2 12 79 3" xfId="45671" xr:uid="{BD585190-C99D-4B91-BDEB-C2ABCB34E82C}"/>
    <cellStyle name="Porcentagem 2 12 79 4" xfId="45673" xr:uid="{71C271F8-E1A5-40F5-83B9-6EF4AA84F94B}"/>
    <cellStyle name="Porcentagem 2 12 8" xfId="45675" xr:uid="{33A3104E-535F-46BF-8A8D-F31B98EF2AD1}"/>
    <cellStyle name="Porcentagem 2 12 8 2" xfId="45676" xr:uid="{1DDBD8D5-C2D6-4F31-AAEA-E86D7AD72D7A}"/>
    <cellStyle name="Porcentagem 2 12 8 2 2" xfId="45677" xr:uid="{B128744C-9E2D-4EF8-8ACC-E0085A88BEA9}"/>
    <cellStyle name="Porcentagem 2 12 8 3" xfId="45678" xr:uid="{850F3CE9-628B-4C75-88C1-ECAF49E0C00A}"/>
    <cellStyle name="Porcentagem 2 12 8 4" xfId="45679" xr:uid="{9B5EE197-C7A3-4ADA-88B6-75823B81A6EC}"/>
    <cellStyle name="Porcentagem 2 12 80" xfId="45632" xr:uid="{9A9568E5-99E8-4B91-9F5A-A1AEFD6FDAFD}"/>
    <cellStyle name="Porcentagem 2 12 80 2" xfId="45634" xr:uid="{D887F1EC-68BA-4AFF-A6D1-7419DCA212E1}"/>
    <cellStyle name="Porcentagem 2 12 80 2 2" xfId="45636" xr:uid="{4C53F26C-DFE8-44DE-A1A8-82BAFA371AD0}"/>
    <cellStyle name="Porcentagem 2 12 80 3" xfId="45638" xr:uid="{9540C5FD-E35C-4BE6-8BB4-A268C5060D76}"/>
    <cellStyle name="Porcentagem 2 12 80 4" xfId="45640" xr:uid="{1DD6F275-200A-4841-A3A1-3B04F7EFB90B}"/>
    <cellStyle name="Porcentagem 2 12 81" xfId="45642" xr:uid="{3578E7DC-EBA9-4FAF-9CE4-DC36D4CC6757}"/>
    <cellStyle name="Porcentagem 2 12 81 2" xfId="45644" xr:uid="{9EBCA373-A2C0-4C31-AAD7-C78858864CF0}"/>
    <cellStyle name="Porcentagem 2 12 81 2 2" xfId="45646" xr:uid="{B1C81620-3ACF-4828-908D-7B32F85F418B}"/>
    <cellStyle name="Porcentagem 2 12 81 3" xfId="45648" xr:uid="{E2B3ADE5-359F-482D-B2A5-9CF73143D13E}"/>
    <cellStyle name="Porcentagem 2 12 81 4" xfId="45650" xr:uid="{855029DE-5F06-4465-AEBE-459D5AE42CFC}"/>
    <cellStyle name="Porcentagem 2 12 82" xfId="45652" xr:uid="{C6AD839B-6557-470B-8893-822043D0E3A4}"/>
    <cellStyle name="Porcentagem 2 12 82 2" xfId="45654" xr:uid="{8CECAD0C-F594-4BB2-A1E5-450BACF4FA46}"/>
    <cellStyle name="Porcentagem 2 12 82 2 2" xfId="45656" xr:uid="{48A74F3A-21C0-48CE-BF9A-85AD314D03A2}"/>
    <cellStyle name="Porcentagem 2 12 82 3" xfId="45658" xr:uid="{F33B97A8-98AC-4FBF-AF7E-6B9D99D8EE13}"/>
    <cellStyle name="Porcentagem 2 12 82 4" xfId="45660" xr:uid="{C392258B-4770-4D42-AAE6-E83EE4AD0DD0}"/>
    <cellStyle name="Porcentagem 2 12 83" xfId="45662" xr:uid="{47DC133F-7709-4093-BC63-483B8952F8A3}"/>
    <cellStyle name="Porcentagem 2 12 83 2" xfId="30230" xr:uid="{AD87FF00-00F2-4127-A0E4-C44A2801CCBA}"/>
    <cellStyle name="Porcentagem 2 12 83 2 2" xfId="45664" xr:uid="{72DC2A04-C99A-4C14-8464-8D88B87A1E0A}"/>
    <cellStyle name="Porcentagem 2 12 83 3" xfId="21635" xr:uid="{CCC4BCDA-F761-44DE-AA92-7BB9E5D04E7F}"/>
    <cellStyle name="Porcentagem 2 12 83 4" xfId="21644" xr:uid="{8C1957A6-CE98-4E22-9027-F3581CC02FB2}"/>
    <cellStyle name="Porcentagem 2 12 84" xfId="45666" xr:uid="{9D54916E-143D-41F7-91C0-326D608A605C}"/>
    <cellStyle name="Porcentagem 2 12 84 2" xfId="45668" xr:uid="{CB1E0C47-3F64-478F-A1FA-61EE3E37D359}"/>
    <cellStyle name="Porcentagem 2 12 84 2 2" xfId="45670" xr:uid="{E2CC10F1-791C-4774-8A74-194229D48679}"/>
    <cellStyle name="Porcentagem 2 12 84 3" xfId="45672" xr:uid="{8FF0980B-CB7F-433E-BE10-A658E5966592}"/>
    <cellStyle name="Porcentagem 2 12 84 4" xfId="45674" xr:uid="{F4009EB0-B0CD-45C5-B315-7BF4F8A8B62C}"/>
    <cellStyle name="Porcentagem 2 12 85" xfId="45680" xr:uid="{7519A7A5-4538-4B11-9120-5F392740555E}"/>
    <cellStyle name="Porcentagem 2 12 85 2" xfId="8950" xr:uid="{7DDA10C5-0A11-4262-B0DE-60EA8E967841}"/>
    <cellStyle name="Porcentagem 2 12 85 2 2" xfId="45682" xr:uid="{E2B0B7A9-44EA-4815-B937-34ECAAB77D12}"/>
    <cellStyle name="Porcentagem 2 12 85 3" xfId="45684" xr:uid="{D8DD1A52-2B0D-4678-9CB0-94101965C955}"/>
    <cellStyle name="Porcentagem 2 12 85 4" xfId="29947" xr:uid="{4FF326F5-E774-4F0C-A263-A551F956E82C}"/>
    <cellStyle name="Porcentagem 2 12 86" xfId="23227" xr:uid="{343530A4-D673-4726-9985-1E8E993BE8BB}"/>
    <cellStyle name="Porcentagem 2 12 86 2" xfId="23572" xr:uid="{2ADF91F8-A297-4AC3-B600-C21E2D9473BA}"/>
    <cellStyle name="Porcentagem 2 12 86 2 2" xfId="30051" xr:uid="{A4A893FC-D473-40D0-8BCD-2E834AEB564A}"/>
    <cellStyle name="Porcentagem 2 12 86 3" xfId="23581" xr:uid="{447D08C0-4BD0-4A74-A115-17B3B9F598A8}"/>
    <cellStyle name="Porcentagem 2 12 86 4" xfId="23588" xr:uid="{BF8B8E66-4E94-4DDA-9108-A3DECA4D77E1}"/>
    <cellStyle name="Porcentagem 2 12 87" xfId="23233" xr:uid="{0F1DE4DB-ADB8-477E-A562-20088B2353F2}"/>
    <cellStyle name="Porcentagem 2 12 87 2" xfId="23593" xr:uid="{82B355B5-E827-4F66-A8F6-87F836BA3C85}"/>
    <cellStyle name="Porcentagem 2 12 87 2 2" xfId="45686" xr:uid="{1BBBF40F-829E-4CA7-AFAE-FC383FFADF5C}"/>
    <cellStyle name="Porcentagem 2 12 87 3" xfId="23597" xr:uid="{1B13674F-7F30-4728-AE7B-230286C63E16}"/>
    <cellStyle name="Porcentagem 2 12 87 4" xfId="23601" xr:uid="{931A88DF-8B15-4B14-B88A-273656F3B450}"/>
    <cellStyle name="Porcentagem 2 12 88" xfId="23237" xr:uid="{8F487833-B68D-4698-9803-C06EDE1708CA}"/>
    <cellStyle name="Porcentagem 2 12 88 2" xfId="23605" xr:uid="{C81B5E85-2B2A-467E-9EE6-9C30507C5917}"/>
    <cellStyle name="Porcentagem 2 12 88 2 2" xfId="45688" xr:uid="{01715B04-7304-4094-9BEB-D21EF2F4176F}"/>
    <cellStyle name="Porcentagem 2 12 88 3" xfId="23609" xr:uid="{E2EF9781-751E-48F2-9FD8-714B7399DD18}"/>
    <cellStyle name="Porcentagem 2 12 88 4" xfId="23613" xr:uid="{B28949B9-4821-4A73-8A8A-D7FE8D359204}"/>
    <cellStyle name="Porcentagem 2 12 89" xfId="23617" xr:uid="{FC776E1A-2B00-4DB2-AC7B-AE83AD041EB9}"/>
    <cellStyle name="Porcentagem 2 12 89 2" xfId="30345" xr:uid="{8CAED970-A605-4085-A0B2-669B1A7D49FA}"/>
    <cellStyle name="Porcentagem 2 12 89 2 2" xfId="44007" xr:uid="{562A7C0E-EBD4-4AD1-BF62-E88A6D725783}"/>
    <cellStyle name="Porcentagem 2 12 89 3" xfId="21810" xr:uid="{9BA5A26F-0F87-4A3F-AF95-2ADDF4C28801}"/>
    <cellStyle name="Porcentagem 2 12 89 4" xfId="21826" xr:uid="{E4A4E4C9-98CB-44CE-9D7B-46F73A8FD761}"/>
    <cellStyle name="Porcentagem 2 12 9" xfId="45690" xr:uid="{171EA0AC-F3AA-4890-AD17-DFAAFCCD02A6}"/>
    <cellStyle name="Porcentagem 2 12 9 2" xfId="45691" xr:uid="{EDEC0667-B630-4995-A42C-B6ED1D44793D}"/>
    <cellStyle name="Porcentagem 2 12 9 2 2" xfId="45692" xr:uid="{B5B5572E-76F0-4520-8A70-491D63255B09}"/>
    <cellStyle name="Porcentagem 2 12 9 3" xfId="45693" xr:uid="{C3515614-5C10-4ACE-BA16-D605D160EB4A}"/>
    <cellStyle name="Porcentagem 2 12 9 4" xfId="45694" xr:uid="{8B95A992-3020-4CE7-8D98-9644ABB5ECFD}"/>
    <cellStyle name="Porcentagem 2 12 90" xfId="45681" xr:uid="{3437FD84-E119-447C-AB01-65C7BAD38009}"/>
    <cellStyle name="Porcentagem 2 12 90 2" xfId="8949" xr:uid="{31AA7BCA-19D1-4E0A-9F43-3253E057A9D9}"/>
    <cellStyle name="Porcentagem 2 12 90 2 2" xfId="45683" xr:uid="{1424370A-C88A-4E69-9F20-6DAF1DE3BAE5}"/>
    <cellStyle name="Porcentagem 2 12 90 3" xfId="45685" xr:uid="{81031727-C31A-444A-8D23-AD252B02DCAD}"/>
    <cellStyle name="Porcentagem 2 12 90 4" xfId="29946" xr:uid="{F1DEBEED-CBCD-48E5-9259-3E5BC77036DF}"/>
    <cellStyle name="Porcentagem 2 12 91" xfId="23226" xr:uid="{5768F85C-2B23-4100-98E6-257BBF381A04}"/>
    <cellStyle name="Porcentagem 2 12 91 2" xfId="23571" xr:uid="{6DD4FE18-E09C-452D-BC02-030F65E8C433}"/>
    <cellStyle name="Porcentagem 2 12 91 2 2" xfId="30050" xr:uid="{288DC47E-DBA7-4349-8121-48B022B9C532}"/>
    <cellStyle name="Porcentagem 2 12 91 3" xfId="23580" xr:uid="{7DC9F2FA-920A-4214-8B63-E522C370961B}"/>
    <cellStyle name="Porcentagem 2 12 91 4" xfId="23587" xr:uid="{B868FF28-AF91-4731-98E8-D70B196D6807}"/>
    <cellStyle name="Porcentagem 2 12 92" xfId="23232" xr:uid="{636DC22F-CD51-4C99-9E59-83981AA0BD26}"/>
    <cellStyle name="Porcentagem 2 12 92 2" xfId="23592" xr:uid="{6A79AD5A-33D2-4CB3-82D9-9D1C4793C243}"/>
    <cellStyle name="Porcentagem 2 12 92 2 2" xfId="45687" xr:uid="{DC15C36A-7583-4E73-97D9-249CED1675AE}"/>
    <cellStyle name="Porcentagem 2 12 92 3" xfId="23596" xr:uid="{C174A593-83A2-460C-AE80-BBB752BB6208}"/>
    <cellStyle name="Porcentagem 2 12 92 4" xfId="23600" xr:uid="{8CEEAC07-35EC-4BAB-AC2C-1905C739157A}"/>
    <cellStyle name="Porcentagem 2 12 93" xfId="23236" xr:uid="{3E0F18F3-E0E9-4BA4-BB57-B42E8CC82462}"/>
    <cellStyle name="Porcentagem 2 12 93 2" xfId="23604" xr:uid="{E0039038-BC0B-4505-8575-F70C483611A3}"/>
    <cellStyle name="Porcentagem 2 12 93 2 2" xfId="45689" xr:uid="{5B14BCE4-FCD7-4200-9221-C84F76BB414A}"/>
    <cellStyle name="Porcentagem 2 12 93 3" xfId="23608" xr:uid="{566612EF-3A9C-41CA-A33B-20F398F0BB4E}"/>
    <cellStyle name="Porcentagem 2 12 93 4" xfId="23612" xr:uid="{A58C5B2E-0C4B-4B18-BF17-4AF12D70102A}"/>
    <cellStyle name="Porcentagem 2 12 94" xfId="23616" xr:uid="{15CE3DF9-C063-4927-8351-3933898C293A}"/>
    <cellStyle name="Porcentagem 2 12 94 2" xfId="30344" xr:uid="{992D0B94-9CE1-4951-B9B4-B699A9518767}"/>
    <cellStyle name="Porcentagem 2 12 94 2 2" xfId="44008" xr:uid="{F846A717-34C8-4DB2-90BB-710750F30F55}"/>
    <cellStyle name="Porcentagem 2 12 94 3" xfId="21809" xr:uid="{D7CC9498-9E06-4361-B798-3F350DBBA669}"/>
    <cellStyle name="Porcentagem 2 12 94 4" xfId="21825" xr:uid="{41F9E5EB-2B6D-4D90-A36C-F6490FAB73B3}"/>
    <cellStyle name="Porcentagem 2 12 95" xfId="23619" xr:uid="{5C852C33-90B4-4470-97C3-40C8D8C82634}"/>
    <cellStyle name="Porcentagem 2 12 95 2" xfId="30372" xr:uid="{40334FC4-41B2-4F51-A7D4-BB85568DFE91}"/>
    <cellStyle name="Porcentagem 2 12 95 2 2" xfId="45695" xr:uid="{173872ED-E6E3-424D-B990-7371386AAAB4}"/>
    <cellStyle name="Porcentagem 2 12 95 3" xfId="21839" xr:uid="{946B31E6-572F-49E6-B835-4708CA9ECAA5}"/>
    <cellStyle name="Porcentagem 2 12 95 4" xfId="21855" xr:uid="{F472132B-762C-4600-A242-F8845D549031}"/>
    <cellStyle name="Porcentagem 2 12 96" xfId="23622" xr:uid="{6F7029AF-C895-4A8D-9391-E3D024F348F1}"/>
    <cellStyle name="Porcentagem 2 12 96 2" xfId="45696" xr:uid="{A6437648-2648-4984-B2B7-A09053C0D13F}"/>
    <cellStyle name="Porcentagem 2 12 96 2 2" xfId="45697" xr:uid="{16C6D224-06B4-4A67-BB5F-D51FC95721AD}"/>
    <cellStyle name="Porcentagem 2 12 96 3" xfId="45698" xr:uid="{ECF9476B-34E8-4356-8332-C5796CD585EE}"/>
    <cellStyle name="Porcentagem 2 12 96 4" xfId="45699" xr:uid="{8764C979-61BB-4DEA-BF90-8CF6DA9D2FA4}"/>
    <cellStyle name="Porcentagem 2 12 97" xfId="27165" xr:uid="{04D7AA14-38E5-4729-BA3D-D2160F00C5BA}"/>
    <cellStyle name="Porcentagem 2 12 97 2" xfId="27169" xr:uid="{57BBEE8D-72F2-415C-99F7-1EDFB5F0875E}"/>
    <cellStyle name="Porcentagem 2 12 97 2 2" xfId="45700" xr:uid="{7EDEC008-BC19-4EDA-B286-9747C6C9B52C}"/>
    <cellStyle name="Porcentagem 2 12 97 3" xfId="21877" xr:uid="{F1F5C1A9-B19A-467C-95C8-D1C0157F015B}"/>
    <cellStyle name="Porcentagem 2 12 97 4" xfId="21880" xr:uid="{8B7146C6-CECB-48EA-A4ED-47632613C6F0}"/>
    <cellStyle name="Porcentagem 2 12 98" xfId="27171" xr:uid="{6BD2C75C-530D-49BC-9B72-D62F9D912AD3}"/>
    <cellStyle name="Porcentagem 2 12 98 2" xfId="27173" xr:uid="{85BE0340-8FB4-460C-9157-990F29B6AE9B}"/>
    <cellStyle name="Porcentagem 2 12 98 2 2" xfId="45701" xr:uid="{C4A9CB61-C4C6-43B1-9640-41C311256C57}"/>
    <cellStyle name="Porcentagem 2 12 98 3" xfId="45702" xr:uid="{29A34C02-BFC9-4D00-A44C-00EF1F8374BC}"/>
    <cellStyle name="Porcentagem 2 12 98 4" xfId="45703" xr:uid="{1F831B4C-5D0D-4352-92CE-BF6CA7F858E6}"/>
    <cellStyle name="Porcentagem 2 12 99" xfId="27175" xr:uid="{485323D0-2E1E-43F0-82AD-7F5A7FE054D7}"/>
    <cellStyle name="Porcentagem 2 12 99 2" xfId="27177" xr:uid="{EEB2E207-826C-4D45-8F89-BAAAB9E1BB0F}"/>
    <cellStyle name="Porcentagem 2 12 99 2 2" xfId="44154" xr:uid="{DDE4AF70-A7DE-47E8-AF06-EC67EEBC64A9}"/>
    <cellStyle name="Porcentagem 2 12 99 3" xfId="45704" xr:uid="{06A20FB6-F688-4322-B42E-B701BBEC6644}"/>
    <cellStyle name="Porcentagem 2 12 99 4" xfId="45705" xr:uid="{FAC10D1B-8FE7-4E9F-AEE8-805338735F71}"/>
    <cellStyle name="Porcentagem 2 120" xfId="45260" xr:uid="{0633087D-39A9-4DDF-A2AF-723597AE8919}"/>
    <cellStyle name="Porcentagem 2 120 2" xfId="45262" xr:uid="{FA6146CB-986B-4D53-8E15-40B9F47C3FF9}"/>
    <cellStyle name="Porcentagem 2 120 2 2" xfId="17244" xr:uid="{85F5A5BB-0949-4F66-BC39-3062E36E2DBE}"/>
    <cellStyle name="Porcentagem 2 120 3" xfId="45264" xr:uid="{BB75B809-6C25-4F97-9820-AA8ECE9F22BD}"/>
    <cellStyle name="Porcentagem 2 120 4" xfId="45266" xr:uid="{685D11EC-4C88-475E-A109-7C6EC201DCC3}"/>
    <cellStyle name="Porcentagem 2 121" xfId="45268" xr:uid="{0C6AC2BB-4A1A-4DC9-ABA2-19D57ACC446A}"/>
    <cellStyle name="Porcentagem 2 121 2" xfId="45270" xr:uid="{648AE94D-9323-4BAB-9448-A7481DE49430}"/>
    <cellStyle name="Porcentagem 2 121 2 2" xfId="17844" xr:uid="{71DCADDA-9B55-4E39-B207-B2B436A1AEC7}"/>
    <cellStyle name="Porcentagem 2 121 3" xfId="39544" xr:uid="{ECA9F6F3-BE59-4804-A07D-893F3EAA2847}"/>
    <cellStyle name="Porcentagem 2 121 4" xfId="39557" xr:uid="{3DA51FBB-E63C-47EF-B592-98876F05DC2F}"/>
    <cellStyle name="Porcentagem 2 122" xfId="45272" xr:uid="{366D74BA-F170-4324-BBCC-F6761B13BEB4}"/>
    <cellStyle name="Porcentagem 2 122 2" xfId="45274" xr:uid="{19B72777-3B2F-4BA0-BD08-224CBABE67BC}"/>
    <cellStyle name="Porcentagem 2 122 2 2" xfId="45276" xr:uid="{EFD1D370-962D-409E-8453-8907B9584A3C}"/>
    <cellStyle name="Porcentagem 2 122 3" xfId="39573" xr:uid="{207E4B25-C642-4622-A50B-01DFF3802483}"/>
    <cellStyle name="Porcentagem 2 122 4" xfId="25656" xr:uid="{8515C312-5CD1-4956-A134-59163929F8E5}"/>
    <cellStyle name="Porcentagem 2 123" xfId="45278" xr:uid="{A2A557D8-510F-494C-9ECC-33AB12EF4DCD}"/>
    <cellStyle name="Porcentagem 2 123 2" xfId="45280" xr:uid="{39DA58ED-5547-4284-B00E-E222CF7921F7}"/>
    <cellStyle name="Porcentagem 2 123 2 2" xfId="16933" xr:uid="{26976507-9D95-4009-AA73-F86DBF41E865}"/>
    <cellStyle name="Porcentagem 2 123 3" xfId="4747" xr:uid="{3F14CC45-3477-4524-BACA-98840C3CA874}"/>
    <cellStyle name="Porcentagem 2 123 4" xfId="4755" xr:uid="{B29E4C87-C576-468F-AC25-8BF65510A089}"/>
    <cellStyle name="Porcentagem 2 124" xfId="23850" xr:uid="{DA119014-FF5D-4AA2-8464-DADCE99173E0}"/>
    <cellStyle name="Porcentagem 2 124 2" xfId="45282" xr:uid="{8E245B52-C55A-4F36-AA03-5ABF57E2EF82}"/>
    <cellStyle name="Porcentagem 2 124 2 2" xfId="45284" xr:uid="{E5E02344-8C19-44B4-B2CB-4AAF5DC31C4D}"/>
    <cellStyle name="Porcentagem 2 124 3" xfId="45286" xr:uid="{3322C589-342D-440F-9F36-22AF1D39A9F2}"/>
    <cellStyle name="Porcentagem 2 124 4" xfId="45288" xr:uid="{FE556C1E-5784-4243-802F-29FDC757F053}"/>
    <cellStyle name="Porcentagem 2 125" xfId="23854" xr:uid="{104CCE51-0476-4F86-BDA2-A2A82610634A}"/>
    <cellStyle name="Porcentagem 2 125 2" xfId="45706" xr:uid="{47A0C1FA-053C-4335-B996-E6545113CB90}"/>
    <cellStyle name="Porcentagem 2 125 2 2" xfId="45708" xr:uid="{9F7E24B1-ADAE-450E-819B-2A301D23CC18}"/>
    <cellStyle name="Porcentagem 2 125 3" xfId="45710" xr:uid="{71F44378-61A2-4875-8DA1-A69C02F46A7D}"/>
    <cellStyle name="Porcentagem 2 125 4" xfId="45712" xr:uid="{1A922EAE-F819-4B3A-AC0B-935FF417CE4E}"/>
    <cellStyle name="Porcentagem 2 126" xfId="23857" xr:uid="{CAA27062-7BC3-4CC8-8502-ADF02A1D7321}"/>
    <cellStyle name="Porcentagem 2 126 2" xfId="1615" xr:uid="{CD9DFC7A-D819-458C-BCA5-E8EFAD9A56EB}"/>
    <cellStyle name="Porcentagem 2 126 2 2" xfId="4959" xr:uid="{AACD34BA-964B-40E1-8C6D-E57BE51DF13B}"/>
    <cellStyle name="Porcentagem 2 126 3" xfId="4989" xr:uid="{D5F0BC91-0431-4B34-BBF8-D26319E21ACA}"/>
    <cellStyle name="Porcentagem 2 126 4" xfId="3895" xr:uid="{842A27A6-E84F-4450-9432-2B2641B95393}"/>
    <cellStyle name="Porcentagem 2 127" xfId="28538" xr:uid="{77BEF8FA-0ABA-45C4-A311-D2AA15048F0E}"/>
    <cellStyle name="Porcentagem 2 127 2" xfId="25378" xr:uid="{F89AA11F-7699-4EB6-A700-98822E1B7507}"/>
    <cellStyle name="Porcentagem 2 127 2 2" xfId="45714" xr:uid="{DC7477A0-C11B-4BEA-9E0A-80D334194E04}"/>
    <cellStyle name="Porcentagem 2 127 3" xfId="6556" xr:uid="{F2E7BD4C-720E-4BF2-BF58-C37A59D9AF04}"/>
    <cellStyle name="Porcentagem 2 127 4" xfId="5748" xr:uid="{9D29BCF9-4997-433B-89B0-8AD4D05F59EF}"/>
    <cellStyle name="Porcentagem 2 128" xfId="28541" xr:uid="{640A1FC4-75C2-4552-920A-793B0240DB79}"/>
    <cellStyle name="Porcentagem 2 128 2" xfId="45320" xr:uid="{BB3C797D-C696-4F6E-9C1B-EF994A66A81E}"/>
    <cellStyle name="Porcentagem 2 128 2 2" xfId="26445" xr:uid="{8BB2CA87-FA8B-45AF-B6CB-3C3FED0E4A52}"/>
    <cellStyle name="Porcentagem 2 128 3" xfId="6907" xr:uid="{5FB21328-3311-4674-9206-9052CF0162BA}"/>
    <cellStyle name="Porcentagem 2 128 4" xfId="6923" xr:uid="{9A09CBA1-21A8-4F15-B162-936A16689C13}"/>
    <cellStyle name="Porcentagem 2 129" xfId="45324" xr:uid="{F7F112FE-0DD4-4A40-B18F-80C98B074653}"/>
    <cellStyle name="Porcentagem 2 129 2" xfId="45716" xr:uid="{DB9495A8-4031-4E70-9DEE-BF613E430CB1}"/>
    <cellStyle name="Porcentagem 2 129 2 2" xfId="45718" xr:uid="{0B9FBC02-47CE-47ED-95A5-86273BD1DCB0}"/>
    <cellStyle name="Porcentagem 2 129 3" xfId="7267" xr:uid="{262EF590-EEAA-4180-AB8A-504414F8DA1E}"/>
    <cellStyle name="Porcentagem 2 129 4" xfId="7352" xr:uid="{BC8F3E2F-81EF-4941-9D51-AC1333009FA0}"/>
    <cellStyle name="Porcentagem 2 13" xfId="4802" xr:uid="{AA853ABA-0F5C-4E7F-AE1E-2B3E3B5F327E}"/>
    <cellStyle name="Porcentagem 2 13 10" xfId="45720" xr:uid="{DD68C69D-D49B-4172-9E69-31C35ABAFCCE}"/>
    <cellStyle name="Porcentagem 2 13 11" xfId="45721" xr:uid="{CE90386F-F7B4-4390-B60D-4EACE8B604B2}"/>
    <cellStyle name="Porcentagem 2 13 12" xfId="45722" xr:uid="{F63F0795-9803-42D5-AADA-E5FD6D0A5F59}"/>
    <cellStyle name="Porcentagem 2 13 13" xfId="45723" xr:uid="{1FD0DEE3-3ADF-422C-84D0-4BC5318C1B56}"/>
    <cellStyle name="Porcentagem 2 13 14" xfId="45724" xr:uid="{4AF25B15-6806-4782-B15F-4CE97C9493D0}"/>
    <cellStyle name="Porcentagem 2 13 15" xfId="45726" xr:uid="{B38AE8A4-6248-40DA-8068-4FF3364A78D6}"/>
    <cellStyle name="Porcentagem 2 13 16" xfId="45728" xr:uid="{09CD5FBD-7F27-46D2-982E-C3981ACEB919}"/>
    <cellStyle name="Porcentagem 2 13 17" xfId="45730" xr:uid="{D7990556-A9A3-499C-81E4-33767BA350C5}"/>
    <cellStyle name="Porcentagem 2 13 18" xfId="45732" xr:uid="{4AA7DE26-9B7F-49F6-A013-29C9B3BC5749}"/>
    <cellStyle name="Porcentagem 2 13 19" xfId="45734" xr:uid="{2334B717-9472-4223-8E80-42A5CF3FB48A}"/>
    <cellStyle name="Porcentagem 2 13 2" xfId="25003" xr:uid="{1AFB0A2A-D3E5-4BAA-AD19-99AA9A7EA3C8}"/>
    <cellStyle name="Porcentagem 2 13 2 2" xfId="45736" xr:uid="{6B2F2B60-0C1D-455D-AE8E-8C43379528F5}"/>
    <cellStyle name="Porcentagem 2 13 2 3" xfId="45737" xr:uid="{7D586146-70E7-43CD-87F6-F6832EA98197}"/>
    <cellStyle name="Porcentagem 2 13 2 4" xfId="45738" xr:uid="{388D69DB-201B-4FE1-A7BF-8AB2AE3C6FC1}"/>
    <cellStyle name="Porcentagem 2 13 2 5" xfId="45739" xr:uid="{515DBCD9-3CDD-4E70-A174-F8FF6FC1457D}"/>
    <cellStyle name="Porcentagem 2 13 2 6" xfId="45740" xr:uid="{3B462E0B-A198-4E82-97BD-C263C62D4343}"/>
    <cellStyle name="Porcentagem 2 13 2 7" xfId="45741" xr:uid="{F8439C3F-076F-4328-BD8E-80287F5EC449}"/>
    <cellStyle name="Porcentagem 2 13 20" xfId="45727" xr:uid="{AFE2FE51-AC7A-449E-8D35-0E04348AE7A2}"/>
    <cellStyle name="Porcentagem 2 13 21" xfId="45729" xr:uid="{8D1A5EE4-EBBD-4960-B740-35736C51CEDF}"/>
    <cellStyle name="Porcentagem 2 13 22" xfId="45731" xr:uid="{1DC677FC-BD69-4FBE-BBF5-8BF7FFE6D5DD}"/>
    <cellStyle name="Porcentagem 2 13 23" xfId="45733" xr:uid="{D80F9804-A3DB-4E85-A68A-4B7CE9B5C7DE}"/>
    <cellStyle name="Porcentagem 2 13 24" xfId="45735" xr:uid="{9D3DFAD6-43E2-4D21-AC3D-205568B9CD15}"/>
    <cellStyle name="Porcentagem 2 13 25" xfId="41765" xr:uid="{738E4616-1325-4753-B200-05A6DF4696ED}"/>
    <cellStyle name="Porcentagem 2 13 26" xfId="13232" xr:uid="{C1F1DBC7-D3D7-401D-B3CC-F5208218CD4B}"/>
    <cellStyle name="Porcentagem 2 13 27" xfId="13665" xr:uid="{1F4061EE-79BA-4724-A2AB-3ADCFF8A612F}"/>
    <cellStyle name="Porcentagem 2 13 28" xfId="25730" xr:uid="{F273A125-87A6-42D4-B3C1-727E14DECA13}"/>
    <cellStyle name="Porcentagem 2 13 29" xfId="25738" xr:uid="{08391655-B8FE-4F31-BAC6-F35C18BC20C5}"/>
    <cellStyle name="Porcentagem 2 13 3" xfId="19230" xr:uid="{FECDCBCC-F64C-4F86-9940-72369B2EF380}"/>
    <cellStyle name="Porcentagem 2 13 3 2" xfId="45744" xr:uid="{4CC0CADC-ECE6-4DE5-AC16-6F71A99D9076}"/>
    <cellStyle name="Porcentagem 2 13 3 3" xfId="45747" xr:uid="{942396D8-CBBB-49D8-91A5-F99A7F568E0F}"/>
    <cellStyle name="Porcentagem 2 13 3 4" xfId="45750" xr:uid="{C67FA1D0-6790-4E64-B392-045E222B3AE9}"/>
    <cellStyle name="Porcentagem 2 13 3 5" xfId="45753" xr:uid="{04E36B91-F81B-4572-9181-B8D9EC06419E}"/>
    <cellStyle name="Porcentagem 2 13 3 6" xfId="45756" xr:uid="{E6C15A0D-01F4-49F6-8C36-ED97D4AA5193}"/>
    <cellStyle name="Porcentagem 2 13 3 7" xfId="45759" xr:uid="{80F1AE72-6B38-4CC8-B6E2-E824DA2B0319}"/>
    <cellStyle name="Porcentagem 2 13 30" xfId="41766" xr:uid="{6011A2C8-A4CD-49CC-9F0F-7B457DB3F67B}"/>
    <cellStyle name="Porcentagem 2 13 4" xfId="27156" xr:uid="{7BF6E2F8-9B62-4E5A-B361-95672F25B758}"/>
    <cellStyle name="Porcentagem 2 13 4 2" xfId="45760" xr:uid="{B00BA014-D5B4-4C21-AB2D-1E6EE4DC5D34}"/>
    <cellStyle name="Porcentagem 2 13 4 3" xfId="45761" xr:uid="{835AE88C-9038-49CD-A33C-B62D9FE8CB77}"/>
    <cellStyle name="Porcentagem 2 13 4 4" xfId="31132" xr:uid="{B6D9B31E-C189-4705-A554-4D38115349D1}"/>
    <cellStyle name="Porcentagem 2 13 4 5" xfId="45762" xr:uid="{0F3A0086-B563-4848-B373-3EAE6C887D19}"/>
    <cellStyle name="Porcentagem 2 13 4 6" xfId="45763" xr:uid="{6BE5FBF9-50F0-4507-9FB0-91BDD289C994}"/>
    <cellStyle name="Porcentagem 2 13 4 7" xfId="45764" xr:uid="{9F910E10-4E15-48BD-A858-07D6BDBB5F0C}"/>
    <cellStyle name="Porcentagem 2 13 5" xfId="27162" xr:uid="{ACB138E5-4B8C-4A60-BD7B-FC425C7F6FF1}"/>
    <cellStyle name="Porcentagem 2 13 5 2" xfId="45765" xr:uid="{FA5E342C-04D4-4A4D-B561-255945653C90}"/>
    <cellStyle name="Porcentagem 2 13 5 3" xfId="45766" xr:uid="{68A760DF-843C-4562-BA5E-98FFA45F0076}"/>
    <cellStyle name="Porcentagem 2 13 5 4" xfId="45767" xr:uid="{97B8A677-3775-450C-AAA8-A231A05F750A}"/>
    <cellStyle name="Porcentagem 2 13 5 5" xfId="45768" xr:uid="{1359F302-E2E3-4DBE-84F7-52F9141229E6}"/>
    <cellStyle name="Porcentagem 2 13 5 6" xfId="45769" xr:uid="{71D55C42-0C68-4260-B501-993177F82DD2}"/>
    <cellStyle name="Porcentagem 2 13 5 7" xfId="45770" xr:uid="{73F8CD58-1882-4305-AFC9-EA8E273D78C8}"/>
    <cellStyle name="Porcentagem 2 13 6" xfId="45771" xr:uid="{CFC58CE9-F23C-4088-B624-578EACA8CE53}"/>
    <cellStyle name="Porcentagem 2 13 6 2" xfId="45772" xr:uid="{18661124-279B-4DD3-8AEC-1B868B994425}"/>
    <cellStyle name="Porcentagem 2 13 6 3" xfId="45774" xr:uid="{DD2C894D-505B-4EC0-B029-B40038924C0D}"/>
    <cellStyle name="Porcentagem 2 13 6 4" xfId="45776" xr:uid="{2247E063-02B5-463F-9492-5FD6DE297724}"/>
    <cellStyle name="Porcentagem 2 13 6 5" xfId="25654" xr:uid="{6CE338AF-2CAD-4EEA-A7E7-42C8FFC0247B}"/>
    <cellStyle name="Porcentagem 2 13 6 6" xfId="25664" xr:uid="{18F1883F-FB9C-4769-A7AC-AF81EE347B68}"/>
    <cellStyle name="Porcentagem 2 13 6 7" xfId="21346" xr:uid="{DD3B21BC-F004-4984-92F2-3CE1A7EC6A1C}"/>
    <cellStyle name="Porcentagem 2 13 7" xfId="40702" xr:uid="{88EF834B-1F33-4908-8298-783F6915B16C}"/>
    <cellStyle name="Porcentagem 2 13 8" xfId="45777" xr:uid="{FBA6B4B2-ACEF-43B3-B830-A3A8C165EE2B}"/>
    <cellStyle name="Porcentagem 2 13 9" xfId="45778" xr:uid="{B3CBB089-15EA-4D81-9425-3D376EDC61B2}"/>
    <cellStyle name="Porcentagem 2 130" xfId="23853" xr:uid="{A275CC32-4F97-4D61-AEDF-E3260FF563B2}"/>
    <cellStyle name="Porcentagem 2 130 2" xfId="45707" xr:uid="{CC46E3F7-7870-4DB3-BF23-C77065C72E86}"/>
    <cellStyle name="Porcentagem 2 130 2 2" xfId="45709" xr:uid="{390EF4BD-9D5B-44A2-8579-6EAB18A3BC59}"/>
    <cellStyle name="Porcentagem 2 130 3" xfId="45711" xr:uid="{D13727BE-89B3-4803-B1CE-50D8641FA572}"/>
    <cellStyle name="Porcentagem 2 130 4" xfId="45713" xr:uid="{8E76BF3D-524D-4D6E-AC86-376A922FE207}"/>
    <cellStyle name="Porcentagem 2 131" xfId="23856" xr:uid="{2420D717-1D4A-496D-8C6F-7EBC47718E98}"/>
    <cellStyle name="Porcentagem 2 131 2" xfId="1614" xr:uid="{75204443-C0F3-4442-BF6F-541FCD3CC266}"/>
    <cellStyle name="Porcentagem 2 131 2 2" xfId="4960" xr:uid="{AF9AB4A1-0BC0-493E-ACF5-7108F534AA3F}"/>
    <cellStyle name="Porcentagem 2 131 3" xfId="4990" xr:uid="{0AC6C7D8-8820-45E7-A150-FBFFFF86656B}"/>
    <cellStyle name="Porcentagem 2 131 4" xfId="3896" xr:uid="{50AEFE3B-BA87-4FC8-886D-223D169949FF}"/>
    <cellStyle name="Porcentagem 2 132" xfId="28537" xr:uid="{25D7A9EF-CF52-4316-AB6F-12F7EF066A0E}"/>
    <cellStyle name="Porcentagem 2 132 2" xfId="25377" xr:uid="{B4CEAF29-E9FC-4CF3-B8AC-FDBD2F2559B8}"/>
    <cellStyle name="Porcentagem 2 132 2 2" xfId="45715" xr:uid="{18050756-92B3-450A-AC11-89C95EDDA72A}"/>
    <cellStyle name="Porcentagem 2 132 3" xfId="6555" xr:uid="{0F5173C9-3691-4639-9587-7463FC87D760}"/>
    <cellStyle name="Porcentagem 2 132 4" xfId="5747" xr:uid="{130EC8F5-BDC8-459D-802E-B77E60321C27}"/>
    <cellStyle name="Porcentagem 2 133" xfId="28540" xr:uid="{48431BAA-0DA8-483C-ACE7-71742FDD611A}"/>
    <cellStyle name="Porcentagem 2 133 2" xfId="45321" xr:uid="{7543E710-7723-4C8E-A02F-053B850F66DB}"/>
    <cellStyle name="Porcentagem 2 133 2 2" xfId="26444" xr:uid="{5793F317-47D3-485D-AEF9-48483C6B7904}"/>
    <cellStyle name="Porcentagem 2 133 3" xfId="6906" xr:uid="{E0FD837A-1927-4772-AC6F-7AE302F8196B}"/>
    <cellStyle name="Porcentagem 2 133 4" xfId="6922" xr:uid="{4EA2EDDE-4715-4FD4-B4AD-E82545C0350E}"/>
    <cellStyle name="Porcentagem 2 134" xfId="45325" xr:uid="{775FF0EA-1CF2-4357-9342-A19BD7469A48}"/>
    <cellStyle name="Porcentagem 2 134 2" xfId="45717" xr:uid="{70503C37-3051-4342-9A2F-B69A685E86CF}"/>
    <cellStyle name="Porcentagem 2 134 2 2" xfId="45719" xr:uid="{3E42BB84-3D16-46DB-ABCD-DF241634D217}"/>
    <cellStyle name="Porcentagem 2 134 3" xfId="7266" xr:uid="{1BF76EB0-A359-4559-82AD-C4A44C802908}"/>
    <cellStyle name="Porcentagem 2 134 4" xfId="7351" xr:uid="{1250B2B5-1A5C-44A8-BF18-3D32B3FB36FC}"/>
    <cellStyle name="Porcentagem 2 135" xfId="45328" xr:uid="{DD6F13F1-23F0-4E83-A623-B068D918D45D}"/>
    <cellStyle name="Porcentagem 2 135 2" xfId="45779" xr:uid="{6A22D8E1-6CD8-49E7-9657-E15A02D092F8}"/>
    <cellStyle name="Porcentagem 2 135 2 2" xfId="45781" xr:uid="{261E210E-C9BA-4A43-A24F-4B9572C5DC3B}"/>
    <cellStyle name="Porcentagem 2 135 3" xfId="7687" xr:uid="{441025E2-E8F0-417F-9062-A13388CC5D46}"/>
    <cellStyle name="Porcentagem 2 135 4" xfId="7749" xr:uid="{50165E79-D8B8-44B0-B8CF-2F6694CAB6AA}"/>
    <cellStyle name="Porcentagem 2 136" xfId="45782" xr:uid="{E36A18F0-5DD3-428A-8289-0B0D741D4C89}"/>
    <cellStyle name="Porcentagem 2 136 2" xfId="18184" xr:uid="{1FE52816-6C41-463C-A6C5-E009BB2A7F28}"/>
    <cellStyle name="Porcentagem 2 136 2 2" xfId="45784" xr:uid="{6553A223-93EB-412D-9B61-2B26FD2D6B87}"/>
    <cellStyle name="Porcentagem 2 136 3" xfId="45785" xr:uid="{B746214E-249A-4B99-9F0C-402909E446F8}"/>
    <cellStyle name="Porcentagem 2 136 4" xfId="45787" xr:uid="{2D5B1A70-A6AC-431E-8F64-1C86C466619D}"/>
    <cellStyle name="Porcentagem 2 137" xfId="25049" xr:uid="{79AC8E0E-6DF2-488F-A535-5CB0E55294C0}"/>
    <cellStyle name="Porcentagem 2 137 2" xfId="25053" xr:uid="{887F8E9F-4427-4000-ADA0-12F6B641DE54}"/>
    <cellStyle name="Porcentagem 2 137 2 2" xfId="45789" xr:uid="{FDBD2552-3FA7-48EF-81F4-8587430F0541}"/>
    <cellStyle name="Porcentagem 2 137 3" xfId="1773" xr:uid="{D06C663C-C6C8-4F32-B74A-8F0593D4517C}"/>
    <cellStyle name="Porcentagem 2 137 4" xfId="2964" xr:uid="{C1DEEB1D-FC2E-499A-8FB9-4AF753CFE92C}"/>
    <cellStyle name="Porcentagem 2 138" xfId="25057" xr:uid="{08A03B4A-2496-411F-8227-CE81AF3754EF}"/>
    <cellStyle name="Porcentagem 2 138 2" xfId="45790" xr:uid="{EC4E69F9-CD28-4987-BFC3-CDB97A6BF11A}"/>
    <cellStyle name="Porcentagem 2 138 2 2" xfId="45793" xr:uid="{A2DC9462-C53A-43FB-B272-A470463FDA5A}"/>
    <cellStyle name="Porcentagem 2 138 3" xfId="45794" xr:uid="{AEF7F89C-F35A-4C32-9C63-98BE89386841}"/>
    <cellStyle name="Porcentagem 2 138 4" xfId="45796" xr:uid="{6E8AE33A-8361-425C-8B6D-936120AE7B84}"/>
    <cellStyle name="Porcentagem 2 139" xfId="25061" xr:uid="{7B2AAAA5-604D-4F6A-B630-73F40B979E06}"/>
    <cellStyle name="Porcentagem 2 139 2" xfId="7979" xr:uid="{6F6DA72B-13CF-4C27-AE1E-A6C32A64758C}"/>
    <cellStyle name="Porcentagem 2 139 2 2" xfId="8152" xr:uid="{B153C702-B36D-4D52-8FA4-9B5344C57C9D}"/>
    <cellStyle name="Porcentagem 2 139 3" xfId="17787" xr:uid="{12C03ECA-AA50-4FF3-A700-63723DC94411}"/>
    <cellStyle name="Porcentagem 2 139 4" xfId="18796" xr:uid="{C080C555-178C-446D-9F3C-132F31C12F8B}"/>
    <cellStyle name="Porcentagem 2 14" xfId="4809" xr:uid="{42284349-7CDE-41B7-91E9-817251E18B4D}"/>
    <cellStyle name="Porcentagem 2 14 10" xfId="26341" xr:uid="{5367D012-8F70-4CEF-BA97-AFD00205167D}"/>
    <cellStyle name="Porcentagem 2 14 11" xfId="26356" xr:uid="{C3A4CDCC-1C12-47D5-88E3-36923B41668A}"/>
    <cellStyle name="Porcentagem 2 14 12" xfId="26367" xr:uid="{9BB0D6B2-C97B-4304-AB7E-9B5EEEE150FC}"/>
    <cellStyle name="Porcentagem 2 14 13" xfId="25112" xr:uid="{9B4F757C-D2F5-4699-89BD-04921E60D2CC}"/>
    <cellStyle name="Porcentagem 2 14 14" xfId="45798" xr:uid="{1C051731-9874-477C-8C70-E590A92141BF}"/>
    <cellStyle name="Porcentagem 2 14 15" xfId="45799" xr:uid="{AA1BB0E7-6036-436E-8053-EF9A27911CC0}"/>
    <cellStyle name="Porcentagem 2 14 16" xfId="45801" xr:uid="{785302B3-4A43-4B3F-9AB3-F83F8C78BFD2}"/>
    <cellStyle name="Porcentagem 2 14 17" xfId="45803" xr:uid="{36D89E60-CA84-4103-9794-F30B891DE188}"/>
    <cellStyle name="Porcentagem 2 14 18" xfId="45805" xr:uid="{74FBD10E-25E3-4548-AEE4-BD7FB49000CC}"/>
    <cellStyle name="Porcentagem 2 14 19" xfId="45807" xr:uid="{264CF0F6-ED0E-43AA-A8B3-C57F4FF2F842}"/>
    <cellStyle name="Porcentagem 2 14 2" xfId="40065" xr:uid="{E00C30E4-5754-4A10-A557-BF2024F056AC}"/>
    <cellStyle name="Porcentagem 2 14 2 2" xfId="25261" xr:uid="{3CC48A2A-3596-41E3-BCF5-F2F07C880561}"/>
    <cellStyle name="Porcentagem 2 14 2 3" xfId="45809" xr:uid="{E4111CB0-AFB7-4B5A-B226-7F7533BC2D22}"/>
    <cellStyle name="Porcentagem 2 14 2 4" xfId="45810" xr:uid="{15F9CDDA-EAC9-4241-B0C0-3F9F8B0A074E}"/>
    <cellStyle name="Porcentagem 2 14 2 5" xfId="45811" xr:uid="{1BBC6AA9-53E2-4B31-84A9-4833CB7F3006}"/>
    <cellStyle name="Porcentagem 2 14 2 6" xfId="45812" xr:uid="{0064D5C1-138C-419A-A091-9D1AFDD776F8}"/>
    <cellStyle name="Porcentagem 2 14 2 7" xfId="45813" xr:uid="{80C3A4E2-5A55-41AD-A273-3DE8A478A46F}"/>
    <cellStyle name="Porcentagem 2 14 20" xfId="45800" xr:uid="{9F621534-4610-4619-807D-77F942BAEEF3}"/>
    <cellStyle name="Porcentagem 2 14 21" xfId="45802" xr:uid="{404E8F23-AB5D-4F92-9FA2-85C28FA87D3A}"/>
    <cellStyle name="Porcentagem 2 14 22" xfId="45804" xr:uid="{67C13FAC-55BF-4C5B-802B-D28D31FFC7F1}"/>
    <cellStyle name="Porcentagem 2 14 23" xfId="45806" xr:uid="{F5E85BAD-9B34-4BBA-832E-3B0D160FAF6F}"/>
    <cellStyle name="Porcentagem 2 14 24" xfId="45808" xr:uid="{96BEE553-69B5-4F45-B1B6-729301FD2021}"/>
    <cellStyle name="Porcentagem 2 14 25" xfId="45816" xr:uid="{B7158B24-5506-4ABC-8FC3-79DEB5F88C43}"/>
    <cellStyle name="Porcentagem 2 14 26" xfId="19088" xr:uid="{8ABFD626-E549-46FC-A4F5-A85407575A81}"/>
    <cellStyle name="Porcentagem 2 14 27" xfId="26158" xr:uid="{5DC8B174-B203-4B7C-A721-37A1C7576B0B}"/>
    <cellStyle name="Porcentagem 2 14 28" xfId="26160" xr:uid="{44641B18-393A-443B-8CD4-3570236C559B}"/>
    <cellStyle name="Porcentagem 2 14 29" xfId="26169" xr:uid="{7662FA61-E467-41C6-86C1-7A5EAC4CFDDC}"/>
    <cellStyle name="Porcentagem 2 14 3" xfId="40067" xr:uid="{9A6D9928-9807-45A4-B84D-D6355E067272}"/>
    <cellStyle name="Porcentagem 2 14 3 2" xfId="26407" xr:uid="{8A4C9F25-38DA-4AE0-A0D7-24F9218C3E14}"/>
    <cellStyle name="Porcentagem 2 14 3 3" xfId="45818" xr:uid="{094DCF15-2830-4317-8D7A-B63C9CEBFD21}"/>
    <cellStyle name="Porcentagem 2 14 3 4" xfId="45821" xr:uid="{7E875D04-49D2-4B0D-8288-0F849A1C30D6}"/>
    <cellStyle name="Porcentagem 2 14 3 5" xfId="45824" xr:uid="{5840FED7-AAFA-4B5B-96C8-7C4D3B7C7339}"/>
    <cellStyle name="Porcentagem 2 14 3 6" xfId="45827" xr:uid="{61E837A2-0B6D-421A-89D4-1F5B2A48292C}"/>
    <cellStyle name="Porcentagem 2 14 3 7" xfId="45830" xr:uid="{BC91601B-31F3-4BAB-B8B6-BB444A125335}"/>
    <cellStyle name="Porcentagem 2 14 30" xfId="45817" xr:uid="{FB74B0DE-8B15-42E8-A006-7A3C9073EE05}"/>
    <cellStyle name="Porcentagem 2 14 4" xfId="45831" xr:uid="{8C5160BD-AB10-4C54-B309-661A1D0A052C}"/>
    <cellStyle name="Porcentagem 2 14 4 2" xfId="33998" xr:uid="{A39A8A7D-8AE4-49F1-8D9D-33EA62CBFB67}"/>
    <cellStyle name="Porcentagem 2 14 4 3" xfId="34000" xr:uid="{0393DC36-E427-4233-BDAA-5C687A053E3B}"/>
    <cellStyle name="Porcentagem 2 14 4 4" xfId="31139" xr:uid="{7C0A4194-500B-4083-B2B3-A0ED4AFE0851}"/>
    <cellStyle name="Porcentagem 2 14 4 5" xfId="34002" xr:uid="{604DA587-0275-45ED-8324-CA4325374CBF}"/>
    <cellStyle name="Porcentagem 2 14 4 6" xfId="34005" xr:uid="{EB9EFAD3-D31D-4B28-B420-14FC0C285DED}"/>
    <cellStyle name="Porcentagem 2 14 4 7" xfId="34008" xr:uid="{0EB39CF1-5D70-409F-A277-9A30F0D29C53}"/>
    <cellStyle name="Porcentagem 2 14 5" xfId="45832" xr:uid="{7BD8617D-DEA2-4614-BE45-7DB3B44B049D}"/>
    <cellStyle name="Porcentagem 2 14 5 2" xfId="34037" xr:uid="{6B0A4FD8-AA7E-45A3-925C-824CA2B50055}"/>
    <cellStyle name="Porcentagem 2 14 5 3" xfId="34039" xr:uid="{C175D0E3-80F6-49B8-9BF5-6B5A94BB292C}"/>
    <cellStyle name="Porcentagem 2 14 5 4" xfId="34041" xr:uid="{D09C422B-B154-479D-B1E2-238673936D04}"/>
    <cellStyle name="Porcentagem 2 14 5 5" xfId="34046" xr:uid="{30FE2ACF-7727-47AB-B335-384349A7DC4A}"/>
    <cellStyle name="Porcentagem 2 14 5 6" xfId="34048" xr:uid="{E2C6797B-F4B2-4166-B764-3FC4E62CDAD9}"/>
    <cellStyle name="Porcentagem 2 14 5 7" xfId="45833" xr:uid="{DEE9B2ED-DF4F-46F6-A4F3-622DAFEC18A1}"/>
    <cellStyle name="Porcentagem 2 14 6" xfId="45834" xr:uid="{9CD99C48-9996-4C2A-9796-66126F70CADE}"/>
    <cellStyle name="Porcentagem 2 14 6 2" xfId="34079" xr:uid="{8ED94F81-48A2-430B-920B-FDD0201B345D}"/>
    <cellStyle name="Porcentagem 2 14 6 3" xfId="34082" xr:uid="{839B7270-D6DF-4BFF-A265-36D62C3934B4}"/>
    <cellStyle name="Porcentagem 2 14 6 4" xfId="33761" xr:uid="{5F0DDE21-0C94-410D-8425-59294E01A565}"/>
    <cellStyle name="Porcentagem 2 14 6 5" xfId="26147" xr:uid="{5D896C22-1C3C-4CD6-B550-CA7275782CCD}"/>
    <cellStyle name="Porcentagem 2 14 6 6" xfId="12117" xr:uid="{525B378A-6F6E-4BDF-B8A0-7612C71B79A0}"/>
    <cellStyle name="Porcentagem 2 14 6 7" xfId="33773" xr:uid="{4BA93DA2-8F7C-4660-A4E7-E1B5950190C0}"/>
    <cellStyle name="Porcentagem 2 14 7" xfId="45835" xr:uid="{2F8BB6CA-DA37-4191-A244-6DE67BD1E4A3}"/>
    <cellStyle name="Porcentagem 2 14 8" xfId="45836" xr:uid="{54F2ECA4-D2F2-4E7F-9CB1-90363E8100D9}"/>
    <cellStyle name="Porcentagem 2 14 9" xfId="31987" xr:uid="{643F865B-F9BF-4A57-ADD0-FA5F4A0FCD0F}"/>
    <cellStyle name="Porcentagem 2 140" xfId="45329" xr:uid="{50DFDE5E-CB7C-455B-839A-0FFC601269CA}"/>
    <cellStyle name="Porcentagem 2 140 2" xfId="45780" xr:uid="{AC0A6E99-2867-4396-804B-E5FB7B6F5D5D}"/>
    <cellStyle name="Porcentagem 2 140 3" xfId="7686" xr:uid="{0E596D6A-F633-4341-82F7-4A9B92F3A1B2}"/>
    <cellStyle name="Porcentagem 2 140 4" xfId="7748" xr:uid="{4367AE03-6BB6-470E-8304-077854748461}"/>
    <cellStyle name="Porcentagem 2 141" xfId="45783" xr:uid="{97FA83EF-711E-4AFA-AB9A-59E3A7BDF899}"/>
    <cellStyle name="Porcentagem 2 141 2" xfId="18183" xr:uid="{92C50206-A504-4B28-9251-F1F4381AE63F}"/>
    <cellStyle name="Porcentagem 2 141 3" xfId="45786" xr:uid="{6DEBE6DE-C203-48B2-B9D8-30897AE4C135}"/>
    <cellStyle name="Porcentagem 2 141 4" xfId="45788" xr:uid="{4805CA46-7FDC-4AFF-9433-5AF945EA3C7C}"/>
    <cellStyle name="Porcentagem 2 142" xfId="25048" xr:uid="{74D9FD69-B6AD-457B-847A-EBDAE1A7ABE6}"/>
    <cellStyle name="Porcentagem 2 142 2" xfId="25052" xr:uid="{6B9273F6-27B5-4425-9268-5D35C0B6F5DB}"/>
    <cellStyle name="Porcentagem 2 142 3" xfId="1772" xr:uid="{9E41D4E0-6334-49F9-A0D7-85791C74E619}"/>
    <cellStyle name="Porcentagem 2 142 4" xfId="2963" xr:uid="{E4C97421-D92F-41D2-8BF1-116FE067B84B}"/>
    <cellStyle name="Porcentagem 2 143" xfId="25056" xr:uid="{DFB4D020-F5B5-463F-88B5-64DECED5B8A8}"/>
    <cellStyle name="Porcentagem 2 143 2" xfId="45791" xr:uid="{8FD13ABD-1451-4541-981C-EE03BFA324E6}"/>
    <cellStyle name="Porcentagem 2 143 3" xfId="45795" xr:uid="{33E5F41B-65D9-4E49-AD8C-875C62108382}"/>
    <cellStyle name="Porcentagem 2 143 4" xfId="45797" xr:uid="{C47E09B4-75FC-4130-8E59-69E70A7CC4C8}"/>
    <cellStyle name="Porcentagem 2 144" xfId="25060" xr:uid="{04A4E5B1-8663-4E2A-821A-2F545D31FC0F}"/>
    <cellStyle name="Porcentagem 2 144 2" xfId="7978" xr:uid="{DC9CBA29-FA23-4812-8EB5-77EBFCCB3C13}"/>
    <cellStyle name="Porcentagem 2 144 3" xfId="17788" xr:uid="{EB49BF2B-819A-4D84-8FBC-4821A2EE1512}"/>
    <cellStyle name="Porcentagem 2 144 4" xfId="18795" xr:uid="{BB3310B7-B845-48D4-BCCE-E26372A79004}"/>
    <cellStyle name="Porcentagem 2 145" xfId="25065" xr:uid="{6D22F9BC-62C9-4E52-844A-5ABCD4AF0117}"/>
    <cellStyle name="Porcentagem 2 145 2" xfId="23734" xr:uid="{6615EC9C-83DF-4019-A04B-9C587263EC05}"/>
    <cellStyle name="Porcentagem 2 145 3" xfId="23738" xr:uid="{EF277E4D-C014-460B-B80B-85218D6198C6}"/>
    <cellStyle name="Porcentagem 2 145 4" xfId="23740" xr:uid="{CC498539-FCF2-4514-A3A8-9CD0817125EC}"/>
    <cellStyle name="Porcentagem 2 146" xfId="45837" xr:uid="{00C93418-B569-4979-BEF1-3506DA192589}"/>
    <cellStyle name="Porcentagem 2 147" xfId="45840" xr:uid="{0E4EBB1C-3D60-4897-8D9F-42A13E234AEF}"/>
    <cellStyle name="Porcentagem 2 148" xfId="37080" xr:uid="{AEA12D7B-20CB-4F28-BEEF-8884A6293951}"/>
    <cellStyle name="Porcentagem 2 149" xfId="45843" xr:uid="{77190CC5-02F7-482A-9478-D652A63D0061}"/>
    <cellStyle name="Porcentagem 2 15" xfId="45844" xr:uid="{44BAEBCC-A71E-4FDC-8CBA-7CE3701DD0E3}"/>
    <cellStyle name="Porcentagem 2 15 10" xfId="26468" xr:uid="{D95B70B5-FC09-4FB8-B823-A638534A37E4}"/>
    <cellStyle name="Porcentagem 2 15 11" xfId="26471" xr:uid="{33AFF517-4827-48E9-9C3C-FC33C18BF365}"/>
    <cellStyle name="Porcentagem 2 15 12" xfId="4920" xr:uid="{FC55E0A3-3091-4585-B2CF-CE859D8C7EAB}"/>
    <cellStyle name="Porcentagem 2 15 13" xfId="4927" xr:uid="{59B9EAC5-6AC3-4538-87FB-D4DEE9F8FCE1}"/>
    <cellStyle name="Porcentagem 2 15 14" xfId="45846" xr:uid="{FD7B80B9-3141-4C93-B2CE-7F9D68DEDCA8}"/>
    <cellStyle name="Porcentagem 2 15 15" xfId="45847" xr:uid="{FE022E8F-44FE-46FC-925B-267C6DBD5F42}"/>
    <cellStyle name="Porcentagem 2 15 16" xfId="45849" xr:uid="{138CFDF8-831D-4B1A-A375-8B129DB07C84}"/>
    <cellStyle name="Porcentagem 2 15 17" xfId="45851" xr:uid="{945A6910-1C81-4417-867E-E97F49A7276F}"/>
    <cellStyle name="Porcentagem 2 15 18" xfId="45853" xr:uid="{FA9CF4C5-24A6-4C06-A83E-7E895A24FA5F}"/>
    <cellStyle name="Porcentagem 2 15 19" xfId="45855" xr:uid="{7EDE5515-60B6-40ED-A347-A8E4A1A4263B}"/>
    <cellStyle name="Porcentagem 2 15 2" xfId="40070" xr:uid="{D92EF11E-DA66-453D-BD3A-07EDE76A5FD7}"/>
    <cellStyle name="Porcentagem 2 15 2 2" xfId="22751" xr:uid="{2F39732C-1596-43A8-B165-A6D09834672B}"/>
    <cellStyle name="Porcentagem 2 15 2 3" xfId="45857" xr:uid="{B4BF9854-20CF-4DCF-81D7-585327DFFE23}"/>
    <cellStyle name="Porcentagem 2 15 2 4" xfId="45859" xr:uid="{78A744CC-B1E1-4644-B763-B2B713B577AB}"/>
    <cellStyle name="Porcentagem 2 15 2 5" xfId="45861" xr:uid="{EBFF9933-9AC0-487C-BB06-A7F6BADE2D85}"/>
    <cellStyle name="Porcentagem 2 15 2 6" xfId="45862" xr:uid="{4D2CB636-12D5-456F-8CBA-06B4E65D628B}"/>
    <cellStyle name="Porcentagem 2 15 2 7" xfId="45863" xr:uid="{A2976202-8F0F-4DBA-9F64-16A0C8EC4F92}"/>
    <cellStyle name="Porcentagem 2 15 20" xfId="45848" xr:uid="{43C4859E-0139-4D89-BDA7-A6035F8C1C07}"/>
    <cellStyle name="Porcentagem 2 15 21" xfId="45850" xr:uid="{E99719BC-F2B4-465C-BC8C-07C3A85FFCFF}"/>
    <cellStyle name="Porcentagem 2 15 22" xfId="45852" xr:uid="{86403CB6-8265-4010-9225-3BCA368F93C2}"/>
    <cellStyle name="Porcentagem 2 15 23" xfId="45854" xr:uid="{F1CC53D9-8010-441A-931F-D5D5A46FCCA9}"/>
    <cellStyle name="Porcentagem 2 15 24" xfId="45856" xr:uid="{2CCEA0C6-355B-4AA8-BCF9-BE9A3B471F8C}"/>
    <cellStyle name="Porcentagem 2 15 25" xfId="45866" xr:uid="{9041D499-47D6-45F3-B685-A47AE0A1ACF0}"/>
    <cellStyle name="Porcentagem 2 15 26" xfId="45870" xr:uid="{BFB7416E-0C09-411B-B180-73F90F4193A9}"/>
    <cellStyle name="Porcentagem 2 15 27" xfId="45871" xr:uid="{DA33227B-2A3F-4DE2-8E5B-EE21B173440D}"/>
    <cellStyle name="Porcentagem 2 15 28" xfId="41390" xr:uid="{6A98F221-6652-4733-BE75-F164320EA363}"/>
    <cellStyle name="Porcentagem 2 15 29" xfId="45872" xr:uid="{7BECD90B-85E9-4B04-8D02-0D85933AA7C4}"/>
    <cellStyle name="Porcentagem 2 15 3" xfId="40073" xr:uid="{09991FD2-A8C1-4FF9-8C1A-86FB6A390383}"/>
    <cellStyle name="Porcentagem 2 15 3 2" xfId="26513" xr:uid="{A353CEB3-DD08-4E2D-98E1-BD7E7B7A86E6}"/>
    <cellStyle name="Porcentagem 2 15 3 3" xfId="45873" xr:uid="{9EE6E9F7-FA2A-4E8A-AAAC-CA4A9C9C20EB}"/>
    <cellStyle name="Porcentagem 2 15 3 4" xfId="45877" xr:uid="{72EDAA5D-FE1B-48EE-AC06-8DF5C1C17783}"/>
    <cellStyle name="Porcentagem 2 15 3 5" xfId="45882" xr:uid="{1D01B985-603B-4423-8365-EFB0F4943095}"/>
    <cellStyle name="Porcentagem 2 15 3 6" xfId="45885" xr:uid="{A36B4BE3-9E08-4592-AA3B-BBE7AB39CC29}"/>
    <cellStyle name="Porcentagem 2 15 3 7" xfId="45888" xr:uid="{BE48E6B6-51AE-4501-AF01-AA7AFDE7C410}"/>
    <cellStyle name="Porcentagem 2 15 30" xfId="45867" xr:uid="{11E70F8A-883A-426A-ABA7-3F36227C0E11}"/>
    <cellStyle name="Porcentagem 2 15 4" xfId="45889" xr:uid="{B59438A2-416B-4679-94F1-6B331FA15647}"/>
    <cellStyle name="Porcentagem 2 15 4 2" xfId="45891" xr:uid="{EC28EC11-0272-4F10-9B83-E5F4CCB0C004}"/>
    <cellStyle name="Porcentagem 2 15 4 3" xfId="45893" xr:uid="{917AF977-179D-4CA1-942B-8BCA039073DC}"/>
    <cellStyle name="Porcentagem 2 15 4 4" xfId="31178" xr:uid="{ADE25008-FE63-4ABA-88BA-28E687C71D7C}"/>
    <cellStyle name="Porcentagem 2 15 4 5" xfId="45895" xr:uid="{969B3B9D-6C01-4B37-A54D-C782E01A67DA}"/>
    <cellStyle name="Porcentagem 2 15 4 6" xfId="45896" xr:uid="{76F85305-8DED-4764-8ADA-254931C51DC2}"/>
    <cellStyle name="Porcentagem 2 15 4 7" xfId="45897" xr:uid="{0424C198-330D-4A8A-9ADB-23FE942CE669}"/>
    <cellStyle name="Porcentagem 2 15 5" xfId="45898" xr:uid="{1A703B3F-2B69-49DF-AF1D-34BA12E3AF20}"/>
    <cellStyle name="Porcentagem 2 15 5 2" xfId="45900" xr:uid="{4FFB3AC0-9906-47F7-BB26-8A3EEA3E9161}"/>
    <cellStyle name="Porcentagem 2 15 5 3" xfId="45902" xr:uid="{CB0AF85F-1258-4E67-B6F5-B037769FF244}"/>
    <cellStyle name="Porcentagem 2 15 5 4" xfId="45903" xr:uid="{A4CA3F8F-C8F5-4530-82BC-48529855A448}"/>
    <cellStyle name="Porcentagem 2 15 5 5" xfId="45904" xr:uid="{0DD63402-C03F-40C0-9BC9-D9C314276C90}"/>
    <cellStyle name="Porcentagem 2 15 5 6" xfId="45905" xr:uid="{A86A1BF5-06A7-48FA-931F-606F250240A7}"/>
    <cellStyle name="Porcentagem 2 15 5 7" xfId="45906" xr:uid="{5F8010AC-2C5C-48BB-872D-1196C0278B87}"/>
    <cellStyle name="Porcentagem 2 15 6" xfId="45907" xr:uid="{5DEFD9BF-D7C8-4E3A-80E1-2B106B8C20F1}"/>
    <cellStyle name="Porcentagem 2 15 6 2" xfId="45909" xr:uid="{DE2B7203-CFA9-45D0-9001-8E6C1F4F9320}"/>
    <cellStyle name="Porcentagem 2 15 6 3" xfId="45912" xr:uid="{DF13D811-5D71-475A-A661-9B1F977DC306}"/>
    <cellStyle name="Porcentagem 2 15 6 4" xfId="45914" xr:uid="{9FE01EA2-C5BD-4E3C-A658-CD09979FE68D}"/>
    <cellStyle name="Porcentagem 2 15 6 5" xfId="45915" xr:uid="{14BF102F-5AEC-4826-BC14-DEFC9E9724F6}"/>
    <cellStyle name="Porcentagem 2 15 6 6" xfId="45916" xr:uid="{C7DD17E3-4D9B-4852-A608-0734A2E89F1E}"/>
    <cellStyle name="Porcentagem 2 15 6 7" xfId="45917" xr:uid="{8D7A1EB9-85B1-44F0-B00C-888A6FA512AE}"/>
    <cellStyle name="Porcentagem 2 15 7" xfId="45918" xr:uid="{55BE595B-E801-4196-B307-AE61BB6EA21C}"/>
    <cellStyle name="Porcentagem 2 15 8" xfId="45920" xr:uid="{33B91B50-4224-470B-9734-286589BFC025}"/>
    <cellStyle name="Porcentagem 2 15 9" xfId="45922" xr:uid="{E0377EB3-B482-4F9A-9439-C65C5E0E4330}"/>
    <cellStyle name="Porcentagem 2 150" xfId="25064" xr:uid="{BF14F122-EB8D-45AB-B7E7-AF67A0487D10}"/>
    <cellStyle name="Porcentagem 2 151" xfId="45838" xr:uid="{240D9D7C-AC5C-49A0-AF9C-132FC4634C31}"/>
    <cellStyle name="Porcentagem 2 152" xfId="45841" xr:uid="{21E30DA6-E51A-4F04-8B86-C1A74D60CA5B}"/>
    <cellStyle name="Porcentagem 2 16" xfId="45923" xr:uid="{B3CB8315-B339-4AE7-8ECC-B8267BB53B48}"/>
    <cellStyle name="Porcentagem 2 16 10" xfId="6691" xr:uid="{44E2E06F-7953-4041-A48A-16241105A344}"/>
    <cellStyle name="Porcentagem 2 16 11" xfId="19646" xr:uid="{99F2FBE1-3B5F-4FF9-8EC5-FD3AFAEB22D1}"/>
    <cellStyle name="Porcentagem 2 16 12" xfId="26552" xr:uid="{4CE09057-E5A7-4A2F-9452-FED938A81E28}"/>
    <cellStyle name="Porcentagem 2 16 13" xfId="26555" xr:uid="{DEF35C73-1A3F-49A3-827C-601BA3724B5F}"/>
    <cellStyle name="Porcentagem 2 16 14" xfId="45925" xr:uid="{2F39DC47-8621-48A3-A695-9E0ACA6FB7D0}"/>
    <cellStyle name="Porcentagem 2 16 15" xfId="34512" xr:uid="{8E0048BE-5631-4548-BF52-6A914D43CDA6}"/>
    <cellStyle name="Porcentagem 2 16 16" xfId="45926" xr:uid="{92CF9D10-E0D6-4103-8726-5D0CD6ACDE0D}"/>
    <cellStyle name="Porcentagem 2 16 17" xfId="45928" xr:uid="{AD12C6C1-E4F4-4AD5-84E1-7AB426F49A84}"/>
    <cellStyle name="Porcentagem 2 16 18" xfId="45930" xr:uid="{44C1BF40-2ABC-4517-A7BC-2AC8CC99B982}"/>
    <cellStyle name="Porcentagem 2 16 19" xfId="45932" xr:uid="{5FFD93A2-B694-45D4-AEFC-819277939FF5}"/>
    <cellStyle name="Porcentagem 2 16 2" xfId="40077" xr:uid="{303311DF-F302-4087-8140-CD31968B9A57}"/>
    <cellStyle name="Porcentagem 2 16 2 2" xfId="23347" xr:uid="{A0606D81-8125-4041-BE32-D268962E5D03}"/>
    <cellStyle name="Porcentagem 2 16 2 3" xfId="45936" xr:uid="{F43F063D-EE91-4CEB-AD49-B414CFFC88D9}"/>
    <cellStyle name="Porcentagem 2 16 2 4" xfId="45937" xr:uid="{B8499F20-AFB1-4B31-9E8E-84132CA308B7}"/>
    <cellStyle name="Porcentagem 2 16 2 5" xfId="45938" xr:uid="{91916B03-FCA4-4C2E-9177-8CABB140199B}"/>
    <cellStyle name="Porcentagem 2 16 2 6" xfId="45939" xr:uid="{D6992619-CDF8-4C0D-B80A-2537F69F400F}"/>
    <cellStyle name="Porcentagem 2 16 2 7" xfId="45940" xr:uid="{E052FABA-9FE7-4479-A52C-AE54EACAF248}"/>
    <cellStyle name="Porcentagem 2 16 20" xfId="34513" xr:uid="{0B1A9DE5-695C-4894-9A63-A65EFA26663B}"/>
    <cellStyle name="Porcentagem 2 16 21" xfId="45927" xr:uid="{2CD8CB4D-AF67-44DD-BE50-4284038B7903}"/>
    <cellStyle name="Porcentagem 2 16 22" xfId="45929" xr:uid="{CDCCBA9A-3A40-4225-9E18-25BE598DACA4}"/>
    <cellStyle name="Porcentagem 2 16 23" xfId="45931" xr:uid="{C6A6C414-B901-4383-96A9-D18A7601324C}"/>
    <cellStyle name="Porcentagem 2 16 24" xfId="45933" xr:uid="{749635A8-6256-4B2E-8F6C-29DF1C867061}"/>
    <cellStyle name="Porcentagem 2 16 25" xfId="45943" xr:uid="{D90FC3F2-6A9B-4BDD-8274-98FA31BFB5E4}"/>
    <cellStyle name="Porcentagem 2 16 26" xfId="4507" xr:uid="{B43DE9B6-0B7D-4BE0-95B6-342310164E8C}"/>
    <cellStyle name="Porcentagem 2 16 27" xfId="4523" xr:uid="{FEC34F74-623F-4C63-B489-16A1606BCE03}"/>
    <cellStyle name="Porcentagem 2 16 28" xfId="45945" xr:uid="{5F0D980D-3CEF-4747-BD51-ED588AB29EAB}"/>
    <cellStyle name="Porcentagem 2 16 29" xfId="9527" xr:uid="{E808D3CE-ED3B-4C2D-9989-107451AC9113}"/>
    <cellStyle name="Porcentagem 2 16 3" xfId="40080" xr:uid="{3FB7B9A5-BC38-483A-BC9A-02DEECF22568}"/>
    <cellStyle name="Porcentagem 2 16 3 2" xfId="26603" xr:uid="{D7CF1DBC-6109-4912-88FB-763007386732}"/>
    <cellStyle name="Porcentagem 2 16 3 3" xfId="45946" xr:uid="{97E8392B-FCA0-42F5-BF88-38F64070C766}"/>
    <cellStyle name="Porcentagem 2 16 3 4" xfId="45949" xr:uid="{CA914782-7B81-4F4C-A05F-F83D5334FAA7}"/>
    <cellStyle name="Porcentagem 2 16 3 5" xfId="45953" xr:uid="{29301C45-DA91-4ACB-AFCE-7B7D21B34E06}"/>
    <cellStyle name="Porcentagem 2 16 3 6" xfId="45956" xr:uid="{557A19FE-4BB9-4492-B5BF-87FCF877CD72}"/>
    <cellStyle name="Porcentagem 2 16 3 7" xfId="45959" xr:uid="{E6BB86C6-255D-41AB-B0C1-44C650BF4428}"/>
    <cellStyle name="Porcentagem 2 16 30" xfId="45944" xr:uid="{BFFCB0E6-B516-4969-87F5-F45732438C90}"/>
    <cellStyle name="Porcentagem 2 16 4" xfId="32113" xr:uid="{271FD40B-25EC-4C63-972F-694C75125F09}"/>
    <cellStyle name="Porcentagem 2 16 4 2" xfId="43411" xr:uid="{D48AF9F3-56D2-433B-8DA3-D7F8138015E3}"/>
    <cellStyle name="Porcentagem 2 16 4 3" xfId="43413" xr:uid="{63E660C2-B7EE-4671-AB70-CBF39E27FF98}"/>
    <cellStyle name="Porcentagem 2 16 4 4" xfId="31188" xr:uid="{689C5E2E-CEDB-405F-ACA7-D7172B83A30D}"/>
    <cellStyle name="Porcentagem 2 16 4 5" xfId="45960" xr:uid="{CD04CC98-729A-4D73-BA1E-971D24528019}"/>
    <cellStyle name="Porcentagem 2 16 4 6" xfId="45961" xr:uid="{458C7B0F-DB18-4035-B95E-1610405A94E2}"/>
    <cellStyle name="Porcentagem 2 16 4 7" xfId="45962" xr:uid="{C236D1DD-071E-4D02-B795-BF19329958E6}"/>
    <cellStyle name="Porcentagem 2 16 5" xfId="45963" xr:uid="{5EC401F0-0E3F-4E20-8A3A-EC943F90F5E3}"/>
    <cellStyle name="Porcentagem 2 16 5 2" xfId="43430" xr:uid="{85566EDE-B84D-466E-BB87-7010FE7E31F4}"/>
    <cellStyle name="Porcentagem 2 16 5 3" xfId="43432" xr:uid="{45629A37-8FDD-4689-BD25-8DDE36A658AC}"/>
    <cellStyle name="Porcentagem 2 16 5 4" xfId="45965" xr:uid="{729D074F-C62C-4D05-B880-D94CD3E5FBDE}"/>
    <cellStyle name="Porcentagem 2 16 5 5" xfId="45966" xr:uid="{BD08B0DB-C28F-46CB-96E6-955B3B3D3CC0}"/>
    <cellStyle name="Porcentagem 2 16 5 6" xfId="45967" xr:uid="{47E7F1CE-F862-406F-B1C1-56FD353BC66B}"/>
    <cellStyle name="Porcentagem 2 16 5 7" xfId="45968" xr:uid="{E316DFBC-E340-4AB1-B352-0299E8D1A9CD}"/>
    <cellStyle name="Porcentagem 2 16 6" xfId="45969" xr:uid="{8B6298AF-7ED6-4EC8-AA53-A4EBE2B00F20}"/>
    <cellStyle name="Porcentagem 2 16 6 2" xfId="43439" xr:uid="{D9990744-D8F1-4816-B403-378F6AD9E2C7}"/>
    <cellStyle name="Porcentagem 2 16 6 3" xfId="43441" xr:uid="{31BFB41B-BC04-497A-8D7F-77F15B69D723}"/>
    <cellStyle name="Porcentagem 2 16 6 4" xfId="45971" xr:uid="{19ADA48D-022C-4E09-87C0-2D14034B4C3C}"/>
    <cellStyle name="Porcentagem 2 16 6 5" xfId="45972" xr:uid="{BB29610E-5FB1-4079-A975-4B8D4473BC74}"/>
    <cellStyle name="Porcentagem 2 16 6 6" xfId="45973" xr:uid="{9A2B7379-20E4-4290-8CC7-1EB48BE1B595}"/>
    <cellStyle name="Porcentagem 2 16 6 7" xfId="45974" xr:uid="{235DE09F-AA18-4FBB-9B29-1C44D979B6CE}"/>
    <cellStyle name="Porcentagem 2 16 7" xfId="45975" xr:uid="{6830FBB1-BC27-4725-883E-9288D21B1CEB}"/>
    <cellStyle name="Porcentagem 2 16 8" xfId="45977" xr:uid="{148B84F4-A4F1-42DC-A769-82FE1ED3499E}"/>
    <cellStyle name="Porcentagem 2 16 9" xfId="45978" xr:uid="{74223EFE-C0BA-488C-A568-266606451F50}"/>
    <cellStyle name="Porcentagem 2 17" xfId="45979" xr:uid="{4362BD9E-7B99-4B6C-A6C1-3AC6E17DF2E2}"/>
    <cellStyle name="Porcentagem 2 17 10" xfId="5798" xr:uid="{B8A8E831-C024-40ED-ACDA-908783221893}"/>
    <cellStyle name="Porcentagem 2 17 10 2" xfId="5808" xr:uid="{584FE9E6-50E4-40AA-9238-C30584A810F5}"/>
    <cellStyle name="Porcentagem 2 17 11" xfId="5987" xr:uid="{433BAB4D-5CAF-4502-B289-ACAA839E74E7}"/>
    <cellStyle name="Porcentagem 2 17 12" xfId="6112" xr:uid="{C8D04329-02F8-4786-AED9-987EB9B1D6D3}"/>
    <cellStyle name="Porcentagem 2 17 13" xfId="6255" xr:uid="{ADD73E0F-4E37-4B64-9D24-CA9D48807AC6}"/>
    <cellStyle name="Porcentagem 2 17 14" xfId="45981" xr:uid="{5DC636F2-F8EA-4EC8-9C86-DCE183D11D15}"/>
    <cellStyle name="Porcentagem 2 17 15" xfId="45982" xr:uid="{DA08D9E4-4743-4A67-ACE6-19D2AD54D6C7}"/>
    <cellStyle name="Porcentagem 2 17 16" xfId="45983" xr:uid="{F665EA63-788D-46DF-84CE-AF050CF5E422}"/>
    <cellStyle name="Porcentagem 2 17 2" xfId="40084" xr:uid="{23477E53-0794-451A-AE4D-C21859709794}"/>
    <cellStyle name="Porcentagem 2 17 2 2" xfId="26653" xr:uid="{742DD84F-DB44-46D7-AAE5-A1DADC19F24D}"/>
    <cellStyle name="Porcentagem 2 17 2 3" xfId="1806" xr:uid="{9E541FD7-8F6D-48F2-8E42-20185B3186A5}"/>
    <cellStyle name="Porcentagem 2 17 2 4" xfId="45984" xr:uid="{2EBFD826-A3B8-4E91-BB6B-696FE93D2DC8}"/>
    <cellStyle name="Porcentagem 2 17 2 5" xfId="45985" xr:uid="{E643088D-BF4B-4E61-8669-6CA17E71CCCB}"/>
    <cellStyle name="Porcentagem 2 17 2 6" xfId="45986" xr:uid="{DC33E3A3-6CB8-4107-8B3A-50714F9D9E5B}"/>
    <cellStyle name="Porcentagem 2 17 2 7" xfId="45987" xr:uid="{A95326B7-9DDE-4B78-BFAA-CE9F0552A295}"/>
    <cellStyle name="Porcentagem 2 17 3" xfId="40087" xr:uid="{89091A81-1FF4-494C-8025-AEEACC0C3527}"/>
    <cellStyle name="Porcentagem 2 17 3 2" xfId="2950" xr:uid="{9F83ABC3-E476-4795-B6C9-33FD53DBEBDE}"/>
    <cellStyle name="Porcentagem 2 17 3 3" xfId="45988" xr:uid="{7640680A-F51C-40CF-8E86-8A98B9FCA406}"/>
    <cellStyle name="Porcentagem 2 17 3 4" xfId="45990" xr:uid="{0F5B15CC-F020-4997-83E2-6B2845D0376D}"/>
    <cellStyle name="Porcentagem 2 17 4" xfId="45992" xr:uid="{DD124139-66F9-4FF8-9F33-EEA0EDCFF23F}"/>
    <cellStyle name="Porcentagem 2 17 4 2" xfId="43610" xr:uid="{D09BB853-E07F-4121-AD20-4C638ADBBF09}"/>
    <cellStyle name="Porcentagem 2 17 4 3" xfId="43613" xr:uid="{BF063DC0-158E-4CC4-AD85-067B4FB45C40}"/>
    <cellStyle name="Porcentagem 2 17 4 4" xfId="31200" xr:uid="{9F1716CC-4BEF-4647-AE22-4E8DDB9DAB8B}"/>
    <cellStyle name="Porcentagem 2 17 5" xfId="45996" xr:uid="{882BAA3F-AA79-4EEF-A141-9BB640F54F49}"/>
    <cellStyle name="Porcentagem 2 17 5 2" xfId="43619" xr:uid="{99AE505A-4F2D-4579-B132-1C45C2CD83D0}"/>
    <cellStyle name="Porcentagem 2 17 5 3" xfId="34265" xr:uid="{7DC6EC3F-30D7-4222-8CB9-8856F2D6E39D}"/>
    <cellStyle name="Porcentagem 2 17 5 4" xfId="46000" xr:uid="{F51764FD-11A5-4CF7-9843-BC16462C9461}"/>
    <cellStyle name="Porcentagem 2 17 6" xfId="46001" xr:uid="{361BBABC-864A-41C2-8DFC-F0F3E2A3C535}"/>
    <cellStyle name="Porcentagem 2 17 6 2" xfId="43628" xr:uid="{FF26832B-19F9-4E24-B70A-40EEAC1964B8}"/>
    <cellStyle name="Porcentagem 2 17 6 3" xfId="34269" xr:uid="{34582623-CD4C-4705-9870-994AC308A6C4}"/>
    <cellStyle name="Porcentagem 2 17 6 4" xfId="46003" xr:uid="{CBBECA02-186B-426F-A113-05974ABC3977}"/>
    <cellStyle name="Porcentagem 2 17 7" xfId="46004" xr:uid="{B2506ACA-1820-4F72-8AAA-B52C81A1055A}"/>
    <cellStyle name="Porcentagem 2 17 7 2" xfId="43636" xr:uid="{26CB1A93-B15A-4456-BD39-00A2123C1DC2}"/>
    <cellStyle name="Porcentagem 2 17 8" xfId="46006" xr:uid="{52EC029C-8A07-4F8A-BCB0-63670752FF0B}"/>
    <cellStyle name="Porcentagem 2 17 8 2" xfId="43642" xr:uid="{77208AA6-47F7-4678-863A-7413D67E5876}"/>
    <cellStyle name="Porcentagem 2 17 9" xfId="46007" xr:uid="{C5394B23-A0EB-4579-93D0-B7C6614A0F7B}"/>
    <cellStyle name="Porcentagem 2 17 9 2" xfId="46008" xr:uid="{7C5B5B50-E70D-4BD7-A484-DB039F644C1D}"/>
    <cellStyle name="Porcentagem 2 18" xfId="46009" xr:uid="{3D984380-0A1D-440A-8462-4A018B7B8B54}"/>
    <cellStyle name="Porcentagem 2 18 10" xfId="9856" xr:uid="{22DDEB09-9695-4CBC-962E-B52369936AAE}"/>
    <cellStyle name="Porcentagem 2 18 2" xfId="27254" xr:uid="{367A1A34-5F66-4A09-9B4C-B3047C25CA4F}"/>
    <cellStyle name="Porcentagem 2 18 2 2" xfId="26678" xr:uid="{F4147D98-80DE-49C6-A169-617B0A53EB2F}"/>
    <cellStyle name="Porcentagem 2 18 2 3" xfId="46011" xr:uid="{1280BCF4-9C18-436A-8749-271ECB6D264A}"/>
    <cellStyle name="Porcentagem 2 18 2 4" xfId="46012" xr:uid="{9FED424A-D0F3-4F7C-AB93-12313AC1632F}"/>
    <cellStyle name="Porcentagem 2 18 3" xfId="27258" xr:uid="{4ADA3F35-EB6F-4C86-9228-C2FD9C3618A3}"/>
    <cellStyle name="Porcentagem 2 18 3 2" xfId="8378" xr:uid="{6D1F9233-3172-47C0-9734-45E935185CC0}"/>
    <cellStyle name="Porcentagem 2 18 3 3" xfId="46013" xr:uid="{AF5ACE4E-CF0C-40AD-98A0-0EF16D870F1C}"/>
    <cellStyle name="Porcentagem 2 18 3 4" xfId="46015" xr:uid="{BD7CF699-013D-403D-88C0-DBEF0FF29A38}"/>
    <cellStyle name="Porcentagem 2 18 4" xfId="27262" xr:uid="{8BFE9668-8FBE-4A4B-8B04-CAB4670B1469}"/>
    <cellStyle name="Porcentagem 2 18 4 2" xfId="43801" xr:uid="{0979AA6D-BE72-4FE5-86A2-C35DB88BC29A}"/>
    <cellStyle name="Porcentagem 2 18 4 3" xfId="43803" xr:uid="{BE62E4A4-0871-4B05-A7E7-5068F2443BA8}"/>
    <cellStyle name="Porcentagem 2 18 4 4" xfId="31212" xr:uid="{7812570A-F4D1-4CB8-9171-3413ACE22973}"/>
    <cellStyle name="Porcentagem 2 18 5" xfId="27265" xr:uid="{87938D46-D7E9-43D1-8A8F-8B9491C9FF43}"/>
    <cellStyle name="Porcentagem 2 18 5 2" xfId="16375" xr:uid="{6A5F9075-0554-49B6-A457-5BA62631856C}"/>
    <cellStyle name="Porcentagem 2 18 5 3" xfId="16390" xr:uid="{0509AF9A-AE04-4723-B33C-24ABBFE3C03B}"/>
    <cellStyle name="Porcentagem 2 18 5 4" xfId="16406" xr:uid="{44C44D29-301B-4F1F-834C-3FE6C9B43321}"/>
    <cellStyle name="Porcentagem 2 18 6" xfId="46017" xr:uid="{6B94C556-61B0-4E5F-9101-B2ED5B34AD6E}"/>
    <cellStyle name="Porcentagem 2 18 6 2" xfId="18472" xr:uid="{480B7D04-2959-4089-8F89-484D1BA81CAC}"/>
    <cellStyle name="Porcentagem 2 18 6 3" xfId="6994" xr:uid="{7DA6CDCA-D745-497B-8269-4B4197CECD29}"/>
    <cellStyle name="Porcentagem 2 18 6 4" xfId="3991" xr:uid="{5796311D-8869-4C50-A525-1C92ABE6F17E}"/>
    <cellStyle name="Porcentagem 2 18 7" xfId="46019" xr:uid="{96A8825E-CF0F-4FBE-B36D-E8125B82B583}"/>
    <cellStyle name="Porcentagem 2 18 7 2" xfId="43809" xr:uid="{3AC090C0-8178-4E69-AC61-B9A43EFFCB25}"/>
    <cellStyle name="Porcentagem 2 18 8" xfId="46021" xr:uid="{E3A1BCAC-7B66-47CC-9C51-18CDFF20D3AD}"/>
    <cellStyle name="Porcentagem 2 18 9" xfId="46022" xr:uid="{F88DADB2-8D0C-4601-A39B-90A4C1E77311}"/>
    <cellStyle name="Porcentagem 2 19" xfId="46023" xr:uid="{E83EBAFE-15EC-46B8-93DC-AF7FD289A27F}"/>
    <cellStyle name="Porcentagem 2 19 10" xfId="46025" xr:uid="{0CD4ABE7-7B08-4A99-93C1-FCA326644162}"/>
    <cellStyle name="Porcentagem 2 19 2" xfId="46027" xr:uid="{3E5DFCB9-9340-44ED-96E4-423533049ADC}"/>
    <cellStyle name="Porcentagem 2 19 2 2" xfId="46029" xr:uid="{D4BB6E4D-04A6-4790-AD16-399032A64746}"/>
    <cellStyle name="Porcentagem 2 19 2 3" xfId="46031" xr:uid="{362C8059-E8A3-4881-BBF0-34BFC2F5EDD7}"/>
    <cellStyle name="Porcentagem 2 19 2 4" xfId="46032" xr:uid="{F0DF03C1-1E4D-43E8-B17A-1925ADFC9B7F}"/>
    <cellStyle name="Porcentagem 2 19 3" xfId="46033" xr:uid="{18D48794-F178-4E14-A13F-93A282A05D99}"/>
    <cellStyle name="Porcentagem 2 19 3 2" xfId="46035" xr:uid="{5A97F7F2-0B11-4055-A2A0-307CC343D9F1}"/>
    <cellStyle name="Porcentagem 2 19 3 3" xfId="46036" xr:uid="{44EA66F8-6ABC-44D9-8BD4-4804658432CD}"/>
    <cellStyle name="Porcentagem 2 19 3 4" xfId="46038" xr:uid="{C2395E65-B5DC-4194-B803-0B9113304EAA}"/>
    <cellStyle name="Porcentagem 2 19 4" xfId="45190" xr:uid="{D59D1310-E711-42CD-BAA5-CE854769DFBC}"/>
    <cellStyle name="Porcentagem 2 19 4 2" xfId="43974" xr:uid="{40786F54-1498-4657-A63B-44BF08C293D1}"/>
    <cellStyle name="Porcentagem 2 19 4 3" xfId="43976" xr:uid="{90C0160F-D2E6-4CA0-BC50-41248BABB309}"/>
    <cellStyle name="Porcentagem 2 19 4 4" xfId="31223" xr:uid="{65D8A02E-3D26-4BFE-BE5A-C6191E14DD28}"/>
    <cellStyle name="Porcentagem 2 19 5" xfId="46040" xr:uid="{B67446B8-DC7D-4806-A309-3521A70DC878}"/>
    <cellStyle name="Porcentagem 2 19 5 2" xfId="43995" xr:uid="{86FFBDA6-E348-4063-B966-FC80E41BAEF9}"/>
    <cellStyle name="Porcentagem 2 19 5 3" xfId="43997" xr:uid="{090B2F40-5A8F-4472-9518-E4E0F0DD8498}"/>
    <cellStyle name="Porcentagem 2 19 5 4" xfId="44000" xr:uid="{5B9270C5-0F69-4F95-B7C8-66AB2F74F0F3}"/>
    <cellStyle name="Porcentagem 2 19 6" xfId="46042" xr:uid="{6857964E-6B38-48D9-980D-56346F20C3AB}"/>
    <cellStyle name="Porcentagem 2 19 6 2" xfId="44014" xr:uid="{A84AF8F3-69B1-4094-ADFC-781D78877194}"/>
    <cellStyle name="Porcentagem 2 19 6 3" xfId="44016" xr:uid="{4B539789-B4FB-4277-BEC6-51BD81D728CA}"/>
    <cellStyle name="Porcentagem 2 19 6 4" xfId="44019" xr:uid="{9E6E137F-3F47-4563-98D7-8F55D2DD00D1}"/>
    <cellStyle name="Porcentagem 2 19 7" xfId="46044" xr:uid="{59CDDB8E-070E-4D00-90AB-9C703C405B3C}"/>
    <cellStyle name="Porcentagem 2 19 7 2" xfId="44031" xr:uid="{F8098E57-7FD5-4F44-A1E3-4D9ED3D8E273}"/>
    <cellStyle name="Porcentagem 2 19 8" xfId="39664" xr:uid="{F736A717-0508-48CF-B5BE-ABAEC40919B3}"/>
    <cellStyle name="Porcentagem 2 19 9" xfId="46046" xr:uid="{FE44B684-1EE7-4324-9EE7-2FE058E4DF44}"/>
    <cellStyle name="Porcentagem 2 2" xfId="528" xr:uid="{00000000-0005-0000-0000-000099020000}"/>
    <cellStyle name="Porcentagem 2 2 10" xfId="46047" xr:uid="{F92EF2CA-8A4A-499D-97A3-57D57C622F76}"/>
    <cellStyle name="Porcentagem 2 2 10 2" xfId="46048" xr:uid="{F032B7F5-AF25-4E89-8319-C5A411F176FF}"/>
    <cellStyle name="Porcentagem 2 2 10 3" xfId="38698" xr:uid="{3FE774DB-1350-4328-86C7-844730C8FBFF}"/>
    <cellStyle name="Porcentagem 2 2 10 4" xfId="46049" xr:uid="{3CAC48F9-53F4-49CC-904D-C7EBE7D6497F}"/>
    <cellStyle name="Porcentagem 2 2 10 5" xfId="46050" xr:uid="{B18CBF12-BBEF-4002-9F91-4F6729FC9F11}"/>
    <cellStyle name="Porcentagem 2 2 10 6" xfId="33454" xr:uid="{4376242E-066A-465D-833D-6DEEF512C1DC}"/>
    <cellStyle name="Porcentagem 2 2 10 7" xfId="46051" xr:uid="{5B9C5E8A-869F-444C-A887-618E88DCEE3A}"/>
    <cellStyle name="Porcentagem 2 2 11" xfId="46052" xr:uid="{05EB35D2-6F0E-4DB3-910B-AD25FF89DC68}"/>
    <cellStyle name="Porcentagem 2 2 11 2" xfId="46053" xr:uid="{B9FBEB65-DA28-41D5-91B4-D956DCB22B0D}"/>
    <cellStyle name="Porcentagem 2 2 11 3" xfId="38709" xr:uid="{851CC576-FA13-481A-A192-5BE930ED6419}"/>
    <cellStyle name="Porcentagem 2 2 11 4" xfId="46054" xr:uid="{BABE2907-0223-47E4-B2DD-504AE0C6589B}"/>
    <cellStyle name="Porcentagem 2 2 11 5" xfId="46055" xr:uid="{8FC57C01-6368-4533-861D-A83B1B19B396}"/>
    <cellStyle name="Porcentagem 2 2 11 6" xfId="40206" xr:uid="{DE1B0AAC-AA32-4550-8BF5-62FC336AC55F}"/>
    <cellStyle name="Porcentagem 2 2 11 7" xfId="46056" xr:uid="{0D4970AB-D27F-452E-942E-CBD4131B8F04}"/>
    <cellStyle name="Porcentagem 2 2 12" xfId="46057" xr:uid="{7D612881-C0A7-4F96-A442-20A4B2854CB0}"/>
    <cellStyle name="Porcentagem 2 2 12 2" xfId="46058" xr:uid="{B0CBF529-6317-4A1C-B368-C4CE08E95623}"/>
    <cellStyle name="Porcentagem 2 2 12 3" xfId="38716" xr:uid="{32D0C78C-02D9-4710-8953-90CBC0F359BA}"/>
    <cellStyle name="Porcentagem 2 2 12 4" xfId="46060" xr:uid="{23588F28-D8C5-48EB-A35F-E7CD068D2427}"/>
    <cellStyle name="Porcentagem 2 2 12 5" xfId="46062" xr:uid="{D0B3D067-5809-4B31-8B35-ED89C5D4890F}"/>
    <cellStyle name="Porcentagem 2 2 12 6" xfId="46064" xr:uid="{94AE1CCE-190E-4F96-B3BD-208FD95032A9}"/>
    <cellStyle name="Porcentagem 2 2 12 7" xfId="46065" xr:uid="{110040BE-9A3D-473B-8748-86BFCDF4BD33}"/>
    <cellStyle name="Porcentagem 2 2 13" xfId="32425" xr:uid="{6DFBF8C2-7A76-4BD7-B4E0-BB82F7FB18A7}"/>
    <cellStyle name="Porcentagem 2 2 13 2" xfId="32430" xr:uid="{42B5BFA4-8A73-4912-97D9-981C8658F0DC}"/>
    <cellStyle name="Porcentagem 2 2 13 3" xfId="38724" xr:uid="{2FE6B022-70CC-4284-8A19-2974C1561A5C}"/>
    <cellStyle name="Porcentagem 2 2 13 4" xfId="23165" xr:uid="{41BA7471-FFA6-4D5B-BFA1-3119EEC04B9A}"/>
    <cellStyle name="Porcentagem 2 2 13 5" xfId="23168" xr:uid="{CE26CF9B-539E-42B8-AC0E-922A76D83FF3}"/>
    <cellStyle name="Porcentagem 2 2 13 6" xfId="23170" xr:uid="{AA824C1E-D651-43DF-8C6D-BFA67DEBBA3D}"/>
    <cellStyle name="Porcentagem 2 2 13 7" xfId="46066" xr:uid="{35510B29-8BD8-4F81-A53F-57D332FD742A}"/>
    <cellStyle name="Porcentagem 2 2 14" xfId="46067" xr:uid="{3F1F7B67-7B31-4299-AA30-E51F6A3B0F33}"/>
    <cellStyle name="Porcentagem 2 2 14 2" xfId="46068" xr:uid="{4AAD80F6-616A-436A-AABD-710D9075AD50}"/>
    <cellStyle name="Porcentagem 2 2 14 3" xfId="38732" xr:uid="{2103C5BC-4853-47D0-A5BF-2A59329459CD}"/>
    <cellStyle name="Porcentagem 2 2 14 4" xfId="10570" xr:uid="{08DF7B5D-73A8-4D08-9447-D275C6DCCF57}"/>
    <cellStyle name="Porcentagem 2 2 14 5" xfId="46069" xr:uid="{256246D7-6A61-4781-805A-3988660C260B}"/>
    <cellStyle name="Porcentagem 2 2 14 6" xfId="46070" xr:uid="{F3E3EBA1-6F66-4A7A-A0F3-C5EBCFC91DCA}"/>
    <cellStyle name="Porcentagem 2 2 14 7" xfId="46071" xr:uid="{67752127-A937-43CA-8FC3-A61158AF962F}"/>
    <cellStyle name="Porcentagem 2 2 15" xfId="15734" xr:uid="{7D0B9C23-EE98-4DB6-B3C9-A50B371AD233}"/>
    <cellStyle name="Porcentagem 2 2 15 2" xfId="46073" xr:uid="{FFD1A8D0-8621-4B20-A7F3-BD9DC1BF9EF0}"/>
    <cellStyle name="Porcentagem 2 2 15 3" xfId="38741" xr:uid="{5DDF9226-865B-4AA2-8083-E7A11BB51667}"/>
    <cellStyle name="Porcentagem 2 2 15 4" xfId="10583" xr:uid="{3A29A79E-E9F2-4F88-9DC9-A19F9C37AF6B}"/>
    <cellStyle name="Porcentagem 2 2 15 5" xfId="46075" xr:uid="{EC27DC8D-FD86-45B9-918E-DCB8D582540C}"/>
    <cellStyle name="Porcentagem 2 2 15 6" xfId="46078" xr:uid="{35D92121-3A1C-4C86-93DA-C4DEC83B4360}"/>
    <cellStyle name="Porcentagem 2 2 15 7" xfId="46081" xr:uid="{D912FEAB-238D-4591-8C32-1542E588ADB4}"/>
    <cellStyle name="Porcentagem 2 2 16" xfId="15740" xr:uid="{258FBFA0-5A72-4A08-9891-3C0F2AC11E40}"/>
    <cellStyle name="Porcentagem 2 2 16 2" xfId="46085" xr:uid="{5591FECA-B3F0-46E5-BAE8-3031E88811AB}"/>
    <cellStyle name="Porcentagem 2 2 16 3" xfId="38764" xr:uid="{116B869F-4832-451C-BD90-6F00F6C05BF4}"/>
    <cellStyle name="Porcentagem 2 2 16 4" xfId="46087" xr:uid="{894FE5F2-9AE5-4050-8E16-DCCC0CD30B5D}"/>
    <cellStyle name="Porcentagem 2 2 16 5" xfId="46092" xr:uid="{62EBB22A-F9A7-4FAF-9099-2EDCD4C1CAAC}"/>
    <cellStyle name="Porcentagem 2 2 16 6" xfId="46096" xr:uid="{381D1C03-19B2-4BA4-8751-54ABA9899C13}"/>
    <cellStyle name="Porcentagem 2 2 16 7" xfId="46098" xr:uid="{CE7B652E-9BE8-407C-8171-ACE29C36102F}"/>
    <cellStyle name="Porcentagem 2 2 17" xfId="20574" xr:uid="{1CC67C77-F2E4-45F1-9636-5728ED5DC244}"/>
    <cellStyle name="Porcentagem 2 2 17 2" xfId="46101" xr:uid="{206B9548-24A2-43E7-B34D-09EDFE767B34}"/>
    <cellStyle name="Porcentagem 2 2 17 3" xfId="4017" xr:uid="{AA8EE50B-4160-44BB-81D0-E5D134E02288}"/>
    <cellStyle name="Porcentagem 2 2 17 4" xfId="46103" xr:uid="{3ED2A1B1-4406-4C0C-B56C-80D5FEC8262C}"/>
    <cellStyle name="Porcentagem 2 2 17 5" xfId="46107" xr:uid="{5BC47959-7B50-4DA5-8A31-41C51C727F12}"/>
    <cellStyle name="Porcentagem 2 2 17 6" xfId="46109" xr:uid="{1D70F212-0B22-4E2F-BB87-E99D1749A133}"/>
    <cellStyle name="Porcentagem 2 2 17 7" xfId="46111" xr:uid="{203A2EC2-6517-4E3B-834B-4225C6316E58}"/>
    <cellStyle name="Porcentagem 2 2 18" xfId="46114" xr:uid="{459B149F-FA2B-4466-B5DF-F0956CB17BA7}"/>
    <cellStyle name="Porcentagem 2 2 18 2" xfId="46118" xr:uid="{097714A2-0360-41B6-8D74-B648E8660A59}"/>
    <cellStyle name="Porcentagem 2 2 18 3" xfId="14123" xr:uid="{2A734DD9-D54D-4AAB-9F9C-868B2848EB4B}"/>
    <cellStyle name="Porcentagem 2 2 18 4" xfId="46122" xr:uid="{DBBD0B45-FABF-45C1-A04F-20690DDECEE0}"/>
    <cellStyle name="Porcentagem 2 2 18 5" xfId="46125" xr:uid="{5942C53A-A015-4154-A69B-B949AA3442AD}"/>
    <cellStyle name="Porcentagem 2 2 18 6" xfId="46127" xr:uid="{1A9B5FA2-DBFC-45CF-BFE1-2279AD8AFBB3}"/>
    <cellStyle name="Porcentagem 2 2 18 7" xfId="46129" xr:uid="{8F5F7AA2-F9C0-4257-BAFC-42A1EAE12848}"/>
    <cellStyle name="Porcentagem 2 2 19" xfId="46132" xr:uid="{F05B0D20-8F1E-4004-B52F-1ACFCB2AEF02}"/>
    <cellStyle name="Porcentagem 2 2 19 2" xfId="46136" xr:uid="{E8832282-CC98-4D9D-806C-18A75407B7A2}"/>
    <cellStyle name="Porcentagem 2 2 19 3" xfId="9883" xr:uid="{A16701D4-188D-4ADF-9CF9-3C718935E6FB}"/>
    <cellStyle name="Porcentagem 2 2 19 4" xfId="46138" xr:uid="{5C68040F-23F4-4E9F-8E38-07D9A5439F8B}"/>
    <cellStyle name="Porcentagem 2 2 19 5" xfId="46140" xr:uid="{E932FF36-DE15-4776-BC04-16ADA85304B3}"/>
    <cellStyle name="Porcentagem 2 2 19 6" xfId="46142" xr:uid="{7BA83899-2926-43BF-BC46-F3035B46ED02}"/>
    <cellStyle name="Porcentagem 2 2 19 7" xfId="46144" xr:uid="{B208FB9B-0238-4127-AE3D-3C2A33433B96}"/>
    <cellStyle name="Porcentagem 2 2 2" xfId="529" xr:uid="{00000000-0005-0000-0000-00009A020000}"/>
    <cellStyle name="Porcentagem 2 2 2 2" xfId="18126" xr:uid="{0D521D7C-A337-45E8-9EC9-F4635FECBFDC}"/>
    <cellStyle name="Porcentagem 2 2 2 2 2" xfId="46148" xr:uid="{2B44BF30-F704-49D1-9309-80B83C8A3D0B}"/>
    <cellStyle name="Porcentagem 2 2 2 3" xfId="1635" xr:uid="{04F2B531-C0A9-4108-A82F-08E7683A0937}"/>
    <cellStyle name="Porcentagem 2 2 2 3 2" xfId="25281" xr:uid="{775A6A8B-C483-4BF0-9E7C-0782EC5B2325}"/>
    <cellStyle name="Porcentagem 2 2 2 4" xfId="25022" xr:uid="{8BDBEECC-DAA1-4D1E-845C-707A72670C45}"/>
    <cellStyle name="Porcentagem 2 2 2 4 2" xfId="25311" xr:uid="{C26B5FB4-9727-45C9-A2BC-B3D22C61A2AE}"/>
    <cellStyle name="Porcentagem 2 2 2 5" xfId="46152" xr:uid="{AC52EDA2-645A-4F45-AAD3-11AD7C09BE0A}"/>
    <cellStyle name="Porcentagem 2 2 2 5 2" xfId="25321" xr:uid="{11C31F0F-E606-4AC3-90B0-A48840728B90}"/>
    <cellStyle name="Porcentagem 2 2 2 6" xfId="46155" xr:uid="{1C762583-EC2B-433F-AEA6-272E893FFF76}"/>
    <cellStyle name="Porcentagem 2 2 2 7" xfId="46158" xr:uid="{A98F9171-F6CE-4BF0-9882-5B453B8EC302}"/>
    <cellStyle name="Porcentagem 2 2 20" xfId="15735" xr:uid="{590233B2-2C1B-4442-8577-7A3D3BB86FB4}"/>
    <cellStyle name="Porcentagem 2 2 20 2" xfId="46074" xr:uid="{A44FEF38-593A-4553-8FDE-432656F808CD}"/>
    <cellStyle name="Porcentagem 2 2 20 3" xfId="38742" xr:uid="{659897D9-CF19-484F-B0CD-E0640AEBA3BE}"/>
    <cellStyle name="Porcentagem 2 2 20 4" xfId="10584" xr:uid="{6D07E6A0-2D29-4274-AFE4-C7417E611C32}"/>
    <cellStyle name="Porcentagem 2 2 20 5" xfId="46076" xr:uid="{91AC1ACE-E6D6-46CB-9C0C-700A9195F38D}"/>
    <cellStyle name="Porcentagem 2 2 20 6" xfId="46079" xr:uid="{15E3E88C-B54F-4858-8912-4A3ECD158CF0}"/>
    <cellStyle name="Porcentagem 2 2 20 7" xfId="46082" xr:uid="{60693671-93AA-4815-B2D9-E57CA413C2CE}"/>
    <cellStyle name="Porcentagem 2 2 21" xfId="15741" xr:uid="{0804744A-F035-47ED-A502-70EE08E4182A}"/>
    <cellStyle name="Porcentagem 2 2 21 2" xfId="46086" xr:uid="{C061A046-B7F6-40BB-BDF4-40CD1F369233}"/>
    <cellStyle name="Porcentagem 2 2 21 3" xfId="38765" xr:uid="{741FC782-B19A-4649-95F8-BC5D1242C6E0}"/>
    <cellStyle name="Porcentagem 2 2 21 4" xfId="46088" xr:uid="{3A1FFD57-5BA2-4A24-B6B1-34F86C2FEDB2}"/>
    <cellStyle name="Porcentagem 2 2 21 5" xfId="46093" xr:uid="{6214AA23-1BF9-4F7B-ABA8-7196303838F2}"/>
    <cellStyle name="Porcentagem 2 2 21 6" xfId="46097" xr:uid="{9C3E66AF-F8FA-4648-9D69-6EC742F5ED67}"/>
    <cellStyle name="Porcentagem 2 2 21 7" xfId="46099" xr:uid="{DBFAF83C-3D47-4B7C-8739-998ABA3D1926}"/>
    <cellStyle name="Porcentagem 2 2 22" xfId="20573" xr:uid="{936D80E1-6E36-44BF-A618-630123053D8D}"/>
    <cellStyle name="Porcentagem 2 2 22 2" xfId="46102" xr:uid="{9291F4FE-E5D0-4B27-9D96-28585E5ED1BE}"/>
    <cellStyle name="Porcentagem 2 2 22 3" xfId="4018" xr:uid="{C8426CAE-8423-461E-BE1E-276F9C9EBAD8}"/>
    <cellStyle name="Porcentagem 2 2 22 4" xfId="46104" xr:uid="{843104C6-FEDF-4774-8218-8FDDB56801A3}"/>
    <cellStyle name="Porcentagem 2 2 22 5" xfId="46108" xr:uid="{44B5561C-E734-4777-838D-9BF4B7615313}"/>
    <cellStyle name="Porcentagem 2 2 22 6" xfId="46110" xr:uid="{9D93B307-0F56-4E4D-8A1E-C408EC948A8A}"/>
    <cellStyle name="Porcentagem 2 2 22 7" xfId="46112" xr:uid="{C932EC93-A2D5-4925-BCA3-446DE1E0903B}"/>
    <cellStyle name="Porcentagem 2 2 23" xfId="46115" xr:uid="{C90660A8-BEF5-449E-8770-B9614E36876A}"/>
    <cellStyle name="Porcentagem 2 2 23 2" xfId="46119" xr:uid="{AF705829-D0DF-4D31-A67D-82A8880D50C9}"/>
    <cellStyle name="Porcentagem 2 2 23 3" xfId="14124" xr:uid="{810A0B60-35F2-42BF-91CE-5E2692A52A4E}"/>
    <cellStyle name="Porcentagem 2 2 23 4" xfId="46123" xr:uid="{A9716A75-FAE3-459A-A6BD-C183BFC3A53A}"/>
    <cellStyle name="Porcentagem 2 2 23 5" xfId="46126" xr:uid="{E939BBE9-E1B6-4E23-9194-D883B9CD1BBF}"/>
    <cellStyle name="Porcentagem 2 2 23 6" xfId="46128" xr:uid="{6E853A4A-5A3E-490E-A323-ADF5E311B109}"/>
    <cellStyle name="Porcentagem 2 2 23 7" xfId="46130" xr:uid="{B7AEC118-6EE7-4784-B0E2-1B1A8A124EC4}"/>
    <cellStyle name="Porcentagem 2 2 24" xfId="46133" xr:uid="{48EDD2A8-5E79-4189-9973-ADC27F537C76}"/>
    <cellStyle name="Porcentagem 2 2 24 2" xfId="46137" xr:uid="{B9E66E77-5848-4A83-B4EA-D9EC71D852A5}"/>
    <cellStyle name="Porcentagem 2 2 24 3" xfId="9884" xr:uid="{63D52EAC-C3D6-4B86-9AA2-BDEA745E79BC}"/>
    <cellStyle name="Porcentagem 2 2 24 4" xfId="46139" xr:uid="{006CB603-A37B-49C6-A57A-DF66BFF3CD53}"/>
    <cellStyle name="Porcentagem 2 2 24 5" xfId="46141" xr:uid="{2DFA1198-7186-479B-8B7F-3348EC24713D}"/>
    <cellStyle name="Porcentagem 2 2 24 6" xfId="46143" xr:uid="{238A64B6-5B4F-49DE-8C98-94394A54E69B}"/>
    <cellStyle name="Porcentagem 2 2 24 7" xfId="46145" xr:uid="{2A19509D-31FF-448A-B0E0-F56D10D7598E}"/>
    <cellStyle name="Porcentagem 2 2 25" xfId="46161" xr:uid="{2C43B3AF-B657-4E82-BBEF-47E0F3DFE758}"/>
    <cellStyle name="Porcentagem 2 2 25 2" xfId="46165" xr:uid="{E78CEAEB-E985-47F9-9B8E-0462B50BD169}"/>
    <cellStyle name="Porcentagem 2 2 25 3" xfId="38784" xr:uid="{ED3DBBF0-5F08-424B-9992-A64D7FC9E6D3}"/>
    <cellStyle name="Porcentagem 2 2 25 4" xfId="46168" xr:uid="{37F1B020-1AE8-4466-B4F7-C5847B2765FF}"/>
    <cellStyle name="Porcentagem 2 2 25 5" xfId="46171" xr:uid="{6DABAB12-E762-4720-9052-2C70CBADB89D}"/>
    <cellStyle name="Porcentagem 2 2 25 6" xfId="46174" xr:uid="{807CE4F9-F606-4210-8F29-A9488EA18927}"/>
    <cellStyle name="Porcentagem 2 2 25 7" xfId="46177" xr:uid="{90987889-D5E5-47DA-BF81-93FBBF5C2259}"/>
    <cellStyle name="Porcentagem 2 2 26" xfId="20581" xr:uid="{B0B492C6-03FA-4054-8C32-ADA7FFA28043}"/>
    <cellStyle name="Porcentagem 2 2 26 2" xfId="2205" xr:uid="{1F0E3D54-9BB6-4761-B9D2-EA1B8C755505}"/>
    <cellStyle name="Porcentagem 2 2 26 3" xfId="2224" xr:uid="{0E727688-6FF2-49B1-96CB-5927714B02A5}"/>
    <cellStyle name="Porcentagem 2 2 26 4" xfId="26808" xr:uid="{58E1922B-B8EC-4B40-A4D9-6399F0D7CC76}"/>
    <cellStyle name="Porcentagem 2 2 26 5" xfId="26812" xr:uid="{962FC81E-A50A-41C9-8D14-A5F11431F4A3}"/>
    <cellStyle name="Porcentagem 2 2 26 6" xfId="46182" xr:uid="{51EBC664-BF5C-417F-9C10-001B737E2CF4}"/>
    <cellStyle name="Porcentagem 2 2 26 7" xfId="35472" xr:uid="{C844F7A9-DFF1-47DA-8F94-DB9C168D5B4F}"/>
    <cellStyle name="Porcentagem 2 2 27" xfId="20589" xr:uid="{41035D4F-76C8-4D7E-BDDB-874F39ACCF0B}"/>
    <cellStyle name="Porcentagem 2 2 27 2" xfId="26818" xr:uid="{94162E7C-7667-43C1-A7D9-786D48CD6398}"/>
    <cellStyle name="Porcentagem 2 2 27 3" xfId="26831" xr:uid="{F40D4855-D1A5-4BB0-90BF-0B859B0ED46E}"/>
    <cellStyle name="Porcentagem 2 2 27 4" xfId="26838" xr:uid="{2A8FA252-03DA-47F4-9A8F-21253B124BDF}"/>
    <cellStyle name="Porcentagem 2 2 27 5" xfId="26842" xr:uid="{FEBFC647-93AE-44DB-9F99-B7B6467E7965}"/>
    <cellStyle name="Porcentagem 2 2 27 6" xfId="46185" xr:uid="{4F265520-B44E-4214-B67A-BC3A7377B385}"/>
    <cellStyle name="Porcentagem 2 2 27 7" xfId="35481" xr:uid="{5CC1D48E-0932-471B-8883-D0D39E40431B}"/>
    <cellStyle name="Porcentagem 2 2 28" xfId="11031" xr:uid="{B2FAF399-2B84-4FFE-8B87-706315BEA8F9}"/>
    <cellStyle name="Porcentagem 2 2 28 2" xfId="1847" xr:uid="{2F9062B8-EFA7-4357-9149-961E1D9B07D9}"/>
    <cellStyle name="Porcentagem 2 2 28 3" xfId="26846" xr:uid="{9BDF021F-7A41-43C8-916B-47343B7C554C}"/>
    <cellStyle name="Porcentagem 2 2 28 4" xfId="26852" xr:uid="{AE7EA252-0B56-4B40-A58E-5918F6EFAA9E}"/>
    <cellStyle name="Porcentagem 2 2 28 5" xfId="46188" xr:uid="{2C353D15-5A69-4A82-9341-BEF58A01321B}"/>
    <cellStyle name="Porcentagem 2 2 28 6" xfId="46191" xr:uid="{4A338174-D906-41F6-A767-530559E494F6}"/>
    <cellStyle name="Porcentagem 2 2 28 7" xfId="35490" xr:uid="{06F40167-6B87-4708-B39A-A559FAA54580}"/>
    <cellStyle name="Porcentagem 2 2 29" xfId="26855" xr:uid="{08849683-5D10-4103-BA65-103FC4A3E58E}"/>
    <cellStyle name="Porcentagem 2 2 29 2" xfId="2318" xr:uid="{1BCCB09C-0B39-4907-BF8D-47F86EED7DD5}"/>
    <cellStyle name="Porcentagem 2 2 29 3" xfId="7506" xr:uid="{F3A7E3C4-BA22-495B-B2A9-BFE9A472652D}"/>
    <cellStyle name="Porcentagem 2 2 29 4" xfId="19210" xr:uid="{23B703B8-8764-46CA-9660-A603B4E78A0A}"/>
    <cellStyle name="Porcentagem 2 2 29 5" xfId="46194" xr:uid="{B176C1AA-212D-442B-AE0D-A8F79AD7CDAA}"/>
    <cellStyle name="Porcentagem 2 2 29 6" xfId="46197" xr:uid="{1FF43C01-938A-4AF5-9A3E-3C9483AB4172}"/>
    <cellStyle name="Porcentagem 2 2 29 7" xfId="35501" xr:uid="{B5E76B5D-7182-4A3C-B580-43EF62C04AE0}"/>
    <cellStyle name="Porcentagem 2 2 3" xfId="20403" xr:uid="{BE3578DB-3052-48EE-8571-C236B931D757}"/>
    <cellStyle name="Porcentagem 2 2 3 2" xfId="15894" xr:uid="{D3346037-B019-40FC-9ABA-F7D6DD32B6E6}"/>
    <cellStyle name="Porcentagem 2 2 3 2 2" xfId="8160" xr:uid="{BD2B7C3F-3954-4D0E-8071-B7C8CC989AFF}"/>
    <cellStyle name="Porcentagem 2 2 3 3" xfId="18133" xr:uid="{7CE766FD-5420-4CED-99BE-3739B4B1924D}"/>
    <cellStyle name="Porcentagem 2 2 3 3 2" xfId="44620" xr:uid="{719599A3-8E9C-40D4-A7E2-F4716E1E8C3E}"/>
    <cellStyle name="Porcentagem 2 2 3 4" xfId="20410" xr:uid="{99589E90-0AF8-4237-815F-074B108F2C33}"/>
    <cellStyle name="Porcentagem 2 2 3 4 2" xfId="46200" xr:uid="{3962727A-F57E-4746-BA32-88DCB90232C2}"/>
    <cellStyle name="Porcentagem 2 2 3 5" xfId="46204" xr:uid="{DA7C2E3A-71B3-4752-8E76-F5EAA1B38635}"/>
    <cellStyle name="Porcentagem 2 2 3 5 2" xfId="46207" xr:uid="{1C2B51AC-9B3A-4777-9152-71D5DFE76C4A}"/>
    <cellStyle name="Porcentagem 2 2 3 6" xfId="46210" xr:uid="{51B5185A-684E-4357-88DD-4D81D92640BB}"/>
    <cellStyle name="Porcentagem 2 2 3 7" xfId="3226" xr:uid="{A1C359E8-3092-4D82-9CC9-AA98B525EB96}"/>
    <cellStyle name="Porcentagem 2 2 30" xfId="46162" xr:uid="{D2274DAA-9168-496C-8625-3F7BC4790180}"/>
    <cellStyle name="Porcentagem 2 2 30 2" xfId="46166" xr:uid="{CCE379EC-F6AD-44AD-ACB7-4B15F5E9ECDC}"/>
    <cellStyle name="Porcentagem 2 2 30 3" xfId="38785" xr:uid="{F69D1AEA-ECBE-4AAA-9356-13F03A4FBFCF}"/>
    <cellStyle name="Porcentagem 2 2 30 4" xfId="46169" xr:uid="{8A0CF408-00C6-4B1B-ABA5-07F86ADDF299}"/>
    <cellStyle name="Porcentagem 2 2 30 5" xfId="46172" xr:uid="{C35A04DF-BA5F-4AC1-B9B2-FF02A59914C4}"/>
    <cellStyle name="Porcentagem 2 2 30 6" xfId="46175" xr:uid="{BC75014B-7435-49F0-8B2F-7B189248FC75}"/>
    <cellStyle name="Porcentagem 2 2 30 7" xfId="46178" xr:uid="{DCAC0E0C-0D08-4381-B05E-65D9AD391AD7}"/>
    <cellStyle name="Porcentagem 2 2 31" xfId="20580" xr:uid="{93D6BDB4-10BC-4345-B220-08B885F9B558}"/>
    <cellStyle name="Porcentagem 2 2 31 2" xfId="2206" xr:uid="{6C57367A-A07A-4FBA-962C-B8C5F29093C7}"/>
    <cellStyle name="Porcentagem 2 2 31 3" xfId="2225" xr:uid="{16F697CE-5A22-4F72-BCDF-E8739ABA3D73}"/>
    <cellStyle name="Porcentagem 2 2 31 4" xfId="26807" xr:uid="{CC0826CA-32AD-4CCD-B351-6CB138F2C019}"/>
    <cellStyle name="Porcentagem 2 2 31 5" xfId="26811" xr:uid="{4F16ABCC-9BFC-426F-9DFF-5E913122544F}"/>
    <cellStyle name="Porcentagem 2 2 31 6" xfId="46183" xr:uid="{BF1AE542-1780-4411-AE71-E6C8306C0FD0}"/>
    <cellStyle name="Porcentagem 2 2 31 7" xfId="35473" xr:uid="{D6A9E6A3-3038-498C-ACFD-D99E3FC0EB09}"/>
    <cellStyle name="Porcentagem 2 2 32" xfId="20588" xr:uid="{FB6FB2BD-3AA0-448F-9916-8E297DC5914B}"/>
    <cellStyle name="Porcentagem 2 2 32 2" xfId="26817" xr:uid="{D14A7C45-1EA7-4FF6-BEFC-845F4161704D}"/>
    <cellStyle name="Porcentagem 2 2 32 3" xfId="26830" xr:uid="{1E8333F6-FB62-4366-8374-F2EB84A813CC}"/>
    <cellStyle name="Porcentagem 2 2 32 4" xfId="26837" xr:uid="{F7925AF3-171A-46A1-8D64-1572BA9DDEF4}"/>
    <cellStyle name="Porcentagem 2 2 32 5" xfId="26841" xr:uid="{A449BB98-E22A-470F-942A-5294DCB7C420}"/>
    <cellStyle name="Porcentagem 2 2 32 6" xfId="46186" xr:uid="{E164A48B-7CCF-4AC9-A01B-9D49755024EC}"/>
    <cellStyle name="Porcentagem 2 2 32 7" xfId="35482" xr:uid="{DA8DFA67-097B-4964-B278-E0D736B16F4F}"/>
    <cellStyle name="Porcentagem 2 2 33" xfId="11032" xr:uid="{612F00FE-770C-4867-BE4C-ED94E6495DDF}"/>
    <cellStyle name="Porcentagem 2 2 33 2" xfId="1846" xr:uid="{D642E746-4507-42C0-8DEF-42C0EDF83930}"/>
    <cellStyle name="Porcentagem 2 2 33 3" xfId="26845" xr:uid="{04F1B621-949F-4B2C-A96B-52AB4396A1C6}"/>
    <cellStyle name="Porcentagem 2 2 33 4" xfId="26851" xr:uid="{5AB19A04-1C2B-4E55-80E9-A82C3F309508}"/>
    <cellStyle name="Porcentagem 2 2 33 5" xfId="46189" xr:uid="{35B26EE9-7214-4F36-B526-D3BB9BC05AF0}"/>
    <cellStyle name="Porcentagem 2 2 33 6" xfId="46192" xr:uid="{3515588E-A0C4-4304-91E4-D3BC85848AE4}"/>
    <cellStyle name="Porcentagem 2 2 33 7" xfId="35491" xr:uid="{18EE1E5A-A7E8-48BA-8589-48FEF8531BB4}"/>
    <cellStyle name="Porcentagem 2 2 34" xfId="26854" xr:uid="{5C2B92B4-7BBD-4770-97DA-44575FB9EC21}"/>
    <cellStyle name="Porcentagem 2 2 34 2" xfId="2319" xr:uid="{4179B709-654A-4BD8-996D-640520EBDE79}"/>
    <cellStyle name="Porcentagem 2 2 34 3" xfId="7505" xr:uid="{E011C470-1C24-4A1F-B1CB-62908A903418}"/>
    <cellStyle name="Porcentagem 2 2 34 4" xfId="19209" xr:uid="{D095783B-74E5-45F0-9BB9-6F1C3173F6E8}"/>
    <cellStyle name="Porcentagem 2 2 34 5" xfId="46195" xr:uid="{A2743161-77D6-4EE1-A972-7B8217100375}"/>
    <cellStyle name="Porcentagem 2 2 34 6" xfId="46198" xr:uid="{6C2F13E1-FACD-46A7-AB92-CB372BB2E537}"/>
    <cellStyle name="Porcentagem 2 2 34 7" xfId="35502" xr:uid="{4460BF4D-31B7-4CFA-9130-12E1EFDAEDDE}"/>
    <cellStyle name="Porcentagem 2 2 35" xfId="26860" xr:uid="{8A568759-50E5-45B4-ACA1-3B3A8C1451C5}"/>
    <cellStyle name="Porcentagem 2 2 35 2" xfId="26867" xr:uid="{E1247CAB-1F55-4C17-AD6F-DD64388BFFCE}"/>
    <cellStyle name="Porcentagem 2 2 35 3" xfId="26874" xr:uid="{77E8AD92-A0E2-4F17-88E1-89430C080B7B}"/>
    <cellStyle name="Porcentagem 2 2 35 4" xfId="26881" xr:uid="{3A4AE6B8-E269-4B06-A74A-389AAD8F3031}"/>
    <cellStyle name="Porcentagem 2 2 35 5" xfId="46213" xr:uid="{31D85222-922C-48A8-8013-B5FF53D09A20}"/>
    <cellStyle name="Porcentagem 2 2 35 6" xfId="46217" xr:uid="{5E36B80A-D5B2-4245-929B-DE585FF5514D}"/>
    <cellStyle name="Porcentagem 2 2 35 7" xfId="35512" xr:uid="{4E05475C-B045-4779-AE9F-EE8B494690AB}"/>
    <cellStyle name="Porcentagem 2 2 36" xfId="26884" xr:uid="{52D83422-71F1-4F95-88D5-06631549F29B}"/>
    <cellStyle name="Porcentagem 2 2 36 2" xfId="26893" xr:uid="{CF64A50D-154E-48F5-B53D-92E4315ACEDD}"/>
    <cellStyle name="Porcentagem 2 2 36 3" xfId="26903" xr:uid="{F9A58F93-F4FF-4622-AE8C-D637F44699D8}"/>
    <cellStyle name="Porcentagem 2 2 36 4" xfId="26910" xr:uid="{A201F157-E53C-493E-A775-88017B1CFFB2}"/>
    <cellStyle name="Porcentagem 2 2 36 5" xfId="46221" xr:uid="{5F779229-890F-4913-A5A2-49B845DE8199}"/>
    <cellStyle name="Porcentagem 2 2 36 6" xfId="46225" xr:uid="{512D74B3-ED0A-4950-87B9-290AEE16F232}"/>
    <cellStyle name="Porcentagem 2 2 36 7" xfId="35521" xr:uid="{30D868F6-47DE-48BB-94AA-A0D5261E9B73}"/>
    <cellStyle name="Porcentagem 2 2 37" xfId="26913" xr:uid="{6F76CB7D-8365-4E0C-A455-5509E8AC5F70}"/>
    <cellStyle name="Porcentagem 2 2 37 2" xfId="26921" xr:uid="{4C3FE603-BE6D-4E54-AA8B-44840A9A336E}"/>
    <cellStyle name="Porcentagem 2 2 37 3" xfId="26928" xr:uid="{D3A2F985-B287-4B49-B220-7A5014C37A2E}"/>
    <cellStyle name="Porcentagem 2 2 37 4" xfId="26936" xr:uid="{5572C7F8-52F3-408F-B404-311CD7AA6AC4}"/>
    <cellStyle name="Porcentagem 2 2 37 5" xfId="46229" xr:uid="{D23534A9-736B-4D19-8258-8390483014D7}"/>
    <cellStyle name="Porcentagem 2 2 37 6" xfId="46234" xr:uid="{F297966D-EB55-4CB6-A939-C5020F4F1F8C}"/>
    <cellStyle name="Porcentagem 2 2 37 7" xfId="35530" xr:uid="{44A10A4D-6DD9-4754-8BC6-1068EA600E49}"/>
    <cellStyle name="Porcentagem 2 2 38" xfId="26939" xr:uid="{518450B5-D8B9-494E-984A-9C3E61F25410}"/>
    <cellStyle name="Porcentagem 2 2 38 2" xfId="26947" xr:uid="{D15A53ED-509C-422F-8CD8-DC104F85BA6F}"/>
    <cellStyle name="Porcentagem 2 2 38 3" xfId="38865" xr:uid="{7B13DB8D-B077-45FF-8A89-2D293DDE7174}"/>
    <cellStyle name="Porcentagem 2 2 38 4" xfId="43092" xr:uid="{93F802D8-3E50-49A1-AEA7-F738F02775A8}"/>
    <cellStyle name="Porcentagem 2 2 38 5" xfId="43096" xr:uid="{0536026C-7C5B-4C25-8493-B8F45F340C9C}"/>
    <cellStyle name="Porcentagem 2 2 38 6" xfId="46238" xr:uid="{6CA9F009-A69F-48E4-A629-0E6D7D16F4C6}"/>
    <cellStyle name="Porcentagem 2 2 38 7" xfId="46241" xr:uid="{406E1CFD-7AAE-4DE4-ABCE-1C415C65873B}"/>
    <cellStyle name="Porcentagem 2 2 39" xfId="26955" xr:uid="{E449AF2C-129D-4159-9C24-4F4C571BC032}"/>
    <cellStyle name="Porcentagem 2 2 39 2" xfId="19351" xr:uid="{DE9A5621-9ADD-4B92-98C8-D237C95D0A67}"/>
    <cellStyle name="Porcentagem 2 2 39 3" xfId="38874" xr:uid="{7CEEA57E-46C4-414A-828E-32D93FD16FCD}"/>
    <cellStyle name="Porcentagem 2 2 39 4" xfId="31043" xr:uid="{8C30800D-51AB-4253-B17C-779AA96B4861}"/>
    <cellStyle name="Porcentagem 2 2 39 5" xfId="46245" xr:uid="{9ED7DF03-EEB3-4167-9FB8-8EC0487A7F91}"/>
    <cellStyle name="Porcentagem 2 2 39 6" xfId="46247" xr:uid="{BF93F922-0F47-4C13-B3EB-C970E87E4D04}"/>
    <cellStyle name="Porcentagem 2 2 39 7" xfId="46249" xr:uid="{17DBC56C-24CD-44EE-9EA2-0A081A125586}"/>
    <cellStyle name="Porcentagem 2 2 4" xfId="20413" xr:uid="{4BE0BBA5-41A9-419D-8CF1-257E517AD6AA}"/>
    <cellStyle name="Porcentagem 2 2 4 2" xfId="20417" xr:uid="{F5BA6529-B39D-43DF-AD5B-812585EFECB4}"/>
    <cellStyle name="Porcentagem 2 2 4 2 2" xfId="8194" xr:uid="{677E6F36-4262-44DF-8107-77A51AF28E7B}"/>
    <cellStyle name="Porcentagem 2 2 4 3" xfId="20426" xr:uid="{2BC459C7-33FD-46C2-9A7D-5BD4BEBCA3E7}"/>
    <cellStyle name="Porcentagem 2 2 4 3 2" xfId="46253" xr:uid="{D06A7653-A2C9-4F4A-A59C-4F1F960C7276}"/>
    <cellStyle name="Porcentagem 2 2 4 4" xfId="20431" xr:uid="{1F854814-0E99-4CF7-ADF2-117166F5B23A}"/>
    <cellStyle name="Porcentagem 2 2 4 4 2" xfId="46254" xr:uid="{EBD7B0B5-217F-4F83-BFA4-B3DC2FEF87AE}"/>
    <cellStyle name="Porcentagem 2 2 4 5" xfId="46255" xr:uid="{EF8DAD02-F38A-45C7-9940-BB97A9C5B082}"/>
    <cellStyle name="Porcentagem 2 2 4 5 2" xfId="46257" xr:uid="{9B3C6DE4-F382-4AEA-9D3D-2385DA7B1BFC}"/>
    <cellStyle name="Porcentagem 2 2 4 6" xfId="41558" xr:uid="{C2E5D507-6D33-4215-A47D-5EAE6CDE8503}"/>
    <cellStyle name="Porcentagem 2 2 4 7" xfId="3272" xr:uid="{83F92EF2-9773-4803-B33D-1AF967F1F0C7}"/>
    <cellStyle name="Porcentagem 2 2 40" xfId="26859" xr:uid="{8049BC47-09AC-4112-A742-47486F76A4FF}"/>
    <cellStyle name="Porcentagem 2 2 40 2" xfId="26866" xr:uid="{318C5D3A-6BF2-4550-BAAD-B779FDA3D9E0}"/>
    <cellStyle name="Porcentagem 2 2 40 3" xfId="26873" xr:uid="{5A6C7468-31BD-4C51-ADD7-399DF27E452F}"/>
    <cellStyle name="Porcentagem 2 2 40 4" xfId="26880" xr:uid="{E78FCBDE-7D0D-4449-99BB-55F57A5607CF}"/>
    <cellStyle name="Porcentagem 2 2 40 5" xfId="46214" xr:uid="{A0AE0154-AF7A-49BA-87CE-16342EA9CDE5}"/>
    <cellStyle name="Porcentagem 2 2 40 6" xfId="46218" xr:uid="{8DA0A453-52D6-43E9-ABFA-52C4F241D4E6}"/>
    <cellStyle name="Porcentagem 2 2 40 7" xfId="35513" xr:uid="{6CD72A65-24E4-407D-908B-59A731EBB01A}"/>
    <cellStyle name="Porcentagem 2 2 41" xfId="26883" xr:uid="{3676A181-B5C3-4C91-BEE4-00F66A2A5AF1}"/>
    <cellStyle name="Porcentagem 2 2 41 2" xfId="26892" xr:uid="{B2673C37-AC4A-4221-BFC5-3743A3C408B6}"/>
    <cellStyle name="Porcentagem 2 2 41 3" xfId="26902" xr:uid="{B639DA84-F56D-4C84-9E11-CB05E47FA022}"/>
    <cellStyle name="Porcentagem 2 2 41 4" xfId="26909" xr:uid="{E9B86694-FF5D-4AAD-8BF0-5A61AE5A4EFE}"/>
    <cellStyle name="Porcentagem 2 2 41 5" xfId="46222" xr:uid="{3E0A78CD-B365-4128-9D73-3D57A21A9F64}"/>
    <cellStyle name="Porcentagem 2 2 41 6" xfId="46226" xr:uid="{20EF0D11-E731-4167-AFC2-6143ED1C4DE8}"/>
    <cellStyle name="Porcentagem 2 2 41 7" xfId="35522" xr:uid="{BE2F9A3B-2382-41C0-8DB0-264704E68B43}"/>
    <cellStyle name="Porcentagem 2 2 42" xfId="26912" xr:uid="{D0082B5B-0ED4-481E-8E85-D5BDBD2651FC}"/>
    <cellStyle name="Porcentagem 2 2 42 2" xfId="26920" xr:uid="{40F05302-EEA4-4A6C-9F3B-CC2EA8FB4437}"/>
    <cellStyle name="Porcentagem 2 2 42 3" xfId="26927" xr:uid="{6E54C227-455D-42AC-B5D3-F1CAE83F808B}"/>
    <cellStyle name="Porcentagem 2 2 42 4" xfId="26935" xr:uid="{152E3B60-A5C3-40F8-8832-F5422783987D}"/>
    <cellStyle name="Porcentagem 2 2 42 5" xfId="46230" xr:uid="{E553487F-2D08-4050-966F-2D326E8F0118}"/>
    <cellStyle name="Porcentagem 2 2 42 6" xfId="46235" xr:uid="{AC1B2CB1-EC2C-49DC-838D-AD60E932ED10}"/>
    <cellStyle name="Porcentagem 2 2 42 7" xfId="35531" xr:uid="{59821F27-A292-411E-85BF-A6708F273111}"/>
    <cellStyle name="Porcentagem 2 2 43" xfId="26938" xr:uid="{9EADAF6A-340C-455F-A72E-09C78ABCC571}"/>
    <cellStyle name="Porcentagem 2 2 43 2" xfId="26946" xr:uid="{4B992187-0BE8-4D10-8C81-84B03B00BE0A}"/>
    <cellStyle name="Porcentagem 2 2 43 3" xfId="38866" xr:uid="{5EB223E0-4AAB-4ED3-9753-D7A8A8B2E05F}"/>
    <cellStyle name="Porcentagem 2 2 43 4" xfId="43093" xr:uid="{8A67BD14-D4E8-47BC-B2AA-23DB0B1E7866}"/>
    <cellStyle name="Porcentagem 2 2 43 5" xfId="43097" xr:uid="{F84212D3-7125-4DC7-A51E-841AB4028272}"/>
    <cellStyle name="Porcentagem 2 2 43 6" xfId="46239" xr:uid="{F02121C9-9FB2-4809-B225-E1747DB3414B}"/>
    <cellStyle name="Porcentagem 2 2 43 7" xfId="46242" xr:uid="{F2E5E459-4637-4F7C-B3E8-C585962EA6EE}"/>
    <cellStyle name="Porcentagem 2 2 44" xfId="26954" xr:uid="{0ABC2426-32BA-4B11-AF0F-4650CF5872EB}"/>
    <cellStyle name="Porcentagem 2 2 44 2" xfId="19350" xr:uid="{81AF8CF2-BB8C-4DF2-ADF9-E1A31A81C4C3}"/>
    <cellStyle name="Porcentagem 2 2 44 3" xfId="38875" xr:uid="{5EA55128-0116-4B33-90BF-200A2644353B}"/>
    <cellStyle name="Porcentagem 2 2 44 4" xfId="31042" xr:uid="{0C27B1C0-68A0-41E8-AB15-65BC292A8CC0}"/>
    <cellStyle name="Porcentagem 2 2 44 5" xfId="46246" xr:uid="{AC455F64-5D59-4B70-9DCD-A043854BB18E}"/>
    <cellStyle name="Porcentagem 2 2 44 6" xfId="46248" xr:uid="{CFF05F14-4B5B-45D8-8166-8201D1B42640}"/>
    <cellStyle name="Porcentagem 2 2 44 7" xfId="46250" xr:uid="{EA1F3D72-BFDA-425A-AA4B-7A6B74B092DE}"/>
    <cellStyle name="Porcentagem 2 2 45" xfId="26964" xr:uid="{852C65DB-1BAF-4DD0-A1BE-23BEB6E7FFE3}"/>
    <cellStyle name="Porcentagem 2 2 45 2" xfId="46258" xr:uid="{7C9C130C-4C7D-4B34-B0FE-D4AED231F3DA}"/>
    <cellStyle name="Porcentagem 2 2 45 3" xfId="37198" xr:uid="{EEEBB7A3-2767-40E6-A14A-60E91DEB3915}"/>
    <cellStyle name="Porcentagem 2 2 45 4" xfId="46260" xr:uid="{D3DEB3A6-660A-42E5-AFA2-D4FF5149A83A}"/>
    <cellStyle name="Porcentagem 2 2 45 5" xfId="46262" xr:uid="{0E22209A-134D-4F8E-A5C1-4E7492C8B532}"/>
    <cellStyle name="Porcentagem 2 2 45 6" xfId="46264" xr:uid="{0A883965-E223-4809-966A-4C6CB1A1FEA7}"/>
    <cellStyle name="Porcentagem 2 2 45 7" xfId="46266" xr:uid="{173FBB70-4102-40C2-B7DC-60D7623CDC44}"/>
    <cellStyle name="Porcentagem 2 2 46" xfId="46270" xr:uid="{11C2F792-F5A7-4898-9534-74B38AC1F6A6}"/>
    <cellStyle name="Porcentagem 2 2 46 2" xfId="46272" xr:uid="{4579B616-EE38-43AC-94FF-300D6F867807}"/>
    <cellStyle name="Porcentagem 2 2 46 3" xfId="38886" xr:uid="{F133D741-FEB9-43AD-8E47-A30A83B88611}"/>
    <cellStyle name="Porcentagem 2 2 46 4" xfId="46274" xr:uid="{48CE8ABE-461F-45C3-BB33-51EE715C765F}"/>
    <cellStyle name="Porcentagem 2 2 46 5" xfId="46276" xr:uid="{8DB4D4F9-35A3-4F19-BB89-EF99419DCDAA}"/>
    <cellStyle name="Porcentagem 2 2 46 6" xfId="46278" xr:uid="{6A900071-20DD-426C-AC39-17EA1C9ADA5B}"/>
    <cellStyle name="Porcentagem 2 2 46 7" xfId="46280" xr:uid="{D41ABB87-B1F9-4336-BA97-DA8322B7F96A}"/>
    <cellStyle name="Porcentagem 2 2 47" xfId="46284" xr:uid="{F015C0C0-5E01-4937-A758-0AADCA040188}"/>
    <cellStyle name="Porcentagem 2 2 47 2" xfId="46286" xr:uid="{59E1ECE3-FBA4-408A-98C9-A81453151867}"/>
    <cellStyle name="Porcentagem 2 2 47 3" xfId="38895" xr:uid="{02B981A1-0BC0-4DBE-97FA-D4AC40A093E1}"/>
    <cellStyle name="Porcentagem 2 2 47 4" xfId="46288" xr:uid="{8A0E28FB-A4D1-4285-B6E8-D883C1A757D6}"/>
    <cellStyle name="Porcentagem 2 2 47 5" xfId="46290" xr:uid="{978F079A-0AAA-4E70-B247-B186AAF88D90}"/>
    <cellStyle name="Porcentagem 2 2 47 6" xfId="46292" xr:uid="{178149C9-24A5-4483-89EE-8F5C4C888A66}"/>
    <cellStyle name="Porcentagem 2 2 47 7" xfId="46294" xr:uid="{D190826A-F8FA-4185-9707-EA391B398362}"/>
    <cellStyle name="Porcentagem 2 2 48" xfId="46298" xr:uid="{F767A19A-1D82-4D83-8C1E-4B21315A8582}"/>
    <cellStyle name="Porcentagem 2 2 48 2" xfId="46300" xr:uid="{BA6C21B2-B6A5-4ADF-8076-0B266374FBE6}"/>
    <cellStyle name="Porcentagem 2 2 48 3" xfId="38904" xr:uid="{EA0BA951-D9B7-46CE-9BD9-BF64A56A414A}"/>
    <cellStyle name="Porcentagem 2 2 48 4" xfId="29192" xr:uid="{610CC262-8F2C-4CED-A237-F12EBC91E8B0}"/>
    <cellStyle name="Porcentagem 2 2 48 5" xfId="29195" xr:uid="{1816F2B7-682C-4939-8BA0-EEB49DD7C214}"/>
    <cellStyle name="Porcentagem 2 2 48 6" xfId="46302" xr:uid="{72DDE6AD-ABB8-47AE-AE14-8CBDA8499EF0}"/>
    <cellStyle name="Porcentagem 2 2 48 7" xfId="46304" xr:uid="{ABDF5A18-36BA-49FB-BA67-E384B8C38622}"/>
    <cellStyle name="Porcentagem 2 2 49" xfId="46308" xr:uid="{E6ED5115-B347-4FE6-977E-7E02BC6BCC64}"/>
    <cellStyle name="Porcentagem 2 2 49 2" xfId="46310" xr:uid="{29FB3A9D-A052-48BC-97FD-5657CB7F56E7}"/>
    <cellStyle name="Porcentagem 2 2 49 3" xfId="38910" xr:uid="{8A3133BD-A203-472F-B7D0-14FDE8847A35}"/>
    <cellStyle name="Porcentagem 2 2 49 4" xfId="46312" xr:uid="{47E53291-5819-4894-BD0D-81137A6277E0}"/>
    <cellStyle name="Porcentagem 2 2 49 5" xfId="17077" xr:uid="{F4956ECF-B87D-4A61-8CED-DAD778F82D08}"/>
    <cellStyle name="Porcentagem 2 2 49 6" xfId="17089" xr:uid="{322E31B1-4405-4A98-B3F1-F4F018D134D7}"/>
    <cellStyle name="Porcentagem 2 2 49 7" xfId="46314" xr:uid="{197A0EAC-D28F-48AD-8823-AC2D71A4DC35}"/>
    <cellStyle name="Porcentagem 2 2 5" xfId="20435" xr:uid="{0F4A2AE8-D0E3-422E-A9E2-30D52F2CF407}"/>
    <cellStyle name="Porcentagem 2 2 5 2" xfId="46318" xr:uid="{AA17A2C6-5BA5-4B19-9CD6-953D4CEA4D1F}"/>
    <cellStyle name="Porcentagem 2 2 5 2 2" xfId="46320" xr:uid="{E5C64463-CB01-44E7-AA7F-1C77669F852F}"/>
    <cellStyle name="Porcentagem 2 2 5 2 3" xfId="46323" xr:uid="{83B92632-B70B-4AC1-B4AC-0E0A2ADD055C}"/>
    <cellStyle name="Porcentagem 2 2 5 3" xfId="46326" xr:uid="{C231F305-7CC2-4033-8C9D-F8D35A52EEF4}"/>
    <cellStyle name="Porcentagem 2 2 5 3 2" xfId="46328" xr:uid="{4374445C-D85E-48BE-9053-95B2E366E0D9}"/>
    <cellStyle name="Porcentagem 2 2 5 3 3" xfId="46330" xr:uid="{6FF5BC6A-BB26-4419-AFBD-DC20A8F2619F}"/>
    <cellStyle name="Porcentagem 2 2 5 4" xfId="46332" xr:uid="{F8033B54-144D-4C11-8DF0-0DF90F9D88CA}"/>
    <cellStyle name="Porcentagem 2 2 5 4 2" xfId="46334" xr:uid="{6BAA4C4F-5324-4571-AC2E-625000C56980}"/>
    <cellStyle name="Porcentagem 2 2 5 4 3" xfId="46336" xr:uid="{BB4D06B1-EDEC-4F5D-9DE2-AD8D67C76F0D}"/>
    <cellStyle name="Porcentagem 2 2 5 5" xfId="46338" xr:uid="{D7DF9844-51CA-4C82-AD62-5F651B092189}"/>
    <cellStyle name="Porcentagem 2 2 5 6" xfId="46340" xr:uid="{A6899FC0-1D62-4DFA-B6F0-791682D3536E}"/>
    <cellStyle name="Porcentagem 2 2 5 7" xfId="3334" xr:uid="{AE6F062A-F07A-400B-A1E7-BB9B832C5AE6}"/>
    <cellStyle name="Porcentagem 2 2 50" xfId="26963" xr:uid="{D600473B-785E-49A0-B8B8-1463B82BAF72}"/>
    <cellStyle name="Porcentagem 2 2 50 2" xfId="46259" xr:uid="{7278274A-4B30-4460-8DD5-35A962953B2C}"/>
    <cellStyle name="Porcentagem 2 2 50 3" xfId="37199" xr:uid="{815C2D15-DF19-4D8D-ADC2-8439346BC490}"/>
    <cellStyle name="Porcentagem 2 2 50 4" xfId="46261" xr:uid="{304AB01D-1907-4534-B89C-E3660D82DC91}"/>
    <cellStyle name="Porcentagem 2 2 50 5" xfId="46263" xr:uid="{6E49B119-A5FE-45F3-9221-632FCD9C924E}"/>
    <cellStyle name="Porcentagem 2 2 50 6" xfId="46265" xr:uid="{3ABAC14E-A74C-41CF-BED0-77F1FF787D92}"/>
    <cellStyle name="Porcentagem 2 2 50 7" xfId="46267" xr:uid="{624D4D4D-698C-4A98-9D32-8B5888C9B025}"/>
    <cellStyle name="Porcentagem 2 2 51" xfId="46271" xr:uid="{B405A2AE-76EF-4F07-B028-D3ECF3B181D8}"/>
    <cellStyle name="Porcentagem 2 2 51 2" xfId="46273" xr:uid="{2B15BB11-F1B0-4CF0-854E-4D785DCBC9C9}"/>
    <cellStyle name="Porcentagem 2 2 51 3" xfId="38887" xr:uid="{84BD9399-EB0F-49D8-B7A8-8A370C667806}"/>
    <cellStyle name="Porcentagem 2 2 51 4" xfId="46275" xr:uid="{50491CAE-F08B-4C9C-B409-5B1ECF2E20F8}"/>
    <cellStyle name="Porcentagem 2 2 51 5" xfId="46277" xr:uid="{07F3F94C-3932-4531-BADF-96BCE071D41F}"/>
    <cellStyle name="Porcentagem 2 2 51 6" xfId="46279" xr:uid="{CCC4FCEE-D22B-4483-A05D-2BBEF9A83F4B}"/>
    <cellStyle name="Porcentagem 2 2 51 7" xfId="46281" xr:uid="{D53F2560-1367-4C20-BF4D-1C413B0D55B6}"/>
    <cellStyle name="Porcentagem 2 2 52" xfId="46285" xr:uid="{8619EDC8-4E3C-4E45-AFD2-34AFC772A268}"/>
    <cellStyle name="Porcentagem 2 2 52 2" xfId="46287" xr:uid="{95161021-C68D-43E2-85E0-8FFD44A516F3}"/>
    <cellStyle name="Porcentagem 2 2 52 3" xfId="38896" xr:uid="{9E9CDDD4-1BDF-49C8-BF70-8065380FDEF5}"/>
    <cellStyle name="Porcentagem 2 2 52 4" xfId="46289" xr:uid="{BC7D30BD-7BB8-4622-8E7B-B23712448E9D}"/>
    <cellStyle name="Porcentagem 2 2 52 5" xfId="46291" xr:uid="{D05209ED-A376-4AE5-A675-38746CBC4124}"/>
    <cellStyle name="Porcentagem 2 2 52 6" xfId="46293" xr:uid="{93E61CCF-EA7F-49CB-A762-89015A5AD853}"/>
    <cellStyle name="Porcentagem 2 2 52 7" xfId="46295" xr:uid="{CD85C7A4-07DA-415E-8B78-ECF688409D00}"/>
    <cellStyle name="Porcentagem 2 2 53" xfId="46299" xr:uid="{44FBE45E-16F2-459B-A797-B3E5E5962BDD}"/>
    <cellStyle name="Porcentagem 2 2 53 2" xfId="46301" xr:uid="{E2435D40-BB41-47BE-9449-2D013A4B3D47}"/>
    <cellStyle name="Porcentagem 2 2 53 3" xfId="38905" xr:uid="{552B1483-3DDC-471C-A07E-4A3B7FBDD0AF}"/>
    <cellStyle name="Porcentagem 2 2 53 4" xfId="29191" xr:uid="{E8A3DEDE-E865-4EA1-8877-1983198BA570}"/>
    <cellStyle name="Porcentagem 2 2 53 5" xfId="29194" xr:uid="{7BEDE7AD-BF41-4E04-BF1F-F22BC1DF4391}"/>
    <cellStyle name="Porcentagem 2 2 53 6" xfId="46303" xr:uid="{0CCDEAE7-C9F6-4B1B-99E4-5221634A9363}"/>
    <cellStyle name="Porcentagem 2 2 53 7" xfId="46305" xr:uid="{DFE7EFBA-B5A1-45EE-98A5-0C642E4F6DB5}"/>
    <cellStyle name="Porcentagem 2 2 54" xfId="46309" xr:uid="{95BC6A96-789A-4411-94AD-1B1591137345}"/>
    <cellStyle name="Porcentagem 2 2 54 2" xfId="46311" xr:uid="{26BEC6EF-38EA-4E21-96FB-155DA65FB386}"/>
    <cellStyle name="Porcentagem 2 2 54 3" xfId="38911" xr:uid="{444F6F5A-17D3-4397-9DE0-C6DF389E02C1}"/>
    <cellStyle name="Porcentagem 2 2 54 4" xfId="46313" xr:uid="{A0116F1C-1B26-4C59-A281-CD2C151C6DB6}"/>
    <cellStyle name="Porcentagem 2 2 54 5" xfId="17078" xr:uid="{2BF1F7C0-31F2-41AD-BFDC-B0A9E4F6146B}"/>
    <cellStyle name="Porcentagem 2 2 54 6" xfId="17090" xr:uid="{3FEF6E9A-DDDC-473D-9B77-5A7DB43BF81B}"/>
    <cellStyle name="Porcentagem 2 2 54 7" xfId="46315" xr:uid="{0DB61D63-9BBA-4089-A54D-E465D017C149}"/>
    <cellStyle name="Porcentagem 2 2 55" xfId="46341" xr:uid="{3FC558C6-C511-410E-B44B-8976C039C86A}"/>
    <cellStyle name="Porcentagem 2 2 56" xfId="46343" xr:uid="{5751E829-A092-400D-BA8A-E3AF0B677D78}"/>
    <cellStyle name="Porcentagem 2 2 57" xfId="46345" xr:uid="{5EE716AF-38C1-4D04-B330-C9892BEF503A}"/>
    <cellStyle name="Porcentagem 2 2 58" xfId="32436" xr:uid="{DFC0930C-B871-44A0-8D88-69263E934ED8}"/>
    <cellStyle name="Porcentagem 2 2 59" xfId="46347" xr:uid="{82E953CA-ECEE-4931-A721-9B9B3A0D9AA0}"/>
    <cellStyle name="Porcentagem 2 2 6" xfId="20443" xr:uid="{7E779503-AE95-46A0-B277-005C2B4C2435}"/>
    <cellStyle name="Porcentagem 2 2 6 2" xfId="46349" xr:uid="{747CC833-B052-4673-AE04-4B8C9B7E1634}"/>
    <cellStyle name="Porcentagem 2 2 6 3" xfId="46351" xr:uid="{18BEABC3-4EAB-4511-8E8A-A63B56B62046}"/>
    <cellStyle name="Porcentagem 2 2 6 4" xfId="46355" xr:uid="{8D991734-1822-4F9C-AF5F-2FFAE27655ED}"/>
    <cellStyle name="Porcentagem 2 2 6 5" xfId="46357" xr:uid="{85531231-348A-4E98-A3D7-89ABA26B377C}"/>
    <cellStyle name="Porcentagem 2 2 6 6" xfId="46359" xr:uid="{A9FC77A5-4074-4728-9C03-ECD3EC7F4461}"/>
    <cellStyle name="Porcentagem 2 2 6 7" xfId="21034" xr:uid="{A069D895-8C30-4F9B-B439-1E532CF2F74A}"/>
    <cellStyle name="Porcentagem 2 2 60" xfId="46342" xr:uid="{E1C5BB25-A602-41D3-BF1C-BF7519638F02}"/>
    <cellStyle name="Porcentagem 2 2 61" xfId="46344" xr:uid="{CCEEB265-9E0E-4E81-ADEB-B1AD9185838C}"/>
    <cellStyle name="Porcentagem 2 2 62" xfId="46346" xr:uid="{FDC77C2E-9F91-4358-A321-C38DAE79C826}"/>
    <cellStyle name="Porcentagem 2 2 63" xfId="32435" xr:uid="{2054F5E3-05C5-4CA3-AB26-0375C10C5E0E}"/>
    <cellStyle name="Porcentagem 2 2 64" xfId="46348" xr:uid="{251B4283-F4BF-4356-A38C-A71B9F9619FF}"/>
    <cellStyle name="Porcentagem 2 2 65" xfId="15749" xr:uid="{0BDF2DF0-63BA-479E-9F93-3012E1510455}"/>
    <cellStyle name="Porcentagem 2 2 66" xfId="15753" xr:uid="{0B8417E2-CB8B-4090-AEC4-B61FDEAF5B73}"/>
    <cellStyle name="Porcentagem 2 2 67" xfId="20602" xr:uid="{C64F5DE4-1668-440D-9BE3-F4D08BCAC109}"/>
    <cellStyle name="Porcentagem 2 2 68" xfId="46360" xr:uid="{59FB2F25-B544-4B7A-A8D7-25F11A72D32A}"/>
    <cellStyle name="Porcentagem 2 2 69" xfId="46364" xr:uid="{4B0EB99E-98F0-40EA-B69F-D6ACDD47707F}"/>
    <cellStyle name="Porcentagem 2 2 7" xfId="20451" xr:uid="{C70191AD-0E60-430E-8435-C6A561B2AC88}"/>
    <cellStyle name="Porcentagem 2 2 7 2" xfId="46368" xr:uid="{4789EE95-C84A-411B-9DE0-68DB8A418DE0}"/>
    <cellStyle name="Porcentagem 2 2 7 2 2" xfId="46373" xr:uid="{DC6BEFFE-69CA-48EE-8504-34F2E44FCDA0}"/>
    <cellStyle name="Porcentagem 2 2 7 2 3" xfId="46376" xr:uid="{AE637087-CFA6-4865-A46F-4C099CB04B7E}"/>
    <cellStyle name="Porcentagem 2 2 7 3" xfId="46381" xr:uid="{6F95CFD7-7F1A-45BE-87DA-9A3113309BC1}"/>
    <cellStyle name="Porcentagem 2 2 7 4" xfId="46388" xr:uid="{C77CDD49-C41D-4EFB-9BC6-1AB8D3161BED}"/>
    <cellStyle name="Porcentagem 2 2 7 5" xfId="46393" xr:uid="{9BC7000F-9BA0-4EC0-B0F1-57073CDC0DBA}"/>
    <cellStyle name="Porcentagem 2 2 7 6" xfId="46397" xr:uid="{46B8DC49-CAA7-4585-AC99-8E5E744E44FA}"/>
    <cellStyle name="Porcentagem 2 2 7 7" xfId="21055" xr:uid="{98B3D65C-6191-45FC-92EA-C8766BE6A621}"/>
    <cellStyle name="Porcentagem 2 2 70" xfId="15750" xr:uid="{8CD1ED20-364D-43F4-8A82-B28E38AFF5BE}"/>
    <cellStyle name="Porcentagem 2 2 71" xfId="15754" xr:uid="{31977B8A-5C96-41B8-B6BB-5BA52C9F0200}"/>
    <cellStyle name="Porcentagem 2 2 72" xfId="20601" xr:uid="{5F6D03C0-3FD6-4513-8447-2D4119B64DF2}"/>
    <cellStyle name="Porcentagem 2 2 73" xfId="46361" xr:uid="{BB31118C-D047-4AD4-A820-97C2F556CDB3}"/>
    <cellStyle name="Porcentagem 2 2 74" xfId="46365" xr:uid="{7F4E2EEF-4538-4F19-A33E-F67256C00F00}"/>
    <cellStyle name="Porcentagem 2 2 75" xfId="46400" xr:uid="{7701A627-2437-4693-9E9F-6064F21CEE08}"/>
    <cellStyle name="Porcentagem 2 2 76" xfId="46404" xr:uid="{8FE9835F-519E-4173-B260-B116651EE11C}"/>
    <cellStyle name="Porcentagem 2 2 77" xfId="46406" xr:uid="{6C0A5EE8-99D0-4FBD-B927-8E94C66AA9EC}"/>
    <cellStyle name="Porcentagem 2 2 78" xfId="46407" xr:uid="{EC380043-467A-4B0C-A9F9-437F1EB7D83E}"/>
    <cellStyle name="Porcentagem 2 2 79" xfId="46408" xr:uid="{84AA2170-0ECC-452B-8585-B432A0081C4B}"/>
    <cellStyle name="Porcentagem 2 2 8" xfId="46409" xr:uid="{9AB3D7E2-35A4-40D5-8A10-E7ADAD5DD09C}"/>
    <cellStyle name="Porcentagem 2 2 8 2" xfId="46410" xr:uid="{6E2CB2AA-D2E4-4CED-9439-450B4D71DD1A}"/>
    <cellStyle name="Porcentagem 2 2 8 3" xfId="46415" xr:uid="{549DE4FE-6937-41DB-8168-AF2DFC77ACD4}"/>
    <cellStyle name="Porcentagem 2 2 8 4" xfId="46420" xr:uid="{DCB19C83-8F50-4C08-8F1C-3F03D73489EA}"/>
    <cellStyle name="Porcentagem 2 2 8 5" xfId="46427" xr:uid="{7FE53603-9A3A-48DD-A55E-012E3F5CB106}"/>
    <cellStyle name="Porcentagem 2 2 8 6" xfId="16993" xr:uid="{F7032B49-9159-4F34-938B-5B1BC04A011A}"/>
    <cellStyle name="Porcentagem 2 2 8 7" xfId="2554" xr:uid="{B6B9A48D-A645-4286-9893-13601C9DDCEB}"/>
    <cellStyle name="Porcentagem 2 2 80" xfId="46401" xr:uid="{3EC7C77E-8409-4435-AB7B-F2F13697058F}"/>
    <cellStyle name="Porcentagem 2 2 9" xfId="46430" xr:uid="{0C52EC45-100F-4041-83A1-AD27F66E3EB2}"/>
    <cellStyle name="Porcentagem 2 2 9 2" xfId="46431" xr:uid="{2FCC2BFE-A277-49AE-BC0A-DA4B39750E89}"/>
    <cellStyle name="Porcentagem 2 2 9 3" xfId="20467" xr:uid="{03D68336-0E97-44EA-AF7F-8B9804506221}"/>
    <cellStyle name="Porcentagem 2 2 9 4" xfId="20471" xr:uid="{FA41A3C1-888B-48BC-B2B7-D988BECB7819}"/>
    <cellStyle name="Porcentagem 2 2 9 5" xfId="46433" xr:uid="{8DCA5831-8B66-49F1-B524-917E4D023A9B}"/>
    <cellStyle name="Porcentagem 2 2 9 6" xfId="17003" xr:uid="{31F2DFD5-10CF-4506-8EAE-E4E59F1DF837}"/>
    <cellStyle name="Porcentagem 2 2 9 7" xfId="2686" xr:uid="{B138F04B-5110-44B9-8C77-34869EAB705D}"/>
    <cellStyle name="Porcentagem 2 2_AQPNG_ORC_R01_2013_11_22(OBRA COMPLETA) 29112013-2" xfId="530" xr:uid="{00000000-0005-0000-0000-00009B020000}"/>
    <cellStyle name="Porcentagem 2 20" xfId="45845" xr:uid="{48380DB0-6166-4495-AFC2-F169584C4C0E}"/>
    <cellStyle name="Porcentagem 2 20 2" xfId="40071" xr:uid="{4A33BB57-2DDD-474B-8086-906E7C5634A0}"/>
    <cellStyle name="Porcentagem 2 20 2 2" xfId="22750" xr:uid="{2702C3D9-7962-4DC8-B2F1-A015E5A25BE8}"/>
    <cellStyle name="Porcentagem 2 20 2 3" xfId="45858" xr:uid="{F72ADBB8-287B-42A6-9B59-32522490FFAB}"/>
    <cellStyle name="Porcentagem 2 20 2 4" xfId="45860" xr:uid="{66F0E96E-FFF2-4D1B-9F0A-A6D13AA16A59}"/>
    <cellStyle name="Porcentagem 2 20 3" xfId="40074" xr:uid="{550037DB-D339-438C-8D9C-05DFCD022B5A}"/>
    <cellStyle name="Porcentagem 2 20 3 2" xfId="26512" xr:uid="{E321E0A2-9706-40F7-80DF-EFC7EF54A9CF}"/>
    <cellStyle name="Porcentagem 2 20 3 3" xfId="45874" xr:uid="{2466AB0F-5827-4D15-9A8E-B86471A1A736}"/>
    <cellStyle name="Porcentagem 2 20 3 4" xfId="45878" xr:uid="{596E1350-E1A2-4DB7-99E7-008188C8D1C5}"/>
    <cellStyle name="Porcentagem 2 20 4" xfId="45890" xr:uid="{B05BE30C-8E49-4A8F-AF93-91C1ED5FCC50}"/>
    <cellStyle name="Porcentagem 2 20 4 2" xfId="45892" xr:uid="{F4595B36-DD7E-483D-AFAD-0396A4330192}"/>
    <cellStyle name="Porcentagem 2 20 4 3" xfId="45894" xr:uid="{BFBCE331-3368-4500-A334-E7D6280D6343}"/>
    <cellStyle name="Porcentagem 2 20 4 4" xfId="31177" xr:uid="{6A054CD3-2B01-4C8E-BDD4-91F63C6627BB}"/>
    <cellStyle name="Porcentagem 2 20 5" xfId="45899" xr:uid="{B2DCD7EC-ECBF-457F-89B8-7B59A9F85F09}"/>
    <cellStyle name="Porcentagem 2 20 5 2" xfId="45901" xr:uid="{DB7BEA52-40EB-400B-97AA-08F970DCF703}"/>
    <cellStyle name="Porcentagem 2 20 6" xfId="45908" xr:uid="{3BEBAE9C-D268-4E2F-994E-EAE309B1C677}"/>
    <cellStyle name="Porcentagem 2 20 6 2" xfId="45910" xr:uid="{0CA525B0-B4C3-49D5-924D-692AAB941A90}"/>
    <cellStyle name="Porcentagem 2 20 7" xfId="45919" xr:uid="{14E02009-563A-4B91-AA23-0F68F79FFE1C}"/>
    <cellStyle name="Porcentagem 2 20 7 2" xfId="22867" xr:uid="{97BE0DFB-717E-4172-8F77-2FCB7A805CEE}"/>
    <cellStyle name="Porcentagem 2 20 8" xfId="45921" xr:uid="{E761FA74-A0E0-4604-A2D1-595D681DDC4C}"/>
    <cellStyle name="Porcentagem 2 21" xfId="45924" xr:uid="{DB287222-C9CB-40A9-8ADA-62D1741404EA}"/>
    <cellStyle name="Porcentagem 2 21 2" xfId="40078" xr:uid="{058A32CF-0D07-42F8-854B-20BAB253A959}"/>
    <cellStyle name="Porcentagem 2 21 2 2" xfId="23346" xr:uid="{DAAC4CF2-4E6A-4A31-BEE5-44BC2A27AB31}"/>
    <cellStyle name="Porcentagem 2 21 3" xfId="40081" xr:uid="{22EDECE7-B3B8-4100-8DAB-EE9F856F8AD5}"/>
    <cellStyle name="Porcentagem 2 21 4" xfId="32112" xr:uid="{B6E7B836-6F09-426E-9492-0FEAAD05DC2B}"/>
    <cellStyle name="Porcentagem 2 21 5" xfId="45964" xr:uid="{424603CF-A2D8-40BC-974D-965C8889E4B0}"/>
    <cellStyle name="Porcentagem 2 21 6" xfId="45970" xr:uid="{7763A734-36F3-4E40-8DB9-AF9C99FFE04C}"/>
    <cellStyle name="Porcentagem 2 21 7" xfId="45976" xr:uid="{60642753-863C-411E-94A8-AB347F0659B1}"/>
    <cellStyle name="Porcentagem 2 22" xfId="45980" xr:uid="{5F75BE67-741F-485F-9718-95B92D2BD2EF}"/>
    <cellStyle name="Porcentagem 2 22 2" xfId="40085" xr:uid="{3883C50D-1C48-4233-B398-02869481F6B3}"/>
    <cellStyle name="Porcentagem 2 22 2 2" xfId="26652" xr:uid="{E5F660C6-BA7D-48AE-89DC-5DF34A8730E3}"/>
    <cellStyle name="Porcentagem 2 22 3" xfId="40088" xr:uid="{B0F51FE7-D1CC-4493-BA53-B5552B6D4399}"/>
    <cellStyle name="Porcentagem 2 22 4" xfId="45993" xr:uid="{4EA261D9-95FB-47A5-8557-C4E21F5A9341}"/>
    <cellStyle name="Porcentagem 2 22 5" xfId="45997" xr:uid="{1592ED66-07EF-49B5-B8C7-83B343558089}"/>
    <cellStyle name="Porcentagem 2 22 6" xfId="46002" xr:uid="{38A24076-2AD8-4B9B-8983-A206779E9509}"/>
    <cellStyle name="Porcentagem 2 22 7" xfId="46005" xr:uid="{C3207941-1539-4A37-A628-BF4124598A32}"/>
    <cellStyle name="Porcentagem 2 23" xfId="46010" xr:uid="{84A7A6B1-A972-4F97-AF78-9D1302008615}"/>
    <cellStyle name="Porcentagem 2 23 2" xfId="27253" xr:uid="{ED41D1E6-CA5B-4E3F-84A5-8D61D98B5CFC}"/>
    <cellStyle name="Porcentagem 2 23 2 2" xfId="26677" xr:uid="{1A5D6C21-C16B-42B7-A84D-5D92DBF66334}"/>
    <cellStyle name="Porcentagem 2 23 3" xfId="27257" xr:uid="{AAA4676C-9F92-4019-95F6-206C4AFF1D8A}"/>
    <cellStyle name="Porcentagem 2 23 4" xfId="27261" xr:uid="{13CB1AC1-41A0-42FA-99EE-FDBE3222A66D}"/>
    <cellStyle name="Porcentagem 2 23 5" xfId="27264" xr:uid="{6CFD4FAD-9D34-4EE2-BD83-7D83E760F9D2}"/>
    <cellStyle name="Porcentagem 2 23 6" xfId="46018" xr:uid="{FABB7DEA-1E2F-4FA2-B3F9-F0FABDC39147}"/>
    <cellStyle name="Porcentagem 2 23 7" xfId="46020" xr:uid="{C363F1F5-D3E4-45C7-A603-51DA3BA2B1FC}"/>
    <cellStyle name="Porcentagem 2 24" xfId="46024" xr:uid="{0FB5565B-61DD-40E1-88F0-1FC26B1ACBBD}"/>
    <cellStyle name="Porcentagem 2 24 2" xfId="46028" xr:uid="{B93E67C5-4AE6-4DB7-B02C-770EE75DCA08}"/>
    <cellStyle name="Porcentagem 2 24 2 2" xfId="46030" xr:uid="{3990E217-DC42-4EC2-AC87-3D3F9B1E4135}"/>
    <cellStyle name="Porcentagem 2 24 3" xfId="46034" xr:uid="{25CE6D50-7629-4D8F-B6B5-C7A8AE2D1CF0}"/>
    <cellStyle name="Porcentagem 2 24 4" xfId="45191" xr:uid="{0C6B5EA9-2E5B-4DE9-98EE-3BA6075C47D3}"/>
    <cellStyle name="Porcentagem 2 24 5" xfId="46041" xr:uid="{A2BF8E7F-CE4E-49D6-B38F-B7705B72DFF0}"/>
    <cellStyle name="Porcentagem 2 24 6" xfId="46043" xr:uid="{872EC893-7A64-4F8D-8042-939C449A10BF}"/>
    <cellStyle name="Porcentagem 2 24 7" xfId="46045" xr:uid="{F1F68BD8-7DAE-412E-A5CB-9C8F898302A7}"/>
    <cellStyle name="Porcentagem 2 25" xfId="46434" xr:uid="{B690B9E1-48C7-4116-9BF6-5FA47579A8ED}"/>
    <cellStyle name="Porcentagem 2 25 2" xfId="46436" xr:uid="{75970E6D-63BD-4491-A64A-A9F9F3987D9C}"/>
    <cellStyle name="Porcentagem 2 25 2 2" xfId="46438" xr:uid="{4FB8E2D3-D851-4F73-AF7B-722BB26AD2D3}"/>
    <cellStyle name="Porcentagem 2 25 3" xfId="46441" xr:uid="{4286FB95-7CFD-4865-9662-C1E09017301E}"/>
    <cellStyle name="Porcentagem 2 25 4" xfId="46443" xr:uid="{5BA94F9B-AFFC-4648-8139-70ABF59F25F5}"/>
    <cellStyle name="Porcentagem 2 25 5" xfId="46445" xr:uid="{FE673181-FC23-4784-AC48-6C47F4FC813F}"/>
    <cellStyle name="Porcentagem 2 25 6" xfId="46447" xr:uid="{AC7BBBBA-35E4-4B1E-9B28-0E8B798212B2}"/>
    <cellStyle name="Porcentagem 2 25 7" xfId="46449" xr:uid="{6CB15AA3-70BE-47D6-92C0-29BACEF74E56}"/>
    <cellStyle name="Porcentagem 2 26" xfId="46451" xr:uid="{6D3B6642-C89B-403B-9600-A27B6A417736}"/>
    <cellStyle name="Porcentagem 2 26 2" xfId="46454" xr:uid="{71D53310-D2F6-4E73-922B-5DA83C9AE84E}"/>
    <cellStyle name="Porcentagem 2 26 2 2" xfId="46456" xr:uid="{A1A12733-78E2-437C-AFBC-C6FE659B16BD}"/>
    <cellStyle name="Porcentagem 2 26 3" xfId="46458" xr:uid="{59A0CD57-372E-4DD5-A6AD-5B335BC219DA}"/>
    <cellStyle name="Porcentagem 2 26 4" xfId="46460" xr:uid="{5EAF38E4-7D6C-470C-ABA7-615C753A643C}"/>
    <cellStyle name="Porcentagem 2 26 5" xfId="46462" xr:uid="{7DC43B98-6F22-4779-B713-BB5CC1BBDBD2}"/>
    <cellStyle name="Porcentagem 2 26 6" xfId="46464" xr:uid="{413EBF71-0789-4392-9091-9BBB74015B58}"/>
    <cellStyle name="Porcentagem 2 26 7" xfId="46466" xr:uid="{E5F09DAA-C9C2-4AD4-BFBB-C45F418B5F5A}"/>
    <cellStyle name="Porcentagem 2 27" xfId="46468" xr:uid="{676EACC9-BA3C-4C85-937D-21F7D3B7FCDF}"/>
    <cellStyle name="Porcentagem 2 27 2" xfId="46470" xr:uid="{D8B8146D-294F-4F69-BAAB-3CE3106FE65E}"/>
    <cellStyle name="Porcentagem 2 27 2 2" xfId="46472" xr:uid="{7EE287DB-29C1-43F1-A7DF-6F55BDE831CD}"/>
    <cellStyle name="Porcentagem 2 27 3" xfId="46474" xr:uid="{2FCBD820-3AE0-4D0D-9E12-1DDBBE3F4B7A}"/>
    <cellStyle name="Porcentagem 2 27 4" xfId="46476" xr:uid="{2BE7DD6A-E863-4E12-8A6B-FE83814A7DE3}"/>
    <cellStyle name="Porcentagem 2 27 5" xfId="46478" xr:uid="{BE8093E6-E9C8-4177-BD4C-932890CB0331}"/>
    <cellStyle name="Porcentagem 2 27 6" xfId="46480" xr:uid="{B7B2C08F-D300-4314-80BE-E182DC32D324}"/>
    <cellStyle name="Porcentagem 2 27 7" xfId="46482" xr:uid="{4656994E-D5B4-416F-9DA8-423E4677B52F}"/>
    <cellStyle name="Porcentagem 2 28" xfId="46484" xr:uid="{52B6D6E2-3B7A-4189-95D9-B79EEBE7564C}"/>
    <cellStyle name="Porcentagem 2 28 2" xfId="8554" xr:uid="{D6CB45D9-3C0B-4848-94C0-621CF6A714D4}"/>
    <cellStyle name="Porcentagem 2 28 2 2" xfId="46486" xr:uid="{89F3632D-DF87-4830-ACEE-94949FCD97FF}"/>
    <cellStyle name="Porcentagem 2 28 3" xfId="8568" xr:uid="{1B244267-AAF1-4B3B-81E4-3BCABBBA62BC}"/>
    <cellStyle name="Porcentagem 2 28 4" xfId="27361" xr:uid="{75F4DD1C-1F36-4A95-98EE-5F4FD599F077}"/>
    <cellStyle name="Porcentagem 2 28 5" xfId="27365" xr:uid="{1EA3C6B3-8970-49F4-B48F-3B0D979E52FB}"/>
    <cellStyle name="Porcentagem 2 28 6" xfId="46488" xr:uid="{B0D5F7A3-9826-4BD1-A598-9C46AA0C557C}"/>
    <cellStyle name="Porcentagem 2 28 7" xfId="46490" xr:uid="{7FC7614A-2DE3-43F0-8D12-95AF07D96F7B}"/>
    <cellStyle name="Porcentagem 2 29" xfId="28529" xr:uid="{A6D7936D-FE9F-4E79-A8FF-65B155660B93}"/>
    <cellStyle name="Porcentagem 2 29 2" xfId="11980" xr:uid="{51BDF2CD-05F2-47AB-A6E9-A648121605D7}"/>
    <cellStyle name="Porcentagem 2 29 2 2" xfId="46492" xr:uid="{053A0324-1A70-41BE-BE96-FC25A3774EA6}"/>
    <cellStyle name="Porcentagem 2 29 3" xfId="46494" xr:uid="{163E9A21-AB2D-45CA-B6B9-000AE9F3E2DE}"/>
    <cellStyle name="Porcentagem 2 29 4" xfId="46496" xr:uid="{D01969BF-BDA5-4A03-9ABD-1CF498FFDD88}"/>
    <cellStyle name="Porcentagem 2 29 5" xfId="46498" xr:uid="{B582FF08-A6A0-436C-8A71-8AA0C50C930B}"/>
    <cellStyle name="Porcentagem 2 29 6" xfId="46500" xr:uid="{A683DE01-F279-4628-8A7D-789DD466C6AD}"/>
    <cellStyle name="Porcentagem 2 29 7" xfId="46502" xr:uid="{F9B30FA5-FB72-4A83-AA35-FB41D3FFC166}"/>
    <cellStyle name="Porcentagem 2 3" xfId="531" xr:uid="{00000000-0005-0000-0000-00009C020000}"/>
    <cellStyle name="Porcentagem 2 3 10" xfId="1998" xr:uid="{403C1F2D-9623-4B87-8088-DDF0A29096F5}"/>
    <cellStyle name="Porcentagem 2 3 2" xfId="532" xr:uid="{00000000-0005-0000-0000-00009D020000}"/>
    <cellStyle name="Porcentagem 2 3 2 2" xfId="18140" xr:uid="{5F5C1F4C-7F64-4E3F-84C7-56861AC0A503}"/>
    <cellStyle name="Porcentagem 2 3 2 2 2" xfId="14719" xr:uid="{2A745B94-33AD-4EF5-AB6F-8DC6D0B23A13}"/>
    <cellStyle name="Porcentagem 2 3 2 3" xfId="18146" xr:uid="{279B831C-68FA-40C6-8D6B-476271EB8D3F}"/>
    <cellStyle name="Porcentagem 2 3 2 3 2" xfId="14727" xr:uid="{EE30297C-EF2E-422A-843D-59CA3F3F8AC5}"/>
    <cellStyle name="Porcentagem 2 3 2 4" xfId="46504" xr:uid="{725AF48E-33FC-4918-A82B-FC725C0752FA}"/>
    <cellStyle name="Porcentagem 2 3 2 4 2" xfId="26672" xr:uid="{6E17A4B6-59EE-4B26-AD18-8641CC0A7B73}"/>
    <cellStyle name="Porcentagem 2 3 2 5" xfId="46505" xr:uid="{2168F559-72C7-497B-A1F7-D0991B4B43FC}"/>
    <cellStyle name="Porcentagem 2 3 2 5 2" xfId="8360" xr:uid="{18BEBC2E-CF12-4286-BAA5-9986463F9970}"/>
    <cellStyle name="Porcentagem 2 3 2 6" xfId="46506" xr:uid="{A521A500-33BE-49E0-A9F9-358BB041E126}"/>
    <cellStyle name="Porcentagem 2 3 2 7" xfId="46507" xr:uid="{3DC1EFE6-B74E-48BE-BC53-3779BE46CDBC}"/>
    <cellStyle name="Porcentagem 2 3 3" xfId="25024" xr:uid="{2EB67765-B252-4A9E-8D43-23127FCE1086}"/>
    <cellStyle name="Porcentagem 2 3 3 2" xfId="18150" xr:uid="{D3926BB3-ADA6-43A8-8804-38DBFD203563}"/>
    <cellStyle name="Porcentagem 2 3 3 2 2" xfId="8578" xr:uid="{EC4C10EA-1F74-4A94-90C4-D49B784935AC}"/>
    <cellStyle name="Porcentagem 2 3 3 3" xfId="18153" xr:uid="{A83576FC-689D-4B6A-B1F8-9EF93AEA287C}"/>
    <cellStyle name="Porcentagem 2 3 3 3 2" xfId="20396" xr:uid="{637117CE-8FD8-4741-ACB1-F6147FF59DDE}"/>
    <cellStyle name="Porcentagem 2 3 3 4" xfId="46508" xr:uid="{52EAAFF1-B16E-4844-9E68-E61A04A36201}"/>
    <cellStyle name="Porcentagem 2 3 3 4 2" xfId="42939" xr:uid="{C26CB3AB-0A89-4DC8-B470-7F8E44528BBA}"/>
    <cellStyle name="Porcentagem 2 3 3 5" xfId="46509" xr:uid="{2EDA22E1-8CEB-40AA-98E4-054E5F5D6129}"/>
    <cellStyle name="Porcentagem 2 3 3 5 2" xfId="42949" xr:uid="{E85071B3-A3D2-44AF-978E-AC3BE9FDEABB}"/>
    <cellStyle name="Porcentagem 2 3 3 6" xfId="46510" xr:uid="{553F7C1A-837F-4B60-9F8C-5474BCA18DC1}"/>
    <cellStyle name="Porcentagem 2 3 3 7" xfId="46511" xr:uid="{23D669C9-B279-4839-9FCB-797C97949CBD}"/>
    <cellStyle name="Porcentagem 2 3 4" xfId="25026" xr:uid="{DBD0E5E0-CDC7-40C0-901A-A8E230F3AB16}"/>
    <cellStyle name="Porcentagem 2 3 4 2" xfId="25028" xr:uid="{C59C9982-235C-4EE6-89C8-B06FF1E4A2CA}"/>
    <cellStyle name="Porcentagem 2 3 4 2 2" xfId="8689" xr:uid="{F3B96165-8BC3-45B6-B582-9CA5CDAC829A}"/>
    <cellStyle name="Porcentagem 2 3 4 3" xfId="25030" xr:uid="{5F49C2D9-BF6F-4062-BA44-2F04BA055C58}"/>
    <cellStyle name="Porcentagem 2 3 4 3 2" xfId="46512" xr:uid="{AB7B5018-D733-4963-945E-1C0ACA264158}"/>
    <cellStyle name="Porcentagem 2 3 4 4" xfId="46513" xr:uid="{6CBE63FA-5CFA-42AA-AB92-2E5BA4D19FDC}"/>
    <cellStyle name="Porcentagem 2 3 4 4 2" xfId="46514" xr:uid="{8C14D691-9883-4C18-837D-EA7387D413DE}"/>
    <cellStyle name="Porcentagem 2 3 4 5" xfId="28818" xr:uid="{B91DAC9C-6714-4DCC-8792-D495D630E681}"/>
    <cellStyle name="Porcentagem 2 3 4 5 2" xfId="46517" xr:uid="{86C31080-554C-474C-A643-0C37A1A4219F}"/>
    <cellStyle name="Porcentagem 2 3 4 6" xfId="28821" xr:uid="{1D1D5C44-15C7-4524-A180-634B06F030B2}"/>
    <cellStyle name="Porcentagem 2 3 4 7" xfId="27064" xr:uid="{D9E14B28-3F1D-416D-A5FA-CDDA9447B356}"/>
    <cellStyle name="Porcentagem 2 3 5" xfId="24374" xr:uid="{3D77840B-45F6-483D-BE47-69991E7B92DD}"/>
    <cellStyle name="Porcentagem 2 3 5 2" xfId="46518" xr:uid="{EFF93EAB-2FAE-4A0E-8101-86992B5F80D5}"/>
    <cellStyle name="Porcentagem 2 3 6" xfId="25032" xr:uid="{F7194205-1857-40A8-805E-D5F396D567E4}"/>
    <cellStyle name="Porcentagem 2 3 6 2" xfId="46519" xr:uid="{DA909D5E-7C63-4EC3-8AB5-955B134C0DA4}"/>
    <cellStyle name="Porcentagem 2 3 7" xfId="25034" xr:uid="{4C71E696-0D8A-4B95-B6C9-91339EBF60F9}"/>
    <cellStyle name="Porcentagem 2 3 7 2" xfId="46520" xr:uid="{9F5030BB-6E7F-49FF-8E73-F1582D009DAD}"/>
    <cellStyle name="Porcentagem 2 3 8" xfId="46522" xr:uid="{E209A407-8EE7-4AFE-B081-3F1A4E4EF58C}"/>
    <cellStyle name="Porcentagem 2 3 8 2" xfId="46523" xr:uid="{ACD1FD1A-0CBD-4E68-98A4-64F477B7BF0B}"/>
    <cellStyle name="Porcentagem 2 3 9" xfId="46524" xr:uid="{7494D133-0730-4F51-A76F-8A5B1FAB23C1}"/>
    <cellStyle name="Porcentagem 2 3_AQPNG_ORC_R01_2013_11_22(OBRA COMPLETA) 29112013-2" xfId="533" xr:uid="{00000000-0005-0000-0000-00009E020000}"/>
    <cellStyle name="Porcentagem 2 30" xfId="46435" xr:uid="{F4EBE970-ADE1-42C3-AD98-0DB7EDA28DDC}"/>
    <cellStyle name="Porcentagem 2 30 2" xfId="46437" xr:uid="{51E81540-3CD2-4B9E-A388-5C2C690F7204}"/>
    <cellStyle name="Porcentagem 2 30 2 2" xfId="46439" xr:uid="{5E3D4EA0-4CB3-4EEF-B242-FBBCEC68DD6B}"/>
    <cellStyle name="Porcentagem 2 30 3" xfId="46442" xr:uid="{C9AF3926-0C3B-47F8-86B1-A645FE35BA3B}"/>
    <cellStyle name="Porcentagem 2 30 4" xfId="46444" xr:uid="{1C17879D-60A7-4C20-A70A-D884F25ED2BD}"/>
    <cellStyle name="Porcentagem 2 30 5" xfId="46446" xr:uid="{3B7A3089-2534-4760-9585-4D01EF6701B8}"/>
    <cellStyle name="Porcentagem 2 30 6" xfId="46448" xr:uid="{F6D1ED68-E72D-4A62-9EEC-86297E2DEB59}"/>
    <cellStyle name="Porcentagem 2 30 7" xfId="46450" xr:uid="{C607CBCA-5BF0-438F-95C2-059C3D150CB4}"/>
    <cellStyle name="Porcentagem 2 31" xfId="46452" xr:uid="{7CC444EC-C6C2-4985-BE5E-76F84483F294}"/>
    <cellStyle name="Porcentagem 2 31 10" xfId="11144" xr:uid="{410D317D-1361-41DE-8ECB-8627A222A7CA}"/>
    <cellStyle name="Porcentagem 2 31 11" xfId="46526" xr:uid="{D3D0371C-3FFD-49E8-BDA4-663182DDFD8B}"/>
    <cellStyle name="Porcentagem 2 31 12" xfId="46528" xr:uid="{01D4FF19-8CEA-4C07-8533-A03A3E22054A}"/>
    <cellStyle name="Porcentagem 2 31 13" xfId="46530" xr:uid="{8196C27D-87D1-4745-8AF7-CD7A58FD311B}"/>
    <cellStyle name="Porcentagem 2 31 14" xfId="46531" xr:uid="{572EE81E-9BDE-4E09-9938-244543242560}"/>
    <cellStyle name="Porcentagem 2 31 15" xfId="16403" xr:uid="{FADC0FBF-E1FD-4F5E-838E-30F8AA98B58F}"/>
    <cellStyle name="Porcentagem 2 31 16" xfId="46532" xr:uid="{AF03A3C9-E59B-44BA-B5A8-66275B845F80}"/>
    <cellStyle name="Porcentagem 2 31 17" xfId="46533" xr:uid="{3CB8F6FE-0540-4424-BDDB-C55FDA596F43}"/>
    <cellStyle name="Porcentagem 2 31 2" xfId="46455" xr:uid="{75F1A203-C3CD-4715-9DEF-58D0EF0D87CA}"/>
    <cellStyle name="Porcentagem 2 31 2 2" xfId="46457" xr:uid="{EE514C8E-BFEE-4F28-A78C-2F4C421C9AA1}"/>
    <cellStyle name="Porcentagem 2 31 2 3" xfId="46534" xr:uid="{5AFCDCAD-C2BA-4FEF-9B99-8B121E94B608}"/>
    <cellStyle name="Porcentagem 2 31 2 4" xfId="46537" xr:uid="{F91C6A88-A3E6-44B8-BC6C-4A538A6FF959}"/>
    <cellStyle name="Porcentagem 2 31 2 5" xfId="31024" xr:uid="{A0AB2AB1-1B75-42B9-B083-7532B5DEF9FD}"/>
    <cellStyle name="Porcentagem 2 31 2 6" xfId="46540" xr:uid="{578D0E33-6290-414C-A4F4-7A72CC19E76C}"/>
    <cellStyle name="Porcentagem 2 31 2 7" xfId="46543" xr:uid="{7ECB92AD-D94A-4BD7-B108-41F32FFD2166}"/>
    <cellStyle name="Porcentagem 2 31 3" xfId="46459" xr:uid="{6EB3B807-9B9D-4042-898F-B64433B4749E}"/>
    <cellStyle name="Porcentagem 2 31 3 2" xfId="46546" xr:uid="{508A4AC2-35B2-45EC-B216-CE54A5486574}"/>
    <cellStyle name="Porcentagem 2 31 4" xfId="46461" xr:uid="{362B42B9-8E10-418A-B404-D37CF526DDFA}"/>
    <cellStyle name="Porcentagem 2 31 5" xfId="46463" xr:uid="{A3358B49-1785-45EE-9069-95C3DA4AB49C}"/>
    <cellStyle name="Porcentagem 2 31 6" xfId="46465" xr:uid="{74FA0E99-C464-41DD-B75B-CA4D1363B9E9}"/>
    <cellStyle name="Porcentagem 2 31 7" xfId="46467" xr:uid="{97860BF3-3759-4D87-A019-88FA80DC3C2B}"/>
    <cellStyle name="Porcentagem 2 31 8" xfId="46547" xr:uid="{2E9ED452-C0E1-4262-802E-E7E642C654A2}"/>
    <cellStyle name="Porcentagem 2 31 9" xfId="46548" xr:uid="{FB2CDDC3-5D65-480E-8D7B-CB82717E457A}"/>
    <cellStyle name="Porcentagem 2 32" xfId="46469" xr:uid="{F2F0931F-E4E8-4287-873A-C954888E5010}"/>
    <cellStyle name="Porcentagem 2 32 10" xfId="46549" xr:uid="{7B57C9D4-029E-42CD-8F44-72B8D61EF516}"/>
    <cellStyle name="Porcentagem 2 32 11" xfId="46551" xr:uid="{06F4E2ED-E00E-474F-9C8D-A137B07307B9}"/>
    <cellStyle name="Porcentagem 2 32 12" xfId="46553" xr:uid="{254878F7-A9B6-4210-8E6D-2AD5CE3FF7CD}"/>
    <cellStyle name="Porcentagem 2 32 13" xfId="46555" xr:uid="{C4865761-A84F-41F1-9D45-78341F7F116D}"/>
    <cellStyle name="Porcentagem 2 32 14" xfId="46556" xr:uid="{D8CD9F5A-8430-484E-9358-95AF09047482}"/>
    <cellStyle name="Porcentagem 2 32 15" xfId="46557" xr:uid="{5E835AC0-F7BD-4EB3-9C98-9BCA3450C726}"/>
    <cellStyle name="Porcentagem 2 32 16" xfId="46558" xr:uid="{7AD08F5E-E5F6-475E-AC1A-2B082F7F7FEE}"/>
    <cellStyle name="Porcentagem 2 32 17" xfId="46559" xr:uid="{F8122688-4C64-4BFA-ADEE-3FC1B74C5E39}"/>
    <cellStyle name="Porcentagem 2 32 2" xfId="46471" xr:uid="{D34E1413-9CE7-4F93-A885-790D18F19699}"/>
    <cellStyle name="Porcentagem 2 32 2 2" xfId="46473" xr:uid="{85BC2838-8C2F-44EE-AE54-F8E7549F690A}"/>
    <cellStyle name="Porcentagem 2 32 2 3" xfId="46560" xr:uid="{A3B8D176-9455-4C4E-8CB6-A29F30D79A3A}"/>
    <cellStyle name="Porcentagem 2 32 2 4" xfId="46563" xr:uid="{A36F82CC-B0D4-4876-85DC-E442CDF60182}"/>
    <cellStyle name="Porcentagem 2 32 2 5" xfId="31063" xr:uid="{61114E88-7E07-4A34-AFB5-D9EF61B0F0BA}"/>
    <cellStyle name="Porcentagem 2 32 2 6" xfId="46564" xr:uid="{9DB0049D-B710-4A6D-829C-3070FCA0DD01}"/>
    <cellStyle name="Porcentagem 2 32 2 7" xfId="46565" xr:uid="{8E3C3524-5375-467E-A9A0-B6D71C70971C}"/>
    <cellStyle name="Porcentagem 2 32 3" xfId="46475" xr:uid="{EE992CB8-0367-48D2-84FC-691FC518D5CD}"/>
    <cellStyle name="Porcentagem 2 32 3 2" xfId="46566" xr:uid="{A3C48824-3FE3-4D82-8F94-EB0B1F3D2DE9}"/>
    <cellStyle name="Porcentagem 2 32 4" xfId="46477" xr:uid="{48E00312-38A1-4A11-BC5D-3C241E8EBF8A}"/>
    <cellStyle name="Porcentagem 2 32 5" xfId="46479" xr:uid="{05826D1B-409D-43B5-8E88-63FD6B45975A}"/>
    <cellStyle name="Porcentagem 2 32 6" xfId="46481" xr:uid="{51155601-04C7-4BF9-AFD6-7A22B58C7AC8}"/>
    <cellStyle name="Porcentagem 2 32 7" xfId="46483" xr:uid="{7C8D3870-3EB9-43FC-9AB1-2882DDA70E5E}"/>
    <cellStyle name="Porcentagem 2 32 8" xfId="46567" xr:uid="{7133A608-9AC6-447E-84B2-3D3A65E9BFF4}"/>
    <cellStyle name="Porcentagem 2 32 9" xfId="46568" xr:uid="{FC086EB2-563C-4E61-A65C-7A2E9B5BEE38}"/>
    <cellStyle name="Porcentagem 2 33" xfId="46485" xr:uid="{3B0DC219-3CD9-430F-85F9-378E37238956}"/>
    <cellStyle name="Porcentagem 2 33 10" xfId="46569" xr:uid="{418E5947-A218-4DFB-A08F-A84491ABF9CA}"/>
    <cellStyle name="Porcentagem 2 33 11" xfId="46571" xr:uid="{99485110-8968-4602-84DB-080123C11E7D}"/>
    <cellStyle name="Porcentagem 2 33 12" xfId="46573" xr:uid="{954FAAEF-FAFD-4A64-B0E6-7F11D661622B}"/>
    <cellStyle name="Porcentagem 2 33 13" xfId="46575" xr:uid="{F00FF0C8-C503-4A11-BB6A-31D987F2B69A}"/>
    <cellStyle name="Porcentagem 2 33 14" xfId="46576" xr:uid="{D67755B1-743E-498E-B1C3-B79D5F0DC777}"/>
    <cellStyle name="Porcentagem 2 33 15" xfId="46577" xr:uid="{B90DBDD8-0883-41E2-958A-2B72F3C93A5D}"/>
    <cellStyle name="Porcentagem 2 33 16" xfId="46578" xr:uid="{2FF342D7-6815-40F0-A7D2-DBD92886E16A}"/>
    <cellStyle name="Porcentagem 2 33 17" xfId="46579" xr:uid="{33D6347D-40B5-490E-AB22-56527E2CD93B}"/>
    <cellStyle name="Porcentagem 2 33 2" xfId="8553" xr:uid="{7B019732-4E88-4A5C-8E09-8321817FC38A}"/>
    <cellStyle name="Porcentagem 2 33 2 2" xfId="46487" xr:uid="{01078CDD-E4BC-4499-B3DF-C7820EC565AF}"/>
    <cellStyle name="Porcentagem 2 33 2 3" xfId="46580" xr:uid="{C9EDB2A2-5BCB-4822-AF91-62D693461D93}"/>
    <cellStyle name="Porcentagem 2 33 2 4" xfId="46581" xr:uid="{61E96ADB-E04A-4B00-A6DF-8F1E627B3A10}"/>
    <cellStyle name="Porcentagem 2 33 2 5" xfId="31107" xr:uid="{39A079C5-7699-47D8-B492-8CFD3A6A336B}"/>
    <cellStyle name="Porcentagem 2 33 2 6" xfId="46582" xr:uid="{B0481F68-8CF2-400F-87C9-12D54A8D464B}"/>
    <cellStyle name="Porcentagem 2 33 2 7" xfId="46583" xr:uid="{E26D6B28-E54D-47DB-9DB1-E8696435A629}"/>
    <cellStyle name="Porcentagem 2 33 3" xfId="8567" xr:uid="{170006FA-0A8E-43F3-880E-7241A74328AD}"/>
    <cellStyle name="Porcentagem 2 33 3 2" xfId="46584" xr:uid="{A5C2D80B-AA08-44BC-A996-BB91E6471318}"/>
    <cellStyle name="Porcentagem 2 33 4" xfId="27360" xr:uid="{726933DA-9BB3-450F-9048-41AA18457F8F}"/>
    <cellStyle name="Porcentagem 2 33 5" xfId="27364" xr:uid="{D361D8ED-4549-4DA7-AEAE-B81273CA7399}"/>
    <cellStyle name="Porcentagem 2 33 6" xfId="46489" xr:uid="{D4BB77D7-4DF3-478C-951F-C011F1DD6C80}"/>
    <cellStyle name="Porcentagem 2 33 7" xfId="46491" xr:uid="{C152F650-71C2-4AD6-885B-90A039823940}"/>
    <cellStyle name="Porcentagem 2 33 8" xfId="46585" xr:uid="{5179FBB6-DB7D-45E8-B9DC-BBD5B6E4B7C2}"/>
    <cellStyle name="Porcentagem 2 33 9" xfId="26394" xr:uid="{47519F79-652E-406C-9457-299B9BF1A0D1}"/>
    <cellStyle name="Porcentagem 2 34" xfId="28528" xr:uid="{04B2678E-1494-487E-A8C3-98E6DBE2B405}"/>
    <cellStyle name="Porcentagem 2 34 10" xfId="46586" xr:uid="{86A45256-BB6C-4379-99E8-819D915C633D}"/>
    <cellStyle name="Porcentagem 2 34 11" xfId="46588" xr:uid="{B71074D1-C740-4527-B6A6-CA7D3DC0C56A}"/>
    <cellStyle name="Porcentagem 2 34 12" xfId="46590" xr:uid="{E7A28213-95C7-4531-8401-D2BAC048D2EE}"/>
    <cellStyle name="Porcentagem 2 34 13" xfId="46592" xr:uid="{0B3F2F87-63AE-4E1B-8079-AAD623CD1375}"/>
    <cellStyle name="Porcentagem 2 34 14" xfId="46593" xr:uid="{0256A6F1-215A-4E8C-839B-73CFBFE0502B}"/>
    <cellStyle name="Porcentagem 2 34 15" xfId="46594" xr:uid="{07267A54-9E2A-4374-8DB8-2542E8983973}"/>
    <cellStyle name="Porcentagem 2 34 16" xfId="46595" xr:uid="{6B8B5A7F-E6E7-40AA-AEAB-93FBF58B5DFB}"/>
    <cellStyle name="Porcentagem 2 34 17" xfId="46596" xr:uid="{F5188424-BC16-46F8-B79D-962EF83374B6}"/>
    <cellStyle name="Porcentagem 2 34 18" xfId="27304" xr:uid="{945E68A5-E83F-4596-BB20-D9A9506846AB}"/>
    <cellStyle name="Porcentagem 2 34 2" xfId="11981" xr:uid="{43B4E751-6F0D-4777-A2DC-2635024FC93D}"/>
    <cellStyle name="Porcentagem 2 34 2 2" xfId="46493" xr:uid="{E257D30A-4DB9-4DDE-9B16-F1294DAFE0E7}"/>
    <cellStyle name="Porcentagem 2 34 2 3" xfId="46597" xr:uid="{4CC71645-ACD0-4222-B7D1-CE6F3377F8F8}"/>
    <cellStyle name="Porcentagem 2 34 2 4" xfId="46598" xr:uid="{B94AEB82-9894-406A-AA4F-2855264BB70F}"/>
    <cellStyle name="Porcentagem 2 34 2 5" xfId="31165" xr:uid="{DACB46D6-A462-42A5-AC26-A4A0D3688C25}"/>
    <cellStyle name="Porcentagem 2 34 2 6" xfId="46599" xr:uid="{685ADF54-DB82-4261-BA78-10E7C34A9919}"/>
    <cellStyle name="Porcentagem 2 34 2 7" xfId="46600" xr:uid="{58389571-B31E-4B60-BDFD-9B2394B4E076}"/>
    <cellStyle name="Porcentagem 2 34 3" xfId="46495" xr:uid="{6CA93F7B-1A32-40C3-9D98-7BEACF044165}"/>
    <cellStyle name="Porcentagem 2 34 3 2" xfId="46601" xr:uid="{3B4C99CB-4BC6-4AED-B741-D7A21F370473}"/>
    <cellStyle name="Porcentagem 2 34 4" xfId="46497" xr:uid="{F3368B06-9F7E-4DB2-BF38-776D7C8A02E1}"/>
    <cellStyle name="Porcentagem 2 34 5" xfId="46499" xr:uid="{BF204079-DCE0-4E7B-B645-6F5D13EF8179}"/>
    <cellStyle name="Porcentagem 2 34 6" xfId="46501" xr:uid="{EF1887D1-78A1-41DD-A591-D8AD1EDC1CE8}"/>
    <cellStyle name="Porcentagem 2 34 7" xfId="46503" xr:uid="{F8A303AC-AFA8-4D4B-BBD4-F4D8C118C82C}"/>
    <cellStyle name="Porcentagem 2 34 8" xfId="46602" xr:uid="{7DD49C24-7216-4AFD-B531-D680CCB6F2C0}"/>
    <cellStyle name="Porcentagem 2 34 9" xfId="26396" xr:uid="{AA2F22F3-4C28-4680-8132-894E358176CE}"/>
    <cellStyle name="Porcentagem 2 35" xfId="28534" xr:uid="{6EA4C6BD-8DC8-4664-9335-100AF2D29399}"/>
    <cellStyle name="Porcentagem 2 35 10" xfId="46603" xr:uid="{0C0C7061-6944-47EF-9F21-24D013B69706}"/>
    <cellStyle name="Porcentagem 2 35 11" xfId="46606" xr:uid="{71F60EB6-59C3-4E20-A595-481E5C96C26E}"/>
    <cellStyle name="Porcentagem 2 35 12" xfId="46609" xr:uid="{9A42A1CA-E4A7-4140-980F-FFEA1D3243DD}"/>
    <cellStyle name="Porcentagem 2 35 13" xfId="46612" xr:uid="{29BBD520-C4AC-4DD6-97A4-CC3D70A66AAD}"/>
    <cellStyle name="Porcentagem 2 35 14" xfId="46614" xr:uid="{C882D874-0923-432E-A3D1-1D78E7B55AB9}"/>
    <cellStyle name="Porcentagem 2 35 15" xfId="46616" xr:uid="{1B40AE52-F91F-4CC1-8991-8D2D2781A8B8}"/>
    <cellStyle name="Porcentagem 2 35 16" xfId="46618" xr:uid="{B50656FF-0BC2-456D-94EF-1358E5C6F97B}"/>
    <cellStyle name="Porcentagem 2 35 17" xfId="46620" xr:uid="{9CF65A65-9BB5-47FB-ACE5-1A74CB1E1B90}"/>
    <cellStyle name="Porcentagem 2 35 18" xfId="46622" xr:uid="{EE985EDE-01F6-493E-A059-8A763DC522AF}"/>
    <cellStyle name="Porcentagem 2 35 2" xfId="24299" xr:uid="{AC2FDBB3-ED96-4C30-B77A-61337ED21017}"/>
    <cellStyle name="Porcentagem 2 35 2 2" xfId="46624" xr:uid="{1D47D12E-CF9E-4244-9340-314E8E8A932A}"/>
    <cellStyle name="Porcentagem 2 35 2 3" xfId="46627" xr:uid="{9B819F47-75EA-421B-A95F-15A44F9D69BA}"/>
    <cellStyle name="Porcentagem 2 35 2 4" xfId="46630" xr:uid="{B4573EDD-C9E0-4D38-BE57-4ADA8EBBFE6D}"/>
    <cellStyle name="Porcentagem 2 35 2 5" xfId="31258" xr:uid="{7FB35413-A0A0-4FD1-A60C-6F8A681A8EDC}"/>
    <cellStyle name="Porcentagem 2 35 2 6" xfId="46633" xr:uid="{2B6CA208-E862-4F87-983E-09FD10753890}"/>
    <cellStyle name="Porcentagem 2 35 2 7" xfId="35689" xr:uid="{DAFF9A25-7218-40F2-AA8E-A7BA30A0FA2E}"/>
    <cellStyle name="Porcentagem 2 35 3" xfId="46636" xr:uid="{CF72E439-198A-4796-8C8A-8C18787012A8}"/>
    <cellStyle name="Porcentagem 2 35 3 2" xfId="46638" xr:uid="{61272C0C-93DE-4E49-925E-8A59D3BDBB0A}"/>
    <cellStyle name="Porcentagem 2 35 4" xfId="46640" xr:uid="{19AAF608-9B8E-48CB-B14A-15701F25B9D4}"/>
    <cellStyle name="Porcentagem 2 35 5" xfId="46642" xr:uid="{3B6C9E6F-1B82-4520-A24B-5E3EB3688C89}"/>
    <cellStyle name="Porcentagem 2 35 6" xfId="46644" xr:uid="{5B67E798-492F-4182-8F4D-9DAFF2FBD7C2}"/>
    <cellStyle name="Porcentagem 2 35 7" xfId="46646" xr:uid="{91BD731E-8E6A-416E-B7E0-D5D943042758}"/>
    <cellStyle name="Porcentagem 2 35 8" xfId="46648" xr:uid="{432FF78A-EA47-4AC3-BE37-467229A2BB05}"/>
    <cellStyle name="Porcentagem 2 35 9" xfId="26399" xr:uid="{C724F9E2-09C4-47B9-B8A1-B5AE6D8D6BFF}"/>
    <cellStyle name="Porcentagem 2 36" xfId="37821" xr:uid="{34E44DCF-36FF-4154-82E5-E153ECB81789}"/>
    <cellStyle name="Porcentagem 2 36 10" xfId="14065" xr:uid="{6568D3B9-EA9A-4782-A9F1-C5BCC96FE97E}"/>
    <cellStyle name="Porcentagem 2 36 11" xfId="46650" xr:uid="{ECCB463F-3E69-4143-9B5B-598DB606F5AF}"/>
    <cellStyle name="Porcentagem 2 36 12" xfId="46652" xr:uid="{5C5DDC6E-F2FB-4E49-996E-FA1DF9B29015}"/>
    <cellStyle name="Porcentagem 2 36 13" xfId="46654" xr:uid="{E81506E3-0A61-4995-85B5-8C59705C25C9}"/>
    <cellStyle name="Porcentagem 2 36 14" xfId="46656" xr:uid="{A4563698-2E93-43E9-B0A7-C64D9B9B93E3}"/>
    <cellStyle name="Porcentagem 2 36 15" xfId="34548" xr:uid="{1C1BD821-0609-4985-957D-09BC0ABE208C}"/>
    <cellStyle name="Porcentagem 2 36 16" xfId="34551" xr:uid="{B5DB7EBA-FDD4-49E3-9F70-04A2A69FE78C}"/>
    <cellStyle name="Porcentagem 2 36 17" xfId="34554" xr:uid="{5C761C1A-EDA7-4C4A-AB35-D2DF919BE85C}"/>
    <cellStyle name="Porcentagem 2 36 18" xfId="46658" xr:uid="{DB4CEEDC-09E1-4344-AB11-D2C048031594}"/>
    <cellStyle name="Porcentagem 2 36 2" xfId="46660" xr:uid="{10DA0E94-827B-408E-A002-C3B6241060B0}"/>
    <cellStyle name="Porcentagem 2 36 2 2" xfId="46662" xr:uid="{28C0091C-2BF1-42B7-B123-8F6C6C7B2A4C}"/>
    <cellStyle name="Porcentagem 2 36 2 3" xfId="46664" xr:uid="{0EB58E98-85D4-4953-A3C2-74B4BEFF2EE2}"/>
    <cellStyle name="Porcentagem 2 36 2 4" xfId="46666" xr:uid="{03E6C36B-FCF7-4194-B606-E5977BA930E8}"/>
    <cellStyle name="Porcentagem 2 36 2 5" xfId="46668" xr:uid="{5E6B8F15-FA80-4F43-A095-527F080B819F}"/>
    <cellStyle name="Porcentagem 2 36 2 6" xfId="46670" xr:uid="{EAB9413C-7D53-4DC9-9ED7-280CA5611C92}"/>
    <cellStyle name="Porcentagem 2 36 2 7" xfId="36118" xr:uid="{1CBDDF4F-57C3-4947-A47C-4AC387A2E280}"/>
    <cellStyle name="Porcentagem 2 36 3" xfId="46672" xr:uid="{F46EA9A4-BC2A-432F-8D54-EED3EFF3EBE3}"/>
    <cellStyle name="Porcentagem 2 36 3 2" xfId="46674" xr:uid="{9D03BCCD-7BE6-4F97-9099-C9DD9E9F1E1B}"/>
    <cellStyle name="Porcentagem 2 36 4" xfId="46676" xr:uid="{AFCE0749-9C90-49BA-A9E0-6E72605376D3}"/>
    <cellStyle name="Porcentagem 2 36 5" xfId="46678" xr:uid="{D153EFC2-6F85-485C-ADA2-09E4D6221CC8}"/>
    <cellStyle name="Porcentagem 2 36 6" xfId="46680" xr:uid="{C70BAEFE-3219-4528-A747-027006177731}"/>
    <cellStyle name="Porcentagem 2 36 7" xfId="45398" xr:uid="{FAE2470C-FD0A-4D09-AC84-9FB6030106BA}"/>
    <cellStyle name="Porcentagem 2 36 8" xfId="4337" xr:uid="{3868E78C-D1C5-41E3-A898-7D245310A477}"/>
    <cellStyle name="Porcentagem 2 36 9" xfId="4347" xr:uid="{CB0A8D83-3B16-45DD-9E7D-D0ACA56A32A7}"/>
    <cellStyle name="Porcentagem 2 37" xfId="37824" xr:uid="{7F0AE275-EDB9-4BBA-8BF6-4FF934CC11C2}"/>
    <cellStyle name="Porcentagem 2 37 10" xfId="46682" xr:uid="{0CEC48B3-B9F4-4DC5-9412-14D949066F1E}"/>
    <cellStyle name="Porcentagem 2 37 11" xfId="46684" xr:uid="{77025E3C-0A29-467E-AE33-BF3EA51DAA65}"/>
    <cellStyle name="Porcentagem 2 37 12" xfId="46686" xr:uid="{291CD3EC-D82D-4E10-A504-7EC02B7B3345}"/>
    <cellStyle name="Porcentagem 2 37 13" xfId="46688" xr:uid="{0677B31B-172F-4A91-8AD1-D88CB9C1C795}"/>
    <cellStyle name="Porcentagem 2 37 14" xfId="46690" xr:uid="{40075300-CCFE-46B0-817F-20B02C94D82E}"/>
    <cellStyle name="Porcentagem 2 37 15" xfId="46692" xr:uid="{42D6B585-72C9-42BB-B00C-9022E9DCFE17}"/>
    <cellStyle name="Porcentagem 2 37 16" xfId="46694" xr:uid="{C248CB0A-BC6C-4A41-A886-2482E4FB7FF5}"/>
    <cellStyle name="Porcentagem 2 37 17" xfId="46696" xr:uid="{DCFB015C-3C16-4FEB-A4C1-A4D85905CD73}"/>
    <cellStyle name="Porcentagem 2 37 18" xfId="46698" xr:uid="{D5D28951-FAD8-41D4-8013-EC1A1FDC7CD1}"/>
    <cellStyle name="Porcentagem 2 37 2" xfId="14419" xr:uid="{44F1F9E4-B34B-409B-AD80-5F75BDCFFFC5}"/>
    <cellStyle name="Porcentagem 2 37 2 2" xfId="46700" xr:uid="{7930AF66-6392-4096-BEB1-6A388A9EC3B3}"/>
    <cellStyle name="Porcentagem 2 37 2 3" xfId="46702" xr:uid="{A9658B5A-36AF-46C3-8F4A-D3F730611616}"/>
    <cellStyle name="Porcentagem 2 37 2 4" xfId="46704" xr:uid="{DF323F40-42EC-4F78-B152-0151B8ABF007}"/>
    <cellStyle name="Porcentagem 2 37 2 5" xfId="46706" xr:uid="{A399402F-F569-483E-9D83-FCF6C758960D}"/>
    <cellStyle name="Porcentagem 2 37 2 6" xfId="46708" xr:uid="{AECF4599-41D0-48C0-8CBC-C18404E8084A}"/>
    <cellStyle name="Porcentagem 2 37 2 7" xfId="36161" xr:uid="{EB26AF2C-9536-4EA9-9F72-BBF791964714}"/>
    <cellStyle name="Porcentagem 2 37 3" xfId="14423" xr:uid="{C8D5C0EF-EAD2-408F-A686-808D52DEE544}"/>
    <cellStyle name="Porcentagem 2 37 3 2" xfId="41353" xr:uid="{5143B377-6828-461C-86DF-59404772EB9A}"/>
    <cellStyle name="Porcentagem 2 37 4" xfId="14429" xr:uid="{94D7EE21-5D24-4202-960E-8C38BF2795B8}"/>
    <cellStyle name="Porcentagem 2 37 5" xfId="46710" xr:uid="{50048676-F825-449B-8651-8D79D892EF11}"/>
    <cellStyle name="Porcentagem 2 37 6" xfId="46712" xr:uid="{29636D53-5803-41E7-BC66-66A99230E468}"/>
    <cellStyle name="Porcentagem 2 37 7" xfId="46714" xr:uid="{AC22592B-1846-4DFB-99AF-848F83659426}"/>
    <cellStyle name="Porcentagem 2 37 8" xfId="46716" xr:uid="{A255141D-B235-43E7-A201-11A256C08511}"/>
    <cellStyle name="Porcentagem 2 37 9" xfId="46718" xr:uid="{AE64F778-A23F-467B-B006-A8F6EBC534CF}"/>
    <cellStyle name="Porcentagem 2 38" xfId="46720" xr:uid="{E229473B-750A-4630-8174-2FD1EB3D2840}"/>
    <cellStyle name="Porcentagem 2 38 10" xfId="46722" xr:uid="{998BEB5B-1258-4666-92C8-2EFA95E9315A}"/>
    <cellStyle name="Porcentagem 2 38 11" xfId="46724" xr:uid="{9AC02442-07D0-4983-8100-8555516EC33F}"/>
    <cellStyle name="Porcentagem 2 38 12" xfId="46726" xr:uid="{2279A317-DCE5-4EBD-AAA3-E34482D7E6B2}"/>
    <cellStyle name="Porcentagem 2 38 13" xfId="46728" xr:uid="{942E1DED-9A21-4CAF-A3E1-17DED373E372}"/>
    <cellStyle name="Porcentagem 2 38 14" xfId="46730" xr:uid="{C8CF4DB4-9CE4-477A-BD22-28D6B839AAAB}"/>
    <cellStyle name="Porcentagem 2 38 15" xfId="46732" xr:uid="{99A4BB30-8E1A-416A-96C8-31ABF5284CE3}"/>
    <cellStyle name="Porcentagem 2 38 16" xfId="46734" xr:uid="{5E287661-D069-4B37-922E-6DA176A5DEB0}"/>
    <cellStyle name="Porcentagem 2 38 17" xfId="46736" xr:uid="{2332D299-8E7A-4BEB-B760-7F553D19B8AD}"/>
    <cellStyle name="Porcentagem 2 38 18" xfId="8963" xr:uid="{8EC82897-4774-4616-81B2-DFECDDCE148E}"/>
    <cellStyle name="Porcentagem 2 38 2" xfId="14439" xr:uid="{2FEC8DE6-A443-475A-AAD0-6312D758AEBB}"/>
    <cellStyle name="Porcentagem 2 38 2 2" xfId="42384" xr:uid="{58E81FC0-329E-46DD-9323-4858E7CF6A8B}"/>
    <cellStyle name="Porcentagem 2 38 2 3" xfId="46738" xr:uid="{60226247-2278-4DA2-AEEF-BEC6B58647D2}"/>
    <cellStyle name="Porcentagem 2 38 2 4" xfId="46740" xr:uid="{49F825D2-59FB-4317-9C29-C668744E609B}"/>
    <cellStyle name="Porcentagem 2 38 2 5" xfId="46742" xr:uid="{FE00A05D-DABF-454C-92E6-92A5EE123D27}"/>
    <cellStyle name="Porcentagem 2 38 2 6" xfId="17882" xr:uid="{D74F6B34-832C-41EB-BCBC-6F5C3955144C}"/>
    <cellStyle name="Porcentagem 2 38 2 7" xfId="17890" xr:uid="{BFA628F5-1F6E-402A-9CEE-2CCDDF3C881E}"/>
    <cellStyle name="Porcentagem 2 38 3" xfId="14445" xr:uid="{068DC85A-B134-4E6B-B754-88409040CA31}"/>
    <cellStyle name="Porcentagem 2 38 3 2" xfId="46744" xr:uid="{33B28290-D623-4081-8898-EC6BAB8C590D}"/>
    <cellStyle name="Porcentagem 2 38 4" xfId="14449" xr:uid="{1A6AC382-CA7F-4480-A5C5-39FED4C2DFD3}"/>
    <cellStyle name="Porcentagem 2 38 5" xfId="46746" xr:uid="{5E349AAC-67A2-4B59-BDB3-69135CF896F2}"/>
    <cellStyle name="Porcentagem 2 38 6" xfId="46748" xr:uid="{795293CD-3D9D-44D7-822C-4C7D721CA8E1}"/>
    <cellStyle name="Porcentagem 2 38 7" xfId="46750" xr:uid="{28A1CC3D-B28B-40BD-8250-CDD85DCA9D80}"/>
    <cellStyle name="Porcentagem 2 38 8" xfId="46752" xr:uid="{2A116F5C-5017-44AE-9F45-0928A0102210}"/>
    <cellStyle name="Porcentagem 2 38 9" xfId="46754" xr:uid="{49DFF74A-7D43-4D6E-BDA1-9DF9BC3E5D04}"/>
    <cellStyle name="Porcentagem 2 39" xfId="46756" xr:uid="{AC6BFD4D-8F2E-4551-94B5-825D457FC84C}"/>
    <cellStyle name="Porcentagem 2 39 10" xfId="46758" xr:uid="{E50BA035-E414-4103-A3E8-F64C2C62FEC4}"/>
    <cellStyle name="Porcentagem 2 39 11" xfId="46760" xr:uid="{8EE59000-1341-4027-BDFB-FD3DC7D6FF45}"/>
    <cellStyle name="Porcentagem 2 39 12" xfId="46762" xr:uid="{5DA787A5-8540-49B2-AECA-F6F6B22A2E4E}"/>
    <cellStyle name="Porcentagem 2 39 13" xfId="46764" xr:uid="{4100C3EC-F74F-4A27-A61B-CC42E52D9AF7}"/>
    <cellStyle name="Porcentagem 2 39 14" xfId="46766" xr:uid="{F17A8B4F-D601-4BC8-A068-FAF28B84CEE0}"/>
    <cellStyle name="Porcentagem 2 39 15" xfId="46768" xr:uid="{3587BD1E-6362-4336-9408-FCF63DA08924}"/>
    <cellStyle name="Porcentagem 2 39 16" xfId="46770" xr:uid="{56D91A31-4A1D-4A73-94DA-22A9CE801D48}"/>
    <cellStyle name="Porcentagem 2 39 17" xfId="46772" xr:uid="{657B3ECE-B65E-42DD-A46D-1D16DAFA0014}"/>
    <cellStyle name="Porcentagem 2 39 18" xfId="46774" xr:uid="{120D1081-B8C1-42F0-83A3-EC2D0158D1D9}"/>
    <cellStyle name="Porcentagem 2 39 2" xfId="14455" xr:uid="{F32CEE4C-0B66-42C6-A4BF-DD6427F27294}"/>
    <cellStyle name="Porcentagem 2 39 2 2" xfId="46776" xr:uid="{559E334F-BDE4-42D6-A121-6971B2B5BCE6}"/>
    <cellStyle name="Porcentagem 2 39 2 3" xfId="46778" xr:uid="{D7A75D54-88D0-42D2-82EC-144908460286}"/>
    <cellStyle name="Porcentagem 2 39 2 4" xfId="46780" xr:uid="{BA022D87-0185-43B9-95CC-ECC2CDBB22BF}"/>
    <cellStyle name="Porcentagem 2 39 2 5" xfId="46782" xr:uid="{A0A88B76-B3F9-49F0-BDBE-0D17231D6CDD}"/>
    <cellStyle name="Porcentagem 2 39 2 6" xfId="46784" xr:uid="{B0D7B967-7A7A-4ECF-BBD9-30677C2DAD56}"/>
    <cellStyle name="Porcentagem 2 39 2 7" xfId="36228" xr:uid="{80C5532A-4AF7-4634-B560-40C56EB94C62}"/>
    <cellStyle name="Porcentagem 2 39 3" xfId="14459" xr:uid="{A5967622-62CF-4939-BC0E-0B7839B113EE}"/>
    <cellStyle name="Porcentagem 2 39 3 2" xfId="46786" xr:uid="{1E72A393-49CA-4673-8DF3-0E5590B217B6}"/>
    <cellStyle name="Porcentagem 2 39 4" xfId="46788" xr:uid="{89AD7FA1-1A87-45A4-93C8-59582723EDEF}"/>
    <cellStyle name="Porcentagem 2 39 5" xfId="46790" xr:uid="{2DF9914E-7B76-4BA7-B6BF-85C8E7BB2C59}"/>
    <cellStyle name="Porcentagem 2 39 6" xfId="46792" xr:uid="{E10B1974-D513-41EF-9B5A-AD081EB65B3C}"/>
    <cellStyle name="Porcentagem 2 39 7" xfId="46794" xr:uid="{2E7BFCDF-1F76-4A53-BB27-E8280B33D4F7}"/>
    <cellStyle name="Porcentagem 2 39 8" xfId="46796" xr:uid="{07C83359-27B8-45A8-A2EC-C631905A763A}"/>
    <cellStyle name="Porcentagem 2 39 9" xfId="46798" xr:uid="{F63D3BA6-6E78-4651-88BB-32A7C1118A71}"/>
    <cellStyle name="Porcentagem 2 4" xfId="534" xr:uid="{00000000-0005-0000-0000-00009F020000}"/>
    <cellStyle name="Porcentagem 2 4 2" xfId="535" xr:uid="{00000000-0005-0000-0000-0000A0020000}"/>
    <cellStyle name="Porcentagem 2 4 2 2" xfId="18162" xr:uid="{52FCEF03-CAB0-471D-A3EE-17E11AC5C217}"/>
    <cellStyle name="Porcentagem 2 4 2 3" xfId="5038" xr:uid="{B879874D-9256-4C1B-A419-9C130F10E402}"/>
    <cellStyle name="Porcentagem 2 4 3" xfId="25036" xr:uid="{D6345E03-33E3-43D3-8092-78C89A396D45}"/>
    <cellStyle name="Porcentagem 2 4 3 2" xfId="18172" xr:uid="{527C14C9-C668-4A11-9AB5-0C3645A379DA}"/>
    <cellStyle name="Porcentagem 2 4 4" xfId="25038" xr:uid="{4F27AEA3-7C56-423D-AD4C-89C9F22D9F7A}"/>
    <cellStyle name="Porcentagem 2 4 4 2" xfId="23231" xr:uid="{FEE613AF-4DF5-4949-890A-73DCB53B8A0C}"/>
    <cellStyle name="Porcentagem 2 4 5" xfId="25040" xr:uid="{4B9D1DC7-4DB2-449C-AAF8-4C03F8BA36FA}"/>
    <cellStyle name="Porcentagem 2 4 5 2" xfId="7116" xr:uid="{3C06395B-8626-45F8-BD83-7B2F78E1364F}"/>
    <cellStyle name="Porcentagem 2 4 6" xfId="45230" xr:uid="{842859E4-7003-4617-AFD3-172EDE5E75D1}"/>
    <cellStyle name="Porcentagem 2 4 7" xfId="45232" xr:uid="{D57F41B3-D4F6-4B8F-A2DF-8D183DA96CFA}"/>
    <cellStyle name="Porcentagem 2 4_AQPNG_ORC_R01_2013_11_22(OBRA COMPLETA) 29112013-2" xfId="536" xr:uid="{00000000-0005-0000-0000-0000A1020000}"/>
    <cellStyle name="Porcentagem 2 40" xfId="28533" xr:uid="{36EE6E8D-F84B-41E2-BC08-86988D8D8029}"/>
    <cellStyle name="Porcentagem 2 40 10" xfId="46604" xr:uid="{0BD38D08-5387-4AE8-A8B5-99B3332BA88C}"/>
    <cellStyle name="Porcentagem 2 40 11" xfId="46607" xr:uid="{1808267A-6658-4CDC-A801-C658920F3975}"/>
    <cellStyle name="Porcentagem 2 40 12" xfId="46610" xr:uid="{28F09970-0768-41F2-8F22-24B16BD2F69A}"/>
    <cellStyle name="Porcentagem 2 40 13" xfId="46613" xr:uid="{11B0979F-967F-406B-BCD3-4565EE16DB3E}"/>
    <cellStyle name="Porcentagem 2 40 14" xfId="46615" xr:uid="{8ABDE92C-059F-40DA-83BF-25DC94F79E06}"/>
    <cellStyle name="Porcentagem 2 40 15" xfId="46617" xr:uid="{97728100-2459-43F5-8742-69949D7BDF7D}"/>
    <cellStyle name="Porcentagem 2 40 16" xfId="46619" xr:uid="{7EF7AB37-098C-44AC-8A64-85860B566A1E}"/>
    <cellStyle name="Porcentagem 2 40 17" xfId="46621" xr:uid="{FA597FC9-317F-457B-A7DA-BB22546A0EDA}"/>
    <cellStyle name="Porcentagem 2 40 18" xfId="46623" xr:uid="{CE6692D9-5F00-41C9-B08C-D8795C1EC336}"/>
    <cellStyle name="Porcentagem 2 40 2" xfId="24298" xr:uid="{0A14095E-60B2-4943-9702-D829491F791C}"/>
    <cellStyle name="Porcentagem 2 40 2 2" xfId="46625" xr:uid="{8D2B9F3E-550E-4E40-9F13-F28D5E36A18D}"/>
    <cellStyle name="Porcentagem 2 40 2 3" xfId="46628" xr:uid="{D416E14A-1B0F-487E-BC71-9851B6586DC6}"/>
    <cellStyle name="Porcentagem 2 40 2 4" xfId="46631" xr:uid="{130F6A35-90B3-4CB5-8DD4-42785FBAF9E6}"/>
    <cellStyle name="Porcentagem 2 40 2 5" xfId="31257" xr:uid="{F4E751DA-4877-44AF-89E0-5839F1746B9C}"/>
    <cellStyle name="Porcentagem 2 40 2 6" xfId="46634" xr:uid="{3EB26428-CDCA-4C84-A0C2-42222A525CA7}"/>
    <cellStyle name="Porcentagem 2 40 2 7" xfId="35690" xr:uid="{8B04EB94-6D88-4E06-99D9-27A69103A038}"/>
    <cellStyle name="Porcentagem 2 40 3" xfId="46637" xr:uid="{7E6DFFC8-6D8D-45EE-BC6D-FEFC233AB706}"/>
    <cellStyle name="Porcentagem 2 40 3 2" xfId="46639" xr:uid="{80ED8223-775C-4C5A-A4C1-7EFD0834D9F3}"/>
    <cellStyle name="Porcentagem 2 40 4" xfId="46641" xr:uid="{11F8F7DB-CD07-42AD-A528-7D6568F0E424}"/>
    <cellStyle name="Porcentagem 2 40 5" xfId="46643" xr:uid="{1DD0A679-39F7-47BE-92F3-21791C66BE31}"/>
    <cellStyle name="Porcentagem 2 40 6" xfId="46645" xr:uid="{826F501A-83CA-41DB-8A0D-DA4C4C96938F}"/>
    <cellStyle name="Porcentagem 2 40 7" xfId="46647" xr:uid="{CBCD11A9-0E6C-4A23-B85D-3EF77081F51B}"/>
    <cellStyle name="Porcentagem 2 40 8" xfId="46649" xr:uid="{4A78056D-0514-46D1-AEC9-5FF412428525}"/>
    <cellStyle name="Porcentagem 2 40 9" xfId="26398" xr:uid="{2CB2AAF5-F351-4AE4-B37E-862BE09D7E76}"/>
    <cellStyle name="Porcentagem 2 41" xfId="37822" xr:uid="{E8084DB3-1B8D-4C8A-A6BE-C01093AE48D0}"/>
    <cellStyle name="Porcentagem 2 41 10" xfId="14066" xr:uid="{CBCB04DF-230B-48CE-B98C-C1C6109FEFB3}"/>
    <cellStyle name="Porcentagem 2 41 11" xfId="46651" xr:uid="{262C67FC-4EE6-425F-BB88-E42C67D90331}"/>
    <cellStyle name="Porcentagem 2 41 12" xfId="46653" xr:uid="{A55E2A1B-B6B4-4E57-972B-DBFC4486493D}"/>
    <cellStyle name="Porcentagem 2 41 13" xfId="46655" xr:uid="{446558F4-99BF-4A8D-AF25-05BCA970C574}"/>
    <cellStyle name="Porcentagem 2 41 14" xfId="46657" xr:uid="{10A35A92-EC00-4609-B60D-F35AEB12533C}"/>
    <cellStyle name="Porcentagem 2 41 15" xfId="34549" xr:uid="{9EEA4104-2215-4372-9F01-BB6FA10984B4}"/>
    <cellStyle name="Porcentagem 2 41 16" xfId="34552" xr:uid="{EF3B3641-8BED-4BB2-A6C7-0CCDBB7109E2}"/>
    <cellStyle name="Porcentagem 2 41 17" xfId="34555" xr:uid="{B536B5FE-56F3-4573-BE1D-A31176B7218C}"/>
    <cellStyle name="Porcentagem 2 41 18" xfId="46659" xr:uid="{F200D56C-881A-4505-A620-8443FD463503}"/>
    <cellStyle name="Porcentagem 2 41 2" xfId="46661" xr:uid="{7CA9E709-8A06-4832-84CC-7DB84CCD6065}"/>
    <cellStyle name="Porcentagem 2 41 2 2" xfId="46663" xr:uid="{5D2551DD-2691-4D8A-9872-9FD394DEAF51}"/>
    <cellStyle name="Porcentagem 2 41 2 3" xfId="46665" xr:uid="{477C745D-250D-4EC3-8E7A-476C772E1894}"/>
    <cellStyle name="Porcentagem 2 41 2 4" xfId="46667" xr:uid="{699EB7F9-FA8A-4F4B-920D-C802D0BF8F37}"/>
    <cellStyle name="Porcentagem 2 41 2 5" xfId="46669" xr:uid="{26993C20-30D7-48FE-88CB-8DE66EEA5BE4}"/>
    <cellStyle name="Porcentagem 2 41 2 6" xfId="46671" xr:uid="{BC3A8951-045A-43CC-AA6E-88A450F936C4}"/>
    <cellStyle name="Porcentagem 2 41 2 7" xfId="36119" xr:uid="{36BE4540-7256-4B69-9F2F-274D459D3496}"/>
    <cellStyle name="Porcentagem 2 41 3" xfId="46673" xr:uid="{A32EDE9B-B911-4B29-BFFE-6B7876D5B4C3}"/>
    <cellStyle name="Porcentagem 2 41 3 2" xfId="46675" xr:uid="{334B7030-C9B6-4D94-BD6F-41F8BF742CD2}"/>
    <cellStyle name="Porcentagem 2 41 4" xfId="46677" xr:uid="{7E1E3B15-83A6-4239-B02A-5807B5FEF34E}"/>
    <cellStyle name="Porcentagem 2 41 5" xfId="46679" xr:uid="{2918438E-C74A-4AC9-9238-A17514AB9570}"/>
    <cellStyle name="Porcentagem 2 41 6" xfId="46681" xr:uid="{9CA2DCD1-5E92-4E95-A87A-948EBD30BDEA}"/>
    <cellStyle name="Porcentagem 2 41 7" xfId="45399" xr:uid="{003BD2F9-95CB-40F6-97E0-04FE5A4D0F41}"/>
    <cellStyle name="Porcentagem 2 41 8" xfId="4338" xr:uid="{2A2A520B-5899-4BF8-B662-DBBBE4414A9E}"/>
    <cellStyle name="Porcentagem 2 41 9" xfId="4348" xr:uid="{44BC5CB2-0E26-42D6-BF96-DFE7DC3A4A22}"/>
    <cellStyle name="Porcentagem 2 42" xfId="37825" xr:uid="{D029E455-F609-4292-B1D1-0D9F583B89CB}"/>
    <cellStyle name="Porcentagem 2 42 10" xfId="46683" xr:uid="{C482EAD7-C47C-4C63-86F2-D6AB771A11CE}"/>
    <cellStyle name="Porcentagem 2 42 11" xfId="46685" xr:uid="{5B48E1C3-2603-484D-9384-1C2045EE87C0}"/>
    <cellStyle name="Porcentagem 2 42 12" xfId="46687" xr:uid="{1A34F795-FC93-4E80-AA38-434BD911C55F}"/>
    <cellStyle name="Porcentagem 2 42 13" xfId="46689" xr:uid="{16023511-502F-45BF-A407-36AC3A0F562A}"/>
    <cellStyle name="Porcentagem 2 42 14" xfId="46691" xr:uid="{97F3B063-7607-407A-9D0D-50716259AE63}"/>
    <cellStyle name="Porcentagem 2 42 15" xfId="46693" xr:uid="{12D03025-9FF0-4C00-A6C9-486799CEE9BD}"/>
    <cellStyle name="Porcentagem 2 42 16" xfId="46695" xr:uid="{5BD57381-6F33-42C2-AB05-CB8925257BFE}"/>
    <cellStyle name="Porcentagem 2 42 17" xfId="46697" xr:uid="{B81DF4B7-EC4A-4E32-B39D-6627B159C9A8}"/>
    <cellStyle name="Porcentagem 2 42 18" xfId="46699" xr:uid="{82389565-6B0F-4962-A3E8-BD5626B761BB}"/>
    <cellStyle name="Porcentagem 2 42 2" xfId="14420" xr:uid="{247966B1-2824-4A9D-8278-106DC3479FF0}"/>
    <cellStyle name="Porcentagem 2 42 2 2" xfId="46701" xr:uid="{034C76A4-3756-4FB1-91F8-564B5530F6B7}"/>
    <cellStyle name="Porcentagem 2 42 2 3" xfId="46703" xr:uid="{52660AF5-6A7C-4267-9C61-07281A4D0F04}"/>
    <cellStyle name="Porcentagem 2 42 2 4" xfId="46705" xr:uid="{479CF38F-C831-48C2-AFE8-0D67ADE54A58}"/>
    <cellStyle name="Porcentagem 2 42 2 5" xfId="46707" xr:uid="{EC001C9A-353B-4BB6-9744-7736176EB51C}"/>
    <cellStyle name="Porcentagem 2 42 2 6" xfId="46709" xr:uid="{5AB4BD74-9514-4428-8FA4-95A48AFE1438}"/>
    <cellStyle name="Porcentagem 2 42 2 7" xfId="36162" xr:uid="{8B0B8826-63F4-405B-80D1-848585A1D400}"/>
    <cellStyle name="Porcentagem 2 42 3" xfId="14424" xr:uid="{DCB0CE5F-4C66-43EB-A31C-AC36A6F80845}"/>
    <cellStyle name="Porcentagem 2 42 3 2" xfId="41354" xr:uid="{A005B04E-52FE-40F2-BF83-BAE38AAAEE70}"/>
    <cellStyle name="Porcentagem 2 42 4" xfId="14430" xr:uid="{1182C3CB-D183-4675-B761-5234418D460A}"/>
    <cellStyle name="Porcentagem 2 42 5" xfId="46711" xr:uid="{619C2D4B-A59F-46FB-A0E2-B72DD66FFB64}"/>
    <cellStyle name="Porcentagem 2 42 6" xfId="46713" xr:uid="{9D2A80B6-0AC9-4C21-B88C-5A9E72C87223}"/>
    <cellStyle name="Porcentagem 2 42 7" xfId="46715" xr:uid="{D993F95A-7F84-4839-BD96-7BD1F552C141}"/>
    <cellStyle name="Porcentagem 2 42 8" xfId="46717" xr:uid="{FF1D719C-80F1-46C5-86A1-0D439752FC48}"/>
    <cellStyle name="Porcentagem 2 42 9" xfId="46719" xr:uid="{2722C231-F0C1-484A-9427-2D67236646DD}"/>
    <cellStyle name="Porcentagem 2 43" xfId="46721" xr:uid="{9DC09BEB-EB6B-423E-85A5-6C51CD0FC076}"/>
    <cellStyle name="Porcentagem 2 43 10" xfId="46723" xr:uid="{0B5C4098-3CDB-4E5D-BDFC-137D0761ABAD}"/>
    <cellStyle name="Porcentagem 2 43 11" xfId="46725" xr:uid="{EC2D29D4-6C74-4EEA-AAF6-6CA0AA028427}"/>
    <cellStyle name="Porcentagem 2 43 12" xfId="46727" xr:uid="{B6B7154C-9237-4EEA-A1E0-CF11954E1885}"/>
    <cellStyle name="Porcentagem 2 43 13" xfId="46729" xr:uid="{3872D334-E062-4B42-8495-6E6C0DF3ACA8}"/>
    <cellStyle name="Porcentagem 2 43 14" xfId="46731" xr:uid="{78DFCE85-6F77-4390-89B1-D17F18952B07}"/>
    <cellStyle name="Porcentagem 2 43 15" xfId="46733" xr:uid="{1CC319D2-6EA7-416D-A589-757CFFCCB0D0}"/>
    <cellStyle name="Porcentagem 2 43 16" xfId="46735" xr:uid="{DC0A091B-DC68-4030-A9B1-BEC8A00AF0F7}"/>
    <cellStyle name="Porcentagem 2 43 17" xfId="46737" xr:uid="{CD4A1BE8-D191-49FA-BE94-380ACB401470}"/>
    <cellStyle name="Porcentagem 2 43 18" xfId="8962" xr:uid="{F1DC5933-9318-41E6-803B-96E25C9DA1E5}"/>
    <cellStyle name="Porcentagem 2 43 2" xfId="14440" xr:uid="{F8575C08-4D93-483F-9CD1-B16E5D4744E5}"/>
    <cellStyle name="Porcentagem 2 43 2 2" xfId="42385" xr:uid="{EB41683D-E201-486B-B9B0-AAA51D888C5E}"/>
    <cellStyle name="Porcentagem 2 43 2 3" xfId="46739" xr:uid="{A4302089-1681-462F-A371-4E3DB94A3D05}"/>
    <cellStyle name="Porcentagem 2 43 2 4" xfId="46741" xr:uid="{D123DE9D-B75B-43F1-85FF-B7B2025FC5DC}"/>
    <cellStyle name="Porcentagem 2 43 2 5" xfId="46743" xr:uid="{91854599-BFAB-472F-A3E7-37325A1AE973}"/>
    <cellStyle name="Porcentagem 2 43 2 6" xfId="17881" xr:uid="{5BCDF3FC-B4E4-4529-873A-CAA5CAFDC7C1}"/>
    <cellStyle name="Porcentagem 2 43 2 7" xfId="17889" xr:uid="{DB83DD45-1614-427F-9A1C-E9364B69DD93}"/>
    <cellStyle name="Porcentagem 2 43 3" xfId="14446" xr:uid="{02F50B1B-7AE9-4303-BFF0-B871198C223E}"/>
    <cellStyle name="Porcentagem 2 43 3 2" xfId="46745" xr:uid="{991611A1-A3AD-4230-802B-35285AEAFE1D}"/>
    <cellStyle name="Porcentagem 2 43 4" xfId="14450" xr:uid="{AF343859-9875-469E-9577-D1DD0B441DD1}"/>
    <cellStyle name="Porcentagem 2 43 5" xfId="46747" xr:uid="{F16AE44D-8315-47F1-B5DC-D923FE880E08}"/>
    <cellStyle name="Porcentagem 2 43 6" xfId="46749" xr:uid="{6C194030-8633-44BC-868F-1D2C2BCF5E85}"/>
    <cellStyle name="Porcentagem 2 43 7" xfId="46751" xr:uid="{5519B704-D39C-48B6-B698-DF6F0F81AB2D}"/>
    <cellStyle name="Porcentagem 2 43 8" xfId="46753" xr:uid="{133F0176-9E86-4CB3-8E27-BDFF232D1E35}"/>
    <cellStyle name="Porcentagem 2 43 9" xfId="46755" xr:uid="{24C305E0-D167-46D8-A327-254F9BD3BC36}"/>
    <cellStyle name="Porcentagem 2 44" xfId="46757" xr:uid="{F5BB7AC5-0F4D-48A8-BD69-0F9FF9C77589}"/>
    <cellStyle name="Porcentagem 2 44 10" xfId="46759" xr:uid="{2990ADE8-DEF7-465B-ADDB-6B32A1E64825}"/>
    <cellStyle name="Porcentagem 2 44 11" xfId="46761" xr:uid="{521D68A0-8222-4895-A90F-2A57FF9806F4}"/>
    <cellStyle name="Porcentagem 2 44 12" xfId="46763" xr:uid="{AA11A946-4261-4A3F-826D-B23AA65F5568}"/>
    <cellStyle name="Porcentagem 2 44 13" xfId="46765" xr:uid="{35351409-7E3E-43CE-8157-F6D845B04242}"/>
    <cellStyle name="Porcentagem 2 44 14" xfId="46767" xr:uid="{1F0CC247-71D3-4A6C-87D0-0E9119D1B2BE}"/>
    <cellStyle name="Porcentagem 2 44 15" xfId="46769" xr:uid="{A8748E21-54F8-497C-BE8A-8E03364CA30C}"/>
    <cellStyle name="Porcentagem 2 44 16" xfId="46771" xr:uid="{EF6CAE98-502D-48B7-8FDE-6AAC087411FA}"/>
    <cellStyle name="Porcentagem 2 44 17" xfId="46773" xr:uid="{E32EB7CE-9989-41A5-83B0-3A353FE6694A}"/>
    <cellStyle name="Porcentagem 2 44 18" xfId="46775" xr:uid="{01A7F347-560F-4DD2-8857-84E80D54A999}"/>
    <cellStyle name="Porcentagem 2 44 2" xfId="14456" xr:uid="{BF403715-575A-4E85-8D65-E3A736574E4A}"/>
    <cellStyle name="Porcentagem 2 44 2 2" xfId="46777" xr:uid="{717DEC02-4DF4-40EC-BD10-4A250B7A7211}"/>
    <cellStyle name="Porcentagem 2 44 2 3" xfId="46779" xr:uid="{B9B7FCEB-4E8E-444E-854C-45671D0B64F9}"/>
    <cellStyle name="Porcentagem 2 44 2 4" xfId="46781" xr:uid="{9C16F6B8-807B-40C5-ABA4-80EAB5B9EEB3}"/>
    <cellStyle name="Porcentagem 2 44 2 5" xfId="46783" xr:uid="{54B60664-4882-4D4F-AB69-638EA6689B2A}"/>
    <cellStyle name="Porcentagem 2 44 2 6" xfId="46785" xr:uid="{E1D24211-02F6-4A83-BE63-46F08BB4EE23}"/>
    <cellStyle name="Porcentagem 2 44 2 7" xfId="36229" xr:uid="{9FDB6107-D4FC-4779-B1E8-95422B1C157B}"/>
    <cellStyle name="Porcentagem 2 44 3" xfId="14460" xr:uid="{DE0D72AA-C421-4CD0-A35A-FD8E8FDEC1C1}"/>
    <cellStyle name="Porcentagem 2 44 3 2" xfId="46787" xr:uid="{274ADD64-8AF9-4EC1-B480-EBD25F4B6D28}"/>
    <cellStyle name="Porcentagem 2 44 4" xfId="46789" xr:uid="{C9000D86-EAFB-484E-86C3-F657EF6012F4}"/>
    <cellStyle name="Porcentagem 2 44 5" xfId="46791" xr:uid="{878B7B36-BC91-45AC-BB77-D1BDF85FF27A}"/>
    <cellStyle name="Porcentagem 2 44 6" xfId="46793" xr:uid="{DDE96843-FA0D-49A8-9F66-6F8444950748}"/>
    <cellStyle name="Porcentagem 2 44 7" xfId="46795" xr:uid="{F820C7A0-07CB-46AB-B44C-4A949D66F245}"/>
    <cellStyle name="Porcentagem 2 44 8" xfId="46797" xr:uid="{39F1EE6C-05DD-4181-B1A7-C8DA157B4C9F}"/>
    <cellStyle name="Porcentagem 2 44 9" xfId="46799" xr:uid="{1D0C7D01-A313-47DB-98A0-4AD805ED258F}"/>
    <cellStyle name="Porcentagem 2 45" xfId="46800" xr:uid="{D6F2FEC1-08C4-4A30-8FA0-EB7962903115}"/>
    <cellStyle name="Porcentagem 2 45 10" xfId="46802" xr:uid="{DDBB0BDA-06C3-40C9-B6F1-1565430E04DB}"/>
    <cellStyle name="Porcentagem 2 45 11" xfId="46804" xr:uid="{71921214-FF3A-4269-BBC2-62E6AAD2C7D7}"/>
    <cellStyle name="Porcentagem 2 45 12" xfId="46806" xr:uid="{E72AB4C1-6EAF-44E9-B0F5-F3F55B1431F1}"/>
    <cellStyle name="Porcentagem 2 45 13" xfId="46808" xr:uid="{663B90CF-33B0-42E7-B7BA-2D911B6CFCB1}"/>
    <cellStyle name="Porcentagem 2 45 14" xfId="46810" xr:uid="{35F252DB-E21B-46E3-A7AD-E150B4A92C12}"/>
    <cellStyle name="Porcentagem 2 45 15" xfId="46812" xr:uid="{AC5FF4E7-426D-4254-8B5B-A39455E11DA7}"/>
    <cellStyle name="Porcentagem 2 45 16" xfId="46814" xr:uid="{28625997-4476-4A0C-8E66-F9EF7B503E70}"/>
    <cellStyle name="Porcentagem 2 45 17" xfId="46816" xr:uid="{B3D332F2-2347-406F-BA47-BC31DF9B6D8C}"/>
    <cellStyle name="Porcentagem 2 45 18" xfId="46818" xr:uid="{E4D52BC3-5333-4188-BFF5-E41E31D692D2}"/>
    <cellStyle name="Porcentagem 2 45 2" xfId="14465" xr:uid="{5BA3C616-04BE-4E7C-A2D2-AD9C09554101}"/>
    <cellStyle name="Porcentagem 2 45 2 2" xfId="46820" xr:uid="{51A48DE0-CE0F-46C4-8E13-608F82DAFA78}"/>
    <cellStyle name="Porcentagem 2 45 2 3" xfId="46823" xr:uid="{540E7CBA-3BF0-4230-83B3-72BEAA377013}"/>
    <cellStyle name="Porcentagem 2 45 2 4" xfId="46826" xr:uid="{0EC28829-5AAF-4A7D-B26C-CE00985A0BC0}"/>
    <cellStyle name="Porcentagem 2 45 2 5" xfId="46828" xr:uid="{F51131F0-3DF3-4D49-A0B8-5BD21BCB3A56}"/>
    <cellStyle name="Porcentagem 2 45 2 6" xfId="46830" xr:uid="{CBB86441-1E08-4583-94C6-1F0EC236DFC0}"/>
    <cellStyle name="Porcentagem 2 45 2 7" xfId="36252" xr:uid="{215F8DA1-1F19-4170-A0EC-20AC2D0B1541}"/>
    <cellStyle name="Porcentagem 2 45 3" xfId="14468" xr:uid="{A18D2434-166D-4554-B0B9-F273B36A84CF}"/>
    <cellStyle name="Porcentagem 2 45 3 2" xfId="46832" xr:uid="{F936B03B-3A9D-4570-93D2-A213B7F3AF6E}"/>
    <cellStyle name="Porcentagem 2 45 4" xfId="46835" xr:uid="{0EF65608-D1D1-408F-9520-09AD1A32AEA4}"/>
    <cellStyle name="Porcentagem 2 45 5" xfId="46837" xr:uid="{6DF93B7A-04BE-455C-83F2-2330556A6C6D}"/>
    <cellStyle name="Porcentagem 2 45 6" xfId="46839" xr:uid="{F2A73CEC-18C5-4E55-9237-DCEF468A1BBE}"/>
    <cellStyle name="Porcentagem 2 45 7" xfId="46841" xr:uid="{A20CDCAF-8DE1-4B92-A4CD-955C19D5321A}"/>
    <cellStyle name="Porcentagem 2 45 8" xfId="46843" xr:uid="{68FB2B9A-5B35-463F-AD6D-8F8C5DE94144}"/>
    <cellStyle name="Porcentagem 2 45 9" xfId="46845" xr:uid="{09407425-6AB2-49A0-8BAC-156D8D6FA3C8}"/>
    <cellStyle name="Porcentagem 2 46" xfId="46847" xr:uid="{96F85A9E-A5B9-4A08-9694-8E339CE8522B}"/>
    <cellStyle name="Porcentagem 2 46 10" xfId="16222" xr:uid="{AB383AF0-90CF-46F1-96EC-EFD47485B0C0}"/>
    <cellStyle name="Porcentagem 2 46 11" xfId="46849" xr:uid="{254D6E44-4724-479D-B94A-E1681376DAFF}"/>
    <cellStyle name="Porcentagem 2 46 12" xfId="46851" xr:uid="{BF09DFB6-01E6-4755-8A63-E18B8FEB1420}"/>
    <cellStyle name="Porcentagem 2 46 13" xfId="46853" xr:uid="{7016D9BC-D4E2-44D9-8E35-1BD8446A8DDD}"/>
    <cellStyle name="Porcentagem 2 46 14" xfId="46855" xr:uid="{EAB6DB1F-6035-4F04-8779-AA9E4D69998C}"/>
    <cellStyle name="Porcentagem 2 46 15" xfId="46857" xr:uid="{FFA9CE0E-4B27-43EA-B160-431B3883002B}"/>
    <cellStyle name="Porcentagem 2 46 16" xfId="46859" xr:uid="{8AB65046-941A-4B5C-AE53-6CFE882BFC49}"/>
    <cellStyle name="Porcentagem 2 46 17" xfId="46861" xr:uid="{88D459F1-CF40-4C1A-93CD-BD231D6ECAC8}"/>
    <cellStyle name="Porcentagem 2 46 18" xfId="46863" xr:uid="{C7A38FEA-AFE6-49A3-97AB-EA20D453FFC6}"/>
    <cellStyle name="Porcentagem 2 46 2" xfId="14477" xr:uid="{0A53A73E-C4C2-457F-8C3A-DAF8F672D56A}"/>
    <cellStyle name="Porcentagem 2 46 2 2" xfId="46865" xr:uid="{C2C3251C-3FC4-44C9-97FD-474BF67F53E3}"/>
    <cellStyle name="Porcentagem 2 46 2 3" xfId="46868" xr:uid="{83E4B8C8-9EB7-4480-B50E-10D7424F6453}"/>
    <cellStyle name="Porcentagem 2 46 2 4" xfId="46871" xr:uid="{66E57B36-FECD-40A4-A40A-555D18291E4E}"/>
    <cellStyle name="Porcentagem 2 46 2 5" xfId="46873" xr:uid="{CA0FF62B-0451-42ED-A1AA-A501F367F18D}"/>
    <cellStyle name="Porcentagem 2 46 2 6" xfId="46875" xr:uid="{C1F59A6D-06F9-46BE-A33F-C613CD1EE951}"/>
    <cellStyle name="Porcentagem 2 46 2 7" xfId="46877" xr:uid="{9B4F68EE-7CF9-41B8-AE05-FD99D0E22F94}"/>
    <cellStyle name="Porcentagem 2 46 3" xfId="14480" xr:uid="{CFBADCAE-89FE-4A24-A196-05807046DD6E}"/>
    <cellStyle name="Porcentagem 2 46 3 2" xfId="46879" xr:uid="{5EC764AC-F6DC-4590-8ACF-7D818633015F}"/>
    <cellStyle name="Porcentagem 2 46 4" xfId="46882" xr:uid="{22116A7D-9C18-4A72-A0F5-78CBD77831D3}"/>
    <cellStyle name="Porcentagem 2 46 5" xfId="36214" xr:uid="{34EB0248-B52A-4B8C-A86F-E11105035A8B}"/>
    <cellStyle name="Porcentagem 2 46 6" xfId="46884" xr:uid="{AF203686-D0DB-449D-A6DA-D33CF55B0458}"/>
    <cellStyle name="Porcentagem 2 46 7" xfId="46886" xr:uid="{F4BD69B0-1CAF-41E5-9C23-63CA8903769C}"/>
    <cellStyle name="Porcentagem 2 46 8" xfId="46888" xr:uid="{E29421B4-AB6C-4EAB-9CAD-A77F7F3D6326}"/>
    <cellStyle name="Porcentagem 2 46 9" xfId="46890" xr:uid="{7CE46DA7-5765-4BB4-BEB5-E075F962C8B9}"/>
    <cellStyle name="Porcentagem 2 47" xfId="46892" xr:uid="{F6B180C5-A275-4961-9F03-E64840CD274A}"/>
    <cellStyle name="Porcentagem 2 47 10" xfId="46894" xr:uid="{64C074EC-195B-4C59-B71B-0A98EF1AA369}"/>
    <cellStyle name="Porcentagem 2 47 11" xfId="46896" xr:uid="{FDCA551E-C4C4-4517-B9E1-3B37B2968334}"/>
    <cellStyle name="Porcentagem 2 47 12" xfId="46898" xr:uid="{7B39E703-498A-402A-AC33-6F8DB5F43348}"/>
    <cellStyle name="Porcentagem 2 47 13" xfId="46900" xr:uid="{E6A5321C-2EF5-47DD-A475-DE79B78E894B}"/>
    <cellStyle name="Porcentagem 2 47 14" xfId="46902" xr:uid="{4AAF949C-EE92-47C9-97D9-AD496A2FAF62}"/>
    <cellStyle name="Porcentagem 2 47 15" xfId="46904" xr:uid="{D87A2496-7929-48BF-BCD5-F2CA5320B00F}"/>
    <cellStyle name="Porcentagem 2 47 16" xfId="46906" xr:uid="{A95846A0-ADEC-4AD0-ACA9-0DB74E9559A7}"/>
    <cellStyle name="Porcentagem 2 47 17" xfId="46908" xr:uid="{2B5A94CE-A844-44EE-98E2-B67843BB3ED9}"/>
    <cellStyle name="Porcentagem 2 47 18" xfId="46910" xr:uid="{AC906795-8A29-43D1-B2AF-D5AB324E0BA8}"/>
    <cellStyle name="Porcentagem 2 47 2" xfId="4116" xr:uid="{0B169A65-7FD0-4F4E-8F6F-C0E5645BF5A3}"/>
    <cellStyle name="Porcentagem 2 47 2 2" xfId="46912" xr:uid="{8060EEFF-7604-4AC9-B42A-A9FBCF121A86}"/>
    <cellStyle name="Porcentagem 2 47 2 3" xfId="46915" xr:uid="{5EC3AF05-76C9-41DA-AE00-11BC8D930ED3}"/>
    <cellStyle name="Porcentagem 2 47 2 4" xfId="46918" xr:uid="{E49583C5-7793-4E38-A3E3-2D0CDFDA4A36}"/>
    <cellStyle name="Porcentagem 2 47 2 5" xfId="46920" xr:uid="{ED8B1F85-CDDA-4C43-AF99-5196AF225A12}"/>
    <cellStyle name="Porcentagem 2 47 2 6" xfId="46922" xr:uid="{1019CC0C-C320-479B-8962-E8B038E4CD05}"/>
    <cellStyle name="Porcentagem 2 47 2 7" xfId="46924" xr:uid="{801AD14C-693B-4134-946D-D5E411E44AEC}"/>
    <cellStyle name="Porcentagem 2 47 3" xfId="13777" xr:uid="{FE63B26D-171D-44EC-9729-4E4B97F0341E}"/>
    <cellStyle name="Porcentagem 2 47 3 2" xfId="46926" xr:uid="{42982A40-0E12-4FF2-874E-0974BAC3404D}"/>
    <cellStyle name="Porcentagem 2 47 4" xfId="46929" xr:uid="{E7174C42-DBEC-4E36-8DBF-0FC15790C739}"/>
    <cellStyle name="Porcentagem 2 47 5" xfId="46931" xr:uid="{2FC72667-21EF-44C6-A88E-BB8D4694C998}"/>
    <cellStyle name="Porcentagem 2 47 6" xfId="46933" xr:uid="{EF28B61D-8A3C-412D-B410-F97FC24812B9}"/>
    <cellStyle name="Porcentagem 2 47 7" xfId="46935" xr:uid="{ED92E04F-E41B-410B-8220-8FB5CE7D36FD}"/>
    <cellStyle name="Porcentagem 2 47 8" xfId="46937" xr:uid="{8541E064-96F9-4B6F-8FD0-FE4A8F93A151}"/>
    <cellStyle name="Porcentagem 2 47 9" xfId="46939" xr:uid="{C98E252D-4E25-484A-A2BE-77E837A033AE}"/>
    <cellStyle name="Porcentagem 2 48" xfId="46941" xr:uid="{9D061FDA-21F9-4C12-A185-0E00A9A2799E}"/>
    <cellStyle name="Porcentagem 2 48 10" xfId="46943" xr:uid="{5C44CCBE-802C-43B9-9136-F3387288E4E5}"/>
    <cellStyle name="Porcentagem 2 48 11" xfId="46945" xr:uid="{7F85E900-FBD8-4E4C-9DB5-55A027E117B6}"/>
    <cellStyle name="Porcentagem 2 48 12" xfId="46947" xr:uid="{6DB741F9-5C87-43A5-837E-ED2188E1EF9E}"/>
    <cellStyle name="Porcentagem 2 48 13" xfId="46949" xr:uid="{D455744B-D960-4C3B-8CB7-0726E7DEAE5F}"/>
    <cellStyle name="Porcentagem 2 48 14" xfId="46951" xr:uid="{7ECFBE9A-DF0D-40D9-B6AB-A1C5EB395E30}"/>
    <cellStyle name="Porcentagem 2 48 15" xfId="46953" xr:uid="{FB417A46-C27D-4725-B85B-213F0A1E688E}"/>
    <cellStyle name="Porcentagem 2 48 16" xfId="46955" xr:uid="{1813005C-9898-41FB-9FFC-CD33D563880D}"/>
    <cellStyle name="Porcentagem 2 48 17" xfId="46957" xr:uid="{EEFB7107-328B-41E6-854E-50EC25CA8BEC}"/>
    <cellStyle name="Porcentagem 2 48 18" xfId="46959" xr:uid="{2538D40A-BB2B-4205-9391-B72D7A22210C}"/>
    <cellStyle name="Porcentagem 2 48 2" xfId="14493" xr:uid="{6C596A7D-882C-450F-9401-3EBB2CB72507}"/>
    <cellStyle name="Porcentagem 2 48 2 2" xfId="29593" xr:uid="{26F1FBCB-ED5E-4A04-8D7D-39400AB054E0}"/>
    <cellStyle name="Porcentagem 2 48 2 3" xfId="29599" xr:uid="{473B370C-C23C-41C8-8543-55815A74B977}"/>
    <cellStyle name="Porcentagem 2 48 2 4" xfId="29603" xr:uid="{0AD00DAF-A85B-4F4D-A267-891BD14CBF18}"/>
    <cellStyle name="Porcentagem 2 48 2 5" xfId="29607" xr:uid="{683213F0-998B-4B98-B080-4F88BC68E279}"/>
    <cellStyle name="Porcentagem 2 48 2 6" xfId="29611" xr:uid="{CDA3A997-3707-410E-A767-CF7E0335BC4D}"/>
    <cellStyle name="Porcentagem 2 48 2 7" xfId="29619" xr:uid="{51A0E199-1A40-4A59-823D-62A140BAFE61}"/>
    <cellStyle name="Porcentagem 2 48 3" xfId="9779" xr:uid="{B8302EB2-C4FF-41A3-B57E-4E9CF919AE90}"/>
    <cellStyle name="Porcentagem 2 48 3 2" xfId="46961" xr:uid="{B1D1F87F-080A-4F33-8A16-639452A3C657}"/>
    <cellStyle name="Porcentagem 2 48 4" xfId="9784" xr:uid="{77682C6B-B31E-4551-B975-DF9F451751A9}"/>
    <cellStyle name="Porcentagem 2 48 5" xfId="46964" xr:uid="{92915CF8-2919-4572-A8F1-45BA3FFF82F9}"/>
    <cellStyle name="Porcentagem 2 48 6" xfId="46966" xr:uid="{086E3E42-9D65-4DFA-A8A0-AF4315FC06EC}"/>
    <cellStyle name="Porcentagem 2 48 7" xfId="46968" xr:uid="{0FCACC97-944C-4E99-98DF-A1B0BFE69159}"/>
    <cellStyle name="Porcentagem 2 48 8" xfId="46970" xr:uid="{A721C392-9984-4BE4-A801-5A71F8177DDB}"/>
    <cellStyle name="Porcentagem 2 48 9" xfId="46972" xr:uid="{71FDB849-CFB5-4164-A182-D2DDE32403CB}"/>
    <cellStyle name="Porcentagem 2 49" xfId="46974" xr:uid="{C7DD28DF-F0F1-4833-B991-C3A7129EB0A7}"/>
    <cellStyle name="Porcentagem 2 49 10" xfId="22589" xr:uid="{4D1BB1BA-7A3A-4A5B-8BDD-838881463D27}"/>
    <cellStyle name="Porcentagem 2 49 11" xfId="11430" xr:uid="{094EA97F-C29E-4CFC-BAF4-C765BE5694DA}"/>
    <cellStyle name="Porcentagem 2 49 12" xfId="46976" xr:uid="{F4C7713E-1AAD-4809-A904-CADC8DD96E0B}"/>
    <cellStyle name="Porcentagem 2 49 13" xfId="46978" xr:uid="{2EAD834C-806E-41A7-861D-D4057F99162B}"/>
    <cellStyle name="Porcentagem 2 49 14" xfId="46980" xr:uid="{CB297999-5C80-4787-BCE2-F703F22250E4}"/>
    <cellStyle name="Porcentagem 2 49 15" xfId="46982" xr:uid="{B7F03A7D-187A-41D9-878B-FC5A3874B241}"/>
    <cellStyle name="Porcentagem 2 49 16" xfId="46984" xr:uid="{7CDA0982-6535-4849-8E41-46D25B2874C1}"/>
    <cellStyle name="Porcentagem 2 49 17" xfId="46986" xr:uid="{8C269C50-5613-4AEC-A49D-B861EEDC0E6C}"/>
    <cellStyle name="Porcentagem 2 49 18" xfId="5869" xr:uid="{0775AAFF-7E2E-49F5-9CAF-CEEF6952059E}"/>
    <cellStyle name="Porcentagem 2 49 2" xfId="46988" xr:uid="{1E65B549-4DD3-46E7-9587-57FB5116FBE0}"/>
    <cellStyle name="Porcentagem 2 49 2 2" xfId="31839" xr:uid="{8983276A-11F9-4047-B88D-E95A6512E77F}"/>
    <cellStyle name="Porcentagem 2 49 2 3" xfId="31849" xr:uid="{4769F96B-3370-40CF-80E7-903FCA1AC842}"/>
    <cellStyle name="Porcentagem 2 49 2 4" xfId="31854" xr:uid="{36B27758-7958-48DA-94C5-90D9960ED404}"/>
    <cellStyle name="Porcentagem 2 49 2 5" xfId="31859" xr:uid="{D74ECC61-3AC8-452C-8F53-807A64D77F45}"/>
    <cellStyle name="Porcentagem 2 49 2 6" xfId="31866" xr:uid="{8DA4ECBD-4E97-4E70-9BAF-28F4A3C59550}"/>
    <cellStyle name="Porcentagem 2 49 2 7" xfId="31889" xr:uid="{5A81D9DD-15FA-4C09-8169-2BC60AB41A8F}"/>
    <cellStyle name="Porcentagem 2 49 3" xfId="46990" xr:uid="{3081C142-40D6-41B1-B0B4-082A6FA1C37D}"/>
    <cellStyle name="Porcentagem 2 49 3 2" xfId="45023" xr:uid="{CF2E0297-3851-4A37-A98C-600C9233EE5D}"/>
    <cellStyle name="Porcentagem 2 49 4" xfId="46992" xr:uid="{2C201206-25E7-4C0A-98C1-57343807E122}"/>
    <cellStyle name="Porcentagem 2 49 5" xfId="46994" xr:uid="{1E477B41-8115-4AC8-8616-FFE7117EF98A}"/>
    <cellStyle name="Porcentagem 2 49 6" xfId="46996" xr:uid="{DFB78D42-4672-4EB1-8EE6-34E73FE427AB}"/>
    <cellStyle name="Porcentagem 2 49 7" xfId="46998" xr:uid="{C4CA96C8-4B5A-4457-A8FC-945C3B1D235D}"/>
    <cellStyle name="Porcentagem 2 49 8" xfId="47000" xr:uid="{4C112D6B-73D0-4D9A-8290-94530747C7A5}"/>
    <cellStyle name="Porcentagem 2 49 9" xfId="47002" xr:uid="{D1C01B97-DE76-49DC-BB19-FCDA63DB2584}"/>
    <cellStyle name="Porcentagem 2 5" xfId="537" xr:uid="{00000000-0005-0000-0000-0000A2020000}"/>
    <cellStyle name="Porcentagem 2 5 2" xfId="538" xr:uid="{00000000-0005-0000-0000-0000A3020000}"/>
    <cellStyle name="Porcentagem 2 5 2 2" xfId="25051" xr:uid="{96A32EFA-6EC0-4610-95B4-C2029DAAE978}"/>
    <cellStyle name="Porcentagem 2 5 2 3" xfId="25047" xr:uid="{102923B1-87BE-4C71-839B-FAB9E4C939C4}"/>
    <cellStyle name="Porcentagem 2 5 3" xfId="25055" xr:uid="{FF5768EE-A410-43EF-A3E3-A2FAF84669A6}"/>
    <cellStyle name="Porcentagem 2 5 3 2" xfId="45792" xr:uid="{DFC200ED-9108-4D6E-BB1A-BD85D9E9D45D}"/>
    <cellStyle name="Porcentagem 2 5 4" xfId="25059" xr:uid="{827DB123-00CC-4DD7-AF4B-A581FD59F735}"/>
    <cellStyle name="Porcentagem 2 5 4 2" xfId="7977" xr:uid="{06A4D8E9-06BC-49B2-AAD8-A6CD14B402D8}"/>
    <cellStyle name="Porcentagem 2 5 5" xfId="25063" xr:uid="{C037EE8C-8656-4095-8A37-44D348097A51}"/>
    <cellStyle name="Porcentagem 2 5 5 2" xfId="23733" xr:uid="{BABC1795-5E10-4CF7-B0A1-F32E9FCEA918}"/>
    <cellStyle name="Porcentagem 2 5 6" xfId="45839" xr:uid="{0349114E-B9EE-44FD-BEE7-BB0E2BAF0E80}"/>
    <cellStyle name="Porcentagem 2 5 7" xfId="45842" xr:uid="{0E0863BD-4215-4D18-8EEB-9AF0A0ECA726}"/>
    <cellStyle name="Porcentagem 2 5 8" xfId="25045" xr:uid="{A757AB61-7BFE-462E-A8D3-A0487CEC8214}"/>
    <cellStyle name="Porcentagem 2 5_AQPNG_ORC_R01_2013_11_22(OBRA COMPLETA) 29112013-2" xfId="539" xr:uid="{00000000-0005-0000-0000-0000A4020000}"/>
    <cellStyle name="Porcentagem 2 50" xfId="46801" xr:uid="{2BA1C744-CC7F-4872-B2BB-3D8793524078}"/>
    <cellStyle name="Porcentagem 2 50 10" xfId="46803" xr:uid="{2281D7AF-D790-44D8-9747-551EF6006F44}"/>
    <cellStyle name="Porcentagem 2 50 11" xfId="46805" xr:uid="{9C153F0C-8136-4E8E-ADCF-EAD8DE5F5040}"/>
    <cellStyle name="Porcentagem 2 50 12" xfId="46807" xr:uid="{82ACC268-6295-4493-AE55-CFAF0CCD9E13}"/>
    <cellStyle name="Porcentagem 2 50 13" xfId="46809" xr:uid="{0359DCB5-79A4-4C4C-8B00-0B4582F813AF}"/>
    <cellStyle name="Porcentagem 2 50 14" xfId="46811" xr:uid="{F6E10345-BAC8-44FF-A490-634C7F6F6C3B}"/>
    <cellStyle name="Porcentagem 2 50 15" xfId="46813" xr:uid="{F889762A-4C46-48D8-B4AF-E4DB71A98267}"/>
    <cellStyle name="Porcentagem 2 50 16" xfId="46815" xr:uid="{D29864FB-1F4A-4363-9563-3784B761D15E}"/>
    <cellStyle name="Porcentagem 2 50 17" xfId="46817" xr:uid="{47A11FEE-20A9-4785-B4E5-9B36880123DC}"/>
    <cellStyle name="Porcentagem 2 50 18" xfId="46819" xr:uid="{45EB73C2-10BD-4D26-8B5B-2F49FAB1E710}"/>
    <cellStyle name="Porcentagem 2 50 2" xfId="14466" xr:uid="{9FF46516-DD9D-45ED-972C-BA2C8E00D07F}"/>
    <cellStyle name="Porcentagem 2 50 2 2" xfId="46821" xr:uid="{008D4496-6905-4B9F-BC27-6607E817CE7F}"/>
    <cellStyle name="Porcentagem 2 50 2 3" xfId="46824" xr:uid="{4BA6D762-ACE4-427A-BBFB-8180B6FE6143}"/>
    <cellStyle name="Porcentagem 2 50 2 4" xfId="46827" xr:uid="{1A7E5933-C868-4D24-9D5F-DE6757E92B30}"/>
    <cellStyle name="Porcentagem 2 50 2 5" xfId="46829" xr:uid="{E249F612-E00F-4F74-8EF8-5D0B7B3464A8}"/>
    <cellStyle name="Porcentagem 2 50 2 6" xfId="46831" xr:uid="{8F1E2FD1-0185-4AA3-965E-52750F9DD4CA}"/>
    <cellStyle name="Porcentagem 2 50 2 7" xfId="36253" xr:uid="{C8948BFC-5CC9-44EA-9703-4E44102B6CB8}"/>
    <cellStyle name="Porcentagem 2 50 3" xfId="14469" xr:uid="{CF8AF278-375E-4F3E-BF33-E9AB9B86157D}"/>
    <cellStyle name="Porcentagem 2 50 3 2" xfId="46833" xr:uid="{0416CC46-52EC-4289-AF73-02ED4E48C927}"/>
    <cellStyle name="Porcentagem 2 50 4" xfId="46836" xr:uid="{89CB203D-E18E-4947-9E52-C6DBCE720790}"/>
    <cellStyle name="Porcentagem 2 50 5" xfId="46838" xr:uid="{42CE9EB3-D0F7-4643-9648-99437B728D60}"/>
    <cellStyle name="Porcentagem 2 50 6" xfId="46840" xr:uid="{576F8EFE-D992-44A9-B46A-2FDC237DE792}"/>
    <cellStyle name="Porcentagem 2 50 7" xfId="46842" xr:uid="{EE386ED8-E638-46C6-9B82-817A73FE346B}"/>
    <cellStyle name="Porcentagem 2 50 8" xfId="46844" xr:uid="{3419640A-5DE9-430B-B0B1-18EB76557183}"/>
    <cellStyle name="Porcentagem 2 50 9" xfId="46846" xr:uid="{BCCA4F77-C67B-43E7-B084-10BEB891E492}"/>
    <cellStyle name="Porcentagem 2 51" xfId="46848" xr:uid="{4219705F-3D10-4135-B592-517CB0F4D504}"/>
    <cellStyle name="Porcentagem 2 51 10" xfId="16223" xr:uid="{5B8DB93C-B0B8-4CAA-B454-78223EE0C8D9}"/>
    <cellStyle name="Porcentagem 2 51 11" xfId="46850" xr:uid="{C9E200AE-CABC-42EA-A297-EEE518A3DC3B}"/>
    <cellStyle name="Porcentagem 2 51 12" xfId="46852" xr:uid="{DF75199E-ECD9-4430-9D73-CB6A60968771}"/>
    <cellStyle name="Porcentagem 2 51 13" xfId="46854" xr:uid="{228066B9-54E7-4DE6-9922-A8B4CDD5CBCB}"/>
    <cellStyle name="Porcentagem 2 51 14" xfId="46856" xr:uid="{656EEEA7-33D5-4C5F-82CA-7F388D786F92}"/>
    <cellStyle name="Porcentagem 2 51 15" xfId="46858" xr:uid="{D5FA8F8E-88C4-4B80-A4FD-6F80241479B7}"/>
    <cellStyle name="Porcentagem 2 51 16" xfId="46860" xr:uid="{1D7E39D4-686C-4B02-8F8E-C37C276E15AE}"/>
    <cellStyle name="Porcentagem 2 51 17" xfId="46862" xr:uid="{957976C4-FDB6-48AC-B4AB-C2F46728ED74}"/>
    <cellStyle name="Porcentagem 2 51 18" xfId="46864" xr:uid="{73307D8A-9FE2-478E-9E3E-D725D0F32AF8}"/>
    <cellStyle name="Porcentagem 2 51 2" xfId="14478" xr:uid="{17E167EA-AFDF-4157-A3B2-EDADA1B47636}"/>
    <cellStyle name="Porcentagem 2 51 2 2" xfId="46866" xr:uid="{3438A936-9552-42F5-B86E-4598EADE6BA5}"/>
    <cellStyle name="Porcentagem 2 51 2 3" xfId="46869" xr:uid="{7F3616C5-1FF0-4C44-A7FA-F239502E3E51}"/>
    <cellStyle name="Porcentagem 2 51 2 4" xfId="46872" xr:uid="{A9C9D2A3-296A-434A-99C5-92C16B5066B2}"/>
    <cellStyle name="Porcentagem 2 51 2 5" xfId="46874" xr:uid="{C8BF8CD5-C409-4165-AD73-02211B81E23A}"/>
    <cellStyle name="Porcentagem 2 51 2 6" xfId="46876" xr:uid="{6FE7FAFD-07C8-47F4-940C-88F73F98FAAA}"/>
    <cellStyle name="Porcentagem 2 51 2 7" xfId="46878" xr:uid="{E330F48A-5985-445E-AD9D-2D4B5A710250}"/>
    <cellStyle name="Porcentagem 2 51 3" xfId="14481" xr:uid="{AF6E6146-FEE6-4EA5-BDA1-3778EB048102}"/>
    <cellStyle name="Porcentagem 2 51 3 2" xfId="46880" xr:uid="{6998F33A-FF80-4B54-B0F5-E9B1CE241F6F}"/>
    <cellStyle name="Porcentagem 2 51 4" xfId="46883" xr:uid="{9B08A544-9CC7-4303-A813-63769914E9F9}"/>
    <cellStyle name="Porcentagem 2 51 5" xfId="36215" xr:uid="{B3581DBB-C5D9-49F4-913A-76076B2AA51B}"/>
    <cellStyle name="Porcentagem 2 51 6" xfId="46885" xr:uid="{B338E0C6-724D-4043-BA91-796A7695603B}"/>
    <cellStyle name="Porcentagem 2 51 7" xfId="46887" xr:uid="{44E572C0-36BC-49F3-979C-9850FFC460C5}"/>
    <cellStyle name="Porcentagem 2 51 8" xfId="46889" xr:uid="{7F0A649C-27A2-4465-A1AB-A224A5D245B5}"/>
    <cellStyle name="Porcentagem 2 51 9" xfId="46891" xr:uid="{FEF2B341-075A-45D0-9AB1-59D23DAB1C23}"/>
    <cellStyle name="Porcentagem 2 52" xfId="46893" xr:uid="{436B6AA5-C1AE-4B4E-8FB4-DB2000DDAFFC}"/>
    <cellStyle name="Porcentagem 2 52 10" xfId="46895" xr:uid="{956AE28A-3D63-4F26-9B80-347B4D47ED37}"/>
    <cellStyle name="Porcentagem 2 52 11" xfId="46897" xr:uid="{F5EE1521-ABA5-447C-A8BC-88DD2F7C889E}"/>
    <cellStyle name="Porcentagem 2 52 12" xfId="46899" xr:uid="{0F089DBC-4B94-4F42-9523-5FF2516C3512}"/>
    <cellStyle name="Porcentagem 2 52 13" xfId="46901" xr:uid="{AA320EC5-0280-49C5-B256-DDEBCA5FFE01}"/>
    <cellStyle name="Porcentagem 2 52 14" xfId="46903" xr:uid="{C8A49DD7-CA17-452A-B945-213BACE70319}"/>
    <cellStyle name="Porcentagem 2 52 15" xfId="46905" xr:uid="{B5B4A268-6EA1-4C65-9141-391B35719F6B}"/>
    <cellStyle name="Porcentagem 2 52 16" xfId="46907" xr:uid="{2798641F-0FD1-41A2-A0D4-D3C49661C316}"/>
    <cellStyle name="Porcentagem 2 52 17" xfId="46909" xr:uid="{87ABFDD1-512B-4DDC-B156-4DDF75C9F18B}"/>
    <cellStyle name="Porcentagem 2 52 18" xfId="46911" xr:uid="{51134181-2D0D-49EF-9408-AC49640C4F7A}"/>
    <cellStyle name="Porcentagem 2 52 2" xfId="4117" xr:uid="{1FD35947-9A63-4D1E-9D86-C9CDF1818ED9}"/>
    <cellStyle name="Porcentagem 2 52 2 2" xfId="46913" xr:uid="{92117278-656A-438A-AE64-8FCBD3C2CC04}"/>
    <cellStyle name="Porcentagem 2 52 2 3" xfId="46916" xr:uid="{28151AE9-C926-4A93-9FA3-699D24E594C4}"/>
    <cellStyle name="Porcentagem 2 52 2 4" xfId="46919" xr:uid="{826B9F46-CCD1-4375-876D-195D63A874EC}"/>
    <cellStyle name="Porcentagem 2 52 2 5" xfId="46921" xr:uid="{588BF320-C13D-4C3D-8BD1-F6DB4C23A3DE}"/>
    <cellStyle name="Porcentagem 2 52 2 6" xfId="46923" xr:uid="{F09365A0-7417-477A-B38E-E1E0F44E6184}"/>
    <cellStyle name="Porcentagem 2 52 2 7" xfId="46925" xr:uid="{C886BCBB-5475-4AFB-B29D-599206BC2620}"/>
    <cellStyle name="Porcentagem 2 52 3" xfId="13778" xr:uid="{71B99A24-B590-4ECE-A17A-B5FC61F26041}"/>
    <cellStyle name="Porcentagem 2 52 3 2" xfId="46927" xr:uid="{626218E8-6621-4E33-BBF6-70F53C5A4F3C}"/>
    <cellStyle name="Porcentagem 2 52 4" xfId="46930" xr:uid="{CBAB5319-A2B5-41B1-B043-C1205498BBD9}"/>
    <cellStyle name="Porcentagem 2 52 5" xfId="46932" xr:uid="{5BDC95E6-B83D-4CE2-9D8A-2C9D80B01602}"/>
    <cellStyle name="Porcentagem 2 52 6" xfId="46934" xr:uid="{227D0BE8-4463-4456-83A0-C7E898D16CC7}"/>
    <cellStyle name="Porcentagem 2 52 7" xfId="46936" xr:uid="{7AF7EB8D-95EC-42BD-A2D8-EEB0FF82207F}"/>
    <cellStyle name="Porcentagem 2 52 8" xfId="46938" xr:uid="{CE4BF662-4402-4EFC-A5E7-577222DE2B13}"/>
    <cellStyle name="Porcentagem 2 52 9" xfId="46940" xr:uid="{E2F79A9C-134E-41C7-B6FF-DC8E60863EB9}"/>
    <cellStyle name="Porcentagem 2 53" xfId="46942" xr:uid="{043C1DFD-D350-45E9-B91E-68EE5E8B0FAC}"/>
    <cellStyle name="Porcentagem 2 53 10" xfId="46944" xr:uid="{31F01F13-64CE-4C34-8A56-F8359CF70848}"/>
    <cellStyle name="Porcentagem 2 53 11" xfId="46946" xr:uid="{A6297CA1-D4E1-4816-B2BE-63183C98B727}"/>
    <cellStyle name="Porcentagem 2 53 12" xfId="46948" xr:uid="{EADB1D13-9426-4B8A-9A95-AA394B74DB2C}"/>
    <cellStyle name="Porcentagem 2 53 13" xfId="46950" xr:uid="{8FA45069-BAC3-46E9-A1EB-851782A36D8B}"/>
    <cellStyle name="Porcentagem 2 53 14" xfId="46952" xr:uid="{8E22E678-112C-4872-B8D1-6FCFC51FACAC}"/>
    <cellStyle name="Porcentagem 2 53 15" xfId="46954" xr:uid="{6A43D4A7-0DFC-44E9-B4AC-121BAD64F38A}"/>
    <cellStyle name="Porcentagem 2 53 16" xfId="46956" xr:uid="{13182638-FBB5-4570-A524-F486751DBBED}"/>
    <cellStyle name="Porcentagem 2 53 17" xfId="46958" xr:uid="{7733236F-FC3B-4989-B7F1-630892D18D26}"/>
    <cellStyle name="Porcentagem 2 53 18" xfId="46960" xr:uid="{F332D7BD-B922-4C42-9A87-469BCD8C8C0C}"/>
    <cellStyle name="Porcentagem 2 53 2" xfId="14494" xr:uid="{2485D838-67C2-4998-827A-BFAF584ADFA6}"/>
    <cellStyle name="Porcentagem 2 53 2 2" xfId="29592" xr:uid="{04286D36-0BB9-4A69-AACF-2D070EE03F4B}"/>
    <cellStyle name="Porcentagem 2 53 2 3" xfId="29598" xr:uid="{3FA430EB-D704-480F-AD96-C6E4D6CF0857}"/>
    <cellStyle name="Porcentagem 2 53 2 4" xfId="29602" xr:uid="{41CAB686-3987-40C2-A3DA-636CE7AD5DC8}"/>
    <cellStyle name="Porcentagem 2 53 2 5" xfId="29606" xr:uid="{16C56BB7-85A4-4BA0-83E8-79FAA9F090F8}"/>
    <cellStyle name="Porcentagem 2 53 2 6" xfId="29610" xr:uid="{B27EA6DC-12A3-48DF-8D9E-50F48C33D57C}"/>
    <cellStyle name="Porcentagem 2 53 2 7" xfId="29618" xr:uid="{7ED0DDAD-8A4A-4249-8BEE-28869E8B0CFD}"/>
    <cellStyle name="Porcentagem 2 53 3" xfId="9780" xr:uid="{7ACF8CE7-FC9F-4F1A-B6EF-93E416555C1C}"/>
    <cellStyle name="Porcentagem 2 53 3 2" xfId="46962" xr:uid="{0DC39E22-6875-44F0-B235-78604742772D}"/>
    <cellStyle name="Porcentagem 2 53 4" xfId="9785" xr:uid="{76A9D0C4-E156-4560-9D98-AF443AF512D5}"/>
    <cellStyle name="Porcentagem 2 53 5" xfId="46965" xr:uid="{6D4F0AC8-8C6F-47BF-A70E-85FC5876F38D}"/>
    <cellStyle name="Porcentagem 2 53 6" xfId="46967" xr:uid="{691320E7-B9A8-4C24-BC30-135AD230C129}"/>
    <cellStyle name="Porcentagem 2 53 7" xfId="46969" xr:uid="{C4078114-95E3-483A-8A70-898FD9F7EBAA}"/>
    <cellStyle name="Porcentagem 2 53 8" xfId="46971" xr:uid="{1C854EDD-4E35-43E5-827A-4986C3F45246}"/>
    <cellStyle name="Porcentagem 2 53 9" xfId="46973" xr:uid="{DF215840-F3B8-4145-98F7-B081D28CB81B}"/>
    <cellStyle name="Porcentagem 2 54" xfId="46975" xr:uid="{900E81D9-E76C-4258-A383-79C02A5BDAAB}"/>
    <cellStyle name="Porcentagem 2 54 10" xfId="22588" xr:uid="{CEF394B4-8913-4024-8D2E-B2182DB1E97F}"/>
    <cellStyle name="Porcentagem 2 54 11" xfId="11431" xr:uid="{965EBEE5-957B-468C-BCBB-3D6068D4F75B}"/>
    <cellStyle name="Porcentagem 2 54 12" xfId="46977" xr:uid="{8355014D-C3FC-4B98-A2C3-19F389351C93}"/>
    <cellStyle name="Porcentagem 2 54 13" xfId="46979" xr:uid="{97159E62-0ED0-43B2-9990-BB5299AE9313}"/>
    <cellStyle name="Porcentagem 2 54 14" xfId="46981" xr:uid="{C65F7268-EF24-4EC4-8E9D-C6D8C791FB36}"/>
    <cellStyle name="Porcentagem 2 54 15" xfId="46983" xr:uid="{EAEE626A-2584-4495-80A2-E6D6BE94EFCD}"/>
    <cellStyle name="Porcentagem 2 54 16" xfId="46985" xr:uid="{C25B1BA5-AF4A-4B8C-AE95-F518945A200C}"/>
    <cellStyle name="Porcentagem 2 54 17" xfId="46987" xr:uid="{7229F17D-27C7-4035-9CBE-F8891A7E3D99}"/>
    <cellStyle name="Porcentagem 2 54 2" xfId="46989" xr:uid="{CB96E3B8-9F2B-4518-9A4D-DBFB4585643E}"/>
    <cellStyle name="Porcentagem 2 54 2 2" xfId="31838" xr:uid="{1B74A356-7902-425A-B446-261A9C9A215B}"/>
    <cellStyle name="Porcentagem 2 54 3" xfId="46991" xr:uid="{BAF0CBAF-E619-42BC-9DB2-C4B849278008}"/>
    <cellStyle name="Porcentagem 2 54 3 2" xfId="45024" xr:uid="{82BE8463-FE4A-4A32-B3B3-67D2C2A8C633}"/>
    <cellStyle name="Porcentagem 2 54 4" xfId="46993" xr:uid="{1D043900-1BE7-45ED-9E13-C592297B6804}"/>
    <cellStyle name="Porcentagem 2 54 5" xfId="46995" xr:uid="{0E88DEA9-5221-4D87-9AC8-F592022FF09F}"/>
    <cellStyle name="Porcentagem 2 54 6" xfId="46997" xr:uid="{B3A283BA-C17E-41BA-874E-F9A50DB51DDD}"/>
    <cellStyle name="Porcentagem 2 54 7" xfId="46999" xr:uid="{D2927847-2538-4F2C-9572-964DFF84D31D}"/>
    <cellStyle name="Porcentagem 2 54 8" xfId="47001" xr:uid="{CDF544B8-5447-4398-A0FF-28C5E1A68633}"/>
    <cellStyle name="Porcentagem 2 54 9" xfId="47003" xr:uid="{EE1E4C19-DFB5-466F-9A02-68E6AA0FD3A8}"/>
    <cellStyle name="Porcentagem 2 55" xfId="47004" xr:uid="{1FC4AEA5-94F2-4745-9DE7-875E044C3CF0}"/>
    <cellStyle name="Porcentagem 2 55 10" xfId="47006" xr:uid="{90C747C9-0BB4-45AF-90DB-09CB66762103}"/>
    <cellStyle name="Porcentagem 2 55 11" xfId="47008" xr:uid="{5C5ECA8E-C0D8-4FB6-8649-562FEADE337B}"/>
    <cellStyle name="Porcentagem 2 55 12" xfId="47010" xr:uid="{648D25E2-0E4B-4328-871D-F4431BCFF40E}"/>
    <cellStyle name="Porcentagem 2 55 13" xfId="47012" xr:uid="{A74E3866-1F04-4505-9786-861CF861D95B}"/>
    <cellStyle name="Porcentagem 2 55 14" xfId="47014" xr:uid="{4203840E-4C6C-4CF1-939A-495598E6666E}"/>
    <cellStyle name="Porcentagem 2 55 15" xfId="47016" xr:uid="{312CC830-077F-499F-8F1D-4E71BE4829E4}"/>
    <cellStyle name="Porcentagem 2 55 16" xfId="47018" xr:uid="{006ABA84-70AC-4E35-9C3C-57924F07C338}"/>
    <cellStyle name="Porcentagem 2 55 17" xfId="47020" xr:uid="{C1B05859-E0DB-4FA0-B9CA-A3F77B2A448F}"/>
    <cellStyle name="Porcentagem 2 55 2" xfId="47022" xr:uid="{E1530BDC-B261-40EC-8286-1C4D2F2D8EE0}"/>
    <cellStyle name="Porcentagem 2 55 2 2" xfId="45197" xr:uid="{C9427A96-B252-4257-9490-5B7DE9408BED}"/>
    <cellStyle name="Porcentagem 2 55 3" xfId="47024" xr:uid="{13E05784-A4C6-42F5-B1B3-D48BA2FEBF65}"/>
    <cellStyle name="Porcentagem 2 55 3 2" xfId="45211" xr:uid="{D78BC548-2E47-4D31-A435-AAB41754E790}"/>
    <cellStyle name="Porcentagem 2 55 4" xfId="47026" xr:uid="{B457F21C-E83A-4AF8-92E4-91BC756A3541}"/>
    <cellStyle name="Porcentagem 2 55 5" xfId="47028" xr:uid="{B279545D-38CB-499C-A8C3-4B0567DAD991}"/>
    <cellStyle name="Porcentagem 2 55 6" xfId="47030" xr:uid="{90D7778B-585A-4EB8-9136-153EC4C1357C}"/>
    <cellStyle name="Porcentagem 2 55 7" xfId="47032" xr:uid="{7D24ECED-BC32-4A56-811C-3BF869E1ACD3}"/>
    <cellStyle name="Porcentagem 2 55 8" xfId="47034" xr:uid="{CC81E850-CECD-46A8-8503-BDD0CBC7EB9D}"/>
    <cellStyle name="Porcentagem 2 55 9" xfId="47036" xr:uid="{9FB6CF9F-011C-491E-BB71-9E85798DA4E6}"/>
    <cellStyle name="Porcentagem 2 56" xfId="47038" xr:uid="{79E22ADE-755B-466C-BDA3-2A840BCD4281}"/>
    <cellStyle name="Porcentagem 2 56 10" xfId="16539" xr:uid="{F54875AB-B78D-41C7-B228-0B8DB0ED1C99}"/>
    <cellStyle name="Porcentagem 2 56 11" xfId="47040" xr:uid="{66A1A6CB-D8B6-42B9-AA4D-FA09533803CE}"/>
    <cellStyle name="Porcentagem 2 56 12" xfId="47042" xr:uid="{CB1532A9-AE79-41C3-A2DE-5BD66BA290C0}"/>
    <cellStyle name="Porcentagem 2 56 13" xfId="47044" xr:uid="{160B0383-42D0-4985-BBD6-1B6EBA7A804B}"/>
    <cellStyle name="Porcentagem 2 56 14" xfId="47046" xr:uid="{89D224F2-535C-4EAB-ABF6-1E59C4069B2B}"/>
    <cellStyle name="Porcentagem 2 56 15" xfId="47048" xr:uid="{DE993087-EEC3-42F2-AC9F-5A8279A93EFA}"/>
    <cellStyle name="Porcentagem 2 56 16" xfId="47050" xr:uid="{6E7D2EE7-D7CC-4A9D-89AD-C3BAAEE4987B}"/>
    <cellStyle name="Porcentagem 2 56 17" xfId="47052" xr:uid="{699356EF-AA89-4284-B051-52153BEF9560}"/>
    <cellStyle name="Porcentagem 2 56 2" xfId="40094" xr:uid="{1FD68C89-E307-4B18-813F-4B34AA39EA5A}"/>
    <cellStyle name="Porcentagem 2 56 2 2" xfId="47054" xr:uid="{CD016F73-DC03-46CC-B549-2F8AAB7D18A4}"/>
    <cellStyle name="Porcentagem 2 56 3" xfId="40097" xr:uid="{87E1CD60-7466-4914-A2E1-05B6B7B9FC73}"/>
    <cellStyle name="Porcentagem 2 56 3 2" xfId="47056" xr:uid="{AC7141E1-ACEB-44AB-B5E2-73E764402FD8}"/>
    <cellStyle name="Porcentagem 2 56 4" xfId="47058" xr:uid="{012EB7C2-1054-4908-B3C0-C6B82EC40D7E}"/>
    <cellStyle name="Porcentagem 2 56 5" xfId="47060" xr:uid="{8346F652-049E-4813-BDE3-FFC6D89CE0F5}"/>
    <cellStyle name="Porcentagem 2 56 6" xfId="47062" xr:uid="{E61438CF-D304-4994-9098-6A43ECB4E24B}"/>
    <cellStyle name="Porcentagem 2 56 7" xfId="47064" xr:uid="{96D9D3DA-6C30-4199-8E50-8701F14B064D}"/>
    <cellStyle name="Porcentagem 2 56 8" xfId="47066" xr:uid="{D70257C8-7DAB-4327-9DCC-C867CC151C98}"/>
    <cellStyle name="Porcentagem 2 56 9" xfId="47068" xr:uid="{83136FD3-7290-409C-853C-1A120BB15071}"/>
    <cellStyle name="Porcentagem 2 57" xfId="47070" xr:uid="{38FCB816-23A8-400D-8E18-C813DA411038}"/>
    <cellStyle name="Porcentagem 2 57 10" xfId="47072" xr:uid="{AD7A3602-1388-454D-9832-CEAE293C3561}"/>
    <cellStyle name="Porcentagem 2 57 11" xfId="47074" xr:uid="{8F3BAEA9-7CBC-4496-92FE-0855655DD9E8}"/>
    <cellStyle name="Porcentagem 2 57 12" xfId="47076" xr:uid="{0DA6AC30-7B13-41D2-A23B-7E2B146AB3F7}"/>
    <cellStyle name="Porcentagem 2 57 13" xfId="47078" xr:uid="{BD66E80F-5095-49E6-8064-A346956BA2D4}"/>
    <cellStyle name="Porcentagem 2 57 14" xfId="47080" xr:uid="{440F43F0-6EBB-4059-9F05-FA5CD398B5B8}"/>
    <cellStyle name="Porcentagem 2 57 15" xfId="3796" xr:uid="{3DF41CD4-E404-4B90-9715-C211205FD6F5}"/>
    <cellStyle name="Porcentagem 2 57 16" xfId="47082" xr:uid="{9EAFBC0A-4044-4A35-837F-83A734479353}"/>
    <cellStyle name="Porcentagem 2 57 17" xfId="47084" xr:uid="{A41FFCD7-E422-45E4-BA6E-671E1F55345E}"/>
    <cellStyle name="Porcentagem 2 57 2" xfId="40101" xr:uid="{B8500F92-8BB1-4650-BFB7-830D7A0DC172}"/>
    <cellStyle name="Porcentagem 2 57 2 2" xfId="47086" xr:uid="{A2102327-141C-4A46-A3A2-606F5BC86BDF}"/>
    <cellStyle name="Porcentagem 2 57 3" xfId="40106" xr:uid="{6BB24BEA-0337-4CCB-B189-56EF1A3499DC}"/>
    <cellStyle name="Porcentagem 2 57 3 2" xfId="47089" xr:uid="{B2C0BA0A-AEC8-440B-9888-E368F30544EA}"/>
    <cellStyle name="Porcentagem 2 57 4" xfId="47091" xr:uid="{33681813-0C5A-4F02-8C1C-5AFA094AE773}"/>
    <cellStyle name="Porcentagem 2 57 5" xfId="47093" xr:uid="{5E0133CB-75CB-4534-96A8-B640DA1383B8}"/>
    <cellStyle name="Porcentagem 2 57 6" xfId="47095" xr:uid="{C5D0D06C-4FA4-4CCA-9D4D-43703C575B9F}"/>
    <cellStyle name="Porcentagem 2 57 7" xfId="47097" xr:uid="{AE79BCF7-120B-4E3C-A142-5EB2E3F24685}"/>
    <cellStyle name="Porcentagem 2 57 8" xfId="47099" xr:uid="{785C422A-518E-40FC-9FFB-6587335D10AB}"/>
    <cellStyle name="Porcentagem 2 57 9" xfId="47101" xr:uid="{EAB297F2-01C5-4DC1-A06A-D5D0E077526D}"/>
    <cellStyle name="Porcentagem 2 58" xfId="47103" xr:uid="{B3A460AC-A419-4262-828F-BE3D06A802BA}"/>
    <cellStyle name="Porcentagem 2 58 10" xfId="47105" xr:uid="{C620BCC2-BF26-4484-989F-29E279157A46}"/>
    <cellStyle name="Porcentagem 2 58 11" xfId="47107" xr:uid="{500417CA-84DE-48D9-A4DD-FE665C0E9915}"/>
    <cellStyle name="Porcentagem 2 58 12" xfId="47109" xr:uid="{FB0B86FC-E9A6-4499-BB91-EFDEF2D2DF00}"/>
    <cellStyle name="Porcentagem 2 58 13" xfId="47111" xr:uid="{EBF597A0-EA80-470A-AA09-D72C771E44E9}"/>
    <cellStyle name="Porcentagem 2 58 14" xfId="47113" xr:uid="{67B9E9A4-43A0-417A-AF07-159AA44C33E4}"/>
    <cellStyle name="Porcentagem 2 58 15" xfId="47115" xr:uid="{457F3F6B-DFC6-4B92-B260-E12605560DCD}"/>
    <cellStyle name="Porcentagem 2 58 16" xfId="47117" xr:uid="{277D2126-6048-4E52-B5F4-67BDD6480400}"/>
    <cellStyle name="Porcentagem 2 58 17" xfId="47119" xr:uid="{7F67D3CC-EC54-46DE-98C4-1FA6B6F9F8BD}"/>
    <cellStyle name="Porcentagem 2 58 2" xfId="40115" xr:uid="{7ABF7541-2CDF-4A63-8E8D-655857545B3D}"/>
    <cellStyle name="Porcentagem 2 58 2 2" xfId="47121" xr:uid="{7C854827-1F72-41FD-8252-E9200986045E}"/>
    <cellStyle name="Porcentagem 2 58 3" xfId="40120" xr:uid="{ECB34E9B-7775-465E-9F39-0536C9CA060D}"/>
    <cellStyle name="Porcentagem 2 58 3 2" xfId="47125" xr:uid="{C57D3724-C23A-4FF3-885B-D9AD8FDD8E34}"/>
    <cellStyle name="Porcentagem 2 58 4" xfId="47129" xr:uid="{B8A7AEAA-AA3E-4E1C-8C02-6B6BA7A65988}"/>
    <cellStyle name="Porcentagem 2 58 5" xfId="47133" xr:uid="{7619AC3A-B0A0-4A1C-8ADE-7D9A18AC96CA}"/>
    <cellStyle name="Porcentagem 2 58 6" xfId="47137" xr:uid="{59BFB9C9-E98C-4AB7-A321-3D93E2898AD5}"/>
    <cellStyle name="Porcentagem 2 58 7" xfId="47141" xr:uid="{318065AF-AF9B-4C94-9F38-67D16E29C103}"/>
    <cellStyle name="Porcentagem 2 58 8" xfId="47145" xr:uid="{2B4DD73B-D33C-4048-90AD-C4DB61823BF2}"/>
    <cellStyle name="Porcentagem 2 58 9" xfId="47149" xr:uid="{46C6FEAE-C354-465A-AE82-36BADF6384F8}"/>
    <cellStyle name="Porcentagem 2 59" xfId="47153" xr:uid="{10E3BF7F-0A8C-4281-A637-50FA35F726AB}"/>
    <cellStyle name="Porcentagem 2 59 10" xfId="22678" xr:uid="{08FE8903-EC17-4D34-AC45-B14F0AC12305}"/>
    <cellStyle name="Porcentagem 2 59 11" xfId="11462" xr:uid="{F0C383C3-94DD-4568-93A4-D29F55EF59FB}"/>
    <cellStyle name="Porcentagem 2 59 12" xfId="22682" xr:uid="{0ADFA98E-7579-4971-8288-0E33AE4999D9}"/>
    <cellStyle name="Porcentagem 2 59 13" xfId="22688" xr:uid="{BBD1FD2C-B994-47AC-AEC0-4BDAF3A618DD}"/>
    <cellStyle name="Porcentagem 2 59 14" xfId="47155" xr:uid="{5B578030-BBB3-473F-9418-A51E4E44F9DB}"/>
    <cellStyle name="Porcentagem 2 59 15" xfId="47157" xr:uid="{496356EA-7904-4147-B13F-200D2343180A}"/>
    <cellStyle name="Porcentagem 2 59 16" xfId="47159" xr:uid="{AA7DB95B-38A6-4024-B73C-346198116E9D}"/>
    <cellStyle name="Porcentagem 2 59 17" xfId="47161" xr:uid="{577336EF-7860-49CE-A559-84697DDC2C6E}"/>
    <cellStyle name="Porcentagem 2 59 2" xfId="40130" xr:uid="{D53A41FB-2CEE-4E3D-9AF3-8865D778E7C6}"/>
    <cellStyle name="Porcentagem 2 59 2 2" xfId="27601" xr:uid="{96191CF0-BA94-46AD-AB01-99CA3DA787DF}"/>
    <cellStyle name="Porcentagem 2 59 3" xfId="40135" xr:uid="{463C1EB3-8574-485A-AD7B-444A9B9C0235}"/>
    <cellStyle name="Porcentagem 2 59 3 2" xfId="27625" xr:uid="{EF6BB922-ABC6-4242-9107-7566EFAA831C}"/>
    <cellStyle name="Porcentagem 2 59 4" xfId="47163" xr:uid="{1BCC057C-1485-445E-BBD5-1A9B37EF5650}"/>
    <cellStyle name="Porcentagem 2 59 5" xfId="47167" xr:uid="{D4824E02-A047-4487-9B0C-07227962CBFA}"/>
    <cellStyle name="Porcentagem 2 59 6" xfId="47170" xr:uid="{25FEB35D-3D60-4935-8341-026074144314}"/>
    <cellStyle name="Porcentagem 2 59 7" xfId="47173" xr:uid="{1BEF4C94-7A72-4EE8-ACA9-0E4E5318B20A}"/>
    <cellStyle name="Porcentagem 2 59 8" xfId="47176" xr:uid="{197821B8-38D6-4DF6-8F8F-1354F82595E1}"/>
    <cellStyle name="Porcentagem 2 59 9" xfId="32000" xr:uid="{E67D50F2-3231-414A-A80C-C5E34DAB4ECB}"/>
    <cellStyle name="Porcentagem 2 6" xfId="540" xr:uid="{00000000-0005-0000-0000-0000A5020000}"/>
    <cellStyle name="Porcentagem 2 6 2" xfId="541" xr:uid="{00000000-0005-0000-0000-0000A6020000}"/>
    <cellStyle name="Porcentagem 2 6 2 2" xfId="47179" xr:uid="{60E1E173-501B-4829-9EEB-773C7AC007D9}"/>
    <cellStyle name="Porcentagem 2 6 2 3" xfId="25070" xr:uid="{A3B7B0F3-18EC-4438-8BEA-E1168BE7F415}"/>
    <cellStyle name="Porcentagem 2 6 3" xfId="47180" xr:uid="{9F9313E4-47EC-4E5C-B53E-9B3E26FE047A}"/>
    <cellStyle name="Porcentagem 2 6 3 2" xfId="47181" xr:uid="{CC535342-434F-425D-9FFA-D9CD8045B89E}"/>
    <cellStyle name="Porcentagem 2 6 4" xfId="47182" xr:uid="{93311124-2D05-4738-BEC3-A0694A7221D1}"/>
    <cellStyle name="Porcentagem 2 6 4 2" xfId="20391" xr:uid="{C3406BBF-90CB-4262-9A1E-BD99E65D9A33}"/>
    <cellStyle name="Porcentagem 2 6 5" xfId="47183" xr:uid="{EC5F3A06-4240-45DE-8ED8-680E6D36479C}"/>
    <cellStyle name="Porcentagem 2 6 5 2" xfId="23870" xr:uid="{0C5700CA-D05C-4589-9E4C-652473002AFA}"/>
    <cellStyle name="Porcentagem 2 6 6" xfId="39887" xr:uid="{3B857BFF-B9C5-4D27-86B1-C363982C567D}"/>
    <cellStyle name="Porcentagem 2 6 7" xfId="47184" xr:uid="{05D28FB6-9FB7-43BB-8FA6-1924EE057A55}"/>
    <cellStyle name="Porcentagem 2 60" xfId="47005" xr:uid="{9CFF88EA-8BCF-4593-9A44-393C82BC86A5}"/>
    <cellStyle name="Porcentagem 2 60 10" xfId="47007" xr:uid="{F794AC68-4905-4069-9B41-FF5C0FE94867}"/>
    <cellStyle name="Porcentagem 2 60 11" xfId="47009" xr:uid="{7A84E56A-CA2A-4AB3-8FF8-41CA2BE1956C}"/>
    <cellStyle name="Porcentagem 2 60 12" xfId="47011" xr:uid="{96BD6B6C-4FD2-4B67-8EA9-730166FDAD3B}"/>
    <cellStyle name="Porcentagem 2 60 13" xfId="47013" xr:uid="{DD0A0FCF-6542-4106-BA27-E13C361625F2}"/>
    <cellStyle name="Porcentagem 2 60 14" xfId="47015" xr:uid="{D65DF4E6-1CDF-4EAE-A036-3C0E84BF04CC}"/>
    <cellStyle name="Porcentagem 2 60 15" xfId="47017" xr:uid="{2607D10E-540B-42E1-ACB1-2B52D16C0D69}"/>
    <cellStyle name="Porcentagem 2 60 16" xfId="47019" xr:uid="{1D451AB7-445F-435B-8326-E625C5350DAE}"/>
    <cellStyle name="Porcentagem 2 60 17" xfId="47021" xr:uid="{5E37125F-79B7-4818-B06A-0EAB9D4198BA}"/>
    <cellStyle name="Porcentagem 2 60 2" xfId="47023" xr:uid="{8C7119B2-BF7C-4B1A-9468-BB5764CAEA92}"/>
    <cellStyle name="Porcentagem 2 60 2 2" xfId="45198" xr:uid="{41466521-06E6-4D45-89D8-4EC351F2E907}"/>
    <cellStyle name="Porcentagem 2 60 3" xfId="47025" xr:uid="{4D6D1B0E-B92B-4BB8-BA73-841689D6B694}"/>
    <cellStyle name="Porcentagem 2 60 3 2" xfId="45212" xr:uid="{B9E13ABB-2CBD-4D0A-A514-42CD34F5338D}"/>
    <cellStyle name="Porcentagem 2 60 4" xfId="47027" xr:uid="{62041C5E-4FA9-4121-9123-E0E762620413}"/>
    <cellStyle name="Porcentagem 2 60 5" xfId="47029" xr:uid="{272C815F-872D-49FF-9A8D-C54B18839458}"/>
    <cellStyle name="Porcentagem 2 60 6" xfId="47031" xr:uid="{60E32E4F-8707-4584-8798-A9298F43931B}"/>
    <cellStyle name="Porcentagem 2 60 7" xfId="47033" xr:uid="{517C6810-BA8D-4AEC-BE9B-9BADFC63E0B6}"/>
    <cellStyle name="Porcentagem 2 60 8" xfId="47035" xr:uid="{9CC350B0-BFBA-4170-A9C1-F90AD6C7F4CF}"/>
    <cellStyle name="Porcentagem 2 60 9" xfId="47037" xr:uid="{84C46ACC-8401-4D3F-B775-B5067180EB1C}"/>
    <cellStyle name="Porcentagem 2 61" xfId="47039" xr:uid="{D7E2EF50-75B8-4BFA-BC19-7FCE845F7932}"/>
    <cellStyle name="Porcentagem 2 61 10" xfId="16540" xr:uid="{06E06BDF-47F4-4FBD-A0B9-7EE5C3B04905}"/>
    <cellStyle name="Porcentagem 2 61 11" xfId="47041" xr:uid="{344CC55F-CA31-416F-95CC-45CA7C85B0AC}"/>
    <cellStyle name="Porcentagem 2 61 12" xfId="47043" xr:uid="{F0310CA7-7422-4161-95D5-078E20A8E996}"/>
    <cellStyle name="Porcentagem 2 61 13" xfId="47045" xr:uid="{5FA26156-EFB9-4E6F-B118-5091EC7FEDFE}"/>
    <cellStyle name="Porcentagem 2 61 14" xfId="47047" xr:uid="{34C16DDB-3262-474F-92E0-8AA02111CA80}"/>
    <cellStyle name="Porcentagem 2 61 15" xfId="47049" xr:uid="{0019F407-749B-41F3-A046-33FC7CA52337}"/>
    <cellStyle name="Porcentagem 2 61 16" xfId="47051" xr:uid="{4192E6F7-5844-4DA6-82D4-5B427F220D7D}"/>
    <cellStyle name="Porcentagem 2 61 17" xfId="47053" xr:uid="{17716048-64D4-4640-A1BF-45D43B74A3DD}"/>
    <cellStyle name="Porcentagem 2 61 2" xfId="40095" xr:uid="{C41BB01F-3D48-4D62-9111-5F7AF0A68092}"/>
    <cellStyle name="Porcentagem 2 61 2 2" xfId="47055" xr:uid="{B01D175F-4D2E-4FA4-98B1-9EA66A780566}"/>
    <cellStyle name="Porcentagem 2 61 3" xfId="40098" xr:uid="{29259FD0-41A0-4125-B170-B675350B366D}"/>
    <cellStyle name="Porcentagem 2 61 3 2" xfId="47057" xr:uid="{1227FB99-ED30-46B0-8567-36A82D7488D2}"/>
    <cellStyle name="Porcentagem 2 61 4" xfId="47059" xr:uid="{793B3C44-257B-453D-ADC9-5A72A2638758}"/>
    <cellStyle name="Porcentagem 2 61 5" xfId="47061" xr:uid="{BF9A6BE3-40DE-4FAE-A617-9231CF23FE26}"/>
    <cellStyle name="Porcentagem 2 61 6" xfId="47063" xr:uid="{C2570561-A269-46E1-A177-6CDB47856C13}"/>
    <cellStyle name="Porcentagem 2 61 7" xfId="47065" xr:uid="{28929392-F5D0-4E13-B7E4-46891C721704}"/>
    <cellStyle name="Porcentagem 2 61 8" xfId="47067" xr:uid="{1B4CD6C6-B4C6-4269-8888-237026C9F90D}"/>
    <cellStyle name="Porcentagem 2 61 9" xfId="47069" xr:uid="{AA342371-285A-4BB0-A685-02102CD7AAA8}"/>
    <cellStyle name="Porcentagem 2 62" xfId="47071" xr:uid="{8B33B7F0-BD60-47CD-B6EE-A67B95028CF5}"/>
    <cellStyle name="Porcentagem 2 62 10" xfId="47073" xr:uid="{3E764671-A308-42BB-9AAE-81B125257D80}"/>
    <cellStyle name="Porcentagem 2 62 11" xfId="47075" xr:uid="{73FCDA37-A48F-488F-9D59-185387A5DC4E}"/>
    <cellStyle name="Porcentagem 2 62 12" xfId="47077" xr:uid="{F2E6E6A8-4056-43E8-8833-9BC4744485AF}"/>
    <cellStyle name="Porcentagem 2 62 13" xfId="47079" xr:uid="{C33C9793-78B5-44DE-A891-159C3BFCD17A}"/>
    <cellStyle name="Porcentagem 2 62 14" xfId="47081" xr:uid="{A5FF6605-5F6B-4AFF-88B1-7E7C86C8141A}"/>
    <cellStyle name="Porcentagem 2 62 15" xfId="3797" xr:uid="{12087572-5D23-4D23-990C-6EEF8F16BD45}"/>
    <cellStyle name="Porcentagem 2 62 16" xfId="47083" xr:uid="{2AAB92E6-4E52-4EA6-8781-E49A2E89200C}"/>
    <cellStyle name="Porcentagem 2 62 17" xfId="47085" xr:uid="{B781C1D5-494B-42D7-9C27-72839E8C2434}"/>
    <cellStyle name="Porcentagem 2 62 2" xfId="40102" xr:uid="{80FF1CC1-18FC-4B1C-901F-1A0E550C46E4}"/>
    <cellStyle name="Porcentagem 2 62 2 2" xfId="47087" xr:uid="{245610D4-0495-4520-BCB9-53FC21D07A5B}"/>
    <cellStyle name="Porcentagem 2 62 3" xfId="40107" xr:uid="{C7C84C84-5F28-4CCE-8384-5501ECAEABAC}"/>
    <cellStyle name="Porcentagem 2 62 3 2" xfId="47090" xr:uid="{FDB6C3DA-5CF0-455F-9C4D-D3BB6F785E55}"/>
    <cellStyle name="Porcentagem 2 62 4" xfId="47092" xr:uid="{02E26972-5C6E-4C7C-B6E8-E5176FFE7B59}"/>
    <cellStyle name="Porcentagem 2 62 5" xfId="47094" xr:uid="{8079CE59-4E1B-4D2B-8C53-78FFD908FA84}"/>
    <cellStyle name="Porcentagem 2 62 6" xfId="47096" xr:uid="{49F5245A-CFB4-4D6C-BC0C-3621707BD2CD}"/>
    <cellStyle name="Porcentagem 2 62 7" xfId="47098" xr:uid="{2257D67A-E738-42C0-A5F6-DDD2F18451C2}"/>
    <cellStyle name="Porcentagem 2 62 8" xfId="47100" xr:uid="{6DAC2BDB-2C72-4AC5-9F21-EBD9AAEC75EC}"/>
    <cellStyle name="Porcentagem 2 62 9" xfId="47102" xr:uid="{61180FAA-7EB7-4176-B495-EBA57E069646}"/>
    <cellStyle name="Porcentagem 2 63" xfId="47104" xr:uid="{0055C248-7C4B-4D13-A455-F9488399E633}"/>
    <cellStyle name="Porcentagem 2 63 10" xfId="47106" xr:uid="{BD9DFE47-2AE8-4EC1-928D-3469F012B0B1}"/>
    <cellStyle name="Porcentagem 2 63 11" xfId="47108" xr:uid="{D1A9B6B5-DB95-4A00-BF31-1A8A19790AF7}"/>
    <cellStyle name="Porcentagem 2 63 12" xfId="47110" xr:uid="{813DDDCD-84F7-4B6F-BD5B-64D00DDA5D3C}"/>
    <cellStyle name="Porcentagem 2 63 13" xfId="47112" xr:uid="{9A59505B-85B6-4638-980F-D320615B0EB2}"/>
    <cellStyle name="Porcentagem 2 63 14" xfId="47114" xr:uid="{110CC36D-52F9-4A0E-B0BF-88498DDB2027}"/>
    <cellStyle name="Porcentagem 2 63 15" xfId="47116" xr:uid="{1B14F874-3230-4C0C-A31A-6846FB9BE4AE}"/>
    <cellStyle name="Porcentagem 2 63 16" xfId="47118" xr:uid="{F018808B-C2C0-4020-9A2D-001920C4DF9B}"/>
    <cellStyle name="Porcentagem 2 63 17" xfId="47120" xr:uid="{B1E57A13-3989-4445-BF7D-5AE1867378D4}"/>
    <cellStyle name="Porcentagem 2 63 2" xfId="40116" xr:uid="{9C170193-50D5-4021-890F-184E0C405D51}"/>
    <cellStyle name="Porcentagem 2 63 2 2" xfId="47122" xr:uid="{8AD689CB-732C-4369-ADBC-0BBD167C4E80}"/>
    <cellStyle name="Porcentagem 2 63 3" xfId="40121" xr:uid="{5B23F374-DF90-4109-B62D-533BF75569DA}"/>
    <cellStyle name="Porcentagem 2 63 3 2" xfId="47126" xr:uid="{8FF2141A-45A2-46BB-B404-7DBE1D775D30}"/>
    <cellStyle name="Porcentagem 2 63 4" xfId="47130" xr:uid="{D58BBF64-ED2B-487E-B40A-274761E03949}"/>
    <cellStyle name="Porcentagem 2 63 5" xfId="47134" xr:uid="{D46D5830-BA4E-4344-AC43-660F78470247}"/>
    <cellStyle name="Porcentagem 2 63 6" xfId="47138" xr:uid="{04FCB1A8-4F76-430A-8203-A321C23291A9}"/>
    <cellStyle name="Porcentagem 2 63 7" xfId="47142" xr:uid="{64045364-468F-42AE-AE6E-0ADBE46E3C35}"/>
    <cellStyle name="Porcentagem 2 63 8" xfId="47146" xr:uid="{C37A31EB-7403-4092-AEBF-B24C23EBCDB7}"/>
    <cellStyle name="Porcentagem 2 63 9" xfId="47150" xr:uid="{D1C9B9C0-0C19-4D05-B5C3-E232CAB38130}"/>
    <cellStyle name="Porcentagem 2 64" xfId="47154" xr:uid="{676009D9-DD1B-4E76-93A7-B48A10887C41}"/>
    <cellStyle name="Porcentagem 2 64 10" xfId="22677" xr:uid="{EF9498A2-D066-4FDD-B00E-0777EE1683E7}"/>
    <cellStyle name="Porcentagem 2 64 11" xfId="11463" xr:uid="{D387D731-4ACE-46A2-92DF-5AA78E9DCAC2}"/>
    <cellStyle name="Porcentagem 2 64 12" xfId="22681" xr:uid="{352AB34C-01CF-4BDA-8134-51EDFC32F2AB}"/>
    <cellStyle name="Porcentagem 2 64 13" xfId="22687" xr:uid="{DEB237FA-BA0E-4BD2-B8FA-30D1C7764089}"/>
    <cellStyle name="Porcentagem 2 64 14" xfId="47156" xr:uid="{06A03C0F-1577-4F2D-A827-8E40FA66DFDC}"/>
    <cellStyle name="Porcentagem 2 64 15" xfId="47158" xr:uid="{AC10CBBF-9A80-46F7-BF7E-6441027A2D04}"/>
    <cellStyle name="Porcentagem 2 64 16" xfId="47160" xr:uid="{FF8608EE-43B5-427C-B56A-AEB8ED5A8649}"/>
    <cellStyle name="Porcentagem 2 64 17" xfId="47162" xr:uid="{FD06749C-6528-49FC-B4B9-E1FB3C5BC0D3}"/>
    <cellStyle name="Porcentagem 2 64 2" xfId="40131" xr:uid="{1D41D715-5B28-4FD8-AD7A-AAA996FBA430}"/>
    <cellStyle name="Porcentagem 2 64 2 2" xfId="27600" xr:uid="{3A4C1D4D-4249-48E0-8B09-30911F0600C9}"/>
    <cellStyle name="Porcentagem 2 64 3" xfId="40136" xr:uid="{DCEB97A1-5249-4FA0-859E-F0D1301574A3}"/>
    <cellStyle name="Porcentagem 2 64 3 2" xfId="27624" xr:uid="{DD6B86E0-9209-4012-9B7C-0ED326AC5E43}"/>
    <cellStyle name="Porcentagem 2 64 4" xfId="47164" xr:uid="{2D4FC5E4-BC09-4FAE-B376-983661B55981}"/>
    <cellStyle name="Porcentagem 2 64 5" xfId="47168" xr:uid="{8C7A66A5-CE3C-45EC-9653-1498FA0F093E}"/>
    <cellStyle name="Porcentagem 2 64 6" xfId="47171" xr:uid="{411D72FB-A65F-4C63-A33C-07DDBE1850FD}"/>
    <cellStyle name="Porcentagem 2 64 7" xfId="47174" xr:uid="{818A34B7-58E6-492F-A432-6E494E4E0F2C}"/>
    <cellStyle name="Porcentagem 2 64 8" xfId="47177" xr:uid="{71269A48-D6F8-45BC-9175-29DB8DF65999}"/>
    <cellStyle name="Porcentagem 2 64 9" xfId="31999" xr:uid="{86302956-4F64-4085-AFCF-AED04B8627E6}"/>
    <cellStyle name="Porcentagem 2 65" xfId="47185" xr:uid="{78F3043C-4697-4CA6-A6D5-499D092E6F8F}"/>
    <cellStyle name="Porcentagem 2 65 10" xfId="27695" xr:uid="{34DCD68D-7FB1-45CB-87FD-3BD5FEDCDF5C}"/>
    <cellStyle name="Porcentagem 2 65 11" xfId="27698" xr:uid="{C614DBBB-2561-4C72-AADC-2FD1E6667D81}"/>
    <cellStyle name="Porcentagem 2 65 12" xfId="27704" xr:uid="{9A014A30-5C03-404F-8804-D64260C2CDC3}"/>
    <cellStyle name="Porcentagem 2 65 13" xfId="11866" xr:uid="{BDD176B2-33E8-4CF7-934E-1DB6377C7D24}"/>
    <cellStyle name="Porcentagem 2 65 14" xfId="11868" xr:uid="{19C6A3A3-B8DD-4BAB-A864-A17C743EC764}"/>
    <cellStyle name="Porcentagem 2 65 15" xfId="11870" xr:uid="{BB82322C-C468-417D-99C4-BF5EB0EFEC18}"/>
    <cellStyle name="Porcentagem 2 65 16" xfId="47187" xr:uid="{6D2434D0-658D-413B-B3E2-0710F307D956}"/>
    <cellStyle name="Porcentagem 2 65 17" xfId="47188" xr:uid="{4B2DAA5A-6B6A-488A-B25C-49D6F50C130D}"/>
    <cellStyle name="Porcentagem 2 65 2" xfId="40141" xr:uid="{C5EA9E7C-4C4F-42A7-BC9A-1D17A2E29F24}"/>
    <cellStyle name="Porcentagem 2 65 2 2" xfId="24130" xr:uid="{2F5DCEC2-BCB3-4216-9BE2-50ECB074E525}"/>
    <cellStyle name="Porcentagem 2 65 3" xfId="40144" xr:uid="{706BB81F-D4E1-4A24-A4E0-F9503B3FD4E3}"/>
    <cellStyle name="Porcentagem 2 65 3 2" xfId="27747" xr:uid="{83AD3F3D-DCB1-4193-8DA5-5E0974137E87}"/>
    <cellStyle name="Porcentagem 2 65 4" xfId="47189" xr:uid="{DA26E27E-0C90-4563-B035-6AF207E14E18}"/>
    <cellStyle name="Porcentagem 2 65 5" xfId="47191" xr:uid="{3FC461D5-2DBF-4CBB-9FA3-F21AA6A36BD7}"/>
    <cellStyle name="Porcentagem 2 65 6" xfId="47193" xr:uid="{B92A3B7D-AD3B-47D3-8071-9E1701897969}"/>
    <cellStyle name="Porcentagem 2 65 7" xfId="47195" xr:uid="{468EA8CE-D6CA-4972-81FF-4BEF6DC0672A}"/>
    <cellStyle name="Porcentagem 2 65 8" xfId="47197" xr:uid="{2B3952B6-5A85-47D9-90F8-04D979AEC08D}"/>
    <cellStyle name="Porcentagem 2 65 9" xfId="47199" xr:uid="{A9360B2A-A62D-4EF6-9884-B0B1D0628F2F}"/>
    <cellStyle name="Porcentagem 2 66" xfId="47201" xr:uid="{F1CDF1E8-D131-48CB-B5BF-94E7F2BA0B9A}"/>
    <cellStyle name="Porcentagem 2 66 10" xfId="16888" xr:uid="{3D13C3BE-3557-42D7-B809-5010701F99D4}"/>
    <cellStyle name="Porcentagem 2 66 11" xfId="27786" xr:uid="{1FCE4FB9-BE93-4620-B075-7B9D6CE7581F}"/>
    <cellStyle name="Porcentagem 2 66 12" xfId="27789" xr:uid="{68024E20-E0C4-4AFC-A49D-0CCD44058424}"/>
    <cellStyle name="Porcentagem 2 66 13" xfId="27791" xr:uid="{D40F858B-E177-4A46-93A3-7EDECCFDE4EC}"/>
    <cellStyle name="Porcentagem 2 66 14" xfId="47203" xr:uid="{75F2AA67-3387-4B81-8F40-D1C1D23AB350}"/>
    <cellStyle name="Porcentagem 2 66 15" xfId="47204" xr:uid="{3581736D-9F23-479E-9071-0433B790D66F}"/>
    <cellStyle name="Porcentagem 2 66 16" xfId="47205" xr:uid="{B7F7DE48-2463-4365-8F8D-85B35DE2B49D}"/>
    <cellStyle name="Porcentagem 2 66 17" xfId="47206" xr:uid="{A62F5056-785C-4FB5-AE7F-80BD8956A3C6}"/>
    <cellStyle name="Porcentagem 2 66 2" xfId="47207" xr:uid="{7F44ACC3-B909-468F-831F-43C38D419D58}"/>
    <cellStyle name="Porcentagem 2 66 2 2" xfId="6837" xr:uid="{315858EC-5E12-440B-85D9-29C193895802}"/>
    <cellStyle name="Porcentagem 2 66 3" xfId="47209" xr:uid="{92BB4C3A-0F9F-4419-9B62-EAD4D153099B}"/>
    <cellStyle name="Porcentagem 2 66 3 2" xfId="6862" xr:uid="{44DF14DA-F0EE-4925-AD7D-3CCF956C1848}"/>
    <cellStyle name="Porcentagem 2 66 4" xfId="32120" xr:uid="{4176EF46-D396-4DF3-9420-AB7BB918A79F}"/>
    <cellStyle name="Porcentagem 2 66 5" xfId="47211" xr:uid="{E8DD1572-D91A-453A-8908-CD88E39DBEE7}"/>
    <cellStyle name="Porcentagem 2 66 6" xfId="18261" xr:uid="{76D2F2EC-F1D4-4389-9CAE-0903DE2549C2}"/>
    <cellStyle name="Porcentagem 2 66 7" xfId="18266" xr:uid="{4459852C-2FA9-4BC2-A11E-36311EE4F00C}"/>
    <cellStyle name="Porcentagem 2 66 8" xfId="47212" xr:uid="{D2BE6055-DC54-4ADE-A9CE-9DA529628423}"/>
    <cellStyle name="Porcentagem 2 66 9" xfId="47213" xr:uid="{3518AADC-242F-4A67-A9F9-53F76E031197}"/>
    <cellStyle name="Porcentagem 2 67" xfId="47214" xr:uid="{17248E63-C879-43B6-8A68-766E8808BC6E}"/>
    <cellStyle name="Porcentagem 2 67 10" xfId="27849" xr:uid="{B829F263-FEEB-402B-9D87-FCD466F9CF0C}"/>
    <cellStyle name="Porcentagem 2 67 11" xfId="27854" xr:uid="{6CA163E3-0165-46A0-910D-E40E3A3493A8}"/>
    <cellStyle name="Porcentagem 2 67 12" xfId="27857" xr:uid="{7038C93C-7579-43AB-B7C3-27123B3C6337}"/>
    <cellStyle name="Porcentagem 2 67 13" xfId="27859" xr:uid="{F7CF2E9A-66C5-4CCD-A45C-94C0FBE8D7A6}"/>
    <cellStyle name="Porcentagem 2 67 14" xfId="47216" xr:uid="{377CF3D3-EDB5-4EB5-8A4E-147D35CCA80E}"/>
    <cellStyle name="Porcentagem 2 67 15" xfId="47217" xr:uid="{98D43D92-8E5D-44F1-AFE9-1F014B79E1D5}"/>
    <cellStyle name="Porcentagem 2 67 16" xfId="47218" xr:uid="{934539D0-2EBC-409B-913E-9DC14ECBF235}"/>
    <cellStyle name="Porcentagem 2 67 17" xfId="47219" xr:uid="{94241210-5580-457B-B3C3-0B43A672D102}"/>
    <cellStyle name="Porcentagem 2 67 2" xfId="47220" xr:uid="{A2874DED-703F-46B3-9514-47699ABDC6F3}"/>
    <cellStyle name="Porcentagem 2 67 2 2" xfId="27885" xr:uid="{10138782-03BC-439E-806E-19C9D59CA397}"/>
    <cellStyle name="Porcentagem 2 67 3" xfId="47222" xr:uid="{0F9BA172-73D2-4B4D-AE49-F2CF65102794}"/>
    <cellStyle name="Porcentagem 2 67 3 2" xfId="1498" xr:uid="{692FC47C-DF6C-4C6B-BB1C-6EF6A5F67575}"/>
    <cellStyle name="Porcentagem 2 67 4" xfId="47224" xr:uid="{937380E1-A5A5-455A-BD3D-09603674E895}"/>
    <cellStyle name="Porcentagem 2 67 5" xfId="47227" xr:uid="{60410EE4-E3DE-4915-8F7D-9AEBFE253638}"/>
    <cellStyle name="Porcentagem 2 67 6" xfId="47229" xr:uid="{A29F11EE-BFB4-42A4-BDC6-BB4416EAAB49}"/>
    <cellStyle name="Porcentagem 2 67 7" xfId="14154" xr:uid="{7DF4F79B-64A8-40D7-B298-9512FA657760}"/>
    <cellStyle name="Porcentagem 2 67 8" xfId="18277" xr:uid="{6D93244A-2179-4B10-B84E-56F5E7774F81}"/>
    <cellStyle name="Porcentagem 2 67 9" xfId="21338" xr:uid="{87FDCF72-701F-42A7-AB9F-F872E912200E}"/>
    <cellStyle name="Porcentagem 2 68" xfId="47230" xr:uid="{0E69ED63-CB7D-43C1-940A-DD68C829A3C6}"/>
    <cellStyle name="Porcentagem 2 68 10" xfId="27914" xr:uid="{07F69BEA-A53A-4D45-96B3-5E1A9FC79E5E}"/>
    <cellStyle name="Porcentagem 2 68 11" xfId="27918" xr:uid="{00FF9895-3A2A-4BD6-9FCB-61B67EF91E3B}"/>
    <cellStyle name="Porcentagem 2 68 12" xfId="27922" xr:uid="{E7ACD138-D08B-4C8C-9DE5-41761A834774}"/>
    <cellStyle name="Porcentagem 2 68 13" xfId="15772" xr:uid="{DE59E869-DCD7-4552-8130-FF27E40B4829}"/>
    <cellStyle name="Porcentagem 2 68 14" xfId="47232" xr:uid="{EB2F1E4D-3626-486F-9A00-1410E3470E72}"/>
    <cellStyle name="Porcentagem 2 68 15" xfId="47234" xr:uid="{B0633C74-8AB7-4CAA-AA90-8F9C0B6663F3}"/>
    <cellStyle name="Porcentagem 2 68 16" xfId="47236" xr:uid="{10D6C3BF-6704-47A9-A6D6-383A982083AD}"/>
    <cellStyle name="Porcentagem 2 68 17" xfId="47237" xr:uid="{3C79CFE8-5120-4BDB-B46D-9EA614B8D659}"/>
    <cellStyle name="Porcentagem 2 68 2" xfId="47238" xr:uid="{D7C7152C-84E8-4D25-834D-3971CC9EDA20}"/>
    <cellStyle name="Porcentagem 2 68 2 2" xfId="27936" xr:uid="{75382794-EAB8-4A0D-813C-8A26762656BE}"/>
    <cellStyle name="Porcentagem 2 68 3" xfId="47240" xr:uid="{4F511267-C65D-45B7-9AF2-5096AF30A45B}"/>
    <cellStyle name="Porcentagem 2 68 3 2" xfId="27956" xr:uid="{C07592BE-D7A3-4AB6-8030-F5367752867C}"/>
    <cellStyle name="Porcentagem 2 68 4" xfId="47242" xr:uid="{E0CAAF1D-E472-4349-94F4-C650162007F5}"/>
    <cellStyle name="Porcentagem 2 68 5" xfId="47245" xr:uid="{434D818D-FA0F-4A44-BC55-E3B9D5708F86}"/>
    <cellStyle name="Porcentagem 2 68 6" xfId="47246" xr:uid="{763DBF76-B628-4479-AED4-8D913201FF1A}"/>
    <cellStyle name="Porcentagem 2 68 7" xfId="21350" xr:uid="{7144801B-51C8-462C-826D-5A397F4D5BC8}"/>
    <cellStyle name="Porcentagem 2 68 8" xfId="21354" xr:uid="{3355F0CB-FF81-4A31-AD3A-05769B89A22A}"/>
    <cellStyle name="Porcentagem 2 68 9" xfId="21357" xr:uid="{0FF6D187-3A36-4597-9C18-9F915EDC77F3}"/>
    <cellStyle name="Porcentagem 2 69" xfId="47247" xr:uid="{F801DE01-2BA3-4F50-9B9E-11738AB958EC}"/>
    <cellStyle name="Porcentagem 2 69 10" xfId="47249" xr:uid="{B59E5D2F-8085-47B8-98A4-7FADDC99C6CA}"/>
    <cellStyle name="Porcentagem 2 69 11" xfId="47250" xr:uid="{50605FAC-9ACB-44EA-9C20-870A82E28104}"/>
    <cellStyle name="Porcentagem 2 69 12" xfId="47251" xr:uid="{41567EAB-E5DC-456D-B6B9-4DBE4D5A41C0}"/>
    <cellStyle name="Porcentagem 2 69 2" xfId="47252" xr:uid="{90D4674C-EC9A-4774-B412-5CE90186CB3F}"/>
    <cellStyle name="Porcentagem 2 69 2 2" xfId="29904" xr:uid="{4934B679-0F98-4B72-BC9C-3C86B171C850}"/>
    <cellStyle name="Porcentagem 2 69 3" xfId="47254" xr:uid="{873C74F6-4733-4341-A684-C387823AE3C8}"/>
    <cellStyle name="Porcentagem 2 69 3 2" xfId="29915" xr:uid="{2D0EF588-3FCD-4CDA-B284-416317781CBB}"/>
    <cellStyle name="Porcentagem 2 69 4" xfId="45206" xr:uid="{C4688CC3-28B3-4513-BC4E-9A29FD23DBA4}"/>
    <cellStyle name="Porcentagem 2 69 5" xfId="47256" xr:uid="{C3E4EA67-9C70-4780-98FE-0B7F8776CBA5}"/>
    <cellStyle name="Porcentagem 2 69 6" xfId="47257" xr:uid="{819348FE-9FB4-41BB-AF0A-6951A3C5D5BA}"/>
    <cellStyle name="Porcentagem 2 69 7" xfId="21364" xr:uid="{B05A5752-8FB9-4D09-801B-8048E46B8AFA}"/>
    <cellStyle name="Porcentagem 2 69 8" xfId="21366" xr:uid="{C94FC7DC-E0CE-42DD-ABB8-EF851A638955}"/>
    <cellStyle name="Porcentagem 2 69 9" xfId="21370" xr:uid="{93484B62-B322-4F12-9799-CC1C7A35F3CA}"/>
    <cellStyle name="Porcentagem 2 7" xfId="542" xr:uid="{00000000-0005-0000-0000-0000A7020000}"/>
    <cellStyle name="Porcentagem 2 7 2" xfId="9061" xr:uid="{460E4648-46D6-4CD2-A32B-EB6874A60C86}"/>
    <cellStyle name="Porcentagem 2 7 2 2" xfId="47258" xr:uid="{8A4C1622-A724-453F-B8AD-EB97B10351BD}"/>
    <cellStyle name="Porcentagem 2 7 3" xfId="47259" xr:uid="{021E4358-984E-415D-80C7-C0EDA779C857}"/>
    <cellStyle name="Porcentagem 2 7 3 2" xfId="47260" xr:uid="{5DD28CB5-D1D9-4223-92AB-E2352CCA81ED}"/>
    <cellStyle name="Porcentagem 2 7 4" xfId="47261" xr:uid="{AFE68B47-3977-453B-BABD-FB2C7AA4C0BA}"/>
    <cellStyle name="Porcentagem 2 7 4 2" xfId="20661" xr:uid="{D09C8213-D5E7-445B-BD5D-C1A74721811A}"/>
    <cellStyle name="Porcentagem 2 7 5" xfId="47262" xr:uid="{73D546D1-9423-4768-9CD4-8C71069B3000}"/>
    <cellStyle name="Porcentagem 2 7 5 2" xfId="20679" xr:uid="{0E340674-67C0-4D33-B4A2-C435702DFBB8}"/>
    <cellStyle name="Porcentagem 2 7 6" xfId="47263" xr:uid="{C46EE3C5-1AF9-46CE-BFD8-FFFCC7077AB0}"/>
    <cellStyle name="Porcentagem 2 7 7" xfId="47264" xr:uid="{DBA3EA5F-8C33-4D68-B513-D6646D2BCF70}"/>
    <cellStyle name="Porcentagem 2 70" xfId="47186" xr:uid="{EB629002-0D5B-4598-A960-A79D94F9E3FF}"/>
    <cellStyle name="Porcentagem 2 70 10" xfId="27694" xr:uid="{4C21D707-2A36-46F0-BDF0-3F792E69291A}"/>
    <cellStyle name="Porcentagem 2 70 11" xfId="27697" xr:uid="{C72A6559-80FB-47AB-832C-3D6D174902A2}"/>
    <cellStyle name="Porcentagem 2 70 12" xfId="27703" xr:uid="{D4391BD3-4197-4DF0-A946-C37934B12D3F}"/>
    <cellStyle name="Porcentagem 2 70 2" xfId="40142" xr:uid="{8B0E1FFD-07D4-4D8B-95EA-428175585890}"/>
    <cellStyle name="Porcentagem 2 70 2 2" xfId="24129" xr:uid="{7ABB0F92-8A78-4D06-AB6B-FFC89270B531}"/>
    <cellStyle name="Porcentagem 2 70 3" xfId="40145" xr:uid="{B4C3DAC9-E24F-4B26-83E1-5EF71B79BB19}"/>
    <cellStyle name="Porcentagem 2 70 3 2" xfId="27746" xr:uid="{5992EFCD-EC35-45BC-B2DD-04F10A1E7EFE}"/>
    <cellStyle name="Porcentagem 2 70 4" xfId="47190" xr:uid="{03174E53-79A8-4CAF-B14D-04E4EBD713B5}"/>
    <cellStyle name="Porcentagem 2 70 5" xfId="47192" xr:uid="{DE6C883E-02DE-49B4-B0CD-60035DF7DEBB}"/>
    <cellStyle name="Porcentagem 2 70 6" xfId="47194" xr:uid="{C221D4A2-2D37-499E-A7FA-226136209F43}"/>
    <cellStyle name="Porcentagem 2 70 7" xfId="47196" xr:uid="{D7AF325A-1F9F-4863-A2B1-EAB46487229B}"/>
    <cellStyle name="Porcentagem 2 70 8" xfId="47198" xr:uid="{44C90F52-3A68-46E3-8C74-7F71927A8045}"/>
    <cellStyle name="Porcentagem 2 70 9" xfId="47200" xr:uid="{9AB14072-E7A1-40D8-B8B9-26BA6B65F2D5}"/>
    <cellStyle name="Porcentagem 2 71" xfId="47202" xr:uid="{FD266F9C-F65F-401E-A26F-C2A29E4F76B6}"/>
    <cellStyle name="Porcentagem 2 71 2" xfId="47208" xr:uid="{8623A1DC-FB8B-46A0-BA2D-23778851557B}"/>
    <cellStyle name="Porcentagem 2 71 2 2" xfId="6836" xr:uid="{AB5B8898-3A89-4D5D-9744-628E579661D5}"/>
    <cellStyle name="Porcentagem 2 71 3" xfId="47210" xr:uid="{82792BA8-CC57-4E25-B6F2-86F8995F17BB}"/>
    <cellStyle name="Porcentagem 2 71 4" xfId="32119" xr:uid="{90DFC069-F781-47DD-96A1-8152D627BBA6}"/>
    <cellStyle name="Porcentagem 2 72" xfId="47215" xr:uid="{0E5204B1-4073-484A-9FD7-2DAEDE0141AF}"/>
    <cellStyle name="Porcentagem 2 72 2" xfId="47221" xr:uid="{7E19014E-38E2-4EC4-B985-9D9E808CFB1B}"/>
    <cellStyle name="Porcentagem 2 72 2 2" xfId="27884" xr:uid="{FAE06968-F2DB-4906-9C7B-25F0486F674D}"/>
    <cellStyle name="Porcentagem 2 72 3" xfId="47223" xr:uid="{9ABDCDDC-729C-4D22-9BA6-25E056BED95A}"/>
    <cellStyle name="Porcentagem 2 72 4" xfId="47225" xr:uid="{0B9C24DA-B6DF-471B-960F-F3587D81EBD8}"/>
    <cellStyle name="Porcentagem 2 73" xfId="47231" xr:uid="{71A91D32-E389-4FF3-9E5B-4FD19041E3AE}"/>
    <cellStyle name="Porcentagem 2 73 2" xfId="47239" xr:uid="{ADA3D309-3901-408E-A7AE-6DB965BC78DE}"/>
    <cellStyle name="Porcentagem 2 73 2 2" xfId="27935" xr:uid="{96DE6304-7BC6-429A-9647-59EC1CA3D74A}"/>
    <cellStyle name="Porcentagem 2 73 3" xfId="47241" xr:uid="{AA39EDEC-9B24-4424-B0C3-87CDE248A1D9}"/>
    <cellStyle name="Porcentagem 2 73 4" xfId="47243" xr:uid="{FAB29E3B-7CA5-4C7A-AA14-484D02E7FCCA}"/>
    <cellStyle name="Porcentagem 2 74" xfId="47248" xr:uid="{BC360CBB-5056-4275-BCBE-62D0B4F1A881}"/>
    <cellStyle name="Porcentagem 2 74 2" xfId="47253" xr:uid="{E9B2D057-2330-462E-9331-56A72A212768}"/>
    <cellStyle name="Porcentagem 2 74 2 2" xfId="29903" xr:uid="{90FCE39D-282E-443E-AD8A-D72A5817C5C1}"/>
    <cellStyle name="Porcentagem 2 74 3" xfId="47255" xr:uid="{1E4CA623-DDA7-418C-B836-143E544E2CD0}"/>
    <cellStyle name="Porcentagem 2 74 4" xfId="45207" xr:uid="{73652750-8B1C-4A6B-9F6B-4E2A900D5C0E}"/>
    <cellStyle name="Porcentagem 2 75" xfId="38735" xr:uid="{D8EE5FC2-8869-41C1-B87F-E546492A7252}"/>
    <cellStyle name="Porcentagem 2 75 2" xfId="47265" xr:uid="{F570FA08-5C05-4A94-BBEB-647A111D5BBC}"/>
    <cellStyle name="Porcentagem 2 75 2 2" xfId="21824" xr:uid="{A7DE9CB6-CDC0-4771-819B-B9E7A042B4A4}"/>
    <cellStyle name="Porcentagem 2 75 3" xfId="47267" xr:uid="{1B492637-BF72-4E66-916C-C66C5673E68D}"/>
    <cellStyle name="Porcentagem 2 75 4" xfId="47269" xr:uid="{196272B0-5F27-4C74-AA31-2887B78A86B6}"/>
    <cellStyle name="Porcentagem 2 76" xfId="47271" xr:uid="{F936305B-F5FE-49BD-858B-0B5AC3BD1A56}"/>
    <cellStyle name="Porcentagem 2 76 2" xfId="47273" xr:uid="{89045BAD-B6FD-4F64-AFD1-11BE3674BE8F}"/>
    <cellStyle name="Porcentagem 2 76 2 2" xfId="7199" xr:uid="{A9C0627D-5398-468F-924E-2ABD4E6B8D0D}"/>
    <cellStyle name="Porcentagem 2 76 3" xfId="47275" xr:uid="{BBF4DCD6-B115-46BD-A30B-FD8324DF7BAC}"/>
    <cellStyle name="Porcentagem 2 76 4" xfId="47277" xr:uid="{F4F8705E-44F5-4638-9804-596CE0C309CA}"/>
    <cellStyle name="Porcentagem 2 77" xfId="47279" xr:uid="{CA8584FD-D2B7-4376-B3B6-9CB17F9F74C0}"/>
    <cellStyle name="Porcentagem 2 77 2" xfId="47281" xr:uid="{FDB906AC-8B6D-4757-B201-1F59F84545BA}"/>
    <cellStyle name="Porcentagem 2 77 2 2" xfId="31158" xr:uid="{25B4E7EA-3DCE-45C0-B7DD-C8717602ADE5}"/>
    <cellStyle name="Porcentagem 2 77 3" xfId="47283" xr:uid="{58DE2658-0C20-4512-B81A-071B6FB09FD4}"/>
    <cellStyle name="Porcentagem 2 77 4" xfId="47285" xr:uid="{56718C0F-3097-443D-BC27-ECAF2A903C29}"/>
    <cellStyle name="Porcentagem 2 78" xfId="47287" xr:uid="{BCD09AF4-F19E-4113-9404-ED15C218036C}"/>
    <cellStyle name="Porcentagem 2 78 2" xfId="24313" xr:uid="{64C4E1C7-CC95-4D9E-BC6E-BD364C03AF0D}"/>
    <cellStyle name="Porcentagem 2 78 2 2" xfId="31928" xr:uid="{B618BC50-8601-444D-9B43-5DFE31E967FE}"/>
    <cellStyle name="Porcentagem 2 78 3" xfId="47289" xr:uid="{748C5215-7785-4FEC-8668-4266AE2933EB}"/>
    <cellStyle name="Porcentagem 2 78 4" xfId="47291" xr:uid="{E6CDCE91-D3ED-4BA4-BD2E-E21D47BE09E8}"/>
    <cellStyle name="Porcentagem 2 79" xfId="47293" xr:uid="{35892B77-6918-42F5-9B3F-1EAA5474E7CD}"/>
    <cellStyle name="Porcentagem 2 79 2" xfId="47295" xr:uid="{FE0FC44E-D57B-4210-AB90-359B53226F4C}"/>
    <cellStyle name="Porcentagem 2 79 2 2" xfId="38955" xr:uid="{8E67DD16-6C09-4224-8F55-CCFD6DF114F7}"/>
    <cellStyle name="Porcentagem 2 79 3" xfId="47297" xr:uid="{9322472F-33D4-4789-B784-8988D08BDC39}"/>
    <cellStyle name="Porcentagem 2 79 4" xfId="47299" xr:uid="{7DBECB0E-E83A-4B54-8595-38DB3C7946BA}"/>
    <cellStyle name="Porcentagem 2 8" xfId="543" xr:uid="{00000000-0005-0000-0000-0000A8020000}"/>
    <cellStyle name="Porcentagem 2 8 2" xfId="25072" xr:uid="{4565D809-9E7E-447F-8857-A52E2BE10565}"/>
    <cellStyle name="Porcentagem 2 8 2 2" xfId="25074" xr:uid="{183ED669-3C3E-44C0-AB02-AE880952C3FA}"/>
    <cellStyle name="Porcentagem 2 8 3" xfId="25079" xr:uid="{FBEC57FD-0ECF-42F8-BC32-12B6A7C4C036}"/>
    <cellStyle name="Porcentagem 2 8 3 2" xfId="47301" xr:uid="{F57CFD7E-9BBE-4CA2-88B7-54423ACCB7F4}"/>
    <cellStyle name="Porcentagem 2 8 4" xfId="25081" xr:uid="{6C334247-A9CA-4526-B34B-D4246A37AC59}"/>
    <cellStyle name="Porcentagem 2 8 4 2" xfId="22353" xr:uid="{85017ADD-2DA5-412D-9DF6-3A5AC6E34FD6}"/>
    <cellStyle name="Porcentagem 2 8 5" xfId="25083" xr:uid="{C26B0F74-E098-4519-AF35-F047C0BA2D63}"/>
    <cellStyle name="Porcentagem 2 8 5 2" xfId="22361" xr:uid="{85F943C8-7DCB-4291-B228-CE33EE59FD8E}"/>
    <cellStyle name="Porcentagem 2 8 6" xfId="47302" xr:uid="{E4176FBF-7F25-40E6-BF8E-37CB01CF25B1}"/>
    <cellStyle name="Porcentagem 2 8 7" xfId="47303" xr:uid="{2F5465AB-346C-4B51-B815-822E48C99D50}"/>
    <cellStyle name="Porcentagem 2 80" xfId="38736" xr:uid="{2C1B74DF-953A-4C9F-A5BE-6E2CF3C9D892}"/>
    <cellStyle name="Porcentagem 2 80 2" xfId="47266" xr:uid="{EA64C43B-6918-4CE0-A95A-795C047ADDAB}"/>
    <cellStyle name="Porcentagem 2 80 2 2" xfId="21823" xr:uid="{A055B23C-162E-418D-9E9C-BD92D4F3DDF7}"/>
    <cellStyle name="Porcentagem 2 80 3" xfId="47268" xr:uid="{688A4A51-2517-4EA0-94F1-DDCAA4893DE5}"/>
    <cellStyle name="Porcentagem 2 80 4" xfId="47270" xr:uid="{A32A91BC-1050-45BB-B3AF-AD0EB1B4B063}"/>
    <cellStyle name="Porcentagem 2 81" xfId="47272" xr:uid="{460BB28E-A1BD-4610-A752-8F0C194E9A19}"/>
    <cellStyle name="Porcentagem 2 81 2" xfId="47274" xr:uid="{93D9AC12-F1F4-43FB-9518-CADB3B5E4FED}"/>
    <cellStyle name="Porcentagem 2 81 2 2" xfId="7198" xr:uid="{A87EB99D-4527-404F-B82D-991DEA438923}"/>
    <cellStyle name="Porcentagem 2 81 3" xfId="47276" xr:uid="{8E589E60-A26D-4463-889F-1AF9C7A194DA}"/>
    <cellStyle name="Porcentagem 2 81 4" xfId="47278" xr:uid="{753F1A00-E207-4831-B743-A80D9AAE2517}"/>
    <cellStyle name="Porcentagem 2 82" xfId="47280" xr:uid="{D4E64F5E-FC80-464B-A395-A575A956D58B}"/>
    <cellStyle name="Porcentagem 2 82 2" xfId="47282" xr:uid="{554F0AD3-D61F-46A0-9DBD-F69C30ABE9CE}"/>
    <cellStyle name="Porcentagem 2 82 2 2" xfId="31157" xr:uid="{60A7F9DD-26AF-45C1-A742-052822E85C1C}"/>
    <cellStyle name="Porcentagem 2 82 3" xfId="47284" xr:uid="{6D378AF3-C449-4DE3-B1BC-49708CBDF4D6}"/>
    <cellStyle name="Porcentagem 2 82 4" xfId="47286" xr:uid="{05210212-157A-4549-8EAC-6DAA5FFAAF07}"/>
    <cellStyle name="Porcentagem 2 83" xfId="47288" xr:uid="{14E800E6-7E71-4E4E-BC5F-57F8CF42E9D5}"/>
    <cellStyle name="Porcentagem 2 83 2" xfId="24312" xr:uid="{8EB57EBE-C9A3-4EA7-A529-3F665FD32E4B}"/>
    <cellStyle name="Porcentagem 2 83 2 2" xfId="31927" xr:uid="{E9839DCF-D2B0-4E61-ADBB-52C8A444FA3A}"/>
    <cellStyle name="Porcentagem 2 83 3" xfId="47290" xr:uid="{48112F1E-C9A6-4C1A-B25C-CB5F07F68FE5}"/>
    <cellStyle name="Porcentagem 2 83 4" xfId="47292" xr:uid="{686B6AF7-EEFF-4957-8347-2BB99C518790}"/>
    <cellStyle name="Porcentagem 2 84" xfId="47294" xr:uid="{E1AA6889-B2A1-4305-9778-13463AAC5587}"/>
    <cellStyle name="Porcentagem 2 84 2" xfId="47296" xr:uid="{11A6EC6B-4F35-45FD-AC85-DA818E10D4CA}"/>
    <cellStyle name="Porcentagem 2 84 2 2" xfId="38956" xr:uid="{9855AD21-063E-482A-B2AB-7F6E04F3E276}"/>
    <cellStyle name="Porcentagem 2 84 3" xfId="47298" xr:uid="{85F32886-E5AE-419B-BCFF-D6325912F57B}"/>
    <cellStyle name="Porcentagem 2 84 4" xfId="47300" xr:uid="{A4F01EE8-386A-4BAE-A9BA-4C43A819AA68}"/>
    <cellStyle name="Porcentagem 2 85" xfId="33541" xr:uid="{AD784A1D-F37F-43D4-BC5F-A36649B8A256}"/>
    <cellStyle name="Porcentagem 2 85 2" xfId="47304" xr:uid="{67EC8A31-C4B7-4974-9D78-D60B18EC98CC}"/>
    <cellStyle name="Porcentagem 2 85 2 2" xfId="22011" xr:uid="{E1E9A97D-B1F3-4BF9-AAD4-63968FCBED05}"/>
    <cellStyle name="Porcentagem 2 85 3" xfId="47308" xr:uid="{A50DD7D3-9287-4B68-9928-59E40D9F9D06}"/>
    <cellStyle name="Porcentagem 2 85 4" xfId="47310" xr:uid="{04F5BC32-24C0-47FB-8F5F-AB4F8F794C97}"/>
    <cellStyle name="Porcentagem 2 86" xfId="47312" xr:uid="{721B110B-33B5-4C0D-B3B0-81016F0C43F4}"/>
    <cellStyle name="Porcentagem 2 86 2" xfId="47314" xr:uid="{54742B27-A53D-47B8-BB71-5B85D399B206}"/>
    <cellStyle name="Porcentagem 2 86 2 2" xfId="7626" xr:uid="{BCD69418-5454-49E1-9FD1-8BAC269B3046}"/>
    <cellStyle name="Porcentagem 2 86 3" xfId="47316" xr:uid="{9C9158A8-15C4-4CA5-ACB3-D34FC8DBFA39}"/>
    <cellStyle name="Porcentagem 2 86 4" xfId="47318" xr:uid="{9578F57E-A202-4D52-88D1-69CA3CD78D66}"/>
    <cellStyle name="Porcentagem 2 87" xfId="47320" xr:uid="{88A9FDA8-44FA-4459-B062-08D54B9146D4}"/>
    <cellStyle name="Porcentagem 2 87 2" xfId="47322" xr:uid="{C87B0B44-8873-42F8-941B-D43618BD541D}"/>
    <cellStyle name="Porcentagem 2 87 2 2" xfId="47324" xr:uid="{29993ACD-E46E-4EE8-BDDD-FFE9FB3DB1E5}"/>
    <cellStyle name="Porcentagem 2 87 3" xfId="47326" xr:uid="{51DD41EA-7F27-4933-A8D7-FD73DA32FFC0}"/>
    <cellStyle name="Porcentagem 2 87 4" xfId="47330" xr:uid="{842F02DF-E9F6-4AF4-BD66-F6B7AE5E5D2B}"/>
    <cellStyle name="Porcentagem 2 88" xfId="47332" xr:uid="{D0BFCC4A-0D36-4304-8740-D9DBFF33EF8A}"/>
    <cellStyle name="Porcentagem 2 88 2" xfId="47334" xr:uid="{A62BB600-F0C4-47BC-86D3-13491761AB6B}"/>
    <cellStyle name="Porcentagem 2 88 2 2" xfId="26302" xr:uid="{2B36D8E3-BA12-4516-B89D-934609460915}"/>
    <cellStyle name="Porcentagem 2 88 3" xfId="29357" xr:uid="{3C4AB660-78DC-4CB3-85DD-2E9F4A085841}"/>
    <cellStyle name="Porcentagem 2 88 4" xfId="47336" xr:uid="{B64FE7C1-DFF2-46E3-AC5E-39BD94E37E59}"/>
    <cellStyle name="Porcentagem 2 89" xfId="47338" xr:uid="{FCB20489-6795-4884-A4C2-EDC9F8952B1B}"/>
    <cellStyle name="Porcentagem 2 89 2" xfId="47340" xr:uid="{6E80356F-405A-470E-9602-91824BE4E7BC}"/>
    <cellStyle name="Porcentagem 2 89 2 2" xfId="47342" xr:uid="{8CD65CE5-031D-4C82-9AA0-BB128C5DFAD3}"/>
    <cellStyle name="Porcentagem 2 89 3" xfId="47344" xr:uid="{FE7D3160-438E-4AAF-8BDC-1BF5D45F0A90}"/>
    <cellStyle name="Porcentagem 2 89 4" xfId="47346" xr:uid="{A202F340-AEAD-43BE-912C-918F1F8F9BB9}"/>
    <cellStyle name="Porcentagem 2 9" xfId="544" xr:uid="{00000000-0005-0000-0000-0000A9020000}"/>
    <cellStyle name="Porcentagem 2 9 10" xfId="47348" xr:uid="{335EB6CA-E0D7-4C79-9074-289CC50CCE59}"/>
    <cellStyle name="Porcentagem 2 9 10 2" xfId="47349" xr:uid="{BF0A3804-F93B-418B-9691-0D8C9A6582C1}"/>
    <cellStyle name="Porcentagem 2 9 10 2 2" xfId="47350" xr:uid="{6FA10202-130A-44AB-9658-2E74D7E61934}"/>
    <cellStyle name="Porcentagem 2 9 10 3" xfId="47351" xr:uid="{5C296213-7627-431B-BD05-276C602A20A7}"/>
    <cellStyle name="Porcentagem 2 9 10 4" xfId="47352" xr:uid="{ECBD5AC3-9597-4851-9FB0-C9AC00219A0D}"/>
    <cellStyle name="Porcentagem 2 9 100" xfId="47353" xr:uid="{FD036B8B-B8F7-4748-BB4F-C3CC33FDC27A}"/>
    <cellStyle name="Porcentagem 2 9 100 2" xfId="47354" xr:uid="{5AFF462E-BF71-47BB-901D-27D54AB1C592}"/>
    <cellStyle name="Porcentagem 2 9 100 2 2" xfId="47355" xr:uid="{71FA917E-123D-41D1-B558-C4D47CED8D5F}"/>
    <cellStyle name="Porcentagem 2 9 100 3" xfId="47356" xr:uid="{E8D9CE68-BBC8-4FA5-9E6F-778CA6952A6A}"/>
    <cellStyle name="Porcentagem 2 9 100 4" xfId="47357" xr:uid="{5C6BA799-8B72-4E0B-BB25-005436A0DC5F}"/>
    <cellStyle name="Porcentagem 2 9 101" xfId="41609" xr:uid="{AF4A8A1D-7513-4F89-BD86-71DB54F7C629}"/>
    <cellStyle name="Porcentagem 2 9 101 2" xfId="47358" xr:uid="{8092AEB3-D822-479E-84B7-B564AA6B41E6}"/>
    <cellStyle name="Porcentagem 2 9 101 2 2" xfId="47359" xr:uid="{84F7DB18-EEA6-41C3-84D7-26F7E11EBB42}"/>
    <cellStyle name="Porcentagem 2 9 101 3" xfId="47360" xr:uid="{CD3AA428-A3D8-4238-82FA-66BA85498033}"/>
    <cellStyle name="Porcentagem 2 9 101 4" xfId="47361" xr:uid="{95ED6175-E663-49C9-8219-FD89497DDFE4}"/>
    <cellStyle name="Porcentagem 2 9 102" xfId="27463" xr:uid="{994007BA-8F73-4331-B082-1A4F4EA90860}"/>
    <cellStyle name="Porcentagem 2 9 102 2" xfId="27467" xr:uid="{675781F0-514E-49D8-83A1-953F61D63A9A}"/>
    <cellStyle name="Porcentagem 2 9 102 2 2" xfId="4151" xr:uid="{3516452E-A569-498D-A276-3DD404808219}"/>
    <cellStyle name="Porcentagem 2 9 102 3" xfId="18438" xr:uid="{C3773C78-0D31-466B-BFAC-5308CA0643CB}"/>
    <cellStyle name="Porcentagem 2 9 102 4" xfId="47362" xr:uid="{68D8A672-C952-41A7-9FAC-0560C7E83787}"/>
    <cellStyle name="Porcentagem 2 9 103" xfId="27469" xr:uid="{E3C175FE-262C-46F5-9F80-F9A110A3F103}"/>
    <cellStyle name="Porcentagem 2 9 103 2" xfId="47363" xr:uid="{8DB79386-03C9-4916-875B-12F9BF806BCF}"/>
    <cellStyle name="Porcentagem 2 9 103 2 2" xfId="47364" xr:uid="{93E382B4-FD6E-4640-B0CA-3A54F7D321EB}"/>
    <cellStyle name="Porcentagem 2 9 103 3" xfId="12789" xr:uid="{89A0C24C-2E51-470E-B568-50C4482379F6}"/>
    <cellStyle name="Porcentagem 2 9 103 4" xfId="12336" xr:uid="{4D06DE98-6624-407C-836D-CB99F6185A88}"/>
    <cellStyle name="Porcentagem 2 9 104" xfId="47365" xr:uid="{2F458751-84F8-4176-8A6C-91A538948EE4}"/>
    <cellStyle name="Porcentagem 2 9 104 2" xfId="47366" xr:uid="{D122D425-37A7-4C58-AAFA-E944F2644DC3}"/>
    <cellStyle name="Porcentagem 2 9 104 2 2" xfId="15611" xr:uid="{2659CE8C-FFB2-4865-BCE1-C0676377F73A}"/>
    <cellStyle name="Porcentagem 2 9 104 3" xfId="13100" xr:uid="{ED6DA2A0-9336-4B8B-BD9B-BF2C6586EB37}"/>
    <cellStyle name="Porcentagem 2 9 104 4" xfId="13105" xr:uid="{B48CA902-825A-4B88-83B7-DD623D37AAB3}"/>
    <cellStyle name="Porcentagem 2 9 105" xfId="47367" xr:uid="{28E07DEB-B2DB-48C2-B9F3-9C0782D2C793}"/>
    <cellStyle name="Porcentagem 2 9 105 2" xfId="47369" xr:uid="{6AF03E19-6FC0-4F56-9078-E8D28680DBDA}"/>
    <cellStyle name="Porcentagem 2 9 105 2 2" xfId="47371" xr:uid="{B32EC8CE-72BA-49EF-9F12-93287CBEDDA1}"/>
    <cellStyle name="Porcentagem 2 9 105 3" xfId="13113" xr:uid="{95ACE524-01DF-4227-A0D0-BFD9CAA74C05}"/>
    <cellStyle name="Porcentagem 2 9 105 4" xfId="13120" xr:uid="{E222E302-75C6-48F7-BDD6-AFCC0D9F86C8}"/>
    <cellStyle name="Porcentagem 2 9 106" xfId="42362" xr:uid="{F269A6A2-D52E-406B-BEFF-02489B2F3DA5}"/>
    <cellStyle name="Porcentagem 2 9 106 2" xfId="47373" xr:uid="{3DAACDD0-59C9-41BF-8021-439716F01B7F}"/>
    <cellStyle name="Porcentagem 2 9 106 2 2" xfId="47375" xr:uid="{4CD0BB1C-1E46-4E43-9C8D-3AEE0494510F}"/>
    <cellStyle name="Porcentagem 2 9 106 3" xfId="13125" xr:uid="{54E76187-7E79-4656-9557-DCCBE64D4CDC}"/>
    <cellStyle name="Porcentagem 2 9 106 4" xfId="10348" xr:uid="{D83C0115-1453-44CF-AE18-D190187C3D51}"/>
    <cellStyle name="Porcentagem 2 9 107" xfId="47377" xr:uid="{45924222-7EF6-46A4-BAF2-32B05F07223F}"/>
    <cellStyle name="Porcentagem 2 9 107 2" xfId="47379" xr:uid="{1D990850-F195-4F9F-817D-DA8230CDCE0A}"/>
    <cellStyle name="Porcentagem 2 9 107 2 2" xfId="47381" xr:uid="{7C314D10-4F03-4693-9716-483F3CB98673}"/>
    <cellStyle name="Porcentagem 2 9 107 3" xfId="13129" xr:uid="{F981FCC2-C87F-4F05-ACFE-10579C9157B3}"/>
    <cellStyle name="Porcentagem 2 9 107 4" xfId="47383" xr:uid="{995F6227-BD2C-4DB9-8A48-DE435585DD47}"/>
    <cellStyle name="Porcentagem 2 9 108" xfId="47385" xr:uid="{80D85018-37C3-48C8-82A1-021D29D5D0A6}"/>
    <cellStyle name="Porcentagem 2 9 108 2" xfId="47387" xr:uid="{E896ED27-2D98-4524-83CF-51628423AB6F}"/>
    <cellStyle name="Porcentagem 2 9 108 2 2" xfId="46421" xr:uid="{CBDA6709-86F6-4967-9494-8BCEBEE9FC86}"/>
    <cellStyle name="Porcentagem 2 9 108 3" xfId="12963" xr:uid="{15F16F45-61AC-4C73-A1FF-1A69CE37E4D4}"/>
    <cellStyle name="Porcentagem 2 9 108 4" xfId="47389" xr:uid="{F3C92B32-7F39-4048-850A-D1C120A963F3}"/>
    <cellStyle name="Porcentagem 2 9 109" xfId="47391" xr:uid="{77ABAEB2-6157-49CE-B259-2CC4BD42EBBD}"/>
    <cellStyle name="Porcentagem 2 9 109 2" xfId="47393" xr:uid="{EECC379F-D92D-4D64-BA00-01C21CDB5119}"/>
    <cellStyle name="Porcentagem 2 9 109 2 2" xfId="47395" xr:uid="{A7B2B84F-7848-4BF7-8335-7DF360F7DB63}"/>
    <cellStyle name="Porcentagem 2 9 109 3" xfId="47397" xr:uid="{BA1DA647-ED94-4019-B960-F656218C8813}"/>
    <cellStyle name="Porcentagem 2 9 109 4" xfId="47399" xr:uid="{32AC673B-6820-44D6-AA49-454E36AEA1F6}"/>
    <cellStyle name="Porcentagem 2 9 11" xfId="47401" xr:uid="{02904B86-AB65-4877-BB9F-8809A571799F}"/>
    <cellStyle name="Porcentagem 2 9 11 2" xfId="47402" xr:uid="{AC65A71B-08A0-4AEB-9EDB-4EBB4D0339F8}"/>
    <cellStyle name="Porcentagem 2 9 11 2 2" xfId="47403" xr:uid="{39F37341-9DE3-40E2-B8A4-888453DA4F99}"/>
    <cellStyle name="Porcentagem 2 9 11 3" xfId="47404" xr:uid="{99AB7774-1DC7-4985-B61D-C4E65B7E249B}"/>
    <cellStyle name="Porcentagem 2 9 11 4" xfId="47405" xr:uid="{2208E1A3-4DA9-4BF7-AC77-EC9C4600256D}"/>
    <cellStyle name="Porcentagem 2 9 110" xfId="47368" xr:uid="{34172741-C099-4901-9568-4651A6CA0C6A}"/>
    <cellStyle name="Porcentagem 2 9 110 2" xfId="47370" xr:uid="{4AF5D0FD-D88D-4375-8040-4F0B20518A3F}"/>
    <cellStyle name="Porcentagem 2 9 110 2 2" xfId="47372" xr:uid="{848D8728-0CDD-44BF-A245-3EBCC1B30632}"/>
    <cellStyle name="Porcentagem 2 9 110 3" xfId="13114" xr:uid="{505D66D4-F40F-45AD-A60C-7973DDB25D9E}"/>
    <cellStyle name="Porcentagem 2 9 110 4" xfId="13121" xr:uid="{9826DEF3-8B99-48E5-BFB6-0B1F1DF5E6A9}"/>
    <cellStyle name="Porcentagem 2 9 111" xfId="42363" xr:uid="{0FE774CF-E99D-4A52-98DB-F1E832EB14A3}"/>
    <cellStyle name="Porcentagem 2 9 111 2" xfId="47374" xr:uid="{2EE14B78-89AE-469B-8865-DB193BB6B276}"/>
    <cellStyle name="Porcentagem 2 9 111 2 2" xfId="47376" xr:uid="{12AC564F-B4AE-4CD0-BFCA-6EF406B7B9A9}"/>
    <cellStyle name="Porcentagem 2 9 111 3" xfId="13126" xr:uid="{6FA63FF8-AD21-4D10-84B5-B6DC852A783B}"/>
    <cellStyle name="Porcentagem 2 9 111 4" xfId="10349" xr:uid="{8FB712B3-2671-4A36-9CA5-1654C947EAD9}"/>
    <cellStyle name="Porcentagem 2 9 112" xfId="47378" xr:uid="{E5B17523-A3D9-433A-9BC1-3DE104D9A95B}"/>
    <cellStyle name="Porcentagem 2 9 112 2" xfId="47380" xr:uid="{D63FAB79-F251-4365-B589-5988A9232075}"/>
    <cellStyle name="Porcentagem 2 9 112 2 2" xfId="47382" xr:uid="{276A1FC5-B1E3-4433-9ACE-18AEA0EE3C6A}"/>
    <cellStyle name="Porcentagem 2 9 112 3" xfId="13130" xr:uid="{18CE56CC-4037-43B2-A1B1-27EC43C2DC63}"/>
    <cellStyle name="Porcentagem 2 9 112 4" xfId="47384" xr:uid="{E3D57C7A-E4D1-4AC3-BB0E-123F265C99CC}"/>
    <cellStyle name="Porcentagem 2 9 113" xfId="47386" xr:uid="{F3A019D7-18E2-4879-A87D-31CEFC363635}"/>
    <cellStyle name="Porcentagem 2 9 113 2" xfId="47388" xr:uid="{78B18724-5C9D-4B54-AB1E-D7A45B90FF7E}"/>
    <cellStyle name="Porcentagem 2 9 113 2 2" xfId="46422" xr:uid="{C3C2AC29-DA39-4F52-801D-9A81E1333672}"/>
    <cellStyle name="Porcentagem 2 9 113 3" xfId="12964" xr:uid="{126A670D-9395-4A61-87B0-8F80306489CA}"/>
    <cellStyle name="Porcentagem 2 9 113 4" xfId="47390" xr:uid="{08D24AE6-AF7D-439D-9EA0-6472000E7DA5}"/>
    <cellStyle name="Porcentagem 2 9 114" xfId="47392" xr:uid="{4CA84732-00B1-4844-9182-2C53C66AC812}"/>
    <cellStyle name="Porcentagem 2 9 114 2" xfId="47394" xr:uid="{E46CEF63-6E51-4D48-BBA3-841008820AC5}"/>
    <cellStyle name="Porcentagem 2 9 114 2 2" xfId="47396" xr:uid="{A4A85431-C3AC-484D-9CE7-6336A7AF426C}"/>
    <cellStyle name="Porcentagem 2 9 114 3" xfId="47398" xr:uid="{DC04A58A-27F8-4844-9C68-4EAED1DAF1AF}"/>
    <cellStyle name="Porcentagem 2 9 114 4" xfId="47400" xr:uid="{A17296CB-8ADA-42AB-B9B6-6A8C773A9240}"/>
    <cellStyle name="Porcentagem 2 9 115" xfId="47406" xr:uid="{5A4C2DC5-0096-4E1E-A4D3-FB08F1608175}"/>
    <cellStyle name="Porcentagem 2 9 115 2" xfId="47408" xr:uid="{9B03F188-71AC-41DD-812A-0C2949FC513B}"/>
    <cellStyle name="Porcentagem 2 9 115 2 2" xfId="21762" xr:uid="{78DE8A8E-6DB5-4CEE-85D0-FE9485C7B9F8}"/>
    <cellStyle name="Porcentagem 2 9 115 3" xfId="47409" xr:uid="{18457ADB-D18E-4FB7-A68C-CB8CE4F07063}"/>
    <cellStyle name="Porcentagem 2 9 115 4" xfId="47410" xr:uid="{3F9EABA1-682A-4E89-8746-29461273BA15}"/>
    <cellStyle name="Porcentagem 2 9 116" xfId="3970" xr:uid="{9D788D7D-CE8B-4405-A428-B25E306CEDCD}"/>
    <cellStyle name="Porcentagem 2 9 116 2" xfId="47411" xr:uid="{DDB043AE-55A7-49FC-89A5-97B43FC1D2B6}"/>
    <cellStyle name="Porcentagem 2 9 117" xfId="6975" xr:uid="{2772DB16-76D2-40E5-8B10-D14DCF907A5A}"/>
    <cellStyle name="Porcentagem 2 9 117 2" xfId="47412" xr:uid="{701ABE9A-DF6C-4AD5-8EF7-0DC91064A84C}"/>
    <cellStyle name="Porcentagem 2 9 118" xfId="16082" xr:uid="{CC8B2C23-5C48-4E8F-8020-1758C7FC7EE7}"/>
    <cellStyle name="Porcentagem 2 9 118 2" xfId="47413" xr:uid="{F6EF62CB-1AFD-4064-977C-905D012DF2F4}"/>
    <cellStyle name="Porcentagem 2 9 119" xfId="47414" xr:uid="{686CE50E-F9AA-4D51-9D37-242AA2BD4238}"/>
    <cellStyle name="Porcentagem 2 9 119 2" xfId="47415" xr:uid="{24C6E924-EC3D-4D86-B6BC-10E9BB86463A}"/>
    <cellStyle name="Porcentagem 2 9 12" xfId="47416" xr:uid="{B5AE0EBA-B112-4E37-A720-D9A2DA78FB5B}"/>
    <cellStyle name="Porcentagem 2 9 12 2" xfId="47417" xr:uid="{FAAC46E0-D5D2-45A5-BDDB-AF58BD4B50D0}"/>
    <cellStyle name="Porcentagem 2 9 12 2 2" xfId="44648" xr:uid="{9EEA4D96-4F28-43F7-8141-29FC996980E2}"/>
    <cellStyle name="Porcentagem 2 9 12 3" xfId="47418" xr:uid="{0E12B06A-74D0-4E5B-BA25-15C3523B9A81}"/>
    <cellStyle name="Porcentagem 2 9 12 4" xfId="47419" xr:uid="{77CF3104-684B-4951-87B5-E15800D15B25}"/>
    <cellStyle name="Porcentagem 2 9 120" xfId="47407" xr:uid="{E7D4229D-1992-46F5-8B0B-AE155D9154AD}"/>
    <cellStyle name="Porcentagem 2 9 13" xfId="27634" xr:uid="{66F7C34D-9297-4996-82A2-D2CB30D54B9D}"/>
    <cellStyle name="Porcentagem 2 9 13 2" xfId="47420" xr:uid="{CA298FCF-9106-4970-89A4-8A7527FA1678}"/>
    <cellStyle name="Porcentagem 2 9 13 2 2" xfId="44718" xr:uid="{8E593102-451F-4027-99D7-81BED6A72518}"/>
    <cellStyle name="Porcentagem 2 9 13 3" xfId="47421" xr:uid="{32948D81-E485-47E4-847B-44C006E2A185}"/>
    <cellStyle name="Porcentagem 2 9 13 4" xfId="47422" xr:uid="{A8C66B69-9B5C-4544-832E-6F98A5113446}"/>
    <cellStyle name="Porcentagem 2 9 14" xfId="47423" xr:uid="{0505786B-4186-4D08-AF86-EF0FF2A12F70}"/>
    <cellStyle name="Porcentagem 2 9 14 2" xfId="47424" xr:uid="{3425DE88-8973-4F5E-95C0-1B0E15CE627B}"/>
    <cellStyle name="Porcentagem 2 9 14 2 2" xfId="47425" xr:uid="{FA0BDF15-C8E1-4353-A06E-3F814AB58185}"/>
    <cellStyle name="Porcentagem 2 9 14 3" xfId="47426" xr:uid="{7F926676-142A-4257-98D3-3CCF75CA4E47}"/>
    <cellStyle name="Porcentagem 2 9 14 4" xfId="47427" xr:uid="{CD305CAE-B661-4E69-B68E-51A478CBF9E6}"/>
    <cellStyle name="Porcentagem 2 9 15" xfId="16054" xr:uid="{D5C6E91B-E8D2-4590-B302-B5FBC909C4B3}"/>
    <cellStyle name="Porcentagem 2 9 15 2" xfId="47428" xr:uid="{15895995-FC43-4187-9959-D643DCB01A0B}"/>
    <cellStyle name="Porcentagem 2 9 15 2 2" xfId="32565" xr:uid="{368FE390-622E-412B-B827-6251A68FFF13}"/>
    <cellStyle name="Porcentagem 2 9 15 3" xfId="47430" xr:uid="{6549B9F2-7616-4209-9710-1E1C4C866FFE}"/>
    <cellStyle name="Porcentagem 2 9 15 4" xfId="47432" xr:uid="{98DC7AE9-1F69-481E-9665-5EE63F96C84A}"/>
    <cellStyle name="Porcentagem 2 9 16" xfId="47434" xr:uid="{BBD206EF-E6C0-4284-AC85-5DCDC97C8F75}"/>
    <cellStyle name="Porcentagem 2 9 16 2" xfId="47436" xr:uid="{54009C46-0F05-45DC-9861-BA13D71640E6}"/>
    <cellStyle name="Porcentagem 2 9 16 2 2" xfId="47438" xr:uid="{B04801A6-45BB-4A60-ABF0-249551E36AD4}"/>
    <cellStyle name="Porcentagem 2 9 16 3" xfId="47440" xr:uid="{BB3C1EE2-60D2-42D8-A5C0-294EF2D26A0C}"/>
    <cellStyle name="Porcentagem 2 9 16 4" xfId="47442" xr:uid="{1671ED7A-A2BE-4ED3-8B67-EEC922EEDD61}"/>
    <cellStyle name="Porcentagem 2 9 17" xfId="47444" xr:uid="{7A5B95A3-755F-457B-B745-663B67441D29}"/>
    <cellStyle name="Porcentagem 2 9 17 2" xfId="47446" xr:uid="{2D2B28EC-4908-4F5B-9423-9747BF0C95B7}"/>
    <cellStyle name="Porcentagem 2 9 17 2 2" xfId="39739" xr:uid="{ABB97DFA-EB25-4F33-98C9-9887D256EDC9}"/>
    <cellStyle name="Porcentagem 2 9 17 3" xfId="47448" xr:uid="{78966D50-0587-48A5-824E-CDD68EAC5D1C}"/>
    <cellStyle name="Porcentagem 2 9 17 4" xfId="47450" xr:uid="{0EAFCA16-6E1E-4D22-90E0-533D7A9C26A3}"/>
    <cellStyle name="Porcentagem 2 9 18" xfId="47452" xr:uid="{C6A19452-BB3C-461A-95DA-902BEFF282CC}"/>
    <cellStyle name="Porcentagem 2 9 18 2" xfId="47455" xr:uid="{7FB14B69-6290-4AB7-8AA7-49F0AC8AD562}"/>
    <cellStyle name="Porcentagem 2 9 18 2 2" xfId="47458" xr:uid="{CC61A795-CB77-4227-A0CC-7801FE2ACAAC}"/>
    <cellStyle name="Porcentagem 2 9 18 3" xfId="47460" xr:uid="{2A4EF0D2-4AD0-4E51-A804-F45FCE247316}"/>
    <cellStyle name="Porcentagem 2 9 18 4" xfId="47462" xr:uid="{021BBBFD-3AD8-4009-B5E1-4955CF1D1369}"/>
    <cellStyle name="Porcentagem 2 9 19" xfId="47464" xr:uid="{28767AA5-43C0-4AFB-93FD-1BD4CDE22BD3}"/>
    <cellStyle name="Porcentagem 2 9 19 2" xfId="47467" xr:uid="{B4D163D1-E3D3-42E1-86FE-7A25FA50DCF7}"/>
    <cellStyle name="Porcentagem 2 9 19 2 2" xfId="47469" xr:uid="{5A562ABD-8F88-4CE3-A986-39BA2C67C349}"/>
    <cellStyle name="Porcentagem 2 9 19 3" xfId="47471" xr:uid="{C2E00B8E-6873-44F6-9DC2-359AA5247C27}"/>
    <cellStyle name="Porcentagem 2 9 19 4" xfId="47473" xr:uid="{391E8F23-2DAF-4263-9481-9B72B946FADF}"/>
    <cellStyle name="Porcentagem 2 9 2" xfId="47475" xr:uid="{2F79A718-B5A1-4F52-80CC-F6B86289B6B5}"/>
    <cellStyle name="Porcentagem 2 9 2 2" xfId="47476" xr:uid="{DED4EF95-860A-4F9E-AC78-BB8B9E0AF33C}"/>
    <cellStyle name="Porcentagem 2 9 2 2 2" xfId="47477" xr:uid="{775904F5-5815-4561-BD22-47979ED932F5}"/>
    <cellStyle name="Porcentagem 2 9 2 3" xfId="47478" xr:uid="{31F10727-82D2-4786-A0BB-A3E819EC81D0}"/>
    <cellStyle name="Porcentagem 2 9 2 4" xfId="47479" xr:uid="{3886C4D8-C57E-4A31-8576-2974678C5387}"/>
    <cellStyle name="Porcentagem 2 9 20" xfId="16055" xr:uid="{1834E483-5192-4F15-ABE4-E27B2CE9EBDB}"/>
    <cellStyle name="Porcentagem 2 9 20 2" xfId="47429" xr:uid="{CF20917B-6076-4CB4-AD98-25130AC19ECB}"/>
    <cellStyle name="Porcentagem 2 9 20 2 2" xfId="32564" xr:uid="{8F0D37D5-EEFD-45BE-86E8-D5F6C642EC39}"/>
    <cellStyle name="Porcentagem 2 9 20 3" xfId="47431" xr:uid="{90466ACD-1884-46B2-B03A-9A11CFCB051F}"/>
    <cellStyle name="Porcentagem 2 9 20 4" xfId="47433" xr:uid="{52542493-AD17-41F0-AAAB-A0F74B9A7E22}"/>
    <cellStyle name="Porcentagem 2 9 21" xfId="47435" xr:uid="{B77CAD03-5069-4235-BE8B-81A021C61052}"/>
    <cellStyle name="Porcentagem 2 9 21 2" xfId="47437" xr:uid="{7BEFDC28-C189-4190-A96A-424F71DD19E8}"/>
    <cellStyle name="Porcentagem 2 9 21 2 2" xfId="47439" xr:uid="{C26126CD-BA7A-4BFD-BEA8-3C3609765312}"/>
    <cellStyle name="Porcentagem 2 9 21 3" xfId="47441" xr:uid="{F50667C0-C873-48A7-A5E7-1BAF4AD3EB03}"/>
    <cellStyle name="Porcentagem 2 9 21 4" xfId="47443" xr:uid="{08661969-F648-4C78-9164-78EE548BF788}"/>
    <cellStyle name="Porcentagem 2 9 22" xfId="47445" xr:uid="{4A6DC2FC-6756-4251-8E30-80008E193DA3}"/>
    <cellStyle name="Porcentagem 2 9 22 2" xfId="47447" xr:uid="{C0068773-97DE-45DF-A572-B7F1891DCC29}"/>
    <cellStyle name="Porcentagem 2 9 22 2 2" xfId="39740" xr:uid="{D818E2BE-E52F-4DEC-81A9-5EDF5E3AA907}"/>
    <cellStyle name="Porcentagem 2 9 22 3" xfId="47449" xr:uid="{80766A40-F8E6-4C39-A9DE-ECF39C7236C3}"/>
    <cellStyle name="Porcentagem 2 9 22 4" xfId="47451" xr:uid="{F489FDD0-DDDB-4F73-BBA6-C50461CE4CAB}"/>
    <cellStyle name="Porcentagem 2 9 23" xfId="47453" xr:uid="{8CCB5940-2DB2-44BC-A43F-E7184ED83F58}"/>
    <cellStyle name="Porcentagem 2 9 23 2" xfId="47456" xr:uid="{DC7683C7-8BA6-4073-88BB-CFCBC16A756A}"/>
    <cellStyle name="Porcentagem 2 9 23 2 2" xfId="47459" xr:uid="{D3C0035F-7C66-435F-B7F6-506FE9EB4E8D}"/>
    <cellStyle name="Porcentagem 2 9 23 3" xfId="47461" xr:uid="{44E7A8E5-E76D-48EB-A4BD-24A5BB693D21}"/>
    <cellStyle name="Porcentagem 2 9 23 4" xfId="47463" xr:uid="{9A60B51B-680A-4338-887F-7E86407C0746}"/>
    <cellStyle name="Porcentagem 2 9 24" xfId="47465" xr:uid="{1F3EAFCA-50CF-4DA7-ABFE-862464EEB7A6}"/>
    <cellStyle name="Porcentagem 2 9 24 2" xfId="47468" xr:uid="{54DF2471-547F-4E8F-91EE-5E24E53A273D}"/>
    <cellStyle name="Porcentagem 2 9 24 2 2" xfId="47470" xr:uid="{81DD551E-A6D1-4877-BE32-3DB21F18D52E}"/>
    <cellStyle name="Porcentagem 2 9 24 3" xfId="47472" xr:uid="{267307CA-370B-40DD-BEA4-104CF1DDE9E1}"/>
    <cellStyle name="Porcentagem 2 9 24 4" xfId="47474" xr:uid="{96473AED-27C1-466B-BADB-EA1767E81E60}"/>
    <cellStyle name="Porcentagem 2 9 25" xfId="47480" xr:uid="{5B4D2546-07FC-4F2D-B3E0-702043D47BDA}"/>
    <cellStyle name="Porcentagem 2 9 25 2" xfId="47483" xr:uid="{97FE698F-2288-4EFF-9527-F186347E7FCF}"/>
    <cellStyle name="Porcentagem 2 9 25 2 2" xfId="47485" xr:uid="{8EC7C4A8-23B7-4BFE-8CAF-090E77D18B39}"/>
    <cellStyle name="Porcentagem 2 9 25 3" xfId="47487" xr:uid="{A31667DA-B936-468A-B79B-3A5C4497FE33}"/>
    <cellStyle name="Porcentagem 2 9 25 4" xfId="47489" xr:uid="{EF019323-C42F-421E-8DBE-E9BA01173C4C}"/>
    <cellStyle name="Porcentagem 2 9 26" xfId="27461" xr:uid="{9E25FE8C-FE3E-4CE0-8990-6193847B60E7}"/>
    <cellStyle name="Porcentagem 2 9 26 2" xfId="46116" xr:uid="{A95635D8-FBEC-4D5F-AA3C-F1AC1FC0D8B6}"/>
    <cellStyle name="Porcentagem 2 9 26 2 2" xfId="46120" xr:uid="{04259514-07A2-4D49-8CE1-B3406CAAE890}"/>
    <cellStyle name="Porcentagem 2 9 26 3" xfId="46134" xr:uid="{5A390631-5A2A-4B36-8BDA-1950F0D83552}"/>
    <cellStyle name="Porcentagem 2 9 26 4" xfId="46163" xr:uid="{C7DDE8AA-47B0-4D5A-930D-7A227794BE1A}"/>
    <cellStyle name="Porcentagem 2 9 27" xfId="13117" xr:uid="{0E53423F-AE22-4F85-8946-C3F854C2D0C0}"/>
    <cellStyle name="Porcentagem 2 9 27 2" xfId="46362" xr:uid="{E3744FEF-0C7E-4C3A-B0B8-7F680E982303}"/>
    <cellStyle name="Porcentagem 2 9 27 2 2" xfId="47491" xr:uid="{C59EB035-8BD2-4763-8178-B0C3A3F86C6B}"/>
    <cellStyle name="Porcentagem 2 9 27 3" xfId="46366" xr:uid="{37E24CA2-9A9C-4A8D-BCF4-009C17CA14A1}"/>
    <cellStyle name="Porcentagem 2 9 27 4" xfId="46402" xr:uid="{4015FC54-87A2-4A84-8381-5D5084B8E3AE}"/>
    <cellStyle name="Porcentagem 2 9 28" xfId="47493" xr:uid="{49DDCF4E-BDBC-4597-9FA3-C7B41DB2A0B6}"/>
    <cellStyle name="Porcentagem 2 9 28 2" xfId="47495" xr:uid="{F0F9CE5D-3EBF-4BFF-A248-9025D101B102}"/>
    <cellStyle name="Porcentagem 2 9 28 2 2" xfId="47497" xr:uid="{8C14EAF0-BD02-47AF-A0BC-52FA5922C6BF}"/>
    <cellStyle name="Porcentagem 2 9 28 3" xfId="47499" xr:uid="{FEA5A8D8-A368-41A3-8425-DCFFE66757A6}"/>
    <cellStyle name="Porcentagem 2 9 28 4" xfId="47501" xr:uid="{56E52D9A-D2E2-4E4D-8027-304CA40300F2}"/>
    <cellStyle name="Porcentagem 2 9 29" xfId="47503" xr:uid="{81D5BC39-7AD6-4B9C-A215-855354B3DCD7}"/>
    <cellStyle name="Porcentagem 2 9 29 2" xfId="47505" xr:uid="{3B360321-6EB9-406D-9BFD-94A72F0D0005}"/>
    <cellStyle name="Porcentagem 2 9 29 2 2" xfId="47507" xr:uid="{71683BF6-898E-4B25-8DAF-46B4A3F7E481}"/>
    <cellStyle name="Porcentagem 2 9 29 3" xfId="47509" xr:uid="{BDE924E7-F3B4-4AC1-917B-D9417127E7A2}"/>
    <cellStyle name="Porcentagem 2 9 29 4" xfId="47512" xr:uid="{FDD76C17-E970-468B-9EFC-522E6088338D}"/>
    <cellStyle name="Porcentagem 2 9 3" xfId="47514" xr:uid="{F2E9CED4-2447-4C1E-9938-E58D1F94BCD7}"/>
    <cellStyle name="Porcentagem 2 9 3 2" xfId="47515" xr:uid="{66E61B56-2499-41EF-AE28-E16089E5862E}"/>
    <cellStyle name="Porcentagem 2 9 3 2 2" xfId="3586" xr:uid="{21CCA4E0-B528-4077-979F-246717BDE226}"/>
    <cellStyle name="Porcentagem 2 9 3 3" xfId="47516" xr:uid="{6830F53E-61CE-48D2-A13B-0E3D74E13475}"/>
    <cellStyle name="Porcentagem 2 9 3 4" xfId="47517" xr:uid="{867F92EF-3196-49D0-9E6B-C86103DCEC54}"/>
    <cellStyle name="Porcentagem 2 9 30" xfId="47481" xr:uid="{3D518328-8EB4-47C8-823F-616914BA3F82}"/>
    <cellStyle name="Porcentagem 2 9 30 2" xfId="47484" xr:uid="{0D88BCB7-0F7C-4447-B9E4-515F164C594E}"/>
    <cellStyle name="Porcentagem 2 9 30 2 2" xfId="47486" xr:uid="{F1146AD8-3565-4124-A8D5-A07132FFCB4A}"/>
    <cellStyle name="Porcentagem 2 9 30 3" xfId="47488" xr:uid="{B72AD233-7A5B-41F8-BA35-50DED8A040B0}"/>
    <cellStyle name="Porcentagem 2 9 30 4" xfId="47490" xr:uid="{5E276FAB-96CF-4AC3-9621-59349E50B55C}"/>
    <cellStyle name="Porcentagem 2 9 31" xfId="27460" xr:uid="{0E590055-68A8-446F-8927-31C24818AE79}"/>
    <cellStyle name="Porcentagem 2 9 31 2" xfId="46117" xr:uid="{808250A8-97A6-489E-BED6-1D8754AE8364}"/>
    <cellStyle name="Porcentagem 2 9 31 2 2" xfId="46121" xr:uid="{6BF9C92B-0DB7-4C71-9F45-56CD7E3C0F84}"/>
    <cellStyle name="Porcentagem 2 9 31 3" xfId="46135" xr:uid="{12AF098E-3E83-4E4E-9447-57810D28015C}"/>
    <cellStyle name="Porcentagem 2 9 31 4" xfId="46164" xr:uid="{0451A8AF-FFBF-47C3-ADAE-49AF505D94F1}"/>
    <cellStyle name="Porcentagem 2 9 32" xfId="13118" xr:uid="{C0EB966F-E63F-4B87-B17D-7AC5F3304D47}"/>
    <cellStyle name="Porcentagem 2 9 32 2" xfId="46363" xr:uid="{00446ADC-9286-44FE-AD02-2D1C745AB076}"/>
    <cellStyle name="Porcentagem 2 9 32 2 2" xfId="47492" xr:uid="{7A648A9C-A5E7-43C1-AE40-75387D443B91}"/>
    <cellStyle name="Porcentagem 2 9 32 3" xfId="46367" xr:uid="{54CD6D7F-E1EF-45AA-9FE9-1F7A8631076B}"/>
    <cellStyle name="Porcentagem 2 9 32 4" xfId="46403" xr:uid="{DD51F2A2-1C1E-4F96-8D19-F8DDF73036EF}"/>
    <cellStyle name="Porcentagem 2 9 33" xfId="47494" xr:uid="{6BF91615-57D3-4480-9BE1-7342036CFACB}"/>
    <cellStyle name="Porcentagem 2 9 33 2" xfId="47496" xr:uid="{3C98B330-B199-4516-A8BD-06D264612673}"/>
    <cellStyle name="Porcentagem 2 9 33 2 2" xfId="47498" xr:uid="{D05FDE4E-C80D-4CD6-A9F3-245B920BDA37}"/>
    <cellStyle name="Porcentagem 2 9 33 3" xfId="47500" xr:uid="{58457B7B-A5E5-47A2-945C-E0462E8DA9C9}"/>
    <cellStyle name="Porcentagem 2 9 33 4" xfId="47502" xr:uid="{EDD33D65-E971-44FC-A487-210DDB695060}"/>
    <cellStyle name="Porcentagem 2 9 34" xfId="47504" xr:uid="{E22C4880-5CD7-4A81-8FED-6364634EA54B}"/>
    <cellStyle name="Porcentagem 2 9 34 2" xfId="47506" xr:uid="{AECD3571-D6D0-4AAB-8FB3-9C5DE2995F66}"/>
    <cellStyle name="Porcentagem 2 9 34 2 2" xfId="47508" xr:uid="{31B17F5A-4637-4FDA-A0C0-1D4136DB1E74}"/>
    <cellStyle name="Porcentagem 2 9 34 3" xfId="47510" xr:uid="{E0D76720-665C-4576-BB34-595FB9CBE9B2}"/>
    <cellStyle name="Porcentagem 2 9 34 4" xfId="47513" xr:uid="{42993C23-9239-4ABD-92C0-6F6EB6D78065}"/>
    <cellStyle name="Porcentagem 2 9 35" xfId="47518" xr:uid="{8956F9CD-21BA-44FA-9B83-9D683A73B6B7}"/>
    <cellStyle name="Porcentagem 2 9 35 2" xfId="47520" xr:uid="{97459515-1911-40EC-84D2-7B88F1133980}"/>
    <cellStyle name="Porcentagem 2 9 35 2 2" xfId="47522" xr:uid="{2B215BF3-6D58-4223-A1E3-B3E5C5F8B4CE}"/>
    <cellStyle name="Porcentagem 2 9 35 3" xfId="47524" xr:uid="{42B463AD-5208-4056-BA8E-BFE870A92369}"/>
    <cellStyle name="Porcentagem 2 9 35 4" xfId="47526" xr:uid="{A2BDC8BA-1781-40D0-9257-C0DC741C64F7}"/>
    <cellStyle name="Porcentagem 2 9 36" xfId="40112" xr:uid="{C402371F-2B2B-4A35-97BF-BF5F544C7643}"/>
    <cellStyle name="Porcentagem 2 9 36 2" xfId="47528" xr:uid="{F2A3B25F-6E83-4105-98AF-161A5F4761A6}"/>
    <cellStyle name="Porcentagem 2 9 36 2 2" xfId="47530" xr:uid="{5D8DA7B3-E4D9-429A-A475-6AF57F2ECDC7}"/>
    <cellStyle name="Porcentagem 2 9 36 3" xfId="47532" xr:uid="{EF8DF9E4-3C8F-415D-A9D9-881167F1A111}"/>
    <cellStyle name="Porcentagem 2 9 36 4" xfId="47534" xr:uid="{AF7C3194-AA35-4494-9387-F9C639EDEA67}"/>
    <cellStyle name="Porcentagem 2 9 37" xfId="40117" xr:uid="{6E40322B-1823-4DAB-933D-E7E9054F0F7D}"/>
    <cellStyle name="Porcentagem 2 9 37 2" xfId="47123" xr:uid="{162B9D98-9D14-4A99-9FF6-4D4CEBB887C6}"/>
    <cellStyle name="Porcentagem 2 9 37 2 2" xfId="47536" xr:uid="{93AA5DF1-BCBE-4CDD-8B61-A47D9FF298AE}"/>
    <cellStyle name="Porcentagem 2 9 37 3" xfId="47538" xr:uid="{365240D4-30A0-4D0A-9C53-8EE20E920F38}"/>
    <cellStyle name="Porcentagem 2 9 37 4" xfId="47540" xr:uid="{3A92AE0B-9858-407E-AB26-5A744ADD8C9C}"/>
    <cellStyle name="Porcentagem 2 9 38" xfId="40122" xr:uid="{51C225DC-0371-4949-8BC2-730F2DBFCDAC}"/>
    <cellStyle name="Porcentagem 2 9 38 2" xfId="47127" xr:uid="{9613B871-BBC6-4984-BD4E-7F1DB273FF8F}"/>
    <cellStyle name="Porcentagem 2 9 38 2 2" xfId="41241" xr:uid="{2DC072B3-1C6E-43BE-A1CC-DA1528DDA82D}"/>
    <cellStyle name="Porcentagem 2 9 38 3" xfId="36825" xr:uid="{64ECF1A2-035B-4757-BA80-6DCECA7BDB0C}"/>
    <cellStyle name="Porcentagem 2 9 38 4" xfId="47542" xr:uid="{173B1759-504B-4A46-B1DF-65B49349A581}"/>
    <cellStyle name="Porcentagem 2 9 39" xfId="47131" xr:uid="{7D5D8006-7A69-4524-A8AE-AE5A3020EB50}"/>
    <cellStyle name="Porcentagem 2 9 39 2" xfId="47544" xr:uid="{8D60DD29-A84E-43D1-A064-20158486D9E9}"/>
    <cellStyle name="Porcentagem 2 9 39 2 2" xfId="41641" xr:uid="{C63092FB-8FF4-4049-9721-2C6414384214}"/>
    <cellStyle name="Porcentagem 2 9 39 3" xfId="47546" xr:uid="{C151EE2A-94C0-42A6-A30F-076D609C4C84}"/>
    <cellStyle name="Porcentagem 2 9 39 4" xfId="47548" xr:uid="{32A9C595-712D-4D54-830D-70DF1733B809}"/>
    <cellStyle name="Porcentagem 2 9 4" xfId="47550" xr:uid="{9F5A0D53-CE8F-4B1F-BB3F-8C0769F71696}"/>
    <cellStyle name="Porcentagem 2 9 4 2" xfId="47551" xr:uid="{257A1CE3-16DA-47D5-9644-3A1F3295A521}"/>
    <cellStyle name="Porcentagem 2 9 4 2 2" xfId="47552" xr:uid="{66946819-6432-44AE-B72D-6E97DAE92DD6}"/>
    <cellStyle name="Porcentagem 2 9 4 3" xfId="47553" xr:uid="{3AE4038D-4D45-427F-B740-113C05EEAA99}"/>
    <cellStyle name="Porcentagem 2 9 4 4" xfId="47554" xr:uid="{93BB71DE-FCD0-412D-B1ED-3FCD4BE5CCD7}"/>
    <cellStyle name="Porcentagem 2 9 40" xfId="47519" xr:uid="{46A6DF8D-2A49-41B6-8F9D-A0D593B36DD1}"/>
    <cellStyle name="Porcentagem 2 9 40 2" xfId="47521" xr:uid="{9474A71C-1988-4DC7-89A8-58819AB38343}"/>
    <cellStyle name="Porcentagem 2 9 40 2 2" xfId="47523" xr:uid="{858ECC69-BB3A-40BE-994C-78587BD1EA06}"/>
    <cellStyle name="Porcentagem 2 9 40 3" xfId="47525" xr:uid="{132AADC6-55B2-4178-A100-A4444C617338}"/>
    <cellStyle name="Porcentagem 2 9 40 4" xfId="47527" xr:uid="{74131609-8D0B-41D7-A05A-A6B82E4842C8}"/>
    <cellStyle name="Porcentagem 2 9 41" xfId="40113" xr:uid="{AE1D9506-2C3D-4BEF-8633-259009A7FF14}"/>
    <cellStyle name="Porcentagem 2 9 41 2" xfId="47529" xr:uid="{794E64C4-46A0-45FF-B35C-097F2C05ED78}"/>
    <cellStyle name="Porcentagem 2 9 41 2 2" xfId="47531" xr:uid="{2CE706D5-AD8D-415B-9314-652F6170830B}"/>
    <cellStyle name="Porcentagem 2 9 41 3" xfId="47533" xr:uid="{E54E76F8-CE3C-484E-BD0F-0C6D01D2321A}"/>
    <cellStyle name="Porcentagem 2 9 41 4" xfId="47535" xr:uid="{A70C5900-89EC-442D-9A9E-3D7A7F2A1A9C}"/>
    <cellStyle name="Porcentagem 2 9 42" xfId="40118" xr:uid="{FFC8B0EC-C429-4A95-BCB3-E978A17E7BF8}"/>
    <cellStyle name="Porcentagem 2 9 42 2" xfId="47124" xr:uid="{69F19EFE-6A34-4DEB-A2B7-8BD95E2CB955}"/>
    <cellStyle name="Porcentagem 2 9 42 2 2" xfId="47537" xr:uid="{0FE0D276-31EB-4EFF-99AC-732D4238B25C}"/>
    <cellStyle name="Porcentagem 2 9 42 3" xfId="47539" xr:uid="{B866BB5B-BB5D-4E69-AEBE-7311A4FA4B7C}"/>
    <cellStyle name="Porcentagem 2 9 42 4" xfId="47541" xr:uid="{5A8D2D2E-BD2E-4D4E-A697-19A2504B1C8C}"/>
    <cellStyle name="Porcentagem 2 9 43" xfId="40123" xr:uid="{4820E0D8-FFC3-4EFE-B7B0-9248D837BE13}"/>
    <cellStyle name="Porcentagem 2 9 43 2" xfId="47128" xr:uid="{98EA1821-7738-42B1-8904-3E4335F7934E}"/>
    <cellStyle name="Porcentagem 2 9 43 2 2" xfId="41242" xr:uid="{392C656C-A2C1-4FA7-995B-C125034947A2}"/>
    <cellStyle name="Porcentagem 2 9 43 3" xfId="36826" xr:uid="{6F3DC74F-CF17-42EE-859C-2E199A69EFEE}"/>
    <cellStyle name="Porcentagem 2 9 43 4" xfId="47543" xr:uid="{5E1D5528-0581-4DB0-ABDA-2F510A4DF528}"/>
    <cellStyle name="Porcentagem 2 9 44" xfId="47132" xr:uid="{D5BADFF4-2979-4996-B070-7D0C60D04225}"/>
    <cellStyle name="Porcentagem 2 9 44 2" xfId="47545" xr:uid="{AA2C39AC-519A-45B5-8178-A70F8213DAD1}"/>
    <cellStyle name="Porcentagem 2 9 44 2 2" xfId="41642" xr:uid="{13274E06-86E9-42AC-A67E-3D36C2BEA37E}"/>
    <cellStyle name="Porcentagem 2 9 44 3" xfId="47547" xr:uid="{8F2A3AA1-9945-46D1-BA3C-D30C9946839B}"/>
    <cellStyle name="Porcentagem 2 9 44 4" xfId="47549" xr:uid="{ACB9E79C-3E81-4212-A498-9ED8138C5091}"/>
    <cellStyle name="Porcentagem 2 9 45" xfId="47135" xr:uid="{910E7A54-BEC6-4812-97EE-537879C67291}"/>
    <cellStyle name="Porcentagem 2 9 45 2" xfId="47555" xr:uid="{F09E428B-E632-442F-B0AB-E208FC8A97AA}"/>
    <cellStyle name="Porcentagem 2 9 45 2 2" xfId="47557" xr:uid="{1EABA178-29DF-4745-91AD-495683AF3C0E}"/>
    <cellStyle name="Porcentagem 2 9 45 3" xfId="47559" xr:uid="{81F89ACF-6D0D-4A67-8E69-AA001C2D37B7}"/>
    <cellStyle name="Porcentagem 2 9 45 4" xfId="47561" xr:uid="{BED97AE3-D176-4EAD-A0E7-CDC00A9742D5}"/>
    <cellStyle name="Porcentagem 2 9 46" xfId="47139" xr:uid="{2F925077-1AFF-4469-A825-61AD11E978DD}"/>
    <cellStyle name="Porcentagem 2 9 46 2" xfId="47563" xr:uid="{32368926-A3EF-4F45-9E8C-1FD94674C41D}"/>
    <cellStyle name="Porcentagem 2 9 46 2 2" xfId="47565" xr:uid="{C0D6EAEB-B4D6-4D50-8E20-938D8FF01AA3}"/>
    <cellStyle name="Porcentagem 2 9 46 3" xfId="47567" xr:uid="{07250BB3-4ADE-4F9C-8A84-5B0FD1FED9D0}"/>
    <cellStyle name="Porcentagem 2 9 46 4" xfId="47569" xr:uid="{D7E76F79-D0F0-4310-A679-80080E77E19A}"/>
    <cellStyle name="Porcentagem 2 9 47" xfId="47143" xr:uid="{5B7C7DE1-5C72-48D3-85E3-7B8DB2115E27}"/>
    <cellStyle name="Porcentagem 2 9 47 2" xfId="47571" xr:uid="{D60BAAB2-0448-46E1-B3DA-DDFCDBF8C5E9}"/>
    <cellStyle name="Porcentagem 2 9 47 2 2" xfId="47573" xr:uid="{5554DB4F-2853-41E1-9DEE-802046BEF9CE}"/>
    <cellStyle name="Porcentagem 2 9 47 3" xfId="47575" xr:uid="{47B03A2A-9336-4A96-8AEE-B33424665DCA}"/>
    <cellStyle name="Porcentagem 2 9 47 4" xfId="47577" xr:uid="{61C5A2B1-823C-4DB9-94FF-5325D15DCBF7}"/>
    <cellStyle name="Porcentagem 2 9 48" xfId="47147" xr:uid="{FF1AF4FF-299E-43B2-BF33-CA7A346E8778}"/>
    <cellStyle name="Porcentagem 2 9 48 2" xfId="47579" xr:uid="{08518B9B-81A4-4C57-98A5-2270EBFE0F76}"/>
    <cellStyle name="Porcentagem 2 9 48 2 2" xfId="42312" xr:uid="{C68EF9D9-7C6D-40DC-8EBD-C6408F603FEC}"/>
    <cellStyle name="Porcentagem 2 9 48 3" xfId="47581" xr:uid="{B912CCDA-7DFF-4979-8DF6-404A4A303DFE}"/>
    <cellStyle name="Porcentagem 2 9 48 4" xfId="47583" xr:uid="{220394ED-53CE-4DFE-A0B2-FD22AA3CE1DC}"/>
    <cellStyle name="Porcentagem 2 9 49" xfId="47151" xr:uid="{4B64D60F-C957-45CF-9192-AA2A2A91F861}"/>
    <cellStyle name="Porcentagem 2 9 49 2" xfId="47585" xr:uid="{9EFA8D56-E8C8-4B53-AD62-56455C5ECDAC}"/>
    <cellStyle name="Porcentagem 2 9 49 2 2" xfId="34623" xr:uid="{4709FAB0-1BB8-4CC9-95E3-A9F1CE9DEF76}"/>
    <cellStyle name="Porcentagem 2 9 49 3" xfId="47587" xr:uid="{44626CAC-39B3-43C6-AE41-05FF05CBAD31}"/>
    <cellStyle name="Porcentagem 2 9 49 4" xfId="47589" xr:uid="{EB2EED0A-1D0D-44B0-9D23-D06F330DDB48}"/>
    <cellStyle name="Porcentagem 2 9 5" xfId="47591" xr:uid="{DD688AE1-3B79-4087-AE13-21A8CF940E79}"/>
    <cellStyle name="Porcentagem 2 9 5 2" xfId="9171" xr:uid="{CF742408-6C2F-498B-92EC-A7ED2F7C957E}"/>
    <cellStyle name="Porcentagem 2 9 5 2 2" xfId="10461" xr:uid="{42DB9A32-FE49-4B87-AB3D-CFD0F7865856}"/>
    <cellStyle name="Porcentagem 2 9 5 3" xfId="9234" xr:uid="{524F8641-3C26-4567-8E3A-E0FD0EB35511}"/>
    <cellStyle name="Porcentagem 2 9 5 4" xfId="47592" xr:uid="{4A0ADF2C-14EC-4B72-9A76-155CAC60D050}"/>
    <cellStyle name="Porcentagem 2 9 50" xfId="47136" xr:uid="{798278E9-EF20-4F3B-9AC5-F7D31AB61CD2}"/>
    <cellStyle name="Porcentagem 2 9 50 2" xfId="47556" xr:uid="{FA89275B-FA24-4D80-97B5-F1D76BBE0F23}"/>
    <cellStyle name="Porcentagem 2 9 50 2 2" xfId="47558" xr:uid="{73AE9B4C-3BE3-4995-B2DB-8B647115A099}"/>
    <cellStyle name="Porcentagem 2 9 50 3" xfId="47560" xr:uid="{8C36651A-0696-488F-A048-C238594F5DFD}"/>
    <cellStyle name="Porcentagem 2 9 50 4" xfId="47562" xr:uid="{11AF3860-1F23-43FE-B38E-8447365643B6}"/>
    <cellStyle name="Porcentagem 2 9 51" xfId="47140" xr:uid="{9120D816-059A-4D67-88F2-052B6F8D30E4}"/>
    <cellStyle name="Porcentagem 2 9 51 2" xfId="47564" xr:uid="{ABF41A6A-466E-4E32-8D55-E069E3D362DA}"/>
    <cellStyle name="Porcentagem 2 9 51 2 2" xfId="47566" xr:uid="{612669F1-0760-41AF-B084-221A8F79DA95}"/>
    <cellStyle name="Porcentagem 2 9 51 3" xfId="47568" xr:uid="{E794A7EE-7621-4FD6-AC91-6B955F67EB9C}"/>
    <cellStyle name="Porcentagem 2 9 51 4" xfId="47570" xr:uid="{58481E0E-65F4-4F90-9104-228226F3DF89}"/>
    <cellStyle name="Porcentagem 2 9 52" xfId="47144" xr:uid="{FA601E1D-23E1-4DC1-A7A8-1AC2B072FD70}"/>
    <cellStyle name="Porcentagem 2 9 52 2" xfId="47572" xr:uid="{9526EE66-9124-44B6-A713-0F24B3A3D999}"/>
    <cellStyle name="Porcentagem 2 9 52 2 2" xfId="47574" xr:uid="{8FC3BE6B-789F-4376-84B8-AA10BF0DCA5C}"/>
    <cellStyle name="Porcentagem 2 9 52 3" xfId="47576" xr:uid="{17790FEF-C4F9-4B04-9C62-7BE9D5CF0541}"/>
    <cellStyle name="Porcentagem 2 9 52 4" xfId="47578" xr:uid="{EB823E53-49C5-4E4A-84DB-78EBE2D77B64}"/>
    <cellStyle name="Porcentagem 2 9 53" xfId="47148" xr:uid="{E4E3E1CF-6C6A-478E-9083-BE4A2DDC40F2}"/>
    <cellStyle name="Porcentagem 2 9 53 2" xfId="47580" xr:uid="{4FF06A63-8C8D-4D4F-BD3F-7C282BF8D144}"/>
    <cellStyle name="Porcentagem 2 9 53 2 2" xfId="42313" xr:uid="{BE081A73-116A-4E4F-BEC2-382F536B1AB0}"/>
    <cellStyle name="Porcentagem 2 9 53 3" xfId="47582" xr:uid="{C510250B-3FD0-452F-9E3F-297ED1B7682D}"/>
    <cellStyle name="Porcentagem 2 9 53 4" xfId="47584" xr:uid="{24D2FB2F-239A-4264-A744-E971DE0F8638}"/>
    <cellStyle name="Porcentagem 2 9 54" xfId="47152" xr:uid="{EBF1937D-D44D-4F3B-98B0-D04D2F2D12A1}"/>
    <cellStyle name="Porcentagem 2 9 54 2" xfId="47586" xr:uid="{6EB5D9EE-0AC0-4E12-9F36-04E6F2AC9FD9}"/>
    <cellStyle name="Porcentagem 2 9 54 2 2" xfId="34624" xr:uid="{769F88CC-0C3E-4BFA-AA09-4C300D07800E}"/>
    <cellStyle name="Porcentagem 2 9 54 3" xfId="47588" xr:uid="{770DF910-A884-428A-98C4-6730782D2440}"/>
    <cellStyle name="Porcentagem 2 9 54 4" xfId="47590" xr:uid="{F582C5A8-495A-4152-8035-EB261B3017A8}"/>
    <cellStyle name="Porcentagem 2 9 55" xfId="47593" xr:uid="{F7CA522C-5206-4B11-A95D-3AEE6CB6E1BF}"/>
    <cellStyle name="Porcentagem 2 9 55 2" xfId="47595" xr:uid="{458C9F4E-412B-4931-9E2E-02CE3AEA4FDB}"/>
    <cellStyle name="Porcentagem 2 9 55 2 2" xfId="35285" xr:uid="{7BF80E78-9422-4071-84A9-13902241DA0D}"/>
    <cellStyle name="Porcentagem 2 9 55 3" xfId="47597" xr:uid="{8A76E3C6-C444-4EF4-A393-B3C85C88A6B6}"/>
    <cellStyle name="Porcentagem 2 9 55 4" xfId="47599" xr:uid="{9166CDFF-F1D9-4280-87F5-00C04BF5DEBB}"/>
    <cellStyle name="Porcentagem 2 9 56" xfId="47601" xr:uid="{2D5AF178-EE5C-4476-99F2-ECD70444A3D8}"/>
    <cellStyle name="Porcentagem 2 9 56 2" xfId="47603" xr:uid="{D1612E72-65CD-4CDF-B5AB-72FFF38B5590}"/>
    <cellStyle name="Porcentagem 2 9 56 2 2" xfId="36070" xr:uid="{27F280D0-296D-4455-B666-7836639AA8E7}"/>
    <cellStyle name="Porcentagem 2 9 56 3" xfId="47605" xr:uid="{BD4A02F8-BDA2-4C8D-83DC-E4866F94765F}"/>
    <cellStyle name="Porcentagem 2 9 56 4" xfId="47607" xr:uid="{20C58AC1-D78B-45F6-8470-501C3D4D16CB}"/>
    <cellStyle name="Porcentagem 2 9 57" xfId="47609" xr:uid="{9C3122C1-8D67-49F9-82E5-8935DDBCC39F}"/>
    <cellStyle name="Porcentagem 2 9 57 2" xfId="47611" xr:uid="{EE626298-20EF-49A3-B2D8-3BBB2120F84F}"/>
    <cellStyle name="Porcentagem 2 9 57 2 2" xfId="36805" xr:uid="{64D80BAD-345E-4061-8A88-EA9411583690}"/>
    <cellStyle name="Porcentagem 2 9 57 3" xfId="47613" xr:uid="{52044A4B-DAFE-4EA6-A78F-E54708D6A06C}"/>
    <cellStyle name="Porcentagem 2 9 57 4" xfId="47615" xr:uid="{C6849FF4-828D-412F-ABC0-86D9D05CBEAD}"/>
    <cellStyle name="Porcentagem 2 9 58" xfId="25553" xr:uid="{4A27FC1C-87BC-4207-B15C-B169A0FD03C1}"/>
    <cellStyle name="Porcentagem 2 9 58 2" xfId="47617" xr:uid="{BFA2E3CE-F91E-4F14-A821-E1352B7E786F}"/>
    <cellStyle name="Porcentagem 2 9 58 2 2" xfId="37442" xr:uid="{B4CC3CF6-151C-4E9B-9095-2C0C3F1A2814}"/>
    <cellStyle name="Porcentagem 2 9 58 3" xfId="47619" xr:uid="{2EB0ED13-FED2-450D-BF6B-4C2C8795D9D2}"/>
    <cellStyle name="Porcentagem 2 9 58 4" xfId="47621" xr:uid="{39C56E5E-9C33-4160-A1F6-1FBEE7439AC4}"/>
    <cellStyle name="Porcentagem 2 9 59" xfId="47623" xr:uid="{0F6B857E-4E78-488B-9CFB-735CFD3609C4}"/>
    <cellStyle name="Porcentagem 2 9 59 2" xfId="47625" xr:uid="{3A36E8EA-54FD-4B7C-9F9C-DF976BD44867}"/>
    <cellStyle name="Porcentagem 2 9 59 2 2" xfId="37971" xr:uid="{7E750B94-DFC4-4194-9C2B-0282C5AF8943}"/>
    <cellStyle name="Porcentagem 2 9 59 3" xfId="47627" xr:uid="{5FE3A4EF-E65A-49FD-9B61-D53F94A9F4E6}"/>
    <cellStyle name="Porcentagem 2 9 59 4" xfId="47629" xr:uid="{89D2A61A-C04D-4EB0-B9A3-DA7E558ED2DD}"/>
    <cellStyle name="Porcentagem 2 9 6" xfId="47631" xr:uid="{CAF3EB53-3B20-4A80-8A2F-74E66139D610}"/>
    <cellStyle name="Porcentagem 2 9 6 2" xfId="22403" xr:uid="{C191B6F5-679D-4906-83B5-C6D6A1E3A6A4}"/>
    <cellStyle name="Porcentagem 2 9 6 2 2" xfId="10526" xr:uid="{D3100C9B-B50D-4867-9CA4-A2319F3C8FC4}"/>
    <cellStyle name="Porcentagem 2 9 6 3" xfId="25564" xr:uid="{3D028CCC-8468-4F52-8671-86E892A238E9}"/>
    <cellStyle name="Porcentagem 2 9 6 4" xfId="47633" xr:uid="{D083D8CA-7EAF-4E95-8080-014C3B2D8FE9}"/>
    <cellStyle name="Porcentagem 2 9 60" xfId="47594" xr:uid="{FDC4CEC5-34FC-44B6-A51C-5CB82C24A621}"/>
    <cellStyle name="Porcentagem 2 9 60 2" xfId="47596" xr:uid="{E3B1A4A7-F125-43A7-8414-E4AE7A0B4E50}"/>
    <cellStyle name="Porcentagem 2 9 60 2 2" xfId="35286" xr:uid="{25025B68-E0C6-4B76-A127-7104829ABAEC}"/>
    <cellStyle name="Porcentagem 2 9 60 3" xfId="47598" xr:uid="{8BA989BF-844A-4B8B-87BD-8755718E727E}"/>
    <cellStyle name="Porcentagem 2 9 60 4" xfId="47600" xr:uid="{DDACE1B8-CDD7-4527-97EF-FA3E1E7DD8EA}"/>
    <cellStyle name="Porcentagem 2 9 61" xfId="47602" xr:uid="{58CCAB1A-971B-46E2-8872-588C0CB7BB03}"/>
    <cellStyle name="Porcentagem 2 9 61 2" xfId="47604" xr:uid="{CE6A7DFF-69E7-4EEC-8216-5BC2680EBE5A}"/>
    <cellStyle name="Porcentagem 2 9 61 2 2" xfId="36071" xr:uid="{7126A4FF-CF18-43B2-AFC6-58E0B96C03D4}"/>
    <cellStyle name="Porcentagem 2 9 61 3" xfId="47606" xr:uid="{1D89F02C-2B86-4476-A597-9817636B2F16}"/>
    <cellStyle name="Porcentagem 2 9 61 4" xfId="47608" xr:uid="{1A6D047B-96F0-4A42-869A-9062E5126DA0}"/>
    <cellStyle name="Porcentagem 2 9 62" xfId="47610" xr:uid="{99796FC6-6739-4E4A-86A5-DC8D5B59E189}"/>
    <cellStyle name="Porcentagem 2 9 62 2" xfId="47612" xr:uid="{EB2B428C-8AE6-4034-A82A-D97B72D08C45}"/>
    <cellStyle name="Porcentagem 2 9 62 2 2" xfId="36806" xr:uid="{1382CF47-CE8E-491E-BCDB-CD3B211385C8}"/>
    <cellStyle name="Porcentagem 2 9 62 3" xfId="47614" xr:uid="{A2C13FEF-FCD9-4DA1-A9AE-5D4EE377BA0D}"/>
    <cellStyle name="Porcentagem 2 9 62 4" xfId="47616" xr:uid="{FBE4039F-7ED1-438D-A7A0-9EB6D03FF513}"/>
    <cellStyle name="Porcentagem 2 9 63" xfId="25552" xr:uid="{C0FB219E-77F5-4531-9927-67CE3E79E0A4}"/>
    <cellStyle name="Porcentagem 2 9 63 2" xfId="47618" xr:uid="{B5C42740-4A78-4C06-BD92-6B0A76325F86}"/>
    <cellStyle name="Porcentagem 2 9 63 2 2" xfId="37443" xr:uid="{F05E9E42-6ED0-4087-AE25-95EF9329FF58}"/>
    <cellStyle name="Porcentagem 2 9 63 3" xfId="47620" xr:uid="{3146F902-6995-44BF-A526-70EFFB1A6F1C}"/>
    <cellStyle name="Porcentagem 2 9 63 4" xfId="47622" xr:uid="{11AA6FDF-4587-4E07-8A49-8DC1EC393C65}"/>
    <cellStyle name="Porcentagem 2 9 64" xfId="47624" xr:uid="{24405925-37FF-4057-A93A-89DDC7FB8362}"/>
    <cellStyle name="Porcentagem 2 9 64 2" xfId="47626" xr:uid="{A6B32C3A-3B29-4BAB-BC79-2F83C99D6829}"/>
    <cellStyle name="Porcentagem 2 9 64 2 2" xfId="37972" xr:uid="{730D7E78-FE93-4844-BBB0-62AE285FF246}"/>
    <cellStyle name="Porcentagem 2 9 64 3" xfId="47628" xr:uid="{ABE6414A-06DE-486C-8135-866C62B6C549}"/>
    <cellStyle name="Porcentagem 2 9 64 4" xfId="47630" xr:uid="{B00F713B-E084-430C-ACC3-BD139A367952}"/>
    <cellStyle name="Porcentagem 2 9 65" xfId="16057" xr:uid="{B7606D9E-ED14-441C-8D98-37F8E71BFA4B}"/>
    <cellStyle name="Porcentagem 2 9 65 2" xfId="47634" xr:uid="{51E9E985-6422-417A-8E4C-69C5D132BD26}"/>
    <cellStyle name="Porcentagem 2 9 65 2 2" xfId="47636" xr:uid="{C73FF8C2-C8E6-4051-88F6-DB027C8E92B1}"/>
    <cellStyle name="Porcentagem 2 9 65 3" xfId="47638" xr:uid="{F8EF4A2B-142A-4F2D-B93A-68BDDDD10DAE}"/>
    <cellStyle name="Porcentagem 2 9 65 4" xfId="47640" xr:uid="{00FF5691-A319-438A-AFDE-7FB1628FD0BF}"/>
    <cellStyle name="Porcentagem 2 9 66" xfId="47642" xr:uid="{812311AF-79F6-4CF2-BC68-13390A780DF9}"/>
    <cellStyle name="Porcentagem 2 9 66 2" xfId="15789" xr:uid="{1C92283F-2321-4571-B000-6CA5F7DEF6B6}"/>
    <cellStyle name="Porcentagem 2 9 66 2 2" xfId="47644" xr:uid="{7F3D3A31-3C30-4E11-A88E-E318939DC9E2}"/>
    <cellStyle name="Porcentagem 2 9 66 3" xfId="47646" xr:uid="{20661F24-C4B1-480E-BAFB-39C7442718FD}"/>
    <cellStyle name="Porcentagem 2 9 66 4" xfId="47648" xr:uid="{31ADAB57-2372-4762-81C5-4820B5C893C9}"/>
    <cellStyle name="Porcentagem 2 9 67" xfId="47650" xr:uid="{1F50C0A0-8AFF-4FEA-9311-2FFF72C4ADF9}"/>
    <cellStyle name="Porcentagem 2 9 67 2" xfId="15812" xr:uid="{388266DF-5D74-49DE-8E00-C17A0E9ABDB0}"/>
    <cellStyle name="Porcentagem 2 9 67 2 2" xfId="47652" xr:uid="{AA468CE8-FA5C-4389-9275-CB9C20A853D3}"/>
    <cellStyle name="Porcentagem 2 9 67 3" xfId="47654" xr:uid="{6152CC03-D3FA-4FD1-A67A-402E34C39860}"/>
    <cellStyle name="Porcentagem 2 9 67 4" xfId="47656" xr:uid="{47B902F0-F7D6-4253-8BF8-1D04921BECEB}"/>
    <cellStyle name="Porcentagem 2 9 68" xfId="47658" xr:uid="{89700B84-B40D-4204-8CAD-ABF2BEA30218}"/>
    <cellStyle name="Porcentagem 2 9 68 2" xfId="12320" xr:uid="{25495357-4B41-4A60-B080-9D9894487407}"/>
    <cellStyle name="Porcentagem 2 9 68 2 2" xfId="47661" xr:uid="{FC6D914A-EF5B-47B5-A154-7B861BC267C8}"/>
    <cellStyle name="Porcentagem 2 9 68 3" xfId="47663" xr:uid="{58CEA622-8529-461E-BC84-8C985CADB5EA}"/>
    <cellStyle name="Porcentagem 2 9 68 4" xfId="47665" xr:uid="{86D8CE5F-CFB0-420A-A95B-9077A56BDF61}"/>
    <cellStyle name="Porcentagem 2 9 69" xfId="47667" xr:uid="{B2349059-FFA8-49BB-9B38-F4876D2FF60C}"/>
    <cellStyle name="Porcentagem 2 9 69 2" xfId="47670" xr:uid="{B1E5893C-5432-4585-979C-36E8B32DA804}"/>
    <cellStyle name="Porcentagem 2 9 69 2 2" xfId="47672" xr:uid="{90A40DC6-05CA-4374-BF2B-EB54E327D1CC}"/>
    <cellStyle name="Porcentagem 2 9 69 3" xfId="47674" xr:uid="{17B46BDB-CD95-4A54-806B-5C26C51ACAA4}"/>
    <cellStyle name="Porcentagem 2 9 69 4" xfId="47676" xr:uid="{924FABD3-740F-4B80-8D2F-86D3E6DDD67C}"/>
    <cellStyle name="Porcentagem 2 9 7" xfId="47678" xr:uid="{FA9D389F-97EE-497F-BF48-100E93925691}"/>
    <cellStyle name="Porcentagem 2 9 7 2" xfId="25577" xr:uid="{B24DD9A2-523D-47D9-9BB0-6DC411A674E8}"/>
    <cellStyle name="Porcentagem 2 9 7 2 2" xfId="10581" xr:uid="{4DF3FC99-74FF-478F-894B-B2CB2D4E5E75}"/>
    <cellStyle name="Porcentagem 2 9 7 3" xfId="25585" xr:uid="{754A7BE2-B0AF-48C0-A197-161EFC8E5634}"/>
    <cellStyle name="Porcentagem 2 9 7 4" xfId="47679" xr:uid="{EB035BE6-F284-4819-BD59-6E0FC76BB0FC}"/>
    <cellStyle name="Porcentagem 2 9 70" xfId="16058" xr:uid="{1BF56BFA-BB75-4C98-AAFB-79F829ACB0A8}"/>
    <cellStyle name="Porcentagem 2 9 70 2" xfId="47635" xr:uid="{2592D149-C1EF-41AD-9801-38EE52876843}"/>
    <cellStyle name="Porcentagem 2 9 70 2 2" xfId="47637" xr:uid="{69BE8217-F7CE-4CFF-AA23-A14949A629CF}"/>
    <cellStyle name="Porcentagem 2 9 70 3" xfId="47639" xr:uid="{7FCE26AE-F54A-4462-A956-82E4C8231739}"/>
    <cellStyle name="Porcentagem 2 9 70 4" xfId="47641" xr:uid="{0AFD673C-9461-4D41-A82E-073015E0D364}"/>
    <cellStyle name="Porcentagem 2 9 71" xfId="47643" xr:uid="{60FB56DD-4020-4467-8CFE-89AE134E96C3}"/>
    <cellStyle name="Porcentagem 2 9 71 2" xfId="15790" xr:uid="{12F696FA-460A-4E4B-BD9E-E01721B60C2E}"/>
    <cellStyle name="Porcentagem 2 9 71 2 2" xfId="47645" xr:uid="{D697CA12-B66B-41E1-A69B-C27D6E3673FE}"/>
    <cellStyle name="Porcentagem 2 9 71 3" xfId="47647" xr:uid="{9333116D-73D5-4E29-A618-CD2B3F9F72F2}"/>
    <cellStyle name="Porcentagem 2 9 71 4" xfId="47649" xr:uid="{6BB2F998-9D17-4C7F-A67A-2F9E2F9FEDF5}"/>
    <cellStyle name="Porcentagem 2 9 72" xfId="47651" xr:uid="{B8EF1FE1-2BCF-485E-816A-108E00240207}"/>
    <cellStyle name="Porcentagem 2 9 72 2" xfId="15813" xr:uid="{DBD7F1D4-1708-4476-8B1A-6A636784DBF6}"/>
    <cellStyle name="Porcentagem 2 9 72 2 2" xfId="47653" xr:uid="{9E4BF432-1425-4831-BEF0-F7C5D97516F0}"/>
    <cellStyle name="Porcentagem 2 9 72 3" xfId="47655" xr:uid="{3D09F6D0-012A-4BA6-8ED9-CF4AB48B1BA2}"/>
    <cellStyle name="Porcentagem 2 9 72 4" xfId="47657" xr:uid="{A8F30848-A687-4F9B-AE94-01F7AC4DD4D6}"/>
    <cellStyle name="Porcentagem 2 9 73" xfId="47659" xr:uid="{B7B7B4BD-6F6F-4828-B261-16E8399A4F4A}"/>
    <cellStyle name="Porcentagem 2 9 73 2" xfId="12321" xr:uid="{A8311342-6230-4759-9905-52C39EF34D23}"/>
    <cellStyle name="Porcentagem 2 9 73 2 2" xfId="47662" xr:uid="{26395FD8-C79A-44B0-A8D4-FFBF580E5387}"/>
    <cellStyle name="Porcentagem 2 9 73 3" xfId="47664" xr:uid="{93F0A65D-F62E-4380-B7C7-098FBEAE7F93}"/>
    <cellStyle name="Porcentagem 2 9 73 4" xfId="47666" xr:uid="{DAC9548C-CA60-4DE0-BA31-819DDE91E20C}"/>
    <cellStyle name="Porcentagem 2 9 74" xfId="47668" xr:uid="{50BA7297-14F7-4B3A-9B5B-E2B3DE2F54F9}"/>
    <cellStyle name="Porcentagem 2 9 74 2" xfId="47671" xr:uid="{549E9EF9-5D6C-4C14-8132-8A2D4D271008}"/>
    <cellStyle name="Porcentagem 2 9 74 2 2" xfId="47673" xr:uid="{A2408DF8-ABED-4C2C-9F7F-D14E521D8ECF}"/>
    <cellStyle name="Porcentagem 2 9 74 3" xfId="47675" xr:uid="{0DEF7C54-B30D-4DC2-AB6A-603AB4AC5CAE}"/>
    <cellStyle name="Porcentagem 2 9 74 4" xfId="47677" xr:uid="{058EE6F1-4EC2-495A-8919-8A0232DE2FD0}"/>
    <cellStyle name="Porcentagem 2 9 75" xfId="47680" xr:uid="{B1B5827E-DCC5-4C89-B9E3-E6917C1796E2}"/>
    <cellStyle name="Porcentagem 2 9 75 2" xfId="47683" xr:uid="{D5C1FCE1-1008-4A46-8509-BB6A030B1428}"/>
    <cellStyle name="Porcentagem 2 9 75 2 2" xfId="20757" xr:uid="{7537DC92-9DFA-46F4-A65E-4076FC036917}"/>
    <cellStyle name="Porcentagem 2 9 75 3" xfId="47685" xr:uid="{B9A1A44A-0C71-4F1F-9EF3-2CCEA2B201D2}"/>
    <cellStyle name="Porcentagem 2 9 75 4" xfId="47687" xr:uid="{CC44E1E5-3212-49F5-8BC0-E1E79EA6ABDD}"/>
    <cellStyle name="Porcentagem 2 9 76" xfId="47689" xr:uid="{DE417743-6ADB-48DF-B9AC-0CC759F50FD1}"/>
    <cellStyle name="Porcentagem 2 9 76 2" xfId="47691" xr:uid="{114612FB-7DD1-45D3-A7A6-6918A6B11D51}"/>
    <cellStyle name="Porcentagem 2 9 76 2 2" xfId="47693" xr:uid="{2AA54D26-74F5-430B-8750-F3598F5927E2}"/>
    <cellStyle name="Porcentagem 2 9 76 3" xfId="47695" xr:uid="{01E5D5CC-CFA2-4397-BDD1-6B4B237F353E}"/>
    <cellStyle name="Porcentagem 2 9 76 4" xfId="47697" xr:uid="{8C24B419-201C-4441-A0BB-13D5EB54CF46}"/>
    <cellStyle name="Porcentagem 2 9 77" xfId="47699" xr:uid="{2E016B9A-B1CF-40C1-8299-2C036274423B}"/>
    <cellStyle name="Porcentagem 2 9 77 2" xfId="47701" xr:uid="{257C0F1C-EBE7-4EEC-91CA-099BAC609B34}"/>
    <cellStyle name="Porcentagem 2 9 77 2 2" xfId="47703" xr:uid="{1DEC560D-7614-4F18-85D9-1E444A8B08CC}"/>
    <cellStyle name="Porcentagem 2 9 77 3" xfId="47705" xr:uid="{DA4AA0F7-8420-4B3F-A87E-5A97072448C6}"/>
    <cellStyle name="Porcentagem 2 9 77 4" xfId="47707" xr:uid="{08DBE77B-1AFD-44EC-9E2F-6638C656CBA7}"/>
    <cellStyle name="Porcentagem 2 9 78" xfId="47709" xr:uid="{291AC8FF-E9E5-419A-9DD6-36149F2268CC}"/>
    <cellStyle name="Porcentagem 2 9 78 2" xfId="47711" xr:uid="{6F6380CA-8AE1-4F23-8298-107843AB361C}"/>
    <cellStyle name="Porcentagem 2 9 78 2 2" xfId="47713" xr:uid="{4FCB85CB-9F0C-4421-9BE2-447345834E38}"/>
    <cellStyle name="Porcentagem 2 9 78 3" xfId="47717" xr:uid="{5C2936AB-2FF2-4E53-80E1-2CE10D489704}"/>
    <cellStyle name="Porcentagem 2 9 78 4" xfId="47719" xr:uid="{17B04E82-057C-4770-826A-480A5906C1DD}"/>
    <cellStyle name="Porcentagem 2 9 79" xfId="47721" xr:uid="{3FD4BAF2-1CB8-4222-B0B8-BD2457BC60C7}"/>
    <cellStyle name="Porcentagem 2 9 79 2" xfId="12538" xr:uid="{FDC65533-5F0A-4B8A-8D9A-7F61E15316A5}"/>
    <cellStyle name="Porcentagem 2 9 79 2 2" xfId="47723" xr:uid="{B11E73A6-09D6-4B21-A507-982489857072}"/>
    <cellStyle name="Porcentagem 2 9 79 3" xfId="47725" xr:uid="{1390AF98-998E-4CCF-B273-F3C473AB2599}"/>
    <cellStyle name="Porcentagem 2 9 79 4" xfId="47728" xr:uid="{14CCCD01-F1CA-42B9-85B8-ADA27FEB666E}"/>
    <cellStyle name="Porcentagem 2 9 8" xfId="47730" xr:uid="{B1563D38-3A80-4749-B1CA-19CEBF294885}"/>
    <cellStyle name="Porcentagem 2 9 8 2" xfId="25596" xr:uid="{78397654-AF17-4882-B63D-A0BE8D18F438}"/>
    <cellStyle name="Porcentagem 2 9 8 2 2" xfId="7651" xr:uid="{087E2270-80A3-46F8-A4AB-211218A07351}"/>
    <cellStyle name="Porcentagem 2 9 8 3" xfId="27210" xr:uid="{5EE0AF0F-8121-46F9-9CA5-9F38DC909007}"/>
    <cellStyle name="Porcentagem 2 9 8 4" xfId="47731" xr:uid="{A777A11B-B8AD-4EC1-A818-ED463890B8D0}"/>
    <cellStyle name="Porcentagem 2 9 80" xfId="47681" xr:uid="{ECB52C6A-C7D1-419E-B55E-E1D8F83FE602}"/>
    <cellStyle name="Porcentagem 2 9 80 2" xfId="47684" xr:uid="{D2C4FD86-0B43-43C0-B105-15720F6F87A0}"/>
    <cellStyle name="Porcentagem 2 9 80 2 2" xfId="20756" xr:uid="{E4B1DBD7-AC85-4983-9769-8C7C59734E61}"/>
    <cellStyle name="Porcentagem 2 9 80 3" xfId="47686" xr:uid="{0D6DA976-665D-40B3-A6E7-2B887794F2D0}"/>
    <cellStyle name="Porcentagem 2 9 80 4" xfId="47688" xr:uid="{A5D8D02B-757B-4F86-BFCB-D60BFC19C823}"/>
    <cellStyle name="Porcentagem 2 9 81" xfId="47690" xr:uid="{BA54335F-90A0-490B-82B0-5383E6ABC79A}"/>
    <cellStyle name="Porcentagem 2 9 81 2" xfId="47692" xr:uid="{38DA0853-A161-429A-BB4E-C9C5EEBEA0C2}"/>
    <cellStyle name="Porcentagem 2 9 81 2 2" xfId="47694" xr:uid="{CEF731A1-F2AC-4FB9-8848-1E611F636AD4}"/>
    <cellStyle name="Porcentagem 2 9 81 3" xfId="47696" xr:uid="{D684355A-8094-4381-A41E-80352163C97B}"/>
    <cellStyle name="Porcentagem 2 9 81 4" xfId="47698" xr:uid="{5D7E8A01-A807-4490-94CE-1395D26FE56D}"/>
    <cellStyle name="Porcentagem 2 9 82" xfId="47700" xr:uid="{E9AD9BD6-A92F-4D8A-8EF6-AE7322931A3D}"/>
    <cellStyle name="Porcentagem 2 9 82 2" xfId="47702" xr:uid="{059AE21A-EF7C-43B3-9796-209443EE7770}"/>
    <cellStyle name="Porcentagem 2 9 82 2 2" xfId="47704" xr:uid="{066FBF44-C0E5-4425-BDDD-DA76BF078E66}"/>
    <cellStyle name="Porcentagem 2 9 82 3" xfId="47706" xr:uid="{1BC74639-D765-41DE-AF00-B971186EC1C7}"/>
    <cellStyle name="Porcentagem 2 9 82 4" xfId="47708" xr:uid="{97D627FA-E3BF-4249-BD14-DA8D81E36971}"/>
    <cellStyle name="Porcentagem 2 9 83" xfId="47710" xr:uid="{E0ECBCDD-43D1-4E0B-9E07-2C94FD4E60CF}"/>
    <cellStyle name="Porcentagem 2 9 83 2" xfId="47712" xr:uid="{377D2744-B049-4EF5-A6EA-49935E27416F}"/>
    <cellStyle name="Porcentagem 2 9 83 2 2" xfId="47714" xr:uid="{9854014A-5F7C-4010-87E5-A8E0944C6283}"/>
    <cellStyle name="Porcentagem 2 9 83 3" xfId="47718" xr:uid="{3DF9ECB3-CD2F-4D48-BE1E-20DD654DCC9C}"/>
    <cellStyle name="Porcentagem 2 9 83 4" xfId="47720" xr:uid="{F8515DD8-E016-42A4-8517-96B018AED36B}"/>
    <cellStyle name="Porcentagem 2 9 84" xfId="47722" xr:uid="{3FC031EA-4509-418D-AD44-73B8D512F1F4}"/>
    <cellStyle name="Porcentagem 2 9 84 2" xfId="12539" xr:uid="{3C0988F5-3089-4742-BD9E-6EDCBB576203}"/>
    <cellStyle name="Porcentagem 2 9 84 2 2" xfId="47724" xr:uid="{D7746C00-CF57-4FC5-A087-26AD138CB795}"/>
    <cellStyle name="Porcentagem 2 9 84 3" xfId="47726" xr:uid="{96D1F22A-4AA6-426F-93FF-7409C34F81E4}"/>
    <cellStyle name="Porcentagem 2 9 84 4" xfId="47729" xr:uid="{6506DEC8-3862-46AF-BA20-FD3A6F1E1A56}"/>
    <cellStyle name="Porcentagem 2 9 85" xfId="47732" xr:uid="{59997C48-FD0E-4A3C-A512-416BC24B2C76}"/>
    <cellStyle name="Porcentagem 2 9 85 2" xfId="13502" xr:uid="{7F9111B7-D3A4-438A-B105-36064C6ADF5D}"/>
    <cellStyle name="Porcentagem 2 9 85 2 2" xfId="6079" xr:uid="{9CD57BFA-602E-47AD-9EAB-B6890B97D795}"/>
    <cellStyle name="Porcentagem 2 9 85 3" xfId="47734" xr:uid="{896CF35B-2031-4368-B43F-2CAFAB48B279}"/>
    <cellStyle name="Porcentagem 2 9 85 4" xfId="47736" xr:uid="{C251A9E3-1EFE-40D8-94AB-1DD608DE497E}"/>
    <cellStyle name="Porcentagem 2 9 86" xfId="40127" xr:uid="{9059066A-8C27-4266-9322-B3CA93FC61D6}"/>
    <cellStyle name="Porcentagem 2 9 86 2" xfId="20835" xr:uid="{67279581-7B62-4D49-B7A6-F198FB3A86CE}"/>
    <cellStyle name="Porcentagem 2 9 86 2 2" xfId="6482" xr:uid="{173DBE31-C49A-49FC-94C9-9F5FB1B18EF4}"/>
    <cellStyle name="Porcentagem 2 9 86 3" xfId="47739" xr:uid="{26EDA46C-6A6F-450C-AEBA-388883FED796}"/>
    <cellStyle name="Porcentagem 2 9 86 4" xfId="47741" xr:uid="{1762E77E-4379-41EC-B38A-062EEEA0C081}"/>
    <cellStyle name="Porcentagem 2 9 87" xfId="40132" xr:uid="{D0926810-4575-4CDA-9D13-AF6D0FDC3102}"/>
    <cellStyle name="Porcentagem 2 9 87 2" xfId="27599" xr:uid="{76BA55D3-5153-4C2E-B463-3F01F04EAF82}"/>
    <cellStyle name="Porcentagem 2 9 87 2 2" xfId="44961" xr:uid="{388EF3BF-51AC-4110-8C7D-7E9A17F6F981}"/>
    <cellStyle name="Porcentagem 2 9 87 3" xfId="47743" xr:uid="{B9AADC79-CECA-44FC-BE34-2E6F57D0AE41}"/>
    <cellStyle name="Porcentagem 2 9 87 4" xfId="47745" xr:uid="{77D4AE05-FDE4-4FEF-944A-C4FF0CF51C66}"/>
    <cellStyle name="Porcentagem 2 9 88" xfId="40137" xr:uid="{74C1E08B-C206-4D9A-9A0C-C847F1558DD2}"/>
    <cellStyle name="Porcentagem 2 9 88 2" xfId="27623" xr:uid="{D6D3FFF2-1741-4128-A12E-F701383D2A3E}"/>
    <cellStyle name="Porcentagem 2 9 88 2 2" xfId="45132" xr:uid="{FECAEC91-DF87-472C-A451-DC4E2DB0A0A2}"/>
    <cellStyle name="Porcentagem 2 9 88 3" xfId="36835" xr:uid="{EBDFD1C7-F011-4B12-A074-7FFFD99882C6}"/>
    <cellStyle name="Porcentagem 2 9 88 4" xfId="47747" xr:uid="{B30DDA37-E2F5-4CB8-AB0F-158449C5C733}"/>
    <cellStyle name="Porcentagem 2 9 89" xfId="47165" xr:uid="{A12F94D2-8C96-4B52-87A8-BC5583B15CFA}"/>
    <cellStyle name="Porcentagem 2 9 89 2" xfId="47749" xr:uid="{939678B2-1002-4B84-8303-D336579DC06C}"/>
    <cellStyle name="Porcentagem 2 9 89 2 2" xfId="47751" xr:uid="{A4ABFD07-4B96-4193-AEF2-DC203FB970C6}"/>
    <cellStyle name="Porcentagem 2 9 89 3" xfId="47753" xr:uid="{C1D7D872-2624-45AB-9340-41B1310CAD75}"/>
    <cellStyle name="Porcentagem 2 9 89 4" xfId="47755" xr:uid="{ED200AE1-B6F5-40C6-A8D8-F2566C179016}"/>
    <cellStyle name="Porcentagem 2 9 9" xfId="47757" xr:uid="{E42C6925-8EF0-4C9C-84F8-89187E0344C4}"/>
    <cellStyle name="Porcentagem 2 9 9 2" xfId="25605" xr:uid="{A2745916-8ACE-4FA0-AC4E-C01DE177317F}"/>
    <cellStyle name="Porcentagem 2 9 9 2 2" xfId="27320" xr:uid="{B4565E90-B274-409C-B124-48E47FC483B0}"/>
    <cellStyle name="Porcentagem 2 9 9 3" xfId="27328" xr:uid="{65A4802D-2D8F-4B45-A079-12E98E46E969}"/>
    <cellStyle name="Porcentagem 2 9 9 4" xfId="47758" xr:uid="{75741B6C-31DA-4993-9665-A01ECF5EA984}"/>
    <cellStyle name="Porcentagem 2 9 90" xfId="47733" xr:uid="{EB99DEA2-9BD1-4FA7-AFF6-CB554F432C5C}"/>
    <cellStyle name="Porcentagem 2 9 90 2" xfId="13503" xr:uid="{92C390C8-46F7-480E-9456-56543E8A5137}"/>
    <cellStyle name="Porcentagem 2 9 90 2 2" xfId="6078" xr:uid="{D68F0A33-890F-43E9-9F5D-CB9CDDC03E87}"/>
    <cellStyle name="Porcentagem 2 9 90 3" xfId="47735" xr:uid="{8C49013A-0CBD-4527-BCF8-E9347035DC3E}"/>
    <cellStyle name="Porcentagem 2 9 90 4" xfId="47737" xr:uid="{B0184856-FA9A-4F02-B0B7-DCB8417F8A9B}"/>
    <cellStyle name="Porcentagem 2 9 91" xfId="40128" xr:uid="{AA86ECD4-1951-45F1-B5EB-D473D191C923}"/>
    <cellStyle name="Porcentagem 2 9 91 2" xfId="20834" xr:uid="{9B5129CC-1CCE-4421-A457-A487EE78AEF4}"/>
    <cellStyle name="Porcentagem 2 9 91 2 2" xfId="6481" xr:uid="{B394B257-A91E-4365-9A4F-A3C86FEE2DED}"/>
    <cellStyle name="Porcentagem 2 9 91 3" xfId="47740" xr:uid="{26FBD5D9-9001-4383-B89B-215841B3869C}"/>
    <cellStyle name="Porcentagem 2 9 91 4" xfId="47742" xr:uid="{4129EF87-D483-4035-ABDD-D153A27CD515}"/>
    <cellStyle name="Porcentagem 2 9 92" xfId="40133" xr:uid="{9C695E76-A051-4C9B-9E3C-4F420F0FC8C7}"/>
    <cellStyle name="Porcentagem 2 9 92 2" xfId="27598" xr:uid="{9BC8E11A-DEB9-44F0-9144-7C1A971B099E}"/>
    <cellStyle name="Porcentagem 2 9 92 2 2" xfId="44962" xr:uid="{3D96CB38-C764-4549-B4B9-F81C0880A529}"/>
    <cellStyle name="Porcentagem 2 9 92 3" xfId="47744" xr:uid="{B96EE75C-8BDA-43B0-9484-938091C69EC2}"/>
    <cellStyle name="Porcentagem 2 9 92 4" xfId="47746" xr:uid="{15D6406A-8F7B-4BA6-A376-1B5DE509ABC8}"/>
    <cellStyle name="Porcentagem 2 9 93" xfId="40138" xr:uid="{F8C425E7-1B1D-40C3-B6C6-E59293D69B1D}"/>
    <cellStyle name="Porcentagem 2 9 93 2" xfId="27622" xr:uid="{6CFA926F-75CA-4F61-8F8F-3E0B9C656A68}"/>
    <cellStyle name="Porcentagem 2 9 93 2 2" xfId="45133" xr:uid="{068D15D4-2447-4968-97D5-EA82D7600B95}"/>
    <cellStyle name="Porcentagem 2 9 93 3" xfId="36836" xr:uid="{0408E16A-52D9-4350-B04B-5CACBB99AE56}"/>
    <cellStyle name="Porcentagem 2 9 93 4" xfId="47748" xr:uid="{1B666084-40FD-483A-8ACC-72DDE6829A07}"/>
    <cellStyle name="Porcentagem 2 9 94" xfId="47166" xr:uid="{9840BB4C-0F56-4E8D-A16F-952F3477268F}"/>
    <cellStyle name="Porcentagem 2 9 94 2" xfId="47750" xr:uid="{2F9EFED2-F86A-4F85-A5BF-F23A24004305}"/>
    <cellStyle name="Porcentagem 2 9 94 2 2" xfId="47752" xr:uid="{9523682B-7383-4717-935E-99D8857E1DCE}"/>
    <cellStyle name="Porcentagem 2 9 94 3" xfId="47754" xr:uid="{1CFAB70B-8C09-4DC5-BCDB-BA2D8D449686}"/>
    <cellStyle name="Porcentagem 2 9 94 4" xfId="47756" xr:uid="{0E637C46-4463-4E5E-ABA9-DA5233E88618}"/>
    <cellStyle name="Porcentagem 2 9 95" xfId="47169" xr:uid="{E13ECE03-CD29-4C69-87D7-E1ED95F29C3D}"/>
    <cellStyle name="Porcentagem 2 9 95 2" xfId="47759" xr:uid="{C2E2B0CC-443C-4C4F-9422-063789A8FFA3}"/>
    <cellStyle name="Porcentagem 2 9 95 2 2" xfId="47760" xr:uid="{D555CC06-0E4E-497D-83B1-C1E0270DDE72}"/>
    <cellStyle name="Porcentagem 2 9 95 3" xfId="47761" xr:uid="{37384A0B-F680-49D7-98E1-93BC5A4D23C9}"/>
    <cellStyle name="Porcentagem 2 9 95 4" xfId="47762" xr:uid="{F71F6C79-EEDD-4491-B805-93C83E0CD5D8}"/>
    <cellStyle name="Porcentagem 2 9 96" xfId="47172" xr:uid="{930C21B5-1CCD-43E6-8678-E7B438EACE5B}"/>
    <cellStyle name="Porcentagem 2 9 96 2" xfId="47454" xr:uid="{50F2E95E-88E3-434E-A1BC-C84AE02C1153}"/>
    <cellStyle name="Porcentagem 2 9 96 2 2" xfId="47457" xr:uid="{47DB8947-08C1-48AB-AFAF-1DBC5F99092C}"/>
    <cellStyle name="Porcentagem 2 9 96 3" xfId="47466" xr:uid="{5E442694-91FB-4507-BB77-4152B14F0C44}"/>
    <cellStyle name="Porcentagem 2 9 96 4" xfId="47482" xr:uid="{AAC2F58E-8C6E-4D5E-8CA1-8CE6015C13C0}"/>
    <cellStyle name="Porcentagem 2 9 97" xfId="47175" xr:uid="{5835DBFC-9245-482A-9952-48ACEA30B2C1}"/>
    <cellStyle name="Porcentagem 2 9 97 2" xfId="47660" xr:uid="{AC2C6B1B-56D0-47BF-875E-E3C25E285173}"/>
    <cellStyle name="Porcentagem 2 9 97 2 2" xfId="12322" xr:uid="{0CF17611-83B7-4DBF-ACA1-DE57ED783D93}"/>
    <cellStyle name="Porcentagem 2 9 97 3" xfId="47669" xr:uid="{78BD6B2E-13A3-4DA7-B71B-543320867799}"/>
    <cellStyle name="Porcentagem 2 9 97 4" xfId="47682" xr:uid="{E3DA5B22-6A7E-46A1-A9C5-281A4A0F2A8E}"/>
    <cellStyle name="Porcentagem 2 9 98" xfId="47178" xr:uid="{FD8C7266-B205-42A8-88B3-4A531F27871B}"/>
    <cellStyle name="Porcentagem 2 9 98 2" xfId="47763" xr:uid="{09B85FF1-4C76-42AD-AC93-A4525AE3D7FA}"/>
    <cellStyle name="Porcentagem 2 9 98 2 2" xfId="47764" xr:uid="{872BBDCC-DA47-4AFC-91F5-42C3C640FC1D}"/>
    <cellStyle name="Porcentagem 2 9 98 3" xfId="47765" xr:uid="{1E330067-5F75-415D-9AD2-84751B06CD81}"/>
    <cellStyle name="Porcentagem 2 9 98 4" xfId="47766" xr:uid="{FA59E08A-8DE4-419A-A662-B4C9BCC1B393}"/>
    <cellStyle name="Porcentagem 2 9 99" xfId="31998" xr:uid="{8AA5765B-BFD1-4435-BFA3-070B3DC4E477}"/>
    <cellStyle name="Porcentagem 2 9 99 2" xfId="47767" xr:uid="{8FF4A289-89C7-470D-B7BA-B44BECA9BD9D}"/>
    <cellStyle name="Porcentagem 2 9 99 2 2" xfId="47768" xr:uid="{CF805A3A-06AB-4724-8FF1-915A9D2BCB7E}"/>
    <cellStyle name="Porcentagem 2 9 99 3" xfId="47769" xr:uid="{48F662C8-B0FD-4908-ABAB-A1229947D228}"/>
    <cellStyle name="Porcentagem 2 9 99 4" xfId="47770" xr:uid="{6EDDA5BA-3DD9-4548-BD54-70F0C81364C3}"/>
    <cellStyle name="Porcentagem 2 90" xfId="33540" xr:uid="{2D548B93-0605-4285-832C-35774FF60B68}"/>
    <cellStyle name="Porcentagem 2 90 2" xfId="47305" xr:uid="{25D63289-34F9-418C-8FD4-4B7A948C24AE}"/>
    <cellStyle name="Porcentagem 2 90 2 2" xfId="22010" xr:uid="{F3806B4D-C130-44DD-A373-FD0EA76D915B}"/>
    <cellStyle name="Porcentagem 2 90 3" xfId="47309" xr:uid="{A4004E43-64AE-4AA5-B4FA-F0FCBA254701}"/>
    <cellStyle name="Porcentagem 2 90 4" xfId="47311" xr:uid="{3606BA34-8194-43C6-9ED4-723BCDC2DF3E}"/>
    <cellStyle name="Porcentagem 2 91" xfId="47313" xr:uid="{26CCC232-A56B-47AB-9B14-A355DFF7B4FB}"/>
    <cellStyle name="Porcentagem 2 91 2" xfId="47315" xr:uid="{253701CC-7068-4F7D-9DE8-9FF812070E67}"/>
    <cellStyle name="Porcentagem 2 91 2 2" xfId="7625" xr:uid="{583E655C-30FC-492C-A94E-F0DD8C6C4F1F}"/>
    <cellStyle name="Porcentagem 2 91 3" xfId="47317" xr:uid="{9DF52357-2FAD-4D52-8CC7-83F2176A8C86}"/>
    <cellStyle name="Porcentagem 2 91 4" xfId="47319" xr:uid="{748162A6-34A9-4637-AB2B-91F6D1F5660D}"/>
    <cellStyle name="Porcentagem 2 92" xfId="47321" xr:uid="{DA89472E-1CBE-4A7A-BD9D-AE5D4712E243}"/>
    <cellStyle name="Porcentagem 2 92 2" xfId="47323" xr:uid="{5DCA31B0-1C9D-4F9F-92CA-46232B10C2D0}"/>
    <cellStyle name="Porcentagem 2 92 2 2" xfId="47325" xr:uid="{C128B9FC-8369-4D0A-A0FD-B06E57A6C64A}"/>
    <cellStyle name="Porcentagem 2 92 3" xfId="47327" xr:uid="{932515F1-9B91-4F08-8BD1-8F03F266252F}"/>
    <cellStyle name="Porcentagem 2 92 4" xfId="47331" xr:uid="{0A1B55D1-A1EA-4229-948A-45F823B9A8BC}"/>
    <cellStyle name="Porcentagem 2 93" xfId="47333" xr:uid="{4A4D2D34-62AC-442C-A1FB-0906BBA9C018}"/>
    <cellStyle name="Porcentagem 2 93 2" xfId="47335" xr:uid="{59BFE80A-9B5B-4674-8A8C-ED9097AA0171}"/>
    <cellStyle name="Porcentagem 2 93 2 2" xfId="26301" xr:uid="{A5621D38-0551-48AE-B966-B64AFE69B8B7}"/>
    <cellStyle name="Porcentagem 2 93 3" xfId="29356" xr:uid="{6CE0A7E8-43B9-4F52-BB5A-6589FDE8BD1A}"/>
    <cellStyle name="Porcentagem 2 93 4" xfId="47337" xr:uid="{FEB3592C-FDAE-4D45-88E3-C716F52D758B}"/>
    <cellStyle name="Porcentagem 2 94" xfId="47339" xr:uid="{74156477-96CC-46ED-BADF-41078C85FC0B}"/>
    <cellStyle name="Porcentagem 2 94 2" xfId="47341" xr:uid="{4CD73F8A-694C-4549-AC97-47CE7F0BD2D1}"/>
    <cellStyle name="Porcentagem 2 94 2 2" xfId="47343" xr:uid="{F9AEF3B4-40FA-4E29-A222-415AD056E264}"/>
    <cellStyle name="Porcentagem 2 94 3" xfId="47345" xr:uid="{A3C0BEC3-44E8-4F14-A381-540646948F6A}"/>
    <cellStyle name="Porcentagem 2 94 4" xfId="47347" xr:uid="{FA2A2BFF-E00D-4CD4-886D-8703F080EC46}"/>
    <cellStyle name="Porcentagem 2 95" xfId="47771" xr:uid="{05A3F163-7713-4D14-81EB-6A36E49D88C1}"/>
    <cellStyle name="Porcentagem 2 95 2" xfId="47772" xr:uid="{786C3A61-17FE-4C38-B39A-8AB857F24221}"/>
    <cellStyle name="Porcentagem 2 95 2 2" xfId="47773" xr:uid="{17915D2C-6E3B-48CD-AB30-A03BFAE6A595}"/>
    <cellStyle name="Porcentagem 2 95 3" xfId="47774" xr:uid="{83A23FF6-E1CD-4DD7-BFF4-5801448EAE33}"/>
    <cellStyle name="Porcentagem 2 95 4" xfId="47775" xr:uid="{F6A9BF35-D522-4C73-9C22-25886766CAEC}"/>
    <cellStyle name="Porcentagem 2 96" xfId="47776" xr:uid="{4EB7D9F6-9574-4FC3-85F9-F68C0D541F05}"/>
    <cellStyle name="Porcentagem 2 96 2" xfId="47777" xr:uid="{F2B411A1-5BB7-4CBC-ABB4-2CE51E753A3F}"/>
    <cellStyle name="Porcentagem 2 96 2 2" xfId="47778" xr:uid="{188D20D4-45CA-4519-8ABF-68EA697C1A04}"/>
    <cellStyle name="Porcentagem 2 96 3" xfId="47779" xr:uid="{056FB245-CCC8-4A63-B77D-80A24666D362}"/>
    <cellStyle name="Porcentagem 2 96 4" xfId="47780" xr:uid="{A22322DA-685E-473A-93F4-AAA6756719C7}"/>
    <cellStyle name="Porcentagem 2 97" xfId="47781" xr:uid="{BBC34B43-9F2D-4CA2-9C7B-26BDAF9924AE}"/>
    <cellStyle name="Porcentagem 2 97 2" xfId="47782" xr:uid="{0EA6DDC3-E507-425F-B264-B02CE9ED309E}"/>
    <cellStyle name="Porcentagem 2 97 2 2" xfId="39562" xr:uid="{FAB4DDF9-1ADA-4708-8DAD-358D3B59BD82}"/>
    <cellStyle name="Porcentagem 2 97 3" xfId="47783" xr:uid="{425AEA55-DEAB-458F-9E07-137CEA0ECB72}"/>
    <cellStyle name="Porcentagem 2 97 4" xfId="47784" xr:uid="{10F48689-9453-4B27-9FDF-C9858EB3CE15}"/>
    <cellStyle name="Porcentagem 2 98" xfId="47785" xr:uid="{20EAC1F4-4E41-4A18-B2FB-6402C3498347}"/>
    <cellStyle name="Porcentagem 2 98 2" xfId="47786" xr:uid="{1F84E187-5871-4B69-AFD0-F71FE497B6B7}"/>
    <cellStyle name="Porcentagem 2 98 2 2" xfId="26434" xr:uid="{9113813C-80F4-4975-83EB-4D0830A423DB}"/>
    <cellStyle name="Porcentagem 2 98 3" xfId="47787" xr:uid="{AE538E7B-B131-4B29-8FE9-945A19332C99}"/>
    <cellStyle name="Porcentagem 2 98 4" xfId="47788" xr:uid="{42CC45A7-F670-4D7A-A6F0-78D876B0A728}"/>
    <cellStyle name="Porcentagem 2 99" xfId="47789" xr:uid="{75FA3806-9C93-417F-BFA5-D569997BFCDC}"/>
    <cellStyle name="Porcentagem 2 99 2" xfId="47790" xr:uid="{89EAD5D7-873D-4E34-B659-10B96C040E7F}"/>
    <cellStyle name="Porcentagem 2 99 2 2" xfId="47791" xr:uid="{70B1BD18-6C6E-43C6-B3BC-BBD418A3DEB2}"/>
    <cellStyle name="Porcentagem 2 99 3" xfId="47792" xr:uid="{AC4B3D57-F518-4B2C-90B5-E7C6B0F20A98}"/>
    <cellStyle name="Porcentagem 2 99 4" xfId="47793" xr:uid="{194AF260-5E27-4868-9E44-43D2B0437737}"/>
    <cellStyle name="Porcentagem 2_AQPNG_ORC_R01_2013_11_22(OBRA COMPLETA) 29112013-2" xfId="545" xr:uid="{00000000-0005-0000-0000-0000AA020000}"/>
    <cellStyle name="Porcentagem 3" xfId="546" xr:uid="{00000000-0005-0000-0000-0000AB020000}"/>
    <cellStyle name="Porcentagem 3 2" xfId="547" xr:uid="{00000000-0005-0000-0000-0000AC020000}"/>
    <cellStyle name="Porcentagem 3 2 2" xfId="20263" xr:uid="{7E84F1A7-38FD-42E7-88BA-E6B131E3FABC}"/>
    <cellStyle name="Porcentagem 3 2 2 2" xfId="18270" xr:uid="{5232CFA9-C6FA-470A-B640-0B6E2535195E}"/>
    <cellStyle name="Porcentagem 3 2 3" xfId="21335" xr:uid="{21892770-EDF5-400A-8994-DB9CDE919119}"/>
    <cellStyle name="Porcentagem 3 2 3 2" xfId="14152" xr:uid="{8DF0BA42-5392-4433-BEF6-0E5ABA317AEE}"/>
    <cellStyle name="Porcentagem 3 2 4" xfId="21342" xr:uid="{772DF79C-3676-4B84-835C-51105FBA23BF}"/>
    <cellStyle name="Porcentagem 3 2 4 2" xfId="21348" xr:uid="{406A9E26-7294-491B-839A-B5F092C9F467}"/>
    <cellStyle name="Porcentagem 3 2 5" xfId="21361" xr:uid="{9578109A-DC9E-4FDB-8498-E3405F2E6762}"/>
    <cellStyle name="Porcentagem 3 2 5 2" xfId="47794" xr:uid="{C94723D6-1A9D-4578-A968-09D5C373BC27}"/>
    <cellStyle name="Porcentagem 3 2 6" xfId="21372" xr:uid="{E4F9B65D-24ED-403A-90ED-B5D8210EB6B4}"/>
    <cellStyle name="Porcentagem 3 2 7" xfId="21378" xr:uid="{50BD98F2-7454-4CA4-9B74-7B5C72A5490D}"/>
    <cellStyle name="Porcentagem 3 3" xfId="548" xr:uid="{00000000-0005-0000-0000-0000AD020000}"/>
    <cellStyle name="Porcentagem 3 3 2" xfId="13656" xr:uid="{9551C8D2-9B5E-4332-AFF4-AFEE604B1A35}"/>
    <cellStyle name="Porcentagem 3 4" xfId="549" xr:uid="{00000000-0005-0000-0000-0000AE020000}"/>
    <cellStyle name="Porcentagem 3 4 2" xfId="11927" xr:uid="{B118430C-8160-45A6-8BFD-918B033A0EAC}"/>
    <cellStyle name="Porcentagem 3_AQPNG_ORC_R01_2013_11_22(OBRA COMPLETA) 29112013-2" xfId="550" xr:uid="{00000000-0005-0000-0000-0000AF020000}"/>
    <cellStyle name="Porcentagem 4" xfId="551" xr:uid="{00000000-0005-0000-0000-0000B0020000}"/>
    <cellStyle name="Porcentagem 4 10" xfId="11844" xr:uid="{42E85826-E9A5-46A1-B497-EF3A9B9B389B}"/>
    <cellStyle name="Porcentagem 4 11" xfId="11854" xr:uid="{316991CC-DA49-4E41-971A-5A3EBEC599CF}"/>
    <cellStyle name="Porcentagem 4 12" xfId="11824" xr:uid="{BC65D076-1D94-40EB-ACDE-C7F66481D2B5}"/>
    <cellStyle name="Porcentagem 4 2" xfId="552" xr:uid="{00000000-0005-0000-0000-0000B1020000}"/>
    <cellStyle name="Porcentagem 4 2 2" xfId="553" xr:uid="{00000000-0005-0000-0000-0000B2020000}"/>
    <cellStyle name="Porcentagem 4 2 3" xfId="17097" xr:uid="{B8FFD36B-4B16-4D0E-B217-3E1A718681C1}"/>
    <cellStyle name="Porcentagem 4 3" xfId="554" xr:uid="{00000000-0005-0000-0000-0000B3020000}"/>
    <cellStyle name="Porcentagem 4 3 2" xfId="17101" xr:uid="{A7B47B87-0743-4D53-896A-B98C73221974}"/>
    <cellStyle name="Porcentagem 4 4" xfId="555" xr:uid="{00000000-0005-0000-0000-0000B4020000}"/>
    <cellStyle name="Porcentagem 4 4 2" xfId="25238" xr:uid="{F7717436-FA0A-478D-85D3-E6941864BA9E}"/>
    <cellStyle name="Porcentagem 4 5" xfId="556" xr:uid="{00000000-0005-0000-0000-0000B5020000}"/>
    <cellStyle name="Porcentagem 4 5 2" xfId="25247" xr:uid="{04F07AA4-1EFE-4B01-8924-147135853336}"/>
    <cellStyle name="Porcentagem 4 6" xfId="25251" xr:uid="{8AC2BBA2-0AB6-42F3-9D39-9CF6C545A31A}"/>
    <cellStyle name="Porcentagem 4 7" xfId="12002" xr:uid="{21E88086-EEF0-4EC3-84D4-51E5845ABED4}"/>
    <cellStyle name="Porcentagem 4 8" xfId="14752" xr:uid="{755EC0EF-1A0F-49AE-AAD5-0F024327355E}"/>
    <cellStyle name="Porcentagem 4 9" xfId="14758" xr:uid="{54D0ED24-EEF9-4675-B334-BF57FC9B3B0D}"/>
    <cellStyle name="Porcentagem 4_AQPNG_ORC_R01_2013_11_22(OBRA COMPLETA) 29112013-2" xfId="557" xr:uid="{00000000-0005-0000-0000-0000B6020000}"/>
    <cellStyle name="Porcentagem 5" xfId="558" xr:uid="{00000000-0005-0000-0000-0000B7020000}"/>
    <cellStyle name="Porcentagem 5 2" xfId="12222" xr:uid="{0A45826B-D8AD-4FF6-B8BB-4B0102B6E140}"/>
    <cellStyle name="Porcentagem 5 3" xfId="12416" xr:uid="{931550E1-3A15-49BC-8B93-033F063671EC}"/>
    <cellStyle name="Porcentagem 5 4" xfId="12013" xr:uid="{27632A6D-E3E4-4BB1-9D2D-4C8183973650}"/>
    <cellStyle name="Porcentagem 5 5" xfId="39533" xr:uid="{5B7B959E-0968-4E4D-B451-C5EC0B55EB20}"/>
    <cellStyle name="Porcentagem 6" xfId="782" xr:uid="{00000000-0005-0000-0000-0000B8020000}"/>
    <cellStyle name="Porcentagem 6 2" xfId="1210" xr:uid="{BFDE4475-8EE6-402F-B098-1CABDC842884}"/>
    <cellStyle name="Porcentagem 6 3" xfId="39535" xr:uid="{CE4A4FC9-90C5-427D-A283-F63CEC5A6BB9}"/>
    <cellStyle name="Porcentagem 7" xfId="39537" xr:uid="{85BF920C-B5FD-4F40-9557-B1597DFCF43C}"/>
    <cellStyle name="Porcentagem 7 2" xfId="47795" xr:uid="{2790F217-8DD3-47F0-A9C3-E364753D961C}"/>
    <cellStyle name="Porcentagem 7 2 2" xfId="47796" xr:uid="{E3A1013A-ECC8-4785-81A0-414B9F4CC09E}"/>
    <cellStyle name="Porcentagem 7 2 3" xfId="47797" xr:uid="{77293866-A4B2-4F0A-A52A-05DF2EAA57D7}"/>
    <cellStyle name="Porcentagem 7 3" xfId="47798" xr:uid="{A5ABD483-19F3-40D8-9032-C08DB5EFC182}"/>
    <cellStyle name="Porcentagem 7 3 2" xfId="47799" xr:uid="{47103CC1-8C92-4572-80EC-4D02BE414F1A}"/>
    <cellStyle name="Porcentagem 7 3 3" xfId="47800" xr:uid="{8B14E876-F89F-4AF9-A11A-563DE4070286}"/>
    <cellStyle name="Porcentagem 7 4" xfId="47801" xr:uid="{4610704F-8F8D-47D2-84D7-03465C0BA568}"/>
    <cellStyle name="Porcentagem 7 4 2" xfId="47802" xr:uid="{07013066-1816-41CD-A213-A6F31C3BB83F}"/>
    <cellStyle name="Porcentagem 7 4 3" xfId="47803" xr:uid="{C9AA41DF-7CA8-4EF8-B3AC-A1CE6BA93144}"/>
    <cellStyle name="Porcentagem 7 5" xfId="47804" xr:uid="{58CC089E-9897-4BE8-86FB-151EE169B059}"/>
    <cellStyle name="Porcentagem 7 6" xfId="47805" xr:uid="{F863FEDF-A895-499C-9C1C-DFF2CD40A35B}"/>
    <cellStyle name="Porcentagem 7 7" xfId="47806" xr:uid="{DC1315BC-99E0-47E5-8B95-5F1FFA132DB1}"/>
    <cellStyle name="Porcentagem 8" xfId="1516" xr:uid="{A4A8C589-77F0-4BDC-88C0-D3D45A59FF54}"/>
    <cellStyle name="Porcentagem_pLANILHA DE BDI_MODELO v2_EXCEL" xfId="559" xr:uid="{00000000-0005-0000-0000-0000B9020000}"/>
    <cellStyle name="Porcentagem_SEJU 2" xfId="766" xr:uid="{00000000-0005-0000-0000-0000BA020000}"/>
    <cellStyle name="Porcentaje" xfId="560" xr:uid="{00000000-0005-0000-0000-0000BB020000}"/>
    <cellStyle name="RM" xfId="561" xr:uid="{00000000-0005-0000-0000-0000BC020000}"/>
    <cellStyle name="Saída 10" xfId="2276" xr:uid="{3B0FB31C-248C-4572-B9D6-8F3FF7553648}"/>
    <cellStyle name="Saída 10 2" xfId="35256" xr:uid="{618C72AA-12E0-4575-BD6F-E66009BFBF60}"/>
    <cellStyle name="Saída 10 2 2" xfId="35263" xr:uid="{7517B45E-F4FA-4459-A8DF-EF17FB8F6927}"/>
    <cellStyle name="Saída 10 2 2 2" xfId="47807" xr:uid="{D4E32270-E987-43C9-898E-1173B000FF05}"/>
    <cellStyle name="Saída 10 3" xfId="47809" xr:uid="{C850917A-FD54-463A-9BCF-DE72D797B09F}"/>
    <cellStyle name="Saída 10 3 2" xfId="47811" xr:uid="{75792481-E894-40FA-9B63-981CCE10E3DC}"/>
    <cellStyle name="Saída 10 4" xfId="47813" xr:uid="{CCA05AC7-9739-4BE4-AB1B-3C82B5A16BE6}"/>
    <cellStyle name="Saída 10 4 2" xfId="47815" xr:uid="{2F3E52BA-88EC-4374-9B61-D21E56D8BCC0}"/>
    <cellStyle name="Saída 10 5" xfId="18121" xr:uid="{951B9BC5-AE2B-4E0C-A961-7E7DDBD173A8}"/>
    <cellStyle name="Saída 10 5 2" xfId="47817" xr:uid="{C88F3B4E-3F8B-4D2F-A9F6-BA3BD104C548}"/>
    <cellStyle name="Saída 10 6" xfId="18125" xr:uid="{423A0BE0-B201-4B4F-AEFB-8F41A63669D5}"/>
    <cellStyle name="Saída 10 6 2" xfId="46149" xr:uid="{8AD059F1-4276-44C9-AF25-1CEC5A9528A5}"/>
    <cellStyle name="Saída 10 7" xfId="1634" xr:uid="{3DDF1157-38AF-4D67-95F1-66FA9BF29CD6}"/>
    <cellStyle name="Saída 10 7 2" xfId="25280" xr:uid="{8BF360E6-4677-4243-82B4-41AC354CDC22}"/>
    <cellStyle name="Saída 10 8" xfId="25021" xr:uid="{3D61A039-6FE2-41A0-AC9D-10671F26D1E2}"/>
    <cellStyle name="Saída 10 8 2" xfId="25310" xr:uid="{A4483AEE-4E48-4153-BB6C-2004D4E34C49}"/>
    <cellStyle name="Saída 100" xfId="14914" xr:uid="{90724B65-149C-4048-A3D5-E9CDA734B159}"/>
    <cellStyle name="Saída 100 2" xfId="46072" xr:uid="{1029109B-8483-4225-BC0C-E531C0DCACCD}"/>
    <cellStyle name="Saída 100 2 2" xfId="47819" xr:uid="{2B9E9ACB-859C-4535-936B-9971220F60DF}"/>
    <cellStyle name="Saída 101" xfId="47820" xr:uid="{5C91EA14-8CC4-4E6A-8F84-21F1573D3546}"/>
    <cellStyle name="Saída 101 2" xfId="46083" xr:uid="{4594DD2A-EB93-4B31-A683-0F24C9E21AA3}"/>
    <cellStyle name="Saída 101 2 2" xfId="47822" xr:uid="{64D8CB57-C8AE-4E7F-B3E0-EAE6E1072EDB}"/>
    <cellStyle name="Saída 102" xfId="47823" xr:uid="{84F5DBBA-A40E-4EA1-80B4-02A16A0FE6ED}"/>
    <cellStyle name="Saída 102 2" xfId="46100" xr:uid="{710FCBC3-F2DE-4F7D-9FF6-B96C3A470E1C}"/>
    <cellStyle name="Saída 102 2 2" xfId="47825" xr:uid="{4CFF4315-77BC-42A9-BDD7-CBD39163034A}"/>
    <cellStyle name="Saída 103" xfId="47828" xr:uid="{66A37ACC-E25B-4B3C-AC13-2EF17E5C1EB5}"/>
    <cellStyle name="Saída 103 2" xfId="46113" xr:uid="{0A8E1186-DE5F-456E-9CDD-31FFB800A247}"/>
    <cellStyle name="Saída 103 2 2" xfId="47829" xr:uid="{97EDCDB1-B453-4D31-99AE-1567E730CD0A}"/>
    <cellStyle name="Saída 104" xfId="47830" xr:uid="{778C82ED-1AB1-4D7F-A835-E313A99DB930}"/>
    <cellStyle name="Saída 104 2" xfId="46131" xr:uid="{5C76B0EB-8E64-40BF-8A00-0E4AA7B4482E}"/>
    <cellStyle name="Saída 104 2 2" xfId="47831" xr:uid="{6492868F-BF20-48CB-A930-1B73DC87630B}"/>
    <cellStyle name="Saída 105" xfId="47832" xr:uid="{5CC13B65-E80F-405E-B4B0-3982FF5360D0}"/>
    <cellStyle name="Saída 105 2" xfId="46146" xr:uid="{44E62B16-14D2-42EA-9371-D6DB770F5DE4}"/>
    <cellStyle name="Saída 105 2 2" xfId="45934" xr:uid="{AAFB6916-1D71-494F-B815-34CA6039DEE6}"/>
    <cellStyle name="Saída 106" xfId="47834" xr:uid="{5C33981D-D43F-4B59-8763-4B2E9317F872}"/>
    <cellStyle name="Saída 106 2" xfId="46179" xr:uid="{CC5F1613-F62A-4AB9-BB96-C2933FD3CEAB}"/>
    <cellStyle name="Saída 106 2 2" xfId="47836" xr:uid="{4E9742A6-00A1-40D9-9F2B-6FFAB8B373CB}"/>
    <cellStyle name="Saída 107" xfId="23488" xr:uid="{87E42121-68B5-43C3-81ED-C509C03828B5}"/>
    <cellStyle name="Saída 107 2" xfId="35474" xr:uid="{CD91A372-BC65-4734-A998-BABF3AE40618}"/>
    <cellStyle name="Saída 107 2 2" xfId="35478" xr:uid="{A3EFAF96-129F-4F2F-9A48-03FAC2EF9517}"/>
    <cellStyle name="Saída 108" xfId="23492" xr:uid="{E0206345-C8B5-4E3B-99DA-1D12B03F8473}"/>
    <cellStyle name="Saída 108 2" xfId="35483" xr:uid="{1D991CDB-051E-42E5-B8C2-E9D541D3EE77}"/>
    <cellStyle name="Saída 108 2 2" xfId="47838" xr:uid="{B1A3F6DF-11AF-4430-BA8E-F79ACB2119A2}"/>
    <cellStyle name="Saída 109" xfId="35487" xr:uid="{BC3F88C0-A4D8-4C66-ABE1-79F5BA3C3D76}"/>
    <cellStyle name="Saída 109 2" xfId="35492" xr:uid="{EC4B8AC4-9DDC-44BB-A0C6-72A1E275C8B2}"/>
    <cellStyle name="Saída 109 2 2" xfId="47840" xr:uid="{F084BDE1-5E23-47BF-9B0E-B3E2600BA715}"/>
    <cellStyle name="Saída 11" xfId="2282" xr:uid="{04AD6FA0-0F50-4FD0-8648-0AD2A97A0D80}"/>
    <cellStyle name="Saída 11 2" xfId="35267" xr:uid="{F7A1A077-CBF7-4D4A-86F6-C01F15F9D10F}"/>
    <cellStyle name="Saída 11 2 2" xfId="35273" xr:uid="{C44B66B8-8B0F-4850-95DB-0A515E161F09}"/>
    <cellStyle name="Saída 11 2 2 2" xfId="47842" xr:uid="{5D46098E-6455-479A-ADF0-B49CA20D9F83}"/>
    <cellStyle name="Saída 11 3" xfId="47845" xr:uid="{AAF11A54-2758-427C-8FDA-3C9630B6A1F9}"/>
    <cellStyle name="Saída 11 3 2" xfId="47848" xr:uid="{674837D3-1E49-4BB7-AD49-CCED6505AD7D}"/>
    <cellStyle name="Saída 11 4" xfId="44058" xr:uid="{8B1EF46E-22FC-4B9D-B995-2505D5131EC8}"/>
    <cellStyle name="Saída 11 4 2" xfId="4834" xr:uid="{C25F21B6-8FAE-4AB5-B1B9-3E2CE509022A}"/>
    <cellStyle name="Saída 11 5" xfId="15885" xr:uid="{CCE70FEF-1786-4D7C-A72A-C5B02A4A0470}"/>
    <cellStyle name="Saída 11 5 2" xfId="8148" xr:uid="{1B307AD5-5E0C-4D3D-AB50-ECE1A93895CB}"/>
    <cellStyle name="Saída 11 6" xfId="15895" xr:uid="{769B2261-5B32-42B1-89BB-BDE694020AB5}"/>
    <cellStyle name="Saída 11 6 2" xfId="8159" xr:uid="{65E8662D-E782-4D7F-9726-E47092B4988C}"/>
    <cellStyle name="Saída 11 7" xfId="18132" xr:uid="{D008DDBC-892C-4D98-B6DC-935AA741562F}"/>
    <cellStyle name="Saída 11 7 2" xfId="44621" xr:uid="{8F06C57E-06CD-49AB-84DF-02FAA9238FA6}"/>
    <cellStyle name="Saída 11 8" xfId="20409" xr:uid="{E598BB18-A071-4059-939B-728BB20096B8}"/>
    <cellStyle name="Saída 11 8 2" xfId="46201" xr:uid="{502BEBC3-1E76-42D9-B863-3AA492A9DF45}"/>
    <cellStyle name="Saída 110" xfId="47833" xr:uid="{DDF5EC91-0C96-42EC-BEC3-B597F5E7BD30}"/>
    <cellStyle name="Saída 110 2" xfId="46147" xr:uid="{A332B597-61AD-4DAB-A84A-F5A02511A705}"/>
    <cellStyle name="Saída 110 2 2" xfId="45935" xr:uid="{C3BB3294-6C2D-4570-A720-E2EC32B7762D}"/>
    <cellStyle name="Saída 111" xfId="47835" xr:uid="{EA0E8829-6301-4246-A6AD-4292797A559C}"/>
    <cellStyle name="Saída 111 2" xfId="46180" xr:uid="{007035A9-85F7-4151-96DA-7D7E95A9312C}"/>
    <cellStyle name="Saída 111 2 2" xfId="47837" xr:uid="{5698BC91-CFCF-416C-A363-1636AD01680B}"/>
    <cellStyle name="Saída 112" xfId="23487" xr:uid="{10A3ACF1-DDDB-4589-A322-2A5A920B8893}"/>
    <cellStyle name="Saída 112 2" xfId="35475" xr:uid="{05DCF9F4-6F1F-474D-B640-45F7736F96CC}"/>
    <cellStyle name="Saída 112 2 2" xfId="35479" xr:uid="{29998DF1-0FEB-495B-944A-9C9E4CC87918}"/>
    <cellStyle name="Saída 113" xfId="23491" xr:uid="{C743AD46-7ECB-47E6-8693-69A4A51CDA71}"/>
    <cellStyle name="Saída 113 2" xfId="35484" xr:uid="{365D3A00-5A9D-4BFA-B828-5730505251A6}"/>
    <cellStyle name="Saída 113 2 2" xfId="47839" xr:uid="{DCD7ED0E-C81B-485D-A238-997479257FB3}"/>
    <cellStyle name="Saída 114" xfId="35488" xr:uid="{F7DE148F-8526-47EC-94EC-144AD5FE58EB}"/>
    <cellStyle name="Saída 114 2" xfId="35493" xr:uid="{61CCE1A4-5AE8-46C1-95E3-8FEC90F32A3E}"/>
    <cellStyle name="Saída 114 2 2" xfId="47841" xr:uid="{BEE7BED9-3E6B-4A01-988E-AB5A0AD90B9A}"/>
    <cellStyle name="Saída 115" xfId="35496" xr:uid="{87789BF3-39C2-4C60-AF43-1A6025FC447D}"/>
    <cellStyle name="Saída 115 2" xfId="35503" xr:uid="{8A4BD706-EE01-452E-951F-D9F5EA45AE21}"/>
    <cellStyle name="Saída 115 2 2" xfId="47851" xr:uid="{96737BFD-C775-43B5-8256-C5A28E20BB46}"/>
    <cellStyle name="Saída 116" xfId="35509" xr:uid="{24B29425-5953-4C3E-B5AE-8F4E829318A0}"/>
    <cellStyle name="Saída 116 2" xfId="35514" xr:uid="{4724965E-D30A-4472-91BA-6A94A8E44D11}"/>
    <cellStyle name="Saída 116 2 2" xfId="47853" xr:uid="{8220B1BD-B9B8-4535-A403-D1D8AA2396E4}"/>
    <cellStyle name="Saída 117" xfId="35518" xr:uid="{09CFD6C1-06BC-4AAF-B670-DBB5024A4D46}"/>
    <cellStyle name="Saída 117 2" xfId="35523" xr:uid="{D84F2AF5-7099-406D-BEDE-F84C72B216D5}"/>
    <cellStyle name="Saída 117 2 2" xfId="47855" xr:uid="{CBBB8D6D-5475-4615-888E-4FB0E2B533C5}"/>
    <cellStyle name="Saída 118" xfId="35527" xr:uid="{7FE71F4C-7523-484C-B5D9-E8A6293AA7AF}"/>
    <cellStyle name="Saída 118 2" xfId="35532" xr:uid="{C9FA66EC-7979-4E90-A655-42C9213FF5E9}"/>
    <cellStyle name="Saída 118 2 2" xfId="20650" xr:uid="{3CB8B000-ECD8-4750-97CC-9385F51C3220}"/>
    <cellStyle name="Saída 119" xfId="47857" xr:uid="{15D5E450-F114-41E6-809F-9A2E9D755E7C}"/>
    <cellStyle name="Saída 119 2" xfId="46243" xr:uid="{680A0C52-F997-4B8F-8E18-2A10DB280E45}"/>
    <cellStyle name="Saída 119 2 2" xfId="28109" xr:uid="{BAD8BEE0-A170-4F38-AE6C-65C1E303AE36}"/>
    <cellStyle name="Saída 12" xfId="1851" xr:uid="{13DB4980-BC82-4BB1-9A72-DEA18A275688}"/>
    <cellStyle name="Saída 12 10" xfId="15072" xr:uid="{5E1A1B42-6C25-46DE-A497-1490AF59F30D}"/>
    <cellStyle name="Saída 12 11" xfId="30417" xr:uid="{4CBB2D01-60A1-4B99-9AB6-C1B81717EDC9}"/>
    <cellStyle name="Saída 12 12" xfId="30419" xr:uid="{55E80345-30BE-4B68-9196-09A3314656AA}"/>
    <cellStyle name="Saída 12 13" xfId="30421" xr:uid="{931A2085-F8A3-4FB5-94C7-5A12D1C1CD3C}"/>
    <cellStyle name="Saída 12 14" xfId="30424" xr:uid="{1EDF38EA-D165-418D-A7C3-F9F30DA1FFF4}"/>
    <cellStyle name="Saída 12 2" xfId="35289" xr:uid="{3AE2F93E-D30D-45A1-A083-BFF7911B1A17}"/>
    <cellStyle name="Saída 12 2 2" xfId="35293" xr:uid="{0E293F05-2DA4-44ED-BC10-525113B9D38B}"/>
    <cellStyle name="Saída 12 2 3" xfId="47859" xr:uid="{80D1F1B1-4670-4862-B28D-A86D73706F6F}"/>
    <cellStyle name="Saída 12 2 4" xfId="47860" xr:uid="{3255EC03-AFE3-4C8B-ACD3-9CCD5B17DF53}"/>
    <cellStyle name="Saída 12 3" xfId="47861" xr:uid="{530B1E84-2794-4901-AE73-3E2AB682F9D1}"/>
    <cellStyle name="Saída 12 3 2" xfId="47862" xr:uid="{15219AF3-5C64-4499-850E-E6F540698FA5}"/>
    <cellStyle name="Saída 12 3 3" xfId="47863" xr:uid="{47F20A12-8E27-4867-B279-16421D1DC0B3}"/>
    <cellStyle name="Saída 12 3 4" xfId="47864" xr:uid="{DBC1FBD9-E6B9-4023-A69E-8255EDA2E5A8}"/>
    <cellStyle name="Saída 12 4" xfId="44063" xr:uid="{91698183-9732-4B75-B34D-C01630E55973}"/>
    <cellStyle name="Saída 12 4 2" xfId="1714" xr:uid="{4DA11262-FE82-44E6-B575-79277E690B8C}"/>
    <cellStyle name="Saída 12 5" xfId="47865" xr:uid="{FDEC3157-DF33-4182-B87E-C0C82E2D5F43}"/>
    <cellStyle name="Saída 12 5 2" xfId="6302" xr:uid="{EC109F41-AFE5-4547-9749-69A2F269616C}"/>
    <cellStyle name="Saída 12 6" xfId="20416" xr:uid="{6B64F132-8759-4F68-8425-094361F7FA7A}"/>
    <cellStyle name="Saída 12 7" xfId="20425" xr:uid="{E6104687-5B7A-4FA4-AFB1-6876B9900979}"/>
    <cellStyle name="Saída 12 8" xfId="20430" xr:uid="{62A0C361-1971-4DD8-896B-8BBC06B87697}"/>
    <cellStyle name="Saída 12 9" xfId="46256" xr:uid="{F710BAE0-8D48-4B71-877D-78C364BCD447}"/>
    <cellStyle name="Saída 120" xfId="35497" xr:uid="{4C145B40-DEBC-4FC4-B61A-3CF188307481}"/>
    <cellStyle name="Saída 120 2" xfId="35504" xr:uid="{8632C325-73A0-4A4C-96CB-66E3BFD9D5AC}"/>
    <cellStyle name="Saída 120 2 2" xfId="47852" xr:uid="{56F73432-F86D-471E-9AEA-570CB5A00519}"/>
    <cellStyle name="Saída 121" xfId="35510" xr:uid="{80F461F8-5A61-4698-8447-D555E0BD44FE}"/>
    <cellStyle name="Saída 121 2" xfId="35515" xr:uid="{F3970B95-0EE2-498D-9EF3-907807E02B79}"/>
    <cellStyle name="Saída 121 2 2" xfId="47854" xr:uid="{41CE2715-48E4-44BD-8ED8-51B2495AAFFE}"/>
    <cellStyle name="Saída 122" xfId="35519" xr:uid="{B27145F0-95B6-4DCF-BE42-E8CDA5B1AFCE}"/>
    <cellStyle name="Saída 122 2" xfId="35524" xr:uid="{427E57AD-C611-44AA-B6A0-86335465EEC9}"/>
    <cellStyle name="Saída 122 2 2" xfId="47856" xr:uid="{E1EC2FFD-381D-475E-A99E-8E2801BA5DCC}"/>
    <cellStyle name="Saída 123" xfId="35528" xr:uid="{03A719C9-25E6-4E30-B7B3-A29917F4B3F9}"/>
    <cellStyle name="Saída 123 2" xfId="35533" xr:uid="{D46DDFCF-EE79-4AD4-93AD-C7A326A24DF3}"/>
    <cellStyle name="Saída 123 2 2" xfId="20649" xr:uid="{E85CFA76-1C83-4257-A8B9-0717BD919855}"/>
    <cellStyle name="Saída 124" xfId="47858" xr:uid="{0B01BEDE-3C1D-4B18-9290-CB9827A2C222}"/>
    <cellStyle name="Saída 124 2" xfId="46244" xr:uid="{3794E3F4-5A7F-4AC2-94B9-9CFAFA7A8381}"/>
    <cellStyle name="Saída 124 2 2" xfId="28108" xr:uid="{57CBF00A-D695-40A4-9111-EAFEB262E9F5}"/>
    <cellStyle name="Saída 125" xfId="47866" xr:uid="{25202BA8-58EA-4804-9F2C-59AB7C95A4CE}"/>
    <cellStyle name="Saída 125 2" xfId="46251" xr:uid="{EBF6FB1F-4DF3-4800-AB12-F4320C6AFE02}"/>
    <cellStyle name="Saída 125 2 2" xfId="47868" xr:uid="{7D2EF131-FD3E-45E6-A1B9-F20FFC3EA9F4}"/>
    <cellStyle name="Saída 126" xfId="47870" xr:uid="{0433DC5F-5B5C-41EF-89E6-76819BEDBF62}"/>
    <cellStyle name="Saída 126 2" xfId="46268" xr:uid="{A923FFE8-57AB-41E8-93A6-72E7BB33277D}"/>
    <cellStyle name="Saída 126 2 2" xfId="47873" xr:uid="{08293C62-A5BB-408F-8990-ED16FF7B1363}"/>
    <cellStyle name="Saída 127" xfId="47875" xr:uid="{0E3EDA8A-A7D9-405E-A8E6-3C8DB149F2C4}"/>
    <cellStyle name="Saída 127 2" xfId="46282" xr:uid="{6212E2E3-9B44-42A3-AB34-89BB0DC6C0B7}"/>
    <cellStyle name="Saída 127 2 2" xfId="47878" xr:uid="{0B7C0133-FBDC-4B27-8308-5B3DA3E74664}"/>
    <cellStyle name="Saída 128" xfId="47880" xr:uid="{AEF9BD60-6421-4D37-8F76-172614A52C0C}"/>
    <cellStyle name="Saída 128 2" xfId="46296" xr:uid="{60E90235-32E9-459A-99A2-C1A145066B71}"/>
    <cellStyle name="Saída 128 2 2" xfId="47882" xr:uid="{DE0785C9-534D-4FBC-B510-5490D552606D}"/>
    <cellStyle name="Saída 129" xfId="47884" xr:uid="{62DABE21-A823-4D18-923C-EF08C5306531}"/>
    <cellStyle name="Saída 129 2" xfId="46306" xr:uid="{46F3F849-ED96-4FE4-9492-FD15A051F127}"/>
    <cellStyle name="Saída 129 2 2" xfId="47886" xr:uid="{40E71DCA-2579-48D1-BEBA-3B0CFC27F0E4}"/>
    <cellStyle name="Saída 13" xfId="25688" xr:uid="{C0531A88-F8C7-44EE-9B39-A28EE0E9C2D6}"/>
    <cellStyle name="Saída 13 10" xfId="30563" xr:uid="{49AA3C10-6A53-4AA0-8014-C90255C62023}"/>
    <cellStyle name="Saída 13 11" xfId="5183" xr:uid="{3E8087D6-55AF-4C48-80C8-57F81EF83B98}"/>
    <cellStyle name="Saída 13 12" xfId="5292" xr:uid="{F92D725E-0A59-44C9-957B-B44B79484B60}"/>
    <cellStyle name="Saída 13 13" xfId="5323" xr:uid="{A65DDD48-1590-412E-B9BD-B984320AC061}"/>
    <cellStyle name="Saída 13 14" xfId="47888" xr:uid="{6FB09DA1-5FCD-41F7-85E9-7FF2C2D97BF8}"/>
    <cellStyle name="Saída 13 2" xfId="11064" xr:uid="{9B80335E-6908-4E08-8F3B-3A1ED7F5E645}"/>
    <cellStyle name="Saída 13 2 2" xfId="12814" xr:uid="{5E12673E-135F-441B-8EE2-3291CB2F38E6}"/>
    <cellStyle name="Saída 13 2 3" xfId="47889" xr:uid="{0008DD46-C281-4553-B009-69B2A2AD65B4}"/>
    <cellStyle name="Saída 13 2 4" xfId="47891" xr:uid="{D5B50340-9B8C-471B-A5F4-3E082A96C826}"/>
    <cellStyle name="Saída 13 3" xfId="11074" xr:uid="{3DC41C27-E62D-43EF-A37D-92D14249D897}"/>
    <cellStyle name="Saída 13 3 2" xfId="47892" xr:uid="{F6D0FF01-FEDF-4E60-95AD-77FB101B139D}"/>
    <cellStyle name="Saída 13 3 3" xfId="47894" xr:uid="{0C15BFF9-EFAD-4F42-A311-AE0E509F6E27}"/>
    <cellStyle name="Saída 13 3 4" xfId="47896" xr:uid="{2057B9B9-D510-4649-8159-51BBACDD6683}"/>
    <cellStyle name="Saída 13 4" xfId="12823" xr:uid="{C2CC271C-C1EE-4E17-B017-09B0F2698E20}"/>
    <cellStyle name="Saída 13 4 2" xfId="47897" xr:uid="{2DC319B5-9BF5-49A9-952D-3E6030B1E1A7}"/>
    <cellStyle name="Saída 13 5" xfId="47899" xr:uid="{BB732B3E-2C1F-4AF7-9404-FA4FAA8D0DA8}"/>
    <cellStyle name="Saída 13 5 2" xfId="47900" xr:uid="{C5269F6A-96FB-4897-B799-45B084A27920}"/>
    <cellStyle name="Saída 13 6" xfId="46319" xr:uid="{7051CD25-FF98-4CAB-9092-A5597B3FAC5E}"/>
    <cellStyle name="Saída 13 7" xfId="46327" xr:uid="{0B2DBAAB-2930-443C-A56E-9E25AC48B8CC}"/>
    <cellStyle name="Saída 13 8" xfId="46333" xr:uid="{CAA7D14A-5129-438D-93AB-319F6A9942A9}"/>
    <cellStyle name="Saída 13 9" xfId="46339" xr:uid="{D28546D7-3128-4303-942A-4C499E9CF47C}"/>
    <cellStyle name="Saída 130" xfId="47867" xr:uid="{A9AC6433-3BE3-42C2-B1FC-4F6438DDC0E8}"/>
    <cellStyle name="Saída 130 2" xfId="46252" xr:uid="{C40855EF-A938-4ADC-A187-EE0DB856BDE5}"/>
    <cellStyle name="Saída 130 2 2" xfId="47869" xr:uid="{37678DF1-63E1-4F06-97B6-AD7CCA7A462D}"/>
    <cellStyle name="Saída 131" xfId="47871" xr:uid="{6683AD95-1D52-44FF-8E60-04AE8CEB7F96}"/>
    <cellStyle name="Saída 131 2" xfId="46269" xr:uid="{9B8F603B-1F6A-4137-B735-3BC649BA9780}"/>
    <cellStyle name="Saída 131 2 2" xfId="47874" xr:uid="{59145C96-6EAC-4AA0-8E85-0B208066A65D}"/>
    <cellStyle name="Saída 132" xfId="47876" xr:uid="{1387A69E-F628-4E76-A49D-1314DF72AD7A}"/>
    <cellStyle name="Saída 132 2" xfId="46283" xr:uid="{3DE33446-F2E7-4333-AC37-4597869D193E}"/>
    <cellStyle name="Saída 132 2 2" xfId="47879" xr:uid="{B4C44D5E-BEDB-41C1-B3D2-FA36266B5F11}"/>
    <cellStyle name="Saída 133" xfId="47881" xr:uid="{E8218C4D-B7D2-4D99-A662-78821D18EF8F}"/>
    <cellStyle name="Saída 133 2" xfId="46297" xr:uid="{0423932A-EA4C-4AC2-AF3A-552CF47FAAD1}"/>
    <cellStyle name="Saída 133 2 2" xfId="47883" xr:uid="{BAAD060D-5556-482B-A941-5C9715CA5E9A}"/>
    <cellStyle name="Saída 134" xfId="47885" xr:uid="{2DF96533-89A6-4299-8B31-91CB5E21F3C9}"/>
    <cellStyle name="Saída 134 2" xfId="46307" xr:uid="{DED5DA1D-3DF2-4194-99C1-6F29945FC8AF}"/>
    <cellStyle name="Saída 134 2 2" xfId="47887" xr:uid="{E7DE9BEA-AAC6-4201-B013-B3C2D5D7A063}"/>
    <cellStyle name="Saída 135" xfId="47903" xr:uid="{6BFC6737-5380-454B-BA8E-377686A24B6E}"/>
    <cellStyle name="Saída 135 2" xfId="46316" xr:uid="{FD5531DA-682A-41F2-AC28-4143AE36C0D5}"/>
    <cellStyle name="Saída 136" xfId="47905" xr:uid="{56CFD4B2-6BF9-43EE-9F46-23844FB663FF}"/>
    <cellStyle name="Saída 136 2" xfId="47907" xr:uid="{0814AAC6-C0E4-4480-8F8F-60F2495D35D9}"/>
    <cellStyle name="Saída 136 3" xfId="47909" xr:uid="{6C5B884D-DC4D-4734-8D82-13F48A8F66F1}"/>
    <cellStyle name="Saída 137" xfId="47910" xr:uid="{FF488DD4-E3D4-4208-94E0-6D527457F179}"/>
    <cellStyle name="Saída 137 2" xfId="47913" xr:uid="{9B2F65A5-8B3E-4599-A9E5-E1D1DD384904}"/>
    <cellStyle name="Saída 138" xfId="10861" xr:uid="{8A2B07B7-828D-4097-BBBC-A27C7340A4B0}"/>
    <cellStyle name="Saída 138 2" xfId="47916" xr:uid="{936F00B7-F33D-45D8-8C4A-6D8F98108FD7}"/>
    <cellStyle name="Saída 139" xfId="10872" xr:uid="{157BB484-E2B8-4FBC-A586-0A598B389B5B}"/>
    <cellStyle name="Saída 139 2" xfId="47919" xr:uid="{6F173E79-852D-42BB-BB20-D4E836E58E11}"/>
    <cellStyle name="Saída 14" xfId="25692" xr:uid="{8F7A1130-5928-4B82-A5B2-E4DFA38EFCC3}"/>
    <cellStyle name="Saída 14 10" xfId="47922" xr:uid="{39C3330C-E2CB-4BFB-A6F1-82EB13C8C067}"/>
    <cellStyle name="Saída 14 11" xfId="47923" xr:uid="{BC0CDD5F-BF07-4AD4-B1DF-F97973DFFBF6}"/>
    <cellStyle name="Saída 14 12" xfId="47924" xr:uid="{E65583AA-5FF4-49AA-8317-9BB348E0E087}"/>
    <cellStyle name="Saída 14 13" xfId="47925" xr:uid="{128371A6-8027-4D78-897E-E62E99CD682A}"/>
    <cellStyle name="Saída 14 14" xfId="47926" xr:uid="{17AA791F-FD52-4801-930B-3019DA39C498}"/>
    <cellStyle name="Saída 14 2" xfId="5161" xr:uid="{D96D0967-A25C-442C-BB30-0351B54C20EE}"/>
    <cellStyle name="Saída 14 2 2" xfId="6522" xr:uid="{CFE4AE4D-D9E1-41D1-BFB3-EA1B1805E342}"/>
    <cellStyle name="Saída 14 2 3" xfId="47927" xr:uid="{DE3E3F98-9332-4390-87B4-658995D3148F}"/>
    <cellStyle name="Saída 14 2 4" xfId="47930" xr:uid="{8DF54876-F8EA-4CEE-8E3B-C602AEFFC0C7}"/>
    <cellStyle name="Saída 14 3" xfId="47931" xr:uid="{F8E3FBF7-21A8-41C3-B4BB-B1B819CFD8CE}"/>
    <cellStyle name="Saída 14 3 2" xfId="47932" xr:uid="{74930214-C5C9-4D27-9163-7434ED603E6E}"/>
    <cellStyle name="Saída 14 3 3" xfId="47933" xr:uid="{E80DC3B1-5C18-4A87-8896-E1B80B34977D}"/>
    <cellStyle name="Saída 14 3 4" xfId="47936" xr:uid="{BF63BB48-C71E-465D-8DBC-85F296297634}"/>
    <cellStyle name="Saída 14 4" xfId="47937" xr:uid="{E2750696-D4EE-4272-8128-F4B23CD119C2}"/>
    <cellStyle name="Saída 14 4 2" xfId="32607" xr:uid="{C6AD5503-1F87-43EE-83B6-5F49EBC367A7}"/>
    <cellStyle name="Saída 14 5" xfId="47938" xr:uid="{66040019-779C-40BF-8793-4DE4D2F1EEEE}"/>
    <cellStyle name="Saída 14 5 2" xfId="47939" xr:uid="{F98EF329-D28C-4DC1-B4B0-348E43EF0F75}"/>
    <cellStyle name="Saída 14 6" xfId="46350" xr:uid="{AD45CA01-2584-4270-9F8E-91427F4E4718}"/>
    <cellStyle name="Saída 14 7" xfId="46352" xr:uid="{1B073842-0268-4C0B-90B1-212FD5248344}"/>
    <cellStyle name="Saída 14 8" xfId="46356" xr:uid="{7E97CC3B-E781-4772-9908-3790B850C68C}"/>
    <cellStyle name="Saída 14 9" xfId="46358" xr:uid="{9891ADAF-901E-4022-B775-91645738E8A5}"/>
    <cellStyle name="Saída 140" xfId="47904" xr:uid="{3456D4AF-F501-4251-AD94-054D4E59D9B4}"/>
    <cellStyle name="Saída 140 2" xfId="46317" xr:uid="{54AA6DD6-B772-4867-ABB9-7C8492030C7A}"/>
    <cellStyle name="Saída 141" xfId="47906" xr:uid="{626905E4-C6C0-421E-8C8D-3A4661854F25}"/>
    <cellStyle name="Saída 141 2" xfId="47908" xr:uid="{53863BE3-EFCF-40EC-9113-02B3F01D6788}"/>
    <cellStyle name="Saída 142" xfId="47911" xr:uid="{4F4A1E63-C81C-4ADB-9A93-41E3B918848C}"/>
    <cellStyle name="Saída 142 2" xfId="47914" xr:uid="{85115E84-CF12-40C7-ABF9-6B7D4537BCA4}"/>
    <cellStyle name="Saída 143" xfId="10862" xr:uid="{3D74E960-E09F-40CB-9B30-F7D1FC540351}"/>
    <cellStyle name="Saída 143 2" xfId="47917" xr:uid="{AFA004C7-8C62-4CB1-9285-7A3825FF729A}"/>
    <cellStyle name="Saída 144" xfId="10873" xr:uid="{3546CE20-7FE3-4839-96A1-DB32BE845738}"/>
    <cellStyle name="Saída 144 2" xfId="47920" xr:uid="{4E5EE747-5CE5-48A1-936F-276EF420D99D}"/>
    <cellStyle name="Saída 145" xfId="18860" xr:uid="{273FE33C-0713-4386-A273-0BD81E2A514A}"/>
    <cellStyle name="Saída 146" xfId="47940" xr:uid="{D6C58233-1884-460A-9C54-62D73DA71C7A}"/>
    <cellStyle name="Saída 147" xfId="47942" xr:uid="{D77C3C78-8586-4244-BE86-68CE2A56E7FB}"/>
    <cellStyle name="Saída 15" xfId="25698" xr:uid="{DECBC4E7-EE0B-4065-8BF4-64D3BAB9AF6C}"/>
    <cellStyle name="Saída 15 10" xfId="47944" xr:uid="{20606227-7B62-4B4D-94F9-DF4F55310659}"/>
    <cellStyle name="Saída 15 11" xfId="47947" xr:uid="{37B38320-7BA2-4475-A799-9DAB56B2354C}"/>
    <cellStyle name="Saída 15 12" xfId="47950" xr:uid="{0D5ACD61-D5FF-42A7-B182-5864DBC36FBD}"/>
    <cellStyle name="Saída 15 13" xfId="47953" xr:uid="{C0C7E011-CFA2-421C-88FC-F7D51B99821D}"/>
    <cellStyle name="Saída 15 14" xfId="47956" xr:uid="{03886522-114D-4641-8680-1189890A4F6B}"/>
    <cellStyle name="Saída 15 2" xfId="25706" xr:uid="{6B026C08-E80A-4E5A-8EA8-B8C8F02D15DE}"/>
    <cellStyle name="Saída 15 2 2" xfId="35298" xr:uid="{CEAAE464-C7F0-49C5-AD2B-52C5AC6F2515}"/>
    <cellStyle name="Saída 15 2 3" xfId="47959" xr:uid="{4DCEB6D9-1BD4-47EC-94F3-392BFDFFB8BC}"/>
    <cellStyle name="Saída 15 2 4" xfId="13964" xr:uid="{C23C1D4C-5A87-4768-9C1C-66A79CF53AB6}"/>
    <cellStyle name="Saída 15 3" xfId="47964" xr:uid="{1FD6365E-8AE9-482D-A44A-67F65F41A875}"/>
    <cellStyle name="Saída 15 3 2" xfId="47967" xr:uid="{3E47CA13-B2DC-41F4-B730-9F1EDEC53167}"/>
    <cellStyle name="Saída 15 3 3" xfId="47969" xr:uid="{0F499C1A-AF8E-4CF6-9764-48669A40CFFA}"/>
    <cellStyle name="Saída 15 3 4" xfId="26704" xr:uid="{B8132C41-779D-46C0-BABE-6B2FED240A9E}"/>
    <cellStyle name="Saída 15 4" xfId="47973" xr:uid="{72AB63EA-A182-4346-A34C-40346D8ADD87}"/>
    <cellStyle name="Saída 15 4 2" xfId="47976" xr:uid="{A2416C3F-DC86-4916-8637-6A2130E49208}"/>
    <cellStyle name="Saída 15 5" xfId="47978" xr:uid="{269A2D6A-7236-4C10-973E-00D30802A341}"/>
    <cellStyle name="Saída 15 5 2" xfId="47981" xr:uid="{D36D8070-A3F6-4B59-BE2E-C2815480743A}"/>
    <cellStyle name="Saída 15 6" xfId="46369" xr:uid="{FA44DB89-6AAB-438E-9B1B-1671AE82A426}"/>
    <cellStyle name="Saída 15 7" xfId="46382" xr:uid="{DEE542DB-D37B-49E8-8B9C-17FAEF1E6D25}"/>
    <cellStyle name="Saída 15 8" xfId="46389" xr:uid="{4E930EC2-1752-4F7F-8626-C858A11C8A31}"/>
    <cellStyle name="Saída 15 9" xfId="46394" xr:uid="{A7EE8860-1BA0-4A78-8063-023CD2AF9D89}"/>
    <cellStyle name="Saída 16" xfId="25712" xr:uid="{92823CE6-A642-4376-A396-7EBC4165DF1A}"/>
    <cellStyle name="Saída 16 2" xfId="35303" xr:uid="{296F0DF2-069D-4162-9D89-F51DC912A4D3}"/>
    <cellStyle name="Saída 16 2 2" xfId="35310" xr:uid="{AE68EF35-A96C-4590-8045-058E7AD293F3}"/>
    <cellStyle name="Saída 16 3" xfId="47983" xr:uid="{3F70547F-5948-4D16-90BA-09898CC33048}"/>
    <cellStyle name="Saída 16 3 2" xfId="47987" xr:uid="{628D45AC-849D-425E-ACAD-5AA390F6F175}"/>
    <cellStyle name="Saída 16 4" xfId="47990" xr:uid="{ED9C6EF2-03B3-4BAB-B599-52A04699F7AD}"/>
    <cellStyle name="Saída 16 4 2" xfId="47994" xr:uid="{08CFC198-DCE1-41F1-9929-0E68B18D027B}"/>
    <cellStyle name="Saída 16 5" xfId="47997" xr:uid="{0F2E0692-7BC6-4D64-AECE-BEF5D90620F6}"/>
    <cellStyle name="Saída 16 5 2" xfId="48001" xr:uid="{07190FFC-DE96-4D78-855C-0A93D4FA9E0D}"/>
    <cellStyle name="Saída 16 6" xfId="46411" xr:uid="{BA51B460-47E2-4471-AC72-D8D3601EE935}"/>
    <cellStyle name="Saída 16 7" xfId="46416" xr:uid="{1D08E381-8A3C-4275-9548-0E4776FEE1B8}"/>
    <cellStyle name="Saída 16 8" xfId="46423" xr:uid="{A9814C2A-D34E-418B-A160-EF4FD69C9616}"/>
    <cellStyle name="Saída 17" xfId="25719" xr:uid="{449E7300-5464-44C9-AABD-26D6DE84D636}"/>
    <cellStyle name="Saída 17 2" xfId="6309" xr:uid="{33C22C87-B795-4E48-A86C-BC237D80F88D}"/>
    <cellStyle name="Saída 17 2 2" xfId="35322" xr:uid="{94F55A24-1E13-4933-901A-7B5342F27EEF}"/>
    <cellStyle name="Saída 17 2 2 2" xfId="9573" xr:uid="{4DBA0058-1C73-43C9-B9E8-1100BCA576F0}"/>
    <cellStyle name="Saída 17 2 2 2 2" xfId="33792" xr:uid="{4D7983FB-867A-4FE7-8389-61EBD6489AFF}"/>
    <cellStyle name="Saída 17 2 2 2 3" xfId="32070" xr:uid="{099A3A29-896E-4E2B-801E-D530B1AFAA97}"/>
    <cellStyle name="Saída 17 2 2 3" xfId="35235" xr:uid="{CE0CB782-BEDD-4678-A9E4-23E9CB2731A5}"/>
    <cellStyle name="Saída 17 2 3" xfId="48004" xr:uid="{092F469E-DF08-4658-8BB8-AC581CD64643}"/>
    <cellStyle name="Saída 17 2 4" xfId="48006" xr:uid="{1E0801B9-6698-4A05-A113-72A37E6D867A}"/>
    <cellStyle name="Saída 17 2 5" xfId="48008" xr:uid="{4A044CC6-1F06-46C4-8183-EDECA92EC6C0}"/>
    <cellStyle name="Saída 17 2 6" xfId="48010" xr:uid="{D2580CCF-801F-4AE3-B051-43D9A16E0165}"/>
    <cellStyle name="Saída 17 3" xfId="48012" xr:uid="{85C9F43D-96B4-4C3F-9225-45B4E2149E9C}"/>
    <cellStyle name="Saída 17 3 2" xfId="48013" xr:uid="{1A6E3651-6EF9-4C3D-9AAE-D55DB4031C1D}"/>
    <cellStyle name="Saída 17 3 3" xfId="48017" xr:uid="{42A4E17C-D518-4C83-ADAE-67A3EA92E518}"/>
    <cellStyle name="Saída 17 3 4" xfId="1490" xr:uid="{6D1F3E40-4871-4E00-A7BE-AF0FEAC5DB56}"/>
    <cellStyle name="Saída 17 4" xfId="48021" xr:uid="{A5EF7E87-BD5E-45B9-9832-D6BE2CEADEAC}"/>
    <cellStyle name="Saída 17 4 2" xfId="48022" xr:uid="{63A75AEB-EF34-4675-8532-D09170C7446C}"/>
    <cellStyle name="Saída 17 4 3" xfId="35658" xr:uid="{C5DCFAE4-F4B8-4E70-927C-49A070D83F4F}"/>
    <cellStyle name="Saída 17 4 4" xfId="48025" xr:uid="{C8C39A2B-C34A-4E36-A827-20C3FE767C71}"/>
    <cellStyle name="Saída 17 5" xfId="48026" xr:uid="{2DEEA695-69FD-4CD7-8D58-E97394223148}"/>
    <cellStyle name="Saída 17 5 2" xfId="48027" xr:uid="{0C1FE0E8-003A-49B1-94BD-359572D5E630}"/>
    <cellStyle name="Saída 17 6" xfId="46432" xr:uid="{6CC27797-D429-4748-BA45-FB4F040DCED7}"/>
    <cellStyle name="Saída 17 6 2" xfId="48029" xr:uid="{91686E58-265F-4534-B12E-84BBB0FF6782}"/>
    <cellStyle name="Saída 17 7" xfId="20466" xr:uid="{9B9F1220-CDFA-4193-8286-FD6BA7668820}"/>
    <cellStyle name="Saída 17 7 2" xfId="48031" xr:uid="{634C6D79-0B49-4F84-9652-200790EEE6B3}"/>
    <cellStyle name="Saída 18" xfId="25726" xr:uid="{21F0AF8B-C7E7-4EB4-B1EF-58AD0B4946F2}"/>
    <cellStyle name="Saída 18 2" xfId="12872" xr:uid="{F200EC29-5FFF-4219-A5B7-EB8AEDD2893E}"/>
    <cellStyle name="Saída 18 2 2" xfId="35327" xr:uid="{6A3B8FFC-A84D-47E8-BFF0-24E1EB83FCB9}"/>
    <cellStyle name="Saída 18 3" xfId="48032" xr:uid="{2A031274-6593-43EF-91E7-935DF637A002}"/>
    <cellStyle name="Saída 18 3 2" xfId="48033" xr:uid="{B4E12D68-C24B-49B0-8B6F-B787C262B16E}"/>
    <cellStyle name="Saída 18 4" xfId="48038" xr:uid="{38048BA9-ECDB-4252-9D78-79F9D9FD6A3A}"/>
    <cellStyle name="Saída 18 5" xfId="48039" xr:uid="{C795191E-84BA-499F-B92F-54D647FDA941}"/>
    <cellStyle name="Saída 18 6" xfId="20478" xr:uid="{9A21D717-5342-47CB-A1C2-4ADDE447CF6F}"/>
    <cellStyle name="Saída 18 7" xfId="48040" xr:uid="{D52F3D97-E55B-49F6-8DFD-B09EBFEB1A62}"/>
    <cellStyle name="Saída 18 8" xfId="48041" xr:uid="{96C9C736-FBC5-4A8D-8A7B-709398A84C50}"/>
    <cellStyle name="Saída 19" xfId="35333" xr:uid="{9736420C-BABD-4E0C-9566-6EE81B1BB40A}"/>
    <cellStyle name="Saída 19 2" xfId="12896" xr:uid="{670CE48E-8F18-4517-A8D1-347041FC0D64}"/>
    <cellStyle name="Saída 19 2 2" xfId="35337" xr:uid="{1F9E44E9-4A39-4C6C-A731-E9E3A7200D6C}"/>
    <cellStyle name="Saída 19 3" xfId="48042" xr:uid="{A6004D0B-88E9-415A-BEA8-DA3014D8AC9B}"/>
    <cellStyle name="Saída 19 4" xfId="48043" xr:uid="{8BF6155E-93EA-4AF9-93ED-7B724E40049E}"/>
    <cellStyle name="Saída 2" xfId="562" xr:uid="{00000000-0005-0000-0000-0000BD020000}"/>
    <cellStyle name="Saída 2 10" xfId="48045" xr:uid="{5F6BE026-005D-4BD8-988B-B2C7AFA2BF72}"/>
    <cellStyle name="Saída 2 11" xfId="48046" xr:uid="{23A5CD9D-98A3-470E-A4C4-D53F0D19D6F6}"/>
    <cellStyle name="Saída 2 12" xfId="48047" xr:uid="{D4204A60-49C8-4B75-B9D1-9F3F579BDFC5}"/>
    <cellStyle name="Saída 2 13" xfId="48048" xr:uid="{A5594E5C-E1C6-4FD1-80C7-652B6321D124}"/>
    <cellStyle name="Saída 2 14" xfId="48049" xr:uid="{E8BB8B2A-0CB7-4A8B-B0EA-854609914BC9}"/>
    <cellStyle name="Saída 2 15" xfId="48044" xr:uid="{71FAB064-2E6A-4EB6-8C2A-43A9956FCEA1}"/>
    <cellStyle name="Saída 2 16" xfId="58201" xr:uid="{767D51CB-6C76-4190-BA7B-082002CB5729}"/>
    <cellStyle name="Saída 2 2" xfId="563" xr:uid="{00000000-0005-0000-0000-0000BE020000}"/>
    <cellStyle name="Saída 2 2 2" xfId="564" xr:uid="{00000000-0005-0000-0000-0000BF020000}"/>
    <cellStyle name="Saída 2 2 2 2" xfId="884" xr:uid="{00000000-0005-0000-0000-0000C0020000}"/>
    <cellStyle name="Saída 2 2 2 2 2" xfId="1309" xr:uid="{B9D0BD59-6342-4D00-96F4-16953E122A5F}"/>
    <cellStyle name="Saída 2 2 2 2 3" xfId="1464" xr:uid="{0344BA50-01BD-4DBE-9745-8A04EA642A1F}"/>
    <cellStyle name="Saída 2 2 2 3" xfId="1101" xr:uid="{2610D586-28AF-4748-AE9F-BF2AF209DE19}"/>
    <cellStyle name="Saída 2 2 2 4" xfId="58203" xr:uid="{C36EA7AD-D7A9-4288-9366-1EFA586C2448}"/>
    <cellStyle name="Saída 2 2 3" xfId="883" xr:uid="{00000000-0005-0000-0000-0000C1020000}"/>
    <cellStyle name="Saída 2 2 3 2" xfId="1308" xr:uid="{A99B1EDC-EC2F-4609-BFA8-C21D5CA6AFD1}"/>
    <cellStyle name="Saída 2 2 3 3" xfId="1463" xr:uid="{E9826ED9-54D0-4DE7-84C3-AC6E8021B39B}"/>
    <cellStyle name="Saída 2 2 4" xfId="1100" xr:uid="{1673388C-6EC5-40A1-9B02-654102E19775}"/>
    <cellStyle name="Saída 2 2 5" xfId="26128" xr:uid="{49A57BD6-EB06-4352-A142-DC80FC7511EC}"/>
    <cellStyle name="Saída 2 2 6" xfId="58202" xr:uid="{D5092D13-4C7B-4703-89BA-7CC41C7EB8A4}"/>
    <cellStyle name="Saída 2 2_CÁLCULO DE HORAS - tabela MARÇO 2014" xfId="565" xr:uid="{00000000-0005-0000-0000-0000C2020000}"/>
    <cellStyle name="Saída 2 3" xfId="566" xr:uid="{00000000-0005-0000-0000-0000C3020000}"/>
    <cellStyle name="Saída 2 3 2" xfId="567" xr:uid="{00000000-0005-0000-0000-0000C4020000}"/>
    <cellStyle name="Saída 2 3 2 2" xfId="886" xr:uid="{00000000-0005-0000-0000-0000C5020000}"/>
    <cellStyle name="Saída 2 3 2 2 2" xfId="1311" xr:uid="{BC6CEC69-FC51-4E6B-9B90-C028704B7D6F}"/>
    <cellStyle name="Saída 2 3 2 2 3" xfId="1466" xr:uid="{18746EEE-B85C-437F-A516-F47FCB4EAC55}"/>
    <cellStyle name="Saída 2 3 2 3" xfId="1103" xr:uid="{408EA4D6-5F2D-4F22-A13C-BC68DDBF04BC}"/>
    <cellStyle name="Saída 2 3 2 4" xfId="58205" xr:uid="{71FA213C-DDBE-4F71-8F30-FB56A9C5E05B}"/>
    <cellStyle name="Saída 2 3 3" xfId="885" xr:uid="{00000000-0005-0000-0000-0000C6020000}"/>
    <cellStyle name="Saída 2 3 3 2" xfId="1310" xr:uid="{57989605-E5F4-45F3-BA63-E99892FF6E03}"/>
    <cellStyle name="Saída 2 3 3 3" xfId="1465" xr:uid="{4FADB367-2069-40EF-9F53-A56024F19286}"/>
    <cellStyle name="Saída 2 3 4" xfId="1102" xr:uid="{7014F458-2DE2-4421-A67E-52F2D45E101E}"/>
    <cellStyle name="Saída 2 3 5" xfId="26137" xr:uid="{BC401C23-1631-48D6-9AF3-B30A59DB51E4}"/>
    <cellStyle name="Saída 2 3 6" xfId="58204" xr:uid="{32DD9454-0813-4C16-A2B1-D5EB4EE35CF5}"/>
    <cellStyle name="Saída 2 3_CÁLCULO DE HORAS - tabela MARÇO 2014" xfId="568" xr:uid="{00000000-0005-0000-0000-0000C7020000}"/>
    <cellStyle name="Saída 2 4" xfId="569" xr:uid="{00000000-0005-0000-0000-0000C8020000}"/>
    <cellStyle name="Saída 2 4 2" xfId="887" xr:uid="{00000000-0005-0000-0000-0000C9020000}"/>
    <cellStyle name="Saída 2 4 2 2" xfId="1312" xr:uid="{A04EC3AE-AEC3-456D-B583-D8A5514EA7EE}"/>
    <cellStyle name="Saída 2 4 2 3" xfId="1467" xr:uid="{DE80294B-B388-41CB-ADC3-17624FF42C33}"/>
    <cellStyle name="Saída 2 4 3" xfId="1104" xr:uid="{6271D257-4AE8-4605-A93F-131A7EE37189}"/>
    <cellStyle name="Saída 2 4 4" xfId="26141" xr:uid="{2AD9C882-FC5E-46FC-902B-CA3FEB861429}"/>
    <cellStyle name="Saída 2 4 5" xfId="58206" xr:uid="{5E4C934C-E223-4B44-932F-2B3E415E0849}"/>
    <cellStyle name="Saída 2 5" xfId="882" xr:uid="{00000000-0005-0000-0000-0000CA020000}"/>
    <cellStyle name="Saída 2 5 2" xfId="1307" xr:uid="{61F84FB3-68F0-48F4-992E-07CD9A6D963D}"/>
    <cellStyle name="Saída 2 5 3" xfId="1462" xr:uid="{38F4D78F-6CCE-4DB4-AA1A-B4C2C50CF9F9}"/>
    <cellStyle name="Saída 2 5 4" xfId="34990" xr:uid="{D930C3DC-0AC3-4C61-8719-54B6D47B5120}"/>
    <cellStyle name="Saída 2 6" xfId="1002" xr:uid="{00000000-0005-0000-0000-0000CB020000}"/>
    <cellStyle name="Saída 2 6 2" xfId="1425" xr:uid="{43EAA792-07F9-4026-8511-3504A795C80E}"/>
    <cellStyle name="Saída 2 6 3" xfId="1478" xr:uid="{2CDA0357-6579-4AAF-90E3-9B3407F533FB}"/>
    <cellStyle name="Saída 2 6 4" xfId="34349" xr:uid="{23737F3D-7944-47A6-BEB1-9F726A51F124}"/>
    <cellStyle name="Saída 2 7" xfId="1099" xr:uid="{D85EC846-EEF5-4F84-AC50-3019B9806102}"/>
    <cellStyle name="Saída 2 7 2" xfId="21539" xr:uid="{E25100D0-2DA1-4692-92E8-4E68951ADB04}"/>
    <cellStyle name="Saída 2 8" xfId="1429" xr:uid="{2C64F98D-7FF7-471F-8A8F-4054C22A24CB}"/>
    <cellStyle name="Saída 2 8 2" xfId="21544" xr:uid="{9909E1BD-6948-4900-9874-91AF18A13773}"/>
    <cellStyle name="Saída 2 9" xfId="18391" xr:uid="{65933BF4-98F6-4369-B3BD-D6ABC976F4CE}"/>
    <cellStyle name="Saída 2_AQPNG_ORC_R01_2013_11_22(OBRA COMPLETA) 29112013-2" xfId="570" xr:uid="{00000000-0005-0000-0000-0000CC020000}"/>
    <cellStyle name="Saída 20" xfId="25697" xr:uid="{F187A1FA-634D-4270-8395-57C662DF4C22}"/>
    <cellStyle name="Saída 20 2" xfId="25705" xr:uid="{919A105F-2AA5-4BD4-A3FB-35A42FB9EFAB}"/>
    <cellStyle name="Saída 20 2 2" xfId="35299" xr:uid="{F62E3F3E-59D4-48D7-98B8-05422B9AAFA7}"/>
    <cellStyle name="Saída 20 2 2 2" xfId="48050" xr:uid="{83322B6B-9B79-4EB4-9205-40AD1BA31DD2}"/>
    <cellStyle name="Saída 20 2 2 2 2" xfId="48052" xr:uid="{B3480FDD-FCD8-435E-9A4E-380E8F6D3214}"/>
    <cellStyle name="Saída 20 2 2 3" xfId="48054" xr:uid="{7A38E661-F00D-4843-968A-F771B7049A45}"/>
    <cellStyle name="Saída 20 2 3" xfId="47960" xr:uid="{4C943456-B79A-43D8-B91F-97563A1DB32A}"/>
    <cellStyle name="Saída 20 3" xfId="47965" xr:uid="{EA1CF411-5BCD-4A81-B834-10ADEAF4D874}"/>
    <cellStyle name="Saída 20 4" xfId="47974" xr:uid="{38AE6BD4-B315-4A85-8A2C-2B5353673EA6}"/>
    <cellStyle name="Saída 20 5" xfId="47979" xr:uid="{6D598F0A-E345-498A-B8F0-2FEBC635CC45}"/>
    <cellStyle name="Saída 20 6" xfId="46370" xr:uid="{F2522788-D0DA-45AD-90EE-B6361260FD83}"/>
    <cellStyle name="Saída 20 7" xfId="46383" xr:uid="{72CE42A7-0EE2-4829-9C08-923B0E05DF56}"/>
    <cellStyle name="Saída 20 8" xfId="46390" xr:uid="{37E72C26-5896-405D-833B-B42CBCF434F4}"/>
    <cellStyle name="Saída 21" xfId="25711" xr:uid="{2B23561E-9E28-4A81-8BEE-CE112CD2DEB8}"/>
    <cellStyle name="Saída 21 2" xfId="35304" xr:uid="{BCAA4E6B-9E6F-4F39-BDBB-E2E3AF1ABAC6}"/>
    <cellStyle name="Saída 21 2 2" xfId="35311" xr:uid="{0FD3F75F-C18A-4B3B-A3C6-B58D33698458}"/>
    <cellStyle name="Saída 21 2 2 2" xfId="48056" xr:uid="{04E92A07-161A-429F-9266-BD123B352FD6}"/>
    <cellStyle name="Saída 21 2 2 2 2" xfId="16709" xr:uid="{A2D0AE1F-8486-43D5-B471-0C70993704E0}"/>
    <cellStyle name="Saída 21 2 2 3" xfId="48059" xr:uid="{DCA4DAE3-2219-46F9-AE4E-A61C69EA1A7A}"/>
    <cellStyle name="Saída 21 2 3" xfId="39785" xr:uid="{FEB2F7E7-21B5-4DD1-8FA3-8CD41E907261}"/>
    <cellStyle name="Saída 21 3" xfId="47984" xr:uid="{2FFB50DC-2CF9-4A5F-A9B4-8C617B0DBCDF}"/>
    <cellStyle name="Saída 21 4" xfId="47991" xr:uid="{55A17361-303B-4D62-846D-A8B3353425CE}"/>
    <cellStyle name="Saída 21 5" xfId="47998" xr:uid="{837189B8-896C-446A-9741-E2BA2E91E106}"/>
    <cellStyle name="Saída 21 6" xfId="46412" xr:uid="{D4A808FE-A1F5-451A-9C7F-F1155B11108F}"/>
    <cellStyle name="Saída 21 7" xfId="46417" xr:uid="{DA6A8AFD-6201-4B32-92A7-5CDF44A797AE}"/>
    <cellStyle name="Saída 21 8" xfId="46424" xr:uid="{145ED6E7-55F6-42D3-8EFD-D885350B5C94}"/>
    <cellStyle name="Saída 22" xfId="25718" xr:uid="{D2A4A243-03F1-484C-B1C6-D283195123D6}"/>
    <cellStyle name="Saída 22 2" xfId="6308" xr:uid="{357686EB-199B-461B-A582-439B324333C2}"/>
    <cellStyle name="Saída 22 2 2" xfId="35323" xr:uid="{2BCF445E-3C81-47B7-89C8-6EC6C0EB2E67}"/>
    <cellStyle name="Saída 23" xfId="25725" xr:uid="{45AD38B6-B3E7-4FF6-87BF-C0FF4A71BFE9}"/>
    <cellStyle name="Saída 23 2" xfId="12873" xr:uid="{563A04F1-42A3-4646-AB75-A90462D558FF}"/>
    <cellStyle name="Saída 23 2 2" xfId="35328" xr:uid="{3ECB3E89-686B-4816-A777-3156A47584EC}"/>
    <cellStyle name="Saída 24" xfId="35334" xr:uid="{8A0BAE21-67F6-45E9-A6F7-2022256CBD81}"/>
    <cellStyle name="Saída 24 2" xfId="12897" xr:uid="{E2C15FB3-FDF0-4202-9887-772A9A9DB940}"/>
    <cellStyle name="Saída 24 2 2" xfId="35338" xr:uid="{679B3749-AEBE-4800-AD6E-9610FD0FC01A}"/>
    <cellStyle name="Saída 25" xfId="35341" xr:uid="{5765B2C0-224B-4426-A409-5ECA37D7F8CB}"/>
    <cellStyle name="Saída 25 2" xfId="1966" xr:uid="{E543F1F3-CCFB-48B2-8B86-43841A1B0393}"/>
    <cellStyle name="Saída 25 2 2" xfId="35345" xr:uid="{846C9E04-32A3-4774-88B0-30D39D03CA03}"/>
    <cellStyle name="Saída 26" xfId="35350" xr:uid="{48F0CB77-C46E-49D3-BE22-2D69ED722FC0}"/>
    <cellStyle name="Saída 26 2" xfId="35354" xr:uid="{089CC239-DB79-4E10-A39B-4D5287E5C434}"/>
    <cellStyle name="Saída 26 2 2" xfId="21122" xr:uid="{CF7699F7-A9A9-4D14-83B8-1F4DD7181194}"/>
    <cellStyle name="Saída 27" xfId="35372" xr:uid="{E6C2E9A1-9878-46AA-A9BF-C3E082084F96}"/>
    <cellStyle name="Saída 27 2" xfId="35376" xr:uid="{206B2F3F-4B18-47B5-8ECF-626032C1885A}"/>
    <cellStyle name="Saída 27 2 2" xfId="16135" xr:uid="{42A9BC22-58FA-42B6-A1AA-60A9F07E1BE5}"/>
    <cellStyle name="Saída 28" xfId="35380" xr:uid="{9AA962E9-724E-4698-AE93-E50A5B33ACC2}"/>
    <cellStyle name="Saída 28 2" xfId="35384" xr:uid="{683C10FD-0EC0-45AA-A3B8-B548FB35C8F9}"/>
    <cellStyle name="Saída 28 2 2" xfId="18333" xr:uid="{6EB45A21-D4E4-45BB-8EF9-7AC955AB84BC}"/>
    <cellStyle name="Saída 29" xfId="31345" xr:uid="{16FC239A-DBB9-4505-865E-879AB1D2A969}"/>
    <cellStyle name="Saída 29 2" xfId="35388" xr:uid="{C3BC539E-19E8-4014-B425-1C8704220CE6}"/>
    <cellStyle name="Saída 29 2 2" xfId="7243" xr:uid="{F8D1C972-FEF3-4969-B19F-87B519B0610A}"/>
    <cellStyle name="Saída 3" xfId="571" xr:uid="{00000000-0005-0000-0000-0000CD020000}"/>
    <cellStyle name="Saída 3 2" xfId="572" xr:uid="{00000000-0005-0000-0000-0000CE020000}"/>
    <cellStyle name="Saída 3 2 2" xfId="889" xr:uid="{00000000-0005-0000-0000-0000CF020000}"/>
    <cellStyle name="Saída 3 2 2 2" xfId="1314" xr:uid="{9A81C60B-E24F-497F-95CE-3CB060EEA4FC}"/>
    <cellStyle name="Saída 3 2 2 3" xfId="1469" xr:uid="{93F4E208-A4B9-4DD1-8BC9-AFA049BD897D}"/>
    <cellStyle name="Saída 3 2 3" xfId="1106" xr:uid="{7C7589AF-7215-4C9A-BFB0-8A7859E68130}"/>
    <cellStyle name="Saída 3 2 4" xfId="48061" xr:uid="{621A9B9C-9DDE-4D8C-A544-E739659B3A66}"/>
    <cellStyle name="Saída 3 2 5" xfId="58208" xr:uid="{090A55F4-6F5C-4770-AF26-9AE24AA91AC7}"/>
    <cellStyle name="Saída 3 3" xfId="888" xr:uid="{00000000-0005-0000-0000-0000D0020000}"/>
    <cellStyle name="Saída 3 3 2" xfId="1313" xr:uid="{2B7A69A1-65CB-4199-8EBA-F73D5951531A}"/>
    <cellStyle name="Saída 3 3 3" xfId="1468" xr:uid="{F8134B03-C45B-4D0B-98D4-9C13FBDAE648}"/>
    <cellStyle name="Saída 3 3 4" xfId="48062" xr:uid="{15889EF6-1362-4327-B3EF-FC34736A9348}"/>
    <cellStyle name="Saída 3 4" xfId="1105" xr:uid="{72A229CC-AEDF-4485-BF5F-F3F5C5981068}"/>
    <cellStyle name="Saída 3 4 2" xfId="48063" xr:uid="{14C426AA-5D52-466B-9EA4-30485EB69E94}"/>
    <cellStyle name="Saída 3 5" xfId="48064" xr:uid="{67690E4D-C740-4956-A881-12A061C13586}"/>
    <cellStyle name="Saída 3 6" xfId="48065" xr:uid="{FC147E42-95D0-42F0-AD48-01D5B05D5988}"/>
    <cellStyle name="Saída 3 7" xfId="48066" xr:uid="{FC8F36B1-F40B-49C7-A24E-9D532D80222E}"/>
    <cellStyle name="Saída 3 8" xfId="48060" xr:uid="{4864C57C-574F-41C6-8733-91DDACD6E173}"/>
    <cellStyle name="Saída 3 9" xfId="58207" xr:uid="{B29475CE-AAF1-4BB9-A378-44DE52EE24F6}"/>
    <cellStyle name="Saída 3_CÁLCULO DE HORAS - tabela MARÇO 2014" xfId="573" xr:uid="{00000000-0005-0000-0000-0000D1020000}"/>
    <cellStyle name="Saída 30" xfId="35342" xr:uid="{7F76FE41-0527-45B0-ADF1-6337D97600A5}"/>
    <cellStyle name="Saída 30 2" xfId="1965" xr:uid="{415CB32D-997D-4C14-A31D-9A6152661372}"/>
    <cellStyle name="Saída 30 2 2" xfId="35346" xr:uid="{4112BACD-BCA0-4103-81E9-00430D6807B4}"/>
    <cellStyle name="Saída 31" xfId="35351" xr:uid="{2444B5ED-4AE5-45A9-A87A-7F83DB70F3C4}"/>
    <cellStyle name="Saída 31 2" xfId="35355" xr:uid="{B0B57325-1F14-4113-B044-33B8FC362D95}"/>
    <cellStyle name="Saída 31 2 2" xfId="21121" xr:uid="{495D31C5-65EF-4DDE-96BD-26A1BDF01FBD}"/>
    <cellStyle name="Saída 32" xfId="35373" xr:uid="{2239FD05-2B15-4989-AA3E-CCDC7F948100}"/>
    <cellStyle name="Saída 32 2" xfId="35377" xr:uid="{C81C79CF-483D-4CDD-AD52-AD7E38793898}"/>
    <cellStyle name="Saída 32 2 2" xfId="16136" xr:uid="{86BF99B1-E086-4F78-86BB-9986C8F157D4}"/>
    <cellStyle name="Saída 33" xfId="35381" xr:uid="{FF2B3CCD-2834-407F-AC81-33015585E2BC}"/>
    <cellStyle name="Saída 33 2" xfId="35385" xr:uid="{E7B295BE-2702-4BB7-B4A4-F5F656DF5AFC}"/>
    <cellStyle name="Saída 33 2 2" xfId="18332" xr:uid="{08F9E962-F42F-43C5-98DD-913F84719EE7}"/>
    <cellStyle name="Saída 34" xfId="31344" xr:uid="{A5C7AEF4-14CC-4AC9-A60C-450BC5A2CA0B}"/>
    <cellStyle name="Saída 34 2" xfId="35389" xr:uid="{0E340697-9E16-4950-BE05-39C66B62550A}"/>
    <cellStyle name="Saída 34 2 2" xfId="7242" xr:uid="{1881435C-BFA1-485B-A849-AFE4D003E305}"/>
    <cellStyle name="Saída 35" xfId="35392" xr:uid="{BE58B0A3-2AC6-4419-A247-14876C527087}"/>
    <cellStyle name="Saída 35 2" xfId="35398" xr:uid="{B352E1BA-8FA9-4D06-8BBC-EEEA72BE0E70}"/>
    <cellStyle name="Saída 35 2 2" xfId="18615" xr:uid="{AE14F3F5-4D00-4099-90EF-84D9991A5CAB}"/>
    <cellStyle name="Saída 36" xfId="35403" xr:uid="{A5A0CFE5-37E4-461A-992C-6995E97BB16D}"/>
    <cellStyle name="Saída 36 2" xfId="35407" xr:uid="{5C82093A-7658-4FBA-AC77-9BE79B24E71F}"/>
    <cellStyle name="Saída 36 2 2" xfId="18762" xr:uid="{B0E1A4FE-B08A-459D-9DDF-C5EBA11F023F}"/>
    <cellStyle name="Saída 37" xfId="4614" xr:uid="{6405D506-0534-42A6-873B-B06468AD2081}"/>
    <cellStyle name="Saída 37 2" xfId="9363" xr:uid="{6E07011F-2C0A-452E-8D5B-7131A58C716E}"/>
    <cellStyle name="Saída 37 2 2" xfId="35446" xr:uid="{25A1F94C-9BA1-4E31-93C3-4CC0091EE023}"/>
    <cellStyle name="Saída 38" xfId="9583" xr:uid="{FE999C74-2C2A-43A3-A92C-37543CB8C75E}"/>
    <cellStyle name="Saída 38 2" xfId="9589" xr:uid="{793A4991-DC30-41F0-86CC-CA56019437E8}"/>
    <cellStyle name="Saída 38 2 2" xfId="35450" xr:uid="{4C968E0B-8AC6-4D36-A5C3-73BC25315CB2}"/>
    <cellStyle name="Saída 39" xfId="9595" xr:uid="{CCAB0C36-32FC-4FEF-8394-E6CF97D56685}"/>
    <cellStyle name="Saída 39 2" xfId="3013" xr:uid="{4037C7ED-8E3E-463A-9A5A-87F82FB7F5AF}"/>
    <cellStyle name="Saída 39 2 2" xfId="35455" xr:uid="{742EBBC3-1AF0-4747-9982-2135826611B2}"/>
    <cellStyle name="Saída 4" xfId="48068" xr:uid="{9E8202E9-BE4D-44D7-B3CE-D474CFDB7548}"/>
    <cellStyle name="Saída 4 2" xfId="48069" xr:uid="{B4FB23EA-0557-484E-B14F-94D8AB71362D}"/>
    <cellStyle name="Saída 4 3" xfId="10836" xr:uid="{D93BB26B-C127-4DB7-A578-6E5289B956AA}"/>
    <cellStyle name="Saída 4 4" xfId="10847" xr:uid="{C2B73F02-687B-4F5E-B50C-54E59435A177}"/>
    <cellStyle name="Saída 4 5" xfId="14915" xr:uid="{636BA53B-5644-4139-8591-3BECBBA03C6C}"/>
    <cellStyle name="Saída 4 6" xfId="47821" xr:uid="{5B65BCF1-779D-487E-82DA-F54F18A24E6C}"/>
    <cellStyle name="Saída 4 7" xfId="47824" xr:uid="{9F2E6BC3-413B-44B3-AA55-95444B6F86CD}"/>
    <cellStyle name="Saída 40" xfId="35393" xr:uid="{FAE5BCDB-7B4E-4200-B88E-EB5F329227B3}"/>
    <cellStyle name="Saída 40 2" xfId="35399" xr:uid="{2471E366-3C20-4594-A32D-BB4207EE7B97}"/>
    <cellStyle name="Saída 40 2 2" xfId="18614" xr:uid="{F7B8B830-3602-4C73-BE65-2E55B2F330DF}"/>
    <cellStyle name="Saída 41" xfId="35404" xr:uid="{F77FE9FD-C593-40F8-872B-36B6388D361D}"/>
    <cellStyle name="Saída 41 2" xfId="35408" xr:uid="{331B22A3-47E0-4CDA-8D94-380683C3156B}"/>
    <cellStyle name="Saída 41 2 2" xfId="18761" xr:uid="{FCB2AC46-4654-4BA1-8727-734E0338EC6F}"/>
    <cellStyle name="Saída 42" xfId="4615" xr:uid="{ED76C156-0355-4AA2-A06F-C2C5A4A2CAAE}"/>
    <cellStyle name="Saída 42 2" xfId="9362" xr:uid="{3E8AD4BA-BA59-4F3B-A4C2-52AAE4FC61B9}"/>
    <cellStyle name="Saída 42 2 2" xfId="35447" xr:uid="{55B78CF9-A4BD-4BAD-BD67-F7717494C0D6}"/>
    <cellStyle name="Saída 43" xfId="9582" xr:uid="{57E909FC-0F77-4121-B659-4253D8EA951A}"/>
    <cellStyle name="Saída 43 2" xfId="9588" xr:uid="{8594336E-22D2-42DE-B5F0-D2B7024941B8}"/>
    <cellStyle name="Saída 43 2 2" xfId="35451" xr:uid="{6C4B480A-3B21-4997-93C8-0111DF9D9112}"/>
    <cellStyle name="Saída 44" xfId="9594" xr:uid="{57E47C9A-4C55-43F0-B92B-DC5D4133B2B0}"/>
    <cellStyle name="Saída 44 2" xfId="3012" xr:uid="{997868D8-4B2E-46BA-ADFB-965C2F3F8D99}"/>
    <cellStyle name="Saída 44 2 2" xfId="35456" xr:uid="{E6C2F7A9-A2CA-435F-AA91-EE12209C7019}"/>
    <cellStyle name="Saída 45" xfId="9601" xr:uid="{2FFD88BE-A314-4B3A-8D44-76A2F204A004}"/>
    <cellStyle name="Saída 45 2" xfId="35459" xr:uid="{F756FF3D-6047-43CF-9341-21F692427A62}"/>
    <cellStyle name="Saída 45 2 2" xfId="23563" xr:uid="{91E07506-B940-40C9-B73A-5230ACFEF9C9}"/>
    <cellStyle name="Saída 46" xfId="9607" xr:uid="{9B002B80-9E83-476B-8E94-1008F11D4404}"/>
    <cellStyle name="Saída 46 2" xfId="35464" xr:uid="{AA03915F-B102-40E2-A3DE-42D78D2E19BA}"/>
    <cellStyle name="Saída 46 2 2" xfId="35468" xr:uid="{FED2E3BA-00AE-4651-A409-AAF15FBA2492}"/>
    <cellStyle name="Saída 47" xfId="9621" xr:uid="{841660AA-B208-46CD-B97D-29FEB1F2A2B9}"/>
    <cellStyle name="Saída 47 2" xfId="35538" xr:uid="{E266886A-DD20-4BEF-9830-DC1AFE82BFD1}"/>
    <cellStyle name="Saída 47 2 2" xfId="35542" xr:uid="{8151EFDF-6A47-4CB6-8135-14F387525E60}"/>
    <cellStyle name="Saída 48" xfId="35547" xr:uid="{DBB6AAED-BAF9-46A5-96E1-E4C9CDF0A69E}"/>
    <cellStyle name="Saída 48 2" xfId="35552" xr:uid="{A2480F5F-202A-438D-974C-F3056F598AF5}"/>
    <cellStyle name="Saída 48 2 2" xfId="34737" xr:uid="{C0EFCA0C-EE0D-41B3-8EA1-4F760B20C029}"/>
    <cellStyle name="Saída 49" xfId="35557" xr:uid="{81274250-C369-45B6-ADC0-16948E80BF5F}"/>
    <cellStyle name="Saída 49 2" xfId="35563" xr:uid="{CFBF88ED-FA85-4746-9AEA-C3974F138E18}"/>
    <cellStyle name="Saída 49 2 2" xfId="35425" xr:uid="{E11A05E0-C43F-4C96-8AE8-81C492239462}"/>
    <cellStyle name="Saída 5" xfId="48070" xr:uid="{9457BD12-3507-4C87-8D6F-0805E41A73B0}"/>
    <cellStyle name="Saída 5 2" xfId="47912" xr:uid="{05AFAE14-78DE-49E8-AB76-B4C1106F6442}"/>
    <cellStyle name="Saída 5 2 2" xfId="47915" xr:uid="{3F9920F6-E42A-422D-ADCD-1BD2EE2FFE9E}"/>
    <cellStyle name="Saída 5 2 2 2" xfId="48071" xr:uid="{92FB41EA-57C4-491C-9CB2-8DD805ABFFA7}"/>
    <cellStyle name="Saída 5 3" xfId="10863" xr:uid="{BBA063AA-B01B-4B90-ABED-8D2A724E2B1D}"/>
    <cellStyle name="Saída 5 3 2" xfId="47918" xr:uid="{B2B5F386-8B19-4666-AF79-5A5C3000514E}"/>
    <cellStyle name="Saída 5 4" xfId="10874" xr:uid="{FAEB3AA0-89CA-4B69-93DF-E7617E8AA9FD}"/>
    <cellStyle name="Saída 5 4 2" xfId="47921" xr:uid="{CC9B1D76-D718-4B26-B4B8-E360974C610B}"/>
    <cellStyle name="Saída 5 5" xfId="18859" xr:uid="{5B0AF4AB-91CE-42D7-B216-2A6F2FE0F23A}"/>
    <cellStyle name="Saída 5 5 2" xfId="48072" xr:uid="{5307AB07-1A85-471B-9930-267135A05A15}"/>
    <cellStyle name="Saída 5 6" xfId="47941" xr:uid="{479B0588-3CE3-4796-943A-F14D639EBD15}"/>
    <cellStyle name="Saída 5 6 2" xfId="48073" xr:uid="{22B62667-C98D-4498-8A08-ED325933F6B8}"/>
    <cellStyle name="Saída 5 7" xfId="47943" xr:uid="{397ACC8A-56C5-44A0-B198-8D439424486F}"/>
    <cellStyle name="Saída 5 7 2" xfId="48075" xr:uid="{52A5ED75-BE1B-4762-837B-5C87B395D351}"/>
    <cellStyle name="Saída 5 8" xfId="48076" xr:uid="{37EDF35D-401D-4463-909B-5E3A42BF1742}"/>
    <cellStyle name="Saída 5 8 2" xfId="48077" xr:uid="{C4BC189E-FD4D-46D6-B129-FABE529A5811}"/>
    <cellStyle name="Saída 50" xfId="9600" xr:uid="{D9DA4309-F5A6-431B-8C11-A04F34DF08F3}"/>
    <cellStyle name="Saída 50 2" xfId="35460" xr:uid="{67EBCB85-0357-4C0B-B73D-FA82DCBD3829}"/>
    <cellStyle name="Saída 50 2 2" xfId="23562" xr:uid="{40FAD53F-CE22-4285-BF33-6B6DBDA38BD5}"/>
    <cellStyle name="Saída 51" xfId="9606" xr:uid="{B4D6F928-CDD1-433D-9320-198D273EC131}"/>
    <cellStyle name="Saída 51 2" xfId="35465" xr:uid="{C4F019B0-D662-46A9-B45A-FB0ABFBD20F8}"/>
    <cellStyle name="Saída 51 2 2" xfId="35469" xr:uid="{92F9DE11-1D98-4510-B47F-CD6E919DF43E}"/>
    <cellStyle name="Saída 52" xfId="9622" xr:uid="{F516F388-C2BC-44D6-A32F-1A3ABD72B9B0}"/>
    <cellStyle name="Saída 52 2" xfId="35539" xr:uid="{A0907DF3-CD45-4DD0-A907-815E4E564FF0}"/>
    <cellStyle name="Saída 52 2 2" xfId="35543" xr:uid="{D5DEC37B-8187-4AF9-AA23-BA03A80C546D}"/>
    <cellStyle name="Saída 53" xfId="35548" xr:uid="{227FED15-66A5-4FFF-9EC6-5BC521BA54A4}"/>
    <cellStyle name="Saída 53 2" xfId="35553" xr:uid="{EF75F19A-5444-4E38-A90C-ACB72946E3E7}"/>
    <cellStyle name="Saída 53 2 2" xfId="34738" xr:uid="{D62105E4-B3C2-4242-9D85-0380AE40741C}"/>
    <cellStyle name="Saída 54" xfId="35558" xr:uid="{1FFB314A-2C33-49D2-B00F-3448AEF0E425}"/>
    <cellStyle name="Saída 54 2" xfId="35564" xr:uid="{10A5B153-07B4-4A32-93A1-15F401714E4B}"/>
    <cellStyle name="Saída 54 2 2" xfId="35426" xr:uid="{B36F0833-D463-4E1F-AE38-7B1130A74A47}"/>
    <cellStyle name="Saída 55" xfId="2294" xr:uid="{6E7F0A0F-EEAE-436D-A52B-24F1456BE80F}"/>
    <cellStyle name="Saída 55 2" xfId="35569" xr:uid="{0C7D67D2-0AB2-47D8-86B7-0B77C5B05C84}"/>
    <cellStyle name="Saída 55 2 2" xfId="4702" xr:uid="{53241A4B-7DA1-40FA-BE79-7DE1E7769419}"/>
    <cellStyle name="Saída 56" xfId="2303" xr:uid="{DBE0D13E-42D3-464A-8D9A-5E080A2CC476}"/>
    <cellStyle name="Saída 56 2" xfId="35574" xr:uid="{D4824CAC-B6C4-4CA7-9977-3A6A39491C35}"/>
    <cellStyle name="Saída 56 2 2" xfId="35579" xr:uid="{501D1418-614C-4081-A7E1-661CC168DC5C}"/>
    <cellStyle name="Saída 57" xfId="2334" xr:uid="{4BFCE33C-76E4-415B-AB3C-B82A09781600}"/>
    <cellStyle name="Saída 57 2" xfId="35599" xr:uid="{68FB8FB4-5B13-4ED0-A053-5FAE80ADE809}"/>
    <cellStyle name="Saída 57 2 2" xfId="35604" xr:uid="{5ECBAA9E-E18D-44F8-A073-5B7D94968714}"/>
    <cellStyle name="Saída 58" xfId="25733" xr:uid="{539C048F-E434-4089-9F4A-2FC81F12EC0C}"/>
    <cellStyle name="Saída 58 2" xfId="13007" xr:uid="{D40B7BD3-DD64-4238-BA0F-14B5879EF6A0}"/>
    <cellStyle name="Saída 58 2 2" xfId="13016" xr:uid="{0FB930D0-125D-4381-B4F4-14DB36AF707E}"/>
    <cellStyle name="Saída 59" xfId="35608" xr:uid="{B4E4BEE7-DC7D-409D-B2E1-1E06A487CB30}"/>
    <cellStyle name="Saída 59 2" xfId="5668" xr:uid="{A8010345-F52A-43D5-9E90-6674F916F3D5}"/>
    <cellStyle name="Saída 59 2 2" xfId="13038" xr:uid="{9F86DF79-89D4-48D8-9AAF-727D25EEBB3E}"/>
    <cellStyle name="Saída 6" xfId="48078" xr:uid="{E7C2108E-8ABD-4428-BCBC-252B05221ACA}"/>
    <cellStyle name="Saída 6 2" xfId="48079" xr:uid="{447179E6-439F-4401-9F4F-23ADCCEAA727}"/>
    <cellStyle name="Saída 6 2 2" xfId="48081" xr:uid="{9AD6A66F-8D17-45B7-8B4B-38D9D0C887BD}"/>
    <cellStyle name="Saída 6 2 2 2" xfId="48082" xr:uid="{518A61F1-4A51-44BD-B1B2-6901B8883ED4}"/>
    <cellStyle name="Saída 6 3" xfId="10885" xr:uid="{460E8ED2-0BF9-420C-A0F2-CDA83E532275}"/>
    <cellStyle name="Saída 6 3 2" xfId="48083" xr:uid="{E1497480-ADB7-421E-A012-567D614B3045}"/>
    <cellStyle name="Saída 6 4" xfId="10893" xr:uid="{8C7343C6-77D3-4E64-A442-BF1B0900862C}"/>
    <cellStyle name="Saída 6 4 2" xfId="48084" xr:uid="{B4F5E4AD-AD1D-4B36-8B83-93F0B22E213A}"/>
    <cellStyle name="Saída 6 5" xfId="18863" xr:uid="{E9174808-E024-4755-A3D6-93B63AC09961}"/>
    <cellStyle name="Saída 6 5 2" xfId="48085" xr:uid="{458A71E7-F247-4177-8A60-BFB512B68CB1}"/>
    <cellStyle name="Saída 6 6" xfId="48086" xr:uid="{66C318F3-61B1-4BFD-A0F8-C1D8E1A06644}"/>
    <cellStyle name="Saída 6 6 2" xfId="48087" xr:uid="{D1CDD2B0-50FD-488F-8BCE-1460BEB6E8F9}"/>
    <cellStyle name="Saída 6 7" xfId="48089" xr:uid="{86A9D34F-BA2B-44C8-B5E4-D948B0E72D86}"/>
    <cellStyle name="Saída 6 7 2" xfId="48090" xr:uid="{1F50AA98-C514-43A7-BF76-C0E69B4FEB2D}"/>
    <cellStyle name="Saída 6 8" xfId="48091" xr:uid="{EA413A25-8E4F-462C-BA0B-4EFF8B66852F}"/>
    <cellStyle name="Saída 6 8 2" xfId="48092" xr:uid="{7B4781D2-CCB9-47DB-AEF8-CE87AD89D366}"/>
    <cellStyle name="Saída 60" xfId="2295" xr:uid="{38B3782A-6806-4932-99AE-8BD83572C056}"/>
    <cellStyle name="Saída 60 2" xfId="35570" xr:uid="{EB12A980-9653-4892-A1B8-D39152FAC530}"/>
    <cellStyle name="Saída 60 2 2" xfId="4703" xr:uid="{FC19FF03-E338-44D4-A9B2-DE4874077A90}"/>
    <cellStyle name="Saída 61" xfId="2304" xr:uid="{63095B97-104F-4187-B4D8-7AA0DD2093AD}"/>
    <cellStyle name="Saída 61 2" xfId="35575" xr:uid="{8305B3AF-19BB-4AEC-A2EA-61B990269726}"/>
    <cellStyle name="Saída 61 2 2" xfId="35580" xr:uid="{138DDB0A-4EFD-40D9-8D03-AB0B7B68623B}"/>
    <cellStyle name="Saída 62" xfId="2335" xr:uid="{D1EDE5D5-BFB0-437A-86B7-59998ACFBFBC}"/>
    <cellStyle name="Saída 62 2" xfId="35600" xr:uid="{B8503AB3-9842-4150-9719-21F83EC3D50E}"/>
    <cellStyle name="Saída 62 2 2" xfId="35605" xr:uid="{2619DE98-F33B-45BD-AD74-6DA90CAE9F48}"/>
    <cellStyle name="Saída 63" xfId="25732" xr:uid="{A7D8491F-60FB-4113-86AC-9120CA57D836}"/>
    <cellStyle name="Saída 63 2" xfId="13008" xr:uid="{ACA82757-5628-4AF2-AAA2-1FC4FD72E50D}"/>
    <cellStyle name="Saída 63 2 2" xfId="13017" xr:uid="{A15499DC-5D4C-4470-A528-173364CFD465}"/>
    <cellStyle name="Saída 64" xfId="35609" xr:uid="{89DE61F3-346E-427E-A8E8-C1B2EE09762E}"/>
    <cellStyle name="Saída 64 2" xfId="5667" xr:uid="{A2E1909D-8D36-4A14-9C78-F8F0A40991F5}"/>
    <cellStyle name="Saída 64 2 2" xfId="13039" xr:uid="{18ACD7E3-3800-4FCA-BDE7-E58B35248F08}"/>
    <cellStyle name="Saída 65" xfId="35612" xr:uid="{02178F23-B9EB-487F-8E2F-EF7BF7FCFD82}"/>
    <cellStyle name="Saída 65 2" xfId="35616" xr:uid="{3C6F4609-C722-4007-AD85-33CF04E3A92A}"/>
    <cellStyle name="Saída 65 2 2" xfId="23803" xr:uid="{F059F202-C04A-462D-A96D-5256AD4CB834}"/>
    <cellStyle name="Saída 66" xfId="35621" xr:uid="{51173A7B-6286-4388-A284-C68D8D583E1F}"/>
    <cellStyle name="Saída 66 2" xfId="2871" xr:uid="{5199070A-28D9-4910-B9B2-5D7A7D550989}"/>
    <cellStyle name="Saída 66 2 2" xfId="2616" xr:uid="{2A100162-B736-466D-9AA3-2E2AF89BAC54}"/>
    <cellStyle name="Saída 67" xfId="35639" xr:uid="{9C38C556-D744-47AD-9FFC-0EF13F8BB6BF}"/>
    <cellStyle name="Saída 67 2" xfId="1832" xr:uid="{00BE0482-B31C-4BA4-9543-40DEE4072EF6}"/>
    <cellStyle name="Saída 67 2 2" xfId="4051" xr:uid="{573CCA83-4E29-4A9D-AB60-FFD7ADF3864F}"/>
    <cellStyle name="Saída 68" xfId="35642" xr:uid="{E6B427DA-F8B4-4264-9FFD-412CD0875224}"/>
    <cellStyle name="Saída 68 2" xfId="4490" xr:uid="{CB38DC00-35C0-40A4-9DB0-B85FA8D0DE9A}"/>
    <cellStyle name="Saída 68 2 2" xfId="4232" xr:uid="{2F6C3E75-3A95-4AF4-A7D6-069244A70373}"/>
    <cellStyle name="Saída 69" xfId="35645" xr:uid="{51B1E6F5-7A36-4424-95A3-9737C541FD2B}"/>
    <cellStyle name="Saída 69 2" xfId="4886" xr:uid="{0290317C-2163-4EB3-B6D9-B4907DCC74C9}"/>
    <cellStyle name="Saída 69 2 2" xfId="4899" xr:uid="{58684E38-03EB-42FA-A712-1E4BA38ED2EF}"/>
    <cellStyle name="Saída 7" xfId="48093" xr:uid="{1B530257-7A47-464C-9854-07DEB4FAB774}"/>
    <cellStyle name="Saída 7 2" xfId="48094" xr:uid="{744BE1DF-94B8-4E06-BCFE-E7E03B4D3970}"/>
    <cellStyle name="Saída 7 2 2" xfId="48095" xr:uid="{871A187A-96CB-4D19-AB2F-AA59938DE318}"/>
    <cellStyle name="Saída 7 2 2 2" xfId="41226" xr:uid="{58041901-6C86-4CBB-9DE7-A11E017FD2E8}"/>
    <cellStyle name="Saída 7 3" xfId="36080" xr:uid="{6F23EF4F-409D-4873-A056-36689DBFF47A}"/>
    <cellStyle name="Saída 7 3 2" xfId="48096" xr:uid="{ABB1DD76-8646-4199-A69F-21C988DEA469}"/>
    <cellStyle name="Saída 7 4" xfId="48097" xr:uid="{13737476-0B66-427B-A985-3521B6ABC944}"/>
    <cellStyle name="Saída 7 4 2" xfId="48100" xr:uid="{41EE9814-0396-4721-8DE5-3C7DCBF42EE2}"/>
    <cellStyle name="Saída 7 5" xfId="48101" xr:uid="{A3ED4C43-F4CE-4A0A-A5A3-CDB3F3191E49}"/>
    <cellStyle name="Saída 7 5 2" xfId="48102" xr:uid="{BC48584E-3B39-4CAD-8D04-C7420A2D7E63}"/>
    <cellStyle name="Saída 7 6" xfId="48103" xr:uid="{35ADB7E3-0125-40E1-B99B-0E57DD945410}"/>
    <cellStyle name="Saída 7 6 2" xfId="48104" xr:uid="{A56E911A-1E87-4907-A1F8-9AD169F45834}"/>
    <cellStyle name="Saída 7 7" xfId="25659" xr:uid="{A3CA5A58-7CB9-40C7-839F-D9F8D24EC365}"/>
    <cellStyle name="Saída 7 7 2" xfId="48105" xr:uid="{CB80859F-8B2C-4890-AAA0-3E2F5BC61E8B}"/>
    <cellStyle name="Saída 7 8" xfId="25662" xr:uid="{605D96A7-20B8-4BB8-8F2B-6417B0E66C30}"/>
    <cellStyle name="Saída 7 8 2" xfId="48106" xr:uid="{BA8E69B2-A75C-46EC-B42E-5A9FD2CFF0E5}"/>
    <cellStyle name="Saída 70" xfId="35613" xr:uid="{6D0FF2B2-92C6-41C4-ACF2-12E76ACC7329}"/>
    <cellStyle name="Saída 70 2" xfId="35617" xr:uid="{F5E8890A-ACCF-466F-A0A5-2FB027A0E4EC}"/>
    <cellStyle name="Saída 70 2 2" xfId="23802" xr:uid="{E9220DD9-A57F-4249-96AB-122993F8F9BA}"/>
    <cellStyle name="Saída 71" xfId="35622" xr:uid="{3BA08E3F-F577-4E12-9F9B-05FE90866429}"/>
    <cellStyle name="Saída 71 2" xfId="2870" xr:uid="{9BB02DF7-89CE-42FE-BA89-6E16DB1641F9}"/>
    <cellStyle name="Saída 71 2 2" xfId="2615" xr:uid="{077BB9E4-3FF6-42B1-B7EE-ADF9477EC859}"/>
    <cellStyle name="Saída 72" xfId="35640" xr:uid="{D6B23DA7-67EE-421C-AD4B-C671D64DC874}"/>
    <cellStyle name="Saída 72 2" xfId="1831" xr:uid="{15CD0381-FA87-4FDC-A6BE-465882DBEE10}"/>
    <cellStyle name="Saída 72 2 2" xfId="4052" xr:uid="{EA00569F-F6EB-46DC-BB1B-0635DED9E324}"/>
    <cellStyle name="Saída 73" xfId="35643" xr:uid="{8DDC4456-2107-4288-A33A-AE75CB5B169D}"/>
    <cellStyle name="Saída 73 2" xfId="4491" xr:uid="{57DEB1F8-EB1C-4B02-9663-C627A5FDFDB7}"/>
    <cellStyle name="Saída 73 2 2" xfId="4233" xr:uid="{FB32BED8-83ED-408C-8174-7D95BE0B36A3}"/>
    <cellStyle name="Saída 74" xfId="35646" xr:uid="{16797A4D-6511-4FA0-B2B8-1920BA123800}"/>
    <cellStyle name="Saída 74 2" xfId="4887" xr:uid="{F397A05D-AEC1-44F3-B961-24C79246947C}"/>
    <cellStyle name="Saída 74 2 2" xfId="4900" xr:uid="{1A5D7E44-7A3E-4990-BAE8-FA66E61FC976}"/>
    <cellStyle name="Saída 75" xfId="35650" xr:uid="{2A092879-6235-43BA-9449-223AAE831905}"/>
    <cellStyle name="Saída 75 2" xfId="5436" xr:uid="{9A3916F4-F213-4259-81CC-08729433D2A4}"/>
    <cellStyle name="Saída 75 2 2" xfId="5452" xr:uid="{134615C6-E611-4742-B9AA-9B6CDF5CEBB7}"/>
    <cellStyle name="Saída 76" xfId="35653" xr:uid="{7BB2698E-17F6-49E5-B67E-1D57F6D94B3D}"/>
    <cellStyle name="Saída 76 2" xfId="4935" xr:uid="{34F0DB29-085A-4C01-B273-AFE0E3875061}"/>
    <cellStyle name="Saída 76 2 2" xfId="2907" xr:uid="{89F198B6-2C74-451F-9BA6-9A940A9BFAE4}"/>
    <cellStyle name="Saída 77" xfId="48107" xr:uid="{2F87EFE9-F0FC-4AF2-8DE0-8EC563AEE1DA}"/>
    <cellStyle name="Saída 77 2" xfId="48109" xr:uid="{2F5ED1B8-D770-4AD4-8AC9-2B82204E63BB}"/>
    <cellStyle name="Saída 77 2 2" xfId="48111" xr:uid="{0E43D757-A8A9-4CF2-8BE7-ECB1CBFA909B}"/>
    <cellStyle name="Saída 78" xfId="48113" xr:uid="{170EC4F2-69F9-4DC6-A524-66F188969FD7}"/>
    <cellStyle name="Saída 78 2" xfId="48115" xr:uid="{3393325C-BD33-49DB-A100-5472F9CF4A24}"/>
    <cellStyle name="Saída 78 2 2" xfId="48117" xr:uid="{EB36B0F5-0519-4844-B4C0-B6A5D0B8A602}"/>
    <cellStyle name="Saída 79" xfId="48119" xr:uid="{2CF573D1-DFAB-4886-AF22-7C26D108584A}"/>
    <cellStyle name="Saída 79 2" xfId="48121" xr:uid="{63BB3BC0-241C-4E06-9C97-00EC46EEBF13}"/>
    <cellStyle name="Saída 79 2 2" xfId="48123" xr:uid="{97E1ABC7-9388-46E5-9330-FE418B851932}"/>
    <cellStyle name="Saída 8" xfId="48125" xr:uid="{FF676065-DAC6-43C6-9986-E3388C624812}"/>
    <cellStyle name="Saída 8 2" xfId="48126" xr:uid="{0E2BB818-B0AA-4BB3-BBA9-E5B8550464EA}"/>
    <cellStyle name="Saída 8 2 2" xfId="48127" xr:uid="{F77DBCA5-6955-430A-A8AD-162A608F0771}"/>
    <cellStyle name="Saída 8 2 2 2" xfId="7959" xr:uid="{B82D1EBF-C9CD-4920-B002-751F098A476A}"/>
    <cellStyle name="Saída 8 3" xfId="48128" xr:uid="{8E90A79F-2A1D-4299-B31B-EA11B4D1B7CC}"/>
    <cellStyle name="Saída 8 3 2" xfId="48131" xr:uid="{630792E6-B32D-4284-B5ED-2680214F6645}"/>
    <cellStyle name="Saída 8 4" xfId="48132" xr:uid="{600F392C-BF1E-47AB-9E26-655A189E6649}"/>
    <cellStyle name="Saída 8 4 2" xfId="48133" xr:uid="{C52C8CD1-A1DC-4772-92B3-D61799630A09}"/>
    <cellStyle name="Saída 8 5" xfId="48134" xr:uid="{66078A1E-AC15-4BA1-9F32-1957F50BBAAF}"/>
    <cellStyle name="Saída 8 5 2" xfId="48135" xr:uid="{12843ABA-598F-4485-8829-D8AEFC0D421E}"/>
    <cellStyle name="Saída 8 6" xfId="48136" xr:uid="{18EA4446-BEE2-4004-9071-59506439415F}"/>
    <cellStyle name="Saída 8 6 2" xfId="48137" xr:uid="{005A2656-A8EE-40C5-A714-B4DCD8543D68}"/>
    <cellStyle name="Saída 8 7" xfId="4757" xr:uid="{7EC780CE-3581-483B-A6EB-49C4A2774A91}"/>
    <cellStyle name="Saída 8 7 2" xfId="48138" xr:uid="{3FF514B5-36B5-44DC-818B-8B01D38874C9}"/>
    <cellStyle name="Saída 8 8" xfId="4770" xr:uid="{B4E36143-DFEB-48FD-8E41-F25812515767}"/>
    <cellStyle name="Saída 8 8 2" xfId="48139" xr:uid="{B1CD47AB-8A6B-4285-9989-0585CA65D374}"/>
    <cellStyle name="Saída 80" xfId="35651" xr:uid="{CABA4B3E-44CE-4C40-B76F-B4ED531C55F1}"/>
    <cellStyle name="Saída 80 2" xfId="5437" xr:uid="{F1AEF29D-09BC-463A-B0AC-3EFED23697E8}"/>
    <cellStyle name="Saída 80 2 2" xfId="5453" xr:uid="{CC0DD7A5-0FDB-471B-B626-41D683B51149}"/>
    <cellStyle name="Saída 81" xfId="35654" xr:uid="{E03E5666-8BCF-40B0-B3FD-AE048E5F29EE}"/>
    <cellStyle name="Saída 81 2" xfId="4936" xr:uid="{11B04032-9B91-46C2-AE90-CB097F282C78}"/>
    <cellStyle name="Saída 81 2 2" xfId="2906" xr:uid="{49E1DD97-03CF-42F2-9E55-7DD65B118382}"/>
    <cellStyle name="Saída 82" xfId="48108" xr:uid="{FDFD8E55-7DB9-4173-A9DF-AFAE85DE64D5}"/>
    <cellStyle name="Saída 82 2" xfId="48110" xr:uid="{7048A584-1CDF-4287-AE3E-00EF0870C312}"/>
    <cellStyle name="Saída 82 2 2" xfId="48112" xr:uid="{362D319E-BBF0-44D2-B997-75148251EF5B}"/>
    <cellStyle name="Saída 83" xfId="48114" xr:uid="{914945C3-C7C2-406C-A5DC-2888DA156238}"/>
    <cellStyle name="Saída 83 2" xfId="48116" xr:uid="{91AFDBA6-E63A-4384-B39C-0268443D446A}"/>
    <cellStyle name="Saída 83 2 2" xfId="48118" xr:uid="{8557603D-1547-4669-BAEC-7C0F4E746AB6}"/>
    <cellStyle name="Saída 84" xfId="48120" xr:uid="{6F3023CE-F98D-48B9-9F35-436226CB994E}"/>
    <cellStyle name="Saída 84 2" xfId="48122" xr:uid="{B1FE1EA7-8C6C-4D00-91F8-D2FBAA2E3623}"/>
    <cellStyle name="Saída 84 2 2" xfId="48124" xr:uid="{BD8E6EF8-4C42-4882-B55B-B2E18D62FD8F}"/>
    <cellStyle name="Saída 85" xfId="48140" xr:uid="{1B70C505-4F0C-4C77-9A94-A781E1871C54}"/>
    <cellStyle name="Saída 85 2" xfId="48142" xr:uid="{DFCF45EB-884E-4998-B926-28B5F8D5CAFD}"/>
    <cellStyle name="Saída 85 2 2" xfId="3772" xr:uid="{C6A6DDB3-394D-4CF3-819A-C64C558B0C8B}"/>
    <cellStyle name="Saída 86" xfId="48144" xr:uid="{59B0F130-C402-4589-9D6C-0600BF89D69F}"/>
    <cellStyle name="Saída 86 2" xfId="44977" xr:uid="{702A0FE2-E458-4BFD-A86E-12D938EAEC7F}"/>
    <cellStyle name="Saída 86 2 2" xfId="7309" xr:uid="{12919D64-DD15-4016-B78A-655F1F543B8C}"/>
    <cellStyle name="Saída 87" xfId="48146" xr:uid="{0F0AE245-E76A-478A-978A-E09F120FD054}"/>
    <cellStyle name="Saída 87 2" xfId="45140" xr:uid="{3D5626DE-52CC-4868-9F64-EBDA8CF035CC}"/>
    <cellStyle name="Saída 87 2 2" xfId="1560" xr:uid="{63EE1886-EB0D-474D-8632-DF2A76268AB0}"/>
    <cellStyle name="Saída 88" xfId="10273" xr:uid="{42602B7E-C92D-4C5A-A792-49914EFCC884}"/>
    <cellStyle name="Saída 88 2" xfId="48148" xr:uid="{921EDFF6-D3C4-4753-9F1D-B4F18E8C64DE}"/>
    <cellStyle name="Saída 88 2 2" xfId="9649" xr:uid="{6B038B2A-25E9-4DCA-A4A0-05F00D93A98E}"/>
    <cellStyle name="Saída 89" xfId="24086" xr:uid="{58B83AAB-16C6-4879-857D-9C32C69E4AA7}"/>
    <cellStyle name="Saída 89 2" xfId="48150" xr:uid="{66968B43-34D0-4B80-96BB-1C1FEAF8EDC9}"/>
    <cellStyle name="Saída 89 2 2" xfId="15590" xr:uid="{F3CE3427-CCC5-465F-A178-7BA935D5B559}"/>
    <cellStyle name="Saída 9" xfId="10912" xr:uid="{0C580435-8B55-4102-9B3B-CF6F664D6A5A}"/>
    <cellStyle name="Saída 9 2" xfId="10917" xr:uid="{04FE0CF8-E9E9-4C7C-A88B-F404BE56CBB0}"/>
    <cellStyle name="Saída 9 2 2" xfId="48152" xr:uid="{A0AD0033-BDB6-4837-AEFD-6F51B5B1CF19}"/>
    <cellStyle name="Saída 9 2 2 2" xfId="48153" xr:uid="{4BA3CCF5-A46B-42DB-B698-D8289540B053}"/>
    <cellStyle name="Saída 9 3" xfId="16486" xr:uid="{EA173BBA-EF56-4C7D-BB57-1B31CB9FFC04}"/>
    <cellStyle name="Saída 9 3 2" xfId="48154" xr:uid="{EEAF7344-2492-4E8C-8E6D-733DC511C34D}"/>
    <cellStyle name="Saída 9 4" xfId="16488" xr:uid="{0B98BE2F-E42F-447A-90FF-D4CE9BFFD5A9}"/>
    <cellStyle name="Saída 9 4 2" xfId="48155" xr:uid="{B89D20FE-3584-43B5-AEF6-5E55FC330B33}"/>
    <cellStyle name="Saída 9 5" xfId="48156" xr:uid="{C952D7BA-E1D6-4F1A-8507-91AFE9DFED99}"/>
    <cellStyle name="Saída 9 5 2" xfId="48157" xr:uid="{9D8FE7FB-8F02-484A-BD9D-8E1FD50B89B1}"/>
    <cellStyle name="Saída 9 6" xfId="48158" xr:uid="{B2C56479-C379-4DAB-855B-2B9FE02BBFAE}"/>
    <cellStyle name="Saída 9 6 2" xfId="48159" xr:uid="{49E5DC04-B74B-47BE-8D9A-ED7EC067F0C9}"/>
    <cellStyle name="Saída 9 7" xfId="25666" xr:uid="{2DD1E89A-A298-4A05-A045-91D4A8A659C3}"/>
    <cellStyle name="Saída 9 7 2" xfId="48160" xr:uid="{11945667-1C5B-4859-8856-0C1B2389FDE0}"/>
    <cellStyle name="Saída 9 8" xfId="7562" xr:uid="{A95C2603-5D7D-4C54-8441-750226F331F3}"/>
    <cellStyle name="Saída 9 8 2" xfId="48161" xr:uid="{CE93F140-5374-4023-8FA8-C1DC19FBFFE3}"/>
    <cellStyle name="Saída 90" xfId="48141" xr:uid="{09CFD00D-58A9-444B-B079-827E2B022D32}"/>
    <cellStyle name="Saída 90 2" xfId="48143" xr:uid="{15811AAF-D41C-4E24-BBDB-62AB953C5ADD}"/>
    <cellStyle name="Saída 90 2 2" xfId="3773" xr:uid="{D2C46884-B353-4582-954B-4EB17AA1A6AF}"/>
    <cellStyle name="Saída 91" xfId="48145" xr:uid="{67DBC22D-8A77-4041-9962-1DF40433F0C6}"/>
    <cellStyle name="Saída 91 2" xfId="44978" xr:uid="{EA1F879C-706C-4E18-9633-4B0B05D5AF9F}"/>
    <cellStyle name="Saída 91 2 2" xfId="7308" xr:uid="{924F7B0C-752B-402B-BE2B-0B016CA4A166}"/>
    <cellStyle name="Saída 92" xfId="48147" xr:uid="{B54C37CC-A902-4E28-B5E5-32009560D06C}"/>
    <cellStyle name="Saída 92 2" xfId="45141" xr:uid="{1DBA5766-9C52-46AB-9B91-0072FB56203E}"/>
    <cellStyle name="Saída 92 2 2" xfId="1559" xr:uid="{FB012C13-AA52-4EB6-B254-851AE6778CBB}"/>
    <cellStyle name="Saída 93" xfId="10274" xr:uid="{0DF2AAD6-088E-41B7-BDCF-30BC4D96203C}"/>
    <cellStyle name="Saída 93 2" xfId="48149" xr:uid="{69B166CD-50ED-4286-A646-FF39E9287BF1}"/>
    <cellStyle name="Saída 93 2 2" xfId="9650" xr:uid="{185164AE-4349-432A-866A-F8D21F6515D5}"/>
    <cellStyle name="Saída 94" xfId="24085" xr:uid="{02512CDD-4C7B-4417-9F5F-256E61C88EF4}"/>
    <cellStyle name="Saída 94 2" xfId="48151" xr:uid="{FFEC2377-B418-421C-A269-80086403C373}"/>
    <cellStyle name="Saída 94 2 2" xfId="15591" xr:uid="{BFCCF2DA-AF47-44EC-BA77-F5E64BF4BBCD}"/>
    <cellStyle name="Saída 95" xfId="48162" xr:uid="{20B9D9E2-9820-4555-961E-877B240B47BD}"/>
    <cellStyle name="Saída 95 2" xfId="48163" xr:uid="{1BEFD174-C251-4528-A5FC-6DA29598745F}"/>
    <cellStyle name="Saída 95 2 2" xfId="15742" xr:uid="{9E0D87EC-6388-49A7-B46B-41E66906FD0A}"/>
    <cellStyle name="Saída 96" xfId="48164" xr:uid="{78496501-F574-4CB5-968A-184590162A73}"/>
    <cellStyle name="Saída 96 2" xfId="48165" xr:uid="{7E6F5221-DE63-4C8B-9E2C-CD932A89F146}"/>
    <cellStyle name="Saída 96 2 2" xfId="48166" xr:uid="{D8E1E4DE-BD2C-4D9A-B54A-1D7995FA172F}"/>
    <cellStyle name="Saída 97" xfId="43592" xr:uid="{66DBFA25-A319-4714-8BC3-348DB54A7B50}"/>
    <cellStyle name="Saída 97 2" xfId="48167" xr:uid="{72972ED4-DF59-4ED4-955B-0DDE76402F3D}"/>
    <cellStyle name="Saída 97 2 2" xfId="15851" xr:uid="{23BAEEBE-9A62-4285-8F64-FB8647BDF9C1}"/>
    <cellStyle name="Saída 98" xfId="43594" xr:uid="{D4FB1457-DF6B-4E03-874B-7191CB121475}"/>
    <cellStyle name="Saída 98 2" xfId="48168" xr:uid="{89FD2E33-0272-4F4D-8AF7-C6DAC18932A2}"/>
    <cellStyle name="Saída 98 2 2" xfId="15937" xr:uid="{5013B722-1BED-4759-A958-93A05565F663}"/>
    <cellStyle name="Saída 99" xfId="43596" xr:uid="{E41B9CA6-7EFD-4B85-A88E-A9008AF35E50}"/>
    <cellStyle name="Saída 99 2" xfId="48169" xr:uid="{B72D4C94-84F9-4CB2-9E5E-71B25A826516}"/>
    <cellStyle name="Saída 99 2 2" xfId="32648" xr:uid="{D93B4465-DD13-47E1-8957-0F6CA9CED864}"/>
    <cellStyle name="Sep. milhar [0]" xfId="48172" xr:uid="{FADA5378-BF3A-4895-9532-13641A635056}"/>
    <cellStyle name="Sep. milhar [0] 10" xfId="48173" xr:uid="{BA82A23B-3C38-42CF-B457-3341BDC56094}"/>
    <cellStyle name="Sep. milhar [0] 10 10" xfId="24718" xr:uid="{43B24617-0F0E-46BA-BB01-F104F540AFFF}"/>
    <cellStyle name="Sep. milhar [0] 10 10 2" xfId="48174" xr:uid="{D66A86EF-536C-48C0-BAF6-E0604983E95C}"/>
    <cellStyle name="Sep. milhar [0] 10 10 2 2" xfId="48175" xr:uid="{074F66DE-77EE-4DBD-80E4-50E0FE78DE5B}"/>
    <cellStyle name="Sep. milhar [0] 10 100" xfId="48176" xr:uid="{FA5C68DD-2B95-427A-9FC8-897B4D2A2CD2}"/>
    <cellStyle name="Sep. milhar [0] 10 100 2" xfId="48177" xr:uid="{8AE00580-BA3A-4CD6-A8CA-E670020437AE}"/>
    <cellStyle name="Sep. milhar [0] 10 100 2 2" xfId="48178" xr:uid="{DDA83204-7C6A-460B-99CC-EFF776DAEA08}"/>
    <cellStyle name="Sep. milhar [0] 10 101" xfId="38843" xr:uid="{11F1DB5A-AEB5-4EB2-A74B-54FA06DA3E45}"/>
    <cellStyle name="Sep. milhar [0] 10 101 2" xfId="25438" xr:uid="{CAE1EA07-4DC2-4C88-A5C3-D4F0004F1C3A}"/>
    <cellStyle name="Sep. milhar [0] 10 101 2 2" xfId="23701" xr:uid="{180E4544-47BF-4B9D-AAC1-E736013943FE}"/>
    <cellStyle name="Sep. milhar [0] 10 102" xfId="48179" xr:uid="{CE6E7F5D-19C3-45DD-BB28-19B07350BADF}"/>
    <cellStyle name="Sep. milhar [0] 10 102 2" xfId="28794" xr:uid="{F3FF8B5C-6629-4854-93FC-5A85D25E69B8}"/>
    <cellStyle name="Sep. milhar [0] 10 102 2 2" xfId="48180" xr:uid="{650B59B9-E4C4-417E-A5A2-F229F31BE771}"/>
    <cellStyle name="Sep. milhar [0] 10 103" xfId="48181" xr:uid="{1F8A41BA-6589-4EA1-B2EB-F13AC43BB080}"/>
    <cellStyle name="Sep. milhar [0] 10 103 2" xfId="48182" xr:uid="{1AF93D53-6671-49FC-BBC9-EF3F9EF0CB16}"/>
    <cellStyle name="Sep. milhar [0] 10 103 2 2" xfId="34444" xr:uid="{F994F1F9-EB49-4AA2-AD2C-AD85CAA76294}"/>
    <cellStyle name="Sep. milhar [0] 10 104" xfId="48183" xr:uid="{A4275512-4535-4A11-B02F-E78C2EBA6F89}"/>
    <cellStyle name="Sep. milhar [0] 10 104 2" xfId="48184" xr:uid="{FB92CB15-CE11-4D69-B4B3-1E56C86C30FF}"/>
    <cellStyle name="Sep. milhar [0] 10 104 2 2" xfId="48185" xr:uid="{5A95716C-96EF-468C-9F44-9768CB771A02}"/>
    <cellStyle name="Sep. milhar [0] 10 105" xfId="48186" xr:uid="{D01C74A0-B34E-41EC-BB78-054A09342EB1}"/>
    <cellStyle name="Sep. milhar [0] 10 105 2" xfId="48188" xr:uid="{FA0A535B-4789-4E97-BF7A-570390ABE64B}"/>
    <cellStyle name="Sep. milhar [0] 10 105 2 2" xfId="48190" xr:uid="{01DC63EF-A768-4DD5-8511-E6CB50E23F27}"/>
    <cellStyle name="Sep. milhar [0] 10 106" xfId="48192" xr:uid="{C13EC0C1-7C94-40B8-BD76-0453F5B2F8B0}"/>
    <cellStyle name="Sep. milhar [0] 10 106 2" xfId="48194" xr:uid="{BDEFFD7A-FE85-4813-8663-6E2B9E4F3C3B}"/>
    <cellStyle name="Sep. milhar [0] 10 106 2 2" xfId="24942" xr:uid="{499CA233-9FC3-4C8F-B487-6D1B58CFAE64}"/>
    <cellStyle name="Sep. milhar [0] 10 107" xfId="48196" xr:uid="{4E04AF68-831D-4585-867A-7C56363D9BBD}"/>
    <cellStyle name="Sep. milhar [0] 10 107 2" xfId="48198" xr:uid="{8EB57BC3-C564-47AB-9837-7F2D24B5F871}"/>
    <cellStyle name="Sep. milhar [0] 10 107 2 2" xfId="48200" xr:uid="{5A26AE2B-7CEE-415D-9E10-190CB8AF8BE7}"/>
    <cellStyle name="Sep. milhar [0] 10 108" xfId="48202" xr:uid="{03B7D779-BB3E-4C9C-9369-40CDB18D377C}"/>
    <cellStyle name="Sep. milhar [0] 10 108 2" xfId="48204" xr:uid="{037EC6DA-CD94-4110-A485-FEF7F3298543}"/>
    <cellStyle name="Sep. milhar [0] 10 108 2 2" xfId="35044" xr:uid="{899F7DAF-17CA-4331-A4ED-8C656385E419}"/>
    <cellStyle name="Sep. milhar [0] 10 109" xfId="48206" xr:uid="{F0A17B60-5176-4B7C-9653-E463B575A618}"/>
    <cellStyle name="Sep. milhar [0] 10 109 2" xfId="48208" xr:uid="{DBC4970C-7943-4040-82CA-03B5D390B103}"/>
    <cellStyle name="Sep. milhar [0] 10 109 2 2" xfId="48210" xr:uid="{EE48F632-057A-427C-B286-15CA2D34A73A}"/>
    <cellStyle name="Sep. milhar [0] 10 11" xfId="24721" xr:uid="{F57C2FB2-AFAC-43D6-83D5-9BC574B4B252}"/>
    <cellStyle name="Sep. milhar [0] 10 11 2" xfId="48212" xr:uid="{8CC567E5-7300-4DF1-B1EE-1A128CBE9FF2}"/>
    <cellStyle name="Sep. milhar [0] 10 11 2 2" xfId="48213" xr:uid="{754BB36E-4AFC-460C-BEAB-058ACBFC0447}"/>
    <cellStyle name="Sep. milhar [0] 10 110" xfId="48187" xr:uid="{157E2CC7-72AB-4AD7-BBAB-295043A15F0E}"/>
    <cellStyle name="Sep. milhar [0] 10 110 2" xfId="48189" xr:uid="{8865199D-8298-438A-8E36-F26F1755E717}"/>
    <cellStyle name="Sep. milhar [0] 10 110 2 2" xfId="48191" xr:uid="{E721C3A7-7BD2-4F09-AB0F-30842FD4580C}"/>
    <cellStyle name="Sep. milhar [0] 10 111" xfId="48193" xr:uid="{9574F302-4859-4718-B1A0-994CF29C4132}"/>
    <cellStyle name="Sep. milhar [0] 10 111 2" xfId="48195" xr:uid="{1C59AE86-4004-4EB0-A662-F2E20092E101}"/>
    <cellStyle name="Sep. milhar [0] 10 111 2 2" xfId="24941" xr:uid="{3284AA45-0FAC-4903-BA8C-C50B7C8D14C8}"/>
    <cellStyle name="Sep. milhar [0] 10 112" xfId="48197" xr:uid="{27B119F5-2E9B-4DF6-BCE4-27233408365F}"/>
    <cellStyle name="Sep. milhar [0] 10 112 2" xfId="48199" xr:uid="{84E8B13D-4EFF-410F-B5BB-367C5FAD1AD4}"/>
    <cellStyle name="Sep. milhar [0] 10 112 2 2" xfId="48201" xr:uid="{265FE060-00F6-4EEC-8748-37D7BDCC62BC}"/>
    <cellStyle name="Sep. milhar [0] 10 113" xfId="48203" xr:uid="{5A7659C1-32F7-4833-A6F4-28172891D5BE}"/>
    <cellStyle name="Sep. milhar [0] 10 113 2" xfId="48205" xr:uid="{58BE4A15-3166-4958-A7AD-1DC1E9617ABE}"/>
    <cellStyle name="Sep. milhar [0] 10 113 2 2" xfId="35045" xr:uid="{5E4A735C-3462-4D0F-A3D0-31A8E606F8C5}"/>
    <cellStyle name="Sep. milhar [0] 10 114" xfId="48207" xr:uid="{FF108372-6651-4BB3-930F-B8A66543F840}"/>
    <cellStyle name="Sep. milhar [0] 10 114 2" xfId="48209" xr:uid="{63268F2E-3641-4717-A69F-3989B29DAC64}"/>
    <cellStyle name="Sep. milhar [0] 10 114 2 2" xfId="48211" xr:uid="{031D8AE0-FC54-4DB8-8D8F-978B531E2990}"/>
    <cellStyle name="Sep. milhar [0] 10 115" xfId="48214" xr:uid="{47D7AD27-D9BB-41A0-BDEC-A9B3BC61885A}"/>
    <cellStyle name="Sep. milhar [0] 10 115 2" xfId="48216" xr:uid="{08D192E9-ADA6-4F6B-9A04-1853670BFB43}"/>
    <cellStyle name="Sep. milhar [0] 10 115 2 2" xfId="48218" xr:uid="{9D6F6025-0221-4F31-B9F2-EB387AB72552}"/>
    <cellStyle name="Sep. milhar [0] 10 116" xfId="48219" xr:uid="{C12D292A-AFF0-4DD0-B898-78F18DE9CFF4}"/>
    <cellStyle name="Sep. milhar [0] 10 116 2" xfId="48221" xr:uid="{5C260B86-2094-4345-9E68-0521FEA87449}"/>
    <cellStyle name="Sep. milhar [0] 10 117" xfId="48222" xr:uid="{37B671EA-147A-4F5D-87F9-219427E1F14A}"/>
    <cellStyle name="Sep. milhar [0] 10 117 2" xfId="48224" xr:uid="{1459ABF5-6CB4-4324-A124-BA3FACAB3074}"/>
    <cellStyle name="Sep. milhar [0] 10 118" xfId="48225" xr:uid="{E6C96C8A-F3A1-4DFD-8477-A8467E342D76}"/>
    <cellStyle name="Sep. milhar [0] 10 118 2" xfId="48227" xr:uid="{3073FFCF-ABB7-49C3-A5B6-A67C05EDD179}"/>
    <cellStyle name="Sep. milhar [0] 10 119" xfId="48228" xr:uid="{3C7627E8-0ACD-43AF-B013-724F0807A920}"/>
    <cellStyle name="Sep. milhar [0] 10 119 2" xfId="48230" xr:uid="{F4B3E5D3-C6FE-4ACD-A0E0-A132AA22AA3D}"/>
    <cellStyle name="Sep. milhar [0] 10 12" xfId="10676" xr:uid="{7E7145CD-72F1-4FDC-BB17-267652E4CD8E}"/>
    <cellStyle name="Sep. milhar [0] 10 12 2" xfId="48231" xr:uid="{DF930ECD-79AB-4263-900A-8C3195145DA4}"/>
    <cellStyle name="Sep. milhar [0] 10 12 2 2" xfId="3920" xr:uid="{32E4061E-0FD7-497D-8EAF-5E2E99EF576C}"/>
    <cellStyle name="Sep. milhar [0] 10 120" xfId="48215" xr:uid="{BA0D683A-1810-43A6-8EFD-4E124083FB6A}"/>
    <cellStyle name="Sep. milhar [0] 10 120 2" xfId="48217" xr:uid="{54CE8C0E-83F8-45D6-AB64-CB25A5F82839}"/>
    <cellStyle name="Sep. milhar [0] 10 121" xfId="48220" xr:uid="{14180984-B0E4-42BF-878B-A281DE7D727E}"/>
    <cellStyle name="Sep. milhar [0] 10 122" xfId="48223" xr:uid="{C0497741-0280-4E37-B003-E36BD5A2074F}"/>
    <cellStyle name="Sep. milhar [0] 10 123" xfId="48226" xr:uid="{5A3633AB-C2B2-42CA-BF8F-822F50F9F54E}"/>
    <cellStyle name="Sep. milhar [0] 10 124" xfId="48229" xr:uid="{E777BE0B-F066-43B9-868E-D608ADF33EC5}"/>
    <cellStyle name="Sep. milhar [0] 10 125" xfId="48232" xr:uid="{4149A14C-44F1-4E63-A1E6-B6F72585C919}"/>
    <cellStyle name="Sep. milhar [0] 10 126" xfId="48233" xr:uid="{FABDBBD5-D465-49C2-A1D5-24EC86BDD056}"/>
    <cellStyle name="Sep. milhar [0] 10 13" xfId="10681" xr:uid="{C8700B1A-90B5-43FC-8B35-BB08F50CE8E0}"/>
    <cellStyle name="Sep. milhar [0] 10 13 2" xfId="33273" xr:uid="{912DBC74-1624-4A5B-A16E-35B6C3555F52}"/>
    <cellStyle name="Sep. milhar [0] 10 13 2 2" xfId="5819" xr:uid="{4717AD00-9243-40B7-8A56-2418EAD3EBBE}"/>
    <cellStyle name="Sep. milhar [0] 10 14" xfId="48234" xr:uid="{8B60741C-DD1A-4D0F-B694-E1E2FFA3A04D}"/>
    <cellStyle name="Sep. milhar [0] 10 14 2" xfId="48235" xr:uid="{33BE9B45-DC3E-4ED4-AB94-8D4764D11490}"/>
    <cellStyle name="Sep. milhar [0] 10 14 2 2" xfId="6021" xr:uid="{1002D4FE-73A0-4795-B003-28FA0F630F6C}"/>
    <cellStyle name="Sep. milhar [0] 10 15" xfId="48236" xr:uid="{10EF1C26-99FB-4C0D-8C12-2543FCE9CFAE}"/>
    <cellStyle name="Sep. milhar [0] 10 15 2" xfId="48238" xr:uid="{BFC7D630-167E-42C1-BBFA-292189A003B1}"/>
    <cellStyle name="Sep. milhar [0] 10 15 2 2" xfId="6126" xr:uid="{0A5C0FE0-D426-426B-909B-23C61272C68E}"/>
    <cellStyle name="Sep. milhar [0] 10 16" xfId="48240" xr:uid="{C1A13AA0-09F9-4976-AA7E-489785C1BA23}"/>
    <cellStyle name="Sep. milhar [0] 10 16 2" xfId="48242" xr:uid="{6F14EB48-F494-46CE-8F7B-A8B18FE0074A}"/>
    <cellStyle name="Sep. milhar [0] 10 16 2 2" xfId="9829" xr:uid="{4137E13A-4121-4CE4-B912-EBF291C197A9}"/>
    <cellStyle name="Sep. milhar [0] 10 17" xfId="48244" xr:uid="{534CE80D-F9C3-4274-9B28-73731D9E61E4}"/>
    <cellStyle name="Sep. milhar [0] 10 17 2" xfId="39633" xr:uid="{D2226F1F-9FD6-4277-8744-CC99150363EE}"/>
    <cellStyle name="Sep. milhar [0] 10 17 2 2" xfId="39644" xr:uid="{BF054DCC-94F1-4E6C-B996-C8D44F254E7A}"/>
    <cellStyle name="Sep. milhar [0] 10 18" xfId="48246" xr:uid="{93DCF39D-B17B-4057-9DC1-D8F0FE0DFE24}"/>
    <cellStyle name="Sep. milhar [0] 10 18 2" xfId="39883" xr:uid="{896A7693-5C4E-4C4F-BCDF-61E2A4B5A89E}"/>
    <cellStyle name="Sep. milhar [0] 10 18 2 2" xfId="10100" xr:uid="{40B6E90F-5528-4FEC-9CBB-FE1509D8BB1B}"/>
    <cellStyle name="Sep. milhar [0] 10 19" xfId="48250" xr:uid="{C4AD63A4-A23D-4C1B-B0C4-CF4A5A0BB81A}"/>
    <cellStyle name="Sep. milhar [0] 10 19 2" xfId="48252" xr:uid="{F5597BFD-AD2E-4CD2-B6D4-61A11125D3AC}"/>
    <cellStyle name="Sep. milhar [0] 10 19 2 2" xfId="10221" xr:uid="{3F8490BF-117D-45FD-9AB0-BB6FD7A7CB2E}"/>
    <cellStyle name="Sep. milhar [0] 10 2" xfId="48254" xr:uid="{88F4411B-465A-4456-8B9E-B9E9F74B90B7}"/>
    <cellStyle name="Sep. milhar [0] 10 2 2" xfId="48255" xr:uid="{85380392-ECC1-4BEE-BDB5-9F7C7DCF9AE7}"/>
    <cellStyle name="Sep. milhar [0] 10 2 2 2" xfId="48256" xr:uid="{11A009D5-E0E0-4247-8AF0-47A7820C17FB}"/>
    <cellStyle name="Sep. milhar [0] 10 20" xfId="48237" xr:uid="{18A95924-E20A-4FD7-8AE7-A5A99A0E8934}"/>
    <cellStyle name="Sep. milhar [0] 10 20 2" xfId="48239" xr:uid="{590D6739-4910-45F0-8876-45563D0B8D47}"/>
    <cellStyle name="Sep. milhar [0] 10 20 2 2" xfId="6125" xr:uid="{564F6A3A-2C12-4A3D-9D79-B920E337A303}"/>
    <cellStyle name="Sep. milhar [0] 10 21" xfId="48241" xr:uid="{6CB493D3-0762-4AA9-B176-4E6ED82E69ED}"/>
    <cellStyle name="Sep. milhar [0] 10 21 2" xfId="48243" xr:uid="{AAFE64B1-F613-4552-9415-810AF0405001}"/>
    <cellStyle name="Sep. milhar [0] 10 21 2 2" xfId="9830" xr:uid="{5F8BF1C6-880B-48E9-9199-8654039E89B0}"/>
    <cellStyle name="Sep. milhar [0] 10 22" xfId="48245" xr:uid="{6ADA17A7-0472-4B35-BE2F-8FA14690EE7A}"/>
    <cellStyle name="Sep. milhar [0] 10 22 2" xfId="39634" xr:uid="{9E1026B3-3543-451D-BD8B-FA50E69D79F3}"/>
    <cellStyle name="Sep. milhar [0] 10 22 2 2" xfId="39645" xr:uid="{B22C26F7-354C-42C7-B7FE-6DCB0043B061}"/>
    <cellStyle name="Sep. milhar [0] 10 23" xfId="48247" xr:uid="{6F8A067B-B16E-40F3-A1B2-317A99192910}"/>
    <cellStyle name="Sep. milhar [0] 10 23 2" xfId="39884" xr:uid="{5A9BCDED-4679-4ED9-B69E-CDE9A5A41C49}"/>
    <cellStyle name="Sep. milhar [0] 10 23 2 2" xfId="10101" xr:uid="{6A61154C-60DA-4F83-8587-5A51131ACC54}"/>
    <cellStyle name="Sep. milhar [0] 10 24" xfId="48251" xr:uid="{A3078445-D3DE-416B-89CF-A7187E3CC8C1}"/>
    <cellStyle name="Sep. milhar [0] 10 24 2" xfId="48253" xr:uid="{768FD771-4BE2-4C76-A9A9-6E6F992BE38A}"/>
    <cellStyle name="Sep. milhar [0] 10 24 2 2" xfId="10222" xr:uid="{E32A1A53-A4EC-4F15-9B9D-A73AADCCFF75}"/>
    <cellStyle name="Sep. milhar [0] 10 25" xfId="20329" xr:uid="{4FAF2C9A-2C38-4F75-B545-7A434E6A5E79}"/>
    <cellStyle name="Sep. milhar [0] 10 25 2" xfId="20332" xr:uid="{A88BC000-37B9-4019-B876-DFECCEE865B1}"/>
    <cellStyle name="Sep. milhar [0] 10 25 2 2" xfId="48257" xr:uid="{93B6A301-2BB5-4A50-A016-6F6D559FDC3A}"/>
    <cellStyle name="Sep. milhar [0] 10 26" xfId="20337" xr:uid="{E845C2CE-93D5-484A-AED1-699DC6181FF4}"/>
    <cellStyle name="Sep. milhar [0] 10 26 2" xfId="15881" xr:uid="{FE144B40-03D2-4582-AE04-6C9EC09D4A91}"/>
    <cellStyle name="Sep. milhar [0] 10 26 2 2" xfId="48259" xr:uid="{6BDC4397-5448-486D-A06A-81D33BD987F8}"/>
    <cellStyle name="Sep. milhar [0] 10 27" xfId="20342" xr:uid="{875401CA-3DCA-4D9F-A223-D4373079244B}"/>
    <cellStyle name="Sep. milhar [0] 10 27 2" xfId="20345" xr:uid="{E8D2C141-1132-442F-B490-87DC77214F72}"/>
    <cellStyle name="Sep. milhar [0] 10 27 2 2" xfId="48261" xr:uid="{D6A24CBE-04F9-45A3-BF72-E809566FE469}"/>
    <cellStyle name="Sep. milhar [0] 10 28" xfId="5308" xr:uid="{F0D3B5BD-A554-4C10-B933-74DD8270BB49}"/>
    <cellStyle name="Sep. milhar [0] 10 28 2" xfId="48264" xr:uid="{89DBB1EC-6D80-4579-97B3-A37741CD484C}"/>
    <cellStyle name="Sep. milhar [0] 10 28 2 2" xfId="8875" xr:uid="{3D835CDC-8F86-4907-B01C-0CA0E33688EF}"/>
    <cellStyle name="Sep. milhar [0] 10 29" xfId="5346" xr:uid="{81FE77F0-CF79-45F2-A4A0-F67569753D94}"/>
    <cellStyle name="Sep. milhar [0] 10 29 2" xfId="22823" xr:uid="{1D35D426-1A3F-47D0-B403-C8CC718507BF}"/>
    <cellStyle name="Sep. milhar [0] 10 29 2 2" xfId="8940" xr:uid="{B7EE26A9-068F-4AC8-9C18-D8D25B84E47E}"/>
    <cellStyle name="Sep. milhar [0] 10 3" xfId="48266" xr:uid="{6BE3E9F2-4AF0-4BA2-AB59-742DCD053FDB}"/>
    <cellStyle name="Sep. milhar [0] 10 3 2" xfId="48267" xr:uid="{82F057D3-261C-436D-886D-15E0C20D5D79}"/>
    <cellStyle name="Sep. milhar [0] 10 3 2 2" xfId="28372" xr:uid="{6003D2C4-080D-48F3-8FCB-1711BDE12CD6}"/>
    <cellStyle name="Sep. milhar [0] 10 30" xfId="20328" xr:uid="{18261206-6A77-4384-BC08-26D5050C4953}"/>
    <cellStyle name="Sep. milhar [0] 10 30 2" xfId="20331" xr:uid="{E2866927-FB11-4D05-B21A-F9E52EB49A6B}"/>
    <cellStyle name="Sep. milhar [0] 10 30 2 2" xfId="48258" xr:uid="{EFBF9012-985D-4219-BBB4-2023172A0EE4}"/>
    <cellStyle name="Sep. milhar [0] 10 31" xfId="20336" xr:uid="{4C4570A3-A893-46EE-8297-88980516835E}"/>
    <cellStyle name="Sep. milhar [0] 10 31 2" xfId="15882" xr:uid="{7CD6A0F0-847B-469A-A549-D852D02273FD}"/>
    <cellStyle name="Sep. milhar [0] 10 31 2 2" xfId="48260" xr:uid="{8572FE16-7BAB-4029-BA66-42653508CC02}"/>
    <cellStyle name="Sep. milhar [0] 10 32" xfId="20341" xr:uid="{1965572A-89A0-450B-AB68-F26D0A457797}"/>
    <cellStyle name="Sep. milhar [0] 10 32 2" xfId="20344" xr:uid="{3A0E436C-A866-40AD-8E7F-4F26F9D1C5D4}"/>
    <cellStyle name="Sep. milhar [0] 10 32 2 2" xfId="48262" xr:uid="{D0533018-5866-4D82-A08A-12F8C36E3836}"/>
    <cellStyle name="Sep. milhar [0] 10 33" xfId="5309" xr:uid="{734219FB-5D52-4D72-BE31-ED4C47903437}"/>
    <cellStyle name="Sep. milhar [0] 10 33 2" xfId="48265" xr:uid="{BFB02577-6FA5-4708-B430-F5D63B050711}"/>
    <cellStyle name="Sep. milhar [0] 10 33 2 2" xfId="8874" xr:uid="{BD597EAF-9C4B-494E-AFDC-73EB7DEC91F0}"/>
    <cellStyle name="Sep. milhar [0] 10 34" xfId="5347" xr:uid="{91B869DD-FBE8-4B69-AD20-7D1FA61B7113}"/>
    <cellStyle name="Sep. milhar [0] 10 34 2" xfId="22822" xr:uid="{7904B439-4108-48E9-BE7F-2E424FF47E88}"/>
    <cellStyle name="Sep. milhar [0] 10 34 2 2" xfId="8939" xr:uid="{1E629EF9-AD56-4BFF-B2B1-773F3E876356}"/>
    <cellStyle name="Sep. milhar [0] 10 35" xfId="5431" xr:uid="{476FB760-B7B7-40AC-A182-BA06543B4E71}"/>
    <cellStyle name="Sep. milhar [0] 10 35 2" xfId="20075" xr:uid="{F622D731-22E6-4B17-A841-F8EE7027C1CA}"/>
    <cellStyle name="Sep. milhar [0] 10 35 2 2" xfId="12927" xr:uid="{28491586-198E-4073-9844-B100D81F9FC7}"/>
    <cellStyle name="Sep. milhar [0] 10 36" xfId="48268" xr:uid="{BA0DE3A7-45D1-4FC9-8FC3-C7CF4AE31D34}"/>
    <cellStyle name="Sep. milhar [0] 10 36 2" xfId="20107" xr:uid="{BE4A9018-E6FC-415A-BF2F-88319BCB9203}"/>
    <cellStyle name="Sep. milhar [0] 10 36 2 2" xfId="5532" xr:uid="{36398EA3-AF39-4D61-9C57-34503E1C533A}"/>
    <cellStyle name="Sep. milhar [0] 10 37" xfId="48270" xr:uid="{6B746395-3EC5-4667-AB7C-7DF6E619EFC9}"/>
    <cellStyle name="Sep. milhar [0] 10 37 2" xfId="20150" xr:uid="{70CC3B48-0AB9-4675-90A0-510392D7651B}"/>
    <cellStyle name="Sep. milhar [0] 10 37 2 2" xfId="20156" xr:uid="{47D8EDBD-6F97-4F5E-8B80-CC3B60DE0E06}"/>
    <cellStyle name="Sep. milhar [0] 10 38" xfId="48272" xr:uid="{A7D97DFA-E93C-4DED-A1F7-1AEC2E795E34}"/>
    <cellStyle name="Sep. milhar [0] 10 38 2" xfId="20173" xr:uid="{00C453B3-9563-4230-8241-4AFE8835CED7}"/>
    <cellStyle name="Sep. milhar [0] 10 38 2 2" xfId="23291" xr:uid="{0E595B0B-F5E5-4AAF-A0DB-7C0F5E4979CB}"/>
    <cellStyle name="Sep. milhar [0] 10 39" xfId="48274" xr:uid="{A6F1A64F-0C5D-4A35-B982-20DF836830A0}"/>
    <cellStyle name="Sep. milhar [0] 10 39 2" xfId="20194" xr:uid="{747382A7-4121-4ABD-9A43-855880ACE787}"/>
    <cellStyle name="Sep. milhar [0] 10 39 2 2" xfId="23375" xr:uid="{53534CD6-6257-42CE-A0C0-EE22ABD745A5}"/>
    <cellStyle name="Sep. milhar [0] 10 4" xfId="48276" xr:uid="{8516C63B-471A-43A4-B94B-EDAB9C0C03F8}"/>
    <cellStyle name="Sep. milhar [0] 10 4 2" xfId="48277" xr:uid="{E5A9E78D-DC77-43AA-A246-36B435D0CC9F}"/>
    <cellStyle name="Sep. milhar [0] 10 4 2 2" xfId="28767" xr:uid="{221AAF4D-2C0A-4195-AB53-CD96F1090A93}"/>
    <cellStyle name="Sep. milhar [0] 10 40" xfId="5432" xr:uid="{9927B1B9-CD2D-4FDB-8AAA-BB2AEC85CE1F}"/>
    <cellStyle name="Sep. milhar [0] 10 40 2" xfId="20074" xr:uid="{33E6D4CC-86FC-4270-88AC-8A5AE1E6251D}"/>
    <cellStyle name="Sep. milhar [0] 10 40 2 2" xfId="12928" xr:uid="{CBC01AC8-F609-46F3-9C80-BB2DE2ADA727}"/>
    <cellStyle name="Sep. milhar [0] 10 41" xfId="48269" xr:uid="{C5402FB0-131F-41AA-93E1-F76C0FA3D7AD}"/>
    <cellStyle name="Sep. milhar [0] 10 41 2" xfId="20106" xr:uid="{338C8625-554C-4173-BF7C-75F081CBBCD0}"/>
    <cellStyle name="Sep. milhar [0] 10 41 2 2" xfId="5531" xr:uid="{023A3A1C-B7F8-424F-A4C9-4F49A634EB57}"/>
    <cellStyle name="Sep. milhar [0] 10 42" xfId="48271" xr:uid="{BB07670A-B732-41BC-88B1-7D0BD633435F}"/>
    <cellStyle name="Sep. milhar [0] 10 42 2" xfId="20149" xr:uid="{1D3F2325-ED94-4C2B-A95A-854BA1C175C9}"/>
    <cellStyle name="Sep. milhar [0] 10 42 2 2" xfId="20155" xr:uid="{07B53BE2-F10E-487C-9DB8-4F204CBF7F46}"/>
    <cellStyle name="Sep. milhar [0] 10 43" xfId="48273" xr:uid="{566202E0-B15B-4F98-B780-B9F22497FB5D}"/>
    <cellStyle name="Sep. milhar [0] 10 43 2" xfId="20172" xr:uid="{70647E1B-EF32-4663-B7E2-10CC84EDC406}"/>
    <cellStyle name="Sep. milhar [0] 10 43 2 2" xfId="23290" xr:uid="{C6C320A0-AAF0-4936-ABA9-34758A1EC0BB}"/>
    <cellStyle name="Sep. milhar [0] 10 44" xfId="48275" xr:uid="{1BE1C159-EF4E-4812-B969-F1710BB76F52}"/>
    <cellStyle name="Sep. milhar [0] 10 44 2" xfId="20193" xr:uid="{6CD5281C-A42B-4467-8547-279403A2F312}"/>
    <cellStyle name="Sep. milhar [0] 10 44 2 2" xfId="23374" xr:uid="{51B815D0-3FB0-4349-AFEB-D84146B1B242}"/>
    <cellStyle name="Sep. milhar [0] 10 45" xfId="5538" xr:uid="{C656EAE0-2A53-404B-BE0C-F0A82A3B229B}"/>
    <cellStyle name="Sep. milhar [0] 10 45 2" xfId="23420" xr:uid="{DB24DB3F-1502-414F-AFEC-28CFADD395C3}"/>
    <cellStyle name="Sep. milhar [0] 10 45 2 2" xfId="20561" xr:uid="{2C5F5D9B-C7EA-4F0A-A9F4-58A152C0A05E}"/>
    <cellStyle name="Sep. milhar [0] 10 46" xfId="13608" xr:uid="{8FF5A407-D3ED-4104-A643-814FED95449E}"/>
    <cellStyle name="Sep. milhar [0] 10 46 2" xfId="23442" xr:uid="{C0366ACB-CEA6-40E6-BE4D-F53BCE8ACA38}"/>
    <cellStyle name="Sep. milhar [0] 10 46 2 2" xfId="20788" xr:uid="{DC05E97A-7E33-49AC-83E6-20965415A68D}"/>
    <cellStyle name="Sep. milhar [0] 10 47" xfId="48278" xr:uid="{879ED838-1715-4F4A-8897-B36D5B9B0013}"/>
    <cellStyle name="Sep. milhar [0] 10 47 2" xfId="20224" xr:uid="{039793C3-B8A3-4592-B272-DA991D0E56E2}"/>
    <cellStyle name="Sep. milhar [0] 10 47 2 2" xfId="20932" xr:uid="{862B74C3-B78E-4030-B136-5A9E4E9DE286}"/>
    <cellStyle name="Sep. milhar [0] 10 48" xfId="48280" xr:uid="{655F651D-8C32-48ED-9484-8CC82A06240A}"/>
    <cellStyle name="Sep. milhar [0] 10 48 2" xfId="23510" xr:uid="{EEA64C9E-50D2-4457-BF0C-52F33F5B9F60}"/>
    <cellStyle name="Sep. milhar [0] 10 48 2 2" xfId="21060" xr:uid="{E4D3FF03-DE37-4DA2-B9FF-F30BEAE5E6EB}"/>
    <cellStyle name="Sep. milhar [0] 10 49" xfId="14188" xr:uid="{B431C228-14C7-4EB1-B8F1-E964026AB253}"/>
    <cellStyle name="Sep. milhar [0] 10 49 2" xfId="48282" xr:uid="{63872552-425F-4292-A4AB-1868AE38A402}"/>
    <cellStyle name="Sep. milhar [0] 10 49 2 2" xfId="48284" xr:uid="{AB0AA6E4-11B1-4E30-83C5-1CEEDB99A82F}"/>
    <cellStyle name="Sep. milhar [0] 10 5" xfId="39923" xr:uid="{1820B08E-9B70-414B-AEF4-5E9590C2210C}"/>
    <cellStyle name="Sep. milhar [0] 10 5 2" xfId="39866" xr:uid="{130C75D0-62B2-4FCC-9D8F-1B5297930BE7}"/>
    <cellStyle name="Sep. milhar [0] 10 5 2 2" xfId="28931" xr:uid="{2BADD3AD-74E3-4974-9671-AEBD793EFF77}"/>
    <cellStyle name="Sep. milhar [0] 10 50" xfId="5537" xr:uid="{79302E99-22E1-4305-AD52-B0F5EF125206}"/>
    <cellStyle name="Sep. milhar [0] 10 50 2" xfId="23419" xr:uid="{45668CF1-DB87-40FE-AB8E-D06694D3F760}"/>
    <cellStyle name="Sep. milhar [0] 10 50 2 2" xfId="20560" xr:uid="{80859F72-5429-4880-A72B-92A983CA7D88}"/>
    <cellStyle name="Sep. milhar [0] 10 51" xfId="13609" xr:uid="{80207D04-4411-493F-93CA-53977CA1DF3E}"/>
    <cellStyle name="Sep. milhar [0] 10 51 2" xfId="23441" xr:uid="{E5158BC6-53C9-4B51-B2FB-D16C8EF556D9}"/>
    <cellStyle name="Sep. milhar [0] 10 51 2 2" xfId="20787" xr:uid="{7D0341D7-488C-47CB-B3F3-116563A3291F}"/>
    <cellStyle name="Sep. milhar [0] 10 52" xfId="48279" xr:uid="{34C538CD-D96D-49D3-B1D0-DE01D6421605}"/>
    <cellStyle name="Sep. milhar [0] 10 52 2" xfId="20223" xr:uid="{0D7140E3-A49E-4ABA-8CA1-6665E210A294}"/>
    <cellStyle name="Sep. milhar [0] 10 52 2 2" xfId="20931" xr:uid="{B2957156-D895-4D2A-87FF-80A3F851C99E}"/>
    <cellStyle name="Sep. milhar [0] 10 53" xfId="48281" xr:uid="{21DCD3F5-54C0-4E06-831B-E7CC933E6AEE}"/>
    <cellStyle name="Sep. milhar [0] 10 53 2" xfId="23509" xr:uid="{D9994210-256C-4417-B123-E5D298DC1ABE}"/>
    <cellStyle name="Sep. milhar [0] 10 53 2 2" xfId="21059" xr:uid="{DA84AF70-8D5F-4AF8-951A-6CD1735926DF}"/>
    <cellStyle name="Sep. milhar [0] 10 54" xfId="14189" xr:uid="{0F8F767D-D590-44AE-826F-ED91C5C734A0}"/>
    <cellStyle name="Sep. milhar [0] 10 54 2" xfId="48283" xr:uid="{91E18882-B851-4E6E-9EFD-547237384B61}"/>
    <cellStyle name="Sep. milhar [0] 10 54 2 2" xfId="48285" xr:uid="{C049EA77-A69D-40E7-A39F-86E56086B7D4}"/>
    <cellStyle name="Sep. milhar [0] 10 55" xfId="48286" xr:uid="{0B900C54-58F3-47FF-B21B-1154D1F5E6D6}"/>
    <cellStyle name="Sep. milhar [0] 10 55 2" xfId="48288" xr:uid="{4020A6F7-569E-4EB1-B98F-FF7D2E54C828}"/>
    <cellStyle name="Sep. milhar [0] 10 55 2 2" xfId="48290" xr:uid="{A45CA534-85F4-4292-9F71-8D24AE03EF89}"/>
    <cellStyle name="Sep. milhar [0] 10 56" xfId="48292" xr:uid="{ABA8DCBA-78E0-4AE6-B3BE-7355D005D847}"/>
    <cellStyle name="Sep. milhar [0] 10 56 2" xfId="48294" xr:uid="{B2859BEF-4A1B-48FF-BBC5-A7BCCB61FCA3}"/>
    <cellStyle name="Sep. milhar [0] 10 56 2 2" xfId="2984" xr:uid="{4DC5665C-C864-47CF-85DE-9D98FC04248F}"/>
    <cellStyle name="Sep. milhar [0] 10 57" xfId="48296" xr:uid="{64C269FB-31CF-4114-A574-CF991B6AC46A}"/>
    <cellStyle name="Sep. milhar [0] 10 57 2" xfId="48298" xr:uid="{DF78C19B-925F-4555-A1E2-90AD055F48F8}"/>
    <cellStyle name="Sep. milhar [0] 10 57 2 2" xfId="3125" xr:uid="{A1EDE5BE-BCC9-4A88-9AB8-BAF9DEC8B9D0}"/>
    <cellStyle name="Sep. milhar [0] 10 58" xfId="33279" xr:uid="{DE88C30B-4E0A-4C7B-8E32-375B9AB2BE7D}"/>
    <cellStyle name="Sep. milhar [0] 10 58 2" xfId="33283" xr:uid="{F6488461-5F56-4085-85BB-CB8A3A34EFBB}"/>
    <cellStyle name="Sep. milhar [0] 10 58 2 2" xfId="48300" xr:uid="{E902309F-85EE-4FFC-9125-AF26E8ED4091}"/>
    <cellStyle name="Sep. milhar [0] 10 59" xfId="6744" xr:uid="{B0DB9534-061B-4B23-89CB-D952B7056439}"/>
    <cellStyle name="Sep. milhar [0] 10 59 2" xfId="7783" xr:uid="{AB169B50-C680-4201-A185-3B67BC0AD317}"/>
    <cellStyle name="Sep. milhar [0] 10 59 2 2" xfId="48302" xr:uid="{5E4FE73D-7DD6-465C-BCA2-7A9996754C9F}"/>
    <cellStyle name="Sep. milhar [0] 10 6" xfId="48304" xr:uid="{2FE6DBF6-C8AC-4DA2-8CB3-86DFD471781C}"/>
    <cellStyle name="Sep. milhar [0] 10 6 2" xfId="48305" xr:uid="{F771278B-625D-4A3A-A538-A1156922E4F0}"/>
    <cellStyle name="Sep. milhar [0] 10 6 2 2" xfId="1625" xr:uid="{DC18C7BA-BF35-4B3E-8E29-E0873AB1FF2B}"/>
    <cellStyle name="Sep. milhar [0] 10 60" xfId="48287" xr:uid="{C4593541-CB6E-4513-80EC-1DA7536D709E}"/>
    <cellStyle name="Sep. milhar [0] 10 60 2" xfId="48289" xr:uid="{A163CEC0-1C54-4181-8306-51D49BB13B2A}"/>
    <cellStyle name="Sep. milhar [0] 10 60 2 2" xfId="48291" xr:uid="{FE3C1213-E296-4803-8219-B7B157F4227C}"/>
    <cellStyle name="Sep. milhar [0] 10 61" xfId="48293" xr:uid="{28361EEF-5D9B-44EB-86EE-C5252666A3BC}"/>
    <cellStyle name="Sep. milhar [0] 10 61 2" xfId="48295" xr:uid="{BD124BA9-844A-4FB8-9DBA-A3289782535B}"/>
    <cellStyle name="Sep. milhar [0] 10 61 2 2" xfId="2983" xr:uid="{035DA837-D460-4719-B342-3EB0BF759140}"/>
    <cellStyle name="Sep. milhar [0] 10 62" xfId="48297" xr:uid="{012E7929-9E7A-4F87-8307-EA60B420D5AA}"/>
    <cellStyle name="Sep. milhar [0] 10 62 2" xfId="48299" xr:uid="{65176670-808D-492A-8B02-51EA4642E45D}"/>
    <cellStyle name="Sep. milhar [0] 10 62 2 2" xfId="3124" xr:uid="{B09FD457-6C36-41D7-9C50-457CCF1161B1}"/>
    <cellStyle name="Sep. milhar [0] 10 63" xfId="33278" xr:uid="{BE3465C0-CF65-4869-8E5D-86F68372AE34}"/>
    <cellStyle name="Sep. milhar [0] 10 63 2" xfId="33282" xr:uid="{49436903-70B6-448B-AB23-F9F778D96F35}"/>
    <cellStyle name="Sep. milhar [0] 10 63 2 2" xfId="48301" xr:uid="{80359B7D-B330-494B-AF67-4C13CCE7A5A4}"/>
    <cellStyle name="Sep. milhar [0] 10 64" xfId="6743" xr:uid="{6B909F67-0C53-487E-89B5-D335D43FC1B6}"/>
    <cellStyle name="Sep. milhar [0] 10 64 2" xfId="7782" xr:uid="{61D65FA9-56C7-4BF6-BE48-45867AD95CA5}"/>
    <cellStyle name="Sep. milhar [0] 10 64 2 2" xfId="48303" xr:uid="{251CBFAE-EE8F-4352-85AA-59FBBEE8303C}"/>
    <cellStyle name="Sep. milhar [0] 10 65" xfId="6749" xr:uid="{6DFC4FA3-C8D3-400F-BB0C-99F13F6CE6ED}"/>
    <cellStyle name="Sep. milhar [0] 10 65 2" xfId="3318" xr:uid="{EF63E57D-09BD-467E-B117-1741C291ADB7}"/>
    <cellStyle name="Sep. milhar [0] 10 65 2 2" xfId="48306" xr:uid="{1EBC9413-2FBC-4416-8701-1A51E2BD99A0}"/>
    <cellStyle name="Sep. milhar [0] 10 66" xfId="7092" xr:uid="{5DA075BC-17FE-462F-8AAD-0C309C2D9CB0}"/>
    <cellStyle name="Sep. milhar [0] 10 66 2" xfId="3408" xr:uid="{03BCB2FC-0E69-4BFA-84A2-036942B0057E}"/>
    <cellStyle name="Sep. milhar [0] 10 66 2 2" xfId="48308" xr:uid="{6876F181-8D7C-4977-87F5-62420A8D27BC}"/>
    <cellStyle name="Sep. milhar [0] 10 67" xfId="6696" xr:uid="{97EAF715-3EDA-4CD4-891C-0E50E973DD46}"/>
    <cellStyle name="Sep. milhar [0] 10 67 2" xfId="3485" xr:uid="{B779253D-FE24-4A4E-B25D-9306622C2CFF}"/>
    <cellStyle name="Sep. milhar [0] 10 67 2 2" xfId="48310" xr:uid="{477628FC-5BF9-4C50-8D2A-ACC02C05BDEB}"/>
    <cellStyle name="Sep. milhar [0] 10 68" xfId="6705" xr:uid="{FB65E80A-0655-4376-AC57-DF66F756DEC0}"/>
    <cellStyle name="Sep. milhar [0] 10 68 2" xfId="2547" xr:uid="{6E498D65-1C92-4425-9666-F6CA871CF768}"/>
    <cellStyle name="Sep. milhar [0] 10 68 2 2" xfId="48312" xr:uid="{0CC68F76-2E52-42DA-8D54-9903878DADCE}"/>
    <cellStyle name="Sep. milhar [0] 10 69" xfId="6715" xr:uid="{9440D500-FF20-4B4B-B2BD-A4ADF8526DA0}"/>
    <cellStyle name="Sep. milhar [0] 10 69 2" xfId="2677" xr:uid="{94FE4EDC-B4A8-4998-82D6-F3A5420F0BCD}"/>
    <cellStyle name="Sep. milhar [0] 10 69 2 2" xfId="48314" xr:uid="{D0B4E9E1-B502-4968-8ED8-C28A5DF5C045}"/>
    <cellStyle name="Sep. milhar [0] 10 7" xfId="48316" xr:uid="{C8EC3487-883A-4919-8C7E-927303DE9B43}"/>
    <cellStyle name="Sep. milhar [0] 10 7 2" xfId="48317" xr:uid="{3CA3D473-9615-4214-9F0C-37DBA79A9A20}"/>
    <cellStyle name="Sep. milhar [0] 10 7 2 2" xfId="2640" xr:uid="{1F31EF6F-006D-422A-9A16-F7EAE644CC0B}"/>
    <cellStyle name="Sep. milhar [0] 10 70" xfId="6748" xr:uid="{7AC32FE6-E065-4CD9-8CE9-A3BF77B890BF}"/>
    <cellStyle name="Sep. milhar [0] 10 70 2" xfId="3317" xr:uid="{20D55B80-C6A3-47E8-9530-7B21AC10CA46}"/>
    <cellStyle name="Sep. milhar [0] 10 70 2 2" xfId="48307" xr:uid="{9E1F56BB-C274-42FE-A60E-BEAD19BC68B4}"/>
    <cellStyle name="Sep. milhar [0] 10 71" xfId="7091" xr:uid="{EE305EBD-E20B-4FC9-80FF-46A4FA128E61}"/>
    <cellStyle name="Sep. milhar [0] 10 71 2" xfId="3407" xr:uid="{BCD27553-DA9F-4149-8FE3-92ED721FAC65}"/>
    <cellStyle name="Sep. milhar [0] 10 71 2 2" xfId="48309" xr:uid="{98714EE4-230E-4517-A962-D5A59AC54C1F}"/>
    <cellStyle name="Sep. milhar [0] 10 72" xfId="6695" xr:uid="{ADA9FA66-F3BC-441C-B752-C586B12A86A1}"/>
    <cellStyle name="Sep. milhar [0] 10 72 2" xfId="3486" xr:uid="{1AA2699E-F2B8-4F42-9F73-A678140389F8}"/>
    <cellStyle name="Sep. milhar [0] 10 72 2 2" xfId="48311" xr:uid="{5407A359-4BC2-432F-855C-AAB6320BE1B5}"/>
    <cellStyle name="Sep. milhar [0] 10 73" xfId="6704" xr:uid="{A2D8D318-F2DF-4A78-A81C-AAE67ED8F336}"/>
    <cellStyle name="Sep. milhar [0] 10 73 2" xfId="2546" xr:uid="{3270A455-C4ED-4338-8306-B97EA1665786}"/>
    <cellStyle name="Sep. milhar [0] 10 73 2 2" xfId="48313" xr:uid="{9EAE7D91-B1F9-4FBA-9E50-24475A5B7086}"/>
    <cellStyle name="Sep. milhar [0] 10 74" xfId="6714" xr:uid="{DD9BD4EE-DCE0-43AB-88C6-B2A25AB76965}"/>
    <cellStyle name="Sep. milhar [0] 10 74 2" xfId="2676" xr:uid="{8E9ABE2E-FDC3-42F3-8737-ED2086CF8CB5}"/>
    <cellStyle name="Sep. milhar [0] 10 74 2 2" xfId="48315" xr:uid="{242D0B3E-F368-4A53-B1F9-AE4FF86AF9D4}"/>
    <cellStyle name="Sep. milhar [0] 10 75" xfId="6728" xr:uid="{8F4DDA74-4435-4379-A274-978D76E7B322}"/>
    <cellStyle name="Sep. milhar [0] 10 75 2" xfId="20351" xr:uid="{35CE0DD4-03BF-48A6-8CF9-224ABC0045B0}"/>
    <cellStyle name="Sep. milhar [0] 10 75 2 2" xfId="41541" xr:uid="{B7971748-E122-42B0-A44D-2146BE78F325}"/>
    <cellStyle name="Sep. milhar [0] 10 76" xfId="7449" xr:uid="{F93F8AE2-1AFF-496F-83D6-6A120A692EDE}"/>
    <cellStyle name="Sep. milhar [0] 10 76 2" xfId="20354" xr:uid="{EB3C2EC3-EE03-4666-A345-CF9DB47E0D0D}"/>
    <cellStyle name="Sep. milhar [0] 10 76 2 2" xfId="48318" xr:uid="{5773FF3C-9A27-4422-801C-FD16262A01E5}"/>
    <cellStyle name="Sep. milhar [0] 10 77" xfId="7273" xr:uid="{B1F3DEC4-6F7C-4DC0-BEAF-FF56CFCF70BD}"/>
    <cellStyle name="Sep. milhar [0] 10 77 2" xfId="2589" xr:uid="{96833A97-EFB4-4578-99BF-FE067F0AE825}"/>
    <cellStyle name="Sep. milhar [0] 10 77 2 2" xfId="48322" xr:uid="{A2A81F9E-DB84-436E-8E5D-A2A71E652C32}"/>
    <cellStyle name="Sep. milhar [0] 10 78" xfId="7291" xr:uid="{56E05DB0-6111-4FE5-94E0-68C3FCE88893}"/>
    <cellStyle name="Sep. milhar [0] 10 78 2" xfId="48324" xr:uid="{20C21912-1BC6-48CD-AF12-70C302210787}"/>
    <cellStyle name="Sep. milhar [0] 10 78 2 2" xfId="42594" xr:uid="{318C7E99-E35C-44EA-9E1B-FFEB51FDD47A}"/>
    <cellStyle name="Sep. milhar [0] 10 79" xfId="7306" xr:uid="{DC9E45AB-5350-43FF-976F-E6984A566764}"/>
    <cellStyle name="Sep. milhar [0] 10 79 2" xfId="48326" xr:uid="{F6FBE7EF-B391-4D1C-813C-19E20844BEA9}"/>
    <cellStyle name="Sep. milhar [0] 10 79 2 2" xfId="48328" xr:uid="{E30EC036-57EF-4E84-ACBC-01D3CFEF1D24}"/>
    <cellStyle name="Sep. milhar [0] 10 8" xfId="48330" xr:uid="{C4AD75D4-E55C-4445-BDFF-5432345B3DFC}"/>
    <cellStyle name="Sep. milhar [0] 10 8 2" xfId="9119" xr:uid="{CF5B1E56-D3DD-419E-BFE9-65633C1BE6AD}"/>
    <cellStyle name="Sep. milhar [0] 10 8 2 2" xfId="35217" xr:uid="{AB9D7F8B-77BF-4E7C-AB6A-6E70DCE37BFE}"/>
    <cellStyle name="Sep. milhar [0] 10 80" xfId="6727" xr:uid="{9FD6A5F9-63C5-44A5-A75F-84EBE7A66279}"/>
    <cellStyle name="Sep. milhar [0] 10 80 2" xfId="20350" xr:uid="{BE792ACC-2832-438E-92FE-27881194E794}"/>
    <cellStyle name="Sep. milhar [0] 10 80 2 2" xfId="41542" xr:uid="{046B068D-617C-4BB4-98FB-2D3E92BCAE77}"/>
    <cellStyle name="Sep. milhar [0] 10 81" xfId="7448" xr:uid="{02F117F5-AA52-4670-8D30-D30121D16CF1}"/>
    <cellStyle name="Sep. milhar [0] 10 81 2" xfId="20353" xr:uid="{31164C05-7463-41F0-B1D7-19594FBBF72B}"/>
    <cellStyle name="Sep. milhar [0] 10 81 2 2" xfId="48319" xr:uid="{F1492275-E84D-41A0-85AE-4EF03D878A86}"/>
    <cellStyle name="Sep. milhar [0] 10 82" xfId="7272" xr:uid="{6CAAB5DC-2E84-4E6F-8846-B7B8A6843CB1}"/>
    <cellStyle name="Sep. milhar [0] 10 82 2" xfId="2588" xr:uid="{C3B26FDE-6A28-4BC9-969B-1689F6346E4A}"/>
    <cellStyle name="Sep. milhar [0] 10 82 2 2" xfId="48323" xr:uid="{5DD95D1C-78DD-4A38-963A-8FA2C25CA881}"/>
    <cellStyle name="Sep. milhar [0] 10 83" xfId="7290" xr:uid="{A4DAC3D4-0B63-4250-B347-99BA2078E1DB}"/>
    <cellStyle name="Sep. milhar [0] 10 83 2" xfId="48325" xr:uid="{C09A387A-058A-48C4-BA01-BC29B65E59F3}"/>
    <cellStyle name="Sep. milhar [0] 10 83 2 2" xfId="42595" xr:uid="{B9F7D4E5-21E9-417F-83EE-382E4260641D}"/>
    <cellStyle name="Sep. milhar [0] 10 84" xfId="7305" xr:uid="{C3F366E2-7E59-4F64-A164-1A322254A5E5}"/>
    <cellStyle name="Sep. milhar [0] 10 84 2" xfId="48327" xr:uid="{F883D3A0-CC46-4AAE-8FCF-D81FFFBD6DDB}"/>
    <cellStyle name="Sep. milhar [0] 10 84 2 2" xfId="48329" xr:uid="{ACFB1A01-64F6-4528-8B29-7426A15F5424}"/>
    <cellStyle name="Sep. milhar [0] 10 85" xfId="7461" xr:uid="{15D503F1-33B4-48EA-A83F-8C7B3102DF0E}"/>
    <cellStyle name="Sep. milhar [0] 10 85 2" xfId="48332" xr:uid="{62753A50-FF6E-4730-B6D0-AE7D24A94AED}"/>
    <cellStyle name="Sep. milhar [0] 10 85 2 2" xfId="15287" xr:uid="{BA7A16B3-D22E-4ACF-96CE-36EEF087F950}"/>
    <cellStyle name="Sep. milhar [0] 10 86" xfId="48334" xr:uid="{DFE1A0D4-CAD0-413E-BF2D-83C655BA8B0B}"/>
    <cellStyle name="Sep. milhar [0] 10 86 2" xfId="48336" xr:uid="{67554627-B6D6-457A-8B42-7AA166750E32}"/>
    <cellStyle name="Sep. milhar [0] 10 86 2 2" xfId="15878" xr:uid="{E10D0FDB-7319-4F42-9D72-E025A2E5BE09}"/>
    <cellStyle name="Sep. milhar [0] 10 87" xfId="48338" xr:uid="{5104DF6D-4E5F-4155-93B0-D287D8D68CF0}"/>
    <cellStyle name="Sep. milhar [0] 10 87 2" xfId="48340" xr:uid="{FC7C4353-D158-4C9E-95DE-2905B70DCEF5}"/>
    <cellStyle name="Sep. milhar [0] 10 87 2 2" xfId="48342" xr:uid="{3F1E576F-BD28-4C05-8F9A-24BB36069432}"/>
    <cellStyle name="Sep. milhar [0] 10 88" xfId="48344" xr:uid="{933D7B02-7F75-4D67-B754-D3A699E3FE37}"/>
    <cellStyle name="Sep. milhar [0] 10 88 2" xfId="48346" xr:uid="{FF951B7F-B387-470D-94E7-B04C92B850F9}"/>
    <cellStyle name="Sep. milhar [0] 10 88 2 2" xfId="48348" xr:uid="{AAE000EE-5B35-4590-AD7A-8319B6246A8B}"/>
    <cellStyle name="Sep. milhar [0] 10 89" xfId="48350" xr:uid="{9AAB6023-72C3-4CDE-BEBC-C3462F12664E}"/>
    <cellStyle name="Sep. milhar [0] 10 89 2" xfId="30899" xr:uid="{89DB73F7-F1A2-4982-A234-AB3FFF6C0B0A}"/>
    <cellStyle name="Sep. milhar [0] 10 89 2 2" xfId="32204" xr:uid="{A764F72C-C207-44F0-AD45-C8BAA558C731}"/>
    <cellStyle name="Sep. milhar [0] 10 9" xfId="48352" xr:uid="{B87142CD-B297-4478-8933-FE546FA7FAB3}"/>
    <cellStyle name="Sep. milhar [0] 10 9 2" xfId="8246" xr:uid="{9C40C4B0-E48D-46FB-A860-E672AC3198AB}"/>
    <cellStyle name="Sep. milhar [0] 10 9 2 2" xfId="48353" xr:uid="{0F115630-E836-48AF-85EE-CE837853CBE7}"/>
    <cellStyle name="Sep. milhar [0] 10 90" xfId="7460" xr:uid="{FB60684F-9007-44BF-AC5F-6793A2FC8567}"/>
    <cellStyle name="Sep. milhar [0] 10 90 2" xfId="48333" xr:uid="{C62B74F8-CE4D-406B-B8A0-04AB05E70410}"/>
    <cellStyle name="Sep. milhar [0] 10 90 2 2" xfId="15288" xr:uid="{781604B6-82F7-4021-AB86-D8ADBDD5687C}"/>
    <cellStyle name="Sep. milhar [0] 10 91" xfId="48335" xr:uid="{4F7C49B0-8608-407C-A2BB-BC6F059C1D8F}"/>
    <cellStyle name="Sep. milhar [0] 10 91 2" xfId="48337" xr:uid="{F7D3B9F9-9DBC-463E-AF15-89443DC6E63B}"/>
    <cellStyle name="Sep. milhar [0] 10 91 2 2" xfId="15879" xr:uid="{B645F343-3C97-40A7-B812-A71361B42A72}"/>
    <cellStyle name="Sep. milhar [0] 10 92" xfId="48339" xr:uid="{4E384B8D-E0FA-4453-87AC-73EEE8AE3609}"/>
    <cellStyle name="Sep. milhar [0] 10 92 2" xfId="48341" xr:uid="{FA19385D-E452-45B8-A4CE-75D36F2BBFB9}"/>
    <cellStyle name="Sep. milhar [0] 10 92 2 2" xfId="48343" xr:uid="{02ACDF9E-936E-4E85-80C2-B2DCFA5B3144}"/>
    <cellStyle name="Sep. milhar [0] 10 93" xfId="48345" xr:uid="{B5E22DCF-8457-4299-8E5E-FE85CC0EC538}"/>
    <cellStyle name="Sep. milhar [0] 10 93 2" xfId="48347" xr:uid="{6F09AF29-28A7-4F31-84E2-09251F83C3CE}"/>
    <cellStyle name="Sep. milhar [0] 10 93 2 2" xfId="48349" xr:uid="{E0A65FEB-0E07-41D3-AFC7-0D9C607BFC91}"/>
    <cellStyle name="Sep. milhar [0] 10 94" xfId="48351" xr:uid="{7BDD2AC4-1E0B-4FBF-B9AC-0EBD45D72CAF}"/>
    <cellStyle name="Sep. milhar [0] 10 94 2" xfId="30898" xr:uid="{186DF5C6-1A88-4BF5-B801-67E744F5DED9}"/>
    <cellStyle name="Sep. milhar [0] 10 94 2 2" xfId="32203" xr:uid="{09265641-F518-476B-BBFB-5E3D2F1ADD5A}"/>
    <cellStyle name="Sep. milhar [0] 10 95" xfId="48354" xr:uid="{1F036F83-26F7-4C6E-A5ED-E8CA4E278B08}"/>
    <cellStyle name="Sep. milhar [0] 10 95 2" xfId="48355" xr:uid="{26129598-BEEE-4F7D-AAC9-AE6BA24E7E0B}"/>
    <cellStyle name="Sep. milhar [0] 10 95 2 2" xfId="48356" xr:uid="{7D7F24BD-BEFC-4AB0-AF37-F017E0E445D8}"/>
    <cellStyle name="Sep. milhar [0] 10 96" xfId="48359" xr:uid="{CB24C15E-6FBC-4A10-B51C-11A512C1F14A}"/>
    <cellStyle name="Sep. milhar [0] 10 96 2" xfId="48360" xr:uid="{2BCDB087-B997-423A-A2DE-85B94793AD53}"/>
    <cellStyle name="Sep. milhar [0] 10 96 2 2" xfId="48361" xr:uid="{88D6AF87-A660-4E83-9E61-F5A8BCCF6170}"/>
    <cellStyle name="Sep. milhar [0] 10 97" xfId="48362" xr:uid="{FC1A83DB-8CFB-4524-B1A1-0E922F0ADAAB}"/>
    <cellStyle name="Sep. milhar [0] 10 97 2" xfId="8224" xr:uid="{7A3F6920-70EB-45F6-82AA-00710132FE98}"/>
    <cellStyle name="Sep. milhar [0] 10 97 2 2" xfId="48363" xr:uid="{9CF1F41A-8C40-45B1-93D5-4C8D79D599E2}"/>
    <cellStyle name="Sep. milhar [0] 10 98" xfId="48364" xr:uid="{F3F40ECC-52FA-47EB-8AE3-22064ADCD50E}"/>
    <cellStyle name="Sep. milhar [0] 10 98 2" xfId="48365" xr:uid="{0A1324DC-6D01-4DFB-9FF5-6A0662C6FFED}"/>
    <cellStyle name="Sep. milhar [0] 10 98 2 2" xfId="48366" xr:uid="{9011B937-449F-4192-A964-83F4D5CEDD90}"/>
    <cellStyle name="Sep. milhar [0] 10 99" xfId="14210" xr:uid="{F1BD1C97-F18F-484B-9FF5-96DC3872CE06}"/>
    <cellStyle name="Sep. milhar [0] 10 99 2" xfId="48367" xr:uid="{957F30D0-FF72-4318-AF11-BC58DA68C214}"/>
    <cellStyle name="Sep. milhar [0] 10 99 2 2" xfId="48368" xr:uid="{BAF580BA-8394-40DD-BA0F-024327FD85B3}"/>
    <cellStyle name="Sep. milhar [0] 11" xfId="48369" xr:uid="{303A69E4-8E31-4172-8A10-8E63F29D6B25}"/>
    <cellStyle name="Sep. milhar [0] 11 10" xfId="48370" xr:uid="{C334FFE1-6728-4C13-B757-FC2248931833}"/>
    <cellStyle name="Sep. milhar [0] 11 10 2" xfId="48371" xr:uid="{0B6B8E99-A112-4AE3-86B7-4CF166E04B7C}"/>
    <cellStyle name="Sep. milhar [0] 11 10 2 2" xfId="24152" xr:uid="{AE845E0D-B090-4D19-AB03-70DAE0EB57FB}"/>
    <cellStyle name="Sep. milhar [0] 11 100" xfId="6807" xr:uid="{82268D89-FCA1-43C2-BFC8-9D2442CB6837}"/>
    <cellStyle name="Sep. milhar [0] 11 100 2" xfId="20556" xr:uid="{AD33CF11-AA62-4BC5-A950-A602904B0621}"/>
    <cellStyle name="Sep. milhar [0] 11 100 2 2" xfId="34031" xr:uid="{57F0D310-3DC2-4A3C-9F02-B324CE636820}"/>
    <cellStyle name="Sep. milhar [0] 11 101" xfId="6825" xr:uid="{1C455423-38B2-4E38-9F12-9BE015AD91F8}"/>
    <cellStyle name="Sep. milhar [0] 11 101 2" xfId="20583" xr:uid="{20F5716E-5AF9-4C47-8842-D981C6388DB0}"/>
    <cellStyle name="Sep. milhar [0] 11 101 2 2" xfId="2203" xr:uid="{34D9C013-8F52-4396-85A4-12585D1AC56A}"/>
    <cellStyle name="Sep. milhar [0] 11 102" xfId="9144" xr:uid="{6984415C-F438-4F17-932A-B08A267E36DF}"/>
    <cellStyle name="Sep. milhar [0] 11 102 2" xfId="48372" xr:uid="{40F3E080-60FA-4CB9-BEC0-857C8B8D932A}"/>
    <cellStyle name="Sep. milhar [0] 11 102 2 2" xfId="21326" xr:uid="{30359CAB-5543-47D0-AD87-984051B841E2}"/>
    <cellStyle name="Sep. milhar [0] 11 103" xfId="37766" xr:uid="{44798D99-CEBF-4610-A52D-9461B8B9C081}"/>
    <cellStyle name="Sep. milhar [0] 11 103 2" xfId="3588" xr:uid="{D6EC2A1F-5C98-4694-AA5C-CE3EAFBD0852}"/>
    <cellStyle name="Sep. milhar [0] 11 103 2 2" xfId="23306" xr:uid="{F37B0A49-3221-41DC-A83E-AC2AF214A15D}"/>
    <cellStyle name="Sep. milhar [0] 11 104" xfId="37768" xr:uid="{4F48F56D-618A-4C20-BA29-34A844990ABE}"/>
    <cellStyle name="Sep. milhar [0] 11 104 2" xfId="48373" xr:uid="{6F766A68-EE11-4979-AC6E-FAD7289D43C6}"/>
    <cellStyle name="Sep. milhar [0] 11 104 2 2" xfId="19753" xr:uid="{4B083B0F-C123-4059-9792-FD18153DD111}"/>
    <cellStyle name="Sep. milhar [0] 11 105" xfId="48374" xr:uid="{D2305C36-D81F-4471-8D34-3595E03D20B3}"/>
    <cellStyle name="Sep. milhar [0] 11 105 2" xfId="48376" xr:uid="{A9BB5D9E-CBAC-44E1-940D-C7C144D2BC90}"/>
    <cellStyle name="Sep. milhar [0] 11 105 2 2" xfId="24840" xr:uid="{D2803D4A-A248-4288-81A4-EE6A5706B5B0}"/>
    <cellStyle name="Sep. milhar [0] 11 106" xfId="48378" xr:uid="{449AA5CC-1F18-44DD-87C6-6D6C9C6EEAFD}"/>
    <cellStyle name="Sep. milhar [0] 11 106 2" xfId="48380" xr:uid="{3D9C2F26-0C15-467D-A6BF-0D118FCB1D37}"/>
    <cellStyle name="Sep. milhar [0] 11 106 2 2" xfId="3167" xr:uid="{6FE2E7D8-743A-49EE-B41C-B3A57390E7CC}"/>
    <cellStyle name="Sep. milhar [0] 11 107" xfId="48382" xr:uid="{227BE48B-AD45-43D1-AF81-45159FB0DCB1}"/>
    <cellStyle name="Sep. milhar [0] 11 107 2" xfId="48384" xr:uid="{96BE1046-4A2E-41B0-913B-FE401E7527A3}"/>
    <cellStyle name="Sep. milhar [0] 11 107 2 2" xfId="28442" xr:uid="{317BBCC1-155E-4694-A4B5-3ECAC2D582C9}"/>
    <cellStyle name="Sep. milhar [0] 11 108" xfId="48386" xr:uid="{8110730B-0F8D-4F67-BF88-9C49033C1CD7}"/>
    <cellStyle name="Sep. milhar [0] 11 108 2" xfId="48388" xr:uid="{FF49D04E-0276-48B0-80EC-13DCB488835E}"/>
    <cellStyle name="Sep. milhar [0] 11 108 2 2" xfId="48390" xr:uid="{3540A566-4B3C-49CA-BCB5-13FC44ABE2BE}"/>
    <cellStyle name="Sep. milhar [0] 11 109" xfId="48392" xr:uid="{83AE2673-3CE4-4DEA-8AFD-4EA90FBE57A5}"/>
    <cellStyle name="Sep. milhar [0] 11 109 2" xfId="48394" xr:uid="{AA7BF155-20A6-409B-A4DC-2B96203E9470}"/>
    <cellStyle name="Sep. milhar [0] 11 109 2 2" xfId="48397" xr:uid="{783FF23B-0BCF-4819-B7A2-894C38024D2F}"/>
    <cellStyle name="Sep. milhar [0] 11 11" xfId="14264" xr:uid="{7506403A-5FF0-4DB9-85A8-CC935D7BCA69}"/>
    <cellStyle name="Sep. milhar [0] 11 11 2" xfId="37770" xr:uid="{E8AC9C3B-145D-4FE9-B757-2F7DFBCCA512}"/>
    <cellStyle name="Sep. milhar [0] 11 11 2 2" xfId="24167" xr:uid="{A9B88CD0-F797-425A-B038-D9296D739CEE}"/>
    <cellStyle name="Sep. milhar [0] 11 110" xfId="48375" xr:uid="{C19155F8-6F6F-4701-96A0-72B4A98CFC4D}"/>
    <cellStyle name="Sep. milhar [0] 11 110 2" xfId="48377" xr:uid="{018968A1-88E0-421D-BFD5-7CE2476E3178}"/>
    <cellStyle name="Sep. milhar [0] 11 110 2 2" xfId="24839" xr:uid="{6EF0A98F-CE6B-4256-AC7D-BBADDDBBB9ED}"/>
    <cellStyle name="Sep. milhar [0] 11 111" xfId="48379" xr:uid="{693308EA-95CB-4E76-A9DE-55C7631D2171}"/>
    <cellStyle name="Sep. milhar [0] 11 111 2" xfId="48381" xr:uid="{9F8ED004-1EE3-4275-938E-BA8B9C6BE801}"/>
    <cellStyle name="Sep. milhar [0] 11 111 2 2" xfId="3166" xr:uid="{A591271C-CC39-42CE-BAF2-4AAAFF4FA413}"/>
    <cellStyle name="Sep. milhar [0] 11 112" xfId="48383" xr:uid="{07483D51-2FCB-4446-9BBC-486FB873974F}"/>
    <cellStyle name="Sep. milhar [0] 11 112 2" xfId="48385" xr:uid="{EF9477B7-E667-45BC-8EA0-3E79D0D058C6}"/>
    <cellStyle name="Sep. milhar [0] 11 112 2 2" xfId="28441" xr:uid="{5BC1072E-8B12-4359-9A5C-916B08CCF1B2}"/>
    <cellStyle name="Sep. milhar [0] 11 113" xfId="48387" xr:uid="{EC3C71AB-73C2-447D-A180-67AE5F79633F}"/>
    <cellStyle name="Sep. milhar [0] 11 113 2" xfId="48389" xr:uid="{8845493E-77DA-42B4-9FA4-8A157BDE4A70}"/>
    <cellStyle name="Sep. milhar [0] 11 113 2 2" xfId="48391" xr:uid="{47393313-5CEC-43CF-80D0-C004EC9E8E63}"/>
    <cellStyle name="Sep. milhar [0] 11 114" xfId="48393" xr:uid="{599E9A34-0EC1-4964-861F-DFECF0301A55}"/>
    <cellStyle name="Sep. milhar [0] 11 114 2" xfId="48395" xr:uid="{8F4093C4-988E-4A32-9144-BB3A8D4B426E}"/>
    <cellStyle name="Sep. milhar [0] 11 114 2 2" xfId="48398" xr:uid="{074CD947-DCD0-49C8-B533-51FCC6DD9EA2}"/>
    <cellStyle name="Sep. milhar [0] 11 115" xfId="48399" xr:uid="{85C84DAF-F94F-46FA-84AE-981D56570511}"/>
    <cellStyle name="Sep. milhar [0] 11 115 2" xfId="48401" xr:uid="{86AAC5E0-B183-442E-AE14-1BB9D98885F9}"/>
    <cellStyle name="Sep. milhar [0] 11 115 2 2" xfId="48403" xr:uid="{938C30F9-AA4D-4BDB-9F90-E3ABED6B055B}"/>
    <cellStyle name="Sep. milhar [0] 11 116" xfId="48404" xr:uid="{6C3DBA77-681B-42DB-8B16-B4DE722D8D80}"/>
    <cellStyle name="Sep. milhar [0] 11 116 2" xfId="48407" xr:uid="{8A47261F-FEA7-4E86-B388-09F295577AD3}"/>
    <cellStyle name="Sep. milhar [0] 11 117" xfId="48408" xr:uid="{A6F92BD7-F92D-4F7F-B6D3-12BB90923B94}"/>
    <cellStyle name="Sep. milhar [0] 11 117 2" xfId="48411" xr:uid="{DC52F37C-AC90-464D-A7DF-F6E35B41B30B}"/>
    <cellStyle name="Sep. milhar [0] 11 118" xfId="48412" xr:uid="{30B29CE8-E966-445A-93E3-84093A4F14FA}"/>
    <cellStyle name="Sep. milhar [0] 11 118 2" xfId="48415" xr:uid="{64CABA9C-EC8D-492F-874B-F7755702E03E}"/>
    <cellStyle name="Sep. milhar [0] 11 119" xfId="48416" xr:uid="{981DB6A5-B72A-46F4-83F0-8776FEEBDA66}"/>
    <cellStyle name="Sep. milhar [0] 11 119 2" xfId="48419" xr:uid="{87B39C95-712D-4E23-911B-30D9387C1AB5}"/>
    <cellStyle name="Sep. milhar [0] 11 12" xfId="37775" xr:uid="{6DD5B66F-831D-4025-B1AC-553444F3F32E}"/>
    <cellStyle name="Sep. milhar [0] 11 12 2" xfId="28378" xr:uid="{9E34833A-3ADA-4F99-B29E-0679B22AD627}"/>
    <cellStyle name="Sep. milhar [0] 11 12 2 2" xfId="3454" xr:uid="{A79FA198-11C5-48C1-A971-530DD70CA7A0}"/>
    <cellStyle name="Sep. milhar [0] 11 120" xfId="48400" xr:uid="{9472D3B6-0341-49F4-8501-49F8F3ED21A9}"/>
    <cellStyle name="Sep. milhar [0] 11 120 2" xfId="48402" xr:uid="{8DD63872-3C9D-474C-A5B0-15F579932915}"/>
    <cellStyle name="Sep. milhar [0] 11 121" xfId="48405" xr:uid="{4BF806B5-F907-4B65-8DB0-63A0ADF61035}"/>
    <cellStyle name="Sep. milhar [0] 11 122" xfId="48409" xr:uid="{4E8AE720-86E5-4F7A-9B43-2B5B398CE50B}"/>
    <cellStyle name="Sep. milhar [0] 11 123" xfId="48413" xr:uid="{16415D5A-E54B-4AF8-B684-6483933C567E}"/>
    <cellStyle name="Sep. milhar [0] 11 124" xfId="48417" xr:uid="{6ED94458-41F7-47DB-988E-47A1D62296E3}"/>
    <cellStyle name="Sep. milhar [0] 11 125" xfId="48420" xr:uid="{DE8E31EA-5E2A-4655-94E0-E491A9CE20EA}"/>
    <cellStyle name="Sep. milhar [0] 11 126" xfId="48422" xr:uid="{6DE809A1-D322-4CF0-8DC2-F4EC1A6286FB}"/>
    <cellStyle name="Sep. milhar [0] 11 13" xfId="33314" xr:uid="{6E527377-E6CC-49EC-BC65-56846034ED68}"/>
    <cellStyle name="Sep. milhar [0] 11 13 2" xfId="37777" xr:uid="{B03880B0-9B6E-483D-A0CB-8283795BEE39}"/>
    <cellStyle name="Sep. milhar [0] 11 13 2 2" xfId="5492" xr:uid="{3E143394-47E8-4BC4-94F1-F93482477550}"/>
    <cellStyle name="Sep. milhar [0] 11 14" xfId="33318" xr:uid="{112A6711-3C2C-4549-8AD4-83FFCD3757BF}"/>
    <cellStyle name="Sep. milhar [0] 11 14 2" xfId="37779" xr:uid="{0F43E6CB-AC35-4073-B12D-A12BFA163222}"/>
    <cellStyle name="Sep. milhar [0] 11 14 2 2" xfId="4862" xr:uid="{5932CA81-D95A-4887-B8DE-B68F2B8E6EF1}"/>
    <cellStyle name="Sep. milhar [0] 11 15" xfId="37781" xr:uid="{1B037A17-A7B3-479F-A176-E338E8738C73}"/>
    <cellStyle name="Sep. milhar [0] 11 15 2" xfId="48424" xr:uid="{E3DAAA4F-C7EF-4E0C-B826-0B65F2E31472}"/>
    <cellStyle name="Sep. milhar [0] 11 15 2 2" xfId="13316" xr:uid="{F6DC5293-7913-4C2F-974B-7F6703856B41}"/>
    <cellStyle name="Sep. milhar [0] 11 16" xfId="37346" xr:uid="{6F97B970-E765-40DC-B453-57A0916C3632}"/>
    <cellStyle name="Sep. milhar [0] 11 16 2" xfId="48426" xr:uid="{02C77919-1951-4907-9863-76830FBB369C}"/>
    <cellStyle name="Sep. milhar [0] 11 16 2 2" xfId="12584" xr:uid="{37C0A658-9CF5-4FCF-A430-48F805F20241}"/>
    <cellStyle name="Sep. milhar [0] 11 17" xfId="37350" xr:uid="{C7733064-2B45-464B-8929-444E9D55DABC}"/>
    <cellStyle name="Sep. milhar [0] 11 17 2" xfId="28458" xr:uid="{8C15609E-7B5C-4B9C-A04F-44CC1B420A78}"/>
    <cellStyle name="Sep. milhar [0] 11 17 2 2" xfId="28461" xr:uid="{3EB0039D-6DB4-49F8-937A-1B62BE02BA9D}"/>
    <cellStyle name="Sep. milhar [0] 11 18" xfId="37784" xr:uid="{69817AAA-76EA-46A6-B7DB-2A3773AE2DDB}"/>
    <cellStyle name="Sep. milhar [0] 11 18 2" xfId="48428" xr:uid="{23C482F6-E5EA-46DE-8B83-0D2300AF4E1A}"/>
    <cellStyle name="Sep. milhar [0] 11 18 2 2" xfId="13596" xr:uid="{C33DBF43-33E7-4708-99D8-3493A624EB41}"/>
    <cellStyle name="Sep. milhar [0] 11 19" xfId="48430" xr:uid="{0C2CC178-DA24-4DEC-8728-06114E373A81}"/>
    <cellStyle name="Sep. milhar [0] 11 19 2" xfId="48432" xr:uid="{2199E89F-4F9F-4997-A4A9-D6CBDD4E9897}"/>
    <cellStyle name="Sep. milhar [0] 11 19 2 2" xfId="7943" xr:uid="{A7A0598B-4ABE-4DB8-998B-B2DA30DCAC61}"/>
    <cellStyle name="Sep. milhar [0] 11 2" xfId="48434" xr:uid="{E262160B-552F-4B5F-8199-B9EB6EC80CCB}"/>
    <cellStyle name="Sep. milhar [0] 11 2 2" xfId="48435" xr:uid="{9983B5FC-8C49-40F4-BC2B-47102333D9A4}"/>
    <cellStyle name="Sep. milhar [0] 11 2 2 2" xfId="48436" xr:uid="{18BC59B6-A72C-4C48-91FB-FBE1F912E269}"/>
    <cellStyle name="Sep. milhar [0] 11 20" xfId="37782" xr:uid="{4D7CECC0-C6C4-45E0-830E-5290B996D076}"/>
    <cellStyle name="Sep. milhar [0] 11 20 2" xfId="48425" xr:uid="{A26ACA9B-F579-4B1C-BC37-75AFABFF02B6}"/>
    <cellStyle name="Sep. milhar [0] 11 20 2 2" xfId="13317" xr:uid="{6A116B42-0A8D-4FE0-AD76-5419E656078F}"/>
    <cellStyle name="Sep. milhar [0] 11 21" xfId="37347" xr:uid="{FBDDAE5C-A135-4330-BC22-D7EBC540824D}"/>
    <cellStyle name="Sep. milhar [0] 11 21 2" xfId="48427" xr:uid="{E9C7E26B-0B8A-46E3-8236-450E61D5A4AA}"/>
    <cellStyle name="Sep. milhar [0] 11 21 2 2" xfId="12585" xr:uid="{4DA0DE84-EF0C-4CB7-809E-69AACCFCF817}"/>
    <cellStyle name="Sep. milhar [0] 11 22" xfId="37351" xr:uid="{D27D9671-E9DC-4614-B164-57CBE5B9F82B}"/>
    <cellStyle name="Sep. milhar [0] 11 22 2" xfId="28457" xr:uid="{982246E6-951C-40E3-9C2B-82A73B00B8EF}"/>
    <cellStyle name="Sep. milhar [0] 11 22 2 2" xfId="28460" xr:uid="{09608A96-280B-4B89-8D09-223A74AAF53B}"/>
    <cellStyle name="Sep. milhar [0] 11 23" xfId="37785" xr:uid="{3382322A-E05A-4131-9B0A-36CACCBF2369}"/>
    <cellStyle name="Sep. milhar [0] 11 23 2" xfId="48429" xr:uid="{8D5EDAD7-A602-4EB5-ADD0-AFFC02ACECB8}"/>
    <cellStyle name="Sep. milhar [0] 11 23 2 2" xfId="13597" xr:uid="{10C80DA2-A6AA-4947-B3C3-1E99C7B42A10}"/>
    <cellStyle name="Sep. milhar [0] 11 24" xfId="48431" xr:uid="{C475E480-0DCD-4E4C-B746-3F3824CE9B13}"/>
    <cellStyle name="Sep. milhar [0] 11 24 2" xfId="48433" xr:uid="{EF38CFF5-A15F-48B6-A82A-7EC53A4FDC23}"/>
    <cellStyle name="Sep. milhar [0] 11 24 2 2" xfId="7942" xr:uid="{D1BE0A1D-32A0-413F-9807-F6E93C4C9CCA}"/>
    <cellStyle name="Sep. milhar [0] 11 25" xfId="20381" xr:uid="{5AECAAF9-4C20-40CE-88DD-17AD638AC035}"/>
    <cellStyle name="Sep. milhar [0] 11 25 2" xfId="48437" xr:uid="{D546DCBE-4A88-492F-B19E-F9156EBDA64B}"/>
    <cellStyle name="Sep. milhar [0] 11 25 2 2" xfId="48439" xr:uid="{0539BB89-BD88-45BA-ABEB-7A0DA027D08E}"/>
    <cellStyle name="Sep. milhar [0] 11 26" xfId="48441" xr:uid="{889C5AE0-9D21-4298-AE63-B74D3B2875B3}"/>
    <cellStyle name="Sep. milhar [0] 11 26 2" xfId="2151" xr:uid="{51F68F0D-AF40-4CDB-94DC-E89A7C263702}"/>
    <cellStyle name="Sep. milhar [0] 11 26 2 2" xfId="48443" xr:uid="{A4AFF760-B9CE-44B2-9C90-D50C911357A5}"/>
    <cellStyle name="Sep. milhar [0] 11 27" xfId="48445" xr:uid="{569A399C-9A7F-4059-ACC5-8019C82BA106}"/>
    <cellStyle name="Sep. milhar [0] 11 27 2" xfId="28494" xr:uid="{82AE1F40-1A80-40EA-9E5D-0CAAB4A4A4FE}"/>
    <cellStyle name="Sep. milhar [0] 11 27 2 2" xfId="48447" xr:uid="{BEB22305-3AB3-48C6-BAE3-E306D3EF211A}"/>
    <cellStyle name="Sep. milhar [0] 11 28" xfId="48449" xr:uid="{CA35F1E0-D934-4B69-942B-FB1044C0921E}"/>
    <cellStyle name="Sep. milhar [0] 11 28 2" xfId="48451" xr:uid="{B4D66C5C-FEC6-4F36-BD61-6BFBB9B0D462}"/>
    <cellStyle name="Sep. milhar [0] 11 28 2 2" xfId="43151" xr:uid="{AB2FEBE2-2C21-4471-9D5D-391098AF6CE8}"/>
    <cellStyle name="Sep. milhar [0] 11 29" xfId="48453" xr:uid="{F5014500-B41C-4EE0-AE87-F00F1A0F6117}"/>
    <cellStyle name="Sep. milhar [0] 11 29 2" xfId="2001" xr:uid="{4F3A43F0-9CE2-454F-AC4E-B75B2D35CF0A}"/>
    <cellStyle name="Sep. milhar [0] 11 29 2 2" xfId="12845" xr:uid="{A53E2A2F-F136-4CE9-A3B0-E263DA78BF13}"/>
    <cellStyle name="Sep. milhar [0] 11 3" xfId="48455" xr:uid="{716B1E47-7906-4224-B277-DED495E7B7B2}"/>
    <cellStyle name="Sep. milhar [0] 11 3 2" xfId="48456" xr:uid="{CD80DB85-B38B-4311-995F-BDBD0DBAE7BA}"/>
    <cellStyle name="Sep. milhar [0] 11 3 2 2" xfId="48457" xr:uid="{F9819DD6-7C52-4F69-BA1D-1154A8FAE6EA}"/>
    <cellStyle name="Sep. milhar [0] 11 30" xfId="20380" xr:uid="{26097E09-3E3D-4E88-AA93-DA0655B7E034}"/>
    <cellStyle name="Sep. milhar [0] 11 30 2" xfId="48438" xr:uid="{E6E03E3C-57B4-4004-8E97-14CA337C8305}"/>
    <cellStyle name="Sep. milhar [0] 11 30 2 2" xfId="48440" xr:uid="{4FD8ED19-F255-479C-B579-3D1242D435F7}"/>
    <cellStyle name="Sep. milhar [0] 11 31" xfId="48442" xr:uid="{F30A0CA6-F3FB-4DAF-891D-2A69BEDE4989}"/>
    <cellStyle name="Sep. milhar [0] 11 31 2" xfId="2152" xr:uid="{61934D36-F8BF-403D-9EE4-3DBB9C9C5421}"/>
    <cellStyle name="Sep. milhar [0] 11 31 2 2" xfId="48444" xr:uid="{6958CDD4-CD96-4432-AE87-2D81EB1D430C}"/>
    <cellStyle name="Sep. milhar [0] 11 32" xfId="48446" xr:uid="{E732DB34-655E-48CE-9A59-D1752F1B5247}"/>
    <cellStyle name="Sep. milhar [0] 11 32 2" xfId="28493" xr:uid="{2460FD76-F3CB-469C-B3F5-C6F43FD523EF}"/>
    <cellStyle name="Sep. milhar [0] 11 32 2 2" xfId="48448" xr:uid="{7297C565-35F5-469B-9E9A-B4F91C855048}"/>
    <cellStyle name="Sep. milhar [0] 11 33" xfId="48450" xr:uid="{ACD01D65-333E-4291-A8DE-79A4253EDE2F}"/>
    <cellStyle name="Sep. milhar [0] 11 33 2" xfId="48452" xr:uid="{BE2710EA-173E-4CCF-BC30-6649BA273CB6}"/>
    <cellStyle name="Sep. milhar [0] 11 33 2 2" xfId="43152" xr:uid="{0CDFC44E-1704-4019-BF3D-7E4BE970D83C}"/>
    <cellStyle name="Sep. milhar [0] 11 34" xfId="48454" xr:uid="{393D0BC4-2547-41D1-AF0F-1004379B7F3B}"/>
    <cellStyle name="Sep. milhar [0] 11 34 2" xfId="2000" xr:uid="{AFC8934F-1197-4267-9223-921C6312E29E}"/>
    <cellStyle name="Sep. milhar [0] 11 34 2 2" xfId="12846" xr:uid="{7D7117E2-D721-48CC-BC3C-C41EFB2D608F}"/>
    <cellStyle name="Sep. milhar [0] 11 35" xfId="48458" xr:uid="{2A0AB274-8666-4BF2-A381-9D6E4E0380BA}"/>
    <cellStyle name="Sep. milhar [0] 11 35 2" xfId="3762" xr:uid="{0178A3AE-3A8B-4C73-8041-AD4EFD9F3D2E}"/>
    <cellStyle name="Sep. milhar [0] 11 35 2 2" xfId="24307" xr:uid="{3ADE6DE8-D14B-48E3-B0EA-1FA1AEDB0F87}"/>
    <cellStyle name="Sep. milhar [0] 11 36" xfId="48460" xr:uid="{F79F07C9-4F3E-4663-8A13-AF9A0AB46EFA}"/>
    <cellStyle name="Sep. milhar [0] 11 36 2" xfId="3839" xr:uid="{475B4AC7-ED72-40CC-8655-3A26F371C00E}"/>
    <cellStyle name="Sep. milhar [0] 11 36 2 2" xfId="24400" xr:uid="{8B9B0DE7-2813-4226-A52C-3296ED24FBB4}"/>
    <cellStyle name="Sep. milhar [0] 11 37" xfId="48462" xr:uid="{8348D3B6-3F6F-4E71-9B5D-5D74DFAAAB9C}"/>
    <cellStyle name="Sep. milhar [0] 11 37 2" xfId="3947" xr:uid="{F889FE3E-9B07-42EC-9358-20CD066EC0E0}"/>
    <cellStyle name="Sep. milhar [0] 11 37 2 2" xfId="24469" xr:uid="{84997520-BE5C-4170-8891-D3B1FC3C20BB}"/>
    <cellStyle name="Sep. milhar [0] 11 38" xfId="48464" xr:uid="{DF7CE6C7-995D-47FE-B8CA-834ABBFBD8FF}"/>
    <cellStyle name="Sep. milhar [0] 11 38 2" xfId="12325" xr:uid="{61D8DE38-B992-45F9-B0C1-829BC93DBD67}"/>
    <cellStyle name="Sep. milhar [0] 11 38 2 2" xfId="24574" xr:uid="{5E9CAB97-9977-4268-A01C-BEAC0092D545}"/>
    <cellStyle name="Sep. milhar [0] 11 39" xfId="48466" xr:uid="{AD9BE38A-1B35-48CA-9BD0-3158FBC1C3CF}"/>
    <cellStyle name="Sep. milhar [0] 11 39 2" xfId="18565" xr:uid="{DE3745B4-84F4-4364-9654-DCD6367839D9}"/>
    <cellStyle name="Sep. milhar [0] 11 39 2 2" xfId="10723" xr:uid="{ADB2CD30-589B-4737-A08A-51668F2F9FAD}"/>
    <cellStyle name="Sep. milhar [0] 11 4" xfId="48468" xr:uid="{599BC301-D6A6-4566-99C4-2E5604F0F919}"/>
    <cellStyle name="Sep. milhar [0] 11 4 2" xfId="26968" xr:uid="{5621A0C5-81DF-420B-BA40-EE78E08C6D77}"/>
    <cellStyle name="Sep. milhar [0] 11 4 2 2" xfId="48469" xr:uid="{5A1EB834-F1E3-4E3F-814C-4AAF4C12DCCA}"/>
    <cellStyle name="Sep. milhar [0] 11 40" xfId="48459" xr:uid="{26AF572A-B61C-4FE5-B0C9-84B11EB19DFA}"/>
    <cellStyle name="Sep. milhar [0] 11 40 2" xfId="3763" xr:uid="{CD5F6B2A-BC4B-417D-9F2C-6EDA8DAAAF09}"/>
    <cellStyle name="Sep. milhar [0] 11 40 2 2" xfId="24306" xr:uid="{F48E9DD7-D98E-4355-96ED-7091B550485F}"/>
    <cellStyle name="Sep. milhar [0] 11 41" xfId="48461" xr:uid="{19811D8C-0165-4148-80CB-886E16F0E684}"/>
    <cellStyle name="Sep. milhar [0] 11 41 2" xfId="3840" xr:uid="{CE725C7D-A935-439E-A09B-CD8EC3069255}"/>
    <cellStyle name="Sep. milhar [0] 11 41 2 2" xfId="24399" xr:uid="{3F8F07EF-C6DC-48BB-B98A-F253B0EBF895}"/>
    <cellStyle name="Sep. milhar [0] 11 42" xfId="48463" xr:uid="{164552C4-21A3-48A1-A865-E0D3D8ADCD1B}"/>
    <cellStyle name="Sep. milhar [0] 11 42 2" xfId="3948" xr:uid="{7FFACA0A-193E-4D73-B133-7330F66EA414}"/>
    <cellStyle name="Sep. milhar [0] 11 42 2 2" xfId="24468" xr:uid="{9516D7FD-F402-43A6-B76B-FE752B4200C7}"/>
    <cellStyle name="Sep. milhar [0] 11 43" xfId="48465" xr:uid="{5AA5FBF7-FB94-4C63-B81C-643FB5432BCF}"/>
    <cellStyle name="Sep. milhar [0] 11 43 2" xfId="12326" xr:uid="{E84CA94E-3296-4BDA-B3D4-13FF41726886}"/>
    <cellStyle name="Sep. milhar [0] 11 43 2 2" xfId="24573" xr:uid="{BC692F99-910E-4CD2-BF8D-21D08B818060}"/>
    <cellStyle name="Sep. milhar [0] 11 44" xfId="48467" xr:uid="{588EF161-2D75-45B8-ACD4-7C9D354A3472}"/>
    <cellStyle name="Sep. milhar [0] 11 44 2" xfId="18564" xr:uid="{94B44AF2-27DB-431A-8766-98EC03A3718D}"/>
    <cellStyle name="Sep. milhar [0] 11 44 2 2" xfId="10724" xr:uid="{5120003E-7998-4CD3-9392-97F93494837C}"/>
    <cellStyle name="Sep. milhar [0] 11 45" xfId="48470" xr:uid="{838A5038-8E08-4EDB-BDB9-FAE4AD43D331}"/>
    <cellStyle name="Sep. milhar [0] 11 45 2" xfId="18574" xr:uid="{FC4AA8B9-E7D3-4EDB-B0DB-2907516B8BB3}"/>
    <cellStyle name="Sep. milhar [0] 11 45 2 2" xfId="22800" xr:uid="{0AECE246-A6CA-4A7E-B42F-709C2E914828}"/>
    <cellStyle name="Sep. milhar [0] 11 46" xfId="48472" xr:uid="{D9EDC9DB-A6BB-4AF5-BBA0-8EC2F7BB1ECA}"/>
    <cellStyle name="Sep. milhar [0] 11 46 2" xfId="10343" xr:uid="{6D0A6141-00C6-4C6A-BC64-66F1239044C0}"/>
    <cellStyle name="Sep. milhar [0] 11 46 2 2" xfId="22952" xr:uid="{4E4CC608-7A12-416E-AC57-9F7418DB0D58}"/>
    <cellStyle name="Sep. milhar [0] 11 47" xfId="48474" xr:uid="{FF1DF2AA-CB1E-4767-A8DE-FB85AFC6CF3C}"/>
    <cellStyle name="Sep. milhar [0] 11 47 2" xfId="24713" xr:uid="{A0E6F989-A12F-45DB-B1E7-D30B5B0F5897}"/>
    <cellStyle name="Sep. milhar [0] 11 47 2 2" xfId="23080" xr:uid="{EC12D24C-2546-4667-B294-A9F53CDD56F4}"/>
    <cellStyle name="Sep. milhar [0] 11 48" xfId="48476" xr:uid="{20A8BF84-853E-422E-9C55-B48C7005EBFD}"/>
    <cellStyle name="Sep. milhar [0] 11 48 2" xfId="24738" xr:uid="{8BBACDC7-AA53-44D0-961F-D9053D609A84}"/>
    <cellStyle name="Sep. milhar [0] 11 48 2 2" xfId="23184" xr:uid="{6523D26D-1391-4AAB-B836-E5A7FA8AB84F}"/>
    <cellStyle name="Sep. milhar [0] 11 49" xfId="48478" xr:uid="{E5B6ABC1-92C6-4A4E-BEE2-D81FFE4F17A0}"/>
    <cellStyle name="Sep. milhar [0] 11 49 2" xfId="48480" xr:uid="{1706ED9D-8508-4116-8EDF-F59A6A80DCA4}"/>
    <cellStyle name="Sep. milhar [0] 11 49 2 2" xfId="17568" xr:uid="{37C52BC4-6DE3-4D3B-A3AE-6406DDAE0A3B}"/>
    <cellStyle name="Sep. milhar [0] 11 5" xfId="39929" xr:uid="{ABA62E38-8592-4B70-8E6C-4379244F1BA4}"/>
    <cellStyle name="Sep. milhar [0] 11 5 2" xfId="23500" xr:uid="{CDE5F128-8FB9-48C9-A0C1-3D8146332B7B}"/>
    <cellStyle name="Sep. milhar [0] 11 5 2 2" xfId="48482" xr:uid="{4DCC73E9-BAF9-4447-85C8-0A7836A30A97}"/>
    <cellStyle name="Sep. milhar [0] 11 50" xfId="48471" xr:uid="{D7CFAA3C-34CC-4F6B-9EE9-AB2D3835B9E1}"/>
    <cellStyle name="Sep. milhar [0] 11 50 2" xfId="18573" xr:uid="{DF409FFA-7235-4248-997A-15D0A751CC79}"/>
    <cellStyle name="Sep. milhar [0] 11 50 2 2" xfId="22799" xr:uid="{C39E5061-95F8-4DC6-BDB4-F8DF0744798E}"/>
    <cellStyle name="Sep. milhar [0] 11 51" xfId="48473" xr:uid="{343877D6-3680-40C5-8E1B-71CF5DBB791F}"/>
    <cellStyle name="Sep. milhar [0] 11 51 2" xfId="10344" xr:uid="{BA7263EA-A06C-400E-A18A-F0F67406149A}"/>
    <cellStyle name="Sep. milhar [0] 11 51 2 2" xfId="22951" xr:uid="{83B16AFA-632C-49FE-AC8B-B6DB81A45F1E}"/>
    <cellStyle name="Sep. milhar [0] 11 52" xfId="48475" xr:uid="{A87B3917-5B5A-48CD-8702-59C6063A81CA}"/>
    <cellStyle name="Sep. milhar [0] 11 52 2" xfId="24712" xr:uid="{FD0C94F7-67F1-4BBA-80FC-603BCA456E0B}"/>
    <cellStyle name="Sep. milhar [0] 11 52 2 2" xfId="23079" xr:uid="{D308ABF7-B8FF-4256-BB3F-4AF24354A34A}"/>
    <cellStyle name="Sep. milhar [0] 11 53" xfId="48477" xr:uid="{310D20B9-539A-4419-8035-964C24B8C9B4}"/>
    <cellStyle name="Sep. milhar [0] 11 53 2" xfId="24737" xr:uid="{5CA34D38-88F9-4A5A-8CA1-B18BB0D3D78B}"/>
    <cellStyle name="Sep. milhar [0] 11 53 2 2" xfId="23183" xr:uid="{FD1CC73B-4C18-4771-B814-6131598D14AE}"/>
    <cellStyle name="Sep. milhar [0] 11 54" xfId="48479" xr:uid="{EB0402D9-BDB8-43F8-BC13-C5CEC685064D}"/>
    <cellStyle name="Sep. milhar [0] 11 54 2" xfId="48481" xr:uid="{69CAE6BB-C2A3-4156-89C0-A2108AF1A92E}"/>
    <cellStyle name="Sep. milhar [0] 11 54 2 2" xfId="17569" xr:uid="{997DE577-3A2E-4AF2-98B2-1B746C46F039}"/>
    <cellStyle name="Sep. milhar [0] 11 55" xfId="48483" xr:uid="{3DA3157E-0D26-4F97-8380-F1A529CB78AC}"/>
    <cellStyle name="Sep. milhar [0] 11 55 2" xfId="48485" xr:uid="{1270E9B8-6EF1-4ABF-9C58-C987CD2668B8}"/>
    <cellStyle name="Sep. milhar [0] 11 55 2 2" xfId="22760" xr:uid="{12A18CE0-356A-4081-AD19-C871C98AE003}"/>
    <cellStyle name="Sep. milhar [0] 11 56" xfId="3079" xr:uid="{D41514D3-BDAE-4998-B6AC-DEA7CBBB86B8}"/>
    <cellStyle name="Sep. milhar [0] 11 56 2" xfId="37814" xr:uid="{61E51788-B7D9-4598-B824-B247B077A1D7}"/>
    <cellStyle name="Sep. milhar [0] 11 56 2 2" xfId="24276" xr:uid="{A473E855-E099-49DE-ACDE-7BE1C847AE59}"/>
    <cellStyle name="Sep. milhar [0] 11 57" xfId="37818" xr:uid="{10839178-6053-4631-B240-912D8A00D27D}"/>
    <cellStyle name="Sep. milhar [0] 11 57 2" xfId="28532" xr:uid="{BEA1C0CD-EF81-42D1-9F53-B89B4D3FEBEE}"/>
    <cellStyle name="Sep. milhar [0] 11 57 2 2" xfId="24297" xr:uid="{EE9A854C-AA96-4F88-87AE-5975EA28DBED}"/>
    <cellStyle name="Sep. milhar [0] 11 58" xfId="33325" xr:uid="{7FA9D50E-977F-48B2-B224-A8034BE24F5C}"/>
    <cellStyle name="Sep. milhar [0] 11 58 2" xfId="33539" xr:uid="{2DFA4DEA-4DFB-4390-B9CC-A9613E95B636}"/>
    <cellStyle name="Sep. milhar [0] 11 58 2 2" xfId="47306" xr:uid="{2FACDBA1-E640-4325-B956-6E01713CD67F}"/>
    <cellStyle name="Sep. milhar [0] 11 59" xfId="8711" xr:uid="{49DA0F1C-3E4B-48B0-B191-C07DB133055A}"/>
    <cellStyle name="Sep. milhar [0] 11 59 2" xfId="4167" xr:uid="{522FDE4C-E50C-4550-B5C4-BD7A1E383E51}"/>
    <cellStyle name="Sep. milhar [0] 11 59 2 2" xfId="11490" xr:uid="{492F2E60-A6A3-4AC0-8DBB-FDECEA010774}"/>
    <cellStyle name="Sep. milhar [0] 11 6" xfId="48487" xr:uid="{F3AFDA04-9748-4701-8CC6-D88749875E3D}"/>
    <cellStyle name="Sep. milhar [0] 11 6 2" xfId="19037" xr:uid="{EE7BBF33-9D26-42E6-BC6B-6DABCF2595EC}"/>
    <cellStyle name="Sep. milhar [0] 11 6 2 2" xfId="48488" xr:uid="{48BB72E6-8171-4040-B1B6-D9012588D8C6}"/>
    <cellStyle name="Sep. milhar [0] 11 60" xfId="48484" xr:uid="{C0982C2C-5ED2-4F25-86A7-BB613C85E7C0}"/>
    <cellStyle name="Sep. milhar [0] 11 60 2" xfId="48486" xr:uid="{B835937D-C047-4A06-A65C-68A424E4A9CB}"/>
    <cellStyle name="Sep. milhar [0] 11 60 2 2" xfId="22759" xr:uid="{002276C6-3A6F-4AE9-BA76-896AF39CA5B5}"/>
    <cellStyle name="Sep. milhar [0] 11 61" xfId="3078" xr:uid="{F9A34DB3-F0F4-41A5-9668-1DA195694223}"/>
    <cellStyle name="Sep. milhar [0] 11 61 2" xfId="37815" xr:uid="{FE315A27-B70D-49E2-B3CC-F243DDA44B67}"/>
    <cellStyle name="Sep. milhar [0] 11 61 2 2" xfId="24275" xr:uid="{D618BC6F-B8A1-407B-9D37-BE448DB57401}"/>
    <cellStyle name="Sep. milhar [0] 11 62" xfId="37819" xr:uid="{FD73F307-E27A-48DC-8201-9E164BAE7B8F}"/>
    <cellStyle name="Sep. milhar [0] 11 62 2" xfId="28531" xr:uid="{1003D970-DBE5-490B-B195-FD7B90E50EDC}"/>
    <cellStyle name="Sep. milhar [0] 11 62 2 2" xfId="24296" xr:uid="{55A34D3E-CAA3-4C4E-A6BC-A45A8D845F34}"/>
    <cellStyle name="Sep. milhar [0] 11 63" xfId="33324" xr:uid="{C4DD37E6-CA9B-40A1-B533-A625C28BB213}"/>
    <cellStyle name="Sep. milhar [0] 11 63 2" xfId="33538" xr:uid="{D2FD9BD4-8E01-468C-8EE2-D6405AA06912}"/>
    <cellStyle name="Sep. milhar [0] 11 63 2 2" xfId="47307" xr:uid="{1335AF25-50C1-4F3C-846E-3503C1372266}"/>
    <cellStyle name="Sep. milhar [0] 11 64" xfId="8710" xr:uid="{D3B1F066-B74C-4A48-BBDB-0A803D4BDE85}"/>
    <cellStyle name="Sep. milhar [0] 11 64 2" xfId="4168" xr:uid="{61527BF1-2C61-43BC-BC28-80EBB31CC99C}"/>
    <cellStyle name="Sep. milhar [0] 11 64 2 2" xfId="11491" xr:uid="{36E73628-5074-4900-9966-9363DACFE2B5}"/>
    <cellStyle name="Sep. milhar [0] 11 65" xfId="8724" xr:uid="{759D5BF2-6FBA-4DA8-BCE7-85A6572E1390}"/>
    <cellStyle name="Sep. milhar [0] 11 65 2" xfId="6087" xr:uid="{C45BB8DE-6D06-4C1A-A1C6-C8DFDB3B8324}"/>
    <cellStyle name="Sep. milhar [0] 11 65 2 2" xfId="48489" xr:uid="{1676AF61-6FB2-46C4-835D-4E9EC2DC3322}"/>
    <cellStyle name="Sep. milhar [0] 11 66" xfId="9284" xr:uid="{291123F3-429A-4CCA-87AA-03ED45A4D718}"/>
    <cellStyle name="Sep. milhar [0] 11 66 2" xfId="6101" xr:uid="{1724A1AB-7F63-4F47-83F3-32E5842DBCA9}"/>
    <cellStyle name="Sep. milhar [0] 11 66 2 2" xfId="48491" xr:uid="{C884F27D-9F4D-4495-BEA6-B7547B564BEF}"/>
    <cellStyle name="Sep. milhar [0] 11 67" xfId="2818" xr:uid="{B99DD280-72FC-4020-AD25-154755BFFA94}"/>
    <cellStyle name="Sep. milhar [0] 11 67 2" xfId="1928" xr:uid="{6FB30826-C442-4525-A5B5-A74D72361BFF}"/>
    <cellStyle name="Sep. milhar [0] 11 67 2 2" xfId="48493" xr:uid="{C4084672-E8A8-40E4-8D12-9DA81B0D3605}"/>
    <cellStyle name="Sep. milhar [0] 11 68" xfId="2840" xr:uid="{AB948274-B7F9-4105-AAA3-D20DDDE466E8}"/>
    <cellStyle name="Sep. milhar [0] 11 68 2" xfId="5662" xr:uid="{1890F802-3403-45ED-A894-98A92DA89C85}"/>
    <cellStyle name="Sep. milhar [0] 11 68 2 2" xfId="48495" xr:uid="{95584CDE-0844-416C-AC52-21F57AA5D459}"/>
    <cellStyle name="Sep. milhar [0] 11 69" xfId="6602" xr:uid="{B8DAD24D-C38A-40B3-A41E-3DC47C9C8DDA}"/>
    <cellStyle name="Sep. milhar [0] 11 69 2" xfId="4495" xr:uid="{1022A786-4BEF-46B6-82D0-FA4365BAD62C}"/>
    <cellStyle name="Sep. milhar [0] 11 69 2 2" xfId="38659" xr:uid="{784ACFF6-6AD0-4B88-998E-8B3195C8FAB8}"/>
    <cellStyle name="Sep. milhar [0] 11 7" xfId="48497" xr:uid="{5BA4AE46-8AE1-4697-B914-E39BA98C34FF}"/>
    <cellStyle name="Sep. milhar [0] 11 7 2" xfId="48498" xr:uid="{B4430F1D-808F-414C-8EE5-C0864D971C3E}"/>
    <cellStyle name="Sep. milhar [0] 11 7 2 2" xfId="3277" xr:uid="{AF0A3E63-F1B7-4392-B022-33977D2A0141}"/>
    <cellStyle name="Sep. milhar [0] 11 70" xfId="8723" xr:uid="{830507BA-5085-4EA4-8B8F-A39979D3226E}"/>
    <cellStyle name="Sep. milhar [0] 11 70 2" xfId="6086" xr:uid="{DFB20639-7016-4F8C-A848-A37F67FCEBCD}"/>
    <cellStyle name="Sep. milhar [0] 11 70 2 2" xfId="48490" xr:uid="{D8AB9A5D-9F4D-4C30-BA6E-88955852EE5E}"/>
    <cellStyle name="Sep. milhar [0] 11 71" xfId="9283" xr:uid="{A0764FEC-80E9-4B03-864D-B70347C6C062}"/>
    <cellStyle name="Sep. milhar [0] 11 71 2" xfId="6100" xr:uid="{6D40D010-ACCF-4BED-B885-BD9CE4834F00}"/>
    <cellStyle name="Sep. milhar [0] 11 71 2 2" xfId="48492" xr:uid="{3DA80590-5473-4CE2-AD3C-E092473BCA04}"/>
    <cellStyle name="Sep. milhar [0] 11 72" xfId="2817" xr:uid="{6FFB62E8-96AE-4397-BD69-8EFD38AC8DC7}"/>
    <cellStyle name="Sep. milhar [0] 11 72 2" xfId="1929" xr:uid="{CB183D77-F4A3-4B41-B339-31FCC10DFA5F}"/>
    <cellStyle name="Sep. milhar [0] 11 72 2 2" xfId="48494" xr:uid="{693C8116-F1D3-414C-84DD-458CF815FF34}"/>
    <cellStyle name="Sep. milhar [0] 11 73" xfId="2839" xr:uid="{9E876B33-195D-44C2-B010-682695FB3035}"/>
    <cellStyle name="Sep. milhar [0] 11 73 2" xfId="5661" xr:uid="{504ED8E7-5B49-48ED-B5DA-B4B54D613E4A}"/>
    <cellStyle name="Sep. milhar [0] 11 73 2 2" xfId="48496" xr:uid="{9201CFAB-0913-41A4-A53F-F3184216F263}"/>
    <cellStyle name="Sep. milhar [0] 11 74" xfId="6601" xr:uid="{1ED7DB49-A426-49F2-813D-642A28E28A3F}"/>
    <cellStyle name="Sep. milhar [0] 11 74 2" xfId="4496" xr:uid="{33901FB5-4C17-4667-B239-B4E67F6A1F23}"/>
    <cellStyle name="Sep. milhar [0] 11 74 2 2" xfId="38660" xr:uid="{9466E50C-75FB-4EC5-8380-211F1F2EAC9C}"/>
    <cellStyle name="Sep. milhar [0] 11 75" xfId="8216" xr:uid="{665159F3-60DB-4A77-947A-7D5462ECB1B5}"/>
    <cellStyle name="Sep. milhar [0] 11 75 2" xfId="20385" xr:uid="{EACD5507-5C88-4DDA-B329-BF2438C80E18}"/>
    <cellStyle name="Sep. milhar [0] 11 75 2 2" xfId="48499" xr:uid="{62E1C415-2B58-49F2-A448-BDF121A18015}"/>
    <cellStyle name="Sep. milhar [0] 11 76" xfId="8228" xr:uid="{69EC100B-759C-4622-B00C-D944D28F1C69}"/>
    <cellStyle name="Sep. milhar [0] 11 76 2" xfId="2179" xr:uid="{7C684F4C-ADFD-4B93-B9B6-41527C2CCA41}"/>
    <cellStyle name="Sep. milhar [0] 11 76 2 2" xfId="48501" xr:uid="{3431713B-76A8-457D-8264-55F8F061D993}"/>
    <cellStyle name="Sep. milhar [0] 11 77" xfId="4540" xr:uid="{24EB9370-652D-4251-A5CA-F5CF18CD362A}"/>
    <cellStyle name="Sep. milhar [0] 11 77 2" xfId="48503" xr:uid="{839EA471-01DA-48E6-9FF3-308D418A3284}"/>
    <cellStyle name="Sep. milhar [0] 11 77 2 2" xfId="48505" xr:uid="{FCCDE680-D33D-45BB-AEE0-5667730A057B}"/>
    <cellStyle name="Sep. milhar [0] 11 78" xfId="5976" xr:uid="{7A0EDD90-68AC-47A1-BC71-29A6A3083752}"/>
    <cellStyle name="Sep. milhar [0] 11 78 2" xfId="43746" xr:uid="{DCDE20ED-6A44-4DF6-A105-00A5972B8485}"/>
    <cellStyle name="Sep. milhar [0] 11 78 2 2" xfId="43760" xr:uid="{CE352B0F-669F-41BF-BDBF-E084D9D52DA4}"/>
    <cellStyle name="Sep. milhar [0] 11 79" xfId="48507" xr:uid="{EC06E614-07FC-4A3D-A7C0-CFA1CC7FF373}"/>
    <cellStyle name="Sep. milhar [0] 11 79 2" xfId="44563" xr:uid="{DD2BFA05-27D4-4D54-976F-7AAD70C59E2C}"/>
    <cellStyle name="Sep. milhar [0] 11 79 2 2" xfId="31440" xr:uid="{A144BDEE-AD02-445E-93FA-7C68ED7D8F22}"/>
    <cellStyle name="Sep. milhar [0] 11 8" xfId="48509" xr:uid="{31B5D2A0-34AC-4A91-881D-B55803321019}"/>
    <cellStyle name="Sep. milhar [0] 11 8 2" xfId="9339" xr:uid="{83736B0F-C65F-4F14-85E4-C55B97D5A893}"/>
    <cellStyle name="Sep. milhar [0] 11 8 2 2" xfId="39323" xr:uid="{310A3A25-5BCC-4978-9034-514C4D1CB692}"/>
    <cellStyle name="Sep. milhar [0] 11 80" xfId="8215" xr:uid="{BCF6F88F-8C5A-4C18-9F10-A89B33C1E8BE}"/>
    <cellStyle name="Sep. milhar [0] 11 80 2" xfId="20384" xr:uid="{10179B76-95E7-463A-91F8-54B78049EB6D}"/>
    <cellStyle name="Sep. milhar [0] 11 80 2 2" xfId="48500" xr:uid="{3A8B16CF-E32F-4002-8B18-223AA873E59F}"/>
    <cellStyle name="Sep. milhar [0] 11 81" xfId="8227" xr:uid="{4EFC8321-8C63-4AED-8EBE-26DBAF96302D}"/>
    <cellStyle name="Sep. milhar [0] 11 81 2" xfId="2180" xr:uid="{4404CC3D-408D-441D-99F4-AAA283FA9490}"/>
    <cellStyle name="Sep. milhar [0] 11 81 2 2" xfId="48502" xr:uid="{45AEEC91-7B5B-46E1-9023-FF83929B3CE1}"/>
    <cellStyle name="Sep. milhar [0] 11 82" xfId="4541" xr:uid="{F8FE246C-4E0A-49B9-8B7D-584630202FAE}"/>
    <cellStyle name="Sep. milhar [0] 11 82 2" xfId="48504" xr:uid="{7C61CAE2-CCF9-4D6E-B035-F8CC3AE6860D}"/>
    <cellStyle name="Sep. milhar [0] 11 82 2 2" xfId="48506" xr:uid="{35555158-D475-49E9-87F9-5B22A68D0136}"/>
    <cellStyle name="Sep. milhar [0] 11 83" xfId="5975" xr:uid="{5F0EDC2E-6601-487C-82F2-E356C702BBEC}"/>
    <cellStyle name="Sep. milhar [0] 11 83 2" xfId="43747" xr:uid="{AAD21D5F-86A5-412C-900F-EA1BB3740A3B}"/>
    <cellStyle name="Sep. milhar [0] 11 83 2 2" xfId="43761" xr:uid="{3F1AABA5-1229-4C83-A942-EBB7479E483D}"/>
    <cellStyle name="Sep. milhar [0] 11 84" xfId="48508" xr:uid="{E7110E39-CB94-4BB1-8C63-E48406BFA4DC}"/>
    <cellStyle name="Sep. milhar [0] 11 84 2" xfId="44564" xr:uid="{565ED600-5CAD-4A31-9C0C-6C0E2E29297E}"/>
    <cellStyle name="Sep. milhar [0] 11 84 2 2" xfId="31439" xr:uid="{E7E1F2D0-52B9-46C4-AD9D-AE4EB2174D4F}"/>
    <cellStyle name="Sep. milhar [0] 11 85" xfId="48510" xr:uid="{B1E85336-8344-4CCD-8392-5F2C5D4C4C5E}"/>
    <cellStyle name="Sep. milhar [0] 11 85 2" xfId="48512" xr:uid="{EE3B0D32-EC5A-4AC3-A07A-4D3F2A87D5BB}"/>
    <cellStyle name="Sep. milhar [0] 11 85 2 2" xfId="48514" xr:uid="{468A701B-CDCC-4EE9-9C4C-232D468B1598}"/>
    <cellStyle name="Sep. milhar [0] 11 86" xfId="48516" xr:uid="{6CBCB8E0-A2E7-4016-AEAA-0CC7C3F69BCF}"/>
    <cellStyle name="Sep. milhar [0] 11 86 2" xfId="48518" xr:uid="{974E3442-8C3B-4FFC-B28E-0611A458CAB9}"/>
    <cellStyle name="Sep. milhar [0] 11 86 2 2" xfId="48520" xr:uid="{CDBE7F42-9ACE-40B5-BE6E-112B25E5AF77}"/>
    <cellStyle name="Sep. milhar [0] 11 87" xfId="48522" xr:uid="{42E9E34A-42E2-4603-96FB-BCEB064FFCC2}"/>
    <cellStyle name="Sep. milhar [0] 11 87 2" xfId="48524" xr:uid="{FC3A68DF-8210-4D77-92C4-C9F6997D76F2}"/>
    <cellStyle name="Sep. milhar [0] 11 87 2 2" xfId="48526" xr:uid="{146D4D78-1057-41B9-8D29-5F0422DC8880}"/>
    <cellStyle name="Sep. milhar [0] 11 88" xfId="48528" xr:uid="{8F5B57B1-8BBB-4FA7-9C4C-4365121F29FB}"/>
    <cellStyle name="Sep. milhar [0] 11 88 2" xfId="48530" xr:uid="{64D0F480-8512-4962-A4BB-6FC3F824DA0E}"/>
    <cellStyle name="Sep. milhar [0] 11 88 2 2" xfId="48532" xr:uid="{F974C153-0627-4819-8784-A1ED0B41E5E2}"/>
    <cellStyle name="Sep. milhar [0] 11 89" xfId="48534" xr:uid="{4125E2D0-30BE-4D33-8F45-9B315BB3CB0E}"/>
    <cellStyle name="Sep. milhar [0] 11 89 2" xfId="48536" xr:uid="{A6108235-65F3-422B-B6C5-A7F92480080F}"/>
    <cellStyle name="Sep. milhar [0] 11 89 2 2" xfId="31600" xr:uid="{36D797D9-541B-44DC-81C4-A8B73077C08A}"/>
    <cellStyle name="Sep. milhar [0] 11 9" xfId="48538" xr:uid="{4C5AF59C-C6D8-48DB-BA67-25099E370016}"/>
    <cellStyle name="Sep. milhar [0] 11 9 2" xfId="9376" xr:uid="{DBBB1C0B-C002-4C7E-9747-6CFDBC6AB5B3}"/>
    <cellStyle name="Sep. milhar [0] 11 9 2 2" xfId="48539" xr:uid="{8B3078F6-351D-4763-970A-0281FC48923D}"/>
    <cellStyle name="Sep. milhar [0] 11 90" xfId="48511" xr:uid="{C37A1554-62C5-4418-A782-AE3E560FFEFA}"/>
    <cellStyle name="Sep. milhar [0] 11 90 2" xfId="48513" xr:uid="{F01BCF02-6590-4BC4-8374-C3C0B0C9719B}"/>
    <cellStyle name="Sep. milhar [0] 11 90 2 2" xfId="48515" xr:uid="{96B11ED1-DBAD-459F-AEE3-807F6FC599D7}"/>
    <cellStyle name="Sep. milhar [0] 11 91" xfId="48517" xr:uid="{FCC512AE-8312-4313-80F5-B04D27C0F670}"/>
    <cellStyle name="Sep. milhar [0] 11 91 2" xfId="48519" xr:uid="{34FAB1B3-B728-4E6C-9C3E-7EAD4C63C98F}"/>
    <cellStyle name="Sep. milhar [0] 11 91 2 2" xfId="48521" xr:uid="{FFB6B505-F8D5-42A6-B3D5-F48C2468F15C}"/>
    <cellStyle name="Sep. milhar [0] 11 92" xfId="48523" xr:uid="{705197D8-EE52-4546-BD7D-BD1E0CBC365E}"/>
    <cellStyle name="Sep. milhar [0] 11 92 2" xfId="48525" xr:uid="{CF7D0365-98D8-4000-BA22-30FF3DB1F903}"/>
    <cellStyle name="Sep. milhar [0] 11 92 2 2" xfId="48527" xr:uid="{580C154D-1D71-4AD9-A765-B875D531F348}"/>
    <cellStyle name="Sep. milhar [0] 11 93" xfId="48529" xr:uid="{D1824FF7-B6B5-431C-A28D-9FF25D38C8CD}"/>
    <cellStyle name="Sep. milhar [0] 11 93 2" xfId="48531" xr:uid="{A4E82356-ED94-45FB-A5A4-53C08AA8139E}"/>
    <cellStyle name="Sep. milhar [0] 11 93 2 2" xfId="48533" xr:uid="{619749CB-8CE4-4236-A49A-B027BA18F935}"/>
    <cellStyle name="Sep. milhar [0] 11 94" xfId="48535" xr:uid="{5EC2E84C-4632-486F-A3F7-2E72954D9765}"/>
    <cellStyle name="Sep. milhar [0] 11 94 2" xfId="48537" xr:uid="{83FA36E3-CC20-4DD2-8C50-2EAEC2F04C5D}"/>
    <cellStyle name="Sep. milhar [0] 11 94 2 2" xfId="31599" xr:uid="{707D3B90-42F9-4200-8393-5975D72290C3}"/>
    <cellStyle name="Sep. milhar [0] 11 95" xfId="48540" xr:uid="{3BB94730-8FF8-4B1D-99C9-F083166E538F}"/>
    <cellStyle name="Sep. milhar [0] 11 95 2" xfId="48541" xr:uid="{42091DB6-1250-481C-A388-13BD2D3CDAD5}"/>
    <cellStyle name="Sep. milhar [0] 11 95 2 2" xfId="48542" xr:uid="{CB4BBA49-DE40-4D53-AFFA-A87AAE43E6D5}"/>
    <cellStyle name="Sep. milhar [0] 11 96" xfId="48543" xr:uid="{E5136C58-D517-43CC-A572-D62DED5EA56B}"/>
    <cellStyle name="Sep. milhar [0] 11 96 2" xfId="48544" xr:uid="{028D1EDE-706C-4462-8D93-FEB552149104}"/>
    <cellStyle name="Sep. milhar [0] 11 96 2 2" xfId="48545" xr:uid="{55BFFA96-BAAC-4DBD-8E38-42A03D790B6E}"/>
    <cellStyle name="Sep. milhar [0] 11 97" xfId="31671" xr:uid="{0F9CC2EB-1DF9-4414-9BEF-EBA7C7245D56}"/>
    <cellStyle name="Sep. milhar [0] 11 97 2" xfId="48546" xr:uid="{CE0874E7-F151-4E41-BF50-64F621ACF74E}"/>
    <cellStyle name="Sep. milhar [0] 11 97 2 2" xfId="48547" xr:uid="{E3CADA3C-87E0-4244-9D2A-21D42EF52176}"/>
    <cellStyle name="Sep. milhar [0] 11 98" xfId="48548" xr:uid="{56BAD8E4-DA05-4F98-8E0E-A7C9BD0B5810}"/>
    <cellStyle name="Sep. milhar [0] 11 98 2" xfId="48549" xr:uid="{63E83276-3225-4883-9657-F59D19E4915D}"/>
    <cellStyle name="Sep. milhar [0] 11 98 2 2" xfId="48550" xr:uid="{A84629F7-C7F1-4B4F-B774-77E650BFD195}"/>
    <cellStyle name="Sep. milhar [0] 11 99" xfId="48551" xr:uid="{9E150B3F-9743-4046-8C5F-8FB2427D2777}"/>
    <cellStyle name="Sep. milhar [0] 11 99 2" xfId="48552" xr:uid="{1E2E6CDF-CE68-4E59-A729-B6ED6D2C073F}"/>
    <cellStyle name="Sep. milhar [0] 11 99 2 2" xfId="48553" xr:uid="{FF025D2B-FBF3-4FC3-B39A-D27231D861A9}"/>
    <cellStyle name="Sep. milhar [0] 12" xfId="48554" xr:uid="{C28BDD47-03DC-4511-A369-0F520B57BB54}"/>
    <cellStyle name="Sep. milhar [0] 12 10" xfId="48555" xr:uid="{F0F61CAF-F7E0-42AD-8250-47B6899E3B72}"/>
    <cellStyle name="Sep. milhar [0] 12 10 2" xfId="48556" xr:uid="{AB76489E-533A-488E-8488-83429BF48244}"/>
    <cellStyle name="Sep. milhar [0] 12 11" xfId="37882" xr:uid="{93402432-13F6-4B99-ADA4-063EC9A18439}"/>
    <cellStyle name="Sep. milhar [0] 12 11 2" xfId="5723" xr:uid="{89BF6CF7-D939-425B-A64E-FC479B612C1B}"/>
    <cellStyle name="Sep. milhar [0] 12 12" xfId="37884" xr:uid="{A8A9FB47-F831-4587-B981-BE643086829F}"/>
    <cellStyle name="Sep. milhar [0] 12 12 2" xfId="37888" xr:uid="{0A8331D3-A703-4FC7-B63B-D80CA121E630}"/>
    <cellStyle name="Sep. milhar [0] 12 13" xfId="16449" xr:uid="{572664EA-5F9B-4E83-8913-10C069BB6E70}"/>
    <cellStyle name="Sep. milhar [0] 12 13 2" xfId="45146" xr:uid="{43E89B87-EFF7-4AD7-A562-5F1C82EB50C2}"/>
    <cellStyle name="Sep. milhar [0] 12 14" xfId="16456" xr:uid="{B90E1597-F9E7-43CC-81F5-D66953994719}"/>
    <cellStyle name="Sep. milhar [0] 12 14 2" xfId="48557" xr:uid="{AD766614-05BD-4953-A9A7-E847932F44A5}"/>
    <cellStyle name="Sep. milhar [0] 12 15" xfId="16466" xr:uid="{994EF065-AB4C-415A-92BD-7F99015C4EB8}"/>
    <cellStyle name="Sep. milhar [0] 12 15 2" xfId="48558" xr:uid="{B8297C90-A70C-4BF8-BF2C-F3274563923B}"/>
    <cellStyle name="Sep. milhar [0] 12 16" xfId="16472" xr:uid="{E2385695-B1CC-4E28-9B99-3063669823B3}"/>
    <cellStyle name="Sep. milhar [0] 12 17" xfId="16479" xr:uid="{0E61F4E3-9981-414A-B7B0-387D33B581B6}"/>
    <cellStyle name="Sep. milhar [0] 12 18" xfId="48559" xr:uid="{78736597-AA00-453C-93FB-1BA5C4FF34BA}"/>
    <cellStyle name="Sep. milhar [0] 12 19" xfId="48562" xr:uid="{FE7016F6-BF16-4F01-AD2E-0C83A397FBBA}"/>
    <cellStyle name="Sep. milhar [0] 12 2" xfId="48564" xr:uid="{6EEE0B92-09EC-4DB3-81B0-77B673277E52}"/>
    <cellStyle name="Sep. milhar [0] 12 2 2" xfId="48565" xr:uid="{2D5C8830-BE48-4A6D-94F1-44AD8BE1E61D}"/>
    <cellStyle name="Sep. milhar [0] 12 2 3" xfId="48567" xr:uid="{550ED56E-351F-47F2-B304-F317675D53D0}"/>
    <cellStyle name="Sep. milhar [0] 12 2 4" xfId="48568" xr:uid="{94D767E2-C36E-4CF5-951B-51C28BF47DE0}"/>
    <cellStyle name="Sep. milhar [0] 12 2 5" xfId="48569" xr:uid="{3ACF5C34-2666-4EA8-99D5-528815DC98CE}"/>
    <cellStyle name="Sep. milhar [0] 12 2 6" xfId="48570" xr:uid="{AABFD2E6-B30C-4881-8050-D7DC896DF6BB}"/>
    <cellStyle name="Sep. milhar [0] 12 2 7" xfId="48571" xr:uid="{3916E2C4-CC52-4CDE-9C7B-C8C7F649B7B3}"/>
    <cellStyle name="Sep. milhar [0] 12 20" xfId="16467" xr:uid="{954D57FB-B86B-403D-87B4-4739957B4071}"/>
    <cellStyle name="Sep. milhar [0] 12 21" xfId="16473" xr:uid="{DB1E3C39-73A5-4EF0-872A-7EA4E78166C9}"/>
    <cellStyle name="Sep. milhar [0] 12 22" xfId="16480" xr:uid="{80E8503F-81C4-4F95-9B1E-DDB8DFCCC64B}"/>
    <cellStyle name="Sep. milhar [0] 12 23" xfId="48560" xr:uid="{D1171E3E-76F8-4891-B21E-94A66A1017ED}"/>
    <cellStyle name="Sep. milhar [0] 12 24" xfId="48563" xr:uid="{C882AAD5-5477-4128-B45E-8D4ED7C8140B}"/>
    <cellStyle name="Sep. milhar [0] 12 25" xfId="48572" xr:uid="{666254DD-0902-4076-8928-1C8A1CDE0D40}"/>
    <cellStyle name="Sep. milhar [0] 12 26" xfId="48574" xr:uid="{8BCC8AF8-88B3-4B77-B97F-369469414027}"/>
    <cellStyle name="Sep. milhar [0] 12 27" xfId="48575" xr:uid="{3A1BE5EE-78E9-4060-9BEF-264DC4893DDB}"/>
    <cellStyle name="Sep. milhar [0] 12 28" xfId="48576" xr:uid="{11439BE3-8B95-407D-AE5C-AA7A94FE8730}"/>
    <cellStyle name="Sep. milhar [0] 12 29" xfId="48577" xr:uid="{A48EE28C-5D47-4C7D-B64A-C530FB4548CB}"/>
    <cellStyle name="Sep. milhar [0] 12 3" xfId="48578" xr:uid="{461E0A72-05CA-464E-9C26-161A453CA707}"/>
    <cellStyle name="Sep. milhar [0] 12 3 2" xfId="48579" xr:uid="{CE3808B2-EEA5-427D-BBD7-1FDBD0DD350B}"/>
    <cellStyle name="Sep. milhar [0] 12 3 3" xfId="48581" xr:uid="{87D10533-7A9A-46A6-8CA1-881D01F05848}"/>
    <cellStyle name="Sep. milhar [0] 12 3 4" xfId="48582" xr:uid="{7D99C0A1-584A-4D07-97A3-DF49FFCFF0B7}"/>
    <cellStyle name="Sep. milhar [0] 12 3 5" xfId="30988" xr:uid="{E9925696-0879-4CEE-8B89-6D83BA547DE9}"/>
    <cellStyle name="Sep. milhar [0] 12 3 6" xfId="48583" xr:uid="{0BBFAD20-D450-4244-AE8C-AA344C83E417}"/>
    <cellStyle name="Sep. milhar [0] 12 3 7" xfId="48584" xr:uid="{EE8C531F-924F-40BD-BB33-B2E2AF8407C9}"/>
    <cellStyle name="Sep. milhar [0] 12 30" xfId="48573" xr:uid="{5A1CB264-45F0-4D8B-9F58-B0ED7F59671A}"/>
    <cellStyle name="Sep. milhar [0] 12 4" xfId="48585" xr:uid="{FFB894CB-FD8D-4D81-98EC-E5682100D0B0}"/>
    <cellStyle name="Sep. milhar [0] 12 4 2" xfId="26975" xr:uid="{578AE1D0-84BA-4469-A641-9141B11F6825}"/>
    <cellStyle name="Sep. milhar [0] 12 4 3" xfId="26979" xr:uid="{492B2172-6098-47A0-BACF-DD477B4585BC}"/>
    <cellStyle name="Sep. milhar [0] 12 4 4" xfId="34774" xr:uid="{4857935C-151F-4058-A64F-079202514054}"/>
    <cellStyle name="Sep. milhar [0] 12 4 5" xfId="13985" xr:uid="{8248A7E1-D94D-45FA-A6B9-7B33BEBFE27A}"/>
    <cellStyle name="Sep. milhar [0] 12 4 6" xfId="13992" xr:uid="{259FDAD8-DFF9-4E98-9AC6-BFB752A25A3B}"/>
    <cellStyle name="Sep. milhar [0] 12 4 7" xfId="9876" xr:uid="{BBB33D46-A64A-4CDA-BE6F-B27517E49FBB}"/>
    <cellStyle name="Sep. milhar [0] 12 5" xfId="39934" xr:uid="{7FD7F399-A53A-437F-9A02-BA38F865FEA1}"/>
    <cellStyle name="Sep. milhar [0] 12 5 2" xfId="26985" xr:uid="{A0E69AD0-9BF6-4486-91C5-C3978BEE9BCE}"/>
    <cellStyle name="Sep. milhar [0] 12 5 3" xfId="26989" xr:uid="{CDEABD74-60EE-4C96-9908-2FD6498FD4D6}"/>
    <cellStyle name="Sep. milhar [0] 12 5 4" xfId="48586" xr:uid="{18A05D48-61D4-436F-8BDC-FCE8003C7EB3}"/>
    <cellStyle name="Sep. milhar [0] 12 5 5" xfId="2075" xr:uid="{13E6A78C-3D87-4E25-8A30-853588F17668}"/>
    <cellStyle name="Sep. milhar [0] 12 5 6" xfId="1503" xr:uid="{B05A6786-8EFB-4640-A63E-E1EDCCD0FF7A}"/>
    <cellStyle name="Sep. milhar [0] 12 5 7" xfId="2108" xr:uid="{40AFA9D8-BE30-484B-8093-A149E75B0CCD}"/>
    <cellStyle name="Sep. milhar [0] 12 6" xfId="48587" xr:uid="{F4281A26-645D-4B2C-87C0-513C1C419568}"/>
    <cellStyle name="Sep. milhar [0] 12 6 2" xfId="19109" xr:uid="{7E7AC1B2-61E8-4011-8AB4-AE4719343D5D}"/>
    <cellStyle name="Sep. milhar [0] 12 6 3" xfId="19118" xr:uid="{C8F9DB7F-8693-4487-A08A-CEE8BA243E77}"/>
    <cellStyle name="Sep. milhar [0] 12 6 4" xfId="48588" xr:uid="{92FF77B6-D0CA-4F0F-B8BF-27A5304209AA}"/>
    <cellStyle name="Sep. milhar [0] 12 6 5" xfId="2162" xr:uid="{A96BD004-3CCB-4130-8204-FD41E4E44BE7}"/>
    <cellStyle name="Sep. milhar [0] 12 6 6" xfId="2185" xr:uid="{B4FC7C3D-66FD-4849-93E0-03DC122E2029}"/>
    <cellStyle name="Sep. milhar [0] 12 6 7" xfId="2199" xr:uid="{3A9AD601-C65E-43FC-B7A4-02EE5B8F584B}"/>
    <cellStyle name="Sep. milhar [0] 12 7" xfId="48589" xr:uid="{FC08F4E4-EFF8-408A-845B-FDF3A9AFA861}"/>
    <cellStyle name="Sep. milhar [0] 12 7 2" xfId="39052" xr:uid="{B5C87C9A-BAF5-4796-A9FD-D407467A041C}"/>
    <cellStyle name="Sep. milhar [0] 12 8" xfId="35324" xr:uid="{C7F62804-FA9F-4E2A-B20F-D262A0467371}"/>
    <cellStyle name="Sep. milhar [0] 12 8 2" xfId="9572" xr:uid="{33C61F1A-FC8E-4D0D-8421-393D62646AB0}"/>
    <cellStyle name="Sep. milhar [0] 12 9" xfId="48005" xr:uid="{711AF43D-58F2-499A-8D48-AD7FBFF97942}"/>
    <cellStyle name="Sep. milhar [0] 12 9 2" xfId="9625" xr:uid="{D0B35E7F-AE40-443A-949E-0F83468F4F2C}"/>
    <cellStyle name="Sep. milhar [0] 13" xfId="48590" xr:uid="{111E546D-FE3B-497A-A813-6313662ACF51}"/>
    <cellStyle name="Sep. milhar [0] 13 10" xfId="48591" xr:uid="{59A526E1-6B67-4031-8FC0-F5B069D636B0}"/>
    <cellStyle name="Sep. milhar [0] 13 10 2" xfId="1643" xr:uid="{C5F7717C-966E-4EDB-9535-AC9D345F99AB}"/>
    <cellStyle name="Sep. milhar [0] 13 11" xfId="37956" xr:uid="{80B59845-CEAC-41BB-A09B-366A2F999162}"/>
    <cellStyle name="Sep. milhar [0] 13 11 2" xfId="10201" xr:uid="{D942AD1A-9254-464C-9DC5-F9CDA34D8F65}"/>
    <cellStyle name="Sep. milhar [0] 13 12" xfId="48592" xr:uid="{F08B9224-E6B7-459C-A372-35EEA69A1D83}"/>
    <cellStyle name="Sep. milhar [0] 13 12 2" xfId="32255" xr:uid="{F5240EA4-3154-4490-8FAC-733FAE749F0F}"/>
    <cellStyle name="Sep. milhar [0] 13 13" xfId="48593" xr:uid="{8121EBBD-27C3-48B2-95CF-A31D5CC20032}"/>
    <cellStyle name="Sep. milhar [0] 13 13 2" xfId="32281" xr:uid="{A881256B-069F-459A-9A81-9B382EEA4D4C}"/>
    <cellStyle name="Sep. milhar [0] 13 14" xfId="48594" xr:uid="{668C154F-EB2B-4241-AF16-05C5F3219A9D}"/>
    <cellStyle name="Sep. milhar [0] 13 14 2" xfId="32303" xr:uid="{6F594CB0-9B98-4881-A13E-871BF88CC614}"/>
    <cellStyle name="Sep. milhar [0] 13 15" xfId="48595" xr:uid="{006FB171-F341-4869-AA10-8A9B5A853E8B}"/>
    <cellStyle name="Sep. milhar [0] 13 15 2" xfId="17486" xr:uid="{4FB88CC5-A77E-4E73-B859-56E0628647FC}"/>
    <cellStyle name="Sep. milhar [0] 13 16" xfId="48597" xr:uid="{5FC44847-3D23-41C9-BF04-F0504DEDBDE6}"/>
    <cellStyle name="Sep. milhar [0] 13 17" xfId="34983" xr:uid="{77EF5B66-FB54-4C03-BE77-8B091EDE5C1A}"/>
    <cellStyle name="Sep. milhar [0] 13 18" xfId="48599" xr:uid="{0254D633-A728-41D0-93F5-079F190992C9}"/>
    <cellStyle name="Sep. milhar [0] 13 19" xfId="48601" xr:uid="{B42599CB-70B5-4EAF-8D04-83354D59F03E}"/>
    <cellStyle name="Sep. milhar [0] 13 2" xfId="26711" xr:uid="{1C03D48C-F661-4AFC-9C97-CC495600DE75}"/>
    <cellStyle name="Sep. milhar [0] 13 2 2" xfId="32663" xr:uid="{5C625721-3131-454B-B1FE-C6543EC29A33}"/>
    <cellStyle name="Sep. milhar [0] 13 2 3" xfId="28411" xr:uid="{2E5FC92D-9C77-49B7-BD04-E3AE7A1DA140}"/>
    <cellStyle name="Sep. milhar [0] 13 2 4" xfId="32665" xr:uid="{877C9A47-AD9C-4B25-9C35-EFBCBF355B37}"/>
    <cellStyle name="Sep. milhar [0] 13 2 5" xfId="48603" xr:uid="{E4AECB60-C311-4505-8663-E87FA8277A9B}"/>
    <cellStyle name="Sep. milhar [0] 13 2 6" xfId="48604" xr:uid="{366A1718-C364-427A-BF5A-9C18D4275B10}"/>
    <cellStyle name="Sep. milhar [0] 13 2 7" xfId="48605" xr:uid="{C4CD9B24-B8D0-45BE-A9BB-81601C1E9A8E}"/>
    <cellStyle name="Sep. milhar [0] 13 20" xfId="48596" xr:uid="{377C885C-2744-4A84-B0B1-5CEE96657897}"/>
    <cellStyle name="Sep. milhar [0] 13 21" xfId="48598" xr:uid="{5F2D5E51-F31A-4F2A-BB2E-F05AC9D1799A}"/>
    <cellStyle name="Sep. milhar [0] 13 22" xfId="34984" xr:uid="{4972D577-4E27-4D29-9DAB-AD6CBA5F5A4B}"/>
    <cellStyle name="Sep. milhar [0] 13 23" xfId="48600" xr:uid="{AB5F2583-5322-4EF3-AA16-61CEF50AF0D9}"/>
    <cellStyle name="Sep. milhar [0] 13 24" xfId="48602" xr:uid="{F037BF4E-D7C9-4E94-A5DB-602E205326FC}"/>
    <cellStyle name="Sep. milhar [0] 13 25" xfId="48606" xr:uid="{24B9B6DB-3C7B-4869-8280-2FE67BC4B980}"/>
    <cellStyle name="Sep. milhar [0] 13 26" xfId="22505" xr:uid="{CBC30E4B-88FE-4D71-A640-0B00386CA8A6}"/>
    <cellStyle name="Sep. milhar [0] 13 27" xfId="5482" xr:uid="{C0901E0D-0717-4CCE-9EE1-E4C6EAC13EA6}"/>
    <cellStyle name="Sep. milhar [0] 13 28" xfId="48608" xr:uid="{C0DD6594-7A90-4D25-89A0-F5B49180A5A0}"/>
    <cellStyle name="Sep. milhar [0] 13 29" xfId="48609" xr:uid="{19CAD7E9-917E-4705-932A-E84E7561055A}"/>
    <cellStyle name="Sep. milhar [0] 13 3" xfId="48610" xr:uid="{2561444B-71ED-4440-9EFB-067F1795D614}"/>
    <cellStyle name="Sep. milhar [0] 13 3 2" xfId="48613" xr:uid="{DCAD41B4-33D8-408F-9BB9-B34355BC4DB0}"/>
    <cellStyle name="Sep. milhar [0] 13 3 3" xfId="48616" xr:uid="{EBFD7173-D927-4B25-A338-2962558DFDA0}"/>
    <cellStyle name="Sep. milhar [0] 13 3 4" xfId="43014" xr:uid="{E072B6E7-1E64-43F5-9E9A-48655B9D867D}"/>
    <cellStyle name="Sep. milhar [0] 13 3 5" xfId="30997" xr:uid="{B25AD4F4-3E1E-4E9F-B5DD-D5D4683DD3D5}"/>
    <cellStyle name="Sep. milhar [0] 13 3 6" xfId="48617" xr:uid="{BCE91028-757B-4405-AB6C-5A16BD6EC570}"/>
    <cellStyle name="Sep. milhar [0] 13 3 7" xfId="48618" xr:uid="{CBC5AA09-4F10-4DA5-8F6C-7102BA2E0713}"/>
    <cellStyle name="Sep. milhar [0] 13 30" xfId="48607" xr:uid="{C01B44A5-DF6B-47F1-A8F0-00F5E27BC392}"/>
    <cellStyle name="Sep. milhar [0] 13 4" xfId="48619" xr:uid="{773C594D-DE37-46DF-9C48-253A43360F28}"/>
    <cellStyle name="Sep. milhar [0] 13 4 2" xfId="27002" xr:uid="{68EC9BD5-6C11-48C4-93C6-C44E6140C39A}"/>
    <cellStyle name="Sep. milhar [0] 13 4 3" xfId="48622" xr:uid="{0EA09F70-91E2-4D10-A611-DBF9B7E2F567}"/>
    <cellStyle name="Sep. milhar [0] 13 4 4" xfId="37128" xr:uid="{2AB72DE1-D0B7-4A88-B251-1460611E95EC}"/>
    <cellStyle name="Sep. milhar [0] 13 4 5" xfId="14000" xr:uid="{501F2726-4EC4-44BB-A339-B6164002F1CB}"/>
    <cellStyle name="Sep. milhar [0] 13 4 6" xfId="14008" xr:uid="{B9A53A78-6A90-4399-B14E-2A9959082B25}"/>
    <cellStyle name="Sep. milhar [0] 13 4 7" xfId="48624" xr:uid="{9C85C71A-44E0-4EED-90A3-4B6A4184F209}"/>
    <cellStyle name="Sep. milhar [0] 13 5" xfId="39939" xr:uid="{97AE5DC7-6613-4330-B6ED-35BE373F216F}"/>
    <cellStyle name="Sep. milhar [0] 13 5 2" xfId="27011" xr:uid="{CCB4D1B7-F764-4E9F-A70B-D085D6A3B700}"/>
    <cellStyle name="Sep. milhar [0] 13 5 3" xfId="48626" xr:uid="{77386AE3-669E-47F1-B602-869CA1A8BD34}"/>
    <cellStyle name="Sep. milhar [0] 13 5 4" xfId="48627" xr:uid="{2B48B9D6-437B-4236-8BE9-D54104E40CE2}"/>
    <cellStyle name="Sep. milhar [0] 13 5 5" xfId="14013" xr:uid="{921DA2AA-D4F7-4F57-AB77-952E21C854C4}"/>
    <cellStyle name="Sep. milhar [0] 13 5 6" xfId="14016" xr:uid="{79D64737-FC8F-406D-8B14-8130FEAB5D60}"/>
    <cellStyle name="Sep. milhar [0] 13 5 7" xfId="22451" xr:uid="{40AB7447-2A21-4887-AFEE-F185746A318E}"/>
    <cellStyle name="Sep. milhar [0] 13 6" xfId="48628" xr:uid="{1407090B-B06B-4EDF-9524-47D7E87EDCEA}"/>
    <cellStyle name="Sep. milhar [0] 13 6 2" xfId="19220" xr:uid="{CB4DC955-526E-45A3-BCAA-DCD93368202C}"/>
    <cellStyle name="Sep. milhar [0] 13 6 3" xfId="48631" xr:uid="{85C6AE94-8E56-40C0-9F8C-2A0CF08E7255}"/>
    <cellStyle name="Sep. milhar [0] 13 6 4" xfId="48632" xr:uid="{33293CB6-EC6F-49BC-AF63-8B95761A5431}"/>
    <cellStyle name="Sep. milhar [0] 13 6 5" xfId="14021" xr:uid="{F37E607A-6F88-43FC-9B64-1DEA7823B80C}"/>
    <cellStyle name="Sep. milhar [0] 13 6 6" xfId="14027" xr:uid="{21B31B48-C26F-453D-B49A-E21B14B170B3}"/>
    <cellStyle name="Sep. milhar [0] 13 6 7" xfId="48633" xr:uid="{520141D1-3983-404B-AAC1-10774CC7946A}"/>
    <cellStyle name="Sep. milhar [0] 13 7" xfId="48634" xr:uid="{7DB81ABF-E117-4D05-AE6B-35C258546B50}"/>
    <cellStyle name="Sep. milhar [0] 13 7 2" xfId="32705" xr:uid="{B4EB01B8-BB4A-4A49-9847-AB79233E89F3}"/>
    <cellStyle name="Sep. milhar [0] 13 8" xfId="48014" xr:uid="{4D452A2C-846F-4068-A259-E2FD8CE2C10E}"/>
    <cellStyle name="Sep. milhar [0] 13 8 2" xfId="48637" xr:uid="{D12A554B-83B4-4CB6-BD39-00A5E5BBF6C0}"/>
    <cellStyle name="Sep. milhar [0] 13 9" xfId="48018" xr:uid="{F199F228-2338-4328-83FF-807193EC25BA}"/>
    <cellStyle name="Sep. milhar [0] 13 9 2" xfId="48640" xr:uid="{40BADA89-C0DE-442B-9812-73EA5F39F92F}"/>
    <cellStyle name="Sep. milhar [0] 14" xfId="48644" xr:uid="{9230B648-C437-44CA-AE0E-14797BDB21CD}"/>
    <cellStyle name="Sep. milhar [0] 14 10" xfId="48645" xr:uid="{894A5FE9-8564-427D-A945-8EE9A8E1930B}"/>
    <cellStyle name="Sep. milhar [0] 14 11" xfId="38004" xr:uid="{BE7203F8-C974-47BD-99EA-7BEF4CBEF56F}"/>
    <cellStyle name="Sep. milhar [0] 14 12" xfId="48646" xr:uid="{B1324526-8B06-4B08-A0B0-80B188EF658D}"/>
    <cellStyle name="Sep. milhar [0] 14 13" xfId="48647" xr:uid="{0DEBF76F-0D7E-41D4-B6CF-C6C3E7D6482E}"/>
    <cellStyle name="Sep. milhar [0] 14 14" xfId="48648" xr:uid="{BE9E06AA-D04E-4844-908A-2AE862BFC12D}"/>
    <cellStyle name="Sep. milhar [0] 14 15" xfId="48649" xr:uid="{40E86D96-0D0B-4DD9-878C-48A185899455}"/>
    <cellStyle name="Sep. milhar [0] 14 16" xfId="48650" xr:uid="{151C386F-DB82-4C84-AA7D-B4DF856C55F4}"/>
    <cellStyle name="Sep. milhar [0] 14 2" xfId="48651" xr:uid="{AE646400-4D48-4AFA-B0AC-941CE79BE5AD}"/>
    <cellStyle name="Sep. milhar [0] 14 2 2" xfId="48654" xr:uid="{24F7361E-029C-4367-B015-501B21613719}"/>
    <cellStyle name="Sep. milhar [0] 14 2 3" xfId="26741" xr:uid="{1232E311-9254-4AF7-BED2-C41B84F6E0FD}"/>
    <cellStyle name="Sep. milhar [0] 14 2 4" xfId="43034" xr:uid="{38897D15-6CFB-46EA-9833-C0C07D5CF49C}"/>
    <cellStyle name="Sep. milhar [0] 14 2 5" xfId="48658" xr:uid="{72189E03-34E3-4FC8-ADC1-86FE3981FFBF}"/>
    <cellStyle name="Sep. milhar [0] 14 2 6" xfId="48660" xr:uid="{04919882-22C8-4B51-8075-216113F38BD6}"/>
    <cellStyle name="Sep. milhar [0] 14 2 7" xfId="48662" xr:uid="{4E950E5B-C840-4864-A521-12647268A74D}"/>
    <cellStyle name="Sep. milhar [0] 14 3" xfId="48664" xr:uid="{7D3332D0-309E-4BF3-82BD-36C0714ACF6F}"/>
    <cellStyle name="Sep. milhar [0] 14 4" xfId="48667" xr:uid="{43C75BD4-6780-4E74-A26F-C003E62BC71D}"/>
    <cellStyle name="Sep. milhar [0] 14 5" xfId="39948" xr:uid="{D9FB1A67-4685-4B44-9CC2-3FAD1E698826}"/>
    <cellStyle name="Sep. milhar [0] 14 6" xfId="48670" xr:uid="{78340B9E-87FC-4E6E-823E-B71A0CEF99C8}"/>
    <cellStyle name="Sep. milhar [0] 14 7" xfId="48672" xr:uid="{DDDFA457-70D8-42AE-95DD-C42A6CD582AB}"/>
    <cellStyle name="Sep. milhar [0] 14 8" xfId="48023" xr:uid="{C0484E5C-D23E-4CCC-8043-0B8734FB2DAB}"/>
    <cellStyle name="Sep. milhar [0] 14 9" xfId="35659" xr:uid="{1E1E848A-A4A1-434D-BAEE-86B8A3539C29}"/>
    <cellStyle name="Sep. milhar [0] 15" xfId="48674" xr:uid="{72F1269B-7363-453E-BFBF-EBEA2B89C79B}"/>
    <cellStyle name="Sep. milhar [0] 15 10" xfId="24745" xr:uid="{0FAA6083-1C2E-40F9-81E6-9CF98BFF0AD0}"/>
    <cellStyle name="Sep. milhar [0] 15 11" xfId="24749" xr:uid="{7F1D8FF7-DB05-4D87-A672-86325968E458}"/>
    <cellStyle name="Sep. milhar [0] 15 12" xfId="28190" xr:uid="{F6AD9102-ED55-485B-9275-CB8BD2DD5EF6}"/>
    <cellStyle name="Sep. milhar [0] 15 13" xfId="48676" xr:uid="{F86510B9-C0B4-4575-8754-B8B144FE2B5A}"/>
    <cellStyle name="Sep. milhar [0] 15 14" xfId="48677" xr:uid="{E55EB260-2D82-4325-B846-3098E2C4CA97}"/>
    <cellStyle name="Sep. milhar [0] 15 15" xfId="48678" xr:uid="{0653C647-5EB8-4E0D-8875-8AC0F1A60833}"/>
    <cellStyle name="Sep. milhar [0] 15 16" xfId="48679" xr:uid="{BC583E5D-637C-481C-80EA-31B90349A6A5}"/>
    <cellStyle name="Sep. milhar [0] 15 2" xfId="48680" xr:uid="{D83E90CC-C8A3-4D78-BDAD-AD42F97B5A66}"/>
    <cellStyle name="Sep. milhar [0] 15 2 2" xfId="48682" xr:uid="{A182FD16-4301-4B63-977F-98248B1AEBF8}"/>
    <cellStyle name="Sep. milhar [0] 15 2 3" xfId="48684" xr:uid="{5B4C2211-5F9A-4AC9-BF4F-A46042BF9365}"/>
    <cellStyle name="Sep. milhar [0] 15 2 4" xfId="48685" xr:uid="{A24544C9-8F60-4033-B0EE-38F57B594898}"/>
    <cellStyle name="Sep. milhar [0] 15 2 5" xfId="48686" xr:uid="{E12A2E20-89C2-40E4-B517-FD41D13723B8}"/>
    <cellStyle name="Sep. milhar [0] 15 2 6" xfId="48687" xr:uid="{E967CEE0-1CC8-46B5-9420-1DA28A72085A}"/>
    <cellStyle name="Sep. milhar [0] 15 2 7" xfId="48688" xr:uid="{4761E249-609A-4088-A23A-E90BFE696A0C}"/>
    <cellStyle name="Sep. milhar [0] 15 3" xfId="48689" xr:uid="{EC3B8347-EB19-4E3A-99B1-366F8F75AC99}"/>
    <cellStyle name="Sep. milhar [0] 15 4" xfId="48691" xr:uid="{C7480BD0-4507-4D29-9E9A-5E96257113DD}"/>
    <cellStyle name="Sep. milhar [0] 15 5" xfId="39958" xr:uid="{3B797B4E-762D-4122-ABAE-635C086287D7}"/>
    <cellStyle name="Sep. milhar [0] 15 6" xfId="48693" xr:uid="{6B8DFEBF-427D-4325-BBD2-6EF43E05AF9D}"/>
    <cellStyle name="Sep. milhar [0] 15 7" xfId="48695" xr:uid="{E8E3751A-2A2F-4618-BC48-C6A6BE92D96B}"/>
    <cellStyle name="Sep. milhar [0] 15 8" xfId="48028" xr:uid="{5741875E-818A-4654-97E3-5ED2BA20BC36}"/>
    <cellStyle name="Sep. milhar [0] 15 9" xfId="48697" xr:uid="{6531157F-7718-4E38-8397-3E262AAA6388}"/>
    <cellStyle name="Sep. milhar [0] 16" xfId="48699" xr:uid="{13F69E62-7B8F-4BFD-BE56-CB6F8004EDEE}"/>
    <cellStyle name="Sep. milhar [0] 16 10" xfId="48701" xr:uid="{5E348838-77FB-4EA9-B004-2FB304EE8D66}"/>
    <cellStyle name="Sep. milhar [0] 16 11" xfId="38051" xr:uid="{F9F16903-1471-4A49-943B-3A0B327C7A8E}"/>
    <cellStyle name="Sep. milhar [0] 16 12" xfId="38043" xr:uid="{B4119EE7-806E-4289-960D-9DCA77B5D0DE}"/>
    <cellStyle name="Sep. milhar [0] 16 13" xfId="48702" xr:uid="{A26FB725-1F97-44C1-82FF-75024195D165}"/>
    <cellStyle name="Sep. milhar [0] 16 14" xfId="48704" xr:uid="{DCAB43E9-5C46-4492-B895-557D26AF09F7}"/>
    <cellStyle name="Sep. milhar [0] 16 15" xfId="48705" xr:uid="{9C5F9838-2992-4076-8771-A4AD3C62C593}"/>
    <cellStyle name="Sep. milhar [0] 16 16" xfId="48706" xr:uid="{D769641A-C1A6-4660-9384-221828282917}"/>
    <cellStyle name="Sep. milhar [0] 16 2" xfId="48707" xr:uid="{8C28C992-6647-406A-AD18-9FF45A633256}"/>
    <cellStyle name="Sep. milhar [0] 16 2 2" xfId="48710" xr:uid="{393DCC9C-8BF7-4EFB-859A-7DE2CCE19151}"/>
    <cellStyle name="Sep. milhar [0] 16 2 3" xfId="48713" xr:uid="{37F69164-2F37-4B37-87F0-B4A2E73D509F}"/>
    <cellStyle name="Sep. milhar [0] 16 2 4" xfId="48714" xr:uid="{D7815BA9-FCEA-4E78-8C17-1DA7042D5C02}"/>
    <cellStyle name="Sep. milhar [0] 16 2 5" xfId="48715" xr:uid="{01AE1669-E998-4EBA-AF9D-ECDDCD4AB3EA}"/>
    <cellStyle name="Sep. milhar [0] 16 2 6" xfId="48716" xr:uid="{CA7BF815-2324-45B7-8E0C-0F3AC189EFA7}"/>
    <cellStyle name="Sep. milhar [0] 16 2 7" xfId="48717" xr:uid="{4989B589-2004-4682-8177-A6C17803BDD7}"/>
    <cellStyle name="Sep. milhar [0] 16 3" xfId="48718" xr:uid="{562E6EA2-E567-491A-B3EE-28DD228654D8}"/>
    <cellStyle name="Sep. milhar [0] 16 4" xfId="38213" xr:uid="{28936EEE-6229-4F7F-84D0-B5B8FF4BEC3C}"/>
    <cellStyle name="Sep. milhar [0] 16 5" xfId="39965" xr:uid="{89B67862-884B-485F-8F80-F5856C230FD9}"/>
    <cellStyle name="Sep. milhar [0] 16 6" xfId="48721" xr:uid="{C65F1873-7947-4DBA-A1A8-E9A8BE8C726A}"/>
    <cellStyle name="Sep. milhar [0] 16 7" xfId="48723" xr:uid="{4C09B327-B738-47A9-BF6B-404A371E7BE2}"/>
    <cellStyle name="Sep. milhar [0] 16 8" xfId="48030" xr:uid="{288D9086-2A4F-4F7B-A6EE-22930F8165EC}"/>
    <cellStyle name="Sep. milhar [0] 16 9" xfId="48725" xr:uid="{BB1A5E94-11C2-482A-B261-9C4F571BB853}"/>
    <cellStyle name="Sep. milhar [0] 17" xfId="48726" xr:uid="{529FDA0D-ECE8-46AE-87AD-BA41DDFFA8FF}"/>
    <cellStyle name="Sep. milhar [0] 17 2" xfId="48728" xr:uid="{317D89F4-8BF5-4372-ADA1-D4D0ECE6CC6F}"/>
    <cellStyle name="Sep. milhar [0] 17 3" xfId="48731" xr:uid="{22516DA6-A285-4E7F-9B3F-CD99EB543A00}"/>
    <cellStyle name="Sep. milhar [0] 17 4" xfId="1985" xr:uid="{F93CB934-E5D8-4368-82FF-AAAFA29E927C}"/>
    <cellStyle name="Sep. milhar [0] 17 5" xfId="15335" xr:uid="{2F5FBEF0-E7C2-4E76-A698-B2984C3EB434}"/>
    <cellStyle name="Sep. milhar [0] 17 6" xfId="48734" xr:uid="{EAA7D5AE-2F9D-4EBE-8C4F-E6B50F0E058F}"/>
    <cellStyle name="Sep. milhar [0] 17 7" xfId="48736" xr:uid="{E73312FC-3834-4645-9625-C7E3C439522E}"/>
    <cellStyle name="Sep. milhar [0] 18" xfId="39204" xr:uid="{669BCE7A-8DDB-4D2C-B814-7723DC5FE7E8}"/>
    <cellStyle name="Sep. milhar [0] 18 2" xfId="35022" xr:uid="{3B55B9CA-D625-48D7-8E28-D57C2B86C06F}"/>
    <cellStyle name="Sep. milhar [0] 18 2 2" xfId="48738" xr:uid="{CD973945-ED89-4D1C-A8BE-9204AFFD75C0}"/>
    <cellStyle name="Sep. milhar [0] 18 3" xfId="48742" xr:uid="{A96373AA-CFBA-4D8B-9387-D4D37450C640}"/>
    <cellStyle name="Sep. milhar [0] 18 4" xfId="38220" xr:uid="{DB3FB84D-AAA1-4D0C-9658-2803E7BEA82A}"/>
    <cellStyle name="Sep. milhar [0] 18 5" xfId="39980" xr:uid="{FF071DDB-CCEC-424A-BFCE-1A379EC984B9}"/>
    <cellStyle name="Sep. milhar [0] 18 6" xfId="48746" xr:uid="{6847E1A1-9B0D-4EF3-A6C3-950FE9EB6030}"/>
    <cellStyle name="Sep. milhar [0] 18 7" xfId="48750" xr:uid="{BE2BBFC2-35EF-43AE-B0A8-52FEA1E88C20}"/>
    <cellStyle name="Sep. milhar [0] 19" xfId="22105" xr:uid="{9DCF8FC7-19E6-4B67-ABB5-C2C750EDD8A7}"/>
    <cellStyle name="Sep. milhar [0] 19 2" xfId="48754" xr:uid="{2D7640FA-69E0-4C2C-B39E-579E883D822B}"/>
    <cellStyle name="Sep. milhar [0] 19 2 2" xfId="48758" xr:uid="{94100DA1-5CB2-4F94-8B60-F0FDC452615B}"/>
    <cellStyle name="Sep. milhar [0] 19 3" xfId="3823" xr:uid="{620B19E2-0177-41F3-80E7-C475CC226B6F}"/>
    <cellStyle name="Sep. milhar [0] 19 4" xfId="38226" xr:uid="{2ED1E85B-E4F2-401B-92C8-E04371B6ADE4}"/>
    <cellStyle name="Sep. milhar [0] 19 5" xfId="39999" xr:uid="{CE4FDD2D-0A7E-4FC4-9C42-A087BE5CBDA0}"/>
    <cellStyle name="Sep. milhar [0] 19 6" xfId="48763" xr:uid="{D5FDA5F7-2DD9-419E-94B9-16DCD7DE28E4}"/>
    <cellStyle name="Sep. milhar [0] 19 7" xfId="48767" xr:uid="{2DF431E6-833B-4305-9401-799DCB3AEC60}"/>
    <cellStyle name="Sep. milhar [0] 2" xfId="48770" xr:uid="{405723D2-40B7-4DDC-BF6F-62A3B3C5BDD6}"/>
    <cellStyle name="Sep. milhar [0] 2 10" xfId="48771" xr:uid="{90680A2D-2FC9-4BE1-89AB-7869844C4D09}"/>
    <cellStyle name="Sep. milhar [0] 2 10 2" xfId="48772" xr:uid="{6776CC38-CE09-4B00-AD94-31988BE30E3A}"/>
    <cellStyle name="Sep. milhar [0] 2 10 2 2" xfId="39700" xr:uid="{7777B561-E851-4D80-BA5B-B1BDA264312D}"/>
    <cellStyle name="Sep. milhar [0] 2 10 3" xfId="48773" xr:uid="{0220C70D-8F1D-47A7-849B-675CFB4AF661}"/>
    <cellStyle name="Sep. milhar [0] 2 10 4" xfId="48774" xr:uid="{FB5A9AD4-23F6-4A2D-909E-5C394781E2D3}"/>
    <cellStyle name="Sep. milhar [0] 2 10 5" xfId="48775" xr:uid="{022BC0A9-53C6-4E2B-9EAC-BB0EF581778D}"/>
    <cellStyle name="Sep. milhar [0] 2 10 6" xfId="48776" xr:uid="{707141DF-3288-416D-AADA-2D9D83A75CC3}"/>
    <cellStyle name="Sep. milhar [0] 2 10 7" xfId="48777" xr:uid="{ED77A04B-8EC9-4202-BB9C-72C0EAA9E427}"/>
    <cellStyle name="Sep. milhar [0] 2 100" xfId="48778" xr:uid="{B838AB82-E8BA-446F-91B5-2BF2F1F31F61}"/>
    <cellStyle name="Sep. milhar [0] 2 100 2" xfId="43505" xr:uid="{140622FB-BA4B-4D29-AFE0-084A18DC7BA5}"/>
    <cellStyle name="Sep. milhar [0] 2 100 2 2" xfId="48780" xr:uid="{3B0AB8D1-903D-489E-B11F-13F0E3C28243}"/>
    <cellStyle name="Sep. milhar [0] 2 101" xfId="48781" xr:uid="{48A223C3-7CBE-43F2-9E3F-AE0EB83AAC19}"/>
    <cellStyle name="Sep. milhar [0] 2 101 2" xfId="7812" xr:uid="{9468DB5D-581D-4D1A-AE69-BD632B95529F}"/>
    <cellStyle name="Sep. milhar [0] 2 101 2 2" xfId="33266" xr:uid="{00ADDD15-3959-48CC-8872-190033CB763B}"/>
    <cellStyle name="Sep. milhar [0] 2 102" xfId="48783" xr:uid="{E61C176D-404B-445A-AA5F-0468976DADF8}"/>
    <cellStyle name="Sep. milhar [0] 2 102 2" xfId="3338" xr:uid="{47ED28E4-4F03-4420-B474-AFC56F49FE2B}"/>
    <cellStyle name="Sep. milhar [0] 2 102 2 2" xfId="48785" xr:uid="{083D9D29-F2AD-4988-9814-E9F7F80AA1CB}"/>
    <cellStyle name="Sep. milhar [0] 2 103" xfId="48786" xr:uid="{51AFD8DC-EFE3-4466-9AA3-FD8CBEF60BD7}"/>
    <cellStyle name="Sep. milhar [0] 2 103 2" xfId="3423" xr:uid="{9E5C5185-C914-4E40-840D-EF6C25725601}"/>
    <cellStyle name="Sep. milhar [0] 2 103 2 2" xfId="48787" xr:uid="{212C88B1-7FBB-4AF9-89EE-E78ADA7BF508}"/>
    <cellStyle name="Sep. milhar [0] 2 104" xfId="48788" xr:uid="{07122811-4123-40DE-906E-5E4E0E0DAB5E}"/>
    <cellStyle name="Sep. milhar [0] 2 104 2" xfId="22565" xr:uid="{AE429DB5-AE26-4E96-85B7-29D9722EFFFE}"/>
    <cellStyle name="Sep. milhar [0] 2 104 2 2" xfId="48789" xr:uid="{5FDF2E3D-B564-4D4E-B63E-C4B0854CAEED}"/>
    <cellStyle name="Sep. milhar [0] 2 105" xfId="48790" xr:uid="{1057CC19-EF1F-47F6-BBE6-EBC78521FEE5}"/>
    <cellStyle name="Sep. milhar [0] 2 105 2" xfId="43532" xr:uid="{9E759D0E-776A-40B4-8AF0-2BA614081260}"/>
    <cellStyle name="Sep. milhar [0] 2 105 2 2" xfId="48794" xr:uid="{E6C7522C-B499-405D-9924-848CB5B83746}"/>
    <cellStyle name="Sep. milhar [0] 2 106" xfId="33616" xr:uid="{CC2FF293-263B-4323-A9A2-5688726B7AAD}"/>
    <cellStyle name="Sep. milhar [0] 2 106 2" xfId="33620" xr:uid="{D9034E4F-9F36-4815-937F-9472BEA0E786}"/>
    <cellStyle name="Sep. milhar [0] 2 106 2 2" xfId="48796" xr:uid="{3BBDC777-4C5C-4150-9605-96D19400851A}"/>
    <cellStyle name="Sep. milhar [0] 2 107" xfId="48798" xr:uid="{DB2EA55A-498D-4ED3-9516-D05561A78DB1}"/>
    <cellStyle name="Sep. milhar [0] 2 107 2" xfId="48800" xr:uid="{9336F6AD-E6DB-4F0C-B58C-75F239CCC7EB}"/>
    <cellStyle name="Sep. milhar [0] 2 107 2 2" xfId="48802" xr:uid="{94989B7E-E6AB-4549-BB20-5721BC9E5D16}"/>
    <cellStyle name="Sep. milhar [0] 2 108" xfId="48804" xr:uid="{03BC36E8-F8EA-4E58-B4AA-50345DFE8D53}"/>
    <cellStyle name="Sep. milhar [0] 2 108 2" xfId="48806" xr:uid="{74215848-4E3D-42D9-9478-0115BCDCEAD1}"/>
    <cellStyle name="Sep. milhar [0] 2 108 2 2" xfId="48808" xr:uid="{5A43D995-45FB-4A0A-8680-E73C21A7B642}"/>
    <cellStyle name="Sep. milhar [0] 2 109" xfId="48810" xr:uid="{6B271F4A-19C3-46BA-BC9A-414089190BCC}"/>
    <cellStyle name="Sep. milhar [0] 2 109 2" xfId="48812" xr:uid="{A820312B-4D70-4032-A145-3713158D032D}"/>
    <cellStyle name="Sep. milhar [0] 2 109 2 2" xfId="48814" xr:uid="{8DC8DCA8-C7BA-4947-90EC-4891F5368F33}"/>
    <cellStyle name="Sep. milhar [0] 2 11" xfId="48816" xr:uid="{154D73FB-A1FF-47A4-9E4F-951F825234CA}"/>
    <cellStyle name="Sep. milhar [0] 2 11 2" xfId="48817" xr:uid="{3AB95961-5609-4799-AB85-6D7586CFD472}"/>
    <cellStyle name="Sep. milhar [0] 2 11 2 2" xfId="48818" xr:uid="{3BBD8F81-0657-45FE-B45A-3829772F55F6}"/>
    <cellStyle name="Sep. milhar [0] 2 11 3" xfId="48819" xr:uid="{50AFB28E-949D-47C4-A833-F795BD6EA6E5}"/>
    <cellStyle name="Sep. milhar [0] 2 11 4" xfId="48820" xr:uid="{CC7DE0C3-A480-4C20-A95D-9ECC04B4E556}"/>
    <cellStyle name="Sep. milhar [0] 2 11 5" xfId="48821" xr:uid="{20BCC195-39AA-4352-8DD7-C6E9669D34E0}"/>
    <cellStyle name="Sep. milhar [0] 2 11 6" xfId="48822" xr:uid="{30A3CF76-3B28-4202-8FCE-5BBF75B1B4BE}"/>
    <cellStyle name="Sep. milhar [0] 2 11 7" xfId="48823" xr:uid="{298B7E5F-E3DF-4393-AB7D-BE75A4778648}"/>
    <cellStyle name="Sep. milhar [0] 2 110" xfId="48791" xr:uid="{3DF31580-7BE4-487A-8D12-1B8B9DF76138}"/>
    <cellStyle name="Sep. milhar [0] 2 110 2" xfId="43533" xr:uid="{D9E8954F-3126-4C8E-9F09-EC00E0C18F60}"/>
    <cellStyle name="Sep. milhar [0] 2 110 2 2" xfId="48795" xr:uid="{981B94D2-1146-46D2-BFE9-2E0A057E5B51}"/>
    <cellStyle name="Sep. milhar [0] 2 111" xfId="33615" xr:uid="{0F4E937A-622C-4E9D-AF2E-38F614ECBD04}"/>
    <cellStyle name="Sep. milhar [0] 2 111 2" xfId="33619" xr:uid="{6AFF181B-A256-443E-BA08-D44DD6BE2AE6}"/>
    <cellStyle name="Sep. milhar [0] 2 111 2 2" xfId="48797" xr:uid="{E5C38AC5-6D54-48CB-88EE-985CA188065E}"/>
    <cellStyle name="Sep. milhar [0] 2 112" xfId="48799" xr:uid="{B1ADD7F6-06E1-47DD-B5CF-57D948DF0D55}"/>
    <cellStyle name="Sep. milhar [0] 2 112 2" xfId="48801" xr:uid="{56F75B46-13D5-45E5-BA40-56E20258871E}"/>
    <cellStyle name="Sep. milhar [0] 2 112 2 2" xfId="48803" xr:uid="{B3F83481-F97B-4EF3-824F-98CAB2EF9E4B}"/>
    <cellStyle name="Sep. milhar [0] 2 113" xfId="48805" xr:uid="{568E01A3-D078-483D-A441-9439DF279A80}"/>
    <cellStyle name="Sep. milhar [0] 2 113 2" xfId="48807" xr:uid="{CFA4A727-1B2E-410C-B713-F4E2DA9865A9}"/>
    <cellStyle name="Sep. milhar [0] 2 113 2 2" xfId="48809" xr:uid="{CD92B1AB-2516-40E9-9DF2-A13DDA71CB4D}"/>
    <cellStyle name="Sep. milhar [0] 2 114" xfId="48811" xr:uid="{9CBAE5E1-F507-4495-8EF4-4412A087E872}"/>
    <cellStyle name="Sep. milhar [0] 2 114 2" xfId="48813" xr:uid="{2DD1A15E-ED85-40DC-BF06-BCC97C2FEBB5}"/>
    <cellStyle name="Sep. milhar [0] 2 114 2 2" xfId="48815" xr:uid="{DFC6085D-46EA-418D-9C7F-B5DE86500E9B}"/>
    <cellStyle name="Sep. milhar [0] 2 115" xfId="48824" xr:uid="{0C848E46-81F4-4637-A7E4-EAFEE031C8EA}"/>
    <cellStyle name="Sep. milhar [0] 2 115 2" xfId="43554" xr:uid="{812AC192-7BB1-4951-A3C3-45B8447ACAE0}"/>
    <cellStyle name="Sep. milhar [0] 2 115 2 2" xfId="48826" xr:uid="{BCE78FBA-DD78-4F60-B8E6-EE28511ECF69}"/>
    <cellStyle name="Sep. milhar [0] 2 116" xfId="48827" xr:uid="{AB14E829-C555-46E5-987E-0DA846F041A3}"/>
    <cellStyle name="Sep. milhar [0] 2 116 2" xfId="48829" xr:uid="{27C4E8E5-3775-47D9-B3C8-FD6EF0D38A2E}"/>
    <cellStyle name="Sep. milhar [0] 2 117" xfId="16078" xr:uid="{E3975323-3BB0-42A5-8FB1-CF028B4DA944}"/>
    <cellStyle name="Sep. milhar [0] 2 117 2" xfId="34849" xr:uid="{E6E7E792-5042-4D15-AD17-56E4B4278568}"/>
    <cellStyle name="Sep. milhar [0] 2 118" xfId="48831" xr:uid="{54215BA8-C266-49E8-9AD7-849B4A31551D}"/>
    <cellStyle name="Sep. milhar [0] 2 118 2" xfId="48833" xr:uid="{CEB5908B-9F4E-447D-8930-263D11860EC9}"/>
    <cellStyle name="Sep. milhar [0] 2 119" xfId="48834" xr:uid="{310A62C4-A172-4280-9B4A-BA0D08E76090}"/>
    <cellStyle name="Sep. milhar [0] 2 119 2" xfId="48836" xr:uid="{34594CA5-DEEC-442A-887B-45DFD6FBD63C}"/>
    <cellStyle name="Sep. milhar [0] 2 12" xfId="48837" xr:uid="{08EF6A0E-8F31-4AD2-A02B-367BF0280743}"/>
    <cellStyle name="Sep. milhar [0] 2 12 2" xfId="48838" xr:uid="{2B116F8C-AAA3-49CB-AF6C-5D8A1F8583CC}"/>
    <cellStyle name="Sep. milhar [0] 2 12 2 2" xfId="48839" xr:uid="{17504448-60FE-426A-BBC6-05AE392E5083}"/>
    <cellStyle name="Sep. milhar [0] 2 12 3" xfId="48840" xr:uid="{FF8142EC-D493-4041-82ED-FAE2ED0623DE}"/>
    <cellStyle name="Sep. milhar [0] 2 12 4" xfId="48841" xr:uid="{92D1286C-78BD-4F39-93D4-23522CEB78AC}"/>
    <cellStyle name="Sep. milhar [0] 2 12 5" xfId="48842" xr:uid="{57C36CD7-6829-48DD-A242-C94878CC5F22}"/>
    <cellStyle name="Sep. milhar [0] 2 12 6" xfId="48843" xr:uid="{E870C7DC-8B55-4110-AC33-EEFDD110C16F}"/>
    <cellStyle name="Sep. milhar [0] 2 12 7" xfId="48844" xr:uid="{BF6BBB37-1AF8-4995-AA9C-D1A605F90C3F}"/>
    <cellStyle name="Sep. milhar [0] 2 120" xfId="48825" xr:uid="{DB34CA66-E9A3-4830-90BA-317930F4F492}"/>
    <cellStyle name="Sep. milhar [0] 2 120 2" xfId="43555" xr:uid="{57F11A19-3E7E-4F43-9811-E5082E4F73F0}"/>
    <cellStyle name="Sep. milhar [0] 2 121" xfId="48828" xr:uid="{D1EFB3DC-0903-452D-867E-3C3FDDE3551A}"/>
    <cellStyle name="Sep. milhar [0] 2 121 2" xfId="48830" xr:uid="{1C858BA5-1055-4354-864D-150CD66C316F}"/>
    <cellStyle name="Sep. milhar [0] 2 122" xfId="16079" xr:uid="{2CFB63CA-6711-4B13-AD27-E2B031236B5A}"/>
    <cellStyle name="Sep. milhar [0] 2 122 2" xfId="34850" xr:uid="{EBD68FDA-43EE-4B74-BA11-E44F0F194DA4}"/>
    <cellStyle name="Sep. milhar [0] 2 123" xfId="48832" xr:uid="{E7F03683-9FE4-447B-8C1A-00CB729EC861}"/>
    <cellStyle name="Sep. milhar [0] 2 124" xfId="48835" xr:uid="{8DCAB4F8-B7C2-445F-8C8D-F31AD9A08A85}"/>
    <cellStyle name="Sep. milhar [0] 2 125" xfId="48845" xr:uid="{3DEA303B-31C6-4C61-8E2F-B801461FEEE8}"/>
    <cellStyle name="Sep. milhar [0] 2 126" xfId="48846" xr:uid="{6E378702-0D1E-4EC4-8CCF-C0A67D1A67B3}"/>
    <cellStyle name="Sep. milhar [0] 2 13" xfId="48847" xr:uid="{887CBDF3-03A9-4F89-83F6-747643E5850C}"/>
    <cellStyle name="Sep. milhar [0] 2 13 2" xfId="48848" xr:uid="{B7C2E523-A9B9-43A3-808E-200FCAF5866E}"/>
    <cellStyle name="Sep. milhar [0] 2 13 2 2" xfId="48849" xr:uid="{6CDF3E74-32E4-416C-AD96-EB95927B1A79}"/>
    <cellStyle name="Sep. milhar [0] 2 13 3" xfId="48850" xr:uid="{C2413027-FC02-4E5F-9C4C-9724FF3F2BD0}"/>
    <cellStyle name="Sep. milhar [0] 2 13 4" xfId="48851" xr:uid="{365D94CC-B753-49E2-88BD-30B61DB5E322}"/>
    <cellStyle name="Sep. milhar [0] 2 13 5" xfId="48852" xr:uid="{E84794E7-744A-47EB-AECF-39D3481655B8}"/>
    <cellStyle name="Sep. milhar [0] 2 13 6" xfId="48853" xr:uid="{C93BD46C-7BDB-4E9D-96C6-0412779971F1}"/>
    <cellStyle name="Sep. milhar [0] 2 13 7" xfId="48854" xr:uid="{12C26ACB-8C9A-4E17-B266-CCF14E5D7D98}"/>
    <cellStyle name="Sep. milhar [0] 2 14" xfId="48855" xr:uid="{5DBE4009-9E15-4C51-9BB0-DB6368C72EE5}"/>
    <cellStyle name="Sep. milhar [0] 2 14 2" xfId="48856" xr:uid="{C40FF4F4-1D17-4314-AE71-C304640D2132}"/>
    <cellStyle name="Sep. milhar [0] 2 14 2 2" xfId="48857" xr:uid="{E2E4AF05-118A-4BB2-B51F-13A54B80FCBF}"/>
    <cellStyle name="Sep. milhar [0] 2 14 3" xfId="48858" xr:uid="{24773CE6-FA0B-43A1-B8D2-578D2E255FF8}"/>
    <cellStyle name="Sep. milhar [0] 2 14 4" xfId="48859" xr:uid="{07D0730B-931C-4A56-85ED-F19CAE7261A0}"/>
    <cellStyle name="Sep. milhar [0] 2 14 5" xfId="48860" xr:uid="{A7C6E5D4-7BDF-4B44-8DE2-58E04B7E30FE}"/>
    <cellStyle name="Sep. milhar [0] 2 14 6" xfId="48861" xr:uid="{8D3DE64D-2ADC-468C-A57A-FB562AF06270}"/>
    <cellStyle name="Sep. milhar [0] 2 14 7" xfId="48862" xr:uid="{9455BD9C-3EC2-4AE7-B6A0-6E2C8FA93843}"/>
    <cellStyle name="Sep. milhar [0] 2 15" xfId="48863" xr:uid="{BC6056D4-F993-4BFA-BD05-98E6DB5ACD40}"/>
    <cellStyle name="Sep. milhar [0] 2 15 2" xfId="48865" xr:uid="{ECC57DEC-CE5F-4DDF-A436-37CFB7F9E760}"/>
    <cellStyle name="Sep. milhar [0] 2 15 2 2" xfId="48867" xr:uid="{182E9FDA-17FA-465D-B32A-B7B820138320}"/>
    <cellStyle name="Sep. milhar [0] 2 15 3" xfId="48869" xr:uid="{FC3F78FB-5E16-439F-9DDC-81EDD87AB53B}"/>
    <cellStyle name="Sep. milhar [0] 2 15 4" xfId="48871" xr:uid="{BE7F4F18-2B19-4FC7-AF0B-C4F768DF1679}"/>
    <cellStyle name="Sep. milhar [0] 2 15 5" xfId="48873" xr:uid="{2125497D-9E95-47A1-B184-43D73DB53AB4}"/>
    <cellStyle name="Sep. milhar [0] 2 15 6" xfId="48875" xr:uid="{2FA81320-4BF5-47F2-AD8C-F3F52805B481}"/>
    <cellStyle name="Sep. milhar [0] 2 15 7" xfId="48877" xr:uid="{F9C2E6B9-C3D6-4B2D-90DE-7C1B7B3E3F33}"/>
    <cellStyle name="Sep. milhar [0] 2 16" xfId="48879" xr:uid="{54D1E38E-AD45-4C8D-8A70-66C1FABE039D}"/>
    <cellStyle name="Sep. milhar [0] 2 16 2" xfId="48881" xr:uid="{AB728362-9218-41E4-B54B-634F84862458}"/>
    <cellStyle name="Sep. milhar [0] 2 16 2 2" xfId="32720" xr:uid="{A7D4116C-172A-4D35-85F8-C500EA12C8D8}"/>
    <cellStyle name="Sep. milhar [0] 2 16 3" xfId="48883" xr:uid="{8E68FF5E-25B9-4BF6-AE5B-AA97D284481A}"/>
    <cellStyle name="Sep. milhar [0] 2 16 4" xfId="48885" xr:uid="{17201DC1-6534-4550-BB2C-90B90C199AA0}"/>
    <cellStyle name="Sep. milhar [0] 2 16 5" xfId="48887" xr:uid="{1381581E-8876-48D6-B7EA-830C40EC2238}"/>
    <cellStyle name="Sep. milhar [0] 2 16 6" xfId="48891" xr:uid="{465BBFB1-F8A8-4CFE-B0F5-86F752C0CB54}"/>
    <cellStyle name="Sep. milhar [0] 2 16 7" xfId="48893" xr:uid="{DE3D534F-7EAD-4419-8430-89899E26C5CC}"/>
    <cellStyle name="Sep. milhar [0] 2 17" xfId="48895" xr:uid="{1B5DE0E7-337F-4597-834D-C5C853FCD4C9}"/>
    <cellStyle name="Sep. milhar [0] 2 17 2" xfId="48897" xr:uid="{248C89D7-5EAB-4429-8F87-0708ACD5EEA1}"/>
    <cellStyle name="Sep. milhar [0] 2 17 2 2" xfId="48899" xr:uid="{D1411860-40CA-438E-BC66-7FABED8729F9}"/>
    <cellStyle name="Sep. milhar [0] 2 17 3" xfId="48903" xr:uid="{5DC27DE3-8106-4C26-BDC1-459D321E9509}"/>
    <cellStyle name="Sep. milhar [0] 2 17 4" xfId="48905" xr:uid="{09AD4CD8-57D2-4EE6-B277-76504313AE30}"/>
    <cellStyle name="Sep. milhar [0] 2 17 5" xfId="48907" xr:uid="{54DEAE29-5325-4616-A6BB-C7783ABCCDC5}"/>
    <cellStyle name="Sep. milhar [0] 2 17 6" xfId="48909" xr:uid="{0BCDAFFA-1D51-4135-8569-5446970E1FF2}"/>
    <cellStyle name="Sep. milhar [0] 2 17 7" xfId="48911" xr:uid="{FBE5F7FF-3FF6-41B9-8D7B-E06C75B35E8A}"/>
    <cellStyle name="Sep. milhar [0] 2 18" xfId="48913" xr:uid="{3711446F-CBC3-40CA-AD61-30895700A202}"/>
    <cellStyle name="Sep. milhar [0] 2 18 2" xfId="48915" xr:uid="{5D1E1FC9-8049-4E7D-8A3D-0E3F7E2D97AB}"/>
    <cellStyle name="Sep. milhar [0] 2 18 2 2" xfId="48917" xr:uid="{3F02D452-97ED-4E5B-8A82-86E180C76A97}"/>
    <cellStyle name="Sep. milhar [0] 2 18 3" xfId="48919" xr:uid="{9D4FE691-B47A-4FAB-90B7-5DCDBDA1A30B}"/>
    <cellStyle name="Sep. milhar [0] 2 18 4" xfId="48921" xr:uid="{1AFD5130-8EB5-4B63-AA2A-72D1E9DED37E}"/>
    <cellStyle name="Sep. milhar [0] 2 18 5" xfId="48923" xr:uid="{FE677A6D-A9CE-40E8-8058-A7D542E87936}"/>
    <cellStyle name="Sep. milhar [0] 2 18 6" xfId="48925" xr:uid="{C2F5DD40-5D45-465A-8167-C25B23675107}"/>
    <cellStyle name="Sep. milhar [0] 2 18 7" xfId="16045" xr:uid="{142DEEB0-D141-4A76-A296-C418B49EC5EB}"/>
    <cellStyle name="Sep. milhar [0] 2 19" xfId="48927" xr:uid="{8662DF5B-B8E9-46B9-BBE9-F2476B8120E7}"/>
    <cellStyle name="Sep. milhar [0] 2 19 2" xfId="48929" xr:uid="{D2A19C40-5C9F-44AC-AEF2-0529754D4ACA}"/>
    <cellStyle name="Sep. milhar [0] 2 19 2 2" xfId="48931" xr:uid="{ADD16F54-FB21-4E1A-A168-1F0C81B399ED}"/>
    <cellStyle name="Sep. milhar [0] 2 19 3" xfId="48933" xr:uid="{0318F1FD-AFFE-4425-A3DA-F536B3F4B2AC}"/>
    <cellStyle name="Sep. milhar [0] 2 19 4" xfId="48935" xr:uid="{2B0AD837-F94D-4F47-904A-8DA605CDDA1F}"/>
    <cellStyle name="Sep. milhar [0] 2 19 5" xfId="48937" xr:uid="{8D45DE14-83F7-4B47-9BA8-1AAC8C8C9A55}"/>
    <cellStyle name="Sep. milhar [0] 2 19 6" xfId="48939" xr:uid="{5845FB34-0A7D-4DE3-A96B-5DAF5DBAD796}"/>
    <cellStyle name="Sep. milhar [0] 2 19 7" xfId="48941" xr:uid="{653449D1-AD43-4E5D-90B9-F06591C9CDF8}"/>
    <cellStyle name="Sep. milhar [0] 2 2" xfId="48943" xr:uid="{9B590EF9-C6FD-4A90-B67F-41425A0569FB}"/>
    <cellStyle name="Sep. milhar [0] 2 2 2" xfId="48944" xr:uid="{62E9EFDF-027F-4024-A8A5-3CFE9472D532}"/>
    <cellStyle name="Sep. milhar [0] 2 2 2 2" xfId="16586" xr:uid="{AEAE255B-D01D-46BA-B11C-B83EAF1E561B}"/>
    <cellStyle name="Sep. milhar [0] 2 2 3" xfId="48945" xr:uid="{68EEDDEF-74DF-438D-834F-9983E2524334}"/>
    <cellStyle name="Sep. milhar [0] 2 2 4" xfId="48946" xr:uid="{298B76BF-563B-4CC3-AF7B-93944CE84A97}"/>
    <cellStyle name="Sep. milhar [0] 2 2 5" xfId="48947" xr:uid="{DB52C661-36D0-454B-9887-96FFD4C33123}"/>
    <cellStyle name="Sep. milhar [0] 2 2 6" xfId="48948" xr:uid="{975F8799-0C59-4316-B39C-BC52D4692F2F}"/>
    <cellStyle name="Sep. milhar [0] 2 2 7" xfId="48949" xr:uid="{ED662C43-E866-4CD8-A01A-5CE10AD695BF}"/>
    <cellStyle name="Sep. milhar [0] 2 20" xfId="48864" xr:uid="{F0DD59A2-C49E-477F-8EDA-07CF6C9A798A}"/>
    <cellStyle name="Sep. milhar [0] 2 20 2" xfId="48866" xr:uid="{D4BB3A46-2EF1-4954-9C8F-0F30D64D8336}"/>
    <cellStyle name="Sep. milhar [0] 2 20 2 2" xfId="48868" xr:uid="{F4A5D144-FBEB-4AF4-867A-D81BF6C80FB5}"/>
    <cellStyle name="Sep. milhar [0] 2 20 3" xfId="48870" xr:uid="{CE7B041D-628B-452C-9E28-0AFD0CF06697}"/>
    <cellStyle name="Sep. milhar [0] 2 20 4" xfId="48872" xr:uid="{4FFFEDEF-E0EA-4DCE-97E1-1296E9E93028}"/>
    <cellStyle name="Sep. milhar [0] 2 20 5" xfId="48874" xr:uid="{82C6C31D-A17C-448C-A8C8-5CFC0E67F55B}"/>
    <cellStyle name="Sep. milhar [0] 2 20 6" xfId="48876" xr:uid="{9193576E-3810-499E-A063-EE492C9C2DCD}"/>
    <cellStyle name="Sep. milhar [0] 2 20 7" xfId="48878" xr:uid="{9D78E800-BF5F-46C4-B483-795D935E7011}"/>
    <cellStyle name="Sep. milhar [0] 2 21" xfId="48880" xr:uid="{6F332CD9-5DAE-4482-A8A9-19640970DC1B}"/>
    <cellStyle name="Sep. milhar [0] 2 21 2" xfId="48882" xr:uid="{AB89986B-D148-4865-9190-BFDE0AF5B9F0}"/>
    <cellStyle name="Sep. milhar [0] 2 21 2 2" xfId="32719" xr:uid="{2FAA5E85-AB93-494A-9FD0-40DF36ECE370}"/>
    <cellStyle name="Sep. milhar [0] 2 21 3" xfId="48884" xr:uid="{3C059670-B082-4211-B6ED-64C9486E0D03}"/>
    <cellStyle name="Sep. milhar [0] 2 21 4" xfId="48886" xr:uid="{9A9C0217-9407-41A0-90DA-84D44176696E}"/>
    <cellStyle name="Sep. milhar [0] 2 21 5" xfId="48888" xr:uid="{D8D6429F-9CAA-495F-93AF-CC20A89E5A0D}"/>
    <cellStyle name="Sep. milhar [0] 2 21 6" xfId="48892" xr:uid="{330F40E2-B14F-4B06-BD8F-78DC10A25576}"/>
    <cellStyle name="Sep. milhar [0] 2 21 7" xfId="48894" xr:uid="{87495BFB-3C04-49FE-AC94-4FFAA294E103}"/>
    <cellStyle name="Sep. milhar [0] 2 22" xfId="48896" xr:uid="{D6CA7FBB-214A-4CCF-9202-38919F7E8814}"/>
    <cellStyle name="Sep. milhar [0] 2 22 2" xfId="48898" xr:uid="{C4F308D2-41C1-4AF5-8D40-FB4E83F571B6}"/>
    <cellStyle name="Sep. milhar [0] 2 22 2 2" xfId="48900" xr:uid="{032184D7-D644-4894-B53B-3441F5D40FBA}"/>
    <cellStyle name="Sep. milhar [0] 2 22 3" xfId="48904" xr:uid="{81C3153F-43D4-457E-AC1E-9E6A2AD3334B}"/>
    <cellStyle name="Sep. milhar [0] 2 22 4" xfId="48906" xr:uid="{218F8D46-6FB7-4892-A6AC-B5A0C369E7BB}"/>
    <cellStyle name="Sep. milhar [0] 2 22 5" xfId="48908" xr:uid="{D0CAA3B6-119B-4516-A7D8-660FDADB913B}"/>
    <cellStyle name="Sep. milhar [0] 2 22 6" xfId="48910" xr:uid="{79FFACA5-862E-4321-936B-42032537D4B5}"/>
    <cellStyle name="Sep. milhar [0] 2 22 7" xfId="48912" xr:uid="{6AC23CB4-4049-45B2-AB5F-3568DBD8CC1C}"/>
    <cellStyle name="Sep. milhar [0] 2 23" xfId="48914" xr:uid="{44A98C07-1936-4E9A-BD5A-18BAA67862EB}"/>
    <cellStyle name="Sep. milhar [0] 2 23 2" xfId="48916" xr:uid="{F343FC6C-46E2-44AB-A6C5-137F6C765FD7}"/>
    <cellStyle name="Sep. milhar [0] 2 23 2 2" xfId="48918" xr:uid="{4888960C-1972-48D8-801D-96C50C706E13}"/>
    <cellStyle name="Sep. milhar [0] 2 23 3" xfId="48920" xr:uid="{4E9E40E6-2C03-4286-A85F-9EB6D3725CBA}"/>
    <cellStyle name="Sep. milhar [0] 2 23 4" xfId="48922" xr:uid="{64EA9ED7-AD56-421D-ACAB-30D69EAB268D}"/>
    <cellStyle name="Sep. milhar [0] 2 23 5" xfId="48924" xr:uid="{3CB3217B-5AD1-4CD5-9B3E-FC986406E928}"/>
    <cellStyle name="Sep. milhar [0] 2 23 6" xfId="48926" xr:uid="{DFF928F6-8752-4243-AF63-C898FA061C63}"/>
    <cellStyle name="Sep. milhar [0] 2 23 7" xfId="16046" xr:uid="{5B7FBE26-1799-48CA-A967-E0BB98534CA5}"/>
    <cellStyle name="Sep. milhar [0] 2 24" xfId="48928" xr:uid="{FFB45E28-780A-4B76-A65A-C3C357F3AF32}"/>
    <cellStyle name="Sep. milhar [0] 2 24 2" xfId="48930" xr:uid="{8DC13FDD-8C1E-4AA2-A3DE-D85725913210}"/>
    <cellStyle name="Sep. milhar [0] 2 24 2 2" xfId="48932" xr:uid="{922EAC94-57E6-4967-AB39-8D7CE909B701}"/>
    <cellStyle name="Sep. milhar [0] 2 24 3" xfId="48934" xr:uid="{79FB360B-195B-4162-B25B-118248AB6A9D}"/>
    <cellStyle name="Sep. milhar [0] 2 24 4" xfId="48936" xr:uid="{C861E47E-208A-416B-B39C-224F550AB16F}"/>
    <cellStyle name="Sep. milhar [0] 2 24 5" xfId="48938" xr:uid="{DEC96FF2-FE2B-4CE1-9F3C-104CB9D2F29C}"/>
    <cellStyle name="Sep. milhar [0] 2 24 6" xfId="48940" xr:uid="{6045FF4E-AB1C-4A8E-BE33-C0C9868A797A}"/>
    <cellStyle name="Sep. milhar [0] 2 24 7" xfId="48942" xr:uid="{A3CE8B85-C3D4-4442-A16B-D3493D3AEC60}"/>
    <cellStyle name="Sep. milhar [0] 2 25" xfId="48950" xr:uid="{7333C717-2F43-48EE-982C-EB6B0F124981}"/>
    <cellStyle name="Sep. milhar [0] 2 25 2" xfId="35140" xr:uid="{B66A8075-BD5F-42B4-9583-D670EB9B5781}"/>
    <cellStyle name="Sep. milhar [0] 2 25 2 2" xfId="48952" xr:uid="{DA7E0E22-FE42-4ABE-87F6-489DB2F1F24C}"/>
    <cellStyle name="Sep. milhar [0] 2 25 3" xfId="35145" xr:uid="{B657AF37-C5A6-4F05-B36E-5A5118371E11}"/>
    <cellStyle name="Sep. milhar [0] 2 25 4" xfId="35150" xr:uid="{2E825418-9B46-4BAF-A78D-3DFB52809D07}"/>
    <cellStyle name="Sep. milhar [0] 2 25 5" xfId="25557" xr:uid="{859068D8-49AB-4F58-802B-6C815472438F}"/>
    <cellStyle name="Sep. milhar [0] 2 25 6" xfId="48955" xr:uid="{EF016CC3-8B88-4797-9C0B-C5FAF84B7475}"/>
    <cellStyle name="Sep. milhar [0] 2 25 7" xfId="48957" xr:uid="{0CA18F8B-9708-45DF-985B-75E7717AD3E7}"/>
    <cellStyle name="Sep. milhar [0] 2 26" xfId="48959" xr:uid="{E771899D-2BB7-43CE-97DD-9EA6E54C77D2}"/>
    <cellStyle name="Sep. milhar [0] 2 26 2" xfId="35154" xr:uid="{F35782E3-D4FD-4555-8F05-1ACD1F423D6E}"/>
    <cellStyle name="Sep. milhar [0] 2 26 2 2" xfId="48961" xr:uid="{BB31750B-D6FA-4FCE-9794-105D96355671}"/>
    <cellStyle name="Sep. milhar [0] 2 26 3" xfId="35157" xr:uid="{57CCBE69-2EAC-42F4-854D-027B72C36F71}"/>
    <cellStyle name="Sep. milhar [0] 2 26 4" xfId="48963" xr:uid="{539A278B-CBD6-485A-B760-1E86AFC4739A}"/>
    <cellStyle name="Sep. milhar [0] 2 26 5" xfId="48965" xr:uid="{2206F48A-3C05-4D3C-81B6-2E72C1537742}"/>
    <cellStyle name="Sep. milhar [0] 2 26 6" xfId="48967" xr:uid="{4739DEDA-606B-4A83-8893-AEE072A07D26}"/>
    <cellStyle name="Sep. milhar [0] 2 26 7" xfId="48969" xr:uid="{F4F8E836-67B2-43CA-95A3-399268B34B54}"/>
    <cellStyle name="Sep. milhar [0] 2 27" xfId="48971" xr:uid="{1555EF02-589E-4E22-8A33-C8F36A759EB7}"/>
    <cellStyle name="Sep. milhar [0] 2 27 2" xfId="35161" xr:uid="{84D963CC-A07B-4502-AC38-DDB95735294C}"/>
    <cellStyle name="Sep. milhar [0] 2 27 2 2" xfId="48973" xr:uid="{DD03963D-EA2C-4E8E-BAD6-FE0D32DEF99D}"/>
    <cellStyle name="Sep. milhar [0] 2 27 3" xfId="35164" xr:uid="{BEF4AAF7-46B7-44C0-B685-D154367A1819}"/>
    <cellStyle name="Sep. milhar [0] 2 27 4" xfId="48975" xr:uid="{B0DD01D0-1BB3-4CFA-B910-AFCCE804742A}"/>
    <cellStyle name="Sep. milhar [0] 2 27 5" xfId="48977" xr:uid="{0E468491-81B8-4170-821E-DEEA203B8BA8}"/>
    <cellStyle name="Sep. milhar [0] 2 27 6" xfId="48979" xr:uid="{7B481023-3486-4E0F-A03A-FEF40CE5F53B}"/>
    <cellStyle name="Sep. milhar [0] 2 27 7" xfId="48981" xr:uid="{BFEE94C9-2A49-438D-8B21-24FEC45CEC4E}"/>
    <cellStyle name="Sep. milhar [0] 2 28" xfId="48983" xr:uid="{FCBF4E53-8396-4040-8C55-E5AEEF3634BC}"/>
    <cellStyle name="Sep. milhar [0] 2 28 2" xfId="48985" xr:uid="{61706A41-C20F-45DD-A2B5-018CF60ECD65}"/>
    <cellStyle name="Sep. milhar [0] 2 28 2 2" xfId="48987" xr:uid="{BAC41A0E-88DB-494E-ABDC-C6A2E4FBE029}"/>
    <cellStyle name="Sep. milhar [0] 2 28 3" xfId="48989" xr:uid="{31DD4DE3-5510-4605-8404-E0ADA8F2E207}"/>
    <cellStyle name="Sep. milhar [0] 2 28 4" xfId="48991" xr:uid="{BF71A128-C404-40C1-A0D6-C7E2E9A47E48}"/>
    <cellStyle name="Sep. milhar [0] 2 28 5" xfId="48993" xr:uid="{A6B1BF8C-B514-4542-8970-E669F7A075F8}"/>
    <cellStyle name="Sep. milhar [0] 2 28 6" xfId="48995" xr:uid="{B61AB7D7-2259-4EFD-B01D-1699E79EAED4}"/>
    <cellStyle name="Sep. milhar [0] 2 28 7" xfId="48997" xr:uid="{7FE95921-87CC-4B80-A7A0-B89658979CDE}"/>
    <cellStyle name="Sep. milhar [0] 2 29" xfId="48999" xr:uid="{00B85F0D-A1DD-490A-A8E4-C9D585849062}"/>
    <cellStyle name="Sep. milhar [0] 2 29 2" xfId="49001" xr:uid="{52824BB8-F97C-48B7-A7B1-EEC404BA3FBC}"/>
    <cellStyle name="Sep. milhar [0] 2 29 2 2" xfId="49003" xr:uid="{F0C9D521-F513-4C73-8005-B69A045B5417}"/>
    <cellStyle name="Sep. milhar [0] 2 29 3" xfId="49005" xr:uid="{9FE0BE3C-0D65-4BDF-8B14-CD0B3967EECA}"/>
    <cellStyle name="Sep. milhar [0] 2 29 4" xfId="3816" xr:uid="{14C9B2B6-CEC2-443E-A4F2-C608EF36E2FD}"/>
    <cellStyle name="Sep. milhar [0] 2 29 5" xfId="19129" xr:uid="{28A92EAD-B2F4-4CE2-AD35-BB6C5BA9ECE2}"/>
    <cellStyle name="Sep. milhar [0] 2 29 6" xfId="19132" xr:uid="{DC3AFF15-9A79-42DD-B17E-537D06F59C00}"/>
    <cellStyle name="Sep. milhar [0] 2 29 7" xfId="49007" xr:uid="{3623B499-29A5-4CBF-B987-E2705667B411}"/>
    <cellStyle name="Sep. milhar [0] 2 3" xfId="49009" xr:uid="{0763A434-8134-4053-9592-EA805DEF6450}"/>
    <cellStyle name="Sep. milhar [0] 2 3 2" xfId="49010" xr:uid="{BBCB6AB0-B093-4F79-8958-8E9C92966F1B}"/>
    <cellStyle name="Sep. milhar [0] 2 3 2 2" xfId="49011" xr:uid="{112BDC2D-DD2D-4BEA-B7E8-393CB90C6470}"/>
    <cellStyle name="Sep. milhar [0] 2 3 3" xfId="49012" xr:uid="{B295F4CA-315E-4BF5-A1F9-982FA6E951AD}"/>
    <cellStyle name="Sep. milhar [0] 2 3 4" xfId="49013" xr:uid="{6C70459A-D550-40A7-9EA1-AA434CCAA7BA}"/>
    <cellStyle name="Sep. milhar [0] 2 3 5" xfId="49014" xr:uid="{CDC5A9DB-EC50-4996-A018-C240D7849C26}"/>
    <cellStyle name="Sep. milhar [0] 2 3 6" xfId="49015" xr:uid="{A9E62857-8B36-4F20-8370-FF3635B23CBF}"/>
    <cellStyle name="Sep. milhar [0] 2 3 7" xfId="49016" xr:uid="{5286BDB4-7FF0-4EC9-90FD-0B87A2E83288}"/>
    <cellStyle name="Sep. milhar [0] 2 30" xfId="48951" xr:uid="{265AA9D3-C47E-4ADF-AC81-240339646349}"/>
    <cellStyle name="Sep. milhar [0] 2 30 2" xfId="35141" xr:uid="{A9EBBB83-CAF8-4CCE-A829-4AC92F3B51CF}"/>
    <cellStyle name="Sep. milhar [0] 2 30 2 2" xfId="48953" xr:uid="{E91AAF56-D088-412C-82FD-30788F1C20A5}"/>
    <cellStyle name="Sep. milhar [0] 2 30 3" xfId="35146" xr:uid="{ECD4A69D-2641-46A6-A314-B874E3C656C9}"/>
    <cellStyle name="Sep. milhar [0] 2 30 4" xfId="35151" xr:uid="{53E0B0AA-8EA0-4A8D-AC9F-4A5AFC82D1F5}"/>
    <cellStyle name="Sep. milhar [0] 2 30 5" xfId="25556" xr:uid="{B70FAA40-993E-48BE-8C72-73F0F5B68EAA}"/>
    <cellStyle name="Sep. milhar [0] 2 30 6" xfId="48956" xr:uid="{75EE66CF-A9DD-4549-BCBC-DE97E98DA5B0}"/>
    <cellStyle name="Sep. milhar [0] 2 30 7" xfId="48958" xr:uid="{6B6F6D97-1E41-4926-BFC3-17DEA3A6CF49}"/>
    <cellStyle name="Sep. milhar [0] 2 31" xfId="48960" xr:uid="{20465A7B-9325-40A1-9F70-9A630E0D7A95}"/>
    <cellStyle name="Sep. milhar [0] 2 31 2" xfId="35155" xr:uid="{8B8F3344-52C6-499D-AE44-E6678F6F6E5E}"/>
    <cellStyle name="Sep. milhar [0] 2 31 2 2" xfId="48962" xr:uid="{30EEBA39-A4F9-4DFD-A49E-CE21E8BC2BDE}"/>
    <cellStyle name="Sep. milhar [0] 2 31 3" xfId="35158" xr:uid="{F9A90ADA-0B9D-413A-B55A-898089FCAD6D}"/>
    <cellStyle name="Sep. milhar [0] 2 31 4" xfId="48964" xr:uid="{4E8C868A-D05B-4D87-AC01-06EBE5AC13C2}"/>
    <cellStyle name="Sep. milhar [0] 2 31 5" xfId="48966" xr:uid="{9B68D596-7C9E-482E-8F38-1B67F2BCD3B0}"/>
    <cellStyle name="Sep. milhar [0] 2 31 6" xfId="48968" xr:uid="{68E257C5-8208-4F79-86F5-B9C67B80FC1E}"/>
    <cellStyle name="Sep. milhar [0] 2 31 7" xfId="48970" xr:uid="{52C63B4C-BD87-4BAB-AB3F-0C8F55A7ABE7}"/>
    <cellStyle name="Sep. milhar [0] 2 32" xfId="48972" xr:uid="{B401EA25-CCFC-4F4C-8A1E-6B663310F4B7}"/>
    <cellStyle name="Sep. milhar [0] 2 32 2" xfId="35162" xr:uid="{19DCC21F-CA53-4CDE-B44B-D9D410429BEB}"/>
    <cellStyle name="Sep. milhar [0] 2 32 2 2" xfId="48974" xr:uid="{9577CF5B-A8A0-42CD-9109-953B694320B8}"/>
    <cellStyle name="Sep. milhar [0] 2 32 3" xfId="35165" xr:uid="{56291F05-5582-4EBF-A629-C80D920AA07E}"/>
    <cellStyle name="Sep. milhar [0] 2 32 4" xfId="48976" xr:uid="{A20BAB72-064C-48F8-9902-51AA1C7790C0}"/>
    <cellStyle name="Sep. milhar [0] 2 32 5" xfId="48978" xr:uid="{C5B6BDBE-BB66-490D-B185-E90A31001FEB}"/>
    <cellStyle name="Sep. milhar [0] 2 32 6" xfId="48980" xr:uid="{17CB6C24-8056-43C8-8B14-AF55C666786C}"/>
    <cellStyle name="Sep. milhar [0] 2 32 7" xfId="48982" xr:uid="{7B349145-952A-4873-BEEF-18A83FCEFCBC}"/>
    <cellStyle name="Sep. milhar [0] 2 33" xfId="48984" xr:uid="{8CC285FA-19FE-4C24-A4CE-6593F88E03D8}"/>
    <cellStyle name="Sep. milhar [0] 2 33 2" xfId="48986" xr:uid="{7258F2BF-1939-4C7F-9956-F129B73380DB}"/>
    <cellStyle name="Sep. milhar [0] 2 33 2 2" xfId="48988" xr:uid="{F60AF4CB-4D72-4C7F-BB74-CE86FCD2A3C6}"/>
    <cellStyle name="Sep. milhar [0] 2 33 3" xfId="48990" xr:uid="{A1867D60-A850-429A-B268-0624F46E2052}"/>
    <cellStyle name="Sep. milhar [0] 2 33 4" xfId="48992" xr:uid="{5C136AB1-37F2-4C3E-A02F-65B2E1B8E978}"/>
    <cellStyle name="Sep. milhar [0] 2 33 5" xfId="48994" xr:uid="{2FAE2077-750D-4210-AA9D-1AC98B82DDC5}"/>
    <cellStyle name="Sep. milhar [0] 2 33 6" xfId="48996" xr:uid="{69748F05-0DBB-4AAD-A214-4B661F9ED734}"/>
    <cellStyle name="Sep. milhar [0] 2 33 7" xfId="48998" xr:uid="{4A2F2136-ACF9-4E0E-AFDA-D735B931D1D3}"/>
    <cellStyle name="Sep. milhar [0] 2 34" xfId="49000" xr:uid="{4A8D6CE6-FB1D-4E9D-B28D-FF9CA331DC16}"/>
    <cellStyle name="Sep. milhar [0] 2 34 2" xfId="49002" xr:uid="{85F1B6C4-F3FC-4151-8970-FAC1948252EC}"/>
    <cellStyle name="Sep. milhar [0] 2 34 2 2" xfId="49004" xr:uid="{9612EE87-B073-40F2-B61D-87F829C1FBFC}"/>
    <cellStyle name="Sep. milhar [0] 2 34 3" xfId="49006" xr:uid="{F86BC6E5-893A-4286-BDC3-C8FD8ED4B4DF}"/>
    <cellStyle name="Sep. milhar [0] 2 34 4" xfId="3817" xr:uid="{73FB0082-B23E-45B4-872E-0D947B00FF9B}"/>
    <cellStyle name="Sep. milhar [0] 2 34 5" xfId="19128" xr:uid="{4D548CE4-661D-4E58-9AEF-E61238110CB3}"/>
    <cellStyle name="Sep. milhar [0] 2 34 6" xfId="19131" xr:uid="{EF37750A-492E-4540-9EF9-B7F226827435}"/>
    <cellStyle name="Sep. milhar [0] 2 34 7" xfId="49008" xr:uid="{4A7CCEB5-BAEA-46C9-B606-99CFB4AC28E6}"/>
    <cellStyle name="Sep. milhar [0] 2 35" xfId="49017" xr:uid="{0E702162-F4FF-4C74-9E18-4C0DA0190205}"/>
    <cellStyle name="Sep. milhar [0] 2 35 2" xfId="49019" xr:uid="{3FBBA630-D212-4057-9CED-65F26C39CC6D}"/>
    <cellStyle name="Sep. milhar [0] 2 35 2 2" xfId="49021" xr:uid="{95382657-11C5-4294-BFF6-3FDAF4FF1D92}"/>
    <cellStyle name="Sep. milhar [0] 2 35 3" xfId="41680" xr:uid="{BE22D764-9240-42A5-9F0A-7BBE719A633C}"/>
    <cellStyle name="Sep. milhar [0] 2 35 4" xfId="19137" xr:uid="{DE45DA26-6FD6-4264-BA4F-5B9695DEAA50}"/>
    <cellStyle name="Sep. milhar [0] 2 35 5" xfId="49023" xr:uid="{E4722D6E-51F9-41CF-ADBA-63A50646C377}"/>
    <cellStyle name="Sep. milhar [0] 2 35 6" xfId="49025" xr:uid="{823E57EF-D2DC-4330-A611-1CA77707FABE}"/>
    <cellStyle name="Sep. milhar [0] 2 35 7" xfId="49027" xr:uid="{3D0C9695-9089-4663-8134-C85D92A186C0}"/>
    <cellStyle name="Sep. milhar [0] 2 36" xfId="49029" xr:uid="{ABFE6214-F56A-4D9F-BD0F-53CAD439B1A3}"/>
    <cellStyle name="Sep. milhar [0] 2 36 2" xfId="49031" xr:uid="{A0F779D7-8A67-4535-9EEA-1233B541E29C}"/>
    <cellStyle name="Sep. milhar [0] 2 36 2 2" xfId="49033" xr:uid="{F4F75E04-4D9F-4481-B0BF-914A15E30EDE}"/>
    <cellStyle name="Sep. milhar [0] 2 36 3" xfId="49036" xr:uid="{66048564-6A15-4941-9AAB-4941FA658647}"/>
    <cellStyle name="Sep. milhar [0] 2 36 4" xfId="19142" xr:uid="{3080569E-0307-4B27-A7F7-EADFB9510F14}"/>
    <cellStyle name="Sep. milhar [0] 2 36 5" xfId="49038" xr:uid="{AF6EC901-2128-409A-B743-36F42757AEE7}"/>
    <cellStyle name="Sep. milhar [0] 2 36 6" xfId="49040" xr:uid="{03E69096-F4AF-4977-AAAE-F53510E31CDC}"/>
    <cellStyle name="Sep. milhar [0] 2 36 7" xfId="49042" xr:uid="{E5E476A2-2466-4DA4-AE7B-E58B558B1783}"/>
    <cellStyle name="Sep. milhar [0] 2 37" xfId="49044" xr:uid="{293F88FA-6EA7-4126-8010-2459F779EEB8}"/>
    <cellStyle name="Sep. milhar [0] 2 37 2" xfId="49046" xr:uid="{DAD4BBEF-C01C-41DB-9335-408EE25CF895}"/>
    <cellStyle name="Sep. milhar [0] 2 37 2 2" xfId="49048" xr:uid="{53CD520A-5606-4A6A-8E5A-AA1EA340E5B4}"/>
    <cellStyle name="Sep. milhar [0] 2 37 3" xfId="49050" xr:uid="{5BFF5509-D0E4-4963-96AC-9CC2F1463F48}"/>
    <cellStyle name="Sep. milhar [0] 2 37 4" xfId="49052" xr:uid="{D47D4B91-5CDD-48AD-AA4B-00515B59B364}"/>
    <cellStyle name="Sep. milhar [0] 2 37 5" xfId="49054" xr:uid="{AA9AAA2F-13B3-4BE6-BDE0-C5704CB8231F}"/>
    <cellStyle name="Sep. milhar [0] 2 37 6" xfId="31400" xr:uid="{8A5C39B3-F0CB-4AE4-A950-ED6AF67B0CE6}"/>
    <cellStyle name="Sep. milhar [0] 2 37 7" xfId="49056" xr:uid="{81FC0008-9377-483E-9713-E331AB006FB6}"/>
    <cellStyle name="Sep. milhar [0] 2 38" xfId="4384" xr:uid="{8CA3724A-E2C5-4ACF-A4E1-357B092437F9}"/>
    <cellStyle name="Sep. milhar [0] 2 38 2" xfId="49058" xr:uid="{379A6195-0035-49A7-BDCC-00D61C9F1ACF}"/>
    <cellStyle name="Sep. milhar [0] 2 38 2 2" xfId="49060" xr:uid="{9DFB1BAB-216C-4C4A-9AA8-DFC564ED50E9}"/>
    <cellStyle name="Sep. milhar [0] 2 38 3" xfId="49062" xr:uid="{64CCBA49-C434-44AD-B6CE-667C46EEDD23}"/>
    <cellStyle name="Sep. milhar [0] 2 38 4" xfId="32850" xr:uid="{ACD01B6D-A907-4C42-85A4-052B043CF1A8}"/>
    <cellStyle name="Sep. milhar [0] 2 38 5" xfId="32856" xr:uid="{D66689C6-95EE-4D9B-B055-A1540C7E86C2}"/>
    <cellStyle name="Sep. milhar [0] 2 38 6" xfId="49064" xr:uid="{7EAB9D4D-EAF3-41DD-A3EB-E0A6D1176596}"/>
    <cellStyle name="Sep. milhar [0] 2 38 7" xfId="49066" xr:uid="{E72FCC43-878B-439C-84E2-6A799D760A7E}"/>
    <cellStyle name="Sep. milhar [0] 2 39" xfId="4400" xr:uid="{6E2B70AE-CA14-47C8-9345-ADDB0FAD5674}"/>
    <cellStyle name="Sep. milhar [0] 2 39 2" xfId="49068" xr:uid="{29A93D47-D918-4BE9-9C37-B04BBB16C475}"/>
    <cellStyle name="Sep. milhar [0] 2 39 2 2" xfId="49070" xr:uid="{582E327D-B2F2-423F-82E2-10DF2D493376}"/>
    <cellStyle name="Sep. milhar [0] 2 39 3" xfId="49072" xr:uid="{68D12D08-070A-4433-88F2-9D3CC92CE29C}"/>
    <cellStyle name="Sep. milhar [0] 2 39 4" xfId="37067" xr:uid="{175C6C35-7E40-42C3-9020-7B7395614F83}"/>
    <cellStyle name="Sep. milhar [0] 2 39 5" xfId="49074" xr:uid="{15C5934A-8716-43E7-AFFF-51208FCAEE01}"/>
    <cellStyle name="Sep. milhar [0] 2 39 6" xfId="49076" xr:uid="{096383C5-7657-497F-8A4D-C1D7D2552BF7}"/>
    <cellStyle name="Sep. milhar [0] 2 39 7" xfId="49078" xr:uid="{752123AF-891E-428F-AB0B-15C23651ABAA}"/>
    <cellStyle name="Sep. milhar [0] 2 4" xfId="49080" xr:uid="{30D9B524-E570-45E0-B4D8-F35FB5C8C32C}"/>
    <cellStyle name="Sep. milhar [0] 2 4 2" xfId="49081" xr:uid="{A54C12AA-C366-44CF-A9C3-2FC96C180C05}"/>
    <cellStyle name="Sep. milhar [0] 2 4 2 2" xfId="49082" xr:uid="{DBEA9247-E99A-409D-ABD0-A10D44736591}"/>
    <cellStyle name="Sep. milhar [0] 2 4 3" xfId="49083" xr:uid="{6920C76C-56B7-4FB8-9CD1-BA070596B371}"/>
    <cellStyle name="Sep. milhar [0] 2 4 4" xfId="49084" xr:uid="{FAC8C615-A31F-469E-A796-AD21CE3A1646}"/>
    <cellStyle name="Sep. milhar [0] 2 4 5" xfId="48779" xr:uid="{9891ADA0-BFCF-4FAD-AF70-D47ABDD0C8F8}"/>
    <cellStyle name="Sep. milhar [0] 2 4 6" xfId="48782" xr:uid="{32EB862E-DA64-497C-A225-A68C19857D16}"/>
    <cellStyle name="Sep. milhar [0] 2 4 7" xfId="48784" xr:uid="{81C23B8E-67DE-417B-94B5-0F2EF557F3D3}"/>
    <cellStyle name="Sep. milhar [0] 2 40" xfId="49018" xr:uid="{68CA86E9-51D5-445B-9BFD-1F61F1B036A5}"/>
    <cellStyle name="Sep. milhar [0] 2 40 2" xfId="49020" xr:uid="{7082CA90-19CA-4E91-96DB-8B6BBE63EFD7}"/>
    <cellStyle name="Sep. milhar [0] 2 40 2 2" xfId="49022" xr:uid="{40FD079F-9981-4077-A604-32F2D9AFAC83}"/>
    <cellStyle name="Sep. milhar [0] 2 40 3" xfId="41681" xr:uid="{67868EF5-0272-439B-AEA9-74CD703FBB93}"/>
    <cellStyle name="Sep. milhar [0] 2 40 4" xfId="19136" xr:uid="{08C61251-CC03-4CAB-BD43-E339820AB76F}"/>
    <cellStyle name="Sep. milhar [0] 2 40 5" xfId="49024" xr:uid="{E10B27B1-F71A-4462-8619-7C58F811D7B7}"/>
    <cellStyle name="Sep. milhar [0] 2 40 6" xfId="49026" xr:uid="{0276A54D-87A0-4C72-BBA8-4C309E2822E4}"/>
    <cellStyle name="Sep. milhar [0] 2 40 7" xfId="49028" xr:uid="{D2F2300C-1328-40A3-81EF-9B833D71C685}"/>
    <cellStyle name="Sep. milhar [0] 2 41" xfId="49030" xr:uid="{AEC37683-F4F2-42D3-903A-1859F5D7ABE5}"/>
    <cellStyle name="Sep. milhar [0] 2 41 2" xfId="49032" xr:uid="{30730E9E-EED4-48F1-A596-35A907553A5A}"/>
    <cellStyle name="Sep. milhar [0] 2 41 2 2" xfId="49034" xr:uid="{30A21EF6-D8C8-4019-AEFF-48D2075D465B}"/>
    <cellStyle name="Sep. milhar [0] 2 41 3" xfId="49037" xr:uid="{DE54B958-FB2F-476A-8AB8-BF7AC5BAD3B3}"/>
    <cellStyle name="Sep. milhar [0] 2 41 4" xfId="19141" xr:uid="{5F7D5031-0F2E-489D-AE0F-EF6E76C9D690}"/>
    <cellStyle name="Sep. milhar [0] 2 41 5" xfId="49039" xr:uid="{5D592E0F-1900-47AB-A4D7-8A4BB12AE26B}"/>
    <cellStyle name="Sep. milhar [0] 2 41 6" xfId="49041" xr:uid="{269C455B-E4F6-4F67-B23A-88A39160A346}"/>
    <cellStyle name="Sep. milhar [0] 2 41 7" xfId="49043" xr:uid="{B23C8CC3-1471-418B-9CA5-975DFDC502BC}"/>
    <cellStyle name="Sep. milhar [0] 2 42" xfId="49045" xr:uid="{A943B7A8-8B5A-43CE-9D96-F0DFC828A2E8}"/>
    <cellStyle name="Sep. milhar [0] 2 42 2" xfId="49047" xr:uid="{A4819C06-EA84-4451-BCC6-E90EB8ED7479}"/>
    <cellStyle name="Sep. milhar [0] 2 42 2 2" xfId="49049" xr:uid="{E661D004-6A38-46BE-947D-6EE1B89E37D1}"/>
    <cellStyle name="Sep. milhar [0] 2 42 3" xfId="49051" xr:uid="{929C7444-E350-4988-B8EB-0040E3421904}"/>
    <cellStyle name="Sep. milhar [0] 2 42 4" xfId="49053" xr:uid="{0C5F63B6-2474-4343-A70C-FA19B42188D4}"/>
    <cellStyle name="Sep. milhar [0] 2 42 5" xfId="49055" xr:uid="{1E0D29CD-55D1-4AE7-93A6-2D7594F4CE3F}"/>
    <cellStyle name="Sep. milhar [0] 2 42 6" xfId="31399" xr:uid="{AD3E925F-9E96-4475-AFE4-3E31DFB37FCA}"/>
    <cellStyle name="Sep. milhar [0] 2 42 7" xfId="49057" xr:uid="{42B1AD78-7D6B-44F9-A7A2-E7A795182ACE}"/>
    <cellStyle name="Sep. milhar [0] 2 43" xfId="4385" xr:uid="{462ECA89-DA98-4466-9365-54B9DDBDF3F9}"/>
    <cellStyle name="Sep. milhar [0] 2 43 2" xfId="49059" xr:uid="{17A73258-54F3-4A1A-918F-FCFF51544A52}"/>
    <cellStyle name="Sep. milhar [0] 2 43 2 2" xfId="49061" xr:uid="{52AEA0AD-B6F1-4047-9BC7-E0D718843F12}"/>
    <cellStyle name="Sep. milhar [0] 2 43 3" xfId="49063" xr:uid="{C3B9F5C3-E0F2-437D-BF12-50B8265A781F}"/>
    <cellStyle name="Sep. milhar [0] 2 43 4" xfId="32849" xr:uid="{46387F07-CB9B-43CD-AC02-97EAF4F0F8BF}"/>
    <cellStyle name="Sep. milhar [0] 2 43 5" xfId="32855" xr:uid="{B50BB635-0647-4E70-A59A-2862DE6E0761}"/>
    <cellStyle name="Sep. milhar [0] 2 43 6" xfId="49065" xr:uid="{33D96B57-0F1A-4208-A743-053A1DF61030}"/>
    <cellStyle name="Sep. milhar [0] 2 43 7" xfId="49067" xr:uid="{24A554EF-C4F4-43BA-9F14-938F353E4485}"/>
    <cellStyle name="Sep. milhar [0] 2 44" xfId="4401" xr:uid="{CB72BFB4-A33A-423A-B7DA-6379263AC774}"/>
    <cellStyle name="Sep. milhar [0] 2 44 2" xfId="49069" xr:uid="{6D2C7DFE-1E5D-4CCC-AA8A-62DA1778D1C7}"/>
    <cellStyle name="Sep. milhar [0] 2 44 2 2" xfId="49071" xr:uid="{E8FD8684-9374-4F24-8238-95DF4A5C1390}"/>
    <cellStyle name="Sep. milhar [0] 2 44 3" xfId="49073" xr:uid="{2ABC4E7D-6992-45B9-8241-419A4D335EA6}"/>
    <cellStyle name="Sep. milhar [0] 2 44 4" xfId="37068" xr:uid="{6D0ABB5E-CBC5-412D-AC5C-A44A7DE60377}"/>
    <cellStyle name="Sep. milhar [0] 2 44 5" xfId="49075" xr:uid="{79A231E2-FAB2-4512-9B1A-345878B612F4}"/>
    <cellStyle name="Sep. milhar [0] 2 44 6" xfId="49077" xr:uid="{82C2F698-DAB8-4C12-B210-42A908A8F5D1}"/>
    <cellStyle name="Sep. milhar [0] 2 44 7" xfId="49079" xr:uid="{A82F9A20-CFCC-4A1E-809C-BEBD15176604}"/>
    <cellStyle name="Sep. milhar [0] 2 45" xfId="10021" xr:uid="{FDAA05F5-58F3-4E66-9C4D-0A185463EB5F}"/>
    <cellStyle name="Sep. milhar [0] 2 45 2" xfId="25823" xr:uid="{C90A3DDC-7389-4B89-A160-6FF9129C77A0}"/>
    <cellStyle name="Sep. milhar [0] 2 45 2 2" xfId="49085" xr:uid="{C6A8F8E2-6845-4504-9796-AAC16DAE9B12}"/>
    <cellStyle name="Sep. milhar [0] 2 45 3" xfId="49089" xr:uid="{672B2C53-1583-4C9F-8606-6B843DBDCCE7}"/>
    <cellStyle name="Sep. milhar [0] 2 45 4" xfId="49091" xr:uid="{F71928DA-1408-4160-AE40-0DE564ED5786}"/>
    <cellStyle name="Sep. milhar [0] 2 45 5" xfId="49093" xr:uid="{69B002D6-270F-4BC7-A6FA-1ECBFE17971E}"/>
    <cellStyle name="Sep. milhar [0] 2 45 6" xfId="49095" xr:uid="{40440C91-8E08-4920-B424-D77AE4AF6823}"/>
    <cellStyle name="Sep. milhar [0] 2 45 7" xfId="49097" xr:uid="{0E8BE8AD-DCAE-4AB0-A11C-8EE27F508887}"/>
    <cellStyle name="Sep. milhar [0] 2 46" xfId="10034" xr:uid="{13902AA0-B7B1-4756-8DD1-7E5214483023}"/>
    <cellStyle name="Sep. milhar [0] 2 46 2" xfId="49099" xr:uid="{14449308-EA59-424F-AA80-22D61914F6F8}"/>
    <cellStyle name="Sep. milhar [0] 2 46 2 2" xfId="49101" xr:uid="{86960C4A-D827-4FCE-BDFE-1FA85263B98F}"/>
    <cellStyle name="Sep. milhar [0] 2 46 3" xfId="49103" xr:uid="{E7950047-F5CB-4E9C-BD1A-7CA65B34300E}"/>
    <cellStyle name="Sep. milhar [0] 2 46 4" xfId="49105" xr:uid="{BD040EE6-937B-4C0B-AE86-3451075C15EC}"/>
    <cellStyle name="Sep. milhar [0] 2 46 5" xfId="49107" xr:uid="{2C2A2B17-B9BF-498F-B5B1-9BBF31BDEFFB}"/>
    <cellStyle name="Sep. milhar [0] 2 46 6" xfId="49109" xr:uid="{68BF4DF9-054D-4F9D-826F-D4E8F9A229DA}"/>
    <cellStyle name="Sep. milhar [0] 2 46 7" xfId="49111" xr:uid="{7C273624-405B-460C-9C73-686CCC5D50DA}"/>
    <cellStyle name="Sep. milhar [0] 2 47" xfId="49113" xr:uid="{8726D8CC-A152-42F3-93CB-0BC668B445B2}"/>
    <cellStyle name="Sep. milhar [0] 2 47 2" xfId="49115" xr:uid="{445D8B4F-1B85-4815-87C8-7EB0C4D88C55}"/>
    <cellStyle name="Sep. milhar [0] 2 47 2 2" xfId="49117" xr:uid="{719A6811-BC4D-4E70-85C3-AD5479D18BDC}"/>
    <cellStyle name="Sep. milhar [0] 2 47 3" xfId="49119" xr:uid="{885C86D1-1505-4CF2-AE67-AF663CE58914}"/>
    <cellStyle name="Sep. milhar [0] 2 47 4" xfId="49121" xr:uid="{54E95726-C9F9-4856-B5BE-C3D2BB08E607}"/>
    <cellStyle name="Sep. milhar [0] 2 47 5" xfId="49123" xr:uid="{48605800-8EB0-4ED5-9754-C0BDD1DD53E7}"/>
    <cellStyle name="Sep. milhar [0] 2 47 6" xfId="41899" xr:uid="{0FEBC1F5-F0AD-49C9-9BB4-9B9C1B8AB338}"/>
    <cellStyle name="Sep. milhar [0] 2 47 7" xfId="49125" xr:uid="{833AC874-D1ED-454B-B7F1-F7BF8EAE01EA}"/>
    <cellStyle name="Sep. milhar [0] 2 48" xfId="49127" xr:uid="{006039D6-9C02-44D8-A136-53914B31A83B}"/>
    <cellStyle name="Sep. milhar [0] 2 48 2" xfId="49131" xr:uid="{708F0827-3BFE-412E-A1B7-741F58A779C9}"/>
    <cellStyle name="Sep. milhar [0] 2 48 2 2" xfId="49135" xr:uid="{12862B17-951B-4690-B6E7-E475BF8E0A56}"/>
    <cellStyle name="Sep. milhar [0] 2 48 3" xfId="49137" xr:uid="{0F5CC862-C819-4252-8DD1-25B145F3931B}"/>
    <cellStyle name="Sep. milhar [0] 2 48 4" xfId="49139" xr:uid="{D64FD16C-3DBE-4255-8713-B913DF89A254}"/>
    <cellStyle name="Sep. milhar [0] 2 48 5" xfId="49141" xr:uid="{149D8E74-5835-4092-9BEC-6000896B3228}"/>
    <cellStyle name="Sep. milhar [0] 2 48 6" xfId="49143" xr:uid="{3A9E1E9A-6BB4-400A-9E2B-EFB653B51107}"/>
    <cellStyle name="Sep. milhar [0] 2 48 7" xfId="49145" xr:uid="{842CD7AD-B431-45F3-B7F9-F4640692A175}"/>
    <cellStyle name="Sep. milhar [0] 2 49" xfId="49147" xr:uid="{C33DD5BE-A404-4835-8F7E-02532FE2D3B5}"/>
    <cellStyle name="Sep. milhar [0] 2 49 2" xfId="49149" xr:uid="{506BB4A1-4F8E-457B-9855-9228F3F79229}"/>
    <cellStyle name="Sep. milhar [0] 2 49 2 2" xfId="49151" xr:uid="{3E775256-E086-46EC-8BF7-A588D8E782B0}"/>
    <cellStyle name="Sep. milhar [0] 2 49 3" xfId="49153" xr:uid="{1C9C515F-48B0-4C68-B7E0-D3C0EF408EC4}"/>
    <cellStyle name="Sep. milhar [0] 2 49 4" xfId="49155" xr:uid="{C42A09D5-39E4-4B93-9A64-5F34CD260A28}"/>
    <cellStyle name="Sep. milhar [0] 2 49 5" xfId="49157" xr:uid="{9648ACFC-EE4E-4DD2-B959-335F6A3AD180}"/>
    <cellStyle name="Sep. milhar [0] 2 49 6" xfId="49159" xr:uid="{202B2714-32C5-44CC-BBCB-E4B30B0423A5}"/>
    <cellStyle name="Sep. milhar [0] 2 49 7" xfId="49161" xr:uid="{6535B721-142F-465E-B787-215E1DF1CC91}"/>
    <cellStyle name="Sep. milhar [0] 2 5" xfId="49163" xr:uid="{1498DCA5-2A0D-47C8-A99C-F9ECB7A385F4}"/>
    <cellStyle name="Sep. milhar [0] 2 5 2" xfId="49164" xr:uid="{96C31E6F-093B-465E-B6AE-D2C6743F0660}"/>
    <cellStyle name="Sep. milhar [0] 2 5 2 2" xfId="49165" xr:uid="{058B2727-4666-4F4A-82A3-71CBB64F3959}"/>
    <cellStyle name="Sep. milhar [0] 2 5 3" xfId="49168" xr:uid="{41321C2C-C8E8-42AA-B07C-2949D754A62D}"/>
    <cellStyle name="Sep. milhar [0] 2 5 4" xfId="49169" xr:uid="{DA5FD0CE-1A5E-4242-97BC-E8507ABD15AC}"/>
    <cellStyle name="Sep. milhar [0] 2 5 5" xfId="49170" xr:uid="{DC9F3817-4B83-4EF6-A34D-F7B641698FB4}"/>
    <cellStyle name="Sep. milhar [0] 2 5 6" xfId="49171" xr:uid="{2DF9779F-46EF-4CA8-B7D2-11FCE2E0FAD4}"/>
    <cellStyle name="Sep. milhar [0] 2 5 7" xfId="49172" xr:uid="{BE54C8B2-F2F0-472B-961C-89D5EBE30462}"/>
    <cellStyle name="Sep. milhar [0] 2 50" xfId="10022" xr:uid="{E3BD465A-1831-4987-A579-5EDC73997606}"/>
    <cellStyle name="Sep. milhar [0] 2 50 2" xfId="25822" xr:uid="{8D748561-8080-469E-890C-D641E96B7E23}"/>
    <cellStyle name="Sep. milhar [0] 2 50 2 2" xfId="49086" xr:uid="{25FD9578-E9E4-487A-AED2-DD13EA216D94}"/>
    <cellStyle name="Sep. milhar [0] 2 50 3" xfId="49090" xr:uid="{4D7171A1-A402-422A-A8E5-6D6F229541F3}"/>
    <cellStyle name="Sep. milhar [0] 2 50 4" xfId="49092" xr:uid="{0CF2319A-5830-478D-8017-910CFA3F003F}"/>
    <cellStyle name="Sep. milhar [0] 2 50 5" xfId="49094" xr:uid="{C4A14757-8944-403F-B07F-0CEAAD7074D9}"/>
    <cellStyle name="Sep. milhar [0] 2 50 6" xfId="49096" xr:uid="{E92CCD72-A3F2-4295-920E-8A7D22A3E78C}"/>
    <cellStyle name="Sep. milhar [0] 2 50 7" xfId="49098" xr:uid="{35F02BAC-EDE8-4249-9C8C-49D3A34CE42A}"/>
    <cellStyle name="Sep. milhar [0] 2 51" xfId="10035" xr:uid="{EF84BE6F-BAD8-4154-ABD4-15426B2882A0}"/>
    <cellStyle name="Sep. milhar [0] 2 51 2" xfId="49100" xr:uid="{8D8153AA-E91B-4450-9480-B31BA7D81E1B}"/>
    <cellStyle name="Sep. milhar [0] 2 51 2 2" xfId="49102" xr:uid="{EB3930D2-3408-4851-8BF5-6BA916849C30}"/>
    <cellStyle name="Sep. milhar [0] 2 51 3" xfId="49104" xr:uid="{039497EE-1C5F-49B4-876E-44220604DD6F}"/>
    <cellStyle name="Sep. milhar [0] 2 51 4" xfId="49106" xr:uid="{C99B51A8-282F-4E45-B672-D4E9AD8B2079}"/>
    <cellStyle name="Sep. milhar [0] 2 51 5" xfId="49108" xr:uid="{FFE72101-724E-47DB-AB05-878D83CD2A43}"/>
    <cellStyle name="Sep. milhar [0] 2 51 6" xfId="49110" xr:uid="{F4636494-B8E9-4224-9FDD-1D33FE6388B9}"/>
    <cellStyle name="Sep. milhar [0] 2 51 7" xfId="49112" xr:uid="{414FE317-4D14-46C6-9519-0EC83DAFDE04}"/>
    <cellStyle name="Sep. milhar [0] 2 52" xfId="49114" xr:uid="{F5EED1E8-D453-4793-8E7B-F6E4C998B19B}"/>
    <cellStyle name="Sep. milhar [0] 2 52 2" xfId="49116" xr:uid="{AB6F6573-E044-4482-B22D-3834D92C8160}"/>
    <cellStyle name="Sep. milhar [0] 2 52 2 2" xfId="49118" xr:uid="{E177236F-26FD-4D1E-9EF4-1F226C989F77}"/>
    <cellStyle name="Sep. milhar [0] 2 52 3" xfId="49120" xr:uid="{998366D6-448F-4449-B170-045103C529F8}"/>
    <cellStyle name="Sep. milhar [0] 2 52 4" xfId="49122" xr:uid="{19114240-C4A4-4DF7-BF73-FE4FE457E0C8}"/>
    <cellStyle name="Sep. milhar [0] 2 52 5" xfId="49124" xr:uid="{947EA4AC-8756-4028-93E6-B03014BDB8C4}"/>
    <cellStyle name="Sep. milhar [0] 2 52 6" xfId="41900" xr:uid="{E18DAF55-A615-4BDB-85DF-8A7F976145CB}"/>
    <cellStyle name="Sep. milhar [0] 2 52 7" xfId="49126" xr:uid="{EFCD0B3F-2AA8-4227-843A-674E26CA5E91}"/>
    <cellStyle name="Sep. milhar [0] 2 53" xfId="49128" xr:uid="{CE60CF6F-82DD-4D44-85F9-7B2C2B48E479}"/>
    <cellStyle name="Sep. milhar [0] 2 53 2" xfId="49132" xr:uid="{4D6ABF36-82B0-4FC1-AE28-463E42E7C484}"/>
    <cellStyle name="Sep. milhar [0] 2 53 2 2" xfId="49136" xr:uid="{411DC26A-784B-4DB6-80B4-E9B063D115FA}"/>
    <cellStyle name="Sep. milhar [0] 2 53 3" xfId="49138" xr:uid="{6AAB6ABE-86AB-49AC-9CF2-92BEBC61D880}"/>
    <cellStyle name="Sep. milhar [0] 2 53 4" xfId="49140" xr:uid="{40D0DF40-ABB5-43A9-9C77-2D241FA104BD}"/>
    <cellStyle name="Sep. milhar [0] 2 53 5" xfId="49142" xr:uid="{04FFB0B5-0DF5-4970-92FB-E68D115E6113}"/>
    <cellStyle name="Sep. milhar [0] 2 53 6" xfId="49144" xr:uid="{FB0F102D-5FD0-45FC-97DC-89012C4D812E}"/>
    <cellStyle name="Sep. milhar [0] 2 53 7" xfId="49146" xr:uid="{0ED2C755-BC80-4B01-B753-35FE0D6FE078}"/>
    <cellStyle name="Sep. milhar [0] 2 54" xfId="49148" xr:uid="{AF2D7C57-DA44-4B2B-ADD8-63D2F7A3142A}"/>
    <cellStyle name="Sep. milhar [0] 2 54 2" xfId="49150" xr:uid="{7C55BF8E-7409-4C6B-A2D3-63E3B2BC1BB3}"/>
    <cellStyle name="Sep. milhar [0] 2 54 2 2" xfId="49152" xr:uid="{BF3BE2DD-C9D4-4BB2-A0CA-9A821128D120}"/>
    <cellStyle name="Sep. milhar [0] 2 54 3" xfId="49154" xr:uid="{D20F23CE-6EED-4CAA-B4CF-B44E4726A1E7}"/>
    <cellStyle name="Sep. milhar [0] 2 54 4" xfId="49156" xr:uid="{3FC4F6A3-1791-43C4-BBED-B6990324209F}"/>
    <cellStyle name="Sep. milhar [0] 2 54 5" xfId="49158" xr:uid="{117E84B2-1C56-4477-9A12-DBB64664500B}"/>
    <cellStyle name="Sep. milhar [0] 2 54 6" xfId="49160" xr:uid="{520DBBFE-B386-45EF-A6EC-98CDD7B4390F}"/>
    <cellStyle name="Sep. milhar [0] 2 54 7" xfId="49162" xr:uid="{E869AE0A-671C-4DFD-A97B-043C1A71D017}"/>
    <cellStyle name="Sep. milhar [0] 2 55" xfId="49173" xr:uid="{29CA6C9A-17ED-4AB2-8508-758ECDF3A91B}"/>
    <cellStyle name="Sep. milhar [0] 2 55 2" xfId="49175" xr:uid="{F77AAEC4-DD4B-4C16-8963-2C0022730F8B}"/>
    <cellStyle name="Sep. milhar [0] 2 55 2 2" xfId="49177" xr:uid="{C4468CFE-30BA-4A06-A73F-845A04513DC9}"/>
    <cellStyle name="Sep. milhar [0] 2 56" xfId="49179" xr:uid="{492E6A0F-A37B-4678-9C61-594F7ACB4F36}"/>
    <cellStyle name="Sep. milhar [0] 2 56 2" xfId="49181" xr:uid="{A27F94F2-FDC4-4355-8C86-4DA320A84C70}"/>
    <cellStyle name="Sep. milhar [0] 2 56 2 2" xfId="38569" xr:uid="{C6A7FDD3-978F-46E4-8C8D-528F436AF4CA}"/>
    <cellStyle name="Sep. milhar [0] 2 57" xfId="49183" xr:uid="{202B6AF6-86B6-4848-9BC0-B011FB0FC964}"/>
    <cellStyle name="Sep. milhar [0] 2 57 2" xfId="49185" xr:uid="{6C39DD83-59BE-41D9-B31A-8932A5539D6C}"/>
    <cellStyle name="Sep. milhar [0] 2 57 2 2" xfId="49187" xr:uid="{7FAD521C-1F69-4ECB-ABF0-61BE812FCA3B}"/>
    <cellStyle name="Sep. milhar [0] 2 58" xfId="49189" xr:uid="{49E9B82D-733D-4A3D-A4BD-8077DEBFE11B}"/>
    <cellStyle name="Sep. milhar [0] 2 58 2" xfId="49191" xr:uid="{F858E8D9-952F-4131-A06F-4F0A223496D7}"/>
    <cellStyle name="Sep. milhar [0] 2 58 2 2" xfId="49193" xr:uid="{2A781B4D-4B96-4785-9FA5-E85D7F08E8A7}"/>
    <cellStyle name="Sep. milhar [0] 2 59" xfId="49195" xr:uid="{D2FBF883-438C-4F4B-812E-FBD81F941690}"/>
    <cellStyle name="Sep. milhar [0] 2 59 2" xfId="49197" xr:uid="{363AD5CF-16C1-46A8-AA6F-9D2640A7C72D}"/>
    <cellStyle name="Sep. milhar [0] 2 59 2 2" xfId="49199" xr:uid="{E77FB804-3322-48F5-858C-EAB11B23DD55}"/>
    <cellStyle name="Sep. milhar [0] 2 6" xfId="49201" xr:uid="{DC043C20-DDDA-4099-8A3F-8A4D224CD306}"/>
    <cellStyle name="Sep. milhar [0] 2 6 2" xfId="49202" xr:uid="{8C7CBB17-1D41-4FEF-BAE6-061BDA7CB1A9}"/>
    <cellStyle name="Sep. milhar [0] 2 6 2 2" xfId="49203" xr:uid="{BF5342ED-5EC5-4F31-B9DF-88418CA6DF27}"/>
    <cellStyle name="Sep. milhar [0] 2 6 3" xfId="49204" xr:uid="{423F9473-37CF-4B79-AD8B-A41350B2BB12}"/>
    <cellStyle name="Sep. milhar [0] 2 6 4" xfId="49205" xr:uid="{3EE7EF88-E4F7-461F-9F56-3D20BEA58B38}"/>
    <cellStyle name="Sep. milhar [0] 2 6 5" xfId="49206" xr:uid="{2AE4B673-F6F3-4B32-8C15-1326867C0C14}"/>
    <cellStyle name="Sep. milhar [0] 2 6 6" xfId="49207" xr:uid="{DAD88DFF-DA63-430B-B502-8EE42BF3CDE6}"/>
    <cellStyle name="Sep. milhar [0] 2 6 7" xfId="49208" xr:uid="{A809BE2E-5E7C-4E89-8E89-C1693DEC5E75}"/>
    <cellStyle name="Sep. milhar [0] 2 60" xfId="49174" xr:uid="{F81478AB-CAFB-4DF3-AF99-4D4500925A05}"/>
    <cellStyle name="Sep. milhar [0] 2 60 2" xfId="49176" xr:uid="{A689D04C-958F-4FB7-BE0A-44DEE247A2B0}"/>
    <cellStyle name="Sep. milhar [0] 2 60 2 2" xfId="49178" xr:uid="{8977BA86-6A07-4A25-8010-8D1F8EBA54FD}"/>
    <cellStyle name="Sep. milhar [0] 2 61" xfId="49180" xr:uid="{AE5114C4-E2FA-48D2-9B48-166AD3ED4286}"/>
    <cellStyle name="Sep. milhar [0] 2 61 2" xfId="49182" xr:uid="{BD89943D-E04A-452E-9683-4D9A189EC75E}"/>
    <cellStyle name="Sep. milhar [0] 2 61 2 2" xfId="38570" xr:uid="{1A1C235B-123B-4D0B-B853-9DC49AED0913}"/>
    <cellStyle name="Sep. milhar [0] 2 62" xfId="49184" xr:uid="{CD4C0F24-411F-41C2-BA47-FB009C17827A}"/>
    <cellStyle name="Sep. milhar [0] 2 62 2" xfId="49186" xr:uid="{8D2EA21D-D72D-4289-AF00-DB3586CC7C47}"/>
    <cellStyle name="Sep. milhar [0] 2 62 2 2" xfId="49188" xr:uid="{BE367B60-5432-414F-88C7-DDCA1DB9D3ED}"/>
    <cellStyle name="Sep. milhar [0] 2 63" xfId="49190" xr:uid="{9DD2E649-33F6-403C-A27A-BDF23D4E1F1F}"/>
    <cellStyle name="Sep. milhar [0] 2 63 2" xfId="49192" xr:uid="{E7302AF9-8C78-49C7-AF4D-237C44F7E5F3}"/>
    <cellStyle name="Sep. milhar [0] 2 63 2 2" xfId="49194" xr:uid="{A8108599-869D-48C5-844B-C815C36A54AD}"/>
    <cellStyle name="Sep. milhar [0] 2 64" xfId="49196" xr:uid="{EA749496-DE8F-432E-B30E-8DB0C416CBAB}"/>
    <cellStyle name="Sep. milhar [0] 2 64 2" xfId="49198" xr:uid="{72A90BAA-0281-41FD-8206-62918E84CB46}"/>
    <cellStyle name="Sep. milhar [0] 2 64 2 2" xfId="49200" xr:uid="{C29D6CF8-DDF9-42DF-8FA7-F85FCE97F58E}"/>
    <cellStyle name="Sep. milhar [0] 2 65" xfId="49209" xr:uid="{890022BD-28CA-490D-9AB9-E2E6F8A2D900}"/>
    <cellStyle name="Sep. milhar [0] 2 65 2" xfId="49211" xr:uid="{A2BDCF69-E278-4C29-ABE6-5A520E36C394}"/>
    <cellStyle name="Sep. milhar [0] 2 65 2 2" xfId="49213" xr:uid="{33DBBA91-B8E1-417F-9057-707B79F06C2A}"/>
    <cellStyle name="Sep. milhar [0] 2 66" xfId="49215" xr:uid="{F9B15B0B-41A5-4CAA-9A4D-7B6B4E5925D4}"/>
    <cellStyle name="Sep. milhar [0] 2 66 2" xfId="49217" xr:uid="{BC884BC6-A310-45F4-B8FB-60CEE009ED97}"/>
    <cellStyle name="Sep. milhar [0] 2 66 2 2" xfId="49219" xr:uid="{76345A15-99B8-4520-9CCF-7B807A7FA0EC}"/>
    <cellStyle name="Sep. milhar [0] 2 67" xfId="49221" xr:uid="{0E9B4838-5AE3-41DD-8510-245E4E170DFB}"/>
    <cellStyle name="Sep. milhar [0] 2 67 2" xfId="49223" xr:uid="{DF3652CB-3BAE-40C1-AFA3-C61B7891FD6A}"/>
    <cellStyle name="Sep. milhar [0] 2 67 2 2" xfId="49225" xr:uid="{44CA935A-8A85-4299-8238-452ABE1A1461}"/>
    <cellStyle name="Sep. milhar [0] 2 68" xfId="35694" xr:uid="{8EDF60CD-F93C-4A76-BB4C-DC93A383E3BE}"/>
    <cellStyle name="Sep. milhar [0] 2 68 2" xfId="49227" xr:uid="{0FE85D8A-B540-429A-ACC8-EBA45472F1C8}"/>
    <cellStyle name="Sep. milhar [0] 2 68 2 2" xfId="49229" xr:uid="{FD3C6A4C-61E4-4A8D-869A-3494E4B5F2A5}"/>
    <cellStyle name="Sep. milhar [0] 2 69" xfId="49231" xr:uid="{0BDB4E73-61F0-4874-8245-CF4E32FC937D}"/>
    <cellStyle name="Sep. milhar [0] 2 69 2" xfId="49233" xr:uid="{AB44FB29-A574-40D3-A336-D87CCC5A3D69}"/>
    <cellStyle name="Sep. milhar [0] 2 69 2 2" xfId="49236" xr:uid="{EED5DB20-9A42-4354-BC53-4BB368B42980}"/>
    <cellStyle name="Sep. milhar [0] 2 7" xfId="49239" xr:uid="{A89CE67D-3B81-4739-8F6D-9949E6CFCDDB}"/>
    <cellStyle name="Sep. milhar [0] 2 7 2" xfId="49240" xr:uid="{03F87E11-953D-46CB-A834-63A7CF4C71DB}"/>
    <cellStyle name="Sep. milhar [0] 2 7 2 2" xfId="49241" xr:uid="{3A5CC2BD-08B6-4FC8-A388-4EE32726E295}"/>
    <cellStyle name="Sep. milhar [0] 2 7 3" xfId="49242" xr:uid="{DF6E85C2-B9E5-48AA-B24B-C65A7B429E96}"/>
    <cellStyle name="Sep. milhar [0] 2 7 4" xfId="49243" xr:uid="{50CEBB73-856D-4E67-80B9-DCDC20F45BFB}"/>
    <cellStyle name="Sep. milhar [0] 2 7 5" xfId="49244" xr:uid="{39AF0F7C-49EA-43DA-ADC6-6235B4D3823F}"/>
    <cellStyle name="Sep. milhar [0] 2 7 6" xfId="49245" xr:uid="{C2D54302-F8AD-4BCF-B5FA-47541E057ED1}"/>
    <cellStyle name="Sep. milhar [0] 2 7 7" xfId="49246" xr:uid="{5C6AF30E-EDB8-4D71-9489-65A999B1CCD8}"/>
    <cellStyle name="Sep. milhar [0] 2 70" xfId="49210" xr:uid="{E183AB70-70D8-4065-ACE4-70C464CF6375}"/>
    <cellStyle name="Sep. milhar [0] 2 70 2" xfId="49212" xr:uid="{E33C768C-2445-488A-95CD-F815780085BF}"/>
    <cellStyle name="Sep. milhar [0] 2 70 2 2" xfId="49214" xr:uid="{9D287606-2C8A-4531-AFE2-68DECDF2620E}"/>
    <cellStyle name="Sep. milhar [0] 2 71" xfId="49216" xr:uid="{4EAB6A12-EE2B-4BDC-8DFD-279B095F0726}"/>
    <cellStyle name="Sep. milhar [0] 2 71 2" xfId="49218" xr:uid="{AC124083-C108-40B2-9CCC-1AB71F9494D9}"/>
    <cellStyle name="Sep. milhar [0] 2 71 2 2" xfId="49220" xr:uid="{A1B3B6F3-06A7-4ED6-934A-90F9B4E84736}"/>
    <cellStyle name="Sep. milhar [0] 2 72" xfId="49222" xr:uid="{DC7D4A05-8F63-4CDB-81ED-E822397CA2E5}"/>
    <cellStyle name="Sep. milhar [0] 2 72 2" xfId="49224" xr:uid="{D628538B-5EFE-4623-ABCC-0A4CA104151A}"/>
    <cellStyle name="Sep. milhar [0] 2 72 2 2" xfId="49226" xr:uid="{58B18B59-AB25-448C-831E-99FA6588C3D0}"/>
    <cellStyle name="Sep. milhar [0] 2 73" xfId="35695" xr:uid="{5327E2CF-3484-406A-BE08-CFADD60C5322}"/>
    <cellStyle name="Sep. milhar [0] 2 73 2" xfId="49228" xr:uid="{1ABB96E4-71D2-41B9-B4FD-A97326E4774C}"/>
    <cellStyle name="Sep. milhar [0] 2 73 2 2" xfId="49230" xr:uid="{A30B7399-FCB5-48EE-B585-83F49AA16E80}"/>
    <cellStyle name="Sep. milhar [0] 2 74" xfId="49232" xr:uid="{303A64FC-4A6F-44A9-8EC0-CD40902455AC}"/>
    <cellStyle name="Sep. milhar [0] 2 74 2" xfId="49234" xr:uid="{36816E27-6E9C-4CFA-AB43-B309C52BBC81}"/>
    <cellStyle name="Sep. milhar [0] 2 74 2 2" xfId="49237" xr:uid="{9B07A119-A6AC-4A18-B80D-548310CA5638}"/>
    <cellStyle name="Sep. milhar [0] 2 75" xfId="49247" xr:uid="{FACD885A-D686-4970-B638-82A42CF29E88}"/>
    <cellStyle name="Sep. milhar [0] 2 75 2" xfId="49249" xr:uid="{B7564067-1AB7-4256-9E6F-1A4B6B4897DD}"/>
    <cellStyle name="Sep. milhar [0] 2 75 2 2" xfId="49252" xr:uid="{A3DB3E11-6367-4CEF-933A-6DAB8FD42AE1}"/>
    <cellStyle name="Sep. milhar [0] 2 76" xfId="44926" xr:uid="{6FBF3742-B78D-4C11-A493-B1BFEACC4AE3}"/>
    <cellStyle name="Sep. milhar [0] 2 76 2" xfId="49255" xr:uid="{4830E6A6-1340-4F62-BCC2-4F34AD9EA5FE}"/>
    <cellStyle name="Sep. milhar [0] 2 76 2 2" xfId="49258" xr:uid="{208B18C2-FBB7-4404-8FE9-96ECFCB09A58}"/>
    <cellStyle name="Sep. milhar [0] 2 77" xfId="49261" xr:uid="{5B0FB6B8-3AFF-40C5-A2F1-A0C9403FEB59}"/>
    <cellStyle name="Sep. milhar [0] 2 77 2" xfId="49263" xr:uid="{C13EFDEC-B724-418A-9E12-D8FB536B59E2}"/>
    <cellStyle name="Sep. milhar [0] 2 77 2 2" xfId="49266" xr:uid="{5F08FD69-CE4C-4C1E-B242-EB45E52E6E24}"/>
    <cellStyle name="Sep. milhar [0] 2 78" xfId="49269" xr:uid="{C14A41E8-BFEF-4C84-9F8F-A122EBF9C04D}"/>
    <cellStyle name="Sep. milhar [0] 2 78 2" xfId="49273" xr:uid="{21AE3BFE-7563-4597-B590-3F68989D0F6B}"/>
    <cellStyle name="Sep. milhar [0] 2 78 2 2" xfId="49276" xr:uid="{A419B171-444C-4F2E-A70B-20B1DB2371E1}"/>
    <cellStyle name="Sep. milhar [0] 2 79" xfId="49279" xr:uid="{0100498D-5193-4124-B397-4272B631268B}"/>
    <cellStyle name="Sep. milhar [0] 2 79 2" xfId="49281" xr:uid="{0F223CC7-EB7A-49A5-8901-6CD5302E4032}"/>
    <cellStyle name="Sep. milhar [0] 2 79 2 2" xfId="49285" xr:uid="{986BDA23-F886-4837-8E5E-2DD0FBC6FFE1}"/>
    <cellStyle name="Sep. milhar [0] 2 8" xfId="49288" xr:uid="{58FFE139-6724-45A5-AE10-2FE3E699C5C8}"/>
    <cellStyle name="Sep. milhar [0] 2 8 2" xfId="49289" xr:uid="{3822EE59-49DA-4547-8742-2A242F7F6684}"/>
    <cellStyle name="Sep. milhar [0] 2 8 2 2" xfId="49290" xr:uid="{913609DF-3FFE-4899-83FC-AFE8EBA1287E}"/>
    <cellStyle name="Sep. milhar [0] 2 8 3" xfId="49291" xr:uid="{9CA328D6-1F2A-4584-997B-EEC24334A909}"/>
    <cellStyle name="Sep. milhar [0] 2 8 4" xfId="49292" xr:uid="{A75A787B-F742-4447-9270-967A0ABEBAC8}"/>
    <cellStyle name="Sep. milhar [0] 2 8 5" xfId="49293" xr:uid="{764D0948-B788-4984-BB64-8E6565972BB3}"/>
    <cellStyle name="Sep. milhar [0] 2 8 6" xfId="49294" xr:uid="{C9A1935E-0E0F-4485-877B-44D96B4D24A8}"/>
    <cellStyle name="Sep. milhar [0] 2 8 7" xfId="49295" xr:uid="{83CA7FA4-AF8D-42F9-AC82-AEEC67A74B57}"/>
    <cellStyle name="Sep. milhar [0] 2 80" xfId="49248" xr:uid="{FB6884C1-A67A-4E2A-B39B-A02C3985E38D}"/>
    <cellStyle name="Sep. milhar [0] 2 80 2" xfId="49250" xr:uid="{13610D4E-55D5-4F73-A425-328302CEC23F}"/>
    <cellStyle name="Sep. milhar [0] 2 80 2 2" xfId="49253" xr:uid="{D8A24871-E518-479A-B694-7CA1C40D4EC3}"/>
    <cellStyle name="Sep. milhar [0] 2 81" xfId="44927" xr:uid="{AE6025A9-FFB7-4454-B078-8932CB0251F5}"/>
    <cellStyle name="Sep. milhar [0] 2 81 2" xfId="49256" xr:uid="{525F40C9-3876-4F42-8B20-485B2F1F726A}"/>
    <cellStyle name="Sep. milhar [0] 2 81 2 2" xfId="49259" xr:uid="{08DC04CB-6947-4F97-A24F-577A696DA0FF}"/>
    <cellStyle name="Sep. milhar [0] 2 82" xfId="49262" xr:uid="{A513D2E1-73A5-4733-9DDC-4BB81C6388BE}"/>
    <cellStyle name="Sep. milhar [0] 2 82 2" xfId="49264" xr:uid="{FC653B59-9658-41F7-BD65-3417D2FE09C6}"/>
    <cellStyle name="Sep. milhar [0] 2 82 2 2" xfId="49267" xr:uid="{2C4397B4-9835-4FB2-8542-D99971F0C186}"/>
    <cellStyle name="Sep. milhar [0] 2 83" xfId="49270" xr:uid="{C95157E3-1DD3-452D-8F60-A4721B92D86D}"/>
    <cellStyle name="Sep. milhar [0] 2 83 2" xfId="49274" xr:uid="{440074E6-4A08-4871-B773-B75E0B414CA4}"/>
    <cellStyle name="Sep. milhar [0] 2 83 2 2" xfId="49277" xr:uid="{CD26AC34-C208-4EA4-896F-EDEAA81906FD}"/>
    <cellStyle name="Sep. milhar [0] 2 84" xfId="49280" xr:uid="{E1DD253C-FD04-4F7F-B8C9-38DC9FB6870E}"/>
    <cellStyle name="Sep. milhar [0] 2 84 2" xfId="49282" xr:uid="{448E57E4-40D4-4DE7-8D2B-B22098FC7261}"/>
    <cellStyle name="Sep. milhar [0] 2 84 2 2" xfId="49286" xr:uid="{28DF1EA2-6BEA-40C3-90EC-1DDDFC25900A}"/>
    <cellStyle name="Sep. milhar [0] 2 85" xfId="49296" xr:uid="{CE1E5D54-15B3-484B-9B9F-5605E8C677F4}"/>
    <cellStyle name="Sep. milhar [0] 2 85 2" xfId="44827" xr:uid="{CBED4E1C-E942-4E5D-9430-F6B88FED2346}"/>
    <cellStyle name="Sep. milhar [0] 2 85 2 2" xfId="2093" xr:uid="{D4180821-A236-442F-BC4E-022CC13C8E6A}"/>
    <cellStyle name="Sep. milhar [0] 2 86" xfId="49298" xr:uid="{86EAE479-F2FD-452B-B32A-F94CB479C62D}"/>
    <cellStyle name="Sep. milhar [0] 2 86 2" xfId="49300" xr:uid="{203CA935-C2B4-4DA7-8F74-7E91867A1B30}"/>
    <cellStyle name="Sep. milhar [0] 2 86 2 2" xfId="49303" xr:uid="{04CB43EC-9CF5-420D-AF92-9AC8809FFBDF}"/>
    <cellStyle name="Sep. milhar [0] 2 87" xfId="44206" xr:uid="{DCE582EB-46BF-499F-9EC6-BC29D8967DD7}"/>
    <cellStyle name="Sep. milhar [0] 2 87 2" xfId="49306" xr:uid="{E28DDE45-477F-4190-A328-D23D872AB803}"/>
    <cellStyle name="Sep. milhar [0] 2 87 2 2" xfId="42577" xr:uid="{353AEA1C-BEBA-4F59-AFE0-FEF1F0EF4BE3}"/>
    <cellStyle name="Sep. milhar [0] 2 88" xfId="5859" xr:uid="{31A0EE3E-6CCD-4E5E-BF67-F1B57C3C7D83}"/>
    <cellStyle name="Sep. milhar [0] 2 88 2" xfId="49309" xr:uid="{5F543B56-EC5F-4DD9-9EBA-BB236108B2EC}"/>
    <cellStyle name="Sep. milhar [0] 2 88 2 2" xfId="43208" xr:uid="{3411C6C4-8C41-49AD-A77D-E2002DBB5092}"/>
    <cellStyle name="Sep. milhar [0] 2 89" xfId="10048" xr:uid="{F5AD0EE5-76F6-4716-9DC3-AD7CA960F2CE}"/>
    <cellStyle name="Sep. milhar [0] 2 89 2" xfId="49312" xr:uid="{D0599FEB-F965-43D7-ADCA-F825C9FA60A7}"/>
    <cellStyle name="Sep. milhar [0] 2 89 2 2" xfId="43487" xr:uid="{FE5EC763-DC19-4E46-88CE-4F3BA5890D1F}"/>
    <cellStyle name="Sep. milhar [0] 2 9" xfId="11298" xr:uid="{4BC0700E-D850-4C53-99D8-D59AFC8C8128}"/>
    <cellStyle name="Sep. milhar [0] 2 9 2" xfId="49314" xr:uid="{24EA0EB9-126A-4F31-A83E-5A65BC2E6CDE}"/>
    <cellStyle name="Sep. milhar [0] 2 9 2 2" xfId="49315" xr:uid="{F4A58765-AAEE-4A91-B975-992D5C880C6B}"/>
    <cellStyle name="Sep. milhar [0] 2 9 3" xfId="49317" xr:uid="{234ECFFF-CBFC-44DF-AB58-DB5BB125506E}"/>
    <cellStyle name="Sep. milhar [0] 2 9 4" xfId="49318" xr:uid="{5538E39D-8A30-4E8E-9611-D216E33208F5}"/>
    <cellStyle name="Sep. milhar [0] 2 9 5" xfId="49319" xr:uid="{4B8ABD9B-3197-4A58-A37A-29A1952BD315}"/>
    <cellStyle name="Sep. milhar [0] 2 9 6" xfId="49320" xr:uid="{44A838AB-32C9-4FBD-8CE2-8A984A50FA25}"/>
    <cellStyle name="Sep. milhar [0] 2 9 7" xfId="49324" xr:uid="{B6A01422-8041-401E-8AB5-03CEF9DC2B42}"/>
    <cellStyle name="Sep. milhar [0] 2 90" xfId="49297" xr:uid="{8DBA9EC9-523E-4030-B0C8-26AAC7BC2033}"/>
    <cellStyle name="Sep. milhar [0] 2 90 2" xfId="44828" xr:uid="{61EDFA59-BD27-4BE9-B6F7-A0E3AB01C82F}"/>
    <cellStyle name="Sep. milhar [0] 2 90 2 2" xfId="2094" xr:uid="{A58C6DBE-0F65-46BF-B009-59F83AE18E7E}"/>
    <cellStyle name="Sep. milhar [0] 2 91" xfId="49299" xr:uid="{FB320208-835B-4117-BE28-D54B875F7551}"/>
    <cellStyle name="Sep. milhar [0] 2 91 2" xfId="49301" xr:uid="{17E40D05-1C31-42AB-A29E-A64647CA09AD}"/>
    <cellStyle name="Sep. milhar [0] 2 91 2 2" xfId="49304" xr:uid="{7137566F-0311-4157-B5C3-4E89DEA645FD}"/>
    <cellStyle name="Sep. milhar [0] 2 92" xfId="44207" xr:uid="{C81B1123-CE4B-4E5A-B51F-676D1C5B9DD9}"/>
    <cellStyle name="Sep. milhar [0] 2 92 2" xfId="49307" xr:uid="{20FB331B-B6B5-48EB-B88B-DEC7BFFC0688}"/>
    <cellStyle name="Sep. milhar [0] 2 92 2 2" xfId="42578" xr:uid="{320AB3EE-71A7-4B2A-94A5-3B019B2B88FB}"/>
    <cellStyle name="Sep. milhar [0] 2 93" xfId="5858" xr:uid="{80EA93DB-4277-471F-BD39-1E329DFD3DC1}"/>
    <cellStyle name="Sep. milhar [0] 2 93 2" xfId="49310" xr:uid="{3C5A6D3D-99AC-4D67-A81E-E8501ABCB4C5}"/>
    <cellStyle name="Sep. milhar [0] 2 93 2 2" xfId="43209" xr:uid="{386AA752-9BB0-4FEB-A31A-27E546EF0D7D}"/>
    <cellStyle name="Sep. milhar [0] 2 94" xfId="10049" xr:uid="{835528B9-3C58-435E-9D7D-975ED70B4470}"/>
    <cellStyle name="Sep. milhar [0] 2 94 2" xfId="49313" xr:uid="{BF63C2BD-56AF-42C6-9833-FFD9A26ED258}"/>
    <cellStyle name="Sep. milhar [0] 2 94 2 2" xfId="43488" xr:uid="{71B514BC-F8D5-4B63-953F-A2A9C0CAF0E4}"/>
    <cellStyle name="Sep. milhar [0] 2 95" xfId="10057" xr:uid="{C1575FC6-D449-4F61-AC35-0FDE4C0FA72C}"/>
    <cellStyle name="Sep. milhar [0] 2 95 2" xfId="26417" xr:uid="{B7E9BF7C-B9A5-410B-A03D-A9BEECE9E059}"/>
    <cellStyle name="Sep. milhar [0] 2 95 2 2" xfId="10151" xr:uid="{20E699B6-551F-4BE9-8F7F-6FA7BDF8841D}"/>
    <cellStyle name="Sep. milhar [0] 2 96" xfId="10063" xr:uid="{49837C40-070A-479B-9CFD-EDF0E1095092}"/>
    <cellStyle name="Sep. milhar [0] 2 96 2" xfId="49326" xr:uid="{4BA15F64-62BB-4BA4-AA2F-477874CC5F78}"/>
    <cellStyle name="Sep. milhar [0] 2 96 2 2" xfId="43851" xr:uid="{65A0522C-2F0E-4400-BDB9-A61DAAFBED3D}"/>
    <cellStyle name="Sep. milhar [0] 2 97" xfId="49327" xr:uid="{06EF7C70-85DB-4420-9841-941122754BA8}"/>
    <cellStyle name="Sep. milhar [0] 2 97 2" xfId="49328" xr:uid="{5314F605-6EFF-458A-82B0-0CF4EFCF1DF1}"/>
    <cellStyle name="Sep. milhar [0] 2 97 2 2" xfId="49329" xr:uid="{01C9B820-A0F6-4F24-A9E8-9BDF572FE98E}"/>
    <cellStyle name="Sep. milhar [0] 2 98" xfId="29100" xr:uid="{90563A7F-38BB-40AA-A48D-A50A3B9E1EB1}"/>
    <cellStyle name="Sep. milhar [0] 2 98 2" xfId="49330" xr:uid="{5E6A6BB1-0CDB-408B-BFC1-BF64A6A0D9E5}"/>
    <cellStyle name="Sep. milhar [0] 2 98 2 2" xfId="49333" xr:uid="{DE1EAC9F-8C2B-4272-96BF-132E197A5135}"/>
    <cellStyle name="Sep. milhar [0] 2 99" xfId="29105" xr:uid="{A6D9FF76-A1C7-4509-A79F-6884CA66B318}"/>
    <cellStyle name="Sep. milhar [0] 2 99 2" xfId="49334" xr:uid="{8C2F70DD-93FD-4761-AF42-C6E0E73AACB2}"/>
    <cellStyle name="Sep. milhar [0] 2 99 2 2" xfId="49335" xr:uid="{F004072D-C6E0-4693-BB91-6DA03F2E1071}"/>
    <cellStyle name="Sep. milhar [0] 20" xfId="48675" xr:uid="{987F3495-9C8C-4442-9FC2-FB6161D26E0D}"/>
    <cellStyle name="Sep. milhar [0] 20 2" xfId="48681" xr:uid="{CF891C28-5B84-4881-A8F9-335DBD44AFF8}"/>
    <cellStyle name="Sep. milhar [0] 20 2 2" xfId="48683" xr:uid="{AE51D7CF-4CB8-4134-A9AF-DC862441D4B7}"/>
    <cellStyle name="Sep. milhar [0] 20 3" xfId="48690" xr:uid="{261C34E6-B504-48A0-8BC3-0D14384F4891}"/>
    <cellStyle name="Sep. milhar [0] 20 4" xfId="48692" xr:uid="{5EE6296D-3B04-400D-88DB-7557416F3608}"/>
    <cellStyle name="Sep. milhar [0] 20 5" xfId="39959" xr:uid="{0ED0007C-7CA4-48BA-8D90-EBC47B35AA5F}"/>
    <cellStyle name="Sep. milhar [0] 20 6" xfId="48694" xr:uid="{F5CA83BF-3945-4E79-9A48-8EB06EAC84D7}"/>
    <cellStyle name="Sep. milhar [0] 20 7" xfId="48696" xr:uid="{0146369F-11AC-4DB6-B448-73B345EFA021}"/>
    <cellStyle name="Sep. milhar [0] 21" xfId="48700" xr:uid="{81E9896D-0AD8-430D-B49C-9D9334EFC2CF}"/>
    <cellStyle name="Sep. milhar [0] 21 2" xfId="48708" xr:uid="{AC838BBD-6B04-4A4A-817C-A7E193052C0F}"/>
    <cellStyle name="Sep. milhar [0] 21 2 2" xfId="48711" xr:uid="{08B7E9FE-FF4C-4804-B687-27A9454F6D63}"/>
    <cellStyle name="Sep. milhar [0] 21 3" xfId="48719" xr:uid="{8D151D5A-6C49-41FB-8BEA-0D90E4B10D46}"/>
    <cellStyle name="Sep. milhar [0] 21 4" xfId="38214" xr:uid="{C3B84E85-8037-4B6E-8714-89BE497EFB1D}"/>
    <cellStyle name="Sep. milhar [0] 21 5" xfId="39966" xr:uid="{AAF889FB-68FA-4325-A394-03575AD8ED19}"/>
    <cellStyle name="Sep. milhar [0] 21 6" xfId="48722" xr:uid="{51683000-19E7-42E7-AE03-F736A7D767ED}"/>
    <cellStyle name="Sep. milhar [0] 21 7" xfId="48724" xr:uid="{CD278C57-E76B-4B33-B223-E2FAAA1740D3}"/>
    <cellStyle name="Sep. milhar [0] 22" xfId="48727" xr:uid="{E5C9A42C-30F0-496E-9A25-BBFD98F97042}"/>
    <cellStyle name="Sep. milhar [0] 22 2" xfId="48729" xr:uid="{4E12B5A7-6CFA-4961-893A-65950384A63F}"/>
    <cellStyle name="Sep. milhar [0] 22 2 2" xfId="49336" xr:uid="{F41BECFB-CAF6-41F2-BA45-32D8C84E55C3}"/>
    <cellStyle name="Sep. milhar [0] 22 3" xfId="48732" xr:uid="{FD773195-E1A7-4675-8E16-B38DA088209F}"/>
    <cellStyle name="Sep. milhar [0] 22 4" xfId="1984" xr:uid="{691ABE46-6C74-41C5-9540-2CF3D0ECE2D6}"/>
    <cellStyle name="Sep. milhar [0] 22 5" xfId="15336" xr:uid="{04F83897-ACD1-4F99-A361-6FBD257698AD}"/>
    <cellStyle name="Sep. milhar [0] 22 6" xfId="48735" xr:uid="{E49BC5CB-DC9D-4C02-8852-3175167C5072}"/>
    <cellStyle name="Sep. milhar [0] 22 7" xfId="48737" xr:uid="{F1B01DD1-7F62-41F9-A85B-A7F0D8201FD4}"/>
    <cellStyle name="Sep. milhar [0] 23" xfId="39205" xr:uid="{3A382FB4-7995-4278-8D63-B3B16EB5BD41}"/>
    <cellStyle name="Sep. milhar [0] 23 2" xfId="35023" xr:uid="{38B0CD81-FEF7-4E88-8C94-6E4D03D9D550}"/>
    <cellStyle name="Sep. milhar [0] 23 2 2" xfId="48739" xr:uid="{8F96A656-EAD4-4B27-B59E-0AAC9751D7AF}"/>
    <cellStyle name="Sep. milhar [0] 23 3" xfId="48743" xr:uid="{7901FA93-278E-43E4-99AC-616D78CF28DA}"/>
    <cellStyle name="Sep. milhar [0] 23 4" xfId="38221" xr:uid="{C4232837-A128-42AB-BF35-AC29589A2B9F}"/>
    <cellStyle name="Sep. milhar [0] 23 5" xfId="39981" xr:uid="{B9635218-469E-4A17-B4DF-44D83D803845}"/>
    <cellStyle name="Sep. milhar [0] 23 6" xfId="48747" xr:uid="{679FB9C7-C11F-4FEA-B193-633511AC6258}"/>
    <cellStyle name="Sep. milhar [0] 23 7" xfId="48751" xr:uid="{D0C06078-732A-4358-8AB1-D85073D5419E}"/>
    <cellStyle name="Sep. milhar [0] 24" xfId="22104" xr:uid="{118D19A9-B90B-4445-9475-A9B6536BCE65}"/>
    <cellStyle name="Sep. milhar [0] 24 2" xfId="48755" xr:uid="{869ED6C8-F9EE-455E-A594-90F42FA7561D}"/>
    <cellStyle name="Sep. milhar [0] 24 2 2" xfId="48759" xr:uid="{5C4C3390-E797-41BE-A262-D3FBF151B2F2}"/>
    <cellStyle name="Sep. milhar [0] 24 3" xfId="3824" xr:uid="{6700963A-7A9B-4EBF-8E4C-A4F0A662B2F2}"/>
    <cellStyle name="Sep. milhar [0] 24 4" xfId="38227" xr:uid="{977D43DD-1569-497F-87CE-07DCCB428313}"/>
    <cellStyle name="Sep. milhar [0] 24 5" xfId="40000" xr:uid="{8CCAB6C9-6B2D-42C5-A7A3-4B04861AD103}"/>
    <cellStyle name="Sep. milhar [0] 24 6" xfId="48764" xr:uid="{B57949B3-53F9-44D5-9E14-8D52D8A8FC32}"/>
    <cellStyle name="Sep. milhar [0] 24 7" xfId="48768" xr:uid="{2D22CA07-2C62-4EEB-A949-03CD2766DB5D}"/>
    <cellStyle name="Sep. milhar [0] 25" xfId="22111" xr:uid="{03695352-8EF7-41C0-A44F-D895982FEAD8}"/>
    <cellStyle name="Sep. milhar [0] 25 2" xfId="49338" xr:uid="{69578BC6-E4EE-47B3-9F85-EC3674803E5B}"/>
    <cellStyle name="Sep. milhar [0] 25 2 2" xfId="49340" xr:uid="{9F6C27E8-7AEA-4A39-8543-ADF0DBBC307E}"/>
    <cellStyle name="Sep. milhar [0] 25 3" xfId="49342" xr:uid="{BD7A3F34-DF02-4B60-8B99-F998F529AA2E}"/>
    <cellStyle name="Sep. milhar [0] 25 4" xfId="38232" xr:uid="{05E8F2A3-AD4D-4E43-B6DC-8FA9EB4FF542}"/>
    <cellStyle name="Sep. milhar [0] 25 5" xfId="40010" xr:uid="{2AAFBB00-DBB5-4609-9EB6-01E058FAE17E}"/>
    <cellStyle name="Sep. milhar [0] 25 6" xfId="49344" xr:uid="{2A794EB7-F2EE-409F-8131-153FB676CD3D}"/>
    <cellStyle name="Sep. milhar [0] 25 7" xfId="49346" xr:uid="{1AF6E75B-909D-46EA-82EE-B5658DF7ECA2}"/>
    <cellStyle name="Sep. milhar [0] 26" xfId="22117" xr:uid="{453E8EDD-8FC0-4591-8954-FA6FAF298DF6}"/>
    <cellStyle name="Sep. milhar [0] 26 2" xfId="6243" xr:uid="{95D7612F-303A-4EEF-B059-2024CF7A6FE4}"/>
    <cellStyle name="Sep. milhar [0] 26 2 2" xfId="49348" xr:uid="{AE98E76E-63D9-4B6F-88CC-EC65D65ACC1E}"/>
    <cellStyle name="Sep. milhar [0] 26 3" xfId="49350" xr:uid="{9D539C7C-892A-4A07-9EAC-A4BE5A1C1800}"/>
    <cellStyle name="Sep. milhar [0] 26 4" xfId="38237" xr:uid="{5F64C3A5-C342-4E5D-B909-859F72CC6D1D}"/>
    <cellStyle name="Sep. milhar [0] 26 5" xfId="40016" xr:uid="{D9D305CD-87EB-486E-BF92-CAB50A2FE259}"/>
    <cellStyle name="Sep. milhar [0] 26 6" xfId="49352" xr:uid="{7D1B7F05-767C-4882-9229-E2585D193AF3}"/>
    <cellStyle name="Sep. milhar [0] 26 7" xfId="49355" xr:uid="{CBD27153-F45B-4D62-8892-BFC2DF53EDD7}"/>
    <cellStyle name="Sep. milhar [0] 27" xfId="39208" xr:uid="{C5064045-D073-4BFC-A196-52E5CB482F82}"/>
    <cellStyle name="Sep. milhar [0] 27 2" xfId="12497" xr:uid="{8267A42F-9534-4F69-B661-72E1BE82831E}"/>
    <cellStyle name="Sep. milhar [0] 27 2 2" xfId="49358" xr:uid="{BFFDA211-25CE-4ED5-9B18-30C87F57B351}"/>
    <cellStyle name="Sep. milhar [0] 27 3" xfId="49360" xr:uid="{54ED7122-0063-4D62-84DA-575D2CEB5FEB}"/>
    <cellStyle name="Sep. milhar [0] 27 4" xfId="38243" xr:uid="{E21B80DA-C2A8-4DC1-B18C-49A93D02AE18}"/>
    <cellStyle name="Sep. milhar [0] 27 5" xfId="40024" xr:uid="{5C1F21B6-9D85-40BF-8A6C-598F3142024C}"/>
    <cellStyle name="Sep. milhar [0] 27 6" xfId="49362" xr:uid="{AF12D053-1529-4106-8992-0E26802BFFDE}"/>
    <cellStyle name="Sep. milhar [0] 27 7" xfId="49365" xr:uid="{41F277A5-E8DB-409A-8299-788BC992D63A}"/>
    <cellStyle name="Sep. milhar [0] 28" xfId="39212" xr:uid="{1C5FB77C-A0C4-4C9C-87B1-031CB03DEC93}"/>
    <cellStyle name="Sep. milhar [0] 28 2" xfId="12507" xr:uid="{A1B6D1A0-AA30-4B98-864D-86471C58E5C9}"/>
    <cellStyle name="Sep. milhar [0] 28 2 2" xfId="49368" xr:uid="{76E48D0D-287A-4F64-9922-4FE1276BB4A8}"/>
    <cellStyle name="Sep. milhar [0] 28 3" xfId="49372" xr:uid="{995AAEFF-EC24-4267-94E0-3981B60877A4}"/>
    <cellStyle name="Sep. milhar [0] 28 4" xfId="49376" xr:uid="{FB45B8A4-4F06-4D5D-AD0F-644A36291360}"/>
    <cellStyle name="Sep. milhar [0] 28 5" xfId="40029" xr:uid="{AEBF8BD1-7EBF-4BFA-ACE1-F42CEC20F0B0}"/>
    <cellStyle name="Sep. milhar [0] 28 6" xfId="38294" xr:uid="{C87316A1-27AB-4EE2-B6F4-53AD9861C6B0}"/>
    <cellStyle name="Sep. milhar [0] 28 7" xfId="49381" xr:uid="{635A63BE-C1E5-43C3-9E5A-5E7ACA0242B6}"/>
    <cellStyle name="Sep. milhar [0] 29" xfId="49385" xr:uid="{415108E9-8BF5-40EF-928E-A80C22DCD8EF}"/>
    <cellStyle name="Sep. milhar [0] 29 2" xfId="31531" xr:uid="{69BA7845-4D56-4BD8-8574-2ADE3D695CC8}"/>
    <cellStyle name="Sep. milhar [0] 29 2 2" xfId="49387" xr:uid="{D2FEFE0C-288A-442E-9E6B-2BC3DD736945}"/>
    <cellStyle name="Sep. milhar [0] 29 3" xfId="31537" xr:uid="{C59617B7-FEFC-4F9B-ABB6-347A8380C56C}"/>
    <cellStyle name="Sep. milhar [0] 29 4" xfId="49391" xr:uid="{306F346C-B08A-495D-9294-E4F3E5A7ECD2}"/>
    <cellStyle name="Sep. milhar [0] 29 5" xfId="40039" xr:uid="{A92339CD-4490-440E-A761-32E4127D88CF}"/>
    <cellStyle name="Sep. milhar [0] 29 6" xfId="49396" xr:uid="{AC1B4C32-F3E0-4B2A-B4FA-F17325039289}"/>
    <cellStyle name="Sep. milhar [0] 29 7" xfId="49399" xr:uid="{8977B2C6-115D-4E9F-8576-97FA294F5D1B}"/>
    <cellStyle name="Sep. milhar [0] 3" xfId="49402" xr:uid="{C198047D-0007-44AF-B3DD-CA1AC45D3B92}"/>
    <cellStyle name="Sep. milhar [0] 3 10" xfId="49403" xr:uid="{A51DE909-BDF4-491C-80A6-C94A46F4B533}"/>
    <cellStyle name="Sep. milhar [0] 3 10 2" xfId="8240" xr:uid="{0E4D63A8-BE70-4843-A6FF-3A76B16E8C1A}"/>
    <cellStyle name="Sep. milhar [0] 3 10 2 2" xfId="49404" xr:uid="{55BCB1D0-EDED-442B-8D0A-B81BE73A0DB1}"/>
    <cellStyle name="Sep. milhar [0] 3 100" xfId="49406" xr:uid="{EDC0696A-BE89-44A8-ADF3-5A4CB58B40C3}"/>
    <cellStyle name="Sep. milhar [0] 3 100 2" xfId="44898" xr:uid="{0445ADFC-D516-4633-B230-5DFBA02378FF}"/>
    <cellStyle name="Sep. milhar [0] 3 100 2 2" xfId="49407" xr:uid="{FFF78115-0E31-4528-9D3C-BB0AE02C7AA7}"/>
    <cellStyle name="Sep. milhar [0] 3 101" xfId="49408" xr:uid="{A2AE2E81-B9A9-47E5-A044-92157225108D}"/>
    <cellStyle name="Sep. milhar [0] 3 101 2" xfId="11917" xr:uid="{4DF10C50-EFFE-4246-BCBE-59150D0EA51F}"/>
    <cellStyle name="Sep. milhar [0] 3 101 2 2" xfId="30737" xr:uid="{030DEA85-AA2D-407F-9B73-4C3769AE0656}"/>
    <cellStyle name="Sep. milhar [0] 3 102" xfId="49409" xr:uid="{81D695FC-3BF9-42DF-A4C3-09BEB7A6CAC0}"/>
    <cellStyle name="Sep. milhar [0] 3 102 2" xfId="11962" xr:uid="{A7A36743-022F-4605-861C-A0CEE898FD5F}"/>
    <cellStyle name="Sep. milhar [0] 3 102 2 2" xfId="30763" xr:uid="{1D60537A-8D2D-426A-ADEC-B9197AAE8CA5}"/>
    <cellStyle name="Sep. milhar [0] 3 103" xfId="49410" xr:uid="{EBE262F4-66C8-4F33-8C46-97FE9DBA8DA7}"/>
    <cellStyle name="Sep. milhar [0] 3 103 2" xfId="12005" xr:uid="{53163AD0-C67D-4BDA-A9F0-19FC811580F9}"/>
    <cellStyle name="Sep. milhar [0] 3 103 2 2" xfId="15304" xr:uid="{9B32D5E3-1858-4FD5-9F25-CA2CF7F4D2E4}"/>
    <cellStyle name="Sep. milhar [0] 3 104" xfId="49411" xr:uid="{E2D81FBC-5A44-47BF-8FCC-93B9F0575638}"/>
    <cellStyle name="Sep. milhar [0] 3 104 2" xfId="12046" xr:uid="{9B100782-320C-4B95-A296-5F0886B0F2B0}"/>
    <cellStyle name="Sep. milhar [0] 3 104 2 2" xfId="12437" xr:uid="{0D68807E-DC76-4043-9E97-552943174B63}"/>
    <cellStyle name="Sep. milhar [0] 3 105" xfId="49412" xr:uid="{9C241039-5618-4858-B870-95D85C73101A}"/>
    <cellStyle name="Sep. milhar [0] 3 105 2" xfId="13068" xr:uid="{8CD10FDF-5303-4F43-BB11-08A6231D0DFF}"/>
    <cellStyle name="Sep. milhar [0] 3 105 2 2" xfId="30947" xr:uid="{F61BF801-1537-4DFF-8962-4CEACCEE79C3}"/>
    <cellStyle name="Sep. milhar [0] 3 106" xfId="49416" xr:uid="{71F63BD7-6E24-4DEB-A9AD-0667F9167212}"/>
    <cellStyle name="Sep. milhar [0] 3 106 2" xfId="49418" xr:uid="{2598467D-92F7-4355-91BF-772F9DD46295}"/>
    <cellStyle name="Sep. milhar [0] 3 106 2 2" xfId="30878" xr:uid="{C06B9643-6F03-4AF8-AFBE-2A29281B2E36}"/>
    <cellStyle name="Sep. milhar [0] 3 107" xfId="49420" xr:uid="{EA1F6C3C-050E-4A07-9545-2D200D71DD45}"/>
    <cellStyle name="Sep. milhar [0] 3 107 2" xfId="49422" xr:uid="{A7B81F0B-4039-41C9-849C-C51D0818383F}"/>
    <cellStyle name="Sep. milhar [0] 3 107 2 2" xfId="49424" xr:uid="{CD3A3117-C675-4040-B8F9-B98ADEA1C4B2}"/>
    <cellStyle name="Sep. milhar [0] 3 108" xfId="15414" xr:uid="{8EF08743-20D2-4689-990A-1031CA570411}"/>
    <cellStyle name="Sep. milhar [0] 3 108 2" xfId="1549" xr:uid="{DFA03ACB-8BC1-4DDA-A71C-8008EF701F65}"/>
    <cellStyle name="Sep. milhar [0] 3 108 2 2" xfId="49427" xr:uid="{ED293712-1714-43B4-8CC0-EC21DE473749}"/>
    <cellStyle name="Sep. milhar [0] 3 109" xfId="49429" xr:uid="{BBCA68D1-1A99-4E55-B78A-62985EBDB933}"/>
    <cellStyle name="Sep. milhar [0] 3 109 2" xfId="49431" xr:uid="{06CDD05E-1AE7-493D-AC90-635F3CC995BB}"/>
    <cellStyle name="Sep. milhar [0] 3 109 2 2" xfId="49433" xr:uid="{DAAAF270-62D2-483A-B571-55712ECB4F14}"/>
    <cellStyle name="Sep. milhar [0] 3 11" xfId="49435" xr:uid="{DBA6296A-AFD4-483E-9F87-91B5BF2F560D}"/>
    <cellStyle name="Sep. milhar [0] 3 11 2" xfId="49436" xr:uid="{544FC3AF-BDA4-4E4B-A566-1C6D192DACC9}"/>
    <cellStyle name="Sep. milhar [0] 3 11 2 2" xfId="49437" xr:uid="{83C9EDB9-F511-4B15-8F6F-A17864190AF7}"/>
    <cellStyle name="Sep. milhar [0] 3 110" xfId="49413" xr:uid="{F05ADCDF-165F-4773-8F2D-744B3E3C78B9}"/>
    <cellStyle name="Sep. milhar [0] 3 110 2" xfId="13069" xr:uid="{DDF8435A-515D-4881-B042-096824544D92}"/>
    <cellStyle name="Sep. milhar [0] 3 110 2 2" xfId="30946" xr:uid="{84AAEBEB-8AB0-40FC-A1AE-266CBE04D18C}"/>
    <cellStyle name="Sep. milhar [0] 3 111" xfId="49417" xr:uid="{C5986A17-C01D-4059-B19F-99BA73B96287}"/>
    <cellStyle name="Sep. milhar [0] 3 111 2" xfId="49419" xr:uid="{65C3A308-B3CE-4C7D-9D99-D1780FCFEC98}"/>
    <cellStyle name="Sep. milhar [0] 3 111 2 2" xfId="30877" xr:uid="{BD076CB6-04C9-4C6E-91D2-F30023158C75}"/>
    <cellStyle name="Sep. milhar [0] 3 112" xfId="49421" xr:uid="{EDE0AA3E-BA8C-4878-96BC-CF75611A3C43}"/>
    <cellStyle name="Sep. milhar [0] 3 112 2" xfId="49423" xr:uid="{75B47397-8426-4E37-BF54-066C8869A4C3}"/>
    <cellStyle name="Sep. milhar [0] 3 112 2 2" xfId="49425" xr:uid="{4060AE89-686B-4A15-8F22-7CCDBC1AD232}"/>
    <cellStyle name="Sep. milhar [0] 3 113" xfId="15415" xr:uid="{219CDB24-7460-4992-9F1E-D32949CDD183}"/>
    <cellStyle name="Sep. milhar [0] 3 113 2" xfId="1548" xr:uid="{20AF9797-742D-4BFA-A70B-64A832279283}"/>
    <cellStyle name="Sep. milhar [0] 3 113 2 2" xfId="49428" xr:uid="{1FAFECBC-84EA-43D4-9E1D-2E52A5CDA85F}"/>
    <cellStyle name="Sep. milhar [0] 3 114" xfId="49430" xr:uid="{F469F9AD-52F8-43E3-8689-DC1358180C50}"/>
    <cellStyle name="Sep. milhar [0] 3 114 2" xfId="49432" xr:uid="{B6B675C4-905A-42DF-82A6-92BD52F1277B}"/>
    <cellStyle name="Sep. milhar [0] 3 114 2 2" xfId="49434" xr:uid="{418592D3-7A59-45D5-810C-93326EAC4D91}"/>
    <cellStyle name="Sep. milhar [0] 3 115" xfId="49438" xr:uid="{273FA963-0089-4008-A2A5-CD7E66676D2A}"/>
    <cellStyle name="Sep. milhar [0] 3 115 2" xfId="49440" xr:uid="{37C5EA76-CC41-459B-985B-6000338FBA3D}"/>
    <cellStyle name="Sep. milhar [0] 3 115 2 2" xfId="49442" xr:uid="{0BE84088-63FD-4611-9C38-A26412C3CCA3}"/>
    <cellStyle name="Sep. milhar [0] 3 116" xfId="49443" xr:uid="{9824BD77-F2F0-4CE2-AE14-51FDB8A28080}"/>
    <cellStyle name="Sep. milhar [0] 3 116 2" xfId="49445" xr:uid="{90B08251-4098-4C6D-8FC4-A12A206230AE}"/>
    <cellStyle name="Sep. milhar [0] 3 117" xfId="16192" xr:uid="{0D7471E8-74EE-4FDA-BFC4-D3BE9ADDD23A}"/>
    <cellStyle name="Sep. milhar [0] 3 117 2" xfId="34929" xr:uid="{F3FCD1D9-D67B-45D3-98E1-A22A5AFF2EB0}"/>
    <cellStyle name="Sep. milhar [0] 3 118" xfId="49446" xr:uid="{6D220296-339D-48A0-A2AB-6EE211C4D934}"/>
    <cellStyle name="Sep. milhar [0] 3 118 2" xfId="39270" xr:uid="{4813A335-301B-4984-877A-23810EA33CE6}"/>
    <cellStyle name="Sep. milhar [0] 3 119" xfId="49448" xr:uid="{F9528946-BD5F-4AB6-876E-F59F1E9F57E5}"/>
    <cellStyle name="Sep. milhar [0] 3 119 2" xfId="39443" xr:uid="{64385F5F-BD65-4922-A8E7-5678FC954CE8}"/>
    <cellStyle name="Sep. milhar [0] 3 12" xfId="49450" xr:uid="{474581CC-4BE7-48EB-879C-22863D482BDD}"/>
    <cellStyle name="Sep. milhar [0] 3 12 2" xfId="49451" xr:uid="{3006B04E-F1A3-4D8D-A48D-CFD6ABF2DDAB}"/>
    <cellStyle name="Sep. milhar [0] 3 12 2 2" xfId="49452" xr:uid="{D0E40FB6-7E5F-44E2-AF8D-98A7CB2C1D5C}"/>
    <cellStyle name="Sep. milhar [0] 3 120" xfId="49439" xr:uid="{0F575B4A-973E-4440-9392-5BCBF024C49E}"/>
    <cellStyle name="Sep. milhar [0] 3 120 2" xfId="49441" xr:uid="{E9482B77-19E1-41DA-9BE9-54006D81A159}"/>
    <cellStyle name="Sep. milhar [0] 3 121" xfId="49444" xr:uid="{F5823009-7436-4F44-ADBF-3DDC83798B2C}"/>
    <cellStyle name="Sep. milhar [0] 3 122" xfId="16193" xr:uid="{AF70213C-E119-43FC-8211-9FFF80A993EF}"/>
    <cellStyle name="Sep. milhar [0] 3 123" xfId="49447" xr:uid="{CADDEEA1-FB6A-4873-999A-BDC143B7FEEE}"/>
    <cellStyle name="Sep. milhar [0] 3 124" xfId="49449" xr:uid="{6AD5E6C8-5A8B-4161-BA02-DE5CD2647C09}"/>
    <cellStyle name="Sep. milhar [0] 3 125" xfId="49453" xr:uid="{4E4BD8EA-B70C-4B53-B5F1-B6CD5AC48088}"/>
    <cellStyle name="Sep. milhar [0] 3 126" xfId="49454" xr:uid="{2822A0A4-5FBB-42C7-B476-2AD2BAB58D44}"/>
    <cellStyle name="Sep. milhar [0] 3 13" xfId="49455" xr:uid="{D65BF80E-F5E9-466F-9206-7C25A728D5E3}"/>
    <cellStyle name="Sep. milhar [0] 3 13 2" xfId="49456" xr:uid="{6B539713-97BE-43EE-8F91-05BB4D08C90E}"/>
    <cellStyle name="Sep. milhar [0] 3 13 2 2" xfId="49457" xr:uid="{3C714BC7-7456-4656-AD2E-FD63C74B8B66}"/>
    <cellStyle name="Sep. milhar [0] 3 14" xfId="49458" xr:uid="{33CA266A-5F4B-4348-865C-AAF02B53DB22}"/>
    <cellStyle name="Sep. milhar [0] 3 14 2" xfId="49459" xr:uid="{C1CDE2FF-ED7A-4C34-8592-188F407FC669}"/>
    <cellStyle name="Sep. milhar [0] 3 14 2 2" xfId="48765" xr:uid="{CAD7D2CF-681E-49B0-B7E5-7CFCCD1279B8}"/>
    <cellStyle name="Sep. milhar [0] 3 15" xfId="49460" xr:uid="{4BF2E5F5-85AE-4B13-BC94-FEA4B99F1FB9}"/>
    <cellStyle name="Sep. milhar [0] 3 15 2" xfId="49462" xr:uid="{6D6C9D28-EB51-4788-B60B-036F82F81275}"/>
    <cellStyle name="Sep. milhar [0] 3 15 2 2" xfId="49464" xr:uid="{2DF04AB7-860A-4067-BB97-70C857ADCC38}"/>
    <cellStyle name="Sep. milhar [0] 3 16" xfId="49467" xr:uid="{47ACC761-A790-4730-B1DF-9A6AEC7F4975}"/>
    <cellStyle name="Sep. milhar [0] 3 16 2" xfId="49469" xr:uid="{7CE0FA05-D8A5-4DAB-86A3-B8613C078330}"/>
    <cellStyle name="Sep. milhar [0] 3 16 2 2" xfId="49471" xr:uid="{10BC2B97-103A-413C-A409-8467BC558C01}"/>
    <cellStyle name="Sep. milhar [0] 3 17" xfId="49473" xr:uid="{93172DB0-24BD-401A-8985-D6265BA583AF}"/>
    <cellStyle name="Sep. milhar [0] 3 17 2" xfId="49475" xr:uid="{452A1F3F-3ADD-47A4-BB64-9060262B4888}"/>
    <cellStyle name="Sep. milhar [0] 3 17 2 2" xfId="49477" xr:uid="{79C257BE-75AE-43EA-8461-7C05F00FCDE4}"/>
    <cellStyle name="Sep. milhar [0] 3 18" xfId="49479" xr:uid="{70DC4D08-1996-406C-8D45-075DE22DC09F}"/>
    <cellStyle name="Sep. milhar [0] 3 18 2" xfId="49481" xr:uid="{6B0A2DF7-F74C-4ACF-B513-78939B6BD583}"/>
    <cellStyle name="Sep. milhar [0] 3 18 2 2" xfId="49483" xr:uid="{EB4461BA-7E48-419F-8477-B07168AC7099}"/>
    <cellStyle name="Sep. milhar [0] 3 19" xfId="49485" xr:uid="{B0EA2BEB-A07C-414A-9356-E53DB13BB193}"/>
    <cellStyle name="Sep. milhar [0] 3 19 2" xfId="49487" xr:uid="{5B36F9CD-097B-4F2B-B231-493BFEB62221}"/>
    <cellStyle name="Sep. milhar [0] 3 19 2 2" xfId="49489" xr:uid="{9B032690-9BC3-4CB5-BDCE-447184EAD132}"/>
    <cellStyle name="Sep. milhar [0] 3 2" xfId="49491" xr:uid="{388F546A-205A-4238-8FAC-4BFB1439C167}"/>
    <cellStyle name="Sep. milhar [0] 3 2 2" xfId="49492" xr:uid="{E1D2E773-1245-4BCA-B248-7C8F5A42272B}"/>
    <cellStyle name="Sep. milhar [0] 3 2 2 2" xfId="49493" xr:uid="{FA9004E8-9828-4C78-BB97-8FF5CD75B563}"/>
    <cellStyle name="Sep. milhar [0] 3 20" xfId="49461" xr:uid="{5147B004-AD25-431A-B342-B10C7A7034B8}"/>
    <cellStyle name="Sep. milhar [0] 3 20 2" xfId="49463" xr:uid="{248BD731-DCAA-4B77-A4F8-0D52BDF5551C}"/>
    <cellStyle name="Sep. milhar [0] 3 20 2 2" xfId="49465" xr:uid="{5CB97130-EC3B-4F96-B1C3-B2A6A7E684E9}"/>
    <cellStyle name="Sep. milhar [0] 3 21" xfId="49468" xr:uid="{15F8AF23-EB09-4E62-A37C-2A56B3FB117C}"/>
    <cellStyle name="Sep. milhar [0] 3 21 2" xfId="49470" xr:uid="{C1A38E18-FC25-46F6-9702-FCB075643778}"/>
    <cellStyle name="Sep. milhar [0] 3 21 2 2" xfId="49472" xr:uid="{47294966-958C-4536-AD7B-F76550F84EB9}"/>
    <cellStyle name="Sep. milhar [0] 3 22" xfId="49474" xr:uid="{ED6D0830-A5E2-44A0-82B7-5F2F722A424D}"/>
    <cellStyle name="Sep. milhar [0] 3 22 2" xfId="49476" xr:uid="{5BFB0726-F96C-487C-BD91-A81689548754}"/>
    <cellStyle name="Sep. milhar [0] 3 22 2 2" xfId="49478" xr:uid="{38672410-F159-4767-BD47-1E1A1F678B3C}"/>
    <cellStyle name="Sep. milhar [0] 3 23" xfId="49480" xr:uid="{42ADD7D6-5A4F-4AEE-BCD6-B89CABBE5EAE}"/>
    <cellStyle name="Sep. milhar [0] 3 23 2" xfId="49482" xr:uid="{9B35713A-5AB1-4E76-8F8D-FD5F6DDA8DFD}"/>
    <cellStyle name="Sep. milhar [0] 3 23 2 2" xfId="49484" xr:uid="{F094DDFC-C12E-4108-8CE6-2689FED7BB34}"/>
    <cellStyle name="Sep. milhar [0] 3 24" xfId="49486" xr:uid="{E9689A6D-1DD8-4BA9-8902-9ADF7DBEB056}"/>
    <cellStyle name="Sep. milhar [0] 3 24 2" xfId="49488" xr:uid="{AB9AACD6-C1D2-4CF3-870F-59BB18EB22EB}"/>
    <cellStyle name="Sep. milhar [0] 3 24 2 2" xfId="49490" xr:uid="{12441D0A-8F95-4EB9-A000-7DD32C3F6608}"/>
    <cellStyle name="Sep. milhar [0] 3 25" xfId="49494" xr:uid="{82190CB8-B1EF-40AC-8E44-F8DA7601D217}"/>
    <cellStyle name="Sep. milhar [0] 3 25 2" xfId="49496" xr:uid="{6F291610-7977-4317-9C1A-DA1D187E5975}"/>
    <cellStyle name="Sep. milhar [0] 3 25 2 2" xfId="49498" xr:uid="{794D65A4-0BF9-4FD0-B0F0-68C68890B9F8}"/>
    <cellStyle name="Sep. milhar [0] 3 26" xfId="49500" xr:uid="{144DC4BC-3178-458E-BE06-F713AFBDAA11}"/>
    <cellStyle name="Sep. milhar [0] 3 26 2" xfId="49502" xr:uid="{24577EC9-51F0-4FD5-8639-481D6FC658E5}"/>
    <cellStyle name="Sep. milhar [0] 3 26 2 2" xfId="49504" xr:uid="{CB799C52-EEAA-4B2E-BD06-814C5496C211}"/>
    <cellStyle name="Sep. milhar [0] 3 27" xfId="49506" xr:uid="{238DA08E-B9FD-46B4-A8BF-5594FA191C88}"/>
    <cellStyle name="Sep. milhar [0] 3 27 2" xfId="49508" xr:uid="{F9CBC5F5-7E15-40E8-A9C6-4C169B4FAEBC}"/>
    <cellStyle name="Sep. milhar [0] 3 27 2 2" xfId="49510" xr:uid="{5A67D501-CD65-4264-85BD-0ECB3B828454}"/>
    <cellStyle name="Sep. milhar [0] 3 28" xfId="49512" xr:uid="{2D706181-CEA2-4744-A713-64008E807E0F}"/>
    <cellStyle name="Sep. milhar [0] 3 28 2" xfId="49514" xr:uid="{9C4FD402-699B-4332-9A3A-2C7B2DAC1234}"/>
    <cellStyle name="Sep. milhar [0] 3 28 2 2" xfId="49516" xr:uid="{041AD646-6552-47BD-87AA-870C8D3F8882}"/>
    <cellStyle name="Sep. milhar [0] 3 29" xfId="49518" xr:uid="{D6660934-23D2-47E0-A45E-659B8817F079}"/>
    <cellStyle name="Sep. milhar [0] 3 29 2" xfId="49520" xr:uid="{AB964A69-6CB2-4084-A657-AF6261BAC6B0}"/>
    <cellStyle name="Sep. milhar [0] 3 29 2 2" xfId="49522" xr:uid="{858B7F26-574F-4D9C-95A8-984C0571F60E}"/>
    <cellStyle name="Sep. milhar [0] 3 3" xfId="49524" xr:uid="{2FCAD9A1-99CA-4325-96DD-6CF3FFAC9C34}"/>
    <cellStyle name="Sep. milhar [0] 3 3 2" xfId="49525" xr:uid="{AE84BB7B-0687-4C4C-AE3F-904CAED9E783}"/>
    <cellStyle name="Sep. milhar [0] 3 3 2 2" xfId="49526" xr:uid="{2AF1321E-069F-4300-85CB-5FCE5D25C890}"/>
    <cellStyle name="Sep. milhar [0] 3 30" xfId="49495" xr:uid="{EE3678F0-7A44-46BB-B7A2-D5C622FF8227}"/>
    <cellStyle name="Sep. milhar [0] 3 30 2" xfId="49497" xr:uid="{97A53584-5856-4CED-A40D-12AE344BD57E}"/>
    <cellStyle name="Sep. milhar [0] 3 30 2 2" xfId="49499" xr:uid="{C73EAB21-95F5-4289-9782-A86C1F857C8D}"/>
    <cellStyle name="Sep. milhar [0] 3 31" xfId="49501" xr:uid="{AFDC9EB0-5B71-407E-AC53-08EC62FB1F71}"/>
    <cellStyle name="Sep. milhar [0] 3 31 2" xfId="49503" xr:uid="{F30C9232-A6E3-4D54-99D7-EC9FC3377F9D}"/>
    <cellStyle name="Sep. milhar [0] 3 31 2 2" xfId="49505" xr:uid="{383E8FF1-A605-4D9F-B09D-C52976A812E8}"/>
    <cellStyle name="Sep. milhar [0] 3 32" xfId="49507" xr:uid="{6EE04B0F-1E65-4F75-BB76-DFA7F190E9D8}"/>
    <cellStyle name="Sep. milhar [0] 3 32 2" xfId="49509" xr:uid="{05F329DA-54A3-45D5-A383-81410F980397}"/>
    <cellStyle name="Sep. milhar [0] 3 32 2 2" xfId="49511" xr:uid="{71DD6BD4-A212-4E25-B5EE-29F3C1030B71}"/>
    <cellStyle name="Sep. milhar [0] 3 33" xfId="49513" xr:uid="{142B928C-C8A3-4362-B0D4-E86D34C69DE3}"/>
    <cellStyle name="Sep. milhar [0] 3 33 2" xfId="49515" xr:uid="{5AE2F2B7-2D32-42C2-AF3C-A5B643FCF2EA}"/>
    <cellStyle name="Sep. milhar [0] 3 33 2 2" xfId="49517" xr:uid="{F75C7597-F488-4E21-9778-D9939A9F46B3}"/>
    <cellStyle name="Sep. milhar [0] 3 34" xfId="49519" xr:uid="{93DCC99E-3E71-4F95-AED3-E448045233BF}"/>
    <cellStyle name="Sep. milhar [0] 3 34 2" xfId="49521" xr:uid="{81F74D31-7447-40C7-955F-BC0E89844696}"/>
    <cellStyle name="Sep. milhar [0] 3 34 2 2" xfId="49523" xr:uid="{E3A5BD19-DDE9-479D-BA4E-6EDEFD687B2C}"/>
    <cellStyle name="Sep. milhar [0] 3 35" xfId="49527" xr:uid="{6F1E8A66-406E-4E5F-BB7A-51E407F4C0F4}"/>
    <cellStyle name="Sep. milhar [0] 3 35 2" xfId="18651" xr:uid="{34B4EBCF-B2EB-4BA0-BB0F-FF8329AEE643}"/>
    <cellStyle name="Sep. milhar [0] 3 35 2 2" xfId="49529" xr:uid="{41D84643-9778-4804-A26C-2A39D2A10EAE}"/>
    <cellStyle name="Sep. milhar [0] 3 36" xfId="49533" xr:uid="{DC1D5705-9B72-40DF-B6E3-9C832FE11C56}"/>
    <cellStyle name="Sep. milhar [0] 3 36 2" xfId="25229" xr:uid="{DA247F90-F84F-4C84-9D32-9206A9C25322}"/>
    <cellStyle name="Sep. milhar [0] 3 36 2 2" xfId="49535" xr:uid="{66A1ED75-65BD-4E15-864E-DED40EE90D2E}"/>
    <cellStyle name="Sep. milhar [0] 3 37" xfId="49537" xr:uid="{F66BB893-40D4-40D7-ACF8-1206577BBC42}"/>
    <cellStyle name="Sep. milhar [0] 3 37 2" xfId="25235" xr:uid="{7D23D633-C60F-4AB9-BC47-72B3408C06F2}"/>
    <cellStyle name="Sep. milhar [0] 3 37 2 2" xfId="49539" xr:uid="{F78CFEC9-6CA5-4EC5-B564-4F2504878869}"/>
    <cellStyle name="Sep. milhar [0] 3 38" xfId="49541" xr:uid="{14E1D584-1C8A-4BF8-BC06-79B077081FB2}"/>
    <cellStyle name="Sep. milhar [0] 3 38 2" xfId="49543" xr:uid="{3E12DDFF-069B-4041-9F88-2629ABDD25A5}"/>
    <cellStyle name="Sep. milhar [0] 3 38 2 2" xfId="25793" xr:uid="{D297BD0A-58D8-44FE-ADA2-BA014F7F6F79}"/>
    <cellStyle name="Sep. milhar [0] 3 39" xfId="49545" xr:uid="{D672D955-A7D2-4337-BB05-4605F0445A05}"/>
    <cellStyle name="Sep. milhar [0] 3 39 2" xfId="49547" xr:uid="{46715290-F8E3-4D86-8C44-CCF758B3BDF3}"/>
    <cellStyle name="Sep. milhar [0] 3 39 2 2" xfId="26501" xr:uid="{96A46DB3-D135-4788-BA7A-336FC0AFD79E}"/>
    <cellStyle name="Sep. milhar [0] 3 4" xfId="49549" xr:uid="{9214D4AD-9E81-47F5-A630-C941D8122DB1}"/>
    <cellStyle name="Sep. milhar [0] 3 4 2" xfId="49550" xr:uid="{4388787D-CA30-49C6-B911-D6181EEAA85F}"/>
    <cellStyle name="Sep. milhar [0] 3 4 2 2" xfId="44877" xr:uid="{B0B356D5-75BA-4F92-8E73-9B1BD14DAA9C}"/>
    <cellStyle name="Sep. milhar [0] 3 40" xfId="49528" xr:uid="{8463B597-FEEF-4150-B3DB-1E91C36E35B7}"/>
    <cellStyle name="Sep. milhar [0] 3 40 2" xfId="18650" xr:uid="{2D4E33B2-539C-4D6F-A96E-F1BAB632F7E1}"/>
    <cellStyle name="Sep. milhar [0] 3 40 2 2" xfId="49530" xr:uid="{4E5B13E8-07FE-4A9A-96FD-E27F5B280C40}"/>
    <cellStyle name="Sep. milhar [0] 3 41" xfId="49534" xr:uid="{F96CA7BD-B9EF-4BD9-B9BE-E4F144ECB5F6}"/>
    <cellStyle name="Sep. milhar [0] 3 41 2" xfId="25228" xr:uid="{7236B401-8440-407C-BBA0-6E36658B3F01}"/>
    <cellStyle name="Sep. milhar [0] 3 41 2 2" xfId="49536" xr:uid="{48E22B91-BAF5-4396-BECF-053807E3AF34}"/>
    <cellStyle name="Sep. milhar [0] 3 42" xfId="49538" xr:uid="{E2AF801D-7986-4C88-9215-6C3BF639F023}"/>
    <cellStyle name="Sep. milhar [0] 3 42 2" xfId="25234" xr:uid="{E91CA100-1CDE-4CF0-A606-4C2693B77AC9}"/>
    <cellStyle name="Sep. milhar [0] 3 42 2 2" xfId="49540" xr:uid="{23455DCE-5DE4-4E36-A94C-3D04DE4888B3}"/>
    <cellStyle name="Sep. milhar [0] 3 43" xfId="49542" xr:uid="{8F5AABF1-6B38-44AC-95AF-6E241AF006E0}"/>
    <cellStyle name="Sep. milhar [0] 3 43 2" xfId="49544" xr:uid="{D2CD5971-F4AC-484F-9D45-0C5857D092CE}"/>
    <cellStyle name="Sep. milhar [0] 3 43 2 2" xfId="25792" xr:uid="{63DF2D77-C2D3-4296-B73E-994BE9D96B3F}"/>
    <cellStyle name="Sep. milhar [0] 3 44" xfId="49546" xr:uid="{43C411BA-8E9D-4B48-A784-72F9A01D2156}"/>
    <cellStyle name="Sep. milhar [0] 3 44 2" xfId="49548" xr:uid="{E4C50BF3-55E9-48B2-9236-7968FE58C05D}"/>
    <cellStyle name="Sep. milhar [0] 3 44 2 2" xfId="26500" xr:uid="{A49DBE41-A487-4FE8-B034-FC2013C35A2F}"/>
    <cellStyle name="Sep. milhar [0] 3 45" xfId="39896" xr:uid="{18351513-B166-4B3D-8334-5F23F5C495F1}"/>
    <cellStyle name="Sep. milhar [0] 3 45 2" xfId="39900" xr:uid="{2E282826-B46A-43B9-A1F6-6B4451ECD359}"/>
    <cellStyle name="Sep. milhar [0] 3 45 2 2" xfId="4124" xr:uid="{5B249B9E-3614-4DA4-B445-5C893F46D0A0}"/>
    <cellStyle name="Sep. milhar [0] 3 46" xfId="49551" xr:uid="{6DC4CE74-6DCC-4C01-A23B-2F6CE0311740}"/>
    <cellStyle name="Sep. milhar [0] 3 46 2" xfId="49553" xr:uid="{FC89C86E-FCBF-4FD4-8E46-0E4595B46923}"/>
    <cellStyle name="Sep. milhar [0] 3 46 2 2" xfId="2920" xr:uid="{00D23CDF-860F-477F-ABD1-B49AF428D0B3}"/>
    <cellStyle name="Sep. milhar [0] 3 47" xfId="49555" xr:uid="{393827D3-FB6C-4D4A-AC18-75A1464803C6}"/>
    <cellStyle name="Sep. milhar [0] 3 47 2" xfId="49557" xr:uid="{2DE98835-C4DC-4373-8028-1ED9CA9CF7D4}"/>
    <cellStyle name="Sep. milhar [0] 3 47 2 2" xfId="8352" xr:uid="{A68AD85C-9A84-4C05-8825-FA2C6C95D7E5}"/>
    <cellStyle name="Sep. milhar [0] 3 48" xfId="49559" xr:uid="{5687FD93-3916-45CD-B6ED-278EA8CADD03}"/>
    <cellStyle name="Sep. milhar [0] 3 48 2" xfId="8613" xr:uid="{B852B40B-E856-479A-AA7C-9130763DC054}"/>
    <cellStyle name="Sep. milhar [0] 3 48 2 2" xfId="42943" xr:uid="{F26A2FEA-7627-4988-8B8D-2AA797AA2490}"/>
    <cellStyle name="Sep. milhar [0] 3 49" xfId="49562" xr:uid="{E895389D-F971-4283-87A8-9AABBBDC7F8F}"/>
    <cellStyle name="Sep. milhar [0] 3 49 2" xfId="6075" xr:uid="{AC47CC06-E730-4ADB-9206-35297C263294}"/>
    <cellStyle name="Sep. milhar [0] 3 49 2 2" xfId="49564" xr:uid="{44746B07-6F4A-45C2-83E1-FAD46995CEC6}"/>
    <cellStyle name="Sep. milhar [0] 3 5" xfId="49566" xr:uid="{50485128-D80F-4845-88B1-46B99B02691B}"/>
    <cellStyle name="Sep. milhar [0] 3 5 2" xfId="49567" xr:uid="{83180590-DC54-4045-9F7E-9CEE9503CDD1}"/>
    <cellStyle name="Sep. milhar [0] 3 5 2 2" xfId="49568" xr:uid="{24139AA4-877F-4340-81A6-1E51454A652C}"/>
    <cellStyle name="Sep. milhar [0] 3 50" xfId="39897" xr:uid="{6B80E1A4-5E52-4BAB-8D2D-F56F68C00D47}"/>
    <cellStyle name="Sep. milhar [0] 3 50 2" xfId="39901" xr:uid="{C504CFFE-C115-40AE-B030-0D1DC4830C8E}"/>
    <cellStyle name="Sep. milhar [0] 3 50 2 2" xfId="4125" xr:uid="{BE8D909B-4A62-429C-9692-CAFE96DBEB6F}"/>
    <cellStyle name="Sep. milhar [0] 3 51" xfId="49552" xr:uid="{86F8CA2C-9D15-4C60-8BED-B81A4C006CE2}"/>
    <cellStyle name="Sep. milhar [0] 3 51 2" xfId="49554" xr:uid="{19F41144-38F6-4764-BFA1-4E9C713BCDB0}"/>
    <cellStyle name="Sep. milhar [0] 3 51 2 2" xfId="2919" xr:uid="{292008D2-F82E-4DE9-8E9A-9879112CD381}"/>
    <cellStyle name="Sep. milhar [0] 3 52" xfId="49556" xr:uid="{41613CBA-2CB8-4AB0-9033-9567FA0642CC}"/>
    <cellStyle name="Sep. milhar [0] 3 52 2" xfId="49558" xr:uid="{8C1AD64D-0CE2-4EC9-BC63-037C2E9C8818}"/>
    <cellStyle name="Sep. milhar [0] 3 52 2 2" xfId="8351" xr:uid="{B7D23C8F-08FE-4333-A860-FB4A747E2881}"/>
    <cellStyle name="Sep. milhar [0] 3 53" xfId="49560" xr:uid="{1D81BF4F-0FA1-4F8A-A2E7-C47E1B9D8BD8}"/>
    <cellStyle name="Sep. milhar [0] 3 53 2" xfId="8612" xr:uid="{77B2C445-E3C7-44B1-9A60-7AB6882F60AE}"/>
    <cellStyle name="Sep. milhar [0] 3 53 2 2" xfId="42944" xr:uid="{BADDEBA0-B6A1-41A0-849A-4B50A245F49A}"/>
    <cellStyle name="Sep. milhar [0] 3 54" xfId="49563" xr:uid="{70B870F1-CFD7-4FDD-9865-3ADA3E4E1E8A}"/>
    <cellStyle name="Sep. milhar [0] 3 54 2" xfId="6074" xr:uid="{B10F13D5-C050-4940-9406-B08A9BB68360}"/>
    <cellStyle name="Sep. milhar [0] 3 54 2 2" xfId="49565" xr:uid="{32545E41-2CEC-4CAB-968B-E8252EBDCCE6}"/>
    <cellStyle name="Sep. milhar [0] 3 55" xfId="49569" xr:uid="{40EC11A3-0822-4203-91CB-8BC34547F167}"/>
    <cellStyle name="Sep. milhar [0] 3 55 2" xfId="4179" xr:uid="{52462722-1D16-41DE-B5D2-F65EE0C5D24D}"/>
    <cellStyle name="Sep. milhar [0] 3 55 2 2" xfId="4687" xr:uid="{F8B26949-9538-4204-83DD-6F0AFAE41BD7}"/>
    <cellStyle name="Sep. milhar [0] 3 56" xfId="49571" xr:uid="{629684FA-F21D-45A8-8363-45F7908330B0}"/>
    <cellStyle name="Sep. milhar [0] 3 56 2" xfId="49573" xr:uid="{6AB3B4D8-5F50-4E83-9054-B2C4DE3D18E2}"/>
    <cellStyle name="Sep. milhar [0] 3 56 2 2" xfId="49575" xr:uid="{AF21F6C2-8484-4AF7-8250-0C7C59993181}"/>
    <cellStyle name="Sep. milhar [0] 3 57" xfId="49577" xr:uid="{7C5C973F-EA5E-4959-A9E5-A49E57BC4F7A}"/>
    <cellStyle name="Sep. milhar [0] 3 57 2" xfId="49580" xr:uid="{C462EC1F-759C-42A1-9242-8B6F570C1B56}"/>
    <cellStyle name="Sep. milhar [0] 3 57 2 2" xfId="49582" xr:uid="{48927763-B51B-42A9-9460-EBAAAC71FE0C}"/>
    <cellStyle name="Sep. milhar [0] 3 58" xfId="49584" xr:uid="{DC2A94C9-98A8-47C5-A1FC-93438BCECC85}"/>
    <cellStyle name="Sep. milhar [0] 3 58 2" xfId="49586" xr:uid="{4F1B8CA3-707D-4D8A-9FE7-F1408238A2DD}"/>
    <cellStyle name="Sep. milhar [0] 3 58 2 2" xfId="38940" xr:uid="{970DE53D-992D-4727-ACAB-F7A9C54EF003}"/>
    <cellStyle name="Sep. milhar [0] 3 59" xfId="49588" xr:uid="{35127F41-9C07-44B9-A7B3-B054D4A06681}"/>
    <cellStyle name="Sep. milhar [0] 3 59 2" xfId="49590" xr:uid="{361978B2-00B5-4A26-B15D-585DFB59A2C7}"/>
    <cellStyle name="Sep. milhar [0] 3 59 2 2" xfId="49592" xr:uid="{4290E967-CFBF-4214-939E-A9B3E720F1E0}"/>
    <cellStyle name="Sep. milhar [0] 3 6" xfId="49594" xr:uid="{A307778B-8872-45B8-ADE6-248EC7EAE9D3}"/>
    <cellStyle name="Sep. milhar [0] 3 6 2" xfId="49595" xr:uid="{649D4EFF-8CED-4A0F-B1B6-0D927855DDB1}"/>
    <cellStyle name="Sep. milhar [0] 3 6 2 2" xfId="49596" xr:uid="{103065DF-A7AC-4802-98ED-1EEA202B2D2C}"/>
    <cellStyle name="Sep. milhar [0] 3 60" xfId="49570" xr:uid="{F811013D-11E6-4C8E-B305-A4B227B4F237}"/>
    <cellStyle name="Sep. milhar [0] 3 60 2" xfId="4180" xr:uid="{3BFEDFBF-EED2-4AA8-A9F0-F276147A6B1F}"/>
    <cellStyle name="Sep. milhar [0] 3 60 2 2" xfId="4688" xr:uid="{DE4FB768-7CF1-4F85-9C17-6B3E384D929C}"/>
    <cellStyle name="Sep. milhar [0] 3 61" xfId="49572" xr:uid="{1098C098-0239-4AFA-8735-1DF091AB7901}"/>
    <cellStyle name="Sep. milhar [0] 3 61 2" xfId="49574" xr:uid="{C9AFEA6F-736F-46C3-9890-3FD57E360BF6}"/>
    <cellStyle name="Sep. milhar [0] 3 61 2 2" xfId="49576" xr:uid="{7CB0420B-66F3-4756-9A97-C4597D9EBD35}"/>
    <cellStyle name="Sep. milhar [0] 3 62" xfId="49578" xr:uid="{DE6A06BA-0C87-484E-88C3-47DA3D5C95F2}"/>
    <cellStyle name="Sep. milhar [0] 3 62 2" xfId="49581" xr:uid="{93B526CE-52B4-4CCC-8216-6BC3B1519ED6}"/>
    <cellStyle name="Sep. milhar [0] 3 62 2 2" xfId="49583" xr:uid="{C79FF2B5-A5C6-40C9-80BA-8DE8F22F0182}"/>
    <cellStyle name="Sep. milhar [0] 3 63" xfId="49585" xr:uid="{2D1C4F3D-8EBB-4737-9AC5-579D6B8E35B8}"/>
    <cellStyle name="Sep. milhar [0] 3 63 2" xfId="49587" xr:uid="{CD69E0E8-0CB5-4D46-B879-76F0F01ECF1E}"/>
    <cellStyle name="Sep. milhar [0] 3 63 2 2" xfId="38941" xr:uid="{A97F1C06-7BC4-43E8-9704-A92D8B99CE16}"/>
    <cellStyle name="Sep. milhar [0] 3 64" xfId="49589" xr:uid="{74D3C744-9602-4E82-914D-BE323D472CC3}"/>
    <cellStyle name="Sep. milhar [0] 3 64 2" xfId="49591" xr:uid="{5636ED57-77F2-4F6D-ABBC-CC34703D949C}"/>
    <cellStyle name="Sep. milhar [0] 3 64 2 2" xfId="49593" xr:uid="{8463CFF6-AA59-4DCC-8EA8-B1E2326431DA}"/>
    <cellStyle name="Sep. milhar [0] 3 65" xfId="49597" xr:uid="{B18606B5-400F-4527-B579-3993B4957AE2}"/>
    <cellStyle name="Sep. milhar [0] 3 65 2" xfId="49599" xr:uid="{B8DF1366-8F89-42B9-9F51-3407C0D400A8}"/>
    <cellStyle name="Sep. milhar [0] 3 65 2 2" xfId="13743" xr:uid="{56494E43-339A-4FC3-8BD3-1F4160DBDEE5}"/>
    <cellStyle name="Sep. milhar [0] 3 66" xfId="49601" xr:uid="{B25EFB99-2B27-4807-98B1-C67469F34D83}"/>
    <cellStyle name="Sep. milhar [0] 3 66 2" xfId="49603" xr:uid="{B52EE7CA-15BF-48E6-A395-97EBE608A263}"/>
    <cellStyle name="Sep. milhar [0] 3 66 2 2" xfId="49605" xr:uid="{1C7EE65A-9DBE-4CEA-9C58-66928CB90269}"/>
    <cellStyle name="Sep. milhar [0] 3 67" xfId="49609" xr:uid="{6E4BA099-99DC-477E-9223-6200B74F924B}"/>
    <cellStyle name="Sep. milhar [0] 3 67 2" xfId="49611" xr:uid="{812A30CD-ECAC-47F8-965B-39E463C4AB46}"/>
    <cellStyle name="Sep. milhar [0] 3 67 2 2" xfId="49613" xr:uid="{0829801E-B551-4D36-9D79-9A49C124373C}"/>
    <cellStyle name="Sep. milhar [0] 3 68" xfId="49615" xr:uid="{0AF551C4-8E90-4A1C-8D26-BA0ADEC070E3}"/>
    <cellStyle name="Sep. milhar [0] 3 68 2" xfId="49617" xr:uid="{16671E5D-6100-4446-83F5-3FF282726355}"/>
    <cellStyle name="Sep. milhar [0] 3 68 2 2" xfId="49619" xr:uid="{214F1B07-AE52-4400-90A1-70F687808962}"/>
    <cellStyle name="Sep. milhar [0] 3 69" xfId="34804" xr:uid="{4EC4F747-B3AE-4DB4-9C10-AEB15798BC0A}"/>
    <cellStyle name="Sep. milhar [0] 3 69 2" xfId="49621" xr:uid="{A53A86F3-AC3F-438F-970E-A26DBD8F0133}"/>
    <cellStyle name="Sep. milhar [0] 3 69 2 2" xfId="49624" xr:uid="{65115587-02C1-4882-9FDC-B147B70696D5}"/>
    <cellStyle name="Sep. milhar [0] 3 7" xfId="49627" xr:uid="{FAA1076B-A56A-4734-ABAA-9E038ED275A7}"/>
    <cellStyle name="Sep. milhar [0] 3 7 2" xfId="49628" xr:uid="{497D1D4B-D322-422E-B8FA-AE9B5745DCCB}"/>
    <cellStyle name="Sep. milhar [0] 3 7 2 2" xfId="49629" xr:uid="{CA4D41C2-9AF2-4AD6-81DF-FE3E64C95549}"/>
    <cellStyle name="Sep. milhar [0] 3 70" xfId="49598" xr:uid="{1DD1449E-F29C-414F-89F9-5204F58FFA85}"/>
    <cellStyle name="Sep. milhar [0] 3 70 2" xfId="49600" xr:uid="{AF47F786-0F4D-408A-9CE5-6FE9F5E1A9FB}"/>
    <cellStyle name="Sep. milhar [0] 3 70 2 2" xfId="13744" xr:uid="{581B6B11-272B-44BD-A8C3-7F753F6DE280}"/>
    <cellStyle name="Sep. milhar [0] 3 71" xfId="49602" xr:uid="{B10EB055-52A3-48C4-996C-90CE62C4F0C4}"/>
    <cellStyle name="Sep. milhar [0] 3 71 2" xfId="49604" xr:uid="{EFFFE708-E57C-446D-81DA-394E3ECA6F9D}"/>
    <cellStyle name="Sep. milhar [0] 3 71 2 2" xfId="49606" xr:uid="{D667B2AB-56DF-48A0-850D-FAF5DB42929C}"/>
    <cellStyle name="Sep. milhar [0] 3 72" xfId="49610" xr:uid="{F7F5B25A-4FFB-4503-990C-D62624137907}"/>
    <cellStyle name="Sep. milhar [0] 3 72 2" xfId="49612" xr:uid="{2A5AA1A3-74D8-4603-AFED-FBC40679155B}"/>
    <cellStyle name="Sep. milhar [0] 3 72 2 2" xfId="49614" xr:uid="{43608081-A39F-4ADD-9C0D-237FA17DF28A}"/>
    <cellStyle name="Sep. milhar [0] 3 73" xfId="49616" xr:uid="{824FD153-6E5F-4FC6-8F1C-8B1F015DF1B6}"/>
    <cellStyle name="Sep. milhar [0] 3 73 2" xfId="49618" xr:uid="{02CC7D5D-9310-4740-BE02-3372BC416814}"/>
    <cellStyle name="Sep. milhar [0] 3 73 2 2" xfId="49620" xr:uid="{00BE96C4-06B5-4670-98EC-9A7B43550D0C}"/>
    <cellStyle name="Sep. milhar [0] 3 74" xfId="34805" xr:uid="{0D0244D3-E532-4754-9FEA-29B0DDBBC292}"/>
    <cellStyle name="Sep. milhar [0] 3 74 2" xfId="49622" xr:uid="{3754F39B-4102-409E-B1B6-792A59438800}"/>
    <cellStyle name="Sep. milhar [0] 3 74 2 2" xfId="49625" xr:uid="{B107D4EF-0E3A-48D2-85A3-398B3015A731}"/>
    <cellStyle name="Sep. milhar [0] 3 75" xfId="49630" xr:uid="{04D00E3F-9C11-463D-AD6D-F284BCC58DD4}"/>
    <cellStyle name="Sep. milhar [0] 3 75 2" xfId="49632" xr:uid="{9A2931AD-7839-4E73-AD67-46DA30309A58}"/>
    <cellStyle name="Sep. milhar [0] 3 75 2 2" xfId="15997" xr:uid="{078A1F0C-895C-49D7-A120-2A61E5E54A24}"/>
    <cellStyle name="Sep. milhar [0] 3 76" xfId="49635" xr:uid="{31A5D9C4-E658-4EEA-A867-4A7B0E2AF40E}"/>
    <cellStyle name="Sep. milhar [0] 3 76 2" xfId="49637" xr:uid="{8B09A66C-F361-4C56-9C28-B62CA87E7CDD}"/>
    <cellStyle name="Sep. milhar [0] 3 76 2 2" xfId="49640" xr:uid="{0470862A-DAC0-45EE-AEAA-A29663FEBF44}"/>
    <cellStyle name="Sep. milhar [0] 3 77" xfId="49643" xr:uid="{D13CC0DF-7875-402E-AFF7-8293EA382BE9}"/>
    <cellStyle name="Sep. milhar [0] 3 77 2" xfId="49645" xr:uid="{E0A580F5-062A-4B0A-8C8A-721046DA2A80}"/>
    <cellStyle name="Sep. milhar [0] 3 77 2 2" xfId="49648" xr:uid="{0C2FB20A-2C6E-4477-B673-DEC2378157E6}"/>
    <cellStyle name="Sep. milhar [0] 3 78" xfId="49651" xr:uid="{B1FD9150-919E-4867-ADA0-F17A31B5E056}"/>
    <cellStyle name="Sep. milhar [0] 3 78 2" xfId="49653" xr:uid="{20298037-87D9-4972-B696-F591B56C6D69}"/>
    <cellStyle name="Sep. milhar [0] 3 78 2 2" xfId="49656" xr:uid="{1860DB87-E3F1-4E3A-956D-82717A210FEA}"/>
    <cellStyle name="Sep. milhar [0] 3 79" xfId="4638" xr:uid="{2D10EA25-6B92-47FA-AEC2-BDFF927CFE00}"/>
    <cellStyle name="Sep. milhar [0] 3 79 2" xfId="33091" xr:uid="{FACA445E-54A0-4289-A91A-28C08157B31F}"/>
    <cellStyle name="Sep. milhar [0] 3 79 2 2" xfId="49659" xr:uid="{8261B344-DEB3-4390-8E37-F5D10395BFF1}"/>
    <cellStyle name="Sep. milhar [0] 3 8" xfId="49662" xr:uid="{E93C5451-B782-4345-950F-FDAAA3FA87A0}"/>
    <cellStyle name="Sep. milhar [0] 3 8 2" xfId="49663" xr:uid="{2533937B-3ED7-42E1-88B9-864951BE57F8}"/>
    <cellStyle name="Sep. milhar [0] 3 8 2 2" xfId="36257" xr:uid="{1C945D35-3536-4507-A2FD-632FCB2242C4}"/>
    <cellStyle name="Sep. milhar [0] 3 80" xfId="49631" xr:uid="{3CFA32C8-0EEE-4B28-9741-6A21DBB89103}"/>
    <cellStyle name="Sep. milhar [0] 3 80 2" xfId="49633" xr:uid="{16E17D0F-0702-48EF-A98E-B9A1C33687C6}"/>
    <cellStyle name="Sep. milhar [0] 3 80 2 2" xfId="15998" xr:uid="{CD3BCD72-1267-4E48-84C2-FB212578D064}"/>
    <cellStyle name="Sep. milhar [0] 3 81" xfId="49636" xr:uid="{B563291B-4482-4063-8D3A-BBFC4ECCC390}"/>
    <cellStyle name="Sep. milhar [0] 3 81 2" xfId="49638" xr:uid="{BACE37D5-30AB-43BD-85D2-8B74CE3D9FAF}"/>
    <cellStyle name="Sep. milhar [0] 3 81 2 2" xfId="49641" xr:uid="{30E0FBCF-047D-4594-B762-27CFD87B4EA4}"/>
    <cellStyle name="Sep. milhar [0] 3 82" xfId="49644" xr:uid="{6A394BB9-5ACF-4B6C-AED6-E7E6E8E4D624}"/>
    <cellStyle name="Sep. milhar [0] 3 82 2" xfId="49646" xr:uid="{7C7D004D-802C-41AC-A2E2-E8640CAF27F6}"/>
    <cellStyle name="Sep. milhar [0] 3 82 2 2" xfId="49649" xr:uid="{C8D83093-FA3D-481E-81B0-DBB0F30DF8E7}"/>
    <cellStyle name="Sep. milhar [0] 3 83" xfId="49652" xr:uid="{58A7E0C6-5AF9-40F3-A635-5BE729C4C269}"/>
    <cellStyle name="Sep. milhar [0] 3 83 2" xfId="49654" xr:uid="{9AB09BFD-A3BB-4AD9-ADFF-6F68DB610F0C}"/>
    <cellStyle name="Sep. milhar [0] 3 83 2 2" xfId="49657" xr:uid="{F64E5FB0-1DD0-439D-AD98-CB681D0C98C4}"/>
    <cellStyle name="Sep. milhar [0] 3 84" xfId="4639" xr:uid="{5B4F9C1B-DE70-4CED-AB27-FC679FBD8A2B}"/>
    <cellStyle name="Sep. milhar [0] 3 84 2" xfId="33090" xr:uid="{9BF75E05-DB2E-42CB-B7F3-3B3DC8216E9C}"/>
    <cellStyle name="Sep. milhar [0] 3 84 2 2" xfId="49660" xr:uid="{894BCC35-62F4-4793-BD65-EABC0796AC64}"/>
    <cellStyle name="Sep. milhar [0] 3 85" xfId="49664" xr:uid="{0B589B3A-A1A3-4D06-AF71-C51EED288A40}"/>
    <cellStyle name="Sep. milhar [0] 3 85 2" xfId="25286" xr:uid="{B43A8826-2D29-4D5A-AF2B-894DEF74E5C3}"/>
    <cellStyle name="Sep. milhar [0] 3 85 2 2" xfId="18249" xr:uid="{9484B61D-1949-49B1-B8C5-5F2B3D141C65}"/>
    <cellStyle name="Sep. milhar [0] 3 86" xfId="49666" xr:uid="{E5FE5F54-F820-46D7-B489-C7FA6C3E41B9}"/>
    <cellStyle name="Sep. milhar [0] 3 86 2" xfId="25315" xr:uid="{2543EF47-7999-46D2-B09E-AD4A1E80F0E2}"/>
    <cellStyle name="Sep. milhar [0] 3 86 2 2" xfId="49668" xr:uid="{376926CE-B2F0-4F30-A47B-E67C850A1D95}"/>
    <cellStyle name="Sep. milhar [0] 3 87" xfId="49671" xr:uid="{AFE6B904-C7F3-4109-847C-FB24260DA34D}"/>
    <cellStyle name="Sep. milhar [0] 3 87 2" xfId="25326" xr:uid="{D20A0388-E364-489E-B3E9-11ED53BFBB6C}"/>
    <cellStyle name="Sep. milhar [0] 3 87 2 2" xfId="1557" xr:uid="{68DA3088-9C4D-4811-BD6E-A36C8992EFB8}"/>
    <cellStyle name="Sep. milhar [0] 3 88" xfId="49673" xr:uid="{939C6DFA-7324-4B43-AE97-3FCB5D8EE86C}"/>
    <cellStyle name="Sep. milhar [0] 3 88 2" xfId="49675" xr:uid="{26F40C77-A32A-4351-A608-6C30342E3378}"/>
    <cellStyle name="Sep. milhar [0] 3 88 2 2" xfId="27227" xr:uid="{09FE9A5D-8C70-4087-A722-E8152A302BCE}"/>
    <cellStyle name="Sep. milhar [0] 3 89" xfId="49678" xr:uid="{D37A9D6E-8011-4994-910E-56B6E4C1E71D}"/>
    <cellStyle name="Sep. milhar [0] 3 89 2" xfId="49680" xr:uid="{2F9BD817-73DA-4ADB-AC22-048612C50165}"/>
    <cellStyle name="Sep. milhar [0] 3 89 2 2" xfId="27737" xr:uid="{8A07B584-402C-47D2-B3DA-26AA0F9B1FBB}"/>
    <cellStyle name="Sep. milhar [0] 3 9" xfId="11311" xr:uid="{6850C971-B068-480E-A411-753E3BB1758E}"/>
    <cellStyle name="Sep. milhar [0] 3 9 2" xfId="49682" xr:uid="{305AFC92-BA1E-4163-A0FD-1CCA6739D851}"/>
    <cellStyle name="Sep. milhar [0] 3 9 2 2" xfId="49683" xr:uid="{B66DC428-1B18-472E-AA7B-5D99E316A732}"/>
    <cellStyle name="Sep. milhar [0] 3 90" xfId="49665" xr:uid="{8AACDB8E-2A9D-42EB-9F65-050786DFA139}"/>
    <cellStyle name="Sep. milhar [0] 3 90 2" xfId="25285" xr:uid="{B45F2F59-F5B8-4B2A-9257-518216D5CE5D}"/>
    <cellStyle name="Sep. milhar [0] 3 90 2 2" xfId="18248" xr:uid="{DDEF868F-2761-4688-B697-6018E8A2BAEE}"/>
    <cellStyle name="Sep. milhar [0] 3 91" xfId="49667" xr:uid="{C0780B36-9FF7-499E-9261-842D5933563C}"/>
    <cellStyle name="Sep. milhar [0] 3 91 2" xfId="25314" xr:uid="{6B16151F-4D0B-4CDE-8A35-B76F620CBA60}"/>
    <cellStyle name="Sep. milhar [0] 3 91 2 2" xfId="49669" xr:uid="{180CA9E9-DC60-4BDC-B517-9F34C02069FC}"/>
    <cellStyle name="Sep. milhar [0] 3 92" xfId="49672" xr:uid="{2E83C8EF-D692-4335-94D2-C2C827EB578F}"/>
    <cellStyle name="Sep. milhar [0] 3 92 2" xfId="25325" xr:uid="{F6CBE782-7B20-47AA-8C07-EE5D294E1C4C}"/>
    <cellStyle name="Sep. milhar [0] 3 92 2 2" xfId="1556" xr:uid="{0627ADED-68AB-482D-AF92-7E94D7CC0FCA}"/>
    <cellStyle name="Sep. milhar [0] 3 93" xfId="49674" xr:uid="{F76E9EC1-4043-4AC4-8F95-970394F99FF9}"/>
    <cellStyle name="Sep. milhar [0] 3 93 2" xfId="49676" xr:uid="{72D9822D-0CB8-4FD7-BAE0-A9E80150045E}"/>
    <cellStyle name="Sep. milhar [0] 3 93 2 2" xfId="27226" xr:uid="{4091A800-C845-4834-B6E9-48ED4D7CC515}"/>
    <cellStyle name="Sep. milhar [0] 3 94" xfId="49679" xr:uid="{04FDF3E6-28F6-4150-8B12-74F78FDF8718}"/>
    <cellStyle name="Sep. milhar [0] 3 94 2" xfId="49681" xr:uid="{D43BFDF4-FCA6-4D94-B9F3-1A024BBA6DA4}"/>
    <cellStyle name="Sep. milhar [0] 3 94 2 2" xfId="27736" xr:uid="{384B4655-3E63-4078-99D8-E6E1909D8807}"/>
    <cellStyle name="Sep. milhar [0] 3 95" xfId="39914" xr:uid="{2E6995B6-0255-4639-BDB7-C38D4BFEE9DF}"/>
    <cellStyle name="Sep. milhar [0] 3 95 2" xfId="39917" xr:uid="{5CBD29BF-470D-4FAF-AB98-01CEF100DE76}"/>
    <cellStyle name="Sep. milhar [0] 3 95 2 2" xfId="13643" xr:uid="{5BE6AFEF-28AE-4793-8CEC-797CAA752FE5}"/>
    <cellStyle name="Sep. milhar [0] 3 96" xfId="49685" xr:uid="{1DD0414F-DA7C-4B98-8834-324D84554377}"/>
    <cellStyle name="Sep. milhar [0] 3 96 2" xfId="49686" xr:uid="{BC8E4FD2-174B-4704-8F30-9477CDB390F2}"/>
    <cellStyle name="Sep. milhar [0] 3 96 2 2" xfId="13536" xr:uid="{F6E662F0-B403-4F19-BBA7-E7AADF064E30}"/>
    <cellStyle name="Sep. milhar [0] 3 97" xfId="49687" xr:uid="{3729C92D-1582-4FD4-A0BD-B479E4127143}"/>
    <cellStyle name="Sep. milhar [0] 3 97 2" xfId="49688" xr:uid="{1DFC6AEA-5DCB-449F-B5B2-A949945E04E0}"/>
    <cellStyle name="Sep. milhar [0] 3 97 2 2" xfId="10868" xr:uid="{9465112A-4442-4D67-81B3-37B0F44BF2E2}"/>
    <cellStyle name="Sep. milhar [0] 3 98" xfId="49689" xr:uid="{C55547DB-3B71-4508-88ED-3AE1C3C25FD0}"/>
    <cellStyle name="Sep. milhar [0] 3 98 2" xfId="6462" xr:uid="{9A5D59D3-0AC4-4EE5-A341-3DF6009E3837}"/>
    <cellStyle name="Sep. milhar [0] 3 98 2 2" xfId="49691" xr:uid="{9AE38179-2F89-403F-9B0C-1F3AA3E2F816}"/>
    <cellStyle name="Sep. milhar [0] 3 99" xfId="49692" xr:uid="{5D698376-C4F7-4829-87E8-5226F512EDB1}"/>
    <cellStyle name="Sep. milhar [0] 3 99 2" xfId="6487" xr:uid="{FECB2A88-E9BA-415B-AA5D-C0DDEB9AE17C}"/>
    <cellStyle name="Sep. milhar [0] 3 99 2 2" xfId="49693" xr:uid="{E48257A7-90A5-413A-8A42-9CC0FA8E5E8C}"/>
    <cellStyle name="Sep. milhar [0] 30" xfId="22110" xr:uid="{578C4EAE-C8C1-4F77-9079-87FF779E696B}"/>
    <cellStyle name="Sep. milhar [0] 30 10" xfId="17715" xr:uid="{7191576E-9310-4144-9698-CEA517260D80}"/>
    <cellStyle name="Sep. milhar [0] 30 11" xfId="17730" xr:uid="{35A3C6B1-6389-46DC-8271-82F3DF034A50}"/>
    <cellStyle name="Sep. milhar [0] 30 12" xfId="17746" xr:uid="{FAD52EB7-B2A4-403D-999B-1159CB09AFDA}"/>
    <cellStyle name="Sep. milhar [0] 30 13" xfId="49694" xr:uid="{86169A18-73A5-4265-8EBF-64E1C7DB0C36}"/>
    <cellStyle name="Sep. milhar [0] 30 14" xfId="49695" xr:uid="{3E13ABDE-8C3B-4886-9207-154CD282D81F}"/>
    <cellStyle name="Sep. milhar [0] 30 15" xfId="49696" xr:uid="{9FBF6855-02B7-4BBF-86C9-4FCE56DB84D1}"/>
    <cellStyle name="Sep. milhar [0] 30 16" xfId="49697" xr:uid="{BA207A58-A7B3-443A-9FB6-8D023646D09D}"/>
    <cellStyle name="Sep. milhar [0] 30 17" xfId="49698" xr:uid="{5A968621-063A-47B3-95DF-EF18656CCB0A}"/>
    <cellStyle name="Sep. milhar [0] 30 2" xfId="49339" xr:uid="{30331E20-3E9A-4C0E-88A9-0C8EACEF6B2C}"/>
    <cellStyle name="Sep. milhar [0] 30 2 2" xfId="49341" xr:uid="{7BD82F11-9304-4536-BA4F-FD54AE8B426D}"/>
    <cellStyle name="Sep. milhar [0] 30 2 3" xfId="49699" xr:uid="{E05B9ACA-A7B8-4327-83F8-EED59526F768}"/>
    <cellStyle name="Sep. milhar [0] 30 2 4" xfId="49700" xr:uid="{D35A4748-5E69-4278-9B66-949B4CFDA723}"/>
    <cellStyle name="Sep. milhar [0] 30 2 5" xfId="49701" xr:uid="{F04C0C6C-81BF-46E2-AD40-0782DDA30FC0}"/>
    <cellStyle name="Sep. milhar [0] 30 2 6" xfId="49702" xr:uid="{A26D3B43-0517-47A2-A599-5335FA9AE25D}"/>
    <cellStyle name="Sep. milhar [0] 30 2 7" xfId="49703" xr:uid="{45DDADB1-98E8-4236-B2FF-AE431382FAE1}"/>
    <cellStyle name="Sep. milhar [0] 30 3" xfId="49343" xr:uid="{A45767F7-D185-4812-8787-F5938E8C741A}"/>
    <cellStyle name="Sep. milhar [0] 30 4" xfId="38233" xr:uid="{7D1CE7FE-36BD-425E-8ED1-84C3AE3D3340}"/>
    <cellStyle name="Sep. milhar [0] 30 5" xfId="40011" xr:uid="{6EE31391-3819-4C40-A0FB-8B17BB48088A}"/>
    <cellStyle name="Sep. milhar [0] 30 6" xfId="49345" xr:uid="{D471E6B2-3218-45A2-BFDD-1438DE32B02A}"/>
    <cellStyle name="Sep. milhar [0] 30 7" xfId="49347" xr:uid="{545478AB-D187-47A3-8BCA-A200C87E317B}"/>
    <cellStyle name="Sep. milhar [0] 30 8" xfId="49704" xr:uid="{513EDBFE-AC99-452C-ACDB-56E2AAA7AD98}"/>
    <cellStyle name="Sep. milhar [0] 30 9" xfId="49705" xr:uid="{713A2370-EC25-4AAD-814E-2DA544F1D046}"/>
    <cellStyle name="Sep. milhar [0] 31" xfId="22116" xr:uid="{F1D6FA8C-02F1-4397-97BC-9C43B96A5941}"/>
    <cellStyle name="Sep. milhar [0] 31 10" xfId="49706" xr:uid="{D6FF92C8-16DD-4361-9A14-2E20A40249E6}"/>
    <cellStyle name="Sep. milhar [0] 31 11" xfId="49707" xr:uid="{C964D751-5254-4780-874D-ED28CA6C5415}"/>
    <cellStyle name="Sep. milhar [0] 31 12" xfId="18017" xr:uid="{52CA3AC5-5FE9-490E-B56D-0ED6D578FCA6}"/>
    <cellStyle name="Sep. milhar [0] 31 13" xfId="49711" xr:uid="{867358CD-A0C8-4EDB-8866-D687B3E1B34D}"/>
    <cellStyle name="Sep. milhar [0] 31 14" xfId="49714" xr:uid="{AF254234-AE66-4CF9-B789-735325D9480D}"/>
    <cellStyle name="Sep. milhar [0] 31 15" xfId="49716" xr:uid="{4A91C1A3-9C66-4A66-8698-4C56531E3A33}"/>
    <cellStyle name="Sep. milhar [0] 31 16" xfId="49718" xr:uid="{E0836D62-187B-411F-9BC4-C99679147187}"/>
    <cellStyle name="Sep. milhar [0] 31 17" xfId="49720" xr:uid="{B2553A1C-244C-4064-8506-E4252066A1BA}"/>
    <cellStyle name="Sep. milhar [0] 31 2" xfId="6242" xr:uid="{703FF798-2763-4F91-BD17-CC67C769E80F}"/>
    <cellStyle name="Sep. milhar [0] 31 2 2" xfId="49349" xr:uid="{8ED121E0-575E-459C-9597-2F2889F64B8B}"/>
    <cellStyle name="Sep. milhar [0] 31 2 3" xfId="49721" xr:uid="{B7E4BC4C-0621-4814-8C84-82215ED2A9F5}"/>
    <cellStyle name="Sep. milhar [0] 31 2 4" xfId="49722" xr:uid="{5AE4190B-6FD8-47CB-B8D0-F95F467CA6CE}"/>
    <cellStyle name="Sep. milhar [0] 31 2 5" xfId="49723" xr:uid="{1C705DFA-5519-4932-9C99-840DFC067BFD}"/>
    <cellStyle name="Sep. milhar [0] 31 2 6" xfId="49724" xr:uid="{C8558E56-E785-4D26-A04F-F1A871713C05}"/>
    <cellStyle name="Sep. milhar [0] 31 2 7" xfId="49725" xr:uid="{5985A0BC-D912-4E96-A11E-C3134B067025}"/>
    <cellStyle name="Sep. milhar [0] 31 3" xfId="49351" xr:uid="{51DAE136-272B-4A6E-876D-B8357CD827F3}"/>
    <cellStyle name="Sep. milhar [0] 31 4" xfId="38238" xr:uid="{1800C1A3-EC66-4ED3-8180-46DCD735B420}"/>
    <cellStyle name="Sep. milhar [0] 31 5" xfId="40017" xr:uid="{ED50E3D6-D45B-41E9-AF96-B815F175C0A6}"/>
    <cellStyle name="Sep. milhar [0] 31 6" xfId="49353" xr:uid="{7B199129-7B3E-4DCE-A96A-A83AF1A88D64}"/>
    <cellStyle name="Sep. milhar [0] 31 7" xfId="49356" xr:uid="{C37F11CA-C010-47F5-A16C-0AAA46D15093}"/>
    <cellStyle name="Sep. milhar [0] 31 8" xfId="49726" xr:uid="{1F18661E-0B1F-4755-9304-67D10AD2CA45}"/>
    <cellStyle name="Sep. milhar [0] 31 9" xfId="38216" xr:uid="{8E69DC96-8566-4247-9305-3F0D07A5CC32}"/>
    <cellStyle name="Sep. milhar [0] 32" xfId="39209" xr:uid="{F0E0A3E2-3E7D-41E5-A20E-B627E5B86497}"/>
    <cellStyle name="Sep. milhar [0] 32 10" xfId="49728" xr:uid="{11FD37C0-304E-47A9-A17F-70895F1FDE61}"/>
    <cellStyle name="Sep. milhar [0] 32 11" xfId="49729" xr:uid="{487ED1BF-BD71-4C4D-AB3A-A04888890604}"/>
    <cellStyle name="Sep. milhar [0] 32 12" xfId="49731" xr:uid="{FB260197-DBF5-409B-A77A-7A4CFA723204}"/>
    <cellStyle name="Sep. milhar [0] 32 13" xfId="16961" xr:uid="{214ABF3A-8743-4028-AA30-15A13C1B9B01}"/>
    <cellStyle name="Sep. milhar [0] 32 14" xfId="49732" xr:uid="{3207C605-6940-4FD5-8646-39A5C47F7E93}"/>
    <cellStyle name="Sep. milhar [0] 32 15" xfId="49733" xr:uid="{54BBA488-B256-4F80-B6E5-D68A5785B60D}"/>
    <cellStyle name="Sep. milhar [0] 32 16" xfId="49734" xr:uid="{B8EB8888-FA21-4683-BC0A-99DE72C4B99D}"/>
    <cellStyle name="Sep. milhar [0] 32 17" xfId="49735" xr:uid="{619D64AD-C888-4A49-88D7-8378258AD505}"/>
    <cellStyle name="Sep. milhar [0] 32 2" xfId="12498" xr:uid="{300797FF-B363-4093-B58C-3307FF3E113F}"/>
    <cellStyle name="Sep. milhar [0] 32 2 2" xfId="49359" xr:uid="{D391A3D1-86DC-4772-A10B-CEAA54F49D81}"/>
    <cellStyle name="Sep. milhar [0] 32 2 3" xfId="49736" xr:uid="{63C4FCE6-B0B0-4042-850B-472528A68098}"/>
    <cellStyle name="Sep. milhar [0] 32 2 4" xfId="49737" xr:uid="{FC18B5EF-EC16-421B-A67C-EE86E331A23D}"/>
    <cellStyle name="Sep. milhar [0] 32 2 5" xfId="49738" xr:uid="{128A6AD9-B67A-4A9B-AE53-773AC241AD30}"/>
    <cellStyle name="Sep. milhar [0] 32 2 6" xfId="49739" xr:uid="{5A9D0016-77E1-4F7D-8073-46C7CF7E5A75}"/>
    <cellStyle name="Sep. milhar [0] 32 2 7" xfId="49740" xr:uid="{3CE80E27-C53C-40EB-A04E-0792FA93A308}"/>
    <cellStyle name="Sep. milhar [0] 32 3" xfId="49361" xr:uid="{B22E5063-BC40-46A7-9DCF-DB32D4FEEF07}"/>
    <cellStyle name="Sep. milhar [0] 32 4" xfId="38244" xr:uid="{9B4794AE-9565-447F-AABB-2DA83594AD4A}"/>
    <cellStyle name="Sep. milhar [0] 32 5" xfId="40025" xr:uid="{BE47E78A-8390-4959-8641-74713A78BEC2}"/>
    <cellStyle name="Sep. milhar [0] 32 6" xfId="49363" xr:uid="{B5871761-72CC-48F7-A525-58AB9A475177}"/>
    <cellStyle name="Sep. milhar [0] 32 7" xfId="49366" xr:uid="{532E2985-4127-47AF-BB3B-FAD3B06F5BFF}"/>
    <cellStyle name="Sep. milhar [0] 32 8" xfId="49741" xr:uid="{6DA9F5E2-5824-445E-B914-FB1A5AF9BCC7}"/>
    <cellStyle name="Sep. milhar [0] 32 9" xfId="39969" xr:uid="{364043E9-7123-4580-968E-BE61CAC15FE0}"/>
    <cellStyle name="Sep. milhar [0] 33" xfId="39213" xr:uid="{8EF5F1A0-E64D-4A0A-A543-FD6A34995D4D}"/>
    <cellStyle name="Sep. milhar [0] 33 10" xfId="49743" xr:uid="{064E3ED7-F2F4-4B23-80B0-8DACABC052CF}"/>
    <cellStyle name="Sep. milhar [0] 33 11" xfId="44263" xr:uid="{4600416F-DA1D-4BE1-B0CD-13BA936BABE7}"/>
    <cellStyle name="Sep. milhar [0] 33 12" xfId="44265" xr:uid="{7E15F9BB-B6A1-4169-94F4-8CA53281D7C2}"/>
    <cellStyle name="Sep. milhar [0] 33 13" xfId="44267" xr:uid="{B5582558-EB76-410A-A799-E93B5383B9BE}"/>
    <cellStyle name="Sep. milhar [0] 33 14" xfId="44269" xr:uid="{86D08750-8E0C-4AFD-9DCE-7166814FF108}"/>
    <cellStyle name="Sep. milhar [0] 33 15" xfId="44271" xr:uid="{C760DD80-CA53-429D-9B17-4251B92ADB2D}"/>
    <cellStyle name="Sep. milhar [0] 33 16" xfId="49744" xr:uid="{53FE84A2-B4FE-4666-844B-C80BDF63A236}"/>
    <cellStyle name="Sep. milhar [0] 33 17" xfId="35065" xr:uid="{7106A428-5711-4237-BBF0-E6734BA11CAC}"/>
    <cellStyle name="Sep. milhar [0] 33 18" xfId="40462" xr:uid="{597C4B5D-20D5-41AC-AC92-96219F165058}"/>
    <cellStyle name="Sep. milhar [0] 33 2" xfId="12508" xr:uid="{69F4E992-A9E6-4BAB-A03E-0C9E6DF2C913}"/>
    <cellStyle name="Sep. milhar [0] 33 2 2" xfId="49369" xr:uid="{07D3AFB5-C1FA-4D5C-A860-3E5DB1F1A4A9}"/>
    <cellStyle name="Sep. milhar [0] 33 2 3" xfId="49745" xr:uid="{E123B32C-9797-4362-A62A-1CEC65ED0BA5}"/>
    <cellStyle name="Sep. milhar [0] 33 2 4" xfId="49746" xr:uid="{0711E4BC-F3FE-48B9-972C-FAA90638955F}"/>
    <cellStyle name="Sep. milhar [0] 33 2 5" xfId="49747" xr:uid="{720B56B0-5A28-4F92-8985-AFA308C13E72}"/>
    <cellStyle name="Sep. milhar [0] 33 2 6" xfId="49748" xr:uid="{04802B71-1A01-4734-89E5-92357FA94416}"/>
    <cellStyle name="Sep. milhar [0] 33 2 7" xfId="49749" xr:uid="{56BB1038-6820-48B2-A010-05E9FE46A228}"/>
    <cellStyle name="Sep. milhar [0] 33 3" xfId="49373" xr:uid="{E285D74F-81D1-4123-B6C2-B843C5ED6362}"/>
    <cellStyle name="Sep. milhar [0] 33 4" xfId="49377" xr:uid="{C8DCF341-D3BF-44CD-A711-BB13AC9DB159}"/>
    <cellStyle name="Sep. milhar [0] 33 5" xfId="40030" xr:uid="{A1FBA482-D844-4B76-8912-B0EDE9EC68CE}"/>
    <cellStyle name="Sep. milhar [0] 33 6" xfId="38295" xr:uid="{2F587255-3688-4321-ADB2-3C1EBD689C17}"/>
    <cellStyle name="Sep. milhar [0] 33 7" xfId="49382" xr:uid="{36EFC6BB-B433-43F8-9362-D47419AFE6F8}"/>
    <cellStyle name="Sep. milhar [0] 33 8" xfId="49750" xr:uid="{36A5B344-7FAE-4C38-ADA7-B8CE4F3F6220}"/>
    <cellStyle name="Sep. milhar [0] 33 9" xfId="49753" xr:uid="{A86F8C6E-932D-4FBB-96B8-2BDB9E1EDBD2}"/>
    <cellStyle name="Sep. milhar [0] 34" xfId="49386" xr:uid="{E4FADFB4-5DE5-4209-B50E-342B20F37684}"/>
    <cellStyle name="Sep. milhar [0] 34 10" xfId="40365" xr:uid="{B7B2269C-856D-4CEA-A20B-17DFE71B4B42}"/>
    <cellStyle name="Sep. milhar [0] 34 11" xfId="40370" xr:uid="{7D1E14EA-29A4-409A-AC50-5754776F6C03}"/>
    <cellStyle name="Sep. milhar [0] 34 12" xfId="40373" xr:uid="{F3F98E06-DF28-444A-8FCD-013C134398CB}"/>
    <cellStyle name="Sep. milhar [0] 34 13" xfId="40375" xr:uid="{C35DC91B-CFF5-4C90-B9B0-06477168C134}"/>
    <cellStyle name="Sep. milhar [0] 34 14" xfId="49756" xr:uid="{4901DC0D-6636-4103-8D93-3DB86EDE90D0}"/>
    <cellStyle name="Sep. milhar [0] 34 15" xfId="49757" xr:uid="{D5802C58-B74F-4039-8C4D-A79603243123}"/>
    <cellStyle name="Sep. milhar [0] 34 16" xfId="49758" xr:uid="{4DC6B9EA-2B39-47E3-BC5C-B98AADCDE8AD}"/>
    <cellStyle name="Sep. milhar [0] 34 17" xfId="49759" xr:uid="{12DF88CD-E8E5-4C40-BE1E-0E14FC787D62}"/>
    <cellStyle name="Sep. milhar [0] 34 18" xfId="17120" xr:uid="{549F35CE-20C1-4EC3-934B-ED6415C50B9C}"/>
    <cellStyle name="Sep. milhar [0] 34 2" xfId="31530" xr:uid="{36DF4C06-A688-4EA2-A936-78C775226D9C}"/>
    <cellStyle name="Sep. milhar [0] 34 2 2" xfId="49388" xr:uid="{B37E6DB9-FC86-449F-9345-4AB71275251E}"/>
    <cellStyle name="Sep. milhar [0] 34 2 3" xfId="49760" xr:uid="{ADA0B8D5-7490-4051-9AC0-A6ECF64EDED2}"/>
    <cellStyle name="Sep. milhar [0] 34 2 4" xfId="49761" xr:uid="{626E6205-A333-4E43-A2C2-514FC313FD3C}"/>
    <cellStyle name="Sep. milhar [0] 34 2 5" xfId="49762" xr:uid="{E99F213F-E73F-4ADA-B6BC-92BEED9EA000}"/>
    <cellStyle name="Sep. milhar [0] 34 2 6" xfId="49763" xr:uid="{621B2CE8-E28B-451A-A6C1-1BB3278BE454}"/>
    <cellStyle name="Sep. milhar [0] 34 2 7" xfId="49764" xr:uid="{166C3F06-FCC2-41B4-87C6-D712E99C2A20}"/>
    <cellStyle name="Sep. milhar [0] 34 3" xfId="31536" xr:uid="{8A0A3ACC-020F-45AF-A299-A34D6DD1B172}"/>
    <cellStyle name="Sep. milhar [0] 34 4" xfId="49392" xr:uid="{1CD2B3A9-7C36-4C19-8425-1BAC7540CE3E}"/>
    <cellStyle name="Sep. milhar [0] 34 5" xfId="40040" xr:uid="{3B327B8A-8F79-4F94-B492-4F9F2F63B2A2}"/>
    <cellStyle name="Sep. milhar [0] 34 6" xfId="49397" xr:uid="{FDD1948D-FC3E-497E-846C-C4C65FD63A31}"/>
    <cellStyle name="Sep. milhar [0] 34 7" xfId="49400" xr:uid="{7FAEC43D-27FE-416D-81EE-46D3079CE260}"/>
    <cellStyle name="Sep. milhar [0] 34 8" xfId="49765" xr:uid="{239F0E69-7AAA-46B1-9901-3917C3CDAD23}"/>
    <cellStyle name="Sep. milhar [0] 34 9" xfId="49767" xr:uid="{26F1ECDC-F8A4-4079-99AF-765420E65E0C}"/>
    <cellStyle name="Sep. milhar [0] 35" xfId="36318" xr:uid="{18764582-1A7D-46FC-A4BE-1DBD346239BE}"/>
    <cellStyle name="Sep. milhar [0] 35 10" xfId="28311" xr:uid="{61426D2E-CCB8-4FFB-93B0-874020C5BA9C}"/>
    <cellStyle name="Sep. milhar [0] 35 11" xfId="28315" xr:uid="{03F4D71A-6255-4E75-8B0D-19E446244BCB}"/>
    <cellStyle name="Sep. milhar [0] 35 12" xfId="18735" xr:uid="{EA8A4D6D-25E4-4B1A-A97D-E54DF18A4558}"/>
    <cellStyle name="Sep. milhar [0] 35 13" xfId="49769" xr:uid="{55E03B26-A7D5-417C-9E2F-7D3AF703CF9F}"/>
    <cellStyle name="Sep. milhar [0] 35 14" xfId="2946" xr:uid="{7251FD73-A111-409E-BF04-9537D122EC0E}"/>
    <cellStyle name="Sep. milhar [0] 35 15" xfId="26430" xr:uid="{861C10E4-B2AE-486C-B792-7075778A8014}"/>
    <cellStyle name="Sep. milhar [0] 35 16" xfId="49771" xr:uid="{D70B1FB4-F929-4280-AD0E-C76D39CD5768}"/>
    <cellStyle name="Sep. milhar [0] 35 17" xfId="49773" xr:uid="{97BD10FE-F1D1-4AB9-AE25-DC8609312E01}"/>
    <cellStyle name="Sep. milhar [0] 35 18" xfId="40482" xr:uid="{76661EA1-30A9-4491-A4E7-17E54EE60744}"/>
    <cellStyle name="Sep. milhar [0] 35 2" xfId="31541" xr:uid="{B9BB5694-3C13-4551-A23D-9E12B2C59BB9}"/>
    <cellStyle name="Sep. milhar [0] 35 2 2" xfId="49775" xr:uid="{AA8C3DC2-B56F-4C53-B8AA-4579900E9B03}"/>
    <cellStyle name="Sep. milhar [0] 35 2 3" xfId="49779" xr:uid="{4B8BC066-A22F-412F-B54D-57FC0B2EE047}"/>
    <cellStyle name="Sep. milhar [0] 35 2 4" xfId="49781" xr:uid="{12241600-D5A6-4157-B242-59DCE12D217D}"/>
    <cellStyle name="Sep. milhar [0] 35 2 5" xfId="49783" xr:uid="{D05ED82C-67E8-40D0-AA5E-8D2CB177B809}"/>
    <cellStyle name="Sep. milhar [0] 35 2 6" xfId="49785" xr:uid="{A027B7BF-F3A6-4264-92C2-1762F254FAAD}"/>
    <cellStyle name="Sep. milhar [0] 35 2 7" xfId="49787" xr:uid="{CBD61A56-8F72-4D4E-86FC-05DD0E14A3A2}"/>
    <cellStyle name="Sep. milhar [0] 35 3" xfId="10978" xr:uid="{48F86483-C768-4B8A-82E7-3A3AC49D0242}"/>
    <cellStyle name="Sep. milhar [0] 35 4" xfId="10127" xr:uid="{F346DA3A-A55B-4F7A-BED0-0DEA98D8F038}"/>
    <cellStyle name="Sep. milhar [0] 35 5" xfId="10141" xr:uid="{8FA54E6E-71D6-4B9A-A8F0-23416B02A7D2}"/>
    <cellStyle name="Sep. milhar [0] 35 6" xfId="49789" xr:uid="{35C9880C-6168-447C-AD5C-9022EC864C06}"/>
    <cellStyle name="Sep. milhar [0] 35 7" xfId="49791" xr:uid="{0A8AE86F-E389-42AD-9D95-26D7DD3EDEBF}"/>
    <cellStyle name="Sep. milhar [0] 35 8" xfId="49793" xr:uid="{F7DC2DAA-8912-4CAD-8AB5-BFB719CF6BFF}"/>
    <cellStyle name="Sep. milhar [0] 35 9" xfId="49795" xr:uid="{32FC5665-E1A0-4231-8DDB-FB27314D9E04}"/>
    <cellStyle name="Sep. milhar [0] 36" xfId="43137" xr:uid="{886D0225-A666-4AB1-85D5-907AD1CE7BE9}"/>
    <cellStyle name="Sep. milhar [0] 36 10" xfId="19885" xr:uid="{E3FCD80E-D3F8-46A7-B0FD-543B2253DA7A}"/>
    <cellStyle name="Sep. milhar [0] 36 11" xfId="49797" xr:uid="{63BBE9D3-679C-427F-A9AF-4775C3F00821}"/>
    <cellStyle name="Sep. milhar [0] 36 12" xfId="38062" xr:uid="{9B9A0E3E-501C-4E07-B703-A3431C100A0A}"/>
    <cellStyle name="Sep. milhar [0] 36 13" xfId="49800" xr:uid="{94B3C03D-86CF-4117-8B77-0767EFB9594E}"/>
    <cellStyle name="Sep. milhar [0] 36 14" xfId="49804" xr:uid="{ED2EFE1C-A1B9-4811-85FF-DE4AE4F25682}"/>
    <cellStyle name="Sep. milhar [0] 36 15" xfId="49807" xr:uid="{FD65C896-A846-4B5C-8CA0-78780CCB6139}"/>
    <cellStyle name="Sep. milhar [0] 36 16" xfId="49810" xr:uid="{BC279655-0AB1-4814-A287-CA2C064F290E}"/>
    <cellStyle name="Sep. milhar [0] 36 17" xfId="49813" xr:uid="{CA21D769-73E4-46BF-8B2D-BAD96C43F850}"/>
    <cellStyle name="Sep. milhar [0] 36 18" xfId="49815" xr:uid="{56FB8E07-0898-4801-A2EE-A3C5828D685C}"/>
    <cellStyle name="Sep. milhar [0] 36 2" xfId="49817" xr:uid="{CF49E270-9C4B-4DFF-AE82-256EBD72A146}"/>
    <cellStyle name="Sep. milhar [0] 36 2 2" xfId="49819" xr:uid="{08500328-3132-4186-8344-3B5188A424B2}"/>
    <cellStyle name="Sep. milhar [0] 36 2 3" xfId="44980" xr:uid="{EC15D1E2-A944-483F-B99E-A5451DE9316A}"/>
    <cellStyle name="Sep. milhar [0] 36 2 4" xfId="44984" xr:uid="{AE3F49C1-42C2-40AD-8FDE-DBEC21D93508}"/>
    <cellStyle name="Sep. milhar [0] 36 2 5" xfId="44987" xr:uid="{ECEB6D40-5AD2-43AD-8CFE-6F72F33F1D1C}"/>
    <cellStyle name="Sep. milhar [0] 36 2 6" xfId="49821" xr:uid="{E73F163F-5266-41B7-ADA3-EA138B79C2AB}"/>
    <cellStyle name="Sep. milhar [0] 36 2 7" xfId="49823" xr:uid="{7E9C951B-9218-4DCF-BDDF-93EA8A4183AA}"/>
    <cellStyle name="Sep. milhar [0] 36 3" xfId="10985" xr:uid="{D0438450-1F18-4F2E-B98E-35EE1048FFEA}"/>
    <cellStyle name="Sep. milhar [0] 36 4" xfId="10994" xr:uid="{23956311-B8D5-48EA-BAE0-93C3C1016CCF}"/>
    <cellStyle name="Sep. milhar [0] 36 5" xfId="11006" xr:uid="{59B7124F-1B27-4DE2-A1BA-847D6CA7F97F}"/>
    <cellStyle name="Sep. milhar [0] 36 6" xfId="49825" xr:uid="{B463EB91-8426-4436-B380-8ADAF0010A59}"/>
    <cellStyle name="Sep. milhar [0] 36 7" xfId="49827" xr:uid="{CBB7D3D0-7C98-4BCB-A184-A7C28E5AC5F5}"/>
    <cellStyle name="Sep. milhar [0] 36 8" xfId="49829" xr:uid="{BD3F7734-2016-4267-89FD-4A9B43B671E3}"/>
    <cellStyle name="Sep. milhar [0] 36 9" xfId="49831" xr:uid="{8BB2ECB6-9100-4A16-8C41-995129306CA3}"/>
    <cellStyle name="Sep. milhar [0] 37" xfId="43140" xr:uid="{05F48D8B-7D89-4AA6-B875-4F01C4BA91B8}"/>
    <cellStyle name="Sep. milhar [0] 37 10" xfId="49833" xr:uid="{E3ED610A-40D0-47E5-98F7-8A15D4014CAA}"/>
    <cellStyle name="Sep. milhar [0] 37 11" xfId="49835" xr:uid="{76FFBC1F-BC56-4F47-A43A-9C613B938BE6}"/>
    <cellStyle name="Sep. milhar [0] 37 12" xfId="49838" xr:uid="{E21C0B53-951F-4050-A1FF-E3CC4634AEF3}"/>
    <cellStyle name="Sep. milhar [0] 37 13" xfId="33691" xr:uid="{BCF53666-2FE8-4EED-AFC6-36EBCB049A86}"/>
    <cellStyle name="Sep. milhar [0] 37 14" xfId="49840" xr:uid="{A555B9A2-1EEB-4BC2-80DC-07C2FBFFB7B1}"/>
    <cellStyle name="Sep. milhar [0] 37 15" xfId="49842" xr:uid="{ED365737-A8B7-4028-B62B-C80B426F1824}"/>
    <cellStyle name="Sep. milhar [0] 37 16" xfId="49844" xr:uid="{A3E32795-D2E1-485C-920A-99D8E5135D40}"/>
    <cellStyle name="Sep. milhar [0] 37 17" xfId="49846" xr:uid="{A248291F-15E8-4B2E-85E1-A5513BFDD1E4}"/>
    <cellStyle name="Sep. milhar [0] 37 18" xfId="49848" xr:uid="{298E7D0D-61B5-4BFF-B01A-A0EF10D3B427}"/>
    <cellStyle name="Sep. milhar [0] 37 2" xfId="49850" xr:uid="{B335F724-DE18-4842-8647-3482D4284C90}"/>
    <cellStyle name="Sep. milhar [0] 37 2 2" xfId="49852" xr:uid="{F97787AB-5323-42B4-AA4C-FDA86B25ADCE}"/>
    <cellStyle name="Sep. milhar [0] 37 2 3" xfId="40054" xr:uid="{B6201342-5EE8-4644-A579-C1D493505563}"/>
    <cellStyle name="Sep. milhar [0] 37 2 4" xfId="49854" xr:uid="{07DAB901-D820-4EBE-B6BC-AE49A0BB1C0C}"/>
    <cellStyle name="Sep. milhar [0] 37 2 5" xfId="49856" xr:uid="{62E48263-4A6B-4709-BBB6-FB67BEFE0B79}"/>
    <cellStyle name="Sep. milhar [0] 37 2 6" xfId="49858" xr:uid="{85B0DB8C-FAA9-4C53-8974-373A9C5F9E1D}"/>
    <cellStyle name="Sep. milhar [0] 37 2 7" xfId="49860" xr:uid="{525AE597-9566-4DDB-8945-1C9C0851AAF5}"/>
    <cellStyle name="Sep. milhar [0] 37 3" xfId="3071" xr:uid="{5440C6F8-F440-48FC-A197-C1B066EA434F}"/>
    <cellStyle name="Sep. milhar [0] 37 4" xfId="1578" xr:uid="{CC157B6F-40BC-43AE-8DD2-BCBAD2DC09FC}"/>
    <cellStyle name="Sep. milhar [0] 37 5" xfId="10156" xr:uid="{FB542DA3-EACC-4781-967C-38CF15029663}"/>
    <cellStyle name="Sep. milhar [0] 37 6" xfId="49862" xr:uid="{FDA782F5-737D-4F08-BDE2-ECF91B62CFBE}"/>
    <cellStyle name="Sep. milhar [0] 37 7" xfId="49864" xr:uid="{83CE72E0-8C3F-4AC0-B84A-7EBA63BEB421}"/>
    <cellStyle name="Sep. milhar [0] 37 8" xfId="49866" xr:uid="{C16A7AC5-8B80-4995-AD71-5534883742E7}"/>
    <cellStyle name="Sep. milhar [0] 37 9" xfId="49868" xr:uid="{DEE2D223-153A-470E-877B-26B33563457F}"/>
    <cellStyle name="Sep. milhar [0] 38" xfId="43143" xr:uid="{5A0FF8D1-F69F-4216-974D-94B8D7C159F7}"/>
    <cellStyle name="Sep. milhar [0] 38 10" xfId="49870" xr:uid="{5AD9F7EB-D57E-4D28-818A-457C6F80669C}"/>
    <cellStyle name="Sep. milhar [0] 38 11" xfId="49872" xr:uid="{716A2957-62C1-45FC-A0CE-0647CF2F5A2A}"/>
    <cellStyle name="Sep. milhar [0] 38 12" xfId="49874" xr:uid="{B64A8EE3-B368-4772-B122-EA94B5C6FDD7}"/>
    <cellStyle name="Sep. milhar [0] 38 13" xfId="49876" xr:uid="{79B0CF4C-3B11-47B2-93C5-AA8C05B6036B}"/>
    <cellStyle name="Sep. milhar [0] 38 14" xfId="49878" xr:uid="{5EAAAD5F-506B-4F2B-B2F8-6136CEE04499}"/>
    <cellStyle name="Sep. milhar [0] 38 15" xfId="49880" xr:uid="{B518DC09-98CE-4F47-A219-7C1BD2F70566}"/>
    <cellStyle name="Sep. milhar [0] 38 16" xfId="49882" xr:uid="{34E24E29-8ECB-442E-B3A4-6D873DF11C1D}"/>
    <cellStyle name="Sep. milhar [0] 38 17" xfId="35106" xr:uid="{0F0CE11B-615F-404B-8581-EA8B08BD8DE6}"/>
    <cellStyle name="Sep. milhar [0] 38 18" xfId="49884" xr:uid="{15BFC55C-4EF1-4857-849D-1AA093C7CCFA}"/>
    <cellStyle name="Sep. milhar [0] 38 2" xfId="35085" xr:uid="{3A7DA58B-9F14-4427-A69E-733919F7BCD5}"/>
    <cellStyle name="Sep. milhar [0] 38 2 2" xfId="49886" xr:uid="{13A09265-6A1C-44D1-B022-95997FD4AD6D}"/>
    <cellStyle name="Sep. milhar [0] 38 2 3" xfId="45482" xr:uid="{65CFFC19-6532-468E-9294-55CC28694B9D}"/>
    <cellStyle name="Sep. milhar [0] 38 2 4" xfId="45486" xr:uid="{4D6C11B9-9EFC-4F51-9D92-AE6EFC85AE44}"/>
    <cellStyle name="Sep. milhar [0] 38 2 5" xfId="45489" xr:uid="{2BA7B7E3-E3DC-484A-9717-1A77E312E3E8}"/>
    <cellStyle name="Sep. milhar [0] 38 2 6" xfId="49890" xr:uid="{9AEF472A-D276-44A0-AFC3-201A210E2A0F}"/>
    <cellStyle name="Sep. milhar [0] 38 2 7" xfId="49892" xr:uid="{1022C70F-4C0E-443F-B418-B36B0FF93F77}"/>
    <cellStyle name="Sep. milhar [0] 38 3" xfId="3180" xr:uid="{9A0175F3-FD0B-422E-8FB3-B88734238999}"/>
    <cellStyle name="Sep. milhar [0] 38 4" xfId="4844" xr:uid="{70D2C5DE-5062-4BC3-8F77-438B5F50314B}"/>
    <cellStyle name="Sep. milhar [0] 38 5" xfId="10168" xr:uid="{86B5E8FF-F5A2-4892-82B5-6E7EE07B66A5}"/>
    <cellStyle name="Sep. milhar [0] 38 6" xfId="49894" xr:uid="{6E0F3B75-BDAF-4180-B5A3-8512E96F3DDC}"/>
    <cellStyle name="Sep. milhar [0] 38 7" xfId="49898" xr:uid="{C321B3B8-B3A4-42D0-BD58-696BF6045B95}"/>
    <cellStyle name="Sep. milhar [0] 38 8" xfId="49902" xr:uid="{C5F8E9C6-338E-4350-82EA-7CD70C97436D}"/>
    <cellStyle name="Sep. milhar [0] 38 9" xfId="49907" xr:uid="{8656BC93-0B4C-4263-93CD-8749983C42F6}"/>
    <cellStyle name="Sep. milhar [0] 39" xfId="43148" xr:uid="{9102A4F6-F554-42D7-A403-088B4DF0D191}"/>
    <cellStyle name="Sep. milhar [0] 39 10" xfId="49912" xr:uid="{7DD0AA6B-0416-4A7B-8A95-309C4F230DA9}"/>
    <cellStyle name="Sep. milhar [0] 39 11" xfId="49915" xr:uid="{E17D27E8-BA01-482D-92A7-34267072D1B8}"/>
    <cellStyle name="Sep. milhar [0] 39 12" xfId="49918" xr:uid="{A98A5F99-2A73-4EA1-A80E-00F441A55106}"/>
    <cellStyle name="Sep. milhar [0] 39 13" xfId="49920" xr:uid="{3DFE0D64-26CB-416C-A46C-842636695221}"/>
    <cellStyle name="Sep. milhar [0] 39 14" xfId="49922" xr:uid="{C6BDB76F-4FBF-415A-8F5F-3F61BA7DB4A6}"/>
    <cellStyle name="Sep. milhar [0] 39 15" xfId="49924" xr:uid="{36AE453B-EF56-43D4-A8EA-1100FF6C04E6}"/>
    <cellStyle name="Sep. milhar [0] 39 16" xfId="49926" xr:uid="{E548B39D-6EA6-4772-853F-2357A8292D2A}"/>
    <cellStyle name="Sep. milhar [0] 39 17" xfId="49928" xr:uid="{43E9BF40-261D-4945-9B50-C8EC43C7B95A}"/>
    <cellStyle name="Sep. milhar [0] 39 18" xfId="49930" xr:uid="{5B6DA6E2-1CC1-4620-B261-30A15395D1F3}"/>
    <cellStyle name="Sep. milhar [0] 39 2" xfId="44212" xr:uid="{63FDC108-F675-4FB1-A3CA-099A37F67DE8}"/>
    <cellStyle name="Sep. milhar [0] 39 2 2" xfId="49932" xr:uid="{D09CDF96-F3DE-4923-945E-6FE11DB48983}"/>
    <cellStyle name="Sep. milhar [0] 39 2 3" xfId="45745" xr:uid="{0BFE0494-C903-446B-B443-89F66E8D23FF}"/>
    <cellStyle name="Sep. milhar [0] 39 2 4" xfId="45748" xr:uid="{30C00112-A509-4AF6-9C17-3C7AC5A5A967}"/>
    <cellStyle name="Sep. milhar [0] 39 2 5" xfId="45751" xr:uid="{10C265A6-60C2-4F22-9AFA-69853B1B62B8}"/>
    <cellStyle name="Sep. milhar [0] 39 2 6" xfId="45754" xr:uid="{393CF249-5FCD-4DEF-B720-D900FC75FA54}"/>
    <cellStyle name="Sep. milhar [0] 39 2 7" xfId="45757" xr:uid="{548240D2-1797-49FB-B4AC-A147955DDBB5}"/>
    <cellStyle name="Sep. milhar [0] 39 3" xfId="7740" xr:uid="{6DAE328C-BD70-49EC-83E1-024F78C4E369}"/>
    <cellStyle name="Sep. milhar [0] 39 4" xfId="8141" xr:uid="{D3272E56-0B0A-483B-A602-EBE67EA7418A}"/>
    <cellStyle name="Sep. milhar [0] 39 5" xfId="10181" xr:uid="{A99C4ED5-755E-400E-A588-BB955B494D9D}"/>
    <cellStyle name="Sep. milhar [0] 39 6" xfId="49936" xr:uid="{86AE769C-708B-4F7D-907D-4C67C68D2BBA}"/>
    <cellStyle name="Sep. milhar [0] 39 7" xfId="49939" xr:uid="{3038A299-C905-44F8-AD36-EA37B2AD745A}"/>
    <cellStyle name="Sep. milhar [0] 39 8" xfId="15853" xr:uid="{9E4A9496-0B83-4466-8C16-6F1F93514468}"/>
    <cellStyle name="Sep. milhar [0] 39 9" xfId="19295" xr:uid="{7A9458A3-4843-4D93-848F-CD776544D240}"/>
    <cellStyle name="Sep. milhar [0] 4" xfId="49942" xr:uid="{EBBE4287-7E2A-40A0-A783-32A3BB90696C}"/>
    <cellStyle name="Sep. milhar [0] 4 10" xfId="48007" xr:uid="{01689C97-7D77-4F42-B182-5E000B538444}"/>
    <cellStyle name="Sep. milhar [0] 4 10 2" xfId="49943" xr:uid="{E6344809-AC02-4F2D-9B66-AA46B1E420E0}"/>
    <cellStyle name="Sep. milhar [0] 4 10 2 2" xfId="49944" xr:uid="{69130C91-1D7A-4203-AA26-8C82369897DB}"/>
    <cellStyle name="Sep. milhar [0] 4 100" xfId="32538" xr:uid="{B16C0AEA-AC79-434D-90DB-A7F16B27B1CE}"/>
    <cellStyle name="Sep. milhar [0] 4 100 2" xfId="32540" xr:uid="{B237E1FF-E1EF-4364-8D25-D1E1D97BAAF6}"/>
    <cellStyle name="Sep. milhar [0] 4 100 2 2" xfId="49945" xr:uid="{6E532388-6B2F-4660-8FEC-3B6976164FDD}"/>
    <cellStyle name="Sep. milhar [0] 4 101" xfId="32542" xr:uid="{ACE0CA03-9CEF-4052-A8AE-ACA3314B231D}"/>
    <cellStyle name="Sep. milhar [0] 4 101 2" xfId="14520" xr:uid="{8F6050D0-5342-4E27-8490-D92D60869514}"/>
    <cellStyle name="Sep. milhar [0] 4 101 2 2" xfId="23681" xr:uid="{AA91A713-8548-4143-9D96-EA024ED9E9AD}"/>
    <cellStyle name="Sep. milhar [0] 4 102" xfId="49946" xr:uid="{A1753C59-8430-4378-A6D8-7AA02B8DE200}"/>
    <cellStyle name="Sep. milhar [0] 4 102 2" xfId="6330" xr:uid="{7B40CF9D-0B0B-43D0-B16D-1C26C35F84BF}"/>
    <cellStyle name="Sep. milhar [0] 4 102 2 2" xfId="49947" xr:uid="{71C583F8-229C-41D1-B895-846864ABA99E}"/>
    <cellStyle name="Sep. milhar [0] 4 103" xfId="49948" xr:uid="{9E3494F6-5CE3-45CE-A7A1-453D4C6922FE}"/>
    <cellStyle name="Sep. milhar [0] 4 103 2" xfId="6344" xr:uid="{10B2FED4-10C2-4D47-8B68-7B4EE4FA4C6E}"/>
    <cellStyle name="Sep. milhar [0] 4 103 2 2" xfId="49949" xr:uid="{4113A97D-8CDA-4B5D-8167-BE29ED284D69}"/>
    <cellStyle name="Sep. milhar [0] 4 104" xfId="49950" xr:uid="{DCF06D87-E542-4A15-A9BD-830ECDCC0B43}"/>
    <cellStyle name="Sep. milhar [0] 4 104 2" xfId="49952" xr:uid="{3A83C527-B4E4-4B94-A58F-6A4138C72C71}"/>
    <cellStyle name="Sep. milhar [0] 4 104 2 2" xfId="49954" xr:uid="{646AC5B7-AD5A-402A-BEB3-2B5DFBCFB195}"/>
    <cellStyle name="Sep. milhar [0] 4 105" xfId="49956" xr:uid="{CC5883A6-BD89-4B74-9CC2-A106040237BD}"/>
    <cellStyle name="Sep. milhar [0] 4 105 2" xfId="49961" xr:uid="{4AD76D27-59CF-4829-A303-FD7E9D14269D}"/>
    <cellStyle name="Sep. milhar [0] 4 105 2 2" xfId="49965" xr:uid="{8072D0B3-03E4-4912-B489-B002EE7349CB}"/>
    <cellStyle name="Sep. milhar [0] 4 106" xfId="37930" xr:uid="{0C8DCD03-29DF-44FC-BF85-54EA3BEE773C}"/>
    <cellStyle name="Sep. milhar [0] 4 106 2" xfId="37935" xr:uid="{F32AC52A-A473-4E8E-8B5E-08E5953E4818}"/>
    <cellStyle name="Sep. milhar [0] 4 106 2 2" xfId="49968" xr:uid="{AABBD23A-6450-4E0E-AD68-3423E39A82FF}"/>
    <cellStyle name="Sep. milhar [0] 4 107" xfId="49971" xr:uid="{C29072AD-149B-443A-A000-D9026B73639A}"/>
    <cellStyle name="Sep. milhar [0] 4 107 2" xfId="49974" xr:uid="{FED578B7-80DF-449A-B77A-6C2BB0C6E1A6}"/>
    <cellStyle name="Sep. milhar [0] 4 107 2 2" xfId="49977" xr:uid="{16BB8D8D-38C7-49A0-A0EC-479DD36E666D}"/>
    <cellStyle name="Sep. milhar [0] 4 108" xfId="16495" xr:uid="{1584B8C9-05FD-4977-99F6-279D950F9C43}"/>
    <cellStyle name="Sep. milhar [0] 4 108 2" xfId="49980" xr:uid="{8DF81F09-0225-4191-894C-A5D4F8E08DA8}"/>
    <cellStyle name="Sep. milhar [0] 4 108 2 2" xfId="49321" xr:uid="{D007471D-224E-4C55-BC11-B12556FDB7EF}"/>
    <cellStyle name="Sep. milhar [0] 4 109" xfId="49983" xr:uid="{B999453D-6B21-4597-A95A-86B82151A197}"/>
    <cellStyle name="Sep. milhar [0] 4 109 2" xfId="49987" xr:uid="{9559E979-46CF-4814-BDEF-A55B6C739D75}"/>
    <cellStyle name="Sep. milhar [0] 4 109 2 2" xfId="49991" xr:uid="{62C4DF31-E2D4-4D59-90F1-3228262B095A}"/>
    <cellStyle name="Sep. milhar [0] 4 11" xfId="48009" xr:uid="{90617035-1C4D-4160-9F94-8E33CFFE7CA2}"/>
    <cellStyle name="Sep. milhar [0] 4 11 2" xfId="49995" xr:uid="{1A0EC87A-52F5-4FCB-9A8D-413F83D805C8}"/>
    <cellStyle name="Sep. milhar [0] 4 11 2 2" xfId="49996" xr:uid="{B4D6EC43-3B5E-41F7-8690-677627F4EC54}"/>
    <cellStyle name="Sep. milhar [0] 4 110" xfId="49957" xr:uid="{6E858F47-901B-4EE0-9972-500B620E2DE8}"/>
    <cellStyle name="Sep. milhar [0] 4 110 2" xfId="49962" xr:uid="{3721498B-1581-496C-9AFD-0AAE092D1EC3}"/>
    <cellStyle name="Sep. milhar [0] 4 110 2 2" xfId="49966" xr:uid="{268BA030-B2C3-4DE3-9B07-B7400224C12B}"/>
    <cellStyle name="Sep. milhar [0] 4 111" xfId="37931" xr:uid="{65B04D8F-F7BA-463B-8D63-0296DF2FBE5E}"/>
    <cellStyle name="Sep. milhar [0] 4 111 2" xfId="37936" xr:uid="{192AF437-C6B0-4FFB-97D2-357853BD741B}"/>
    <cellStyle name="Sep. milhar [0] 4 111 2 2" xfId="49969" xr:uid="{E414B4A3-0124-4961-A8A8-E1003636AEFB}"/>
    <cellStyle name="Sep. milhar [0] 4 112" xfId="49972" xr:uid="{A15D8DA9-87FF-40BC-8E7A-6F97DEDB622A}"/>
    <cellStyle name="Sep. milhar [0] 4 112 2" xfId="49975" xr:uid="{760BB14C-44F1-4757-995E-FC355EC89E7D}"/>
    <cellStyle name="Sep. milhar [0] 4 112 2 2" xfId="49978" xr:uid="{D95612B3-2BCC-4BEF-96F6-C1142088438B}"/>
    <cellStyle name="Sep. milhar [0] 4 113" xfId="16496" xr:uid="{584B0612-32D9-4AE1-BB93-70D20EC20BFD}"/>
    <cellStyle name="Sep. milhar [0] 4 113 2" xfId="49981" xr:uid="{F4A5BD6C-4253-4175-B8C0-8582C959800D}"/>
    <cellStyle name="Sep. milhar [0] 4 113 2 2" xfId="49322" xr:uid="{5953B308-FD7B-477C-BC80-677DF8E48D8F}"/>
    <cellStyle name="Sep. milhar [0] 4 114" xfId="49984" xr:uid="{A960BB21-CADB-4867-A9C5-09F3F789A532}"/>
    <cellStyle name="Sep. milhar [0] 4 114 2" xfId="49988" xr:uid="{2DDE739F-1D16-43C7-95AA-F9256A2D1CE0}"/>
    <cellStyle name="Sep. milhar [0] 4 114 2 2" xfId="49992" xr:uid="{3FD9E4E2-FD07-4DE5-8CB7-DD6CB0137002}"/>
    <cellStyle name="Sep. milhar [0] 4 115" xfId="49997" xr:uid="{CB5B84DE-0E58-4A22-B82D-A6D9C74DE49C}"/>
    <cellStyle name="Sep. milhar [0] 4 115 2" xfId="9041" xr:uid="{171285AF-8DE9-4BF6-AA86-1CD0EA28FD1C}"/>
    <cellStyle name="Sep. milhar [0] 4 115 2 2" xfId="32771" xr:uid="{5332E913-6E4E-4F51-9928-B4E601FDBCB7}"/>
    <cellStyle name="Sep. milhar [0] 4 116" xfId="16510" xr:uid="{4844D2AC-E3CE-4F86-BB7D-3D8EAB4B605F}"/>
    <cellStyle name="Sep. milhar [0] 4 116 2" xfId="50001" xr:uid="{7A55FF6A-9571-429B-89D7-77B6B7967FEA}"/>
    <cellStyle name="Sep. milhar [0] 4 117" xfId="16515" xr:uid="{3B52AF12-DC12-48F2-8583-B78D398344BA}"/>
    <cellStyle name="Sep. milhar [0] 4 117 2" xfId="50004" xr:uid="{A1F7B881-9297-4F4B-98F6-9B6F48A6F972}"/>
    <cellStyle name="Sep. milhar [0] 4 118" xfId="16521" xr:uid="{02FC1E3E-5FAE-418C-857E-24903D2439D8}"/>
    <cellStyle name="Sep. milhar [0] 4 118 2" xfId="50007" xr:uid="{8831870A-CAC0-4AB1-9B2B-1A81C63A7FB3}"/>
    <cellStyle name="Sep. milhar [0] 4 119" xfId="34970" xr:uid="{D4E5EAE8-4F5A-43C6-81C5-703577A7EB25}"/>
    <cellStyle name="Sep. milhar [0] 4 119 2" xfId="50010" xr:uid="{B65A16DC-EAC6-4649-B39C-C447E31B0417}"/>
    <cellStyle name="Sep. milhar [0] 4 12" xfId="48011" xr:uid="{EF7986BD-980F-4938-9964-BE514B350B6C}"/>
    <cellStyle name="Sep. milhar [0] 4 12 2" xfId="50013" xr:uid="{F25EBDD0-9F5F-4EF1-9E05-6537B1F54E4D}"/>
    <cellStyle name="Sep. milhar [0] 4 12 2 2" xfId="18782" xr:uid="{833B6C71-18F4-41CC-A50E-43C0DCAAA432}"/>
    <cellStyle name="Sep. milhar [0] 4 120" xfId="49998" xr:uid="{9570C03E-A45F-4BD3-AC1D-DB9410084203}"/>
    <cellStyle name="Sep. milhar [0] 4 120 2" xfId="9040" xr:uid="{D2602258-535A-4C2C-AC1D-A5D81998DD16}"/>
    <cellStyle name="Sep. milhar [0] 4 121" xfId="16511" xr:uid="{1F1FFF3C-FA81-44F2-9584-F40F23329B2B}"/>
    <cellStyle name="Sep. milhar [0] 4 122" xfId="16516" xr:uid="{CCB53DF2-81E8-4942-B69A-D611661853B6}"/>
    <cellStyle name="Sep. milhar [0] 4 123" xfId="16522" xr:uid="{CA8A984E-5AAE-48E6-BE37-01A7CAC5F223}"/>
    <cellStyle name="Sep. milhar [0] 4 124" xfId="34971" xr:uid="{DA6CA7A6-8C7E-4530-B035-7EE0F7F94AE2}"/>
    <cellStyle name="Sep. milhar [0] 4 125" xfId="50015" xr:uid="{1DB2BD89-3C72-4F42-B3B5-9FE39C4DD122}"/>
    <cellStyle name="Sep. milhar [0] 4 126" xfId="50018" xr:uid="{240B1E9D-C45C-4D70-B85B-1CE4644892DC}"/>
    <cellStyle name="Sep. milhar [0] 4 13" xfId="50021" xr:uid="{EED6E6F3-2762-4475-89B9-2CF4326D6336}"/>
    <cellStyle name="Sep. milhar [0] 4 13 2" xfId="50022" xr:uid="{C4FDEDB3-09E2-46B4-A55F-759B0096E9E1}"/>
    <cellStyle name="Sep. milhar [0] 4 13 2 2" xfId="50024" xr:uid="{88569562-06EE-43D1-849A-D88DCB4677D2}"/>
    <cellStyle name="Sep. milhar [0] 4 14" xfId="50025" xr:uid="{5EDBD855-F434-4977-BE39-486236C0E52D}"/>
    <cellStyle name="Sep. milhar [0] 4 14 2" xfId="50026" xr:uid="{59DD134A-F015-44CE-9BFD-176CADC68A79}"/>
    <cellStyle name="Sep. milhar [0] 4 14 2 2" xfId="50030" xr:uid="{0A63F444-808E-4C6D-9653-FFBAE0D50A23}"/>
    <cellStyle name="Sep. milhar [0] 4 15" xfId="50032" xr:uid="{6DBE4A87-EEEE-499D-82A7-A1173E08AF2A}"/>
    <cellStyle name="Sep. milhar [0] 4 15 2" xfId="50034" xr:uid="{A216627A-969F-4CAD-B867-10A2A22D4C7F}"/>
    <cellStyle name="Sep. milhar [0] 4 15 2 2" xfId="50038" xr:uid="{5B1FE741-C791-440C-97C3-067ADEB4E977}"/>
    <cellStyle name="Sep. milhar [0] 4 16" xfId="50041" xr:uid="{AD41A343-B45B-4C88-AB05-A23ABC3535F9}"/>
    <cellStyle name="Sep. milhar [0] 4 16 2" xfId="50043" xr:uid="{C22AFE86-8413-4636-A0DB-B76FF2A98558}"/>
    <cellStyle name="Sep. milhar [0] 4 16 2 2" xfId="50046" xr:uid="{C193EB8F-EDF6-4C6E-B999-8CB91E4F367A}"/>
    <cellStyle name="Sep. milhar [0] 4 17" xfId="50049" xr:uid="{1F135567-F1BF-4E2D-AF0D-184AA7FD932E}"/>
    <cellStyle name="Sep. milhar [0] 4 17 2" xfId="32561" xr:uid="{2E2EA00F-8A29-4E9E-A0FA-CA4EEEEB7F01}"/>
    <cellStyle name="Sep. milhar [0] 4 17 2 2" xfId="50051" xr:uid="{29AB8BEB-828B-48C8-BB51-409CF0B67B0D}"/>
    <cellStyle name="Sep. milhar [0] 4 18" xfId="50054" xr:uid="{A062F821-4B83-4D69-9C78-B1805E769F71}"/>
    <cellStyle name="Sep. milhar [0] 4 18 2" xfId="50056" xr:uid="{B3BC9430-568B-4D3E-8181-A7547946F579}"/>
    <cellStyle name="Sep. milhar [0] 4 18 2 2" xfId="50059" xr:uid="{19E53F1F-0BA9-4A9B-B348-D5EC3C11AAA6}"/>
    <cellStyle name="Sep. milhar [0] 4 19" xfId="50062" xr:uid="{DAA024B5-DAF9-4411-B777-5B00A45FACD9}"/>
    <cellStyle name="Sep. milhar [0] 4 19 2" xfId="50064" xr:uid="{24112D4F-4B11-4331-8828-E7BCF7C19EF1}"/>
    <cellStyle name="Sep. milhar [0] 4 19 2 2" xfId="50068" xr:uid="{560E8ACE-7653-4058-9B53-46904913BF5A}"/>
    <cellStyle name="Sep. milhar [0] 4 2" xfId="50071" xr:uid="{42A3B6D7-9E92-4B80-AE44-C5DFD8B81D7A}"/>
    <cellStyle name="Sep. milhar [0] 4 2 2" xfId="17390" xr:uid="{54ED228D-EF17-4E06-9896-567AA8E4FD30}"/>
    <cellStyle name="Sep. milhar [0] 4 2 2 2" xfId="50072" xr:uid="{C27E2A0E-3578-4FB9-91BC-684C7FAABDC4}"/>
    <cellStyle name="Sep. milhar [0] 4 20" xfId="50033" xr:uid="{CB51FF00-5DDE-405E-9454-2D63E11E294E}"/>
    <cellStyle name="Sep. milhar [0] 4 20 2" xfId="50035" xr:uid="{CC34BBCC-1816-45AA-93E7-6CA4086A339D}"/>
    <cellStyle name="Sep. milhar [0] 4 20 2 2" xfId="50039" xr:uid="{0EBB0E74-1FEF-4DAE-BC97-E0596AAF3871}"/>
    <cellStyle name="Sep. milhar [0] 4 21" xfId="50042" xr:uid="{AF12BD60-9369-4B32-ACCE-A1C7F41652A4}"/>
    <cellStyle name="Sep. milhar [0] 4 21 2" xfId="50044" xr:uid="{27BDE515-B262-4C24-B360-DB179A09F668}"/>
    <cellStyle name="Sep. milhar [0] 4 21 2 2" xfId="50047" xr:uid="{A0241A07-B3BB-4E28-AA9D-24F24AC20BC5}"/>
    <cellStyle name="Sep. milhar [0] 4 22" xfId="50050" xr:uid="{13E3562E-443F-4F7B-8770-E053DB6B6EC3}"/>
    <cellStyle name="Sep. milhar [0] 4 22 2" xfId="32560" xr:uid="{6F8E42CE-0955-416C-8158-3BA36F54EA51}"/>
    <cellStyle name="Sep. milhar [0] 4 22 2 2" xfId="50052" xr:uid="{82485F9F-7E4A-4E7D-8191-4DA6217C7D81}"/>
    <cellStyle name="Sep. milhar [0] 4 23" xfId="50055" xr:uid="{810648CA-C75C-4E90-BF7E-2734DD211D9D}"/>
    <cellStyle name="Sep. milhar [0] 4 23 2" xfId="50057" xr:uid="{1BA95640-705D-497B-8C45-95BBAF199377}"/>
    <cellStyle name="Sep. milhar [0] 4 23 2 2" xfId="50060" xr:uid="{5045292F-2ED9-4A07-831F-5326E127CD50}"/>
    <cellStyle name="Sep. milhar [0] 4 24" xfId="50063" xr:uid="{8186267D-3D5D-450F-BCC4-025DDE8C9903}"/>
    <cellStyle name="Sep. milhar [0] 4 24 2" xfId="50065" xr:uid="{CDDF42B5-2BC9-414A-8D08-06CEE35311D7}"/>
    <cellStyle name="Sep. milhar [0] 4 24 2 2" xfId="50069" xr:uid="{D3392FC4-6F56-445B-9E85-82CD997EAE3F}"/>
    <cellStyle name="Sep. milhar [0] 4 25" xfId="50073" xr:uid="{731A6C67-A90C-41A7-B318-87291919E705}"/>
    <cellStyle name="Sep. milhar [0] 4 25 2" xfId="47928" xr:uid="{E0E41242-B171-4782-845E-B2441311B19D}"/>
    <cellStyle name="Sep. milhar [0] 4 25 2 2" xfId="50075" xr:uid="{BEDB9A38-8E7C-46DD-9F50-9CF104358CAD}"/>
    <cellStyle name="Sep. milhar [0] 4 26" xfId="50077" xr:uid="{5AAE9FB7-F36C-4F5A-9CFA-B40E6DA51CCE}"/>
    <cellStyle name="Sep. milhar [0] 4 26 2" xfId="47934" xr:uid="{570EA71C-B11A-45D0-B453-22D4D25799C9}"/>
    <cellStyle name="Sep. milhar [0] 4 26 2 2" xfId="50079" xr:uid="{F846B2F7-5BB6-4311-893F-6054A811796B}"/>
    <cellStyle name="Sep. milhar [0] 4 27" xfId="50082" xr:uid="{71B9205E-3651-473A-9B5A-F2DDAA2A066A}"/>
    <cellStyle name="Sep. milhar [0] 4 27 2" xfId="32610" xr:uid="{165F7A05-0D03-4074-904A-AF093EECA831}"/>
    <cellStyle name="Sep. milhar [0] 4 27 2 2" xfId="50084" xr:uid="{AC5609E0-4D83-48F0-A662-939D8F044707}"/>
    <cellStyle name="Sep. milhar [0] 4 28" xfId="17637" xr:uid="{A9D9D82A-2AA6-4F9A-BE46-F96982E42016}"/>
    <cellStyle name="Sep. milhar [0] 4 28 2" xfId="50086" xr:uid="{CA8EDE9A-4AF6-4242-B652-BDE80803B2F3}"/>
    <cellStyle name="Sep. milhar [0] 4 28 2 2" xfId="50088" xr:uid="{CB715813-81CA-49E0-97CD-2A01BA32F0F2}"/>
    <cellStyle name="Sep. milhar [0] 4 29" xfId="33099" xr:uid="{940F3E7D-213F-413D-9DBF-1751A1816F33}"/>
    <cellStyle name="Sep. milhar [0] 4 29 2" xfId="50090" xr:uid="{E5879919-7EC6-4DCC-A5CE-4FE3D5781051}"/>
    <cellStyle name="Sep. milhar [0] 4 29 2 2" xfId="50093" xr:uid="{B353EE3F-2FDC-4866-949C-51751A91C83E}"/>
    <cellStyle name="Sep. milhar [0] 4 3" xfId="50095" xr:uid="{14606152-1C78-497C-9055-51584B63EE04}"/>
    <cellStyle name="Sep. milhar [0] 4 3 2" xfId="32497" xr:uid="{3DD4CCBC-0E5B-4B8A-960C-26B79770FF07}"/>
    <cellStyle name="Sep. milhar [0] 4 3 2 2" xfId="25737" xr:uid="{F73B662C-F2FF-496B-91C5-EE12ED29C80D}"/>
    <cellStyle name="Sep. milhar [0] 4 30" xfId="50074" xr:uid="{F6F172A4-3A0A-4125-A9E6-258945D751ED}"/>
    <cellStyle name="Sep. milhar [0] 4 30 2" xfId="47929" xr:uid="{FD030D3C-396B-4F9E-B360-6ABCC324DD10}"/>
    <cellStyle name="Sep. milhar [0] 4 30 2 2" xfId="50076" xr:uid="{69A588E2-2936-4E9B-888B-BFD704FF3DB3}"/>
    <cellStyle name="Sep. milhar [0] 4 31" xfId="50078" xr:uid="{14ACBBFC-1954-4E42-A086-5FE2A36FCDEF}"/>
    <cellStyle name="Sep. milhar [0] 4 31 2" xfId="47935" xr:uid="{B5ABF0CB-3470-4955-95D3-B8CA01696C63}"/>
    <cellStyle name="Sep. milhar [0] 4 31 2 2" xfId="50080" xr:uid="{4D139CDB-FB60-4CAF-A3E5-21F140A68766}"/>
    <cellStyle name="Sep. milhar [0] 4 32" xfId="50083" xr:uid="{BE6D56D1-B2E1-472D-A381-8F605EA2476F}"/>
    <cellStyle name="Sep. milhar [0] 4 32 2" xfId="32609" xr:uid="{19BD574E-B683-4E61-B735-872FAE5C53B4}"/>
    <cellStyle name="Sep. milhar [0] 4 32 2 2" xfId="50085" xr:uid="{A9E86AD2-C515-46D0-83B6-A4553F3C7F35}"/>
    <cellStyle name="Sep. milhar [0] 4 33" xfId="17638" xr:uid="{69FC250F-EA33-4F13-962C-22EF95C9F488}"/>
    <cellStyle name="Sep. milhar [0] 4 33 2" xfId="50087" xr:uid="{DDA44ADC-F003-41E1-AE52-9035BCE06DC5}"/>
    <cellStyle name="Sep. milhar [0] 4 33 2 2" xfId="50089" xr:uid="{8B4E0BE0-CDAE-48D5-A726-0A0D1FF0117D}"/>
    <cellStyle name="Sep. milhar [0] 4 34" xfId="33098" xr:uid="{99646EFF-762B-41E3-BBDE-C4A4422B9906}"/>
    <cellStyle name="Sep. milhar [0] 4 34 2" xfId="50091" xr:uid="{BE2B65BC-1DB5-49B3-8810-C61ED70528F6}"/>
    <cellStyle name="Sep. milhar [0] 4 34 2 2" xfId="50094" xr:uid="{83A4A46F-492A-4157-B117-0944A1527F80}"/>
    <cellStyle name="Sep. milhar [0] 4 35" xfId="34963" xr:uid="{DF4FE206-E320-40C4-8804-C1EBABAAEACE}"/>
    <cellStyle name="Sep. milhar [0] 4 35 2" xfId="50096" xr:uid="{546491B9-29AE-4373-B9CF-FFBF1B9D673F}"/>
    <cellStyle name="Sep. milhar [0] 4 35 2 2" xfId="31632" xr:uid="{956142F3-612E-4D3A-858A-4905AE130D0F}"/>
    <cellStyle name="Sep. milhar [0] 4 36" xfId="34966" xr:uid="{BDDE4943-CE14-4A31-8BF7-66AE736E1586}"/>
    <cellStyle name="Sep. milhar [0] 4 36 2" xfId="50098" xr:uid="{8D3C72A5-6C26-4EDE-A562-13816689E218}"/>
    <cellStyle name="Sep. milhar [0] 4 36 2 2" xfId="50100" xr:uid="{00D6B68A-F797-48CB-9872-31389AE88A26}"/>
    <cellStyle name="Sep. milhar [0] 4 37" xfId="26710" xr:uid="{769E3D2B-FC97-4589-9D2F-070BC2643F32}"/>
    <cellStyle name="Sep. milhar [0] 4 37 2" xfId="32662" xr:uid="{366A56B0-745E-48EA-8483-B4FAB47FF47B}"/>
    <cellStyle name="Sep. milhar [0] 4 37 2 2" xfId="29853" xr:uid="{7006F72F-3AE1-4F3E-AC1B-16B453E5CA0F}"/>
    <cellStyle name="Sep. milhar [0] 4 38" xfId="48611" xr:uid="{203B4B3A-03F9-4775-8FCD-16F139963534}"/>
    <cellStyle name="Sep. milhar [0] 4 38 2" xfId="48614" xr:uid="{C2DC3E6C-EADF-481A-8DD7-EC42ECB9CFED}"/>
    <cellStyle name="Sep. milhar [0] 4 38 2 2" xfId="50102" xr:uid="{8108E957-DFF2-4694-BED4-B42810E03184}"/>
    <cellStyle name="Sep. milhar [0] 4 39" xfId="48620" xr:uid="{0D5BE8B2-B259-4589-AE10-2015D257A6BB}"/>
    <cellStyle name="Sep. milhar [0] 4 39 2" xfId="27001" xr:uid="{6CECF2AE-3914-4C35-B20E-8F6531F42B98}"/>
    <cellStyle name="Sep. milhar [0] 4 39 2 2" xfId="50104" xr:uid="{BE8DD847-661B-4CE3-A859-DB0212AF9CA3}"/>
    <cellStyle name="Sep. milhar [0] 4 4" xfId="50106" xr:uid="{7EB3790E-3CD2-433A-9034-7864861DDD6D}"/>
    <cellStyle name="Sep. milhar [0] 4 4 2" xfId="32533" xr:uid="{6E802117-80C9-44DE-BD8C-869D5D6A0AF1}"/>
    <cellStyle name="Sep. milhar [0] 4 4 2 2" xfId="10308" xr:uid="{02F6C5A9-96F8-4928-8D16-13218E82C406}"/>
    <cellStyle name="Sep. milhar [0] 4 40" xfId="34964" xr:uid="{60918A8D-094A-443D-BF7B-887A67799923}"/>
    <cellStyle name="Sep. milhar [0] 4 40 2" xfId="50097" xr:uid="{061B0AF5-000D-45DA-84C2-DDD9D4ADE9C2}"/>
    <cellStyle name="Sep. milhar [0] 4 40 2 2" xfId="31631" xr:uid="{8A04ED00-3A8A-49F4-BEC1-E2B98038D51C}"/>
    <cellStyle name="Sep. milhar [0] 4 41" xfId="34967" xr:uid="{D46EB4C3-FC54-4550-B91F-F11BF791D5E5}"/>
    <cellStyle name="Sep. milhar [0] 4 41 2" xfId="50099" xr:uid="{70C87DBB-57CD-48CE-9249-C9D1030D68DF}"/>
    <cellStyle name="Sep. milhar [0] 4 41 2 2" xfId="50101" xr:uid="{0113A9D0-013C-4822-BA44-59F44BB3EEC8}"/>
    <cellStyle name="Sep. milhar [0] 4 42" xfId="26709" xr:uid="{281069F5-6542-4373-B918-BC90F25CB5E2}"/>
    <cellStyle name="Sep. milhar [0] 4 42 2" xfId="32661" xr:uid="{7352797F-1162-45F5-A9F1-E2CF5B51C921}"/>
    <cellStyle name="Sep. milhar [0] 4 42 2 2" xfId="29852" xr:uid="{52807421-D2C0-4F26-A1F4-2C6D46E778DD}"/>
    <cellStyle name="Sep. milhar [0] 4 43" xfId="48612" xr:uid="{6BBE4A4C-4AB4-48F8-AA88-F2249117B6F1}"/>
    <cellStyle name="Sep. milhar [0] 4 43 2" xfId="48615" xr:uid="{B64C8B6D-D5FE-4E3B-B5F7-B81669E293E5}"/>
    <cellStyle name="Sep. milhar [0] 4 43 2 2" xfId="50103" xr:uid="{E545474C-E5AE-434A-A0B2-9A8D3D8C236C}"/>
    <cellStyle name="Sep. milhar [0] 4 44" xfId="48621" xr:uid="{485BD8B3-C097-40C3-90C3-61AA1475EE29}"/>
    <cellStyle name="Sep. milhar [0] 4 44 2" xfId="27000" xr:uid="{A9699242-C1D2-4992-AEFA-6C1E5DD27159}"/>
    <cellStyle name="Sep. milhar [0] 4 44 2 2" xfId="50105" xr:uid="{C74C072A-5F1A-447B-914C-FF4B354C19D3}"/>
    <cellStyle name="Sep. milhar [0] 4 45" xfId="39940" xr:uid="{05609458-C261-498F-A53B-DDC125D34CF4}"/>
    <cellStyle name="Sep. milhar [0] 4 45 2" xfId="27010" xr:uid="{8FA03EC6-86AC-40F8-A999-094AFFF9B38B}"/>
    <cellStyle name="Sep. milhar [0] 4 45 2 2" xfId="50107" xr:uid="{2422E9B3-741E-4FFC-A0BD-BE5F71BC4C50}"/>
    <cellStyle name="Sep. milhar [0] 4 46" xfId="48629" xr:uid="{38045327-FA3F-4546-ADAB-640232B805C7}"/>
    <cellStyle name="Sep. milhar [0] 4 46 2" xfId="19219" xr:uid="{45773B6D-ED2D-44DC-8959-D591ECC8CAFC}"/>
    <cellStyle name="Sep. milhar [0] 4 46 2 2" xfId="50109" xr:uid="{87DB6C1C-2445-4C47-A42C-A586AED8E8E9}"/>
    <cellStyle name="Sep. milhar [0] 4 47" xfId="48635" xr:uid="{31D6C2A5-B301-4F6C-9171-368839C445C5}"/>
    <cellStyle name="Sep. milhar [0] 4 47 2" xfId="32704" xr:uid="{FB8CC075-0983-4289-A4DA-E96906768E35}"/>
    <cellStyle name="Sep. milhar [0] 4 47 2 2" xfId="19229" xr:uid="{D2E509B2-659E-4677-8450-E387E2668FDE}"/>
    <cellStyle name="Sep. milhar [0] 4 48" xfId="48015" xr:uid="{1167E183-13A8-4116-A2D3-8CA3A075B8C6}"/>
    <cellStyle name="Sep. milhar [0] 4 48 2" xfId="48638" xr:uid="{DBCA341E-522B-4760-BA46-AEEED050BC8B}"/>
    <cellStyle name="Sep. milhar [0] 4 48 2 2" xfId="40124" xr:uid="{D3A8BB4D-FAAB-4C2C-AD5D-14846EE39954}"/>
    <cellStyle name="Sep. milhar [0] 4 49" xfId="48019" xr:uid="{0C662DFA-0870-459C-8371-06178F7E0301}"/>
    <cellStyle name="Sep. milhar [0] 4 49 2" xfId="48641" xr:uid="{D83B360D-1E6D-4B4E-B80F-4BBF9AD073CE}"/>
    <cellStyle name="Sep. milhar [0] 4 49 2 2" xfId="40174" xr:uid="{CD2542E8-71C0-499E-83F6-E9222DFA4EDA}"/>
    <cellStyle name="Sep. milhar [0] 4 5" xfId="20845" xr:uid="{4A51D53A-2016-4EC9-A7DE-C1E1D70C74FA}"/>
    <cellStyle name="Sep. milhar [0] 4 5 2" xfId="32573" xr:uid="{AC49BD61-0F52-4E0C-8B56-6B0AEA6683BB}"/>
    <cellStyle name="Sep. milhar [0] 4 5 2 2" xfId="32577" xr:uid="{C083AA77-0B94-4361-9CBA-768ACE79421B}"/>
    <cellStyle name="Sep. milhar [0] 4 50" xfId="39941" xr:uid="{DA024589-2328-46E3-8A60-9E7406F08173}"/>
    <cellStyle name="Sep. milhar [0] 4 50 2" xfId="27009" xr:uid="{877D4EBD-BD4C-4106-8D77-85832A8D9709}"/>
    <cellStyle name="Sep. milhar [0] 4 50 2 2" xfId="50108" xr:uid="{D0B34559-BF8E-471C-BBDF-990A5AE2CC27}"/>
    <cellStyle name="Sep. milhar [0] 4 51" xfId="48630" xr:uid="{238BE3D4-CDC4-4049-9A0F-17695500DD91}"/>
    <cellStyle name="Sep. milhar [0] 4 51 2" xfId="19218" xr:uid="{E5C97847-BA36-4F8C-B2D6-D4584899953B}"/>
    <cellStyle name="Sep. milhar [0] 4 51 2 2" xfId="50110" xr:uid="{F25AFB0B-267C-448B-853D-EE3B782C7BC6}"/>
    <cellStyle name="Sep. milhar [0] 4 52" xfId="48636" xr:uid="{F410F01E-F532-44A8-8314-EE8FCDC9B6D0}"/>
    <cellStyle name="Sep. milhar [0] 4 52 2" xfId="32703" xr:uid="{528A8E4F-E1B7-4734-8F7D-7ED95A7A52D9}"/>
    <cellStyle name="Sep. milhar [0] 4 52 2 2" xfId="19228" xr:uid="{20137CA7-8AC9-4814-B599-C018E5EECBFC}"/>
    <cellStyle name="Sep. milhar [0] 4 53" xfId="48016" xr:uid="{BF4F8AF9-532F-453A-B9B0-077AF605BEC7}"/>
    <cellStyle name="Sep. milhar [0] 4 53 2" xfId="48639" xr:uid="{AAEC1D36-38C9-4215-935C-F028D19924DD}"/>
    <cellStyle name="Sep. milhar [0] 4 53 2 2" xfId="40125" xr:uid="{37E620FD-453E-4D64-BDF9-A5D457BECCC1}"/>
    <cellStyle name="Sep. milhar [0] 4 54" xfId="48020" xr:uid="{FA840F8A-0474-431A-BCA7-903FA1348B7A}"/>
    <cellStyle name="Sep. milhar [0] 4 54 2" xfId="48642" xr:uid="{D0FD5620-1A14-4CB8-9F34-B937893719BC}"/>
    <cellStyle name="Sep. milhar [0] 4 54 2 2" xfId="40175" xr:uid="{96A281C4-9E05-4071-9816-9C4D711EC9EE}"/>
    <cellStyle name="Sep. milhar [0] 4 55" xfId="1491" xr:uid="{02A6F17B-0BDF-42C8-AA2B-767AA6AF81A5}"/>
    <cellStyle name="Sep. milhar [0] 4 55 2" xfId="50111" xr:uid="{7D0D9938-27DF-417C-8B95-E02544BA354E}"/>
    <cellStyle name="Sep. milhar [0] 4 55 2 2" xfId="40310" xr:uid="{3B246040-F0F8-4732-98CB-AB9FE5E47C7A}"/>
    <cellStyle name="Sep. milhar [0] 4 56" xfId="50113" xr:uid="{43264D91-0F72-433B-99AB-F353EB060FC5}"/>
    <cellStyle name="Sep. milhar [0] 4 56 2" xfId="50115" xr:uid="{34C0F3E0-889B-4BB3-902D-C51DDF8CA05A}"/>
    <cellStyle name="Sep. milhar [0] 4 56 2 2" xfId="40472" xr:uid="{1E32EA40-5ED6-4B0A-937A-41A19DEFF1A7}"/>
    <cellStyle name="Sep. milhar [0] 4 57" xfId="50117" xr:uid="{381D5951-0648-4797-8CD3-B7F56D42DF68}"/>
    <cellStyle name="Sep. milhar [0] 4 57 2" xfId="50119" xr:uid="{7EE7F439-6660-409E-A806-F05EED08EE16}"/>
    <cellStyle name="Sep. milhar [0] 4 57 2 2" xfId="40659" xr:uid="{F86A2E55-05BB-40D4-A654-43D5664BC818}"/>
    <cellStyle name="Sep. milhar [0] 4 58" xfId="50121" xr:uid="{C04F9F65-95D9-4650-A067-919861CBB686}"/>
    <cellStyle name="Sep. milhar [0] 4 58 2" xfId="50123" xr:uid="{763CB04C-1344-4E71-B151-1CA94C8594E7}"/>
    <cellStyle name="Sep. milhar [0] 4 58 2 2" xfId="50125" xr:uid="{BE092C4B-80DB-4808-A9CD-04EEB82AED59}"/>
    <cellStyle name="Sep. milhar [0] 4 59" xfId="50127" xr:uid="{4D9C764C-858D-4973-8838-E6801658B60B}"/>
    <cellStyle name="Sep. milhar [0] 4 59 2" xfId="50129" xr:uid="{FC3F7CF7-89E8-4571-8191-6F22A865C5F3}"/>
    <cellStyle name="Sep. milhar [0] 4 59 2 2" xfId="40750" xr:uid="{C552FDE7-58D0-483A-ADBD-1977CE514A38}"/>
    <cellStyle name="Sep. milhar [0] 4 6" xfId="20847" xr:uid="{6E75B26E-C9E6-4BB7-BEA7-2AD030F0E917}"/>
    <cellStyle name="Sep. milhar [0] 4 6 2" xfId="32091" xr:uid="{A410FA43-33C5-49F1-8D9B-C1CA0B08C0D9}"/>
    <cellStyle name="Sep. milhar [0] 4 6 2 2" xfId="32614" xr:uid="{C62B4A9E-3828-4814-BC20-1C3ACE18CF40}"/>
    <cellStyle name="Sep. milhar [0] 4 60" xfId="1492" xr:uid="{C2D0512C-CBBA-4333-A0E7-BDE6FA8690A7}"/>
    <cellStyle name="Sep. milhar [0] 4 60 2" xfId="50112" xr:uid="{BA1D0F11-F43D-4435-AA6B-05AC68E31728}"/>
    <cellStyle name="Sep. milhar [0] 4 60 2 2" xfId="40311" xr:uid="{1A862F45-BDE1-4406-93F5-D977A43674B7}"/>
    <cellStyle name="Sep. milhar [0] 4 61" xfId="50114" xr:uid="{F8CBBD38-37A6-4153-8851-14708E25C705}"/>
    <cellStyle name="Sep. milhar [0] 4 61 2" xfId="50116" xr:uid="{B7445896-03D3-4C0B-A083-3AAF0E31B9B6}"/>
    <cellStyle name="Sep. milhar [0] 4 61 2 2" xfId="40473" xr:uid="{48FB1CD2-2A66-4591-B27D-6653B59E3356}"/>
    <cellStyle name="Sep. milhar [0] 4 62" xfId="50118" xr:uid="{FA613448-8C01-402C-A6F4-A1FDA2441B66}"/>
    <cellStyle name="Sep. milhar [0] 4 62 2" xfId="50120" xr:uid="{AC9A25B9-8BAF-43B6-AB0A-20AD12B762DE}"/>
    <cellStyle name="Sep. milhar [0] 4 62 2 2" xfId="40660" xr:uid="{2C6CFD13-707F-4150-B229-57B81B92E3BA}"/>
    <cellStyle name="Sep. milhar [0] 4 63" xfId="50122" xr:uid="{A67BB7DE-63C4-4E79-B0D8-E226FFC1B0A6}"/>
    <cellStyle name="Sep. milhar [0] 4 63 2" xfId="50124" xr:uid="{21812664-BCE8-43D2-84EA-4FB4BBD51E40}"/>
    <cellStyle name="Sep. milhar [0] 4 63 2 2" xfId="50126" xr:uid="{E3F0F7C1-96EE-4BB8-893B-D3E356FB0BC4}"/>
    <cellStyle name="Sep. milhar [0] 4 64" xfId="50128" xr:uid="{5A965AD2-BD2B-4569-A680-423551D1E8CA}"/>
    <cellStyle name="Sep. milhar [0] 4 64 2" xfId="50130" xr:uid="{EF446B62-548D-44DB-BC8C-14871BABF7B1}"/>
    <cellStyle name="Sep. milhar [0] 4 64 2 2" xfId="40751" xr:uid="{267BBF02-EB30-4F2B-B126-70BFD85750B4}"/>
    <cellStyle name="Sep. milhar [0] 4 65" xfId="50132" xr:uid="{9C39B0D7-2B21-423E-851C-6DA2464871DB}"/>
    <cellStyle name="Sep. milhar [0] 4 65 2" xfId="50134" xr:uid="{77199CAC-AC7B-40AC-8ED5-915DC3BE1FEA}"/>
    <cellStyle name="Sep. milhar [0] 4 65 2 2" xfId="40854" xr:uid="{A634D339-E481-44DF-BEBD-1B8AC2BC6B64}"/>
    <cellStyle name="Sep. milhar [0] 4 66" xfId="50136" xr:uid="{3A44B522-D65F-4D8A-B3F9-BED7ADDD9736}"/>
    <cellStyle name="Sep. milhar [0] 4 66 2" xfId="50138" xr:uid="{C54169B1-6633-4051-8CF6-0DE6EF375E1F}"/>
    <cellStyle name="Sep. milhar [0] 4 66 2 2" xfId="40984" xr:uid="{5F1D00BF-FF2A-4A06-80F2-FAC67C0901BC}"/>
    <cellStyle name="Sep. milhar [0] 4 67" xfId="50140" xr:uid="{67E0EFAE-56F0-4305-81F7-6789DD7C7D3D}"/>
    <cellStyle name="Sep. milhar [0] 4 67 2" xfId="50142" xr:uid="{F603692D-4070-42DE-82E7-DE591CFD2271}"/>
    <cellStyle name="Sep. milhar [0] 4 67 2 2" xfId="50144" xr:uid="{632DB6C3-114C-4A4F-99CB-34D42877062E}"/>
    <cellStyle name="Sep. milhar [0] 4 68" xfId="50146" xr:uid="{9FE014B0-CBC3-4073-9B57-08A51269221B}"/>
    <cellStyle name="Sep. milhar [0] 4 68 2" xfId="50148" xr:uid="{23189532-1596-4EF9-AFDC-A91AD7C1EFE1}"/>
    <cellStyle name="Sep. milhar [0] 4 68 2 2" xfId="43266" xr:uid="{CE002B1C-E0DA-424E-8309-1AEA7A64E1A2}"/>
    <cellStyle name="Sep. milhar [0] 4 69" xfId="44785" xr:uid="{A18757B2-A7FC-41D2-AF38-1FDA306A2C33}"/>
    <cellStyle name="Sep. milhar [0] 4 69 2" xfId="50150" xr:uid="{4F518F47-C433-4DC2-ACEB-DA78018EEF54}"/>
    <cellStyle name="Sep. milhar [0] 4 69 2 2" xfId="50153" xr:uid="{0BAD49F3-5120-471E-B0B8-01DA77625F7B}"/>
    <cellStyle name="Sep. milhar [0] 4 7" xfId="20849" xr:uid="{631B1BD1-D42F-4A93-8E00-F1898F9B5EFC}"/>
    <cellStyle name="Sep. milhar [0] 4 7 2" xfId="32674" xr:uid="{C085ED9A-E364-4547-BE61-4779AD8CE397}"/>
    <cellStyle name="Sep. milhar [0] 4 7 2 2" xfId="5217" xr:uid="{D787C7AF-E6A1-43AA-B1AF-46A7428D6A0F}"/>
    <cellStyle name="Sep. milhar [0] 4 70" xfId="50133" xr:uid="{9C856A71-4D3C-442B-B39B-E59DF2875F58}"/>
    <cellStyle name="Sep. milhar [0] 4 70 2" xfId="50135" xr:uid="{AFDE6B8C-FF3A-47AC-84D4-0F236995B187}"/>
    <cellStyle name="Sep. milhar [0] 4 70 2 2" xfId="40855" xr:uid="{B555D294-6BD2-4B46-8560-84F3F1E67F44}"/>
    <cellStyle name="Sep. milhar [0] 4 71" xfId="50137" xr:uid="{15679F7E-38D5-4226-AB70-6057D799F311}"/>
    <cellStyle name="Sep. milhar [0] 4 71 2" xfId="50139" xr:uid="{2330371C-99D9-4547-8588-53909A5B729B}"/>
    <cellStyle name="Sep. milhar [0] 4 71 2 2" xfId="40985" xr:uid="{4DD3D233-3001-4688-A8E7-72F880EAB82F}"/>
    <cellStyle name="Sep. milhar [0] 4 72" xfId="50141" xr:uid="{E01738F5-59D8-470C-B135-E26514ADD6C1}"/>
    <cellStyle name="Sep. milhar [0] 4 72 2" xfId="50143" xr:uid="{5C03905E-E96A-48CB-8D19-18AFC73ED20B}"/>
    <cellStyle name="Sep. milhar [0] 4 72 2 2" xfId="50145" xr:uid="{8DB9C7E3-27BC-4644-88B9-A83BFC387205}"/>
    <cellStyle name="Sep. milhar [0] 4 73" xfId="50147" xr:uid="{1DA7F487-F42D-447F-AB2A-06B3E8936DF8}"/>
    <cellStyle name="Sep. milhar [0] 4 73 2" xfId="50149" xr:uid="{CADF0733-4DE3-48B9-94D0-035257C81AC7}"/>
    <cellStyle name="Sep. milhar [0] 4 73 2 2" xfId="43267" xr:uid="{BDF0AACA-622C-4937-A9C9-BCD96890AB00}"/>
    <cellStyle name="Sep. milhar [0] 4 74" xfId="44786" xr:uid="{A4394E72-E2F1-4830-961A-37C2C9C74BBA}"/>
    <cellStyle name="Sep. milhar [0] 4 74 2" xfId="50151" xr:uid="{A900C6C2-F1EC-415E-97B4-7EC906F759F2}"/>
    <cellStyle name="Sep. milhar [0] 4 74 2 2" xfId="50154" xr:uid="{4C1D4A03-0013-41F3-86AF-2A3CB9571FF1}"/>
    <cellStyle name="Sep. milhar [0] 4 75" xfId="50156" xr:uid="{A11CE4DD-E6B1-4916-BC9C-125463C4ADC9}"/>
    <cellStyle name="Sep. milhar [0] 4 75 2" xfId="47961" xr:uid="{1399B83B-2084-4D01-B2F2-260444E695AB}"/>
    <cellStyle name="Sep. milhar [0] 4 75 2 2" xfId="50158" xr:uid="{661C39AA-C19E-44E3-ACB9-1E2DBCE9F7F6}"/>
    <cellStyle name="Sep. milhar [0] 4 76" xfId="50161" xr:uid="{99351C87-B948-4662-8D5F-5A8A25AEE2CD}"/>
    <cellStyle name="Sep. milhar [0] 4 76 2" xfId="47970" xr:uid="{80ECC9B0-9CA3-49CD-9178-77FF7A908ED5}"/>
    <cellStyle name="Sep. milhar [0] 4 76 2 2" xfId="50163" xr:uid="{673063A1-BFBA-470B-A542-42033196BFFC}"/>
    <cellStyle name="Sep. milhar [0] 4 77" xfId="50167" xr:uid="{FFC80143-F83E-4C07-A3E7-B0C31EAC6B46}"/>
    <cellStyle name="Sep. milhar [0] 4 77 2" xfId="50169" xr:uid="{86E9D724-F8CF-43D8-880E-BFAFB1EDD454}"/>
    <cellStyle name="Sep. milhar [0] 4 77 2 2" xfId="50172" xr:uid="{AAFAC904-B778-45B6-9270-4BD186C6DBD8}"/>
    <cellStyle name="Sep. milhar [0] 4 78" xfId="50175" xr:uid="{1A0BD14D-331D-42C4-803B-980EA1B6B963}"/>
    <cellStyle name="Sep. milhar [0] 4 78 2" xfId="50177" xr:uid="{40448EEE-9635-40B2-BEC1-C6679D6A12DF}"/>
    <cellStyle name="Sep. milhar [0] 4 78 2 2" xfId="50180" xr:uid="{491199F1-1F79-4663-9589-0741EE47D460}"/>
    <cellStyle name="Sep. milhar [0] 4 79" xfId="33103" xr:uid="{49820D57-E6A8-42C1-9E9F-D5A99C114882}"/>
    <cellStyle name="Sep. milhar [0] 4 79 2" xfId="46377" xr:uid="{56989105-C77F-4F09-9C2B-2178488AD528}"/>
    <cellStyle name="Sep. milhar [0] 4 79 2 2" xfId="50183" xr:uid="{52D8D6DE-9D7F-4F9C-AA7C-0EE422BE6B86}"/>
    <cellStyle name="Sep. milhar [0] 4 8" xfId="50186" xr:uid="{F2CF41AF-ABBC-4134-9CDD-A63CC1A8383F}"/>
    <cellStyle name="Sep. milhar [0] 4 8 2" xfId="32723" xr:uid="{34C7D074-CDC7-41CB-B13E-524CF79CF51D}"/>
    <cellStyle name="Sep. milhar [0] 4 8 2 2" xfId="27191" xr:uid="{9C1E6584-5530-463D-A04C-840C28E7B89F}"/>
    <cellStyle name="Sep. milhar [0] 4 80" xfId="50157" xr:uid="{58EEF041-21E4-4FF7-93D3-DD06FE62DE43}"/>
    <cellStyle name="Sep. milhar [0] 4 80 2" xfId="47962" xr:uid="{53D12B0B-F1BA-4FD4-B202-0CCE9E2763D8}"/>
    <cellStyle name="Sep. milhar [0] 4 80 2 2" xfId="50159" xr:uid="{E4516110-8467-4EBB-8122-8323F609C001}"/>
    <cellStyle name="Sep. milhar [0] 4 81" xfId="50162" xr:uid="{492FC588-6872-437C-BF10-080D3992CE4D}"/>
    <cellStyle name="Sep. milhar [0] 4 81 2" xfId="47971" xr:uid="{4C3FC80D-2D03-4C79-A6F9-BF8F06B6FCE5}"/>
    <cellStyle name="Sep. milhar [0] 4 81 2 2" xfId="50164" xr:uid="{2B80947B-36D5-471E-9DB5-85C3586B82D9}"/>
    <cellStyle name="Sep. milhar [0] 4 82" xfId="50168" xr:uid="{E63DB901-D1C0-49F5-897F-BBCC4AA7A1BA}"/>
    <cellStyle name="Sep. milhar [0] 4 82 2" xfId="50170" xr:uid="{FCC18EF7-E837-4C45-9689-7003FB4C1FEF}"/>
    <cellStyle name="Sep. milhar [0] 4 82 2 2" xfId="50173" xr:uid="{D9EA4659-4175-47CE-BA3D-78A986615D8C}"/>
    <cellStyle name="Sep. milhar [0] 4 83" xfId="50176" xr:uid="{9AAE8DF4-B60D-444B-B256-9B3C45400F62}"/>
    <cellStyle name="Sep. milhar [0] 4 83 2" xfId="50178" xr:uid="{4D72BB80-EA37-4823-86CB-78EBE44BD42E}"/>
    <cellStyle name="Sep. milhar [0] 4 83 2 2" xfId="50181" xr:uid="{5F7071A7-196E-4EB9-94CA-8DEC41FED15F}"/>
    <cellStyle name="Sep. milhar [0] 4 84" xfId="33102" xr:uid="{281D62DA-B8F9-42B7-BF6A-F5A1FA37E7EF}"/>
    <cellStyle name="Sep. milhar [0] 4 84 2" xfId="46378" xr:uid="{8FD747DB-6975-4BBB-9F4B-88B17482CAA2}"/>
    <cellStyle name="Sep. milhar [0] 4 84 2 2" xfId="50184" xr:uid="{085FAE54-95A4-4510-9C87-F66BC56570CA}"/>
    <cellStyle name="Sep. milhar [0] 4 85" xfId="50187" xr:uid="{6729B982-61B6-4CCC-B0D2-54085DF7E1C4}"/>
    <cellStyle name="Sep. milhar [0] 4 85 2" xfId="50189" xr:uid="{D83ECFA2-BA4A-464B-840C-7F0CACBABAF5}"/>
    <cellStyle name="Sep. milhar [0] 4 85 2 2" xfId="20984" xr:uid="{11841FBD-6BCB-4BCC-9745-75BCB97FD817}"/>
    <cellStyle name="Sep. milhar [0] 4 86" xfId="50193" xr:uid="{1069BE22-71C8-442F-BB8D-EE1FEC6D2FED}"/>
    <cellStyle name="Sep. milhar [0] 4 86 2" xfId="50195" xr:uid="{F1B5687F-64A5-4D5B-A8F4-A3A44CC2FD9F}"/>
    <cellStyle name="Sep. milhar [0] 4 86 2 2" xfId="23126" xr:uid="{690C0019-A3A2-400F-9C61-B91B85E4DA06}"/>
    <cellStyle name="Sep. milhar [0] 4 87" xfId="48652" xr:uid="{9DEE5507-BDD2-4751-9886-A15E0201BFB4}"/>
    <cellStyle name="Sep. milhar [0] 4 87 2" xfId="48655" xr:uid="{7A300D9D-85B9-429A-98DC-15F353776501}"/>
    <cellStyle name="Sep. milhar [0] 4 87 2 2" xfId="24431" xr:uid="{96CFFDA5-BEC5-43C2-9DB9-508CB0647607}"/>
    <cellStyle name="Sep. milhar [0] 4 88" xfId="48665" xr:uid="{E12A3543-02E4-4B09-B479-8547F4B85606}"/>
    <cellStyle name="Sep. milhar [0] 4 88 2" xfId="50198" xr:uid="{245AC599-3AFE-487A-85E9-AF6B1EE51621}"/>
    <cellStyle name="Sep. milhar [0] 4 88 2 2" xfId="25651" xr:uid="{5D95941F-E398-4DF7-9BC3-07D17E169364}"/>
    <cellStyle name="Sep. milhar [0] 4 89" xfId="48668" xr:uid="{83BDB69D-A3CD-4F9E-8639-E66ED2424D79}"/>
    <cellStyle name="Sep. milhar [0] 4 89 2" xfId="27023" xr:uid="{E3E9C70B-4EE3-45A8-997E-A4AE7860EDBB}"/>
    <cellStyle name="Sep. milhar [0] 4 89 2 2" xfId="27132" xr:uid="{1A5B928F-D098-4A7B-967D-6B727A462309}"/>
    <cellStyle name="Sep. milhar [0] 4 9" xfId="11317" xr:uid="{B46AAFBD-3FB3-49F3-BFE0-9428C5EEAC99}"/>
    <cellStyle name="Sep. milhar [0] 4 9 2" xfId="32753" xr:uid="{D076C8CC-F9EA-4898-97AE-0D804A23CC43}"/>
    <cellStyle name="Sep. milhar [0] 4 9 2 2" xfId="32758" xr:uid="{EE1AA44A-0A81-4F0B-A076-9654F025F5FF}"/>
    <cellStyle name="Sep. milhar [0] 4 90" xfId="50188" xr:uid="{D874DFD0-ED16-4CA9-AE95-3C524FB9EFA5}"/>
    <cellStyle name="Sep. milhar [0] 4 90 2" xfId="50190" xr:uid="{4BCF63BD-EA7A-4FDB-8DEF-1D2A568F05FE}"/>
    <cellStyle name="Sep. milhar [0] 4 90 2 2" xfId="20983" xr:uid="{BBD1551C-4A48-45F8-8C08-1F67B9025FD0}"/>
    <cellStyle name="Sep. milhar [0] 4 91" xfId="50194" xr:uid="{6C91D6AA-EC34-4475-B20F-EC9880B4AF10}"/>
    <cellStyle name="Sep. milhar [0] 4 91 2" xfId="50196" xr:uid="{2B5184F7-0560-44B8-9B61-34D8F4D079E9}"/>
    <cellStyle name="Sep. milhar [0] 4 91 2 2" xfId="23125" xr:uid="{BB0B1999-9C8B-4941-9618-2A5C0D56F4AE}"/>
    <cellStyle name="Sep. milhar [0] 4 92" xfId="48653" xr:uid="{649BBB93-3639-4159-9B51-8642126005E1}"/>
    <cellStyle name="Sep. milhar [0] 4 92 2" xfId="48656" xr:uid="{7B590011-D7F5-43C1-B650-60359CADEF93}"/>
    <cellStyle name="Sep. milhar [0] 4 92 2 2" xfId="24430" xr:uid="{3551B4DD-98BF-4FC2-AD45-B47F661114CD}"/>
    <cellStyle name="Sep. milhar [0] 4 93" xfId="48666" xr:uid="{4E7D6E95-0F59-497B-BE27-8605E820E59D}"/>
    <cellStyle name="Sep. milhar [0] 4 93 2" xfId="50199" xr:uid="{047EEFE3-9777-44F4-943C-4876714BA671}"/>
    <cellStyle name="Sep. milhar [0] 4 93 2 2" xfId="25650" xr:uid="{9DD52B4E-BDDA-4DC5-AD77-47B1258AC6E0}"/>
    <cellStyle name="Sep. milhar [0] 4 94" xfId="48669" xr:uid="{0DACC08A-BBE0-4F6B-B248-2ABFB756388C}"/>
    <cellStyle name="Sep. milhar [0] 4 94 2" xfId="27022" xr:uid="{3350528B-21AE-41C3-8103-4591E1FF54DB}"/>
    <cellStyle name="Sep. milhar [0] 4 94 2 2" xfId="27131" xr:uid="{727B4DFE-3F9F-4DA6-9559-BB417AE48FCE}"/>
    <cellStyle name="Sep. milhar [0] 4 95" xfId="39949" xr:uid="{C5D84ECD-4A58-4E29-B4B2-8743D222B682}"/>
    <cellStyle name="Sep. milhar [0] 4 95 2" xfId="39952" xr:uid="{041A8445-82CB-4536-8B19-1710AF3203EE}"/>
    <cellStyle name="Sep. milhar [0] 4 95 2 2" xfId="1602" xr:uid="{71061219-E614-4B8C-9D40-3812B5D62E26}"/>
    <cellStyle name="Sep. milhar [0] 4 96" xfId="48671" xr:uid="{3E3B1964-2787-4873-84E8-BC362BB7880D}"/>
    <cellStyle name="Sep. milhar [0] 4 96 2" xfId="50201" xr:uid="{E85F0A3F-CC12-47FF-92B5-52427EB6D986}"/>
    <cellStyle name="Sep. milhar [0] 4 96 2 2" xfId="50202" xr:uid="{3E27366C-1C83-4871-B525-FF7A51D4835C}"/>
    <cellStyle name="Sep. milhar [0] 4 97" xfId="48673" xr:uid="{B8E63739-7F1D-46A1-B082-D75F435A401A}"/>
    <cellStyle name="Sep. milhar [0] 4 97 2" xfId="50203" xr:uid="{532EB67D-EB55-4867-95EB-CAF05AA3F2AB}"/>
    <cellStyle name="Sep. milhar [0] 4 97 2 2" xfId="1744" xr:uid="{7CDA9CCA-A98B-4D0E-B1A8-290A58E7153E}"/>
    <cellStyle name="Sep. milhar [0] 4 98" xfId="48024" xr:uid="{6CB43C22-A1ED-4551-AE23-D84E84B775A6}"/>
    <cellStyle name="Sep. milhar [0] 4 98 2" xfId="50204" xr:uid="{DFD65025-2A7C-4D09-8643-E20C10E3C544}"/>
    <cellStyle name="Sep. milhar [0] 4 98 2 2" xfId="50205" xr:uid="{91CEEA21-5CC0-49FD-A862-FDAC5C96A0D0}"/>
    <cellStyle name="Sep. milhar [0] 4 99" xfId="35660" xr:uid="{DD06918C-5540-447B-9153-D3BA6584522F}"/>
    <cellStyle name="Sep. milhar [0] 4 99 2" xfId="50206" xr:uid="{D781475A-E419-4F76-9E66-7F67D7DAD59C}"/>
    <cellStyle name="Sep. milhar [0] 4 99 2 2" xfId="50207" xr:uid="{E5478AD4-59EF-451F-A010-B666089D40B6}"/>
    <cellStyle name="Sep. milhar [0] 40" xfId="36319" xr:uid="{83DE590D-6B2D-4C70-A121-E73EAB9C6FFA}"/>
    <cellStyle name="Sep. milhar [0] 40 10" xfId="28310" xr:uid="{39CE326E-AEAF-4F59-B0BD-CEE2580017F6}"/>
    <cellStyle name="Sep. milhar [0] 40 11" xfId="28314" xr:uid="{568A5035-3F89-48DE-B07D-D83C9D08C4CC}"/>
    <cellStyle name="Sep. milhar [0] 40 12" xfId="18734" xr:uid="{2028CF18-3212-436C-9701-6C6FF616C8DA}"/>
    <cellStyle name="Sep. milhar [0] 40 13" xfId="49770" xr:uid="{1877EE07-8759-46AA-992A-CA4F283A3BE9}"/>
    <cellStyle name="Sep. milhar [0] 40 14" xfId="2945" xr:uid="{4CC39076-E7E6-4170-819A-E8065842BDD6}"/>
    <cellStyle name="Sep. milhar [0] 40 15" xfId="26429" xr:uid="{0FAC0673-D34C-49E7-847E-F58B1593FDE2}"/>
    <cellStyle name="Sep. milhar [0] 40 16" xfId="49772" xr:uid="{CA3764C1-F3E8-4A2F-B6D5-1D0F2FDA4FDA}"/>
    <cellStyle name="Sep. milhar [0] 40 17" xfId="49774" xr:uid="{A2562BCB-D095-4549-BC2D-27FA5AA9BE76}"/>
    <cellStyle name="Sep. milhar [0] 40 18" xfId="40483" xr:uid="{FD780766-2C07-464D-9AA0-B96341537043}"/>
    <cellStyle name="Sep. milhar [0] 40 2" xfId="31540" xr:uid="{E558CC32-0ED7-4743-B55C-5D6CAD66DE80}"/>
    <cellStyle name="Sep. milhar [0] 40 2 2" xfId="49776" xr:uid="{22466CC9-EA30-4DE9-8CA9-6E8B45BB5C00}"/>
    <cellStyle name="Sep. milhar [0] 40 2 3" xfId="49780" xr:uid="{5C44F06E-3381-46E4-852C-E23841EAA4A4}"/>
    <cellStyle name="Sep. milhar [0] 40 2 4" xfId="49782" xr:uid="{A8EFBE97-36B4-4C8D-A48A-2020A36F8887}"/>
    <cellStyle name="Sep. milhar [0] 40 2 5" xfId="49784" xr:uid="{15813F4D-9397-478B-90DE-EAF2B5F522E7}"/>
    <cellStyle name="Sep. milhar [0] 40 2 6" xfId="49786" xr:uid="{93134849-0E76-4766-A466-F2696283016C}"/>
    <cellStyle name="Sep. milhar [0] 40 2 7" xfId="49788" xr:uid="{64EE58E7-B0BB-4B9B-A977-FD4DFCEB4990}"/>
    <cellStyle name="Sep. milhar [0] 40 3" xfId="10979" xr:uid="{C4A3EE65-7AEB-49C8-AFB7-FC3EEB71E6B7}"/>
    <cellStyle name="Sep. milhar [0] 40 4" xfId="10128" xr:uid="{5D543663-F6C6-4B2A-8761-2B5F16E59ECE}"/>
    <cellStyle name="Sep. milhar [0] 40 5" xfId="10142" xr:uid="{A3996071-DB9C-4582-BDE9-DEF84F841AE0}"/>
    <cellStyle name="Sep. milhar [0] 40 6" xfId="49790" xr:uid="{92838F73-230F-4F82-BE36-E73307FFA98D}"/>
    <cellStyle name="Sep. milhar [0] 40 7" xfId="49792" xr:uid="{81E16516-BF26-442B-B933-4BC6E45737F9}"/>
    <cellStyle name="Sep. milhar [0] 40 8" xfId="49794" xr:uid="{07816224-E980-46B1-A182-ACE4D910E5FE}"/>
    <cellStyle name="Sep. milhar [0] 40 9" xfId="49796" xr:uid="{C29A1BAD-0E70-4E90-BB88-C04E400054C6}"/>
    <cellStyle name="Sep. milhar [0] 41" xfId="43138" xr:uid="{AFB5EDBF-E1E0-4C9E-90AB-D860274FD5EC}"/>
    <cellStyle name="Sep. milhar [0] 41 10" xfId="19884" xr:uid="{8E1AC761-E8A8-4E1E-B50C-F5937148A39D}"/>
    <cellStyle name="Sep. milhar [0] 41 11" xfId="49798" xr:uid="{855D6189-4C5B-44F1-B99F-50EDE510D25A}"/>
    <cellStyle name="Sep. milhar [0] 41 12" xfId="38063" xr:uid="{6F9365E7-BC8C-42A4-89C4-0C5C9C8B68D8}"/>
    <cellStyle name="Sep. milhar [0] 41 13" xfId="49801" xr:uid="{468471C4-23B8-4CDA-81A0-7E6FA376B688}"/>
    <cellStyle name="Sep. milhar [0] 41 14" xfId="49805" xr:uid="{CA673650-E80D-41C4-9B29-353A4CA9B963}"/>
    <cellStyle name="Sep. milhar [0] 41 15" xfId="49808" xr:uid="{557B354D-D333-4C21-B112-4221B638C96E}"/>
    <cellStyle name="Sep. milhar [0] 41 16" xfId="49811" xr:uid="{072F3754-ABFA-48D3-BF1A-75C9918ED9A5}"/>
    <cellStyle name="Sep. milhar [0] 41 17" xfId="49814" xr:uid="{400D28FD-5E74-4EE6-BDAA-C0356D628C33}"/>
    <cellStyle name="Sep. milhar [0] 41 18" xfId="49816" xr:uid="{0EFCF83B-F9E7-478B-B060-2587DA99E577}"/>
    <cellStyle name="Sep. milhar [0] 41 2" xfId="49818" xr:uid="{A094E6BF-65F1-4FFA-876D-E1946EEFD165}"/>
    <cellStyle name="Sep. milhar [0] 41 2 2" xfId="49820" xr:uid="{47F083A2-75B6-4EEF-AFBD-025980CD0368}"/>
    <cellStyle name="Sep. milhar [0] 41 2 3" xfId="44981" xr:uid="{FEED1C67-C093-4BBA-AF9B-985B263C3798}"/>
    <cellStyle name="Sep. milhar [0] 41 2 4" xfId="44985" xr:uid="{9F6C25A3-49AE-4650-805C-5ECA896ECDEF}"/>
    <cellStyle name="Sep. milhar [0] 41 2 5" xfId="44988" xr:uid="{33D3CB93-E254-44D0-B0F4-365794B9A2CD}"/>
    <cellStyle name="Sep. milhar [0] 41 2 6" xfId="49822" xr:uid="{DE035F65-8A76-4447-9BE1-698B050F9298}"/>
    <cellStyle name="Sep. milhar [0] 41 2 7" xfId="49824" xr:uid="{4076B3B0-0F06-4DAD-9834-9C922E0FEAB0}"/>
    <cellStyle name="Sep. milhar [0] 41 3" xfId="10986" xr:uid="{3E7AB6AF-2762-4F68-9E67-68ADEC40A59B}"/>
    <cellStyle name="Sep. milhar [0] 41 4" xfId="10995" xr:uid="{BE5948E9-8382-481E-BC89-E60678C6AB5A}"/>
    <cellStyle name="Sep. milhar [0] 41 5" xfId="11007" xr:uid="{5B3B9CFC-9614-44B2-97F3-60187BB85697}"/>
    <cellStyle name="Sep. milhar [0] 41 6" xfId="49826" xr:uid="{4F439D64-01A3-489A-8820-444DE3D24515}"/>
    <cellStyle name="Sep. milhar [0] 41 7" xfId="49828" xr:uid="{5E27F428-6440-4465-8264-DD40F6D6C7C4}"/>
    <cellStyle name="Sep. milhar [0] 41 8" xfId="49830" xr:uid="{08061E8D-7A78-4ABE-BC8A-E973B2E5652B}"/>
    <cellStyle name="Sep. milhar [0] 41 9" xfId="49832" xr:uid="{BEB030C3-1035-4579-915B-39135A5C63D6}"/>
    <cellStyle name="Sep. milhar [0] 42" xfId="43141" xr:uid="{4ADEDFF5-B873-47B1-BDEF-B07603682697}"/>
    <cellStyle name="Sep. milhar [0] 42 10" xfId="49834" xr:uid="{25803770-126C-49DF-9D1B-04E7919797FC}"/>
    <cellStyle name="Sep. milhar [0] 42 11" xfId="49836" xr:uid="{7D818624-CECF-4FB3-8FC4-932CF49D3EF2}"/>
    <cellStyle name="Sep. milhar [0] 42 12" xfId="49839" xr:uid="{0F9AEDDE-9E42-434B-BD18-2697FA081CB1}"/>
    <cellStyle name="Sep. milhar [0] 42 13" xfId="33690" xr:uid="{DB11EFBA-DF71-477E-8442-3AED1F2DB511}"/>
    <cellStyle name="Sep. milhar [0] 42 14" xfId="49841" xr:uid="{46DD1629-12B8-4190-93DB-D7053EF8D15A}"/>
    <cellStyle name="Sep. milhar [0] 42 15" xfId="49843" xr:uid="{CE0A8993-3BDA-4504-A836-9FDA0A9AADDE}"/>
    <cellStyle name="Sep. milhar [0] 42 16" xfId="49845" xr:uid="{DF4C53B9-9EFA-40BA-9111-CC44E92343AE}"/>
    <cellStyle name="Sep. milhar [0] 42 17" xfId="49847" xr:uid="{7EBA4EA3-99B3-47D5-91C2-B3855ED295EE}"/>
    <cellStyle name="Sep. milhar [0] 42 18" xfId="49849" xr:uid="{124CF162-6631-472D-9A0C-6B1EB3735FAA}"/>
    <cellStyle name="Sep. milhar [0] 42 2" xfId="49851" xr:uid="{49D67028-9E70-4F69-93B0-FAE6EF6E0B18}"/>
    <cellStyle name="Sep. milhar [0] 42 2 2" xfId="49853" xr:uid="{658971B7-D49E-4A72-938A-C9B7C11673CD}"/>
    <cellStyle name="Sep. milhar [0] 42 2 3" xfId="40055" xr:uid="{85F4DCA4-19D1-4900-8E92-514F26813721}"/>
    <cellStyle name="Sep. milhar [0] 42 2 4" xfId="49855" xr:uid="{8A7846AA-093E-44CB-9DEC-F55F7365885A}"/>
    <cellStyle name="Sep. milhar [0] 42 2 5" xfId="49857" xr:uid="{AD21BCEA-CF42-4149-867D-1E55F6E61876}"/>
    <cellStyle name="Sep. milhar [0] 42 2 6" xfId="49859" xr:uid="{F84F1408-89DD-4504-84C8-2DD924F57AC5}"/>
    <cellStyle name="Sep. milhar [0] 42 2 7" xfId="49861" xr:uid="{07E868FC-F3FA-4420-A5F7-99F329BDE26E}"/>
    <cellStyle name="Sep. milhar [0] 42 3" xfId="3070" xr:uid="{0B71F1B6-6774-4AF6-9BAF-7B2940BA2E32}"/>
    <cellStyle name="Sep. milhar [0] 42 4" xfId="1577" xr:uid="{CE2C466E-008B-403C-8342-D9BD76BEF7BA}"/>
    <cellStyle name="Sep. milhar [0] 42 5" xfId="10157" xr:uid="{6764D68F-7168-4D90-8565-FFB2C0C21A72}"/>
    <cellStyle name="Sep. milhar [0] 42 6" xfId="49863" xr:uid="{A3F8DD9A-D2ED-489C-98F5-53371FCBB3EA}"/>
    <cellStyle name="Sep. milhar [0] 42 7" xfId="49865" xr:uid="{5FFCEC68-597A-4B1C-889B-82D8A51CAD5B}"/>
    <cellStyle name="Sep. milhar [0] 42 8" xfId="49867" xr:uid="{2671DE5B-2DEE-4E54-BD92-8CC0FC99AE89}"/>
    <cellStyle name="Sep. milhar [0] 42 9" xfId="49869" xr:uid="{1A315B6F-7F45-42D5-BA98-29E2418FCB19}"/>
    <cellStyle name="Sep. milhar [0] 43" xfId="43144" xr:uid="{43F54A18-02D3-41FA-AB99-EA0613A652AC}"/>
    <cellStyle name="Sep. milhar [0] 43 10" xfId="49871" xr:uid="{8B9DA6EC-DB96-4FCA-849C-0DDA51EDBEE9}"/>
    <cellStyle name="Sep. milhar [0] 43 11" xfId="49873" xr:uid="{84EC1F37-0A66-49C3-AC21-DCC76F3BADB9}"/>
    <cellStyle name="Sep. milhar [0] 43 12" xfId="49875" xr:uid="{0FA9A5FB-7913-4CB1-8B5C-76D39D9AEA43}"/>
    <cellStyle name="Sep. milhar [0] 43 13" xfId="49877" xr:uid="{431CA6FF-78C2-4060-AF7A-7AC4A387E3CA}"/>
    <cellStyle name="Sep. milhar [0] 43 14" xfId="49879" xr:uid="{4AC9D180-AE43-46B1-9AC5-A2AF6D00BA70}"/>
    <cellStyle name="Sep. milhar [0] 43 15" xfId="49881" xr:uid="{32E6FD40-479C-494C-9A1E-8567E4EB6528}"/>
    <cellStyle name="Sep. milhar [0] 43 16" xfId="49883" xr:uid="{437A9147-4C8B-494C-B2C1-37E32BEC69E6}"/>
    <cellStyle name="Sep. milhar [0] 43 17" xfId="35107" xr:uid="{8861D3EA-8F5E-4AE2-B7FA-003BD0B45D55}"/>
    <cellStyle name="Sep. milhar [0] 43 18" xfId="49885" xr:uid="{7060DF6F-1926-476E-84EC-BA62024AB452}"/>
    <cellStyle name="Sep. milhar [0] 43 2" xfId="35086" xr:uid="{175F9DF0-BD62-482C-913C-FDA716147AF1}"/>
    <cellStyle name="Sep. milhar [0] 43 2 2" xfId="49887" xr:uid="{CAD25609-097D-4E40-A3B3-53DF7078ADEC}"/>
    <cellStyle name="Sep. milhar [0] 43 2 3" xfId="45483" xr:uid="{216F42FA-2166-43B2-AE7F-291DCECA3DD7}"/>
    <cellStyle name="Sep. milhar [0] 43 2 4" xfId="45487" xr:uid="{A279903E-A28D-44C1-B939-4F7C1D98CE53}"/>
    <cellStyle name="Sep. milhar [0] 43 2 5" xfId="45490" xr:uid="{B3AB635B-327E-4E39-9E94-C067D12D45AD}"/>
    <cellStyle name="Sep. milhar [0] 43 2 6" xfId="49891" xr:uid="{D6E37065-A213-46D1-BD6C-D4C05182C0F8}"/>
    <cellStyle name="Sep. milhar [0] 43 2 7" xfId="49893" xr:uid="{4D670BF4-9AC0-4307-9C20-5988E586D562}"/>
    <cellStyle name="Sep. milhar [0] 43 3" xfId="3179" xr:uid="{9928486A-97E9-4853-9657-5A3EC48EF593}"/>
    <cellStyle name="Sep. milhar [0] 43 4" xfId="4845" xr:uid="{C634D861-05C5-40E7-99E6-2D82029D1532}"/>
    <cellStyle name="Sep. milhar [0] 43 5" xfId="10169" xr:uid="{32ACE30C-E9AB-4808-9A63-8327993F395D}"/>
    <cellStyle name="Sep. milhar [0] 43 6" xfId="49895" xr:uid="{AA6E6256-89CE-4C57-AF61-B081DBCDA684}"/>
    <cellStyle name="Sep. milhar [0] 43 7" xfId="49899" xr:uid="{3E6FC92A-BC94-4ECF-8CDC-9EB1BD9814A9}"/>
    <cellStyle name="Sep. milhar [0] 43 8" xfId="49903" xr:uid="{46E69DDF-8AEE-4D25-86D4-28DAB4CFA575}"/>
    <cellStyle name="Sep. milhar [0] 43 9" xfId="49908" xr:uid="{82943F5C-11AB-484B-AC01-C5D2EC12BAFD}"/>
    <cellStyle name="Sep. milhar [0] 44" xfId="43149" xr:uid="{5C3A72D4-F344-4DAA-BDA4-7AA681767C95}"/>
    <cellStyle name="Sep. milhar [0] 44 10" xfId="49913" xr:uid="{564E0D61-4EDD-4C37-96C4-4C9546B44E1A}"/>
    <cellStyle name="Sep. milhar [0] 44 11" xfId="49916" xr:uid="{19DB518B-7E6C-45FB-95D4-767698B05FB4}"/>
    <cellStyle name="Sep. milhar [0] 44 12" xfId="49919" xr:uid="{FBB519CE-ABFC-4146-95F7-4B751549EE37}"/>
    <cellStyle name="Sep. milhar [0] 44 13" xfId="49921" xr:uid="{9538C13A-B822-4DD5-A971-6B7323A6FEE3}"/>
    <cellStyle name="Sep. milhar [0] 44 14" xfId="49923" xr:uid="{6B9EEE51-1944-481B-A768-29528122A615}"/>
    <cellStyle name="Sep. milhar [0] 44 15" xfId="49925" xr:uid="{3CF0AB6A-D663-4B67-BF4D-B8B7EC519759}"/>
    <cellStyle name="Sep. milhar [0] 44 16" xfId="49927" xr:uid="{BFCCFFE6-89FC-4893-B8C7-8AF4B50F908B}"/>
    <cellStyle name="Sep. milhar [0] 44 17" xfId="49929" xr:uid="{E42EA054-63ED-439F-A7A5-3A1A23DCFA64}"/>
    <cellStyle name="Sep. milhar [0] 44 18" xfId="49931" xr:uid="{2AF66934-04F2-4A7F-AF1D-91E908FD1A69}"/>
    <cellStyle name="Sep. milhar [0] 44 2" xfId="44213" xr:uid="{333BF422-D952-43A4-A8D6-F80BF8C0D98A}"/>
    <cellStyle name="Sep. milhar [0] 44 2 2" xfId="49933" xr:uid="{D6E2EEF9-EB93-460C-8BB9-67DD5F97CA93}"/>
    <cellStyle name="Sep. milhar [0] 44 2 3" xfId="45746" xr:uid="{35D1838F-D052-4BCD-8FB7-DC39BAEA4656}"/>
    <cellStyle name="Sep. milhar [0] 44 2 4" xfId="45749" xr:uid="{95AAC7A2-1CFA-4699-B7A0-A8D87BB406A2}"/>
    <cellStyle name="Sep. milhar [0] 44 2 5" xfId="45752" xr:uid="{CC83614E-AAFD-48ED-B547-818F17790EFF}"/>
    <cellStyle name="Sep. milhar [0] 44 2 6" xfId="45755" xr:uid="{6E27DBCD-47F3-49CF-A31F-501D7EB55985}"/>
    <cellStyle name="Sep. milhar [0] 44 2 7" xfId="45758" xr:uid="{340676E8-791E-4BC5-BE71-7973544F2F74}"/>
    <cellStyle name="Sep. milhar [0] 44 3" xfId="7739" xr:uid="{31C4F07E-1B26-4E4D-8AFB-022AB8448621}"/>
    <cellStyle name="Sep. milhar [0] 44 4" xfId="8140" xr:uid="{BC054CA5-E70D-4235-B242-CF79360FBD3A}"/>
    <cellStyle name="Sep. milhar [0] 44 5" xfId="10182" xr:uid="{7ED48304-F3D7-41E4-A3C0-B9B23BD692F3}"/>
    <cellStyle name="Sep. milhar [0] 44 6" xfId="49937" xr:uid="{86AAA3AF-946B-42A6-83FC-51F3730E8B79}"/>
    <cellStyle name="Sep. milhar [0] 44 7" xfId="49940" xr:uid="{FBE9FDCD-649D-4C8D-A96D-19E363B42FE6}"/>
    <cellStyle name="Sep. milhar [0] 44 8" xfId="15854" xr:uid="{74939E1C-3678-4F1B-841B-852661B1D65D}"/>
    <cellStyle name="Sep. milhar [0] 44 9" xfId="19294" xr:uid="{E4559DA3-44AF-45A5-BC60-CF9978442F44}"/>
    <cellStyle name="Sep. milhar [0] 45" xfId="50208" xr:uid="{DBFE50EC-331E-4047-AC2A-A4C045F0775A}"/>
    <cellStyle name="Sep. milhar [0] 45 10" xfId="28419" xr:uid="{BD253DDF-03FD-4707-85BD-D8E01CD799E1}"/>
    <cellStyle name="Sep. milhar [0] 45 11" xfId="28422" xr:uid="{0E82403D-6F25-4C6B-916E-A8F06437F0D6}"/>
    <cellStyle name="Sep. milhar [0] 45 12" xfId="18753" xr:uid="{97761241-E01F-46B9-B947-35B4C836E37C}"/>
    <cellStyle name="Sep. milhar [0] 45 13" xfId="50211" xr:uid="{7B2075F3-10FE-4ACC-84B1-F70164C1FFE9}"/>
    <cellStyle name="Sep. milhar [0] 45 14" xfId="26442" xr:uid="{7C31D5B8-0611-4622-B0C4-A47C76DEC7B7}"/>
    <cellStyle name="Sep. milhar [0] 45 15" xfId="26448" xr:uid="{B15C21FF-4723-4350-98FE-2AF0805D8813}"/>
    <cellStyle name="Sep. milhar [0] 45 16" xfId="33807" xr:uid="{F73557D3-1138-43D8-B44E-16254C99F5AD}"/>
    <cellStyle name="Sep. milhar [0] 45 17" xfId="33839" xr:uid="{B9E49FFD-174E-4CE5-883B-88727221AEC1}"/>
    <cellStyle name="Sep. milhar [0] 45 18" xfId="33858" xr:uid="{847CDD5A-CFD6-4E60-8E81-AEE8B7B038DB}"/>
    <cellStyle name="Sep. milhar [0] 45 2" xfId="20774" xr:uid="{097A2512-6A86-4DAC-8A81-E7BDCEF12403}"/>
    <cellStyle name="Sep. milhar [0] 45 2 2" xfId="26403" xr:uid="{CA17AFA1-11B7-4302-B5A5-6CFAF774B597}"/>
    <cellStyle name="Sep. milhar [0] 45 2 3" xfId="26406" xr:uid="{265CE483-3973-4C48-9A1D-730F21BE74BA}"/>
    <cellStyle name="Sep. milhar [0] 45 2 4" xfId="45819" xr:uid="{7FC8ADDB-00EE-432B-8683-2F21B57E6421}"/>
    <cellStyle name="Sep. milhar [0] 45 2 5" xfId="45822" xr:uid="{3E712BA1-0540-43B3-95B2-0E5E1FAC3296}"/>
    <cellStyle name="Sep. milhar [0] 45 2 6" xfId="45825" xr:uid="{725B65BD-0AAD-4648-9BD6-F16527E4FB88}"/>
    <cellStyle name="Sep. milhar [0] 45 2 7" xfId="45828" xr:uid="{B3B171D8-1AB3-4AF0-B9D1-1A24685C7CD2}"/>
    <cellStyle name="Sep. milhar [0] 45 3" xfId="7846" xr:uid="{42B1D3C9-36C8-4278-99B3-DCE0C587DAF5}"/>
    <cellStyle name="Sep. milhar [0] 45 4" xfId="8170" xr:uid="{F9FCA08B-B46B-4F66-AACC-E6BD293C052B}"/>
    <cellStyle name="Sep. milhar [0] 45 5" xfId="10193" xr:uid="{1B85A60F-CA63-477F-B707-53EB708E80F3}"/>
    <cellStyle name="Sep. milhar [0] 45 6" xfId="34107" xr:uid="{B6EC50BC-FD84-4D79-B3D3-EF03F7E40D1D}"/>
    <cellStyle name="Sep. milhar [0] 45 7" xfId="15862" xr:uid="{E343B0DD-E6B5-4066-98BD-5F1161B1EEF1}"/>
    <cellStyle name="Sep. milhar [0] 45 8" xfId="19302" xr:uid="{DABAAF1D-7D99-4A56-8C5F-4A8EC20FAA87}"/>
    <cellStyle name="Sep. milhar [0] 45 9" xfId="19310" xr:uid="{73395CE4-6652-4610-9D9B-96D3466EE4C9}"/>
    <cellStyle name="Sep. milhar [0] 46" xfId="50213" xr:uid="{E73D7408-B359-4A39-BDB8-2CA2CF5D7154}"/>
    <cellStyle name="Sep. milhar [0] 46 10" xfId="50215" xr:uid="{0B28F98B-6303-401A-896F-DA69FCB092C2}"/>
    <cellStyle name="Sep. milhar [0] 46 11" xfId="50217" xr:uid="{0A384A44-F8DC-44C9-89FF-7EAE0A0DBC0A}"/>
    <cellStyle name="Sep. milhar [0] 46 12" xfId="24963" xr:uid="{FC37F9EF-60AE-4D64-A7C0-848BDF135837}"/>
    <cellStyle name="Sep. milhar [0] 46 13" xfId="50220" xr:uid="{D70FA6BA-020A-4543-A578-0044D1B19191}"/>
    <cellStyle name="Sep. milhar [0] 46 14" xfId="50225" xr:uid="{C2D15CC6-CBE7-47C7-882C-0780E1EA8EAA}"/>
    <cellStyle name="Sep. milhar [0] 46 15" xfId="50228" xr:uid="{2BE62FB4-5E18-4560-AF64-6C1732EE5382}"/>
    <cellStyle name="Sep. milhar [0] 46 16" xfId="50231" xr:uid="{13D6D2DF-7BD3-4968-9CBD-47B6BBAB9109}"/>
    <cellStyle name="Sep. milhar [0] 46 17" xfId="50234" xr:uid="{7E2778E3-0498-475A-987A-24DA17517801}"/>
    <cellStyle name="Sep. milhar [0] 46 18" xfId="50236" xr:uid="{A3FFC70F-7072-4DCA-A493-3A2AD010E7FB}"/>
    <cellStyle name="Sep. milhar [0] 46 2" xfId="50238" xr:uid="{0ED9EF33-69BB-4C84-878C-2D3908726F6E}"/>
    <cellStyle name="Sep. milhar [0] 46 2 2" xfId="26508" xr:uid="{1E493A4C-5C8F-4988-BF3F-54479CC1A888}"/>
    <cellStyle name="Sep. milhar [0] 46 2 3" xfId="26511" xr:uid="{EB40D243-0526-4518-B1CD-A8E9CC02F8C7}"/>
    <cellStyle name="Sep. milhar [0] 46 2 4" xfId="45875" xr:uid="{598541DB-52B8-4FFD-BFF8-E551EBBE87E8}"/>
    <cellStyle name="Sep. milhar [0] 46 2 5" xfId="45879" xr:uid="{819674A8-185B-4FDD-8853-4ECAAFF03BDE}"/>
    <cellStyle name="Sep. milhar [0] 46 2 6" xfId="45883" xr:uid="{A0D2F4FD-9E70-4299-8EA7-9D044FCEB8F7}"/>
    <cellStyle name="Sep. milhar [0] 46 2 7" xfId="45886" xr:uid="{E94854D8-D319-4F0A-A838-A854D2E24C43}"/>
    <cellStyle name="Sep. milhar [0] 46 3" xfId="50240" xr:uid="{DBC07EC2-E424-4676-860A-672B76B94BF2}"/>
    <cellStyle name="Sep. milhar [0] 46 4" xfId="10217" xr:uid="{C1F68308-DDD2-462E-9F91-A518D41B0109}"/>
    <cellStyle name="Sep. milhar [0] 46 5" xfId="10223" xr:uid="{4624F7EA-E319-48A4-B8F5-6663C1C54D84}"/>
    <cellStyle name="Sep. milhar [0] 46 6" xfId="50242" xr:uid="{AC2CC288-84F8-4BA1-80E7-DC5926CE0A94}"/>
    <cellStyle name="Sep. milhar [0] 46 7" xfId="50244" xr:uid="{D8930F03-CE64-48E2-AF47-7904699C01A0}"/>
    <cellStyle name="Sep. milhar [0] 46 8" xfId="19320" xr:uid="{E2CF4582-C828-4157-BBC2-5EEE61459E63}"/>
    <cellStyle name="Sep. milhar [0] 46 9" xfId="19327" xr:uid="{DEDF4F7C-69C1-4EB3-B658-D0CFBB43357D}"/>
    <cellStyle name="Sep. milhar [0] 47" xfId="50246" xr:uid="{F986243F-D051-4EEA-870D-DBB49278492F}"/>
    <cellStyle name="Sep. milhar [0] 47 10" xfId="50248" xr:uid="{77226C68-DD88-4AF8-93CC-C8E2208621A5}"/>
    <cellStyle name="Sep. milhar [0] 47 11" xfId="50250" xr:uid="{5B9BF3A2-F64D-4F1E-86FE-6DF553FE0419}"/>
    <cellStyle name="Sep. milhar [0] 47 12" xfId="50253" xr:uid="{EB973CFA-F2F5-432B-B6D6-3A36D4D53320}"/>
    <cellStyle name="Sep. milhar [0] 47 13" xfId="33734" xr:uid="{5E285E27-60BF-4DB2-9F76-621E5347AB56}"/>
    <cellStyle name="Sep. milhar [0] 47 14" xfId="50255" xr:uid="{2212D879-296B-4C0F-A592-5997EF64C88E}"/>
    <cellStyle name="Sep. milhar [0] 47 15" xfId="50257" xr:uid="{01A4208C-A7AE-4975-877F-B66FACE17B81}"/>
    <cellStyle name="Sep. milhar [0] 47 16" xfId="50259" xr:uid="{91647C89-49CB-4E7F-BD93-2BE51E730BF3}"/>
    <cellStyle name="Sep. milhar [0] 47 17" xfId="50261" xr:uid="{E4F5DF82-C47F-460E-BF56-F89A44D02D22}"/>
    <cellStyle name="Sep. milhar [0] 47 18" xfId="50263" xr:uid="{D4820B17-412E-4E08-8609-039C66BBE793}"/>
    <cellStyle name="Sep. milhar [0] 47 2" xfId="50265" xr:uid="{E9C64E8A-1643-4816-8F0D-14DBA032D4E4}"/>
    <cellStyle name="Sep. milhar [0] 47 2 2" xfId="26599" xr:uid="{0DF8112D-BDE6-4E92-B90F-DE8D043DBEFA}"/>
    <cellStyle name="Sep. milhar [0] 47 2 3" xfId="26602" xr:uid="{595164E3-226C-43AC-83EA-44BE1B09E923}"/>
    <cellStyle name="Sep. milhar [0] 47 2 4" xfId="45947" xr:uid="{CEA99A7A-16F8-46DB-B4A1-D3E5A0D12BD9}"/>
    <cellStyle name="Sep. milhar [0] 47 2 5" xfId="45950" xr:uid="{E89C4EF3-EB2F-4C5F-81F6-33F752BA879A}"/>
    <cellStyle name="Sep. milhar [0] 47 2 6" xfId="45954" xr:uid="{01507A0A-5BB5-4270-AB6C-28027044DAAA}"/>
    <cellStyle name="Sep. milhar [0] 47 2 7" xfId="45957" xr:uid="{F250FB9C-FD00-4B1E-8CCB-83F7862EF770}"/>
    <cellStyle name="Sep. milhar [0] 47 3" xfId="50267" xr:uid="{2938438B-208B-44A3-A198-DF25DBA23951}"/>
    <cellStyle name="Sep. milhar [0] 47 4" xfId="50269" xr:uid="{002FE5EA-D284-4AB0-86FF-F0C8CE95641C}"/>
    <cellStyle name="Sep. milhar [0] 47 5" xfId="50271" xr:uid="{38E25E6C-6C3B-4524-B362-084B55E30849}"/>
    <cellStyle name="Sep. milhar [0] 47 6" xfId="50273" xr:uid="{5FA90D55-4FC4-446C-9F1F-7BA344261486}"/>
    <cellStyle name="Sep. milhar [0] 47 7" xfId="50275" xr:uid="{5DBCD308-E36B-4AEE-8859-CF89FE3D6942}"/>
    <cellStyle name="Sep. milhar [0] 47 8" xfId="50277" xr:uid="{9C522931-5DD5-414F-AFBE-B5C3F7A5DB77}"/>
    <cellStyle name="Sep. milhar [0] 47 9" xfId="19338" xr:uid="{B7E5DE18-13CB-441D-A733-C6CE1F4F05F4}"/>
    <cellStyle name="Sep. milhar [0] 48" xfId="50280" xr:uid="{2D902737-A8CA-41B0-AAB1-60B7F84C1688}"/>
    <cellStyle name="Sep. milhar [0] 48 10" xfId="50282" xr:uid="{62FA69FE-416C-45CF-9A6D-BD1641525EDF}"/>
    <cellStyle name="Sep. milhar [0] 48 11" xfId="50284" xr:uid="{3952C7AC-600A-47AA-9771-0747C1CB6960}"/>
    <cellStyle name="Sep. milhar [0] 48 12" xfId="50286" xr:uid="{B1F0299E-B377-4CA3-9C9A-5384F2568ABD}"/>
    <cellStyle name="Sep. milhar [0] 48 13" xfId="50288" xr:uid="{174F3F4E-24DA-4E97-93D9-EB1C08DE6854}"/>
    <cellStyle name="Sep. milhar [0] 48 14" xfId="50290" xr:uid="{97A9DDF1-DA60-4A71-A52C-68D37A0E68F0}"/>
    <cellStyle name="Sep. milhar [0] 48 15" xfId="25144" xr:uid="{890163C9-52D6-4D5E-B36B-68D264DCEA2A}"/>
    <cellStyle name="Sep. milhar [0] 48 16" xfId="25147" xr:uid="{BFD51165-D5F3-457D-B91C-DA5008D9287C}"/>
    <cellStyle name="Sep. milhar [0] 48 17" xfId="25150" xr:uid="{6C1EABBE-EB36-4E85-9A70-3A31D8F4CA14}"/>
    <cellStyle name="Sep. milhar [0] 48 18" xfId="50292" xr:uid="{1751DCD3-DD5C-4EBC-AAD2-7AE28F20D264}"/>
    <cellStyle name="Sep. milhar [0] 48 2" xfId="50293" xr:uid="{22A28D8A-130E-4572-B0CB-C96246B78C6F}"/>
    <cellStyle name="Sep. milhar [0] 48 2 2" xfId="2936" xr:uid="{4A1D97B2-B7CD-410D-BD2D-9056957629D6}"/>
    <cellStyle name="Sep. milhar [0] 48 2 3" xfId="2949" xr:uid="{B1E86CD1-E327-4798-B720-AB3A3ED78DF3}"/>
    <cellStyle name="Sep. milhar [0] 48 2 4" xfId="45989" xr:uid="{FBD91AEA-5583-46BB-8C16-3719E5E49B73}"/>
    <cellStyle name="Sep. milhar [0] 48 2 5" xfId="45991" xr:uid="{C03C1DAD-DE13-4A72-9A30-EB07898F9583}"/>
    <cellStyle name="Sep. milhar [0] 48 2 6" xfId="50297" xr:uid="{86AE8F82-3E6A-49EF-B6D0-34F627CCC4A3}"/>
    <cellStyle name="Sep. milhar [0] 48 2 7" xfId="50298" xr:uid="{31B02DD7-54AC-4899-82A5-931491AE75F1}"/>
    <cellStyle name="Sep. milhar [0] 48 3" xfId="50299" xr:uid="{DA364D67-D109-496D-89AE-1A18EC881920}"/>
    <cellStyle name="Sep. milhar [0] 48 4" xfId="50303" xr:uid="{B22DE519-9B6B-4913-9B14-7264E06C7C45}"/>
    <cellStyle name="Sep. milhar [0] 48 5" xfId="50307" xr:uid="{D5A58F8C-20C0-4887-ADC6-8F4C4DC0D71D}"/>
    <cellStyle name="Sep. milhar [0] 48 6" xfId="50311" xr:uid="{0C348787-4CC1-4EE3-98FE-2A1160ABDBC0}"/>
    <cellStyle name="Sep. milhar [0] 48 7" xfId="50315" xr:uid="{C9EE12A6-855D-4BCD-BD69-F95C7AE45D64}"/>
    <cellStyle name="Sep. milhar [0] 48 8" xfId="50319" xr:uid="{92D7F59B-B464-463A-A8AB-D28DA346C6DC}"/>
    <cellStyle name="Sep. milhar [0] 48 9" xfId="50324" xr:uid="{868B1FD5-0421-4F73-A6C0-4AE74A56BF83}"/>
    <cellStyle name="Sep. milhar [0] 49" xfId="50328" xr:uid="{A68C071A-9671-4146-BAF4-561A9DB2DC71}"/>
    <cellStyle name="Sep. milhar [0] 49 10" xfId="50330" xr:uid="{7780F547-79B4-4779-BA1D-1E89439FA528}"/>
    <cellStyle name="Sep. milhar [0] 49 11" xfId="25847" xr:uid="{081B3C41-0645-4130-963B-BD51B640729F}"/>
    <cellStyle name="Sep. milhar [0] 49 12" xfId="50332" xr:uid="{2B5A8320-951F-4C1D-AC75-CD5381A4BC29}"/>
    <cellStyle name="Sep. milhar [0] 49 13" xfId="50334" xr:uid="{EB29DD5B-A4E2-438C-98E2-95495361A42D}"/>
    <cellStyle name="Sep. milhar [0] 49 14" xfId="50336" xr:uid="{87D3BA77-698A-454E-9AC8-9F9BA3923E19}"/>
    <cellStyle name="Sep. milhar [0] 49 15" xfId="50338" xr:uid="{32CD8483-A962-49F2-BD3D-C17997553644}"/>
    <cellStyle name="Sep. milhar [0] 49 16" xfId="50340" xr:uid="{B03AB3A6-BD3F-4269-B097-DB9540FE0C16}"/>
    <cellStyle name="Sep. milhar [0] 49 17" xfId="50342" xr:uid="{790A8C33-CA02-49A4-BE10-524AE17F76DA}"/>
    <cellStyle name="Sep. milhar [0] 49 18" xfId="50344" xr:uid="{9E02DE33-DE6D-4106-B6C0-388444B35F31}"/>
    <cellStyle name="Sep. milhar [0] 49 2" xfId="50345" xr:uid="{EE1D3A13-0642-40A4-B89E-5953FC828266}"/>
    <cellStyle name="Sep. milhar [0] 49 2 2" xfId="8370" xr:uid="{60B6786E-01E2-479E-AF94-FB43DD1EB28C}"/>
    <cellStyle name="Sep. milhar [0] 49 2 3" xfId="8377" xr:uid="{D3D9997F-D2CC-4D74-8BDF-1FBDDA5AA545}"/>
    <cellStyle name="Sep. milhar [0] 49 2 4" xfId="46014" xr:uid="{BBA67A08-2F3B-46DB-A5B5-E9415D0736D1}"/>
    <cellStyle name="Sep. milhar [0] 49 2 5" xfId="46016" xr:uid="{6EE103E8-6ACE-416C-8AD4-70591C7638B9}"/>
    <cellStyle name="Sep. milhar [0] 49 2 6" xfId="50349" xr:uid="{71322EDB-1470-4B17-8349-BFFC60D09159}"/>
    <cellStyle name="Sep. milhar [0] 49 2 7" xfId="50350" xr:uid="{097F378C-808F-488B-97CB-01A8125C3139}"/>
    <cellStyle name="Sep. milhar [0] 49 3" xfId="50351" xr:uid="{25BDACAD-DA2B-4E3D-BBC1-06BA434136FB}"/>
    <cellStyle name="Sep. milhar [0] 49 4" xfId="50355" xr:uid="{B9D47921-3C85-4A23-B003-3C3B908AAA80}"/>
    <cellStyle name="Sep. milhar [0] 49 5" xfId="50359" xr:uid="{338E15D2-E246-4F0A-8BE2-4F5240F703C0}"/>
    <cellStyle name="Sep. milhar [0] 49 6" xfId="50362" xr:uid="{1D050857-5F61-4433-B325-7468E016830E}"/>
    <cellStyle name="Sep. milhar [0] 49 7" xfId="50365" xr:uid="{6C4D5142-E399-4BBE-B5D4-11A501AF039F}"/>
    <cellStyle name="Sep. milhar [0] 49 8" xfId="50368" xr:uid="{060FEDCD-B739-4657-87E9-CD31558235F8}"/>
    <cellStyle name="Sep. milhar [0] 49 9" xfId="50372" xr:uid="{C20BA043-8688-426D-9F48-B9E434084B29}"/>
    <cellStyle name="Sep. milhar [0] 5" xfId="50375" xr:uid="{036D4CE5-033C-4447-8BB7-39B03CD65881}"/>
    <cellStyle name="Sep. milhar [0] 5 10" xfId="50377" xr:uid="{234E8FE5-D230-4DC4-8FF7-3468760BB904}"/>
    <cellStyle name="Sep. milhar [0] 5 10 2" xfId="50378" xr:uid="{257F864B-74BF-4C43-9014-E3B406F020B4}"/>
    <cellStyle name="Sep. milhar [0] 5 10 2 2" xfId="13331" xr:uid="{2BF39C7B-2C54-4768-BB75-546D488E20A4}"/>
    <cellStyle name="Sep. milhar [0] 5 100" xfId="50379" xr:uid="{385B3B57-26D6-47F5-B452-E9CA49F8EBE2}"/>
    <cellStyle name="Sep. milhar [0] 5 100 2" xfId="45354" xr:uid="{8CE308D4-3471-4AD2-A640-B9B64591F2EE}"/>
    <cellStyle name="Sep. milhar [0] 5 100 2 2" xfId="50380" xr:uid="{225C4A5A-D396-495F-9D02-6647D4389644}"/>
    <cellStyle name="Sep. milhar [0] 5 101" xfId="50381" xr:uid="{5E95BCD2-B797-47C8-856C-24910D755041}"/>
    <cellStyle name="Sep. milhar [0] 5 101 2" xfId="45361" xr:uid="{7E864F1C-F361-4994-83EB-75E802748F93}"/>
    <cellStyle name="Sep. milhar [0] 5 101 2 2" xfId="50382" xr:uid="{3A0043F9-CA00-4BF7-8A46-CFFA4FDA9E62}"/>
    <cellStyle name="Sep. milhar [0] 5 102" xfId="50383" xr:uid="{55B8E8BC-CB95-46C7-A1C4-03005B494B5B}"/>
    <cellStyle name="Sep. milhar [0] 5 102 2" xfId="45373" xr:uid="{BEB9A67E-809A-48B1-A88F-A51C65BAD907}"/>
    <cellStyle name="Sep. milhar [0] 5 102 2 2" xfId="50384" xr:uid="{E5E7BF53-1DA9-426C-9ABF-2E40881A12C1}"/>
    <cellStyle name="Sep. milhar [0] 5 103" xfId="50385" xr:uid="{32A9BEE3-68B4-4541-A876-29E7893BC1D1}"/>
    <cellStyle name="Sep. milhar [0] 5 103 2" xfId="50386" xr:uid="{C968AAA0-5DA3-4B47-9A94-CFEAF85125D9}"/>
    <cellStyle name="Sep. milhar [0] 5 103 2 2" xfId="50387" xr:uid="{32A91BCB-CE7E-4CBB-912F-8CE878DC4FC8}"/>
    <cellStyle name="Sep. milhar [0] 5 104" xfId="50388" xr:uid="{681C356A-319A-4BA4-A273-92F26D893E8C}"/>
    <cellStyle name="Sep. milhar [0] 5 104 2" xfId="50389" xr:uid="{FD413AE0-2795-42DB-A9D8-14EFC52CC3B6}"/>
    <cellStyle name="Sep. milhar [0] 5 104 2 2" xfId="50390" xr:uid="{E7242F5D-2502-4FBE-A344-B63204F88062}"/>
    <cellStyle name="Sep. milhar [0] 5 105" xfId="50391" xr:uid="{417C974D-FA22-4C6B-8045-5D48BB03C156}"/>
    <cellStyle name="Sep. milhar [0] 5 105 2" xfId="50395" xr:uid="{41D98F9B-4C42-4BFA-A937-58CA7DCF61C2}"/>
    <cellStyle name="Sep. milhar [0] 5 105 2 2" xfId="50397" xr:uid="{F1EF2EE8-EEEE-4165-B2EE-37BB7BAC08E0}"/>
    <cellStyle name="Sep. milhar [0] 5 106" xfId="38136" xr:uid="{32BFF96F-F2D6-41FB-A291-5DD965C0E55D}"/>
    <cellStyle name="Sep. milhar [0] 5 106 2" xfId="25105" xr:uid="{326C70EC-6BE2-4729-A42F-03E1D8CAAEDE}"/>
    <cellStyle name="Sep. milhar [0] 5 106 2 2" xfId="43934" xr:uid="{660950D3-570A-4FF4-832C-2DF84C59E82A}"/>
    <cellStyle name="Sep. milhar [0] 5 107" xfId="50399" xr:uid="{A50E6C72-4FE2-4282-BF8E-B8B13F866BAC}"/>
    <cellStyle name="Sep. milhar [0] 5 107 2" xfId="50401" xr:uid="{2E68D6A8-1D1B-4225-AD0A-1AF0B054D0FA}"/>
    <cellStyle name="Sep. milhar [0] 5 107 2 2" xfId="50403" xr:uid="{ECFCC1C7-C271-4048-AB63-33AC57BE2600}"/>
    <cellStyle name="Sep. milhar [0] 5 108" xfId="16828" xr:uid="{2B7B2730-D88E-4D92-B7B3-E52510A1A120}"/>
    <cellStyle name="Sep. milhar [0] 5 108 2" xfId="50405" xr:uid="{9D358DA3-F7E3-493A-B547-4A4CA1A89D98}"/>
    <cellStyle name="Sep. milhar [0] 5 108 2 2" xfId="50407" xr:uid="{9C0B83A7-6C18-4198-AE7F-27B7AF3F6D33}"/>
    <cellStyle name="Sep. milhar [0] 5 109" xfId="50409" xr:uid="{41EF38B6-9EF5-44A9-AEF9-67AF109C7FA4}"/>
    <cellStyle name="Sep. milhar [0] 5 109 2" xfId="50411" xr:uid="{BB7D65B1-0B6C-4741-80EA-D48C6C0BF95A}"/>
    <cellStyle name="Sep. milhar [0] 5 109 2 2" xfId="17850" xr:uid="{6E82700A-3A3B-4FCA-969A-A7E9B3A64316}"/>
    <cellStyle name="Sep. milhar [0] 5 11" xfId="50413" xr:uid="{F91EF204-CB3A-4F94-BCBE-CFEE38A90E69}"/>
    <cellStyle name="Sep. milhar [0] 5 11 2" xfId="50414" xr:uid="{553721A6-E271-4F6B-8A4F-18ADBF55EF77}"/>
    <cellStyle name="Sep. milhar [0] 5 11 2 2" xfId="50416" xr:uid="{BBFA0673-59E1-42B5-85BE-C873743D6E1E}"/>
    <cellStyle name="Sep. milhar [0] 5 110" xfId="50392" xr:uid="{33DC6FF6-BDB1-441A-BCCA-64619AD6151B}"/>
    <cellStyle name="Sep. milhar [0] 5 110 2" xfId="50396" xr:uid="{B5CED785-68B8-4D71-93F1-A23B6FE9ED15}"/>
    <cellStyle name="Sep. milhar [0] 5 110 2 2" xfId="50398" xr:uid="{AC689B04-1D12-4C4A-9EE6-14C20CBA7185}"/>
    <cellStyle name="Sep. milhar [0] 5 111" xfId="38137" xr:uid="{0848C471-7B3C-4D75-ACD5-65B6C7A47A35}"/>
    <cellStyle name="Sep. milhar [0] 5 111 2" xfId="25104" xr:uid="{164490A8-854F-41CA-B1BF-92724A209A74}"/>
    <cellStyle name="Sep. milhar [0] 5 111 2 2" xfId="43935" xr:uid="{1D8E7C81-7CB4-43AF-9EDA-213622EA180B}"/>
    <cellStyle name="Sep. milhar [0] 5 112" xfId="50400" xr:uid="{C63B7F8B-F663-4227-9A28-F9D4CA0C01A6}"/>
    <cellStyle name="Sep. milhar [0] 5 112 2" xfId="50402" xr:uid="{ADA39A47-0697-4872-93FA-475DD8C41720}"/>
    <cellStyle name="Sep. milhar [0] 5 112 2 2" xfId="50404" xr:uid="{0C5B3B22-E165-450C-AB49-E6FA930CA0CC}"/>
    <cellStyle name="Sep. milhar [0] 5 113" xfId="16829" xr:uid="{2C25D61F-B79C-4F62-9E85-899D1F7CDE9D}"/>
    <cellStyle name="Sep. milhar [0] 5 113 2" xfId="50406" xr:uid="{533AD1A1-8B4F-45FF-8941-20982F9E2083}"/>
    <cellStyle name="Sep. milhar [0] 5 113 2 2" xfId="50408" xr:uid="{7F9E5486-1C57-495B-A542-E1FB9C22D699}"/>
    <cellStyle name="Sep. milhar [0] 5 114" xfId="50410" xr:uid="{F48656FC-E2E6-41CF-A7C3-45B6E6234FFF}"/>
    <cellStyle name="Sep. milhar [0] 5 114 2" xfId="50412" xr:uid="{46946230-8B0C-4C2D-BC39-88086B2E2D07}"/>
    <cellStyle name="Sep. milhar [0] 5 114 2 2" xfId="17849" xr:uid="{25D2E680-A281-4CEC-87F7-AEE7071755A0}"/>
    <cellStyle name="Sep. milhar [0] 5 115" xfId="50417" xr:uid="{582FEE50-C7D2-4F40-A742-D27662175879}"/>
    <cellStyle name="Sep. milhar [0] 5 115 2" xfId="50419" xr:uid="{38164C15-F672-478A-926A-9030FEA9B570}"/>
    <cellStyle name="Sep. milhar [0] 5 115 2 2" xfId="50421" xr:uid="{FF1B275B-9872-4431-B1E3-42F885748C2B}"/>
    <cellStyle name="Sep. milhar [0] 5 116" xfId="16866" xr:uid="{E78D6EA2-FE15-4161-A837-B30AC1E23709}"/>
    <cellStyle name="Sep. milhar [0] 5 116 2" xfId="50422" xr:uid="{CCC89FB8-A5C8-4FEA-9937-0889F651405B}"/>
    <cellStyle name="Sep. milhar [0] 5 117" xfId="16869" xr:uid="{EF8FFF07-3B0D-44F3-9F08-DAFDB5749A52}"/>
    <cellStyle name="Sep. milhar [0] 5 117 2" xfId="50423" xr:uid="{D17E57DB-8D31-46C5-B850-945F83395166}"/>
    <cellStyle name="Sep. milhar [0] 5 118" xfId="16874" xr:uid="{047A90C8-6D07-42C2-8F13-71A8150FFFE5}"/>
    <cellStyle name="Sep. milhar [0] 5 118 2" xfId="50424" xr:uid="{67764FF9-1BAD-4B65-B18E-7CB764FF60D3}"/>
    <cellStyle name="Sep. milhar [0] 5 119" xfId="35028" xr:uid="{7590E1D9-DB01-4F0D-BBF0-0296C99F7105}"/>
    <cellStyle name="Sep. milhar [0] 5 119 2" xfId="50425" xr:uid="{38039EDD-C396-4C99-9AA2-8A9892AA6229}"/>
    <cellStyle name="Sep. milhar [0] 5 12" xfId="50426" xr:uid="{70F6E05D-178B-444A-883B-06CA4DC9E13E}"/>
    <cellStyle name="Sep. milhar [0] 5 12 2" xfId="29138" xr:uid="{7549061A-9307-4A3D-8A9F-FFC28537EF64}"/>
    <cellStyle name="Sep. milhar [0] 5 12 2 2" xfId="50427" xr:uid="{F378EC92-3CDF-414F-B774-35FBFD5D80F7}"/>
    <cellStyle name="Sep. milhar [0] 5 120" xfId="50418" xr:uid="{2B2C9917-0F5A-413B-AF5C-B906967EE89C}"/>
    <cellStyle name="Sep. milhar [0] 5 120 2" xfId="50420" xr:uid="{1325B5F9-E73E-4FAE-B1B7-12876729B05E}"/>
    <cellStyle name="Sep. milhar [0] 5 121" xfId="16867" xr:uid="{857AFC49-AEFB-4EB2-9C0C-B42DB9677BB0}"/>
    <cellStyle name="Sep. milhar [0] 5 122" xfId="16870" xr:uid="{C83A22F0-4590-42A7-9D34-03EFDBD1197E}"/>
    <cellStyle name="Sep. milhar [0] 5 123" xfId="16875" xr:uid="{73946BA5-8C00-4016-BA2F-B310DD88D06F}"/>
    <cellStyle name="Sep. milhar [0] 5 124" xfId="35029" xr:uid="{1B53996B-A5F8-4DC4-A49D-4EDEE9251711}"/>
    <cellStyle name="Sep. milhar [0] 5 125" xfId="50428" xr:uid="{A742841B-1DA0-4B80-BB98-D59075A4AAE0}"/>
    <cellStyle name="Sep. milhar [0] 5 126" xfId="50429" xr:uid="{99521A3B-1DB6-4E83-ABA4-6DFAE96CD882}"/>
    <cellStyle name="Sep. milhar [0] 5 13" xfId="50430" xr:uid="{C4B9508F-65E4-42D1-8FB2-3471B9202A76}"/>
    <cellStyle name="Sep. milhar [0] 5 13 2" xfId="50431" xr:uid="{E4EC36DD-4077-405E-BF29-AD4B27A02386}"/>
    <cellStyle name="Sep. milhar [0] 5 13 2 2" xfId="50433" xr:uid="{ABEEDABB-2862-4442-B926-55EF91851233}"/>
    <cellStyle name="Sep. milhar [0] 5 14" xfId="50434" xr:uid="{6E465E0E-37C0-4465-B157-8998175CA210}"/>
    <cellStyle name="Sep. milhar [0] 5 14 2" xfId="50435" xr:uid="{717510FB-7177-4505-8E37-3BC22C173726}"/>
    <cellStyle name="Sep. milhar [0] 5 14 2 2" xfId="50436" xr:uid="{383E7445-DD2B-420A-B27A-86F74D10AA1E}"/>
    <cellStyle name="Sep. milhar [0] 5 15" xfId="34878" xr:uid="{8D06CC51-AD12-4373-988A-C9E4248032F1}"/>
    <cellStyle name="Sep. milhar [0] 5 15 2" xfId="34881" xr:uid="{D330E603-9245-4398-9C25-BD26DDEE7C62}"/>
    <cellStyle name="Sep. milhar [0] 5 15 2 2" xfId="14880" xr:uid="{670CF14B-0133-4756-AAEE-64A9C1D8C72F}"/>
    <cellStyle name="Sep. milhar [0] 5 16" xfId="50437" xr:uid="{0CB6A4BB-3F63-462E-8616-03A639AC46A3}"/>
    <cellStyle name="Sep. milhar [0] 5 16 2" xfId="50439" xr:uid="{B8E95E85-DEAF-4718-9317-169BE598378B}"/>
    <cellStyle name="Sep. milhar [0] 5 16 2 2" xfId="50441" xr:uid="{F8290B2B-0D20-4A16-BB65-02C8411C7702}"/>
    <cellStyle name="Sep. milhar [0] 5 17" xfId="50443" xr:uid="{439DE18A-62C2-4DEC-BC31-FD903C6C08F3}"/>
    <cellStyle name="Sep. milhar [0] 5 17 2" xfId="50445" xr:uid="{A23B60A3-C951-4924-8C52-03BC7F952930}"/>
    <cellStyle name="Sep. milhar [0] 5 17 2 2" xfId="45383" xr:uid="{D30531A4-8F8F-4C4B-8342-4A5E5AB946F8}"/>
    <cellStyle name="Sep. milhar [0] 5 18" xfId="50447" xr:uid="{B7096C6C-B828-4D0B-AE66-D6C7AB3FB153}"/>
    <cellStyle name="Sep. milhar [0] 5 18 2" xfId="6831" xr:uid="{714817F0-D9EB-4D34-AF15-09DD9831088E}"/>
    <cellStyle name="Sep. milhar [0] 5 18 2 2" xfId="45554" xr:uid="{3BE98745-F92B-49F4-97D6-634EEC445D28}"/>
    <cellStyle name="Sep. milhar [0] 5 19" xfId="50449" xr:uid="{8EA9A521-F0DE-4D0D-B6A7-D1F7FE6E3EF1}"/>
    <cellStyle name="Sep. milhar [0] 5 19 2" xfId="50451" xr:uid="{32CB8B6C-B6E1-4374-B171-3A0F85F020C0}"/>
    <cellStyle name="Sep. milhar [0] 5 19 2 2" xfId="50453" xr:uid="{D6779340-8EC9-463D-8834-5B5AFD5C1077}"/>
    <cellStyle name="Sep. milhar [0] 5 2" xfId="50455" xr:uid="{0CA6390F-E3D4-40D3-801B-7A87A8E8E1D1}"/>
    <cellStyle name="Sep. milhar [0] 5 2 2" xfId="17423" xr:uid="{0212977A-2DDF-4ED5-8A66-7518BC60BAA0}"/>
    <cellStyle name="Sep. milhar [0] 5 2 2 2" xfId="18880" xr:uid="{41E5BA58-0D7F-4C0A-9D14-F111124CC19C}"/>
    <cellStyle name="Sep. milhar [0] 5 20" xfId="34879" xr:uid="{C0A5BF5C-4C4B-4F24-9E97-1E63F4085070}"/>
    <cellStyle name="Sep. milhar [0] 5 20 2" xfId="34882" xr:uid="{186D75EF-5884-4A3D-A460-0DD09D1464EA}"/>
    <cellStyle name="Sep. milhar [0] 5 20 2 2" xfId="14881" xr:uid="{BF917EF8-97BA-4A72-82FC-BF98B68C81EA}"/>
    <cellStyle name="Sep. milhar [0] 5 21" xfId="50438" xr:uid="{EFD4FCF2-E778-4D25-8CAC-F2B75AE52500}"/>
    <cellStyle name="Sep. milhar [0] 5 21 2" xfId="50440" xr:uid="{42EE210C-6827-48AB-B2B4-474200E7CAA2}"/>
    <cellStyle name="Sep. milhar [0] 5 21 2 2" xfId="50442" xr:uid="{52D77FB4-E5D8-4C57-9D6A-1D7DC08655F4}"/>
    <cellStyle name="Sep. milhar [0] 5 22" xfId="50444" xr:uid="{A88B0778-42EC-4C8A-85A8-7A0EDE60D2CD}"/>
    <cellStyle name="Sep. milhar [0] 5 22 2" xfId="50446" xr:uid="{E123F99B-220D-4A5E-90E8-CC8C5CA9A4B0}"/>
    <cellStyle name="Sep. milhar [0] 5 22 2 2" xfId="45384" xr:uid="{59E61E15-C917-4511-949E-C084299CFFF4}"/>
    <cellStyle name="Sep. milhar [0] 5 23" xfId="50448" xr:uid="{823962B0-A192-4087-80B4-36B2A183AC19}"/>
    <cellStyle name="Sep. milhar [0] 5 23 2" xfId="6830" xr:uid="{BA7337C0-2039-4290-98C5-1B0AF1081ABA}"/>
    <cellStyle name="Sep. milhar [0] 5 23 2 2" xfId="45555" xr:uid="{779CBD9E-E18F-4420-8FC2-06A4D80D59BA}"/>
    <cellStyle name="Sep. milhar [0] 5 24" xfId="50450" xr:uid="{04FB55BA-4AED-4438-9C06-210B20FE7512}"/>
    <cellStyle name="Sep. milhar [0] 5 24 2" xfId="50452" xr:uid="{406A0E67-2597-43EB-8112-19FAC762257E}"/>
    <cellStyle name="Sep. milhar [0] 5 24 2 2" xfId="50454" xr:uid="{C286A905-4A95-4F48-8458-53D12DA3D6DE}"/>
    <cellStyle name="Sep. milhar [0] 5 25" xfId="37740" xr:uid="{44993225-0FA2-46DC-92CD-1394252D28E9}"/>
    <cellStyle name="Sep. milhar [0] 5 25 2" xfId="50456" xr:uid="{9A76054C-11B7-4CCA-817B-3ED0EA049B53}"/>
    <cellStyle name="Sep. milhar [0] 5 25 2 2" xfId="50458" xr:uid="{78F92DFB-CDA7-4DB0-AC08-89A44943311D}"/>
    <cellStyle name="Sep. milhar [0] 5 26" xfId="50460" xr:uid="{19A9BA72-FFB5-474B-B225-308637330D64}"/>
    <cellStyle name="Sep. milhar [0] 5 26 2" xfId="50462" xr:uid="{A11F5051-A5BD-460C-96AA-BF91E95200F7}"/>
    <cellStyle name="Sep. milhar [0] 5 26 2 2" xfId="50464" xr:uid="{B588834B-6377-4C99-B3D8-980BBCDC00EE}"/>
    <cellStyle name="Sep. milhar [0] 5 27" xfId="35665" xr:uid="{14DF6572-9458-4B63-9B6E-ABEE4FF0F06A}"/>
    <cellStyle name="Sep. milhar [0] 5 27 2" xfId="50467" xr:uid="{4BB56586-1FA3-497D-BFB4-1CF98482FA20}"/>
    <cellStyle name="Sep. milhar [0] 5 27 2 2" xfId="50469" xr:uid="{FA9C5D15-9DC7-45EE-9434-9196639DBA3E}"/>
    <cellStyle name="Sep. milhar [0] 5 28" xfId="35008" xr:uid="{6CB8F953-4629-4B90-9189-0F27C4DFA12D}"/>
    <cellStyle name="Sep. milhar [0] 5 28 2" xfId="50471" xr:uid="{D30371F9-9864-4300-AF74-21D9C8BA314A}"/>
    <cellStyle name="Sep. milhar [0] 5 28 2 2" xfId="37458" xr:uid="{FE2138B2-4999-4404-BBCE-331CFCE6E245}"/>
    <cellStyle name="Sep. milhar [0] 5 29" xfId="35012" xr:uid="{7CE423AF-8CE7-4207-92C3-DB4366D1E3A9}"/>
    <cellStyle name="Sep. milhar [0] 5 29 2" xfId="50473" xr:uid="{019A03D3-C6EA-4F79-A1C1-456191125B92}"/>
    <cellStyle name="Sep. milhar [0] 5 29 2 2" xfId="22128" xr:uid="{446BCCCA-5780-4100-A8E3-DBFC1C2EFF50}"/>
    <cellStyle name="Sep. milhar [0] 5 3" xfId="50475" xr:uid="{A16A22E9-C88D-482D-9740-70F4FC8FB0A0}"/>
    <cellStyle name="Sep. milhar [0] 5 3 2" xfId="50476" xr:uid="{1F0DE0CE-6189-4D01-AE65-FFA6D9A4893F}"/>
    <cellStyle name="Sep. milhar [0] 5 3 2 2" xfId="40554" xr:uid="{AAE9DDA9-9FBA-4F3E-AB28-493D013BF1FF}"/>
    <cellStyle name="Sep. milhar [0] 5 30" xfId="37741" xr:uid="{2B024BFC-0A78-4160-A0D0-94CCAD094D2E}"/>
    <cellStyle name="Sep. milhar [0] 5 30 2" xfId="50457" xr:uid="{F58DD7CE-F8C2-469F-BA36-80632EFD8599}"/>
    <cellStyle name="Sep. milhar [0] 5 30 2 2" xfId="50459" xr:uid="{ABD8C830-8C0B-434E-B9F6-8A2308C49882}"/>
    <cellStyle name="Sep. milhar [0] 5 31" xfId="50461" xr:uid="{DC09824E-F90D-4B7C-9033-2848158153CE}"/>
    <cellStyle name="Sep. milhar [0] 5 31 2" xfId="50463" xr:uid="{43D55D7C-47AD-4D9A-B413-BFF265A35E4D}"/>
    <cellStyle name="Sep. milhar [0] 5 31 2 2" xfId="50465" xr:uid="{8CDCA7BA-62C6-49DD-8393-2522B05E4FC7}"/>
    <cellStyle name="Sep. milhar [0] 5 32" xfId="35666" xr:uid="{64864855-D524-4112-B057-9A032A9E9D60}"/>
    <cellStyle name="Sep. milhar [0] 5 32 2" xfId="50468" xr:uid="{A1181E46-4C18-4EB7-9FAB-AE17C5E5B7A3}"/>
    <cellStyle name="Sep. milhar [0] 5 32 2 2" xfId="50470" xr:uid="{DF8F8FA5-26E4-45ED-A746-089FD64E523D}"/>
    <cellStyle name="Sep. milhar [0] 5 33" xfId="35009" xr:uid="{ACFE30C8-A612-45E7-B54F-9FA2835D1869}"/>
    <cellStyle name="Sep. milhar [0] 5 33 2" xfId="50472" xr:uid="{E09E8EE8-395D-4120-BD5C-5A5DFEBA8B29}"/>
    <cellStyle name="Sep. milhar [0] 5 33 2 2" xfId="37459" xr:uid="{3CBEA44B-3C0C-4231-810D-7815E80D411A}"/>
    <cellStyle name="Sep. milhar [0] 5 34" xfId="35013" xr:uid="{90C1B127-D657-4288-B09E-3C890FBAA8AF}"/>
    <cellStyle name="Sep. milhar [0] 5 34 2" xfId="50474" xr:uid="{0089A51B-525E-4A72-932A-8556DC3F41D1}"/>
    <cellStyle name="Sep. milhar [0] 5 34 2 2" xfId="22127" xr:uid="{8816D1B0-365A-429A-99E3-9399AF6CD47F}"/>
    <cellStyle name="Sep. milhar [0] 5 35" xfId="35016" xr:uid="{85C41145-B67E-48DA-8094-53AFBECC57EB}"/>
    <cellStyle name="Sep. milhar [0] 5 35 2" xfId="50478" xr:uid="{A419766E-BFEE-4C0D-87AE-4D2782088F5C}"/>
    <cellStyle name="Sep. milhar [0] 5 35 2 2" xfId="50480" xr:uid="{D819BA46-86AA-4E0D-B046-EF48F2E8E187}"/>
    <cellStyle name="Sep. milhar [0] 5 36" xfId="35019" xr:uid="{18BAAEA2-A13A-438A-B85B-83133837DCEA}"/>
    <cellStyle name="Sep. milhar [0] 5 36 2" xfId="50484" xr:uid="{40F21E0B-2CDD-475F-B101-8919AD2A4D88}"/>
    <cellStyle name="Sep. milhar [0] 5 36 2 2" xfId="50488" xr:uid="{CD9A59D8-257E-4742-ACC7-F0817A010F6B}"/>
    <cellStyle name="Sep. milhar [0] 5 37" xfId="35024" xr:uid="{74D67026-591A-4A09-BC20-9B45EC1E24A4}"/>
    <cellStyle name="Sep. milhar [0] 5 37 2" xfId="48740" xr:uid="{A35B99B6-E93D-4936-860E-E67059402586}"/>
    <cellStyle name="Sep. milhar [0] 5 37 2 2" xfId="50492" xr:uid="{7F66E772-CDCE-445F-8143-2CE5DB878F82}"/>
    <cellStyle name="Sep. milhar [0] 5 38" xfId="48744" xr:uid="{039A2713-5656-48FF-878B-8AE2D29AE8C1}"/>
    <cellStyle name="Sep. milhar [0] 5 38 2" xfId="50494" xr:uid="{1E1FCA71-5D42-429E-B216-3BB87FCEC3C9}"/>
    <cellStyle name="Sep. milhar [0] 5 38 2 2" xfId="50496" xr:uid="{D2808E0C-52FC-4308-8B0C-B6B882FC75F6}"/>
    <cellStyle name="Sep. milhar [0] 5 39" xfId="38222" xr:uid="{40A199E9-69F6-41EB-8922-5EFCFA24048D}"/>
    <cellStyle name="Sep. milhar [0] 5 39 2" xfId="22336" xr:uid="{8B44F77F-8010-4E88-BA5B-88E304A8F981}"/>
    <cellStyle name="Sep. milhar [0] 5 39 2 2" xfId="50498" xr:uid="{C4F4B32E-36E1-4C6D-A8AB-B105A81C4AD2}"/>
    <cellStyle name="Sep. milhar [0] 5 4" xfId="50500" xr:uid="{91D88B1E-A6B4-41A5-8A14-3C9F7D6B702E}"/>
    <cellStyle name="Sep. milhar [0] 5 4 2" xfId="50501" xr:uid="{B8F169D2-F8A1-4036-A3EA-4E626C8F131C}"/>
    <cellStyle name="Sep. milhar [0] 5 4 2 2" xfId="45330" xr:uid="{B6EA63AC-3D3F-44EF-BCCB-F165F8AA55A7}"/>
    <cellStyle name="Sep. milhar [0] 5 40" xfId="35017" xr:uid="{12F145FB-A1C0-4EC5-86DE-B77CD029117E}"/>
    <cellStyle name="Sep. milhar [0] 5 40 2" xfId="50479" xr:uid="{8564F12C-9799-4296-BD27-ED8F37AF7282}"/>
    <cellStyle name="Sep. milhar [0] 5 40 2 2" xfId="50481" xr:uid="{95C15BDB-76A9-4A60-9107-CE2924B5985E}"/>
    <cellStyle name="Sep. milhar [0] 5 41" xfId="35020" xr:uid="{43A34F4D-639D-43A9-8E34-8EF837126E3B}"/>
    <cellStyle name="Sep. milhar [0] 5 41 2" xfId="50485" xr:uid="{480108E7-4348-4FB9-AE3F-F4646780EC85}"/>
    <cellStyle name="Sep. milhar [0] 5 41 2 2" xfId="50489" xr:uid="{E59F4D34-B5F0-4FD2-8AA4-182309376077}"/>
    <cellStyle name="Sep. milhar [0] 5 42" xfId="35025" xr:uid="{022EA991-120D-45BF-A41F-0D8B569794D8}"/>
    <cellStyle name="Sep. milhar [0] 5 42 2" xfId="48741" xr:uid="{AED353DD-0AE8-48EE-A2C1-3703F3F80591}"/>
    <cellStyle name="Sep. milhar [0] 5 42 2 2" xfId="50493" xr:uid="{9D54B71B-A5DC-45B9-9630-5F9EEAF64DA0}"/>
    <cellStyle name="Sep. milhar [0] 5 43" xfId="48745" xr:uid="{84993435-BC54-46CF-A2F3-C228F47FA533}"/>
    <cellStyle name="Sep. milhar [0] 5 43 2" xfId="50495" xr:uid="{F8CFEF54-0D47-4151-9414-807FEDBA02B1}"/>
    <cellStyle name="Sep. milhar [0] 5 43 2 2" xfId="50497" xr:uid="{AF3DC021-BCCD-4CC8-9B4A-1267C3ED7347}"/>
    <cellStyle name="Sep. milhar [0] 5 44" xfId="38223" xr:uid="{BA6A8489-C271-4C44-AB69-898CD1FC7CE6}"/>
    <cellStyle name="Sep. milhar [0] 5 44 2" xfId="22335" xr:uid="{FE0F8539-AA84-4EEA-ACAA-3FF7E0F8DFC5}"/>
    <cellStyle name="Sep. milhar [0] 5 44 2 2" xfId="50499" xr:uid="{0CF471C4-DB63-4F8E-B981-F3262D6717EA}"/>
    <cellStyle name="Sep. milhar [0] 5 45" xfId="39982" xr:uid="{118123BE-5AAE-4EA9-BECB-4DF057765B76}"/>
    <cellStyle name="Sep. milhar [0] 5 45 2" xfId="39986" xr:uid="{4313409F-B737-456C-95E6-19A4BD19E8AF}"/>
    <cellStyle name="Sep. milhar [0] 5 45 2 2" xfId="17522" xr:uid="{002BCF60-B16A-4EB7-81DE-CA9F3A7DE0D5}"/>
    <cellStyle name="Sep. milhar [0] 5 46" xfId="48748" xr:uid="{AFE27691-1576-446B-A7BF-C7169C75143C}"/>
    <cellStyle name="Sep. milhar [0] 5 46 2" xfId="50502" xr:uid="{9521A925-C40F-453F-A4F8-CF7F345C0535}"/>
    <cellStyle name="Sep. milhar [0] 5 46 2 2" xfId="14735" xr:uid="{6E0A4836-4583-44C6-877A-51547751F26C}"/>
    <cellStyle name="Sep. milhar [0] 5 47" xfId="48752" xr:uid="{B7B899BB-56C0-4047-8638-D1FA222086B6}"/>
    <cellStyle name="Sep. milhar [0] 5 47 2" xfId="50504" xr:uid="{8CDA7EBC-F000-4CCC-9778-80A4CC58BEED}"/>
    <cellStyle name="Sep. milhar [0] 5 47 2 2" xfId="14762" xr:uid="{E56D4280-69C9-4ECC-A7C4-50B4A1BE1123}"/>
    <cellStyle name="Sep. milhar [0] 5 48" xfId="50506" xr:uid="{323355B6-7939-4D12-AB70-6A03D8FA6A11}"/>
    <cellStyle name="Sep. milhar [0] 5 48 2" xfId="50508" xr:uid="{C504FD89-5FD6-437B-9EA2-AFFEB37ADFEC}"/>
    <cellStyle name="Sep. milhar [0] 5 48 2 2" xfId="50510" xr:uid="{5D7D48B2-F135-41BD-9F3F-34226E2B1DD9}"/>
    <cellStyle name="Sep. milhar [0] 5 49" xfId="50512" xr:uid="{D75083D2-6397-44BF-84A6-9295FC9ED65A}"/>
    <cellStyle name="Sep. milhar [0] 5 49 2" xfId="50514" xr:uid="{3A3FB78B-8617-42A7-B998-BB496AB9AAB6}"/>
    <cellStyle name="Sep. milhar [0] 5 49 2 2" xfId="50516" xr:uid="{C1FE177F-35A7-435E-8CFB-71A6A40DF0C4}"/>
    <cellStyle name="Sep. milhar [0] 5 5" xfId="20852" xr:uid="{61AF7C0E-390A-41BF-AEFB-0A0066D68DBC}"/>
    <cellStyle name="Sep. milhar [0] 5 5 2" xfId="50518" xr:uid="{62941587-8485-4A62-AA68-1140771DF0F6}"/>
    <cellStyle name="Sep. milhar [0] 5 5 2 2" xfId="50519" xr:uid="{C5512F0C-CAE0-44C9-8850-1E4F0E0969F4}"/>
    <cellStyle name="Sep. milhar [0] 5 50" xfId="39983" xr:uid="{FD340F3B-75AD-42B9-BB9E-ACBEF6B9A3C7}"/>
    <cellStyle name="Sep. milhar [0] 5 50 2" xfId="39987" xr:uid="{82C0FDC5-AE99-4E89-ADA3-397F69305880}"/>
    <cellStyle name="Sep. milhar [0] 5 50 2 2" xfId="17523" xr:uid="{0AB931FE-77B2-4C43-A312-C918C3AAEA04}"/>
    <cellStyle name="Sep. milhar [0] 5 51" xfId="48749" xr:uid="{39041BE4-B2E1-4A0A-B061-A0437901149C}"/>
    <cellStyle name="Sep. milhar [0] 5 51 2" xfId="50503" xr:uid="{813BA26A-BCEE-4D19-9EDE-1D6911491B5C}"/>
    <cellStyle name="Sep. milhar [0] 5 51 2 2" xfId="14736" xr:uid="{A9B676EA-80E0-479C-B74F-D175C39D4BE6}"/>
    <cellStyle name="Sep. milhar [0] 5 52" xfId="48753" xr:uid="{6459CD91-109F-4C53-A5CD-54C5A82E6A3C}"/>
    <cellStyle name="Sep. milhar [0] 5 52 2" xfId="50505" xr:uid="{18F312C2-3CA4-446B-8533-D58F724446F9}"/>
    <cellStyle name="Sep. milhar [0] 5 52 2 2" xfId="14763" xr:uid="{FC43FB91-5810-452D-9339-3068756FDE57}"/>
    <cellStyle name="Sep. milhar [0] 5 53" xfId="50507" xr:uid="{A226E47E-AE8C-4D81-8A0E-D185D2EA949F}"/>
    <cellStyle name="Sep. milhar [0] 5 53 2" xfId="50509" xr:uid="{243998C7-CAAC-4009-9A71-5CDBC86771FB}"/>
    <cellStyle name="Sep. milhar [0] 5 53 2 2" xfId="50511" xr:uid="{D4323AFF-7CAC-448C-A4BA-772380B4C079}"/>
    <cellStyle name="Sep. milhar [0] 5 54" xfId="50513" xr:uid="{14F873B4-0E4A-4D30-A311-4C9B3CE7D138}"/>
    <cellStyle name="Sep. milhar [0] 5 54 2" xfId="50515" xr:uid="{4295CF54-3A69-4704-9D0C-5055AC93600A}"/>
    <cellStyle name="Sep. milhar [0] 5 54 2 2" xfId="50517" xr:uid="{3AE713FE-D4D0-497F-97FF-7D6440A00B43}"/>
    <cellStyle name="Sep. milhar [0] 5 55" xfId="50520" xr:uid="{AD093502-AF7C-4F7D-A59F-1927B267F762}"/>
    <cellStyle name="Sep. milhar [0] 5 55 2" xfId="50522" xr:uid="{BF693C63-4A9B-49E8-AED2-7C4CF9123072}"/>
    <cellStyle name="Sep. milhar [0] 5 55 2 2" xfId="50524" xr:uid="{60C78AFD-437F-4C72-A542-DDF291E5A878}"/>
    <cellStyle name="Sep. milhar [0] 5 56" xfId="50526" xr:uid="{CB248000-F557-4EEB-BE08-818B965E21F6}"/>
    <cellStyle name="Sep. milhar [0] 5 56 2" xfId="50528" xr:uid="{13248518-EAE1-4494-BAB5-BDF39B3AB89C}"/>
    <cellStyle name="Sep. milhar [0] 5 56 2 2" xfId="50531" xr:uid="{69E8E354-0991-4D57-83AC-A4B1808C15F0}"/>
    <cellStyle name="Sep. milhar [0] 5 57" xfId="50533" xr:uid="{E0EF0B6E-E111-4C6D-AE1B-054101E7B3E8}"/>
    <cellStyle name="Sep. milhar [0] 5 57 2" xfId="29151" xr:uid="{8A720896-B23C-40EA-9EBB-CC4A1696F15D}"/>
    <cellStyle name="Sep. milhar [0] 5 57 2 2" xfId="50535" xr:uid="{3F3D6670-1857-42FB-9719-A5A32B13B29E}"/>
    <cellStyle name="Sep. milhar [0] 5 58" xfId="50537" xr:uid="{CC78FFF4-C742-4450-B090-390F11A396E0}"/>
    <cellStyle name="Sep. milhar [0] 5 58 2" xfId="50539" xr:uid="{B949049E-B634-4D9D-AF4C-7BE98B749887}"/>
    <cellStyle name="Sep. milhar [0] 5 58 2 2" xfId="50542" xr:uid="{3B850D0F-0251-4775-9EE9-E88239B93E22}"/>
    <cellStyle name="Sep. milhar [0] 5 59" xfId="50544" xr:uid="{5F831EF2-3826-4099-A56A-F0304371D50F}"/>
    <cellStyle name="Sep. milhar [0] 5 59 2" xfId="50546" xr:uid="{6B111A4E-4E9D-4522-8087-139A251D9888}"/>
    <cellStyle name="Sep. milhar [0] 5 59 2 2" xfId="50548" xr:uid="{7F8A3E5B-8A60-40A9-8052-5F2239B69923}"/>
    <cellStyle name="Sep. milhar [0] 5 6" xfId="20854" xr:uid="{B7A150EA-6C8F-4443-A5B7-A7983A030407}"/>
    <cellStyle name="Sep. milhar [0] 5 6 2" xfId="50550" xr:uid="{985F189D-3720-49CC-BE6B-DC41A4F35449}"/>
    <cellStyle name="Sep. milhar [0] 5 6 2 2" xfId="50551" xr:uid="{7A4567A4-F2F5-4DEE-90AD-E2FF5FFE175D}"/>
    <cellStyle name="Sep. milhar [0] 5 60" xfId="50521" xr:uid="{4D600861-7185-4FD2-8C2A-8715167D1D5B}"/>
    <cellStyle name="Sep. milhar [0] 5 60 2" xfId="50523" xr:uid="{C4C2B14A-9036-4AD9-A2DB-7D2D5E6B6FAB}"/>
    <cellStyle name="Sep. milhar [0] 5 60 2 2" xfId="50525" xr:uid="{4C6CB1C2-3E84-401F-914D-133C9C527A82}"/>
    <cellStyle name="Sep. milhar [0] 5 61" xfId="50527" xr:uid="{6D1AF595-34E4-4506-84CE-C6C1C7FB64B4}"/>
    <cellStyle name="Sep. milhar [0] 5 61 2" xfId="50529" xr:uid="{CE6886C4-D5F2-4C77-A89A-8C159D6F252F}"/>
    <cellStyle name="Sep. milhar [0] 5 61 2 2" xfId="50532" xr:uid="{B0CBB380-0F38-46D3-9F3E-DFE27AF4181B}"/>
    <cellStyle name="Sep. milhar [0] 5 62" xfId="50534" xr:uid="{D15E4B36-0714-41E5-AFBC-341D35EADC02}"/>
    <cellStyle name="Sep. milhar [0] 5 62 2" xfId="29150" xr:uid="{A730905B-7CBB-4907-A053-5100484CC4DD}"/>
    <cellStyle name="Sep. milhar [0] 5 62 2 2" xfId="50536" xr:uid="{A1E0739E-6BCD-4A02-B976-CE4AEDB2821E}"/>
    <cellStyle name="Sep. milhar [0] 5 63" xfId="50538" xr:uid="{AEE24F21-C358-4230-BA2F-E752DDA0B093}"/>
    <cellStyle name="Sep. milhar [0] 5 63 2" xfId="50540" xr:uid="{EDE6F093-4562-4CB6-85ED-BCCB5F5C7264}"/>
    <cellStyle name="Sep. milhar [0] 5 63 2 2" xfId="50543" xr:uid="{1FC254DA-18B4-4800-9C97-6D97ACD58D5E}"/>
    <cellStyle name="Sep. milhar [0] 5 64" xfId="50545" xr:uid="{AFA08A5D-C6D5-46B2-9219-6B76B97FB16A}"/>
    <cellStyle name="Sep. milhar [0] 5 64 2" xfId="50547" xr:uid="{712A402E-3FD8-47F9-B96F-AF253E138221}"/>
    <cellStyle name="Sep. milhar [0] 5 64 2 2" xfId="50549" xr:uid="{B75999CA-FAEC-44EC-9E4D-C5AA2F51DA68}"/>
    <cellStyle name="Sep. milhar [0] 5 65" xfId="34885" xr:uid="{3CF39DAD-6C49-4162-B6F3-676CF489BCCA}"/>
    <cellStyle name="Sep. milhar [0] 5 65 2" xfId="34888" xr:uid="{AC41DB98-4B0A-4CBE-B041-703F09C86B08}"/>
    <cellStyle name="Sep. milhar [0] 5 65 2 2" xfId="50552" xr:uid="{2D42F6E2-D926-4C2D-ADAF-5DC8347F15B8}"/>
    <cellStyle name="Sep. milhar [0] 5 66" xfId="50554" xr:uid="{7F7E3033-46F5-4F36-BCBF-36EB13E938DB}"/>
    <cellStyle name="Sep. milhar [0] 5 66 2" xfId="50556" xr:uid="{C4EC876F-F4E0-4FBF-B344-D8B3C631589A}"/>
    <cellStyle name="Sep. milhar [0] 5 66 2 2" xfId="50558" xr:uid="{4F38E9FF-C495-4804-A18D-953D87FE86FE}"/>
    <cellStyle name="Sep. milhar [0] 5 67" xfId="50561" xr:uid="{967915E0-33FF-49CA-A6B0-25410B246A92}"/>
    <cellStyle name="Sep. milhar [0] 5 67 2" xfId="50563" xr:uid="{86EA04DA-1FD2-431F-B800-B7002AEEC943}"/>
    <cellStyle name="Sep. milhar [0] 5 67 2 2" xfId="50565" xr:uid="{2FC726E9-F2E3-4C24-B68D-A72A52DA9C62}"/>
    <cellStyle name="Sep. milhar [0] 5 68" xfId="50567" xr:uid="{AA5E700E-7F8A-41CC-8563-95927B7E5B81}"/>
    <cellStyle name="Sep. milhar [0] 5 68 2" xfId="50569" xr:uid="{D2F43F04-5916-478C-B24F-15B814E8E046}"/>
    <cellStyle name="Sep. milhar [0] 5 68 2 2" xfId="50571" xr:uid="{EE1228AC-C2DF-4A01-8342-2D4A02B41AED}"/>
    <cellStyle name="Sep. milhar [0] 5 69" xfId="50573" xr:uid="{0ACFC091-B045-4175-AE95-372D84A1696B}"/>
    <cellStyle name="Sep. milhar [0] 5 69 2" xfId="50575" xr:uid="{224BC31E-1169-4620-A5EC-B10B2E66EE53}"/>
    <cellStyle name="Sep. milhar [0] 5 69 2 2" xfId="50578" xr:uid="{F0C4CF18-AD03-4A5A-BE85-1D2197C7DB0B}"/>
    <cellStyle name="Sep. milhar [0] 5 7" xfId="20857" xr:uid="{C86A385C-6C44-49C6-A021-11DC3FB43E10}"/>
    <cellStyle name="Sep. milhar [0] 5 7 2" xfId="50581" xr:uid="{1E413BD6-9E3C-4A38-8887-BD5125E28B36}"/>
    <cellStyle name="Sep. milhar [0] 5 7 2 2" xfId="50582" xr:uid="{24AC329A-2F6F-419E-8C35-ECA044782E80}"/>
    <cellStyle name="Sep. milhar [0] 5 70" xfId="34886" xr:uid="{0EA92FE9-5A8E-489A-836F-D2D6EC4ACF3C}"/>
    <cellStyle name="Sep. milhar [0] 5 70 2" xfId="34889" xr:uid="{6300362E-4E9D-4E8A-910A-F06D2C6A821C}"/>
    <cellStyle name="Sep. milhar [0] 5 70 2 2" xfId="50553" xr:uid="{3DD5719A-EE9E-4CED-89EF-2CF4FABEFDD4}"/>
    <cellStyle name="Sep. milhar [0] 5 71" xfId="50555" xr:uid="{8348D13A-4A0A-42B5-A101-56807D32606C}"/>
    <cellStyle name="Sep. milhar [0] 5 71 2" xfId="50557" xr:uid="{313E5AF0-4D1E-4DF4-9021-98E4033C1E4B}"/>
    <cellStyle name="Sep. milhar [0] 5 71 2 2" xfId="50559" xr:uid="{939FEBAB-7232-4BB0-9732-EA09FC14E500}"/>
    <cellStyle name="Sep. milhar [0] 5 72" xfId="50562" xr:uid="{556FD2E3-5672-4DAE-83C2-129F4CF7D8EF}"/>
    <cellStyle name="Sep. milhar [0] 5 72 2" xfId="50564" xr:uid="{08CEBA32-4CDB-48F0-BDAC-5AA9E111BA09}"/>
    <cellStyle name="Sep. milhar [0] 5 72 2 2" xfId="50566" xr:uid="{C99FABEC-65AC-4D9F-8569-C271224BC356}"/>
    <cellStyle name="Sep. milhar [0] 5 73" xfId="50568" xr:uid="{5457E803-1A9A-4F7E-8B77-0BF1D216EDC1}"/>
    <cellStyle name="Sep. milhar [0] 5 73 2" xfId="50570" xr:uid="{ED773DA3-3D98-4460-91C7-BD336FA8EB8E}"/>
    <cellStyle name="Sep. milhar [0] 5 73 2 2" xfId="50572" xr:uid="{7F032B7E-B8EC-4207-99DA-C91CB1E7A86A}"/>
    <cellStyle name="Sep. milhar [0] 5 74" xfId="50574" xr:uid="{7CC51332-9F14-496B-9CAE-0D63C6ABED5A}"/>
    <cellStyle name="Sep. milhar [0] 5 74 2" xfId="50576" xr:uid="{0F93E568-A59D-411F-B2F8-20C016D3C0C9}"/>
    <cellStyle name="Sep. milhar [0] 5 74 2 2" xfId="50579" xr:uid="{9CE9D782-F26F-4F2C-80E8-F47BB54A5C43}"/>
    <cellStyle name="Sep. milhar [0] 5 75" xfId="50583" xr:uid="{F3204AE8-E8A0-4BB7-9B03-F398750C1C42}"/>
    <cellStyle name="Sep. milhar [0] 5 75 2" xfId="50585" xr:uid="{86C42378-C078-4E5C-A639-2633CE882339}"/>
    <cellStyle name="Sep. milhar [0] 5 75 2 2" xfId="40278" xr:uid="{09DB595B-B24C-4412-BAE1-8589950A9E57}"/>
    <cellStyle name="Sep. milhar [0] 5 76" xfId="50588" xr:uid="{E2FA2D5A-C73C-4977-9AFB-17A19532BBE7}"/>
    <cellStyle name="Sep. milhar [0] 5 76 2" xfId="40603" xr:uid="{2DFF5DA6-9374-4085-A972-78CF79320AD4}"/>
    <cellStyle name="Sep. milhar [0] 5 76 2 2" xfId="50590" xr:uid="{A3C4E146-A528-45C8-BFB0-C167BD74B26C}"/>
    <cellStyle name="Sep. milhar [0] 5 77" xfId="35668" xr:uid="{EFDEA965-7668-43FD-B6B8-C26643AB2640}"/>
    <cellStyle name="Sep. milhar [0] 5 77 2" xfId="50593" xr:uid="{EC16DC9F-0BAE-40F9-82B4-59877DCB4BB5}"/>
    <cellStyle name="Sep. milhar [0] 5 77 2 2" xfId="50596" xr:uid="{703393EB-59EB-43D3-96A4-10905FC2F64B}"/>
    <cellStyle name="Sep. milhar [0] 5 78" xfId="50599" xr:uid="{1BCA5CD0-AF8B-42D2-92CA-E61AA437B1C1}"/>
    <cellStyle name="Sep. milhar [0] 5 78 2" xfId="50602" xr:uid="{905A24F9-0913-40A8-B5D6-F009A5BF4E79}"/>
    <cellStyle name="Sep. milhar [0] 5 78 2 2" xfId="50605" xr:uid="{34463723-58D5-48D7-86A3-D1869050D7CD}"/>
    <cellStyle name="Sep. milhar [0] 5 79" xfId="50608" xr:uid="{C7C20612-EBE7-4EB9-85A9-6DA12B5F8680}"/>
    <cellStyle name="Sep. milhar [0] 5 79 2" xfId="50610" xr:uid="{7C6C693D-8839-4ADB-88FB-66CD685ECE41}"/>
    <cellStyle name="Sep. milhar [0] 5 79 2 2" xfId="50614" xr:uid="{C0CDC85B-10F6-4BAD-9B29-4AD9B4DB8EAE}"/>
    <cellStyle name="Sep. milhar [0] 5 8" xfId="50617" xr:uid="{AFAA3EE0-9E6B-477D-AAC3-AF9B9FBAC20E}"/>
    <cellStyle name="Sep. milhar [0] 5 8 2" xfId="50618" xr:uid="{51E09EAC-9F63-4D4E-BCCF-F49E1EE9B596}"/>
    <cellStyle name="Sep. milhar [0] 5 8 2 2" xfId="50620" xr:uid="{E54948CA-1FBD-44DA-863D-FE8B66CB0DEB}"/>
    <cellStyle name="Sep. milhar [0] 5 80" xfId="50584" xr:uid="{7FCC1121-37EF-4485-A923-4B0803C5A89F}"/>
    <cellStyle name="Sep. milhar [0] 5 80 2" xfId="50586" xr:uid="{103130B7-9FEB-43CD-B896-1EE5CE74354A}"/>
    <cellStyle name="Sep. milhar [0] 5 80 2 2" xfId="40279" xr:uid="{0EC8AD28-FA96-4770-BD1A-B76EC1CBDABD}"/>
    <cellStyle name="Sep. milhar [0] 5 81" xfId="50589" xr:uid="{9A574BFC-9458-45B9-AE73-EE85C238CBB3}"/>
    <cellStyle name="Sep. milhar [0] 5 81 2" xfId="40604" xr:uid="{FC580DCE-B8F2-47E9-82C8-2EA1C05759B8}"/>
    <cellStyle name="Sep. milhar [0] 5 81 2 2" xfId="50591" xr:uid="{0FBDCC95-DED4-4C93-BE55-058ED9112E1C}"/>
    <cellStyle name="Sep. milhar [0] 5 82" xfId="35669" xr:uid="{C42AC08D-7BD7-4142-A797-4636FB3EAAE9}"/>
    <cellStyle name="Sep. milhar [0] 5 82 2" xfId="50594" xr:uid="{BECF3500-8E75-4D85-854A-D19F60B3547B}"/>
    <cellStyle name="Sep. milhar [0] 5 82 2 2" xfId="50597" xr:uid="{B08A2784-6E8C-4A82-ABA3-FEAE62B55C5E}"/>
    <cellStyle name="Sep. milhar [0] 5 83" xfId="50600" xr:uid="{9F911FE9-3C92-4A5D-B418-0E1A50420A61}"/>
    <cellStyle name="Sep. milhar [0] 5 83 2" xfId="50603" xr:uid="{C460B00D-2B44-470D-A510-6B8308E47892}"/>
    <cellStyle name="Sep. milhar [0] 5 83 2 2" xfId="50606" xr:uid="{906CE4CF-428F-4A7C-95DF-69DF2B51E121}"/>
    <cellStyle name="Sep. milhar [0] 5 84" xfId="50609" xr:uid="{DC7B5D7D-138F-416B-812A-320A1BA563CE}"/>
    <cellStyle name="Sep. milhar [0] 5 84 2" xfId="50611" xr:uid="{F57A66A9-059C-4A02-8E87-6D2ACDC815D9}"/>
    <cellStyle name="Sep. milhar [0] 5 84 2 2" xfId="50615" xr:uid="{E9103821-2516-4C85-ACAE-373A9CE7227E}"/>
    <cellStyle name="Sep. milhar [0] 5 85" xfId="50621" xr:uid="{2909604E-87D0-4989-BBE7-3C78559B9EB2}"/>
    <cellStyle name="Sep. milhar [0] 5 85 2" xfId="50623" xr:uid="{7A21AD70-8A21-4B4E-925F-252C6AFB07A4}"/>
    <cellStyle name="Sep. milhar [0] 5 85 2 2" xfId="50627" xr:uid="{828AAB1C-968C-4F63-BD40-A73BCAA154B1}"/>
    <cellStyle name="Sep. milhar [0] 5 86" xfId="50630" xr:uid="{E25B53E3-2FAB-4E01-A80B-413199C2AC77}"/>
    <cellStyle name="Sep. milhar [0] 5 86 2" xfId="50632" xr:uid="{43123AA2-2C44-4A96-8878-2846B5D20EF8}"/>
    <cellStyle name="Sep. milhar [0] 5 86 2 2" xfId="50637" xr:uid="{D577DA43-0481-4B7D-AE59-E73EC06F2FA8}"/>
    <cellStyle name="Sep. milhar [0] 5 87" xfId="48756" xr:uid="{F567BC07-B198-4753-B148-66163692ACB2}"/>
    <cellStyle name="Sep. milhar [0] 5 87 2" xfId="48760" xr:uid="{A4A6075E-A004-4A34-AD5A-D2723AA1DD8E}"/>
    <cellStyle name="Sep. milhar [0] 5 87 2 2" xfId="50642" xr:uid="{F04C4463-7AB8-4CBD-99C7-1069F00A6D6C}"/>
    <cellStyle name="Sep. milhar [0] 5 88" xfId="3825" xr:uid="{706488F2-C180-42ED-9AB1-5AE9DB3FA773}"/>
    <cellStyle name="Sep. milhar [0] 5 88 2" xfId="50645" xr:uid="{A2DB29A5-6091-4D5B-8E6F-9B44AFBC0B64}"/>
    <cellStyle name="Sep. milhar [0] 5 88 2 2" xfId="50648" xr:uid="{A176D426-D6FF-4851-AEF0-9608FA71B179}"/>
    <cellStyle name="Sep. milhar [0] 5 89" xfId="38228" xr:uid="{02467956-26B7-45CC-B19B-55806A3246AB}"/>
    <cellStyle name="Sep. milhar [0] 5 89 2" xfId="50650" xr:uid="{4681624A-5540-4F5E-9A60-D6CB1EDBB85C}"/>
    <cellStyle name="Sep. milhar [0] 5 89 2 2" xfId="50653" xr:uid="{BDFCF075-B8A7-4403-8540-BFA0BCCD5D10}"/>
    <cellStyle name="Sep. milhar [0] 5 9" xfId="20893" xr:uid="{8B792915-C4D5-41AB-81B9-C0ED28B165DE}"/>
    <cellStyle name="Sep. milhar [0] 5 9 2" xfId="33863" xr:uid="{6843CF24-005A-4394-8CF6-AA753AC6F0D8}"/>
    <cellStyle name="Sep. milhar [0] 5 9 2 2" xfId="50655" xr:uid="{8B2E77E7-A573-41A7-B5B3-6443AB45749B}"/>
    <cellStyle name="Sep. milhar [0] 5 90" xfId="50622" xr:uid="{080FBA27-4199-4D1F-856B-B78234937F39}"/>
    <cellStyle name="Sep. milhar [0] 5 90 2" xfId="50624" xr:uid="{58734D15-59D1-474A-A2BC-B51C4CB5D8D3}"/>
    <cellStyle name="Sep. milhar [0] 5 90 2 2" xfId="50628" xr:uid="{8FBD5D91-8D2C-4041-AAFF-C98E497A3C43}"/>
    <cellStyle name="Sep. milhar [0] 5 91" xfId="50631" xr:uid="{5CACCBF8-87AF-4932-AE33-22BB6561DA4C}"/>
    <cellStyle name="Sep. milhar [0] 5 91 2" xfId="50633" xr:uid="{3CFC3D72-61B9-403B-A997-037301760312}"/>
    <cellStyle name="Sep. milhar [0] 5 91 2 2" xfId="50638" xr:uid="{A4BF96B1-2B47-4EC4-B92E-94B2D5DFFEE7}"/>
    <cellStyle name="Sep. milhar [0] 5 92" xfId="48757" xr:uid="{6397DC29-1276-4782-B4EA-5CC578AAF53D}"/>
    <cellStyle name="Sep. milhar [0] 5 92 2" xfId="48761" xr:uid="{6561E09F-08A3-4CEA-90D8-0CCE8F25D30E}"/>
    <cellStyle name="Sep. milhar [0] 5 92 2 2" xfId="50643" xr:uid="{3D02EC3F-BC1C-4FD1-919F-77278E4FBCE7}"/>
    <cellStyle name="Sep. milhar [0] 5 93" xfId="3826" xr:uid="{F6EDD7FB-8EDF-46C0-96C1-9987919490AA}"/>
    <cellStyle name="Sep. milhar [0] 5 93 2" xfId="50646" xr:uid="{D2C8F37F-867F-457F-9608-73A7A0AD3187}"/>
    <cellStyle name="Sep. milhar [0] 5 93 2 2" xfId="50649" xr:uid="{96DFC4C5-6149-4087-A620-2CE4557BC39B}"/>
    <cellStyle name="Sep. milhar [0] 5 94" xfId="38229" xr:uid="{95181BF4-D7ED-48F9-9572-51ECBE81BD09}"/>
    <cellStyle name="Sep. milhar [0] 5 94 2" xfId="50651" xr:uid="{68C7D590-8E69-45FD-A1E3-B82EDA9DE3B2}"/>
    <cellStyle name="Sep. milhar [0] 5 94 2 2" xfId="50654" xr:uid="{86B86955-4261-42F1-9141-2CC31A385EA6}"/>
    <cellStyle name="Sep. milhar [0] 5 95" xfId="40001" xr:uid="{41516CAC-7622-4328-85F0-02458BE0660A}"/>
    <cellStyle name="Sep. milhar [0] 5 95 2" xfId="40004" xr:uid="{CECC5EBA-F29A-41C3-B498-034C3F37195E}"/>
    <cellStyle name="Sep. milhar [0] 5 95 2 2" xfId="18848" xr:uid="{2801E8E9-6C8D-4406-9C14-A3F2E04E806C}"/>
    <cellStyle name="Sep. milhar [0] 5 96" xfId="48766" xr:uid="{36820CCC-264A-4173-8653-B7B7CDB25C2C}"/>
    <cellStyle name="Sep. milhar [0] 5 96 2" xfId="50657" xr:uid="{9C176641-C239-44A0-8810-7F27B5C0116E}"/>
    <cellStyle name="Sep. milhar [0] 5 96 2 2" xfId="14923" xr:uid="{29A86813-E022-4BC8-BB16-E447E07106B6}"/>
    <cellStyle name="Sep. milhar [0] 5 97" xfId="48769" xr:uid="{9126F1BA-12E7-49B7-9627-7C438285C24C}"/>
    <cellStyle name="Sep. milhar [0] 5 97 2" xfId="50658" xr:uid="{F7E3A8DE-8F91-4BF9-AB07-EF72BA3FD873}"/>
    <cellStyle name="Sep. milhar [0] 5 97 2 2" xfId="14616" xr:uid="{17885128-3010-45EC-8C6F-DB65D10FC191}"/>
    <cellStyle name="Sep. milhar [0] 5 98" xfId="50659" xr:uid="{C47F6B96-7759-4B4A-B997-89F440A17B61}"/>
    <cellStyle name="Sep. milhar [0] 5 98 2" xfId="50660" xr:uid="{3FC85D4C-AB15-48BF-A9E2-5913E383DF3A}"/>
    <cellStyle name="Sep. milhar [0] 5 98 2 2" xfId="50661" xr:uid="{EB0697BB-D8EC-4892-9E93-F055CD0B3197}"/>
    <cellStyle name="Sep. milhar [0] 5 99" xfId="48712" xr:uid="{6818E489-8A57-449A-BE29-3D78646F5B09}"/>
    <cellStyle name="Sep. milhar [0] 5 99 2" xfId="50662" xr:uid="{9AFB78EC-06CB-4B01-8942-92FFA3DBA5DE}"/>
    <cellStyle name="Sep. milhar [0] 5 99 2 2" xfId="50663" xr:uid="{721030AF-FD30-4196-A6B4-15D61220145E}"/>
    <cellStyle name="Sep. milhar [0] 50" xfId="50209" xr:uid="{B2635552-7191-42B6-9D66-F1B92511E3F8}"/>
    <cellStyle name="Sep. milhar [0] 50 10" xfId="28418" xr:uid="{470DC634-BA29-4AE7-8D08-84C05723E319}"/>
    <cellStyle name="Sep. milhar [0] 50 11" xfId="28421" xr:uid="{138B8E96-2262-44CC-916C-03EA6EAF4D6E}"/>
    <cellStyle name="Sep. milhar [0] 50 12" xfId="18752" xr:uid="{957A6AD9-58A3-49F0-8DF7-A160CE69ED3F}"/>
    <cellStyle name="Sep. milhar [0] 50 13" xfId="50212" xr:uid="{20022D04-CD29-4F37-9ADD-EBC9080685B2}"/>
    <cellStyle name="Sep. milhar [0] 50 14" xfId="26441" xr:uid="{572AC34E-658B-45C3-ACC8-747B00392BF8}"/>
    <cellStyle name="Sep. milhar [0] 50 15" xfId="26447" xr:uid="{210A58AD-1F0D-4660-AB47-8B982EC16400}"/>
    <cellStyle name="Sep. milhar [0] 50 16" xfId="33806" xr:uid="{CFBABBBB-44B2-4A6D-92B1-B205AF0A9C8B}"/>
    <cellStyle name="Sep. milhar [0] 50 17" xfId="33838" xr:uid="{75E8D969-376F-40D9-8CC7-7BAAF2AC5B8B}"/>
    <cellStyle name="Sep. milhar [0] 50 18" xfId="33857" xr:uid="{16FFEF8D-2319-4DF1-960C-9C81363C1BE7}"/>
    <cellStyle name="Sep. milhar [0] 50 2" xfId="20773" xr:uid="{7E7EFB02-0D7B-4FCB-B65A-D079BFB688C8}"/>
    <cellStyle name="Sep. milhar [0] 50 2 2" xfId="26402" xr:uid="{11AB6FD3-8A1F-413A-A6AA-5767D3A6DF01}"/>
    <cellStyle name="Sep. milhar [0] 50 2 3" xfId="26405" xr:uid="{1A8DF785-C003-4448-B4F0-6BA6D882D509}"/>
    <cellStyle name="Sep. milhar [0] 50 2 4" xfId="45820" xr:uid="{C7B3BA86-7439-4DBC-B6EB-5424222DC649}"/>
    <cellStyle name="Sep. milhar [0] 50 2 5" xfId="45823" xr:uid="{94A991C9-9FAF-4100-B322-B73174281498}"/>
    <cellStyle name="Sep. milhar [0] 50 2 6" xfId="45826" xr:uid="{7679EAA8-5706-44CE-9C61-DA630408AE78}"/>
    <cellStyle name="Sep. milhar [0] 50 2 7" xfId="45829" xr:uid="{DE914548-8572-4B53-80C9-C2C80A182A5E}"/>
    <cellStyle name="Sep. milhar [0] 50 3" xfId="7845" xr:uid="{F76CBE42-2D61-40E4-A947-BD98AF57EE2A}"/>
    <cellStyle name="Sep. milhar [0] 50 4" xfId="8169" xr:uid="{AD2D9AA2-9802-4E10-8006-919274F1DAE8}"/>
    <cellStyle name="Sep. milhar [0] 50 5" xfId="10194" xr:uid="{7B0632A9-6D3B-4492-A8F5-BC2848DF4D64}"/>
    <cellStyle name="Sep. milhar [0] 50 6" xfId="34106" xr:uid="{370EBE7E-D599-4B3C-AD1B-E65DD65C9854}"/>
    <cellStyle name="Sep. milhar [0] 50 7" xfId="15863" xr:uid="{9F9FDC48-F8FB-4478-ADB6-53B9C1F1ABB5}"/>
    <cellStyle name="Sep. milhar [0] 50 8" xfId="19301" xr:uid="{24C4A60C-7554-4730-B783-F9FCC89AC41E}"/>
    <cellStyle name="Sep. milhar [0] 50 9" xfId="19309" xr:uid="{5137DBC1-F3F5-48C9-8DE3-5F20100D0938}"/>
    <cellStyle name="Sep. milhar [0] 51" xfId="50214" xr:uid="{DF086201-C8D9-4160-B4EB-DF6E64539601}"/>
    <cellStyle name="Sep. milhar [0] 51 10" xfId="50216" xr:uid="{A753401B-77B0-4142-971B-5D24E9BF146D}"/>
    <cellStyle name="Sep. milhar [0] 51 11" xfId="50218" xr:uid="{374340DE-238E-4262-A1B4-76EC2A153584}"/>
    <cellStyle name="Sep. milhar [0] 51 12" xfId="24962" xr:uid="{E99F3F82-1ADA-4D85-97D4-9FDA3AD0CC6E}"/>
    <cellStyle name="Sep. milhar [0] 51 13" xfId="50221" xr:uid="{F4E30992-E6CE-4577-9CDE-C64DA698B786}"/>
    <cellStyle name="Sep. milhar [0] 51 14" xfId="50226" xr:uid="{4C67392F-5B72-4E00-BA35-DCD55D5857DF}"/>
    <cellStyle name="Sep. milhar [0] 51 15" xfId="50229" xr:uid="{2572F452-7B03-46AA-9F6F-096451E319CB}"/>
    <cellStyle name="Sep. milhar [0] 51 16" xfId="50232" xr:uid="{EA9C632A-055E-478B-BF18-EB13390832C9}"/>
    <cellStyle name="Sep. milhar [0] 51 17" xfId="50235" xr:uid="{E279D70B-E89E-4BFD-85C1-C2B1E13FF612}"/>
    <cellStyle name="Sep. milhar [0] 51 18" xfId="50237" xr:uid="{3CC899A5-5009-4BB5-92E5-603D75172CAA}"/>
    <cellStyle name="Sep. milhar [0] 51 2" xfId="50239" xr:uid="{1802AE1C-C721-4DEA-8CF7-D61F2DDD0849}"/>
    <cellStyle name="Sep. milhar [0] 51 2 2" xfId="26507" xr:uid="{DE972E26-833E-4C3F-8D96-45113B689CC1}"/>
    <cellStyle name="Sep. milhar [0] 51 2 3" xfId="26510" xr:uid="{E869EC7A-B55A-4319-AD78-D87B45BE7617}"/>
    <cellStyle name="Sep. milhar [0] 51 2 4" xfId="45876" xr:uid="{136B8C7C-AB18-49F0-8E27-EF289D0F9DD3}"/>
    <cellStyle name="Sep. milhar [0] 51 2 5" xfId="45880" xr:uid="{4AB258B8-669E-47E0-8578-0829C29AB854}"/>
    <cellStyle name="Sep. milhar [0] 51 2 6" xfId="45884" xr:uid="{699F5D07-8E52-4B85-A69E-0DE3837B3B6E}"/>
    <cellStyle name="Sep. milhar [0] 51 2 7" xfId="45887" xr:uid="{8B31D3BE-589A-474B-9D86-93C64D0817C9}"/>
    <cellStyle name="Sep. milhar [0] 51 3" xfId="50241" xr:uid="{9BCC9183-5E9E-4A35-89DB-E44EBB6BCC5E}"/>
    <cellStyle name="Sep. milhar [0] 51 4" xfId="10218" xr:uid="{7015F659-4651-4314-B4C8-7E9FB6185FEE}"/>
    <cellStyle name="Sep. milhar [0] 51 5" xfId="10224" xr:uid="{1C5B7F0E-10CC-46BD-BBD4-080AA973EB0D}"/>
    <cellStyle name="Sep. milhar [0] 51 6" xfId="50243" xr:uid="{97AC3D30-0893-487D-B109-44417E2332E3}"/>
    <cellStyle name="Sep. milhar [0] 51 7" xfId="50245" xr:uid="{86992731-5128-4E23-A39D-6BDC17D41944}"/>
    <cellStyle name="Sep. milhar [0] 51 8" xfId="19319" xr:uid="{22470D82-71A9-49EE-936B-6A372B20AA92}"/>
    <cellStyle name="Sep. milhar [0] 51 9" xfId="19326" xr:uid="{D385E2B2-6178-432F-9495-A47F6B809ECE}"/>
    <cellStyle name="Sep. milhar [0] 52" xfId="50247" xr:uid="{CC972987-686D-4677-BAAA-F962C4C2693F}"/>
    <cellStyle name="Sep. milhar [0] 52 10" xfId="50249" xr:uid="{EC0B8290-FC3B-44E8-B5C5-7EB90543CFCF}"/>
    <cellStyle name="Sep. milhar [0] 52 11" xfId="50251" xr:uid="{3D0BC0C6-A93E-4C64-86AF-7E04F228FAAE}"/>
    <cellStyle name="Sep. milhar [0] 52 12" xfId="50254" xr:uid="{BC96F0AD-56D6-4FFD-9D05-DB46780697C8}"/>
    <cellStyle name="Sep. milhar [0] 52 13" xfId="33733" xr:uid="{191F0A17-A6FF-48F5-91E8-9DD29D98CB0B}"/>
    <cellStyle name="Sep. milhar [0] 52 14" xfId="50256" xr:uid="{DF42857D-B65C-4C93-BEB8-505A558EEA87}"/>
    <cellStyle name="Sep. milhar [0] 52 15" xfId="50258" xr:uid="{1A0AD20A-DDC6-4DEF-884B-3C43D5E4F012}"/>
    <cellStyle name="Sep. milhar [0] 52 16" xfId="50260" xr:uid="{2F2FB605-5AD3-41C5-8A96-0027D04B3586}"/>
    <cellStyle name="Sep. milhar [0] 52 17" xfId="50262" xr:uid="{858DD5DC-B8F7-4384-A424-1AF18040F6ED}"/>
    <cellStyle name="Sep. milhar [0] 52 18" xfId="50264" xr:uid="{21601890-954A-4244-A6DC-305D1FD79351}"/>
    <cellStyle name="Sep. milhar [0] 52 2" xfId="50266" xr:uid="{5F55B9F8-39B5-4DE5-93AF-92E10D96A5FC}"/>
    <cellStyle name="Sep. milhar [0] 52 2 2" xfId="26598" xr:uid="{5929D8D6-CA7C-4558-9B8B-1F00D29CD3C7}"/>
    <cellStyle name="Sep. milhar [0] 52 2 3" xfId="26601" xr:uid="{D49C723A-BEC6-4AB0-9781-A756718F7E29}"/>
    <cellStyle name="Sep. milhar [0] 52 2 4" xfId="45948" xr:uid="{DD864090-9DD7-4A1F-B455-A0BDBD911D56}"/>
    <cellStyle name="Sep. milhar [0] 52 2 5" xfId="45951" xr:uid="{2B240E84-D02B-40EC-BBAD-0C9FEE697CD9}"/>
    <cellStyle name="Sep. milhar [0] 52 2 6" xfId="45955" xr:uid="{DEBB6D5E-1C95-4E70-81CE-735876B1A9BD}"/>
    <cellStyle name="Sep. milhar [0] 52 2 7" xfId="45958" xr:uid="{F3526AD3-615B-4302-A6A7-C522DF7C7E60}"/>
    <cellStyle name="Sep. milhar [0] 52 3" xfId="50268" xr:uid="{D4735F54-A3F9-4BC1-99EA-81085107140C}"/>
    <cellStyle name="Sep. milhar [0] 52 4" xfId="50270" xr:uid="{909C4210-17BE-440F-821A-B72131DD14EE}"/>
    <cellStyle name="Sep. milhar [0] 52 5" xfId="50272" xr:uid="{892AED61-BDB6-4A3F-82EB-E8F26B3CBAEE}"/>
    <cellStyle name="Sep. milhar [0] 52 6" xfId="50274" xr:uid="{C5AF477E-A104-443B-AAEE-B1F30E642E09}"/>
    <cellStyle name="Sep. milhar [0] 52 7" xfId="50276" xr:uid="{BAA0EE31-E7F7-4C41-98DE-748AA1C0C089}"/>
    <cellStyle name="Sep. milhar [0] 52 8" xfId="50278" xr:uid="{907DC8FF-6F78-4F01-B57D-91B4DCAB554E}"/>
    <cellStyle name="Sep. milhar [0] 52 9" xfId="19337" xr:uid="{E8B977DE-2610-46D3-9D19-312DC080DC7F}"/>
    <cellStyle name="Sep. milhar [0] 53" xfId="50281" xr:uid="{07725F13-4196-4B91-809E-0613FFDD8461}"/>
    <cellStyle name="Sep. milhar [0] 53 10" xfId="50283" xr:uid="{71532602-4C55-448C-B491-F5F813261B94}"/>
    <cellStyle name="Sep. milhar [0] 53 11" xfId="50285" xr:uid="{E81CB824-8D13-42DA-BA1A-A9F8F7E7C037}"/>
    <cellStyle name="Sep. milhar [0] 53 12" xfId="50287" xr:uid="{9D5E7F9B-0CA4-49B6-8521-54B60AAA8963}"/>
    <cellStyle name="Sep. milhar [0] 53 13" xfId="50289" xr:uid="{7B592916-77E2-4135-AA63-9D5826FB5FD8}"/>
    <cellStyle name="Sep. milhar [0] 53 14" xfId="50291" xr:uid="{8CA32727-FCA6-4ABC-9C8D-393F5C133B7E}"/>
    <cellStyle name="Sep. milhar [0] 53 15" xfId="25143" xr:uid="{216C42F6-1E5C-4A18-A5CE-F8C0B65E5369}"/>
    <cellStyle name="Sep. milhar [0] 53 16" xfId="25146" xr:uid="{F4F08955-0F75-45A6-AE27-AB2AB4787CCF}"/>
    <cellStyle name="Sep. milhar [0] 53 17" xfId="25149" xr:uid="{5EA05518-5758-4896-AAF1-9F5C2CFEC9B8}"/>
    <cellStyle name="Sep. milhar [0] 53 2" xfId="50294" xr:uid="{A0B22B3B-2854-4557-B135-0E5CE06D6504}"/>
    <cellStyle name="Sep. milhar [0] 53 3" xfId="50300" xr:uid="{E2A9910B-8159-4C38-A86B-EF8909A7AAE5}"/>
    <cellStyle name="Sep. milhar [0] 53 4" xfId="50304" xr:uid="{08FAFCDF-CCC5-4686-A8D8-4E767ED8CE62}"/>
    <cellStyle name="Sep. milhar [0] 53 5" xfId="50308" xr:uid="{F9F4464B-82EA-446B-B6D6-18ADF361A6E2}"/>
    <cellStyle name="Sep. milhar [0] 53 6" xfId="50312" xr:uid="{01F505E0-85D2-43AB-9BD6-F46AF21057BC}"/>
    <cellStyle name="Sep. milhar [0] 53 7" xfId="50316" xr:uid="{DB5E9648-DE50-444B-868E-3FA84ACEBDAF}"/>
    <cellStyle name="Sep. milhar [0] 53 8" xfId="50320" xr:uid="{BB48DD6F-07AF-42D8-8461-7FDD120C824F}"/>
    <cellStyle name="Sep. milhar [0] 53 9" xfId="50325" xr:uid="{48D4584C-9643-4607-90C6-2D252E0D02DA}"/>
    <cellStyle name="Sep. milhar [0] 54" xfId="50329" xr:uid="{0B249E3E-2D99-49F6-8005-414E0BB07BA3}"/>
    <cellStyle name="Sep. milhar [0] 54 10" xfId="50331" xr:uid="{061FD1A1-63B8-4B07-819F-E5DF8E771AC5}"/>
    <cellStyle name="Sep. milhar [0] 54 11" xfId="25846" xr:uid="{5FEAB0A4-2D27-4C3C-A032-A4FE40FB471B}"/>
    <cellStyle name="Sep. milhar [0] 54 12" xfId="50333" xr:uid="{F9C5B288-327E-4319-8615-413CE0324B4A}"/>
    <cellStyle name="Sep. milhar [0] 54 13" xfId="50335" xr:uid="{0C9B4056-D32F-474E-903B-0BF4862B013B}"/>
    <cellStyle name="Sep. milhar [0] 54 14" xfId="50337" xr:uid="{4959EC26-4609-49B6-9E97-2785146152BD}"/>
    <cellStyle name="Sep. milhar [0] 54 15" xfId="50339" xr:uid="{15D9EEAA-6AEA-4951-910B-FC50A54485BF}"/>
    <cellStyle name="Sep. milhar [0] 54 16" xfId="50341" xr:uid="{8AEC13FB-118A-4CA9-81F1-1666C7465B07}"/>
    <cellStyle name="Sep. milhar [0] 54 17" xfId="50343" xr:uid="{A6419865-B6F9-4A2B-B004-9DEFAF2F0DAE}"/>
    <cellStyle name="Sep. milhar [0] 54 2" xfId="50346" xr:uid="{1665CF9D-C6E3-4EDE-82C2-D56207766457}"/>
    <cellStyle name="Sep. milhar [0] 54 3" xfId="50352" xr:uid="{08A56164-2BA8-4755-A19A-030E79581305}"/>
    <cellStyle name="Sep. milhar [0] 54 4" xfId="50356" xr:uid="{DA651943-0173-4795-A3A0-8D899A2BCBAD}"/>
    <cellStyle name="Sep. milhar [0] 54 5" xfId="50360" xr:uid="{C9B80B55-7550-4DBE-ABB0-01BE7C71136D}"/>
    <cellStyle name="Sep. milhar [0] 54 6" xfId="50363" xr:uid="{D6A60C87-2D1A-4A47-85FF-64C4618DF6B3}"/>
    <cellStyle name="Sep. milhar [0] 54 7" xfId="50366" xr:uid="{B89FF085-DBB5-4722-A681-38133F80F1DB}"/>
    <cellStyle name="Sep. milhar [0] 54 8" xfId="50369" xr:uid="{C3E0B88F-1BC4-4B09-BED7-1DED2887FEE0}"/>
    <cellStyle name="Sep. milhar [0] 54 9" xfId="50373" xr:uid="{4C165613-72D8-49EF-8CC3-235003EB9D20}"/>
    <cellStyle name="Sep. milhar [0] 55" xfId="50664" xr:uid="{97A98E8D-E0DC-4AC9-9956-C9E084925F68}"/>
    <cellStyle name="Sep. milhar [0] 55 10" xfId="28483" xr:uid="{505AF5EE-96CE-4BE1-85C9-0E596AD5690A}"/>
    <cellStyle name="Sep. milhar [0] 55 11" xfId="28486" xr:uid="{35985E42-B13E-4773-877A-5199EC353379}"/>
    <cellStyle name="Sep. milhar [0] 55 12" xfId="28489" xr:uid="{624704F0-6873-493A-82BC-A51AFE752D9F}"/>
    <cellStyle name="Sep. milhar [0] 55 13" xfId="50666" xr:uid="{B819A6BF-AF0D-4C77-AE80-F535D9037DD9}"/>
    <cellStyle name="Sep. milhar [0] 55 14" xfId="50668" xr:uid="{4475E38F-3B8B-4324-8CB9-5C68D95038E5}"/>
    <cellStyle name="Sep. milhar [0] 55 15" xfId="50670" xr:uid="{C453629E-DC4D-43DD-A9C4-E72D5677054D}"/>
    <cellStyle name="Sep. milhar [0] 55 16" xfId="50672" xr:uid="{28DA7297-27CD-432B-99DE-B117D20FF228}"/>
    <cellStyle name="Sep. milhar [0] 55 17" xfId="50674" xr:uid="{3C87B073-54D1-4319-8D87-EA848FA6F07C}"/>
    <cellStyle name="Sep. milhar [0] 55 2" xfId="50676" xr:uid="{5876A721-1B24-47E9-8C58-F6B13ECA47A8}"/>
    <cellStyle name="Sep. milhar [0] 55 3" xfId="50678" xr:uid="{6A80FF18-52A0-4527-8152-5B884EFF83F0}"/>
    <cellStyle name="Sep. milhar [0] 55 4" xfId="50680" xr:uid="{0390CF5F-ADA2-450D-80B5-D2DEC32BD573}"/>
    <cellStyle name="Sep. milhar [0] 55 5" xfId="50682" xr:uid="{ADBC16D6-FE17-4883-80AC-9973260A73AF}"/>
    <cellStyle name="Sep. milhar [0] 55 6" xfId="50684" xr:uid="{0C9F5187-7850-47A7-A8B4-C5C58B661B58}"/>
    <cellStyle name="Sep. milhar [0] 55 7" xfId="50686" xr:uid="{6CED71F2-57F2-4B4B-9834-7A4FC1958B6A}"/>
    <cellStyle name="Sep. milhar [0] 55 8" xfId="50688" xr:uid="{79A29027-E359-41BD-B034-6CBBE6FE2B9E}"/>
    <cellStyle name="Sep. milhar [0] 55 9" xfId="50690" xr:uid="{7FE94843-7BF4-4ADF-BA89-866D92CA9ECF}"/>
    <cellStyle name="Sep. milhar [0] 56" xfId="50692" xr:uid="{7850B59A-C1D2-4237-815F-925FF9A103CB}"/>
    <cellStyle name="Sep. milhar [0] 56 10" xfId="50694" xr:uid="{13AFA63C-E907-49D4-8578-57B826838AE7}"/>
    <cellStyle name="Sep. milhar [0] 56 11" xfId="50696" xr:uid="{0764AB44-313F-4BC0-8A2F-0C02A826890B}"/>
    <cellStyle name="Sep. milhar [0] 56 12" xfId="38089" xr:uid="{C3CFE7D0-2963-4B35-943F-012DC9C2024D}"/>
    <cellStyle name="Sep. milhar [0] 56 13" xfId="50699" xr:uid="{EC7869B2-703A-488F-B928-588E4279E177}"/>
    <cellStyle name="Sep. milhar [0] 56 14" xfId="50704" xr:uid="{333AEC0F-A1BF-4500-8C99-8B4D39EF8709}"/>
    <cellStyle name="Sep. milhar [0] 56 15" xfId="50707" xr:uid="{DBFFC288-6FA6-4232-B74E-3D0F777E9954}"/>
    <cellStyle name="Sep. milhar [0] 56 16" xfId="50710" xr:uid="{2075161B-4F89-4322-8ED3-07277D3C11BD}"/>
    <cellStyle name="Sep. milhar [0] 56 17" xfId="50713" xr:uid="{CF15E556-047C-40C1-B584-DA205A421F11}"/>
    <cellStyle name="Sep. milhar [0] 56 2" xfId="50715" xr:uid="{AAA08522-3476-49C9-AD11-46E0C3621D32}"/>
    <cellStyle name="Sep. milhar [0] 56 3" xfId="50717" xr:uid="{0AC3C445-D6C5-49A8-9E1B-064E55705E36}"/>
    <cellStyle name="Sep. milhar [0] 56 4" xfId="50719" xr:uid="{D296B7EA-135F-4621-800E-B99F84B47875}"/>
    <cellStyle name="Sep. milhar [0] 56 5" xfId="50721" xr:uid="{BFB378A9-37DA-47AE-82CF-7D1328866079}"/>
    <cellStyle name="Sep. milhar [0] 56 6" xfId="50723" xr:uid="{69F86D62-980E-498F-B685-7C22BCA42661}"/>
    <cellStyle name="Sep. milhar [0] 56 7" xfId="50725" xr:uid="{6A3D3587-9FC7-4B11-8518-7B80BFE4D06D}"/>
    <cellStyle name="Sep. milhar [0] 56 8" xfId="50727" xr:uid="{97F78206-4DFA-4EFD-849D-0E0D95FA7F69}"/>
    <cellStyle name="Sep. milhar [0] 56 9" xfId="50729" xr:uid="{DACA1DE9-5C60-48EF-94D8-6FC4552B45D1}"/>
    <cellStyle name="Sep. milhar [0] 57" xfId="50731" xr:uid="{EDDFF20C-0A6C-4995-8427-886891DB28C6}"/>
    <cellStyle name="Sep. milhar [0] 57 10" xfId="50733" xr:uid="{B4ABB726-757C-46A5-9D27-F75F22CC5709}"/>
    <cellStyle name="Sep. milhar [0] 57 11" xfId="50735" xr:uid="{7C3866A8-8CE2-488C-A8B3-99B002ACBE60}"/>
    <cellStyle name="Sep. milhar [0] 57 12" xfId="50738" xr:uid="{BA9DF2B9-BE2D-4473-B22E-633F142CD58F}"/>
    <cellStyle name="Sep. milhar [0] 57 13" xfId="50740" xr:uid="{1A6688AC-838F-4D4F-97AB-49243CDFBE24}"/>
    <cellStyle name="Sep. milhar [0] 57 14" xfId="50742" xr:uid="{5F7AC2DF-5F6A-4655-AF22-630B08CDEBCA}"/>
    <cellStyle name="Sep. milhar [0] 57 15" xfId="50744" xr:uid="{0545A79B-D011-4D96-B5D3-A7C7088502DB}"/>
    <cellStyle name="Sep. milhar [0] 57 16" xfId="14084" xr:uid="{DB7F68CD-3E56-47F1-99C6-11975187DADB}"/>
    <cellStyle name="Sep. milhar [0] 57 17" xfId="14088" xr:uid="{B79B49DA-FDD5-42B8-B71D-BA32980013F5}"/>
    <cellStyle name="Sep. milhar [0] 57 2" xfId="50746" xr:uid="{0C28DF63-D40D-4E3F-8FFC-766BACC086FB}"/>
    <cellStyle name="Sep. milhar [0] 57 3" xfId="50748" xr:uid="{14E9A54E-BAB4-49C5-B2A1-82FC34E90C3D}"/>
    <cellStyle name="Sep. milhar [0] 57 4" xfId="50750" xr:uid="{1C949012-06B4-43E4-AA72-59C06B1224DE}"/>
    <cellStyle name="Sep. milhar [0] 57 5" xfId="50752" xr:uid="{99567F5D-6A6D-4242-826B-01D97B29A602}"/>
    <cellStyle name="Sep. milhar [0] 57 6" xfId="50754" xr:uid="{11AACDED-AD37-4E9E-A4B8-4A56AD5A6EDB}"/>
    <cellStyle name="Sep. milhar [0] 57 7" xfId="50756" xr:uid="{9FF0C116-AC76-4C97-8279-D7B0578539D3}"/>
    <cellStyle name="Sep. milhar [0] 57 8" xfId="35329" xr:uid="{0DA47502-CD75-4F62-9FB9-6F6C9EE599A0}"/>
    <cellStyle name="Sep. milhar [0] 57 9" xfId="50758" xr:uid="{46987442-D80E-4A1E-BE98-050E0140E987}"/>
    <cellStyle name="Sep. milhar [0] 58" xfId="11582" xr:uid="{59401204-B4CE-48B4-BE09-3961FA3B1891}"/>
    <cellStyle name="Sep. milhar [0] 58 10" xfId="50760" xr:uid="{2C755E59-3E07-4AEF-AEF5-0D20A58FB924}"/>
    <cellStyle name="Sep. milhar [0] 58 11" xfId="50762" xr:uid="{79C4B304-8B03-48F7-8900-EE0B46BCD00B}"/>
    <cellStyle name="Sep. milhar [0] 58 12" xfId="50764" xr:uid="{06689AB6-1C24-4F35-966C-A489012AFE2B}"/>
    <cellStyle name="Sep. milhar [0] 58 13" xfId="50766" xr:uid="{9C2686FE-12A7-4F66-A904-E9F7E1F68D2F}"/>
    <cellStyle name="Sep. milhar [0] 58 14" xfId="18264" xr:uid="{F0FE500C-311B-4D2C-A9A5-831967EA2F9E}"/>
    <cellStyle name="Sep. milhar [0] 58 15" xfId="18269" xr:uid="{AA0BD942-CDDB-4C10-AD4A-374A1BB30BA9}"/>
    <cellStyle name="Sep. milhar [0] 58 16" xfId="18274" xr:uid="{511FE164-AD4A-42AC-AB90-7B4042249A75}"/>
    <cellStyle name="Sep. milhar [0] 58 17" xfId="25165" xr:uid="{BD2B0A50-3A82-4F8F-A7CB-819984DFC61F}"/>
    <cellStyle name="Sep. milhar [0] 58 2" xfId="50768" xr:uid="{AA5CB887-81B1-4DC4-9D94-25C6DA8EA228}"/>
    <cellStyle name="Sep. milhar [0] 58 3" xfId="50772" xr:uid="{A07C173F-5D21-4DF6-A300-0990BB0AA588}"/>
    <cellStyle name="Sep. milhar [0] 58 4" xfId="50776" xr:uid="{F2CBA8BA-760A-44ED-8F26-F26E1B246543}"/>
    <cellStyle name="Sep. milhar [0] 58 5" xfId="50780" xr:uid="{86C20EA6-FF25-493A-991A-F74BD8CBE36B}"/>
    <cellStyle name="Sep. milhar [0] 58 6" xfId="50784" xr:uid="{EED85740-768D-4346-8B0A-6F65C0F6C862}"/>
    <cellStyle name="Sep. milhar [0] 58 7" xfId="50788" xr:uid="{701F157B-1EEF-431D-BC7B-AC74AAA9A78F}"/>
    <cellStyle name="Sep. milhar [0] 58 8" xfId="48034" xr:uid="{627B8C3B-5B87-4BA7-BD32-E20854B64BFF}"/>
    <cellStyle name="Sep. milhar [0] 58 9" xfId="50792" xr:uid="{1CFD2C18-0C4E-42D3-947A-DCE8364C2B9B}"/>
    <cellStyle name="Sep. milhar [0] 59" xfId="11587" xr:uid="{894478E0-83BA-46D9-9C75-9979DE3CCBBB}"/>
    <cellStyle name="Sep. milhar [0] 59 10" xfId="50796" xr:uid="{B2BBAFF3-7F53-477D-861F-687BE0732CAA}"/>
    <cellStyle name="Sep. milhar [0] 59 11" xfId="25876" xr:uid="{6789BBD8-DFBB-4C89-B566-E6E8B2E53269}"/>
    <cellStyle name="Sep. milhar [0] 59 12" xfId="50798" xr:uid="{D1C5A418-88BA-4F41-8B28-05827C92E67A}"/>
    <cellStyle name="Sep. milhar [0] 59 13" xfId="50800" xr:uid="{695C1B46-0145-44DF-BFF7-F9C4461DBBF8}"/>
    <cellStyle name="Sep. milhar [0] 59 14" xfId="50802" xr:uid="{1572770A-AEB7-4A66-A3FB-7EEA3D169CD2}"/>
    <cellStyle name="Sep. milhar [0] 59 15" xfId="50804" xr:uid="{8A41CC06-3732-4018-B9FF-CCB264857E1D}"/>
    <cellStyle name="Sep. milhar [0] 59 16" xfId="50806" xr:uid="{7BB36CC6-B207-4438-9978-6A08600EFD12}"/>
    <cellStyle name="Sep. milhar [0] 59 17" xfId="50808" xr:uid="{B29136F1-B293-484D-AE38-4AAAFA058828}"/>
    <cellStyle name="Sep. milhar [0] 59 2" xfId="50810" xr:uid="{F5954A7E-D7B7-4EA8-9252-EED0625DA20B}"/>
    <cellStyle name="Sep. milhar [0] 59 3" xfId="50814" xr:uid="{C737E90D-3035-4E11-A487-A1564BC0A9C9}"/>
    <cellStyle name="Sep. milhar [0] 59 4" xfId="50818" xr:uid="{2C9A858B-0DA8-4C7A-8DB7-704F472512EE}"/>
    <cellStyle name="Sep. milhar [0] 59 5" xfId="50822" xr:uid="{B92214D4-540E-42E7-91A6-3693DCB34C5B}"/>
    <cellStyle name="Sep. milhar [0] 59 6" xfId="8328" xr:uid="{79583CB4-9E94-4DDF-A948-D939DB413D8F}"/>
    <cellStyle name="Sep. milhar [0] 59 7" xfId="8332" xr:uid="{6B074A72-9EE3-42C4-B4F5-FA63CE870625}"/>
    <cellStyle name="Sep. milhar [0] 59 8" xfId="50825" xr:uid="{8EA03BF1-B8AF-46E6-96F9-A0AC1B7BEB62}"/>
    <cellStyle name="Sep. milhar [0] 59 9" xfId="50828" xr:uid="{DC2A0762-0527-4458-8A6A-0B7E65FFFB28}"/>
    <cellStyle name="Sep. milhar [0] 6" xfId="45104" xr:uid="{68C3CCC0-085F-4FFC-8BB4-D8129E2F0693}"/>
    <cellStyle name="Sep. milhar [0] 6 10" xfId="50831" xr:uid="{A9C1B9DF-88A5-4556-BAC3-127DA8ABF9D1}"/>
    <cellStyle name="Sep. milhar [0] 6 10 2" xfId="50832" xr:uid="{82228A52-18E5-4E88-A1BF-C7BD08A2A542}"/>
    <cellStyle name="Sep. milhar [0] 6 10 2 2" xfId="50833" xr:uid="{1357994C-8D9F-4AAB-A108-FB57E8569A90}"/>
    <cellStyle name="Sep. milhar [0] 6 100" xfId="50834" xr:uid="{E744D016-55B0-411C-A612-24DAB0BCD68C}"/>
    <cellStyle name="Sep. milhar [0] 6 100 2" xfId="50835" xr:uid="{CC06F484-D393-48C0-9F64-4B186615238B}"/>
    <cellStyle name="Sep. milhar [0] 6 100 2 2" xfId="50836" xr:uid="{8F386AE6-BA80-4C8F-8152-67F9660E200C}"/>
    <cellStyle name="Sep. milhar [0] 6 101" xfId="50837" xr:uid="{4AC2316E-8444-4DDE-A965-DAF0B87880B3}"/>
    <cellStyle name="Sep. milhar [0] 6 101 2" xfId="50838" xr:uid="{79981CF5-5C12-4AE5-898A-90DD108938B2}"/>
    <cellStyle name="Sep. milhar [0] 6 101 2 2" xfId="50839" xr:uid="{23544A2E-BBE3-4E72-B79C-1F75E4658A34}"/>
    <cellStyle name="Sep. milhar [0] 6 102" xfId="50840" xr:uid="{1E41A47E-C14E-4426-80A0-3950F22791F4}"/>
    <cellStyle name="Sep. milhar [0] 6 102 2" xfId="50841" xr:uid="{0D4C38B6-2223-43FC-AF0A-FE3A325231C3}"/>
    <cellStyle name="Sep. milhar [0] 6 102 2 2" xfId="50843" xr:uid="{347E4325-ACFF-44DB-9C69-FE6120FA7B64}"/>
    <cellStyle name="Sep. milhar [0] 6 103" xfId="50844" xr:uid="{37F4B933-2F62-415D-82B6-0CDCFD6DDAE8}"/>
    <cellStyle name="Sep. milhar [0] 6 103 2" xfId="50845" xr:uid="{DCA1C6D2-B8BD-4FD1-B882-2B7A1A72AA5D}"/>
    <cellStyle name="Sep. milhar [0] 6 103 2 2" xfId="50846" xr:uid="{1EA64607-0564-4644-81B1-264982C4A452}"/>
    <cellStyle name="Sep. milhar [0] 6 104" xfId="50847" xr:uid="{C4B0BCA7-F890-4035-A1D4-C27FFD96087E}"/>
    <cellStyle name="Sep. milhar [0] 6 104 2" xfId="50848" xr:uid="{E48D590B-C787-4F8E-AC7A-FF82D93853D6}"/>
    <cellStyle name="Sep. milhar [0] 6 104 2 2" xfId="50849" xr:uid="{1538A85A-42D2-4005-B232-56FBCF1132FA}"/>
    <cellStyle name="Sep. milhar [0] 6 105" xfId="50850" xr:uid="{1C9BD1DF-211C-4F82-8E4B-B01739785B9A}"/>
    <cellStyle name="Sep. milhar [0] 6 105 2" xfId="50854" xr:uid="{F78FF836-F4CA-4EAE-B088-42DF19A301A4}"/>
    <cellStyle name="Sep. milhar [0] 6 105 2 2" xfId="50856" xr:uid="{247446A0-9CB2-4820-B37C-65C99F6C49CE}"/>
    <cellStyle name="Sep. milhar [0] 6 106" xfId="44221" xr:uid="{D0260161-5EF0-4144-A620-C62EC415618A}"/>
    <cellStyle name="Sep. milhar [0] 6 106 2" xfId="44224" xr:uid="{F71EBA0C-90C8-46BA-A2A6-B3F749809899}"/>
    <cellStyle name="Sep. milhar [0] 6 106 2 2" xfId="50858" xr:uid="{1FF138C1-E924-44F2-9A06-D36DD9864DC9}"/>
    <cellStyle name="Sep. milhar [0] 6 107" xfId="44229" xr:uid="{C8B31131-D7AD-4F69-A3BF-A7EED7C72565}"/>
    <cellStyle name="Sep. milhar [0] 6 107 2" xfId="44232" xr:uid="{850A2518-EB77-48AD-BBBE-CF62B10F1A35}"/>
    <cellStyle name="Sep. milhar [0] 6 107 2 2" xfId="38760" xr:uid="{FAD5CA74-C321-4327-8532-DE00D1A09551}"/>
    <cellStyle name="Sep. milhar [0] 6 108" xfId="17018" xr:uid="{474EA848-B338-400E-9CCF-03DE16D15731}"/>
    <cellStyle name="Sep. milhar [0] 6 108 2" xfId="44236" xr:uid="{AFC631AD-210F-4B0E-9441-D02E13567445}"/>
    <cellStyle name="Sep. milhar [0] 6 108 2 2" xfId="50860" xr:uid="{6B0F6D59-E45F-4CDE-878B-F8A5E3960B8A}"/>
    <cellStyle name="Sep. milhar [0] 6 109" xfId="44239" xr:uid="{1DCFA1D8-2BDF-43EF-90A4-A505B5B3C2D0}"/>
    <cellStyle name="Sep. milhar [0] 6 109 2" xfId="50862" xr:uid="{82DDE93E-545F-49BA-A302-7F38D4BBA227}"/>
    <cellStyle name="Sep. milhar [0] 6 109 2 2" xfId="50864" xr:uid="{9D4A8873-8C09-4CA9-83E9-BAB8D8747C09}"/>
    <cellStyle name="Sep. milhar [0] 6 11" xfId="50866" xr:uid="{1EABF623-02E6-4AD1-A788-5B9D2890539C}"/>
    <cellStyle name="Sep. milhar [0] 6 11 2" xfId="22940" xr:uid="{D84D6109-130C-4FC7-B1D5-40CA0130B64D}"/>
    <cellStyle name="Sep. milhar [0] 6 11 2 2" xfId="50867" xr:uid="{6E322C8F-B4B7-4AE8-A012-85029761147E}"/>
    <cellStyle name="Sep. milhar [0] 6 110" xfId="50851" xr:uid="{144B5DD6-33B4-4E11-A700-4CB8A089169C}"/>
    <cellStyle name="Sep. milhar [0] 6 110 2" xfId="50855" xr:uid="{648A6F28-8ACD-4949-B6F0-D558E9B0F243}"/>
    <cellStyle name="Sep. milhar [0] 6 110 2 2" xfId="50857" xr:uid="{DB596BB9-3131-49FF-B59D-C1BDFE64B2AA}"/>
    <cellStyle name="Sep. milhar [0] 6 111" xfId="44222" xr:uid="{3948FE97-A11F-40D7-9DDB-62E9736AFF3C}"/>
    <cellStyle name="Sep. milhar [0] 6 111 2" xfId="44225" xr:uid="{A267BE85-CA44-4430-8E38-8B8E5DD174EE}"/>
    <cellStyle name="Sep. milhar [0] 6 111 2 2" xfId="50859" xr:uid="{45C905C7-1A0A-468E-A4FE-6E911881F335}"/>
    <cellStyle name="Sep. milhar [0] 6 112" xfId="44230" xr:uid="{D6CAD985-D167-40D3-A850-AF22C8DC4B41}"/>
    <cellStyle name="Sep. milhar [0] 6 112 2" xfId="44233" xr:uid="{52790EF2-1DC4-4AD2-9296-B02B6051D141}"/>
    <cellStyle name="Sep. milhar [0] 6 112 2 2" xfId="38761" xr:uid="{B7959348-A17F-42EC-A74F-5E1939F23A5F}"/>
    <cellStyle name="Sep. milhar [0] 6 113" xfId="17019" xr:uid="{780765D5-82BB-47D2-ABAB-6022B2E5E3A8}"/>
    <cellStyle name="Sep. milhar [0] 6 113 2" xfId="44237" xr:uid="{D391AA75-46E1-469C-A882-3E179CD6CB36}"/>
    <cellStyle name="Sep. milhar [0] 6 113 2 2" xfId="50861" xr:uid="{793A0BF8-060B-4A8F-9B8F-94C33F67DD40}"/>
    <cellStyle name="Sep. milhar [0] 6 114" xfId="44240" xr:uid="{0302C032-D8B1-4DF9-A436-3A8106F2E896}"/>
    <cellStyle name="Sep. milhar [0] 6 114 2" xfId="50863" xr:uid="{C6D327F1-2F12-4321-900D-C2781108217B}"/>
    <cellStyle name="Sep. milhar [0] 6 114 2 2" xfId="50865" xr:uid="{82B76D7C-CFE6-40C0-B43D-6463F24AE2A0}"/>
    <cellStyle name="Sep. milhar [0] 6 115" xfId="44242" xr:uid="{1ADAB0E7-17D5-429E-8FB0-EC65BB00AE0B}"/>
    <cellStyle name="Sep. milhar [0] 6 115 2" xfId="50870" xr:uid="{FB64830D-C79E-4639-8F2A-18EF0F5F18C4}"/>
    <cellStyle name="Sep. milhar [0] 6 115 2 2" xfId="43991" xr:uid="{EFBCFBCB-4BC2-420E-B770-F9E5DC2A28AD}"/>
    <cellStyle name="Sep. milhar [0] 6 116" xfId="50872" xr:uid="{D2493636-4712-4F0B-9147-85EACCCB52D1}"/>
    <cellStyle name="Sep. milhar [0] 6 116 2" xfId="50874" xr:uid="{20CB0DF0-CDDE-45FC-9709-E458F101E295}"/>
    <cellStyle name="Sep. milhar [0] 6 117" xfId="17031" xr:uid="{976AE809-FD01-4879-8567-8C698B4DB3C6}"/>
    <cellStyle name="Sep. milhar [0] 6 117 2" xfId="34415" xr:uid="{000EE0DF-08B3-4E8A-A697-5B9930C044A9}"/>
    <cellStyle name="Sep. milhar [0] 6 118" xfId="17035" xr:uid="{C78E51B4-5CAD-4CC7-A9CF-44FF3784EF2B}"/>
    <cellStyle name="Sep. milhar [0] 6 118 2" xfId="50875" xr:uid="{5590998E-100A-4E30-B919-9E894407F480}"/>
    <cellStyle name="Sep. milhar [0] 6 119" xfId="35059" xr:uid="{27A36D66-B43F-4986-A742-5867DDA5E658}"/>
    <cellStyle name="Sep. milhar [0] 6 119 2" xfId="50876" xr:uid="{254E508D-FDC9-4140-A5F5-BD3DBC08B3AE}"/>
    <cellStyle name="Sep. milhar [0] 6 12" xfId="50877" xr:uid="{10A5759B-3A01-4AAF-91B8-5E12C6C264BE}"/>
    <cellStyle name="Sep. milhar [0] 6 12 2" xfId="17695" xr:uid="{D7896229-9AA2-461A-93DB-2FF43E0901CE}"/>
    <cellStyle name="Sep. milhar [0] 6 12 2 2" xfId="50878" xr:uid="{01C613A8-62AD-4EB9-9C1F-178B2083FE7A}"/>
    <cellStyle name="Sep. milhar [0] 6 120" xfId="44243" xr:uid="{BAB9B352-0C9E-4B4F-94D5-597AE8031AD4}"/>
    <cellStyle name="Sep. milhar [0] 6 120 2" xfId="50871" xr:uid="{E0FB279B-FBAD-4049-8D49-B0D679197CD6}"/>
    <cellStyle name="Sep. milhar [0] 6 121" xfId="50873" xr:uid="{B67AEDF5-FF80-4902-A7A4-E5C41346E842}"/>
    <cellStyle name="Sep. milhar [0] 6 122" xfId="17032" xr:uid="{A3B4F792-C599-49C9-A615-7B66C89E5390}"/>
    <cellStyle name="Sep. milhar [0] 6 123" xfId="17036" xr:uid="{30C928B0-9044-45D6-B036-3F1C7635421B}"/>
    <cellStyle name="Sep. milhar [0] 6 124" xfId="35060" xr:uid="{0B92C8DD-3E67-4FCA-A7AD-1D081BCAC9E8}"/>
    <cellStyle name="Sep. milhar [0] 6 125" xfId="50881" xr:uid="{5541C5E5-1A03-45A1-BA60-D31AD09E477D}"/>
    <cellStyle name="Sep. milhar [0] 6 126" xfId="50882" xr:uid="{BBCEB8DE-46B6-4552-9A30-47AB1622FE1D}"/>
    <cellStyle name="Sep. milhar [0] 6 13" xfId="50883" xr:uid="{C840C225-53FD-4A93-9631-1153A8156D93}"/>
    <cellStyle name="Sep. milhar [0] 6 13 2" xfId="22964" xr:uid="{BBBA077E-6739-4A76-A1AB-C97BF91AD9A8}"/>
    <cellStyle name="Sep. milhar [0] 6 13 2 2" xfId="50884" xr:uid="{2A8CF7A4-9BAB-4E0A-AD13-B6E6F4255A7F}"/>
    <cellStyle name="Sep. milhar [0] 6 14" xfId="50886" xr:uid="{D8AB6CC7-2BB1-46F5-B7C7-EE90D6212BE7}"/>
    <cellStyle name="Sep. milhar [0] 6 14 2" xfId="12966" xr:uid="{66B5AD20-C8E8-4923-A5FE-7F9526869C92}"/>
    <cellStyle name="Sep. milhar [0] 6 14 2 2" xfId="12969" xr:uid="{255E8845-B909-4013-85AF-63A9535695DB}"/>
    <cellStyle name="Sep. milhar [0] 6 15" xfId="34909" xr:uid="{844BBDC5-5BEF-4AC5-BDB8-330F0BB6F3D2}"/>
    <cellStyle name="Sep. milhar [0] 6 15 2" xfId="34913" xr:uid="{602CE817-9182-4C70-8F8C-F51DE3CAF919}"/>
    <cellStyle name="Sep. milhar [0] 6 15 2 2" xfId="50888" xr:uid="{BC182906-B70A-466E-9C17-A32EC6BC03B1}"/>
    <cellStyle name="Sep. milhar [0] 6 16" xfId="50890" xr:uid="{6DF44BE5-A466-42DC-99F1-7D7FAB4D31B3}"/>
    <cellStyle name="Sep. milhar [0] 6 16 2" xfId="50892" xr:uid="{BDD1A588-BBC2-49C5-A30A-644381952459}"/>
    <cellStyle name="Sep. milhar [0] 6 16 2 2" xfId="50894" xr:uid="{05009A00-6ED3-4F55-8CCE-35F1E2F1A920}"/>
    <cellStyle name="Sep. milhar [0] 6 17" xfId="50896" xr:uid="{2DBD7DCE-5500-4DD4-BA07-49A1D3A6A367}"/>
    <cellStyle name="Sep. milhar [0] 6 17 2" xfId="50898" xr:uid="{8380D0E4-57CE-4A7A-B2E1-28B52FB6A338}"/>
    <cellStyle name="Sep. milhar [0] 6 17 2 2" xfId="50900" xr:uid="{2A16B4E4-6858-4E56-BC28-B84271638EC6}"/>
    <cellStyle name="Sep. milhar [0] 6 18" xfId="50902" xr:uid="{6CF8299D-C0D3-48A2-A61A-F93AF30C7948}"/>
    <cellStyle name="Sep. milhar [0] 6 18 2" xfId="50904" xr:uid="{5CB8FBE3-4ED3-4CE4-B7A6-5823066B50A3}"/>
    <cellStyle name="Sep. milhar [0] 6 18 2 2" xfId="50906" xr:uid="{70A165B2-F453-412C-BB57-0D86948B6604}"/>
    <cellStyle name="Sep. milhar [0] 6 19" xfId="50908" xr:uid="{DCEB8804-A95F-4B96-B200-0B8A41FF64D2}"/>
    <cellStyle name="Sep. milhar [0] 6 19 2" xfId="7221" xr:uid="{70CB4D38-86AE-4A1F-8AEF-8AE85D292246}"/>
    <cellStyle name="Sep. milhar [0] 6 19 2 2" xfId="13131" xr:uid="{483C0096-B882-4274-94D6-DE93A40DAAFD}"/>
    <cellStyle name="Sep. milhar [0] 6 2" xfId="45108" xr:uid="{EBAFAF1F-8C6D-4811-8EE9-DD7A5B92D376}"/>
    <cellStyle name="Sep. milhar [0] 6 2 2" xfId="50910" xr:uid="{4F66FC65-61CF-4D01-A147-6DE215F711BD}"/>
    <cellStyle name="Sep. milhar [0] 6 2 2 2" xfId="50911" xr:uid="{DBD3C147-B97E-457F-BE9C-FF7136ACC4FC}"/>
    <cellStyle name="Sep. milhar [0] 6 20" xfId="34910" xr:uid="{DD1BAD6E-525A-4576-8AB4-815F89857745}"/>
    <cellStyle name="Sep. milhar [0] 6 20 2" xfId="34914" xr:uid="{D783527B-AF7E-4587-97E6-FAC1B44DBA7E}"/>
    <cellStyle name="Sep. milhar [0] 6 20 2 2" xfId="50889" xr:uid="{8EEB8D53-2F1A-4DE7-B6BF-B44F899F3499}"/>
    <cellStyle name="Sep. milhar [0] 6 21" xfId="50891" xr:uid="{7ACD824C-5E0B-4579-A614-6A1450547A29}"/>
    <cellStyle name="Sep. milhar [0] 6 21 2" xfId="50893" xr:uid="{8A9861A4-6E12-4048-89E9-7FD18BCE3C30}"/>
    <cellStyle name="Sep. milhar [0] 6 21 2 2" xfId="50895" xr:uid="{CA4C0FF9-45EF-4870-B314-DB8BA09907B1}"/>
    <cellStyle name="Sep. milhar [0] 6 22" xfId="50897" xr:uid="{B82D4945-8377-4A87-A895-84FD4531E543}"/>
    <cellStyle name="Sep. milhar [0] 6 22 2" xfId="50899" xr:uid="{6F6F266F-F137-4893-91AF-6577F5135F27}"/>
    <cellStyle name="Sep. milhar [0] 6 22 2 2" xfId="50901" xr:uid="{D32F5861-2AF9-43D7-B5D2-6E15177CAEF2}"/>
    <cellStyle name="Sep. milhar [0] 6 23" xfId="50903" xr:uid="{C520195C-0E6D-4AFC-9431-46313C4D59D8}"/>
    <cellStyle name="Sep. milhar [0] 6 23 2" xfId="50905" xr:uid="{322ACF24-8708-4B1F-9E2A-F48B7E40AACA}"/>
    <cellStyle name="Sep. milhar [0] 6 23 2 2" xfId="50907" xr:uid="{30CDB998-845B-4E46-8C1E-5976F48386D0}"/>
    <cellStyle name="Sep. milhar [0] 6 24" xfId="50909" xr:uid="{D47BD336-984E-4751-9634-325F46C1812A}"/>
    <cellStyle name="Sep. milhar [0] 6 24 2" xfId="7220" xr:uid="{8D611CA0-9050-4DE2-A3E7-0F7C843249E5}"/>
    <cellStyle name="Sep. milhar [0] 6 24 2 2" xfId="13132" xr:uid="{F9769C04-1438-4B29-8A24-7A6DD3BC724A}"/>
    <cellStyle name="Sep. milhar [0] 6 25" xfId="50912" xr:uid="{559E202A-32B2-4EA7-AD9D-2675A941F8DD}"/>
    <cellStyle name="Sep. milhar [0] 6 25 2" xfId="50914" xr:uid="{2E151544-5A53-4A31-8DB6-1D06DD031506}"/>
    <cellStyle name="Sep. milhar [0] 6 25 2 2" xfId="50916" xr:uid="{4EBDE1D2-3C1F-4461-A98A-1FAD852880EE}"/>
    <cellStyle name="Sep. milhar [0] 6 26" xfId="50918" xr:uid="{5071A5E9-9A77-4BCB-8B70-910D8F613046}"/>
    <cellStyle name="Sep. milhar [0] 6 26 2" xfId="50920" xr:uid="{4CB3FBBE-CC85-4988-87EE-3E96540A27F7}"/>
    <cellStyle name="Sep. milhar [0] 6 26 2 2" xfId="50922" xr:uid="{8EF81CBF-5E23-4951-ACB8-9EF568BA98E1}"/>
    <cellStyle name="Sep. milhar [0] 6 27" xfId="50924" xr:uid="{611BC5FF-06F5-4E95-B267-8DF0F7E39083}"/>
    <cellStyle name="Sep. milhar [0] 6 27 2" xfId="50926" xr:uid="{7BA1809E-7579-4A81-B4DD-EE913779D56D}"/>
    <cellStyle name="Sep. milhar [0] 6 27 2 2" xfId="50928" xr:uid="{757AC667-1239-454F-8D50-79E2CF67E8F3}"/>
    <cellStyle name="Sep. milhar [0] 6 28" xfId="35049" xr:uid="{6510B6D3-E298-486D-8898-F25BB93BC08B}"/>
    <cellStyle name="Sep. milhar [0] 6 28 2" xfId="50930" xr:uid="{9E054EF1-D64E-4674-A860-1241A4737368}"/>
    <cellStyle name="Sep. milhar [0] 6 28 2 2" xfId="2139" xr:uid="{2FD99C11-9346-47C6-8F95-BD4781FA92FB}"/>
    <cellStyle name="Sep. milhar [0] 6 29" xfId="35052" xr:uid="{18AC31BD-816E-48C9-A13E-66893E1E5748}"/>
    <cellStyle name="Sep. milhar [0] 6 29 2" xfId="50932" xr:uid="{D5AE6184-4B75-452A-AF37-373B0EDC134D}"/>
    <cellStyle name="Sep. milhar [0] 6 29 2 2" xfId="8346" xr:uid="{97785693-1920-4663-BAE6-4749B2A8B714}"/>
    <cellStyle name="Sep. milhar [0] 6 3" xfId="50934" xr:uid="{53D5151F-121D-4FD1-BE09-8185B307EEB4}"/>
    <cellStyle name="Sep. milhar [0] 6 3 2" xfId="40412" xr:uid="{303ACF8E-9A5E-456C-9251-F6E351A3885D}"/>
    <cellStyle name="Sep. milhar [0] 6 3 2 2" xfId="50935" xr:uid="{8A229599-1938-4F1A-864C-F6D446CD7455}"/>
    <cellStyle name="Sep. milhar [0] 6 30" xfId="50913" xr:uid="{DA93C62A-044F-4BD6-9293-855FAB6DECE6}"/>
    <cellStyle name="Sep. milhar [0] 6 30 2" xfId="50915" xr:uid="{A2DDA141-5204-4E47-8010-5CD398EF053D}"/>
    <cellStyle name="Sep. milhar [0] 6 30 2 2" xfId="50917" xr:uid="{0E9A5BFB-D3F1-4B3D-BA42-8F76A899078E}"/>
    <cellStyle name="Sep. milhar [0] 6 31" xfId="50919" xr:uid="{BD9383AD-20B8-46DE-A9FF-FAE7A9FE5AFA}"/>
    <cellStyle name="Sep. milhar [0] 6 31 2" xfId="50921" xr:uid="{89751D51-5711-41CD-8A53-0BD444287765}"/>
    <cellStyle name="Sep. milhar [0] 6 31 2 2" xfId="50923" xr:uid="{3E30BD5F-AE69-4EAA-AC89-431319986843}"/>
    <cellStyle name="Sep. milhar [0] 6 32" xfId="50925" xr:uid="{1FA2DD30-5E0E-4736-ABC1-55DD1B749EE0}"/>
    <cellStyle name="Sep. milhar [0] 6 32 2" xfId="50927" xr:uid="{36B07373-44F5-40C0-BDD7-FD57EF55FC4C}"/>
    <cellStyle name="Sep. milhar [0] 6 32 2 2" xfId="50929" xr:uid="{8062A278-9C88-41A3-8837-22AB8ACC5A07}"/>
    <cellStyle name="Sep. milhar [0] 6 33" xfId="35050" xr:uid="{346F4F7E-4BDE-4949-8979-565ACE1CD3EF}"/>
    <cellStyle name="Sep. milhar [0] 6 33 2" xfId="50931" xr:uid="{6F244CB7-8C3E-4201-872D-3EF73AA9EE0F}"/>
    <cellStyle name="Sep. milhar [0] 6 33 2 2" xfId="2140" xr:uid="{4483CACD-F93A-4823-9F01-991FBCAEF26A}"/>
    <cellStyle name="Sep. milhar [0] 6 34" xfId="35053" xr:uid="{E4396F6C-B7A4-4253-AFE3-E376797E2747}"/>
    <cellStyle name="Sep. milhar [0] 6 34 2" xfId="50933" xr:uid="{303403D7-550B-4811-A12E-50B6A8BDF391}"/>
    <cellStyle name="Sep. milhar [0] 6 34 2 2" xfId="8345" xr:uid="{43F486FB-BDDA-4DA9-BB4D-191C576391EF}"/>
    <cellStyle name="Sep. milhar [0] 6 35" xfId="35055" xr:uid="{9FCAFE0D-7725-47C1-A7D7-F3AE8973B929}"/>
    <cellStyle name="Sep. milhar [0] 6 35 2" xfId="50936" xr:uid="{1FCA9364-8C0B-463F-9EF2-E6CDDBAA6B7E}"/>
    <cellStyle name="Sep. milhar [0] 6 35 2 2" xfId="12043" xr:uid="{77614B49-7A26-4493-B9C0-DD5D85A240DC}"/>
    <cellStyle name="Sep. milhar [0] 6 36" xfId="12502" xr:uid="{DF2EC2FC-E50F-4A63-8EE8-5B536118B1E4}"/>
    <cellStyle name="Sep. milhar [0] 6 36 2" xfId="50938" xr:uid="{27C63DF2-89A0-4B5D-A190-8F3EE1AE45DF}"/>
    <cellStyle name="Sep. milhar [0] 6 36 2 2" xfId="14833" xr:uid="{4E1D7FA9-0FFC-4367-9FEF-4E53647847C5}"/>
    <cellStyle name="Sep. milhar [0] 6 37" xfId="12509" xr:uid="{C587E29D-7E0E-4A16-8AC3-02E5E60E38AC}"/>
    <cellStyle name="Sep. milhar [0] 6 37 2" xfId="49370" xr:uid="{4A635B3A-5F71-4D23-AE8F-70A4028BB50C}"/>
    <cellStyle name="Sep. milhar [0] 6 37 2 2" xfId="10906" xr:uid="{EC5A5D2C-74A2-49A2-B2EF-FA4B475A9152}"/>
    <cellStyle name="Sep. milhar [0] 6 38" xfId="49374" xr:uid="{CC376B65-C283-44C7-B513-00727D3D304E}"/>
    <cellStyle name="Sep. milhar [0] 6 38 2" xfId="50940" xr:uid="{F846B3C0-5EB5-47CD-AE13-427D8CB1B2C5}"/>
    <cellStyle name="Sep. milhar [0] 6 38 2 2" xfId="16780" xr:uid="{343C99A2-9B60-4119-8BA8-A454E4D928EE}"/>
    <cellStyle name="Sep. milhar [0] 6 39" xfId="49378" xr:uid="{0158AC14-1FBE-4B66-A3BB-20393F7FB3C9}"/>
    <cellStyle name="Sep. milhar [0] 6 39 2" xfId="50942" xr:uid="{06E34B6C-C6C9-4891-9679-FFA5361505AB}"/>
    <cellStyle name="Sep. milhar [0] 6 39 2 2" xfId="50944" xr:uid="{313DD9DB-C474-4F69-832D-23C63F4C6760}"/>
    <cellStyle name="Sep. milhar [0] 6 4" xfId="50946" xr:uid="{428DFEEF-4E3B-44C0-AE5B-80491A5B5490}"/>
    <cellStyle name="Sep. milhar [0] 6 4 2" xfId="50947" xr:uid="{C7E72826-3BF4-4EBC-B30B-019111EA105E}"/>
    <cellStyle name="Sep. milhar [0] 6 4 2 2" xfId="50948" xr:uid="{45E0965A-4F99-4AC3-A058-4650E01D9E03}"/>
    <cellStyle name="Sep. milhar [0] 6 40" xfId="35056" xr:uid="{F8194F17-ED87-427D-AEFB-21F1551F3866}"/>
    <cellStyle name="Sep. milhar [0] 6 40 2" xfId="50937" xr:uid="{067F4B76-8083-4DC9-818D-D604E2FCA075}"/>
    <cellStyle name="Sep. milhar [0] 6 40 2 2" xfId="12044" xr:uid="{5BE20342-CA75-46BE-9C2C-9FE8C8FA020E}"/>
    <cellStyle name="Sep. milhar [0] 6 41" xfId="12503" xr:uid="{95331C58-4D93-4A26-A61A-21ABBD1C2336}"/>
    <cellStyle name="Sep. milhar [0] 6 41 2" xfId="50939" xr:uid="{F79C7563-CC3F-4D3A-9209-5B922B480461}"/>
    <cellStyle name="Sep. milhar [0] 6 41 2 2" xfId="14834" xr:uid="{BDFE4D4A-C3CE-47BC-ACA7-755011DA70C4}"/>
    <cellStyle name="Sep. milhar [0] 6 42" xfId="12510" xr:uid="{FBC3B521-B58C-44AE-9299-EB9532864729}"/>
    <cellStyle name="Sep. milhar [0] 6 42 2" xfId="49371" xr:uid="{E636AE8F-44B8-43FB-BD30-AD32B0258B23}"/>
    <cellStyle name="Sep. milhar [0] 6 42 2 2" xfId="10907" xr:uid="{96809FF0-232F-4674-897C-F6C2542648B2}"/>
    <cellStyle name="Sep. milhar [0] 6 43" xfId="49375" xr:uid="{BF3764D4-9D03-44A4-AC07-393FFE1046F7}"/>
    <cellStyle name="Sep. milhar [0] 6 43 2" xfId="50941" xr:uid="{4AAE2B07-3C95-4D32-BADC-3DEE82C31613}"/>
    <cellStyle name="Sep. milhar [0] 6 43 2 2" xfId="16781" xr:uid="{7FDA9138-91AA-4A2C-B82D-CD08D4CFDC38}"/>
    <cellStyle name="Sep. milhar [0] 6 44" xfId="49379" xr:uid="{781DFA1E-40E6-47DD-9FCF-498AC6011665}"/>
    <cellStyle name="Sep. milhar [0] 6 44 2" xfId="50943" xr:uid="{DF2C8727-CF2C-4722-A1DF-878F6ED1F4AF}"/>
    <cellStyle name="Sep. milhar [0] 6 44 2 2" xfId="50945" xr:uid="{EB41DE95-ADC1-46A5-A990-198FD5E29C2C}"/>
    <cellStyle name="Sep. milhar [0] 6 45" xfId="40031" xr:uid="{BCB9AA04-2368-4648-AA84-810097E9C73E}"/>
    <cellStyle name="Sep. milhar [0] 6 45 2" xfId="40036" xr:uid="{2A6B8A61-3912-4264-B629-FD08B4334DFB}"/>
    <cellStyle name="Sep. milhar [0] 6 45 2 2" xfId="50950" xr:uid="{F18E8FC3-BF84-40BA-AE48-EF80C2050C09}"/>
    <cellStyle name="Sep. milhar [0] 6 46" xfId="38296" xr:uid="{5AC01BBF-091C-45BD-A6B6-EAAAACFBC37F}"/>
    <cellStyle name="Sep. milhar [0] 6 46 2" xfId="50952" xr:uid="{5E4DD048-37D1-42BF-A178-A8E633B2AF5E}"/>
    <cellStyle name="Sep. milhar [0] 6 46 2 2" xfId="50954" xr:uid="{ED9AB28D-BE10-44E1-B8B7-5E4E68D49886}"/>
    <cellStyle name="Sep. milhar [0] 6 47" xfId="49383" xr:uid="{27464A56-8A7C-432A-B910-DE174122ACC6}"/>
    <cellStyle name="Sep. milhar [0] 6 47 2" xfId="50956" xr:uid="{73856586-0EFF-47EE-A131-31DDA400091E}"/>
    <cellStyle name="Sep. milhar [0] 6 47 2 2" xfId="50958" xr:uid="{32A275D6-486D-4378-B2FA-34B7D8EF3D8B}"/>
    <cellStyle name="Sep. milhar [0] 6 48" xfId="49751" xr:uid="{A2C69F39-F284-4A53-8DDD-E9D9CB4F31AB}"/>
    <cellStyle name="Sep. milhar [0] 6 48 2" xfId="50960" xr:uid="{2C96B9F1-3230-4719-9B7F-47278E402736}"/>
    <cellStyle name="Sep. milhar [0] 6 48 2 2" xfId="50962" xr:uid="{902DAFA3-2584-42A5-BCE0-3CF37E32987F}"/>
    <cellStyle name="Sep. milhar [0] 6 49" xfId="49754" xr:uid="{C1D115DB-33BD-4946-8933-C3F3D7824C66}"/>
    <cellStyle name="Sep. milhar [0] 6 49 2" xfId="50964" xr:uid="{578CB935-C801-4FEF-9FDB-D36993672214}"/>
    <cellStyle name="Sep. milhar [0] 6 49 2 2" xfId="50966" xr:uid="{2248C315-F274-460E-A381-6959078C0D48}"/>
    <cellStyle name="Sep. milhar [0] 6 5" xfId="20863" xr:uid="{12DCC5F6-FB34-48E5-B1C5-681CEC01F836}"/>
    <cellStyle name="Sep. milhar [0] 6 5 2" xfId="50968" xr:uid="{598117BC-3279-483F-B6C5-AABACFB2D689}"/>
    <cellStyle name="Sep. milhar [0] 6 5 2 2" xfId="50969" xr:uid="{92A93B9E-C19E-4045-A8E6-CE5C265B0FC9}"/>
    <cellStyle name="Sep. milhar [0] 6 50" xfId="40032" xr:uid="{985C740B-625B-413E-8E9A-7907974EBECE}"/>
    <cellStyle name="Sep. milhar [0] 6 50 2" xfId="40037" xr:uid="{00256190-4065-4BCA-B734-3B81F7D98C2D}"/>
    <cellStyle name="Sep. milhar [0] 6 50 2 2" xfId="50951" xr:uid="{DC11CA9B-0F14-402D-9C56-1B1712372223}"/>
    <cellStyle name="Sep. milhar [0] 6 51" xfId="38297" xr:uid="{1D7AC915-EE54-4A28-9D8E-0DA9D7E0FD98}"/>
    <cellStyle name="Sep. milhar [0] 6 51 2" xfId="50953" xr:uid="{6022C3EB-8B9E-4C0C-8BF5-A714CB9DD394}"/>
    <cellStyle name="Sep. milhar [0] 6 51 2 2" xfId="50955" xr:uid="{F8A0DA33-BFF8-49B6-A072-4DCEB53CF439}"/>
    <cellStyle name="Sep. milhar [0] 6 52" xfId="49384" xr:uid="{B1C4EA4C-BF6B-401F-9565-F3A15B8AE104}"/>
    <cellStyle name="Sep. milhar [0] 6 52 2" xfId="50957" xr:uid="{380BCFDF-B978-4789-B445-607695CB816A}"/>
    <cellStyle name="Sep. milhar [0] 6 52 2 2" xfId="50959" xr:uid="{7BC209CA-D045-4B53-BF1B-8158BDEFBC2A}"/>
    <cellStyle name="Sep. milhar [0] 6 53" xfId="49752" xr:uid="{2663EFAD-01AF-47A1-929F-9B513D7CA89A}"/>
    <cellStyle name="Sep. milhar [0] 6 53 2" xfId="50961" xr:uid="{7E7EF777-DB83-41F6-A62D-A274DE3772BE}"/>
    <cellStyle name="Sep. milhar [0] 6 53 2 2" xfId="50963" xr:uid="{42A3075C-77C4-4C8B-9583-FE3AD34C841A}"/>
    <cellStyle name="Sep. milhar [0] 6 54" xfId="49755" xr:uid="{45E55DF0-6910-47F2-AF30-1ADAE7819E96}"/>
    <cellStyle name="Sep. milhar [0] 6 54 2" xfId="50965" xr:uid="{03653B16-7F50-498C-B575-F0A28D83F12B}"/>
    <cellStyle name="Sep. milhar [0] 6 54 2 2" xfId="50967" xr:uid="{9E7BC474-9439-4BEF-B6E8-0068D675710E}"/>
    <cellStyle name="Sep. milhar [0] 6 55" xfId="50970" xr:uid="{722BEBF9-8E0B-4673-AB4F-B237521C809F}"/>
    <cellStyle name="Sep. milhar [0] 6 55 2" xfId="50972" xr:uid="{7B8D507D-1FCB-4575-B4CB-5117EBB79A92}"/>
    <cellStyle name="Sep. milhar [0] 6 55 2 2" xfId="50974" xr:uid="{C72C4F83-6E43-4E21-A74F-638DC9B1AAA4}"/>
    <cellStyle name="Sep. milhar [0] 6 56" xfId="50976" xr:uid="{DEB48375-08FB-4EED-B2A5-F48F32D74098}"/>
    <cellStyle name="Sep. milhar [0] 6 56 2" xfId="23049" xr:uid="{3915C86C-BE88-4663-9344-9C58462D8F9F}"/>
    <cellStyle name="Sep. milhar [0] 6 56 2 2" xfId="50978" xr:uid="{59E250E6-E3BB-4049-A015-1DE95027F490}"/>
    <cellStyle name="Sep. milhar [0] 6 57" xfId="50982" xr:uid="{9A81706E-11B3-4462-937E-5941C01F0EA1}"/>
    <cellStyle name="Sep. milhar [0] 6 57 2" xfId="23076" xr:uid="{DE94E7AB-9429-48C6-BEC7-8C2E7E611AF9}"/>
    <cellStyle name="Sep. milhar [0] 6 57 2 2" xfId="50984" xr:uid="{1838564A-96DB-4A37-ACC2-0CEA8CB7DCDE}"/>
    <cellStyle name="Sep. milhar [0] 6 58" xfId="50988" xr:uid="{AF4ADA16-ACC9-4C08-9948-984E9C68B049}"/>
    <cellStyle name="Sep. milhar [0] 6 58 2" xfId="50990" xr:uid="{35C8362B-C021-49C9-8E07-A9FEE78CCCC0}"/>
    <cellStyle name="Sep. milhar [0] 6 58 2 2" xfId="50994" xr:uid="{EB7DA70E-3B50-40D6-BEC8-FBF5A15D270F}"/>
    <cellStyle name="Sep. milhar [0] 6 59" xfId="50997" xr:uid="{E57FA30A-6058-4476-A810-CD1EB5651B90}"/>
    <cellStyle name="Sep. milhar [0] 6 59 2" xfId="50999" xr:uid="{AF1A8B1D-7787-4DFE-9E7F-4FE052DCDFD6}"/>
    <cellStyle name="Sep. milhar [0] 6 59 2 2" xfId="51002" xr:uid="{337D5C25-0FCE-4DCA-A69C-DE6F1228E99E}"/>
    <cellStyle name="Sep. milhar [0] 6 6" xfId="20865" xr:uid="{61CB10E1-EB47-439C-9B03-533DB7144D33}"/>
    <cellStyle name="Sep. milhar [0] 6 6 2" xfId="51004" xr:uid="{102608BB-672C-46D4-9F9E-7C6FFD861145}"/>
    <cellStyle name="Sep. milhar [0] 6 6 2 2" xfId="51005" xr:uid="{4CEC6AC3-C740-4BF8-A650-87946B831FB9}"/>
    <cellStyle name="Sep. milhar [0] 6 60" xfId="50971" xr:uid="{63219D36-305A-4797-BAC8-B35333AB9353}"/>
    <cellStyle name="Sep. milhar [0] 6 60 2" xfId="50973" xr:uid="{F848BA9F-845A-4EAE-9E0B-F44E076D1715}"/>
    <cellStyle name="Sep. milhar [0] 6 60 2 2" xfId="50975" xr:uid="{03D8798A-F1FE-4990-A52A-D3044778D16B}"/>
    <cellStyle name="Sep. milhar [0] 6 61" xfId="50977" xr:uid="{5612FBAC-B502-4748-B8A6-1B20DF12B9C5}"/>
    <cellStyle name="Sep. milhar [0] 6 61 2" xfId="23048" xr:uid="{A802B65E-4D98-4ACB-B732-A795EB91A551}"/>
    <cellStyle name="Sep. milhar [0] 6 61 2 2" xfId="50979" xr:uid="{3F47C55A-401E-4BB3-9636-966E12A9845E}"/>
    <cellStyle name="Sep. milhar [0] 6 62" xfId="50983" xr:uid="{117A27E0-CDC2-4C42-A632-A23DF4A95996}"/>
    <cellStyle name="Sep. milhar [0] 6 62 2" xfId="23075" xr:uid="{E6CA3DA0-A0C7-44C2-A8CC-34BBD55AF397}"/>
    <cellStyle name="Sep. milhar [0] 6 62 2 2" xfId="50985" xr:uid="{59D3D4DE-FFE9-47A9-B1E1-895FE308710E}"/>
    <cellStyle name="Sep. milhar [0] 6 63" xfId="50989" xr:uid="{AFB50733-E3F4-4CD0-9F96-6FEE42AEEC31}"/>
    <cellStyle name="Sep. milhar [0] 6 63 2" xfId="50991" xr:uid="{4A34E9C3-487A-42C7-8975-9CE26E873491}"/>
    <cellStyle name="Sep. milhar [0] 6 63 2 2" xfId="50995" xr:uid="{1A4522A3-9BBD-4987-A745-657C2EF3C9C8}"/>
    <cellStyle name="Sep. milhar [0] 6 64" xfId="50998" xr:uid="{79F0FF0E-5AAE-4553-9FC2-D098D9DEA94C}"/>
    <cellStyle name="Sep. milhar [0] 6 64 2" xfId="51000" xr:uid="{9FCFC85F-D878-4806-85A2-8BDF3064F03E}"/>
    <cellStyle name="Sep. milhar [0] 6 64 2 2" xfId="51003" xr:uid="{75CD6491-46F1-4CE8-A5F3-3D017FCEC29B}"/>
    <cellStyle name="Sep. milhar [0] 6 65" xfId="34920" xr:uid="{CE39B48C-9A64-4248-A2AC-6E8FB05F8C60}"/>
    <cellStyle name="Sep. milhar [0] 6 65 2" xfId="34924" xr:uid="{04009856-E926-48E6-84D7-5A4B30E20F54}"/>
    <cellStyle name="Sep. milhar [0] 6 65 2 2" xfId="51006" xr:uid="{1B07CDA9-BADA-4454-A14D-D46B126FFA36}"/>
    <cellStyle name="Sep. milhar [0] 6 66" xfId="51008" xr:uid="{A7304B78-CE37-4AB3-9FED-301B511DCD41}"/>
    <cellStyle name="Sep. milhar [0] 6 66 2" xfId="51010" xr:uid="{3E06CEE1-8D6A-4E3D-9C61-FEAF8FCF8720}"/>
    <cellStyle name="Sep. milhar [0] 6 66 2 2" xfId="51012" xr:uid="{86A1B44B-06E5-49B7-B91B-EF19A1FC7F56}"/>
    <cellStyle name="Sep. milhar [0] 6 67" xfId="51014" xr:uid="{39C4C0C6-BDCD-4C85-958C-20FC36746207}"/>
    <cellStyle name="Sep. milhar [0] 6 67 2" xfId="51016" xr:uid="{4D4A4306-0612-4E59-ABFB-E257628A4FF8}"/>
    <cellStyle name="Sep. milhar [0] 6 67 2 2" xfId="51018" xr:uid="{64DAD6DA-D6C1-4E4E-9724-90C44CACC1B2}"/>
    <cellStyle name="Sep. milhar [0] 6 68" xfId="51020" xr:uid="{4BB309AE-08B9-4806-A6BA-C40E05815E6F}"/>
    <cellStyle name="Sep. milhar [0] 6 68 2" xfId="51022" xr:uid="{0DD2BF70-1532-4DD7-BDC5-00DDAF444DFF}"/>
    <cellStyle name="Sep. milhar [0] 6 68 2 2" xfId="51024" xr:uid="{434207DB-3C04-4719-9AEC-22AFEF63F36D}"/>
    <cellStyle name="Sep. milhar [0] 6 69" xfId="51026" xr:uid="{1D0106A6-1770-40C4-A9D0-520531D7FC35}"/>
    <cellStyle name="Sep. milhar [0] 6 69 2" xfId="3027" xr:uid="{9EAA8610-D869-4AF2-B1D4-3E6D5855288F}"/>
    <cellStyle name="Sep. milhar [0] 6 69 2 2" xfId="51028" xr:uid="{78288414-74D1-46E6-AAC6-B6291C7EAD28}"/>
    <cellStyle name="Sep. milhar [0] 6 7" xfId="20870" xr:uid="{2F8BAD7C-5695-4A23-9567-990DEC3C8C94}"/>
    <cellStyle name="Sep. milhar [0] 6 7 2" xfId="51030" xr:uid="{638AEC26-8FE0-4BF6-9C2C-ADEFFBC45F91}"/>
    <cellStyle name="Sep. milhar [0] 6 7 2 2" xfId="7489" xr:uid="{9812C84F-6D1D-4931-A975-FDA710F8EB60}"/>
    <cellStyle name="Sep. milhar [0] 6 70" xfId="34921" xr:uid="{778222DA-4A91-47D2-A8EB-268D937A03D0}"/>
    <cellStyle name="Sep. milhar [0] 6 70 2" xfId="34925" xr:uid="{EC111B8F-9B81-4224-AF34-FDA7A15DE784}"/>
    <cellStyle name="Sep. milhar [0] 6 70 2 2" xfId="51007" xr:uid="{D94EC00E-FFBB-4D70-BC3B-9CA06FA65167}"/>
    <cellStyle name="Sep. milhar [0] 6 71" xfId="51009" xr:uid="{1518A16E-B503-4173-AAF4-49CA39F064F2}"/>
    <cellStyle name="Sep. milhar [0] 6 71 2" xfId="51011" xr:uid="{0EE24126-344E-4911-8C87-B86CD4741404}"/>
    <cellStyle name="Sep. milhar [0] 6 71 2 2" xfId="51013" xr:uid="{0207956C-D2DB-4BA5-AC30-9D34C18E6B61}"/>
    <cellStyle name="Sep. milhar [0] 6 72" xfId="51015" xr:uid="{57B2BE01-3B4D-40A1-8BB5-3564B2DF4FB6}"/>
    <cellStyle name="Sep. milhar [0] 6 72 2" xfId="51017" xr:uid="{DEE32412-0568-4B15-BCC6-83211E5E5185}"/>
    <cellStyle name="Sep. milhar [0] 6 72 2 2" xfId="51019" xr:uid="{C93DC5CC-59B6-4CD5-BBE5-EC0FB7158BE1}"/>
    <cellStyle name="Sep. milhar [0] 6 73" xfId="51021" xr:uid="{A7C5EA95-4459-4EC3-B21B-01B5D4C4C83D}"/>
    <cellStyle name="Sep. milhar [0] 6 73 2" xfId="51023" xr:uid="{4E46625F-CB49-470D-ACC3-19D3F7B03929}"/>
    <cellStyle name="Sep. milhar [0] 6 73 2 2" xfId="51025" xr:uid="{C3DBD416-5D96-43C0-A553-2A6DAAD7D6AB}"/>
    <cellStyle name="Sep. milhar [0] 6 74" xfId="51027" xr:uid="{395871D6-E3C4-4D87-93C0-4588D6008068}"/>
    <cellStyle name="Sep. milhar [0] 6 74 2" xfId="3026" xr:uid="{65110266-D9BB-4349-ACB9-46DAD4D28EFB}"/>
    <cellStyle name="Sep. milhar [0] 6 74 2 2" xfId="51029" xr:uid="{29E8AA4B-3668-4B13-9715-641558733638}"/>
    <cellStyle name="Sep. milhar [0] 6 75" xfId="51031" xr:uid="{20DD8130-712F-4BF6-9C9F-624E20CBFAE2}"/>
    <cellStyle name="Sep. milhar [0] 6 75 2" xfId="51033" xr:uid="{EB0277C7-1B2E-42AA-A2E1-EDD974A6F460}"/>
    <cellStyle name="Sep. milhar [0] 6 75 2 2" xfId="48889" xr:uid="{9345A77F-C79B-4AEA-A0ED-9CAA99567FD2}"/>
    <cellStyle name="Sep. milhar [0] 6 76" xfId="51035" xr:uid="{2305AAB1-CF12-4D4A-874A-8F1908C825E3}"/>
    <cellStyle name="Sep. milhar [0] 6 76 2" xfId="3235" xr:uid="{BBDCCF55-B82E-47AB-BBD6-1A119309FCB0}"/>
    <cellStyle name="Sep. milhar [0] 6 76 2 2" xfId="51037" xr:uid="{89A32B0E-7C0B-454C-8730-6CFA67DE2A3F}"/>
    <cellStyle name="Sep. milhar [0] 6 77" xfId="51039" xr:uid="{C581E709-6C5D-4C65-AC91-5C7B5CA326DA}"/>
    <cellStyle name="Sep. milhar [0] 6 77 2" xfId="51041" xr:uid="{DA5E34C9-17C1-4369-8ADC-B2E65FF76476}"/>
    <cellStyle name="Sep. milhar [0] 6 77 2 2" xfId="51043" xr:uid="{87BEDBE3-D1A5-46F1-90E1-E939B3243306}"/>
    <cellStyle name="Sep. milhar [0] 6 78" xfId="51045" xr:uid="{FEFADBF3-6707-48AC-B300-0B8F080ED3F0}"/>
    <cellStyle name="Sep. milhar [0] 6 78 2" xfId="51047" xr:uid="{CEA738DA-975A-4171-9CF8-43502689A054}"/>
    <cellStyle name="Sep. milhar [0] 6 78 2 2" xfId="51049" xr:uid="{89A7F63A-5631-4039-9751-0A1178346FBF}"/>
    <cellStyle name="Sep. milhar [0] 6 79" xfId="51051" xr:uid="{55618BCE-1B08-4005-8575-3C90323BA0DE}"/>
    <cellStyle name="Sep. milhar [0] 6 79 2" xfId="51053" xr:uid="{CA086FEA-03D2-462C-A77C-39D2C97535CC}"/>
    <cellStyle name="Sep. milhar [0] 6 79 2 2" xfId="51055" xr:uid="{BD8C4B79-61F1-4746-AEC6-4B771DCAFDAD}"/>
    <cellStyle name="Sep. milhar [0] 6 8" xfId="51057" xr:uid="{4904698F-96CE-46BC-BD34-3FBEDB86E849}"/>
    <cellStyle name="Sep. milhar [0] 6 8 2" xfId="51058" xr:uid="{2499C205-3815-4558-AA31-9C3F08D86815}"/>
    <cellStyle name="Sep. milhar [0] 6 8 2 2" xfId="51059" xr:uid="{98337DAD-3408-47DD-9118-AE75A1B20B55}"/>
    <cellStyle name="Sep. milhar [0] 6 80" xfId="51032" xr:uid="{B47B19E8-1172-41CD-8CFE-8CCD8A22568A}"/>
    <cellStyle name="Sep. milhar [0] 6 80 2" xfId="51034" xr:uid="{1C10C445-4C43-4485-81CC-A65555838AE9}"/>
    <cellStyle name="Sep. milhar [0] 6 80 2 2" xfId="48890" xr:uid="{F7CD10EE-6FC3-47EA-9FD9-DF5C16FBF898}"/>
    <cellStyle name="Sep. milhar [0] 6 81" xfId="51036" xr:uid="{61131493-0449-4924-880A-CF8E0EECE4AA}"/>
    <cellStyle name="Sep. milhar [0] 6 81 2" xfId="3234" xr:uid="{B3AA0F1A-A9EB-49D2-B513-BED9A6633540}"/>
    <cellStyle name="Sep. milhar [0] 6 81 2 2" xfId="51038" xr:uid="{45A369CD-8366-4111-91A5-5C7F3AFF7278}"/>
    <cellStyle name="Sep. milhar [0] 6 82" xfId="51040" xr:uid="{EE724DC8-B111-46BC-9901-268E2FD77C32}"/>
    <cellStyle name="Sep. milhar [0] 6 82 2" xfId="51042" xr:uid="{5E46ED41-07EF-4D52-B683-A627453A80B6}"/>
    <cellStyle name="Sep. milhar [0] 6 82 2 2" xfId="51044" xr:uid="{5D5A3220-C66A-4AE4-AAC3-85DBD7732FD2}"/>
    <cellStyle name="Sep. milhar [0] 6 83" xfId="51046" xr:uid="{275132D6-4FB4-47CC-BABF-25AEA324E734}"/>
    <cellStyle name="Sep. milhar [0] 6 83 2" xfId="51048" xr:uid="{CF5E8A2A-D4F3-440D-9A40-B840B55B3DFF}"/>
    <cellStyle name="Sep. milhar [0] 6 83 2 2" xfId="51050" xr:uid="{E5BB068E-71EE-4424-93B1-1A8AEF1D081C}"/>
    <cellStyle name="Sep. milhar [0] 6 84" xfId="51052" xr:uid="{F7C44939-CF9F-4FD2-9275-515A82F85DEC}"/>
    <cellStyle name="Sep. milhar [0] 6 84 2" xfId="51054" xr:uid="{AAE8EDF2-F905-46E1-98BB-8ADDD73C9EA9}"/>
    <cellStyle name="Sep. milhar [0] 6 84 2 2" xfId="51056" xr:uid="{A3780027-CE65-4344-83BF-EB34550AC5E0}"/>
    <cellStyle name="Sep. milhar [0] 6 85" xfId="51060" xr:uid="{4BD5AFF5-CBD9-4BBA-9E8D-006B5061205A}"/>
    <cellStyle name="Sep. milhar [0] 6 85 2" xfId="51062" xr:uid="{7AE6C238-1E87-471E-8464-D2D02450C710}"/>
    <cellStyle name="Sep. milhar [0] 6 85 2 2" xfId="51064" xr:uid="{407FA80B-54DA-42DA-B2EA-78EA7C0C9FCC}"/>
    <cellStyle name="Sep. milhar [0] 6 86" xfId="31525" xr:uid="{3B81AA98-F937-4816-B955-E01965AD4037}"/>
    <cellStyle name="Sep. milhar [0] 6 86 2" xfId="31657" xr:uid="{0385AC4F-C0FD-46B9-A04B-21C581BE4AB7}"/>
    <cellStyle name="Sep. milhar [0] 6 86 2 2" xfId="31660" xr:uid="{3E3B1A8F-409B-4974-B17D-A3FBF8C17DB1}"/>
    <cellStyle name="Sep. milhar [0] 6 87" xfId="31529" xr:uid="{7E6D062E-8625-48B5-BE22-8E53266D6B25}"/>
    <cellStyle name="Sep. milhar [0] 6 87 2" xfId="49389" xr:uid="{53480B64-07DE-4D6C-A43D-7C54862861CC}"/>
    <cellStyle name="Sep. milhar [0] 6 87 2 2" xfId="51066" xr:uid="{FDB76A75-334B-432B-9D96-5BA3D4C55FA7}"/>
    <cellStyle name="Sep. milhar [0] 6 88" xfId="31535" xr:uid="{A55F8DC7-C2DE-49B6-933E-0C47EB9DFE5E}"/>
    <cellStyle name="Sep. milhar [0] 6 88 2" xfId="51068" xr:uid="{B4562FE3-8A9A-4C6E-A1D6-4BBF3DDEFC3C}"/>
    <cellStyle name="Sep. milhar [0] 6 88 2 2" xfId="51070" xr:uid="{1DC77636-5B0B-4AC3-9577-2063B105D58E}"/>
    <cellStyle name="Sep. milhar [0] 6 89" xfId="49393" xr:uid="{7D3AC354-8297-4243-B35B-E479F290383E}"/>
    <cellStyle name="Sep. milhar [0] 6 89 2" xfId="51072" xr:uid="{97DB7AF6-F499-40A0-9D72-82FBAC03CCDB}"/>
    <cellStyle name="Sep. milhar [0] 6 89 2 2" xfId="51074" xr:uid="{D3E3B33D-CC90-494A-9E74-D44AD9DE02B5}"/>
    <cellStyle name="Sep. milhar [0] 6 9" xfId="28286" xr:uid="{FA5E184A-B818-4B05-9AFE-A7B6D6AC65A4}"/>
    <cellStyle name="Sep. milhar [0] 6 9 2" xfId="33902" xr:uid="{2286DFD3-636B-4C0D-A1E5-D7D720E63D25}"/>
    <cellStyle name="Sep. milhar [0] 6 9 2 2" xfId="16198" xr:uid="{86E7AC57-BFA5-46F2-BAF4-59C09B07D709}"/>
    <cellStyle name="Sep. milhar [0] 6 90" xfId="51061" xr:uid="{CC21D909-64A1-4480-A7BB-9916A1124E52}"/>
    <cellStyle name="Sep. milhar [0] 6 90 2" xfId="51063" xr:uid="{AFDDFF3F-00D6-43F5-8BB8-CB121EE573C4}"/>
    <cellStyle name="Sep. milhar [0] 6 90 2 2" xfId="51065" xr:uid="{088C0F6F-1641-4990-810C-F3D228E31571}"/>
    <cellStyle name="Sep. milhar [0] 6 91" xfId="31524" xr:uid="{B8FAA3B9-23A1-488E-BBD4-9FD5A303C34E}"/>
    <cellStyle name="Sep. milhar [0] 6 91 2" xfId="31656" xr:uid="{EACC61EB-EDDA-450E-B7AA-99717762887D}"/>
    <cellStyle name="Sep. milhar [0] 6 91 2 2" xfId="31659" xr:uid="{FE1FD084-89A6-43B7-9789-C75BFB322BB7}"/>
    <cellStyle name="Sep. milhar [0] 6 92" xfId="31528" xr:uid="{986E585B-082D-4B4F-8B81-3E06B4034B97}"/>
    <cellStyle name="Sep. milhar [0] 6 92 2" xfId="49390" xr:uid="{E7733C6F-E728-4961-9D0D-BE2374AB9FE1}"/>
    <cellStyle name="Sep. milhar [0] 6 92 2 2" xfId="51067" xr:uid="{568FAB01-F06C-40D0-978A-0C4C4C6E6541}"/>
    <cellStyle name="Sep. milhar [0] 6 93" xfId="31534" xr:uid="{3FA081DF-4822-4D7C-BE78-D9A851C52B58}"/>
    <cellStyle name="Sep. milhar [0] 6 93 2" xfId="51069" xr:uid="{D61FB7BB-D4D3-4B02-B7AA-13AA41DC2513}"/>
    <cellStyle name="Sep. milhar [0] 6 93 2 2" xfId="51071" xr:uid="{B270B963-C5C0-4143-B900-29A729128B7B}"/>
    <cellStyle name="Sep. milhar [0] 6 94" xfId="49394" xr:uid="{A66D5423-BE1C-4E79-A97F-2F7E9AC29E65}"/>
    <cellStyle name="Sep. milhar [0] 6 94 2" xfId="51073" xr:uid="{E4A0A9C5-BEC9-42F9-AC31-43739249CF13}"/>
    <cellStyle name="Sep. milhar [0] 6 94 2 2" xfId="51075" xr:uid="{E83CB721-51ED-46F2-B8F4-9BE57B7662BC}"/>
    <cellStyle name="Sep. milhar [0] 6 95" xfId="40041" xr:uid="{9DD97247-973A-4DA0-A76C-DFE5A2B46C5B}"/>
    <cellStyle name="Sep. milhar [0] 6 95 2" xfId="40043" xr:uid="{F51B3569-3F44-41B2-A34D-2CA077E7102D}"/>
    <cellStyle name="Sep. milhar [0] 6 95 2 2" xfId="51076" xr:uid="{D631F602-C887-4776-9C67-38F3BAA72386}"/>
    <cellStyle name="Sep. milhar [0] 6 96" xfId="49398" xr:uid="{EAC6815C-DF76-4FD4-979D-1557A8F76706}"/>
    <cellStyle name="Sep. milhar [0] 6 96 2" xfId="51077" xr:uid="{780C11D6-17C1-4B1A-A9E8-8D919B4071A6}"/>
    <cellStyle name="Sep. milhar [0] 6 96 2 2" xfId="51079" xr:uid="{0746C25D-5A22-45FA-B3AA-5765C5CA070A}"/>
    <cellStyle name="Sep. milhar [0] 6 97" xfId="49401" xr:uid="{0DC692A8-0E74-490A-A2E6-7CD2562D85B6}"/>
    <cellStyle name="Sep. milhar [0] 6 97 2" xfId="51080" xr:uid="{EB68168E-9551-4037-8569-6F4F6E99DA5B}"/>
    <cellStyle name="Sep. milhar [0] 6 97 2 2" xfId="39715" xr:uid="{C5B4BCA3-0129-45FA-B0BE-9E218FA99AA6}"/>
    <cellStyle name="Sep. milhar [0] 6 98" xfId="49766" xr:uid="{4E8DBE1C-8AB0-4160-B404-DC4D1D5B5A46}"/>
    <cellStyle name="Sep. milhar [0] 6 98 2" xfId="51082" xr:uid="{D4A33804-BEC4-487F-85FE-31EBAB2C47A5}"/>
    <cellStyle name="Sep. milhar [0] 6 98 2 2" xfId="49579" xr:uid="{FC2C3144-6E7F-429E-A7B2-CBA1BA02538B}"/>
    <cellStyle name="Sep. milhar [0] 6 99" xfId="49768" xr:uid="{35B8F9EA-04E3-48FB-A505-556E54EB337B}"/>
    <cellStyle name="Sep. milhar [0] 6 99 2" xfId="51084" xr:uid="{FC9E825D-F5A8-4C33-BF3B-59D4C799E3EB}"/>
    <cellStyle name="Sep. milhar [0] 6 99 2 2" xfId="51086" xr:uid="{463887E0-0EAD-442E-9411-96607494DA29}"/>
    <cellStyle name="Sep. milhar [0] 60" xfId="50665" xr:uid="{725A2DC1-A8DC-4E5F-AEFF-1222CDD1A92A}"/>
    <cellStyle name="Sep. milhar [0] 60 10" xfId="28482" xr:uid="{90AF1E8B-DC27-407A-8A49-A95619227D66}"/>
    <cellStyle name="Sep. milhar [0] 60 11" xfId="28485" xr:uid="{F509FCF1-A4AC-441B-919A-4E82062DDE70}"/>
    <cellStyle name="Sep. milhar [0] 60 12" xfId="28488" xr:uid="{CA962DEB-898F-4F7F-A4B9-1E1C3928B5B3}"/>
    <cellStyle name="Sep. milhar [0] 60 13" xfId="50667" xr:uid="{20052B69-6A65-42B2-A428-6043F7F5C4E5}"/>
    <cellStyle name="Sep. milhar [0] 60 14" xfId="50669" xr:uid="{0A046A05-C540-432F-B5E9-304F3BB53FC3}"/>
    <cellStyle name="Sep. milhar [0] 60 15" xfId="50671" xr:uid="{C5DEFE68-B8B1-4C67-B70A-41940EA962DA}"/>
    <cellStyle name="Sep. milhar [0] 60 16" xfId="50673" xr:uid="{50582D0E-FB46-40E5-9552-7E53F1668393}"/>
    <cellStyle name="Sep. milhar [0] 60 17" xfId="50675" xr:uid="{3CEFE7F5-0CEB-4CE1-96A0-D5F20BE92930}"/>
    <cellStyle name="Sep. milhar [0] 60 2" xfId="50677" xr:uid="{87F7F712-E73B-4058-ADDB-D0670AD271B6}"/>
    <cellStyle name="Sep. milhar [0] 60 3" xfId="50679" xr:uid="{D5D3FCAB-F0FF-4AB9-A21E-9CCCCFB3DE28}"/>
    <cellStyle name="Sep. milhar [0] 60 4" xfId="50681" xr:uid="{5944637C-31C8-4E74-9663-6F3E473246CA}"/>
    <cellStyle name="Sep. milhar [0] 60 5" xfId="50683" xr:uid="{A2FAA6DA-372E-449A-8EA4-248A7D77B4A2}"/>
    <cellStyle name="Sep. milhar [0] 60 6" xfId="50685" xr:uid="{09D3836E-296B-4969-AA08-6A127E671A3A}"/>
    <cellStyle name="Sep. milhar [0] 60 7" xfId="50687" xr:uid="{16C68BBA-090B-4DD1-9527-D100891094FC}"/>
    <cellStyle name="Sep. milhar [0] 60 8" xfId="50689" xr:uid="{FC6B0CCE-015B-4F90-ACC9-ABE057903691}"/>
    <cellStyle name="Sep. milhar [0] 60 9" xfId="50691" xr:uid="{BFC838BE-397C-4E30-86F3-B0B14849D33F}"/>
    <cellStyle name="Sep. milhar [0] 61" xfId="50693" xr:uid="{7FF61669-8009-4495-9829-506C0A3087A2}"/>
    <cellStyle name="Sep. milhar [0] 61 10" xfId="50695" xr:uid="{4453AB43-A5F7-4E59-A6B3-F854947F7259}"/>
    <cellStyle name="Sep. milhar [0] 61 11" xfId="50697" xr:uid="{86CF76E1-1218-4F62-9B92-A38AF1F310DA}"/>
    <cellStyle name="Sep. milhar [0] 61 12" xfId="38090" xr:uid="{EDFFFB3A-C9A7-476C-8DE4-5555D453CBB2}"/>
    <cellStyle name="Sep. milhar [0] 61 13" xfId="50700" xr:uid="{76DD4AD8-2703-4868-837F-ACF255094EB4}"/>
    <cellStyle name="Sep. milhar [0] 61 14" xfId="50705" xr:uid="{9AD43213-4365-4461-AF9F-8BC24634355B}"/>
    <cellStyle name="Sep. milhar [0] 61 15" xfId="50708" xr:uid="{48FF73E4-411E-434D-9603-05AD6B351DB5}"/>
    <cellStyle name="Sep. milhar [0] 61 16" xfId="50711" xr:uid="{A202B796-EF51-4A26-81B4-D51B5886E998}"/>
    <cellStyle name="Sep. milhar [0] 61 17" xfId="50714" xr:uid="{C0CB6391-F621-410A-BCE6-0F836EFB3B65}"/>
    <cellStyle name="Sep. milhar [0] 61 2" xfId="50716" xr:uid="{00807EC4-BC8E-4C95-9EC4-F8D5A7B4D33B}"/>
    <cellStyle name="Sep. milhar [0] 61 3" xfId="50718" xr:uid="{5A6A8FCD-2066-4E1B-8A9E-C31A7B04A1AA}"/>
    <cellStyle name="Sep. milhar [0] 61 4" xfId="50720" xr:uid="{7DDDDD68-C41A-407D-8902-67880D57FB75}"/>
    <cellStyle name="Sep. milhar [0] 61 5" xfId="50722" xr:uid="{D6350601-F2E1-41B8-8B55-993D06CB45DC}"/>
    <cellStyle name="Sep. milhar [0] 61 6" xfId="50724" xr:uid="{92613168-C089-4BDB-8217-2F59B7AF3711}"/>
    <cellStyle name="Sep. milhar [0] 61 7" xfId="50726" xr:uid="{C871716F-0DF3-44DD-B05E-51E7240B1316}"/>
    <cellStyle name="Sep. milhar [0] 61 8" xfId="50728" xr:uid="{B5A8AE6A-7FB8-4B96-96D9-0AC01D9A8017}"/>
    <cellStyle name="Sep. milhar [0] 61 9" xfId="50730" xr:uid="{A27B4EC9-819C-4DB4-9A9A-3B3EF3E6A737}"/>
    <cellStyle name="Sep. milhar [0] 62" xfId="50732" xr:uid="{796E6E12-F7BF-4668-9C6E-F0A1BEA80AD3}"/>
    <cellStyle name="Sep. milhar [0] 62 10" xfId="50734" xr:uid="{2C6F9FE8-731D-44BB-8BC6-571AAD42DEC1}"/>
    <cellStyle name="Sep. milhar [0] 62 11" xfId="50736" xr:uid="{88E1AF25-635D-4E05-A35D-EBA8DEC01031}"/>
    <cellStyle name="Sep. milhar [0] 62 12" xfId="50739" xr:uid="{D8C869C2-413E-45A2-A18D-1124C7103119}"/>
    <cellStyle name="Sep. milhar [0] 62 13" xfId="50741" xr:uid="{C1FA9188-E477-4C67-B7FA-5FF04DC26438}"/>
    <cellStyle name="Sep. milhar [0] 62 14" xfId="50743" xr:uid="{1907EC81-6769-40DE-A840-63358CE68565}"/>
    <cellStyle name="Sep. milhar [0] 62 15" xfId="50745" xr:uid="{47F858F8-0124-4DBF-A366-8E768C2506C4}"/>
    <cellStyle name="Sep. milhar [0] 62 16" xfId="14085" xr:uid="{E22FF21B-4767-4F32-96D1-EFF984B6A698}"/>
    <cellStyle name="Sep. milhar [0] 62 17" xfId="14089" xr:uid="{E7298A99-C92E-4ABB-8C23-B593DD67FA5E}"/>
    <cellStyle name="Sep. milhar [0] 62 2" xfId="50747" xr:uid="{92172DB3-C68E-472B-B224-C3B9E55A2DC6}"/>
    <cellStyle name="Sep. milhar [0] 62 3" xfId="50749" xr:uid="{F15D9440-B72F-4EDA-AC08-25F24E93904C}"/>
    <cellStyle name="Sep. milhar [0] 62 4" xfId="50751" xr:uid="{0C2ED926-565C-4FCF-9B8A-FEDBCA0505C9}"/>
    <cellStyle name="Sep. milhar [0] 62 5" xfId="50753" xr:uid="{9AED7662-1931-45FF-9953-C2602BE124D7}"/>
    <cellStyle name="Sep. milhar [0] 62 6" xfId="50755" xr:uid="{20543FFD-A459-4AA1-8B51-014507596C52}"/>
    <cellStyle name="Sep. milhar [0] 62 7" xfId="50757" xr:uid="{A94E0F74-D0C2-4C5A-BA44-4C15F834443B}"/>
    <cellStyle name="Sep. milhar [0] 62 8" xfId="35330" xr:uid="{4D351C15-8E8E-43C1-B4FB-77EDF4DB7728}"/>
    <cellStyle name="Sep. milhar [0] 62 9" xfId="50759" xr:uid="{6C24ED8B-0128-46A1-921D-B204200AC44F}"/>
    <cellStyle name="Sep. milhar [0] 63" xfId="11583" xr:uid="{92FA3DDF-09B4-4CF7-BDE9-F12FF620AA20}"/>
    <cellStyle name="Sep. milhar [0] 63 10" xfId="50761" xr:uid="{8AE2E0A9-344B-43DA-94B5-E2C289D96307}"/>
    <cellStyle name="Sep. milhar [0] 63 11" xfId="50763" xr:uid="{653DDDF3-5902-4E6E-90F3-C0DB634310DE}"/>
    <cellStyle name="Sep. milhar [0] 63 12" xfId="50765" xr:uid="{3428CE5B-1B06-4FDE-B91C-305F3E1CD426}"/>
    <cellStyle name="Sep. milhar [0] 63 13" xfId="50767" xr:uid="{EA436303-E9AE-4C64-AC3F-96E7912E2AA9}"/>
    <cellStyle name="Sep. milhar [0] 63 14" xfId="18263" xr:uid="{B8BA2237-BA0B-43F8-8122-F2F0E78F32F2}"/>
    <cellStyle name="Sep. milhar [0] 63 15" xfId="18268" xr:uid="{7B127272-75A3-4E71-859F-3940129DD193}"/>
    <cellStyle name="Sep. milhar [0] 63 16" xfId="18273" xr:uid="{578CA9E8-1E6D-42C5-B8C2-96FCD9D77973}"/>
    <cellStyle name="Sep. milhar [0] 63 17" xfId="25164" xr:uid="{8E9D837C-89F5-4516-9D6B-88F0A7702229}"/>
    <cellStyle name="Sep. milhar [0] 63 2" xfId="50769" xr:uid="{1ADEB896-880F-4712-A29A-66E4D2A2F408}"/>
    <cellStyle name="Sep. milhar [0] 63 3" xfId="50773" xr:uid="{E5191FB3-58DF-4F67-B359-2E9CC146DDA8}"/>
    <cellStyle name="Sep. milhar [0] 63 4" xfId="50777" xr:uid="{6B32906D-CD58-4F51-8B53-FC723553C97A}"/>
    <cellStyle name="Sep. milhar [0] 63 5" xfId="50781" xr:uid="{5CEB24BA-266A-4611-B564-A557629CB51F}"/>
    <cellStyle name="Sep. milhar [0] 63 6" xfId="50785" xr:uid="{329955B5-F814-4328-BC08-403247926A12}"/>
    <cellStyle name="Sep. milhar [0] 63 7" xfId="50789" xr:uid="{0221FF71-713D-467E-AC55-E6E2E3A873F7}"/>
    <cellStyle name="Sep. milhar [0] 63 8" xfId="48035" xr:uid="{234B3A42-3BEB-49A9-A811-70204D0D03AF}"/>
    <cellStyle name="Sep. milhar [0] 63 9" xfId="50793" xr:uid="{634E9F4C-48B2-48EA-A3E1-E17C4C34C28E}"/>
    <cellStyle name="Sep. milhar [0] 64" xfId="11588" xr:uid="{7C264D21-0917-45B8-998F-25889B617D8D}"/>
    <cellStyle name="Sep. milhar [0] 64 10" xfId="50797" xr:uid="{7AE38DEA-B64A-44C3-BBEB-93E49EB37F38}"/>
    <cellStyle name="Sep. milhar [0] 64 11" xfId="25875" xr:uid="{5FBEF52F-1295-4FC1-A07D-8FF83F36C9A0}"/>
    <cellStyle name="Sep. milhar [0] 64 12" xfId="50799" xr:uid="{EA8E4303-F779-4CF1-88A9-5FBB01C89A3D}"/>
    <cellStyle name="Sep. milhar [0] 64 13" xfId="50801" xr:uid="{5591EB76-07B1-4946-9678-43BF783418E2}"/>
    <cellStyle name="Sep. milhar [0] 64 14" xfId="50803" xr:uid="{DED9E1F7-22CE-40BC-AFD5-8B185EA2E7B1}"/>
    <cellStyle name="Sep. milhar [0] 64 15" xfId="50805" xr:uid="{75C19D75-456D-4643-B970-43375ABDDE0E}"/>
    <cellStyle name="Sep. milhar [0] 64 16" xfId="50807" xr:uid="{744A477A-C702-4465-A231-E90B020B2196}"/>
    <cellStyle name="Sep. milhar [0] 64 17" xfId="50809" xr:uid="{F0DFF0EB-E1BF-4736-A750-4EE715594244}"/>
    <cellStyle name="Sep. milhar [0] 64 2" xfId="50811" xr:uid="{7B37459B-5E07-47C7-B7E2-58D9AC8D3764}"/>
    <cellStyle name="Sep. milhar [0] 64 3" xfId="50815" xr:uid="{5A22615C-50C0-47F0-BB32-1F6982320B49}"/>
    <cellStyle name="Sep. milhar [0] 64 4" xfId="50819" xr:uid="{AEA47D0C-C8CB-45AD-875D-EFFCC0036B6C}"/>
    <cellStyle name="Sep. milhar [0] 64 5" xfId="50823" xr:uid="{EE4947CB-9172-4948-A1B4-9D90E209459E}"/>
    <cellStyle name="Sep. milhar [0] 64 6" xfId="8327" xr:uid="{EB780289-C2E8-4309-B78E-5534AC2C3B16}"/>
    <cellStyle name="Sep. milhar [0] 64 7" xfId="8331" xr:uid="{74CDE50E-3856-42A3-AE84-BDAD332E1E7C}"/>
    <cellStyle name="Sep. milhar [0] 64 8" xfId="50826" xr:uid="{3C343F45-5518-4986-AD3B-A4411125C8E3}"/>
    <cellStyle name="Sep. milhar [0] 64 9" xfId="50829" xr:uid="{384B1EA1-9EEA-46F6-932B-3BB3B0D7F38F}"/>
    <cellStyle name="Sep. milhar [0] 65" xfId="7986" xr:uid="{539F7EAC-FD19-4D4A-8943-A6D158E70E2A}"/>
    <cellStyle name="Sep. milhar [0] 65 10" xfId="28500" xr:uid="{3B43D668-764B-423E-A6CE-089F69BC8B66}"/>
    <cellStyle name="Sep. milhar [0] 65 11" xfId="51089" xr:uid="{F8F07969-60A5-4395-8756-3F0F221A2406}"/>
    <cellStyle name="Sep. milhar [0] 65 12" xfId="51090" xr:uid="{03D589CA-63B3-4AC1-A83C-B6BBFE68A0AB}"/>
    <cellStyle name="Sep. milhar [0] 65 13" xfId="51091" xr:uid="{E459A765-194A-4882-95A8-43CF82214DF6}"/>
    <cellStyle name="Sep. milhar [0] 65 14" xfId="51092" xr:uid="{78323FD8-E845-400F-ACE4-347C32E8CA43}"/>
    <cellStyle name="Sep. milhar [0] 65 15" xfId="51093" xr:uid="{35A976F5-E2D8-4E90-8A17-6F45F04C8319}"/>
    <cellStyle name="Sep. milhar [0] 65 16" xfId="51094" xr:uid="{5A2E972B-BDEB-4198-A66E-AF918E9D0933}"/>
    <cellStyle name="Sep. milhar [0] 65 17" xfId="51095" xr:uid="{2FBA1182-0005-42A4-8628-45D8BCBD73A1}"/>
    <cellStyle name="Sep. milhar [0] 65 2" xfId="51096" xr:uid="{FDA006FC-04C0-449A-9ABD-7E5BA99E4535}"/>
    <cellStyle name="Sep. milhar [0] 65 3" xfId="51098" xr:uid="{CEF57DA8-4353-4E3F-A926-D1A369E6DD48}"/>
    <cellStyle name="Sep. milhar [0] 65 4" xfId="51100" xr:uid="{F2606A70-A90F-45A6-A900-81968118EB6D}"/>
    <cellStyle name="Sep. milhar [0] 65 5" xfId="51102" xr:uid="{113F612E-BA0A-4D88-B543-10B5BB4B2E85}"/>
    <cellStyle name="Sep. milhar [0] 65 6" xfId="51104" xr:uid="{4C72E553-7AC2-40B4-8AAC-1770D93A1B4D}"/>
    <cellStyle name="Sep. milhar [0] 65 7" xfId="51105" xr:uid="{13350FC5-F857-49DE-81EA-EFDBB5EBCB15}"/>
    <cellStyle name="Sep. milhar [0] 65 8" xfId="51106" xr:uid="{AD5B03B0-777B-47D4-B60F-7B7FF21CC52F}"/>
    <cellStyle name="Sep. milhar [0] 65 9" xfId="51107" xr:uid="{83834D45-A0AA-4EA7-BF17-7C458B6E6AE1}"/>
    <cellStyle name="Sep. milhar [0] 66" xfId="51109" xr:uid="{B766AFC3-B4C3-4716-8088-4FF262EB618D}"/>
    <cellStyle name="Sep. milhar [0] 66 10" xfId="29436" xr:uid="{7BBC7CC0-E380-4475-9298-395BCE0742AA}"/>
    <cellStyle name="Sep. milhar [0] 66 11" xfId="29439" xr:uid="{02AC56AF-58CD-4032-B785-D615AA324B77}"/>
    <cellStyle name="Sep. milhar [0] 66 12" xfId="29443" xr:uid="{DD0B6C45-3CB4-4F4D-BE35-67965D070447}"/>
    <cellStyle name="Sep. milhar [0] 66 13" xfId="51111" xr:uid="{DBAB37F1-AC3B-4AAD-AAF5-4191D580762F}"/>
    <cellStyle name="Sep. milhar [0] 66 14" xfId="51115" xr:uid="{1F4BCA31-619C-494C-9D38-AEC8CD0257E9}"/>
    <cellStyle name="Sep. milhar [0] 66 15" xfId="51117" xr:uid="{31C2E70E-29D0-44BC-B3C9-BD67EA74F66B}"/>
    <cellStyle name="Sep. milhar [0] 66 16" xfId="51119" xr:uid="{8B1CE89C-D242-4E3D-A45A-2C707F032A34}"/>
    <cellStyle name="Sep. milhar [0] 66 17" xfId="51121" xr:uid="{8CA7EE84-EEE4-45D4-B15B-23DF26831F82}"/>
    <cellStyle name="Sep. milhar [0] 66 2" xfId="51122" xr:uid="{90893E31-1EC0-4C58-97D5-A493021C53E3}"/>
    <cellStyle name="Sep. milhar [0] 66 3" xfId="51126" xr:uid="{9E61497B-42DC-4A3C-9301-AC7A5FE53794}"/>
    <cellStyle name="Sep. milhar [0] 66 4" xfId="51128" xr:uid="{B422EEB1-30AC-4F73-93DE-7D1F3E1E704F}"/>
    <cellStyle name="Sep. milhar [0] 66 5" xfId="51129" xr:uid="{C8C891E5-3796-4CF6-9ADB-8342B6D1F7B7}"/>
    <cellStyle name="Sep. milhar [0] 66 6" xfId="51130" xr:uid="{9DAFAF8F-E2FF-47BB-8E0D-0741BE50E1CA}"/>
    <cellStyle name="Sep. milhar [0] 66 7" xfId="51131" xr:uid="{F7ECC739-FA8A-41C0-AB86-0B6261E86080}"/>
    <cellStyle name="Sep. milhar [0] 66 8" xfId="51132" xr:uid="{91B1BA9E-E483-4902-8E29-E94DF3DC2D24}"/>
    <cellStyle name="Sep. milhar [0] 66 9" xfId="51133" xr:uid="{DFDDE271-DC5C-42C6-A1A5-405D06B5E11E}"/>
    <cellStyle name="Sep. milhar [0] 67" xfId="25430" xr:uid="{B5471108-5314-40B7-88A9-C89B50BA3F22}"/>
    <cellStyle name="Sep. milhar [0] 67 10" xfId="51134" xr:uid="{D9D5ECDF-CA52-41C8-A67B-9D5C9197B238}"/>
    <cellStyle name="Sep. milhar [0] 67 11" xfId="51135" xr:uid="{B00391B3-49E6-4EE4-AFB3-E6E0EE948897}"/>
    <cellStyle name="Sep. milhar [0] 67 12" xfId="51137" xr:uid="{BBE49C36-1D76-4F75-9A22-87E8B1D39C01}"/>
    <cellStyle name="Sep. milhar [0] 67 13" xfId="51138" xr:uid="{6D40B2C8-7C3E-43ED-95B0-5B0BE83C2B57}"/>
    <cellStyle name="Sep. milhar [0] 67 14" xfId="51139" xr:uid="{D059F149-26A6-4ED7-AC29-A0E02FD812D3}"/>
    <cellStyle name="Sep. milhar [0] 67 15" xfId="51140" xr:uid="{3E090D24-F8E4-4347-BDF0-1C0E49FD41E5}"/>
    <cellStyle name="Sep. milhar [0] 67 16" xfId="2459" xr:uid="{B50FC0F0-05A2-4C9B-807B-E6319079DF10}"/>
    <cellStyle name="Sep. milhar [0] 67 17" xfId="2586" xr:uid="{C469909B-5AEA-49E0-B49A-3504C0849A28}"/>
    <cellStyle name="Sep. milhar [0] 67 2" xfId="51141" xr:uid="{5F148F4A-EBBE-4C07-A9F8-FAA32B857B12}"/>
    <cellStyle name="Sep. milhar [0] 67 3" xfId="51144" xr:uid="{0C590514-48DC-4421-ADEA-849C9533A51C}"/>
    <cellStyle name="Sep. milhar [0] 67 4" xfId="51146" xr:uid="{7D4FBFA6-5A4C-439D-9CD8-D0ABAF836E31}"/>
    <cellStyle name="Sep. milhar [0] 67 5" xfId="51147" xr:uid="{3FAC0800-32FA-4996-9200-80BD311FA07C}"/>
    <cellStyle name="Sep. milhar [0] 67 6" xfId="51148" xr:uid="{BD4624A9-FE5C-462D-8849-DB0F406F0EA8}"/>
    <cellStyle name="Sep. milhar [0] 67 7" xfId="51149" xr:uid="{75FE6BBA-EC3F-40B9-8883-5CCDE04B0D99}"/>
    <cellStyle name="Sep. milhar [0] 67 8" xfId="51150" xr:uid="{A42C1897-952D-4D05-A11E-E5D4492F708F}"/>
    <cellStyle name="Sep. milhar [0] 67 9" xfId="51151" xr:uid="{ADF6D72B-7C45-495F-88D2-9EE4D4BE912B}"/>
    <cellStyle name="Sep. milhar [0] 68" xfId="29728" xr:uid="{B329761B-C7A5-4D7A-A2F8-F969BF950DC7}"/>
    <cellStyle name="Sep. milhar [0] 68 10" xfId="51152" xr:uid="{6D727B43-8130-46E1-82F2-C4B7F077874D}"/>
    <cellStyle name="Sep. milhar [0] 68 11" xfId="51153" xr:uid="{92C5B0FB-955D-414C-AC5D-CB534E41BBAA}"/>
    <cellStyle name="Sep. milhar [0] 68 2" xfId="51154" xr:uid="{364F221A-BB26-4D94-BF68-9157AFB16028}"/>
    <cellStyle name="Sep. milhar [0] 68 3" xfId="51157" xr:uid="{0A011C79-590E-4B75-8DB8-64000C1EC90A}"/>
    <cellStyle name="Sep. milhar [0] 68 4" xfId="51160" xr:uid="{7BBC53A4-35D9-4A7C-BDD9-D956377AB8DB}"/>
    <cellStyle name="Sep. milhar [0] 68 5" xfId="51163" xr:uid="{EA50419C-5507-4CEA-BC15-D33B7C2E7431}"/>
    <cellStyle name="Sep. milhar [0] 68 6" xfId="51166" xr:uid="{975767CC-6D7A-4090-9B7B-507793C496C9}"/>
    <cellStyle name="Sep. milhar [0] 68 7" xfId="51169" xr:uid="{86A779E3-A742-4050-9F33-E6F1CAC1CA11}"/>
    <cellStyle name="Sep. milhar [0] 68 8" xfId="51172" xr:uid="{E5D5612A-43BE-4301-90FE-5E76A75BB42E}"/>
    <cellStyle name="Sep. milhar [0] 68 9" xfId="51175" xr:uid="{8A7AEBE9-E074-413B-B56C-A1CF7BC30087}"/>
    <cellStyle name="Sep. milhar [0] 69" xfId="22122" xr:uid="{FA5951BF-B68E-43F9-B16D-940B3FD4952C}"/>
    <cellStyle name="Sep. milhar [0] 69 10" xfId="51178" xr:uid="{83DDCB93-EAF5-41DC-96C0-6C24D7381006}"/>
    <cellStyle name="Sep. milhar [0] 69 11" xfId="51179" xr:uid="{E1F39F9A-9484-4ABD-B2F3-B1B0F819913C}"/>
    <cellStyle name="Sep. milhar [0] 69 2" xfId="51180" xr:uid="{647EA2CD-1F8B-446A-A4D7-84229AB363BA}"/>
    <cellStyle name="Sep. milhar [0] 69 3" xfId="7333" xr:uid="{09210926-3B34-4757-95EC-50580B1C980B}"/>
    <cellStyle name="Sep. milhar [0] 69 4" xfId="51183" xr:uid="{0175AC45-061F-413F-9285-54F78FA7FD58}"/>
    <cellStyle name="Sep. milhar [0] 69 4 2" xfId="51184" xr:uid="{DA92DAE9-FED1-4ECE-8390-923AD0A29601}"/>
    <cellStyle name="Sep. milhar [0] 69 5" xfId="51185" xr:uid="{3E1935E1-1899-419D-AF47-0A84139F0E38}"/>
    <cellStyle name="Sep. milhar [0] 69 5 2" xfId="34458" xr:uid="{7F9FCEFA-2D49-4B9C-BD90-850579F5E020}"/>
    <cellStyle name="Sep. milhar [0] 69 6" xfId="49466" xr:uid="{AE5E61F9-9E4C-409C-8BA4-3AB442C96C62}"/>
    <cellStyle name="Sep. milhar [0] 69 6 2" xfId="51186" xr:uid="{C73C17C7-F465-44AB-8390-FDCA645A6CD8}"/>
    <cellStyle name="Sep. milhar [0] 69 7" xfId="51187" xr:uid="{6BD4E2EF-BA9C-4E71-B4FD-A6ABC54445AB}"/>
    <cellStyle name="Sep. milhar [0] 69 7 2" xfId="51188" xr:uid="{8C0D7AAD-F80E-4C39-A3B4-59ED1942F6BC}"/>
    <cellStyle name="Sep. milhar [0] 69 8" xfId="51189" xr:uid="{BD4AC906-4579-4ACD-94FB-2D2BE0000E98}"/>
    <cellStyle name="Sep. milhar [0] 69 9" xfId="49337" xr:uid="{7D8E53D7-FF45-4C4F-8DF3-983044026D11}"/>
    <cellStyle name="Sep. milhar [0] 7" xfId="32816" xr:uid="{AEDB3800-8963-48DB-998C-F637CB5DB747}"/>
    <cellStyle name="Sep. milhar [0] 7 10" xfId="51190" xr:uid="{49045065-3B01-4988-A6C1-6EB95E9C7C00}"/>
    <cellStyle name="Sep. milhar [0] 7 10 2" xfId="51191" xr:uid="{393C1E6D-C46D-49F9-B602-A5937C6312C9}"/>
    <cellStyle name="Sep. milhar [0] 7 10 2 2" xfId="51192" xr:uid="{89081D42-C9A3-4B50-BBF3-4F5EFB6239F8}"/>
    <cellStyle name="Sep. milhar [0] 7 100" xfId="51193" xr:uid="{8202C4B4-4A02-4D1B-B81C-2A86DEE843D7}"/>
    <cellStyle name="Sep. milhar [0] 7 100 2" xfId="51194" xr:uid="{432A55F4-1342-48B6-AA43-25C614F8F592}"/>
    <cellStyle name="Sep. milhar [0] 7 100 2 2" xfId="46453" xr:uid="{87F2E2F1-2E81-4547-A7BB-D8900AF00678}"/>
    <cellStyle name="Sep. milhar [0] 7 101" xfId="51195" xr:uid="{26C798A3-6B7F-4D9E-8E8B-31061F6C76EE}"/>
    <cellStyle name="Sep. milhar [0] 7 101 2" xfId="51196" xr:uid="{3D7F1B90-BE55-4529-ACD4-615A13AC5942}"/>
    <cellStyle name="Sep. milhar [0] 7 101 2 2" xfId="51197" xr:uid="{26C142E4-3706-4D4F-BC84-F8C3FB04D614}"/>
    <cellStyle name="Sep. milhar [0] 7 102" xfId="51198" xr:uid="{8FD95FB1-8310-41C4-A069-D810C4A1E7B2}"/>
    <cellStyle name="Sep. milhar [0] 7 102 2" xfId="51199" xr:uid="{CA3FE297-35E8-4BBF-8FEF-331A1AB33B25}"/>
    <cellStyle name="Sep. milhar [0] 7 102 2 2" xfId="51200" xr:uid="{0CA815A1-0164-457B-9F0C-2319828C0AD6}"/>
    <cellStyle name="Sep. milhar [0] 7 103" xfId="51201" xr:uid="{A672AFBC-2CEF-44D6-BB56-F6A50035624A}"/>
    <cellStyle name="Sep. milhar [0] 7 103 2" xfId="51202" xr:uid="{338FC4C8-0131-4CEC-A8D0-8CF459FAD778}"/>
    <cellStyle name="Sep. milhar [0] 7 103 2 2" xfId="51203" xr:uid="{0F345244-CE92-4D56-8429-FCAF5778CC91}"/>
    <cellStyle name="Sep. milhar [0] 7 104" xfId="2991" xr:uid="{9E49B58B-D3EE-441F-8D5C-9C0B7E341749}"/>
    <cellStyle name="Sep. milhar [0] 7 104 2" xfId="42888" xr:uid="{47BC8943-C0CE-4A1E-9BBF-E0B85FB8B063}"/>
    <cellStyle name="Sep. milhar [0] 7 104 2 2" xfId="44954" xr:uid="{C5B97D11-FA25-48EE-AA93-FC8AB8CD1340}"/>
    <cellStyle name="Sep. milhar [0] 7 105" xfId="51206" xr:uid="{21CB658C-8295-43FC-844A-338ACD1A7739}"/>
    <cellStyle name="Sep. milhar [0] 7 105 2" xfId="51210" xr:uid="{C44527A6-0C3D-416D-8D2A-5FEA87D7CFCD}"/>
    <cellStyle name="Sep. milhar [0] 7 105 2 2" xfId="45868" xr:uid="{48817933-4C2C-4CA3-AC8F-76442F5C33AC}"/>
    <cellStyle name="Sep. milhar [0] 7 106" xfId="51212" xr:uid="{2C1099C9-7C0E-45AD-80FC-314D54C24B1D}"/>
    <cellStyle name="Sep. milhar [0] 7 106 2" xfId="51214" xr:uid="{109A9AAD-7542-4111-9852-1D66F3109D93}"/>
    <cellStyle name="Sep. milhar [0] 7 106 2 2" xfId="51216" xr:uid="{6A826B99-4DA2-4EF8-8B96-499A6EAFDFC1}"/>
    <cellStyle name="Sep. milhar [0] 7 107" xfId="51219" xr:uid="{0DC71D21-1CCC-4BD6-8E13-55DD36BEE064}"/>
    <cellStyle name="Sep. milhar [0] 7 107 2" xfId="17171" xr:uid="{AF90F01B-A807-465B-ACB0-C380F8699AFC}"/>
    <cellStyle name="Sep. milhar [0] 7 107 2 2" xfId="26804" xr:uid="{F2349E2F-50E2-43A2-9F66-B6E4DF1F282B}"/>
    <cellStyle name="Sep. milhar [0] 7 108" xfId="33697" xr:uid="{2B544ED2-761A-46FF-8CD0-633332E2F80C}"/>
    <cellStyle name="Sep. milhar [0] 7 108 2" xfId="51221" xr:uid="{958FA1FB-E1EF-4EF5-A7F7-30F7027C658E}"/>
    <cellStyle name="Sep. milhar [0] 7 108 2 2" xfId="26827" xr:uid="{ED70743F-3CBE-46A8-B903-D976D597079A}"/>
    <cellStyle name="Sep. milhar [0] 7 109" xfId="51223" xr:uid="{E56C3321-2B4D-4E0C-AA0D-23494594146E}"/>
    <cellStyle name="Sep. milhar [0] 7 109 2" xfId="42903" xr:uid="{135560E0-9D00-40E3-8927-7F20D5B41597}"/>
    <cellStyle name="Sep. milhar [0] 7 109 2 2" xfId="51225" xr:uid="{D35C42A0-F4CF-4442-B49A-9C7326635BB8}"/>
    <cellStyle name="Sep. milhar [0] 7 11" xfId="51228" xr:uid="{81845552-1D30-4651-BB8B-D78B754F0ECD}"/>
    <cellStyle name="Sep. milhar [0] 7 11 2" xfId="51229" xr:uid="{AE801225-9F36-4FA3-AAE6-858E56733323}"/>
    <cellStyle name="Sep. milhar [0] 7 11 2 2" xfId="21988" xr:uid="{2A24956C-3BBE-4254-AFCE-AD1AFEB238DD}"/>
    <cellStyle name="Sep. milhar [0] 7 110" xfId="51207" xr:uid="{E7C087B8-6746-4BFE-85E8-3456E1A64473}"/>
    <cellStyle name="Sep. milhar [0] 7 110 2" xfId="51211" xr:uid="{E0440D99-974B-4508-B270-D51982BE0B97}"/>
    <cellStyle name="Sep. milhar [0] 7 110 2 2" xfId="45869" xr:uid="{CC21787E-7B63-44C4-908D-40BB1D6BBEE3}"/>
    <cellStyle name="Sep. milhar [0] 7 111" xfId="51213" xr:uid="{361DB62F-9BE0-434B-901D-CCD7AA37765B}"/>
    <cellStyle name="Sep. milhar [0] 7 111 2" xfId="51215" xr:uid="{7C99E30C-8CAB-49B6-9D9A-0A7BF306357A}"/>
    <cellStyle name="Sep. milhar [0] 7 111 2 2" xfId="51217" xr:uid="{1E3C18BC-88B8-4835-929A-36E00B7FCC7B}"/>
    <cellStyle name="Sep. milhar [0] 7 112" xfId="51220" xr:uid="{0D962DB9-8594-4B8C-8A70-83E1DCA7CC31}"/>
    <cellStyle name="Sep. milhar [0] 7 112 2" xfId="17172" xr:uid="{086BB5D7-3861-4346-95F2-BD1527EBFBDA}"/>
    <cellStyle name="Sep. milhar [0] 7 112 2 2" xfId="26803" xr:uid="{761681EB-5E54-4A89-85B6-6D47D05D1C30}"/>
    <cellStyle name="Sep. milhar [0] 7 113" xfId="33696" xr:uid="{1DFD96D4-1B8E-45AE-8624-D33CBF0BA329}"/>
    <cellStyle name="Sep. milhar [0] 7 113 2" xfId="51222" xr:uid="{6FB03E5D-D88C-4B93-A702-1EE2F1FDE0C6}"/>
    <cellStyle name="Sep. milhar [0] 7 113 2 2" xfId="26826" xr:uid="{3F64E2D6-6D4E-46B1-A8DA-1FDED660CD85}"/>
    <cellStyle name="Sep. milhar [0] 7 114" xfId="51224" xr:uid="{59A44A0B-6E71-47CC-B4BF-4E5808556D7A}"/>
    <cellStyle name="Sep. milhar [0] 7 114 2" xfId="42904" xr:uid="{92963589-6450-4B2D-9BC7-6C90BDB0E9DF}"/>
    <cellStyle name="Sep. milhar [0] 7 114 2 2" xfId="51226" xr:uid="{7726173B-0B72-4F6B-8B59-FA1521B076DC}"/>
    <cellStyle name="Sep. milhar [0] 7 115" xfId="51231" xr:uid="{7F241110-E8B1-48A9-8571-87E196B5A435}"/>
    <cellStyle name="Sep. milhar [0] 7 115 2" xfId="51233" xr:uid="{90322D4B-4713-40DD-B62B-096992810F97}"/>
    <cellStyle name="Sep. milhar [0] 7 115 2 2" xfId="51235" xr:uid="{3FDDBD5A-46BD-47A2-877C-CA2993E45799}"/>
    <cellStyle name="Sep. milhar [0] 7 116" xfId="51237" xr:uid="{D890FBDE-9B02-480A-9CCF-D5080C1415DD}"/>
    <cellStyle name="Sep. milhar [0] 7 116 2" xfId="51239" xr:uid="{3DCD43BF-8595-4400-B552-C7A686FC549A}"/>
    <cellStyle name="Sep. milhar [0] 7 117" xfId="35091" xr:uid="{97324CB6-4479-4858-A56E-CD019C18EFAC}"/>
    <cellStyle name="Sep. milhar [0] 7 117 2" xfId="35220" xr:uid="{E9929F56-7181-4E1C-A832-276BA91B0227}"/>
    <cellStyle name="Sep. milhar [0] 7 118" xfId="35095" xr:uid="{C0CF7FDA-4209-4ABF-81CF-7DF23E6E977A}"/>
    <cellStyle name="Sep. milhar [0] 7 118 2" xfId="51241" xr:uid="{084D8C4F-0073-4F3B-A5AE-CB31241AFA8B}"/>
    <cellStyle name="Sep. milhar [0] 7 119" xfId="35098" xr:uid="{91022FDD-10FE-4609-9619-CC23A0096553}"/>
    <cellStyle name="Sep. milhar [0] 7 119 2" xfId="51242" xr:uid="{9F8B9E8A-3E30-42BA-9DDE-3487F96EE892}"/>
    <cellStyle name="Sep. milhar [0] 7 12" xfId="51243" xr:uid="{9878D463-854E-4F67-AA54-1FF405DDE3BA}"/>
    <cellStyle name="Sep. milhar [0] 7 12 2" xfId="41784" xr:uid="{0EB63007-91F9-4BF5-995B-9A460A492DB7}"/>
    <cellStyle name="Sep. milhar [0] 7 12 2 2" xfId="24539" xr:uid="{5752AF1B-B5AF-4841-BDC0-A436F92EE55A}"/>
    <cellStyle name="Sep. milhar [0] 7 120" xfId="51232" xr:uid="{DF016E00-537C-4DEC-AE9D-C89DCBC6AD64}"/>
    <cellStyle name="Sep. milhar [0] 7 120 2" xfId="51234" xr:uid="{FA5F9008-3F11-4D6F-BFCD-14C12FFDAB30}"/>
    <cellStyle name="Sep. milhar [0] 7 121" xfId="51238" xr:uid="{44F1478B-0514-4EBC-8A1D-F60251176074}"/>
    <cellStyle name="Sep. milhar [0] 7 121 2" xfId="51240" xr:uid="{49DF0B7F-A5DF-43DE-8028-D480993BADFB}"/>
    <cellStyle name="Sep. milhar [0] 7 122" xfId="35092" xr:uid="{FF463177-9DD5-4319-80A3-BB2038DA1BAC}"/>
    <cellStyle name="Sep. milhar [0] 7 122 2" xfId="35221" xr:uid="{27D501E8-379F-4398-A97F-EADFEEAF8FD2}"/>
    <cellStyle name="Sep. milhar [0] 7 123" xfId="35096" xr:uid="{96E8E4BC-5F7C-4027-A906-AAC595C76D4A}"/>
    <cellStyle name="Sep. milhar [0] 7 124" xfId="35099" xr:uid="{FE50E051-D330-4F88-A29E-D39ECA39CE76}"/>
    <cellStyle name="Sep. milhar [0] 7 125" xfId="51244" xr:uid="{E5A72AA2-879F-4E42-A6F4-701A153C73F2}"/>
    <cellStyle name="Sep. milhar [0] 7 126" xfId="51245" xr:uid="{4B4079E8-1389-46A3-A762-DC5862AF8D4E}"/>
    <cellStyle name="Sep. milhar [0] 7 13" xfId="51246" xr:uid="{283C1FE7-48A4-49DA-84CE-8DC676104F4A}"/>
    <cellStyle name="Sep. milhar [0] 7 13 2" xfId="41798" xr:uid="{D6869CDD-9EEA-40BF-8D3E-85DC8971E57B}"/>
    <cellStyle name="Sep. milhar [0] 7 13 2 2" xfId="41800" xr:uid="{A590F293-B2CF-4342-BAF7-684EDF95AD01}"/>
    <cellStyle name="Sep. milhar [0] 7 14" xfId="51247" xr:uid="{5EE798A8-BEBB-4B1E-B0DA-B0DA1CDC3748}"/>
    <cellStyle name="Sep. milhar [0] 7 14 2" xfId="41809" xr:uid="{84D3C63C-45B5-4896-A8DB-FFA34CD5EA69}"/>
    <cellStyle name="Sep. milhar [0] 7 14 2 2" xfId="51248" xr:uid="{D7E672D8-30B9-4D31-B9A4-2DADBA54AB5C}"/>
    <cellStyle name="Sep. milhar [0] 7 15" xfId="24292" xr:uid="{4103A50E-7DE1-4195-A298-5AF70A813AC1}"/>
    <cellStyle name="Sep. milhar [0] 7 15 2" xfId="34946" xr:uid="{0E0FE6D4-2C01-4C00-9B8C-251473F3AFD5}"/>
    <cellStyle name="Sep. milhar [0] 7 15 2 2" xfId="51249" xr:uid="{36D221A2-2703-4A5F-BE0C-4E194FC62BD4}"/>
    <cellStyle name="Sep. milhar [0] 7 16" xfId="51251" xr:uid="{9F520F21-7B69-4F70-BBCE-A87DE1187CF7}"/>
    <cellStyle name="Sep. milhar [0] 7 16 2" xfId="41821" xr:uid="{15AFD43C-9409-4A31-9EB1-3139B61E0728}"/>
    <cellStyle name="Sep. milhar [0] 7 16 2 2" xfId="51253" xr:uid="{2A42F4FF-9DFF-426B-9CA3-1E371F17349A}"/>
    <cellStyle name="Sep. milhar [0] 7 17" xfId="51255" xr:uid="{20393A26-AABF-4B62-81F6-F9C4EADBCBE3}"/>
    <cellStyle name="Sep. milhar [0] 7 17 2" xfId="41830" xr:uid="{53FE38D7-5099-4A86-9280-F76595B8DD8E}"/>
    <cellStyle name="Sep. milhar [0] 7 17 2 2" xfId="51257" xr:uid="{EF75C437-9D81-4830-8612-E3A67502A06F}"/>
    <cellStyle name="Sep. milhar [0] 7 18" xfId="51259" xr:uid="{892FDF80-719C-4D0B-A5C4-75FBB7D1B11F}"/>
    <cellStyle name="Sep. milhar [0] 7 18 2" xfId="41836" xr:uid="{2BD6E424-5265-47E6-8923-4C08130D5CE6}"/>
    <cellStyle name="Sep. milhar [0] 7 18 2 2" xfId="48792" xr:uid="{DF9D110B-8FB8-45D9-A8FB-EA198BBAE697}"/>
    <cellStyle name="Sep. milhar [0] 7 19" xfId="51261" xr:uid="{41A00F20-7997-4F12-86CB-D1A05DBEBC7F}"/>
    <cellStyle name="Sep. milhar [0] 7 19 2" xfId="7636" xr:uid="{3B94B2C5-59F1-4C06-B3E7-F9BE09D3C284}"/>
    <cellStyle name="Sep. milhar [0] 7 19 2 2" xfId="49414" xr:uid="{64DE5F50-0F22-4BCE-B8A3-17789997810E}"/>
    <cellStyle name="Sep. milhar [0] 7 2" xfId="19387" xr:uid="{71CF90B2-0720-489A-858E-59909267239E}"/>
    <cellStyle name="Sep. milhar [0] 7 2 2" xfId="51263" xr:uid="{FBCB3452-DC5A-41DD-B8DA-9A018C94CD0A}"/>
    <cellStyle name="Sep. milhar [0] 7 2 3" xfId="51264" xr:uid="{4BA339D4-4FBC-4B2F-8EC0-CB3C2057AB15}"/>
    <cellStyle name="Sep. milhar [0] 7 2 4" xfId="51265" xr:uid="{404D641C-A82A-45D0-9F43-8C85F916C729}"/>
    <cellStyle name="Sep. milhar [0] 7 2 5" xfId="51266" xr:uid="{F3A325FA-2FF9-4C67-BE9C-72B0D9EA9E67}"/>
    <cellStyle name="Sep. milhar [0] 7 20" xfId="24291" xr:uid="{48E5B686-B096-4718-8D82-9AC2E9302132}"/>
    <cellStyle name="Sep. milhar [0] 7 20 2" xfId="34947" xr:uid="{D9753CC7-13A7-4191-91DC-031C9D41E8F7}"/>
    <cellStyle name="Sep. milhar [0] 7 20 2 2" xfId="51250" xr:uid="{BF4D323A-C878-4321-8600-F5F78F659D64}"/>
    <cellStyle name="Sep. milhar [0] 7 21" xfId="51252" xr:uid="{8DEB7A45-3B76-4E00-907E-2D249ED09D13}"/>
    <cellStyle name="Sep. milhar [0] 7 21 2" xfId="41822" xr:uid="{42048210-C48E-46AA-86AF-59F37973CB51}"/>
    <cellStyle name="Sep. milhar [0] 7 21 2 2" xfId="51254" xr:uid="{791063CF-5EC0-4CD8-B5D3-0BB03030AE1A}"/>
    <cellStyle name="Sep. milhar [0] 7 22" xfId="51256" xr:uid="{A75C61F1-15F0-4B74-B1B6-0DE2782FCA7A}"/>
    <cellStyle name="Sep. milhar [0] 7 22 2" xfId="41831" xr:uid="{FFD3A886-0129-46F8-B59C-CCB0F18FF7B5}"/>
    <cellStyle name="Sep. milhar [0] 7 22 2 2" xfId="51258" xr:uid="{D909ED67-3486-4185-BB80-4B56D758B1B7}"/>
    <cellStyle name="Sep. milhar [0] 7 23" xfId="51260" xr:uid="{67705975-7B78-4229-9FC7-3EF5408C6F77}"/>
    <cellStyle name="Sep. milhar [0] 7 23 2" xfId="41837" xr:uid="{A6559B65-335F-4691-837C-247956188C48}"/>
    <cellStyle name="Sep. milhar [0] 7 23 2 2" xfId="48793" xr:uid="{6BBF9686-FE9C-4E3A-9EAB-8EC32F59B25C}"/>
    <cellStyle name="Sep. milhar [0] 7 24" xfId="51262" xr:uid="{D34086B6-F287-437E-8295-7B36A8712A4D}"/>
    <cellStyle name="Sep. milhar [0] 7 24 2" xfId="7635" xr:uid="{A5E7DC13-3EE4-44E1-BDF0-6339D2D6281E}"/>
    <cellStyle name="Sep. milhar [0] 7 24 2 2" xfId="49415" xr:uid="{BC8F8A67-12E0-46BF-B572-E663FAA82FE1}"/>
    <cellStyle name="Sep. milhar [0] 7 25" xfId="51267" xr:uid="{B592B39E-0CAE-4FC8-BBC8-33FE09E455D0}"/>
    <cellStyle name="Sep. milhar [0] 7 25 2" xfId="51269" xr:uid="{44D934D0-F212-437E-ACBD-690471C1BBE7}"/>
    <cellStyle name="Sep. milhar [0] 7 25 2 2" xfId="49958" xr:uid="{03ABE797-5739-48F7-8F3E-9307764870E9}"/>
    <cellStyle name="Sep. milhar [0] 7 26" xfId="51271" xr:uid="{08AE234D-EEED-4E29-8F4D-DA230387ED8F}"/>
    <cellStyle name="Sep. milhar [0] 7 26 2" xfId="51273" xr:uid="{E81E32AC-4721-418D-B513-6215C210770C}"/>
    <cellStyle name="Sep. milhar [0] 7 26 2 2" xfId="50393" xr:uid="{7B27613F-648B-4400-8F84-07B0E4CBD23F}"/>
    <cellStyle name="Sep. milhar [0] 7 27" xfId="51275" xr:uid="{250DD1F2-CB7D-49CD-A0EC-A1416339F102}"/>
    <cellStyle name="Sep. milhar [0] 7 27 2" xfId="51277" xr:uid="{53741301-9EDA-4125-AC7C-35C97D9C1A3F}"/>
    <cellStyle name="Sep. milhar [0] 7 27 2 2" xfId="50852" xr:uid="{CE61EDEB-8FFD-46FC-B956-12BDBB12A503}"/>
    <cellStyle name="Sep. milhar [0] 7 28" xfId="35073" xr:uid="{7F384B0E-A32C-4F15-BEEE-0ACDA074FABF}"/>
    <cellStyle name="Sep. milhar [0] 7 28 2" xfId="51279" xr:uid="{10479C3E-2D96-4F85-82BC-F6433BF2C37E}"/>
    <cellStyle name="Sep. milhar [0] 7 28 2 2" xfId="51208" xr:uid="{E16611D6-24E0-4F2A-B79C-D75FA8EC7342}"/>
    <cellStyle name="Sep. milhar [0] 7 29" xfId="35076" xr:uid="{FE5D86DD-FBA5-4D09-A3E4-D21D446F0E70}"/>
    <cellStyle name="Sep. milhar [0] 7 29 2" xfId="51281" xr:uid="{7FD2824D-AEBD-43CE-9CE0-4F961F4006A4}"/>
    <cellStyle name="Sep. milhar [0] 7 29 2 2" xfId="51283" xr:uid="{02C655CA-20AD-4058-B490-4994714CEA52}"/>
    <cellStyle name="Sep. milhar [0] 7 3" xfId="51287" xr:uid="{A45635BD-EA32-4935-9897-D02787FA7205}"/>
    <cellStyle name="Sep. milhar [0] 7 3 2" xfId="51288" xr:uid="{C129FD06-DB98-4DAB-8BCE-BCFE2AFF446C}"/>
    <cellStyle name="Sep. milhar [0] 7 3 2 2" xfId="51289" xr:uid="{1A21CA24-ED1F-4C66-A1B8-0CFB6F8B37CB}"/>
    <cellStyle name="Sep. milhar [0] 7 30" xfId="51268" xr:uid="{CCB46DD2-1CD2-48D9-A199-571A7914877A}"/>
    <cellStyle name="Sep. milhar [0] 7 30 2" xfId="51270" xr:uid="{9922D25F-A7AD-473D-B4F1-F52EC0B8DC76}"/>
    <cellStyle name="Sep. milhar [0] 7 30 2 2" xfId="49959" xr:uid="{4B9DB4D4-0A66-4A46-9CAE-AF32ED3CE898}"/>
    <cellStyle name="Sep. milhar [0] 7 31" xfId="51272" xr:uid="{E4A6CE0A-0DF2-4AC5-88C1-DBAC335DB631}"/>
    <cellStyle name="Sep. milhar [0] 7 31 2" xfId="51274" xr:uid="{1F701263-EC75-41E4-8BBB-14F740F51448}"/>
    <cellStyle name="Sep. milhar [0] 7 31 2 2" xfId="50394" xr:uid="{0296175F-C0C7-4626-96F2-FA67D8E26F79}"/>
    <cellStyle name="Sep. milhar [0] 7 32" xfId="51276" xr:uid="{DA46130D-FB38-49AA-91DF-665ED0D24A0F}"/>
    <cellStyle name="Sep. milhar [0] 7 32 2" xfId="51278" xr:uid="{67EA59A2-A18D-4C3F-9D8F-CB1B388B01A8}"/>
    <cellStyle name="Sep. milhar [0] 7 32 2 2" xfId="50853" xr:uid="{0AAAC583-7A91-4005-9A7E-7F0DC3CB8026}"/>
    <cellStyle name="Sep. milhar [0] 7 33" xfId="35074" xr:uid="{6259513F-98FA-491D-B885-DA14332751E3}"/>
    <cellStyle name="Sep. milhar [0] 7 33 2" xfId="51280" xr:uid="{DB10F274-7FDB-439F-B6A9-976C9A0C54EF}"/>
    <cellStyle name="Sep. milhar [0] 7 33 2 2" xfId="51209" xr:uid="{237A3E46-7B4C-476C-B73E-5FB805E2AD33}"/>
    <cellStyle name="Sep. milhar [0] 7 34" xfId="35077" xr:uid="{5DB68FCA-6F72-4CA8-87F4-5F4530FAAB30}"/>
    <cellStyle name="Sep. milhar [0] 7 34 2" xfId="51282" xr:uid="{61D03D9A-B964-4E4E-A77F-0EF5D33D0247}"/>
    <cellStyle name="Sep. milhar [0] 7 34 2 2" xfId="51284" xr:uid="{0BC256A0-7BE8-416F-AFE1-F967B081820E}"/>
    <cellStyle name="Sep. milhar [0] 7 35" xfId="35079" xr:uid="{E7287C82-011B-4EC4-9F04-47CB4490B623}"/>
    <cellStyle name="Sep. milhar [0] 7 35 2" xfId="51290" xr:uid="{B66DD93E-91B4-4679-AF8A-B19380867B7B}"/>
    <cellStyle name="Sep. milhar [0] 7 35 2 2" xfId="51292" xr:uid="{430E64ED-0A8F-4082-81E6-591490B7965D}"/>
    <cellStyle name="Sep. milhar [0] 7 36" xfId="35082" xr:uid="{262CD077-9ECC-4A91-8083-0C338A2223ED}"/>
    <cellStyle name="Sep. milhar [0] 7 36 2" xfId="51296" xr:uid="{4D755333-402B-47F6-B115-F0CF398B615B}"/>
    <cellStyle name="Sep. milhar [0] 7 36 2 2" xfId="51298" xr:uid="{6FFD6C25-481E-46A9-A1F7-7D4B485CAA4B}"/>
    <cellStyle name="Sep. milhar [0] 7 37" xfId="35087" xr:uid="{197A7C6E-C417-41E9-A905-7CB664FE0D96}"/>
    <cellStyle name="Sep. milhar [0] 7 37 2" xfId="49888" xr:uid="{3669CFC8-C338-40A4-9191-5279DC5960D2}"/>
    <cellStyle name="Sep. milhar [0] 7 37 2 2" xfId="51300" xr:uid="{A8BACA8E-907D-40A6-A041-32057CB63A20}"/>
    <cellStyle name="Sep. milhar [0] 7 38" xfId="3178" xr:uid="{A2E024AD-74A2-4204-BF0E-CCF2B2B55F09}"/>
    <cellStyle name="Sep. milhar [0] 7 38 2" xfId="51302" xr:uid="{750677FA-0D34-4F95-A614-70AFBA875696}"/>
    <cellStyle name="Sep. milhar [0] 7 38 2 2" xfId="51304" xr:uid="{E18F45E3-BD1D-4C99-B681-3E40DF6A431C}"/>
    <cellStyle name="Sep. milhar [0] 7 39" xfId="4846" xr:uid="{23232D59-3C1B-4D25-9559-671DE046B87C}"/>
    <cellStyle name="Sep. milhar [0] 7 39 2" xfId="51306" xr:uid="{416904B3-CED0-4504-BDCB-C8BFA789569D}"/>
    <cellStyle name="Sep. milhar [0] 7 39 2 2" xfId="51308" xr:uid="{79338F67-2965-403D-9FAD-F48C3FB779DB}"/>
    <cellStyle name="Sep. milhar [0] 7 4" xfId="51310" xr:uid="{724F777B-AF00-4E7D-A48D-E0063C40ED1D}"/>
    <cellStyle name="Sep. milhar [0] 7 4 2" xfId="51311" xr:uid="{F186FF1E-A6A5-4E55-BB8A-C340A998AA2E}"/>
    <cellStyle name="Sep. milhar [0] 7 4 2 2" xfId="51312" xr:uid="{57657F1B-0B65-4523-BF00-E46F377BA78B}"/>
    <cellStyle name="Sep. milhar [0] 7 40" xfId="35080" xr:uid="{2281D851-EDDB-409D-B7AF-6CE1CC9225FA}"/>
    <cellStyle name="Sep. milhar [0] 7 40 2" xfId="51291" xr:uid="{F47B0E9A-B570-473A-AFC5-288EE496BD05}"/>
    <cellStyle name="Sep. milhar [0] 7 40 2 2" xfId="51293" xr:uid="{D273FA57-2103-4102-8104-4ED73E02BC23}"/>
    <cellStyle name="Sep. milhar [0] 7 41" xfId="35083" xr:uid="{FE49941C-3BC9-4889-963A-9460F4A83A60}"/>
    <cellStyle name="Sep. milhar [0] 7 41 2" xfId="51297" xr:uid="{885CDF6C-0BA5-4A7F-A8F3-2EDD0BE7B8C4}"/>
    <cellStyle name="Sep. milhar [0] 7 41 2 2" xfId="51299" xr:uid="{66C6CAE2-30C7-4BF4-97D2-2045ADAA5463}"/>
    <cellStyle name="Sep. milhar [0] 7 42" xfId="35088" xr:uid="{7BF984A4-4A42-435F-85D2-36EC24DEC752}"/>
    <cellStyle name="Sep. milhar [0] 7 42 2" xfId="49889" xr:uid="{37F7EF08-96DA-4400-8BF9-B81A7E1059B9}"/>
    <cellStyle name="Sep. milhar [0] 7 42 2 2" xfId="51301" xr:uid="{5EAA819B-C49D-46C1-84CF-22FEC55DDC1D}"/>
    <cellStyle name="Sep. milhar [0] 7 43" xfId="3177" xr:uid="{96662308-1BCC-42C6-92E9-A10144BE68DD}"/>
    <cellStyle name="Sep. milhar [0] 7 43 2" xfId="51303" xr:uid="{E34B4651-04CB-41A1-89B3-602576DF683E}"/>
    <cellStyle name="Sep. milhar [0] 7 43 2 2" xfId="51305" xr:uid="{9B2E8C65-B40E-40A5-B155-AE75FC041316}"/>
    <cellStyle name="Sep. milhar [0] 7 44" xfId="4847" xr:uid="{7859198A-9640-4EB0-A972-16D7D47CF2F8}"/>
    <cellStyle name="Sep. milhar [0] 7 44 2" xfId="51307" xr:uid="{652FBDFE-2EDF-494A-9FC8-2BA8372535CA}"/>
    <cellStyle name="Sep. milhar [0] 7 44 2 2" xfId="51309" xr:uid="{5A529AF6-8B2C-4750-9DD4-BAAFC7DAD2F3}"/>
    <cellStyle name="Sep. milhar [0] 7 45" xfId="10170" xr:uid="{292C5D85-B09F-473F-A9BA-8A8EEE66697F}"/>
    <cellStyle name="Sep. milhar [0] 7 45 2" xfId="26522" xr:uid="{6CAAC75A-9863-4C1A-891D-99D2F15544FC}"/>
    <cellStyle name="Sep. milhar [0] 7 45 2 2" xfId="51313" xr:uid="{0981CA5A-E618-4E55-BE5D-F0B755B7CFB7}"/>
    <cellStyle name="Sep. milhar [0] 7 46" xfId="49896" xr:uid="{5B873DAD-02F1-4523-AE8E-3317CC5AC0ED}"/>
    <cellStyle name="Sep. milhar [0] 7 46 2" xfId="51315" xr:uid="{5813F879-DA5A-4DD1-B180-DA7CCA4D180E}"/>
    <cellStyle name="Sep. milhar [0] 7 46 2 2" xfId="51318" xr:uid="{227E256D-85B0-469D-9D31-F982CEDE10FC}"/>
    <cellStyle name="Sep. milhar [0] 7 47" xfId="49900" xr:uid="{378CB57D-EE66-46F0-AC35-79CF08CEA29D}"/>
    <cellStyle name="Sep. milhar [0] 7 47 2" xfId="51320" xr:uid="{BCB7518E-1CE9-4DDF-A84E-0731C90D58A0}"/>
    <cellStyle name="Sep. milhar [0] 7 47 2 2" xfId="51322" xr:uid="{892AA4DD-5C7A-4C70-889C-517FE10C6E96}"/>
    <cellStyle name="Sep. milhar [0] 7 48" xfId="49904" xr:uid="{3AA368AC-746E-4AC7-82A3-5FFFEDA08A27}"/>
    <cellStyle name="Sep. milhar [0] 7 48 2" xfId="51324" xr:uid="{8EB98941-16F1-4904-82F1-402184134B68}"/>
    <cellStyle name="Sep. milhar [0] 7 48 2 2" xfId="51327" xr:uid="{AC402BCA-92E6-4AAA-8BF8-2766E3D8D631}"/>
    <cellStyle name="Sep. milhar [0] 7 49" xfId="49909" xr:uid="{9804CFD3-9D05-4236-A105-D6F526DC4FC8}"/>
    <cellStyle name="Sep. milhar [0] 7 49 2" xfId="51329" xr:uid="{BD7869E7-4694-4DF6-8B5C-FC9EC6E9090E}"/>
    <cellStyle name="Sep. milhar [0] 7 49 2 2" xfId="51331" xr:uid="{C7A375A6-5F67-40B1-9AA9-9559E8EECEDF}"/>
    <cellStyle name="Sep. milhar [0] 7 5" xfId="11594" xr:uid="{9317D9A8-4DA4-42B5-9E1B-7BEFE9EE3A02}"/>
    <cellStyle name="Sep. milhar [0] 7 5 2" xfId="51333" xr:uid="{814315AB-218D-458F-8B89-1B2217946070}"/>
    <cellStyle name="Sep. milhar [0] 7 5 2 2" xfId="51334" xr:uid="{D936A0E5-586F-44F5-8A6B-22E1A50D04AE}"/>
    <cellStyle name="Sep. milhar [0] 7 50" xfId="10171" xr:uid="{2822368F-789A-4AA0-B902-53E68DE28DAD}"/>
    <cellStyle name="Sep. milhar [0] 7 50 2" xfId="26521" xr:uid="{94B93FA9-D74C-4E56-82EA-4210258D71D4}"/>
    <cellStyle name="Sep. milhar [0] 7 50 2 2" xfId="51314" xr:uid="{8FE1F670-CE09-42D9-BD73-0B8667718FED}"/>
    <cellStyle name="Sep. milhar [0] 7 51" xfId="49897" xr:uid="{070BD10D-41AC-479C-9B06-303A0FE34BC5}"/>
    <cellStyle name="Sep. milhar [0] 7 51 2" xfId="51316" xr:uid="{F67D0727-0932-4590-A995-C1B03E7A8232}"/>
    <cellStyle name="Sep. milhar [0] 7 51 2 2" xfId="51319" xr:uid="{BAD23C18-7CFF-47ED-933A-F04E72722FAC}"/>
    <cellStyle name="Sep. milhar [0] 7 52" xfId="49901" xr:uid="{A67E5BBB-F224-449F-AD63-E213CA216F69}"/>
    <cellStyle name="Sep. milhar [0] 7 52 2" xfId="51321" xr:uid="{17828FF4-8DF4-45C9-B1EA-7720F2B19323}"/>
    <cellStyle name="Sep. milhar [0] 7 52 2 2" xfId="51323" xr:uid="{6E497C13-2251-4E64-B126-C0BA6B528C2D}"/>
    <cellStyle name="Sep. milhar [0] 7 53" xfId="49905" xr:uid="{9C00293E-9517-4A29-8D4D-15B7B076C46F}"/>
    <cellStyle name="Sep. milhar [0] 7 53 2" xfId="51325" xr:uid="{9CC56DDD-E0CF-4F3F-8004-40144FD32132}"/>
    <cellStyle name="Sep. milhar [0] 7 53 2 2" xfId="51328" xr:uid="{26D7DD3F-A8B9-494A-99BB-46A3E5DFAABD}"/>
    <cellStyle name="Sep. milhar [0] 7 54" xfId="49910" xr:uid="{F36DE543-C716-48D1-A542-45256774BAE8}"/>
    <cellStyle name="Sep. milhar [0] 7 54 2" xfId="51330" xr:uid="{8B60B042-9C4A-4E83-AB1D-B5CEA95CED58}"/>
    <cellStyle name="Sep. milhar [0] 7 54 2 2" xfId="51332" xr:uid="{736F6EE4-202D-4D86-9916-F78FAE3C189D}"/>
    <cellStyle name="Sep. milhar [0] 7 55" xfId="51336" xr:uid="{EF092319-EC9A-46D3-A9B5-F69E0293090B}"/>
    <cellStyle name="Sep. milhar [0] 7 55 2" xfId="51339" xr:uid="{03B7AB7E-5DA9-40C3-9912-D788B00313AB}"/>
    <cellStyle name="Sep. milhar [0] 7 55 2 2" xfId="51341" xr:uid="{55880F64-CBE1-4B97-8144-4E8D9AA97C07}"/>
    <cellStyle name="Sep. milhar [0] 7 56" xfId="51343" xr:uid="{AFC9DFE7-B1F3-489F-B155-0001F7F6AB62}"/>
    <cellStyle name="Sep. milhar [0] 7 56 2" xfId="51346" xr:uid="{09511207-2E58-45FC-979C-58307CF7BF3F}"/>
    <cellStyle name="Sep. milhar [0] 7 56 2 2" xfId="51349" xr:uid="{861798AE-D7D7-41B4-89B8-C4331ED001E2}"/>
    <cellStyle name="Sep. milhar [0] 7 57" xfId="51351" xr:uid="{24A68BB5-E21F-4B8C-A44B-836918497105}"/>
    <cellStyle name="Sep. milhar [0] 7 57 2" xfId="41913" xr:uid="{2CDAFCA3-5E71-46D8-9466-E27D67073551}"/>
    <cellStyle name="Sep. milhar [0] 7 57 2 2" xfId="51354" xr:uid="{771052C1-DBC5-4D80-96BF-539E9796CBBB}"/>
    <cellStyle name="Sep. milhar [0] 7 58" xfId="51356" xr:uid="{96FA56DE-7358-41D3-A1C4-2BEEC0C4A7E1}"/>
    <cellStyle name="Sep. milhar [0] 7 58 2" xfId="41922" xr:uid="{4B6F9001-FF07-43EE-BBD6-21480B7DB3D4}"/>
    <cellStyle name="Sep. milhar [0] 7 58 2 2" xfId="51359" xr:uid="{D1C88929-2B32-4948-82EA-F439331B08B4}"/>
    <cellStyle name="Sep. milhar [0] 7 59" xfId="51361" xr:uid="{067EAAB4-9EDB-4F57-BAC2-599B8D454163}"/>
    <cellStyle name="Sep. milhar [0] 7 59 2" xfId="14401" xr:uid="{3C5185CA-E88D-4438-AD07-F1BAFF3AC387}"/>
    <cellStyle name="Sep. milhar [0] 7 59 2 2" xfId="51363" xr:uid="{736C7D7B-6B8E-4253-9005-4921E4066A1A}"/>
    <cellStyle name="Sep. milhar [0] 7 6" xfId="11602" xr:uid="{A517AE88-DD96-4277-94D1-DDA43A04ECCE}"/>
    <cellStyle name="Sep. milhar [0] 7 6 2" xfId="51365" xr:uid="{E6D07178-23CB-4B00-A580-3C81A18A22BF}"/>
    <cellStyle name="Sep. milhar [0] 7 6 2 2" xfId="51366" xr:uid="{6B082146-8382-428F-8812-F29934E6400D}"/>
    <cellStyle name="Sep. milhar [0] 7 60" xfId="51337" xr:uid="{2930F444-AAB7-43D7-AC7B-38E6303142A2}"/>
    <cellStyle name="Sep. milhar [0] 7 60 2" xfId="51340" xr:uid="{93207882-8491-461B-B0B7-ECFD30D04DD0}"/>
    <cellStyle name="Sep. milhar [0] 7 60 2 2" xfId="51342" xr:uid="{8F1ECFA2-3AE2-4643-9323-8338CFC1D6A4}"/>
    <cellStyle name="Sep. milhar [0] 7 61" xfId="51344" xr:uid="{822FB550-7E64-4868-B6FF-09CABE849C28}"/>
    <cellStyle name="Sep. milhar [0] 7 61 2" xfId="51347" xr:uid="{7BE27F3C-4162-4A8A-8B45-17303D72E111}"/>
    <cellStyle name="Sep. milhar [0] 7 61 2 2" xfId="51350" xr:uid="{D25A8543-F0AC-443A-BB24-82F23F1F801A}"/>
    <cellStyle name="Sep. milhar [0] 7 62" xfId="51352" xr:uid="{0B85F824-4210-43DB-9B63-48B0579448DF}"/>
    <cellStyle name="Sep. milhar [0] 7 62 2" xfId="41914" xr:uid="{1F28343E-331A-4293-8852-D891BD95FD55}"/>
    <cellStyle name="Sep. milhar [0] 7 62 2 2" xfId="51355" xr:uid="{6181A97B-1100-4C2D-A250-72F3FFD79CDE}"/>
    <cellStyle name="Sep. milhar [0] 7 63" xfId="51357" xr:uid="{7B397EB5-4548-4D02-8C3E-56DA335A2674}"/>
    <cellStyle name="Sep. milhar [0] 7 63 2" xfId="41923" xr:uid="{46964E4E-8DFC-4811-BFC4-0A223FBE88E0}"/>
    <cellStyle name="Sep. milhar [0] 7 63 2 2" xfId="51360" xr:uid="{FA655968-8498-4906-8626-A07A3AE49B27}"/>
    <cellStyle name="Sep. milhar [0] 7 64" xfId="51362" xr:uid="{CF68A17E-B8AD-4943-8EDF-737936916E64}"/>
    <cellStyle name="Sep. milhar [0] 7 64 2" xfId="14402" xr:uid="{4127F785-EB97-4387-8CF8-AB9076E7C9E2}"/>
    <cellStyle name="Sep. milhar [0] 7 64 2 2" xfId="51364" xr:uid="{8A5B5935-1E62-4629-8A21-639A940EADD8}"/>
    <cellStyle name="Sep. milhar [0] 7 65" xfId="34950" xr:uid="{0AD19D79-3158-474B-BF4B-876EA4AAC307}"/>
    <cellStyle name="Sep. milhar [0] 7 65 2" xfId="34955" xr:uid="{F20F4721-0788-4767-B730-FC49E2CD50A5}"/>
    <cellStyle name="Sep. milhar [0] 7 65 2 2" xfId="51367" xr:uid="{9D048550-5D4C-4A1C-AABD-1629189EF3FF}"/>
    <cellStyle name="Sep. milhar [0] 7 66" xfId="51369" xr:uid="{5EFA3F1E-00E8-4956-A651-F3971A7D5317}"/>
    <cellStyle name="Sep. milhar [0] 7 66 2" xfId="41939" xr:uid="{4998E250-99B6-4DA0-9146-D4CE6B654E83}"/>
    <cellStyle name="Sep. milhar [0] 7 66 2 2" xfId="51371" xr:uid="{ABBD4027-55B6-42E7-80FC-7FA8509A4681}"/>
    <cellStyle name="Sep. milhar [0] 7 67" xfId="51373" xr:uid="{BEBDFAD8-C9A2-428F-A6BA-E1928168108A}"/>
    <cellStyle name="Sep. milhar [0] 7 67 2" xfId="41946" xr:uid="{AD7AF5DC-9F91-4B8B-A6F2-B7CBF9C2DAD8}"/>
    <cellStyle name="Sep. milhar [0] 7 67 2 2" xfId="51375" xr:uid="{C1E81599-7026-429F-A62C-103ADFB8A78A}"/>
    <cellStyle name="Sep. milhar [0] 7 68" xfId="35705" xr:uid="{4E34D151-293E-4828-872A-B8BF77591DF3}"/>
    <cellStyle name="Sep. milhar [0] 7 68 2" xfId="41956" xr:uid="{F68945E6-76D4-4BAD-98F4-324EAD3CDDBB}"/>
    <cellStyle name="Sep. milhar [0] 7 68 2 2" xfId="51377" xr:uid="{5BB3B695-2748-4612-B67C-C361CE3E46F0}"/>
    <cellStyle name="Sep. milhar [0] 7 69" xfId="42457" xr:uid="{78FCAB43-39D5-4731-9036-B8EF82467CB0}"/>
    <cellStyle name="Sep. milhar [0] 7 69 2" xfId="41960" xr:uid="{13A72A6B-B4CE-4B56-B76A-DDA44225ECD7}"/>
    <cellStyle name="Sep. milhar [0] 7 69 2 2" xfId="51379" xr:uid="{9A9803E8-08F4-4997-8202-541DB41F6D6F}"/>
    <cellStyle name="Sep. milhar [0] 7 7" xfId="20874" xr:uid="{475FA082-B291-4941-87A8-B1021A05C473}"/>
    <cellStyle name="Sep. milhar [0] 7 7 2" xfId="51381" xr:uid="{FBB2ABE8-BC76-4018-9479-8EBECB199DE7}"/>
    <cellStyle name="Sep. milhar [0] 7 7 2 2" xfId="51382" xr:uid="{2BAAF279-B35D-4A0F-A2CD-0AFCF046B899}"/>
    <cellStyle name="Sep. milhar [0] 7 70" xfId="34951" xr:uid="{704BBFEB-9B81-40CC-9413-C0527EBC930A}"/>
    <cellStyle name="Sep. milhar [0] 7 70 2" xfId="34956" xr:uid="{32FFCC1F-D7EA-482C-8D0D-F24F610ECCAC}"/>
    <cellStyle name="Sep. milhar [0] 7 70 2 2" xfId="51368" xr:uid="{BD6396C0-052D-4C95-A947-731B81F45811}"/>
    <cellStyle name="Sep. milhar [0] 7 71" xfId="51370" xr:uid="{04162E15-24D6-4558-AC79-71E6911CCFAF}"/>
    <cellStyle name="Sep. milhar [0] 7 71 2" xfId="41940" xr:uid="{B26F3454-E6CB-4108-947B-B08E7D91B1B0}"/>
    <cellStyle name="Sep. milhar [0] 7 71 2 2" xfId="51372" xr:uid="{407F3A11-FC6A-473C-B598-4F3D7F168887}"/>
    <cellStyle name="Sep. milhar [0] 7 72" xfId="51374" xr:uid="{6D8ED844-C6D3-4053-ACD3-EC455537CCC5}"/>
    <cellStyle name="Sep. milhar [0] 7 72 2" xfId="41947" xr:uid="{A765252D-BFAB-434B-9611-57A7BA7B25FC}"/>
    <cellStyle name="Sep. milhar [0] 7 72 2 2" xfId="51376" xr:uid="{9DEC22B4-1C87-495B-BF03-31644C94CB00}"/>
    <cellStyle name="Sep. milhar [0] 7 73" xfId="35706" xr:uid="{790882B1-C361-4085-890A-5C93E5BEEBFC}"/>
    <cellStyle name="Sep. milhar [0] 7 73 2" xfId="41957" xr:uid="{D5400201-26D8-4E47-8553-B836A05832DF}"/>
    <cellStyle name="Sep. milhar [0] 7 73 2 2" xfId="51378" xr:uid="{C819F626-27F0-4398-BBDC-7F2242C9F497}"/>
    <cellStyle name="Sep. milhar [0] 7 74" xfId="42458" xr:uid="{4776A683-1EC6-4822-B575-C64B583EC48F}"/>
    <cellStyle name="Sep. milhar [0] 7 74 2" xfId="41961" xr:uid="{C0D4D4DF-03F3-4019-8989-8F333CD2D511}"/>
    <cellStyle name="Sep. milhar [0] 7 74 2 2" xfId="51380" xr:uid="{BCF5808C-0483-4117-AE19-3CDAB3C05B5F}"/>
    <cellStyle name="Sep. milhar [0] 7 75" xfId="42460" xr:uid="{580F419A-F34D-426D-AC75-982F63EDD084}"/>
    <cellStyle name="Sep. milhar [0] 7 75 2" xfId="51383" xr:uid="{D0D7D1F4-FA87-47AC-A253-BD2ECDAEC29B}"/>
    <cellStyle name="Sep. milhar [0] 7 75 2 2" xfId="51385" xr:uid="{58AC4FB6-9A37-48A2-A691-0AD5B770A361}"/>
    <cellStyle name="Sep. milhar [0] 7 76" xfId="44936" xr:uid="{F934DAB7-249B-4B3C-BD36-1242E6820761}"/>
    <cellStyle name="Sep. milhar [0] 7 76 2" xfId="51387" xr:uid="{FC36C070-D8FA-4108-8F34-398F2E6D90A8}"/>
    <cellStyle name="Sep. milhar [0] 7 76 2 2" xfId="51389" xr:uid="{71CA50C4-69C8-4D30-ADF3-21A80BF10717}"/>
    <cellStyle name="Sep. milhar [0] 7 77" xfId="51391" xr:uid="{28E50BCE-7DA8-4FDF-9905-6BAB86754A69}"/>
    <cellStyle name="Sep. milhar [0] 7 77 2" xfId="51393" xr:uid="{682CB6ED-668A-4096-8CDD-B2B763166947}"/>
    <cellStyle name="Sep. milhar [0] 7 77 2 2" xfId="51395" xr:uid="{5D8803FF-17FE-46BB-A62B-E41C0C087672}"/>
    <cellStyle name="Sep. milhar [0] 7 78" xfId="51397" xr:uid="{3622D7AA-5E56-4270-845B-CBED6140F99C}"/>
    <cellStyle name="Sep. milhar [0] 7 78 2" xfId="51401" xr:uid="{138B7611-F922-4147-989B-AC2188DF6FE9}"/>
    <cellStyle name="Sep. milhar [0] 7 78 2 2" xfId="51403" xr:uid="{060BC360-7C64-4253-9079-A3EF082EDD68}"/>
    <cellStyle name="Sep. milhar [0] 7 79" xfId="33769" xr:uid="{5C424D62-AF0D-45D3-9B30-9CA5434E0096}"/>
    <cellStyle name="Sep. milhar [0] 7 79 2" xfId="51405" xr:uid="{8099ED1E-C4C3-4221-8BFF-515005DCD483}"/>
    <cellStyle name="Sep. milhar [0] 7 79 2 2" xfId="51407" xr:uid="{F5D11331-A33E-4C23-A43B-098473485D54}"/>
    <cellStyle name="Sep. milhar [0] 7 8" xfId="51409" xr:uid="{1B703F32-6CDC-43C8-AF4B-47D08D103B0E}"/>
    <cellStyle name="Sep. milhar [0] 7 8 2" xfId="51410" xr:uid="{9F5C3369-0CAF-4ECE-9763-CBE9B0888C09}"/>
    <cellStyle name="Sep. milhar [0] 7 8 2 2" xfId="51411" xr:uid="{CD848CF1-A47C-4E72-BF56-C0A38FBF7286}"/>
    <cellStyle name="Sep. milhar [0] 7 80" xfId="42461" xr:uid="{581AE3E0-A471-4670-BE66-935B2E49ECA3}"/>
    <cellStyle name="Sep. milhar [0] 7 80 2" xfId="51384" xr:uid="{DD56B68A-CD28-4859-BD51-D0512C95078E}"/>
    <cellStyle name="Sep. milhar [0] 7 80 2 2" xfId="51386" xr:uid="{7FE838CF-ED15-4642-9CFA-E04B12BF51A4}"/>
    <cellStyle name="Sep. milhar [0] 7 81" xfId="44937" xr:uid="{D72CECAE-2057-4EB4-BA4D-CCAA2AAFB35B}"/>
    <cellStyle name="Sep. milhar [0] 7 81 2" xfId="51388" xr:uid="{B4081D7A-8B0C-48A8-A436-13D14A883362}"/>
    <cellStyle name="Sep. milhar [0] 7 81 2 2" xfId="51390" xr:uid="{E98D5095-3210-4532-AE23-CBCBCB3128C1}"/>
    <cellStyle name="Sep. milhar [0] 7 82" xfId="51392" xr:uid="{57EB783E-0BFB-44FC-9508-E1AD774F7E1B}"/>
    <cellStyle name="Sep. milhar [0] 7 82 2" xfId="51394" xr:uid="{59042876-5493-42A6-9DEF-84480A9F2F05}"/>
    <cellStyle name="Sep. milhar [0] 7 82 2 2" xfId="51396" xr:uid="{9D92AD1C-402C-4870-81B1-240688F02473}"/>
    <cellStyle name="Sep. milhar [0] 7 83" xfId="51398" xr:uid="{08E52633-7166-434E-8240-261920FCB50D}"/>
    <cellStyle name="Sep. milhar [0] 7 83 2" xfId="51402" xr:uid="{2806B006-E8AE-48FF-881C-A40F47E489B0}"/>
    <cellStyle name="Sep. milhar [0] 7 83 2 2" xfId="51404" xr:uid="{9FB57AF9-32CC-4346-A96B-6625F491BDD0}"/>
    <cellStyle name="Sep. milhar [0] 7 84" xfId="33768" xr:uid="{9BD2E249-F5EE-4460-963B-7DC6619C7B6C}"/>
    <cellStyle name="Sep. milhar [0] 7 84 2" xfId="51406" xr:uid="{CEA9D278-237E-4AB0-B629-FC30108BA757}"/>
    <cellStyle name="Sep. milhar [0] 7 84 2 2" xfId="51408" xr:uid="{AC02C95B-240D-4AE9-AF5B-8A88CEC42EB7}"/>
    <cellStyle name="Sep. milhar [0] 7 85" xfId="51412" xr:uid="{E4A77A11-5143-4F41-86DC-352384F9F5D8}"/>
    <cellStyle name="Sep. milhar [0] 7 85 2" xfId="51414" xr:uid="{F49C7B28-3911-4A50-A1DD-0546D4E9EC22}"/>
    <cellStyle name="Sep. milhar [0] 7 85 2 2" xfId="51416" xr:uid="{6C56609A-7CDA-4604-8218-3C960151F31B}"/>
    <cellStyle name="Sep. milhar [0] 7 86" xfId="51418" xr:uid="{A2C37DA6-67C2-453C-9B20-BCA445992821}"/>
    <cellStyle name="Sep. milhar [0] 7 86 2" xfId="51420" xr:uid="{C9F43BDF-A04D-4B5D-83C3-F12EDD175718}"/>
    <cellStyle name="Sep. milhar [0] 7 86 2 2" xfId="51422" xr:uid="{EC7DC12F-49B3-4144-B2C4-ED89B6157C80}"/>
    <cellStyle name="Sep. milhar [0] 7 87" xfId="44214" xr:uid="{9D644F39-64C6-4066-9E19-0DC3F2E44285}"/>
    <cellStyle name="Sep. milhar [0] 7 87 2" xfId="49934" xr:uid="{B4BC209C-A2AD-4899-9E80-B9E4EAF3C7A6}"/>
    <cellStyle name="Sep. milhar [0] 7 87 2 2" xfId="51424" xr:uid="{42FC6BFA-C70C-4779-9407-6C797AB9A141}"/>
    <cellStyle name="Sep. milhar [0] 7 88" xfId="7738" xr:uid="{A772AF6E-B1CC-4720-A95E-F98C79675970}"/>
    <cellStyle name="Sep. milhar [0] 7 88 2" xfId="51426" xr:uid="{A11269AC-39A1-4DC6-A50F-4B6B2265A70D}"/>
    <cellStyle name="Sep. milhar [0] 7 88 2 2" xfId="51428" xr:uid="{820D4237-322F-42E8-95CA-6A935E6D1C25}"/>
    <cellStyle name="Sep. milhar [0] 7 89" xfId="8139" xr:uid="{9C3B6059-E19B-4A3F-85FA-B8FBE2C72EED}"/>
    <cellStyle name="Sep. milhar [0] 7 89 2" xfId="51430" xr:uid="{12AC2C7C-B22F-4E1A-986D-6FDD8051E8AC}"/>
    <cellStyle name="Sep. milhar [0] 7 89 2 2" xfId="51432" xr:uid="{213204BD-1495-4D98-96D4-2ECCFA695D65}"/>
    <cellStyle name="Sep. milhar [0] 7 9" xfId="26022" xr:uid="{E8C72D00-D3E2-4259-94A1-01F6F9D4F5E2}"/>
    <cellStyle name="Sep. milhar [0] 7 9 2" xfId="33931" xr:uid="{DE96B1C7-517A-4AF5-A4D5-E49D98FEF5DD}"/>
    <cellStyle name="Sep. milhar [0] 7 9 2 2" xfId="51434" xr:uid="{C7CD8661-4295-4EA3-B0BB-3602D4E1BF02}"/>
    <cellStyle name="Sep. milhar [0] 7 90" xfId="51413" xr:uid="{72DD6965-96A3-4828-B4F9-4D63E83907EB}"/>
    <cellStyle name="Sep. milhar [0] 7 90 2" xfId="51415" xr:uid="{E732EDB2-AC9F-46FB-9036-84CDA58AA816}"/>
    <cellStyle name="Sep. milhar [0] 7 90 2 2" xfId="51417" xr:uid="{92B41DED-9187-4E4C-B287-F39808D955EC}"/>
    <cellStyle name="Sep. milhar [0] 7 91" xfId="51419" xr:uid="{6BCD0DE0-EC95-4E77-B23B-F803D5500A54}"/>
    <cellStyle name="Sep. milhar [0] 7 91 2" xfId="51421" xr:uid="{9A9BB460-D58B-40AD-9D9D-579109637B7A}"/>
    <cellStyle name="Sep. milhar [0] 7 91 2 2" xfId="51423" xr:uid="{D1CDCCAB-64CF-448F-BE69-AD6C3A248C44}"/>
    <cellStyle name="Sep. milhar [0] 7 92" xfId="44215" xr:uid="{FC3C778F-6D14-46CD-A394-D5A91EEB9218}"/>
    <cellStyle name="Sep. milhar [0] 7 92 2" xfId="49935" xr:uid="{CDF3C04A-F7A8-45B4-87DE-BBE9495547C2}"/>
    <cellStyle name="Sep. milhar [0] 7 92 2 2" xfId="51425" xr:uid="{FFFE3C9F-9311-4B36-A1CE-424230C97ABC}"/>
    <cellStyle name="Sep. milhar [0] 7 93" xfId="7737" xr:uid="{1770D7A0-9AA5-4852-B15C-74BF2ADFEEFE}"/>
    <cellStyle name="Sep. milhar [0] 7 93 2" xfId="51427" xr:uid="{B362C0AC-470E-4805-846E-F510BAF0253A}"/>
    <cellStyle name="Sep. milhar [0] 7 93 2 2" xfId="51429" xr:uid="{5256F62B-32E6-4E6A-8FC1-48CF83121BA1}"/>
    <cellStyle name="Sep. milhar [0] 7 94" xfId="8138" xr:uid="{0BE9C5F2-D530-4207-B4A6-3DF57B66A28E}"/>
    <cellStyle name="Sep. milhar [0] 7 94 2" xfId="51431" xr:uid="{BF7660AB-1D57-40DB-A73B-EE09B0719127}"/>
    <cellStyle name="Sep. milhar [0] 7 94 2 2" xfId="51433" xr:uid="{2FF09DBC-F9D7-4BB5-862C-55FFED962905}"/>
    <cellStyle name="Sep. milhar [0] 7 95" xfId="10183" xr:uid="{48492AFB-9564-4A61-915E-0EE1B6CF5C7F}"/>
    <cellStyle name="Sep. milhar [0] 7 95 2" xfId="51435" xr:uid="{876498C8-510C-48F9-9556-86318DB416F4}"/>
    <cellStyle name="Sep. milhar [0] 7 95 2 2" xfId="48067" xr:uid="{036AFEAD-BC0F-4047-B887-A5BB39FE88AC}"/>
    <cellStyle name="Sep. milhar [0] 7 96" xfId="49938" xr:uid="{4194091D-A919-421B-B966-41ECDA108CCE}"/>
    <cellStyle name="Sep. milhar [0] 7 96 2" xfId="51437" xr:uid="{0F117003-F281-4452-8DFA-5BD7971C13D5}"/>
    <cellStyle name="Sep. milhar [0] 7 96 2 2" xfId="13904" xr:uid="{9E4A9F8D-3E95-4F29-B950-E4B790B5D1B9}"/>
    <cellStyle name="Sep. milhar [0] 7 97" xfId="49941" xr:uid="{78826AF2-02FE-4B0A-B284-70ECC5ABFD6B}"/>
    <cellStyle name="Sep. milhar [0] 7 97 2" xfId="51439" xr:uid="{FD5B2797-D28A-4137-82A9-4C9B8EF0FDFF}"/>
    <cellStyle name="Sep. milhar [0] 7 97 2 2" xfId="51440" xr:uid="{762CA09B-E600-4D43-B566-377B47183E07}"/>
    <cellStyle name="Sep. milhar [0] 7 98" xfId="15855" xr:uid="{C47C5445-8C5D-4C87-9ED5-86932170F014}"/>
    <cellStyle name="Sep. milhar [0] 7 98 2" xfId="51441" xr:uid="{5D999912-E899-442B-B942-4275714F18D5}"/>
    <cellStyle name="Sep. milhar [0] 7 98 2 2" xfId="51443" xr:uid="{F22D1E58-0DE8-4070-85C6-4F150893ACF8}"/>
    <cellStyle name="Sep. milhar [0] 7 99" xfId="19293" xr:uid="{B59D9094-EC44-4A94-B0F1-934A67327B93}"/>
    <cellStyle name="Sep. milhar [0] 7 99 2" xfId="51444" xr:uid="{590CE21A-DA9E-48BF-A98A-5891D0E121A0}"/>
    <cellStyle name="Sep. milhar [0] 7 99 2 2" xfId="51445" xr:uid="{DBFDC1F7-94CF-4A9A-8F39-B3B0387AC9B5}"/>
    <cellStyle name="Sep. milhar [0] 70" xfId="7985" xr:uid="{EDA8AF87-CC2E-4A47-AC38-7C79798D8B60}"/>
    <cellStyle name="Sep. milhar [0] 70 2" xfId="51097" xr:uid="{5E83A708-9F5E-42FC-AC58-2FFB175CE245}"/>
    <cellStyle name="Sep. milhar [0] 70 3" xfId="51099" xr:uid="{E683AFE4-0D7F-411B-886B-5609D4082DD0}"/>
    <cellStyle name="Sep. milhar [0] 70 4" xfId="51101" xr:uid="{DB6DFE05-333A-4C2D-BDD3-8564A5CD5F58}"/>
    <cellStyle name="Sep. milhar [0] 70 5" xfId="51103" xr:uid="{91FB2EDF-BE4C-4F08-9B42-5AB88C821F0C}"/>
    <cellStyle name="Sep. milhar [0] 71" xfId="51110" xr:uid="{774EFDE6-CEA4-4A23-8002-DCBA43B11360}"/>
    <cellStyle name="Sep. milhar [0] 71 2" xfId="51123" xr:uid="{BB8ED3DD-8DB5-4A56-B963-A68B72DB2000}"/>
    <cellStyle name="Sep. milhar [0] 72" xfId="25429" xr:uid="{6DA093B3-211C-4CA8-BCBE-6D98D04147FE}"/>
    <cellStyle name="Sep. milhar [0] 73" xfId="29727" xr:uid="{DEE6CFD2-0310-4987-A601-C7B03BD78544}"/>
    <cellStyle name="Sep. milhar [0] 74" xfId="22121" xr:uid="{8C490C15-19DF-40AC-BD32-744E278589B0}"/>
    <cellStyle name="Sep. milhar [0] 75" xfId="29733" xr:uid="{D7385040-EAC5-4364-B07C-B8910E357B8D}"/>
    <cellStyle name="Sep. milhar [0] 76" xfId="29738" xr:uid="{7EFADB89-6BA7-4DA0-9662-1FA769ED3018}"/>
    <cellStyle name="Sep. milhar [0] 77" xfId="39216" xr:uid="{D692E5F4-B78B-4B5E-832F-1666D28168C5}"/>
    <cellStyle name="Sep. milhar [0] 78" xfId="39220" xr:uid="{3FCADC1B-8059-4AF7-9E77-CC1B1D5A429B}"/>
    <cellStyle name="Sep. milhar [0] 79" xfId="51447" xr:uid="{4BC52F5E-911B-4713-9DE1-F0D5BED4B9DC}"/>
    <cellStyle name="Sep. milhar [0] 8" xfId="27603" xr:uid="{5F66431F-80E1-4C95-8F88-7FB0DE76F8E3}"/>
    <cellStyle name="Sep. milhar [0] 8 10" xfId="51448" xr:uid="{FBC99751-E229-46F3-96CF-77FE79C0B718}"/>
    <cellStyle name="Sep. milhar [0] 8 10 2" xfId="51449" xr:uid="{DBA32DB8-AFA2-46C5-8EBA-ABA0C362FF96}"/>
    <cellStyle name="Sep. milhar [0] 8 10 2 2" xfId="25396" xr:uid="{95737FD9-43D4-4237-80F1-087AABA27488}"/>
    <cellStyle name="Sep. milhar [0] 8 100" xfId="51450" xr:uid="{12975483-0C81-4C87-A3AA-7C976C85AFB2}"/>
    <cellStyle name="Sep. milhar [0] 8 100 2" xfId="51451" xr:uid="{09F42C9A-8982-4902-B0FC-146C7D3D67B1}"/>
    <cellStyle name="Sep. milhar [0] 8 100 2 2" xfId="51452" xr:uid="{CA386EB2-A3A5-4E91-889F-146FFBFE0FA5}"/>
    <cellStyle name="Sep. milhar [0] 8 101" xfId="51453" xr:uid="{4FEA6803-0609-4250-92D8-39D52CAB601E}"/>
    <cellStyle name="Sep. milhar [0] 8 101 2" xfId="51454" xr:uid="{F546DAF2-C805-40CB-B240-F63E3515BB6B}"/>
    <cellStyle name="Sep. milhar [0] 8 101 2 2" xfId="34299" xr:uid="{FE5716B0-73A9-4FA8-8803-060049741DA0}"/>
    <cellStyle name="Sep. milhar [0] 8 102" xfId="51455" xr:uid="{37DC51D9-0D0E-47B4-A153-7B8E30E6184C}"/>
    <cellStyle name="Sep. milhar [0] 8 102 2" xfId="51456" xr:uid="{893A9A2A-2D6F-4DA4-8C67-FA9572C451D0}"/>
    <cellStyle name="Sep. milhar [0] 8 102 2 2" xfId="51457" xr:uid="{C2F60630-192E-46A2-96F5-73A8CE157922}"/>
    <cellStyle name="Sep. milhar [0] 8 103" xfId="51458" xr:uid="{963C9126-C805-4B79-B056-8AF2D0CDBD5C}"/>
    <cellStyle name="Sep. milhar [0] 8 103 2" xfId="51459" xr:uid="{248F21CF-71A0-4061-96C5-A2EEDC0D94E2}"/>
    <cellStyle name="Sep. milhar [0] 8 103 2 2" xfId="51460" xr:uid="{A877A8F6-629F-4B09-BA1F-02F1CCE07D26}"/>
    <cellStyle name="Sep. milhar [0] 8 104" xfId="3117" xr:uid="{65118182-56C1-40E0-8D72-E62C6EC3DB4C}"/>
    <cellStyle name="Sep. milhar [0] 8 104 2" xfId="51461" xr:uid="{F90B82A6-67A2-4D53-A3C2-9DC476E0690B}"/>
    <cellStyle name="Sep. milhar [0] 8 104 2 2" xfId="51462" xr:uid="{1BBC312F-E15B-44D2-9C69-2E8AB6DBBEC0}"/>
    <cellStyle name="Sep. milhar [0] 8 105" xfId="51285" xr:uid="{67445B04-F881-457B-BC54-E8518CE25C50}"/>
    <cellStyle name="Sep. milhar [0] 8 105 2" xfId="25257" xr:uid="{680ECCD1-3BCB-4051-9C89-EFC6453047BF}"/>
    <cellStyle name="Sep. milhar [0] 8 105 2 2" xfId="51463" xr:uid="{72DAF450-C002-4CB4-892D-F537176A8F17}"/>
    <cellStyle name="Sep. milhar [0] 8 106" xfId="51465" xr:uid="{5A7930A7-1C90-4050-AD84-3DA4055510E2}"/>
    <cellStyle name="Sep. milhar [0] 8 106 2" xfId="51467" xr:uid="{0791F2DE-F8CA-4F11-96A7-C3AFEB8AC595}"/>
    <cellStyle name="Sep. milhar [0] 8 106 2 2" xfId="34860" xr:uid="{89AA9114-9F82-4488-B6B9-0AFED372DC89}"/>
    <cellStyle name="Sep. milhar [0] 8 107" xfId="51469" xr:uid="{A51A530E-DC92-49EF-8A23-A34EF11CD717}"/>
    <cellStyle name="Sep. milhar [0] 8 107 2" xfId="17326" xr:uid="{537F9B6B-6D5C-4C3D-9487-4D869178E8D3}"/>
    <cellStyle name="Sep. milhar [0] 8 107 2 2" xfId="51471" xr:uid="{15F8E552-A628-4973-A80E-4600E3196179}"/>
    <cellStyle name="Sep. milhar [0] 8 108" xfId="27160" xr:uid="{34D7E435-2595-41B5-AA3E-899BC2AAC713}"/>
    <cellStyle name="Sep. milhar [0] 8 108 2" xfId="51473" xr:uid="{1E5D41C7-CD32-4C92-8AB6-EE52522855B1}"/>
    <cellStyle name="Sep. milhar [0] 8 108 2 2" xfId="51475" xr:uid="{C1CF4BD6-A91D-43F9-B85E-0BFB191300A0}"/>
    <cellStyle name="Sep. milhar [0] 8 109" xfId="51477" xr:uid="{6F0C422F-CAD9-48EF-AB14-CFA267290FA7}"/>
    <cellStyle name="Sep. milhar [0] 8 109 2" xfId="51479" xr:uid="{23C87849-7994-49B3-B7F0-3E50FDE0ECD1}"/>
    <cellStyle name="Sep. milhar [0] 8 109 2 2" xfId="45255" xr:uid="{B3D5AF19-A02F-439E-BA4D-1E77135877F7}"/>
    <cellStyle name="Sep. milhar [0] 8 11" xfId="51481" xr:uid="{43BD1EBD-FC3D-4D71-916D-25AD8250967D}"/>
    <cellStyle name="Sep. milhar [0] 8 11 2" xfId="51482" xr:uid="{399F0F08-244A-4264-97A0-D6054378879A}"/>
    <cellStyle name="Sep. milhar [0] 8 11 2 2" xfId="51483" xr:uid="{FA03C9E1-38B6-409C-A36F-FD4BE3BC8EA4}"/>
    <cellStyle name="Sep. milhar [0] 8 110" xfId="51286" xr:uid="{96CD1072-1C8F-46E6-BE29-E8FA98EAEFEE}"/>
    <cellStyle name="Sep. milhar [0] 8 110 2" xfId="25256" xr:uid="{BA37262E-7797-45E3-BA9E-777C21DD1B4D}"/>
    <cellStyle name="Sep. milhar [0] 8 110 2 2" xfId="51464" xr:uid="{BF2C8BB1-3B49-4B9E-9D86-6005441841CB}"/>
    <cellStyle name="Sep. milhar [0] 8 111" xfId="51466" xr:uid="{C1937BF2-5ED4-40B6-931C-3CF1E0308BB2}"/>
    <cellStyle name="Sep. milhar [0] 8 111 2" xfId="51468" xr:uid="{677BC328-DF1A-4270-9196-C98FBB8CB7D5}"/>
    <cellStyle name="Sep. milhar [0] 8 111 2 2" xfId="34861" xr:uid="{2C74FF51-3062-4EBC-BF83-F0A59DA48697}"/>
    <cellStyle name="Sep. milhar [0] 8 112" xfId="51470" xr:uid="{86047DB3-C140-43D1-9ABB-5D5693DF3150}"/>
    <cellStyle name="Sep. milhar [0] 8 112 2" xfId="17327" xr:uid="{2EF64162-1BE8-45FE-A4DF-C966EDCC8128}"/>
    <cellStyle name="Sep. milhar [0] 8 112 2 2" xfId="51472" xr:uid="{CB6F08CE-FEC3-4770-ACEB-5751207B0ECD}"/>
    <cellStyle name="Sep. milhar [0] 8 113" xfId="27159" xr:uid="{4951FD62-BD75-48E7-8FBE-91FB9E12A2A0}"/>
    <cellStyle name="Sep. milhar [0] 8 113 2" xfId="51474" xr:uid="{B103BCB0-4BD0-4ED5-947E-1679F9308655}"/>
    <cellStyle name="Sep. milhar [0] 8 113 2 2" xfId="51476" xr:uid="{0E7435E3-12F0-429C-965C-033AC33ABBAE}"/>
    <cellStyle name="Sep. milhar [0] 8 114" xfId="51478" xr:uid="{314F1315-6000-4860-8612-6DCBC0C72B35}"/>
    <cellStyle name="Sep. milhar [0] 8 114 2" xfId="51480" xr:uid="{999E941D-62F2-42C5-ADD4-89DD1A7FF404}"/>
    <cellStyle name="Sep. milhar [0] 8 114 2 2" xfId="45256" xr:uid="{3D7697D3-A3DA-4D9D-8358-E465E0EE1122}"/>
    <cellStyle name="Sep. milhar [0] 8 115" xfId="51485" xr:uid="{3692EB4C-5C13-40C4-8F97-791C3E1C3C7C}"/>
    <cellStyle name="Sep. milhar [0] 8 115 2" xfId="51487" xr:uid="{43A465EB-9EFF-486C-91BD-A9702545F4BE}"/>
    <cellStyle name="Sep. milhar [0] 8 115 2 2" xfId="51489" xr:uid="{75629DEF-0C19-4E66-961D-376CDC74184B}"/>
    <cellStyle name="Sep. milhar [0] 8 116" xfId="51490" xr:uid="{CE95FF0D-5FC5-4D8E-B3FC-BA1B8B59BA31}"/>
    <cellStyle name="Sep. milhar [0] 8 116 2" xfId="51492" xr:uid="{CE7526BB-0F7F-4B13-A8C3-BC68458D729A}"/>
    <cellStyle name="Sep. milhar [0] 8 117" xfId="35117" xr:uid="{DAF1CDC7-7408-412A-B246-D63781DF62D1}"/>
    <cellStyle name="Sep. milhar [0] 8 117 2" xfId="35224" xr:uid="{23F760B7-DC8A-4090-8A20-00DB74EC46D1}"/>
    <cellStyle name="Sep. milhar [0] 8 118" xfId="35229" xr:uid="{2D56E876-584A-49DC-B3E7-76866201AA5F}"/>
    <cellStyle name="Sep. milhar [0] 8 118 2" xfId="51494" xr:uid="{9A232B9E-33E4-4B3F-AF51-4FAC1BB773E9}"/>
    <cellStyle name="Sep. milhar [0] 8 119" xfId="51495" xr:uid="{BDBBC160-DD8B-4634-8DCD-66C89E0321EB}"/>
    <cellStyle name="Sep. milhar [0] 8 119 2" xfId="51497" xr:uid="{1AA70C18-C5A3-4F2F-AFA5-5568735149CA}"/>
    <cellStyle name="Sep. milhar [0] 8 12" xfId="51498" xr:uid="{31C1A35E-6B1C-4D19-AB52-F46748A2002A}"/>
    <cellStyle name="Sep. milhar [0] 8 12 2" xfId="27188" xr:uid="{930CA60E-977C-4283-BD1F-C4CC13D90052}"/>
    <cellStyle name="Sep. milhar [0] 8 12 2 2" xfId="51499" xr:uid="{214998D2-15FE-4AE9-A688-3398A39A9AEF}"/>
    <cellStyle name="Sep. milhar [0] 8 120" xfId="51486" xr:uid="{FC9D0CD9-0415-4038-97EB-A91EB3FD1B33}"/>
    <cellStyle name="Sep. milhar [0] 8 120 2" xfId="51488" xr:uid="{6A973C99-08CD-4916-AB20-E76382C525F5}"/>
    <cellStyle name="Sep. milhar [0] 8 121" xfId="51491" xr:uid="{8C616176-4D6C-4069-8619-5165CA957877}"/>
    <cellStyle name="Sep. milhar [0] 8 121 2" xfId="51493" xr:uid="{B1523D7F-1F18-4A38-A85C-BEB3ABC38DCE}"/>
    <cellStyle name="Sep. milhar [0] 8 122" xfId="35118" xr:uid="{E6DE9DAC-8F9C-4BEC-B7E1-B564578F320A}"/>
    <cellStyle name="Sep. milhar [0] 8 122 2" xfId="35225" xr:uid="{C425CBCB-9883-45B5-850B-1E7C77625BF0}"/>
    <cellStyle name="Sep. milhar [0] 8 123" xfId="35230" xr:uid="{F9AAE204-1A0F-4A61-8732-D68AF742A6A7}"/>
    <cellStyle name="Sep. milhar [0] 8 124" xfId="51496" xr:uid="{2B615751-B178-47D4-9BDD-79470153D390}"/>
    <cellStyle name="Sep. milhar [0] 8 125" xfId="51500" xr:uid="{EB2BF106-1DBA-46A8-BF2A-1D55F7B2044E}"/>
    <cellStyle name="Sep. milhar [0] 8 126" xfId="51501" xr:uid="{221C9CAB-4F37-4830-9C94-D1A5C2DACE08}"/>
    <cellStyle name="Sep. milhar [0] 8 13" xfId="51502" xr:uid="{2D212278-204A-445A-A528-4C7F69EF883A}"/>
    <cellStyle name="Sep. milhar [0] 8 13 2" xfId="42435" xr:uid="{C5E165DA-59DD-42EF-AE9B-74C8D339945A}"/>
    <cellStyle name="Sep. milhar [0] 8 13 2 2" xfId="51503" xr:uid="{B8BCA9F8-12E9-48AA-ABE3-DD417D2468BA}"/>
    <cellStyle name="Sep. milhar [0] 8 14" xfId="51504" xr:uid="{89B6C735-77D3-48C9-812C-B134EB666C8B}"/>
    <cellStyle name="Sep. milhar [0] 8 14 2" xfId="42443" xr:uid="{18C54B70-39FD-4D87-9B6E-5BB7E43C16E1}"/>
    <cellStyle name="Sep. milhar [0] 8 14 2 2" xfId="51505" xr:uid="{DE76B37F-A724-4BEA-B43F-38FC41167189}"/>
    <cellStyle name="Sep. milhar [0] 8 15" xfId="26289" xr:uid="{BD5FB47B-F1EB-4E6F-8330-EE97F12D0273}"/>
    <cellStyle name="Sep. milhar [0] 8 15 2" xfId="24900" xr:uid="{EA8C87FA-DC18-4DB9-9A0C-9E513B1FA40F}"/>
    <cellStyle name="Sep. milhar [0] 8 15 2 2" xfId="51508" xr:uid="{CA602512-9164-429D-902E-7C0C6973F49F}"/>
    <cellStyle name="Sep. milhar [0] 8 16" xfId="51510" xr:uid="{B220AE7A-712A-45C5-BDB8-2D4979CE5060}"/>
    <cellStyle name="Sep. milhar [0] 8 16 2" xfId="35207" xr:uid="{444E4DDB-3082-4E64-8E83-0E20806F48A4}"/>
    <cellStyle name="Sep. milhar [0] 8 16 2 2" xfId="51512" xr:uid="{DCF6008A-F2E3-43D3-BD1A-081F0ACB9753}"/>
    <cellStyle name="Sep. milhar [0] 8 17" xfId="51515" xr:uid="{1C885FB0-6B0B-4A89-95AF-09E581D6454B}"/>
    <cellStyle name="Sep. milhar [0] 8 17 2" xfId="35282" xr:uid="{B0C6748F-2F71-4710-8FBC-0BB5E61C84E2}"/>
    <cellStyle name="Sep. milhar [0] 8 17 2 2" xfId="51517" xr:uid="{C2BE570C-C3BF-43B2-AAFC-C252A62DA7E2}"/>
    <cellStyle name="Sep. milhar [0] 8 18" xfId="51519" xr:uid="{8DFA6ADC-230B-43B2-8B77-D3FE5901BBA3}"/>
    <cellStyle name="Sep. milhar [0] 8 18 2" xfId="34866" xr:uid="{99E40E26-EB98-4252-929D-9C6AB36131BE}"/>
    <cellStyle name="Sep. milhar [0] 8 18 2 2" xfId="34869" xr:uid="{B1254D74-98A7-4C99-BD92-BA37BF4AC209}"/>
    <cellStyle name="Sep. milhar [0] 8 19" xfId="51521" xr:uid="{A1FA4908-0784-4C13-9F8C-FD926BF13BC6}"/>
    <cellStyle name="Sep. milhar [0] 8 19 2" xfId="26370" xr:uid="{B941E820-EE57-4B89-B86C-CEBA8B2543DD}"/>
    <cellStyle name="Sep. milhar [0] 8 19 2 2" xfId="26376" xr:uid="{C2AA673A-74AF-434F-9375-D02922DC5EF8}"/>
    <cellStyle name="Sep. milhar [0] 8 2" xfId="51523" xr:uid="{30625450-96CA-4AE8-8533-352E55A8CDA3}"/>
    <cellStyle name="Sep. milhar [0] 8 2 2" xfId="51524" xr:uid="{748CB989-37FA-4D01-ABCA-BB8054D4A7D6}"/>
    <cellStyle name="Sep. milhar [0] 8 2 3" xfId="51525" xr:uid="{4DB2C9D1-0E63-4845-B2F1-2ED1B51B1303}"/>
    <cellStyle name="Sep. milhar [0] 8 2 4" xfId="48396" xr:uid="{02F11640-958A-4BBD-A99A-0E85B4C21EAE}"/>
    <cellStyle name="Sep. milhar [0] 8 2 5" xfId="51526" xr:uid="{D6701A9E-DAAF-4E16-B09A-CA04A4F2CA58}"/>
    <cellStyle name="Sep. milhar [0] 8 20" xfId="26288" xr:uid="{5D834DE8-98C3-44EC-8AC9-38738723B1B7}"/>
    <cellStyle name="Sep. milhar [0] 8 20 2" xfId="24899" xr:uid="{1AAD9ED8-0513-49B0-855A-FFE4D4BA3FB6}"/>
    <cellStyle name="Sep. milhar [0] 8 20 2 2" xfId="51509" xr:uid="{693FB13B-C9EC-4CCE-86BB-8057677705F7}"/>
    <cellStyle name="Sep. milhar [0] 8 21" xfId="51511" xr:uid="{726A1E0F-31A0-4239-AFA1-BC0D630B7963}"/>
    <cellStyle name="Sep. milhar [0] 8 21 2" xfId="35208" xr:uid="{2CFF8BB4-CA5B-4113-A678-3F4DB46D8C21}"/>
    <cellStyle name="Sep. milhar [0] 8 21 2 2" xfId="51513" xr:uid="{41D1F9CC-17EE-497F-9C71-262D20131778}"/>
    <cellStyle name="Sep. milhar [0] 8 22" xfId="51516" xr:uid="{07D88DB1-BAD8-41B5-9755-F9D0BE4F6D04}"/>
    <cellStyle name="Sep. milhar [0] 8 22 2" xfId="35283" xr:uid="{B0BAE653-E476-45FA-9167-597096D7F820}"/>
    <cellStyle name="Sep. milhar [0] 8 22 2 2" xfId="51518" xr:uid="{28E4CA5E-3EB2-44C2-8376-94FC5F42DD3C}"/>
    <cellStyle name="Sep. milhar [0] 8 23" xfId="51520" xr:uid="{77471914-13F6-4AAA-93AF-08E735A4F628}"/>
    <cellStyle name="Sep. milhar [0] 8 23 2" xfId="34867" xr:uid="{9155EE3A-8D19-4D3D-8D96-E8691DF19F8D}"/>
    <cellStyle name="Sep. milhar [0] 8 23 2 2" xfId="34870" xr:uid="{89840FC1-E647-463E-B571-5D5AF2D5C9EE}"/>
    <cellStyle name="Sep. milhar [0] 8 24" xfId="51522" xr:uid="{5E5E6F72-0BEC-469D-A6BD-36BFFFF6ACED}"/>
    <cellStyle name="Sep. milhar [0] 8 24 2" xfId="26369" xr:uid="{F7D16803-22C2-48B5-B9AF-D282898AEE20}"/>
    <cellStyle name="Sep. milhar [0] 8 24 2 2" xfId="26375" xr:uid="{A7252854-9D09-4CE0-80F4-E4DA6D365E7D}"/>
    <cellStyle name="Sep. milhar [0] 8 25" xfId="51527" xr:uid="{7A5E0AFA-D7D4-4B97-9F67-C99A6FF21C50}"/>
    <cellStyle name="Sep. milhar [0] 8 25 2" xfId="35430" xr:uid="{DE7141F1-576C-4506-8225-40EFAD38E25E}"/>
    <cellStyle name="Sep. milhar [0] 8 25 2 2" xfId="35434" xr:uid="{4CE3D6D3-9658-435D-B6D2-746E3F6C6809}"/>
    <cellStyle name="Sep. milhar [0] 8 26" xfId="51529" xr:uid="{8A324B6E-10EF-4B6C-A385-4083C0D51943}"/>
    <cellStyle name="Sep. milhar [0] 8 26 2" xfId="35498" xr:uid="{58485308-20E4-4070-9529-4598898FFBDE}"/>
    <cellStyle name="Sep. milhar [0] 8 26 2 2" xfId="35505" xr:uid="{F2E5F3E0-EFB3-44C6-9985-127B49604C9C}"/>
    <cellStyle name="Sep. milhar [0] 8 27" xfId="51531" xr:uid="{A13587F5-7D15-493F-A4FC-64340EDA90E3}"/>
    <cellStyle name="Sep. milhar [0] 8 27 2" xfId="35587" xr:uid="{68B45D13-B56B-43BE-8D37-87ED70820C46}"/>
    <cellStyle name="Sep. milhar [0] 8 27 2 2" xfId="17513" xr:uid="{D3D5B1C8-C033-4773-A920-47BB6602F3F9}"/>
    <cellStyle name="Sep. milhar [0] 8 28" xfId="51533" xr:uid="{393C6EBC-A6B2-445C-9A52-341BB400BBFE}"/>
    <cellStyle name="Sep. milhar [0] 8 28 2" xfId="35630" xr:uid="{8A17B1F8-ADAE-4A03-87FE-A50E0AEFF7AB}"/>
    <cellStyle name="Sep. milhar [0] 8 28 2 2" xfId="14731" xr:uid="{362A95E5-5D00-466B-9E1E-870A7009BF52}"/>
    <cellStyle name="Sep. milhar [0] 8 29" xfId="51535" xr:uid="{A96F7EEA-A0D2-4F92-B947-0C3E5D977BE1}"/>
    <cellStyle name="Sep. milhar [0] 8 29 2" xfId="51537" xr:uid="{EAED7FCE-790D-4454-AFE6-5EBBB307199F}"/>
    <cellStyle name="Sep. milhar [0] 8 29 2 2" xfId="51539" xr:uid="{5F83FBD9-A06C-4CA0-81EE-2CC0A49445D0}"/>
    <cellStyle name="Sep. milhar [0] 8 3" xfId="51541" xr:uid="{B491F890-E972-4CCC-AEB8-AB6E42C8AD4C}"/>
    <cellStyle name="Sep. milhar [0] 8 3 2" xfId="51542" xr:uid="{171080C3-6244-42DA-B981-8B1CA4E1EF86}"/>
    <cellStyle name="Sep. milhar [0] 8 3 2 2" xfId="51543" xr:uid="{8A67FE4C-D764-457F-9B80-A769C70717F5}"/>
    <cellStyle name="Sep. milhar [0] 8 30" xfId="51528" xr:uid="{9E8E11D1-5EE6-42AC-BBBD-2EA5752D6CF0}"/>
    <cellStyle name="Sep. milhar [0] 8 30 2" xfId="35431" xr:uid="{A8FA4FF8-789D-4B06-B57B-880F882B2CDD}"/>
    <cellStyle name="Sep. milhar [0] 8 30 2 2" xfId="35435" xr:uid="{BEF52275-7694-40B0-AC91-B20C7190DA20}"/>
    <cellStyle name="Sep. milhar [0] 8 31" xfId="51530" xr:uid="{2CDEC5E2-88E6-47D5-8F13-B0A6BF4F1767}"/>
    <cellStyle name="Sep. milhar [0] 8 31 2" xfId="35499" xr:uid="{4D98CB50-9760-4E04-874B-07A5735D8385}"/>
    <cellStyle name="Sep. milhar [0] 8 31 2 2" xfId="35506" xr:uid="{C7897C6A-3D25-4D48-8DDB-96673C9DA0DF}"/>
    <cellStyle name="Sep. milhar [0] 8 32" xfId="51532" xr:uid="{0ACA83F2-2FFD-4BF9-BE7D-5A395F573D12}"/>
    <cellStyle name="Sep. milhar [0] 8 32 2" xfId="35588" xr:uid="{DEC9D18E-6DB6-43BA-AD9A-69C2ED11410F}"/>
    <cellStyle name="Sep. milhar [0] 8 32 2 2" xfId="17514" xr:uid="{835B51A0-97F4-47D6-90B6-2C3719E1F5EA}"/>
    <cellStyle name="Sep. milhar [0] 8 33" xfId="51534" xr:uid="{FCB53EE0-93EF-470F-A787-AF18AF70D386}"/>
    <cellStyle name="Sep. milhar [0] 8 33 2" xfId="35631" xr:uid="{6358DC66-03C5-4F03-9CB8-3CCA37D33FF6}"/>
    <cellStyle name="Sep. milhar [0] 8 33 2 2" xfId="14732" xr:uid="{6674C6AC-12B2-4ACB-81B1-4CE15FB105E8}"/>
    <cellStyle name="Sep. milhar [0] 8 34" xfId="51536" xr:uid="{925C6D3A-862C-4E31-99FB-683787EA1AC6}"/>
    <cellStyle name="Sep. milhar [0] 8 34 2" xfId="51538" xr:uid="{A4A383EC-8A94-4A39-B0BD-E928EF0EE330}"/>
    <cellStyle name="Sep. milhar [0] 8 34 2 2" xfId="51540" xr:uid="{B18FC3F8-75B9-4935-8B99-067A3A8A21DC}"/>
    <cellStyle name="Sep. milhar [0] 8 35" xfId="51544" xr:uid="{A8825A1A-AC48-4B82-B23C-0F927983B381}"/>
    <cellStyle name="Sep. milhar [0] 8 35 2" xfId="26642" xr:uid="{1015D8B3-2CA3-40DA-8F70-44D6CB0CE1FD}"/>
    <cellStyle name="Sep. milhar [0] 8 35 2 2" xfId="51546" xr:uid="{F78F577E-26B0-4493-B8FC-A99685A78974}"/>
    <cellStyle name="Sep. milhar [0] 8 36" xfId="51548" xr:uid="{2FC9B696-B070-4683-9535-618575F41DCA}"/>
    <cellStyle name="Sep. milhar [0] 8 36 2" xfId="26650" xr:uid="{F2CDDA58-13BC-4E3E-923F-9CDDAFC0EB61}"/>
    <cellStyle name="Sep. milhar [0] 8 36 2 2" xfId="51550" xr:uid="{D9318C77-5E13-4566-9BE9-2A9C8CBABC8E}"/>
    <cellStyle name="Sep. milhar [0] 8 37" xfId="50295" xr:uid="{79AD1978-5916-43DF-A3B6-5C214D4A123F}"/>
    <cellStyle name="Sep. milhar [0] 8 37 2" xfId="2935" xr:uid="{4D04D333-748C-40B1-B5F5-B88384E528EC}"/>
    <cellStyle name="Sep. milhar [0] 8 37 2 2" xfId="51552" xr:uid="{F3155F47-6B54-4DAC-B508-08A270404292}"/>
    <cellStyle name="Sep. milhar [0] 8 38" xfId="50301" xr:uid="{631B8908-5C45-4175-8F0C-586D5CA50587}"/>
    <cellStyle name="Sep. milhar [0] 8 38 2" xfId="43607" xr:uid="{00EE4C7B-E44F-4323-A123-92477980CFF1}"/>
    <cellStyle name="Sep. milhar [0] 8 38 2 2" xfId="51554" xr:uid="{4495B942-C2B4-4EA2-8D52-9697CCC40021}"/>
    <cellStyle name="Sep. milhar [0] 8 39" xfId="50305" xr:uid="{9A280403-446F-4547-BFF2-88B41C9B2685}"/>
    <cellStyle name="Sep. milhar [0] 8 39 2" xfId="43616" xr:uid="{B92F4183-C324-439B-988F-9C292A191F76}"/>
    <cellStyle name="Sep. milhar [0] 8 39 2 2" xfId="51556" xr:uid="{B62B7762-FEF4-4FC4-BFD0-6C3EAF2A3C96}"/>
    <cellStyle name="Sep. milhar [0] 8 4" xfId="51558" xr:uid="{55993EAA-76BC-4186-9683-9ADA0146A0BC}"/>
    <cellStyle name="Sep. milhar [0] 8 4 2" xfId="51559" xr:uid="{C3B290ED-3771-4BB2-B556-4372EFFFA2DB}"/>
    <cellStyle name="Sep. milhar [0] 8 4 2 2" xfId="42415" xr:uid="{1C0E0751-898E-446D-B0FE-0E133D1E7C88}"/>
    <cellStyle name="Sep. milhar [0] 8 40" xfId="51545" xr:uid="{4A7B0F6C-DF19-4A05-BAE2-1004F9E33939}"/>
    <cellStyle name="Sep. milhar [0] 8 40 2" xfId="26641" xr:uid="{EA5CF81F-1468-4E28-91C8-41A13B5A3FA8}"/>
    <cellStyle name="Sep. milhar [0] 8 40 2 2" xfId="51547" xr:uid="{62EFB117-B888-4CBC-BA01-B0DC383B8BCD}"/>
    <cellStyle name="Sep. milhar [0] 8 41" xfId="51549" xr:uid="{EE65A52C-5484-4608-9CF5-BF91D746DC9C}"/>
    <cellStyle name="Sep. milhar [0] 8 41 2" xfId="26649" xr:uid="{3F239421-88BD-4E76-8BB3-8F41760124EC}"/>
    <cellStyle name="Sep. milhar [0] 8 41 2 2" xfId="51551" xr:uid="{9E07F97C-13AF-4F64-8371-3A774FDC8D18}"/>
    <cellStyle name="Sep. milhar [0] 8 42" xfId="50296" xr:uid="{A87E94BE-BC20-4444-A362-5257947D26B8}"/>
    <cellStyle name="Sep. milhar [0] 8 42 2" xfId="2934" xr:uid="{00223BEF-F983-4CA8-9AE6-FC60F1B9E442}"/>
    <cellStyle name="Sep. milhar [0] 8 42 2 2" xfId="51553" xr:uid="{A352435B-636E-4C29-9FE0-2ACD42A98491}"/>
    <cellStyle name="Sep. milhar [0] 8 43" xfId="50302" xr:uid="{2683CEA4-F9BC-4911-B411-81A7807D2188}"/>
    <cellStyle name="Sep. milhar [0] 8 43 2" xfId="43608" xr:uid="{18FB0F05-EEBE-4729-A6E6-5B798D6AD1AB}"/>
    <cellStyle name="Sep. milhar [0] 8 43 2 2" xfId="51555" xr:uid="{00213375-1C15-4E98-9C76-F5D9CE07584F}"/>
    <cellStyle name="Sep. milhar [0] 8 44" xfId="50306" xr:uid="{D07A8B21-FBE6-4B1D-8A3B-6A02F50A10F3}"/>
    <cellStyle name="Sep. milhar [0] 8 44 2" xfId="43617" xr:uid="{4302BE9A-A991-482A-BFBE-F334449C9138}"/>
    <cellStyle name="Sep. milhar [0] 8 44 2 2" xfId="51557" xr:uid="{924DA8AD-4148-40A4-ADF6-B938AE3AF92F}"/>
    <cellStyle name="Sep. milhar [0] 8 45" xfId="50309" xr:uid="{CCD80BE8-41A0-4E53-ABCC-4952DDD17E8C}"/>
    <cellStyle name="Sep. milhar [0] 8 45 2" xfId="43625" xr:uid="{1E5C19D1-73E4-47CE-98A4-789A9254D942}"/>
    <cellStyle name="Sep. milhar [0] 8 45 2 2" xfId="51560" xr:uid="{3ABBB39A-32CB-417D-A434-771D46F3AF2E}"/>
    <cellStyle name="Sep. milhar [0] 8 46" xfId="50313" xr:uid="{6D8B9CC7-BB5F-42F0-BC36-37580FE19A30}"/>
    <cellStyle name="Sep. milhar [0] 8 46 2" xfId="43633" xr:uid="{90B645A7-E3FB-493C-8987-31F86FE8D61A}"/>
    <cellStyle name="Sep. milhar [0] 8 46 2 2" xfId="51562" xr:uid="{28646D0D-7DD5-47B0-99BB-2B57D98A130C}"/>
    <cellStyle name="Sep. milhar [0] 8 47" xfId="50317" xr:uid="{F3B9139B-CF26-4BB0-ACA9-0E61B8F50C6C}"/>
    <cellStyle name="Sep. milhar [0] 8 47 2" xfId="43639" xr:uid="{44D100FA-8A07-41DE-99F0-9C9467F648B1}"/>
    <cellStyle name="Sep. milhar [0] 8 47 2 2" xfId="51564" xr:uid="{3C5CCBCD-0FF3-4199-A868-561368C839C3}"/>
    <cellStyle name="Sep. milhar [0] 8 48" xfId="50321" xr:uid="{07225766-FBCE-4710-80B7-82CD30B8AB3B}"/>
    <cellStyle name="Sep. milhar [0] 8 48 2" xfId="51566" xr:uid="{E17B4457-1E64-4476-8D90-869F0463DF97}"/>
    <cellStyle name="Sep. milhar [0] 8 48 2 2" xfId="51568" xr:uid="{3F88EC18-BB8E-4811-B7DD-CD25AA0112F7}"/>
    <cellStyle name="Sep. milhar [0] 8 49" xfId="50326" xr:uid="{36BA3379-BBB6-45EE-B356-7FACD37727FC}"/>
    <cellStyle name="Sep. milhar [0] 8 49 2" xfId="6115" xr:uid="{55B0C792-7F8F-4469-BCA8-D6A01E5589FE}"/>
    <cellStyle name="Sep. milhar [0] 8 49 2 2" xfId="2033" xr:uid="{0EDE36D0-7827-4860-B413-4263C7F60078}"/>
    <cellStyle name="Sep. milhar [0] 8 5" xfId="20878" xr:uid="{FF529D6C-5831-486C-A4B1-4B0DB5467C5E}"/>
    <cellStyle name="Sep. milhar [0] 8 5 2" xfId="51570" xr:uid="{1718B039-7B37-47BA-B6BB-3F99474682C9}"/>
    <cellStyle name="Sep. milhar [0] 8 5 2 2" xfId="51571" xr:uid="{7D961204-DEC0-4EE4-94FB-5E2AF5DE3D90}"/>
    <cellStyle name="Sep. milhar [0] 8 50" xfId="50310" xr:uid="{F4CEF954-C528-4CBB-A486-2EB5F2D59569}"/>
    <cellStyle name="Sep. milhar [0] 8 50 2" xfId="43626" xr:uid="{CB81FE78-9913-40A6-8302-19D515996693}"/>
    <cellStyle name="Sep. milhar [0] 8 50 2 2" xfId="51561" xr:uid="{B9EA2AB9-63FF-41AD-AB04-DEF7A232AF8F}"/>
    <cellStyle name="Sep. milhar [0] 8 51" xfId="50314" xr:uid="{9420B049-1895-4046-96BA-E1B8922E5F6A}"/>
    <cellStyle name="Sep. milhar [0] 8 51 2" xfId="43634" xr:uid="{BDBFB453-CAFD-405C-80DE-63E591AADD1B}"/>
    <cellStyle name="Sep. milhar [0] 8 51 2 2" xfId="51563" xr:uid="{14D023AB-483C-4A78-8EDB-9B90ED89B07B}"/>
    <cellStyle name="Sep. milhar [0] 8 52" xfId="50318" xr:uid="{68A53447-5B08-404C-8603-84680769C310}"/>
    <cellStyle name="Sep. milhar [0] 8 52 2" xfId="43640" xr:uid="{4ACDF072-2CD8-4E9C-BBDD-08758143F5DB}"/>
    <cellStyle name="Sep. milhar [0] 8 52 2 2" xfId="51565" xr:uid="{36023228-D8C2-4C92-B65A-4E4BC7DB0B91}"/>
    <cellStyle name="Sep. milhar [0] 8 53" xfId="50322" xr:uid="{FE762AEF-34D2-46EF-A7A6-1DF2CADA4599}"/>
    <cellStyle name="Sep. milhar [0] 8 53 2" xfId="51567" xr:uid="{C95FA60A-E704-421E-B59C-4120E8DFFFBC}"/>
    <cellStyle name="Sep. milhar [0] 8 53 2 2" xfId="51569" xr:uid="{BCF72F90-9A4A-4478-9C05-BA9AC2E95231}"/>
    <cellStyle name="Sep. milhar [0] 8 54" xfId="50327" xr:uid="{480C5CFF-6C13-4409-A681-88AD71334322}"/>
    <cellStyle name="Sep. milhar [0] 8 54 2" xfId="6114" xr:uid="{7645D540-8923-4BD4-8278-0116BD89B4CF}"/>
    <cellStyle name="Sep. milhar [0] 8 54 2 2" xfId="2034" xr:uid="{B019D87F-E5E3-449A-A032-09A2BD2B6122}"/>
    <cellStyle name="Sep. milhar [0] 8 55" xfId="51572" xr:uid="{35406CE7-D5C1-4113-B0C4-FBD5E7DD5463}"/>
    <cellStyle name="Sep. milhar [0] 8 55 2" xfId="6754" xr:uid="{E0A1CF13-4540-4763-ABA6-E67E917F04B6}"/>
    <cellStyle name="Sep. milhar [0] 8 55 2 2" xfId="25489" xr:uid="{3D6DC952-1784-4BC1-AB90-52AB7F6B1B03}"/>
    <cellStyle name="Sep. milhar [0] 8 56" xfId="51574" xr:uid="{620F40EF-28BB-4172-871F-FA139394BA26}"/>
    <cellStyle name="Sep. milhar [0] 8 56 2" xfId="51576" xr:uid="{4138B37F-6BC7-4394-A15D-6EA473ECFF5F}"/>
    <cellStyle name="Sep. milhar [0] 8 56 2 2" xfId="42561" xr:uid="{F6E10FD8-C60D-40C7-A8D8-FEB13B5C3841}"/>
    <cellStyle name="Sep. milhar [0] 8 57" xfId="51087" xr:uid="{DF4D693C-9846-4875-9649-F42ACA0214D3}"/>
    <cellStyle name="Sep. milhar [0] 8 57 2" xfId="51578" xr:uid="{B2B3164C-B64C-42D8-9147-1A2C03A36108}"/>
    <cellStyle name="Sep. milhar [0] 8 57 2 2" xfId="43200" xr:uid="{F3CD98EF-B0E4-43E1-8F76-10D447AADD8E}"/>
    <cellStyle name="Sep. milhar [0] 8 58" xfId="51580" xr:uid="{C52049B1-87E7-45CE-8539-6E386784E20B}"/>
    <cellStyle name="Sep. milhar [0] 8 58 2" xfId="51582" xr:uid="{15AEFDE2-8649-4903-919E-C5725EEF1D92}"/>
    <cellStyle name="Sep. milhar [0] 8 58 2 2" xfId="43481" xr:uid="{9AE6DE64-21F8-47A4-8378-F70EF58DAA3B}"/>
    <cellStyle name="Sep. milhar [0] 8 59" xfId="51584" xr:uid="{E925BF7D-57FB-4EC8-8ECC-B2EFB68FD8E9}"/>
    <cellStyle name="Sep. milhar [0] 8 59 2" xfId="10114" xr:uid="{ADDDF8CF-BE8B-4BE0-889A-F21E14090156}"/>
    <cellStyle name="Sep. milhar [0] 8 59 2 2" xfId="10120" xr:uid="{FC2F5609-ED93-4F26-9E0E-E68ED2BD93D5}"/>
    <cellStyle name="Sep. milhar [0] 8 6" xfId="51586" xr:uid="{0B485FE5-7827-4BA9-8FA2-1503AE5A2A63}"/>
    <cellStyle name="Sep. milhar [0] 8 6 2" xfId="51587" xr:uid="{20EF17BC-A999-4F93-841A-EEEC853776D5}"/>
    <cellStyle name="Sep. milhar [0] 8 6 2 2" xfId="51588" xr:uid="{F42930FC-0631-4612-A9A7-172DD981F8BC}"/>
    <cellStyle name="Sep. milhar [0] 8 60" xfId="51573" xr:uid="{1BEE9429-8C4A-416B-A14A-032650ED8B71}"/>
    <cellStyle name="Sep. milhar [0] 8 60 2" xfId="6753" xr:uid="{AD610D94-C09E-4DBF-94BE-2E1095B81D7F}"/>
    <cellStyle name="Sep. milhar [0] 8 60 2 2" xfId="25488" xr:uid="{3A193485-8986-4106-9030-C3E71D4C71EF}"/>
    <cellStyle name="Sep. milhar [0] 8 61" xfId="51575" xr:uid="{64182DB0-D938-4825-B3A9-4C91960EDFFF}"/>
    <cellStyle name="Sep. milhar [0] 8 61 2" xfId="51577" xr:uid="{4B488051-0149-48A7-A70A-92C4FB8E3691}"/>
    <cellStyle name="Sep. milhar [0] 8 61 2 2" xfId="42562" xr:uid="{DC910975-B7E8-4116-9585-4B41E59013ED}"/>
    <cellStyle name="Sep. milhar [0] 8 62" xfId="51088" xr:uid="{A276FD17-B079-4BA3-B99A-80019DE2CF7D}"/>
    <cellStyle name="Sep. milhar [0] 8 62 2" xfId="51579" xr:uid="{4B21483A-D3DD-4BFB-AA8A-0CEC577417A6}"/>
    <cellStyle name="Sep. milhar [0] 8 62 2 2" xfId="43201" xr:uid="{39BA83DA-6254-4739-80DD-D22E434A6901}"/>
    <cellStyle name="Sep. milhar [0] 8 63" xfId="51581" xr:uid="{1C3D02F7-5275-440F-9007-358327C60AAD}"/>
    <cellStyle name="Sep. milhar [0] 8 63 2" xfId="51583" xr:uid="{CCDFF4D3-6A87-452E-B279-15098D698A27}"/>
    <cellStyle name="Sep. milhar [0] 8 63 2 2" xfId="43482" xr:uid="{5A465FE4-9ABF-4C1C-9AE9-E0B1E313BF40}"/>
    <cellStyle name="Sep. milhar [0] 8 64" xfId="51585" xr:uid="{D4F94BFE-32BA-4992-B6A8-F1872A85676E}"/>
    <cellStyle name="Sep. milhar [0] 8 64 2" xfId="10115" xr:uid="{842C8091-2D0F-4FD7-B8C0-65C829BDA085}"/>
    <cellStyle name="Sep. milhar [0] 8 64 2 2" xfId="10121" xr:uid="{75E0819D-53DE-4E5E-B5BB-9EBFBAFA9AF1}"/>
    <cellStyle name="Sep. milhar [0] 8 65" xfId="26307" xr:uid="{AFE1F374-FDE3-42CA-92E9-EC9F783C4FE5}"/>
    <cellStyle name="Sep. milhar [0] 8 65 2" xfId="11224" xr:uid="{A2212F20-87B7-4029-8501-FE4CF17CE65D}"/>
    <cellStyle name="Sep. milhar [0] 8 65 2 2" xfId="43847" xr:uid="{32274E86-AC94-40AB-9AC4-6C680C75B4A9}"/>
    <cellStyle name="Sep. milhar [0] 8 66" xfId="51589" xr:uid="{4833B568-13FB-466E-972A-2B579FC7FEDB}"/>
    <cellStyle name="Sep. milhar [0] 8 66 2" xfId="36015" xr:uid="{166B3193-6551-44B2-B43E-0244797C6454}"/>
    <cellStyle name="Sep. milhar [0] 8 66 2 2" xfId="51591" xr:uid="{04090DA1-4FDD-4326-8741-F49D7BF3F68E}"/>
    <cellStyle name="Sep. milhar [0] 8 67" xfId="51593" xr:uid="{AE377A9D-6C13-46E2-95A5-3A0B2EFF2900}"/>
    <cellStyle name="Sep. milhar [0] 8 67 2" xfId="36067" xr:uid="{DE5A75D8-DE91-47D3-A6D5-B32685E6C85A}"/>
    <cellStyle name="Sep. milhar [0] 8 67 2 2" xfId="51595" xr:uid="{3D6347FC-1E57-4A3D-90B8-BD468617E863}"/>
    <cellStyle name="Sep. milhar [0] 8 68" xfId="51597" xr:uid="{234F4786-5842-4089-9E11-B1219DF2F12C}"/>
    <cellStyle name="Sep. milhar [0] 8 68 2" xfId="35676" xr:uid="{79670F79-2F54-434C-9055-551B1D509B61}"/>
    <cellStyle name="Sep. milhar [0] 8 68 2 2" xfId="35679" xr:uid="{2EF7A0DA-A4A0-4086-A674-96454DEE04D4}"/>
    <cellStyle name="Sep. milhar [0] 8 69" xfId="34810" xr:uid="{CDE645F2-6494-4008-A36E-B4A86E8190DE}"/>
    <cellStyle name="Sep. milhar [0] 8 69 2" xfId="4664" xr:uid="{696FBF7C-B067-4661-97A8-279D3C157CC1}"/>
    <cellStyle name="Sep. milhar [0] 8 69 2 2" xfId="13615" xr:uid="{EE23412F-0012-475D-8C97-B7F40088BED0}"/>
    <cellStyle name="Sep. milhar [0] 8 7" xfId="51599" xr:uid="{6B07D7B8-C20C-495D-9745-9DDD4AC9E3A4}"/>
    <cellStyle name="Sep. milhar [0] 8 7 2" xfId="35138" xr:uid="{66D2DDAA-4738-4D9B-AE7F-82E39F112DAC}"/>
    <cellStyle name="Sep. milhar [0] 8 7 2 2" xfId="51600" xr:uid="{71E9DDBC-1B27-442B-806F-0B18AB207486}"/>
    <cellStyle name="Sep. milhar [0] 8 70" xfId="26306" xr:uid="{C45106FC-A55C-4A25-B1F0-BC835648665A}"/>
    <cellStyle name="Sep. milhar [0] 8 70 2" xfId="11225" xr:uid="{82307760-F3F2-4CC0-8C52-D04AC1F98409}"/>
    <cellStyle name="Sep. milhar [0] 8 70 2 2" xfId="43848" xr:uid="{D641629F-D633-45AF-BE96-FE4EF082A527}"/>
    <cellStyle name="Sep. milhar [0] 8 71" xfId="51590" xr:uid="{14335028-B164-403C-994D-1E8D46575D2A}"/>
    <cellStyle name="Sep. milhar [0] 8 71 2" xfId="36016" xr:uid="{BC1332D0-DD0C-4441-A032-0BBC2E8CBED9}"/>
    <cellStyle name="Sep. milhar [0] 8 71 2 2" xfId="51592" xr:uid="{B0B8BF6B-586C-4741-A10B-BA1C281A264B}"/>
    <cellStyle name="Sep. milhar [0] 8 72" xfId="51594" xr:uid="{C9906BB2-0B0D-4922-AB3E-A926CBAB85C3}"/>
    <cellStyle name="Sep. milhar [0] 8 72 2" xfId="36068" xr:uid="{8F82B34F-EB78-4EC4-B470-6F5E347E7E32}"/>
    <cellStyle name="Sep. milhar [0] 8 72 2 2" xfId="51596" xr:uid="{9A1AF8B4-8D80-4A94-AC32-6F0885956B43}"/>
    <cellStyle name="Sep. milhar [0] 8 73" xfId="51598" xr:uid="{619B2722-AA5C-4D5C-B4BE-7198A5AD2019}"/>
    <cellStyle name="Sep. milhar [0] 8 73 2" xfId="35677" xr:uid="{4DF277FB-D20C-4D85-880D-76F0DEAD77E1}"/>
    <cellStyle name="Sep. milhar [0] 8 73 2 2" xfId="35680" xr:uid="{CE0F0656-F20F-477A-B565-4B57108B8849}"/>
    <cellStyle name="Sep. milhar [0] 8 74" xfId="34811" xr:uid="{A18E109C-3420-4ED9-AC2F-2A026EE6D099}"/>
    <cellStyle name="Sep. milhar [0] 8 74 2" xfId="4665" xr:uid="{C73FD5CC-3C09-4751-9B9A-12501018E3D2}"/>
    <cellStyle name="Sep. milhar [0] 8 74 2 2" xfId="13616" xr:uid="{D0713F65-A021-4E0B-A909-1052677F9918}"/>
    <cellStyle name="Sep. milhar [0] 8 75" xfId="51601" xr:uid="{CB0D66F3-4CF8-44BF-B9A6-9091368D6696}"/>
    <cellStyle name="Sep. milhar [0] 8 75 2" xfId="1589" xr:uid="{FA336A87-9B66-4443-8D72-2A94A7638C92}"/>
    <cellStyle name="Sep. milhar [0] 8 75 2 2" xfId="36156" xr:uid="{D970FC6C-B8CD-48AD-8C8D-2CFC82C5F566}"/>
    <cellStyle name="Sep. milhar [0] 8 76" xfId="51603" xr:uid="{B7303450-66A9-4BA7-A17D-F2ED4F7DB9F0}"/>
    <cellStyle name="Sep. milhar [0] 8 76 2" xfId="36182" xr:uid="{F52E79D8-9EC3-4919-B386-A9D1549AD912}"/>
    <cellStyle name="Sep. milhar [0] 8 76 2 2" xfId="10297" xr:uid="{1DACC26F-826E-4D23-90EF-985141B798D5}"/>
    <cellStyle name="Sep. milhar [0] 8 77" xfId="51605" xr:uid="{2C604B8F-A961-4355-993C-D7AA88601B5E}"/>
    <cellStyle name="Sep. milhar [0] 8 77 2" xfId="36223" xr:uid="{4DA7AB79-A99C-4EA9-ABA7-A626B4DE64CF}"/>
    <cellStyle name="Sep. milhar [0] 8 77 2 2" xfId="18843" xr:uid="{A7FF7F90-21E6-4019-869C-1C3CF08CA64A}"/>
    <cellStyle name="Sep. milhar [0] 8 78" xfId="51607" xr:uid="{ED32A826-4364-483E-8DB8-5A2B53495E8C}"/>
    <cellStyle name="Sep. milhar [0] 8 78 2" xfId="36246" xr:uid="{B9960EBD-C3A0-4107-91AC-FC13BC56E127}"/>
    <cellStyle name="Sep. milhar [0] 8 78 2 2" xfId="10853" xr:uid="{ADFA59CA-E01A-4189-9618-F18329C20831}"/>
    <cellStyle name="Sep. milhar [0] 8 79" xfId="33129" xr:uid="{EC81C65A-0806-4DDE-9C29-66D39EDAFE99}"/>
    <cellStyle name="Sep. milhar [0] 8 79 2" xfId="15873" xr:uid="{D9753857-6696-48A1-940B-D7A80DA58858}"/>
    <cellStyle name="Sep. milhar [0] 8 79 2 2" xfId="14610" xr:uid="{FAC70A7D-19AD-4519-98E6-146384F56E59}"/>
    <cellStyle name="Sep. milhar [0] 8 8" xfId="51609" xr:uid="{724506ED-F63B-4C6D-9CA6-C13A16E999CB}"/>
    <cellStyle name="Sep. milhar [0] 8 8 2" xfId="51610" xr:uid="{3CAE0C9F-2D49-4240-803E-1887E8D95401}"/>
    <cellStyle name="Sep. milhar [0] 8 8 2 2" xfId="51611" xr:uid="{C93B76D8-A5EE-491E-82C3-5968527E1B51}"/>
    <cellStyle name="Sep. milhar [0] 8 80" xfId="51602" xr:uid="{7C7630DE-7993-4912-A3F6-C10DFED1F2DC}"/>
    <cellStyle name="Sep. milhar [0] 8 80 2" xfId="1588" xr:uid="{B37AFC7E-B6A0-4F51-82C7-B7EFFC6C6F88}"/>
    <cellStyle name="Sep. milhar [0] 8 80 2 2" xfId="36157" xr:uid="{A237E2B1-8C1A-410C-9FDE-5C6A73678338}"/>
    <cellStyle name="Sep. milhar [0] 8 81" xfId="51604" xr:uid="{177C92B1-3EF8-4A03-9FE8-606CE7FCFDC9}"/>
    <cellStyle name="Sep. milhar [0] 8 81 2" xfId="36183" xr:uid="{4CD2A58B-1FEF-4E9B-9373-D627BECB562F}"/>
    <cellStyle name="Sep. milhar [0] 8 81 2 2" xfId="10298" xr:uid="{3D5CE9B9-9661-426C-8042-6C0FBBF425A6}"/>
    <cellStyle name="Sep. milhar [0] 8 82" xfId="51606" xr:uid="{743F4D16-288B-4465-9E1C-A5C7662BEA38}"/>
    <cellStyle name="Sep. milhar [0] 8 82 2" xfId="36224" xr:uid="{A0F7228A-138C-42AF-A57B-FB2D63FCE099}"/>
    <cellStyle name="Sep. milhar [0] 8 82 2 2" xfId="18842" xr:uid="{40496C8A-10FA-48AF-A5C4-365A96B9F080}"/>
    <cellStyle name="Sep. milhar [0] 8 83" xfId="51608" xr:uid="{B48C7A01-65DE-497E-9B5D-8B9F0BD55D1B}"/>
    <cellStyle name="Sep. milhar [0] 8 83 2" xfId="36247" xr:uid="{1F68D14C-CCEA-4B86-B0F1-9AD14B745C7F}"/>
    <cellStyle name="Sep. milhar [0] 8 83 2 2" xfId="10854" xr:uid="{E6555BC4-B0C3-4BFE-A880-88EA4D06D61B}"/>
    <cellStyle name="Sep. milhar [0] 8 84" xfId="33128" xr:uid="{9446CAD1-B0A8-4A05-BAA9-F39E6C564141}"/>
    <cellStyle name="Sep. milhar [0] 8 84 2" xfId="15874" xr:uid="{2914F8B7-6BF1-42CA-89C0-1A9C200CB9B2}"/>
    <cellStyle name="Sep. milhar [0] 8 84 2 2" xfId="14611" xr:uid="{685825EA-431D-426B-BB64-65ECF5B3D159}"/>
    <cellStyle name="Sep. milhar [0] 8 85" xfId="51612" xr:uid="{A4A2D302-B9CF-4685-8041-2B5C64E74E51}"/>
    <cellStyle name="Sep. milhar [0] 8 85 2" xfId="16277" xr:uid="{9B9EF86F-61EF-40D7-A2C1-333B32509FDF}"/>
    <cellStyle name="Sep. milhar [0] 8 85 2 2" xfId="51614" xr:uid="{1E541E3B-F33F-47FD-AF0E-5035E9D25C3F}"/>
    <cellStyle name="Sep. milhar [0] 8 86" xfId="51616" xr:uid="{B0AE82E9-B792-4A3A-A216-AB2E7290E22C}"/>
    <cellStyle name="Sep. milhar [0] 8 86 2" xfId="26675" xr:uid="{1BAF69AF-32EE-489A-A6D1-FE1B77EC03C6}"/>
    <cellStyle name="Sep. milhar [0] 8 86 2 2" xfId="51618" xr:uid="{7881CB73-5940-4B28-8DBB-B38B604DF4AF}"/>
    <cellStyle name="Sep. milhar [0] 8 87" xfId="50347" xr:uid="{F8A8256F-BF31-4000-A474-1661798539F4}"/>
    <cellStyle name="Sep. milhar [0] 8 87 2" xfId="8369" xr:uid="{6783C864-4849-4DC3-89AB-24715B842F22}"/>
    <cellStyle name="Sep. milhar [0] 8 87 2 2" xfId="51620" xr:uid="{1D238790-157C-4428-9EE5-2818FE0B2020}"/>
    <cellStyle name="Sep. milhar [0] 8 88" xfId="50353" xr:uid="{4EA0B9D9-366A-4154-9F4C-7DF7B82A7C72}"/>
    <cellStyle name="Sep. milhar [0] 8 88 2" xfId="43798" xr:uid="{337A0398-3615-4201-8727-8A1A0DE9AE89}"/>
    <cellStyle name="Sep. milhar [0] 8 88 2 2" xfId="51622" xr:uid="{0D47E727-0D4C-4527-8A4C-F5555B7A3F21}"/>
    <cellStyle name="Sep. milhar [0] 8 89" xfId="50357" xr:uid="{CFA1A0B1-29FB-447F-A0C5-E97EF795034D}"/>
    <cellStyle name="Sep. milhar [0] 8 89 2" xfId="16343" xr:uid="{D869A51F-ACC4-402F-9A65-813D2D1F6F80}"/>
    <cellStyle name="Sep. milhar [0] 8 89 2 2" xfId="16357" xr:uid="{86D741A4-8973-4687-802A-3916AF89CA30}"/>
    <cellStyle name="Sep. milhar [0] 8 9" xfId="51624" xr:uid="{1D0E868F-3296-4CB3-B453-03ACE53F83EA}"/>
    <cellStyle name="Sep. milhar [0] 8 9 2" xfId="51625" xr:uid="{9B3ED461-3C14-42EF-A9AD-E1169E25F5C2}"/>
    <cellStyle name="Sep. milhar [0] 8 9 2 2" xfId="51626" xr:uid="{E9C5306D-AE3A-43C1-8CCE-BFEBED92AB8D}"/>
    <cellStyle name="Sep. milhar [0] 8 90" xfId="51613" xr:uid="{3B3D3853-AD92-4BD1-B040-9105B01BD4B5}"/>
    <cellStyle name="Sep. milhar [0] 8 90 2" xfId="16278" xr:uid="{6F9022FA-43BA-4204-9142-1A68AE8FA591}"/>
    <cellStyle name="Sep. milhar [0] 8 90 2 2" xfId="51615" xr:uid="{A5834AF8-D04C-47A4-8281-6F9E8576C04D}"/>
    <cellStyle name="Sep. milhar [0] 8 91" xfId="51617" xr:uid="{591FF357-7C9C-4FC9-B128-BF39D351B266}"/>
    <cellStyle name="Sep. milhar [0] 8 91 2" xfId="26674" xr:uid="{9D9E9950-E30A-4FD7-8BBC-CEF55F0A7FFD}"/>
    <cellStyle name="Sep. milhar [0] 8 91 2 2" xfId="51619" xr:uid="{EFDA8247-5C05-4652-AB28-71AE238F06C0}"/>
    <cellStyle name="Sep. milhar [0] 8 92" xfId="50348" xr:uid="{836BC2EC-45E8-48A8-A3C3-79494A6494B7}"/>
    <cellStyle name="Sep. milhar [0] 8 92 2" xfId="8368" xr:uid="{6B23B372-69A1-4723-862B-81FC4606F66F}"/>
    <cellStyle name="Sep. milhar [0] 8 92 2 2" xfId="51621" xr:uid="{155D7BCB-4D1A-44B9-8637-791291E18288}"/>
    <cellStyle name="Sep. milhar [0] 8 93" xfId="50354" xr:uid="{848F62D7-8087-40F4-B444-EC964E17661E}"/>
    <cellStyle name="Sep. milhar [0] 8 93 2" xfId="43799" xr:uid="{6EE96258-60A2-4600-8540-184C5130434C}"/>
    <cellStyle name="Sep. milhar [0] 8 93 2 2" xfId="51623" xr:uid="{088AD556-5346-4759-9A9D-60C4217F50A5}"/>
    <cellStyle name="Sep. milhar [0] 8 94" xfId="50358" xr:uid="{047289CC-EC9A-4BFF-9ACE-40359B4EC0A0}"/>
    <cellStyle name="Sep. milhar [0] 8 94 2" xfId="16344" xr:uid="{482DA12E-5770-4F5D-B341-78F6BBDB0739}"/>
    <cellStyle name="Sep. milhar [0] 8 94 2 2" xfId="16358" xr:uid="{3E877F15-6F02-4A97-A88A-99176CF4C5AC}"/>
    <cellStyle name="Sep. milhar [0] 8 95" xfId="50361" xr:uid="{C1D253AE-0EF9-4568-96E8-8C01E52F1BFD}"/>
    <cellStyle name="Sep. milhar [0] 8 95 2" xfId="18357" xr:uid="{CBE09C16-E5C6-43C1-AAB9-A1CCCD5BCDDC}"/>
    <cellStyle name="Sep. milhar [0] 8 95 2 2" xfId="51627" xr:uid="{423A038C-51B4-44D6-B0BA-98C26F72ED05}"/>
    <cellStyle name="Sep. milhar [0] 8 96" xfId="50364" xr:uid="{7A594BB9-44D6-4D35-9147-4AC58CDC71F5}"/>
    <cellStyle name="Sep. milhar [0] 8 96 2" xfId="43807" xr:uid="{1F09C84C-8A13-49EC-AEA7-18A258ACA35E}"/>
    <cellStyle name="Sep. milhar [0] 8 96 2 2" xfId="51628" xr:uid="{9A806F70-D8B3-44A4-AB13-43C94811934D}"/>
    <cellStyle name="Sep. milhar [0] 8 97" xfId="50367" xr:uid="{C2E5949B-A266-4437-9916-395789AE12B1}"/>
    <cellStyle name="Sep. milhar [0] 8 97 2" xfId="43812" xr:uid="{3287CBB3-E363-40A0-8ABF-0EE2B9B8CC09}"/>
    <cellStyle name="Sep. milhar [0] 8 97 2 2" xfId="51629" xr:uid="{3D59C95C-5E04-4708-B5E1-96F45F974E4B}"/>
    <cellStyle name="Sep. milhar [0] 8 98" xfId="50370" xr:uid="{DDBB5170-07DD-4CD3-8902-1E2F00C80843}"/>
    <cellStyle name="Sep. milhar [0] 8 98 2" xfId="51630" xr:uid="{7F33DC5F-3289-43E3-9436-EAF620AE0ADD}"/>
    <cellStyle name="Sep. milhar [0] 8 98 2 2" xfId="51631" xr:uid="{606BA498-0001-4655-8D20-264ACF28FD54}"/>
    <cellStyle name="Sep. milhar [0] 8 99" xfId="50374" xr:uid="{4947BF0D-28CC-47ED-A011-2FDB607CEF84}"/>
    <cellStyle name="Sep. milhar [0] 8 99 2" xfId="16685" xr:uid="{063A41A3-6113-4577-BBE7-C1C7449C261B}"/>
    <cellStyle name="Sep. milhar [0] 8 99 2 2" xfId="10556" xr:uid="{1B143889-EAC9-4297-97E2-A1C7DC4C5341}"/>
    <cellStyle name="Sep. milhar [0] 80" xfId="29732" xr:uid="{1E0F0BC4-E843-458C-8F29-CAF1F96A572A}"/>
    <cellStyle name="Sep. milhar [0] 81" xfId="29737" xr:uid="{E0C438B5-02FB-4A34-A135-6DBDC4CA4838}"/>
    <cellStyle name="Sep. milhar [0] 82" xfId="39217" xr:uid="{56744939-E0EC-4E23-B523-E387733B7A06}"/>
    <cellStyle name="Sep. milhar [0] 9" xfId="27608" xr:uid="{26DF65B5-F455-4B17-ADB1-6F4D6144B6B8}"/>
    <cellStyle name="Sep. milhar [0] 9 10" xfId="51632" xr:uid="{2B117534-CD5E-472F-8F10-22BFC776C380}"/>
    <cellStyle name="Sep. milhar [0] 9 10 2" xfId="44376" xr:uid="{D50C4C0C-7C38-44FD-94DD-FA50CD51FFC1}"/>
    <cellStyle name="Sep. milhar [0] 9 10 2 2" xfId="51634" xr:uid="{F6C8ED8B-97D8-46B0-BC13-9FEE73C4EA53}"/>
    <cellStyle name="Sep. milhar [0] 9 100" xfId="51635" xr:uid="{021BDD82-82F6-4DB6-B61B-5780563387B9}"/>
    <cellStyle name="Sep. milhar [0] 9 100 2" xfId="20613" xr:uid="{5E720FBC-49E0-47B7-A90B-DFF12096F9C2}"/>
    <cellStyle name="Sep. milhar [0] 9 100 2 2" xfId="21757" xr:uid="{3B848EF6-AC1A-45C7-84E5-B312C67C2B27}"/>
    <cellStyle name="Sep. milhar [0] 9 101" xfId="51636" xr:uid="{4154D61B-D41B-40B6-BFB9-926EAB86EEEF}"/>
    <cellStyle name="Sep. milhar [0] 9 101 2" xfId="20622" xr:uid="{0D4C8C22-0527-43CE-98C5-507A86E5CC23}"/>
    <cellStyle name="Sep. milhar [0] 9 101 2 2" xfId="13913" xr:uid="{88B0A246-B824-4300-A2DB-3BF01D142132}"/>
    <cellStyle name="Sep. milhar [0] 9 102" xfId="51637" xr:uid="{0F31FE05-5BAD-418D-A6C0-4551E826E7B7}"/>
    <cellStyle name="Sep. milhar [0] 9 102 2" xfId="51638" xr:uid="{9D42613F-B7C8-4352-9823-A6B4080C9162}"/>
    <cellStyle name="Sep. milhar [0] 9 102 2 2" xfId="19735" xr:uid="{B74D4B12-9DB4-4ADF-B025-FE4B8AB23616}"/>
    <cellStyle name="Sep. milhar [0] 9 103" xfId="51639" xr:uid="{E4A26D66-7BEB-4E21-82C0-6633D065F7FB}"/>
    <cellStyle name="Sep. milhar [0] 9 103 2" xfId="51640" xr:uid="{67A3ADB4-4669-4C15-AE44-19972A2E8E33}"/>
    <cellStyle name="Sep. milhar [0] 9 103 2 2" xfId="24810" xr:uid="{BAD51175-38E7-4F75-9C12-8F1550F750E5}"/>
    <cellStyle name="Sep. milhar [0] 9 104" xfId="51641" xr:uid="{536B62CB-B673-4524-83FD-C2839D15319D}"/>
    <cellStyle name="Sep. milhar [0] 9 104 2" xfId="20638" xr:uid="{78F8D483-20CA-4109-AF76-144478487652}"/>
    <cellStyle name="Sep. milhar [0] 9 104 2 2" xfId="14253" xr:uid="{96AF4A82-ADC4-4F18-AA5E-1A695802E7BB}"/>
    <cellStyle name="Sep. milhar [0] 9 105" xfId="51294" xr:uid="{B20F8C6B-ED64-4FC5-B483-75EDEC5FCFA6}"/>
    <cellStyle name="Sep. milhar [0] 9 105 2" xfId="51642" xr:uid="{44F91730-09D7-4FBD-9899-E80305E07C2C}"/>
    <cellStyle name="Sep. milhar [0] 9 105 2 2" xfId="28560" xr:uid="{D6953BE5-C1E7-471B-8C83-92A08FBF425A}"/>
    <cellStyle name="Sep. milhar [0] 9 106" xfId="51644" xr:uid="{217C02B9-97FC-43C4-8527-3DDC0B2113EB}"/>
    <cellStyle name="Sep. milhar [0] 9 106 2" xfId="51646" xr:uid="{9825F05D-226F-4678-8089-724CA070921E}"/>
    <cellStyle name="Sep. milhar [0] 9 106 2 2" xfId="51648" xr:uid="{A68EC8AA-6A5A-4610-B094-584C1903CAD7}"/>
    <cellStyle name="Sep. milhar [0] 9 107" xfId="51650" xr:uid="{501986BA-E824-4FE5-AE71-AB6462180CED}"/>
    <cellStyle name="Sep. milhar [0] 9 107 2" xfId="17439" xr:uid="{90036974-3393-42DD-BEAA-A217A7024E8B}"/>
    <cellStyle name="Sep. milhar [0] 9 107 2 2" xfId="51652" xr:uid="{4E3682FB-34D3-4EEA-B14E-9FD27140728E}"/>
    <cellStyle name="Sep. milhar [0] 9 108" xfId="39342" xr:uid="{64181CE2-D1DF-4859-826E-A27961C24F1C}"/>
    <cellStyle name="Sep. milhar [0] 9 108 2" xfId="51654" xr:uid="{0DD918B3-397F-47DF-B17C-2F5151A666E8}"/>
    <cellStyle name="Sep. milhar [0] 9 108 2 2" xfId="51656" xr:uid="{94864DC8-33B2-4A55-8F3A-74199D4BB92F}"/>
    <cellStyle name="Sep. milhar [0] 9 109" xfId="39345" xr:uid="{DF28F952-0BBB-41C2-B980-5AD6112DAEE1}"/>
    <cellStyle name="Sep. milhar [0] 9 109 2" xfId="51658" xr:uid="{2DB8AAC9-669A-47DC-AF7D-92C6E835C7C4}"/>
    <cellStyle name="Sep. milhar [0] 9 109 2 2" xfId="51660" xr:uid="{874A9AE3-D63A-4202-920B-737F295BC965}"/>
    <cellStyle name="Sep. milhar [0] 9 11" xfId="51662" xr:uid="{6B391803-3513-4203-A5CC-4228771F1191}"/>
    <cellStyle name="Sep. milhar [0] 9 11 2" xfId="51664" xr:uid="{035E66AF-F091-4442-9CA0-C79D0CC98A1C}"/>
    <cellStyle name="Sep. milhar [0] 9 11 2 2" xfId="51665" xr:uid="{F7205747-50BD-498B-9728-F5E8C0D35BBE}"/>
    <cellStyle name="Sep. milhar [0] 9 110" xfId="51295" xr:uid="{CB2F4052-FB06-49C0-9C97-B586588D2065}"/>
    <cellStyle name="Sep. milhar [0] 9 110 2" xfId="51643" xr:uid="{D2783AD8-AC48-441C-A700-CA425E5083BD}"/>
    <cellStyle name="Sep. milhar [0] 9 110 2 2" xfId="28559" xr:uid="{2AA2E352-16BA-4D8B-B9AB-0F23C7E553B0}"/>
    <cellStyle name="Sep. milhar [0] 9 111" xfId="51645" xr:uid="{B317AF55-729E-494C-A941-54EFFD1AA69B}"/>
    <cellStyle name="Sep. milhar [0] 9 111 2" xfId="51647" xr:uid="{7B0D49F3-47BC-4A01-BFE8-D477CA0E5863}"/>
    <cellStyle name="Sep. milhar [0] 9 111 2 2" xfId="51649" xr:uid="{729E1DB5-D8B0-4951-9105-056013A3C48B}"/>
    <cellStyle name="Sep. milhar [0] 9 112" xfId="51651" xr:uid="{0E27F94B-588B-48C1-B6FB-11C4597D5C9C}"/>
    <cellStyle name="Sep. milhar [0] 9 112 2" xfId="17440" xr:uid="{F94209C9-D4EA-487D-AE50-B6F13B35B86E}"/>
    <cellStyle name="Sep. milhar [0] 9 112 2 2" xfId="51653" xr:uid="{5A0033AF-4D9C-4094-87D5-CA4E92ACF49D}"/>
    <cellStyle name="Sep. milhar [0] 9 113" xfId="39343" xr:uid="{28C7DDF8-1733-4B91-8372-4AB099E88572}"/>
    <cellStyle name="Sep. milhar [0] 9 113 2" xfId="51655" xr:uid="{7A401474-14A9-4FC4-A61A-5EB4BB62F21C}"/>
    <cellStyle name="Sep. milhar [0] 9 113 2 2" xfId="51657" xr:uid="{F7B3854E-39C2-4C51-8F28-DA99C20C224A}"/>
    <cellStyle name="Sep. milhar [0] 9 114" xfId="39346" xr:uid="{BE0060A7-6F8F-4F84-AB6D-D816E6A54235}"/>
    <cellStyle name="Sep. milhar [0] 9 114 2" xfId="51659" xr:uid="{EE6DD920-8AC1-49D8-9807-21B7D4B3B375}"/>
    <cellStyle name="Sep. milhar [0] 9 114 2 2" xfId="51661" xr:uid="{F9833625-B090-48B6-AE02-A6C3B6B82AF9}"/>
    <cellStyle name="Sep. milhar [0] 9 115" xfId="51666" xr:uid="{293DB0C4-83ED-45B6-89AC-1F35EC27CDE8}"/>
    <cellStyle name="Sep. milhar [0] 9 115 2" xfId="43421" xr:uid="{04357160-38A8-47A0-9FD2-61A7EAF6E770}"/>
    <cellStyle name="Sep. milhar [0] 9 115 2 2" xfId="39672" xr:uid="{25AE54FE-2C37-47D5-A30D-742F829E9F2B}"/>
    <cellStyle name="Sep. milhar [0] 9 116" xfId="51668" xr:uid="{B587668B-6A8F-42FC-81FB-69177BF351B7}"/>
    <cellStyle name="Sep. milhar [0] 9 116 2" xfId="43426" xr:uid="{1D3DF0AB-E7B7-435A-A69A-F99BEEEE6455}"/>
    <cellStyle name="Sep. milhar [0] 9 117" xfId="35132" xr:uid="{20B4F635-C68D-46B3-ABFD-56F886019734}"/>
    <cellStyle name="Sep. milhar [0] 9 117 2" xfId="35135" xr:uid="{394037AA-7C0A-4FB6-A88F-067BC51965D3}"/>
    <cellStyle name="Sep. milhar [0] 9 118" xfId="35142" xr:uid="{2BACBDE9-E37F-4872-A802-764A4401013F}"/>
    <cellStyle name="Sep. milhar [0] 9 118 2" xfId="48954" xr:uid="{55B1E83F-6498-43FB-8CA8-03CDDBE932C9}"/>
    <cellStyle name="Sep. milhar [0] 9 119" xfId="35147" xr:uid="{D8A1D8D8-3D8C-49B3-ACAA-0B178CBA014A}"/>
    <cellStyle name="Sep. milhar [0] 9 119 2" xfId="34021" xr:uid="{B4EE9F8D-4980-4E3B-8F2A-3E7FE11CAB84}"/>
    <cellStyle name="Sep. milhar [0] 9 12" xfId="51670" xr:uid="{4450B7EA-FD89-4925-B431-92E5B37643A0}"/>
    <cellStyle name="Sep. milhar [0] 9 12 2" xfId="51671" xr:uid="{EB672B80-AD94-4340-A014-2735036AEFC0}"/>
    <cellStyle name="Sep. milhar [0] 9 12 2 2" xfId="51672" xr:uid="{26E42957-50D6-49BE-B168-CE8E8F1AB644}"/>
    <cellStyle name="Sep. milhar [0] 9 120" xfId="51667" xr:uid="{B4F4BB3A-D86A-4B08-A8B3-1FF9D90DD827}"/>
    <cellStyle name="Sep. milhar [0] 9 120 2" xfId="43422" xr:uid="{446CF61B-7847-42E4-B725-CB52E1BB26EE}"/>
    <cellStyle name="Sep. milhar [0] 9 121" xfId="51669" xr:uid="{8A5F57AA-4F4D-43DD-847C-99CF2B1DF0E0}"/>
    <cellStyle name="Sep. milhar [0] 9 121 2" xfId="43427" xr:uid="{64D4911B-42FB-4050-9526-E461762278CC}"/>
    <cellStyle name="Sep. milhar [0] 9 122" xfId="35133" xr:uid="{A5074B11-AE14-448C-B4F0-ED031481DA91}"/>
    <cellStyle name="Sep. milhar [0] 9 122 2" xfId="35136" xr:uid="{75E19F9B-BE1D-4E70-B86B-95BE78824B62}"/>
    <cellStyle name="Sep. milhar [0] 9 123" xfId="35143" xr:uid="{A97581FF-0E64-4088-AE4E-AAEE888971F8}"/>
    <cellStyle name="Sep. milhar [0] 9 124" xfId="35148" xr:uid="{13DCFAF1-CE2B-4843-89A5-9B5CA340D839}"/>
    <cellStyle name="Sep. milhar [0] 9 125" xfId="35152" xr:uid="{236B1BF1-F58C-42BA-9BD3-5E75D717FD0B}"/>
    <cellStyle name="Sep. milhar [0] 9 126" xfId="25555" xr:uid="{E8087A76-B721-4AA0-BF6E-04471F7C3A57}"/>
    <cellStyle name="Sep. milhar [0] 9 13" xfId="51673" xr:uid="{A457C0DB-4CEC-4474-B664-8FB3B21C66D0}"/>
    <cellStyle name="Sep. milhar [0] 9 13 2" xfId="51674" xr:uid="{9D32EDEC-D549-4D2B-BE5D-25C2BDC1E351}"/>
    <cellStyle name="Sep. milhar [0] 9 13 2 2" xfId="51675" xr:uid="{BF2AE829-4D48-4480-8419-21E08B723B67}"/>
    <cellStyle name="Sep. milhar [0] 9 14" xfId="51676" xr:uid="{D9E5A952-28B9-47BD-9335-BEE03CA171E9}"/>
    <cellStyle name="Sep. milhar [0] 9 14 2" xfId="51677" xr:uid="{001BE045-753F-4045-B0F5-DED739AF80F0}"/>
    <cellStyle name="Sep. milhar [0] 9 14 2 2" xfId="1535" xr:uid="{C6A80C9C-61B6-4369-9389-0564433CA0A5}"/>
    <cellStyle name="Sep. milhar [0] 9 15" xfId="26336" xr:uid="{55714EC0-021D-48A1-B576-869022DE1D5E}"/>
    <cellStyle name="Sep. milhar [0] 9 15 2" xfId="35362" xr:uid="{E1FE9170-4F06-4487-A180-2A3A899D0CD8}"/>
    <cellStyle name="Sep. milhar [0] 9 15 2 2" xfId="51678" xr:uid="{91C14CFF-E4A4-476D-BE25-BF856E8EF3B1}"/>
    <cellStyle name="Sep. milhar [0] 9 16" xfId="51680" xr:uid="{86B922C8-EC9A-4B94-AA7D-2B193A198362}"/>
    <cellStyle name="Sep. milhar [0] 9 16 2" xfId="51682" xr:uid="{E8BE2224-0A7A-4525-AF92-8D8C7BA5F8C0}"/>
    <cellStyle name="Sep. milhar [0] 9 16 2 2" xfId="51684" xr:uid="{CDCBF8AC-FDAA-48B9-902D-4530098FFA5D}"/>
    <cellStyle name="Sep. milhar [0] 9 17" xfId="51686" xr:uid="{2091DDA9-3E92-4DB5-B6AE-79415DEB0A05}"/>
    <cellStyle name="Sep. milhar [0] 9 17 2" xfId="51688" xr:uid="{7658673A-DF6A-4819-8E85-9044BD350926}"/>
    <cellStyle name="Sep. milhar [0] 9 17 2 2" xfId="51690" xr:uid="{57963E47-7AEE-4568-8911-6C97A8BDA75C}"/>
    <cellStyle name="Sep. milhar [0] 9 18" xfId="51692" xr:uid="{1E2C5247-A1DA-47ED-A3D0-1073C47962EB}"/>
    <cellStyle name="Sep. milhar [0] 9 18 2" xfId="51694" xr:uid="{6C193E40-41B3-4406-B4C8-359746449E5B}"/>
    <cellStyle name="Sep. milhar [0] 9 18 2 2" xfId="51696" xr:uid="{88E89443-1E19-4D11-9092-E1D3AB59E865}"/>
    <cellStyle name="Sep. milhar [0] 9 19" xfId="51698" xr:uid="{510C8A73-2AD9-48EE-B5D5-D49BE636EF55}"/>
    <cellStyle name="Sep. milhar [0] 9 19 2" xfId="51700" xr:uid="{06F50F93-DD99-40B4-991E-D663EC322B08}"/>
    <cellStyle name="Sep. milhar [0] 9 19 2 2" xfId="10820" xr:uid="{1E3C5C62-4B00-4430-841A-A43243AFF66E}"/>
    <cellStyle name="Sep. milhar [0] 9 2" xfId="51702" xr:uid="{3D01ECE6-02E6-46EA-935F-2B2D93E4AFCA}"/>
    <cellStyle name="Sep. milhar [0] 9 2 2" xfId="51703" xr:uid="{9F82DBAE-A2BB-4A86-AF09-AEC80A9696EA}"/>
    <cellStyle name="Sep. milhar [0] 9 2 3" xfId="51704" xr:uid="{0F0820FA-9F26-42F0-A1E3-1C13B0E60940}"/>
    <cellStyle name="Sep. milhar [0] 9 2 4" xfId="51705" xr:uid="{73010D0A-C82F-4270-8129-9652D35D3D9D}"/>
    <cellStyle name="Sep. milhar [0] 9 2 5" xfId="51706" xr:uid="{705BAD42-6AFA-48B8-844D-2187B2EB713A}"/>
    <cellStyle name="Sep. milhar [0] 9 20" xfId="26335" xr:uid="{81C4B701-7F29-4986-AB4C-85E9C25F3B38}"/>
    <cellStyle name="Sep. milhar [0] 9 20 2" xfId="35363" xr:uid="{119C43B8-E702-4EE5-88D4-00D96D2DB847}"/>
    <cellStyle name="Sep. milhar [0] 9 20 2 2" xfId="51679" xr:uid="{788BE6DC-FC08-4F68-89A9-FC8DD36AB4AF}"/>
    <cellStyle name="Sep. milhar [0] 9 21" xfId="51681" xr:uid="{AA29297A-94E6-4093-BBD2-3B079428ED2F}"/>
    <cellStyle name="Sep. milhar [0] 9 21 2" xfId="51683" xr:uid="{DD0312C0-A85A-459E-A402-10E2942F9BA8}"/>
    <cellStyle name="Sep. milhar [0] 9 21 2 2" xfId="51685" xr:uid="{9F41CCEA-6780-4452-8562-19134BA88F73}"/>
    <cellStyle name="Sep. milhar [0] 9 22" xfId="51687" xr:uid="{072B5B1C-6C78-44FF-ACDD-B0DB117B477E}"/>
    <cellStyle name="Sep. milhar [0] 9 22 2" xfId="51689" xr:uid="{7FD45CF2-ECE7-4ECF-887A-183E93FB1024}"/>
    <cellStyle name="Sep. milhar [0] 9 22 2 2" xfId="51691" xr:uid="{619D9D90-A6A5-4B0F-AF34-69B952C060E1}"/>
    <cellStyle name="Sep. milhar [0] 9 23" xfId="51693" xr:uid="{3201FE20-BC51-424C-95AC-FC933361AC48}"/>
    <cellStyle name="Sep. milhar [0] 9 23 2" xfId="51695" xr:uid="{A6BF59B9-3019-4CA0-BB35-9683706E2574}"/>
    <cellStyle name="Sep. milhar [0] 9 23 2 2" xfId="51697" xr:uid="{942D154F-1504-4EB5-8A30-822BBE0A6EF7}"/>
    <cellStyle name="Sep. milhar [0] 9 24" xfId="51699" xr:uid="{E9D75990-1142-4B47-92B5-C45E9A28F220}"/>
    <cellStyle name="Sep. milhar [0] 9 24 2" xfId="51701" xr:uid="{E2EDDE58-846E-4DC0-B7E1-B813D79A2E1E}"/>
    <cellStyle name="Sep. milhar [0] 9 24 2 2" xfId="10821" xr:uid="{BE1A73D4-0143-42AC-8334-031C741D6A1D}"/>
    <cellStyle name="Sep. milhar [0] 9 25" xfId="51707" xr:uid="{1A35C672-588C-48F3-9A23-E2A6949697EE}"/>
    <cellStyle name="Sep. milhar [0] 9 25 2" xfId="51709" xr:uid="{739A8890-D2F1-4F02-81CD-7D72D8B47DEA}"/>
    <cellStyle name="Sep. milhar [0] 9 25 2 2" xfId="51711" xr:uid="{8042D901-7D94-4BC4-9CAC-3980C63ADA77}"/>
    <cellStyle name="Sep. milhar [0] 9 26" xfId="51713" xr:uid="{B3E7445C-DD9E-4353-912E-8AEBDAC6FD8C}"/>
    <cellStyle name="Sep. milhar [0] 9 26 2" xfId="51715" xr:uid="{CFB20471-0044-4351-8809-8ADFFC22679F}"/>
    <cellStyle name="Sep. milhar [0] 9 26 2 2" xfId="51717" xr:uid="{54238CF7-DA99-4F93-BC00-57552D962241}"/>
    <cellStyle name="Sep. milhar [0] 9 27" xfId="51719" xr:uid="{EE82D198-C949-4649-B8F0-927C5600B959}"/>
    <cellStyle name="Sep. milhar [0] 9 27 2" xfId="51721" xr:uid="{42C2B0B6-975E-432F-BC97-86DEF7EAD3C1}"/>
    <cellStyle name="Sep. milhar [0] 9 27 2 2" xfId="38936" xr:uid="{D396AF34-36BA-489E-AD68-A5B4AABA3230}"/>
    <cellStyle name="Sep. milhar [0] 9 28" xfId="51723" xr:uid="{01239AD2-DD7F-4EC4-A218-FCAB5187C319}"/>
    <cellStyle name="Sep. milhar [0] 9 28 2" xfId="51725" xr:uid="{480D80AC-B38F-4E91-8F5C-3F64B30654D2}"/>
    <cellStyle name="Sep. milhar [0] 9 28 2 2" xfId="51727" xr:uid="{CF105BDB-713D-4B84-9952-84D8A9B22EFC}"/>
    <cellStyle name="Sep. milhar [0] 9 29" xfId="33141" xr:uid="{94C011FB-1D26-48D4-A31D-91E3842A03CE}"/>
    <cellStyle name="Sep. milhar [0] 9 29 2" xfId="51729" xr:uid="{F3593978-BE32-4587-ACB1-3E96C5B1F4EF}"/>
    <cellStyle name="Sep. milhar [0] 9 29 2 2" xfId="13955" xr:uid="{A266562F-719B-4705-8F8B-C5126E14EBFC}"/>
    <cellStyle name="Sep. milhar [0] 9 3" xfId="51731" xr:uid="{6C92322A-8F5E-44F8-A0B0-0F13CF59FE7D}"/>
    <cellStyle name="Sep. milhar [0] 9 3 2" xfId="51732" xr:uid="{41499FB9-1500-4969-A68F-CA0CBF7779EF}"/>
    <cellStyle name="Sep. milhar [0] 9 3 2 2" xfId="51733" xr:uid="{7FE52E47-8405-49B2-9DC7-776548F4353D}"/>
    <cellStyle name="Sep. milhar [0] 9 30" xfId="51708" xr:uid="{BD1E8F82-71E3-4437-A3C5-F8915FF1CDFE}"/>
    <cellStyle name="Sep. milhar [0] 9 30 2" xfId="51710" xr:uid="{5740BB2C-AB9F-4C60-A229-AF8F343DE5E0}"/>
    <cellStyle name="Sep. milhar [0] 9 30 2 2" xfId="51712" xr:uid="{153D2E00-B726-4AF3-8F94-6BCA67DB22F2}"/>
    <cellStyle name="Sep. milhar [0] 9 31" xfId="51714" xr:uid="{EA435937-64B8-4803-8E15-F975929AFB02}"/>
    <cellStyle name="Sep. milhar [0] 9 31 2" xfId="51716" xr:uid="{40310D52-8FF4-487A-83D3-B0959875C863}"/>
    <cellStyle name="Sep. milhar [0] 9 31 2 2" xfId="51718" xr:uid="{88BC74BF-0343-43E2-B0DE-CA23E24C3AFA}"/>
    <cellStyle name="Sep. milhar [0] 9 32" xfId="51720" xr:uid="{8D6E8C76-C5A0-4A94-84D4-A487879FFD9D}"/>
    <cellStyle name="Sep. milhar [0] 9 32 2" xfId="51722" xr:uid="{F2CA799F-CD70-41B5-ABED-840F7D46CD22}"/>
    <cellStyle name="Sep. milhar [0] 9 32 2 2" xfId="38937" xr:uid="{1B3EA101-C394-4EE2-B427-DDCB830D33B8}"/>
    <cellStyle name="Sep. milhar [0] 9 33" xfId="51724" xr:uid="{B1310946-CFE4-46D2-90DB-6E3C26EBC95B}"/>
    <cellStyle name="Sep. milhar [0] 9 33 2" xfId="51726" xr:uid="{5141C0E6-0928-4713-82D3-49E07B2B2E80}"/>
    <cellStyle name="Sep. milhar [0] 9 33 2 2" xfId="51728" xr:uid="{67C91EF4-15D0-4CA5-A779-29DC13D41236}"/>
    <cellStyle name="Sep. milhar [0] 9 34" xfId="33140" xr:uid="{362FF4FF-38ED-4C8D-AED4-63BCAA2A3F2B}"/>
    <cellStyle name="Sep. milhar [0] 9 34 2" xfId="51730" xr:uid="{298A5530-12AC-4CDD-978B-30284D01C929}"/>
    <cellStyle name="Sep. milhar [0] 9 34 2 2" xfId="13956" xr:uid="{11B46ADC-6986-4EFD-85CE-71BC696089CA}"/>
    <cellStyle name="Sep. milhar [0] 9 35" xfId="51734" xr:uid="{E32C90B9-B195-4782-8A64-478673683A4F}"/>
    <cellStyle name="Sep. milhar [0] 9 35 2" xfId="51736" xr:uid="{8E45E0A3-4E70-4F75-B1D6-A0BC1C67F773}"/>
    <cellStyle name="Sep. milhar [0] 9 35 2 2" xfId="51738" xr:uid="{DFEF180E-D06E-4C1F-83ED-3828557D8D31}"/>
    <cellStyle name="Sep. milhar [0] 9 36" xfId="51742" xr:uid="{05B25989-8B96-4C61-B102-F0D42857EDAF}"/>
    <cellStyle name="Sep. milhar [0] 9 36 2" xfId="51744" xr:uid="{D8DFFE4D-4895-4A08-B4BB-66C9141FD609}"/>
    <cellStyle name="Sep. milhar [0] 9 36 2 2" xfId="51746" xr:uid="{11CCAEE3-5ECA-4F7A-A026-54397E626B78}"/>
    <cellStyle name="Sep. milhar [0] 9 37" xfId="50770" xr:uid="{74E06A9E-FD40-4542-BC96-84163B0AEA75}"/>
    <cellStyle name="Sep. milhar [0] 9 37 2" xfId="51748" xr:uid="{98C0187A-A0AA-4537-8568-AFA456A8F3A0}"/>
    <cellStyle name="Sep. milhar [0] 9 37 2 2" xfId="51750" xr:uid="{D6A935AC-40A6-4262-B798-9D5D380EC2AF}"/>
    <cellStyle name="Sep. milhar [0] 9 38" xfId="50774" xr:uid="{BC8D3EDE-25D9-4D4E-8A04-85AE639F6198}"/>
    <cellStyle name="Sep. milhar [0] 9 38 2" xfId="44433" xr:uid="{92885925-6007-4CF5-84C5-CEDBCD305FF7}"/>
    <cellStyle name="Sep. milhar [0] 9 38 2 2" xfId="51752" xr:uid="{7E961837-1CEC-45F4-A9CB-9D774FA752E0}"/>
    <cellStyle name="Sep. milhar [0] 9 39" xfId="50778" xr:uid="{B59D3534-147B-4C66-8D18-3C1C0698F9A9}"/>
    <cellStyle name="Sep. milhar [0] 9 39 2" xfId="44453" xr:uid="{01DE7CC8-7D9C-41FE-9B1D-464DDC914641}"/>
    <cellStyle name="Sep. milhar [0] 9 39 2 2" xfId="15985" xr:uid="{52D2B7C6-84B0-4E48-A7F9-A60AD9C8A3D2}"/>
    <cellStyle name="Sep. milhar [0] 9 4" xfId="51754" xr:uid="{81361444-1D81-48A5-9061-EAB44B9F1F3B}"/>
    <cellStyle name="Sep. milhar [0] 9 4 2" xfId="51755" xr:uid="{407EB65F-B4B2-4416-AD17-7AE4E3C5C913}"/>
    <cellStyle name="Sep. milhar [0] 9 4 2 2" xfId="20499" xr:uid="{040617F4-8F46-4BBC-BE80-58B46746AC0A}"/>
    <cellStyle name="Sep. milhar [0] 9 40" xfId="51735" xr:uid="{A466C9D1-4AE0-49B5-9EB7-F1AE9C890CF9}"/>
    <cellStyle name="Sep. milhar [0] 9 40 2" xfId="51737" xr:uid="{61BC6127-2D3D-405A-9310-26D51A5A559B}"/>
    <cellStyle name="Sep. milhar [0] 9 40 2 2" xfId="51739" xr:uid="{258EC83A-6B25-4550-82FF-B6AAF9DCD4CE}"/>
    <cellStyle name="Sep. milhar [0] 9 41" xfId="51743" xr:uid="{336AAC81-DD82-4086-917E-16BBA2119C3A}"/>
    <cellStyle name="Sep. milhar [0] 9 41 2" xfId="51745" xr:uid="{BF2DA8F1-F74D-4EE8-8025-EE4D1D0B9999}"/>
    <cellStyle name="Sep. milhar [0] 9 41 2 2" xfId="51747" xr:uid="{99C5CBE0-350C-4EC1-A76A-93477FA0B2D3}"/>
    <cellStyle name="Sep. milhar [0] 9 42" xfId="50771" xr:uid="{9335BEA6-370B-45ED-AF9B-51EF4E59E716}"/>
    <cellStyle name="Sep. milhar [0] 9 42 2" xfId="51749" xr:uid="{7203E2C7-BDB0-483F-990A-AA0C3FD46297}"/>
    <cellStyle name="Sep. milhar [0] 9 42 2 2" xfId="51751" xr:uid="{6978014C-9816-456D-B4D5-4D5373767281}"/>
    <cellStyle name="Sep. milhar [0] 9 43" xfId="50775" xr:uid="{1A7FC2E3-31CC-4273-AFEF-1CED72AB2F6F}"/>
    <cellStyle name="Sep. milhar [0] 9 43 2" xfId="44434" xr:uid="{2A054BBA-175A-459E-9857-27BFC15E7F9F}"/>
    <cellStyle name="Sep. milhar [0] 9 43 2 2" xfId="51753" xr:uid="{105B865C-2EE0-4FDC-839C-94C3EF8A8E7F}"/>
    <cellStyle name="Sep. milhar [0] 9 44" xfId="50779" xr:uid="{E4F68BCA-5055-4572-A29D-34ADCD44978C}"/>
    <cellStyle name="Sep. milhar [0] 9 44 2" xfId="44454" xr:uid="{27F9B6DC-38AA-4720-9759-57295E096E84}"/>
    <cellStyle name="Sep. milhar [0] 9 44 2 2" xfId="15986" xr:uid="{A92938BB-671F-4326-AD59-106D90E6D51E}"/>
    <cellStyle name="Sep. milhar [0] 9 45" xfId="50782" xr:uid="{75752D30-C25B-44C1-B3FA-31AE07F7A59B}"/>
    <cellStyle name="Sep. milhar [0] 9 45 2" xfId="44468" xr:uid="{0E1830EC-4DFF-4D77-B775-0A5E4F7A0A61}"/>
    <cellStyle name="Sep. milhar [0] 9 45 2 2" xfId="51756" xr:uid="{D634C5BB-72BD-4040-A36F-B3DA9E6BECF0}"/>
    <cellStyle name="Sep. milhar [0] 9 46" xfId="50786" xr:uid="{7FD1C75F-4D71-456C-B264-DA58A783CA7B}"/>
    <cellStyle name="Sep. milhar [0] 9 46 2" xfId="44481" xr:uid="{34C0B1CA-17F8-4169-830E-977427C4BC29}"/>
    <cellStyle name="Sep. milhar [0] 9 46 2 2" xfId="29648" xr:uid="{313D68B3-278B-48DD-BDF2-9A6F097C094B}"/>
    <cellStyle name="Sep. milhar [0] 9 47" xfId="50790" xr:uid="{1A383177-6FBA-4C0A-AD18-01AAFB0E7C0D}"/>
    <cellStyle name="Sep. milhar [0] 9 47 2" xfId="44494" xr:uid="{171DC6FD-8D64-4174-9FD8-F322F8128ED9}"/>
    <cellStyle name="Sep. milhar [0] 9 47 2 2" xfId="32081" xr:uid="{40CF2A88-AECA-44FD-B436-FFD25601EC8A}"/>
    <cellStyle name="Sep. milhar [0] 9 48" xfId="48036" xr:uid="{FABECC66-E554-4604-BF06-AF0074728C1D}"/>
    <cellStyle name="Sep. milhar [0] 9 48 2" xfId="44509" xr:uid="{753565F3-EFB6-4032-97CA-DD2D32D5C6AE}"/>
    <cellStyle name="Sep. milhar [0] 9 48 2 2" xfId="51758" xr:uid="{3FE6C52C-4F3E-4EF9-883D-A804E6D1A194}"/>
    <cellStyle name="Sep. milhar [0] 9 49" xfId="50794" xr:uid="{560A825B-9DE6-4AC5-A02F-0CF125F3B6ED}"/>
    <cellStyle name="Sep. milhar [0] 9 49 2" xfId="44525" xr:uid="{E0046595-6F18-4036-A933-13188B23C67C}"/>
    <cellStyle name="Sep. milhar [0] 9 49 2 2" xfId="11906" xr:uid="{9F3A68FD-2853-4922-B5A2-D7EBB5763D9B}"/>
    <cellStyle name="Sep. milhar [0] 9 5" xfId="20882" xr:uid="{3FD3A73D-A5C1-4B52-B354-1A2471C88575}"/>
    <cellStyle name="Sep. milhar [0] 9 5 2" xfId="51760" xr:uid="{2D631EB7-9830-4DF6-BC87-DF281A6CA9CF}"/>
    <cellStyle name="Sep. milhar [0] 9 5 2 2" xfId="20732" xr:uid="{0180F2F8-BF29-4763-AFB9-73B977DB162B}"/>
    <cellStyle name="Sep. milhar [0] 9 50" xfId="50783" xr:uid="{37583B48-ED76-4740-9142-B7FA9B989273}"/>
    <cellStyle name="Sep. milhar [0] 9 50 2" xfId="44469" xr:uid="{85972B8C-91B1-4148-80E9-A8A90C0F831F}"/>
    <cellStyle name="Sep. milhar [0] 9 50 2 2" xfId="51757" xr:uid="{65DCE137-0A1D-4C96-BAF4-9E514D98A4F7}"/>
    <cellStyle name="Sep. milhar [0] 9 51" xfId="50787" xr:uid="{F4F60597-EFD7-4435-B3D8-1111D22BF64C}"/>
    <cellStyle name="Sep. milhar [0] 9 51 2" xfId="44482" xr:uid="{FDD365D1-8692-4558-A6AC-43E3D5D7FC11}"/>
    <cellStyle name="Sep. milhar [0] 9 51 2 2" xfId="29647" xr:uid="{AB635EE0-84F5-47BB-9F5C-086F0FC19209}"/>
    <cellStyle name="Sep. milhar [0] 9 52" xfId="50791" xr:uid="{03C3E332-F3AC-491E-B51D-B7E014F50078}"/>
    <cellStyle name="Sep. milhar [0] 9 52 2" xfId="44495" xr:uid="{240475E0-CD6A-48CE-978C-FB678BD3733B}"/>
    <cellStyle name="Sep. milhar [0] 9 52 2 2" xfId="32080" xr:uid="{3708B0EE-02AA-4AFA-9D76-8A2F4EC3154A}"/>
    <cellStyle name="Sep. milhar [0] 9 53" xfId="48037" xr:uid="{8ACA73FC-8722-4536-A8A8-39667E12788F}"/>
    <cellStyle name="Sep. milhar [0] 9 53 2" xfId="44510" xr:uid="{9A67CE4A-845E-4E41-A667-1AA69A798B4D}"/>
    <cellStyle name="Sep. milhar [0] 9 53 2 2" xfId="51759" xr:uid="{7FEEED44-F124-4EB2-BDDE-0D21A887A178}"/>
    <cellStyle name="Sep. milhar [0] 9 54" xfId="50795" xr:uid="{8B1CB3BA-C56E-4048-8960-440CB8DB3609}"/>
    <cellStyle name="Sep. milhar [0] 9 54 2" xfId="44526" xr:uid="{BC04C82D-4052-4E8D-843B-F54AAB425F92}"/>
    <cellStyle name="Sep. milhar [0] 9 54 2 2" xfId="11907" xr:uid="{6B5347BE-841A-4517-B9CE-86CBC6F157B1}"/>
    <cellStyle name="Sep. milhar [0] 9 55" xfId="51761" xr:uid="{E8B2F9D3-FD0D-4361-B064-22599F6E2D6E}"/>
    <cellStyle name="Sep. milhar [0] 9 55 2" xfId="44548" xr:uid="{14A34793-C280-4C0F-9E14-A5522A4B9460}"/>
    <cellStyle name="Sep. milhar [0] 9 55 2 2" xfId="51763" xr:uid="{04452196-C891-44B6-B317-95C305B2FC29}"/>
    <cellStyle name="Sep. milhar [0] 9 56" xfId="51767" xr:uid="{C7A275A2-6337-4FA1-8543-2A8210BD72ED}"/>
    <cellStyle name="Sep. milhar [0] 9 56 2" xfId="51769" xr:uid="{8F22F39C-D643-4BBB-AC84-3FAE7EE47C26}"/>
    <cellStyle name="Sep. milhar [0] 9 56 2 2" xfId="51771" xr:uid="{73118D6A-D2D5-4B49-96A0-74D2EAE8B48F}"/>
    <cellStyle name="Sep. milhar [0] 9 57" xfId="51773" xr:uid="{DA0A27BC-F1AE-4CD6-8E07-61DAF349CA30}"/>
    <cellStyle name="Sep. milhar [0] 9 57 2" xfId="51775" xr:uid="{FBBC5FA7-298A-4A53-98A8-37679FAB6A34}"/>
    <cellStyle name="Sep. milhar [0] 9 57 2 2" xfId="51777" xr:uid="{91E5B20F-65F7-4ECC-AFB5-A557AA954A98}"/>
    <cellStyle name="Sep. milhar [0] 9 58" xfId="51779" xr:uid="{D69E14AF-54F7-421D-B1F4-020882FE4107}"/>
    <cellStyle name="Sep. milhar [0] 9 58 2" xfId="51781" xr:uid="{25240C86-9402-4A9A-A697-18F42ECF1EFD}"/>
    <cellStyle name="Sep. milhar [0] 9 58 2 2" xfId="51783" xr:uid="{D7D83553-4964-4BB9-8675-2FA5EAC2EBFB}"/>
    <cellStyle name="Sep. milhar [0] 9 59" xfId="51785" xr:uid="{EEB92706-CE09-47DC-A7E7-1F41E3F548C6}"/>
    <cellStyle name="Sep. milhar [0] 9 59 2" xfId="51787" xr:uid="{CA21E358-8C66-4AEE-828F-179F85321A58}"/>
    <cellStyle name="Sep. milhar [0] 9 59 2 2" xfId="19751" xr:uid="{39A62C5E-46E7-4677-8675-CF6850E37D73}"/>
    <cellStyle name="Sep. milhar [0] 9 6" xfId="51789" xr:uid="{C5E3F3CC-8344-4B73-9D60-1DF24F8DCE7C}"/>
    <cellStyle name="Sep. milhar [0] 9 6 2" xfId="51790" xr:uid="{348FB840-336A-4952-A125-181E80373F4F}"/>
    <cellStyle name="Sep. milhar [0] 9 6 2 2" xfId="20898" xr:uid="{316C388A-8642-4B5B-B95F-21948258E9DE}"/>
    <cellStyle name="Sep. milhar [0] 9 60" xfId="51762" xr:uid="{A39C39BA-511F-41FD-B6C3-4544B15FAB80}"/>
    <cellStyle name="Sep. milhar [0] 9 60 2" xfId="44549" xr:uid="{C9441C1E-9CAA-4FA5-B4F7-9DBD5A55F3EA}"/>
    <cellStyle name="Sep. milhar [0] 9 60 2 2" xfId="51764" xr:uid="{79CF121D-8100-4260-9A81-9DB27928F6B7}"/>
    <cellStyle name="Sep. milhar [0] 9 61" xfId="51768" xr:uid="{78FE19F3-FB52-4863-A5FF-4DEBD0A9DA43}"/>
    <cellStyle name="Sep. milhar [0] 9 61 2" xfId="51770" xr:uid="{A4B065BA-7172-4AF2-9ED7-70081DC153E0}"/>
    <cellStyle name="Sep. milhar [0] 9 61 2 2" xfId="51772" xr:uid="{8A0FE19B-2298-4723-AEE9-3DF557380E28}"/>
    <cellStyle name="Sep. milhar [0] 9 62" xfId="51774" xr:uid="{8878240E-0B0D-4240-866E-AC6D04C20471}"/>
    <cellStyle name="Sep. milhar [0] 9 62 2" xfId="51776" xr:uid="{248200F6-8D1B-461B-A2B5-9679C59685C2}"/>
    <cellStyle name="Sep. milhar [0] 9 62 2 2" xfId="51778" xr:uid="{DC63FEE1-9F25-40AD-8B45-8CA774F6A8F4}"/>
    <cellStyle name="Sep. milhar [0] 9 63" xfId="51780" xr:uid="{50E3E140-1F80-4DEC-952D-1B04DC4D1D6A}"/>
    <cellStyle name="Sep. milhar [0] 9 63 2" xfId="51782" xr:uid="{93A47FBE-CFCC-4138-B109-69C8C554A7A4}"/>
    <cellStyle name="Sep. milhar [0] 9 63 2 2" xfId="51784" xr:uid="{B79FCA01-BE69-4B51-AFB9-8B11A0483766}"/>
    <cellStyle name="Sep. milhar [0] 9 64" xfId="51786" xr:uid="{34D64C36-D6FF-4CB3-9483-68BD15B12E4A}"/>
    <cellStyle name="Sep. milhar [0] 9 64 2" xfId="51788" xr:uid="{AAFA120D-7181-4245-AAB3-F4CC7D3364B0}"/>
    <cellStyle name="Sep. milhar [0] 9 64 2 2" xfId="19750" xr:uid="{7326FC8F-257F-48EE-B644-53702ADAEFD8}"/>
    <cellStyle name="Sep. milhar [0] 9 65" xfId="26350" xr:uid="{F69CBA2F-0106-49C7-9FF5-64C95FF5DA25}"/>
    <cellStyle name="Sep. milhar [0] 9 65 2" xfId="51791" xr:uid="{843179C8-8D33-4450-B2C2-95C0B96DA40A}"/>
    <cellStyle name="Sep. milhar [0] 9 65 2 2" xfId="51793" xr:uid="{E7DA1E15-7E5E-419B-9DB7-FC1B91DD8A02}"/>
    <cellStyle name="Sep. milhar [0] 9 66" xfId="51795" xr:uid="{A80F39E0-DD75-426D-B151-C3C74E1D483B}"/>
    <cellStyle name="Sep. milhar [0] 9 66 2" xfId="51797" xr:uid="{43A8D53F-BD42-4671-AE45-562784E1AE49}"/>
    <cellStyle name="Sep. milhar [0] 9 66 2 2" xfId="21014" xr:uid="{3D84CF3F-A90E-4043-A75B-0848F1789D29}"/>
    <cellStyle name="Sep. milhar [0] 9 67" xfId="51799" xr:uid="{6053D75B-0404-4943-BD05-936EC59F6D4A}"/>
    <cellStyle name="Sep. milhar [0] 9 67 2" xfId="51801" xr:uid="{12EDF9B0-ACC4-48BB-B3B6-85DA3BB5F095}"/>
    <cellStyle name="Sep. milhar [0] 9 67 2 2" xfId="51803" xr:uid="{040C9C36-A27F-4334-9086-05EF34DFD375}"/>
    <cellStyle name="Sep. milhar [0] 9 68" xfId="51805" xr:uid="{09FAF1E4-5829-4054-A8B2-F632000FFE80}"/>
    <cellStyle name="Sep. milhar [0] 9 68 2" xfId="51807" xr:uid="{A8FC52C5-2A8D-46A5-8EE3-63DD0BB2BF23}"/>
    <cellStyle name="Sep. milhar [0] 9 68 2 2" xfId="34014" xr:uid="{B56C2BB7-F463-4AF9-B5C6-0FC38993D310}"/>
    <cellStyle name="Sep. milhar [0] 9 69" xfId="44795" xr:uid="{AAA393CC-841C-4065-AB34-9E5C6D29DE1C}"/>
    <cellStyle name="Sep. milhar [0] 9 69 2" xfId="51809" xr:uid="{69A40790-CAC9-4FBA-BF68-B832562F9F4A}"/>
    <cellStyle name="Sep. milhar [0] 9 69 2 2" xfId="51811" xr:uid="{B6D251C2-EBAA-40F0-B02C-8FD95DE29B4A}"/>
    <cellStyle name="Sep. milhar [0] 9 7" xfId="51814" xr:uid="{35633A81-CC54-4427-B765-B488FF03D12E}"/>
    <cellStyle name="Sep. milhar [0] 9 7 2" xfId="51815" xr:uid="{5D3628BA-9439-4F12-8D48-CFAA6A74D2E1}"/>
    <cellStyle name="Sep. milhar [0] 9 7 2 2" xfId="20448" xr:uid="{5E7DDCCB-5888-45B7-95E0-D272248B3132}"/>
    <cellStyle name="Sep. milhar [0] 9 70" xfId="26349" xr:uid="{262C7855-66C4-4124-ACA1-808BBBB72F87}"/>
    <cellStyle name="Sep. milhar [0] 9 70 2" xfId="51792" xr:uid="{7B96A089-1CFA-41E6-A1A2-FFD2099CF44F}"/>
    <cellStyle name="Sep. milhar [0] 9 70 2 2" xfId="51794" xr:uid="{8FC1CFEE-5066-4A4D-A7EB-C0CB4EC7C4F0}"/>
    <cellStyle name="Sep. milhar [0] 9 71" xfId="51796" xr:uid="{F37AB680-794A-4BC7-AB2F-266C508AF6EB}"/>
    <cellStyle name="Sep. milhar [0] 9 71 2" xfId="51798" xr:uid="{D7C4113A-F810-4885-9B5C-CF3AF24DAED1}"/>
    <cellStyle name="Sep. milhar [0] 9 71 2 2" xfId="21013" xr:uid="{4F1254C1-00F9-47C8-BAD1-9539C6470E5E}"/>
    <cellStyle name="Sep. milhar [0] 9 72" xfId="51800" xr:uid="{B9D1FC33-0611-4DD6-87B5-4C63D6CCF44E}"/>
    <cellStyle name="Sep. milhar [0] 9 72 2" xfId="51802" xr:uid="{E02971B9-69F7-4E1A-B1F4-4575C42EB92A}"/>
    <cellStyle name="Sep. milhar [0] 9 72 2 2" xfId="51804" xr:uid="{60D0AC73-D8D9-4898-9BE7-597423677ABC}"/>
    <cellStyle name="Sep. milhar [0] 9 73" xfId="51806" xr:uid="{8D74A502-65D5-4478-81CA-3E663FFC2463}"/>
    <cellStyle name="Sep. milhar [0] 9 73 2" xfId="51808" xr:uid="{CA3D08C8-369F-4ED2-B06F-532546CE8ECF}"/>
    <cellStyle name="Sep. milhar [0] 9 73 2 2" xfId="34013" xr:uid="{B2E755E8-A761-47D3-BABE-1C483A2181AF}"/>
    <cellStyle name="Sep. milhar [0] 9 74" xfId="44796" xr:uid="{E4D752A7-ED5F-4012-91C8-5B985B235BA7}"/>
    <cellStyle name="Sep. milhar [0] 9 74 2" xfId="51810" xr:uid="{3913525D-5A60-4942-B6DC-7B5FC8E516CD}"/>
    <cellStyle name="Sep. milhar [0] 9 74 2 2" xfId="51812" xr:uid="{F117206E-F56A-4ECA-A301-F3E1C0B56DB9}"/>
    <cellStyle name="Sep. milhar [0] 9 75" xfId="51816" xr:uid="{8525C767-DD61-4465-BEA9-CB5134677B68}"/>
    <cellStyle name="Sep. milhar [0] 9 75 2" xfId="51818" xr:uid="{FE616D2A-5B4A-44C5-B203-660213361647}"/>
    <cellStyle name="Sep. milhar [0] 9 75 2 2" xfId="51820" xr:uid="{30543860-0E09-4B39-851E-818F3B5A4105}"/>
    <cellStyle name="Sep. milhar [0] 9 76" xfId="51822" xr:uid="{DC679A07-73FA-4FDE-A90F-CBD35FB4A739}"/>
    <cellStyle name="Sep. milhar [0] 9 76 2" xfId="51824" xr:uid="{126D1009-B672-4D9D-889B-735E52A974DD}"/>
    <cellStyle name="Sep. milhar [0] 9 76 2 2" xfId="51828" xr:uid="{F7FB00AC-CE8A-4510-811A-E42CAF040586}"/>
    <cellStyle name="Sep. milhar [0] 9 77" xfId="51832" xr:uid="{B4D3CC44-0CA0-4C1A-B6A4-C91ED8F3EECA}"/>
    <cellStyle name="Sep. milhar [0] 9 77 2" xfId="51834" xr:uid="{C03BA853-0A5F-4D32-BD77-730A5E85C95D}"/>
    <cellStyle name="Sep. milhar [0] 9 77 2 2" xfId="51838" xr:uid="{D0361055-40D7-475C-A70A-1626FD6B36EB}"/>
    <cellStyle name="Sep. milhar [0] 9 78" xfId="51842" xr:uid="{154942E8-55FC-4564-B6FB-6A6B3BB73233}"/>
    <cellStyle name="Sep. milhar [0] 9 78 2" xfId="51844" xr:uid="{5538E806-5C46-41DF-B1B1-F8C1F8F43BA3}"/>
    <cellStyle name="Sep. milhar [0] 9 78 2 2" xfId="51846" xr:uid="{51A9191D-24EC-4E3B-BF7B-600B5B1C1F13}"/>
    <cellStyle name="Sep. milhar [0] 9 79" xfId="33144" xr:uid="{96DBA010-B4C1-46A9-8684-0AC7B8F99384}"/>
    <cellStyle name="Sep. milhar [0] 9 79 2" xfId="51848" xr:uid="{005C2D16-7289-4485-945B-420FBC0B98FD}"/>
    <cellStyle name="Sep. milhar [0] 9 79 2 2" xfId="51850" xr:uid="{86A5CA51-B3A3-4D14-9E7F-56C744A39882}"/>
    <cellStyle name="Sep. milhar [0] 9 8" xfId="51852" xr:uid="{AEB54F9A-5A94-4397-B548-E3269D11379E}"/>
    <cellStyle name="Sep. milhar [0] 9 8 2" xfId="51853" xr:uid="{4ED7FA29-A377-4BDA-AC23-1633C4143869}"/>
    <cellStyle name="Sep. milhar [0] 9 8 2 2" xfId="21195" xr:uid="{AA26E9C2-F080-4D74-95BE-FAEE4D968C2A}"/>
    <cellStyle name="Sep. milhar [0] 9 80" xfId="51817" xr:uid="{D6550BC7-E105-48A1-8A10-4473BE3CCDDC}"/>
    <cellStyle name="Sep. milhar [0] 9 80 2" xfId="51819" xr:uid="{EE274B7F-95D0-4524-980E-EDE2290D97B4}"/>
    <cellStyle name="Sep. milhar [0] 9 80 2 2" xfId="51821" xr:uid="{23B75E66-9A11-4868-8813-6675046029B6}"/>
    <cellStyle name="Sep. milhar [0] 9 81" xfId="51823" xr:uid="{BC208D1E-646F-4B7B-AE22-A4272523F1A2}"/>
    <cellStyle name="Sep. milhar [0] 9 81 2" xfId="51825" xr:uid="{D06B4D60-6352-4D39-B6D4-9D0540DF1E83}"/>
    <cellStyle name="Sep. milhar [0] 9 81 2 2" xfId="51829" xr:uid="{91511073-051B-4BF2-AE5E-D2A4128E1437}"/>
    <cellStyle name="Sep. milhar [0] 9 82" xfId="51833" xr:uid="{72589797-3DA6-4774-BDDD-5E00B7820A66}"/>
    <cellStyle name="Sep. milhar [0] 9 82 2" xfId="51835" xr:uid="{1BEBB418-0FEA-477B-B19B-8AC6D2752BCB}"/>
    <cellStyle name="Sep. milhar [0] 9 82 2 2" xfId="51839" xr:uid="{D01A9687-BD4D-4544-9FAD-9335D994A25D}"/>
    <cellStyle name="Sep. milhar [0] 9 83" xfId="51843" xr:uid="{755B2D42-8225-431A-9309-3A6436A319D0}"/>
    <cellStyle name="Sep. milhar [0] 9 83 2" xfId="51845" xr:uid="{014A28A5-DCE0-456A-8141-D8749E315DAA}"/>
    <cellStyle name="Sep. milhar [0] 9 83 2 2" xfId="51847" xr:uid="{C983D315-99AF-4A6F-AB0A-5755EFA197E0}"/>
    <cellStyle name="Sep. milhar [0] 9 84" xfId="33143" xr:uid="{A4F85018-4AEB-449A-B4A0-632B00407955}"/>
    <cellStyle name="Sep. milhar [0] 9 84 2" xfId="51849" xr:uid="{7D440B48-6139-4D84-834B-0C8BDB55CFA4}"/>
    <cellStyle name="Sep. milhar [0] 9 84 2 2" xfId="51851" xr:uid="{8545E7A6-36C5-4643-93CB-E0D6D0DBD1D6}"/>
    <cellStyle name="Sep. milhar [0] 9 85" xfId="51854" xr:uid="{D77382F7-D014-49BE-9569-16F2DE3E8689}"/>
    <cellStyle name="Sep. milhar [0] 9 85 2" xfId="51856" xr:uid="{1033E5CE-88EC-436C-97FB-1C1C41B64B49}"/>
    <cellStyle name="Sep. milhar [0] 9 85 2 2" xfId="51858" xr:uid="{3E16D610-61FB-48FB-9936-10149853C0A5}"/>
    <cellStyle name="Sep. milhar [0] 9 86" xfId="51860" xr:uid="{CB59C295-4C1F-463B-B103-A0E2D2C3159A}"/>
    <cellStyle name="Sep. milhar [0] 9 86 2" xfId="51862" xr:uid="{9D875AC9-37AC-4C51-855D-FE9B80440CEA}"/>
    <cellStyle name="Sep. milhar [0] 9 86 2 2" xfId="20494" xr:uid="{DDDF229B-EBF7-4D20-8C93-D9DA5915ECF9}"/>
    <cellStyle name="Sep. milhar [0] 9 87" xfId="50812" xr:uid="{FE968720-11D2-423F-95C8-6AB854CD76B3}"/>
    <cellStyle name="Sep. milhar [0] 9 87 2" xfId="51864" xr:uid="{2D1F30A8-298E-4F8D-8121-B2CD35E4E839}"/>
    <cellStyle name="Sep. milhar [0] 9 87 2 2" xfId="20539" xr:uid="{0D75B152-475C-431E-86DB-ED7480661BDA}"/>
    <cellStyle name="Sep. milhar [0] 9 88" xfId="50816" xr:uid="{F4E4FE43-E73A-4519-B50A-A03D5246B123}"/>
    <cellStyle name="Sep. milhar [0] 9 88 2" xfId="44638" xr:uid="{995F6D06-6025-4356-9070-00383DBEFF98}"/>
    <cellStyle name="Sep. milhar [0] 9 88 2 2" xfId="4020" xr:uid="{959B865D-3817-4C8B-BC0A-BB70CB7946D2}"/>
    <cellStyle name="Sep. milhar [0] 9 89" xfId="50820" xr:uid="{AE10CF29-D4C8-4B5C-A4F3-ED807C1FD13C}"/>
    <cellStyle name="Sep. milhar [0] 9 89 2" xfId="44657" xr:uid="{D9D9581D-2FF3-4A53-A22B-3EBD1BF8C0FE}"/>
    <cellStyle name="Sep. milhar [0] 9 89 2 2" xfId="20611" xr:uid="{D368B8EC-9DC9-487C-AC56-ECAE8B375E11}"/>
    <cellStyle name="Sep. milhar [0] 9 9" xfId="51866" xr:uid="{FCDD2DE1-7419-4882-AE1C-F3446C071DFD}"/>
    <cellStyle name="Sep. milhar [0] 9 9 2" xfId="33966" xr:uid="{DBE31EF5-3574-4B70-8399-CB503AD3324A}"/>
    <cellStyle name="Sep. milhar [0] 9 9 2 2" xfId="21419" xr:uid="{307EF822-6CA4-4930-A8AE-BE0409E3C9B7}"/>
    <cellStyle name="Sep. milhar [0] 9 90" xfId="51855" xr:uid="{0DE74F5A-A7B4-474F-811B-15D86297D19B}"/>
    <cellStyle name="Sep. milhar [0] 9 90 2" xfId="51857" xr:uid="{6F788860-A2DC-4F98-BCD2-0C4122EA271C}"/>
    <cellStyle name="Sep. milhar [0] 9 90 2 2" xfId="51859" xr:uid="{EFF025A0-2A33-4A20-B734-E4E2FE39D489}"/>
    <cellStyle name="Sep. milhar [0] 9 91" xfId="51861" xr:uid="{8E44734D-3246-4FF2-939D-00E402EFA8FA}"/>
    <cellStyle name="Sep. milhar [0] 9 91 2" xfId="51863" xr:uid="{865CA2BF-F441-422A-8703-50807DE959E4}"/>
    <cellStyle name="Sep. milhar [0] 9 91 2 2" xfId="20493" xr:uid="{C2788597-D4A9-4914-B681-AA5CAE5F3703}"/>
    <cellStyle name="Sep. milhar [0] 9 92" xfId="50813" xr:uid="{862418B2-E3E8-499D-86C1-02D00D2322B8}"/>
    <cellStyle name="Sep. milhar [0] 9 92 2" xfId="51865" xr:uid="{6616A4B5-02CD-4D61-ACF2-B60D45A92232}"/>
    <cellStyle name="Sep. milhar [0] 9 92 2 2" xfId="20538" xr:uid="{A81EA3B3-983D-4203-916E-6A49601DC4DE}"/>
    <cellStyle name="Sep. milhar [0] 9 93" xfId="50817" xr:uid="{AB7DAC0F-BEB3-4D77-BD22-A902CF8F1158}"/>
    <cellStyle name="Sep. milhar [0] 9 93 2" xfId="44639" xr:uid="{8827A9C7-AA39-40D2-840B-1E4C126D9FA2}"/>
    <cellStyle name="Sep. milhar [0] 9 93 2 2" xfId="4021" xr:uid="{60CEAE7F-19AC-482C-98FF-7C8E43366459}"/>
    <cellStyle name="Sep. milhar [0] 9 94" xfId="50821" xr:uid="{C6EB5010-2BB9-47E7-A7F6-87451640A28D}"/>
    <cellStyle name="Sep. milhar [0] 9 94 2" xfId="44658" xr:uid="{4F4CC211-A718-4BE6-A954-BD09F232F348}"/>
    <cellStyle name="Sep. milhar [0] 9 94 2 2" xfId="20610" xr:uid="{33154FBC-5159-460F-9AA9-F3F9A28B87AF}"/>
    <cellStyle name="Sep. milhar [0] 9 95" xfId="50824" xr:uid="{25167752-2869-4DFF-8FC4-60D52CCF875A}"/>
    <cellStyle name="Sep. milhar [0] 9 95 2" xfId="44673" xr:uid="{0EB18D76-ED6D-4D76-8A8D-84AF373CEF04}"/>
    <cellStyle name="Sep. milhar [0] 9 95 2 2" xfId="12748" xr:uid="{96945F46-8857-46B6-B5AB-4DD0A4FDD2E4}"/>
    <cellStyle name="Sep. milhar [0] 9 96" xfId="8326" xr:uid="{77426549-E7D8-4F88-92BF-5DDA1F70554B}"/>
    <cellStyle name="Sep. milhar [0] 9 96 2" xfId="44687" xr:uid="{D0CAC8EC-433B-4444-95D2-EBD2B2CEB8D8}"/>
    <cellStyle name="Sep. milhar [0] 9 96 2 2" xfId="51867" xr:uid="{D2B6E683-46BB-4E89-8E0A-8A2E35E1F444}"/>
    <cellStyle name="Sep. milhar [0] 9 97" xfId="8330" xr:uid="{FC991E57-CE31-428B-AE97-68E5EA61CD3B}"/>
    <cellStyle name="Sep. milhar [0] 9 97 2" xfId="44699" xr:uid="{568A8F30-1D37-4A7D-B296-403B2BE7492E}"/>
    <cellStyle name="Sep. milhar [0] 9 97 2 2" xfId="51868" xr:uid="{3D0B1494-0E9A-4730-ABCC-77917353DDBC}"/>
    <cellStyle name="Sep. milhar [0] 9 98" xfId="50827" xr:uid="{D6B157AC-584B-45C1-A56A-C4B1B3C61A13}"/>
    <cellStyle name="Sep. milhar [0] 9 98 2" xfId="44711" xr:uid="{C980D195-29AC-403E-A4BB-EE43A3FB4DFD}"/>
    <cellStyle name="Sep. milhar [0] 9 98 2 2" xfId="14239" xr:uid="{1D03E0D5-A157-4F1C-B7E7-19D2CC1AA59B}"/>
    <cellStyle name="Sep. milhar [0] 9 99" xfId="50830" xr:uid="{B5A3754F-850E-424F-9C39-45123E44A7CB}"/>
    <cellStyle name="Sep. milhar [0] 9 99 2" xfId="44724" xr:uid="{1F43C5CA-3A4C-4DF5-9C58-97C9B6F39369}"/>
    <cellStyle name="Sep. milhar [0] 9 99 2 2" xfId="51869" xr:uid="{99D7B339-A0FF-4B11-9B05-A49BC927D39F}"/>
    <cellStyle name="Separador de m" xfId="574" xr:uid="{00000000-0005-0000-0000-0000D2020000}"/>
    <cellStyle name="Separador de milhares 10" xfId="51870" xr:uid="{2B8A335A-2809-4444-8618-C5C0C66A6207}"/>
    <cellStyle name="Separador de milhares 10 2" xfId="51871" xr:uid="{67A5890B-B032-40B8-BF07-DE5831E8EBB9}"/>
    <cellStyle name="Separador de milhares 10 2 2" xfId="51872" xr:uid="{2639385B-D889-4B9B-B5C2-5F350AADBD42}"/>
    <cellStyle name="Separador de milhares 10 3" xfId="51873" xr:uid="{4A2D4C88-F37F-4C17-949C-65982618E51D}"/>
    <cellStyle name="Separador de milhares 10 4" xfId="51874" xr:uid="{CD6EC1EA-DAA3-42F6-AF03-C4532E6F5DB7}"/>
    <cellStyle name="Separador de milhares 11" xfId="51875" xr:uid="{52DCCFBC-7FA9-4DDF-B674-0C6AF487487E}"/>
    <cellStyle name="Separador de milhares 11 2" xfId="51876" xr:uid="{7EA8D100-2BCF-4CF2-8FC4-9CE4CE00F961}"/>
    <cellStyle name="Separador de milhares 11 2 2" xfId="51877" xr:uid="{BE0F4E37-0B80-4AF5-A75B-C689A8471889}"/>
    <cellStyle name="Separador de milhares 11 3" xfId="51878" xr:uid="{37C8590F-CF7E-42B9-A7FD-5CEE68430C8F}"/>
    <cellStyle name="Separador de milhares 11 4" xfId="51879" xr:uid="{BB171D8A-B4B7-4CB2-9189-E713C9606D23}"/>
    <cellStyle name="Separador de milhares 12" xfId="51880" xr:uid="{2D1EB5D2-6718-49E6-9027-E930FB64DEBD}"/>
    <cellStyle name="Separador de milhares 12 2" xfId="15783" xr:uid="{1198F8C1-AA3E-4191-9399-9A3D587BD9F2}"/>
    <cellStyle name="Separador de milhares 12 2 2" xfId="51881" xr:uid="{6D63B457-53A0-4A21-A279-1FA50008FCA4}"/>
    <cellStyle name="Separador de milhares 12 3" xfId="42270" xr:uid="{D05CEC60-B55A-441E-8245-1D1B27B81664}"/>
    <cellStyle name="Separador de milhares 12 4" xfId="42274" xr:uid="{F4C60625-35DD-422D-8A3A-DC285DD111B0}"/>
    <cellStyle name="Separador de milhares 13" xfId="34733" xr:uid="{514B120F-9F10-4C02-9AF0-C910FE846691}"/>
    <cellStyle name="Separador de milhares 13 2" xfId="15798" xr:uid="{B5D58945-15AB-42C0-9764-5BFA3061C0D0}"/>
    <cellStyle name="Separador de milhares 13 2 2" xfId="26383" xr:uid="{5326302B-4B2D-4CF3-8FC9-C7C6F0F97066}"/>
    <cellStyle name="Separador de milhares 13 3" xfId="15805" xr:uid="{C210C496-C6B1-4E2A-9988-901B0E5A904C}"/>
    <cellStyle name="Separador de milhares 13 4" xfId="42279" xr:uid="{E39EA4E9-30FC-47C7-8B36-3E25E6112188}"/>
    <cellStyle name="Separador de milhares 14" xfId="51882" xr:uid="{B2197A2D-BA37-450D-943D-BC9E8E64A048}"/>
    <cellStyle name="Separador de milhares 14 2" xfId="9668" xr:uid="{70B8A668-3A74-4730-8083-8554896AFE66}"/>
    <cellStyle name="Separador de milhares 14 2 2" xfId="3679" xr:uid="{F2B3BEA6-DC62-41B0-8E87-45A3A4EF2961}"/>
    <cellStyle name="Separador de milhares 14 3" xfId="9676" xr:uid="{24E6819A-B53F-492F-9B56-1BA0AD78B5D2}"/>
    <cellStyle name="Separador de milhares 14 4" xfId="42289" xr:uid="{653D48A6-62FE-4E38-AF84-E3B0799AF975}"/>
    <cellStyle name="Separador de milhares 15" xfId="51883" xr:uid="{252033A5-1F96-4134-94D3-F97B28FE738C}"/>
    <cellStyle name="Separador de milhares 15 2" xfId="12464" xr:uid="{61F47024-7E38-4504-979D-15F07DC9C7B6}"/>
    <cellStyle name="Separador de milhares 15 2 2" xfId="4267" xr:uid="{7D5CCE8D-8094-4F85-809C-8B81368ED908}"/>
    <cellStyle name="Separador de milhares 16" xfId="51885" xr:uid="{4AC31BFD-6E5D-4F6D-8CF0-B1BEDA8F05DF}"/>
    <cellStyle name="Separador de milhares 16 2" xfId="51887" xr:uid="{E41F9BDC-4999-474C-BC4C-A5A157810268}"/>
    <cellStyle name="Separador de milhares 16 3" xfId="42293" xr:uid="{DB5C2AF4-5FE5-4A35-9750-B41546A454B7}"/>
    <cellStyle name="Separador de milhares 16 4" xfId="51889" xr:uid="{03F4C8D1-73CF-452E-A64B-90F608B36D92}"/>
    <cellStyle name="Separador de milhares 17" xfId="51891" xr:uid="{5992CE82-DE93-4132-A199-412E5F0F81BF}"/>
    <cellStyle name="Separador de milhares 17 2" xfId="51893" xr:uid="{95798F47-44EF-47F0-B467-A53B808A83EA}"/>
    <cellStyle name="Separador de milhares 17 2 2" xfId="51895" xr:uid="{4729C883-2450-4F51-AE17-05BAD6E8CEC0}"/>
    <cellStyle name="Separador de milhares 17 3" xfId="29103" xr:uid="{0CABD18F-2306-43AD-9397-75C0E1072EAE}"/>
    <cellStyle name="Separador de milhares 17 4" xfId="51897" xr:uid="{A591A268-7A36-4128-AF01-A7588FB25BDC}"/>
    <cellStyle name="Separador de milhares 18" xfId="51899" xr:uid="{0ED90AE9-F5DB-47F8-8850-1FC9314EE3C6}"/>
    <cellStyle name="Separador de milhares 18 2" xfId="51901" xr:uid="{6B745E77-BA46-4703-AF69-177CAC3B4920}"/>
    <cellStyle name="Separador de milhares 18 2 2" xfId="51903" xr:uid="{BAD74643-A06D-477C-9C00-877CD1FB45A4}"/>
    <cellStyle name="Separador de milhares 18 3" xfId="51905" xr:uid="{D02C8D02-89C3-4588-80FD-01CA1111B9F9}"/>
    <cellStyle name="Separador de milhares 18 4" xfId="51907" xr:uid="{FE5741AF-C454-441E-813B-0EB8E00CBFCC}"/>
    <cellStyle name="Separador de milhares 19" xfId="51909" xr:uid="{9A8D2E3D-EF75-413C-BD2E-7414F9826A0F}"/>
    <cellStyle name="Separador de milhares 19 2" xfId="51910" xr:uid="{D63B7EBF-C538-4EED-B956-01011BBE185D}"/>
    <cellStyle name="Separador de milhares 19 2 2" xfId="51912" xr:uid="{9746F189-ABBA-4A4C-8C55-C6748D2C2F75}"/>
    <cellStyle name="Separador de milhares 19 3" xfId="51914" xr:uid="{4E400E74-17AE-4F63-91BA-FA227B719719}"/>
    <cellStyle name="Separador de milhares 19 4" xfId="51915" xr:uid="{4810D8D6-84F8-42AF-8C44-3054A5AFD088}"/>
    <cellStyle name="Separador de milhares 2" xfId="575" xr:uid="{00000000-0005-0000-0000-0000D3020000}"/>
    <cellStyle name="Separador de milhares 2 10" xfId="576" xr:uid="{00000000-0005-0000-0000-0000D4020000}"/>
    <cellStyle name="Separador de milhares 2 10 10" xfId="51916" xr:uid="{7E260342-5119-449B-94B6-35E8BBCEB2DD}"/>
    <cellStyle name="Separador de milhares 2 10 11" xfId="51917" xr:uid="{F260612D-75E3-455F-BAE0-8272EC349A42}"/>
    <cellStyle name="Separador de milhares 2 10 12" xfId="51918" xr:uid="{BCA29BEB-781F-49B7-865A-B87A5BB40E9D}"/>
    <cellStyle name="Separador de milhares 2 10 13" xfId="51919" xr:uid="{69E2521D-092D-495C-B857-F3A504A6EE1E}"/>
    <cellStyle name="Separador de milhares 2 10 2" xfId="577" xr:uid="{00000000-0005-0000-0000-0000D5020000}"/>
    <cellStyle name="Separador de milhares 2 10 2 10" xfId="51920" xr:uid="{6C71CBAC-66E7-4A36-BF5B-AE0CA45A727D}"/>
    <cellStyle name="Separador de milhares 2 10 2 11" xfId="29755" xr:uid="{2343B35B-44E3-4220-A479-7662031DEDFB}"/>
    <cellStyle name="Separador de milhares 2 10 2 12" xfId="58209" xr:uid="{846117B2-98C0-48B6-A03C-CB21268903D9}"/>
    <cellStyle name="Separador de milhares 2 10 2 2" xfId="578" xr:uid="{00000000-0005-0000-0000-0000D6020000}"/>
    <cellStyle name="Separador de milhares 2 10 2 2 2" xfId="891" xr:uid="{00000000-0005-0000-0000-0000D7020000}"/>
    <cellStyle name="Separador de milhares 2 10 2 2 2 2" xfId="1316" xr:uid="{3B971523-0591-4041-A034-13DA0B650B25}"/>
    <cellStyle name="Separador de milhares 2 10 2 2 3" xfId="1108" xr:uid="{04909627-3D32-43F9-91E6-B83B4BDFA0C6}"/>
    <cellStyle name="Separador de milhares 2 10 2 2 4" xfId="51921" xr:uid="{81CCCC12-87E9-4488-A7D9-28030172D1BE}"/>
    <cellStyle name="Separador de milhares 2 10 2 2 5" xfId="58210" xr:uid="{0B60B80F-6B98-49C0-BEFE-DD9BB97BACDF}"/>
    <cellStyle name="Separador de milhares 2 10 2 3" xfId="890" xr:uid="{00000000-0005-0000-0000-0000D8020000}"/>
    <cellStyle name="Separador de milhares 2 10 2 3 2" xfId="1315" xr:uid="{C97FB4D4-054A-4E70-92D9-8C1B4FB6F2C0}"/>
    <cellStyle name="Separador de milhares 2 10 2 3 3" xfId="51922" xr:uid="{443AA7F0-D22A-4643-AD22-C4E9F5DAD4FB}"/>
    <cellStyle name="Separador de milhares 2 10 2 4" xfId="1107" xr:uid="{CCA8A5BA-BC28-4B71-91D6-C6238B04C3ED}"/>
    <cellStyle name="Separador de milhares 2 10 2 4 2" xfId="51923" xr:uid="{03E7EDC6-8857-4EB5-827C-B7A747103C5B}"/>
    <cellStyle name="Separador de milhares 2 10 2 5" xfId="51924" xr:uid="{5CB4A4A1-113E-488A-8461-411D488C06A7}"/>
    <cellStyle name="Separador de milhares 2 10 2 6" xfId="36108" xr:uid="{D83E2958-6819-4A0C-8E69-430BB5BA596F}"/>
    <cellStyle name="Separador de milhares 2 10 2 7" xfId="51925" xr:uid="{23138C9B-2683-470D-A9B7-BB34EAC0DBB6}"/>
    <cellStyle name="Separador de milhares 2 10 2 8" xfId="51926" xr:uid="{B0F42407-8227-4885-9692-06EA94BBF190}"/>
    <cellStyle name="Separador de milhares 2 10 2 9" xfId="51927" xr:uid="{A7EE3BAC-0783-4BB0-9E8E-077F2658AA82}"/>
    <cellStyle name="Separador de milhares 2 10 3" xfId="51928" xr:uid="{660203EC-63EA-4A70-B230-B56AB10F10E1}"/>
    <cellStyle name="Separador de milhares 2 10 3 2" xfId="51929" xr:uid="{4BD27051-A020-4384-9B26-248E30231CE4}"/>
    <cellStyle name="Separador de milhares 2 10 4" xfId="51930" xr:uid="{F84B051D-4A4B-4A78-9E4E-795306E878A1}"/>
    <cellStyle name="Separador de milhares 2 10 4 2" xfId="51931" xr:uid="{4AAFD656-A9F7-4C7A-B6AD-D162D69EC0AA}"/>
    <cellStyle name="Separador de milhares 2 10 5" xfId="51932" xr:uid="{DE887693-B2CA-4A51-AD96-2F1624B31FDF}"/>
    <cellStyle name="Separador de milhares 2 10 5 2" xfId="51933" xr:uid="{58DCAFEE-F6F0-43A8-8E70-890F94D316A8}"/>
    <cellStyle name="Separador de milhares 2 10 6" xfId="51934" xr:uid="{7FA10199-E0E0-44C0-A821-8EBA46C1389B}"/>
    <cellStyle name="Separador de milhares 2 10 7" xfId="51935" xr:uid="{5A633E35-C879-4EB0-84F4-EA4C7A6A236D}"/>
    <cellStyle name="Separador de milhares 2 10 8" xfId="51936" xr:uid="{C473F06A-DC53-4E98-A8ED-11D8BEC827E3}"/>
    <cellStyle name="Separador de milhares 2 10 9" xfId="51937" xr:uid="{F5537E70-BB89-4F43-B74B-07464BF12B16}"/>
    <cellStyle name="Separador de milhares 2 100" xfId="51938" xr:uid="{3D1317C6-D4EB-48F1-9A51-D390F525930B}"/>
    <cellStyle name="Separador de milhares 2 100 2" xfId="40381" xr:uid="{10F02FC9-AE23-4CF3-B083-DB10FE8BF5AF}"/>
    <cellStyle name="Separador de milhares 2 100 2 2" xfId="51940" xr:uid="{0E5AE73B-279F-4A07-8ED2-741D1606BF11}"/>
    <cellStyle name="Separador de milhares 2 100 3" xfId="51941" xr:uid="{2CF8AF26-BCAD-428C-A4B1-E9D08A88250E}"/>
    <cellStyle name="Separador de milhares 2 100 4" xfId="51944" xr:uid="{2BE24B94-18A7-4ABF-A485-109F47EB5264}"/>
    <cellStyle name="Separador de milhares 2 101" xfId="51946" xr:uid="{C5E80ED1-CBC4-4F70-8981-1FBE7368D04B}"/>
    <cellStyle name="Separador de milhares 2 101 2" xfId="4251" xr:uid="{2EC529B4-8D6E-4294-83FE-99E4661EB196}"/>
    <cellStyle name="Separador de milhares 2 101 2 2" xfId="12979" xr:uid="{0BF3AE98-C7C1-4985-BBB8-27C9B38A8ACE}"/>
    <cellStyle name="Separador de milhares 2 101 3" xfId="23192" xr:uid="{9ABD584B-581F-4C58-98E5-F9C82F505738}"/>
    <cellStyle name="Separador de milhares 2 101 4" xfId="26081" xr:uid="{6FC415E6-5DC4-4FA9-8AE6-F295EB149ABD}"/>
    <cellStyle name="Separador de milhares 2 102" xfId="51948" xr:uid="{AD8912B4-4126-4E05-BC2A-AEB06087F4A0}"/>
    <cellStyle name="Separador de milhares 2 102 2" xfId="10685" xr:uid="{A4A6A08B-3A53-4F96-9C97-BDBFD015A9DA}"/>
    <cellStyle name="Separador de milhares 2 102 2 2" xfId="44281" xr:uid="{7CFD8F43-ED25-4167-828F-1087DF21A4FD}"/>
    <cellStyle name="Separador de milhares 2 102 3" xfId="10689" xr:uid="{67FB38D5-135F-4B44-9874-BF693E52995C}"/>
    <cellStyle name="Separador de milhares 2 102 4" xfId="51950" xr:uid="{6D270B8E-280D-472D-AF9E-E72C7A83D422}"/>
    <cellStyle name="Separador de milhares 2 103" xfId="51951" xr:uid="{27B96D93-88A8-4DB7-9A5D-B3F0D14F0D72}"/>
    <cellStyle name="Separador de milhares 2 103 2" xfId="11250" xr:uid="{8AB5D376-38A0-44D5-8E7B-1FED72C49109}"/>
    <cellStyle name="Separador de milhares 2 103 2 2" xfId="51953" xr:uid="{56A43289-D089-4E09-B71F-32B735A2C528}"/>
    <cellStyle name="Separador de milhares 2 103 3" xfId="23205" xr:uid="{39CC043F-3969-4E9F-B43E-5A673597ED68}"/>
    <cellStyle name="Separador de milhares 2 103 4" xfId="51954" xr:uid="{AB70E316-75A1-49EB-A313-98DEC81407CB}"/>
    <cellStyle name="Separador de milhares 2 104" xfId="51955" xr:uid="{8B1CC295-F3AE-4867-99D6-8FF4380CFA4C}"/>
    <cellStyle name="Separador de milhares 2 104 2" xfId="18724" xr:uid="{BD8A191D-3429-41CB-85B0-34EB68A1A7DE}"/>
    <cellStyle name="Separador de milhares 2 104 2 2" xfId="41019" xr:uid="{EC0A53E1-FE96-4575-8ABF-AD1AD6A87B08}"/>
    <cellStyle name="Separador de milhares 2 104 3" xfId="51957" xr:uid="{DD45325F-AF9C-43D6-AF25-5BC1CFBBF680}"/>
    <cellStyle name="Separador de milhares 2 104 4" xfId="18729" xr:uid="{A4BF7E66-459F-4114-ACA4-01D83A08BF1B}"/>
    <cellStyle name="Separador de milhares 2 105" xfId="24571" xr:uid="{05A8E2C3-49CA-40FE-AA11-F1EB919C3E31}"/>
    <cellStyle name="Separador de milhares 2 105 2" xfId="51958" xr:uid="{9DBBD2A0-42B1-4F6F-86D2-B2C05C15A3C4}"/>
    <cellStyle name="Separador de milhares 2 105 2 2" xfId="41409" xr:uid="{102CE667-97E5-4F13-9188-43A5460B6A02}"/>
    <cellStyle name="Separador de milhares 2 105 3" xfId="51960" xr:uid="{8169EDAA-BC1C-4904-9A74-DC9FF5B26B96}"/>
    <cellStyle name="Separador de milhares 2 105 4" xfId="51962" xr:uid="{CB51431A-04AE-4106-9B95-821A32CFE679}"/>
    <cellStyle name="Separador de milhares 2 106" xfId="28595" xr:uid="{89A01D07-19E3-477C-AC18-7C928737B131}"/>
    <cellStyle name="Separador de milhares 2 106 2" xfId="4776" xr:uid="{EF7DC9E1-503C-43C2-A5B1-BAE3B40B72D9}"/>
    <cellStyle name="Separador de milhares 2 106 2 2" xfId="28357" xr:uid="{8F9554DD-7EBC-4CCB-86DE-FAB97D47FC47}"/>
    <cellStyle name="Separador de milhares 2 106 3" xfId="18760" xr:uid="{34448CD1-C9F9-4F93-A093-0D5CF19AEE0C}"/>
    <cellStyle name="Separador de milhares 2 106 4" xfId="51964" xr:uid="{D37778DA-6DBA-4036-B7C8-D57703272F80}"/>
    <cellStyle name="Separador de milhares 2 107" xfId="28693" xr:uid="{F01E0470-0384-40E2-9E02-1F2327FCD54B}"/>
    <cellStyle name="Separador de milhares 2 107 2" xfId="51966" xr:uid="{32F25062-6316-4AF4-8E2F-BF0198B8B26E}"/>
    <cellStyle name="Separador de milhares 2 107 2 2" xfId="28741" xr:uid="{30D47CE9-C6B8-4B66-89AC-BE9F1015AB09}"/>
    <cellStyle name="Separador de milhares 2 107 3" xfId="51968" xr:uid="{733A4DB9-C72C-4004-BB55-3EDF98FAA2D7}"/>
    <cellStyle name="Separador de milhares 2 107 4" xfId="51970" xr:uid="{E53C4D7E-2786-427D-9FB7-689A234E3EF3}"/>
    <cellStyle name="Separador de milhares 2 108" xfId="28814" xr:uid="{AC2BB4A1-E4A9-4BB8-8CD0-57FC56D23ACA}"/>
    <cellStyle name="Separador de milhares 2 108 2" xfId="51972" xr:uid="{DC02533B-8E4F-4E19-9A9D-2AF905722A7B}"/>
    <cellStyle name="Separador de milhares 2 108 2 2" xfId="28905" xr:uid="{97C70646-853A-43BA-A4BB-4A4152378BFD}"/>
    <cellStyle name="Separador de milhares 2 108 3" xfId="51974" xr:uid="{743DE41C-F9C1-4E60-A565-A88FF018D273}"/>
    <cellStyle name="Separador de milhares 2 108 4" xfId="51976" xr:uid="{E96BD031-DAE7-4F3E-8E54-F60B0A050B2E}"/>
    <cellStyle name="Separador de milhares 2 109" xfId="28989" xr:uid="{7FC83933-8450-4662-BC38-D53A110A015D}"/>
    <cellStyle name="Separador de milhares 2 109 2" xfId="51978" xr:uid="{B2190EA5-318A-400C-AE40-BB6B5E174C7E}"/>
    <cellStyle name="Separador de milhares 2 109 2 2" xfId="29054" xr:uid="{3D3A1F59-C2B0-4B8C-8616-A9BD629392DF}"/>
    <cellStyle name="Separador de milhares 2 109 3" xfId="51980" xr:uid="{5D355A37-B680-419D-9C0B-7DFB87D5BB24}"/>
    <cellStyle name="Separador de milhares 2 109 4" xfId="51982" xr:uid="{96EC5971-67B8-4B8E-8274-8083900A309F}"/>
    <cellStyle name="Separador de milhares 2 11" xfId="15192" xr:uid="{F6FDAD4A-08AC-4966-96E3-5255A3818894}"/>
    <cellStyle name="Separador de milhares 2 11 10" xfId="51985" xr:uid="{29C67DCC-3C15-40D9-A958-BEF9118CA684}"/>
    <cellStyle name="Separador de milhares 2 11 11" xfId="51986" xr:uid="{EF8AAC03-CB8C-42D2-B17C-9669A0F5B63B}"/>
    <cellStyle name="Separador de milhares 2 11 12" xfId="51987" xr:uid="{37ACFFC4-CC2E-4AF5-955D-8344E6801147}"/>
    <cellStyle name="Separador de milhares 2 11 13" xfId="51988" xr:uid="{CC083F9B-98C4-452B-B577-4EDE65B4E605}"/>
    <cellStyle name="Separador de milhares 2 11 2" xfId="7713" xr:uid="{C47E3DF6-65DF-48A7-ACB7-703635E02ED7}"/>
    <cellStyle name="Separador de milhares 2 11 2 2" xfId="5614" xr:uid="{D93DFB95-055E-4504-BC3A-02463558C184}"/>
    <cellStyle name="Separador de milhares 2 11 2 3" xfId="5626" xr:uid="{08B50FFF-E8C2-4EF4-8EB1-B8007063295C}"/>
    <cellStyle name="Separador de milhares 2 11 2 4" xfId="5544" xr:uid="{D22DC7C5-7A48-4242-8927-0BA24CFEC770}"/>
    <cellStyle name="Separador de milhares 2 11 2 5" xfId="51989" xr:uid="{A447874F-71F1-4B4E-8F71-412E4043232D}"/>
    <cellStyle name="Separador de milhares 2 11 3" xfId="7716" xr:uid="{3F95B798-A87D-44CC-B57E-DEB5216883F7}"/>
    <cellStyle name="Separador de milhares 2 11 3 2" xfId="7956" xr:uid="{8BA238A8-7460-4E93-9F09-4C9317AEBC64}"/>
    <cellStyle name="Separador de milhares 2 11 4" xfId="13957" xr:uid="{C51FC544-8716-4FB8-B6D6-DFD2F3AEACD0}"/>
    <cellStyle name="Separador de milhares 2 11 4 2" xfId="13961" xr:uid="{6E83467F-9CB0-4A88-8C01-7BA1F65F82B9}"/>
    <cellStyle name="Separador de milhares 2 11 5" xfId="13975" xr:uid="{29F8DC8B-349F-465C-BC8E-4CF705158C6C}"/>
    <cellStyle name="Separador de milhares 2 11 5 2" xfId="13977" xr:uid="{5FAF3F8E-8137-4002-8CF3-50A5DC1FAFD8}"/>
    <cellStyle name="Separador de milhares 2 11 6" xfId="13745" xr:uid="{CD52A306-1D05-4E3A-9994-98C29A39DF61}"/>
    <cellStyle name="Separador de milhares 2 11 7" xfId="13748" xr:uid="{9B98BE21-9261-4308-8E51-91C01EC87A77}"/>
    <cellStyle name="Separador de milhares 2 11 8" xfId="51990" xr:uid="{5EE0A17C-E9F5-4F1B-8134-79D015719947}"/>
    <cellStyle name="Separador de milhares 2 11 9" xfId="51991" xr:uid="{2C7CB73C-A108-403E-835F-13743BC2368F}"/>
    <cellStyle name="Separador de milhares 2 110" xfId="24570" xr:uid="{3E24B168-C507-4032-A733-1F47D8F0DD80}"/>
    <cellStyle name="Separador de milhares 2 110 2" xfId="51959" xr:uid="{1B8E737A-76A2-4244-8507-D57442D8E700}"/>
    <cellStyle name="Separador de milhares 2 110 2 2" xfId="41410" xr:uid="{D13CDC59-2883-4EF2-8F5E-132408715304}"/>
    <cellStyle name="Separador de milhares 2 110 3" xfId="51961" xr:uid="{2522515B-841B-4740-BEB6-51BE0116C75C}"/>
    <cellStyle name="Separador de milhares 2 110 4" xfId="51963" xr:uid="{1FE89B77-93CF-4D82-9E57-7AC87436A478}"/>
    <cellStyle name="Separador de milhares 2 111" xfId="28594" xr:uid="{36A85B3E-B7A2-4123-AD08-46941AC583F4}"/>
    <cellStyle name="Separador de milhares 2 111 2" xfId="4777" xr:uid="{FAA7A73A-58E1-414B-A072-E9A00815AAAD}"/>
    <cellStyle name="Separador de milhares 2 111 2 2" xfId="28356" xr:uid="{C0CF48DF-735B-4A3C-8C0E-C7A92FA5C307}"/>
    <cellStyle name="Separador de milhares 2 111 3" xfId="18759" xr:uid="{5FF30830-99B3-4B5B-8EE3-2AC2884761C2}"/>
    <cellStyle name="Separador de milhares 2 111 4" xfId="51965" xr:uid="{F4830171-411E-4A4F-8ED2-F428D7546E2D}"/>
    <cellStyle name="Separador de milhares 2 112" xfId="28692" xr:uid="{B5566926-EB73-40A7-AB6A-C9EE2CED507E}"/>
    <cellStyle name="Separador de milhares 2 112 2" xfId="51967" xr:uid="{C599A4A2-CD74-42DF-815F-866ECA1F4196}"/>
    <cellStyle name="Separador de milhares 2 112 2 2" xfId="28740" xr:uid="{ECF92825-7B4C-4809-A6B9-FDCE9B34747F}"/>
    <cellStyle name="Separador de milhares 2 112 3" xfId="51969" xr:uid="{D3231CB6-2332-4001-8D74-7571F2508B42}"/>
    <cellStyle name="Separador de milhares 2 112 4" xfId="51971" xr:uid="{98A8A6C3-51F5-4BC2-B361-6071781E7B7B}"/>
    <cellStyle name="Separador de milhares 2 113" xfId="28813" xr:uid="{F2A8C916-6BCF-4781-B5D7-8D51E7F4F135}"/>
    <cellStyle name="Separador de milhares 2 113 2" xfId="51973" xr:uid="{4695A9AD-9460-4B7C-A21D-544111573A38}"/>
    <cellStyle name="Separador de milhares 2 113 2 2" xfId="28904" xr:uid="{9DACC61F-E36F-41DD-BF95-395567517B97}"/>
    <cellStyle name="Separador de milhares 2 113 3" xfId="51975" xr:uid="{FDEB54D3-AD4D-44F2-BBD8-ED8734127C0C}"/>
    <cellStyle name="Separador de milhares 2 113 4" xfId="51977" xr:uid="{147D66A6-3FBF-481A-9676-1B36C36C1C6A}"/>
    <cellStyle name="Separador de milhares 2 114" xfId="28988" xr:uid="{DB79EB9A-B411-4572-A7A1-7EB8CB46263C}"/>
    <cellStyle name="Separador de milhares 2 114 2" xfId="51979" xr:uid="{2EED3063-9C19-4925-A8C4-AC4897ECBD13}"/>
    <cellStyle name="Separador de milhares 2 114 2 2" xfId="29053" xr:uid="{C5ACDDCA-64A4-4732-80E9-82339E1087F8}"/>
    <cellStyle name="Separador de milhares 2 114 3" xfId="51981" xr:uid="{78B7E89C-7A65-4350-9B3E-3E0ECC46F555}"/>
    <cellStyle name="Separador de milhares 2 114 4" xfId="51983" xr:uid="{B4F43C35-549A-45AC-AF56-8D0AFE0857F4}"/>
    <cellStyle name="Separador de milhares 2 115" xfId="27945" xr:uid="{099CFCAA-7FD3-4454-ADBD-4DD9BE169A08}"/>
    <cellStyle name="Separador de milhares 2 115 2" xfId="51992" xr:uid="{1FB8B889-4622-4812-B3B0-4F91F448F31A}"/>
    <cellStyle name="Separador de milhares 2 115 2 2" xfId="51994" xr:uid="{2A2BC123-B0C0-41C2-8142-04C517E0296D}"/>
    <cellStyle name="Separador de milhares 2 115 3" xfId="51996" xr:uid="{43AD73C0-0FB0-44DE-A753-BC7ACE4D2F7E}"/>
    <cellStyle name="Separador de milhares 2 115 4" xfId="51998" xr:uid="{56B2DBAC-1D42-4117-ADE9-7593B925DCF9}"/>
    <cellStyle name="Separador de milhares 2 116" xfId="27949" xr:uid="{8E61858D-E890-4183-AE5A-8D9772520095}"/>
    <cellStyle name="Separador de milhares 2 116 2" xfId="52000" xr:uid="{55692B60-EE3A-4F77-8282-F73337CB9B8B}"/>
    <cellStyle name="Separador de milhares 2 116 2 2" xfId="42447" xr:uid="{FAB64CE9-CE53-475F-998B-F7C09D1B60BD}"/>
    <cellStyle name="Separador de milhares 2 116 3" xfId="52002" xr:uid="{CF0A5C21-8089-4251-B866-70E17EBD2AAA}"/>
    <cellStyle name="Separador de milhares 2 116 4" xfId="52004" xr:uid="{81232179-C3AA-4B5E-BCE5-C93624D0A90E}"/>
    <cellStyle name="Separador de milhares 2 117" xfId="52006" xr:uid="{2464BA5A-1A8C-4063-9D83-EA498C5AEA05}"/>
    <cellStyle name="Separador de milhares 2 117 2" xfId="52008" xr:uid="{D803868F-7287-40DB-801B-45042D14510A}"/>
    <cellStyle name="Separador de milhares 2 117 2 2" xfId="6584" xr:uid="{2117F832-1F7C-4E9D-A1FB-2EE230AF94AF}"/>
    <cellStyle name="Separador de milhares 2 117 3" xfId="52010" xr:uid="{D74790F1-976B-401C-979A-F3A1D1A0D3E3}"/>
    <cellStyle name="Separador de milhares 2 117 4" xfId="52012" xr:uid="{7C9CEA53-41A8-4BB1-9592-2F8EC0153B2F}"/>
    <cellStyle name="Separador de milhares 2 118" xfId="52014" xr:uid="{33212D2F-463D-4011-A14F-29D41788F001}"/>
    <cellStyle name="Separador de milhares 2 118 2" xfId="52016" xr:uid="{F631AB71-F17F-4ABE-8C2A-72939FBBF319}"/>
    <cellStyle name="Separador de milhares 2 118 2 2" xfId="52018" xr:uid="{446A0AC4-852C-4024-AAE8-98749975987A}"/>
    <cellStyle name="Separador de milhares 2 118 3" xfId="52020" xr:uid="{19249C9D-F761-4710-9DD4-19DC47A85B0F}"/>
    <cellStyle name="Separador de milhares 2 118 4" xfId="49777" xr:uid="{54B8B62E-C8D1-421B-A373-C0BB20F6FDAE}"/>
    <cellStyle name="Separador de milhares 2 119" xfId="52022" xr:uid="{4C56AA76-EB0F-44A5-8C55-68EC97AF3B22}"/>
    <cellStyle name="Separador de milhares 2 119 2" xfId="52024" xr:uid="{7C302A6E-1A2A-4C79-94FD-9DBD89C43A35}"/>
    <cellStyle name="Separador de milhares 2 119 2 2" xfId="52026" xr:uid="{4050F5E7-A460-4B5A-BE9F-0184C5D3E577}"/>
    <cellStyle name="Separador de milhares 2 119 3" xfId="52028" xr:uid="{11173B9A-78FF-4A25-991A-25C1D353C684}"/>
    <cellStyle name="Separador de milhares 2 119 4" xfId="52030" xr:uid="{52806F60-7517-42E4-825C-A9B0C08985C0}"/>
    <cellStyle name="Separador de milhares 2 12" xfId="52032" xr:uid="{3B1AF153-33FA-4D12-BCEA-B015E8D2F223}"/>
    <cellStyle name="Separador de milhares 2 12 10" xfId="52033" xr:uid="{79525F22-9FE3-4B3D-A856-DD6EBC8B7EAA}"/>
    <cellStyle name="Separador de milhares 2 12 11" xfId="37040" xr:uid="{20E6833E-C04D-4E93-949E-F889158DAFE4}"/>
    <cellStyle name="Separador de milhares 2 12 12" xfId="52034" xr:uid="{92D38F75-0415-49AA-AE14-5404D418B367}"/>
    <cellStyle name="Separador de milhares 2 12 13" xfId="35754" xr:uid="{B98F957B-EC6F-4F94-96D0-04B2F4C49A71}"/>
    <cellStyle name="Separador de milhares 2 12 2" xfId="52035" xr:uid="{29B60C41-5624-4CC3-B75B-E1743787BA05}"/>
    <cellStyle name="Separador de milhares 2 12 2 2" xfId="52036" xr:uid="{1F40FBDA-7613-4EA9-A432-2974F377A134}"/>
    <cellStyle name="Separador de milhares 2 12 2 3" xfId="52037" xr:uid="{E5C1694C-1846-45D4-931A-02FB4192E5EF}"/>
    <cellStyle name="Separador de milhares 2 12 2 4" xfId="52038" xr:uid="{2956DE0A-927F-49FD-B00F-23D13E7D2D08}"/>
    <cellStyle name="Separador de milhares 2 12 2 5" xfId="52039" xr:uid="{4320AC97-CF85-4305-A19C-A00A43E05A4D}"/>
    <cellStyle name="Separador de milhares 2 12 3" xfId="52040" xr:uid="{38EBA3CC-83C6-4713-8DB7-F226DF07BBE5}"/>
    <cellStyle name="Separador de milhares 2 12 3 2" xfId="52041" xr:uid="{411A6E3F-A2F8-45E4-A825-D7ACC2D6962E}"/>
    <cellStyle name="Separador de milhares 2 12 4" xfId="52042" xr:uid="{7F6D7B9D-E143-47E3-9EBB-51DF47A59E55}"/>
    <cellStyle name="Separador de milhares 2 12 4 2" xfId="27903" xr:uid="{9D430993-3658-4184-9B40-355263F78B3C}"/>
    <cellStyle name="Separador de milhares 2 12 5" xfId="52043" xr:uid="{9B1BBF02-FFCF-4016-A55A-235E2B9B935E}"/>
    <cellStyle name="Separador de milhares 2 12 5 2" xfId="52044" xr:uid="{2FB9F53A-04AC-4FB2-8DE1-4B7843EFFD5F}"/>
    <cellStyle name="Separador de milhares 2 12 6" xfId="52045" xr:uid="{FA38CB44-94A9-4B91-AB3D-E296246E1C3E}"/>
    <cellStyle name="Separador de milhares 2 12 7" xfId="52046" xr:uid="{D4375896-0CFE-4A24-880D-07ED8B7431EB}"/>
    <cellStyle name="Separador de milhares 2 12 8" xfId="52047" xr:uid="{2F4CE1A6-E525-4191-A311-F1DEFABA49F8}"/>
    <cellStyle name="Separador de milhares 2 12 9" xfId="52048" xr:uid="{435E4F38-1825-4E73-98EB-EFC3A7F73EE2}"/>
    <cellStyle name="Separador de milhares 2 120" xfId="27944" xr:uid="{6ACDD777-BF4C-4C69-A772-85798BBF7409}"/>
    <cellStyle name="Separador de milhares 2 120 2" xfId="51993" xr:uid="{D95230F3-C3D8-415E-A09E-4B4442059BF2}"/>
    <cellStyle name="Separador de milhares 2 120 2 2" xfId="51995" xr:uid="{CD5E184F-1AD6-4801-B5FA-5D2575468D34}"/>
    <cellStyle name="Separador de milhares 2 120 3" xfId="51997" xr:uid="{A2012477-1057-47CF-93B1-F543FB920FED}"/>
    <cellStyle name="Separador de milhares 2 120 4" xfId="51999" xr:uid="{DBE75067-6962-4F7D-9424-563C655095E1}"/>
    <cellStyle name="Separador de milhares 2 121" xfId="27948" xr:uid="{716D8409-0098-4B94-9DEB-E276D599F33A}"/>
    <cellStyle name="Separador de milhares 2 121 2" xfId="52001" xr:uid="{6475A1D7-6B39-4757-82CD-B35F257E64C8}"/>
    <cellStyle name="Separador de milhares 2 121 2 2" xfId="42448" xr:uid="{0E3A81CE-F050-459F-90A1-9BCB675AB6A4}"/>
    <cellStyle name="Separador de milhares 2 121 3" xfId="52003" xr:uid="{060756E0-7057-49CC-ABBE-CC0F10DCF2B7}"/>
    <cellStyle name="Separador de milhares 2 121 4" xfId="52005" xr:uid="{E7B14C6C-FDAB-4B0A-86B1-726637285BC7}"/>
    <cellStyle name="Separador de milhares 2 122" xfId="52007" xr:uid="{7A5C070D-CB29-46FB-B23A-061ABE5B69AC}"/>
    <cellStyle name="Separador de milhares 2 122 2" xfId="52009" xr:uid="{7A5F1C57-A833-4BF7-8499-3BF81CB9828F}"/>
    <cellStyle name="Separador de milhares 2 122 2 2" xfId="6583" xr:uid="{AF4ECBE5-4749-4F85-A0C3-E273DE1DB23A}"/>
    <cellStyle name="Separador de milhares 2 122 3" xfId="52011" xr:uid="{372C9F59-B0B6-4A51-90C1-13474E9FC832}"/>
    <cellStyle name="Separador de milhares 2 122 4" xfId="52013" xr:uid="{5C0C7A91-3951-4594-9BB0-42F052E32B12}"/>
    <cellStyle name="Separador de milhares 2 123" xfId="52015" xr:uid="{E854906E-A68C-439F-9CF4-157269920536}"/>
    <cellStyle name="Separador de milhares 2 123 2" xfId="52017" xr:uid="{188EE22A-D127-405C-BA06-29644E8A823F}"/>
    <cellStyle name="Separador de milhares 2 123 2 2" xfId="52019" xr:uid="{9E156372-29C0-460D-B5FB-5DD67E7C983A}"/>
    <cellStyle name="Separador de milhares 2 123 3" xfId="52021" xr:uid="{4776B0DF-0253-4EBD-B1FE-6C77F2810E57}"/>
    <cellStyle name="Separador de milhares 2 123 4" xfId="49778" xr:uid="{3069FA94-998F-43F8-AF99-1069D68910BA}"/>
    <cellStyle name="Separador de milhares 2 124" xfId="52023" xr:uid="{EE0E5FA1-C26A-40F9-A854-9098E0D0A3CC}"/>
    <cellStyle name="Separador de milhares 2 124 2" xfId="52025" xr:uid="{8D0541BB-5B9A-4294-BB35-91532D52591C}"/>
    <cellStyle name="Separador de milhares 2 124 2 2" xfId="52027" xr:uid="{31FC86C1-3342-47DE-8FF7-C9370046FFB9}"/>
    <cellStyle name="Separador de milhares 2 124 3" xfId="52029" xr:uid="{279F0F0B-888E-4E77-A5D7-06EDE9B61A72}"/>
    <cellStyle name="Separador de milhares 2 124 4" xfId="52031" xr:uid="{FBD077ED-AD7C-46E0-B909-A4BC7D3A8055}"/>
    <cellStyle name="Separador de milhares 2 125" xfId="52049" xr:uid="{5AC3B14F-EFD9-4EF4-815D-367C96878D7C}"/>
    <cellStyle name="Separador de milhares 2 125 2" xfId="52051" xr:uid="{AAB9093F-3D2D-4C5C-8F9E-323954EE7AA0}"/>
    <cellStyle name="Separador de milhares 2 125 2 2" xfId="52053" xr:uid="{3389A212-8C00-4A17-AF2E-076179A257DF}"/>
    <cellStyle name="Separador de milhares 2 125 3" xfId="52055" xr:uid="{ED5A630F-BB87-4FAF-9F6D-9CA42D3A0132}"/>
    <cellStyle name="Separador de milhares 2 125 4" xfId="10134" xr:uid="{84907E65-E9BF-45F1-B162-E356775D0702}"/>
    <cellStyle name="Separador de milhares 2 126" xfId="52057" xr:uid="{0098ECDC-CBFE-40B2-BC32-4AC0DDFF7FE8}"/>
    <cellStyle name="Separador de milhares 2 126 2" xfId="4009" xr:uid="{BA581BDD-EA0B-4847-94B2-F53BDEE520B5}"/>
    <cellStyle name="Separador de milhares 2 126 2 2" xfId="52059" xr:uid="{4B0FDA4E-1723-430C-9EF4-B8AA16673817}"/>
    <cellStyle name="Separador de milhares 2 126 3" xfId="26476" xr:uid="{0A3986A5-2195-420F-BBC2-7EB0EACFA540}"/>
    <cellStyle name="Separador de milhares 2 126 4" xfId="17282" xr:uid="{A63A6406-3896-459B-925B-2B4BD45BABD3}"/>
    <cellStyle name="Separador de milhares 2 127" xfId="52061" xr:uid="{A8A804EF-7A9B-4E8E-B6D3-D6F96030FFC4}"/>
    <cellStyle name="Separador de milhares 2 127 2" xfId="52063" xr:uid="{F247C11D-93AE-4BD2-B77C-D2838D07B894}"/>
    <cellStyle name="Separador de milhares 2 127 2 2" xfId="52065" xr:uid="{CC634342-DB02-4CF7-98AD-971ECAF8F47E}"/>
    <cellStyle name="Separador de milhares 2 127 3" xfId="52067" xr:uid="{4AC7D3C5-7B08-474E-97E2-93BB84258B34}"/>
    <cellStyle name="Separador de milhares 2 127 4" xfId="52069" xr:uid="{6D521286-DFC0-4837-9CC9-DAC45004BBE5}"/>
    <cellStyle name="Separador de milhares 2 128" xfId="52071" xr:uid="{9F8DAD12-CEF4-46FC-9CDC-70DB33B11B52}"/>
    <cellStyle name="Separador de milhares 2 128 2" xfId="52073" xr:uid="{86DD7F1B-3BB6-4C8A-8E4C-977E211E849C}"/>
    <cellStyle name="Separador de milhares 2 128 2 2" xfId="40427" xr:uid="{DA46B9FD-AD9A-4341-A3D9-9DCE927AA9DA}"/>
    <cellStyle name="Separador de milhares 2 128 3" xfId="52075" xr:uid="{7B278A10-A44C-4D79-ADBB-38C37251B3C7}"/>
    <cellStyle name="Separador de milhares 2 128 4" xfId="52077" xr:uid="{6A678A96-9D40-414E-B69D-F368FB1BA615}"/>
    <cellStyle name="Separador de milhares 2 129" xfId="52079" xr:uid="{276CEBDB-102D-443A-A606-12E44B216F90}"/>
    <cellStyle name="Separador de milhares 2 129 2" xfId="52081" xr:uid="{7545EABC-81E8-4CF3-9F04-213F0C76B074}"/>
    <cellStyle name="Separador de milhares 2 129 2 2" xfId="52083" xr:uid="{8E746BEA-E66A-4595-8113-DB88F5950E34}"/>
    <cellStyle name="Separador de milhares 2 129 3" xfId="52085" xr:uid="{FDD81DAD-DF13-4494-9B60-7B5D297C5348}"/>
    <cellStyle name="Separador de milhares 2 129 4" xfId="52087" xr:uid="{856EE853-FCD4-47B5-A93C-B7B9A86C0C51}"/>
    <cellStyle name="Separador de milhares 2 13" xfId="52089" xr:uid="{0CED5C2E-C787-4026-9E9B-241BF19CA8A6}"/>
    <cellStyle name="Separador de milhares 2 13 10" xfId="52090" xr:uid="{D834203E-5258-4F6E-85DE-4477BD28CB21}"/>
    <cellStyle name="Separador de milhares 2 13 11" xfId="52091" xr:uid="{FB27E9D5-CE16-4C84-AD67-DC75D0218AE3}"/>
    <cellStyle name="Separador de milhares 2 13 12" xfId="52092" xr:uid="{610BE0FF-3779-47FE-821A-8114BE9A089C}"/>
    <cellStyle name="Separador de milhares 2 13 13" xfId="52093" xr:uid="{24FF83B5-AC57-42F0-AB51-D9B0E7DAB498}"/>
    <cellStyle name="Separador de milhares 2 13 2" xfId="52094" xr:uid="{809BDF48-1BEC-46F9-8616-2EC27AF4DCAF}"/>
    <cellStyle name="Separador de milhares 2 13 2 2" xfId="12859" xr:uid="{CABF11F7-D311-43C2-87E6-6E25F41A2EC1}"/>
    <cellStyle name="Separador de milhares 2 13 2 3" xfId="13630" xr:uid="{65F3FD0A-34C3-4FAF-A0ED-58C545DD3389}"/>
    <cellStyle name="Separador de milhares 2 13 2 4" xfId="13632" xr:uid="{66681157-C378-4956-BB6D-E6C1890493E8}"/>
    <cellStyle name="Separador de milhares 2 13 2 5" xfId="13637" xr:uid="{C6BC956B-7593-4230-B0BD-FC3AB7EDB091}"/>
    <cellStyle name="Separador de milhares 2 13 3" xfId="52095" xr:uid="{542B7590-1E85-4535-87E5-5ECE1E6228AB}"/>
    <cellStyle name="Separador de milhares 2 13 3 2" xfId="52096" xr:uid="{2D4EBEB2-9FFF-46C0-8BF6-201F13566329}"/>
    <cellStyle name="Separador de milhares 2 13 4" xfId="52097" xr:uid="{1DC3CB7E-08A2-4D2C-AD0E-37E7CFF2FFF6}"/>
    <cellStyle name="Separador de milhares 2 13 4 2" xfId="52100" xr:uid="{8B772BA9-6A11-4A69-8685-7959FBF6D154}"/>
    <cellStyle name="Separador de milhares 2 13 5" xfId="52101" xr:uid="{EDDA4B18-5513-45CB-B911-C3DB4BF71598}"/>
    <cellStyle name="Separador de milhares 2 13 5 2" xfId="52102" xr:uid="{2A32665A-B94F-4F62-AD51-E61D9DD73C2A}"/>
    <cellStyle name="Separador de milhares 2 13 6" xfId="52103" xr:uid="{119ECBC8-40BF-443E-80C3-5C42EFFE2BC5}"/>
    <cellStyle name="Separador de milhares 2 13 7" xfId="52104" xr:uid="{575E3D55-ABD2-43A9-A426-BB6D62EF7BAA}"/>
    <cellStyle name="Separador de milhares 2 13 8" xfId="27115" xr:uid="{2D4BC1E6-5B23-466D-BBF0-80C32757F90C}"/>
    <cellStyle name="Separador de milhares 2 13 9" xfId="27117" xr:uid="{45E39750-6E1E-48AE-8D33-A1FFA43A5891}"/>
    <cellStyle name="Separador de milhares 2 130" xfId="52050" xr:uid="{4EF6B147-6BD1-45FC-B8E9-B02977C7DAB2}"/>
    <cellStyle name="Separador de milhares 2 130 2" xfId="52052" xr:uid="{56A44279-70B9-4929-BB3E-F3AA8071691C}"/>
    <cellStyle name="Separador de milhares 2 130 2 2" xfId="52054" xr:uid="{D7ACA957-C9CA-4B74-9D37-A05146F0AF6B}"/>
    <cellStyle name="Separador de milhares 2 130 3" xfId="52056" xr:uid="{78E4B48E-1B10-4AD9-B2EF-A2876BE5C508}"/>
    <cellStyle name="Separador de milhares 2 130 4" xfId="10135" xr:uid="{31CED5AE-B642-4C75-9F8C-82ED49A64FB7}"/>
    <cellStyle name="Separador de milhares 2 131" xfId="52058" xr:uid="{ABBF307C-CAA8-4C63-AA69-38BFD7E3F4AE}"/>
    <cellStyle name="Separador de milhares 2 131 2" xfId="4010" xr:uid="{57EE9B90-59A1-4A1E-BB4D-02A37B78984B}"/>
    <cellStyle name="Separador de milhares 2 131 2 2" xfId="52060" xr:uid="{E1F39A8C-468E-4FAF-B6B4-08D30B4E45B2}"/>
    <cellStyle name="Separador de milhares 2 131 3" xfId="26475" xr:uid="{050374C1-7FE4-4FD9-B84C-BB0A240AC8F8}"/>
    <cellStyle name="Separador de milhares 2 131 4" xfId="17283" xr:uid="{9CFA8E81-168F-459B-93F2-653CAAFE2FD8}"/>
    <cellStyle name="Separador de milhares 2 132" xfId="52062" xr:uid="{79D2FEE6-BE16-4178-A8FB-23097476654F}"/>
    <cellStyle name="Separador de milhares 2 132 2" xfId="52064" xr:uid="{DBB973E8-A20B-414C-8700-02484F084903}"/>
    <cellStyle name="Separador de milhares 2 132 2 2" xfId="52066" xr:uid="{42A48F6F-48EE-4CCB-93FD-BCB5E7DCD6A4}"/>
    <cellStyle name="Separador de milhares 2 132 3" xfId="52068" xr:uid="{12DE5181-00E4-4C10-9385-73E128F209F8}"/>
    <cellStyle name="Separador de milhares 2 132 4" xfId="52070" xr:uid="{B7438A13-FFEF-4962-99F7-12A9C8A2C74C}"/>
    <cellStyle name="Separador de milhares 2 133" xfId="52072" xr:uid="{35DC0537-E199-4700-B71B-52037CFDA59D}"/>
    <cellStyle name="Separador de milhares 2 133 2" xfId="52074" xr:uid="{D9A2F951-2C3E-440E-BC2A-7458F2C82984}"/>
    <cellStyle name="Separador de milhares 2 133 2 2" xfId="40428" xr:uid="{BB2C8B05-F4B6-465E-A7A6-D14C8C078C63}"/>
    <cellStyle name="Separador de milhares 2 133 3" xfId="52076" xr:uid="{447EFF83-F28A-4669-A6AC-95734B74807E}"/>
    <cellStyle name="Separador de milhares 2 133 4" xfId="52078" xr:uid="{476F66E3-718F-48B0-A53E-59F548429C04}"/>
    <cellStyle name="Separador de milhares 2 134" xfId="52080" xr:uid="{74C7D628-9037-492D-B0CD-C47B89560EDE}"/>
    <cellStyle name="Separador de milhares 2 134 2" xfId="52082" xr:uid="{B4D5489F-91F8-4CE5-B49D-BECEBD14C39C}"/>
    <cellStyle name="Separador de milhares 2 134 2 2" xfId="52084" xr:uid="{FEB6FC07-751F-4A56-8C20-7B49F43C67D5}"/>
    <cellStyle name="Separador de milhares 2 134 3" xfId="52086" xr:uid="{839EE369-59BF-4912-81DD-6DF52BF43FEE}"/>
    <cellStyle name="Separador de milhares 2 134 4" xfId="52088" xr:uid="{66927AFD-6817-449B-B399-094BE8683AE0}"/>
    <cellStyle name="Separador de milhares 2 135" xfId="52105" xr:uid="{CB3F52FF-4BEE-4998-81F9-6C4DE0499B55}"/>
    <cellStyle name="Separador de milhares 2 135 2" xfId="52107" xr:uid="{8FE22BC5-BF1E-4378-AAEB-42AAE8C8C0B8}"/>
    <cellStyle name="Separador de milhares 2 135 2 2" xfId="52109" xr:uid="{0773A1E7-21C3-48B2-B1EC-F213DE7D5D79}"/>
    <cellStyle name="Separador de milhares 2 135 3" xfId="52111" xr:uid="{A594E56F-0C56-478E-A454-CFFCD313004B}"/>
    <cellStyle name="Separador de milhares 2 135 4" xfId="52113" xr:uid="{F22BF212-2998-406E-B1C4-BEBA424E9E3E}"/>
    <cellStyle name="Separador de milhares 2 136" xfId="47715" xr:uid="{5E28723D-AFEB-433E-B1DF-8A20C951C6D1}"/>
    <cellStyle name="Separador de milhares 2 136 2" xfId="52114" xr:uid="{58323C3A-DD21-445A-854F-EAD382DB3DDC}"/>
    <cellStyle name="Separador de milhares 2 136 2 2" xfId="41583" xr:uid="{F17E0CAB-3F61-4A9B-BCD6-65E0147DA753}"/>
    <cellStyle name="Separador de milhares 2 136 3" xfId="52116" xr:uid="{1D37685A-53B1-466D-86C3-34CFB2129503}"/>
    <cellStyle name="Separador de milhares 2 136 4" xfId="52117" xr:uid="{1F1C6CC2-73DA-47BD-AE0A-012E590A484C}"/>
    <cellStyle name="Separador de milhares 2 137" xfId="52118" xr:uid="{9A4922DF-1485-4D84-9CB5-9BC53F42B026}"/>
    <cellStyle name="Separador de milhares 2 137 2" xfId="11051" xr:uid="{E6823FB6-24CC-4AC6-A0BA-D33D7E1B4593}"/>
    <cellStyle name="Separador de milhares 2 137 2 2" xfId="11059" xr:uid="{FE937E06-9AAE-433D-B707-E4652708F041}"/>
    <cellStyle name="Separador de milhares 2 137 3" xfId="11080" xr:uid="{5BE0D5E8-883A-4E0F-B122-E263AB48626B}"/>
    <cellStyle name="Separador de milhares 2 137 4" xfId="11085" xr:uid="{80246A29-13F9-4DCA-A79E-F8316E552554}"/>
    <cellStyle name="Separador de milhares 2 138" xfId="41046" xr:uid="{40663CFF-6A2A-4471-91D0-4A1B339A69FE}"/>
    <cellStyle name="Separador de milhares 2 138 2" xfId="7496" xr:uid="{7104BC89-79FC-4F1C-BB85-DDB89219ADF7}"/>
    <cellStyle name="Separador de milhares 2 138 2 2" xfId="13003" xr:uid="{AB3E1DB3-B4E8-4A4A-9E9C-0D9E2BDE15A7}"/>
    <cellStyle name="Separador de milhares 2 138 3" xfId="11123" xr:uid="{99FCCD3E-D643-4F1D-8453-AF8A8F8E25E7}"/>
    <cellStyle name="Separador de milhares 2 138 4" xfId="11127" xr:uid="{716D6C78-B774-45C6-BC26-ECF020ADD0C7}"/>
    <cellStyle name="Separador de milhares 2 139" xfId="41075" xr:uid="{7728F511-E363-4682-B598-904417AD5BC8}"/>
    <cellStyle name="Separador de milhares 2 139 2" xfId="41079" xr:uid="{64844932-777B-44C1-B906-FD4FC71ED9E9}"/>
    <cellStyle name="Separador de milhares 2 139 2 2" xfId="41081" xr:uid="{A4A6B072-42A8-4914-AA0E-9F2483B1455D}"/>
    <cellStyle name="Separador de milhares 2 139 3" xfId="41084" xr:uid="{7A22BDB0-6D1B-448F-BEC9-70644C1988F9}"/>
    <cellStyle name="Separador de milhares 2 139 4" xfId="41089" xr:uid="{E1B04843-4D0B-4D88-9371-5653117D0DE8}"/>
    <cellStyle name="Separador de milhares 2 14" xfId="52121" xr:uid="{95EB5770-20A2-49EC-AA11-91007CB21D56}"/>
    <cellStyle name="Separador de milhares 2 14 10" xfId="14796" xr:uid="{1E4C9663-9610-4D33-A9B2-044CCAE2F711}"/>
    <cellStyle name="Separador de milhares 2 14 11" xfId="15442" xr:uid="{D9658813-2C16-4676-A354-96ECF8FED463}"/>
    <cellStyle name="Separador de milhares 2 14 12" xfId="52122" xr:uid="{48BD4A72-81BA-4477-834B-DB21F3E090F4}"/>
    <cellStyle name="Separador de milhares 2 14 13" xfId="52123" xr:uid="{2A2B7CA4-8DB2-442F-81C0-BD28E5C81810}"/>
    <cellStyle name="Separador de milhares 2 14 2" xfId="52124" xr:uid="{357D896B-1574-4FDA-98DB-13050C5EC080}"/>
    <cellStyle name="Separador de milhares 2 14 2 2" xfId="12867" xr:uid="{7AAC3D95-1731-47CC-B407-5DEE30585B37}"/>
    <cellStyle name="Separador de milhares 2 14 2 3" xfId="19587" xr:uid="{1B434492-E770-414F-91D2-35886272A86F}"/>
    <cellStyle name="Separador de milhares 2 14 2 4" xfId="41906" xr:uid="{705D2504-06EC-423C-93A8-7F3A541D52C2}"/>
    <cellStyle name="Separador de milhares 2 14 2 5" xfId="20512" xr:uid="{F89005D5-0B2C-42A7-95A7-28324AC02CA7}"/>
    <cellStyle name="Separador de milhares 2 14 3" xfId="52125" xr:uid="{EA5F7576-6639-4940-A850-F4016DB7B5A0}"/>
    <cellStyle name="Separador de milhares 2 14 3 2" xfId="52126" xr:uid="{25F20A43-35C3-4267-ADDD-FD364374C439}"/>
    <cellStyle name="Separador de milhares 2 14 4" xfId="52127" xr:uid="{3D1AA8EC-F16C-437C-9D31-F1A9144A1D79}"/>
    <cellStyle name="Separador de milhares 2 14 4 2" xfId="52128" xr:uid="{41D4A561-5705-4325-A0F1-B5B966C4D044}"/>
    <cellStyle name="Separador de milhares 2 14 5" xfId="52130" xr:uid="{E08BB86F-8F96-43CF-9CD9-8F035A24CCCB}"/>
    <cellStyle name="Separador de milhares 2 14 5 2" xfId="52131" xr:uid="{81E2594F-4FE9-4C81-A782-3B2189E1BFC2}"/>
    <cellStyle name="Separador de milhares 2 14 6" xfId="52132" xr:uid="{BAF26CA2-9F86-4918-BE20-05D9F0ADA963}"/>
    <cellStyle name="Separador de milhares 2 14 7" xfId="52133" xr:uid="{DBE6F1FC-B056-4AB5-8805-F3904DBEF5AA}"/>
    <cellStyle name="Separador de milhares 2 14 8" xfId="52134" xr:uid="{A6740489-11F6-41DD-BF7F-3D2F2EAEFCBA}"/>
    <cellStyle name="Separador de milhares 2 14 9" xfId="52135" xr:uid="{44E03E79-515A-43FC-B67A-E1135D6B3771}"/>
    <cellStyle name="Separador de milhares 2 140" xfId="52106" xr:uid="{B7D16659-FCDA-4205-9E33-E6770D476333}"/>
    <cellStyle name="Separador de milhares 2 140 2" xfId="52108" xr:uid="{16FA49DC-F4EE-43FC-BC03-2A8E915963FF}"/>
    <cellStyle name="Separador de milhares 2 140 2 2" xfId="52110" xr:uid="{7B54557B-7589-42E8-8D69-20267791FFA3}"/>
    <cellStyle name="Separador de milhares 2 140 3" xfId="52112" xr:uid="{A138FD86-2A87-420C-83F9-F99445777594}"/>
    <cellStyle name="Separador de milhares 2 141" xfId="47716" xr:uid="{C7847765-5D29-47C8-BD94-7EC5CC3BED99}"/>
    <cellStyle name="Separador de milhares 2 141 2" xfId="52115" xr:uid="{BC6FBAAA-25FC-4D85-85AE-62A258C0E17B}"/>
    <cellStyle name="Separador de milhares 2 141 2 2" xfId="41584" xr:uid="{06172044-1468-4D59-8460-1DF048AB7411}"/>
    <cellStyle name="Separador de milhares 2 142" xfId="52119" xr:uid="{2440227A-1BEA-4DDE-853F-D09E06230426}"/>
    <cellStyle name="Separador de milhares 2 142 2" xfId="11052" xr:uid="{5A559723-C39E-421E-AB29-33CBBE69F753}"/>
    <cellStyle name="Separador de milhares 2 142 2 2" xfId="11060" xr:uid="{DFD4AA0D-B28D-4C55-A5B6-F1B6631AED94}"/>
    <cellStyle name="Separador de milhares 2 143" xfId="41047" xr:uid="{C02BDF83-F7C7-4A63-92D6-D210F7AF7F5C}"/>
    <cellStyle name="Separador de milhares 2 143 2" xfId="7495" xr:uid="{E468547E-98E8-41C0-B021-ACFA8AF13505}"/>
    <cellStyle name="Separador de milhares 2 144" xfId="41076" xr:uid="{E93A75B1-9E5B-4F24-A044-F73F00C1AD59}"/>
    <cellStyle name="Separador de milhares 2 145" xfId="41106" xr:uid="{394B5AC1-5EDC-4299-BA16-F9FF9ABA5E30}"/>
    <cellStyle name="Separador de milhares 2 146" xfId="41162" xr:uid="{021AF2B0-6FCC-4899-8462-CD8CF6EA82A3}"/>
    <cellStyle name="Separador de milhares 2 15" xfId="52136" xr:uid="{91095734-1F81-4C62-9423-3375F8255D12}"/>
    <cellStyle name="Separador de milhares 2 15 10" xfId="52138" xr:uid="{CF9F4FF8-6823-4B3D-8A25-020877EA2311}"/>
    <cellStyle name="Separador de milhares 2 15 11" xfId="52140" xr:uid="{A8C3C5DF-92FB-41A3-A923-B3B373D969DF}"/>
    <cellStyle name="Separador de milhares 2 15 12" xfId="52142" xr:uid="{BA234044-68B5-4253-A1F7-B3D4C872E812}"/>
    <cellStyle name="Separador de milhares 2 15 13" xfId="52143" xr:uid="{B7ABFFE3-183A-4611-9CC1-9D3E37A8A508}"/>
    <cellStyle name="Separador de milhares 2 15 2" xfId="52144" xr:uid="{F641853B-81CD-449B-AB8A-A5F849221DCC}"/>
    <cellStyle name="Separador de milhares 2 15 2 2" xfId="6834" xr:uid="{F542DB5C-3750-42CA-8732-EA4A62E138B1}"/>
    <cellStyle name="Separador de milhares 2 15 2 3" xfId="9155" xr:uid="{7272136E-AB3A-486A-AA3B-F2453A88F99E}"/>
    <cellStyle name="Separador de milhares 2 15 2 4" xfId="9193" xr:uid="{A391627F-CE6C-4280-99B1-CCF56FB7DE87}"/>
    <cellStyle name="Separador de milhares 2 15 2 5" xfId="9206" xr:uid="{660525AF-D897-4027-A9BC-BD04EE8E15D7}"/>
    <cellStyle name="Separador de milhares 2 15 3" xfId="52146" xr:uid="{CB105D21-9CBB-4018-85D1-A80247929E83}"/>
    <cellStyle name="Separador de milhares 2 15 3 2" xfId="6860" xr:uid="{DF94061F-A7B7-4E83-83A0-1D736AF66E4B}"/>
    <cellStyle name="Separador de milhares 2 15 4" xfId="52148" xr:uid="{8737C1A4-C45A-4949-9892-285A7A46FEAC}"/>
    <cellStyle name="Separador de milhares 2 15 4 2" xfId="6886" xr:uid="{CB9F7B42-1F20-4132-9AA1-7F968D4D33AD}"/>
    <cellStyle name="Separador de milhares 2 15 5" xfId="52150" xr:uid="{23F62ED8-F038-43E7-840C-34517062A020}"/>
    <cellStyle name="Separador de milhares 2 15 5 2" xfId="3560" xr:uid="{4794EDF4-4FED-4433-B71E-B1B8D1047CD4}"/>
    <cellStyle name="Separador de milhares 2 15 6" xfId="52152" xr:uid="{D2082343-B73C-4CA7-AAF4-64B95C63D683}"/>
    <cellStyle name="Separador de milhares 2 15 7" xfId="52154" xr:uid="{846A58F0-D757-4351-BA5C-031E95812D5D}"/>
    <cellStyle name="Separador de milhares 2 15 8" xfId="52156" xr:uid="{9DBAD948-00C8-4055-8CB2-16D0B1BB9EE8}"/>
    <cellStyle name="Separador de milhares 2 15 9" xfId="52158" xr:uid="{6670AC1D-56FA-4F76-B49D-76E6D762FA43}"/>
    <cellStyle name="Separador de milhares 2 16" xfId="52160" xr:uid="{2733FDA3-5DE4-44D8-8961-F1177FB91B83}"/>
    <cellStyle name="Separador de milhares 2 16 10" xfId="19674" xr:uid="{18EB2A4B-2F22-4BB8-A394-EF877F22C680}"/>
    <cellStyle name="Separador de milhares 2 16 11" xfId="52162" xr:uid="{BB8FEBBA-EC3D-4E52-838F-8C6E66FD8F3D}"/>
    <cellStyle name="Separador de milhares 2 16 2" xfId="14127" xr:uid="{A04BFFC4-8B77-4A14-AB47-90E6206D2252}"/>
    <cellStyle name="Separador de milhares 2 16 2 2" xfId="13988" xr:uid="{4226B644-91DC-45AE-8451-5F1B6A98AEFB}"/>
    <cellStyle name="Separador de milhares 2 16 3" xfId="14131" xr:uid="{72B4066D-DD64-4FC1-81DF-FDD03258C2D9}"/>
    <cellStyle name="Separador de milhares 2 16 3 2" xfId="1496" xr:uid="{A081D2E3-A7FF-4EF3-B803-19E5B9CC442E}"/>
    <cellStyle name="Separador de milhares 2 16 4" xfId="14136" xr:uid="{860BEA7D-71CC-4BB6-8052-E2CB0338B0C6}"/>
    <cellStyle name="Separador de milhares 2 16 5" xfId="14141" xr:uid="{92454EB7-EC46-400D-B318-A2DABDAE6378}"/>
    <cellStyle name="Separador de milhares 2 16 6" xfId="14147" xr:uid="{AB3BD68B-3943-4789-87BF-FC1270650A0A}"/>
    <cellStyle name="Separador de milhares 2 16 7" xfId="14156" xr:uid="{0B1A139D-6642-44AA-87B5-46CEEFDFF142}"/>
    <cellStyle name="Separador de milhares 2 16 8" xfId="52164" xr:uid="{56896199-517F-4E09-A931-4C3643882872}"/>
    <cellStyle name="Separador de milhares 2 16 9" xfId="52166" xr:uid="{ED1A1A87-682B-401D-8A88-8DDDD050636C}"/>
    <cellStyle name="Separador de milhares 2 17" xfId="52168" xr:uid="{B55D596F-CC1D-4B57-AAF5-5DF65AF3F57C}"/>
    <cellStyle name="Separador de milhares 2 17 10" xfId="1631" xr:uid="{1734A7F7-FDA0-49F0-A891-C3D3EF8EED2D}"/>
    <cellStyle name="Separador de milhares 2 17 11" xfId="52170" xr:uid="{C800410F-F785-4773-A875-70ABBBD7C00E}"/>
    <cellStyle name="Separador de milhares 2 17 2" xfId="52172" xr:uid="{14220418-4C3C-4E6A-8C0C-B2AF8029A0A2}"/>
    <cellStyle name="Separador de milhares 2 17 2 2" xfId="42380" xr:uid="{DDF88B43-B81A-4D1C-88AB-84F6B53142D3}"/>
    <cellStyle name="Separador de milhares 2 17 3" xfId="11389" xr:uid="{C4EDFA0C-30C7-4949-B534-B18EF5A9CF6D}"/>
    <cellStyle name="Separador de milhares 2 17 3 2" xfId="42452" xr:uid="{5E3EE113-3B3E-44BA-A9A1-3CA0733FC882}"/>
    <cellStyle name="Separador de milhares 2 17 4" xfId="11394" xr:uid="{7277609A-33B4-4163-A3E3-E4B7A5F46CA5}"/>
    <cellStyle name="Separador de milhares 2 17 5" xfId="52174" xr:uid="{1429D84B-B28D-4AD6-9E3D-D7A4DCC4DD4C}"/>
    <cellStyle name="Separador de milhares 2 17 6" xfId="52176" xr:uid="{1EF1EE28-C48B-4990-8021-6F194E9C8325}"/>
    <cellStyle name="Separador de milhares 2 17 7" xfId="52178" xr:uid="{4BE0DA37-1D58-4A57-A8F7-0CE8FA154659}"/>
    <cellStyle name="Separador de milhares 2 17 8" xfId="52180" xr:uid="{E50448C9-5C5D-4731-A8F3-108A2E1889EE}"/>
    <cellStyle name="Separador de milhares 2 17 9" xfId="52182" xr:uid="{C7D2A667-4903-4384-A192-B642D273C904}"/>
    <cellStyle name="Separador de milhares 2 18" xfId="52184" xr:uid="{AA1FDF9D-07CD-402C-93FD-82FAC467EE00}"/>
    <cellStyle name="Separador de milhares 2 18 10" xfId="52186" xr:uid="{0DCF9D6E-3E6B-41F5-A4B9-FAE08FCD35A7}"/>
    <cellStyle name="Separador de milhares 2 18 11" xfId="52188" xr:uid="{506AFBA7-6E2F-4129-992F-3D2FB0C4DC85}"/>
    <cellStyle name="Separador de milhares 2 18 2" xfId="41065" xr:uid="{F287F9B4-0755-45D4-A6DF-E10DCAF85AB7}"/>
    <cellStyle name="Separador de milhares 2 18 2 2" xfId="15916" xr:uid="{14BD4119-28EF-4F06-B654-DABA53A4E4DE}"/>
    <cellStyle name="Separador de milhares 2 18 3" xfId="11399" xr:uid="{E1419AD9-3FDC-46D5-B28A-C13E5186CECB}"/>
    <cellStyle name="Separador de milhares 2 18 3 2" xfId="41069" xr:uid="{423FEF42-84AE-4024-90E0-857B6E2F73DB}"/>
    <cellStyle name="Separador de milhares 2 18 4" xfId="11405" xr:uid="{85301166-3A73-4201-ADD4-DC3C7BB05349}"/>
    <cellStyle name="Separador de milhares 2 18 5" xfId="41096" xr:uid="{986720BB-C58B-46A4-A929-18F64A20146D}"/>
    <cellStyle name="Separador de milhares 2 18 6" xfId="21813" xr:uid="{739C8ED3-213C-4EE0-9389-ECB84FE225F4}"/>
    <cellStyle name="Separador de milhares 2 18 7" xfId="21818" xr:uid="{C6D0A36B-3380-4D14-8C0E-659F99C36158}"/>
    <cellStyle name="Separador de milhares 2 18 8" xfId="41100" xr:uid="{C5392EF7-6E1F-45AF-BA1D-4B913A0D5634}"/>
    <cellStyle name="Separador de milhares 2 18 9" xfId="41104" xr:uid="{781CE5D6-51C1-49BA-80C3-C144C84B839D}"/>
    <cellStyle name="Separador de milhares 2 19" xfId="52190" xr:uid="{0510F27A-F6ED-493F-AE73-B3E5266CC6BA}"/>
    <cellStyle name="Separador de milhares 2 19 10" xfId="52192" xr:uid="{17B8AFF1-95F5-403F-A9C9-B0FBAD90FD38}"/>
    <cellStyle name="Separador de milhares 2 19 11" xfId="52194" xr:uid="{6F4E54FD-8459-4976-B859-0DE903329196}"/>
    <cellStyle name="Separador de milhares 2 19 2" xfId="41265" xr:uid="{84ECB70C-491E-43F7-AC8A-AF291AC18FAC}"/>
    <cellStyle name="Separador de milhares 2 19 2 2" xfId="18289" xr:uid="{BEF034A0-01A3-4FED-8306-CD29EDC1BBBC}"/>
    <cellStyle name="Separador de milhares 2 19 3" xfId="11411" xr:uid="{BDEF3B6B-FE3E-4654-B7B6-3A537515CC1A}"/>
    <cellStyle name="Separador de milhares 2 19 3 2" xfId="12138" xr:uid="{3F181851-C6BD-4DBA-BD64-18E2D3C46B56}"/>
    <cellStyle name="Separador de milhares 2 19 4" xfId="11416" xr:uid="{F08C912D-E2CD-4490-B28E-9862C29FD3A4}"/>
    <cellStyle name="Separador de milhares 2 19 5" xfId="41285" xr:uid="{88A7202B-EC28-4397-9521-365D0FEDE8D7}"/>
    <cellStyle name="Separador de milhares 2 19 6" xfId="41289" xr:uid="{07DEF337-DA27-4FF5-9B7F-F07789D86E4F}"/>
    <cellStyle name="Separador de milhares 2 19 7" xfId="41293" xr:uid="{1177CD8A-5FFB-4C9C-A14B-14044F0813A1}"/>
    <cellStyle name="Separador de milhares 2 19 8" xfId="41297" xr:uid="{509F93F4-6955-47B5-B8FB-AC1C53C419E0}"/>
    <cellStyle name="Separador de milhares 2 19 9" xfId="41301" xr:uid="{95B7DA46-DB0C-4F90-8B18-92A4C2E9A1A3}"/>
    <cellStyle name="Separador de milhares 2 2" xfId="579" xr:uid="{00000000-0005-0000-0000-0000D9020000}"/>
    <cellStyle name="Separador de milhares 2 2 10" xfId="52196" xr:uid="{047E7C71-B824-47E2-9433-8EE5361596A8}"/>
    <cellStyle name="Separador de milhares 2 2 11" xfId="52197" xr:uid="{EACCE5CA-56F1-4821-B75B-87285504F0B1}"/>
    <cellStyle name="Separador de milhares 2 2 12" xfId="52198" xr:uid="{0E89AA22-BA04-4241-ACE3-D61976C3D597}"/>
    <cellStyle name="Separador de milhares 2 2 13" xfId="52199" xr:uid="{25FE0C5E-3F1C-4DF0-A1BF-30BE1D13994A}"/>
    <cellStyle name="Separador de milhares 2 2 14" xfId="52200" xr:uid="{2DFD9D9E-85D3-4AAA-A067-F4C2D181E582}"/>
    <cellStyle name="Separador de milhares 2 2 15" xfId="10090" xr:uid="{BAC83F1F-684D-44C9-95CC-7AB4CB9885A1}"/>
    <cellStyle name="Separador de milhares 2 2 16" xfId="13035" xr:uid="{F3708224-4048-4965-BED7-9E73A7BC74EA}"/>
    <cellStyle name="Separador de milhares 2 2 17" xfId="13046" xr:uid="{05EE71F1-723F-40F5-A97C-AD4EE97AF165}"/>
    <cellStyle name="Separador de milhares 2 2 18" xfId="13049" xr:uid="{E3280F77-48AB-48B0-B105-896DEFC3D2DD}"/>
    <cellStyle name="Separador de milhares 2 2 2" xfId="580" xr:uid="{00000000-0005-0000-0000-0000DA020000}"/>
    <cellStyle name="Separador de milhares 2 2 2 10" xfId="52201" xr:uid="{956C62EB-B59C-4A2A-919F-F43616F2524A}"/>
    <cellStyle name="Separador de milhares 2 2 2 11" xfId="52202" xr:uid="{7A23BFD4-3661-46A3-8252-D4235750CBF9}"/>
    <cellStyle name="Separador de milhares 2 2 2 12" xfId="52203" xr:uid="{94926A49-8A57-4620-AFDB-DD2937E3DCCD}"/>
    <cellStyle name="Separador de milhares 2 2 2 13" xfId="52204" xr:uid="{70DA453F-D691-49AA-99F8-B981C81FDDC0}"/>
    <cellStyle name="Separador de milhares 2 2 2 2" xfId="892" xr:uid="{00000000-0005-0000-0000-0000DB020000}"/>
    <cellStyle name="Separador de milhares 2 2 2 2 2" xfId="1317" xr:uid="{D61CF1D9-400D-4ADF-9280-BE4F0421604D}"/>
    <cellStyle name="Separador de milhares 2 2 2 2 2 2" xfId="6791" xr:uid="{7EE1CF82-54AA-4AC5-B090-C9B980BAAE8B}"/>
    <cellStyle name="Separador de milhares 2 2 2 2 3" xfId="6804" xr:uid="{A5F62758-8BC4-4F90-B991-21508A427FA9}"/>
    <cellStyle name="Separador de milhares 2 2 2 2 4" xfId="6822" xr:uid="{1898A644-8F83-4D49-A6CC-B7AC2D5DC2DA}"/>
    <cellStyle name="Separador de milhares 2 2 2 2 5" xfId="52205" xr:uid="{557F3E22-7B83-482E-96C1-E3B5385680E1}"/>
    <cellStyle name="Separador de milhares 2 2 2 2 6" xfId="22932" xr:uid="{58FF6AC7-6E93-44E7-84B1-4C1008284401}"/>
    <cellStyle name="Separador de milhares 2 2 2 3" xfId="22936" xr:uid="{7FBEEB4E-DEC6-4A8D-A974-9C87F87507D4}"/>
    <cellStyle name="Separador de milhares 2 2 2 3 2" xfId="52206" xr:uid="{660D3BAF-F356-4CCB-9AD1-725E70A50D3A}"/>
    <cellStyle name="Separador de milhares 2 2 2 4" xfId="22939" xr:uid="{643839AE-D83D-4579-97EF-F31F03F626D8}"/>
    <cellStyle name="Separador de milhares 2 2 2 4 2" xfId="50868" xr:uid="{270FFB56-D5F5-41EF-BDA0-A0099686DDC7}"/>
    <cellStyle name="Separador de milhares 2 2 2 5" xfId="22944" xr:uid="{F0BDA1F6-DF39-48A4-9774-8FFFFF11AE70}"/>
    <cellStyle name="Separador de milhares 2 2 2 5 2" xfId="52208" xr:uid="{098894F5-F0CA-417E-BDD1-A60FF02ECD5A}"/>
    <cellStyle name="Separador de milhares 2 2 2 6" xfId="52209" xr:uid="{8047C9A4-0402-475C-8B41-575340774FDC}"/>
    <cellStyle name="Separador de milhares 2 2 2 7" xfId="52211" xr:uid="{1C275F18-F2B2-4F5A-AE71-ED57409863DC}"/>
    <cellStyle name="Separador de milhares 2 2 2 8" xfId="52213" xr:uid="{307BAFF5-2421-43F2-9249-97660E9EFAC9}"/>
    <cellStyle name="Separador de milhares 2 2 2 9" xfId="52215" xr:uid="{9AAE72DF-8BAE-412C-BC8E-AC90A6542A7A}"/>
    <cellStyle name="Separador de milhares 2 2 3" xfId="41082" xr:uid="{EB743DA4-D273-449A-841A-5717EE60785F}"/>
    <cellStyle name="Separador de milhares 2 2 3 10" xfId="52216" xr:uid="{1C1D6CBF-A263-4A53-8DD0-94758392C415}"/>
    <cellStyle name="Separador de milhares 2 2 3 11" xfId="52217" xr:uid="{B7C6ACB6-1B91-45D2-8643-71933E525081}"/>
    <cellStyle name="Separador de milhares 2 2 3 12" xfId="50949" xr:uid="{783F08E2-6635-4AC5-BA03-EFDB218A5B01}"/>
    <cellStyle name="Separador de milhares 2 2 3 13" xfId="52218" xr:uid="{145E5F31-43BE-4699-8EE4-C4BFA9AF3F2D}"/>
    <cellStyle name="Separador de milhares 2 2 3 2" xfId="13180" xr:uid="{8BEBAB12-7A9A-4FEA-AE48-22D6A1F48F60}"/>
    <cellStyle name="Separador de milhares 2 2 3 2 2" xfId="12674" xr:uid="{73326445-BFAE-42ED-ABB1-66ED9E61C24B}"/>
    <cellStyle name="Separador de milhares 2 2 3 2 3" xfId="12225" xr:uid="{1F366C27-03E5-45FB-AB53-699702D9BCDC}"/>
    <cellStyle name="Separador de milhares 2 2 3 2 4" xfId="12238" xr:uid="{7B8B4C7F-E189-45C9-B6B2-9D1E49872BDF}"/>
    <cellStyle name="Separador de milhares 2 2 3 2 5" xfId="52221" xr:uid="{8B6AE81E-3E23-4FAB-A3D1-7343A15D37E8}"/>
    <cellStyle name="Separador de milhares 2 2 3 3" xfId="17689" xr:uid="{EAC49E52-C3CD-4077-BF1E-5B9F524BBA5A}"/>
    <cellStyle name="Separador de milhares 2 2 3 3 2" xfId="52222" xr:uid="{DC804A72-C722-46CF-A8D3-54C460DC5546}"/>
    <cellStyle name="Separador de milhares 2 2 3 4" xfId="17696" xr:uid="{FB967F45-AEB4-4104-98EB-80FD1A9E94C5}"/>
    <cellStyle name="Separador de milhares 2 2 3 4 2" xfId="50879" xr:uid="{6CC76CF5-6D48-4689-880E-C068C001923C}"/>
    <cellStyle name="Separador de milhares 2 2 3 5" xfId="22955" xr:uid="{544DE648-FBEC-4504-AB64-5F092FD0F617}"/>
    <cellStyle name="Separador de milhares 2 2 3 5 2" xfId="52224" xr:uid="{B1FDAA77-8B2D-433B-B248-71BBCFF38430}"/>
    <cellStyle name="Separador de milhares 2 2 3 6" xfId="52225" xr:uid="{EFA80A3D-5504-4505-A3D5-BC8A166F7E5F}"/>
    <cellStyle name="Separador de milhares 2 2 3 7" xfId="8408" xr:uid="{0470C98F-12AE-49D8-9C4B-8CFFAF993F6B}"/>
    <cellStyle name="Separador de milhares 2 2 3 8" xfId="23190" xr:uid="{C1C2BAEE-FEAB-43E3-9733-E76963D48552}"/>
    <cellStyle name="Separador de milhares 2 2 3 9" xfId="52227" xr:uid="{7098A091-A5D6-44CF-B2AA-E38BF61D1657}"/>
    <cellStyle name="Separador de milhares 2 2 4" xfId="52228" xr:uid="{6CC07653-1876-49D5-9522-C9C15D980321}"/>
    <cellStyle name="Separador de milhares 2 2 4 10" xfId="52229" xr:uid="{28A65A57-9EE8-4B22-801D-EC6790E7FE59}"/>
    <cellStyle name="Separador de milhares 2 2 4 11" xfId="52230" xr:uid="{DADAC32E-0F3C-4EEF-BEF2-75641F0D39D6}"/>
    <cellStyle name="Separador de milhares 2 2 4 12" xfId="50842" xr:uid="{075F1458-8B28-4D5D-9B41-51E5840A90B1}"/>
    <cellStyle name="Separador de milhares 2 2 4 13" xfId="52231" xr:uid="{CEAD11B9-FBCE-44F8-BE65-005CDBF1EC96}"/>
    <cellStyle name="Separador de milhares 2 2 4 2" xfId="17702" xr:uid="{DF1F0879-6C57-452B-9A23-8D5111DE2837}"/>
    <cellStyle name="Separador de milhares 2 2 4 2 2" xfId="15153" xr:uid="{EEF05476-7A40-4185-8EA7-81E3079A5C89}"/>
    <cellStyle name="Separador de milhares 2 2 4 2 3" xfId="15025" xr:uid="{037D2145-DE79-40AC-A08F-15A689B28D5D}"/>
    <cellStyle name="Separador de milhares 2 2 4 2 4" xfId="15034" xr:uid="{3F51C784-7675-42E4-8788-E576E98162AC}"/>
    <cellStyle name="Separador de milhares 2 2 4 2 5" xfId="52232" xr:uid="{5B5373B7-1A12-4CF8-9294-A79004F52318}"/>
    <cellStyle name="Separador de milhares 2 2 4 3" xfId="22960" xr:uid="{8CAB94F8-EC1A-49BC-94D9-E48EE6D257FA}"/>
    <cellStyle name="Separador de milhares 2 2 4 3 2" xfId="52233" xr:uid="{661733DE-FEC9-4659-A551-11406C9676BE}"/>
    <cellStyle name="Separador de milhares 2 2 4 4" xfId="22963" xr:uid="{4350E0FA-AEF1-4FDB-B15F-8EEA262F79F0}"/>
    <cellStyle name="Separador de milhares 2 2 4 4 2" xfId="50885" xr:uid="{E7F45A65-EF94-4505-B2E2-3F2A1AE96BE0}"/>
    <cellStyle name="Separador de milhares 2 2 4 5" xfId="22966" xr:uid="{1B250879-BC9B-4F9D-BCB0-64912FC39510}"/>
    <cellStyle name="Separador de milhares 2 2 4 5 2" xfId="52234" xr:uid="{703C938E-7436-4D91-AAC4-502656890217}"/>
    <cellStyle name="Separador de milhares 2 2 4 6" xfId="52235" xr:uid="{652B66F1-8237-4111-AE87-6A757A0E1958}"/>
    <cellStyle name="Separador de milhares 2 2 4 7" xfId="52236" xr:uid="{2DC350F8-CFC2-435E-87E1-5FA3B221254A}"/>
    <cellStyle name="Separador de milhares 2 2 4 8" xfId="52237" xr:uid="{12C1710B-7A61-4C8C-96A2-54B8141DF970}"/>
    <cellStyle name="Separador de milhares 2 2 4 9" xfId="52238" xr:uid="{E2B90441-F00F-4FD5-8B28-DD1F928C26CF}"/>
    <cellStyle name="Separador de milhares 2 2 5" xfId="52239" xr:uid="{77F81177-9338-4B47-83D4-32C1F54E7E60}"/>
    <cellStyle name="Separador de milhares 2 2 5 10" xfId="52240" xr:uid="{3FF27E39-00FF-4D27-8C41-FFD9EC36A010}"/>
    <cellStyle name="Separador de milhares 2 2 5 11" xfId="52241" xr:uid="{FDEF5727-15A3-4B99-8DA6-A6035CFD9BBB}"/>
    <cellStyle name="Separador de milhares 2 2 5 12" xfId="44234" xr:uid="{6744E139-1C0C-4E44-ACCA-2F9662D83B0E}"/>
    <cellStyle name="Separador de milhares 2 2 5 13" xfId="52242" xr:uid="{408AE65B-1BC8-4D39-8E34-FFB2867873A7}"/>
    <cellStyle name="Separador de milhares 2 2 5 2" xfId="12939" xr:uid="{C9B671E5-AF8B-4665-BD47-7B6879E6AFB7}"/>
    <cellStyle name="Separador de milhares 2 2 5 2 2" xfId="12946" xr:uid="{ACF862BB-1CF4-474A-BA04-ECF1B727BB06}"/>
    <cellStyle name="Separador de milhares 2 2 5 2 3" xfId="12296" xr:uid="{99FB5EB4-3FC4-421B-90FD-6BCF7E955AC5}"/>
    <cellStyle name="Separador de milhares 2 2 5 2 4" xfId="12309" xr:uid="{E98124AF-8788-4AD0-9556-37B29238D0BE}"/>
    <cellStyle name="Separador de milhares 2 2 5 2 5" xfId="52243" xr:uid="{7FBBC677-0775-423B-83F1-4CAE792D9AFC}"/>
    <cellStyle name="Separador de milhares 2 2 5 3" xfId="12954" xr:uid="{0DF9F244-7015-4A53-B527-4B7183864128}"/>
    <cellStyle name="Separador de milhares 2 2 5 3 2" xfId="12959" xr:uid="{631DCB4D-D72E-4332-97A5-CFE1047C84DA}"/>
    <cellStyle name="Separador de milhares 2 2 5 4" xfId="12967" xr:uid="{9D13406E-21D1-4244-A38A-AA662F297C87}"/>
    <cellStyle name="Separador de milhares 2 2 5 4 2" xfId="12970" xr:uid="{D2AC4883-DD1A-4630-BB0F-E2CDAD0D9097}"/>
    <cellStyle name="Separador de milhares 2 2 5 5" xfId="12973" xr:uid="{40092A7F-DE02-4062-BAC9-977FA738874E}"/>
    <cellStyle name="Separador de milhares 2 2 5 5 2" xfId="12975" xr:uid="{05F093D7-1F54-4A14-93A7-A215D9D2D9EA}"/>
    <cellStyle name="Separador de milhares 2 2 5 6" xfId="12977" xr:uid="{F91D39D6-29B2-4E79-A66E-4AAEE4376033}"/>
    <cellStyle name="Separador de milhares 2 2 5 7" xfId="12980" xr:uid="{DFB27525-D1BE-4E02-8112-8831D38896A6}"/>
    <cellStyle name="Separador de milhares 2 2 5 8" xfId="12982" xr:uid="{90128092-1BBE-4FAB-BAD6-C57FE76E5BAC}"/>
    <cellStyle name="Separador de milhares 2 2 5 9" xfId="12985" xr:uid="{3FE3378D-8623-4F73-9E29-C29795599DDA}"/>
    <cellStyle name="Separador de milhares 2 2 6" xfId="52244" xr:uid="{90B105E2-EB11-4A61-8657-F90A024D7D9F}"/>
    <cellStyle name="Separador de milhares 2 2 6 2" xfId="20094" xr:uid="{94E37BF4-A51F-4AA2-8FA2-2D7F73827EFB}"/>
    <cellStyle name="Separador de milhares 2 2 6 3" xfId="22971" xr:uid="{CAAC64F5-2F90-4512-8393-EC6F0F549F56}"/>
    <cellStyle name="Separador de milhares 2 2 6 4" xfId="34915" xr:uid="{3F146D5F-EB6B-48BC-9A33-DDA779FCD4D2}"/>
    <cellStyle name="Separador de milhares 2 2 6 5" xfId="52245" xr:uid="{4CC686C7-E342-4CAF-AB4F-09A9C2E7259C}"/>
    <cellStyle name="Separador de milhares 2 2 7" xfId="42156" xr:uid="{E2B449C4-2877-4128-8159-F0C8F0544484}"/>
    <cellStyle name="Separador de milhares 2 2 7 2" xfId="52246" xr:uid="{3832037E-C138-4CBB-8E5E-CCEE35666168}"/>
    <cellStyle name="Separador de milhares 2 2 8" xfId="7181" xr:uid="{9019590A-E075-4858-A1EC-52B57432250B}"/>
    <cellStyle name="Separador de milhares 2 2 8 2" xfId="52247" xr:uid="{867018D0-3544-47EA-90DE-85B10D15FCB2}"/>
    <cellStyle name="Separador de milhares 2 2 9" xfId="52248" xr:uid="{793C93B4-0A66-4120-87CD-FB95ED3F3470}"/>
    <cellStyle name="Separador de milhares 2 2 9 2" xfId="7137" xr:uid="{9A53EF92-621E-410B-A87C-0962AFCF1373}"/>
    <cellStyle name="Separador de milhares 2 2_AQPNG_ORC_R01_2013_11_22(OBRA COMPLETA) 29112013-2" xfId="581" xr:uid="{00000000-0005-0000-0000-0000DC020000}"/>
    <cellStyle name="Separador de milhares 2 20" xfId="52137" xr:uid="{9D508386-47B9-42E1-BCAA-1CF30CF4093F}"/>
    <cellStyle name="Separador de milhares 2 20 10" xfId="52139" xr:uid="{35E19166-CAEE-46B3-B2E7-CC5F9C5D39E8}"/>
    <cellStyle name="Separador de milhares 2 20 11" xfId="52141" xr:uid="{ACC801D9-A579-4A07-ACCF-B6C31EB5A937}"/>
    <cellStyle name="Separador de milhares 2 20 2" xfId="52145" xr:uid="{598EAACE-4B1D-4831-A775-8A91C70D2BF5}"/>
    <cellStyle name="Separador de milhares 2 20 2 2" xfId="6833" xr:uid="{C127AA19-833B-4F14-BB6A-3B9D74084173}"/>
    <cellStyle name="Separador de milhares 2 20 3" xfId="52147" xr:uid="{367D95ED-1F15-4A1E-AEC2-9D394C567988}"/>
    <cellStyle name="Separador de milhares 2 20 3 2" xfId="6859" xr:uid="{6FEDBFCC-DDBE-4EC5-8B62-BB7365C77680}"/>
    <cellStyle name="Separador de milhares 2 20 4" xfId="52149" xr:uid="{05158A3D-3443-4BD6-BE77-8FFE884D54A3}"/>
    <cellStyle name="Separador de milhares 2 20 5" xfId="52151" xr:uid="{E5B0B2EF-A733-4693-AF43-CF0CFD7B37AE}"/>
    <cellStyle name="Separador de milhares 2 20 6" xfId="52153" xr:uid="{53860B50-ACB5-43E8-8C3B-96292E621DAD}"/>
    <cellStyle name="Separador de milhares 2 20 7" xfId="52155" xr:uid="{6B5DFD88-F487-476E-8F56-123545751C24}"/>
    <cellStyle name="Separador de milhares 2 20 8" xfId="52157" xr:uid="{50EB416C-DF8F-493C-9655-C84976AADCB6}"/>
    <cellStyle name="Separador de milhares 2 20 9" xfId="52159" xr:uid="{F9B05934-4E5B-405A-A877-358AFF665755}"/>
    <cellStyle name="Separador de milhares 2 21" xfId="52161" xr:uid="{535EF6B8-052B-4BC4-9983-B3653CDB6A40}"/>
    <cellStyle name="Separador de milhares 2 21 10" xfId="19673" xr:uid="{7F62BBB3-29B6-45A8-A3C7-28193C1D7A13}"/>
    <cellStyle name="Separador de milhares 2 21 11" xfId="52163" xr:uid="{4FF6C8AB-013A-458F-AB7C-7CD190528F3B}"/>
    <cellStyle name="Separador de milhares 2 21 2" xfId="14128" xr:uid="{DD4D49EC-21B5-474C-86AC-21D12C7BC771}"/>
    <cellStyle name="Separador de milhares 2 21 2 2" xfId="13989" xr:uid="{DF12A05C-1871-41D7-8ABD-B1531AE7B1D7}"/>
    <cellStyle name="Separador de milhares 2 21 3" xfId="14132" xr:uid="{59959C96-EB9B-434D-B631-BE5E615EB1CC}"/>
    <cellStyle name="Separador de milhares 2 21 3 2" xfId="1495" xr:uid="{6D5A8F76-8F63-4297-A946-C350DEE5445A}"/>
    <cellStyle name="Separador de milhares 2 21 4" xfId="14137" xr:uid="{A3D7406D-0F97-43C4-AE73-6C8253087F26}"/>
    <cellStyle name="Separador de milhares 2 21 5" xfId="14142" xr:uid="{9AD61580-EEB6-4C6D-A8FF-C8CAADE00742}"/>
    <cellStyle name="Separador de milhares 2 21 6" xfId="14148" xr:uid="{874C6390-B0CA-476C-944D-79649A462963}"/>
    <cellStyle name="Separador de milhares 2 21 7" xfId="14157" xr:uid="{8ED22DB8-F27D-4A49-A144-13D12FF2C043}"/>
    <cellStyle name="Separador de milhares 2 21 8" xfId="52165" xr:uid="{D5F9D487-FC5F-4AA3-A49F-7F06FF23D0DC}"/>
    <cellStyle name="Separador de milhares 2 21 9" xfId="52167" xr:uid="{23AC771A-57F2-452C-989D-828234395D03}"/>
    <cellStyle name="Separador de milhares 2 22" xfId="52169" xr:uid="{E7FD1CFE-EF29-4BFD-A2C1-D2874DB74F55}"/>
    <cellStyle name="Separador de milhares 2 22 10" xfId="1630" xr:uid="{0BFA429B-0A0F-4B8D-9BB3-DE482093A0E9}"/>
    <cellStyle name="Separador de milhares 2 22 11" xfId="52171" xr:uid="{E378B3D8-B1F6-4F3E-948F-041D00509948}"/>
    <cellStyle name="Separador de milhares 2 22 2" xfId="52173" xr:uid="{27C90592-8E01-4CDB-A082-D360703581F8}"/>
    <cellStyle name="Separador de milhares 2 22 2 2" xfId="42381" xr:uid="{109E8B83-2457-41C2-8772-B202BB650677}"/>
    <cellStyle name="Separador de milhares 2 22 3" xfId="11390" xr:uid="{363BA6AA-7195-4799-B473-251CC42FCB0D}"/>
    <cellStyle name="Separador de milhares 2 22 3 2" xfId="42453" xr:uid="{F333D47D-7FC1-4DE3-841B-0A3F13249686}"/>
    <cellStyle name="Separador de milhares 2 22 4" xfId="11395" xr:uid="{6BACE982-3061-4AA2-98F9-73DD3DCFAA85}"/>
    <cellStyle name="Separador de milhares 2 22 5" xfId="52175" xr:uid="{2CFE128F-D01B-40CB-A260-74E4DBBA3A53}"/>
    <cellStyle name="Separador de milhares 2 22 6" xfId="52177" xr:uid="{D87A1756-1B8B-4ECE-ABDE-EAC38D29FFC9}"/>
    <cellStyle name="Separador de milhares 2 22 7" xfId="52179" xr:uid="{BB43EE00-D253-4530-A0B5-B0529480FCE7}"/>
    <cellStyle name="Separador de milhares 2 22 8" xfId="52181" xr:uid="{6E46BCC7-EEA8-46EA-BD27-13B317720CB5}"/>
    <cellStyle name="Separador de milhares 2 22 9" xfId="52183" xr:uid="{11F6AC05-5643-476C-AC4C-A72BFE44C43F}"/>
    <cellStyle name="Separador de milhares 2 23" xfId="52185" xr:uid="{DE181839-B720-4695-8839-259FAD314D5C}"/>
    <cellStyle name="Separador de milhares 2 23 10" xfId="52187" xr:uid="{0320D621-D2D1-4FD6-A820-504E344AAFFB}"/>
    <cellStyle name="Separador de milhares 2 23 11" xfId="52189" xr:uid="{BA2F0C2A-E16B-4542-994D-13DFB10AC08C}"/>
    <cellStyle name="Separador de milhares 2 23 2" xfId="41066" xr:uid="{B7EB52C7-5302-487E-B4E7-D13C5A4EB090}"/>
    <cellStyle name="Separador de milhares 2 23 2 2" xfId="15917" xr:uid="{2B5DCE86-10D2-4A49-9859-66D79330EF53}"/>
    <cellStyle name="Separador de milhares 2 23 3" xfId="11400" xr:uid="{CBA5D0C9-5AF1-4026-9D9F-2B4158557D5F}"/>
    <cellStyle name="Separador de milhares 2 23 3 2" xfId="41070" xr:uid="{2CF9B4C7-C105-4EC6-A5E5-31E0C042DEC0}"/>
    <cellStyle name="Separador de milhares 2 23 4" xfId="11406" xr:uid="{68DC54D0-D4F1-4A4B-AB46-17A4FAD3A229}"/>
    <cellStyle name="Separador de milhares 2 23 5" xfId="41097" xr:uid="{7A4C42DC-8936-4167-94DF-029FF9BA1021}"/>
    <cellStyle name="Separador de milhares 2 23 6" xfId="21812" xr:uid="{A6C2375A-7142-4985-BAEC-20B3DA5347BD}"/>
    <cellStyle name="Separador de milhares 2 23 7" xfId="21817" xr:uid="{38D5429F-29A1-496C-A7EB-9E027556971F}"/>
    <cellStyle name="Separador de milhares 2 23 8" xfId="41101" xr:uid="{8225393D-E7B3-40ED-B6D0-748DAD8AD98F}"/>
    <cellStyle name="Separador de milhares 2 23 9" xfId="41105" xr:uid="{9B85250B-DDF2-4F25-A299-42C10A81FDCF}"/>
    <cellStyle name="Separador de milhares 2 24" xfId="52191" xr:uid="{A28C2CF0-E7AA-46A3-9DD1-61D8BE6B18C4}"/>
    <cellStyle name="Separador de milhares 2 24 10" xfId="52193" xr:uid="{15F65609-063F-4294-8A77-E4F4211D3BAC}"/>
    <cellStyle name="Separador de milhares 2 24 11" xfId="52195" xr:uid="{6FB317C0-22D0-4283-849D-79183EC76521}"/>
    <cellStyle name="Separador de milhares 2 24 2" xfId="41266" xr:uid="{ECDDFC86-A19B-4B29-AB58-7E5017B361A3}"/>
    <cellStyle name="Separador de milhares 2 24 2 2" xfId="18288" xr:uid="{EAC0E740-F753-45DE-A09F-783F529B739E}"/>
    <cellStyle name="Separador de milhares 2 24 3" xfId="11412" xr:uid="{0ADA5755-636B-44BF-AAA3-F4CE149B55A0}"/>
    <cellStyle name="Separador de milhares 2 24 3 2" xfId="12139" xr:uid="{A1FDE234-D780-45AD-BA3B-D58EA8B13C44}"/>
    <cellStyle name="Separador de milhares 2 24 4" xfId="11417" xr:uid="{CA19C226-847E-4CA8-8174-F25A9DD6245A}"/>
    <cellStyle name="Separador de milhares 2 24 5" xfId="41286" xr:uid="{1579FE87-D736-44A2-ACB2-EB7BDF0BE8E0}"/>
    <cellStyle name="Separador de milhares 2 24 6" xfId="41290" xr:uid="{1D9F2E95-11DB-4EF2-82CE-164BEFE040A5}"/>
    <cellStyle name="Separador de milhares 2 24 7" xfId="41294" xr:uid="{2C86C9BD-C9B1-4CBC-8953-84650D5E72F0}"/>
    <cellStyle name="Separador de milhares 2 24 8" xfId="41298" xr:uid="{C3067E35-5268-47AE-8383-520E31C1AC86}"/>
    <cellStyle name="Separador de milhares 2 24 9" xfId="41302" xr:uid="{D234D08C-A6E2-4315-8C25-89C7FD0AEF9E}"/>
    <cellStyle name="Separador de milhares 2 25" xfId="52249" xr:uid="{366F89F9-2ED3-4187-9BE3-BB1EA1A84404}"/>
    <cellStyle name="Separador de milhares 2 25 10" xfId="52251" xr:uid="{4723B9FE-AA95-47E3-9566-E0E01C8030D3}"/>
    <cellStyle name="Separador de milhares 2 25 11" xfId="52253" xr:uid="{FF3C58C9-8E01-4DD5-837F-87BD3C9FFBFC}"/>
    <cellStyle name="Separador de milhares 2 25 2" xfId="52255" xr:uid="{120E7F59-79A0-45A1-9DC1-D614B6514C3B}"/>
    <cellStyle name="Separador de milhares 2 25 2 2" xfId="52257" xr:uid="{AA2407A4-BEBF-4722-984F-F71F6D9C6D28}"/>
    <cellStyle name="Separador de milhares 2 25 3" xfId="52259" xr:uid="{55EA64C8-5C56-4A2A-8A6C-87B330E246BA}"/>
    <cellStyle name="Separador de milhares 2 25 3 2" xfId="52261" xr:uid="{C29EC8D3-806E-4B12-AC83-DD9AC198F759}"/>
    <cellStyle name="Separador de milhares 2 25 4" xfId="52263" xr:uid="{ACFCE08E-224C-4D2B-A8B3-93AE5E647154}"/>
    <cellStyle name="Separador de milhares 2 25 5" xfId="52265" xr:uid="{0645F9B1-BA4D-4324-AA08-A1913D89249C}"/>
    <cellStyle name="Separador de milhares 2 25 6" xfId="52267" xr:uid="{87574C5E-AAFA-41EB-AABA-4EF20B4E5F22}"/>
    <cellStyle name="Separador de milhares 2 25 7" xfId="52269" xr:uid="{0448D870-71C6-4C1B-A359-17C2C6858433}"/>
    <cellStyle name="Separador de milhares 2 25 8" xfId="52271" xr:uid="{265963E3-8B15-4583-9A44-2E102B12B790}"/>
    <cellStyle name="Separador de milhares 2 25 9" xfId="52275" xr:uid="{87C8D088-FA98-48F4-8F84-B9E12D594CB7}"/>
    <cellStyle name="Separador de milhares 2 26" xfId="52277" xr:uid="{13A868EA-F819-4738-9B33-5748CFD2CBA4}"/>
    <cellStyle name="Separador de milhares 2 26 10" xfId="8089" xr:uid="{73643D8F-CC8E-42F5-8C6C-53CA045408C1}"/>
    <cellStyle name="Separador de milhares 2 26 11" xfId="52279" xr:uid="{E64F6BDC-50C6-4766-A3B1-440DF09F68C8}"/>
    <cellStyle name="Separador de milhares 2 26 2" xfId="8654" xr:uid="{5C88D596-1E9D-4D16-95A3-EBD43BB60DA9}"/>
    <cellStyle name="Separador de milhares 2 26 2 2" xfId="14260" xr:uid="{270AD0A8-5D1B-4403-8751-2E21C5B28839}"/>
    <cellStyle name="Separador de milhares 2 26 3" xfId="8662" xr:uid="{6A65E6D2-84F9-41E9-9DC3-DEDA9E898770}"/>
    <cellStyle name="Separador de milhares 2 26 3 2" xfId="3031" xr:uid="{DAA29351-11B0-4F4D-B8E7-A489C1A055B9}"/>
    <cellStyle name="Separador de milhares 2 26 4" xfId="8669" xr:uid="{62D149B9-8152-46AF-B602-8E6319B7E0EF}"/>
    <cellStyle name="Separador de milhares 2 26 5" xfId="2734" xr:uid="{ACFAC01D-A072-4938-969E-16705F006149}"/>
    <cellStyle name="Separador de milhares 2 26 6" xfId="2753" xr:uid="{3A4701D9-25E1-41B1-93EA-4B3D5ABF388E}"/>
    <cellStyle name="Separador de milhares 2 26 7" xfId="14268" xr:uid="{2A33EDFE-13FD-4642-A884-052C9EDBBA77}"/>
    <cellStyle name="Separador de milhares 2 26 8" xfId="29288" xr:uid="{103F4A2D-C913-404D-AB08-548B9A1CF8D1}"/>
    <cellStyle name="Separador de milhares 2 26 9" xfId="29291" xr:uid="{A67C8568-43E0-47AB-97C5-DAC4C7523CB6}"/>
    <cellStyle name="Separador de milhares 2 27" xfId="52281" xr:uid="{5DA88385-12C6-459F-80C1-FAD9A781596F}"/>
    <cellStyle name="Separador de milhares 2 27 10" xfId="52284" xr:uid="{30F3E31C-939D-4FE1-B695-3BF90F451641}"/>
    <cellStyle name="Separador de milhares 2 27 11" xfId="52286" xr:uid="{B8D2DE8B-B37F-43E0-B159-3CA39059EE2B}"/>
    <cellStyle name="Separador de milhares 2 27 2" xfId="52288" xr:uid="{140E95E9-2BC2-4553-9AE9-0F3AE0484896}"/>
    <cellStyle name="Separador de milhares 2 27 2 2" xfId="52290" xr:uid="{A9F47305-D467-420E-ADF9-0EDC954977F9}"/>
    <cellStyle name="Separador de milhares 2 27 3" xfId="52292" xr:uid="{20657D66-5415-4662-B848-584FF1BA7693}"/>
    <cellStyle name="Separador de milhares 2 27 3 2" xfId="52294" xr:uid="{13408AF6-103C-4580-9C63-814436C39D3E}"/>
    <cellStyle name="Separador de milhares 2 27 4" xfId="52296" xr:uid="{6E6758BC-AC7A-4066-9C51-C98D1F02218A}"/>
    <cellStyle name="Separador de milhares 2 27 5" xfId="52298" xr:uid="{4C4C82B4-E51B-4B43-AA66-410F416FDB25}"/>
    <cellStyle name="Separador de milhares 2 27 6" xfId="52300" xr:uid="{67846686-A134-4252-9608-5555BB831B40}"/>
    <cellStyle name="Separador de milhares 2 27 7" xfId="52302" xr:uid="{0A692962-4DB6-494F-AB70-3B9E6861258F}"/>
    <cellStyle name="Separador de milhares 2 27 8" xfId="52304" xr:uid="{79ED5F70-4948-40A6-98D1-C16827A00B17}"/>
    <cellStyle name="Separador de milhares 2 27 9" xfId="52306" xr:uid="{98675A11-E9AD-4C42-904F-4BAEA3B8E32B}"/>
    <cellStyle name="Separador de milhares 2 28" xfId="32208" xr:uid="{5E05EA92-3D2A-47B0-95D0-33ED423E5911}"/>
    <cellStyle name="Separador de milhares 2 28 10" xfId="52308" xr:uid="{56B306FE-DC8B-4E93-A801-B6A8B895D067}"/>
    <cellStyle name="Separador de milhares 2 28 11" xfId="52310" xr:uid="{D413B530-644F-4181-AE9B-ADAEBCFC73C7}"/>
    <cellStyle name="Separador de milhares 2 28 2" xfId="41490" xr:uid="{D1E289E9-A4E2-4A35-91E8-DDF037D2858C}"/>
    <cellStyle name="Separador de milhares 2 28 2 2" xfId="17992" xr:uid="{9F83C949-0CF5-4F19-8980-22399CD2FA8A}"/>
    <cellStyle name="Separador de milhares 2 28 3" xfId="41496" xr:uid="{85FF617D-106A-4652-A83C-E01C4C5100FF}"/>
    <cellStyle name="Separador de milhares 2 28 3 2" xfId="41500" xr:uid="{252E681A-1071-4F1D-9FEB-FD4711AD40E1}"/>
    <cellStyle name="Separador de milhares 2 28 4" xfId="41514" xr:uid="{146CF1C9-5E5C-4283-A0A0-F57027691491}"/>
    <cellStyle name="Separador de milhares 2 28 5" xfId="41543" xr:uid="{AFBF4491-A534-44EB-ABBD-D86D9336D9A7}"/>
    <cellStyle name="Separador de milhares 2 28 6" xfId="29764" xr:uid="{2EE41B79-C1DA-4E25-88DF-2752C1021ADF}"/>
    <cellStyle name="Separador de milhares 2 28 7" xfId="29781" xr:uid="{00EF6FE7-1783-4D43-B265-57AE640C08A5}"/>
    <cellStyle name="Separador de milhares 2 28 8" xfId="29786" xr:uid="{31B62B53-3762-4D96-8F39-DC295310B901}"/>
    <cellStyle name="Separador de milhares 2 28 9" xfId="29791" xr:uid="{4F6559FB-056F-481C-9580-A7DFD68D4D6D}"/>
    <cellStyle name="Separador de milhares 2 29" xfId="52312" xr:uid="{D7342971-1010-431B-9E46-630D94D60892}"/>
    <cellStyle name="Separador de milhares 2 29 10" xfId="52314" xr:uid="{49D3F003-DCE0-44B8-BDB5-B8DC25389821}"/>
    <cellStyle name="Separador de milhares 2 29 11" xfId="52316" xr:uid="{F521A5C3-D0E2-4B5C-9433-F046A9751E62}"/>
    <cellStyle name="Separador de milhares 2 29 2" xfId="26121" xr:uid="{DF6B5D69-4E71-4912-BB61-C0BC6A5E6C1C}"/>
    <cellStyle name="Separador de milhares 2 29 2 2" xfId="19881" xr:uid="{C8E0E2DD-7E23-4AC1-91E8-F6AE7411B2F9}"/>
    <cellStyle name="Separador de milhares 2 29 3" xfId="41652" xr:uid="{A308979A-6CAC-4169-95D1-34D25E7FB36C}"/>
    <cellStyle name="Separador de milhares 2 29 3 2" xfId="19894" xr:uid="{F85465B5-16E7-4FBC-AFE1-8437AD0AB252}"/>
    <cellStyle name="Separador de milhares 2 29 4" xfId="41658" xr:uid="{AA7C0DA0-EE72-40A6-BD91-1F330933184D}"/>
    <cellStyle name="Separador de milhares 2 29 5" xfId="13865" xr:uid="{34A553DD-91B7-455C-9799-02B7AEC73251}"/>
    <cellStyle name="Separador de milhares 2 29 6" xfId="13871" xr:uid="{BAF0319C-30B8-432D-ACC1-D06A8BCC8926}"/>
    <cellStyle name="Separador de milhares 2 29 7" xfId="29797" xr:uid="{8F4FE9AD-1C0B-490D-90B9-97D65343C5CC}"/>
    <cellStyle name="Separador de milhares 2 29 8" xfId="2250" xr:uid="{71EA3A1F-AE66-4FDD-B5CC-C4A11C2F1D3D}"/>
    <cellStyle name="Separador de milhares 2 29 9" xfId="2971" xr:uid="{C6789352-998E-4653-8B05-CC8B13CDFA0D}"/>
    <cellStyle name="Separador de milhares 2 3" xfId="582" xr:uid="{00000000-0005-0000-0000-0000DD020000}"/>
    <cellStyle name="Separador de milhares 2 3 10" xfId="52318" xr:uid="{8ED801E3-8333-4A89-AFB5-147980F20493}"/>
    <cellStyle name="Separador de milhares 2 3 11" xfId="52319" xr:uid="{F8A1CD05-20C3-4C7E-B1C7-95AC0C34A2DF}"/>
    <cellStyle name="Separador de milhares 2 3 12" xfId="52320" xr:uid="{257E8FE7-0C52-4DE2-9ABC-8B67E2112E00}"/>
    <cellStyle name="Separador de milhares 2 3 13" xfId="52321" xr:uid="{AB8DEF77-3F7B-4E1A-88BA-492D5B4E7ECD}"/>
    <cellStyle name="Separador de milhares 2 3 14" xfId="52322" xr:uid="{2EE911D4-17D6-4D19-AD47-6710540B850C}"/>
    <cellStyle name="Separador de milhares 2 3 15" xfId="13617" xr:uid="{BD558BCB-D355-4BCC-8029-645DE827234C}"/>
    <cellStyle name="Separador de milhares 2 3 16" xfId="13628" xr:uid="{5EE81F4C-4F85-4EA1-AB38-49EB70493388}"/>
    <cellStyle name="Separador de milhares 2 3 2" xfId="583" xr:uid="{00000000-0005-0000-0000-0000DE020000}"/>
    <cellStyle name="Separador de milhares 2 3 2 10" xfId="52323" xr:uid="{01AEFFAF-0FAE-4944-A544-03518045A22E}"/>
    <cellStyle name="Separador de milhares 2 3 2 11" xfId="52324" xr:uid="{17BBCAD0-F037-4A41-B5BD-A6158A33180D}"/>
    <cellStyle name="Separador de milhares 2 3 2 12" xfId="52325" xr:uid="{05242718-95FE-4160-BFDB-90A4F4D2DD0E}"/>
    <cellStyle name="Separador de milhares 2 3 2 13" xfId="52326" xr:uid="{DBE1DA5B-FEEA-4C03-B477-2273B6629C0A}"/>
    <cellStyle name="Separador de milhares 2 3 2 2" xfId="893" xr:uid="{00000000-0005-0000-0000-0000DF020000}"/>
    <cellStyle name="Separador de milhares 2 3 2 2 2" xfId="1318" xr:uid="{EC3ACC9D-6895-4626-AED7-F4E97131A689}"/>
    <cellStyle name="Separador de milhares 2 3 2 2 2 2" xfId="16856" xr:uid="{3EAF3D9F-B0D3-4FB6-BE0D-84CBAE2B4D7E}"/>
    <cellStyle name="Separador de milhares 2 3 2 2 3" xfId="19651" xr:uid="{C0DD5B15-2E32-410A-ABA8-51A57D0145A0}"/>
    <cellStyle name="Separador de milhares 2 3 2 2 4" xfId="19655" xr:uid="{E45CF912-FFC0-4719-9344-97EF27592AB8}"/>
    <cellStyle name="Separador de milhares 2 3 2 2 5" xfId="52327" xr:uid="{CC26DE52-ABF7-4A6B-B901-C8F3428A990E}"/>
    <cellStyle name="Separador de milhares 2 3 2 2 6" xfId="23035" xr:uid="{858506EF-D45E-453E-B822-1181190D0B1F}"/>
    <cellStyle name="Separador de milhares 2 3 2 3" xfId="23039" xr:uid="{83FE1FFD-AB48-43B2-9828-B9D7128C7F66}"/>
    <cellStyle name="Separador de milhares 2 3 2 3 2" xfId="52328" xr:uid="{4EDF0984-D6ED-4D40-9FC2-7A9AF5D64717}"/>
    <cellStyle name="Separador de milhares 2 3 2 4" xfId="23047" xr:uid="{F20C7579-2704-4229-90A6-4EAFF9C2D0AF}"/>
    <cellStyle name="Separador de milhares 2 3 2 4 2" xfId="50980" xr:uid="{8205AAF3-A323-4F7D-A05C-01D7E4CE5F25}"/>
    <cellStyle name="Separador de milhares 2 3 2 5" xfId="23057" xr:uid="{C9797979-D711-48E6-A5CB-EEDF8071E0E0}"/>
    <cellStyle name="Separador de milhares 2 3 2 5 2" xfId="52330" xr:uid="{FD48BEB3-1F6A-4699-A00A-AEC54752BBA5}"/>
    <cellStyle name="Separador de milhares 2 3 2 6" xfId="52331" xr:uid="{C446F640-4A4D-44EA-BA39-85A883BB1388}"/>
    <cellStyle name="Separador de milhares 2 3 2 7" xfId="11229" xr:uid="{5E1D0D78-9E4B-42D6-BA60-4656BC5E0EA7}"/>
    <cellStyle name="Separador de milhares 2 3 2 8" xfId="7805" xr:uid="{F81BF645-4C64-4397-8A04-DA96CF3417CB}"/>
    <cellStyle name="Separador de milhares 2 3 2 9" xfId="52333" xr:uid="{E7C8651F-A894-48A9-8700-CF3C299E925C}"/>
    <cellStyle name="Separador de milhares 2 3 3" xfId="41087" xr:uid="{1CFF2DD7-FF43-4FDE-B487-5876A6E7AEA9}"/>
    <cellStyle name="Separador de milhares 2 3 3 10" xfId="16175" xr:uid="{110DD65B-85AD-437E-9A3F-CE2DFB2D24FA}"/>
    <cellStyle name="Separador de milhares 2 3 3 11" xfId="16179" xr:uid="{085A608E-2EE7-402F-9C95-6400EF154C2B}"/>
    <cellStyle name="Separador de milhares 2 3 3 12" xfId="16199" xr:uid="{5CF9BB16-F066-4F6F-A0FE-ED1487EB330B}"/>
    <cellStyle name="Separador de milhares 2 3 3 13" xfId="16232" xr:uid="{61BBB1D2-983C-420F-B8D7-F6FC499B0BC7}"/>
    <cellStyle name="Separador de milhares 2 3 3 2" xfId="23067" xr:uid="{518F6FBD-6A3F-48DC-925A-8CFDAE029D91}"/>
    <cellStyle name="Separador de milhares 2 3 3 2 2" xfId="19807" xr:uid="{B88A7119-EDB2-4B07-ACF4-3A826EEEABA0}"/>
    <cellStyle name="Separador de milhares 2 3 3 2 3" xfId="19813" xr:uid="{D78DEA29-F619-4184-A7D9-06B687BFAE78}"/>
    <cellStyle name="Separador de milhares 2 3 3 2 4" xfId="17775" xr:uid="{882312B3-06AE-489B-9654-908A41BC1121}"/>
    <cellStyle name="Separador de milhares 2 3 3 2 5" xfId="2132" xr:uid="{D34637FC-B3B7-4F31-B802-CE5E05D0D502}"/>
    <cellStyle name="Separador de milhares 2 3 3 3" xfId="23070" xr:uid="{C526D54A-3FE0-4A37-A95C-94C4625697F3}"/>
    <cellStyle name="Separador de milhares 2 3 3 3 2" xfId="52334" xr:uid="{8B957931-13FB-4B49-9B69-ACBC755D8763}"/>
    <cellStyle name="Separador de milhares 2 3 3 4" xfId="23074" xr:uid="{4B3CAA5E-E371-4C75-A5D1-4648A65F4189}"/>
    <cellStyle name="Separador de milhares 2 3 3 4 2" xfId="50986" xr:uid="{24ACBA98-2991-46B4-86D1-F21EE98E9C7F}"/>
    <cellStyle name="Separador de milhares 2 3 3 5" xfId="23083" xr:uid="{1598E16A-BFB5-4B5A-B1F0-F4F60C0D7A85}"/>
    <cellStyle name="Separador de milhares 2 3 3 5 2" xfId="44146" xr:uid="{D429E367-244F-4240-8FAD-027ADA0543D2}"/>
    <cellStyle name="Separador de milhares 2 3 3 6" xfId="52336" xr:uid="{DECCF73D-8F38-4AB0-8827-DC89E774D59F}"/>
    <cellStyle name="Separador de milhares 2 3 3 7" xfId="8443" xr:uid="{97CC6A43-EA72-4C1E-9763-3E3E442110EA}"/>
    <cellStyle name="Separador de milhares 2 3 3 8" xfId="23195" xr:uid="{374A77B0-BCCE-4074-9EAF-6B43944566B6}"/>
    <cellStyle name="Separador de milhares 2 3 3 9" xfId="52338" xr:uid="{90942B05-44F5-4F3A-902F-3B33797A9E20}"/>
    <cellStyle name="Separador de milhares 2 3 4" xfId="52339" xr:uid="{DFFFE886-D0C3-44A0-A831-CEED213E6D10}"/>
    <cellStyle name="Separador de milhares 2 3 4 10" xfId="33738" xr:uid="{0AB5FB5D-91F8-441C-B3E5-21851EC1D09F}"/>
    <cellStyle name="Separador de milhares 2 3 4 11" xfId="33741" xr:uid="{51A1D39A-54FE-44A1-8327-3622025680E1}"/>
    <cellStyle name="Separador de milhares 2 3 4 12" xfId="52340" xr:uid="{8D54FFE6-28D6-4833-80C8-CF57BDEF29C7}"/>
    <cellStyle name="Separador de milhares 2 3 4 13" xfId="52341" xr:uid="{B7A776B0-6FF5-4B25-A95E-EBC954849D5E}"/>
    <cellStyle name="Separador de milhares 2 3 4 2" xfId="52342" xr:uid="{328A17FD-2EF6-49F0-B9C9-AF27BFDE0EFD}"/>
    <cellStyle name="Separador de milhares 2 3 4 2 2" xfId="19949" xr:uid="{A6E98CB8-CD31-4171-BEB7-EF4F1B91939B}"/>
    <cellStyle name="Separador de milhares 2 3 4 2 3" xfId="19953" xr:uid="{81084F49-AE60-4F81-B241-5ACA40DD43C1}"/>
    <cellStyle name="Separador de milhares 2 3 4 2 4" xfId="19958" xr:uid="{7DD2F020-B891-40B7-AC88-4A58ED889B0C}"/>
    <cellStyle name="Separador de milhares 2 3 4 2 5" xfId="52343" xr:uid="{2301315B-AE52-4C1D-9044-BA5C6BFE9233}"/>
    <cellStyle name="Separador de milhares 2 3 4 3" xfId="52344" xr:uid="{93C0DFCA-AF15-428A-977F-1E3A2B022A79}"/>
    <cellStyle name="Separador de milhares 2 3 4 3 2" xfId="52346" xr:uid="{329315DD-3E75-4FD5-B45A-3A850ABDEEF6}"/>
    <cellStyle name="Separador de milhares 2 3 4 4" xfId="50992" xr:uid="{83AE1FB0-43AF-417F-BEF5-8F6099823675}"/>
    <cellStyle name="Separador de milhares 2 3 4 4 2" xfId="50996" xr:uid="{72164546-607C-4E28-842E-3F4F474FAA12}"/>
    <cellStyle name="Separador de milhares 2 3 4 5" xfId="52347" xr:uid="{B3D9929E-CE0A-48C9-A5D5-D46165B4223A}"/>
    <cellStyle name="Separador de milhares 2 3 4 5 2" xfId="52348" xr:uid="{090A00D1-30E9-4C3B-9300-CB19E6F7B37D}"/>
    <cellStyle name="Separador de milhares 2 3 4 6" xfId="52349" xr:uid="{016457C7-A518-4D9E-9F07-016E501F9A0D}"/>
    <cellStyle name="Separador de milhares 2 3 4 7" xfId="52350" xr:uid="{E24FDBA5-EAC7-4541-8FD3-EB482998B636}"/>
    <cellStyle name="Separador de milhares 2 3 4 8" xfId="52351" xr:uid="{3CE1BDDD-DDE1-47D9-96FD-ED6C56CA61D5}"/>
    <cellStyle name="Separador de milhares 2 3 4 9" xfId="52352" xr:uid="{89C44578-2A20-4D7B-AA8E-5478F6677117}"/>
    <cellStyle name="Separador de milhares 2 3 5" xfId="52353" xr:uid="{C7A8A1B3-9AEF-4A77-8641-CD840C758464}"/>
    <cellStyle name="Separador de milhares 2 3 5 2" xfId="52354" xr:uid="{3FD8735F-84BB-4022-8B96-5F59158EE151}"/>
    <cellStyle name="Separador de milhares 2 3 5 3" xfId="52355" xr:uid="{3FDCA96E-4839-46BB-88DC-A0E92887BA91}"/>
    <cellStyle name="Separador de milhares 2 3 5 4" xfId="51001" xr:uid="{571D20E8-515C-4E35-B424-35B574D92F29}"/>
    <cellStyle name="Separador de milhares 2 3 5 5" xfId="52357" xr:uid="{3638B34D-6086-46B7-8BC6-4952EBA5A5C4}"/>
    <cellStyle name="Separador de milhares 2 3 6" xfId="52358" xr:uid="{632A83A7-0717-4B68-ADF6-D7E08C9A8190}"/>
    <cellStyle name="Separador de milhares 2 3 6 2" xfId="20135" xr:uid="{780F3872-7B4C-4F1E-9DA3-3C58DB749ADF}"/>
    <cellStyle name="Separador de milhares 2 3 7" xfId="52359" xr:uid="{BACC40CE-CDEA-4CB4-B7E3-1EE4E33A11B8}"/>
    <cellStyle name="Separador de milhares 2 3 7 2" xfId="23095" xr:uid="{805430F0-4BCD-4797-B333-8E58220476E2}"/>
    <cellStyle name="Separador de milhares 2 3 8" xfId="52360" xr:uid="{CDA26432-2F1C-4D2A-96B8-14C45D96D53E}"/>
    <cellStyle name="Separador de milhares 2 3 8 2" xfId="23115" xr:uid="{AA2BD116-BEAE-469F-B9AC-7608B0965855}"/>
    <cellStyle name="Separador de milhares 2 3 9" xfId="52361" xr:uid="{37B97A9B-4391-4834-B4BD-290A708AD445}"/>
    <cellStyle name="Separador de milhares 2 3_AQPNG_ORC_R01_2013_11_22(OBRA COMPLETA) 29112013-2" xfId="584" xr:uid="{00000000-0005-0000-0000-0000E0020000}"/>
    <cellStyle name="Separador de milhares 2 30" xfId="52250" xr:uid="{33E6534E-1F4B-43BD-8261-A07DBD126F37}"/>
    <cellStyle name="Separador de milhares 2 30 10" xfId="52252" xr:uid="{3966BA19-6F8C-49A7-B299-DD2F55F476EB}"/>
    <cellStyle name="Separador de milhares 2 30 11" xfId="52254" xr:uid="{ECC6F909-AB18-48C0-9187-5D9DB8F987C4}"/>
    <cellStyle name="Separador de milhares 2 30 2" xfId="52256" xr:uid="{6CFB46FA-1538-410C-ABC0-BA9F628E7397}"/>
    <cellStyle name="Separador de milhares 2 30 2 2" xfId="52258" xr:uid="{ACE4FA47-5E60-49AB-8A5A-80EE316A16ED}"/>
    <cellStyle name="Separador de milhares 2 30 3" xfId="52260" xr:uid="{7217B231-FC10-4759-949E-C74868E03E18}"/>
    <cellStyle name="Separador de milhares 2 30 3 2" xfId="52262" xr:uid="{976F1DB7-1591-446D-9A1B-4B614F1097DD}"/>
    <cellStyle name="Separador de milhares 2 30 4" xfId="52264" xr:uid="{2D6CD7E0-8501-4798-A8E5-C2B9EBABFFD4}"/>
    <cellStyle name="Separador de milhares 2 30 5" xfId="52266" xr:uid="{8BC5B977-EA57-45A0-B92F-2A282B0C5879}"/>
    <cellStyle name="Separador de milhares 2 30 6" xfId="52268" xr:uid="{7137A5A7-1C34-4B97-B0E5-6CDD541DAE23}"/>
    <cellStyle name="Separador de milhares 2 30 7" xfId="52270" xr:uid="{263B798F-D678-4FAC-812F-6ABFBA935CFE}"/>
    <cellStyle name="Separador de milhares 2 30 8" xfId="52272" xr:uid="{7C029176-13A5-4B6A-ADEB-2ACBEC4CD161}"/>
    <cellStyle name="Separador de milhares 2 30 9" xfId="52276" xr:uid="{4E141952-7848-466A-A54A-3465228C95AA}"/>
    <cellStyle name="Separador de milhares 2 31" xfId="52278" xr:uid="{C023C746-2338-4FB0-A72C-8B06672DB2D1}"/>
    <cellStyle name="Separador de milhares 2 31 10" xfId="8088" xr:uid="{C6852589-6BDB-454A-BE08-74137F9896EE}"/>
    <cellStyle name="Separador de milhares 2 31 11" xfId="52280" xr:uid="{3765D2E4-FE9B-4E95-9120-70FD1411332D}"/>
    <cellStyle name="Separador de milhares 2 31 2" xfId="8653" xr:uid="{A6EC26A9-B8BA-4448-9150-C90BE9D5B766}"/>
    <cellStyle name="Separador de milhares 2 31 2 2" xfId="14261" xr:uid="{1D17F57E-A57E-4398-B8D8-859BE814096F}"/>
    <cellStyle name="Separador de milhares 2 31 3" xfId="8661" xr:uid="{AA988CA4-87DA-4510-8320-DB6277F7AAF7}"/>
    <cellStyle name="Separador de milhares 2 31 3 2" xfId="3030" xr:uid="{E606C457-7D4F-4CF4-8BF4-FE89D954C962}"/>
    <cellStyle name="Separador de milhares 2 31 4" xfId="8668" xr:uid="{04B9AEC5-F47E-4A90-A4DC-1E82989B6E14}"/>
    <cellStyle name="Separador de milhares 2 31 5" xfId="2733" xr:uid="{70628F05-D0BB-4E87-B98D-7104F17318F0}"/>
    <cellStyle name="Separador de milhares 2 31 6" xfId="2752" xr:uid="{F20AD367-A9BE-408B-AEFA-ABB1F98E9FFA}"/>
    <cellStyle name="Separador de milhares 2 31 7" xfId="14269" xr:uid="{88E79EF2-A372-4412-AE46-B483C72416BC}"/>
    <cellStyle name="Separador de milhares 2 31 8" xfId="29287" xr:uid="{24192FFA-9348-4132-9194-D83BB1C1F26B}"/>
    <cellStyle name="Separador de milhares 2 31 9" xfId="29290" xr:uid="{0F74C182-4E87-49FE-A092-B14645E8A4BA}"/>
    <cellStyle name="Separador de milhares 2 32" xfId="52282" xr:uid="{B6BF2807-A9B0-4A49-A3CE-E93814375B4D}"/>
    <cellStyle name="Separador de milhares 2 32 10" xfId="52285" xr:uid="{BE6912B2-AE5F-4DDE-8E7B-0387996C0852}"/>
    <cellStyle name="Separador de milhares 2 32 11" xfId="52287" xr:uid="{0BDBFCCB-901B-4A46-9FD8-53650E0A6B21}"/>
    <cellStyle name="Separador de milhares 2 32 2" xfId="52289" xr:uid="{5EA24F2A-A585-4789-A889-46362FD6A0CB}"/>
    <cellStyle name="Separador de milhares 2 32 2 2" xfId="52291" xr:uid="{90F552FF-FBF4-4C3E-BF10-063AED333C46}"/>
    <cellStyle name="Separador de milhares 2 32 3" xfId="52293" xr:uid="{B064496E-46CC-4E34-AE36-78FAE93D9861}"/>
    <cellStyle name="Separador de milhares 2 32 3 2" xfId="52295" xr:uid="{589DA33F-0B93-43CB-AB7C-57D65A158DF9}"/>
    <cellStyle name="Separador de milhares 2 32 4" xfId="52297" xr:uid="{BD8AE3E4-ED2B-4E95-9374-6DB3DCB6276D}"/>
    <cellStyle name="Separador de milhares 2 32 5" xfId="52299" xr:uid="{F6631C2D-D1E1-41AE-A7FB-68B98CDDCE4F}"/>
    <cellStyle name="Separador de milhares 2 32 6" xfId="52301" xr:uid="{4333673F-C856-49F6-863E-8CF8004E37BD}"/>
    <cellStyle name="Separador de milhares 2 32 7" xfId="52303" xr:uid="{C0A30096-3271-4C74-92C6-3050C4BE0FE2}"/>
    <cellStyle name="Separador de milhares 2 32 8" xfId="52305" xr:uid="{D3A4ED50-43D6-47B6-8923-B5FCE9BCE7BA}"/>
    <cellStyle name="Separador de milhares 2 32 9" xfId="52307" xr:uid="{67E0CF71-187F-4009-9E1F-C7DEF38BFA18}"/>
    <cellStyle name="Separador de milhares 2 33" xfId="32207" xr:uid="{9CBCC324-2FB2-45A1-B1FD-BBC252EC39E1}"/>
    <cellStyle name="Separador de milhares 2 33 10" xfId="52309" xr:uid="{A94AF8E3-9D83-454B-9226-7CA5B2898A44}"/>
    <cellStyle name="Separador de milhares 2 33 11" xfId="52311" xr:uid="{35F81A99-B814-4F2E-BFF4-D176EDFA3181}"/>
    <cellStyle name="Separador de milhares 2 33 2" xfId="41491" xr:uid="{42FBA7EA-603D-4D80-8FB6-ED4426DB9FFB}"/>
    <cellStyle name="Separador de milhares 2 33 2 2" xfId="17991" xr:uid="{E3D170BC-579E-4563-9C5E-7C764F065442}"/>
    <cellStyle name="Separador de milhares 2 33 3" xfId="41497" xr:uid="{5F2E737C-9753-4BA2-8D38-C996158AB4D7}"/>
    <cellStyle name="Separador de milhares 2 33 3 2" xfId="41501" xr:uid="{F28141E0-71C1-4DB9-8604-DE3571578999}"/>
    <cellStyle name="Separador de milhares 2 33 4" xfId="41515" xr:uid="{DD59AAFA-7312-49E1-AE15-5A567B1563D8}"/>
    <cellStyle name="Separador de milhares 2 33 5" xfId="41544" xr:uid="{1BEF1DF0-3AC6-4626-AFC0-127A04EE7BF8}"/>
    <cellStyle name="Separador de milhares 2 33 6" xfId="29763" xr:uid="{0A183C58-37B6-491D-80DC-FF2C7CB35E6F}"/>
    <cellStyle name="Separador de milhares 2 33 7" xfId="29780" xr:uid="{97F23B50-9ED1-4AE1-9710-A75349182E3C}"/>
    <cellStyle name="Separador de milhares 2 33 8" xfId="29785" xr:uid="{6132AAD5-96E7-4B95-8952-50458C6742FF}"/>
    <cellStyle name="Separador de milhares 2 33 9" xfId="29790" xr:uid="{B96C98D3-ECDA-4DAE-97E0-4C2B5D54004F}"/>
    <cellStyle name="Separador de milhares 2 34" xfId="52313" xr:uid="{B9AB338B-BCB1-4AFF-AA51-CADE5E28599D}"/>
    <cellStyle name="Separador de milhares 2 34 10" xfId="52315" xr:uid="{B8379D72-2AB7-46D4-BE35-3F230D1E7699}"/>
    <cellStyle name="Separador de milhares 2 34 11" xfId="52317" xr:uid="{77F095DE-77FC-4AF6-84A5-428B4327DDEB}"/>
    <cellStyle name="Separador de milhares 2 34 2" xfId="26120" xr:uid="{59562AD5-4976-485E-BAAF-5167B92F88DF}"/>
    <cellStyle name="Separador de milhares 2 34 2 2" xfId="19880" xr:uid="{77ABA3D3-50DE-4F3E-BB2A-CFA9D87B5FF9}"/>
    <cellStyle name="Separador de milhares 2 34 3" xfId="41653" xr:uid="{3F057AE1-4C0A-453C-946F-CDAA316EE15B}"/>
    <cellStyle name="Separador de milhares 2 34 3 2" xfId="19893" xr:uid="{475A44FE-4961-4C5E-B224-7ACBC6F9503D}"/>
    <cellStyle name="Separador de milhares 2 34 4" xfId="41659" xr:uid="{44BC9373-C1F3-4FBB-BF35-73F9127C1931}"/>
    <cellStyle name="Separador de milhares 2 34 5" xfId="13866" xr:uid="{77E04BA6-1E2D-467D-A1A9-F8161C31CE4D}"/>
    <cellStyle name="Separador de milhares 2 34 6" xfId="13872" xr:uid="{66FAA467-5353-481D-866B-59624F6CA286}"/>
    <cellStyle name="Separador de milhares 2 34 7" xfId="29796" xr:uid="{3C6FEB9E-8F97-48E2-B597-1F4DDE3F34ED}"/>
    <cellStyle name="Separador de milhares 2 34 8" xfId="2251" xr:uid="{1776DEB5-5C26-48B4-B90D-0E75A722509E}"/>
    <cellStyle name="Separador de milhares 2 34 9" xfId="2970" xr:uid="{D75F70D1-4141-4DE4-9579-CF8CC1379E3F}"/>
    <cellStyle name="Separador de milhares 2 35" xfId="52362" xr:uid="{690D07D4-3890-427B-A3D8-0C2B4BAF100D}"/>
    <cellStyle name="Separador de milhares 2 35 10" xfId="52364" xr:uid="{1CA1ECA5-DA2E-403C-A8F7-950AC5E2AE19}"/>
    <cellStyle name="Separador de milhares 2 35 11" xfId="52366" xr:uid="{F7C83F94-57F0-4236-A871-EAA7EB4C8FD4}"/>
    <cellStyle name="Separador de milhares 2 35 2" xfId="52368" xr:uid="{E4663D81-C0EA-4737-8FCD-DB4AC6A281A8}"/>
    <cellStyle name="Separador de milhares 2 35 2 2" xfId="52370" xr:uid="{966F6BBB-572B-4380-BBDC-D08DFDC7ED19}"/>
    <cellStyle name="Separador de milhares 2 35 3" xfId="52372" xr:uid="{8151BE62-88C8-496C-AB8F-D396EBF8711B}"/>
    <cellStyle name="Separador de milhares 2 35 3 2" xfId="52374" xr:uid="{B5B459E7-0782-4738-A18F-142BD00E6014}"/>
    <cellStyle name="Separador de milhares 2 35 4" xfId="52376" xr:uid="{A9A0F4DF-53E7-4559-AC33-2626FE58141F}"/>
    <cellStyle name="Separador de milhares 2 35 5" xfId="18671" xr:uid="{B60D58DE-F0C4-4859-B445-1EC4F58E3B47}"/>
    <cellStyle name="Separador de milhares 2 35 6" xfId="18675" xr:uid="{CD41E2D2-1F99-4F33-A7C8-9F6867A9BAF8}"/>
    <cellStyle name="Separador de milhares 2 35 7" xfId="29802" xr:uid="{4416BEBD-3149-45D5-9C1B-F9B40E7B8E16}"/>
    <cellStyle name="Separador de milhares 2 35 8" xfId="1861" xr:uid="{603D2AEF-9E3E-4D58-A1B8-36EC9155D151}"/>
    <cellStyle name="Separador de milhares 2 35 9" xfId="3105" xr:uid="{FE5A8904-279D-4A29-9ACB-9D9401BFB9AE}"/>
    <cellStyle name="Separador de milhares 2 36" xfId="52378" xr:uid="{AE1CF3DE-4A5B-4392-842B-0E5EA798A864}"/>
    <cellStyle name="Separador de milhares 2 36 10" xfId="52380" xr:uid="{180D6841-BBAD-470E-9B11-95EDE00267EE}"/>
    <cellStyle name="Separador de milhares 2 36 11" xfId="52382" xr:uid="{3433CB43-8A46-483A-8AA7-3AAB206116A8}"/>
    <cellStyle name="Separador de milhares 2 36 2" xfId="14471" xr:uid="{CFA1C021-8261-46E1-BE3F-F3D280579F97}"/>
    <cellStyle name="Separador de milhares 2 36 2 2" xfId="14474" xr:uid="{0EAF336B-9398-4FCF-BA9F-65437AA34056}"/>
    <cellStyle name="Separador de milhares 2 36 3" xfId="14485" xr:uid="{5A4C8534-A7A8-426F-B90C-ADDC396EA53C}"/>
    <cellStyle name="Separador de milhares 2 36 3 2" xfId="4104" xr:uid="{463421FA-1A81-42BD-8AC0-DBED676C3A31}"/>
    <cellStyle name="Separador de milhares 2 36 4" xfId="14489" xr:uid="{50FCFDAB-8F8E-4466-843D-5FBCA90AED11}"/>
    <cellStyle name="Separador de milhares 2 36 5" xfId="14498" xr:uid="{2D27BF10-7E57-4AFC-87E7-CF221199E6BF}"/>
    <cellStyle name="Separador de milhares 2 36 6" xfId="14503" xr:uid="{8397C924-6217-4BC0-A6C6-B9874D3AA7C1}"/>
    <cellStyle name="Separador de milhares 2 36 7" xfId="7693" xr:uid="{D039259D-CF5D-4E8C-B1D9-A9ACFE32CC07}"/>
    <cellStyle name="Separador de milhares 2 36 8" xfId="2309" xr:uid="{9D995AAB-5891-4EA1-BA3B-79BAF29D20F5}"/>
    <cellStyle name="Separador de milhares 2 36 9" xfId="40109" xr:uid="{2404B185-103F-490A-9E68-102E757CF93C}"/>
    <cellStyle name="Separador de milhares 2 37" xfId="52384" xr:uid="{A78E73D4-9122-46E9-A553-258EEF9C9675}"/>
    <cellStyle name="Separador de milhares 2 37 10" xfId="52386" xr:uid="{E812F09B-3A50-4B8F-B1F9-E91316F55CDE}"/>
    <cellStyle name="Separador de milhares 2 37 11" xfId="52388" xr:uid="{F5F7F527-8F16-4438-96AE-5B48C45D1F8E}"/>
    <cellStyle name="Separador de milhares 2 37 2" xfId="52390" xr:uid="{77753CE7-6297-470C-9262-499AD871FEC7}"/>
    <cellStyle name="Separador de milhares 2 37 2 2" xfId="52392" xr:uid="{6A3D0932-E8F7-4F79-847A-47960A9106F7}"/>
    <cellStyle name="Separador de milhares 2 37 3" xfId="52394" xr:uid="{1A2F6C61-BA67-4430-B088-381EFBC82B3F}"/>
    <cellStyle name="Separador de milhares 2 37 3 2" xfId="52396" xr:uid="{545C5781-1E07-49E1-A95B-3A0A3EA8947B}"/>
    <cellStyle name="Separador de milhares 2 37 4" xfId="52398" xr:uid="{BCA7C473-6F1F-4CF0-A4E3-0482A11CAAD0}"/>
    <cellStyle name="Separador de milhares 2 37 5" xfId="52400" xr:uid="{BBD0F233-7079-46D4-B3B4-27CA9646BF1E}"/>
    <cellStyle name="Separador de milhares 2 37 6" xfId="52402" xr:uid="{CB74B5E3-997C-463F-B775-C51190A44E9D}"/>
    <cellStyle name="Separador de milhares 2 37 7" xfId="40152" xr:uid="{854A3217-EAFF-4352-9B7D-187B8709F32D}"/>
    <cellStyle name="Separador de milhares 2 37 8" xfId="2359" xr:uid="{7910372A-AF94-43C3-A602-515CA4085D04}"/>
    <cellStyle name="Separador de milhares 2 37 9" xfId="7788" xr:uid="{F86527A3-33C8-4015-9C28-6BE15722117A}"/>
    <cellStyle name="Separador de milhares 2 38" xfId="52404" xr:uid="{AE113516-F376-4E99-B1BD-AA9A50CD3AF5}"/>
    <cellStyle name="Separador de milhares 2 38 10" xfId="52406" xr:uid="{C69DEDA2-6BB3-4A6D-869B-2AF0F898E4A0}"/>
    <cellStyle name="Separador de milhares 2 38 11" xfId="52408" xr:uid="{8662E08A-CFF5-4A21-ACD4-1FFA7C4013C9}"/>
    <cellStyle name="Separador de milhares 2 38 2" xfId="28604" xr:uid="{39046667-68BE-4D52-9B51-7523EB5EA605}"/>
    <cellStyle name="Separador de milhares 2 38 2 2" xfId="19504" xr:uid="{57EAF10C-5F8E-481F-B183-4B6B718193B3}"/>
    <cellStyle name="Separador de milhares 2 38 3" xfId="18692" xr:uid="{32645C9E-B93E-4FB9-BAA1-669F2E6BB607}"/>
    <cellStyle name="Separador de milhares 2 38 3 2" xfId="28608" xr:uid="{DC91406C-15BC-4505-A4D1-7422997842BD}"/>
    <cellStyle name="Separador de milhares 2 38 4" xfId="18697" xr:uid="{9C267B35-E3ED-47AE-B0EC-25D14D1DCE26}"/>
    <cellStyle name="Separador de milhares 2 38 5" xfId="52410" xr:uid="{148108F3-FA21-4DE2-91CB-939A644EC11C}"/>
    <cellStyle name="Separador de milhares 2 38 6" xfId="52412" xr:uid="{8835EF0E-BCA3-4C29-85C9-FBCBE3DADB69}"/>
    <cellStyle name="Separador de milhares 2 38 7" xfId="28626" xr:uid="{FC4B25C7-E06C-4F79-B541-45461EF16B14}"/>
    <cellStyle name="Separador de milhares 2 38 8" xfId="2403" xr:uid="{34392A86-3041-4C4C-86A2-DC06981203D7}"/>
    <cellStyle name="Separador de milhares 2 38 9" xfId="3323" xr:uid="{9CE7CA05-9BDE-43CB-A831-56F646F4885F}"/>
    <cellStyle name="Separador de milhares 2 39" xfId="52414" xr:uid="{3FCFD7DE-59AD-4173-A39F-6B3CA964F627}"/>
    <cellStyle name="Separador de milhares 2 39 10" xfId="52416" xr:uid="{BD03EA0C-FD0C-40B1-A9F6-3C266B336F85}"/>
    <cellStyle name="Separador de milhares 2 39 11" xfId="52418" xr:uid="{30A3341D-6C5A-47BD-AF7B-B0E1757C0006}"/>
    <cellStyle name="Separador de milhares 2 39 2" xfId="52420" xr:uid="{B480AC82-80F3-4F0E-9CB1-3FBD04C79CD4}"/>
    <cellStyle name="Separador de milhares 2 39 2 2" xfId="52422" xr:uid="{07CBD70D-1A9E-416E-9A4D-896A7304D07A}"/>
    <cellStyle name="Separador de milhares 2 39 3" xfId="52424" xr:uid="{5F17044E-72AC-443C-9CB1-D22EBC447331}"/>
    <cellStyle name="Separador de milhares 2 39 3 2" xfId="52426" xr:uid="{D46A3233-8344-4475-A5DA-1F71574DABBB}"/>
    <cellStyle name="Separador de milhares 2 39 4" xfId="52428" xr:uid="{28EE2E4E-D6AB-4AF9-B1D0-822944A4EFB3}"/>
    <cellStyle name="Separador de milhares 2 39 5" xfId="52430" xr:uid="{505681A8-DA16-455E-9888-25AF5D905880}"/>
    <cellStyle name="Separador de milhares 2 39 6" xfId="52432" xr:uid="{D7B348F0-3206-48FF-A295-4B90A3734E7B}"/>
    <cellStyle name="Separador de milhares 2 39 7" xfId="37606" xr:uid="{198A1498-C77D-4D1B-BDB3-742CDF9E029C}"/>
    <cellStyle name="Separador de milhares 2 39 8" xfId="4901" xr:uid="{1521D631-65A4-44AA-9DF4-F9B1E96EC6F8}"/>
    <cellStyle name="Separador de milhares 2 39 9" xfId="3413" xr:uid="{8BEE9648-D394-47E5-A6AE-162733B303DF}"/>
    <cellStyle name="Separador de milhares 2 4" xfId="585" xr:uid="{00000000-0005-0000-0000-0000E1020000}"/>
    <cellStyle name="Separador de milhares 2 4 10" xfId="52434" xr:uid="{EAB9DDF8-DB53-45C7-BD01-A9838C2CB438}"/>
    <cellStyle name="Separador de milhares 2 4 11" xfId="36665" xr:uid="{A350F994-3100-4104-AD12-8BA7FE6AF12A}"/>
    <cellStyle name="Separador de milhares 2 4 12" xfId="52435" xr:uid="{93E09A69-27F7-47E6-BDD9-B8F2D24E5D3A}"/>
    <cellStyle name="Separador de milhares 2 4 13" xfId="52436" xr:uid="{EE088D16-5BAB-46B9-881E-281E3EE30FF0}"/>
    <cellStyle name="Separador de milhares 2 4 14" xfId="52437" xr:uid="{1F95416B-4E4D-496C-A952-74BA96136956}"/>
    <cellStyle name="Separador de milhares 2 4 15" xfId="52438" xr:uid="{BD0C764E-2E1C-4DDF-BC86-3E8EEDE04386}"/>
    <cellStyle name="Separador de milhares 2 4 16" xfId="52439" xr:uid="{EB2F5695-E4D1-48D8-97A3-BE6A4DDE6F7E}"/>
    <cellStyle name="Separador de milhares 2 4 2" xfId="586" xr:uid="{00000000-0005-0000-0000-0000E2020000}"/>
    <cellStyle name="Separador de milhares 2 4 2 10" xfId="52440" xr:uid="{E2F1CB05-2718-468A-B3CC-FF0D5880B863}"/>
    <cellStyle name="Separador de milhares 2 4 2 11" xfId="52441" xr:uid="{1D3C22D9-9A1E-4721-B397-84304AC00E96}"/>
    <cellStyle name="Separador de milhares 2 4 2 12" xfId="52442" xr:uid="{F77B90EF-582D-4668-82DF-75A10544ADCF}"/>
    <cellStyle name="Separador de milhares 2 4 2 13" xfId="52443" xr:uid="{F76C318D-243D-4F6F-9DD7-7B809D7A2BF3}"/>
    <cellStyle name="Separador de milhares 2 4 2 2" xfId="894" xr:uid="{00000000-0005-0000-0000-0000E3020000}"/>
    <cellStyle name="Separador de milhares 2 4 2 2 2" xfId="1319" xr:uid="{3EAE212B-72BD-4421-931A-E4718CB27B7E}"/>
    <cellStyle name="Separador de milhares 2 4 2 2 2 2" xfId="10585" xr:uid="{82505F95-5A5D-43E6-8743-3E9B83BC204E}"/>
    <cellStyle name="Separador de milhares 2 4 2 2 3" xfId="46077" xr:uid="{0926B819-AACD-47CF-9DB0-335E6A71449E}"/>
    <cellStyle name="Separador de milhares 2 4 2 2 4" xfId="46080" xr:uid="{687CEE21-FEC2-4AFB-809F-F95EE6125E06}"/>
    <cellStyle name="Separador de milhares 2 4 2 2 5" xfId="46084" xr:uid="{01AF5A35-ACD2-42AA-9C39-892BA654BC50}"/>
    <cellStyle name="Separador de milhares 2 4 2 2 6" xfId="9251" xr:uid="{4EEF55EC-3292-4AEF-8DE9-8825D7E34645}"/>
    <cellStyle name="Separador de milhares 2 4 2 3" xfId="9258" xr:uid="{E67FC3EC-F27E-4660-B185-9E2A7891A342}"/>
    <cellStyle name="Separador de milhares 2 4 2 3 2" xfId="46089" xr:uid="{3B25FEEE-947D-4F7E-BBCC-284ACA143664}"/>
    <cellStyle name="Separador de milhares 2 4 2 4" xfId="10596" xr:uid="{AD5A8FA1-668E-4D32-BE2F-141D850DD7F9}"/>
    <cellStyle name="Separador de milhares 2 4 2 4 2" xfId="46105" xr:uid="{917DEE95-A86E-4369-8E2F-4A75F66264C2}"/>
    <cellStyle name="Separador de milhares 2 4 2 5" xfId="10603" xr:uid="{80560F5B-53B7-4E20-8C16-480B77603060}"/>
    <cellStyle name="Separador de milhares 2 4 2 5 2" xfId="46124" xr:uid="{AAF5BDC1-0904-4942-88EC-7933CD95785A}"/>
    <cellStyle name="Separador de milhares 2 4 2 6" xfId="52444" xr:uid="{FAA03411-DE6C-4FC5-BE1F-2F8FD0A886C1}"/>
    <cellStyle name="Separador de milhares 2 4 2 7" xfId="11241" xr:uid="{3F726FD7-DFC7-4F36-B17C-0938A3332545}"/>
    <cellStyle name="Separador de milhares 2 4 2 8" xfId="7876" xr:uid="{E5E8F2B6-ACDD-42EF-8C63-2E08097E6798}"/>
    <cellStyle name="Separador de milhares 2 4 2 9" xfId="52447" xr:uid="{C565D91A-1ED9-4F0F-9540-24AC0702A014}"/>
    <cellStyle name="Separador de milhares 2 4 3" xfId="41091" xr:uid="{D45C46B0-3A23-44A2-B0B2-414EA81CDF35}"/>
    <cellStyle name="Separador de milhares 2 4 3 10" xfId="52448" xr:uid="{F1F38A39-813C-4FAE-93C8-92D32F6E890D}"/>
    <cellStyle name="Separador de milhares 2 4 3 11" xfId="52449" xr:uid="{5B6B4746-C17E-4AF0-818A-345C336D14B3}"/>
    <cellStyle name="Separador de milhares 2 4 3 12" xfId="52450" xr:uid="{BC9C3C5B-F137-4FF1-882C-871276ADDB1E}"/>
    <cellStyle name="Separador de milhares 2 4 3 13" xfId="52451" xr:uid="{DD5553A7-2DDF-4D13-B46A-05AC3BB51DFF}"/>
    <cellStyle name="Separador de milhares 2 4 3 2" xfId="10632" xr:uid="{644E7D2E-B906-44C3-93A3-DBACEEF1AEF8}"/>
    <cellStyle name="Separador de milhares 2 4 3 2 2" xfId="23180" xr:uid="{43956F9F-A175-44E7-9B90-24AB71FD43E4}"/>
    <cellStyle name="Separador de milhares 2 4 3 2 3" xfId="37409" xr:uid="{17879E4C-219B-49EB-80FA-1A62FB56BC2C}"/>
    <cellStyle name="Separador de milhares 2 4 3 2 4" xfId="37412" xr:uid="{6166EF80-E3FC-4F85-B6C2-FE5B7D6C3BD1}"/>
    <cellStyle name="Separador de milhares 2 4 3 2 5" xfId="48074" xr:uid="{BB52F115-0B2F-4BF6-BD57-54805DEFBCCD}"/>
    <cellStyle name="Separador de milhares 2 4 3 3" xfId="10635" xr:uid="{4D92806D-DB69-476C-8D4B-B7818E0D1A0C}"/>
    <cellStyle name="Separador de milhares 2 4 3 3 2" xfId="52455" xr:uid="{6CC7B828-875D-4EB8-AC75-21C2B049610E}"/>
    <cellStyle name="Separador de milhares 2 4 3 4" xfId="10638" xr:uid="{C2CF1E96-9F21-4427-9915-B0C5004EA681}"/>
    <cellStyle name="Separador de milhares 2 4 3 4 2" xfId="52457" xr:uid="{AB14DA6A-68A1-4F8F-B8A6-7B7ECB354FE8}"/>
    <cellStyle name="Separador de milhares 2 4 3 5" xfId="23187" xr:uid="{CA5F3772-436A-43DD-9FC6-8E896616EA4F}"/>
    <cellStyle name="Separador de milhares 2 4 3 5 2" xfId="52459" xr:uid="{282221D7-9183-416D-B8DA-7B82F8215C8D}"/>
    <cellStyle name="Separador de milhares 2 4 3 6" xfId="52460" xr:uid="{CEBDE626-BA98-41EB-8094-582BEE265698}"/>
    <cellStyle name="Separador de milhares 2 4 3 7" xfId="23199" xr:uid="{FCC6951C-2546-421B-AE31-5E2DC5DAD27B}"/>
    <cellStyle name="Separador de milhares 2 4 3 8" xfId="23202" xr:uid="{D109339A-0B13-471A-A860-00C47C3F3806}"/>
    <cellStyle name="Separador de milhares 2 4 3 9" xfId="52462" xr:uid="{55D26275-7F53-4F86-BEB2-782835AE6336}"/>
    <cellStyle name="Separador de milhares 2 4 4" xfId="52463" xr:uid="{71A38E49-66CF-45A9-B9D6-CFBF4109D9AB}"/>
    <cellStyle name="Separador de milhares 2 4 4 10" xfId="52464" xr:uid="{1613710E-6E36-4245-A994-C661B30A8B46}"/>
    <cellStyle name="Separador de milhares 2 4 4 11" xfId="52465" xr:uid="{5BE6A980-8466-4D77-8E1C-5554B3A655FF}"/>
    <cellStyle name="Separador de milhares 2 4 4 12" xfId="11344" xr:uid="{10EDCF14-4A81-401F-B1AB-B4BEE4494DEE}"/>
    <cellStyle name="Separador de milhares 2 4 4 13" xfId="11346" xr:uid="{CF38E332-E48E-47E8-A252-B7EDAD700616}"/>
    <cellStyle name="Separador de milhares 2 4 4 2" xfId="52466" xr:uid="{230BAF29-474A-416A-86E4-472108F2EABE}"/>
    <cellStyle name="Separador de milhares 2 4 4 2 2" xfId="52467" xr:uid="{9E42874D-9E38-4417-9559-B646999B7714}"/>
    <cellStyle name="Separador de milhares 2 4 4 2 3" xfId="52469" xr:uid="{203BF86A-5282-4039-8F9A-6200B19D2E2B}"/>
    <cellStyle name="Separador de milhares 2 4 4 2 4" xfId="52470" xr:uid="{419C8DB4-79BF-4CBF-85F7-282611A1852E}"/>
    <cellStyle name="Separador de milhares 2 4 4 2 5" xfId="48088" xr:uid="{2215CABF-6098-4F5E-B5F9-C2AE2798ADE3}"/>
    <cellStyle name="Separador de milhares 2 4 4 3" xfId="52471" xr:uid="{07F2A21F-0DF3-4E10-9D92-4BB2A1D91838}"/>
    <cellStyle name="Separador de milhares 2 4 4 3 2" xfId="52473" xr:uid="{8D229C1D-E6A1-4547-86F3-5F785E3B2D48}"/>
    <cellStyle name="Separador de milhares 2 4 4 4" xfId="52474" xr:uid="{D31C090F-17A1-4F1B-9B7B-41C71BF8CD76}"/>
    <cellStyle name="Separador de milhares 2 4 4 4 2" xfId="52476" xr:uid="{39EE932F-DBF9-485E-B6BA-2B224254892D}"/>
    <cellStyle name="Separador de milhares 2 4 4 5" xfId="52477" xr:uid="{3CA876AC-A21D-4E20-AAB9-F68B942760B8}"/>
    <cellStyle name="Separador de milhares 2 4 4 5 2" xfId="52478" xr:uid="{8BBBF17B-B619-4D35-9989-FD4CD2CC7355}"/>
    <cellStyle name="Separador de milhares 2 4 4 6" xfId="52479" xr:uid="{E3C61410-8B99-4BC1-84DC-41282672C586}"/>
    <cellStyle name="Separador de milhares 2 4 4 7" xfId="52480" xr:uid="{D86029FC-C642-45AE-AB31-94DE7522483C}"/>
    <cellStyle name="Separador de milhares 2 4 4 8" xfId="52481" xr:uid="{21422416-558C-476A-A06D-80A9846F7C79}"/>
    <cellStyle name="Separador de milhares 2 4 4 9" xfId="52482" xr:uid="{51169F2E-D057-4673-9387-1D8564C1829E}"/>
    <cellStyle name="Separador de milhares 2 4 5" xfId="51939" xr:uid="{B1EF363F-35E4-43F3-BDED-019B07A33A71}"/>
    <cellStyle name="Separador de milhares 2 4 5 2" xfId="40382" xr:uid="{F9F10593-96F9-487A-A746-ED10AE94B2AA}"/>
    <cellStyle name="Separador de milhares 2 4 5 3" xfId="51942" xr:uid="{44A7519F-8696-42D7-B846-70018C4EAA4C}"/>
    <cellStyle name="Separador de milhares 2 4 5 4" xfId="51945" xr:uid="{17575455-F6C6-49B7-99A2-50A60229E7DE}"/>
    <cellStyle name="Separador de milhares 2 4 5 5" xfId="52483" xr:uid="{210352CD-AFD3-480F-99E0-14F83B77D6F9}"/>
    <cellStyle name="Separador de milhares 2 4 6" xfId="51947" xr:uid="{2C2055AE-96A5-40FA-B640-60E298E491CA}"/>
    <cellStyle name="Separador de milhares 2 4 6 2" xfId="4252" xr:uid="{65025F6F-A4EE-43D0-9BF7-7D183BE95E45}"/>
    <cellStyle name="Separador de milhares 2 4 7" xfId="51949" xr:uid="{D414FFA7-9EBB-4DC2-9E52-B22C6220B49D}"/>
    <cellStyle name="Separador de milhares 2 4 7 2" xfId="10686" xr:uid="{233678E1-2809-4848-A4DF-6CC11FCE1D88}"/>
    <cellStyle name="Separador de milhares 2 4 8" xfId="51952" xr:uid="{9761C390-F855-4ECA-A50C-67C3ABF4EBF8}"/>
    <cellStyle name="Separador de milhares 2 4 8 2" xfId="11251" xr:uid="{5493E4C8-D78D-4442-9FF8-31026D2B0DD5}"/>
    <cellStyle name="Separador de milhares 2 4 9" xfId="51956" xr:uid="{A677B14C-DA8F-4E0F-8B0A-CD2E90589AFF}"/>
    <cellStyle name="Separador de milhares 2 4_AQPNG_ORC_R01_2013_11_22(OBRA COMPLETA) 29112013-2" xfId="587" xr:uid="{00000000-0005-0000-0000-0000E4020000}"/>
    <cellStyle name="Separador de milhares 2 40" xfId="52363" xr:uid="{9AC81B87-B37F-492B-AC84-6501022C2FED}"/>
    <cellStyle name="Separador de milhares 2 40 10" xfId="52365" xr:uid="{FC6C833D-A0DB-4339-AAC8-3A3F211821E3}"/>
    <cellStyle name="Separador de milhares 2 40 11" xfId="52367" xr:uid="{3A63D6AF-82A1-4F43-830B-55EA481D7EB4}"/>
    <cellStyle name="Separador de milhares 2 40 2" xfId="52369" xr:uid="{647B219F-2C26-4027-BA27-220282EA6E06}"/>
    <cellStyle name="Separador de milhares 2 40 2 2" xfId="52371" xr:uid="{DD23C4DF-1D3B-4CC0-8E56-6E60DE37A925}"/>
    <cellStyle name="Separador de milhares 2 40 3" xfId="52373" xr:uid="{832462D5-9AD1-4C4C-96B8-48DF50E8877A}"/>
    <cellStyle name="Separador de milhares 2 40 3 2" xfId="52375" xr:uid="{3B5E35E9-BA29-44A7-8642-0B5760A19F82}"/>
    <cellStyle name="Separador de milhares 2 40 4" xfId="52377" xr:uid="{D02AE4C2-FCDA-4F06-A1EF-8DB31F7B6608}"/>
    <cellStyle name="Separador de milhares 2 40 5" xfId="18670" xr:uid="{53A16F17-807D-42CA-ABE0-019B99D27EA3}"/>
    <cellStyle name="Separador de milhares 2 40 6" xfId="18674" xr:uid="{9881E8BB-1B34-4EFE-A603-260CAE6BB00F}"/>
    <cellStyle name="Separador de milhares 2 40 7" xfId="29801" xr:uid="{2B1D02C0-0031-44E2-8510-EB1FA5968EB5}"/>
    <cellStyle name="Separador de milhares 2 40 8" xfId="1860" xr:uid="{41E2AD13-F9B9-4CEE-8795-7AA3E2436812}"/>
    <cellStyle name="Separador de milhares 2 40 9" xfId="3104" xr:uid="{FF55215A-6BE7-4323-8C2C-EBF58B3E3283}"/>
    <cellStyle name="Separador de milhares 2 41" xfId="52379" xr:uid="{505E0179-3F09-4D88-A500-0F7E1F76BAF7}"/>
    <cellStyle name="Separador de milhares 2 41 10" xfId="52381" xr:uid="{5806B624-B0E6-4DEC-A000-E5F58DCA1C89}"/>
    <cellStyle name="Separador de milhares 2 41 11" xfId="52383" xr:uid="{14C04B41-75D9-4904-9240-7CAB54909B63}"/>
    <cellStyle name="Separador de milhares 2 41 2" xfId="14472" xr:uid="{C2B284F0-9228-4FCA-A6C5-00F761B23452}"/>
    <cellStyle name="Separador de milhares 2 41 2 2" xfId="14475" xr:uid="{F2F75207-516D-485F-80EE-56FF8CE59DA1}"/>
    <cellStyle name="Separador de milhares 2 41 3" xfId="14486" xr:uid="{0C9A18DA-443A-4CB8-A5A2-59615DFE2DC8}"/>
    <cellStyle name="Separador de milhares 2 41 3 2" xfId="4105" xr:uid="{6C6A7AA7-9132-4FCF-8746-0838942B61F5}"/>
    <cellStyle name="Separador de milhares 2 41 4" xfId="14490" xr:uid="{20E2357E-80B9-4A92-8A17-F48996ABB70B}"/>
    <cellStyle name="Separador de milhares 2 41 5" xfId="14499" xr:uid="{367123E1-7919-4B30-84BB-D80833215966}"/>
    <cellStyle name="Separador de milhares 2 41 6" xfId="14504" xr:uid="{DB5EB651-6255-4ACD-B188-13AE4F948B78}"/>
    <cellStyle name="Separador de milhares 2 41 7" xfId="7692" xr:uid="{9331CD6A-6EBD-434D-A677-496A2FFDFE3A}"/>
    <cellStyle name="Separador de milhares 2 41 8" xfId="2310" xr:uid="{8E13163A-1703-468C-8E6A-A5FEE44DF8EB}"/>
    <cellStyle name="Separador de milhares 2 41 9" xfId="40110" xr:uid="{A4D51CBC-30BB-42AD-9C28-06D835C59AFF}"/>
    <cellStyle name="Separador de milhares 2 42" xfId="52385" xr:uid="{ACFBD8B5-18CC-46CB-A859-044379057014}"/>
    <cellStyle name="Separador de milhares 2 42 10" xfId="52387" xr:uid="{80624D10-F156-4BA2-91C7-CB893510F9E1}"/>
    <cellStyle name="Separador de milhares 2 42 11" xfId="52389" xr:uid="{4E2C48D6-0E98-415B-B17C-1F48399D02AC}"/>
    <cellStyle name="Separador de milhares 2 42 2" xfId="52391" xr:uid="{FC13C5E9-D820-4A9F-9949-59F6B260C258}"/>
    <cellStyle name="Separador de milhares 2 42 2 2" xfId="52393" xr:uid="{66885067-DC1F-4D01-8C75-6C16516E2828}"/>
    <cellStyle name="Separador de milhares 2 42 3" xfId="52395" xr:uid="{D69E4ED9-CD0B-45BB-8F79-17A3C63242AF}"/>
    <cellStyle name="Separador de milhares 2 42 3 2" xfId="52397" xr:uid="{E01A69CE-9AFD-49B2-A4DB-413EC1BC1697}"/>
    <cellStyle name="Separador de milhares 2 42 4" xfId="52399" xr:uid="{0D477C6E-6A3C-4727-9DD5-434EA291F244}"/>
    <cellStyle name="Separador de milhares 2 42 5" xfId="52401" xr:uid="{C7E363D3-8E50-4C10-8B3D-F176B31B59BE}"/>
    <cellStyle name="Separador de milhares 2 42 6" xfId="52403" xr:uid="{78800060-A39B-4027-80D1-0F95869F8C59}"/>
    <cellStyle name="Separador de milhares 2 42 7" xfId="40153" xr:uid="{1D6A4CAC-4438-41CE-8048-8C524B56A7E9}"/>
    <cellStyle name="Separador de milhares 2 42 8" xfId="2360" xr:uid="{9DF47F1C-CEA2-4B11-9A0F-58442EB87B6D}"/>
    <cellStyle name="Separador de milhares 2 42 9" xfId="7787" xr:uid="{CF6D480B-6885-46C4-AFE3-4642D7743922}"/>
    <cellStyle name="Separador de milhares 2 43" xfId="52405" xr:uid="{C950245F-DAA7-43B6-BC0E-F5D489F9063A}"/>
    <cellStyle name="Separador de milhares 2 43 10" xfId="52407" xr:uid="{E0E75FD9-C66F-4C22-B745-568EFB3F9F26}"/>
    <cellStyle name="Separador de milhares 2 43 11" xfId="52409" xr:uid="{9ACFBD02-B405-440D-B5B5-0069AA56C87A}"/>
    <cellStyle name="Separador de milhares 2 43 2" xfId="28603" xr:uid="{28D3E214-2146-460A-B89B-49D79F98B438}"/>
    <cellStyle name="Separador de milhares 2 43 2 2" xfId="19503" xr:uid="{0AF83D7C-A19E-43E9-BAD0-AE00429A9146}"/>
    <cellStyle name="Separador de milhares 2 43 3" xfId="18691" xr:uid="{22F54F5B-44EF-4B0D-9D84-4D2A3B84BF1F}"/>
    <cellStyle name="Separador de milhares 2 43 3 2" xfId="28607" xr:uid="{1DBF8DBE-A09F-4B51-A0D1-49F7AAA43ADB}"/>
    <cellStyle name="Separador de milhares 2 43 4" xfId="18696" xr:uid="{915968E1-3F38-451C-8D20-2A89B3C10B3A}"/>
    <cellStyle name="Separador de milhares 2 43 5" xfId="52411" xr:uid="{815C2EC8-882A-4239-9927-B24ECA0989AC}"/>
    <cellStyle name="Separador de milhares 2 43 6" xfId="52413" xr:uid="{06A06EE9-12A0-4D11-AB38-EE966C23C488}"/>
    <cellStyle name="Separador de milhares 2 43 7" xfId="28625" xr:uid="{D851A2E1-9947-40B8-B037-85E7E943BE5E}"/>
    <cellStyle name="Separador de milhares 2 43 8" xfId="2404" xr:uid="{D2186E12-F085-43DB-BA3A-31C82E9794A3}"/>
    <cellStyle name="Separador de milhares 2 43 9" xfId="3322" xr:uid="{4F3D7B20-99C4-49C0-A304-D4916BB3EADA}"/>
    <cellStyle name="Separador de milhares 2 44" xfId="52415" xr:uid="{15D4415D-1F3E-4F71-8413-D8114F2C0822}"/>
    <cellStyle name="Separador de milhares 2 44 10" xfId="52417" xr:uid="{1C7B90CC-13B5-4B6D-86DF-021EBF10250F}"/>
    <cellStyle name="Separador de milhares 2 44 11" xfId="52419" xr:uid="{7FF50A20-F8D4-485E-A58E-9E7971DB4229}"/>
    <cellStyle name="Separador de milhares 2 44 2" xfId="52421" xr:uid="{94513018-C5BC-4DAE-B650-A06551AE8B5C}"/>
    <cellStyle name="Separador de milhares 2 44 2 2" xfId="52423" xr:uid="{CCE0F860-14B1-4658-A230-A57DF46AFC55}"/>
    <cellStyle name="Separador de milhares 2 44 3" xfId="52425" xr:uid="{07BA6A5B-70AA-4BFA-B0CA-E1D6AE19E3BA}"/>
    <cellStyle name="Separador de milhares 2 44 3 2" xfId="52427" xr:uid="{582354CE-F2C5-478E-BBC3-224A4A5DF987}"/>
    <cellStyle name="Separador de milhares 2 44 4" xfId="52429" xr:uid="{3B6D34EF-AD94-4764-83C0-6690F656B321}"/>
    <cellStyle name="Separador de milhares 2 44 5" xfId="52431" xr:uid="{5E1B0322-8DDA-4643-9236-3608ED0702BC}"/>
    <cellStyle name="Separador de milhares 2 44 6" xfId="52433" xr:uid="{51A6504B-20ED-4B5A-82EE-B27FB03D3E60}"/>
    <cellStyle name="Separador de milhares 2 44 7" xfId="37607" xr:uid="{3BF93A3A-798D-4256-A6CA-60697437963E}"/>
    <cellStyle name="Separador de milhares 2 44 8" xfId="4902" xr:uid="{A92E27F8-E455-425B-BACA-D62E22E81127}"/>
    <cellStyle name="Separador de milhares 2 44 9" xfId="3412" xr:uid="{ADADAFB7-683B-462F-ACFC-D2E5E6CE75D8}"/>
    <cellStyle name="Separador de milhares 2 45" xfId="11646" xr:uid="{8A7954EE-859A-4D66-A5E4-A6E04EBD10F5}"/>
    <cellStyle name="Separador de milhares 2 45 10" xfId="52484" xr:uid="{0F392ACA-CB45-4FD1-BD17-25C42330A097}"/>
    <cellStyle name="Separador de milhares 2 45 11" xfId="52486" xr:uid="{4EE764D8-A6F2-4E85-904E-0FA73CD912EB}"/>
    <cellStyle name="Separador de milhares 2 45 2" xfId="52488" xr:uid="{A92508F6-1D85-474E-97FF-0B60C1FAE54A}"/>
    <cellStyle name="Separador de milhares 2 45 2 2" xfId="52490" xr:uid="{23DD8605-B362-4A00-ACF4-FF0CD9CC0BA1}"/>
    <cellStyle name="Separador de milhares 2 45 3" xfId="52492" xr:uid="{E21F9098-E880-47E3-B4FF-249AB6FE6ABF}"/>
    <cellStyle name="Separador de milhares 2 45 3 2" xfId="52494" xr:uid="{AA4F0806-E0B5-4900-B4B8-F9FF3D697695}"/>
    <cellStyle name="Separador de milhares 2 45 4" xfId="52496" xr:uid="{3904BF81-33EC-4CBE-AD6A-2DA5FA6CEFF2}"/>
    <cellStyle name="Separador de milhares 2 45 5" xfId="17947" xr:uid="{D21AFA25-4183-459F-B4A0-18318F21726E}"/>
    <cellStyle name="Separador de milhares 2 45 6" xfId="17951" xr:uid="{C6F9C887-ECD8-4627-8EF9-DB50D23198CA}"/>
    <cellStyle name="Separador de milhares 2 45 7" xfId="40587" xr:uid="{ACE26343-4654-4886-8940-A2437401A8A5}"/>
    <cellStyle name="Separador de milhares 2 45 8" xfId="4912" xr:uid="{706553F8-8EDA-4ECB-A593-0F5A4F558E19}"/>
    <cellStyle name="Separador de milhares 2 45 9" xfId="3494" xr:uid="{9BB24B42-AE63-49A6-912A-E0AA62FDCB27}"/>
    <cellStyle name="Separador de milhares 2 46" xfId="11649" xr:uid="{23DEE23A-4F64-487E-8964-40DB13A17C64}"/>
    <cellStyle name="Separador de milhares 2 46 10" xfId="52498" xr:uid="{46261235-751A-4A1F-8B5B-37A6452DA1CA}"/>
    <cellStyle name="Separador de milhares 2 46 11" xfId="52500" xr:uid="{AEF01340-F600-486D-A977-050755207025}"/>
    <cellStyle name="Separador de milhares 2 46 2" xfId="52502" xr:uid="{11E9E74B-F6B7-44E2-A2F5-2746B2FB6F62}"/>
    <cellStyle name="Separador de milhares 2 46 2 2" xfId="21151" xr:uid="{C5483A45-EEC2-404C-9096-5460DB75FF6A}"/>
    <cellStyle name="Separador de milhares 2 46 3" xfId="52504" xr:uid="{8020C852-3CC5-4C32-BEDE-6C9EB8449045}"/>
    <cellStyle name="Separador de milhares 2 46 3 2" xfId="4667" xr:uid="{614D7402-C0CB-4A7F-BDF0-A21CFB254D29}"/>
    <cellStyle name="Separador de milhares 2 46 4" xfId="52506" xr:uid="{B371EB77-379F-429E-8C3B-303D41E4C904}"/>
    <cellStyle name="Separador de milhares 2 46 5" xfId="52508" xr:uid="{42230214-EDD5-4C7D-B150-0707C6615EB3}"/>
    <cellStyle name="Separador de milhares 2 46 6" xfId="52510" xr:uid="{8C421A3B-9B58-4C82-A2E1-A2B5BE05D7F9}"/>
    <cellStyle name="Separador de milhares 2 46 7" xfId="40708" xr:uid="{7CB04E88-51EE-459F-8B6B-B939A0FC59EB}"/>
    <cellStyle name="Separador de milhares 2 46 8" xfId="2513" xr:uid="{3455616D-5642-46C5-9C07-2A2ED2D0EFB1}"/>
    <cellStyle name="Separador de milhares 2 46 9" xfId="2543" xr:uid="{B9943017-C0A0-4FA5-B13D-1A853B47072C}"/>
    <cellStyle name="Separador de milhares 2 47" xfId="52512" xr:uid="{162E973E-41D9-4C4C-BFD5-2357ACFAFA53}"/>
    <cellStyle name="Separador de milhares 2 47 10" xfId="52514" xr:uid="{78788FFE-91B6-4B1E-BB7D-C358C85DB579}"/>
    <cellStyle name="Separador de milhares 2 47 11" xfId="52516" xr:uid="{7B0F5D57-859C-4130-B4AE-3824EB4FC7A0}"/>
    <cellStyle name="Separador de milhares 2 47 2" xfId="52518" xr:uid="{31F3C165-1775-4598-A793-0AC5021DE07E}"/>
    <cellStyle name="Separador de milhares 2 47 2 2" xfId="22199" xr:uid="{4042C7BD-045C-47DC-A7C3-14A224154376}"/>
    <cellStyle name="Separador de milhares 2 47 3" xfId="52520" xr:uid="{F18D1F9A-8577-4D59-8207-B86FD03ECFAE}"/>
    <cellStyle name="Separador de milhares 2 47 3 2" xfId="22224" xr:uid="{7E4D9C4A-5BC1-442F-A8A2-DB3D816B0F66}"/>
    <cellStyle name="Separador de milhares 2 47 4" xfId="52522" xr:uid="{5F67E89D-56C2-4752-954D-CCA10C63BEC2}"/>
    <cellStyle name="Separador de milhares 2 47 5" xfId="52524" xr:uid="{6C37C00C-A3C7-4281-BA05-F2193B5A5C73}"/>
    <cellStyle name="Separador de milhares 2 47 6" xfId="52526" xr:uid="{D09E1B42-9715-438C-B726-84A6D996E00D}"/>
    <cellStyle name="Separador de milhares 2 47 7" xfId="40726" xr:uid="{280FD17E-CBE2-443B-9A97-62134A549835}"/>
    <cellStyle name="Separador de milhares 2 47 8" xfId="40731" xr:uid="{89F9704D-C76A-400B-955D-A2BA11634B1F}"/>
    <cellStyle name="Separador de milhares 2 47 9" xfId="40738" xr:uid="{B2B1F6A4-072F-45D2-9735-BFB31B6AE31C}"/>
    <cellStyle name="Separador de milhares 2 48" xfId="52528" xr:uid="{F805CC18-BDF8-4144-99DB-130BDD6EE3BB}"/>
    <cellStyle name="Separador de milhares 2 48 10" xfId="52530" xr:uid="{93A00712-675E-4D1A-9612-33FAA7B026E8}"/>
    <cellStyle name="Separador de milhares 2 48 11" xfId="3701" xr:uid="{C49952A9-41E3-4899-8FFD-FBA58676FF99}"/>
    <cellStyle name="Separador de milhares 2 48 2" xfId="25995" xr:uid="{87881605-F153-41D0-A03C-8CD4E4E59873}"/>
    <cellStyle name="Separador de milhares 2 48 2 2" xfId="22433" xr:uid="{BF2020BD-EEE5-4E42-9879-01369617722C}"/>
    <cellStyle name="Separador de milhares 2 48 3" xfId="18720" xr:uid="{1B357A61-747B-4705-8B5C-01EB2397548D}"/>
    <cellStyle name="Separador de milhares 2 48 3 2" xfId="22456" xr:uid="{6207C5C8-9DDB-4215-9C51-BB0D2D7031B0}"/>
    <cellStyle name="Separador de milhares 2 48 4" xfId="28698" xr:uid="{D1084DB5-6F0B-4983-B4DB-5D9D2778BF86}"/>
    <cellStyle name="Separador de milhares 2 48 5" xfId="52532" xr:uid="{56D30525-5C1D-42AA-9187-C5C6BDB56AB1}"/>
    <cellStyle name="Separador de milhares 2 48 6" xfId="52534" xr:uid="{1CE4D34F-F5C9-4729-AE9F-E1EF87BDD142}"/>
    <cellStyle name="Separador de milhares 2 48 7" xfId="28714" xr:uid="{A63D2E65-EEE9-499E-90B6-D9C46178B20D}"/>
    <cellStyle name="Separador de milhares 2 48 8" xfId="28721" xr:uid="{03D42AE3-CD48-40BE-ADF9-F2122C2E594E}"/>
    <cellStyle name="Separador de milhares 2 48 9" xfId="28730" xr:uid="{A91E7FD1-A5B7-48A6-909A-184F213C5ED5}"/>
    <cellStyle name="Separador de milhares 2 49" xfId="15195" xr:uid="{60E30CAC-192B-4AAD-8CF2-863C2E682A3D}"/>
    <cellStyle name="Separador de milhares 2 49 10" xfId="52536" xr:uid="{AB804E34-0AB2-4A5D-9C2D-37C1B85BEB63}"/>
    <cellStyle name="Separador de milhares 2 49 11" xfId="6380" xr:uid="{3738D8C9-B91F-4482-A964-F60D4B1FC434}"/>
    <cellStyle name="Separador de milhares 2 49 2" xfId="26006" xr:uid="{7BDAA1D1-6272-4DF3-8E74-899BDE03C908}"/>
    <cellStyle name="Separador de milhares 2 49 2 2" xfId="12993" xr:uid="{FC404562-9693-45B2-8C2D-F29B8932D42F}"/>
    <cellStyle name="Separador de milhares 2 49 3" xfId="26010" xr:uid="{18E79BE7-0C5A-43FF-B0CC-7B17A88A4EA2}"/>
    <cellStyle name="Separador de milhares 2 49 3 2" xfId="20305" xr:uid="{5429EB7E-7068-4835-AE20-02B289D285D0}"/>
    <cellStyle name="Separador de milhares 2 49 4" xfId="52538" xr:uid="{7381E295-6488-40FC-AAA8-315805636396}"/>
    <cellStyle name="Separador de milhares 2 49 5" xfId="52540" xr:uid="{DB75BD95-5A97-4EDB-AFE0-C24CAD778557}"/>
    <cellStyle name="Separador de milhares 2 49 6" xfId="52542" xr:uid="{101FEA4F-283F-4CEA-BC0C-EB35B20BE16E}"/>
    <cellStyle name="Separador de milhares 2 49 7" xfId="40905" xr:uid="{971FF3B6-E39E-4191-B241-F1A93A28872E}"/>
    <cellStyle name="Separador de milhares 2 49 8" xfId="40967" xr:uid="{C09B8A26-8129-4904-9FEC-9C62E48C3042}"/>
    <cellStyle name="Separador de milhares 2 49 9" xfId="40976" xr:uid="{325432D4-B869-4D6D-ABF3-440E9649EB55}"/>
    <cellStyle name="Separador de milhares 2 5" xfId="588" xr:uid="{00000000-0005-0000-0000-0000E5020000}"/>
    <cellStyle name="Separador de milhares 2 5 10" xfId="52545" xr:uid="{6BCD9484-533F-4659-BD8D-1EDE11B07606}"/>
    <cellStyle name="Separador de milhares 2 5 11" xfId="52546" xr:uid="{7DAF1FBF-48FD-4C3E-A781-97B9C66560D8}"/>
    <cellStyle name="Separador de milhares 2 5 12" xfId="52547" xr:uid="{4F531C97-ED31-456F-A99D-8C4D0F3461CC}"/>
    <cellStyle name="Separador de milhares 2 5 13" xfId="40946" xr:uid="{1D351733-A470-44DE-A374-54E97C56E69E}"/>
    <cellStyle name="Separador de milhares 2 5 14" xfId="52544" xr:uid="{26E07859-31E1-4D61-8D59-0CF6D3112074}"/>
    <cellStyle name="Separador de milhares 2 5 2" xfId="589" xr:uid="{00000000-0005-0000-0000-0000E6020000}"/>
    <cellStyle name="Separador de milhares 2 5 2 2" xfId="590" xr:uid="{00000000-0005-0000-0000-0000E7020000}"/>
    <cellStyle name="Separador de milhares 2 5 2 2 2" xfId="896" xr:uid="{00000000-0005-0000-0000-0000E8020000}"/>
    <cellStyle name="Separador de milhares 2 5 2 2 2 2" xfId="1321" xr:uid="{1FD28445-0488-4177-9DBA-B9433D70950B}"/>
    <cellStyle name="Separador de milhares 2 5 2 2 3" xfId="1110" xr:uid="{CC0E2739-D6F1-42A9-8DE1-4C46378546E3}"/>
    <cellStyle name="Separador de milhares 2 5 2 2 4" xfId="11053" xr:uid="{10044C30-03B4-40A4-9F57-66E0A8C7B575}"/>
    <cellStyle name="Separador de milhares 2 5 2 2 5" xfId="58212" xr:uid="{BB538E47-856C-4A19-9FCE-86B2CE5C3951}"/>
    <cellStyle name="Separador de milhares 2 5 2 3" xfId="895" xr:uid="{00000000-0005-0000-0000-0000E9020000}"/>
    <cellStyle name="Separador de milhares 2 5 2 3 2" xfId="1320" xr:uid="{373D2CCB-28B4-4B75-9FD9-D25C57E4A555}"/>
    <cellStyle name="Separador de milhares 2 5 2 3 3" xfId="11081" xr:uid="{D242396C-006E-491F-92F9-689065BCA02E}"/>
    <cellStyle name="Separador de milhares 2 5 2 4" xfId="1109" xr:uid="{5D88F5EA-884F-4455-8A46-B3A74B5940AA}"/>
    <cellStyle name="Separador de milhares 2 5 2 4 2" xfId="11086" xr:uid="{5BA2C76F-1D51-4ED8-8FA3-5924BB800E31}"/>
    <cellStyle name="Separador de milhares 2 5 2 5" xfId="11100" xr:uid="{EEED0701-DF27-46AA-95C4-2B74F4B8747C}"/>
    <cellStyle name="Separador de milhares 2 5 2 6" xfId="52120" xr:uid="{DD7CA5C8-D299-4C55-859F-F7DAB71BDF5B}"/>
    <cellStyle name="Separador de milhares 2 5 2 7" xfId="58211" xr:uid="{018448DE-A46A-4B53-92D4-08A2FA043D47}"/>
    <cellStyle name="Separador de milhares 2 5 3" xfId="591" xr:uid="{00000000-0005-0000-0000-0000EA020000}"/>
    <cellStyle name="Separador de milhares 2 5 3 2" xfId="7494" xr:uid="{458121AE-5BE6-439A-8037-51CF9E59169E}"/>
    <cellStyle name="Separador de milhares 2 5 3 3" xfId="41048" xr:uid="{4C79A6E2-057A-4C80-86EA-2008E734AD62}"/>
    <cellStyle name="Separador de milhares 2 5 4" xfId="41077" xr:uid="{C17F5EE1-5B39-4969-AAC0-350AABC1D663}"/>
    <cellStyle name="Separador de milhares 2 5 4 2" xfId="41080" xr:uid="{6F3A64DC-A55A-4235-BE18-F8404255B351}"/>
    <cellStyle name="Separador de milhares 2 5 5" xfId="41107" xr:uid="{372863CA-8045-4148-80CA-9F7F06D56002}"/>
    <cellStyle name="Separador de milhares 2 5 5 2" xfId="41109" xr:uid="{E8682864-7C0C-4160-9166-E15662E2652A}"/>
    <cellStyle name="Separador de milhares 2 5 6" xfId="41163" xr:uid="{AAE267EE-3F97-4B22-ABD1-28CAAB05CABC}"/>
    <cellStyle name="Separador de milhares 2 5 7" xfId="41195" xr:uid="{40A0B5B5-78CE-4E24-A1F8-53A283D69E09}"/>
    <cellStyle name="Separador de milhares 2 5 8" xfId="41238" xr:uid="{F41CCC71-4BE3-4590-A2EC-EC23DF1D39D2}"/>
    <cellStyle name="Separador de milhares 2 5 9" xfId="41275" xr:uid="{63D5BFAC-0234-4423-B389-B16C4A2A7EB7}"/>
    <cellStyle name="Separador de milhares 2 5_AQPNG_ORC_R01_2013_11_22(OBRA COMPLETA) 29112013-2" xfId="592" xr:uid="{00000000-0005-0000-0000-0000EB020000}"/>
    <cellStyle name="Separador de milhares 2 50" xfId="11647" xr:uid="{68457540-C9B4-4A0F-A9A4-C173A39D8A49}"/>
    <cellStyle name="Separador de milhares 2 50 10" xfId="52485" xr:uid="{19D0B0EA-60E3-43C4-B947-C3CCD124D50B}"/>
    <cellStyle name="Separador de milhares 2 50 11" xfId="52487" xr:uid="{6DA543C3-0FDA-4CB6-B2C0-78AA83DFE99A}"/>
    <cellStyle name="Separador de milhares 2 50 2" xfId="52489" xr:uid="{711A63B8-71A1-49C5-A033-D09B0DDDA48C}"/>
    <cellStyle name="Separador de milhares 2 50 2 2" xfId="52491" xr:uid="{F6596C5C-B9BC-451A-9BE4-257EC4092811}"/>
    <cellStyle name="Separador de milhares 2 50 3" xfId="52493" xr:uid="{45289005-5491-4ABC-AA1F-F3F3F3911C7A}"/>
    <cellStyle name="Separador de milhares 2 50 3 2" xfId="52495" xr:uid="{CE42D47E-587A-462F-95C2-B55EF960EFAE}"/>
    <cellStyle name="Separador de milhares 2 50 4" xfId="52497" xr:uid="{9B8C407E-1CD5-4A4E-B613-E5C8466056CD}"/>
    <cellStyle name="Separador de milhares 2 50 5" xfId="17946" xr:uid="{34E64FF8-0097-43EB-9C26-5E04AD08CCB8}"/>
    <cellStyle name="Separador de milhares 2 50 6" xfId="17950" xr:uid="{719397FD-2ED4-43CC-9092-D7E9FC2E7D97}"/>
    <cellStyle name="Separador de milhares 2 50 7" xfId="40588" xr:uid="{5140D0A4-E6B8-4FF4-B7C0-97B2AE4A3301}"/>
    <cellStyle name="Separador de milhares 2 50 8" xfId="4913" xr:uid="{319EB243-C615-4131-A581-95EE517172D6}"/>
    <cellStyle name="Separador de milhares 2 50 9" xfId="3495" xr:uid="{41E4FC61-3F51-4860-8E9D-B2AD2CB5EEFD}"/>
    <cellStyle name="Separador de milhares 2 51" xfId="11650" xr:uid="{98A7C41D-0BCA-41ED-B2DE-3760D2DD8DE0}"/>
    <cellStyle name="Separador de milhares 2 51 10" xfId="52499" xr:uid="{15BBD5DB-991A-46BD-AE74-4B7F7F271EDA}"/>
    <cellStyle name="Separador de milhares 2 51 11" xfId="52501" xr:uid="{389EF103-2D7D-4AD5-A4AE-8B02829B1517}"/>
    <cellStyle name="Separador de milhares 2 51 2" xfId="52503" xr:uid="{222A1CEC-BE04-4451-8A8D-8D6C63CD1E9F}"/>
    <cellStyle name="Separador de milhares 2 51 2 2" xfId="21150" xr:uid="{B9150776-0973-4BC3-B6C5-2EC41A6A5FC2}"/>
    <cellStyle name="Separador de milhares 2 51 3" xfId="52505" xr:uid="{5C8616E8-6349-4183-9176-D1F3F2DDC267}"/>
    <cellStyle name="Separador de milhares 2 51 3 2" xfId="4668" xr:uid="{08050CE8-2400-400E-A689-EEC3DD42FD32}"/>
    <cellStyle name="Separador de milhares 2 51 4" xfId="52507" xr:uid="{04C1D1C4-5774-4B19-A5BE-7C0761BF3EA0}"/>
    <cellStyle name="Separador de milhares 2 51 5" xfId="52509" xr:uid="{4878393D-FD41-4233-9688-4034CAC09651}"/>
    <cellStyle name="Separador de milhares 2 51 6" xfId="52511" xr:uid="{B9B16E2C-9ABD-4DC5-AFB8-BF785C032A77}"/>
    <cellStyle name="Separador de milhares 2 51 7" xfId="40709" xr:uid="{A4D36C69-93F3-450D-AA03-408104D1251A}"/>
    <cellStyle name="Separador de milhares 2 51 8" xfId="2512" xr:uid="{7002146F-9337-4460-8DAB-DA150CF633CA}"/>
    <cellStyle name="Separador de milhares 2 51 9" xfId="2542" xr:uid="{2E4B04BF-6F4C-4D19-8999-69C80E278C61}"/>
    <cellStyle name="Separador de milhares 2 52" xfId="52513" xr:uid="{9728806E-06C5-473D-8EA9-B398482DA7E7}"/>
    <cellStyle name="Separador de milhares 2 52 10" xfId="52515" xr:uid="{B1E9DD9A-5F08-4FC5-8631-AF0D04759A73}"/>
    <cellStyle name="Separador de milhares 2 52 11" xfId="52517" xr:uid="{383E25DB-2496-4DF4-B2B6-21909EC5D27D}"/>
    <cellStyle name="Separador de milhares 2 52 2" xfId="52519" xr:uid="{EFB9A6A8-1862-4E0E-B0A3-6428B912DA21}"/>
    <cellStyle name="Separador de milhares 2 52 2 2" xfId="22198" xr:uid="{72D0C353-DA4D-449D-8539-C682E18F20AB}"/>
    <cellStyle name="Separador de milhares 2 52 3" xfId="52521" xr:uid="{5C57E092-74F1-4C4B-8851-E96CFD848EC4}"/>
    <cellStyle name="Separador de milhares 2 52 3 2" xfId="22223" xr:uid="{C048090E-9C23-4D26-90B2-EB40FA2245E4}"/>
    <cellStyle name="Separador de milhares 2 52 4" xfId="52523" xr:uid="{704F9421-E984-47D5-8F46-8F6698C98555}"/>
    <cellStyle name="Separador de milhares 2 52 5" xfId="52525" xr:uid="{8D8111E2-8443-4201-BFDA-D195A518AC4D}"/>
    <cellStyle name="Separador de milhares 2 52 6" xfId="52527" xr:uid="{2241FE05-79EE-472C-8B7D-AF3AE9F14E7F}"/>
    <cellStyle name="Separador de milhares 2 52 7" xfId="40727" xr:uid="{0E0E45ED-C8F1-4F4D-AE64-E84507D4137F}"/>
    <cellStyle name="Separador de milhares 2 52 8" xfId="40732" xr:uid="{EE352A63-24CD-4A31-8BA1-198B35F34F4B}"/>
    <cellStyle name="Separador de milhares 2 52 9" xfId="40739" xr:uid="{A23CBA2A-A28E-4E47-B6FC-FB14C329653F}"/>
    <cellStyle name="Separador de milhares 2 53" xfId="52529" xr:uid="{8A2798E9-68C2-47A9-9623-77FFE6DE1336}"/>
    <cellStyle name="Separador de milhares 2 53 10" xfId="52531" xr:uid="{68B50C06-6651-4E78-AE4E-19E38EE8E746}"/>
    <cellStyle name="Separador de milhares 2 53 11" xfId="3702" xr:uid="{E88DAFE7-EA9E-467D-B1F4-ACC584F23BCB}"/>
    <cellStyle name="Separador de milhares 2 53 2" xfId="25994" xr:uid="{68228790-62A0-4D59-B9BE-294874960248}"/>
    <cellStyle name="Separador de milhares 2 53 2 2" xfId="22432" xr:uid="{19B8510A-C2CA-48AB-87EA-DC946646FFC3}"/>
    <cellStyle name="Separador de milhares 2 53 3" xfId="18719" xr:uid="{C185C4C2-3788-4B5C-9252-EBDF216CE4BD}"/>
    <cellStyle name="Separador de milhares 2 53 3 2" xfId="22455" xr:uid="{9A280313-7889-41F2-8FF2-7651C63B0260}"/>
    <cellStyle name="Separador de milhares 2 53 4" xfId="28697" xr:uid="{1A6631A4-2C73-4F03-9F15-EDA253646C63}"/>
    <cellStyle name="Separador de milhares 2 53 5" xfId="52533" xr:uid="{027A2E8B-769D-4D06-8BD7-FA72D0EC94D6}"/>
    <cellStyle name="Separador de milhares 2 53 6" xfId="52535" xr:uid="{E750DE95-D351-4903-857F-7A43AEC4DC65}"/>
    <cellStyle name="Separador de milhares 2 53 7" xfId="28713" xr:uid="{2BA0384F-234A-4C1A-AEE4-814B83E45323}"/>
    <cellStyle name="Separador de milhares 2 53 8" xfId="28720" xr:uid="{C257BE84-14F3-4E31-A464-EC3E7AE61A93}"/>
    <cellStyle name="Separador de milhares 2 53 9" xfId="28729" xr:uid="{02CB78DA-EC11-4056-A32E-D7E6D12EC587}"/>
    <cellStyle name="Separador de milhares 2 54" xfId="15196" xr:uid="{62AD6E83-B11B-43D1-9213-1C3BE80BB8ED}"/>
    <cellStyle name="Separador de milhares 2 54 10" xfId="52537" xr:uid="{16937900-BC78-4932-ACB6-23E125E698A6}"/>
    <cellStyle name="Separador de milhares 2 54 11" xfId="6379" xr:uid="{71A541C3-35D0-43C4-BB04-5ED9F10D5591}"/>
    <cellStyle name="Separador de milhares 2 54 2" xfId="26005" xr:uid="{E9ECBBBF-45F1-48AB-88CF-593632AF260E}"/>
    <cellStyle name="Separador de milhares 2 54 2 2" xfId="12994" xr:uid="{5847ECDA-80A3-42E4-A964-587D03042E1A}"/>
    <cellStyle name="Separador de milhares 2 54 3" xfId="26009" xr:uid="{288747F6-E0B8-424A-9663-C4D603F90B80}"/>
    <cellStyle name="Separador de milhares 2 54 3 2" xfId="20304" xr:uid="{345D025A-79C1-49CF-B010-258AAA23603D}"/>
    <cellStyle name="Separador de milhares 2 54 4" xfId="52539" xr:uid="{1AC570E4-AF4D-4C22-87A1-1B314E92CED4}"/>
    <cellStyle name="Separador de milhares 2 54 5" xfId="52541" xr:uid="{B852573B-79F3-4606-85BA-A0762682F6E5}"/>
    <cellStyle name="Separador de milhares 2 54 6" xfId="52543" xr:uid="{9687D856-86E4-47C9-BC6C-771533DBD47B}"/>
    <cellStyle name="Separador de milhares 2 54 7" xfId="40906" xr:uid="{1FAAEC3A-3263-4E3F-AA06-A031847867B3}"/>
    <cellStyle name="Separador de milhares 2 54 8" xfId="40968" xr:uid="{94E5C28B-6986-4D50-9AD5-1EF8CCC36A57}"/>
    <cellStyle name="Separador de milhares 2 54 9" xfId="40977" xr:uid="{BB242671-9B6F-4D93-991B-038668EBE265}"/>
    <cellStyle name="Separador de milhares 2 55" xfId="52548" xr:uid="{36CFDE3F-4D07-46D7-8D69-875508FC0B51}"/>
    <cellStyle name="Separador de milhares 2 55 10" xfId="45742" xr:uid="{E2846B69-3DEA-49B1-AA45-09D9384D46B1}"/>
    <cellStyle name="Separador de milhares 2 55 11" xfId="52550" xr:uid="{E0583C96-DE79-421D-9AB6-C1EDCA78DCDC}"/>
    <cellStyle name="Separador de milhares 2 55 2" xfId="7758" xr:uid="{7DC33AAC-FBC7-4EEB-935A-49C889EF9FC2}"/>
    <cellStyle name="Separador de milhares 2 55 2 2" xfId="8827" xr:uid="{8E205997-E1C9-4ED6-A78F-715BD3BEC7CB}"/>
    <cellStyle name="Separador de milhares 2 55 3" xfId="7765" xr:uid="{C6CB325F-9D44-4453-9249-3244AEF6ED0B}"/>
    <cellStyle name="Separador de milhares 2 55 3 2" xfId="22685" xr:uid="{E84087D1-9886-4418-AE7A-D20047394B5A}"/>
    <cellStyle name="Separador de milhares 2 55 4" xfId="52552" xr:uid="{D9323B53-4B27-4AA1-B677-0109E4C19990}"/>
    <cellStyle name="Separador de milhares 2 55 5" xfId="52554" xr:uid="{750A60DA-A8EB-4A28-BE0F-C6E987B4A2C0}"/>
    <cellStyle name="Separador de milhares 2 55 6" xfId="52556" xr:uid="{D9EF86E3-3AD9-40E3-8A2D-1C8E72A4C5C1}"/>
    <cellStyle name="Separador de milhares 2 55 7" xfId="41326" xr:uid="{55B7FB46-7F26-4072-BF49-7B1E12007055}"/>
    <cellStyle name="Separador de milhares 2 55 8" xfId="41330" xr:uid="{FEAB8243-D7C6-4081-B8BB-3F185CADBF02}"/>
    <cellStyle name="Separador de milhares 2 55 9" xfId="41334" xr:uid="{B0DB671B-9242-45D7-8ABA-A38007CB9AF0}"/>
    <cellStyle name="Separador de milhares 2 56" xfId="50482" xr:uid="{0A21C440-F7DE-4265-87CE-AE77407207F3}"/>
    <cellStyle name="Separador de milhares 2 56 10" xfId="52558" xr:uid="{0D5E0DEB-3458-4860-AA5A-60001A198181}"/>
    <cellStyle name="Separador de milhares 2 56 11" xfId="52560" xr:uid="{E09D1645-F880-4AC1-BC2B-9748E6E2FF15}"/>
    <cellStyle name="Separador de milhares 2 56 2" xfId="7771" xr:uid="{A582A1FB-BE9B-4CD3-AB02-0E259CBE8C38}"/>
    <cellStyle name="Separador de milhares 2 56 2 2" xfId="35714" xr:uid="{0310E84D-7DF6-4029-8C51-E6215941C9D0}"/>
    <cellStyle name="Separador de milhares 2 56 3" xfId="7775" xr:uid="{FBAE5D31-DE33-40E8-B12D-07E3E1DCDEDC}"/>
    <cellStyle name="Separador de milhares 2 56 3 2" xfId="36126" xr:uid="{CD193139-CE96-471F-A954-107D18A6D5B9}"/>
    <cellStyle name="Separador de milhares 2 56 4" xfId="51740" xr:uid="{2C1C1030-047F-4FE8-A321-4EDCFE9400BF}"/>
    <cellStyle name="Separador de milhares 2 56 5" xfId="52562" xr:uid="{E6D1D9DF-6926-40AC-A2F3-B1EA74A7C3C2}"/>
    <cellStyle name="Separador de milhares 2 56 6" xfId="49607" xr:uid="{2AD8C035-DE9A-47AF-94D0-A9FC187DC6DB}"/>
    <cellStyle name="Separador de milhares 2 56 7" xfId="41341" xr:uid="{55AD709B-4276-4A30-8EE5-09FA5FB62B39}"/>
    <cellStyle name="Separador de milhares 2 56 8" xfId="41345" xr:uid="{E53166D4-AFFE-4984-8A1D-0DCF1E8B0317}"/>
    <cellStyle name="Separador de milhares 2 56 9" xfId="41349" xr:uid="{FF4020AD-B27A-40BB-B64F-C2381B164C65}"/>
    <cellStyle name="Separador de milhares 2 57" xfId="52564" xr:uid="{723AAC70-EFC9-49CB-AF32-6A71245856C8}"/>
    <cellStyle name="Separador de milhares 2 57 10" xfId="52566" xr:uid="{34A9E918-0EA5-4A1F-95C8-2B558B6F5D7D}"/>
    <cellStyle name="Separador de milhares 2 57 11" xfId="52568" xr:uid="{C1B9E1C7-1077-4F28-9276-B598A49A2D74}"/>
    <cellStyle name="Separador de milhares 2 57 2" xfId="52570" xr:uid="{4FF0682A-B938-44CF-9DD1-BB504AC00DDD}"/>
    <cellStyle name="Separador de milhares 2 57 2 2" xfId="52572" xr:uid="{509E079D-3A41-49F1-8159-366C6A46EF0C}"/>
    <cellStyle name="Separador de milhares 2 57 3" xfId="52574" xr:uid="{D70E1866-DD9F-48D6-94A7-CEE32573F8A6}"/>
    <cellStyle name="Separador de milhares 2 57 3 2" xfId="52576" xr:uid="{80D667D2-90F6-42D4-B416-5EBC376E4C59}"/>
    <cellStyle name="Separador de milhares 2 57 4" xfId="52578" xr:uid="{A85EA9D3-040D-4849-A375-60B729A4FEFD}"/>
    <cellStyle name="Separador de milhares 2 57 5" xfId="52580" xr:uid="{3DA5AB06-C3D7-4764-AD36-DE73528935AD}"/>
    <cellStyle name="Separador de milhares 2 57 6" xfId="52582" xr:uid="{81DF88CE-C43C-44DC-87BC-E8BF8707101A}"/>
    <cellStyle name="Separador de milhares 2 57 7" xfId="41356" xr:uid="{9223306F-D17D-4E1D-8C9D-1CFE797BB727}"/>
    <cellStyle name="Separador de milhares 2 57 8" xfId="41363" xr:uid="{D7C0ADDE-BFF7-48A2-8015-8B92F4851E11}"/>
    <cellStyle name="Separador de milhares 2 57 9" xfId="41367" xr:uid="{089EB6AB-9541-4BBC-857B-46EE62D806EF}"/>
    <cellStyle name="Separador de milhares 2 58" xfId="52584" xr:uid="{DC113760-1342-4005-8A2B-2BB52259FD88}"/>
    <cellStyle name="Separador de milhares 2 58 10" xfId="52586" xr:uid="{50EDBEA9-A438-4905-85D6-09CA07EDE396}"/>
    <cellStyle name="Separador de milhares 2 58 11" xfId="52588" xr:uid="{C03823BE-2227-4D04-AD1B-6ED3FBA87622}"/>
    <cellStyle name="Separador de milhares 2 58 2" xfId="12692" xr:uid="{95CC0E43-9C82-4340-A9A7-E796BEB7ADB1}"/>
    <cellStyle name="Separador de milhares 2 58 2 2" xfId="28832" xr:uid="{DCAAE9AC-53A6-40F1-A493-CB1B2474B1C7}"/>
    <cellStyle name="Separador de milhares 2 58 3" xfId="28844" xr:uid="{5C5C499B-C495-4FBA-BF12-8A3871056E64}"/>
    <cellStyle name="Separador de milhares 2 58 3 2" xfId="28848" xr:uid="{5AAD504B-8A05-4EF6-988C-73E8AA5678B9}"/>
    <cellStyle name="Separador de milhares 2 58 4" xfId="28856" xr:uid="{BB943372-C4F7-4790-946D-8374C0AB9C76}"/>
    <cellStyle name="Separador de milhares 2 58 5" xfId="52590" xr:uid="{C6D58A89-C003-42FC-957A-918B244616BE}"/>
    <cellStyle name="Separador de milhares 2 58 6" xfId="52592" xr:uid="{C4E48D22-05C5-4D8B-8B0F-C22F3D3863AD}"/>
    <cellStyle name="Separador de milhares 2 58 7" xfId="28876" xr:uid="{847CF3E9-C770-4D77-9A18-ED23D0C0B16F}"/>
    <cellStyle name="Separador de milhares 2 58 8" xfId="28889" xr:uid="{EA6A9657-3A39-4A1F-B0A9-486E1D8C6A8F}"/>
    <cellStyle name="Separador de milhares 2 58 9" xfId="28898" xr:uid="{15D9A1F8-642F-4352-ACEF-2F718C1BECAB}"/>
    <cellStyle name="Separador de milhares 2 59" xfId="52594" xr:uid="{7E926578-34E4-44DF-AEE4-60445592C879}"/>
    <cellStyle name="Separador de milhares 2 59 10" xfId="2722" xr:uid="{6CF52509-A8E1-41AD-BEED-C46C88FAF50F}"/>
    <cellStyle name="Separador de milhares 2 59 11" xfId="2767" xr:uid="{76E4CD52-BB54-411F-9E50-4772DCCE707E}"/>
    <cellStyle name="Separador de milhares 2 59 2" xfId="52596" xr:uid="{BFCD6F27-27AB-47E3-901E-D44F08BC6AD1}"/>
    <cellStyle name="Separador de milhares 2 59 2 2" xfId="52598" xr:uid="{50B7D327-A4D6-410B-8633-0E4645B10280}"/>
    <cellStyle name="Separador de milhares 2 59 3" xfId="52600" xr:uid="{A340751E-9107-4BD9-BBAD-3235A24E2C91}"/>
    <cellStyle name="Separador de milhares 2 59 3 2" xfId="52602" xr:uid="{A7EC7920-6DCB-4EB7-913E-65B37DDDEE2D}"/>
    <cellStyle name="Separador de milhares 2 59 4" xfId="52604" xr:uid="{FDCE999B-C343-43E1-9F7B-B80248ADA065}"/>
    <cellStyle name="Separador de milhares 2 59 5" xfId="52606" xr:uid="{EF344AFC-C1E0-40E3-BC1B-44B935460C6F}"/>
    <cellStyle name="Separador de milhares 2 59 6" xfId="52608" xr:uid="{7F8E9236-D932-4D1A-BD45-5DD15EC3653C}"/>
    <cellStyle name="Separador de milhares 2 59 7" xfId="41374" xr:uid="{7DD669B0-E69C-4D7A-8F91-B479E564060D}"/>
    <cellStyle name="Separador de milhares 2 59 8" xfId="41378" xr:uid="{01F562E1-9721-49C0-9FAF-104DA682FE9E}"/>
    <cellStyle name="Separador de milhares 2 59 9" xfId="41382" xr:uid="{467BD182-9843-400F-B08D-0FD301B96212}"/>
    <cellStyle name="Separador de milhares 2 6" xfId="593" xr:uid="{00000000-0005-0000-0000-0000EC020000}"/>
    <cellStyle name="Separador de milhares 2 6 10" xfId="52611" xr:uid="{64979E9B-747E-4B90-B86B-C87DD4C35DF4}"/>
    <cellStyle name="Separador de milhares 2 6 11" xfId="52612" xr:uid="{0709A699-9C26-49F4-A49E-9DBA0B267641}"/>
    <cellStyle name="Separador de milhares 2 6 12" xfId="52613" xr:uid="{E33D0A9C-E521-4437-A858-76B1205C4BEF}"/>
    <cellStyle name="Separador de milhares 2 6 13" xfId="52614" xr:uid="{AEE42813-914F-4FE8-A1F6-B7FCB838A908}"/>
    <cellStyle name="Separador de milhares 2 6 14" xfId="52610" xr:uid="{D07E3530-9FE4-4EBE-8736-44A3FC9F8D7D}"/>
    <cellStyle name="Separador de milhares 2 6 15" xfId="58213" xr:uid="{05F251E2-07A2-4A7B-ABD6-5F8D7014AFDC}"/>
    <cellStyle name="Separador de milhares 2 6 2" xfId="594" xr:uid="{00000000-0005-0000-0000-0000ED020000}"/>
    <cellStyle name="Separador de milhares 2 6 2 2" xfId="898" xr:uid="{00000000-0005-0000-0000-0000EE020000}"/>
    <cellStyle name="Separador de milhares 2 6 2 2 2" xfId="1323" xr:uid="{6573FBCE-9C5B-4FEE-B279-982EB9101AEA}"/>
    <cellStyle name="Separador de milhares 2 6 2 2 3" xfId="6206" xr:uid="{B071F72E-A58C-4F2D-9D46-60A0A0DB9BC2}"/>
    <cellStyle name="Separador de milhares 2 6 2 3" xfId="1112" xr:uid="{02829396-A6A8-447C-8E72-6D0D68EE8EF9}"/>
    <cellStyle name="Separador de milhares 2 6 2 3 2" xfId="6211" xr:uid="{9B4DFB6E-DBD1-4BEC-BADA-A70E344C68E7}"/>
    <cellStyle name="Separador de milhares 2 6 2 4" xfId="6225" xr:uid="{1CE7A89F-FF7C-4488-96E2-D12527AF4CC9}"/>
    <cellStyle name="Separador de milhares 2 6 2 5" xfId="6235" xr:uid="{AF988519-BBAE-4FAA-899B-E044BA16F344}"/>
    <cellStyle name="Separador de milhares 2 6 2 6" xfId="52615" xr:uid="{760295E5-3D13-4033-8C24-89BE546ED3DA}"/>
    <cellStyle name="Separador de milhares 2 6 2 7" xfId="58214" xr:uid="{7A49C0D8-FCCB-42DD-B6CF-1758A3DEC46C}"/>
    <cellStyle name="Separador de milhares 2 6 3" xfId="595" xr:uid="{00000000-0005-0000-0000-0000EF020000}"/>
    <cellStyle name="Separador de milhares 2 6 3 2" xfId="899" xr:uid="{00000000-0005-0000-0000-0000F0020000}"/>
    <cellStyle name="Separador de milhares 2 6 3 2 2" xfId="1324" xr:uid="{0CCEAA6C-AED2-4971-A94A-9B2F6015A75B}"/>
    <cellStyle name="Separador de milhares 2 6 3 2 3" xfId="7566" xr:uid="{B33D26B5-EC3C-4ACC-8E17-7090115F43CB}"/>
    <cellStyle name="Separador de milhares 2 6 3 3" xfId="1113" xr:uid="{BCA10AF1-6E3C-41D1-8228-1A77BB9C7921}"/>
    <cellStyle name="Separador de milhares 2 6 3 4" xfId="41477" xr:uid="{BED9EDEC-AD68-49B4-A74B-76B9BCEE227F}"/>
    <cellStyle name="Separador de milhares 2 6 3 5" xfId="58215" xr:uid="{8ADB4343-78C1-4D43-8F6F-5D28CB6DDA04}"/>
    <cellStyle name="Separador de milhares 2 6 4" xfId="897" xr:uid="{00000000-0005-0000-0000-0000F1020000}"/>
    <cellStyle name="Separador de milhares 2 6 4 2" xfId="1322" xr:uid="{FA4FDFE8-D7FD-45CA-88F2-711337B3B497}"/>
    <cellStyle name="Separador de milhares 2 6 4 2 2" xfId="41531" xr:uid="{DA953CCF-D76D-4320-9CD9-3B5ED73C311C}"/>
    <cellStyle name="Separador de milhares 2 6 4 3" xfId="41529" xr:uid="{55B38C27-25BC-4365-A2B7-173241D5EE79}"/>
    <cellStyle name="Separador de milhares 2 6 5" xfId="1111" xr:uid="{CAE631D3-D014-4AA3-ACD3-6716FC4A7946}"/>
    <cellStyle name="Separador de milhares 2 6 5 2" xfId="41563" xr:uid="{F9A75236-CA75-41F2-AB8C-AB40EFB2E5B3}"/>
    <cellStyle name="Separador de milhares 2 6 5 3" xfId="41561" xr:uid="{D9673446-BECE-440B-9218-46576C9A4633}"/>
    <cellStyle name="Separador de milhares 2 6 6" xfId="41595" xr:uid="{23DC9F48-8576-4860-B4B4-E754D721DCE4}"/>
    <cellStyle name="Separador de milhares 2 6 7" xfId="41622" xr:uid="{BD0809C4-90E3-457D-BFA9-ADD19667A4DB}"/>
    <cellStyle name="Separador de milhares 2 6 8" xfId="41638" xr:uid="{CA6B6263-562C-497D-9E67-8A5388AEE3B2}"/>
    <cellStyle name="Separador de milhares 2 6 9" xfId="41663" xr:uid="{55AF545F-0635-45BD-87DE-A9277EF6C367}"/>
    <cellStyle name="Separador de milhares 2 60" xfId="52549" xr:uid="{491B1B86-1105-48C4-BDE4-7061AD103C70}"/>
    <cellStyle name="Separador de milhares 2 60 10" xfId="45743" xr:uid="{711670BF-7F71-4422-8993-F7B860B2F874}"/>
    <cellStyle name="Separador de milhares 2 60 11" xfId="52551" xr:uid="{85458AC8-543F-4E42-B63F-3A0D18436A5A}"/>
    <cellStyle name="Separador de milhares 2 60 2" xfId="7757" xr:uid="{07AE2B35-C376-44B1-8950-BCDA069ED038}"/>
    <cellStyle name="Separador de milhares 2 60 2 2" xfId="8826" xr:uid="{CB76776C-7165-4550-A7CD-A218384E5E69}"/>
    <cellStyle name="Separador de milhares 2 60 3" xfId="7764" xr:uid="{A43088B2-5E61-479F-A2A9-35003BD8D8D0}"/>
    <cellStyle name="Separador de milhares 2 60 3 2" xfId="22684" xr:uid="{E508DDE6-29C9-4A19-97C6-A293861BF329}"/>
    <cellStyle name="Separador de milhares 2 60 4" xfId="52553" xr:uid="{946C2974-F523-44F0-8CE4-C35EBAE2A9A1}"/>
    <cellStyle name="Separador de milhares 2 60 5" xfId="52555" xr:uid="{C70BA3DC-03FC-4441-98B8-1F1ABFC664FE}"/>
    <cellStyle name="Separador de milhares 2 60 6" xfId="52557" xr:uid="{7EA59186-7039-4762-90F6-1A89530E541A}"/>
    <cellStyle name="Separador de milhares 2 60 7" xfId="41327" xr:uid="{C16B6223-D10B-4AF3-9D14-BE5FB5F53659}"/>
    <cellStyle name="Separador de milhares 2 60 8" xfId="41331" xr:uid="{9C7BA3DA-6531-44CE-A04A-54EEC166E8A6}"/>
    <cellStyle name="Separador de milhares 2 60 9" xfId="41335" xr:uid="{94BB7EB5-654F-4E6F-95DC-0517172276A9}"/>
    <cellStyle name="Separador de milhares 2 61" xfId="50483" xr:uid="{1DDFC890-4870-4ADB-9611-41CC2351787F}"/>
    <cellStyle name="Separador de milhares 2 61 10" xfId="52559" xr:uid="{976AE15F-2425-43BA-9D3B-049D97E7F82B}"/>
    <cellStyle name="Separador de milhares 2 61 11" xfId="52561" xr:uid="{D0ADB863-C128-43EE-9D24-210AD315F6A1}"/>
    <cellStyle name="Separador de milhares 2 61 2" xfId="7770" xr:uid="{93A2C6B1-AE4C-4F16-9844-53869C3E7927}"/>
    <cellStyle name="Separador de milhares 2 61 2 2" xfId="35715" xr:uid="{9988FBA0-F6F4-4E7E-9391-C4DBF254B3F1}"/>
    <cellStyle name="Separador de milhares 2 61 3" xfId="7774" xr:uid="{917225AC-A87B-467E-B838-302E2862482C}"/>
    <cellStyle name="Separador de milhares 2 61 3 2" xfId="36127" xr:uid="{BB72E6C1-B57F-4CD1-80C4-9165AD4E9FA3}"/>
    <cellStyle name="Separador de milhares 2 61 4" xfId="51741" xr:uid="{8189AF31-A7A8-47CE-BAEF-2E6D5C6FA736}"/>
    <cellStyle name="Separador de milhares 2 61 5" xfId="52563" xr:uid="{B4AE8EFF-3F1C-44CE-A8D4-42ED17B3ADF0}"/>
    <cellStyle name="Separador de milhares 2 61 6" xfId="49608" xr:uid="{903C6D72-E80F-4BAD-91CA-226C017D37E5}"/>
    <cellStyle name="Separador de milhares 2 61 7" xfId="41342" xr:uid="{CF10DC0A-FAB3-4D23-BCF3-43ABBCF5B41C}"/>
    <cellStyle name="Separador de milhares 2 61 8" xfId="41346" xr:uid="{673C6D6D-B276-4B3E-AF37-D98BE367E47B}"/>
    <cellStyle name="Separador de milhares 2 61 9" xfId="41350" xr:uid="{FA6FEA7E-716B-4645-9754-6215D4FA0724}"/>
    <cellStyle name="Separador de milhares 2 62" xfId="52565" xr:uid="{3798F2E7-941B-4CB3-B9C7-AA8D3D44EE3C}"/>
    <cellStyle name="Separador de milhares 2 62 10" xfId="52567" xr:uid="{28247995-9EB2-477F-839A-052443AE5914}"/>
    <cellStyle name="Separador de milhares 2 62 11" xfId="52569" xr:uid="{4E202177-4524-47FE-BBB7-1022A667768E}"/>
    <cellStyle name="Separador de milhares 2 62 2" xfId="52571" xr:uid="{50A98FDA-13C7-466B-AA8B-E0524057EBF1}"/>
    <cellStyle name="Separador de milhares 2 62 2 2" xfId="52573" xr:uid="{7EE33FB1-A253-43F0-BF3C-8D5DBD8B754A}"/>
    <cellStyle name="Separador de milhares 2 62 3" xfId="52575" xr:uid="{D59B2919-E8C2-411A-9F11-084472E8F206}"/>
    <cellStyle name="Separador de milhares 2 62 3 2" xfId="52577" xr:uid="{ED47F8E5-6D58-46D6-A138-A627B41A0F2B}"/>
    <cellStyle name="Separador de milhares 2 62 4" xfId="52579" xr:uid="{FAC05AC6-FC6C-4548-AC7C-8D19EB3B913B}"/>
    <cellStyle name="Separador de milhares 2 62 5" xfId="52581" xr:uid="{445FBBE6-C236-4E91-9564-8DA13664570E}"/>
    <cellStyle name="Separador de milhares 2 62 6" xfId="52583" xr:uid="{83F9B5C3-EDC2-4FF2-A714-22FF62CA7B23}"/>
    <cellStyle name="Separador de milhares 2 62 7" xfId="41357" xr:uid="{7671D828-11DE-406E-A6AA-0F6FC91ED033}"/>
    <cellStyle name="Separador de milhares 2 62 8" xfId="41364" xr:uid="{BEF689E3-322C-410A-B7A6-2F318B6654F2}"/>
    <cellStyle name="Separador de milhares 2 62 9" xfId="41368" xr:uid="{CBF6817D-2EDD-427B-9E0D-52D74B52A246}"/>
    <cellStyle name="Separador de milhares 2 63" xfId="52585" xr:uid="{8BC3AC70-DC76-4459-8719-2F8D45124A21}"/>
    <cellStyle name="Separador de milhares 2 63 10" xfId="52587" xr:uid="{D63F5977-8F33-4CF5-84A3-7F8F8580DF10}"/>
    <cellStyle name="Separador de milhares 2 63 11" xfId="52589" xr:uid="{DB08CBEF-2840-4A62-A90E-B8064C8984CB}"/>
    <cellStyle name="Separador de milhares 2 63 2" xfId="12693" xr:uid="{3C05B514-3495-4906-B840-2B44CF879D7C}"/>
    <cellStyle name="Separador de milhares 2 63 2 2" xfId="28831" xr:uid="{EEC76956-E97E-4E3F-B3C5-9199C628B1FF}"/>
    <cellStyle name="Separador de milhares 2 63 3" xfId="28843" xr:uid="{C8FC5D80-B07F-48BC-A9A3-22014CB977D7}"/>
    <cellStyle name="Separador de milhares 2 63 3 2" xfId="28847" xr:uid="{2832FF76-2E8B-44FD-816B-7ACC97035D7F}"/>
    <cellStyle name="Separador de milhares 2 63 4" xfId="28855" xr:uid="{8D9A7F9C-07FC-456B-8B5D-FD8F197A4404}"/>
    <cellStyle name="Separador de milhares 2 63 5" xfId="52591" xr:uid="{946D1767-F277-4B61-BA20-3033FB8C6E01}"/>
    <cellStyle name="Separador de milhares 2 63 6" xfId="52593" xr:uid="{9A423413-C231-4541-B4D9-4CCFC868F4DB}"/>
    <cellStyle name="Separador de milhares 2 63 7" xfId="28875" xr:uid="{43A11D32-BA53-4BE4-BBFB-8476AD3D6B7C}"/>
    <cellStyle name="Separador de milhares 2 63 8" xfId="28888" xr:uid="{3C406865-19F2-4F48-9F29-5199607A4D08}"/>
    <cellStyle name="Separador de milhares 2 63 9" xfId="28897" xr:uid="{DF93E4B4-A5FC-4B80-AA80-B5D52AC1DC7B}"/>
    <cellStyle name="Separador de milhares 2 64" xfId="52595" xr:uid="{26AD9D65-EE75-4956-9B2C-45152D8B9B5D}"/>
    <cellStyle name="Separador de milhares 2 64 10" xfId="2721" xr:uid="{A17658F7-1EE7-4620-A6D5-80EBC1359E2D}"/>
    <cellStyle name="Separador de milhares 2 64 11" xfId="2766" xr:uid="{3FA3E59B-144E-416B-9B56-5622AE0C583E}"/>
    <cellStyle name="Separador de milhares 2 64 2" xfId="52597" xr:uid="{1186F809-961D-4C22-8F93-7315A7A65628}"/>
    <cellStyle name="Separador de milhares 2 64 2 2" xfId="52599" xr:uid="{501AFBC1-8E68-4D0C-8EB6-4D9D118474DD}"/>
    <cellStyle name="Separador de milhares 2 64 3" xfId="52601" xr:uid="{43FF3A29-CE67-4AD5-89A7-C3CF7E4F6BF3}"/>
    <cellStyle name="Separador de milhares 2 64 3 2" xfId="52603" xr:uid="{4665A463-AFE4-4D9A-8A57-EA22BEDFD249}"/>
    <cellStyle name="Separador de milhares 2 64 4" xfId="52605" xr:uid="{A0697AFD-17EE-4845-AD21-16D3EE19665D}"/>
    <cellStyle name="Separador de milhares 2 64 5" xfId="52607" xr:uid="{C4DF969A-8DB0-470A-840E-D8BBB11A9FBC}"/>
    <cellStyle name="Separador de milhares 2 64 6" xfId="52609" xr:uid="{9E57EDDE-F374-440A-BBAA-982F1F311655}"/>
    <cellStyle name="Separador de milhares 2 64 7" xfId="41375" xr:uid="{950524C5-33F2-4836-946D-7448DFCCFE08}"/>
    <cellStyle name="Separador de milhares 2 64 8" xfId="41379" xr:uid="{24B852E3-48FC-4507-8534-6510134AA2F4}"/>
    <cellStyle name="Separador de milhares 2 64 9" xfId="41383" xr:uid="{0BBF43EA-D668-472D-A078-64281B3BDEE5}"/>
    <cellStyle name="Separador de milhares 2 65" xfId="52616" xr:uid="{603B0459-A554-4D30-AD56-5E686529F895}"/>
    <cellStyle name="Separador de milhares 2 65 10" xfId="45814" xr:uid="{18F65D66-5BC2-4572-A3C1-083957E881DA}"/>
    <cellStyle name="Separador de milhares 2 65 11" xfId="52618" xr:uid="{0E55D272-1B7B-4129-A3AF-EDD1492C760E}"/>
    <cellStyle name="Separador de milhares 2 65 2" xfId="52620" xr:uid="{62913B31-71A9-4D09-945E-9FBCB4D71973}"/>
    <cellStyle name="Separador de milhares 2 65 2 2" xfId="52622" xr:uid="{9A970D0A-F916-4F93-9BF8-DAFA4E3C7037}"/>
    <cellStyle name="Separador de milhares 2 65 3" xfId="52624" xr:uid="{581B370A-15E9-4D61-BDFE-27CAA0989135}"/>
    <cellStyle name="Separador de milhares 2 65 3 2" xfId="52626" xr:uid="{223CAD41-7197-4A24-83B6-8395D6BC18CB}"/>
    <cellStyle name="Separador de milhares 2 65 4" xfId="52628" xr:uid="{9C052080-5D74-4A3B-A5F1-F02680DFED18}"/>
    <cellStyle name="Separador de milhares 2 65 5" xfId="52630" xr:uid="{BD3D4807-8ED1-4718-BEC2-AC262D60071C}"/>
    <cellStyle name="Separador de milhares 2 65 6" xfId="52632" xr:uid="{B11F5B81-4721-439B-A1F6-30A667466499}"/>
    <cellStyle name="Separador de milhares 2 65 7" xfId="41706" xr:uid="{AF195B22-232D-45ED-9A40-7899D5D10574}"/>
    <cellStyle name="Separador de milhares 2 65 8" xfId="41712" xr:uid="{4062EB6E-B2E1-4F4A-8C8A-A802B956856A}"/>
    <cellStyle name="Separador de milhares 2 65 9" xfId="41716" xr:uid="{A53351B3-0669-4770-9A29-0E2A7280D2C3}"/>
    <cellStyle name="Separador de milhares 2 66" xfId="52634" xr:uid="{0C6B12CB-1B7F-4C17-AA90-4052BB664473}"/>
    <cellStyle name="Separador de milhares 2 66 10" xfId="34111" xr:uid="{501E62A5-68E7-4C47-9E11-0F96E549AD32}"/>
    <cellStyle name="Separador de milhares 2 66 11" xfId="52636" xr:uid="{ACF4FB77-47D6-4FD7-87E9-C525575377FF}"/>
    <cellStyle name="Separador de milhares 2 66 2" xfId="52638" xr:uid="{D20C5EEA-8263-4595-8CF9-9BE566B86782}"/>
    <cellStyle name="Separador de milhares 2 66 2 2" xfId="20832" xr:uid="{1A115020-0A92-49A6-8AF8-D78E6E3F8383}"/>
    <cellStyle name="Separador de milhares 2 66 3" xfId="52640" xr:uid="{B29AABAA-B4E0-494E-8CBB-08CE1225AA1C}"/>
    <cellStyle name="Separador de milhares 2 66 3 2" xfId="5388" xr:uid="{53ACA83B-7040-4D36-B05D-00CBFA3D65E5}"/>
    <cellStyle name="Separador de milhares 2 66 4" xfId="52642" xr:uid="{82EC1DB8-3123-426C-8A2D-6D31B6FD7849}"/>
    <cellStyle name="Separador de milhares 2 66 5" xfId="52644" xr:uid="{7F8D5CB8-9847-4F61-9CFE-73F893D807E4}"/>
    <cellStyle name="Separador de milhares 2 66 6" xfId="52646" xr:uid="{3B483E20-DB1D-41F0-B545-32AA76B8DD64}"/>
    <cellStyle name="Separador de milhares 2 66 7" xfId="41724" xr:uid="{74B35CEC-4271-4407-A087-E74D0AC459C0}"/>
    <cellStyle name="Separador de milhares 2 66 8" xfId="41728" xr:uid="{381B619A-CBD0-4260-920E-4DEC017C15F5}"/>
    <cellStyle name="Separador de milhares 2 66 9" xfId="41732" xr:uid="{35E2345F-3B0C-4C36-9EFA-F85A7D2A55FB}"/>
    <cellStyle name="Separador de milhares 2 67" xfId="52648" xr:uid="{03619434-2F8D-4001-A27E-CDF26EC04A02}"/>
    <cellStyle name="Separador de milhares 2 67 10" xfId="52650" xr:uid="{9E062672-1291-4C96-A62A-C4F8A4B75CA2}"/>
    <cellStyle name="Separador de milhares 2 67 11" xfId="52652" xr:uid="{71B0FD03-8963-41D8-A839-3212FDF47F27}"/>
    <cellStyle name="Separador de milhares 2 67 2" xfId="52654" xr:uid="{CBE48FFE-C0B0-4C31-9813-A726F4870A6F}"/>
    <cellStyle name="Separador de milhares 2 67 2 2" xfId="52656" xr:uid="{7BFBB6E0-B460-472E-A69A-88B08FCE6B86}"/>
    <cellStyle name="Separador de milhares 2 67 3" xfId="11422" xr:uid="{43C2FB05-04A9-4B8B-BF69-D36657081C31}"/>
    <cellStyle name="Separador de milhares 2 67 3 2" xfId="52658" xr:uid="{3F429F10-4784-412B-88C7-B3AA4ED75EA3}"/>
    <cellStyle name="Separador de milhares 2 67 4" xfId="11435" xr:uid="{5E8A98A8-1E88-4475-BB6B-8CC732BE2E2E}"/>
    <cellStyle name="Separador de milhares 2 67 5" xfId="52660" xr:uid="{302F4F5C-3FDB-44CF-8ECA-636AE91D6A40}"/>
    <cellStyle name="Separador de milhares 2 67 6" xfId="52662" xr:uid="{77D6D04E-C3EA-4CA5-BB8C-CD56BEE26933}"/>
    <cellStyle name="Separador de milhares 2 67 7" xfId="41738" xr:uid="{F2A3765D-F0A9-4C47-9CDA-FE302EF37BD7}"/>
    <cellStyle name="Separador de milhares 2 67 8" xfId="41742" xr:uid="{CEB207F6-9C35-47A5-B6A1-A0F69C207AD0}"/>
    <cellStyle name="Separador de milhares 2 67 9" xfId="41746" xr:uid="{FFD1D83C-3260-4910-83A5-62FCC098A5B1}"/>
    <cellStyle name="Separador de milhares 2 68" xfId="52664" xr:uid="{90F8BB01-91D0-4343-9CC0-3158B865D8C4}"/>
    <cellStyle name="Separador de milhares 2 68 10" xfId="52666" xr:uid="{5274FB50-1B7B-443E-A8D1-D74B1BB2230A}"/>
    <cellStyle name="Separador de milhares 2 68 11" xfId="52668" xr:uid="{FD23A453-648E-4977-B917-45F045B517ED}"/>
    <cellStyle name="Separador de milhares 2 68 2" xfId="29003" xr:uid="{DFC4E3F8-C986-49B8-A8B8-327AF03501B1}"/>
    <cellStyle name="Separador de milhares 2 68 2 2" xfId="29007" xr:uid="{C7AB9F74-4C7F-47F3-A54A-1BE3A6E8BADC}"/>
    <cellStyle name="Separador de milhares 2 68 3" xfId="29013" xr:uid="{8AB80E55-86CB-468C-AB30-33D81CF4C9AF}"/>
    <cellStyle name="Separador de milhares 2 68 3 2" xfId="29017" xr:uid="{C73F9DA8-DEC9-431B-9FCF-468BA2E442A8}"/>
    <cellStyle name="Separador de milhares 2 68 4" xfId="29023" xr:uid="{597AC178-5439-47F0-95C4-02C852C229AD}"/>
    <cellStyle name="Separador de milhares 2 68 5" xfId="52670" xr:uid="{48014650-4B38-475F-86CE-04ABE835320F}"/>
    <cellStyle name="Separador de milhares 2 68 6" xfId="21842" xr:uid="{81871B95-2A39-4105-9DC2-EBA7AA8E00C4}"/>
    <cellStyle name="Separador de milhares 2 68 7" xfId="21848" xr:uid="{FD6ED08B-2ED1-4F6D-BC35-C4B71469ACDF}"/>
    <cellStyle name="Separador de milhares 2 68 8" xfId="29036" xr:uid="{5D334514-17E7-4BE7-B33D-789881996FC8}"/>
    <cellStyle name="Separador de milhares 2 68 9" xfId="29045" xr:uid="{1D08DD97-4236-4F70-9B4A-CB8569ADAB6D}"/>
    <cellStyle name="Separador de milhares 2 69" xfId="52672" xr:uid="{BE27D112-0C6F-4E78-8F47-71D189D84AAE}"/>
    <cellStyle name="Separador de milhares 2 69 10" xfId="52674" xr:uid="{F1E9E379-82E2-47D3-8BE5-9C2095A223A6}"/>
    <cellStyle name="Separador de milhares 2 69 11" xfId="52676" xr:uid="{71303F3D-6E8D-4DD4-9FA3-19FCC3E3D57C}"/>
    <cellStyle name="Separador de milhares 2 69 2" xfId="40622" xr:uid="{D872FA04-1CA8-4456-9AB2-424E0DB44742}"/>
    <cellStyle name="Separador de milhares 2 69 2 2" xfId="52678" xr:uid="{7C71F607-CE39-4F9C-A846-4B1BF5368EC3}"/>
    <cellStyle name="Separador de milhares 2 69 3" xfId="52680" xr:uid="{CD65806B-75B7-498A-B988-0C9F618374DA}"/>
    <cellStyle name="Separador de milhares 2 69 3 2" xfId="52682" xr:uid="{BE5FD75B-A98B-4425-B9C9-61039A13970E}"/>
    <cellStyle name="Separador de milhares 2 69 4" xfId="52684" xr:uid="{E11BD1C0-76D0-4237-82D2-5EDE8587AE64}"/>
    <cellStyle name="Separador de milhares 2 69 5" xfId="52686" xr:uid="{42ADEEDD-B161-4BFF-860C-325412E20BF8}"/>
    <cellStyle name="Separador de milhares 2 69 6" xfId="52688" xr:uid="{EA60520A-7F6A-4AF9-9455-0331747DE106}"/>
    <cellStyle name="Separador de milhares 2 69 7" xfId="41755" xr:uid="{0B33C1B9-80D6-4E16-8FDF-8E7241B28D54}"/>
    <cellStyle name="Separador de milhares 2 69 8" xfId="34307" xr:uid="{1BE7D5C4-7B1D-4842-BC00-19DBDC960EF2}"/>
    <cellStyle name="Separador de milhares 2 69 9" xfId="41759" xr:uid="{32FB25FC-9CD4-4D1F-A58C-FDDA53D2CA3E}"/>
    <cellStyle name="Separador de milhares 2 7" xfId="596" xr:uid="{00000000-0005-0000-0000-0000F2020000}"/>
    <cellStyle name="Separador de milhares 2 7 10" xfId="20770" xr:uid="{4D60914E-DFC2-4DCC-843D-D5A3424D8B87}"/>
    <cellStyle name="Separador de milhares 2 7 11" xfId="20777" xr:uid="{67434BC1-4EC8-43A5-AA07-6F0A2095308F}"/>
    <cellStyle name="Separador de milhares 2 7 12" xfId="7852" xr:uid="{5220D1ED-D584-4DD9-9ACE-14264E686A7D}"/>
    <cellStyle name="Separador de milhares 2 7 13" xfId="40188" xr:uid="{C235EEB8-72D4-46BF-BF9A-C833CCDE0541}"/>
    <cellStyle name="Separador de milhares 2 7 2" xfId="597" xr:uid="{00000000-0005-0000-0000-0000F3020000}"/>
    <cellStyle name="Separador de milhares 2 7 2 2" xfId="598" xr:uid="{00000000-0005-0000-0000-0000F4020000}"/>
    <cellStyle name="Separador de milhares 2 7 2 2 2" xfId="901" xr:uid="{00000000-0005-0000-0000-0000F5020000}"/>
    <cellStyle name="Separador de milhares 2 7 2 2 2 2" xfId="1326" xr:uid="{AC32A285-6CF2-407D-96EE-36FE423CF7C2}"/>
    <cellStyle name="Separador de milhares 2 7 2 2 3" xfId="1115" xr:uid="{90D2A149-BB36-4F90-9FF8-126321391A35}"/>
    <cellStyle name="Separador de milhares 2 7 2 2 4" xfId="52691" xr:uid="{D7E6E6F6-2A00-42B5-ADA7-C3F48A3BBC1A}"/>
    <cellStyle name="Separador de milhares 2 7 2 2 5" xfId="58217" xr:uid="{C3F138AF-D8CA-443F-B2DB-D527DC9BF0FB}"/>
    <cellStyle name="Separador de milhares 2 7 2 3" xfId="900" xr:uid="{00000000-0005-0000-0000-0000F6020000}"/>
    <cellStyle name="Separador de milhares 2 7 2 3 2" xfId="1325" xr:uid="{E9A9DEAC-7162-4646-B491-3330B0B59F2A}"/>
    <cellStyle name="Separador de milhares 2 7 2 3 3" xfId="52692" xr:uid="{1EF4B762-23C4-4557-B8F3-77B618D3C9E4}"/>
    <cellStyle name="Separador de milhares 2 7 2 4" xfId="1114" xr:uid="{050474EC-3C8B-4EB2-8A91-5A71ED18FE07}"/>
    <cellStyle name="Separador de milhares 2 7 2 4 2" xfId="51230" xr:uid="{8A963518-9FBD-4051-8095-6A99B2D55741}"/>
    <cellStyle name="Separador de milhares 2 7 2 5" xfId="52695" xr:uid="{2C9982DD-7F4B-4B14-BE6D-8D12889AA3F5}"/>
    <cellStyle name="Separador de milhares 2 7 2 6" xfId="52690" xr:uid="{40280776-2D31-44CF-A795-0F42E3AA5D94}"/>
    <cellStyle name="Separador de milhares 2 7 2 7" xfId="58216" xr:uid="{D97FA2EC-7915-4501-B5B9-95856E61B19D}"/>
    <cellStyle name="Separador de milhares 2 7 3" xfId="41779" xr:uid="{DAE26F4F-2328-4EB7-A7F6-B34DF022C288}"/>
    <cellStyle name="Separador de milhares 2 7 3 2" xfId="41781" xr:uid="{17FA4CC1-E761-4347-A972-C81C37E04E65}"/>
    <cellStyle name="Separador de milhares 2 7 4" xfId="41790" xr:uid="{0EF39605-5226-49CA-9BEB-0495CC422E73}"/>
    <cellStyle name="Separador de milhares 2 7 4 2" xfId="41792" xr:uid="{A06708AA-8929-48E3-ACA6-20B83BC35B29}"/>
    <cellStyle name="Separador de milhares 2 7 5" xfId="41803" xr:uid="{71F4CF0B-BBDF-4F7C-A88E-3B69A0843EB7}"/>
    <cellStyle name="Separador de milhares 2 7 5 2" xfId="41805" xr:uid="{3F232401-F5BD-4D62-8BE9-C08D5D36E5C9}"/>
    <cellStyle name="Separador de milhares 2 7 6" xfId="41812" xr:uid="{95A4F4DA-1D58-480C-B2B9-EB83947AA513}"/>
    <cellStyle name="Separador de milhares 2 7 7" xfId="41817" xr:uid="{DD99BC69-B9B6-4DFA-80AA-AB95FC802F6A}"/>
    <cellStyle name="Separador de milhares 2 7 8" xfId="41826" xr:uid="{735234B9-74A0-4282-B029-1FEC62187B6E}"/>
    <cellStyle name="Separador de milhares 2 7 9" xfId="40091" xr:uid="{B3C4179C-7923-4E91-8A93-941F2E360E5F}"/>
    <cellStyle name="Separador de milhares 2 70" xfId="52617" xr:uid="{7B0DA44F-4FE8-4C56-BA4A-2B0249D7AF57}"/>
    <cellStyle name="Separador de milhares 2 70 10" xfId="45815" xr:uid="{4A12A5B1-B0CE-4D62-8939-717892018117}"/>
    <cellStyle name="Separador de milhares 2 70 11" xfId="52619" xr:uid="{8426EA40-97B8-4732-911E-5B937BD32E63}"/>
    <cellStyle name="Separador de milhares 2 70 2" xfId="52621" xr:uid="{98FF5259-FCFE-4E37-8575-EB14610DCC3C}"/>
    <cellStyle name="Separador de milhares 2 70 2 2" xfId="52623" xr:uid="{AA83AB61-8968-44BA-AE44-DE64B16FA115}"/>
    <cellStyle name="Separador de milhares 2 70 3" xfId="52625" xr:uid="{732D2304-9942-48A8-BF68-10766E5151CC}"/>
    <cellStyle name="Separador de milhares 2 70 3 2" xfId="52627" xr:uid="{1A80EFEC-DB03-4285-9F4A-561101395490}"/>
    <cellStyle name="Separador de milhares 2 70 4" xfId="52629" xr:uid="{177066D6-F3F0-460E-A42A-7FDD6FA18AB5}"/>
    <cellStyle name="Separador de milhares 2 70 5" xfId="52631" xr:uid="{6A4712DB-16BA-40AA-ABD7-7B40E80890D1}"/>
    <cellStyle name="Separador de milhares 2 70 6" xfId="52633" xr:uid="{D4A2BA8D-7BF2-43FF-875F-F69726CF9653}"/>
    <cellStyle name="Separador de milhares 2 70 7" xfId="41707" xr:uid="{A8C25686-EF2A-493C-8516-BEDC9F6F2581}"/>
    <cellStyle name="Separador de milhares 2 70 8" xfId="41713" xr:uid="{FDCC3E05-8F03-42EC-9BED-E65DE8C4BCAF}"/>
    <cellStyle name="Separador de milhares 2 70 9" xfId="41717" xr:uid="{761F03B9-0507-4457-A641-B9D09D34066E}"/>
    <cellStyle name="Separador de milhares 2 71" xfId="52635" xr:uid="{0B1A222D-B2D6-4D91-9823-47B16A555526}"/>
    <cellStyle name="Separador de milhares 2 71 10" xfId="34110" xr:uid="{BB1B6B06-BB7C-4A60-8A4D-ED5BF7340509}"/>
    <cellStyle name="Separador de milhares 2 71 11" xfId="52637" xr:uid="{04AF6092-FEFA-4682-8E17-625B60E7B1CB}"/>
    <cellStyle name="Separador de milhares 2 71 2" xfId="52639" xr:uid="{2D2C6243-66A4-4ED9-BBCD-90A09027BEBC}"/>
    <cellStyle name="Separador de milhares 2 71 2 2" xfId="20831" xr:uid="{6A46CC8E-45FC-4215-9618-DF4951EC4619}"/>
    <cellStyle name="Separador de milhares 2 71 3" xfId="52641" xr:uid="{5B017801-8906-4B58-9D69-8A29FFD7C7FF}"/>
    <cellStyle name="Separador de milhares 2 71 3 2" xfId="5389" xr:uid="{04CC9314-A2A9-4A21-9DF1-3036580654A9}"/>
    <cellStyle name="Separador de milhares 2 71 4" xfId="52643" xr:uid="{0DACD28F-0232-4579-A564-0BF640F91C39}"/>
    <cellStyle name="Separador de milhares 2 71 5" xfId="52645" xr:uid="{69D142A5-3F7B-4F48-BD70-0695B5A11EBE}"/>
    <cellStyle name="Separador de milhares 2 71 6" xfId="52647" xr:uid="{AD458B47-8505-4B7E-AB36-9C24DC3591DB}"/>
    <cellStyle name="Separador de milhares 2 71 7" xfId="41725" xr:uid="{9C8EB2F4-AFF6-46EF-B0F7-26879D8AB294}"/>
    <cellStyle name="Separador de milhares 2 71 8" xfId="41729" xr:uid="{001FEC4F-6689-4A4F-8771-C89F548D1F4F}"/>
    <cellStyle name="Separador de milhares 2 71 9" xfId="41733" xr:uid="{F2BBE861-6025-4805-9CCF-5E8B0AF3B83F}"/>
    <cellStyle name="Separador de milhares 2 72" xfId="52649" xr:uid="{B40BD2BE-6FF6-4916-B1FC-BB400D58C73C}"/>
    <cellStyle name="Separador de milhares 2 72 10" xfId="52651" xr:uid="{0CD4B44D-BC34-4039-8667-1720B9727EAE}"/>
    <cellStyle name="Separador de milhares 2 72 11" xfId="52653" xr:uid="{D67E2FCB-C135-4A44-A11D-AA7CE6FAD03C}"/>
    <cellStyle name="Separador de milhares 2 72 2" xfId="52655" xr:uid="{FD0089A4-0134-4721-A9A1-FFB3D066EA37}"/>
    <cellStyle name="Separador de milhares 2 72 2 2" xfId="52657" xr:uid="{05C8E135-3AE4-4386-BD10-D59A42D1688E}"/>
    <cellStyle name="Separador de milhares 2 72 3" xfId="11423" xr:uid="{EC13394F-5A31-406F-A1A3-88F730B842F6}"/>
    <cellStyle name="Separador de milhares 2 72 3 2" xfId="52659" xr:uid="{18E7D4FB-DA93-476F-9D01-78266FB780C0}"/>
    <cellStyle name="Separador de milhares 2 72 4" xfId="11436" xr:uid="{A59B7BCC-5A64-490D-A33A-66041974FC31}"/>
    <cellStyle name="Separador de milhares 2 72 5" xfId="52661" xr:uid="{778891D4-B3B9-4A2E-98B8-E39589098E39}"/>
    <cellStyle name="Separador de milhares 2 72 6" xfId="52663" xr:uid="{BC5F2FDF-AA67-47F7-9648-82956646666F}"/>
    <cellStyle name="Separador de milhares 2 72 7" xfId="41739" xr:uid="{44C4802E-DD69-4447-8855-D21AFFF33E7A}"/>
    <cellStyle name="Separador de milhares 2 72 8" xfId="41743" xr:uid="{58DB4854-29E8-43F8-94D0-7632CEF0F7EC}"/>
    <cellStyle name="Separador de milhares 2 72 9" xfId="41747" xr:uid="{B51120B5-BA80-4C09-B9C3-C3F0796D1CC7}"/>
    <cellStyle name="Separador de milhares 2 73" xfId="52665" xr:uid="{F8C3C372-ADE4-459B-BFE3-C72DB203C44B}"/>
    <cellStyle name="Separador de milhares 2 73 10" xfId="52667" xr:uid="{5E86ECE1-F5DE-4389-81BE-1E9C1061C755}"/>
    <cellStyle name="Separador de milhares 2 73 11" xfId="52669" xr:uid="{1C436B74-7A6C-49E6-939B-A097BEC5A1FF}"/>
    <cellStyle name="Separador de milhares 2 73 2" xfId="29002" xr:uid="{34A766EE-9E86-46C6-956D-0E40D2E4B941}"/>
    <cellStyle name="Separador de milhares 2 73 2 2" xfId="29006" xr:uid="{2B56F177-3566-4661-B536-874DD61CDF77}"/>
    <cellStyle name="Separador de milhares 2 73 3" xfId="29012" xr:uid="{FFF36D7E-C0F8-41DD-99B4-B90865C61848}"/>
    <cellStyle name="Separador de milhares 2 73 3 2" xfId="29016" xr:uid="{C64B7BD0-90BA-4B6C-94BA-E6627445884F}"/>
    <cellStyle name="Separador de milhares 2 73 4" xfId="29022" xr:uid="{45A6EA42-0896-4950-998E-47E77CAEB167}"/>
    <cellStyle name="Separador de milhares 2 73 5" xfId="52671" xr:uid="{4BFCB330-2D8A-490A-915A-2942CE7CE32B}"/>
    <cellStyle name="Separador de milhares 2 73 6" xfId="21841" xr:uid="{4BE93BE4-1DF1-46B3-BE37-DA5A40D13B91}"/>
    <cellStyle name="Separador de milhares 2 73 7" xfId="21847" xr:uid="{E3550D60-F35E-4DFA-B711-10537573D021}"/>
    <cellStyle name="Separador de milhares 2 73 8" xfId="29035" xr:uid="{0033C812-79F6-4234-9527-689AC98AAA9E}"/>
    <cellStyle name="Separador de milhares 2 73 9" xfId="29044" xr:uid="{DE37181F-9BFB-46B0-8EC2-F54D9A8BC6AD}"/>
    <cellStyle name="Separador de milhares 2 74" xfId="52673" xr:uid="{D0BA4469-747C-41DC-9F0F-44C0D90DAC0F}"/>
    <cellStyle name="Separador de milhares 2 74 10" xfId="52675" xr:uid="{684901A1-1A2B-4F58-A51B-EE144837DC38}"/>
    <cellStyle name="Separador de milhares 2 74 11" xfId="52677" xr:uid="{B0532A78-F254-4CF8-B095-1A09936F85AF}"/>
    <cellStyle name="Separador de milhares 2 74 2" xfId="40623" xr:uid="{9C40F18F-4211-49BF-A946-6EBE7620EA0E}"/>
    <cellStyle name="Separador de milhares 2 74 2 2" xfId="52679" xr:uid="{56162167-24C0-4399-A76B-4C3B2CC01E7A}"/>
    <cellStyle name="Separador de milhares 2 74 3" xfId="52681" xr:uid="{1A880292-7570-4163-88FC-58E84BA7A899}"/>
    <cellStyle name="Separador de milhares 2 74 3 2" xfId="52683" xr:uid="{F0B76728-6AB7-4774-B7A6-F441201311C6}"/>
    <cellStyle name="Separador de milhares 2 74 4" xfId="52685" xr:uid="{63D74ABE-0516-4F79-A190-E912F8D401A9}"/>
    <cellStyle name="Separador de milhares 2 74 5" xfId="52687" xr:uid="{32A54C37-BB30-4362-82D1-DDC44D56880B}"/>
    <cellStyle name="Separador de milhares 2 74 6" xfId="52689" xr:uid="{902B2F17-2F58-45FF-A3E1-C79101B35901}"/>
    <cellStyle name="Separador de milhares 2 74 7" xfId="41756" xr:uid="{97A86730-C3C3-4C92-B90A-FE03AC94E45D}"/>
    <cellStyle name="Separador de milhares 2 74 8" xfId="34308" xr:uid="{2CB4EDE9-4A56-47E4-9318-113E77B4C963}"/>
    <cellStyle name="Separador de milhares 2 74 9" xfId="41760" xr:uid="{22BD3368-77A7-49B0-A0E4-79A275526028}"/>
    <cellStyle name="Separador de milhares 2 75" xfId="52696" xr:uid="{2C915D2D-2687-49D0-8848-0EE5419F54FD}"/>
    <cellStyle name="Separador de milhares 2 75 10" xfId="45864" xr:uid="{11C51985-D31D-4673-87A4-804990B871DB}"/>
    <cellStyle name="Separador de milhares 2 75 11" xfId="52698" xr:uid="{4CAEEDFD-FEA8-4568-8934-E87DA19E92E0}"/>
    <cellStyle name="Separador de milhares 2 75 2" xfId="52700" xr:uid="{F6E8B95F-0238-4677-8F94-962210BCA841}"/>
    <cellStyle name="Separador de milhares 2 75 2 2" xfId="52702" xr:uid="{A69E4E23-58CD-4E45-BC0B-4FF45D57F515}"/>
    <cellStyle name="Separador de milhares 2 75 3" xfId="52704" xr:uid="{CF3AFA12-7654-4CE1-9BF9-EDFC742437F2}"/>
    <cellStyle name="Separador de milhares 2 75 3 2" xfId="52706" xr:uid="{60E1B343-DF13-40F6-89FB-40023EEAE251}"/>
    <cellStyle name="Separador de milhares 2 75 4" xfId="52708" xr:uid="{23F5DEC9-B803-432E-9FA6-EC9256DAA9EB}"/>
    <cellStyle name="Separador de milhares 2 75 5" xfId="52710" xr:uid="{9E0BB9F6-8B91-4625-B0B2-1CE672270332}"/>
    <cellStyle name="Separador de milhares 2 75 6" xfId="52712" xr:uid="{30EB1462-A7FD-4670-A558-2EBFA1BF0767}"/>
    <cellStyle name="Separador de milhares 2 75 7" xfId="41842" xr:uid="{DF725058-A270-4C85-B66A-D42E0DA516BA}"/>
    <cellStyle name="Separador de milhares 2 75 8" xfId="34314" xr:uid="{64F1631C-4BE3-4C18-9B9B-E3CB2995CF3A}"/>
    <cellStyle name="Separador de milhares 2 75 9" xfId="41848" xr:uid="{45C919C6-59A8-47AD-970F-603E9A19B847}"/>
    <cellStyle name="Separador de milhares 2 76" xfId="52714" xr:uid="{0C85118D-8B68-4CE3-BA92-F488104B6FB3}"/>
    <cellStyle name="Separador de milhares 2 76 10" xfId="52716" xr:uid="{8B813871-7766-4D95-8ECC-3896314B9F19}"/>
    <cellStyle name="Separador de milhares 2 76 11" xfId="52718" xr:uid="{57826275-071D-4A59-AC96-8027186BD71B}"/>
    <cellStyle name="Separador de milhares 2 76 2" xfId="52720" xr:uid="{1CB04381-EE09-4F17-B948-15307B3D7E19}"/>
    <cellStyle name="Separador de milhares 2 76 2 2" xfId="6001" xr:uid="{D2987F7E-479D-44F9-B1CB-DAFB04526FF0}"/>
    <cellStyle name="Separador de milhares 2 76 3" xfId="52722" xr:uid="{5BFFABB0-1F22-40F9-BAE9-DADD2048E5DF}"/>
    <cellStyle name="Separador de milhares 2 76 3 2" xfId="1974" xr:uid="{0F56CEAF-9A72-4C58-9081-37353816167E}"/>
    <cellStyle name="Separador de milhares 2 76 4" xfId="52724" xr:uid="{382CB4A7-CAD7-4A71-87B5-1445EDE5F4A5}"/>
    <cellStyle name="Separador de milhares 2 76 5" xfId="52726" xr:uid="{31C23D73-DFEA-4D51-99B9-4A02CEA3D0A5}"/>
    <cellStyle name="Separador de milhares 2 76 6" xfId="52728" xr:uid="{417677EF-36B9-4505-9D9F-687954A923C0}"/>
    <cellStyle name="Separador de milhares 2 76 7" xfId="41856" xr:uid="{937EB160-FBE0-4FC7-8669-0E703D890FF7}"/>
    <cellStyle name="Separador de milhares 2 76 8" xfId="29299" xr:uid="{0CA6D5FD-1671-4843-8A24-631D915E9CD6}"/>
    <cellStyle name="Separador de milhares 2 76 9" xfId="29306" xr:uid="{CD2B7912-82AC-4F7A-8B20-9974AE8FB33E}"/>
    <cellStyle name="Separador de milhares 2 77" xfId="52730" xr:uid="{AEBCA854-E353-4AE9-83C1-1020BC6A7A64}"/>
    <cellStyle name="Separador de milhares 2 77 10" xfId="52733" xr:uid="{0C646BEB-2437-4AA1-BFBD-38A1533ADF22}"/>
    <cellStyle name="Separador de milhares 2 77 11" xfId="52735" xr:uid="{75DA9FB2-F4D9-4399-BC45-08AEF2FE2825}"/>
    <cellStyle name="Separador de milhares 2 77 2" xfId="52737" xr:uid="{E65C2A76-9683-4CA6-8E3E-A996650D47E6}"/>
    <cellStyle name="Separador de milhares 2 77 2 2" xfId="52739" xr:uid="{8E807A39-AB77-4D19-BC7B-7591DB5D92FC}"/>
    <cellStyle name="Separador de milhares 2 77 3" xfId="52741" xr:uid="{214CF4CA-6F11-462F-96DC-90C64AECEA5B}"/>
    <cellStyle name="Separador de milhares 2 77 3 2" xfId="52743" xr:uid="{5CE738B2-BA53-4526-928E-6509AC978B74}"/>
    <cellStyle name="Separador de milhares 2 77 4" xfId="52745" xr:uid="{167ABFD7-7651-45CF-907C-93D598016FDE}"/>
    <cellStyle name="Separador de milhares 2 77 5" xfId="52747" xr:uid="{EBBAA1D8-89DD-41CB-99F3-BDC83595CA37}"/>
    <cellStyle name="Separador de milhares 2 77 6" xfId="52749" xr:uid="{F3AE882A-AA69-47FF-A6E2-7B2BC3C08AF1}"/>
    <cellStyle name="Separador de milhares 2 77 7" xfId="41862" xr:uid="{1CBE7FF1-BFEE-4303-AFDA-DF33BF5438F8}"/>
    <cellStyle name="Separador de milhares 2 77 8" xfId="34323" xr:uid="{2948FA30-6616-46BA-9EC9-38CE02E7BFF2}"/>
    <cellStyle name="Separador de milhares 2 77 9" xfId="41868" xr:uid="{FF38F3C2-F246-4E6A-A62B-237603E77C42}"/>
    <cellStyle name="Separador de milhares 2 78" xfId="52751" xr:uid="{6BE19354-E145-4D51-8DBD-C3CA1F91591F}"/>
    <cellStyle name="Separador de milhares 2 78 10" xfId="4258" xr:uid="{13F8BBA3-9B91-4E19-B352-AAF4688F6DA7}"/>
    <cellStyle name="Separador de milhares 2 78 11" xfId="4327" xr:uid="{39398854-A39C-4594-95F8-3A0307C09798}"/>
    <cellStyle name="Separador de milhares 2 78 2" xfId="52753" xr:uid="{6C501C33-4ADD-4FBA-8838-985C09287389}"/>
    <cellStyle name="Separador de milhares 2 78 2 2" xfId="52755" xr:uid="{6F72241E-B7FB-46C5-8FE8-AB30F4EBBDE7}"/>
    <cellStyle name="Separador de milhares 2 78 3" xfId="52757" xr:uid="{FCF18117-4929-47A3-8ED7-8F550974DA90}"/>
    <cellStyle name="Separador de milhares 2 78 3 2" xfId="52759" xr:uid="{2BA3E9FF-7657-4F51-817F-FBF8821C51D3}"/>
    <cellStyle name="Separador de milhares 2 78 4" xfId="52761" xr:uid="{304E97E1-7781-4E09-B99F-EE4DDD7182F1}"/>
    <cellStyle name="Separador de milhares 2 78 5" xfId="48320" xr:uid="{26C96D63-3336-4A67-9C52-8232A7372D54}"/>
    <cellStyle name="Separador de milhares 2 78 6" xfId="52763" xr:uid="{0ED65227-DE93-4221-BAE2-07E98FF9A1C1}"/>
    <cellStyle name="Separador de milhares 2 78 7" xfId="29225" xr:uid="{EB793F89-C220-42E9-9ABD-CDC7E33A186B}"/>
    <cellStyle name="Separador de milhares 2 78 8" xfId="29237" xr:uid="{453350BC-8775-4888-9F9A-EDCC8B1D59C9}"/>
    <cellStyle name="Separador de milhares 2 78 9" xfId="29247" xr:uid="{60D50837-6946-4142-B1BE-C25C36CDDDFD}"/>
    <cellStyle name="Separador de milhares 2 79" xfId="52765" xr:uid="{A7C032BB-B863-4E5E-AFD3-B55CE5DBCF82}"/>
    <cellStyle name="Separador de milhares 2 79 10" xfId="5806" xr:uid="{735620BA-C5BA-48A1-8B14-29A3DDE72289}"/>
    <cellStyle name="Separador de milhares 2 79 11" xfId="5906" xr:uid="{D3FDA5B6-A239-424C-9ED0-CAA61A3DF125}"/>
    <cellStyle name="Separador de milhares 2 79 2" xfId="11495" xr:uid="{03696688-B27C-4FCD-A87A-F891356040B6}"/>
    <cellStyle name="Separador de milhares 2 79 2 2" xfId="52767" xr:uid="{2810E27B-2755-457B-A81C-F1A1881F3537}"/>
    <cellStyle name="Separador de milhares 2 79 3" xfId="52769" xr:uid="{96AB5AA2-A8C2-4F97-9335-351DAFB7C3F6}"/>
    <cellStyle name="Separador de milhares 2 79 3 2" xfId="52771" xr:uid="{4FD09AC2-16A3-4D86-93D2-9AF1BAAD4051}"/>
    <cellStyle name="Separador de milhares 2 79 4" xfId="52773" xr:uid="{1F0DEB48-4849-4518-A3FB-499E5F4DB8DF}"/>
    <cellStyle name="Separador de milhares 2 79 5" xfId="52775" xr:uid="{7B501FD8-AA57-4876-A8D0-3103321070CC}"/>
    <cellStyle name="Separador de milhares 2 79 6" xfId="52777" xr:uid="{16E5A9AD-38F8-4ECD-A801-92D747A47F2B}"/>
    <cellStyle name="Separador de milhares 2 79 7" xfId="41879" xr:uid="{E4193864-73CA-439B-97AF-06DD3E54DA65}"/>
    <cellStyle name="Separador de milhares 2 79 8" xfId="5118" xr:uid="{0EE2927B-7DF2-459E-A928-E559662D7C03}"/>
    <cellStyle name="Separador de milhares 2 79 9" xfId="5142" xr:uid="{C4C1D1C1-6028-4C25-BF2D-D1237A952526}"/>
    <cellStyle name="Separador de milhares 2 8" xfId="599" xr:uid="{00000000-0005-0000-0000-0000F7020000}"/>
    <cellStyle name="Separador de milhares 2 8 10" xfId="40754" xr:uid="{CACD1B95-76D5-4BCA-823E-3D9C80B73A81}"/>
    <cellStyle name="Separador de milhares 2 8 11" xfId="40763" xr:uid="{C68D2F83-7A7A-46F3-A995-4435016501D8}"/>
    <cellStyle name="Separador de milhares 2 8 12" xfId="40772" xr:uid="{C7AEB5FC-BE13-44A0-8035-FC01172CCD3F}"/>
    <cellStyle name="Separador de milhares 2 8 13" xfId="40777" xr:uid="{03370447-479B-491E-B043-1B9851946B2E}"/>
    <cellStyle name="Separador de milhares 2 8 2" xfId="600" xr:uid="{00000000-0005-0000-0000-0000F8020000}"/>
    <cellStyle name="Separador de milhares 2 8 2 2" xfId="601" xr:uid="{00000000-0005-0000-0000-0000F9020000}"/>
    <cellStyle name="Separador de milhares 2 8 2 2 2" xfId="903" xr:uid="{00000000-0005-0000-0000-0000FA020000}"/>
    <cellStyle name="Separador de milhares 2 8 2 2 2 2" xfId="1328" xr:uid="{8BF95E9E-57E0-4E83-8208-CD56CF19B99F}"/>
    <cellStyle name="Separador de milhares 2 8 2 2 3" xfId="1117" xr:uid="{EDAEE821-2DA6-43FD-8511-AE11C72937A1}"/>
    <cellStyle name="Separador de milhares 2 8 2 2 4" xfId="11941" xr:uid="{050B4D57-A32A-4E90-B147-479C8CE32805}"/>
    <cellStyle name="Separador de milhares 2 8 2 2 5" xfId="58219" xr:uid="{5192AEC8-01E6-44F4-B345-001FD4072613}"/>
    <cellStyle name="Separador de milhares 2 8 2 3" xfId="902" xr:uid="{00000000-0005-0000-0000-0000FB020000}"/>
    <cellStyle name="Separador de milhares 2 8 2 3 2" xfId="1327" xr:uid="{4ED6C947-F848-4BEA-A25E-353301E36B17}"/>
    <cellStyle name="Separador de milhares 2 8 2 3 3" xfId="11951" xr:uid="{B1E9C87F-9B58-41F0-AE43-97E44B3907A0}"/>
    <cellStyle name="Separador de milhares 2 8 2 4" xfId="1116" xr:uid="{379AE7EE-FA66-4D96-99A1-DC97B970877E}"/>
    <cellStyle name="Separador de milhares 2 8 2 4 2" xfId="51348" xr:uid="{5659DC80-C379-43AD-93CF-26EB61219233}"/>
    <cellStyle name="Separador de milhares 2 8 2 5" xfId="52781" xr:uid="{9CE54777-0E0F-4F05-BAEC-09ABF067C001}"/>
    <cellStyle name="Separador de milhares 2 8 2 6" xfId="52779" xr:uid="{71BFD85D-F9D0-4DC7-9DD9-C539BC3B3A6C}"/>
    <cellStyle name="Separador de milhares 2 8 2 7" xfId="58218" xr:uid="{DEC2E43C-B4CB-4FD7-9C09-E5A55F92753D}"/>
    <cellStyle name="Separador de milhares 2 8 3" xfId="41910" xr:uid="{F55B8510-41CF-417C-8A2E-FFE95DDDE25E}"/>
    <cellStyle name="Separador de milhares 2 8 3 2" xfId="11990" xr:uid="{B67A5E13-AC6C-4796-9D6D-582B66F34434}"/>
    <cellStyle name="Separador de milhares 2 8 4" xfId="40342" xr:uid="{43E3974E-5CD8-4EB8-A96A-823813503948}"/>
    <cellStyle name="Separador de milhares 2 8 4 2" xfId="12025" xr:uid="{61FC95EC-AD10-4617-8922-E40EA86522EC}"/>
    <cellStyle name="Separador de milhares 2 8 5" xfId="41927" xr:uid="{C950CE20-EC09-404A-AC85-782AFF172F22}"/>
    <cellStyle name="Separador de milhares 2 8 5 2" xfId="8016" xr:uid="{8DBFB14A-0252-4BD0-A19E-1BE191FE4841}"/>
    <cellStyle name="Separador de milhares 2 8 6" xfId="36241" xr:uid="{E948CB2F-55D5-430E-B310-7190CA4A8102}"/>
    <cellStyle name="Separador de milhares 2 8 7" xfId="41935" xr:uid="{A14A805F-EB16-4165-828B-B3EEAE1D5930}"/>
    <cellStyle name="Separador de milhares 2 8 8" xfId="41942" xr:uid="{8895119A-6487-485C-AC6E-65833D54A0BE}"/>
    <cellStyle name="Separador de milhares 2 8 9" xfId="41949" xr:uid="{8DDA37E6-6335-4F9F-9143-4FB64801DFBA}"/>
    <cellStyle name="Separador de milhares 2 80" xfId="52697" xr:uid="{8C17225A-0BC8-4E2F-A7FC-BB8A796584A8}"/>
    <cellStyle name="Separador de milhares 2 80 10" xfId="45865" xr:uid="{00E567AF-1D6D-4F19-8784-98801C1B4C98}"/>
    <cellStyle name="Separador de milhares 2 80 11" xfId="52699" xr:uid="{25D4225D-CB8C-4F3C-A1C7-6C7FA15EAD51}"/>
    <cellStyle name="Separador de milhares 2 80 2" xfId="52701" xr:uid="{21ABE79F-30EA-4533-97C2-501CAD956984}"/>
    <cellStyle name="Separador de milhares 2 80 2 2" xfId="52703" xr:uid="{279C6BA6-E11E-4A66-8E7C-13CEBA3C09CF}"/>
    <cellStyle name="Separador de milhares 2 80 3" xfId="52705" xr:uid="{FEBEE86E-8DF3-46C2-8C47-B04DDF6491A6}"/>
    <cellStyle name="Separador de milhares 2 80 3 2" xfId="52707" xr:uid="{4A2B08CE-9AD7-4DDA-9B39-A3D00F7B49CC}"/>
    <cellStyle name="Separador de milhares 2 80 4" xfId="52709" xr:uid="{6D7B96B3-E00B-4A71-8932-06A82028AE91}"/>
    <cellStyle name="Separador de milhares 2 80 5" xfId="52711" xr:uid="{E955B654-B282-41D3-86FF-DC3DDE54FB6E}"/>
    <cellStyle name="Separador de milhares 2 80 6" xfId="52713" xr:uid="{33AF399A-6318-464C-B428-27E90467BEBD}"/>
    <cellStyle name="Separador de milhares 2 80 7" xfId="41843" xr:uid="{62D554BE-DD8D-4257-B25E-39235791F29F}"/>
    <cellStyle name="Separador de milhares 2 80 8" xfId="34315" xr:uid="{959F98D2-EF81-408E-AD82-CFCBA9668D85}"/>
    <cellStyle name="Separador de milhares 2 80 9" xfId="41849" xr:uid="{656B0E84-6AA6-49EF-80E9-039B73175C73}"/>
    <cellStyle name="Separador de milhares 2 81" xfId="52715" xr:uid="{2773095F-83EA-4707-A6A3-75FCD2ACEEDD}"/>
    <cellStyle name="Separador de milhares 2 81 10" xfId="52717" xr:uid="{3CF37FBE-3BE3-4F26-8AD3-7D414EA1983C}"/>
    <cellStyle name="Separador de milhares 2 81 11" xfId="52719" xr:uid="{5530BD86-4B64-4447-9028-B6B9EC61DABF}"/>
    <cellStyle name="Separador de milhares 2 81 2" xfId="52721" xr:uid="{BBB7C459-BFCF-4C6A-9ED3-8D12891E44BF}"/>
    <cellStyle name="Separador de milhares 2 81 2 2" xfId="6000" xr:uid="{EE6EC2F7-4B27-4F01-8F6F-E83C76EDC207}"/>
    <cellStyle name="Separador de milhares 2 81 3" xfId="52723" xr:uid="{127E31A7-7857-4D8F-A4E5-DEEC5233FA5D}"/>
    <cellStyle name="Separador de milhares 2 81 3 2" xfId="1973" xr:uid="{D645709E-6730-407A-923B-4CE59DD70F40}"/>
    <cellStyle name="Separador de milhares 2 81 4" xfId="52725" xr:uid="{58AB959D-0F94-4B77-9EC2-2B84BFDC5824}"/>
    <cellStyle name="Separador de milhares 2 81 5" xfId="52727" xr:uid="{563C809B-613B-4EBE-B451-55CB0E94E007}"/>
    <cellStyle name="Separador de milhares 2 81 6" xfId="52729" xr:uid="{092E7538-EAD3-40F3-9B29-538FB04BAD1C}"/>
    <cellStyle name="Separador de milhares 2 81 7" xfId="41857" xr:uid="{65357FCC-964F-4BA0-A0E3-1316B0DF2CAE}"/>
    <cellStyle name="Separador de milhares 2 81 8" xfId="29298" xr:uid="{48FF9DF3-0243-4DAD-B7FD-FFD80A681608}"/>
    <cellStyle name="Separador de milhares 2 81 9" xfId="29305" xr:uid="{21A078FE-D7F4-45E4-B40A-8EEA2CE00122}"/>
    <cellStyle name="Separador de milhares 2 82" xfId="52731" xr:uid="{50057162-14E8-4B51-A907-7E4AB078B7B8}"/>
    <cellStyle name="Separador de milhares 2 82 10" xfId="52734" xr:uid="{E7E762E9-E3A8-4A01-B48A-7993D9CA4CC9}"/>
    <cellStyle name="Separador de milhares 2 82 11" xfId="52736" xr:uid="{7022154F-E028-4C6A-9C42-5FE87ABBFBDA}"/>
    <cellStyle name="Separador de milhares 2 82 2" xfId="52738" xr:uid="{517E2E81-8329-409D-9BA3-2778E685DEEA}"/>
    <cellStyle name="Separador de milhares 2 82 2 2" xfId="52740" xr:uid="{417AA855-3E0C-4DD8-8E6B-03DC74C71CA3}"/>
    <cellStyle name="Separador de milhares 2 82 3" xfId="52742" xr:uid="{3A56D46A-A5A3-491F-976E-70275DF8B214}"/>
    <cellStyle name="Separador de milhares 2 82 3 2" xfId="52744" xr:uid="{3654D538-1516-4914-BDE8-0FCD52C52C40}"/>
    <cellStyle name="Separador de milhares 2 82 4" xfId="52746" xr:uid="{D24414E5-5BE1-4F14-A776-4E4B8C9444AC}"/>
    <cellStyle name="Separador de milhares 2 82 5" xfId="52748" xr:uid="{208478A2-CCEB-4354-B180-FD1E5B22816B}"/>
    <cellStyle name="Separador de milhares 2 82 6" xfId="52750" xr:uid="{E913F2BC-B760-443D-9B41-73576A5D0F84}"/>
    <cellStyle name="Separador de milhares 2 82 7" xfId="41863" xr:uid="{955C87B9-6592-4818-942C-52B6C9B3BF73}"/>
    <cellStyle name="Separador de milhares 2 82 8" xfId="34324" xr:uid="{A40FE4C3-AC36-440A-A05C-3B0F5F31B9C9}"/>
    <cellStyle name="Separador de milhares 2 82 9" xfId="41869" xr:uid="{475A7535-0EE1-4E18-932F-81A879E4A470}"/>
    <cellStyle name="Separador de milhares 2 83" xfId="52752" xr:uid="{681C6BCE-96F1-4437-B9AA-FC36E1FDAB15}"/>
    <cellStyle name="Separador de milhares 2 83 10" xfId="4259" xr:uid="{091CBBD3-4C18-4208-AB4B-43E23C0A7B84}"/>
    <cellStyle name="Separador de milhares 2 83 11" xfId="4328" xr:uid="{545E30F7-1AE6-4BC0-B4AF-071E1EB116F9}"/>
    <cellStyle name="Separador de milhares 2 83 2" xfId="52754" xr:uid="{A8C873FD-B787-4FD4-95D4-CA8D89435221}"/>
    <cellStyle name="Separador de milhares 2 83 2 2" xfId="52756" xr:uid="{C481CC12-121C-4BCF-8029-EDD58F566185}"/>
    <cellStyle name="Separador de milhares 2 83 3" xfId="52758" xr:uid="{6DA033DF-86D7-4F3A-B582-7D35100FE651}"/>
    <cellStyle name="Separador de milhares 2 83 3 2" xfId="52760" xr:uid="{329F9C85-CC13-40C3-A3BC-D31E59F2D412}"/>
    <cellStyle name="Separador de milhares 2 83 4" xfId="52762" xr:uid="{18119D73-3573-4568-9FD7-37D1EA30C2DE}"/>
    <cellStyle name="Separador de milhares 2 83 5" xfId="48321" xr:uid="{2012D705-9C69-432D-BE75-089F2EE809C0}"/>
    <cellStyle name="Separador de milhares 2 83 6" xfId="52764" xr:uid="{D9829BBF-A9D8-4381-BCA3-662102C8F51C}"/>
    <cellStyle name="Separador de milhares 2 83 7" xfId="29224" xr:uid="{523E2701-CD6B-4325-B441-EAE3D5637F06}"/>
    <cellStyle name="Separador de milhares 2 83 8" xfId="29236" xr:uid="{8A19C96F-9199-4386-A0FD-8BE88BA95877}"/>
    <cellStyle name="Separador de milhares 2 83 9" xfId="29246" xr:uid="{7C46F83B-CEB8-45A3-A4A4-A652EEF6DCC9}"/>
    <cellStyle name="Separador de milhares 2 84" xfId="52766" xr:uid="{1574706D-1DB6-4A91-9F4A-006CCB1DE213}"/>
    <cellStyle name="Separador de milhares 2 84 10" xfId="5805" xr:uid="{5305E923-ACD1-4CC5-8FAD-55E8848F1275}"/>
    <cellStyle name="Separador de milhares 2 84 11" xfId="5905" xr:uid="{D4200BD8-22EC-4D14-8191-EC51CD813C77}"/>
    <cellStyle name="Separador de milhares 2 84 2" xfId="11496" xr:uid="{48763799-56B8-4091-B16A-85235344AD26}"/>
    <cellStyle name="Separador de milhares 2 84 2 2" xfId="52768" xr:uid="{F90B1DED-739A-41C3-A52C-61FDFFE5D681}"/>
    <cellStyle name="Separador de milhares 2 84 3" xfId="52770" xr:uid="{120A7DDA-3CE4-4B1C-A22B-ED9947766547}"/>
    <cellStyle name="Separador de milhares 2 84 3 2" xfId="52772" xr:uid="{943B3B3F-F1FB-445F-AF66-83AC93412E6B}"/>
    <cellStyle name="Separador de milhares 2 84 4" xfId="52774" xr:uid="{F7ECAD87-1A4C-40F0-9899-26AF517C8D74}"/>
    <cellStyle name="Separador de milhares 2 84 5" xfId="52776" xr:uid="{36762F95-C281-4245-928F-5195062E4E8A}"/>
    <cellStyle name="Separador de milhares 2 84 6" xfId="52778" xr:uid="{532363D6-40F4-4882-ACC3-B709BC9E16BD}"/>
    <cellStyle name="Separador de milhares 2 84 7" xfId="41880" xr:uid="{FD825EC3-7D5A-4F16-B833-A9D97860F8BA}"/>
    <cellStyle name="Separador de milhares 2 84 8" xfId="5119" xr:uid="{E4961C9E-4417-41D1-9728-0D1627B65504}"/>
    <cellStyle name="Separador de milhares 2 84 9" xfId="5143" xr:uid="{5CD0E93A-15A0-4C04-AC94-BD1F70B57D70}"/>
    <cellStyle name="Separador de milhares 2 85" xfId="52782" xr:uid="{7EDF77EA-C559-4190-B086-AD2261513AF4}"/>
    <cellStyle name="Separador de milhares 2 85 10" xfId="45941" xr:uid="{97406B02-B2C3-4AD1-99AF-16EF77787B67}"/>
    <cellStyle name="Separador de milhares 2 85 11" xfId="52784" xr:uid="{C837FC96-0EE1-4F96-98A3-32D1708CA526}"/>
    <cellStyle name="Separador de milhares 2 85 2" xfId="44806" xr:uid="{91B19DBF-0B8E-4A6A-A9E2-0C1F6C16BC7A}"/>
    <cellStyle name="Separador de milhares 2 85 2 2" xfId="44809" xr:uid="{6A1568B4-90D5-4994-983B-1974A1B7AA71}"/>
    <cellStyle name="Separador de milhares 2 85 3" xfId="44815" xr:uid="{DC9AC469-7C2E-46D0-953E-C587A735EDD9}"/>
    <cellStyle name="Separador de milhares 2 85 3 2" xfId="1689" xr:uid="{B017B5BA-16CC-47E0-B817-DD39CD375AA2}"/>
    <cellStyle name="Separador de milhares 2 85 4" xfId="44818" xr:uid="{ADDBB4B0-6CA8-4108-BA7B-FF0D56A8EB34}"/>
    <cellStyle name="Separador de milhares 2 85 5" xfId="44821" xr:uid="{3FEA780B-9945-4063-AF40-D9409474B851}"/>
    <cellStyle name="Separador de milhares 2 85 6" xfId="44824" xr:uid="{1A726B7E-E449-41D4-9993-8C87433FC987}"/>
    <cellStyle name="Separador de milhares 2 85 7" xfId="41966" xr:uid="{42CAE824-EC69-4121-BD43-78222F8B4DF6}"/>
    <cellStyle name="Separador de milhares 2 85 8" xfId="5192" xr:uid="{B025F9D3-01F0-40FF-BAF6-CA69F55E4BFA}"/>
    <cellStyle name="Separador de milhares 2 85 9" xfId="5235" xr:uid="{A1F36E6D-0E88-4EF7-992E-F86EE53C907F}"/>
    <cellStyle name="Separador de milhares 2 86" xfId="52786" xr:uid="{DDF20A3C-A428-4F47-B44F-3035D501C91F}"/>
    <cellStyle name="Separador de milhares 2 86 10" xfId="52788" xr:uid="{1DF0711D-461B-42A7-9FE0-97B15CD218DC}"/>
    <cellStyle name="Separador de milhares 2 86 11" xfId="52789" xr:uid="{ADEB743A-47EE-4272-A370-9FCE2D466EB1}"/>
    <cellStyle name="Separador de milhares 2 86 2" xfId="52790" xr:uid="{ADBE91D6-8694-4F01-B190-1A53D117C724}"/>
    <cellStyle name="Separador de milhares 2 86 2 2" xfId="20488" xr:uid="{DDA1236C-14D2-4D1A-B86C-369B3ECF01B1}"/>
    <cellStyle name="Separador de milhares 2 86 3" xfId="52792" xr:uid="{ADE35A58-2F7B-4C9A-BCC4-7786FA6F4EAB}"/>
    <cellStyle name="Separador de milhares 2 86 3 2" xfId="20524" xr:uid="{9F611437-0850-4A10-97FB-2ACDA749C999}"/>
    <cellStyle name="Separador de milhares 2 86 4" xfId="52794" xr:uid="{762D6849-DB01-4A1D-9DBB-B547678B0AC1}"/>
    <cellStyle name="Separador de milhares 2 86 5" xfId="52796" xr:uid="{5EFD0550-AB0F-495D-A020-B51EA6C880BF}"/>
    <cellStyle name="Separador de milhares 2 86 6" xfId="52798" xr:uid="{8F819751-A73E-4441-82D1-2E89F95A6391}"/>
    <cellStyle name="Separador de milhares 2 86 7" xfId="41974" xr:uid="{3193C0E4-E8C6-4C26-BA3F-DC777B5F8CD8}"/>
    <cellStyle name="Separador de milhares 2 86 8" xfId="5298" xr:uid="{BAFE4FC1-4232-416C-B155-B1A5262E8838}"/>
    <cellStyle name="Separador de milhares 2 86 9" xfId="41977" xr:uid="{27CB2D57-445C-4BCC-961A-40586C8AC5CA}"/>
    <cellStyle name="Separador de milhares 2 87" xfId="52800" xr:uid="{F70BEB6F-A6D2-41BB-8026-94683059D9C2}"/>
    <cellStyle name="Separador de milhares 2 87 10" xfId="52802" xr:uid="{61B79970-1C9D-49A5-BAC5-2FC9E0FEB7E2}"/>
    <cellStyle name="Separador de milhares 2 87 11" xfId="52803" xr:uid="{529B2D7D-9E80-4A40-82E6-8419A0844401}"/>
    <cellStyle name="Separador de milhares 2 87 2" xfId="52804" xr:uid="{8D9FFD02-9C47-4704-B4CC-FF7929103A43}"/>
    <cellStyle name="Separador de milhares 2 87 2 2" xfId="52806" xr:uid="{A73C6E20-4EF3-4418-A533-5841C329AFF6}"/>
    <cellStyle name="Separador de milhares 2 87 3" xfId="52808" xr:uid="{C9279483-124C-4843-B282-77A5E382A505}"/>
    <cellStyle name="Separador de milhares 2 87 3 2" xfId="52810" xr:uid="{55C3CDFD-55D0-483E-B55E-5C5C28ED5F0B}"/>
    <cellStyle name="Separador de milhares 2 87 4" xfId="52812" xr:uid="{77DD6EC8-637A-4D91-95CF-F7314192F08F}"/>
    <cellStyle name="Separador de milhares 2 87 5" xfId="52814" xr:uid="{AB582467-162F-4446-8474-8A92E9F92AE9}"/>
    <cellStyle name="Separador de milhares 2 87 6" xfId="52816" xr:uid="{45A732EA-E153-4B59-A4CA-A05F054D274A}"/>
    <cellStyle name="Separador de milhares 2 87 7" xfId="41984" xr:uid="{E43303CE-4183-4863-B293-5AB7823DFDA5}"/>
    <cellStyle name="Separador de milhares 2 87 8" xfId="5328" xr:uid="{D103712F-10E2-4D2E-AD92-4A7FF1F01D7A}"/>
    <cellStyle name="Separador de milhares 2 87 9" xfId="41987" xr:uid="{B642C3C5-DE54-48F0-A763-AA9DE34BEA79}"/>
    <cellStyle name="Separador de milhares 2 88" xfId="52818" xr:uid="{E0074A52-2025-471E-9A10-E981CD8F04DA}"/>
    <cellStyle name="Separador de milhares 2 88 10" xfId="52820" xr:uid="{A9565403-4E6F-44A8-A2A7-9D771935C908}"/>
    <cellStyle name="Separador de milhares 2 88 11" xfId="52821" xr:uid="{72E8305B-F432-4A40-BFA1-874D72372DAC}"/>
    <cellStyle name="Separador de milhares 2 88 2" xfId="42423" xr:uid="{9F9A4E67-CC8A-4679-B7D4-FE7B2475A69D}"/>
    <cellStyle name="Separador de milhares 2 88 2 2" xfId="52822" xr:uid="{B45E5920-E0B5-45B0-99F8-9FC8A0CBD06C}"/>
    <cellStyle name="Separador de milhares 2 88 3" xfId="42426" xr:uid="{C454B2BF-2370-4066-A39C-E48C567BAA55}"/>
    <cellStyle name="Separador de milhares 2 88 3 2" xfId="52824" xr:uid="{D366881C-D9C8-4290-98E0-E1CFE9815802}"/>
    <cellStyle name="Separador de milhares 2 88 4" xfId="42429" xr:uid="{7C4A61F1-47EF-4252-AE17-B786438D0500}"/>
    <cellStyle name="Separador de milhares 2 88 5" xfId="20938" xr:uid="{EC991FE3-3E65-4B74-ABDD-8E00FCA019EA}"/>
    <cellStyle name="Separador de milhares 2 88 6" xfId="20944" xr:uid="{169FECDD-4379-406B-B553-6A6778C0EFDF}"/>
    <cellStyle name="Separador de milhares 2 88 7" xfId="20956" xr:uid="{C3ACAA19-9450-4EE1-9385-DB23462B76E3}"/>
    <cellStyle name="Separador de milhares 2 88 8" xfId="5364" xr:uid="{563E5622-BC75-4149-83BB-6B2935B7D679}"/>
    <cellStyle name="Separador de milhares 2 88 9" xfId="5383" xr:uid="{A98F3C5D-49E7-4BC7-9233-E2FE169CA1EB}"/>
    <cellStyle name="Separador de milhares 2 89" xfId="52826" xr:uid="{E1FD3D0C-36CC-46DC-8CA3-D7D3A309B2EF}"/>
    <cellStyle name="Separador de milhares 2 89 10" xfId="47872" xr:uid="{9EF1276D-CAAD-4ABC-A014-18C6C4BA808B}"/>
    <cellStyle name="Separador de milhares 2 89 11" xfId="47877" xr:uid="{FCB04949-B6C1-4450-AE26-8DB76153D1EF}"/>
    <cellStyle name="Separador de milhares 2 89 2" xfId="52828" xr:uid="{D97BDBC7-AF51-499D-97FE-55818568993D}"/>
    <cellStyle name="Separador de milhares 2 89 2 2" xfId="46353" xr:uid="{FCC20C77-37F5-4B7F-B183-BDABDF073DBB}"/>
    <cellStyle name="Separador de milhares 2 89 3" xfId="52830" xr:uid="{50CFFD24-F5E2-477D-A2DC-9EB09202A60B}"/>
    <cellStyle name="Separador de milhares 2 89 3 2" xfId="46384" xr:uid="{955D677A-CBD2-4D9A-B2EB-42F4395093B5}"/>
    <cellStyle name="Separador de milhares 2 89 4" xfId="52832" xr:uid="{516241A9-7F41-40A4-8CEC-1DEE6B49E1B0}"/>
    <cellStyle name="Separador de milhares 2 89 5" xfId="21069" xr:uid="{5CB3B0BB-707C-4EF9-AC16-1ABECAF7D084}"/>
    <cellStyle name="Separador de milhares 2 89 6" xfId="21073" xr:uid="{8391EF6A-7CC9-4381-B24F-EBA51C407601}"/>
    <cellStyle name="Separador de milhares 2 89 7" xfId="21089" xr:uid="{A515D15A-F14E-432C-AAFD-AAEC2A644A3B}"/>
    <cellStyle name="Separador de milhares 2 89 8" xfId="5454" xr:uid="{64C4E069-3630-4761-B53E-5EE17DDD0A85}"/>
    <cellStyle name="Separador de milhares 2 89 9" xfId="5463" xr:uid="{6B61C0E9-A3C4-4A12-B585-A159C9F35A9A}"/>
    <cellStyle name="Separador de milhares 2 9" xfId="602" xr:uid="{00000000-0005-0000-0000-0000FC020000}"/>
    <cellStyle name="Separador de milhares 2 9 10" xfId="52834" xr:uid="{709EEBA5-8125-46B1-A2D5-B8DD0B74F37C}"/>
    <cellStyle name="Separador de milhares 2 9 11" xfId="36703" xr:uid="{DB136A06-2CE2-47D9-9338-6585615E6870}"/>
    <cellStyle name="Separador de milhares 2 9 12" xfId="36705" xr:uid="{DEC60200-BB00-4A8A-9A81-D689E7A8CC57}"/>
    <cellStyle name="Separador de milhares 2 9 13" xfId="36707" xr:uid="{AB048133-0763-490F-9FA4-62072E8CBCD2}"/>
    <cellStyle name="Separador de milhares 2 9 2" xfId="603" xr:uid="{00000000-0005-0000-0000-0000FD020000}"/>
    <cellStyle name="Separador de milhares 2 9 2 2" xfId="604" xr:uid="{00000000-0005-0000-0000-0000FE020000}"/>
    <cellStyle name="Separador de milhares 2 9 2 2 2" xfId="905" xr:uid="{00000000-0005-0000-0000-0000FF020000}"/>
    <cellStyle name="Separador de milhares 2 9 2 2 2 2" xfId="1330" xr:uid="{EC69B165-99AB-46EC-831D-C52C1CBE5EDD}"/>
    <cellStyle name="Separador de milhares 2 9 2 2 3" xfId="1119" xr:uid="{B975B67E-DCC5-4459-9281-7319878EB994}"/>
    <cellStyle name="Separador de milhares 2 9 2 2 4" xfId="52837" xr:uid="{9BD95803-A703-48C4-8D59-07570FFC3C42}"/>
    <cellStyle name="Separador de milhares 2 9 2 2 5" xfId="58221" xr:uid="{C0A8C445-6608-4E5C-B4CB-63537E4A4C58}"/>
    <cellStyle name="Separador de milhares 2 9 2 3" xfId="904" xr:uid="{00000000-0005-0000-0000-000000030000}"/>
    <cellStyle name="Separador de milhares 2 9 2 3 2" xfId="1329" xr:uid="{00AA1968-8AA8-4FD6-941B-6D0DCC942C5B}"/>
    <cellStyle name="Separador de milhares 2 9 2 3 3" xfId="52838" xr:uid="{FE73E5D9-59C8-4284-8E64-F071029CCB7A}"/>
    <cellStyle name="Separador de milhares 2 9 2 4" xfId="1118" xr:uid="{0D9B309B-401B-4E40-82EB-046D224BF1C9}"/>
    <cellStyle name="Separador de milhares 2 9 2 4 2" xfId="52841" xr:uid="{751FFE99-0905-43F2-83C2-3629831BA5A7}"/>
    <cellStyle name="Separador de milhares 2 9 2 5" xfId="52842" xr:uid="{BF422D58-4148-4E07-90BB-4675E7ECBDF1}"/>
    <cellStyle name="Separador de milhares 2 9 2 6" xfId="52835" xr:uid="{1786C005-6AD5-40C9-8ACB-39B26893C439}"/>
    <cellStyle name="Separador de milhares 2 9 2 7" xfId="58220" xr:uid="{2483C082-D76F-4864-AB1D-CC3AF564FD88}"/>
    <cellStyle name="Separador de milhares 2 9 3" xfId="42053" xr:uid="{31330D2B-A652-44EB-9D09-85C3AA12F736}"/>
    <cellStyle name="Separador de milhares 2 9 3 2" xfId="26770" xr:uid="{40BD9A23-8368-44CD-9093-920F497F8942}"/>
    <cellStyle name="Separador de milhares 2 9 4" xfId="42062" xr:uid="{1B423B88-5B9B-46A7-B705-E0585FBB175E}"/>
    <cellStyle name="Separador de milhares 2 9 4 2" xfId="10770" xr:uid="{1973FD7E-96D0-45A8-ACAB-3592477B9132}"/>
    <cellStyle name="Separador de milhares 2 9 5" xfId="10781" xr:uid="{2490CF4F-0880-4C4F-870C-79F1C1A0415D}"/>
    <cellStyle name="Separador de milhares 2 9 5 2" xfId="8042" xr:uid="{DC2E16BF-A327-473A-8241-21513D82D584}"/>
    <cellStyle name="Separador de milhares 2 9 6" xfId="10791" xr:uid="{2AFCC361-76F9-471A-8E6A-A612F739249E}"/>
    <cellStyle name="Separador de milhares 2 9 7" xfId="10796" xr:uid="{42769542-F974-4542-B2B0-07AAFB803237}"/>
    <cellStyle name="Separador de milhares 2 9 8" xfId="42092" xr:uid="{4D5A2C7F-4CDB-4A66-9DF6-CB747D8E9722}"/>
    <cellStyle name="Separador de milhares 2 9 9" xfId="42094" xr:uid="{ABDE6647-4AF5-43F3-BCF9-5B9C4719ED55}"/>
    <cellStyle name="Separador de milhares 2 90" xfId="52783" xr:uid="{9BC22880-B206-4CB4-B551-8C1D0545443F}"/>
    <cellStyle name="Separador de milhares 2 90 10" xfId="45942" xr:uid="{84CD51A9-A3BE-41B7-995C-E6C38435CEB0}"/>
    <cellStyle name="Separador de milhares 2 90 11" xfId="52785" xr:uid="{16683552-0C1E-4AB6-8D0F-FB6C032CCB0D}"/>
    <cellStyle name="Separador de milhares 2 90 2" xfId="44807" xr:uid="{498742E9-583A-4100-9F63-1AE4BE1C2206}"/>
    <cellStyle name="Separador de milhares 2 90 2 2" xfId="44810" xr:uid="{353F1CAE-9DF8-4169-8485-F2C713890487}"/>
    <cellStyle name="Separador de milhares 2 90 3" xfId="44816" xr:uid="{45ECADDD-8F32-43C2-B7CF-ED77E004121C}"/>
    <cellStyle name="Separador de milhares 2 90 3 2" xfId="1688" xr:uid="{60DE92D8-2310-4680-A4F1-19BBD9FB6F4B}"/>
    <cellStyle name="Separador de milhares 2 90 4" xfId="44819" xr:uid="{90E628A4-4A10-4E79-A495-958658C581F3}"/>
    <cellStyle name="Separador de milhares 2 90 5" xfId="44822" xr:uid="{824939C3-6A36-4662-85BF-7C58A80127AB}"/>
    <cellStyle name="Separador de milhares 2 90 6" xfId="44825" xr:uid="{848BAF48-162D-419B-B02F-8EBA18350BF5}"/>
    <cellStyle name="Separador de milhares 2 90 7" xfId="41967" xr:uid="{5AA66443-7E91-4232-AF5D-D5516626F032}"/>
    <cellStyle name="Separador de milhares 2 90 8" xfId="5193" xr:uid="{AF09D8D7-ACD1-40EF-A951-A68F03AEDD85}"/>
    <cellStyle name="Separador de milhares 2 90 9" xfId="5236" xr:uid="{2E7F8531-539F-46E2-9717-6BE1DDCF268E}"/>
    <cellStyle name="Separador de milhares 2 91" xfId="52787" xr:uid="{926486CF-1B5E-4526-8FED-5864D8FBDC31}"/>
    <cellStyle name="Separador de milhares 2 91 2" xfId="52791" xr:uid="{684FA157-6FDC-4CDF-AEE3-63B209447259}"/>
    <cellStyle name="Separador de milhares 2 91 2 2" xfId="20487" xr:uid="{B3DC1577-35DB-4667-8264-66F63899D4C3}"/>
    <cellStyle name="Separador de milhares 2 91 3" xfId="52793" xr:uid="{7A3E7853-60E6-4743-A365-39DC1817EE0B}"/>
    <cellStyle name="Separador de milhares 2 91 3 2" xfId="20523" xr:uid="{AE09ECD3-9086-4A1F-AA7D-8FE7D8A1A08C}"/>
    <cellStyle name="Separador de milhares 2 91 4" xfId="52795" xr:uid="{414A2615-EDD9-4BBE-90B2-127B0A06EB6A}"/>
    <cellStyle name="Separador de milhares 2 91 5" xfId="52797" xr:uid="{923A1B1B-6ADD-4E8E-AB25-54B7DD776689}"/>
    <cellStyle name="Separador de milhares 2 91 6" xfId="52799" xr:uid="{93942C89-BCC4-4340-B430-307488CD7E4C}"/>
    <cellStyle name="Separador de milhares 2 92" xfId="52801" xr:uid="{934E740A-1E42-42D0-B62F-3552E17FE2DF}"/>
    <cellStyle name="Separador de milhares 2 92 2" xfId="52805" xr:uid="{4A3D64BA-A1BB-46B2-84CF-E83B925CBFE0}"/>
    <cellStyle name="Separador de milhares 2 92 2 2" xfId="52807" xr:uid="{866C09A9-80CF-4B6B-8D70-463C3D74A214}"/>
    <cellStyle name="Separador de milhares 2 92 3" xfId="52809" xr:uid="{53CCA960-6A29-4515-B41C-3EB9FB9B3FF9}"/>
    <cellStyle name="Separador de milhares 2 92 3 2" xfId="52811" xr:uid="{1F6CEE68-DFC3-4EEA-AA38-58C77570588D}"/>
    <cellStyle name="Separador de milhares 2 92 4" xfId="52813" xr:uid="{119817C5-D949-4B10-9278-84AF5CAAA408}"/>
    <cellStyle name="Separador de milhares 2 92 5" xfId="52815" xr:uid="{E4CA4468-01F5-4411-AA6B-602316B7E97C}"/>
    <cellStyle name="Separador de milhares 2 92 6" xfId="52817" xr:uid="{13F8D623-8C84-4EEF-928C-B93368C46CFB}"/>
    <cellStyle name="Separador de milhares 2 93" xfId="52819" xr:uid="{029D72EF-255A-441C-9BA1-C0CA97251723}"/>
    <cellStyle name="Separador de milhares 2 93 2" xfId="42424" xr:uid="{7C7A5F20-35A1-453C-B933-DFDBDD5F5AE4}"/>
    <cellStyle name="Separador de milhares 2 93 2 2" xfId="52823" xr:uid="{BDCE1C98-BA6F-4A31-B892-0DF1716E0DF1}"/>
    <cellStyle name="Separador de milhares 2 93 3" xfId="42427" xr:uid="{A08B5AB4-3DB5-449F-88F3-416E826DEEAC}"/>
    <cellStyle name="Separador de milhares 2 93 3 2" xfId="52825" xr:uid="{1F7AD4D0-F2E0-4BAD-ACB9-30E08C9C041C}"/>
    <cellStyle name="Separador de milhares 2 93 4" xfId="42430" xr:uid="{79BCADC6-3937-455E-8088-FB6E582DF066}"/>
    <cellStyle name="Separador de milhares 2 93 5" xfId="20937" xr:uid="{6560E10A-AD43-46D9-B001-5B838C455773}"/>
    <cellStyle name="Separador de milhares 2 93 6" xfId="20943" xr:uid="{40C94844-F559-4D33-A952-8BB0F703313D}"/>
    <cellStyle name="Separador de milhares 2 94" xfId="52827" xr:uid="{B6549F3E-1FE6-4899-B321-8DF706331C7D}"/>
    <cellStyle name="Separador de milhares 2 94 2" xfId="52829" xr:uid="{B30A17B3-6DE7-4EF2-879E-0010B127F2B4}"/>
    <cellStyle name="Separador de milhares 2 94 2 2" xfId="46354" xr:uid="{B3E9B53A-1771-4252-B8FF-2E59554B51E0}"/>
    <cellStyle name="Separador de milhares 2 94 3" xfId="52831" xr:uid="{CB058FE6-BD3F-4970-BE5E-6A3581DD6A7C}"/>
    <cellStyle name="Separador de milhares 2 94 3 2" xfId="46385" xr:uid="{6D4C222E-0A24-4872-919C-45C91A028C09}"/>
    <cellStyle name="Separador de milhares 2 94 4" xfId="52833" xr:uid="{FB4069A2-4D7D-45F6-AD79-6FC5E8B86EC5}"/>
    <cellStyle name="Separador de milhares 2 94 5" xfId="21068" xr:uid="{8D0D6067-3B43-458B-B7D9-3051A87EC782}"/>
    <cellStyle name="Separador de milhares 2 94 6" xfId="21072" xr:uid="{048289ED-03EB-45E0-9250-54C491151DC7}"/>
    <cellStyle name="Separador de milhares 2 95" xfId="11652" xr:uid="{358C291D-E298-48E8-B69A-E21E2FEB0B10}"/>
    <cellStyle name="Separador de milhares 2 95 2" xfId="52843" xr:uid="{01A0E41E-318E-4A6E-A554-F816C22FAFBE}"/>
    <cellStyle name="Separador de milhares 2 95 2 2" xfId="52844" xr:uid="{0294A478-6F14-4271-8157-FA50A4C44D4B}"/>
    <cellStyle name="Separador de milhares 2 95 3" xfId="52845" xr:uid="{10FD41E4-327D-4E36-9C6A-93746343D4AF}"/>
    <cellStyle name="Separador de milhares 2 95 3 2" xfId="52846" xr:uid="{CCE16A1F-F413-4647-BEA3-66CCC66741AC}"/>
    <cellStyle name="Separador de milhares 2 95 4" xfId="52848" xr:uid="{03FB0FBA-988B-416F-9CDE-69AB72CC7C44}"/>
    <cellStyle name="Separador de milhares 2 95 5" xfId="21258" xr:uid="{54CCE91A-7CAF-429B-AC6C-444AF5AA58DE}"/>
    <cellStyle name="Separador de milhares 2 95 6" xfId="21264" xr:uid="{5B208497-71FD-481C-BCF3-144CF673F4AC}"/>
    <cellStyle name="Separador de milhares 2 96" xfId="11656" xr:uid="{A3ECD2F0-CB0A-47C6-B868-18FD917FD7D8}"/>
    <cellStyle name="Separador de milhares 2 96 2" xfId="52849" xr:uid="{931C47D8-34D6-4C28-9862-8A07F6341B55}"/>
    <cellStyle name="Separador de milhares 2 96 2 2" xfId="21395" xr:uid="{E97A82DE-B4CF-4AD3-886F-CCCD47821EFF}"/>
    <cellStyle name="Separador de milhares 2 96 3" xfId="52850" xr:uid="{D681C3EB-9CD1-4D07-93C6-398FDE2D462C}"/>
    <cellStyle name="Separador de milhares 2 96 3 2" xfId="21435" xr:uid="{AC91E85C-C2C7-4533-860A-35C2BB7FC2BB}"/>
    <cellStyle name="Separador de milhares 2 96 4" xfId="52851" xr:uid="{7DF1E068-73FD-4102-AB6D-31D872F866BD}"/>
    <cellStyle name="Separador de milhares 2 96 5" xfId="21476" xr:uid="{D4C3FFA8-35F2-43ED-9F8A-2A7D337B6166}"/>
    <cellStyle name="Separador de milhares 2 96 6" xfId="21487" xr:uid="{55477DF6-D3D5-4C1F-AE56-8A837D8D0869}"/>
    <cellStyle name="Separador de milhares 2 97" xfId="52852" xr:uid="{CBB7BE37-58C6-4D76-92A7-6FA4EF25C902}"/>
    <cellStyle name="Separador de milhares 2 97 2" xfId="18804" xr:uid="{AEC7EC8B-B3C0-47E3-AD4A-FF23B365391D}"/>
    <cellStyle name="Separador de milhares 2 97 2 2" xfId="21569" xr:uid="{B7411BA9-D585-4BE7-8499-A972DDB299B9}"/>
    <cellStyle name="Separador de milhares 2 97 3" xfId="18809" xr:uid="{AA57ED99-25B3-49BF-B69E-592E1A0D4476}"/>
    <cellStyle name="Separador de milhares 2 97 3 2" xfId="7988" xr:uid="{7885DF08-BB3A-4597-8B16-0EB324DB0663}"/>
    <cellStyle name="Separador de milhares 2 97 4" xfId="52853" xr:uid="{531A64B3-590D-4DFB-8E8F-30B8AC9FE6D3}"/>
    <cellStyle name="Separador de milhares 2 97 5" xfId="21578" xr:uid="{868E3A7B-F587-4B4F-90CD-5DD33F67127A}"/>
    <cellStyle name="Separador de milhares 2 97 6" xfId="21582" xr:uid="{3E3DD276-4927-46BD-AB59-86B26CD5720A}"/>
    <cellStyle name="Separador de milhares 2 98" xfId="52854" xr:uid="{67D0D36B-58ED-4BEF-891A-0055507160D2}"/>
    <cellStyle name="Separador de milhares 2 98 2" xfId="18821" xr:uid="{81F87792-797F-433B-99D5-9A20AE267A7D}"/>
    <cellStyle name="Separador de milhares 2 98 2 2" xfId="21604" xr:uid="{CDE7C770-0B2B-4EBD-B025-8567609740E1}"/>
    <cellStyle name="Separador de milhares 2 98 3" xfId="18825" xr:uid="{B0F614E0-B307-422E-BDD6-E5F6F86C3515}"/>
    <cellStyle name="Separador de milhares 2 98 3 2" xfId="21622" xr:uid="{FC73FA18-F346-4108-BDFB-3FE9A3889D5C}"/>
    <cellStyle name="Separador de milhares 2 98 4" xfId="52855" xr:uid="{F7D9B688-277D-48C2-B1ED-E298E447F1A5}"/>
    <cellStyle name="Separador de milhares 2 98 5" xfId="21652" xr:uid="{C44F1FD0-8CCC-4762-BC95-96F6532568DB}"/>
    <cellStyle name="Separador de milhares 2 98 6" xfId="21660" xr:uid="{7E2C0697-5B9B-4C37-A116-8C1429C99527}"/>
    <cellStyle name="Separador de milhares 2 99" xfId="15198" xr:uid="{0D1B2F2C-9959-4CC4-B34E-E1ACD3AC72C0}"/>
    <cellStyle name="Separador de milhares 2 99 2" xfId="1910" xr:uid="{E87BCAD2-3425-40C0-8E06-99A42A192ECC}"/>
    <cellStyle name="Separador de milhares 2 99 2 2" xfId="13166" xr:uid="{A612B546-E4FD-4344-AE04-2C2916BDF47D}"/>
    <cellStyle name="Separador de milhares 2 99 3" xfId="52856" xr:uid="{C8B0F31C-ED1B-4DED-BFA0-DBC3B962AA18}"/>
    <cellStyle name="Separador de milhares 2 99 3 2" xfId="20692" xr:uid="{F5398F93-8054-4D01-B6D8-ADADE98EC1FB}"/>
    <cellStyle name="Separador de milhares 2 99 4" xfId="52857" xr:uid="{909871E7-8506-49A3-8B76-C4FC3999F066}"/>
    <cellStyle name="Separador de milhares 2 99 5" xfId="1751" xr:uid="{47987A45-CAA8-48C5-A551-FAA6EA4D0ACB}"/>
    <cellStyle name="Separador de milhares 2 99 6" xfId="1778" xr:uid="{660F02E7-2390-4E16-B644-98A7CE552B29}"/>
    <cellStyle name="Separador de milhares 2_AQPNG_ORC_R01_2013_11_22(OBRA COMPLETA) 29112013-2" xfId="605" xr:uid="{00000000-0005-0000-0000-000001030000}"/>
    <cellStyle name="Separador de milhares 20" xfId="51884" xr:uid="{FC931726-37A3-4DCE-9C0A-8C4249BFA5A4}"/>
    <cellStyle name="Separador de milhares 20 2" xfId="12465" xr:uid="{59EDE61C-40F5-40B1-96FD-4B0173F08483}"/>
    <cellStyle name="Separador de milhares 20 2 2" xfId="4268" xr:uid="{7BBD1C2F-9AFE-4A19-93A8-993D12967AF9}"/>
    <cellStyle name="Separador de milhares 20 3" xfId="12489" xr:uid="{76F4B65C-1B5B-4D3A-AC0B-ED96EC8C640B}"/>
    <cellStyle name="Separador de milhares 20 4" xfId="52858" xr:uid="{62C37A53-72AD-41C6-94C7-5A776533F78C}"/>
    <cellStyle name="Separador de milhares 21" xfId="51886" xr:uid="{6DECE5F0-A429-4DCE-913D-B09ED9F150FA}"/>
    <cellStyle name="Separador de milhares 21 2" xfId="51888" xr:uid="{FF0428E6-FFFA-436D-9A39-F31398E6B75C}"/>
    <cellStyle name="Separador de milhares 21 2 2" xfId="52859" xr:uid="{83F6224B-6280-4DB6-AF39-5DE3D749645D}"/>
    <cellStyle name="Separador de milhares 21 3" xfId="42294" xr:uid="{714F08C9-FEC3-4FF3-A1AF-8908C3300C2E}"/>
    <cellStyle name="Separador de milhares 21 4" xfId="51890" xr:uid="{B410FE7D-87AA-4134-ABB1-79B37A0AE0C3}"/>
    <cellStyle name="Separador de milhares 22" xfId="51892" xr:uid="{5B8A7528-5858-43BE-B74B-48E289D0F26A}"/>
    <cellStyle name="Separador de milhares 22 2" xfId="51894" xr:uid="{A8B59D90-81FF-4089-BA3F-495C76E9065A}"/>
    <cellStyle name="Separador de milhares 22 2 2" xfId="51896" xr:uid="{FD489743-A8B5-4D47-AD52-17DC4D4ACCC7}"/>
    <cellStyle name="Separador de milhares 22 3" xfId="29102" xr:uid="{1DDC5491-AB1A-47FB-9C58-F803DA14B1A0}"/>
    <cellStyle name="Separador de milhares 22 4" xfId="51898" xr:uid="{1FEE95C9-1938-4DC8-B45F-215E47DE6F4E}"/>
    <cellStyle name="Separador de milhares 23" xfId="51900" xr:uid="{F5F07917-34E0-4BC3-AA0B-13ED528C6622}"/>
    <cellStyle name="Separador de milhares 23 2" xfId="51902" xr:uid="{0EBE2CD1-9ED5-4E93-8B59-726EEB0E63E9}"/>
    <cellStyle name="Separador de milhares 23 2 2" xfId="51904" xr:uid="{9EA614A4-5FE2-47DF-88A1-ACFF9007599E}"/>
    <cellStyle name="Separador de milhares 23 3" xfId="51906" xr:uid="{234FAF2E-0DD7-4230-811E-292A6D2E823A}"/>
    <cellStyle name="Separador de milhares 23 4" xfId="51908" xr:uid="{0DDD7A6C-78B0-4A86-A65A-117846501D32}"/>
    <cellStyle name="Separador de milhares 24 2" xfId="51911" xr:uid="{D92AEC2D-8C97-400B-A0C1-FFD143F30DA7}"/>
    <cellStyle name="Separador de milhares 24 2 2" xfId="51913" xr:uid="{FE9F6FF3-2F29-49D8-93F7-E9FDDD53B402}"/>
    <cellStyle name="Separador de milhares 25 2" xfId="52860" xr:uid="{1A775734-30B7-4729-AC3C-8AD341A16B00}"/>
    <cellStyle name="Separador de milhares 25 3" xfId="52862" xr:uid="{107BC58A-91A3-4696-9EC1-B74D5AE93572}"/>
    <cellStyle name="Separador de milhares 28" xfId="52864" xr:uid="{028F706E-C566-44A1-A276-CBFE1607492B}"/>
    <cellStyle name="Separador de milhares 28 10" xfId="14196" xr:uid="{3A282CDC-D784-474C-B47F-F1E4B17C38C2}"/>
    <cellStyle name="Separador de milhares 28 11" xfId="14199" xr:uid="{D6E2F275-B303-443C-A23B-5AC530D8DAF7}"/>
    <cellStyle name="Separador de milhares 28 12" xfId="14203" xr:uid="{0CB98953-521C-4B2F-A9CC-15BF141AE5B8}"/>
    <cellStyle name="Separador de milhares 28 13" xfId="52865" xr:uid="{067FD070-6BC9-4B5A-8133-5526E70839D8}"/>
    <cellStyle name="Separador de milhares 28 14" xfId="52866" xr:uid="{699725C4-211A-4860-B177-3D9D83E79DCB}"/>
    <cellStyle name="Separador de milhares 28 2" xfId="52867" xr:uid="{A336331F-1504-473B-AB9A-F4CD8F92004E}"/>
    <cellStyle name="Separador de milhares 28 2 10" xfId="52868" xr:uid="{9E07C9A7-61B0-45D6-8217-97BD700004A4}"/>
    <cellStyle name="Separador de milhares 28 2 11" xfId="20082" xr:uid="{4D36E53D-DEE3-4CBB-9B47-748199B076F8}"/>
    <cellStyle name="Separador de milhares 28 2 12" xfId="20089" xr:uid="{29E4B4D3-1D48-42CD-822B-3AC834763E97}"/>
    <cellStyle name="Separador de milhares 28 2 13" xfId="20093" xr:uid="{C393A53E-D606-4874-9E7A-1CE6D7525AFD}"/>
    <cellStyle name="Separador de milhares 28 2 2" xfId="52869" xr:uid="{F8FE4608-A0B1-4DBC-BD8A-DCB38BE8CB77}"/>
    <cellStyle name="Separador de milhares 28 2 2 2" xfId="2643" xr:uid="{9226C4AF-C813-4CD6-9780-30E9526CDB9F}"/>
    <cellStyle name="Separador de milhares 28 2 2 3" xfId="52870" xr:uid="{B6A028A4-80F7-492F-906F-2A0990AA9E86}"/>
    <cellStyle name="Separador de milhares 28 2 2 4" xfId="4260" xr:uid="{81195F1C-C51B-4E4B-8C32-3A9FF4B0FBD0}"/>
    <cellStyle name="Separador de milhares 28 2 2 5" xfId="4329" xr:uid="{2C1817EB-CF7F-4E26-BFDB-BB65693B819C}"/>
    <cellStyle name="Separador de milhares 28 2 3" xfId="52871" xr:uid="{987041C8-A1C8-47FD-B905-5B8B6C12AB3F}"/>
    <cellStyle name="Separador de milhares 28 2 3 2" xfId="2665" xr:uid="{ABBC28A1-149F-431A-B5E8-C139CDACF3C7}"/>
    <cellStyle name="Separador de milhares 28 2 4" xfId="52872" xr:uid="{97A07D75-1211-4BCC-9228-496ED6C85372}"/>
    <cellStyle name="Separador de milhares 28 2 4 2" xfId="29311" xr:uid="{1A013564-6E53-4791-B5D8-88AD037275C4}"/>
    <cellStyle name="Separador de milhares 28 2 5" xfId="52873" xr:uid="{92C2ACCF-E5BE-42F8-BB12-7FEF4BE69DC2}"/>
    <cellStyle name="Separador de milhares 28 2 5 2" xfId="52874" xr:uid="{E863226D-AEA0-4459-A95D-89088B0A2228}"/>
    <cellStyle name="Separador de milhares 28 2 6" xfId="52875" xr:uid="{3AB0F211-5FAC-4574-AFE8-BCFD69B64C62}"/>
    <cellStyle name="Separador de milhares 28 2 7" xfId="52876" xr:uid="{2CA3B582-F1F6-4446-8856-250B28BA7B78}"/>
    <cellStyle name="Separador de milhares 28 2 8" xfId="13201" xr:uid="{09926534-8044-41B3-BBF2-470671040C04}"/>
    <cellStyle name="Separador de milhares 28 2 9" xfId="11531" xr:uid="{71ECCF9A-F45D-4027-B4A0-3CFD7EEC052E}"/>
    <cellStyle name="Separador de milhares 28 3" xfId="12854" xr:uid="{A2153B5A-3AC9-43BB-8F6C-BF0E9987CCD9}"/>
    <cellStyle name="Separador de milhares 28 3 2" xfId="52877" xr:uid="{4ABE6AB6-ECE6-475B-89AB-3513C96B787C}"/>
    <cellStyle name="Separador de milhares 28 3 3" xfId="52878" xr:uid="{785B0668-9CC7-467A-B40A-B379C7BDE3FE}"/>
    <cellStyle name="Separador de milhares 28 3 4" xfId="52879" xr:uid="{A6D1711A-4269-4C69-AE32-BF46F45AFC35}"/>
    <cellStyle name="Separador de milhares 28 3 5" xfId="52880" xr:uid="{6058A5EC-84B3-4879-A7FF-CD583E5CE086}"/>
    <cellStyle name="Separador de milhares 28 4" xfId="12857" xr:uid="{90C512AF-E4BC-48BF-88C9-F2DA0A636A42}"/>
    <cellStyle name="Separador de milhares 28 4 2" xfId="52881" xr:uid="{1FCE3F96-35C6-4608-9FFD-0BE666CFCECD}"/>
    <cellStyle name="Separador de milhares 28 5" xfId="52882" xr:uid="{C3258CF7-E886-4450-AF62-67EC623C3680}"/>
    <cellStyle name="Separador de milhares 28 5 2" xfId="52883" xr:uid="{9A42133B-DF0E-4E3C-A781-BD4F87A21662}"/>
    <cellStyle name="Separador de milhares 28 6" xfId="52884" xr:uid="{FF223DF2-2F2F-4604-B18F-1B4941899344}"/>
    <cellStyle name="Separador de milhares 28 6 2" xfId="52885" xr:uid="{E735AE86-7A48-4AAC-B375-044FE7781F18}"/>
    <cellStyle name="Separador de milhares 28 7" xfId="52886" xr:uid="{7CB2FB97-4593-408A-8DBC-BA290B5637FE}"/>
    <cellStyle name="Separador de milhares 28 8" xfId="52887" xr:uid="{14B6ECC4-16E7-44CC-8F8E-590D0A728097}"/>
    <cellStyle name="Separador de milhares 28 9" xfId="52888" xr:uid="{D270AADF-6569-4F23-8D5B-112425D8CEA7}"/>
    <cellStyle name="Separador de milhares 3" xfId="606" xr:uid="{00000000-0005-0000-0000-000002030000}"/>
    <cellStyle name="Separador de milhares 3 10" xfId="52890" xr:uid="{DDB31B4A-BB1F-4D7C-A83D-B10F6FEF8F82}"/>
    <cellStyle name="Separador de milhares 3 10 2" xfId="29636" xr:uid="{BE0FF4F3-7831-450B-B183-55F2660593D7}"/>
    <cellStyle name="Separador de milhares 3 10 2 2" xfId="10878" xr:uid="{D2AC1B22-6C7A-42F9-8A19-2B4187B889C5}"/>
    <cellStyle name="Separador de milhares 3 10 3" xfId="52891" xr:uid="{F655AD54-7573-43F8-B39B-54C3B7588847}"/>
    <cellStyle name="Separador de milhares 3 10 4" xfId="52892" xr:uid="{D2F78B99-FD27-403F-B2EC-FAF44FD73217}"/>
    <cellStyle name="Separador de milhares 3 11" xfId="52893" xr:uid="{758FA899-34C9-48AB-9D19-CC39CF9F0DC0}"/>
    <cellStyle name="Separador de milhares 3 11 2" xfId="15975" xr:uid="{6D9C3660-8FC1-42C6-9AD9-2E08C726965A}"/>
    <cellStyle name="Separador de milhares 3 11 2 2" xfId="16104" xr:uid="{CAE2D93D-074F-450F-9763-80F3007BCF32}"/>
    <cellStyle name="Separador de milhares 3 11 3" xfId="15981" xr:uid="{265A0442-F845-4689-BC4A-50047CC31DB1}"/>
    <cellStyle name="Separador de milhares 3 11 4" xfId="15987" xr:uid="{0620BDD4-93E3-44AA-9049-FD241C0643CB}"/>
    <cellStyle name="Separador de milhares 3 12" xfId="52894" xr:uid="{DCC683A6-D0DB-4299-986F-F6207AFA512C}"/>
    <cellStyle name="Separador de milhares 3 12 2" xfId="30367" xr:uid="{926BE4D6-7DFA-4868-9A84-EC4301CED695}"/>
    <cellStyle name="Separador de milhares 3 12 2 2" xfId="30370" xr:uid="{3013108D-D300-461C-B63C-444DBEFEFF1D}"/>
    <cellStyle name="Separador de milhares 3 12 3" xfId="52895" xr:uid="{CBB71473-3B10-42DD-850C-7E767F0C8A5C}"/>
    <cellStyle name="Separador de milhares 3 12 4" xfId="52896" xr:uid="{8E4EC77F-C6F3-43EB-825A-174687CAC12B}"/>
    <cellStyle name="Separador de milhares 3 13" xfId="52897" xr:uid="{74FE1449-5919-4E3F-B32B-AD1C9BE1D102}"/>
    <cellStyle name="Separador de milhares 3 13 2" xfId="30707" xr:uid="{11288594-026E-4653-B154-53785BAB02E0}"/>
    <cellStyle name="Separador de milhares 3 13 2 2" xfId="30710" xr:uid="{D7871D7A-417C-4A9D-ADBB-A56AD1C9552A}"/>
    <cellStyle name="Separador de milhares 3 13 3" xfId="40250" xr:uid="{092BF18F-EBA4-4DF4-81E8-8DA4273C9A9E}"/>
    <cellStyle name="Separador de milhares 3 13 4" xfId="40253" xr:uid="{F5D54EA6-CAA7-43C3-8940-9F27AC379336}"/>
    <cellStyle name="Separador de milhares 3 14" xfId="52898" xr:uid="{C8FE455A-26CA-44B4-B170-03CBE18BF81D}"/>
    <cellStyle name="Separador de milhares 3 14 2" xfId="31228" xr:uid="{58EFB5AC-3156-4773-9939-840A81C3FB73}"/>
    <cellStyle name="Separador de milhares 3 14 2 2" xfId="31231" xr:uid="{EBFFDA69-C0C8-462B-9814-BFD13C4E2DB1}"/>
    <cellStyle name="Separador de milhares 3 14 3" xfId="40627" xr:uid="{33312C9F-8081-45A8-AC96-38CB5C38D2D1}"/>
    <cellStyle name="Separador de milhares 3 14 4" xfId="40629" xr:uid="{9E86096B-6FD6-4435-B513-99085E771AF0}"/>
    <cellStyle name="Separador de milhares 3 15" xfId="52900" xr:uid="{AC8ABFED-F25D-45C0-AB2D-C9239BFD50D9}"/>
    <cellStyle name="Separador de milhares 3 15 2" xfId="32005" xr:uid="{2430B99C-2839-4CE2-AF22-0417D358DB6C}"/>
    <cellStyle name="Separador de milhares 3 15 2 2" xfId="32008" xr:uid="{BBC9A77A-E744-48F9-8692-BF2552CCA7CA}"/>
    <cellStyle name="Separador de milhares 3 15 3" xfId="52902" xr:uid="{62F69E48-BA3E-488A-BA04-7C1FEEF086E5}"/>
    <cellStyle name="Separador de milhares 3 15 4" xfId="52904" xr:uid="{4FDFFAE9-C66A-4A45-B309-D7E15776D23A}"/>
    <cellStyle name="Separador de milhares 3 16" xfId="52906" xr:uid="{AA09086A-D7F6-41D8-B823-D0624FF7E17A}"/>
    <cellStyle name="Separador de milhares 3 16 2" xfId="16377" xr:uid="{0219EF41-55AD-4864-9BC9-BC4C5304B71A}"/>
    <cellStyle name="Separador de milhares 3 16 2 2" xfId="16381" xr:uid="{7372D177-981C-4B9D-BC78-5D44D061E982}"/>
    <cellStyle name="Separador de milhares 3 16 3" xfId="16393" xr:uid="{4A31DB51-C772-4E30-B719-12DA91C18C20}"/>
    <cellStyle name="Separador de milhares 3 16 4" xfId="16408" xr:uid="{1CEC8708-2124-4FE4-8C26-DB3F8835227A}"/>
    <cellStyle name="Separador de milhares 3 17" xfId="52908" xr:uid="{183069C4-4988-44B5-9EB6-9D51A314E69A}"/>
    <cellStyle name="Separador de milhares 3 17 2" xfId="52910" xr:uid="{DCBB0299-C1AC-4A97-97E9-050090DCDA26}"/>
    <cellStyle name="Separador de milhares 3 17 2 2" xfId="52912" xr:uid="{F159D992-5185-44E0-A337-1002C7BB76AD}"/>
    <cellStyle name="Separador de milhares 3 17 3" xfId="6992" xr:uid="{7AF3263C-9408-48A1-A123-035867CDA415}"/>
    <cellStyle name="Separador de milhares 3 17 4" xfId="3993" xr:uid="{09D416BA-AEE9-4FE4-B7DC-8DD10F8B31C5}"/>
    <cellStyle name="Separador de milhares 3 18" xfId="52914" xr:uid="{A7724386-5566-4C9A-8B80-A5D06751E46C}"/>
    <cellStyle name="Separador de milhares 3 18 2" xfId="52916" xr:uid="{A449CC45-0877-4A15-BBCE-2039F413C34C}"/>
    <cellStyle name="Separador de milhares 3 18 2 2" xfId="52918" xr:uid="{6F9BC690-51AE-43FF-A4D7-9AADE9604510}"/>
    <cellStyle name="Separador de milhares 3 18 3" xfId="52920" xr:uid="{A0269599-A4B3-442E-B5B1-FE36007558BF}"/>
    <cellStyle name="Separador de milhares 3 18 4" xfId="52922" xr:uid="{0A0EA1D0-09AA-4BBE-8C7B-AD1D85C4B099}"/>
    <cellStyle name="Separador de milhares 3 19" xfId="52924" xr:uid="{533DED1D-5A2D-4E73-B4F0-6BFB6BEEF955}"/>
    <cellStyle name="Separador de milhares 3 19 2" xfId="52926" xr:uid="{25BC524B-2A3F-4548-A3E7-C699B78E4CCE}"/>
    <cellStyle name="Separador de milhares 3 19 2 2" xfId="52928" xr:uid="{AC504792-B654-40E3-A0E5-187AB2172050}"/>
    <cellStyle name="Separador de milhares 3 19 3" xfId="52929" xr:uid="{924B0FC0-8296-4996-83BF-DC4AD66ECFDB}"/>
    <cellStyle name="Separador de milhares 3 19 4" xfId="52931" xr:uid="{DC963A63-0992-4B4C-9C59-315B110ED182}"/>
    <cellStyle name="Separador de milhares 3 2" xfId="607" xr:uid="{00000000-0005-0000-0000-000003030000}"/>
    <cellStyle name="Separador de milhares 3 2 10" xfId="52933" xr:uid="{180A048A-9713-4D1C-A2A7-A1CEEC79A85B}"/>
    <cellStyle name="Separador de milhares 3 2 11" xfId="52934" xr:uid="{03C4346B-C19E-4E66-99EA-10035F30D016}"/>
    <cellStyle name="Separador de milhares 3 2 12" xfId="52936" xr:uid="{A48692E0-D9EB-4FBC-B1BC-5ED362EC17E7}"/>
    <cellStyle name="Separador de milhares 3 2 13" xfId="52938" xr:uid="{46F92938-959B-415E-A638-A4EB334AF51B}"/>
    <cellStyle name="Separador de milhares 3 2 14" xfId="52940" xr:uid="{A6DD23D6-0F08-4733-94D1-8A7D37C00590}"/>
    <cellStyle name="Separador de milhares 3 2 15" xfId="11610" xr:uid="{8773938B-B318-4647-AB7A-F1CCA7DF18A0}"/>
    <cellStyle name="Separador de milhares 3 2 16" xfId="52932" xr:uid="{568383B2-A496-450B-98B8-4C98CDC9E1B2}"/>
    <cellStyle name="Separador de milhares 3 2 2" xfId="608" xr:uid="{00000000-0005-0000-0000-000004030000}"/>
    <cellStyle name="Separador de milhares 3 2 2 10" xfId="52941" xr:uid="{6F1BCD2B-B86D-401F-B5A8-AF3AEA27ADA5}"/>
    <cellStyle name="Separador de milhares 3 2 2 11" xfId="52942" xr:uid="{0CE6E932-A60D-43D5-887B-FF443969AFE3}"/>
    <cellStyle name="Separador de milhares 3 2 2 12" xfId="52943" xr:uid="{54724169-A586-4EC3-A9A3-29353C70E718}"/>
    <cellStyle name="Separador de milhares 3 2 2 13" xfId="52944" xr:uid="{CF8977CB-1E60-4853-9EB4-CBB911A52454}"/>
    <cellStyle name="Separador de milhares 3 2 2 14" xfId="52945" xr:uid="{578EB352-DFEA-4698-A61B-C9844211196E}"/>
    <cellStyle name="Separador de milhares 3 2 2 15" xfId="13408" xr:uid="{1103D49D-5130-4AED-BA6E-D6972FCE49AF}"/>
    <cellStyle name="Separador de milhares 3 2 2 2" xfId="52946" xr:uid="{1BA5C043-BAE8-46B9-B770-9527BA9A97D6}"/>
    <cellStyle name="Separador de milhares 3 2 2 2 10" xfId="52947" xr:uid="{10070446-57D7-4498-82AB-8F7130321114}"/>
    <cellStyle name="Separador de milhares 3 2 2 2 11" xfId="52948" xr:uid="{4DDC40DB-CA1E-4B0E-A992-C544F8153E67}"/>
    <cellStyle name="Separador de milhares 3 2 2 2 12" xfId="52949" xr:uid="{6D8CE1A3-7763-46F9-BB2A-44461E3A3D9B}"/>
    <cellStyle name="Separador de milhares 3 2 2 2 13" xfId="52950" xr:uid="{A13BF2E0-F8AA-4A4D-AD08-E053ECA34ED0}"/>
    <cellStyle name="Separador de milhares 3 2 2 2 2" xfId="52951" xr:uid="{C34EA375-3975-4775-A79E-B309713FCEDF}"/>
    <cellStyle name="Separador de milhares 3 2 2 2 2 2" xfId="27921" xr:uid="{11F8E294-56E4-4105-AE78-B1815BEA2A0D}"/>
    <cellStyle name="Separador de milhares 3 2 2 2 2 3" xfId="15773" xr:uid="{D938173A-8766-4F7D-84D0-E56824141DC5}"/>
    <cellStyle name="Separador de milhares 3 2 2 2 2 4" xfId="47233" xr:uid="{102BD845-C814-4762-8B37-56E7102D743A}"/>
    <cellStyle name="Separador de milhares 3 2 2 2 2 5" xfId="47235" xr:uid="{53111A02-A77A-45A1-8B6A-57AD5B469932}"/>
    <cellStyle name="Separador de milhares 3 2 2 2 3" xfId="26347" xr:uid="{98646FB5-C9F3-412D-BEA1-E8B243677EF9}"/>
    <cellStyle name="Separador de milhares 3 2 2 2 3 2" xfId="37226" xr:uid="{977624EF-FECA-496A-8195-08FE484E5C76}"/>
    <cellStyle name="Separador de milhares 3 2 2 2 4" xfId="26354" xr:uid="{40B846D1-5116-44AF-8A79-B2B431CD6EC8}"/>
    <cellStyle name="Separador de milhares 3 2 2 2 4 2" xfId="52952" xr:uid="{8D1AEC97-D7D3-408B-AD6B-151AAA139C93}"/>
    <cellStyle name="Separador de milhares 3 2 2 2 5" xfId="7439" xr:uid="{A3B384CB-12CF-4085-9EEF-F9B63C504B19}"/>
    <cellStyle name="Separador de milhares 3 2 2 2 5 2" xfId="52953" xr:uid="{2B33B8AB-9518-4A04-96F9-D3E5829A0B8A}"/>
    <cellStyle name="Separador de milhares 3 2 2 2 6" xfId="52954" xr:uid="{33F1F516-7CFA-41F9-A12E-AC8C2A8CFBA1}"/>
    <cellStyle name="Separador de milhares 3 2 2 2 7" xfId="52955" xr:uid="{CD2B0971-F659-4A75-819F-4121BF24E7AB}"/>
    <cellStyle name="Separador de milhares 3 2 2 2 8" xfId="52956" xr:uid="{548369FB-DAED-479E-AB0E-79787324B9A0}"/>
    <cellStyle name="Separador de milhares 3 2 2 2 9" xfId="19453" xr:uid="{C3770D5E-9999-4DC1-BE3E-43E5DB263F95}"/>
    <cellStyle name="Separador de milhares 3 2 2 3" xfId="52957" xr:uid="{E51E8245-73B6-4819-BBB7-5286B35CB873}"/>
    <cellStyle name="Separador de milhares 3 2 2 3 2" xfId="52960" xr:uid="{2D69E903-8872-4F21-B37B-72305FE9BDB5}"/>
    <cellStyle name="Separador de milhares 3 2 2 3 3" xfId="26362" xr:uid="{43C56963-2050-4580-B57A-0D75BBDC8D4B}"/>
    <cellStyle name="Separador de milhares 3 2 2 3 4" xfId="52961" xr:uid="{B937BF73-D60D-43A4-AFAC-DA9CB1175887}"/>
    <cellStyle name="Separador de milhares 3 2 2 3 5" xfId="52962" xr:uid="{8F70916B-C5BA-414E-A778-3DF9FC7DF81A}"/>
    <cellStyle name="Separador de milhares 3 2 2 4" xfId="52963" xr:uid="{C0A931C1-6D17-4191-B131-69FAA15743C7}"/>
    <cellStyle name="Separador de milhares 3 2 2 4 2" xfId="52964" xr:uid="{57DEE62D-CED3-4D43-ACC8-1F981F067A76}"/>
    <cellStyle name="Separador de milhares 3 2 2 5" xfId="52965" xr:uid="{F004F33D-2AF6-4D31-BEBD-3D7334952F70}"/>
    <cellStyle name="Separador de milhares 3 2 2 5 2" xfId="52966" xr:uid="{85FD8DD3-D467-458F-A025-3B994B7E51F4}"/>
    <cellStyle name="Separador de milhares 3 2 2 6" xfId="52967" xr:uid="{75CDED3A-37DA-439E-99BC-4B38C7A42537}"/>
    <cellStyle name="Separador de milhares 3 2 2 6 2" xfId="52968" xr:uid="{9A14E734-359C-4655-A10F-B0E64D1FB48B}"/>
    <cellStyle name="Separador de milhares 3 2 2 7" xfId="52969" xr:uid="{EF8A2710-93FA-4341-BCE1-5888FC582193}"/>
    <cellStyle name="Separador de milhares 3 2 2 8" xfId="52970" xr:uid="{6FA51732-7556-494B-9E6A-8F16966BF179}"/>
    <cellStyle name="Separador de milhares 3 2 2 9" xfId="52971" xr:uid="{DB595CA5-2B9A-4F14-B120-2F6B6B7A7926}"/>
    <cellStyle name="Separador de milhares 3 2 3" xfId="609" xr:uid="{00000000-0005-0000-0000-000005030000}"/>
    <cellStyle name="Separador de milhares 3 2 3 2" xfId="906" xr:uid="{00000000-0005-0000-0000-000006030000}"/>
    <cellStyle name="Separador de milhares 3 2 3 2 2" xfId="1331" xr:uid="{8448A94D-44F6-4F8B-ACFE-978AA7B70A8E}"/>
    <cellStyle name="Separador de milhares 3 2 3 2 3" xfId="16754" xr:uid="{48FA9B0D-8C46-4901-A13D-C74AF5A88923}"/>
    <cellStyle name="Separador de milhares 3 2 3 3" xfId="1120" xr:uid="{2487F2D5-41CF-4551-BF82-7BA92B29911C}"/>
    <cellStyle name="Separador de milhares 3 2 3 3 2" xfId="52972" xr:uid="{CCE35EBF-6A64-4E19-BA26-CF2D3E5E0E9E}"/>
    <cellStyle name="Separador de milhares 3 2 3 4" xfId="52973" xr:uid="{B4DF7777-4F14-49B9-BD2C-0C1B87F6335A}"/>
    <cellStyle name="Separador de milhares 3 2 3 5" xfId="3006" xr:uid="{9A72DABB-AB5D-4DEC-940C-5F5A2E4E1742}"/>
    <cellStyle name="Separador de milhares 3 2 3 6" xfId="41111" xr:uid="{DA359327-F8C2-42C8-87F7-22D9D7A10BCA}"/>
    <cellStyle name="Separador de milhares 3 2 3 7" xfId="58222" xr:uid="{4DCE6B67-E5AB-45D3-A65A-734603A57568}"/>
    <cellStyle name="Separador de milhares 3 2 4" xfId="610" xr:uid="{00000000-0005-0000-0000-000007030000}"/>
    <cellStyle name="Separador de milhares 3 2 4 2" xfId="52975" xr:uid="{3BD8081B-F22D-445C-989F-C84AD743899C}"/>
    <cellStyle name="Separador de milhares 3 2 4 3" xfId="52974" xr:uid="{7D9ED701-0FE7-47CC-B453-560F5BDD3771}"/>
    <cellStyle name="Separador de milhares 3 2 5" xfId="52976" xr:uid="{CA4BAA3F-E16B-4647-99D4-88E9ED598B16}"/>
    <cellStyle name="Separador de milhares 3 2 5 2" xfId="15313" xr:uid="{516BCF31-6334-4D59-BE4F-FFD3D699818D}"/>
    <cellStyle name="Separador de milhares 3 2 6" xfId="14685" xr:uid="{CC370264-63E5-4812-AFF1-441800C43500}"/>
    <cellStyle name="Separador de milhares 3 2 6 2" xfId="14690" xr:uid="{FAC03C14-3E48-4B79-8F92-05C54921DC06}"/>
    <cellStyle name="Separador de milhares 3 2 7" xfId="14741" xr:uid="{D61A72CC-0A1B-4125-ABFD-5E4A32E42064}"/>
    <cellStyle name="Separador de milhares 3 2 8" xfId="14768" xr:uid="{3CBA0623-0E62-4CF6-8501-FF346B4A221D}"/>
    <cellStyle name="Separador de milhares 3 2 9" xfId="14785" xr:uid="{51062770-48FC-489B-A1C5-7A229D0625AD}"/>
    <cellStyle name="Separador de milhares 3 2_AQPNG_ORC_R01_2013_11_22(OBRA COMPLETA) 29112013-2" xfId="611" xr:uid="{00000000-0005-0000-0000-000008030000}"/>
    <cellStyle name="Separador de milhares 3 20" xfId="52901" xr:uid="{3A47ECA3-725E-4C9D-88FC-29CC9C4C2DC1}"/>
    <cellStyle name="Separador de milhares 3 20 2" xfId="32004" xr:uid="{03E5C930-364A-4FDC-837C-F88D2BDD632E}"/>
    <cellStyle name="Separador de milhares 3 20 2 2" xfId="32007" xr:uid="{13F4402C-23A4-45A0-B824-365CBD713BB7}"/>
    <cellStyle name="Separador de milhares 3 20 3" xfId="52903" xr:uid="{3DF88294-80A3-44C1-9A76-2E0B837B5534}"/>
    <cellStyle name="Separador de milhares 3 20 4" xfId="52905" xr:uid="{CCEC68A9-59D6-433B-AB18-05D3A497C4FF}"/>
    <cellStyle name="Separador de milhares 3 21" xfId="52907" xr:uid="{ACB2AA82-C3F4-4CF1-B4BB-8C9B944B9A60}"/>
    <cellStyle name="Separador de milhares 3 21 2" xfId="16378" xr:uid="{DE6825DB-87FD-441C-B4A7-C0BE4EFA1C5D}"/>
    <cellStyle name="Separador de milhares 3 21 2 2" xfId="16382" xr:uid="{75559F65-8292-48AA-ADEF-DEF74E078DF7}"/>
    <cellStyle name="Separador de milhares 3 21 3" xfId="16394" xr:uid="{6198683C-5413-450E-8280-640C78581DE3}"/>
    <cellStyle name="Separador de milhares 3 21 4" xfId="16409" xr:uid="{398D87FF-59D2-4F58-AAF0-B6FD34BEE744}"/>
    <cellStyle name="Separador de milhares 3 22" xfId="52909" xr:uid="{CD3EC0A2-0660-46F8-AD48-CF50AA7FB9F4}"/>
    <cellStyle name="Separador de milhares 3 22 2" xfId="52911" xr:uid="{09D296C2-2786-42FD-A0A6-FD8D8560CBBF}"/>
    <cellStyle name="Separador de milhares 3 22 2 2" xfId="52913" xr:uid="{3DFE4CEB-0703-459C-870C-B25E1268397E}"/>
    <cellStyle name="Separador de milhares 3 22 3" xfId="6991" xr:uid="{3BB28921-61AD-4EDB-B268-43BAAE480641}"/>
    <cellStyle name="Separador de milhares 3 22 4" xfId="3994" xr:uid="{CF9B2364-0E25-4348-99AE-ABB2C40A750D}"/>
    <cellStyle name="Separador de milhares 3 23" xfId="52915" xr:uid="{5BEFEE50-F94A-4E7E-B9AB-C6BA5D3267F7}"/>
    <cellStyle name="Separador de milhares 3 23 2" xfId="52917" xr:uid="{D4309662-551D-4DC5-8A32-55DAB70E49FE}"/>
    <cellStyle name="Separador de milhares 3 23 2 2" xfId="52919" xr:uid="{2E08D25E-95F7-4022-874A-889E5B8AFD0E}"/>
    <cellStyle name="Separador de milhares 3 23 3" xfId="52921" xr:uid="{2217027D-C041-445F-ACD4-F987D69B78C8}"/>
    <cellStyle name="Separador de milhares 3 23 4" xfId="52923" xr:uid="{95C233D0-60B7-406E-BE57-C11AF5B527DC}"/>
    <cellStyle name="Separador de milhares 3 24" xfId="52925" xr:uid="{09ABFAE5-36EE-45F3-A6A0-178026439682}"/>
    <cellStyle name="Separador de milhares 3 24 2" xfId="52927" xr:uid="{06A9BFCD-49C1-42F3-8D9D-7B0EC8E18D04}"/>
    <cellStyle name="Separador de milhares 3 24 3" xfId="52930" xr:uid="{4E9BD11D-71FA-4F58-9BB8-311779194085}"/>
    <cellStyle name="Separador de milhares 3 25" xfId="52977" xr:uid="{FFE85D42-AAB8-4DFC-ACA6-4DA39D125B07}"/>
    <cellStyle name="Separador de milhares 3 25 2" xfId="52978" xr:uid="{10699E81-D36D-4970-8092-3F30F1ADA139}"/>
    <cellStyle name="Separador de milhares 3 25 3" xfId="52979" xr:uid="{5F31DE0E-8BA1-4B3B-B05A-0098C511AD63}"/>
    <cellStyle name="Separador de milhares 3 26" xfId="52980" xr:uid="{B5293F81-1816-4C89-8C61-45712BA5BAEE}"/>
    <cellStyle name="Separador de milhares 3 27" xfId="52981" xr:uid="{51E8D5EA-273C-4BE3-88CF-569CCC586505}"/>
    <cellStyle name="Separador de milhares 3 28" xfId="52982" xr:uid="{E226F62F-ECEF-4690-8E06-1D2CF92D8179}"/>
    <cellStyle name="Separador de milhares 3 29" xfId="52983" xr:uid="{890D3DF8-3BDF-48AF-AD1D-0808DB6B4FD3}"/>
    <cellStyle name="Separador de milhares 3 3" xfId="612" xr:uid="{00000000-0005-0000-0000-000009030000}"/>
    <cellStyle name="Separador de milhares 3 3 2" xfId="613" xr:uid="{00000000-0005-0000-0000-00000A030000}"/>
    <cellStyle name="Separador de milhares 3 3 2 2" xfId="907" xr:uid="{00000000-0005-0000-0000-00000B030000}"/>
    <cellStyle name="Separador de milhares 3 3 2 2 2" xfId="1332" xr:uid="{33F36C95-2D60-4BC5-B7E7-FCE8153D4F62}"/>
    <cellStyle name="Separador de milhares 3 3 2 3" xfId="52984" xr:uid="{771D5174-1FD6-4CE7-BF6F-B63373E4924D}"/>
    <cellStyle name="Separador de milhares 3 3 3" xfId="41115" xr:uid="{22552353-A8F8-4DFA-A74A-36EC6DF2C66C}"/>
    <cellStyle name="Separador de milhares 3 3 4" xfId="52985" xr:uid="{5475D676-F859-407D-A687-EFF2EA713DAE}"/>
    <cellStyle name="Separador de milhares 3 3_AQPNG_ORC_R01_2013_11_22(OBRA COMPLETA) 29112013-2" xfId="614" xr:uid="{00000000-0005-0000-0000-00000C030000}"/>
    <cellStyle name="Separador de milhares 3 30" xfId="52889" xr:uid="{606DE83B-974E-4041-8140-AE895256E2E4}"/>
    <cellStyle name="Separador de milhares 3 4" xfId="615" xr:uid="{00000000-0005-0000-0000-00000D030000}"/>
    <cellStyle name="Separador de milhares 3 4 2" xfId="616" xr:uid="{00000000-0005-0000-0000-00000E030000}"/>
    <cellStyle name="Separador de milhares 3 4 2 2" xfId="617" xr:uid="{00000000-0005-0000-0000-00000F030000}"/>
    <cellStyle name="Separador de milhares 3 4 2 2 2" xfId="909" xr:uid="{00000000-0005-0000-0000-000010030000}"/>
    <cellStyle name="Separador de milhares 3 4 2 2 2 2" xfId="1334" xr:uid="{8C4E8B6D-024B-4BE9-8EC5-C7094B1704D9}"/>
    <cellStyle name="Separador de milhares 3 4 2 2 3" xfId="1122" xr:uid="{7A207602-0D3C-4DF6-B92A-9E11AA3FE0D8}"/>
    <cellStyle name="Separador de milhares 3 4 2 2 4" xfId="58224" xr:uid="{B529D3D9-65E1-43AF-8FED-D9079F2B54C1}"/>
    <cellStyle name="Separador de milhares 3 4 2 3" xfId="908" xr:uid="{00000000-0005-0000-0000-000011030000}"/>
    <cellStyle name="Separador de milhares 3 4 2 3 2" xfId="1333" xr:uid="{01F267F7-FBDC-483F-BAF0-151E20354A91}"/>
    <cellStyle name="Separador de milhares 3 4 2 4" xfId="1121" xr:uid="{CE62293B-AAEF-4536-A1F0-987157263255}"/>
    <cellStyle name="Separador de milhares 3 4 2 5" xfId="52986" xr:uid="{A5148FD0-0101-46FC-8519-8AF350AAED87}"/>
    <cellStyle name="Separador de milhares 3 4 2 6" xfId="58223" xr:uid="{FC37DE70-F776-4FAC-B6D1-C4073A92E024}"/>
    <cellStyle name="Separador de milhares 3 4 3" xfId="618" xr:uid="{00000000-0005-0000-0000-000012030000}"/>
    <cellStyle name="Separador de milhares 3 4 3 2" xfId="619" xr:uid="{00000000-0005-0000-0000-000013030000}"/>
    <cellStyle name="Separador de milhares 3 4 3 2 2" xfId="911" xr:uid="{00000000-0005-0000-0000-000014030000}"/>
    <cellStyle name="Separador de milhares 3 4 3 2 2 2" xfId="1336" xr:uid="{5DC3FBF4-C3D3-4656-9013-7E912E297F28}"/>
    <cellStyle name="Separador de milhares 3 4 3 2 3" xfId="1124" xr:uid="{EA0C562A-82D4-4752-BE1C-067236DACB88}"/>
    <cellStyle name="Separador de milhares 3 4 3 2 4" xfId="58226" xr:uid="{11ED6E9A-1434-4211-88CC-896C957FC154}"/>
    <cellStyle name="Separador de milhares 3 4 3 3" xfId="910" xr:uid="{00000000-0005-0000-0000-000015030000}"/>
    <cellStyle name="Separador de milhares 3 4 3 3 2" xfId="1335" xr:uid="{F0309530-706D-47DC-B905-34304B29726F}"/>
    <cellStyle name="Separador de milhares 3 4 3 4" xfId="1123" xr:uid="{D00AF771-B9A8-48C8-A173-0E3C1D1A832E}"/>
    <cellStyle name="Separador de milhares 3 4 3 5" xfId="58225" xr:uid="{77037825-ABA8-42B2-9714-271E72EB573B}"/>
    <cellStyle name="Separador de milhares 3 4 4" xfId="52987" xr:uid="{DA22109E-F491-4D3B-A32C-520E90A8CD2E}"/>
    <cellStyle name="Separador de milhares 3 5" xfId="620" xr:uid="{00000000-0005-0000-0000-000016030000}"/>
    <cellStyle name="Separador de milhares 3 5 2" xfId="621" xr:uid="{00000000-0005-0000-0000-000017030000}"/>
    <cellStyle name="Separador de milhares 3 5 2 2" xfId="622" xr:uid="{00000000-0005-0000-0000-000018030000}"/>
    <cellStyle name="Separador de milhares 3 5 2 2 2" xfId="913" xr:uid="{00000000-0005-0000-0000-000019030000}"/>
    <cellStyle name="Separador de milhares 3 5 2 2 2 2" xfId="1338" xr:uid="{F781830F-048D-4D1A-9C72-D5192BECB212}"/>
    <cellStyle name="Separador de milhares 3 5 2 2 3" xfId="1126" xr:uid="{FE92A620-49ED-46FF-A713-77B97483FE26}"/>
    <cellStyle name="Separador de milhares 3 5 2 2 4" xfId="52990" xr:uid="{52DF1865-6D88-49B7-AA23-61DC8D8B41F7}"/>
    <cellStyle name="Separador de milhares 3 5 2 2 5" xfId="58228" xr:uid="{89FCD79A-82E3-46CA-AD4B-4DE6D52C08FE}"/>
    <cellStyle name="Separador de milhares 3 5 2 3" xfId="912" xr:uid="{00000000-0005-0000-0000-00001A030000}"/>
    <cellStyle name="Separador de milhares 3 5 2 3 2" xfId="1337" xr:uid="{ECAE3A27-B0ED-447B-A866-5043CE06643F}"/>
    <cellStyle name="Separador de milhares 3 5 2 3 3" xfId="45088" xr:uid="{3B0E37D0-B108-4AC4-AB29-7CF7EE4A9E82}"/>
    <cellStyle name="Separador de milhares 3 5 2 4" xfId="1125" xr:uid="{A79E0D3A-AAC5-46A9-865B-D78BDEA5EE3C}"/>
    <cellStyle name="Separador de milhares 3 5 2 5" xfId="52989" xr:uid="{7DCD9826-61D2-4BF3-88D5-0C405145B5B3}"/>
    <cellStyle name="Separador de milhares 3 5 2 6" xfId="58227" xr:uid="{6D5D559C-E320-4A57-8B67-1ACC8F6D1BF4}"/>
    <cellStyle name="Separador de milhares 3 5 3" xfId="623" xr:uid="{00000000-0005-0000-0000-00001B030000}"/>
    <cellStyle name="Separador de milhares 3 5 3 2" xfId="624" xr:uid="{00000000-0005-0000-0000-00001C030000}"/>
    <cellStyle name="Separador de milhares 3 5 3 2 2" xfId="915" xr:uid="{00000000-0005-0000-0000-00001D030000}"/>
    <cellStyle name="Separador de milhares 3 5 3 2 2 2" xfId="1340" xr:uid="{61D4F574-5089-498D-A44C-DE60F893E9F6}"/>
    <cellStyle name="Separador de milhares 3 5 3 2 3" xfId="1128" xr:uid="{55BAAD3A-7DE8-41B2-A61B-996E4262FB42}"/>
    <cellStyle name="Separador de milhares 3 5 3 2 4" xfId="50376" xr:uid="{FE8CA38B-C8CA-4FBF-9166-2167FC484313}"/>
    <cellStyle name="Separador de milhares 3 5 3 2 5" xfId="58230" xr:uid="{D9688FBB-DAD0-4D21-829A-C834848C5C96}"/>
    <cellStyle name="Separador de milhares 3 5 3 3" xfId="914" xr:uid="{00000000-0005-0000-0000-00001E030000}"/>
    <cellStyle name="Separador de milhares 3 5 3 3 2" xfId="1339" xr:uid="{1674189E-ECD4-443E-9D16-D5C30F99D905}"/>
    <cellStyle name="Separador de milhares 3 5 3 3 3" xfId="45105" xr:uid="{BB4E1EE0-01DC-4F74-9873-6CAE850C5564}"/>
    <cellStyle name="Separador de milhares 3 5 3 4" xfId="1127" xr:uid="{B8A9DADA-003A-4BF0-BE29-992D2C66FB6D}"/>
    <cellStyle name="Separador de milhares 3 5 3 5" xfId="41119" xr:uid="{2F89AF56-FB7E-4B77-B9AA-A60795E0F446}"/>
    <cellStyle name="Separador de milhares 3 5 3 6" xfId="58229" xr:uid="{46AEB3BD-7FCD-4A2C-B017-D005F47BBF7D}"/>
    <cellStyle name="Separador de milhares 3 5 4" xfId="52991" xr:uid="{D805264C-309E-46F0-AA44-045CB3E818FE}"/>
    <cellStyle name="Separador de milhares 3 5 5" xfId="52992" xr:uid="{52725051-3338-45A0-B21D-17F54A431AC5}"/>
    <cellStyle name="Separador de milhares 3 5 6" xfId="10321" xr:uid="{F87DAE4D-AE4A-4808-8A64-B19EFC974164}"/>
    <cellStyle name="Separador de milhares 3 5 7" xfId="52988" xr:uid="{0E7D5C47-66BA-4F20-975F-B440312750D0}"/>
    <cellStyle name="Separador de milhares 3 6" xfId="625" xr:uid="{00000000-0005-0000-0000-00001F030000}"/>
    <cellStyle name="Separador de milhares 3 6 2" xfId="626" xr:uid="{00000000-0005-0000-0000-000020030000}"/>
    <cellStyle name="Separador de milhares 3 6 2 2" xfId="627" xr:uid="{00000000-0005-0000-0000-000021030000}"/>
    <cellStyle name="Separador de milhares 3 6 2 2 2" xfId="917" xr:uid="{00000000-0005-0000-0000-000022030000}"/>
    <cellStyle name="Separador de milhares 3 6 2 2 2 2" xfId="1342" xr:uid="{265B7AAC-5C64-4EDF-91A2-CFFC6B037404}"/>
    <cellStyle name="Separador de milhares 3 6 2 2 3" xfId="1130" xr:uid="{D58259E1-0111-410F-AF54-BD455721F6CF}"/>
    <cellStyle name="Separador de milhares 3 6 2 2 4" xfId="52994" xr:uid="{A3BE6779-41F2-4C5C-B58F-206E2765FCE2}"/>
    <cellStyle name="Separador de milhares 3 6 2 2 5" xfId="58232" xr:uid="{894B86FC-5A1C-45CC-AEA9-1C6FF8A02CB8}"/>
    <cellStyle name="Separador de milhares 3 6 2 3" xfId="916" xr:uid="{00000000-0005-0000-0000-000023030000}"/>
    <cellStyle name="Separador de milhares 3 6 2 3 2" xfId="1341" xr:uid="{12987EEA-DF5B-45EE-B761-CDDA9366C8F0}"/>
    <cellStyle name="Separador de milhares 3 6 2 4" xfId="1129" xr:uid="{5368C4CC-21E5-46E1-9D9C-44682091B6CC}"/>
    <cellStyle name="Separador de milhares 3 6 2 5" xfId="52935" xr:uid="{165DA857-7109-4B9E-950A-83CD49D9502D}"/>
    <cellStyle name="Separador de milhares 3 6 2 6" xfId="58231" xr:uid="{124EED99-36C4-476B-98F8-02FEA7E8F3AD}"/>
    <cellStyle name="Separador de milhares 3 6 3" xfId="52937" xr:uid="{49782B6B-5095-4AEB-BEA7-5CAEF8514C65}"/>
    <cellStyle name="Separador de milhares 3 6 4" xfId="52939" xr:uid="{9F4E2276-600C-4C96-AE0E-38DA537835A6}"/>
    <cellStyle name="Separador de milhares 3 6 5" xfId="52993" xr:uid="{51B944F5-56E4-4309-B0F2-9648A6B39EAA}"/>
    <cellStyle name="Separador de milhares 3 7" xfId="628" xr:uid="{00000000-0005-0000-0000-000024030000}"/>
    <cellStyle name="Separador de milhares 3 7 2" xfId="629" xr:uid="{00000000-0005-0000-0000-000025030000}"/>
    <cellStyle name="Separador de milhares 3 7 2 2" xfId="630" xr:uid="{00000000-0005-0000-0000-000026030000}"/>
    <cellStyle name="Separador de milhares 3 7 2 2 2" xfId="919" xr:uid="{00000000-0005-0000-0000-000027030000}"/>
    <cellStyle name="Separador de milhares 3 7 2 2 2 2" xfId="1344" xr:uid="{CE711354-A69C-41AB-9B51-A8607A8458C2}"/>
    <cellStyle name="Separador de milhares 3 7 2 2 3" xfId="1132" xr:uid="{7B7303CB-AD92-4114-A3A4-E2A9BBB971FF}"/>
    <cellStyle name="Separador de milhares 3 7 2 2 4" xfId="14300" xr:uid="{67D5F63B-E20C-4B87-84D7-98B2E5C5DB31}"/>
    <cellStyle name="Separador de milhares 3 7 2 2 5" xfId="58234" xr:uid="{AA882DE0-21B4-477F-824F-92DFB800C957}"/>
    <cellStyle name="Separador de milhares 3 7 2 3" xfId="918" xr:uid="{00000000-0005-0000-0000-000028030000}"/>
    <cellStyle name="Separador de milhares 3 7 2 3 2" xfId="1343" xr:uid="{D16516C2-2B6B-43C9-B15E-2339AAC73B50}"/>
    <cellStyle name="Separador de milhares 3 7 2 4" xfId="1131" xr:uid="{F184EE6E-A217-48DB-B2EC-3DFC607778D3}"/>
    <cellStyle name="Separador de milhares 3 7 2 5" xfId="12567" xr:uid="{B71E2221-AEEC-436A-956F-A045451DD49B}"/>
    <cellStyle name="Separador de milhares 3 7 2 6" xfId="58233" xr:uid="{8EF6712D-9E1F-4874-A7D4-EFC1E621B136}"/>
    <cellStyle name="Separador de milhares 3 7 3" xfId="14676" xr:uid="{100B63BE-3D29-49F8-A7D3-2425D0EB691F}"/>
    <cellStyle name="Separador de milhares 3 7 4" xfId="14682" xr:uid="{355E1DEC-386D-4737-807D-39404F9150A7}"/>
    <cellStyle name="Separador de milhares 3 7 5" xfId="52995" xr:uid="{84C7EA4C-A47B-4766-A15B-9C6FFE81F28E}"/>
    <cellStyle name="Separador de milhares 3 8" xfId="631" xr:uid="{00000000-0005-0000-0000-000029030000}"/>
    <cellStyle name="Separador de milhares 3 8 2" xfId="52997" xr:uid="{F1D689DE-55FC-41EE-AD80-3396FD8104C1}"/>
    <cellStyle name="Separador de milhares 3 8 2 2" xfId="52999" xr:uid="{D6C87EA5-B0DA-4F1D-9C0A-B49CD2ADC9C6}"/>
    <cellStyle name="Separador de milhares 3 8 3" xfId="53000" xr:uid="{29154BFC-40BB-4A72-A5E9-9D555C48E2C4}"/>
    <cellStyle name="Separador de milhares 3 8 4" xfId="53002" xr:uid="{68FA103C-D9B7-4DF0-B07E-9C989350C9EC}"/>
    <cellStyle name="Separador de milhares 3 8 5" xfId="52996" xr:uid="{C3C44B3D-C110-4ADB-AA8B-DFDCC0F01BE9}"/>
    <cellStyle name="Separador de milhares 3 9" xfId="53004" xr:uid="{CBF700B4-1F8E-4D03-BD28-3D42CE1AE61B}"/>
    <cellStyle name="Separador de milhares 3 9 2" xfId="53005" xr:uid="{F53E524A-418E-4919-B286-FC0809A1983A}"/>
    <cellStyle name="Separador de milhares 3 9 2 2" xfId="53007" xr:uid="{AF8A02F4-2EBB-41B9-B1D2-D9519617868E}"/>
    <cellStyle name="Separador de milhares 3 9 3" xfId="53008" xr:uid="{66243264-9E2C-42E4-9E05-19F355D06248}"/>
    <cellStyle name="Separador de milhares 3 9 4" xfId="53010" xr:uid="{0499B449-D91D-40F7-87F4-332B6527C782}"/>
    <cellStyle name="Separador de milhares 3_AQPNG_ORC_R01_2013_11_22(OBRA COMPLETA) 29112013-2" xfId="632" xr:uid="{00000000-0005-0000-0000-00002A030000}"/>
    <cellStyle name="Separador de milhares 4" xfId="633" xr:uid="{00000000-0005-0000-0000-00002B030000}"/>
    <cellStyle name="Separador de milhares 4 10" xfId="11894" xr:uid="{35BD467D-D3F8-438B-8346-DC5E0B2EE69D}"/>
    <cellStyle name="Separador de milhares 4 10 10" xfId="53013" xr:uid="{C668D868-5016-4CB7-A84B-ACC20BE5CA55}"/>
    <cellStyle name="Separador de milhares 4 10 11" xfId="53014" xr:uid="{6A2BFA01-5368-4BCE-AC82-A7FAFF37AADC}"/>
    <cellStyle name="Separador de milhares 4 10 2" xfId="26063" xr:uid="{491A955B-649C-4980-B210-EC81D5DEAF7F}"/>
    <cellStyle name="Separador de milhares 4 10 3" xfId="26066" xr:uid="{37B820DF-680D-4A2D-B3E9-480768346F65}"/>
    <cellStyle name="Separador de milhares 4 10 4" xfId="53015" xr:uid="{6A0F12F4-7304-451B-ADEF-59839A5E7BBD}"/>
    <cellStyle name="Separador de milhares 4 10 5" xfId="32377" xr:uid="{459254E9-E0D0-4D74-BF53-14E3A822D58D}"/>
    <cellStyle name="Separador de milhares 4 10 6" xfId="53016" xr:uid="{EAC2AD58-A77B-4E9F-B8A5-81951E844B59}"/>
    <cellStyle name="Separador de milhares 4 10 7" xfId="53019" xr:uid="{B58ABA40-2119-4F14-B2B2-36508754DEF3}"/>
    <cellStyle name="Separador de milhares 4 10 8" xfId="53021" xr:uid="{BA364C28-D1D7-41C2-A8E3-526410A90AA8}"/>
    <cellStyle name="Separador de milhares 4 10 9" xfId="53022" xr:uid="{7D2E5036-9466-4824-B7D3-73AC68286389}"/>
    <cellStyle name="Separador de milhares 4 11" xfId="11838" xr:uid="{01A7F7D5-4F0F-4D1D-A9B7-45B5D7052F81}"/>
    <cellStyle name="Separador de milhares 4 11 10" xfId="53023" xr:uid="{AD70B56A-DA11-4629-AB6D-5D337D3D2414}"/>
    <cellStyle name="Separador de milhares 4 11 11" xfId="53024" xr:uid="{F23F1F45-1BE1-43EB-A520-AA4D56C48B03}"/>
    <cellStyle name="Separador de milhares 4 11 2" xfId="3643" xr:uid="{50748E72-B04C-4648-878B-CA2503E286CC}"/>
    <cellStyle name="Separador de milhares 4 11 3" xfId="11903" xr:uid="{A1748E72-31A5-4B2B-B3C4-0AD71B0D31CE}"/>
    <cellStyle name="Separador de milhares 4 11 4" xfId="11908" xr:uid="{6A986106-B29E-4265-9D5B-BA3654E333C4}"/>
    <cellStyle name="Separador de milhares 4 11 5" xfId="18241" xr:uid="{3E7C3319-C7C2-4310-B0A6-8A6FCF8359F3}"/>
    <cellStyle name="Separador de milhares 4 11 6" xfId="18247" xr:uid="{E65ED603-C398-43BF-B460-CA7900BB1E8F}"/>
    <cellStyle name="Separador de milhares 4 11 7" xfId="18254" xr:uid="{34EF0A52-CD47-4787-8A54-53C38C9A1CA1}"/>
    <cellStyle name="Separador de milhares 4 11 8" xfId="53025" xr:uid="{2B7EABB4-BF49-4BC3-8309-90E2D4335AA1}"/>
    <cellStyle name="Separador de milhares 4 11 9" xfId="53026" xr:uid="{312FC354-D023-43DD-997C-C2DABDADE2B4}"/>
    <cellStyle name="Separador de milhares 4 12" xfId="53027" xr:uid="{9AEB9B3C-33DD-49F0-AFD3-AABAE5EDADD0}"/>
    <cellStyle name="Separador de milhares 4 12 10" xfId="53028" xr:uid="{4F5A77CF-E4BE-4BD7-8695-F2E7D70700E2}"/>
    <cellStyle name="Separador de milhares 4 12 11" xfId="53029" xr:uid="{2ACE2F3B-B695-40EA-8C4D-85B444AF4691}"/>
    <cellStyle name="Separador de milhares 4 12 2" xfId="53030" xr:uid="{D2BB2C85-5E97-44F7-A481-2832DA935556}"/>
    <cellStyle name="Separador de milhares 4 12 3" xfId="53031" xr:uid="{1B000756-AE29-4C87-8D2E-0F074AD1ECAC}"/>
    <cellStyle name="Separador de milhares 4 12 4" xfId="53032" xr:uid="{124E113C-1933-47FC-A2EB-BBC045197A01}"/>
    <cellStyle name="Separador de milhares 4 12 5" xfId="53033" xr:uid="{C31B771D-464F-4361-9217-9D871FC0F678}"/>
    <cellStyle name="Separador de milhares 4 12 6" xfId="53034" xr:uid="{E77C7380-EFF5-4D94-8927-4C2CDF438A9A}"/>
    <cellStyle name="Separador de milhares 4 12 7" xfId="53036" xr:uid="{DAD859F5-802E-4D25-A059-458D14C8BCD0}"/>
    <cellStyle name="Separador de milhares 4 12 8" xfId="53037" xr:uid="{48E56B7B-C3E3-444F-A88F-132F5609406D}"/>
    <cellStyle name="Separador de milhares 4 12 9" xfId="53038" xr:uid="{369B33C4-5C9E-434D-BECC-52D00C8D33A2}"/>
    <cellStyle name="Separador de milhares 4 13" xfId="53039" xr:uid="{8CCCA027-6DEF-4D74-95CA-F3D8587B8D63}"/>
    <cellStyle name="Separador de milhares 4 13 10" xfId="39890" xr:uid="{45C85C8B-6356-4040-803F-4BDE2B1117B9}"/>
    <cellStyle name="Separador de milhares 4 13 11" xfId="39893" xr:uid="{BD83A4AA-91EB-4426-9C17-59B31616E5D4}"/>
    <cellStyle name="Separador de milhares 4 13 2" xfId="16985" xr:uid="{86C560BC-F44E-4FA7-98DF-91CA62123653}"/>
    <cellStyle name="Separador de milhares 4 13 3" xfId="53040" xr:uid="{7C5EF45E-A197-4C72-97AF-2F8610296E63}"/>
    <cellStyle name="Separador de milhares 4 13 4" xfId="53041" xr:uid="{AA845A37-807D-4842-BA1B-7D2D764447F6}"/>
    <cellStyle name="Separador de milhares 4 13 5" xfId="53044" xr:uid="{12856BED-C111-40ED-82C3-4735ED7AEFE7}"/>
    <cellStyle name="Separador de milhares 4 13 6" xfId="53045" xr:uid="{5D33ACEC-F983-492D-8EC1-7215D925DA2A}"/>
    <cellStyle name="Separador de milhares 4 13 7" xfId="53047" xr:uid="{F2747B57-A6FA-4342-94FC-D291E479EA76}"/>
    <cellStyle name="Separador de milhares 4 13 8" xfId="53048" xr:uid="{64DBBA8A-9E4D-4847-94C8-5F5688961231}"/>
    <cellStyle name="Separador de milhares 4 13 9" xfId="53049" xr:uid="{8EA2B6F4-EFE1-4EE0-AEBE-927A65DFC9D8}"/>
    <cellStyle name="Separador de milhares 4 14" xfId="53050" xr:uid="{AFE25AA4-070E-4BEC-AB47-2F31FDF4EA8A}"/>
    <cellStyle name="Separador de milhares 4 14 10" xfId="53051" xr:uid="{C537F5DC-49CC-458B-9E2A-9FD8331D7C3D}"/>
    <cellStyle name="Separador de milhares 4 14 11" xfId="53052" xr:uid="{A2CBCC08-68AE-4D98-9518-68F124613123}"/>
    <cellStyle name="Separador de milhares 4 14 2" xfId="17013" xr:uid="{A0899A89-ABB4-4FA6-B7F3-59C769CDE158}"/>
    <cellStyle name="Separador de milhares 4 14 3" xfId="53053" xr:uid="{226BC4E8-9BBD-409C-BCD9-F826194404CC}"/>
    <cellStyle name="Separador de milhares 4 14 4" xfId="53054" xr:uid="{3005471E-BB7D-49BB-990F-620C0215484A}"/>
    <cellStyle name="Separador de milhares 4 14 5" xfId="53055" xr:uid="{EBE77EA8-E566-449A-A7E7-A9E796EA4CF9}"/>
    <cellStyle name="Separador de milhares 4 14 6" xfId="53056" xr:uid="{F503741E-134F-4003-991D-98F33543FDB1}"/>
    <cellStyle name="Separador de milhares 4 14 7" xfId="4574" xr:uid="{F0677640-EE92-4C98-9699-9B34E6CE5CA1}"/>
    <cellStyle name="Separador de milhares 4 14 8" xfId="4589" xr:uid="{0806CB2D-8266-47A8-8B79-590FD7BDEEDC}"/>
    <cellStyle name="Separador de milhares 4 14 9" xfId="14633" xr:uid="{AF941408-7EFE-46E8-B52F-B19658DAD4AD}"/>
    <cellStyle name="Separador de milhares 4 15" xfId="53057" xr:uid="{0770CE8C-6E62-4B58-A317-8B42C01B9188}"/>
    <cellStyle name="Separador de milhares 4 15 10" xfId="20179" xr:uid="{D2FBB5A3-21D2-473A-B639-7BC8033A9809}"/>
    <cellStyle name="Separador de milhares 4 15 11" xfId="3807" xr:uid="{D2A9465B-18DE-443F-A221-AE4D6DF69D06}"/>
    <cellStyle name="Separador de milhares 4 15 2" xfId="17038" xr:uid="{A176A0D6-10C0-41CD-BE79-96CE27C201F4}"/>
    <cellStyle name="Separador de milhares 4 15 3" xfId="53061" xr:uid="{32424614-DB4A-49AA-8EF4-307A8308202D}"/>
    <cellStyle name="Separador de milhares 4 15 4" xfId="53063" xr:uid="{C5DEEC20-0967-4AFD-A882-63E2403983A9}"/>
    <cellStyle name="Separador de milhares 4 15 5" xfId="53065" xr:uid="{844DF419-9C09-46E5-8718-D6B9EE109A35}"/>
    <cellStyle name="Separador de milhares 4 15 6" xfId="53067" xr:uid="{F1C46C0D-5549-4F37-AC70-561905536430}"/>
    <cellStyle name="Separador de milhares 4 15 7" xfId="14637" xr:uid="{F205DD7F-DC53-47EA-B435-112FA15F19B3}"/>
    <cellStyle name="Separador de milhares 4 15 8" xfId="3204" xr:uid="{46C64B48-A332-4F4F-BB53-0B90272074F0}"/>
    <cellStyle name="Separador de milhares 4 15 9" xfId="14648" xr:uid="{CCB2777C-7476-47E1-9E71-42318A34BDA2}"/>
    <cellStyle name="Separador de milhares 4 16" xfId="53069" xr:uid="{89A8BBC0-C786-4602-9496-DC00A476774B}"/>
    <cellStyle name="Separador de milhares 4 16 10" xfId="23513" xr:uid="{6BE0B158-ABAB-4F11-8B4F-A5E220A0B36C}"/>
    <cellStyle name="Separador de milhares 4 16 11" xfId="23516" xr:uid="{9C772D90-18D8-4B05-915E-E7C6122693DE}"/>
    <cellStyle name="Separador de milhares 4 16 2" xfId="18405" xr:uid="{1437BAE6-88EC-41FB-B5D4-07B42A8EC63D}"/>
    <cellStyle name="Separador de milhares 4 16 3" xfId="18412" xr:uid="{E90C69A5-9E2D-4956-B25F-9ED9317E4975}"/>
    <cellStyle name="Separador de milhares 4 16 4" xfId="6251" xr:uid="{82C1B081-018E-4232-B3DF-A10F33891954}"/>
    <cellStyle name="Separador de milhares 4 16 5" xfId="1793" xr:uid="{309D987D-1142-4F63-920C-986EE2096E3C}"/>
    <cellStyle name="Separador de milhares 4 16 6" xfId="18422" xr:uid="{0C01A30A-4232-4036-959F-96FC5D7EDF38}"/>
    <cellStyle name="Separador de milhares 4 16 7" xfId="14653" xr:uid="{183E806A-0F45-4015-AA5E-B27CC5F07565}"/>
    <cellStyle name="Separador de milhares 4 16 8" xfId="14656" xr:uid="{BDC33118-C32F-431E-868B-40FFBD4C78B7}"/>
    <cellStyle name="Separador de milhares 4 16 9" xfId="14660" xr:uid="{FBBB9979-5FFC-40F7-AB3C-498193E8C13E}"/>
    <cellStyle name="Separador de milhares 4 17" xfId="53071" xr:uid="{75E92C6B-498E-4124-A170-B272D200E37A}"/>
    <cellStyle name="Separador de milhares 4 17 10" xfId="53073" xr:uid="{E9CC9E3C-3E26-4F85-A571-C415A6AEA621}"/>
    <cellStyle name="Separador de milhares 4 17 11" xfId="53075" xr:uid="{B02E92E8-2E4C-427F-9178-652DFA24CD21}"/>
    <cellStyle name="Separador de milhares 4 17 2" xfId="53077" xr:uid="{C42883BC-DB9C-47F7-91DE-C6361D654CC0}"/>
    <cellStyle name="Separador de milhares 4 17 3" xfId="53079" xr:uid="{3D5C1979-317D-4470-AAE2-DD264457D410}"/>
    <cellStyle name="Separador de milhares 4 17 4" xfId="53081" xr:uid="{B2E4AFFF-AD28-4423-AC50-012246B3450E}"/>
    <cellStyle name="Separador de milhares 4 17 5" xfId="53083" xr:uid="{FF69AD0D-2547-471D-A92C-434F1EB26A7B}"/>
    <cellStyle name="Separador de milhares 4 17 6" xfId="53085" xr:uid="{F620FC27-09DF-4476-ADD7-9726582B8A90}"/>
    <cellStyle name="Separador de milhares 4 17 7" xfId="14664" xr:uid="{9615E10A-4A06-4C40-8058-C888F9815E3D}"/>
    <cellStyle name="Separador de milhares 4 17 8" xfId="14667" xr:uid="{56D61212-D25D-47D3-A3A7-9AF6AF4F3B18}"/>
    <cellStyle name="Separador de milhares 4 17 9" xfId="14670" xr:uid="{E353E0CB-0777-4E17-A5C7-6B67552A83D3}"/>
    <cellStyle name="Separador de milhares 4 18" xfId="53087" xr:uid="{89239F36-0C7E-46C5-ABD2-FB5044EBE544}"/>
    <cellStyle name="Separador de milhares 4 18 10" xfId="53089" xr:uid="{E3BEED89-8BDA-452A-BF5F-75C16B0D5191}"/>
    <cellStyle name="Separador de milhares 4 18 11" xfId="53091" xr:uid="{9FBDF391-71B4-472C-AF24-678EE2DC5AA8}"/>
    <cellStyle name="Separador de milhares 4 18 2" xfId="53093" xr:uid="{7594E1F7-1883-4E27-A259-8D9A11EFA5E9}"/>
    <cellStyle name="Separador de milhares 4 18 3" xfId="53095" xr:uid="{3BDBD651-B37A-4082-A30C-9AA3F55708B2}"/>
    <cellStyle name="Separador de milhares 4 18 4" xfId="53097" xr:uid="{B09F6907-AFD1-4BE3-9FD6-EFA27DA04789}"/>
    <cellStyle name="Separador de milhares 4 18 5" xfId="53099" xr:uid="{908DA9A7-E664-4071-A31A-B976E679D555}"/>
    <cellStyle name="Separador de milhares 4 18 6" xfId="53101" xr:uid="{C1895F0D-B172-4FE3-BE6B-89A352B485F6}"/>
    <cellStyle name="Separador de milhares 4 18 7" xfId="13310" xr:uid="{D8CD08BD-CF62-49DF-B577-8C6007DDAF87}"/>
    <cellStyle name="Separador de milhares 4 18 8" xfId="13321" xr:uid="{B54E7975-91FF-4D07-8477-B90E69BCB6E7}"/>
    <cellStyle name="Separador de milhares 4 18 9" xfId="13332" xr:uid="{334DD0CC-A266-4B05-85C0-66D555512555}"/>
    <cellStyle name="Separador de milhares 4 19" xfId="53103" xr:uid="{C5E9CF55-F358-4AC6-BB62-E89653B5C396}"/>
    <cellStyle name="Separador de milhares 4 19 10" xfId="53105" xr:uid="{804ED080-F969-4080-9F71-F2A003F57332}"/>
    <cellStyle name="Separador de milhares 4 19 11" xfId="53107" xr:uid="{6CB3DDAE-FBE0-435C-B712-3B0E96E9C010}"/>
    <cellStyle name="Separador de milhares 4 19 2" xfId="53109" xr:uid="{DE2FB513-4FBD-4BF7-85AA-1787C0DEAF95}"/>
    <cellStyle name="Separador de milhares 4 19 3" xfId="53111" xr:uid="{78B3B99E-25DB-423B-A6CC-AE93DA45385D}"/>
    <cellStyle name="Separador de milhares 4 19 4" xfId="53113" xr:uid="{C3EC19CC-9152-4655-BE08-2DF1A715226D}"/>
    <cellStyle name="Separador de milhares 4 19 5" xfId="53115" xr:uid="{C592CA4F-2E46-44E7-93DE-1465141991F1}"/>
    <cellStyle name="Separador de milhares 4 19 6" xfId="53117" xr:uid="{AAADDA3C-53E9-41B5-9864-191A4DF7B0F0}"/>
    <cellStyle name="Separador de milhares 4 19 7" xfId="13355" xr:uid="{54DA686D-E419-4FFD-A82B-E9CC9BAEA71A}"/>
    <cellStyle name="Separador de milhares 4 19 8" xfId="13364" xr:uid="{626487C3-65D8-407E-9BDB-FCE6D04F6150}"/>
    <cellStyle name="Separador de milhares 4 19 9" xfId="10759" xr:uid="{143861FA-EA86-4A32-9071-19A341DC327A}"/>
    <cellStyle name="Separador de milhares 4 2" xfId="634" xr:uid="{00000000-0005-0000-0000-00002C030000}"/>
    <cellStyle name="Separador de milhares 4 2 10" xfId="53120" xr:uid="{DBA4924E-A6DB-45B3-AFB3-CBD75C814555}"/>
    <cellStyle name="Separador de milhares 4 2 10 2" xfId="42133" xr:uid="{17F7F72B-C59B-4D77-AC5F-D5C87D2BC4D4}"/>
    <cellStyle name="Separador de milhares 4 2 10 3" xfId="42135" xr:uid="{7B56FE31-9877-4973-A3EB-A577C52F5872}"/>
    <cellStyle name="Separador de milhares 4 2 10 4" xfId="12793" xr:uid="{2BE6FF57-DD0D-4D9B-AD6D-07765D16393B}"/>
    <cellStyle name="Separador de milhares 4 2 10 5" xfId="53121" xr:uid="{97D6373C-174A-48E5-9118-F7CA23E71A27}"/>
    <cellStyle name="Separador de milhares 4 2 11" xfId="53122" xr:uid="{BCC135C0-EA52-4B76-9466-0DB893EA25A8}"/>
    <cellStyle name="Separador de milhares 4 2 11 2" xfId="42142" xr:uid="{8A6471FA-7382-4B7F-8186-779D9B882927}"/>
    <cellStyle name="Separador de milhares 4 2 11 3" xfId="42144" xr:uid="{D9952802-1990-46FB-A03A-F4E7F656C5D9}"/>
    <cellStyle name="Separador de milhares 4 2 11 4" xfId="53123" xr:uid="{8C409A96-D36F-47DB-8AA4-12F1E73F101C}"/>
    <cellStyle name="Separador de milhares 4 2 11 5" xfId="53124" xr:uid="{63EE9E1A-85F6-4ED8-8E95-9D0FAC5183DC}"/>
    <cellStyle name="Separador de milhares 4 2 12" xfId="53125" xr:uid="{90EE0FA3-77EC-484A-9D40-1331DFEB146D}"/>
    <cellStyle name="Separador de milhares 4 2 12 2" xfId="42149" xr:uid="{809343C5-BF4F-4CCA-9CF3-DF03C349DB2D}"/>
    <cellStyle name="Separador de milhares 4 2 12 3" xfId="42151" xr:uid="{AA074F14-A962-4970-896F-3CE1122BCC85}"/>
    <cellStyle name="Separador de milhares 4 2 12 4" xfId="53127" xr:uid="{960C3B51-2D24-4BA8-8751-DAAEC8412BAF}"/>
    <cellStyle name="Separador de milhares 4 2 12 5" xfId="53128" xr:uid="{24665A3E-689F-4DC4-9CC9-F24376AFEDFC}"/>
    <cellStyle name="Separador de milhares 4 2 13" xfId="53129" xr:uid="{C862A1D6-8016-402F-A1FC-BB3816F19EDD}"/>
    <cellStyle name="Separador de milhares 4 2 13 2" xfId="42163" xr:uid="{7FE2D100-F2A4-4FE6-BA43-F7BA20611B1F}"/>
    <cellStyle name="Separador de milhares 4 2 13 3" xfId="42167" xr:uid="{3CE8D0D1-8AAB-49BF-87F7-EB945057809E}"/>
    <cellStyle name="Separador de milhares 4 2 13 4" xfId="53131" xr:uid="{AE6575E3-5145-416C-B790-10595DA6384D}"/>
    <cellStyle name="Separador de milhares 4 2 13 5" xfId="53132" xr:uid="{564DF045-461F-4BC6-9A0E-924825A397B7}"/>
    <cellStyle name="Separador de milhares 4 2 14" xfId="20168" xr:uid="{355859F4-F5AF-40FA-8FFA-E695234569B7}"/>
    <cellStyle name="Separador de milhares 4 2 14 10" xfId="53133" xr:uid="{E12C0A19-8386-455C-B4B7-9F6096742657}"/>
    <cellStyle name="Separador de milhares 4 2 14 2" xfId="42177" xr:uid="{13F8FC27-70B6-4B79-92B0-D72F970FD1A3}"/>
    <cellStyle name="Separador de milhares 4 2 14 2 10" xfId="12513" xr:uid="{0D8783B5-1489-47B3-9E01-1768793D44C2}"/>
    <cellStyle name="Separador de milhares 4 2 14 2 2" xfId="10330" xr:uid="{16398F5D-812E-486C-95BE-A49149A13EB6}"/>
    <cellStyle name="Separador de milhares 4 2 14 2 2 2" xfId="9315" xr:uid="{2F7FACDB-E741-404D-AB54-5E66C5CFDE11}"/>
    <cellStyle name="Separador de milhares 4 2 14 2 3" xfId="10697" xr:uid="{BDD4C7A0-4248-4AB9-B431-8D7B5505F1D0}"/>
    <cellStyle name="Separador de milhares 4 2 14 2 3 2" xfId="9357" xr:uid="{6969C694-33D0-4423-A081-0D29880C3B06}"/>
    <cellStyle name="Separador de milhares 4 2 14 2 4" xfId="10709" xr:uid="{9F43292E-EC5E-49F5-A80C-6E176E7C07D9}"/>
    <cellStyle name="Separador de milhares 4 2 14 2 4 2" xfId="15217" xr:uid="{6184BEF2-A3BE-43DF-AAB6-6394481F53C0}"/>
    <cellStyle name="Separador de milhares 4 2 14 2 5" xfId="10725" xr:uid="{4EF2F394-C3A5-4E96-8B70-D2D62E5CCE7B}"/>
    <cellStyle name="Separador de milhares 4 2 14 2 5 2" xfId="15219" xr:uid="{8F63D0A8-6A5B-4DB8-B5BB-9E1E8E22556E}"/>
    <cellStyle name="Separador de milhares 4 2 14 2 6" xfId="10736" xr:uid="{7B6FA1D4-F8B5-4A40-8FE2-599DC8CE2A81}"/>
    <cellStyle name="Separador de milhares 4 2 14 2 6 2" xfId="3061" xr:uid="{3830A37E-7E12-45F7-817E-A26A4B383F8A}"/>
    <cellStyle name="Separador de milhares 4 2 14 2 7" xfId="10745" xr:uid="{135F7983-BE73-47FD-A2A4-2FD47D744CC2}"/>
    <cellStyle name="Separador de milhares 4 2 14 2 8" xfId="3094" xr:uid="{C7ED1285-D752-4190-BDD0-8C5112DE3C8F}"/>
    <cellStyle name="Separador de milhares 4 2 14 2 9" xfId="41033" xr:uid="{4A0D36A2-A957-4BFE-9084-4E81DA1D8243}"/>
    <cellStyle name="Separador de milhares 4 2 14 3" xfId="42181" xr:uid="{3AA6D13D-A5CC-46BD-8F0D-B163ADBECAD4}"/>
    <cellStyle name="Separador de milhares 4 2 14 3 2" xfId="11618" xr:uid="{A6436B2E-40C3-46DE-9924-51D2D25C6AB9}"/>
    <cellStyle name="Separador de milhares 4 2 14 4" xfId="53134" xr:uid="{BC09EBFF-404A-4333-AB7C-A4A18BF55E91}"/>
    <cellStyle name="Separador de milhares 4 2 14 4 2" xfId="8889" xr:uid="{24DEFC5A-A7A3-4FD1-B9C2-7842325DF1DC}"/>
    <cellStyle name="Separador de milhares 4 2 14 5" xfId="53135" xr:uid="{7B4A176D-A02D-498B-AD02-12ED0A119347}"/>
    <cellStyle name="Separador de milhares 4 2 14 5 2" xfId="15689" xr:uid="{AC44479A-8F4B-4B68-BAAD-71CFDBDDB242}"/>
    <cellStyle name="Separador de milhares 4 2 14 6" xfId="53136" xr:uid="{C4EA6D98-759D-489E-A737-092E4B5278B6}"/>
    <cellStyle name="Separador de milhares 4 2 14 6 2" xfId="14945" xr:uid="{D9A468A2-12DA-4DFC-8DE1-214BC1B28A3F}"/>
    <cellStyle name="Separador de milhares 4 2 14 7" xfId="42323" xr:uid="{2D365A1B-EC74-47AE-8546-A243409053BF}"/>
    <cellStyle name="Separador de milhares 4 2 14 8" xfId="42325" xr:uid="{626A3FA7-8F7A-4322-A7C7-392020D3BA3E}"/>
    <cellStyle name="Separador de milhares 4 2 14 9" xfId="53137" xr:uid="{882F66F3-F84D-4281-A38A-28F30EB53ADB}"/>
    <cellStyle name="Separador de milhares 4 2 15" xfId="2374" xr:uid="{819C59C4-417A-40F6-8DDF-F87DA69D669F}"/>
    <cellStyle name="Separador de milhares 4 2 15 2" xfId="6494" xr:uid="{34600970-2D11-4065-94EA-A1BA755EBC02}"/>
    <cellStyle name="Separador de milhares 4 2 16" xfId="3262" xr:uid="{4293BC94-8857-485F-8236-0A50FD6A03BE}"/>
    <cellStyle name="Separador de milhares 4 2 16 2" xfId="6505" xr:uid="{03946720-27DD-47DE-8306-8147270762AC}"/>
    <cellStyle name="Separador de milhares 4 2 17" xfId="1532" xr:uid="{21F47CB8-F392-4CDE-9C4C-C92381152A16}"/>
    <cellStyle name="Separador de milhares 4 2 17 2" xfId="6537" xr:uid="{D85EC4A8-15F7-4077-9227-763145FA5FE0}"/>
    <cellStyle name="Separador de milhares 4 2 18" xfId="3284" xr:uid="{DF027689-37D6-4658-82C2-1F1E3DF6D548}"/>
    <cellStyle name="Separador de milhares 4 2 18 2" xfId="17707" xr:uid="{2B44C2BD-4EFC-471B-95C5-C91C03CA1002}"/>
    <cellStyle name="Separador de milhares 4 2 19" xfId="17712" xr:uid="{1029EB30-EC44-405B-9B5A-ECB7BAB1C307}"/>
    <cellStyle name="Separador de milhares 4 2 19 2" xfId="17718" xr:uid="{E2A9CD3D-13B9-4667-ADF3-D5D400369B7A}"/>
    <cellStyle name="Separador de milhares 4 2 2" xfId="635" xr:uid="{00000000-0005-0000-0000-00002D030000}"/>
    <cellStyle name="Separador de milhares 4 2 2 10" xfId="53138" xr:uid="{FB53DCFF-A59A-43DE-9D7B-85BA8B2C4ADC}"/>
    <cellStyle name="Separador de milhares 4 2 2 11" xfId="53139" xr:uid="{16AD97CD-6CA0-43B6-AC5B-60870ECB4617}"/>
    <cellStyle name="Separador de milhares 4 2 2 12" xfId="53140" xr:uid="{4E53181F-7621-4B23-AC71-9E205A0D71AF}"/>
    <cellStyle name="Separador de milhares 4 2 2 13" xfId="53141" xr:uid="{A1685A0F-EF97-4870-8397-FDEC4F68CDAA}"/>
    <cellStyle name="Separador de milhares 4 2 2 14" xfId="53142" xr:uid="{1108A71B-CD9F-4BFE-A1FC-77260E2B39A9}"/>
    <cellStyle name="Separador de milhares 4 2 2 15" xfId="53143" xr:uid="{828F254A-05CD-4DAC-A2DC-537F657E9EDB}"/>
    <cellStyle name="Separador de milhares 4 2 2 16" xfId="53144" xr:uid="{5D82502F-7240-4F1D-B81D-6BCD4D4E8BF4}"/>
    <cellStyle name="Separador de milhares 4 2 2 17" xfId="53145" xr:uid="{486DBED4-4228-4416-9C4C-551307088192}"/>
    <cellStyle name="Separador de milhares 4 2 2 18" xfId="53146" xr:uid="{DBBF289E-1D6E-4F03-B753-B49B9561761C}"/>
    <cellStyle name="Separador de milhares 4 2 2 19" xfId="10410" xr:uid="{A32A75A8-5534-47C4-831C-EA501C17D052}"/>
    <cellStyle name="Separador de milhares 4 2 2 2" xfId="53147" xr:uid="{CFB53296-B820-430F-B6E3-716BA04A61C6}"/>
    <cellStyle name="Separador de milhares 4 2 2 2 10" xfId="53148" xr:uid="{4F4ABB29-4417-4E8E-867E-408C2020F8BB}"/>
    <cellStyle name="Separador de milhares 4 2 2 2 11" xfId="53149" xr:uid="{D02E456E-0650-481F-BB60-20A329602FFD}"/>
    <cellStyle name="Separador de milhares 4 2 2 2 12" xfId="53150" xr:uid="{5D5E9BBF-8FA2-4C37-AD78-3BC07E5F88F0}"/>
    <cellStyle name="Separador de milhares 4 2 2 2 2" xfId="53151" xr:uid="{9A33A17A-C716-4845-B739-ED43C560E529}"/>
    <cellStyle name="Separador de milhares 4 2 2 2 2 10" xfId="43277" xr:uid="{B33584D4-3E3F-4978-9EA4-65F3402A5B36}"/>
    <cellStyle name="Separador de milhares 4 2 2 2 2 11" xfId="43281" xr:uid="{8F2A383E-20B9-46F6-8891-E9362B6970AB}"/>
    <cellStyle name="Separador de milhares 4 2 2 2 2 2" xfId="53152" xr:uid="{C63F7F21-DB9A-4D50-8A4E-0105B4D4AB18}"/>
    <cellStyle name="Separador de milhares 4 2 2 2 2 2 10" xfId="53153" xr:uid="{640C2947-9B3E-43DB-AA7A-E175E191C263}"/>
    <cellStyle name="Separador de milhares 4 2 2 2 2 2 2" xfId="46037" xr:uid="{23DB5386-EEBE-446E-B839-98698DF7E134}"/>
    <cellStyle name="Separador de milhares 4 2 2 2 2 2 2 2" xfId="20161" xr:uid="{210A09A8-7F5C-4232-AFFB-6189DE4E8703}"/>
    <cellStyle name="Separador de milhares 4 2 2 2 2 2 3" xfId="46039" xr:uid="{AAD25335-A6E2-4172-A971-1D8718CE7631}"/>
    <cellStyle name="Separador de milhares 4 2 2 2 2 2 3 2" xfId="20178" xr:uid="{BB10B7C9-5885-43A4-95E2-72B57DDB54DB}"/>
    <cellStyle name="Separador de milhares 4 2 2 2 2 2 4" xfId="4353" xr:uid="{09AB0136-9109-4950-849B-7E836BC8F660}"/>
    <cellStyle name="Separador de milhares 4 2 2 2 2 2 4 2" xfId="20199" xr:uid="{475D776D-A4FE-44C4-A846-CDCE93EC89EA}"/>
    <cellStyle name="Separador de milhares 4 2 2 2 2 2 5" xfId="53154" xr:uid="{2652F9CF-BB14-411C-893A-81B8240BA590}"/>
    <cellStyle name="Separador de milhares 4 2 2 2 2 2 5 2" xfId="23424" xr:uid="{986ED0F7-3786-4980-936D-CB863FE7FA77}"/>
    <cellStyle name="Separador de milhares 4 2 2 2 2 2 6" xfId="53155" xr:uid="{3329ABD5-D3CF-469F-893A-9C75DAC685E9}"/>
    <cellStyle name="Separador de milhares 4 2 2 2 2 2 6 2" xfId="23445" xr:uid="{9628AFE1-15D5-42A2-89B5-A490C6C7BCE2}"/>
    <cellStyle name="Separador de milhares 4 2 2 2 2 2 7" xfId="53156" xr:uid="{FE49D87D-9D9F-4F3F-9B21-17C7FE5A8A9C}"/>
    <cellStyle name="Separador de milhares 4 2 2 2 2 2 8" xfId="53157" xr:uid="{4F063BE8-C682-4267-B2B2-2A39AC00B5CD}"/>
    <cellStyle name="Separador de milhares 4 2 2 2 2 2 9" xfId="10015" xr:uid="{18FB7A3A-DA96-475B-9DA9-83DD82BB9ED0}"/>
    <cellStyle name="Separador de milhares 4 2 2 2 2 3" xfId="53158" xr:uid="{60E85BEC-D4B4-4FF9-B1AC-5BB2BF86DAB4}"/>
    <cellStyle name="Separador de milhares 4 2 2 2 2 3 2" xfId="43977" xr:uid="{E8BAF9E9-6699-439F-8260-85CF97828186}"/>
    <cellStyle name="Separador de milhares 4 2 2 2 2 4" xfId="53159" xr:uid="{12CCDEFA-B7B6-4E7E-A5E6-D6E38ECECD08}"/>
    <cellStyle name="Separador de milhares 4 2 2 2 2 4 2" xfId="43998" xr:uid="{6A1ECD5C-C142-497F-AD8E-7DA77AC1CACB}"/>
    <cellStyle name="Separador de milhares 4 2 2 2 2 5" xfId="53160" xr:uid="{07A11C10-8D5B-455B-A45C-993304E8C919}"/>
    <cellStyle name="Separador de milhares 4 2 2 2 2 5 2" xfId="44017" xr:uid="{271A703A-C419-466D-877D-A6C44EE30333}"/>
    <cellStyle name="Separador de milhares 4 2 2 2 2 6" xfId="53161" xr:uid="{D21D2FC9-9A58-468E-BB6D-306EB5409405}"/>
    <cellStyle name="Separador de milhares 4 2 2 2 2 6 2" xfId="44033" xr:uid="{80795580-99E5-4C8B-BC5B-7137D04EFD61}"/>
    <cellStyle name="Separador de milhares 4 2 2 2 2 7" xfId="53162" xr:uid="{32CDE9BB-86C4-4F8C-B903-03C510A4C350}"/>
    <cellStyle name="Separador de milhares 4 2 2 2 2 8" xfId="53163" xr:uid="{C37C9300-AE93-41B6-9277-2B33F6BF1C22}"/>
    <cellStyle name="Separador de milhares 4 2 2 2 2 9" xfId="53164" xr:uid="{E1C5C749-DFBC-445E-A1EF-75D8D4400F1B}"/>
    <cellStyle name="Separador de milhares 4 2 2 2 3" xfId="36262" xr:uid="{336035AC-BBA0-4F80-8CCD-D7BFBECF3279}"/>
    <cellStyle name="Separador de milhares 4 2 2 2 3 2" xfId="13946" xr:uid="{7310D1F9-4BA7-431D-B82A-0FE2F565AD64}"/>
    <cellStyle name="Separador de milhares 4 2 2 2 3 3" xfId="7684" xr:uid="{846C948E-D13D-4DBD-80A0-6C25D742D8F2}"/>
    <cellStyle name="Separador de milhares 4 2 2 2 4" xfId="36324" xr:uid="{3B9C95B5-5842-43C0-94A2-4F9E16A2A6F2}"/>
    <cellStyle name="Separador de milhares 4 2 2 2 4 2" xfId="13950" xr:uid="{6E18E71A-6F93-46EC-86B3-98FACC17C91A}"/>
    <cellStyle name="Separador de milhares 4 2 2 2 5" xfId="36401" xr:uid="{341B4F0D-390D-43FA-A0B0-5A081DDCED36}"/>
    <cellStyle name="Separador de milhares 4 2 2 2 5 2" xfId="1761" xr:uid="{6D774E37-882B-4CC8-8E99-467B322EE690}"/>
    <cellStyle name="Separador de milhares 4 2 2 2 6" xfId="36502" xr:uid="{A6362CA6-AC7D-40A5-AD38-3574BB7D56E9}"/>
    <cellStyle name="Separador de milhares 4 2 2 2 6 2" xfId="5546" xr:uid="{9A43206D-264C-4134-B0E9-2E225F5F4BD3}"/>
    <cellStyle name="Separador de milhares 4 2 2 2 7" xfId="36567" xr:uid="{3230F91B-DE2F-4C3B-BECA-4A8E14D691C7}"/>
    <cellStyle name="Separador de milhares 4 2 2 2 7 2" xfId="7973" xr:uid="{AE47077A-D899-43F1-92CD-EFCC0E9C93F0}"/>
    <cellStyle name="Separador de milhares 4 2 2 2 8" xfId="36616" xr:uid="{5E51F41D-28B6-4382-B718-7787CB42ADA8}"/>
    <cellStyle name="Separador de milhares 4 2 2 2 9" xfId="36652" xr:uid="{AF7F0D9E-82D1-46E1-9044-4B2E88BCCD54}"/>
    <cellStyle name="Separador de milhares 4 2 2 3" xfId="53165" xr:uid="{A96A36E2-220E-45F5-A8E3-870B4B9AD808}"/>
    <cellStyle name="Separador de milhares 4 2 2 3 10" xfId="53166" xr:uid="{D9E27A8B-6B55-4985-9E2D-33AABAF7538F}"/>
    <cellStyle name="Separador de milhares 4 2 2 3 11" xfId="53167" xr:uid="{DF1CC4B2-9813-492C-AE20-F79D192D3E54}"/>
    <cellStyle name="Separador de milhares 4 2 2 3 2" xfId="36854" xr:uid="{1DA25938-ED85-41C7-BC2E-1CD7D9CA5CAD}"/>
    <cellStyle name="Separador de milhares 4 2 2 3 2 2" xfId="36858" xr:uid="{D39B20E3-3846-46FA-8414-5A69373740BA}"/>
    <cellStyle name="Separador de milhares 4 2 2 3 3" xfId="36871" xr:uid="{526B0B73-4CE4-41C5-8152-8107F3AA2600}"/>
    <cellStyle name="Separador de milhares 4 2 2 3 3 2" xfId="36874" xr:uid="{0F16B539-0C7D-47F1-9D69-63D5AD5732AE}"/>
    <cellStyle name="Separador de milhares 4 2 2 3 4" xfId="36878" xr:uid="{5C5031C3-ABB3-4E51-9F45-D96C79925040}"/>
    <cellStyle name="Separador de milhares 4 2 2 3 4 2" xfId="36881" xr:uid="{E2F6154D-B438-4520-8A1A-10264A5860EC}"/>
    <cellStyle name="Separador de milhares 4 2 2 3 5" xfId="36886" xr:uid="{5A77CFCC-B638-4A7E-BE93-10EFF8C969E4}"/>
    <cellStyle name="Separador de milhares 4 2 2 3 5 2" xfId="36891" xr:uid="{8D495ABE-D907-4F2D-9FEF-0837F4D7A980}"/>
    <cellStyle name="Separador de milhares 4 2 2 3 6" xfId="36897" xr:uid="{640F1F52-44CD-45EB-8D15-C0D197539C2E}"/>
    <cellStyle name="Separador de milhares 4 2 2 3 6 2" xfId="36902" xr:uid="{5D5F7AE0-AAE3-4AEC-BB23-3B2B6CD2877A}"/>
    <cellStyle name="Separador de milhares 4 2 2 3 7" xfId="36907" xr:uid="{CD3D832F-313D-468B-A868-C6531A5CCD5F}"/>
    <cellStyle name="Separador de milhares 4 2 2 3 8" xfId="36938" xr:uid="{A6754046-9CA4-474C-B4FC-FE28618420F4}"/>
    <cellStyle name="Separador de milhares 4 2 2 3 9" xfId="36947" xr:uid="{BE4ABA8D-DAB6-466E-91E1-F8102243F803}"/>
    <cellStyle name="Separador de milhares 4 2 2 4" xfId="38668" xr:uid="{FF3BAC5E-7A2F-4544-B15B-FF5ABA6C47DE}"/>
    <cellStyle name="Separador de milhares 4 2 2 4 2" xfId="37054" xr:uid="{E916DB7F-9EBF-4923-9F74-19DCBE6B8D0B}"/>
    <cellStyle name="Separador de milhares 4 2 2 5" xfId="53168" xr:uid="{AB43A704-5FA0-424F-A870-DFBFFDF9A929}"/>
    <cellStyle name="Separador de milhares 4 2 2 5 2" xfId="43985" xr:uid="{EED04FBA-46A3-4BDC-9D7E-F5AF4905F28E}"/>
    <cellStyle name="Separador de milhares 4 2 2 6" xfId="53169" xr:uid="{ADAE024B-2FA9-4CC7-A44A-594DD8B335A5}"/>
    <cellStyle name="Separador de milhares 4 2 2 6 2" xfId="53170" xr:uid="{933881CE-8891-4619-9051-4C310B905587}"/>
    <cellStyle name="Separador de milhares 4 2 2 7" xfId="53171" xr:uid="{EA825EEF-9354-48C4-9BD8-16AE1780F880}"/>
    <cellStyle name="Separador de milhares 4 2 2 7 2" xfId="53172" xr:uid="{F063A666-B5B9-4B2F-8E3B-6D3361D57C54}"/>
    <cellStyle name="Separador de milhares 4 2 2 8" xfId="53173" xr:uid="{2F9DC4CA-BF7D-440C-8D1B-D774A0196BBB}"/>
    <cellStyle name="Separador de milhares 4 2 2 9" xfId="33257" xr:uid="{A8817933-2C09-4C26-87F3-1EB99EC76D04}"/>
    <cellStyle name="Separador de milhares 4 2 20" xfId="2375" xr:uid="{C52192B3-D218-4154-B0C5-07A669667207}"/>
    <cellStyle name="Separador de milhares 4 2 21" xfId="3261" xr:uid="{2F46F5C6-98AE-41E0-BC14-BD246D1CF4FA}"/>
    <cellStyle name="Separador de milhares 4 2 22" xfId="1531" xr:uid="{AD241C34-F18C-4324-AAF1-1EEE931C44DF}"/>
    <cellStyle name="Separador de milhares 4 2 23" xfId="3283" xr:uid="{1A8F98FC-C580-442B-8DED-97B1A2D2F397}"/>
    <cellStyle name="Separador de milhares 4 2 24" xfId="17713" xr:uid="{D3E8947F-2ECF-47ED-A743-3CD920A74E14}"/>
    <cellStyle name="Separador de milhares 4 2 25" xfId="17726" xr:uid="{E5D86C0C-63A8-412A-BEC2-62A44F05048D}"/>
    <cellStyle name="Separador de milhares 4 2 26" xfId="17743" xr:uid="{9C25B464-B61D-4672-BBD5-A18B4C3E9CBA}"/>
    <cellStyle name="Separador de milhares 4 2 27" xfId="13794" xr:uid="{108DEBCB-AC0F-4825-ADAF-F3BC65072C76}"/>
    <cellStyle name="Separador de milhares 4 2 28" xfId="41470" xr:uid="{15315F67-A02C-4035-A94E-76AECB702EF3}"/>
    <cellStyle name="Separador de milhares 4 2 29" xfId="45365" xr:uid="{2F6CD564-C61B-4115-9378-DE750AD374CB}"/>
    <cellStyle name="Separador de milhares 4 2 3" xfId="13450" xr:uid="{E8BA4C9E-66E6-486E-AA64-AD64BC086D34}"/>
    <cellStyle name="Separador de milhares 4 2 3 10" xfId="26898" xr:uid="{D52A56E2-ED2D-4D00-B097-6EE1FBBA37E0}"/>
    <cellStyle name="Separador de milhares 4 2 3 11" xfId="53174" xr:uid="{5FC469FC-C9F2-4EDB-ADEB-F1CBFDDE73A2}"/>
    <cellStyle name="Separador de milhares 4 2 3 12" xfId="53175" xr:uid="{AA0B300E-F743-47F6-9E5E-09C48AEB8DB7}"/>
    <cellStyle name="Separador de milhares 4 2 3 2" xfId="53176" xr:uid="{E55365C2-7658-4949-B440-AB1777D3CB1D}"/>
    <cellStyle name="Separador de milhares 4 2 3 3" xfId="53177" xr:uid="{AE8826C0-7EB6-4241-852D-793AFE1006FF}"/>
    <cellStyle name="Separador de milhares 4 2 3 4" xfId="53178" xr:uid="{994086AB-A4A8-42B0-9152-4E4A9171E264}"/>
    <cellStyle name="Separador de milhares 4 2 3 5" xfId="53179" xr:uid="{0B563C98-AECF-4549-953B-50FF862ECB24}"/>
    <cellStyle name="Separador de milhares 4 2 3 6" xfId="53180" xr:uid="{D3AFE568-785D-4376-97F6-0429BFB3FFB2}"/>
    <cellStyle name="Separador de milhares 4 2 3 7" xfId="23379" xr:uid="{5208440F-516B-4B54-A047-D087CB95508A}"/>
    <cellStyle name="Separador de milhares 4 2 3 8" xfId="23381" xr:uid="{6C255698-BD5B-4F5B-9997-E7B44678FA3C}"/>
    <cellStyle name="Separador de milhares 4 2 3 9" xfId="53181" xr:uid="{F1100D2D-1BCD-46D7-973B-8F83D2A4D1D8}"/>
    <cellStyle name="Separador de milhares 4 2 30" xfId="17727" xr:uid="{FABC1896-3CC6-4B3E-989B-ABF9AE3DFEA1}"/>
    <cellStyle name="Separador de milhares 4 2 31" xfId="17744" xr:uid="{DC84BABF-79BD-4D0F-BDC9-2AE6FFD043E4}"/>
    <cellStyle name="Separador de milhares 4 2 32" xfId="13795" xr:uid="{863B4B5A-AFB7-4ACD-A56B-8E6B872306E8}"/>
    <cellStyle name="Separador de milhares 4 2 33" xfId="41471" xr:uid="{973DCA81-962D-42C5-B16F-AA76D1ECCDDC}"/>
    <cellStyle name="Separador de milhares 4 2 34" xfId="45366" xr:uid="{9A3F78E2-2C49-42C5-B088-7A81F9E0634F}"/>
    <cellStyle name="Separador de milhares 4 2 35" xfId="4967" xr:uid="{54B39BC9-D5B0-4D05-8532-8F1630642F55}"/>
    <cellStyle name="Separador de milhares 4 2 36" xfId="4976" xr:uid="{DB166088-917E-42E4-B94F-DD5DF4353362}"/>
    <cellStyle name="Separador de milhares 4 2 37" xfId="4980" xr:uid="{56294932-E9D1-4DC5-AAA5-B339C36FA477}"/>
    <cellStyle name="Separador de milhares 4 2 38" xfId="42272" xr:uid="{8454E66F-35C3-4DD3-AFAC-8D69074F1370}"/>
    <cellStyle name="Separador de milhares 4 2 39" xfId="53119" xr:uid="{938228DE-FB6A-432D-831F-20B1E00F15E0}"/>
    <cellStyle name="Separador de milhares 4 2 4" xfId="13455" xr:uid="{E7545A89-9FB6-48C9-BBD2-D2E1F0335CB7}"/>
    <cellStyle name="Separador de milhares 4 2 4 10" xfId="53182" xr:uid="{03B3E191-344E-4483-8A71-C3840C48D27E}"/>
    <cellStyle name="Separador de milhares 4 2 4 11" xfId="53183" xr:uid="{88EA3A07-02C2-4FA7-96C2-3C3680DF1E6D}"/>
    <cellStyle name="Separador de milhares 4 2 4 2" xfId="53184" xr:uid="{232710DD-4214-485F-A36F-0886A3C6DFE3}"/>
    <cellStyle name="Separador de milhares 4 2 4 3" xfId="53185" xr:uid="{BB77E06F-A4F7-456C-8D68-FB7C285B9442}"/>
    <cellStyle name="Separador de milhares 4 2 4 4" xfId="53186" xr:uid="{996BB246-D774-443B-91F0-5B7379FF420E}"/>
    <cellStyle name="Separador de milhares 4 2 4 5" xfId="53187" xr:uid="{772B9540-7942-451B-8EC1-313B218D8216}"/>
    <cellStyle name="Separador de milhares 4 2 4 6" xfId="53188" xr:uid="{460779B2-5EE5-4C49-8AD9-68EDC7B93483}"/>
    <cellStyle name="Separador de milhares 4 2 4 7" xfId="53189" xr:uid="{3BB8CB5A-9CFF-4797-B202-9536398F6FB8}"/>
    <cellStyle name="Separador de milhares 4 2 4 8" xfId="53192" xr:uid="{01DF38A7-47BB-495E-B5E1-70B6A18C84BB}"/>
    <cellStyle name="Separador de milhares 4 2 4 9" xfId="53193" xr:uid="{12F84DBC-C027-41B0-9BB3-57F1CD03FFFC}"/>
    <cellStyle name="Separador de milhares 4 2 5" xfId="15332" xr:uid="{FCD6EEC9-23BE-4EBF-A38D-D10C15BAFC01}"/>
    <cellStyle name="Separador de milhares 4 2 5 10" xfId="53194" xr:uid="{5701A4E2-2774-4320-961F-BD13C4DAE8EC}"/>
    <cellStyle name="Separador de milhares 4 2 5 11" xfId="53195" xr:uid="{D575049E-AB2E-4C76-9700-6B32FCCCA0D8}"/>
    <cellStyle name="Separador de milhares 4 2 5 2" xfId="7437" xr:uid="{3643FCB6-31C9-45A0-AB60-4597D74E83BC}"/>
    <cellStyle name="Separador de milhares 4 2 5 3" xfId="7445" xr:uid="{F06A7679-BB3C-4EFE-A4DF-F89D821ED7BD}"/>
    <cellStyle name="Separador de milhares 4 2 5 4" xfId="17627" xr:uid="{8A10E8A2-0308-4C6E-93B7-853700CD80B9}"/>
    <cellStyle name="Separador de milhares 4 2 5 5" xfId="17635" xr:uid="{91B3548B-5164-44BC-9E7B-F49944708986}"/>
    <cellStyle name="Separador de milhares 4 2 5 6" xfId="17643" xr:uid="{57E4EFD8-99E0-4FE9-BB73-60897997DD72}"/>
    <cellStyle name="Separador de milhares 4 2 5 7" xfId="17646" xr:uid="{22C7F2A8-54B8-415C-B6E2-5C963835A0D1}"/>
    <cellStyle name="Separador de milhares 4 2 5 8" xfId="17649" xr:uid="{2D7F303C-2433-4A07-B26F-B8653E80EDA2}"/>
    <cellStyle name="Separador de milhares 4 2 5 9" xfId="17652" xr:uid="{C5FCD1F5-18D7-4A63-A9F5-0C72064923D4}"/>
    <cellStyle name="Separador de milhares 4 2 6" xfId="53196" xr:uid="{90D3F34D-F5EE-4746-8B9E-E6C874475476}"/>
    <cellStyle name="Separador de milhares 4 2 6 2" xfId="53197" xr:uid="{FA3074DC-A1B9-4C51-8FD0-06E54F51D896}"/>
    <cellStyle name="Separador de milhares 4 2 6 3" xfId="53198" xr:uid="{866544A5-817B-4831-A109-533D981FE6F7}"/>
    <cellStyle name="Separador de milhares 4 2 6 4" xfId="53199" xr:uid="{4A59EBBC-EC2A-4024-8672-F019B41F256A}"/>
    <cellStyle name="Separador de milhares 4 2 6 5" xfId="53200" xr:uid="{24CA95B6-48BA-4880-BCE2-DB5F1F0EEB17}"/>
    <cellStyle name="Separador de milhares 4 2 6 6" xfId="53201" xr:uid="{1AB3A92A-3D4D-49F7-B12E-F003E2A34685}"/>
    <cellStyle name="Separador de milhares 4 2 7" xfId="42188" xr:uid="{E441933C-388D-45D7-BC5C-7D28FDFEDC65}"/>
    <cellStyle name="Separador de milhares 4 2 7 2" xfId="53202" xr:uid="{99B5073B-0DAE-4FED-9163-5E5D91636C10}"/>
    <cellStyle name="Separador de milhares 4 2 7 3" xfId="53203" xr:uid="{38483799-255C-4C12-ACA7-45152D49E1E5}"/>
    <cellStyle name="Separador de milhares 4 2 7 4" xfId="53204" xr:uid="{AE6D017A-7E22-4E26-9306-CA3D1F9E49AC}"/>
    <cellStyle name="Separador de milhares 4 2 7 5" xfId="53205" xr:uid="{0964DF70-9007-4D95-BB53-86C7667E2FE7}"/>
    <cellStyle name="Separador de milhares 4 2 7 6" xfId="53206" xr:uid="{CAA152B9-AF05-4122-B87E-0209EB55862C}"/>
    <cellStyle name="Separador de milhares 4 2 8" xfId="42191" xr:uid="{F5E57DE1-F015-477B-B599-B5F0450DEC76}"/>
    <cellStyle name="Separador de milhares 4 2 8 2" xfId="53207" xr:uid="{BA104077-312A-4F1E-B80A-54633A8ACB49}"/>
    <cellStyle name="Separador de milhares 4 2 8 3" xfId="53208" xr:uid="{DCDBF318-504F-4BD3-AEFC-300ED0EEDDF1}"/>
    <cellStyle name="Separador de milhares 4 2 8 4" xfId="53209" xr:uid="{DC1563BC-15C1-48AD-93DA-E88C89C75C1A}"/>
    <cellStyle name="Separador de milhares 4 2 8 5" xfId="53210" xr:uid="{7977591D-D9F2-4302-B5AF-745A7767990D}"/>
    <cellStyle name="Separador de milhares 4 2 9" xfId="41187" xr:uid="{636FA963-9474-4891-8A53-DD8F250AD464}"/>
    <cellStyle name="Separador de milhares 4 2 9 2" xfId="53211" xr:uid="{72C8216F-B25A-4205-8FD0-1C25909AE10B}"/>
    <cellStyle name="Separador de milhares 4 2 9 3" xfId="53212" xr:uid="{3ADC92FC-E3F5-4467-9E12-7ADF980BCE43}"/>
    <cellStyle name="Separador de milhares 4 2 9 4" xfId="53213" xr:uid="{2F5A27BC-5EB3-403B-B30B-AC687C80B9CC}"/>
    <cellStyle name="Separador de milhares 4 2 9 5" xfId="53214" xr:uid="{815AD674-DCDE-46D3-8FDF-6D6A47D0B89C}"/>
    <cellStyle name="Separador de milhares 4 2_AQPNG_ORC_R01_2013_11_22(OBRA COMPLETA) 29112013-2" xfId="636" xr:uid="{00000000-0005-0000-0000-00002E030000}"/>
    <cellStyle name="Separador de milhares 4 20" xfId="53058" xr:uid="{203F759E-0A0D-46D9-A6E8-9FA40D1AB2DF}"/>
    <cellStyle name="Separador de milhares 4 20 10" xfId="20177" xr:uid="{7D32F70E-0FDA-428F-9E68-B721240A0395}"/>
    <cellStyle name="Separador de milhares 4 20 11" xfId="3808" xr:uid="{6E0F0B8C-DB6E-42D4-ABE5-D8BA3CC6C75C}"/>
    <cellStyle name="Separador de milhares 4 20 2" xfId="17039" xr:uid="{0B30A819-10DB-4AF3-9406-5812AB8D3C92}"/>
    <cellStyle name="Separador de milhares 4 20 3" xfId="53062" xr:uid="{4F53A168-E47D-482C-855F-25CE1A8E8C12}"/>
    <cellStyle name="Separador de milhares 4 20 4" xfId="53064" xr:uid="{E8F8631A-4584-409D-A26B-5C7DBB70CA54}"/>
    <cellStyle name="Separador de milhares 4 20 5" xfId="53066" xr:uid="{95FD50E2-4CE8-4CDF-A3A0-6C9D248194DB}"/>
    <cellStyle name="Separador de milhares 4 20 6" xfId="53068" xr:uid="{946F8CF5-EAEB-4E82-A8F1-FFF225C3FA77}"/>
    <cellStyle name="Separador de milhares 4 20 7" xfId="14638" xr:uid="{0EB75748-11F0-4B73-8D5F-A8611606C159}"/>
    <cellStyle name="Separador de milhares 4 20 8" xfId="3203" xr:uid="{B6A46F34-29D2-484C-8132-517511BEBE74}"/>
    <cellStyle name="Separador de milhares 4 20 9" xfId="14649" xr:uid="{72441749-7A08-49F4-8676-A15B4229891E}"/>
    <cellStyle name="Separador de milhares 4 21" xfId="53070" xr:uid="{1EF14D30-9628-43AA-A97C-D5566E93A0C1}"/>
    <cellStyle name="Separador de milhares 4 21 10" xfId="23512" xr:uid="{626B1D82-0364-4BCE-9240-948153F08570}"/>
    <cellStyle name="Separador de milhares 4 21 11" xfId="23515" xr:uid="{FEF47829-C9A9-4AAF-ADFF-14FA9D9165CF}"/>
    <cellStyle name="Separador de milhares 4 21 2" xfId="18404" xr:uid="{15ED8A6D-7626-4E25-9ADF-E13FB8DF1418}"/>
    <cellStyle name="Separador de milhares 4 21 3" xfId="18411" xr:uid="{4DA51725-FEE4-4658-B76F-77EEC4B0B885}"/>
    <cellStyle name="Separador de milhares 4 21 4" xfId="6250" xr:uid="{457D6412-B20E-47BA-B629-43868DA11E44}"/>
    <cellStyle name="Separador de milhares 4 21 5" xfId="1792" xr:uid="{1F703969-189E-462D-9A40-3E254F57213A}"/>
    <cellStyle name="Separador de milhares 4 21 6" xfId="18421" xr:uid="{122412F3-F614-417B-B71C-92CE698A8F5B}"/>
    <cellStyle name="Separador de milhares 4 21 7" xfId="14654" xr:uid="{6C291DD6-82E8-4DDD-BEC9-9C3F8AC70644}"/>
    <cellStyle name="Separador de milhares 4 21 8" xfId="14657" xr:uid="{438D9920-6709-4F5D-A7E0-62CC1C11E84B}"/>
    <cellStyle name="Separador de milhares 4 21 9" xfId="14661" xr:uid="{45611AFC-3366-436D-9FC5-BBFD3A83E03C}"/>
    <cellStyle name="Separador de milhares 4 22" xfId="53072" xr:uid="{C08B4963-38DE-4420-96FE-38F238D65378}"/>
    <cellStyle name="Separador de milhares 4 22 10" xfId="53074" xr:uid="{A649865C-9821-4BEB-B6F8-0A21536A3250}"/>
    <cellStyle name="Separador de milhares 4 22 11" xfId="53076" xr:uid="{ED3BF701-790F-431E-A732-75C60292604A}"/>
    <cellStyle name="Separador de milhares 4 22 2" xfId="53078" xr:uid="{53D8FDCF-ACEE-45CE-8F7E-AF3D4DF17457}"/>
    <cellStyle name="Separador de milhares 4 22 3" xfId="53080" xr:uid="{0C3411E8-24C1-4214-AA0B-79D27EC87D7E}"/>
    <cellStyle name="Separador de milhares 4 22 4" xfId="53082" xr:uid="{04633ABF-8112-4495-9BC7-7A11C711D7E6}"/>
    <cellStyle name="Separador de milhares 4 22 5" xfId="53084" xr:uid="{46CB1E3D-3729-4B25-8FC4-E1EB29941D12}"/>
    <cellStyle name="Separador de milhares 4 22 6" xfId="53086" xr:uid="{A8455422-E2FF-4778-9175-A2F4D718A33D}"/>
    <cellStyle name="Separador de milhares 4 22 7" xfId="14665" xr:uid="{43ED7A7D-E035-4C27-BA82-79000DEDA5E4}"/>
    <cellStyle name="Separador de milhares 4 22 8" xfId="14668" xr:uid="{C3E92558-5726-451A-862E-C92334D6C357}"/>
    <cellStyle name="Separador de milhares 4 22 9" xfId="14671" xr:uid="{03A4CA25-2C3F-49F2-AC8A-78D8C5D7B963}"/>
    <cellStyle name="Separador de milhares 4 23" xfId="53088" xr:uid="{0B6F804D-6BF2-4022-B12A-7BE6F8215876}"/>
    <cellStyle name="Separador de milhares 4 23 10" xfId="53090" xr:uid="{C681E771-A5A5-4D4A-B45E-8E5CCACD7950}"/>
    <cellStyle name="Separador de milhares 4 23 11" xfId="53092" xr:uid="{739FD4D0-3879-4714-A4F5-11C9E16E67BC}"/>
    <cellStyle name="Separador de milhares 4 23 2" xfId="53094" xr:uid="{38A92D07-2629-4444-A776-E0A0517D79FF}"/>
    <cellStyle name="Separador de milhares 4 23 3" xfId="53096" xr:uid="{A113041C-949D-4D3C-8DED-AB080A5FD080}"/>
    <cellStyle name="Separador de milhares 4 23 4" xfId="53098" xr:uid="{B66E0C32-3124-41A0-B743-594021872267}"/>
    <cellStyle name="Separador de milhares 4 23 5" xfId="53100" xr:uid="{BDFD50D3-60E0-4540-B9EE-8D4777FFD14D}"/>
    <cellStyle name="Separador de milhares 4 23 6" xfId="53102" xr:uid="{A5B8E300-A726-48AD-9F43-51F5670C304B}"/>
    <cellStyle name="Separador de milhares 4 23 7" xfId="13311" xr:uid="{1E56F846-F25A-45D6-9273-227EA007022C}"/>
    <cellStyle name="Separador de milhares 4 23 8" xfId="13322" xr:uid="{989BB78A-4DDA-49A9-96D1-3EFAF22D1283}"/>
    <cellStyle name="Separador de milhares 4 23 9" xfId="13333" xr:uid="{CFF01A31-8715-422A-B388-7FA89A5879A5}"/>
    <cellStyle name="Separador de milhares 4 24" xfId="53104" xr:uid="{8C703F46-117B-4A39-9570-CDD0E00763E5}"/>
    <cellStyle name="Separador de milhares 4 24 10" xfId="53106" xr:uid="{FAB03ABB-788F-4D0A-B9B1-549A6CA4D8E1}"/>
    <cellStyle name="Separador de milhares 4 24 11" xfId="53108" xr:uid="{91E5E11C-A5FE-4A19-946E-EEF10688DAE4}"/>
    <cellStyle name="Separador de milhares 4 24 2" xfId="53110" xr:uid="{FB90F275-7B2D-4DD4-A316-4C4E0C7A69F0}"/>
    <cellStyle name="Separador de milhares 4 24 3" xfId="53112" xr:uid="{E37C0D4F-89F4-4D3B-A875-EED3C015752D}"/>
    <cellStyle name="Separador de milhares 4 24 4" xfId="53114" xr:uid="{1BECBA8C-3B12-4295-8B68-7B814AD511C0}"/>
    <cellStyle name="Separador de milhares 4 24 5" xfId="53116" xr:uid="{219BDEC0-2672-4C2E-A22F-B0857096EE75}"/>
    <cellStyle name="Separador de milhares 4 24 6" xfId="53118" xr:uid="{03F99005-4A81-4AE2-8F93-9585FDFB10BA}"/>
    <cellStyle name="Separador de milhares 4 24 7" xfId="13356" xr:uid="{BC74AE89-E129-4D4C-AF4D-6C2562E3B8C9}"/>
    <cellStyle name="Separador de milhares 4 24 8" xfId="13365" xr:uid="{CDD4125D-3AE0-44C1-B8D7-6B7E6550C27C}"/>
    <cellStyle name="Separador de milhares 4 24 9" xfId="10760" xr:uid="{F500EBF9-3DE0-41C7-9BA6-864647EB946F}"/>
    <cellStyle name="Separador de milhares 4 25" xfId="53215" xr:uid="{4074B08F-CDC4-4366-9843-119E82C6FDC7}"/>
    <cellStyle name="Separador de milhares 4 25 10" xfId="53217" xr:uid="{A2BB1DFA-FB50-4165-93F5-9832F1177B06}"/>
    <cellStyle name="Separador de milhares 4 25 11" xfId="53219" xr:uid="{979AB17A-B6F1-4F96-8AB2-A7EAD680C275}"/>
    <cellStyle name="Separador de milhares 4 25 2" xfId="53221" xr:uid="{EAC8DFEB-28A4-42A1-97C8-80408E02657C}"/>
    <cellStyle name="Separador de milhares 4 25 3" xfId="53223" xr:uid="{D18C3469-C73D-4FF2-A8A5-17A2456D5F27}"/>
    <cellStyle name="Separador de milhares 4 25 4" xfId="53225" xr:uid="{EFF8B88D-AEBE-4532-B588-2F8651A1F89A}"/>
    <cellStyle name="Separador de milhares 4 25 5" xfId="53227" xr:uid="{2A469EB0-BB24-4395-8C8F-EB6A2F17DB43}"/>
    <cellStyle name="Separador de milhares 4 25 6" xfId="53229" xr:uid="{0464909D-E176-48CA-B6EC-36A8E4AA5C19}"/>
    <cellStyle name="Separador de milhares 4 25 7" xfId="14301" xr:uid="{889F83CF-8822-44C7-8B57-E7674C5B21CB}"/>
    <cellStyle name="Separador de milhares 4 25 8" xfId="14312" xr:uid="{88CA186F-FF96-4DA2-9E91-46455DD3CE5C}"/>
    <cellStyle name="Separador de milhares 4 25 9" xfId="14325" xr:uid="{AA01F7F5-5A0C-4A6F-9898-A7FF0C57DA8A}"/>
    <cellStyle name="Separador de milhares 4 26" xfId="53231" xr:uid="{8945999A-848A-4D7E-ADFD-DF9F6A019528}"/>
    <cellStyle name="Separador de milhares 4 26 10" xfId="53233" xr:uid="{ABAD1A22-6AB8-4E5C-8332-C5EB8CBD4FCB}"/>
    <cellStyle name="Separador de milhares 4 26 11" xfId="53235" xr:uid="{4CBA1FF3-F301-4385-81AF-7A3BCC0740FD}"/>
    <cellStyle name="Separador de milhares 4 26 2" xfId="18508" xr:uid="{5A6C8F82-8E00-4908-BA4D-8235E418A024}"/>
    <cellStyle name="Separador de milhares 4 26 3" xfId="18514" xr:uid="{FB05473B-DAEA-43F9-9449-6A58070C585C}"/>
    <cellStyle name="Separador de milhares 4 26 4" xfId="18521" xr:uid="{19E43A5E-47D7-4175-B08F-B74BF5B25810}"/>
    <cellStyle name="Separador de milhares 4 26 5" xfId="18527" xr:uid="{1C2FEA9E-2F87-4A7B-8C62-C012BA589402}"/>
    <cellStyle name="Separador de milhares 4 26 6" xfId="14334" xr:uid="{466F4C4D-A3A9-4BA9-9A70-268AF08A2A19}"/>
    <cellStyle name="Separador de milhares 4 26 7" xfId="14345" xr:uid="{4BE467C3-72BA-4C21-A532-1DAAA586CC27}"/>
    <cellStyle name="Separador de milhares 4 26 8" xfId="53237" xr:uid="{A777D3BD-B0EA-498D-B71E-04D8043A592F}"/>
    <cellStyle name="Separador de milhares 4 26 9" xfId="53239" xr:uid="{F9110606-E716-4849-A002-CC83D06E8897}"/>
    <cellStyle name="Separador de milhares 4 27" xfId="53241" xr:uid="{797445AF-71DE-442C-931F-457D12EC7881}"/>
    <cellStyle name="Separador de milhares 4 27 10" xfId="53243" xr:uid="{FC2B8335-170E-4632-AE0A-F0EA6E90E05C}"/>
    <cellStyle name="Separador de milhares 4 27 11" xfId="53245" xr:uid="{3D7CE2CE-B21A-402F-8F2C-B3F882B13BA8}"/>
    <cellStyle name="Separador de milhares 4 27 2" xfId="53247" xr:uid="{883FE512-F4C1-4DFD-B471-3A879351573B}"/>
    <cellStyle name="Separador de milhares 4 27 3" xfId="53249" xr:uid="{9FF0F538-FC87-4238-825A-4639BF5E6671}"/>
    <cellStyle name="Separador de milhares 4 27 4" xfId="53251" xr:uid="{5D695576-399C-417C-AAF7-5F375E64345A}"/>
    <cellStyle name="Separador de milhares 4 27 5" xfId="53253" xr:uid="{F75D21A7-263A-49A3-9D28-64D4DAE8DEBF}"/>
    <cellStyle name="Separador de milhares 4 27 6" xfId="53255" xr:uid="{3F6424BD-F8EB-4DAF-AD8C-8670CB9D60E5}"/>
    <cellStyle name="Separador de milhares 4 27 7" xfId="14366" xr:uid="{416DD116-69D2-4899-9FCC-91188DB270E4}"/>
    <cellStyle name="Separador de milhares 4 27 8" xfId="53257" xr:uid="{2A7AD754-DE13-4D40-8B06-4ACB6F286556}"/>
    <cellStyle name="Separador de milhares 4 27 9" xfId="53259" xr:uid="{BE03357F-4444-4182-BF65-FA0A42EF7C7D}"/>
    <cellStyle name="Separador de milhares 4 28" xfId="10928" xr:uid="{340E6D76-03DB-4285-8773-79C0BDCD49CA}"/>
    <cellStyle name="Separador de milhares 4 28 10" xfId="53261" xr:uid="{0E16CC01-8CC2-494A-9D4D-742A681C635F}"/>
    <cellStyle name="Separador de milhares 4 28 11" xfId="53263" xr:uid="{E7C6FA04-E1AD-44E1-8ACF-8738D6EA5A9F}"/>
    <cellStyle name="Separador de milhares 4 28 2" xfId="17122" xr:uid="{8A1216B5-70A8-40E2-8135-DE3FCB0544E2}"/>
    <cellStyle name="Separador de milhares 4 28 3" xfId="17126" xr:uid="{BDE0E9CA-5615-4270-97C1-FC43B7CD9193}"/>
    <cellStyle name="Separador de milhares 4 28 4" xfId="17129" xr:uid="{602DCDD8-3EE7-442B-8AF5-9B6440E04BF4}"/>
    <cellStyle name="Separador de milhares 4 28 5" xfId="48357" xr:uid="{7D485F19-0E06-47D2-A81F-4AD250BE5E6A}"/>
    <cellStyle name="Separador de milhares 4 28 6" xfId="53265" xr:uid="{761B3C02-7709-4B3C-A26C-438429128CF6}"/>
    <cellStyle name="Separador de milhares 4 28 7" xfId="53267" xr:uid="{CA44E4E3-C7B2-4DFD-A64A-A2A5EA136371}"/>
    <cellStyle name="Separador de milhares 4 28 8" xfId="53269" xr:uid="{BE47C840-B7A2-4245-B427-3909676D3C0D}"/>
    <cellStyle name="Separador de milhares 4 28 9" xfId="53271" xr:uid="{E6094901-7FBC-433B-8B78-2554764A0CB7}"/>
    <cellStyle name="Separador de milhares 4 29" xfId="9957" xr:uid="{4E7E7C5B-536E-4A80-A177-D97CFF629D31}"/>
    <cellStyle name="Separador de milhares 4 29 10" xfId="53273" xr:uid="{7AAA6D4E-E74E-430C-9158-E5F9E19ADEB0}"/>
    <cellStyle name="Separador de milhares 4 29 11" xfId="53275" xr:uid="{BDDA4CA1-CC73-479F-B901-70658846D10F}"/>
    <cellStyle name="Separador de milhares 4 29 2" xfId="9963" xr:uid="{D89993B5-4E8E-42CD-A50B-D822604A9C28}"/>
    <cellStyle name="Separador de milhares 4 29 3" xfId="9967" xr:uid="{42A5E5F6-A2C2-4077-BC6E-E4C6472E4038}"/>
    <cellStyle name="Separador de milhares 4 29 4" xfId="17132" xr:uid="{8A33BBBE-80A9-4938-BC18-E1F2E460A65C}"/>
    <cellStyle name="Separador de milhares 4 29 5" xfId="53277" xr:uid="{B3245101-2C4D-495F-8129-A0818392B7F6}"/>
    <cellStyle name="Separador de milhares 4 29 6" xfId="53279" xr:uid="{BFAB0C6D-0815-4649-AF75-173AA79E2049}"/>
    <cellStyle name="Separador de milhares 4 29 7" xfId="15468" xr:uid="{075E69F5-B758-4254-8259-607CA387A146}"/>
    <cellStyle name="Separador de milhares 4 29 8" xfId="15489" xr:uid="{A796CA56-9DA2-4F75-9A7C-5607F8D858C3}"/>
    <cellStyle name="Separador de milhares 4 29 9" xfId="15497" xr:uid="{37C1C137-3A51-4F4A-BA0B-B7F9B826DA17}"/>
    <cellStyle name="Separador de milhares 4 3" xfId="637" xr:uid="{00000000-0005-0000-0000-00002F030000}"/>
    <cellStyle name="Separador de milhares 4 3 10" xfId="53282" xr:uid="{673D6443-0BA7-439F-A23B-E2B75D956A1E}"/>
    <cellStyle name="Separador de milhares 4 3 11" xfId="53283" xr:uid="{23CF4A22-5EB0-430A-AFB2-7674672B6FD2}"/>
    <cellStyle name="Separador de milhares 4 3 12" xfId="53284" xr:uid="{7E67C084-8B10-475A-80C5-9F38F11AD333}"/>
    <cellStyle name="Separador de milhares 4 3 13" xfId="53285" xr:uid="{E2C4A969-D9D9-4B9A-8F57-D6AD05D41567}"/>
    <cellStyle name="Separador de milhares 4 3 14" xfId="53281" xr:uid="{D3C8C90E-6AA2-4CC8-A78F-84E997B69465}"/>
    <cellStyle name="Separador de milhares 4 3 2" xfId="638" xr:uid="{00000000-0005-0000-0000-000030030000}"/>
    <cellStyle name="Separador de milhares 4 3 2 2" xfId="920" xr:uid="{00000000-0005-0000-0000-000031030000}"/>
    <cellStyle name="Separador de milhares 4 3 2 2 2" xfId="1345" xr:uid="{23BF75B8-CA08-48A9-A49C-FE4217BC5FF0}"/>
    <cellStyle name="Separador de milhares 4 3 2 2 2 2" xfId="27423" xr:uid="{18064BE7-7845-46F9-A7B2-CAAF2BBC8CF3}"/>
    <cellStyle name="Separador de milhares 4 3 2 2 3" xfId="23637" xr:uid="{C16F8119-6995-4108-A8AE-498E04803534}"/>
    <cellStyle name="Separador de milhares 4 3 2 2 4" xfId="23644" xr:uid="{7FB92F14-3884-41B0-91DE-404BAF42404F}"/>
    <cellStyle name="Separador de milhares 4 3 2 2 5" xfId="53286" xr:uid="{F17E593A-6E1E-4D71-9DDE-6F37CD8E0A28}"/>
    <cellStyle name="Separador de milhares 4 3 2 3" xfId="53287" xr:uid="{8CEAC51E-38E4-43DC-BF70-B8D94D2803F7}"/>
    <cellStyle name="Separador de milhares 4 3 2 3 2" xfId="27453" xr:uid="{0A366F9F-6DD0-491A-A01E-EE484C450A88}"/>
    <cellStyle name="Separador de milhares 4 3 2 4" xfId="38676" xr:uid="{78D71013-6A69-4038-903F-EBD00AAC2F22}"/>
    <cellStyle name="Separador de milhares 4 3 2 5" xfId="53288" xr:uid="{5A24FE00-F967-42D5-B8DF-D2AA64EC9D92}"/>
    <cellStyle name="Separador de milhares 4 3 2 6" xfId="10420" xr:uid="{BB960C42-CD22-41F7-8C7C-7E98A0D13A80}"/>
    <cellStyle name="Separador de milhares 4 3 3" xfId="13469" xr:uid="{E1933026-5E45-453F-8C16-4EF00DFD94D9}"/>
    <cellStyle name="Separador de milhares 4 3 3 2" xfId="53289" xr:uid="{9C9A9295-F71E-4512-96B3-1010F5BD29EA}"/>
    <cellStyle name="Separador de milhares 4 3 3 3" xfId="53290" xr:uid="{0E4D710C-E80A-4163-A18E-D7D6DE452BBD}"/>
    <cellStyle name="Separador de milhares 4 3 3 4" xfId="53291" xr:uid="{F50B5E60-3DDF-4334-BACD-380A856C53CE}"/>
    <cellStyle name="Separador de milhares 4 3 4" xfId="53292" xr:uid="{C0554C45-CC59-4233-B025-9B61827EEFF5}"/>
    <cellStyle name="Separador de milhares 4 3 4 2" xfId="53293" xr:uid="{68F0ECB6-1094-4384-B66B-4D9998E93794}"/>
    <cellStyle name="Separador de milhares 4 3 5" xfId="53294" xr:uid="{7FB1B797-5A88-4CEF-A649-57D239EF8141}"/>
    <cellStyle name="Separador de milhares 4 3 5 2" xfId="53295" xr:uid="{61AB260B-6ED0-445B-B9CE-7EF96C288D79}"/>
    <cellStyle name="Separador de milhares 4 3 6" xfId="53296" xr:uid="{99C6330E-EC71-4EE6-A0EA-7A0B50AE9149}"/>
    <cellStyle name="Separador de milhares 4 3 6 2" xfId="53297" xr:uid="{969944DB-1F23-46D3-AAFD-0809B8D9380A}"/>
    <cellStyle name="Separador de milhares 4 3 7" xfId="53298" xr:uid="{65221CA1-657F-4415-8F24-4F49B014341D}"/>
    <cellStyle name="Separador de milhares 4 3 7 2" xfId="53299" xr:uid="{59099F0F-AB38-4552-83EE-AC1C88A8C588}"/>
    <cellStyle name="Separador de milhares 4 3 8" xfId="53300" xr:uid="{343F0573-90FD-4D41-8285-C17A199ACCC1}"/>
    <cellStyle name="Separador de milhares 4 3 9" xfId="41194" xr:uid="{8D791FE6-8A57-417D-B9B9-A569E1CBF843}"/>
    <cellStyle name="Separador de milhares 4 3_AQPNG_ORC_R01_2013_11_22(OBRA COMPLETA) 29112013-2" xfId="639" xr:uid="{00000000-0005-0000-0000-000032030000}"/>
    <cellStyle name="Separador de milhares 4 30" xfId="53216" xr:uid="{C17CBC52-AAAD-4C16-AB52-91B9BA0126B7}"/>
    <cellStyle name="Separador de milhares 4 30 10" xfId="53218" xr:uid="{F68F4A20-50DD-46FD-B229-A2FA7FA194E1}"/>
    <cellStyle name="Separador de milhares 4 30 11" xfId="53220" xr:uid="{8E19581E-A070-42B3-A416-6E1C035B6CDD}"/>
    <cellStyle name="Separador de milhares 4 30 2" xfId="53222" xr:uid="{4FC4E8D8-A029-4BFE-9324-9BE34EC415C3}"/>
    <cellStyle name="Separador de milhares 4 30 3" xfId="53224" xr:uid="{D39E87FA-CB5E-4FE0-93AC-18D00D9D33C9}"/>
    <cellStyle name="Separador de milhares 4 30 4" xfId="53226" xr:uid="{711BE2BD-0BC5-4919-B90D-0345C730BE45}"/>
    <cellStyle name="Separador de milhares 4 30 5" xfId="53228" xr:uid="{26A7A449-2E9F-441D-830E-B9142EFAA02F}"/>
    <cellStyle name="Separador de milhares 4 30 6" xfId="53230" xr:uid="{FBAEFBE1-481A-44F4-97B2-DA89C2C01B0B}"/>
    <cellStyle name="Separador de milhares 4 30 7" xfId="14302" xr:uid="{50E2C057-294D-4851-851A-E9D3AFE677D1}"/>
    <cellStyle name="Separador de milhares 4 30 8" xfId="14313" xr:uid="{7E42F47D-B53D-4D6C-9E54-557A70200F43}"/>
    <cellStyle name="Separador de milhares 4 30 9" xfId="14326" xr:uid="{B1D6E044-1702-4348-94AD-224F3E55027D}"/>
    <cellStyle name="Separador de milhares 4 31" xfId="53232" xr:uid="{C8BAC429-F3D9-4365-8B05-EB3C21A44BBA}"/>
    <cellStyle name="Separador de milhares 4 31 10" xfId="53234" xr:uid="{C6BCA52C-2376-4B4F-A80D-34EFE2CE433F}"/>
    <cellStyle name="Separador de milhares 4 31 11" xfId="53236" xr:uid="{200471B4-15C8-4410-A672-DA61DC894717}"/>
    <cellStyle name="Separador de milhares 4 31 2" xfId="18507" xr:uid="{753D4DB4-97A1-4304-A037-D3A00000E27A}"/>
    <cellStyle name="Separador de milhares 4 31 3" xfId="18513" xr:uid="{BA9DBF97-FE7C-40BC-8B19-18C0DDE22FD6}"/>
    <cellStyle name="Separador de milhares 4 31 4" xfId="18520" xr:uid="{608230E8-F37A-468B-A1E3-D46C88B9DC65}"/>
    <cellStyle name="Separador de milhares 4 31 5" xfId="18526" xr:uid="{F148CCB3-7E54-43E3-84C0-6527A24A9AF7}"/>
    <cellStyle name="Separador de milhares 4 31 6" xfId="14335" xr:uid="{D3084B86-4355-42DB-95F5-DB456E5665FA}"/>
    <cellStyle name="Separador de milhares 4 31 7" xfId="14346" xr:uid="{5CAF0F21-CD3A-4B69-9FAF-B4595CDA7AF9}"/>
    <cellStyle name="Separador de milhares 4 31 8" xfId="53238" xr:uid="{2088FD5A-EE2C-4F96-B4A9-B91AD3B33444}"/>
    <cellStyle name="Separador de milhares 4 31 9" xfId="53240" xr:uid="{19405826-0574-484E-B91C-C2BF52CA1384}"/>
    <cellStyle name="Separador de milhares 4 32" xfId="53242" xr:uid="{08FD1756-C735-4E3C-88FD-352236BEBDC9}"/>
    <cellStyle name="Separador de milhares 4 32 10" xfId="53244" xr:uid="{223169AD-809E-4980-B137-19D8B808027D}"/>
    <cellStyle name="Separador de milhares 4 32 11" xfId="53246" xr:uid="{6D975BE7-88E6-4E27-A433-60ECEAA70A7A}"/>
    <cellStyle name="Separador de milhares 4 32 2" xfId="53248" xr:uid="{89FFE357-4002-4851-BBF8-FB0EE3EBA11D}"/>
    <cellStyle name="Separador de milhares 4 32 3" xfId="53250" xr:uid="{EA4C8D78-7220-4A64-9B46-BC1604BDAE02}"/>
    <cellStyle name="Separador de milhares 4 32 4" xfId="53252" xr:uid="{6ED00E3F-8F1D-489E-8471-BD6B4316BDB3}"/>
    <cellStyle name="Separador de milhares 4 32 5" xfId="53254" xr:uid="{8B601064-7DC7-40BF-A302-4B3EF164BFA4}"/>
    <cellStyle name="Separador de milhares 4 32 6" xfId="53256" xr:uid="{64ABB124-E8D7-4FD8-A139-675CE9635FAE}"/>
    <cellStyle name="Separador de milhares 4 32 7" xfId="14367" xr:uid="{0650C6CE-698B-44EB-B08D-220EFCDB5A1E}"/>
    <cellStyle name="Separador de milhares 4 32 8" xfId="53258" xr:uid="{32009F6A-94AF-4FC5-AC1D-4465B29EFEB5}"/>
    <cellStyle name="Separador de milhares 4 32 9" xfId="53260" xr:uid="{6A9FDA75-C336-4DB0-B9CD-3C17E9E57265}"/>
    <cellStyle name="Separador de milhares 4 33" xfId="10929" xr:uid="{739F77EC-3896-499D-8BCB-CDB5231552E4}"/>
    <cellStyle name="Separador de milhares 4 33 10" xfId="53262" xr:uid="{BB8B36E0-5864-4D23-B05D-37563AE09436}"/>
    <cellStyle name="Separador de milhares 4 33 11" xfId="53264" xr:uid="{6B105A0C-81DA-4071-952B-AAAF8C2F0605}"/>
    <cellStyle name="Separador de milhares 4 33 2" xfId="17123" xr:uid="{049E5023-2AD6-43E4-B892-7339B2912BF2}"/>
    <cellStyle name="Separador de milhares 4 33 3" xfId="17127" xr:uid="{6D664A1C-C44D-4240-ADD5-8B5C4705D6C5}"/>
    <cellStyle name="Separador de milhares 4 33 4" xfId="17130" xr:uid="{AAD63D16-F0E3-4926-BC58-B23BEED1614C}"/>
    <cellStyle name="Separador de milhares 4 33 5" xfId="48358" xr:uid="{0B83137B-8F04-4CBD-AC2A-AAF3F9DAFD36}"/>
    <cellStyle name="Separador de milhares 4 33 6" xfId="53266" xr:uid="{95368FFB-ABAD-4556-89EF-EBA78A5A1003}"/>
    <cellStyle name="Separador de milhares 4 33 7" xfId="53268" xr:uid="{3EA69814-4391-4BE8-9B56-4F1B40FB18F4}"/>
    <cellStyle name="Separador de milhares 4 33 8" xfId="53270" xr:uid="{B1073340-ACFD-433C-B106-AF85DFE097A9}"/>
    <cellStyle name="Separador de milhares 4 33 9" xfId="53272" xr:uid="{60B57641-0576-4414-962B-81957DA81371}"/>
    <cellStyle name="Separador de milhares 4 34" xfId="9958" xr:uid="{4AEFF2DE-83F8-4CA1-A5A4-7FF38A18EF7B}"/>
    <cellStyle name="Separador de milhares 4 34 10" xfId="53274" xr:uid="{F2C48C5F-D1F7-4DE3-9DF0-89CF0C226A1A}"/>
    <cellStyle name="Separador de milhares 4 34 11" xfId="53276" xr:uid="{67E327BA-BB7E-4B9B-B0C5-4D9731235ABB}"/>
    <cellStyle name="Separador de milhares 4 34 2" xfId="9964" xr:uid="{C34229A5-EA8B-40E2-8BB0-2B4C5CD1B8F5}"/>
    <cellStyle name="Separador de milhares 4 34 3" xfId="9968" xr:uid="{22782ED5-D733-4187-A966-8FACDD2FD697}"/>
    <cellStyle name="Separador de milhares 4 34 4" xfId="17133" xr:uid="{F36274F7-E26F-446D-A480-930F66D784B1}"/>
    <cellStyle name="Separador de milhares 4 34 5" xfId="53278" xr:uid="{C2CC7C69-4A1E-47B8-8A4F-FBB618C75EEE}"/>
    <cellStyle name="Separador de milhares 4 34 6" xfId="53280" xr:uid="{4414A512-10BD-42C7-A629-3BED5FBFFCE4}"/>
    <cellStyle name="Separador de milhares 4 34 7" xfId="15469" xr:uid="{68525D1F-99A9-4775-AF45-F0F038818E5F}"/>
    <cellStyle name="Separador de milhares 4 34 8" xfId="15490" xr:uid="{FD498EB2-9DF3-4E30-B040-0FF7B2C018AE}"/>
    <cellStyle name="Separador de milhares 4 34 9" xfId="15498" xr:uid="{91076FC3-4968-4426-99BE-4F004EEFDC6F}"/>
    <cellStyle name="Separador de milhares 4 35" xfId="9976" xr:uid="{3A824C35-F993-48BA-8D27-60206E8093B7}"/>
    <cellStyle name="Separador de milhares 4 35 10" xfId="53301" xr:uid="{1AC0F7F0-574F-4374-BB21-939C1313EB62}"/>
    <cellStyle name="Separador de milhares 4 35 11" xfId="53303" xr:uid="{788E098C-72B5-40E2-AD69-D15EDDF20312}"/>
    <cellStyle name="Separador de milhares 4 35 2" xfId="17142" xr:uid="{741CC560-1DCF-40FE-AF98-2C2856B576AE}"/>
    <cellStyle name="Separador de milhares 4 35 3" xfId="17146" xr:uid="{23498F98-12FB-4ECC-BA80-6D3853FC7F97}"/>
    <cellStyle name="Separador de milhares 4 35 4" xfId="17149" xr:uid="{23E3B3DE-7E9D-44F4-982E-E9E87D22857B}"/>
    <cellStyle name="Separador de milhares 4 35 5" xfId="53305" xr:uid="{134DE15C-1AA4-4DF6-A6D5-D47D67EEE623}"/>
    <cellStyle name="Separador de milhares 4 35 6" xfId="53307" xr:uid="{3EF87134-D4CA-46B1-9CDF-9117DB4CB16C}"/>
    <cellStyle name="Separador de milhares 4 35 7" xfId="14384" xr:uid="{88E7760C-EFB5-4ABD-9FC5-C965AC034D60}"/>
    <cellStyle name="Separador de milhares 4 35 8" xfId="14390" xr:uid="{B304F406-2A7D-4452-AB38-4BD0F2352BD5}"/>
    <cellStyle name="Separador de milhares 4 35 9" xfId="14396" xr:uid="{BAA1C92E-654A-4BBD-9B58-3B0283AEA054}"/>
    <cellStyle name="Separador de milhares 4 36" xfId="15794" xr:uid="{A24E2C85-667A-4C2F-8966-4DD0CFA28D94}"/>
    <cellStyle name="Separador de milhares 4 36 10" xfId="34287" xr:uid="{2364FB75-ED8D-4B1B-B95A-E26623320AA5}"/>
    <cellStyle name="Separador de milhares 4 36 11" xfId="34291" xr:uid="{5218168A-E7F1-47FF-BBC7-4ADEEF566694}"/>
    <cellStyle name="Separador de milhares 4 36 2" xfId="18702" xr:uid="{00F2A89B-6B34-4C37-908C-CCBF3E42B244}"/>
    <cellStyle name="Separador de milhares 4 36 3" xfId="3501" xr:uid="{6017B3CD-448D-4FFB-BBC1-EE4A5A88EF8C}"/>
    <cellStyle name="Separador de milhares 4 36 4" xfId="3521" xr:uid="{7BDD2E08-6356-42CD-A028-CFF99D1CF321}"/>
    <cellStyle name="Separador de milhares 4 36 5" xfId="10277" xr:uid="{6379C921-1472-4335-8EEC-134B1F32D312}"/>
    <cellStyle name="Separador de milhares 4 36 6" xfId="10281" xr:uid="{32C9E71C-FCAE-4BF4-A768-6989E22F6F93}"/>
    <cellStyle name="Separador de milhares 4 36 7" xfId="15544" xr:uid="{C18400AA-DEB5-4939-AD5F-98F0E799E951}"/>
    <cellStyle name="Separador de milhares 4 36 8" xfId="15967" xr:uid="{27BE6601-836C-4520-A159-755AF7064B46}"/>
    <cellStyle name="Separador de milhares 4 36 9" xfId="39476" xr:uid="{48C8F110-5CC6-49EA-8207-96C308AF8D08}"/>
    <cellStyle name="Separador de milhares 4 37" xfId="15799" xr:uid="{290DDE10-9F7B-496B-892F-9D955B5F5F58}"/>
    <cellStyle name="Separador de milhares 4 37 10" xfId="34509" xr:uid="{07C01491-90C4-44BD-B066-CCA406DDCE57}"/>
    <cellStyle name="Separador de milhares 4 37 11" xfId="34516" xr:uid="{92AA60C8-C0BE-4BE3-97B4-C1732D8BC269}"/>
    <cellStyle name="Separador de milhares 4 37 2" xfId="26382" xr:uid="{EB66AEC1-4992-4119-9AC4-9A9838A1288C}"/>
    <cellStyle name="Separador de milhares 4 37 3" xfId="26386" xr:uid="{7AA26DD2-222B-4131-B2E3-A25BD57D8EEA}"/>
    <cellStyle name="Separador de milhares 4 37 4" xfId="53309" xr:uid="{5DF6F455-33D8-4C88-B300-D78E9990BA25}"/>
    <cellStyle name="Separador de milhares 4 37 5" xfId="53311" xr:uid="{9AF9D2D7-F5E8-470A-A504-73403383E9D9}"/>
    <cellStyle name="Separador de milhares 4 37 6" xfId="53313" xr:uid="{C37B4264-A84A-447F-87F5-C5FE872B7A5D}"/>
    <cellStyle name="Separador de milhares 4 37 7" xfId="15552" xr:uid="{6FBD9F3D-6DFC-4D92-94FE-DE2F20B6AD5F}"/>
    <cellStyle name="Separador de milhares 4 37 8" xfId="15970" xr:uid="{0921AF04-469D-45AD-81E4-886745C2A00E}"/>
    <cellStyle name="Separador de milhares 4 37 9" xfId="39479" xr:uid="{BB2F7259-1D44-40A6-895A-28F7F35147BC}"/>
    <cellStyle name="Separador de milhares 4 38" xfId="15806" xr:uid="{B8B705F6-E1F8-443A-8E95-D57CBD19476A}"/>
    <cellStyle name="Separador de milhares 4 38 10" xfId="53315" xr:uid="{92A52C52-6AAD-4ADF-BFD1-3581D452EB50}"/>
    <cellStyle name="Separador de milhares 4 38 11" xfId="53317" xr:uid="{47AD7E52-6689-49C6-8B8B-8E000CFCBA11}"/>
    <cellStyle name="Separador de milhares 4 38 2" xfId="40479" xr:uid="{4B98966D-B770-42A9-9C52-185C7BAD2240}"/>
    <cellStyle name="Separador de milhares 4 38 3" xfId="40487" xr:uid="{0C67EEBC-9EE4-4475-B5EF-E4D7D032F17A}"/>
    <cellStyle name="Separador de milhares 4 38 4" xfId="53319" xr:uid="{27C91276-1BEC-4759-9F3B-B5B80016BB40}"/>
    <cellStyle name="Separador de milhares 4 38 5" xfId="53321" xr:uid="{1474FF61-ECCF-4BC9-B067-90800FB6CA8F}"/>
    <cellStyle name="Separador de milhares 4 38 6" xfId="53323" xr:uid="{8B69CB6C-75DF-4A75-8C58-7C90FA0D4979}"/>
    <cellStyle name="Separador de milhares 4 38 7" xfId="1512" xr:uid="{1C9E441C-1563-445C-B368-59E239D28DF5}"/>
    <cellStyle name="Separador de milhares 4 38 8" xfId="1941" xr:uid="{F0F8ADA4-F021-4B95-8C43-F6AC604E8B26}"/>
    <cellStyle name="Separador de milhares 4 38 9" xfId="1692" xr:uid="{6290121B-DC9B-4A1B-B140-A517A910132A}"/>
    <cellStyle name="Separador de milhares 4 39" xfId="42280" xr:uid="{6047BE40-1C75-447A-820E-5B10435068B4}"/>
    <cellStyle name="Separador de milhares 4 39 10" xfId="53325" xr:uid="{40B635DC-6A5E-4378-BBDB-42C3682E7DF6}"/>
    <cellStyle name="Separador de milhares 4 39 11" xfId="53327" xr:uid="{D064D808-0C1D-4A26-946A-D5D369431FE3}"/>
    <cellStyle name="Separador de milhares 4 39 2" xfId="53329" xr:uid="{4E93CBC6-BEF8-4731-B918-6945B8E2E986}"/>
    <cellStyle name="Separador de milhares 4 39 3" xfId="53331" xr:uid="{57D477D2-C2A5-45BE-B0A9-EA3A6E0D0CB0}"/>
    <cellStyle name="Separador de milhares 4 39 4" xfId="53333" xr:uid="{F4DC0317-52D8-4F81-95EA-658BA0325280}"/>
    <cellStyle name="Separador de milhares 4 39 5" xfId="32397" xr:uid="{66842015-4097-426F-96D5-9A46279ABF56}"/>
    <cellStyle name="Separador de milhares 4 39 6" xfId="53335" xr:uid="{06BA506E-2818-417A-9394-5A61C983BF6D}"/>
    <cellStyle name="Separador de milhares 4 39 7" xfId="15570" xr:uid="{ABD42931-736F-4CDF-AF5E-827FAFB79B90}"/>
    <cellStyle name="Separador de milhares 4 39 8" xfId="15592" xr:uid="{9EB7D2A7-F073-40D2-8608-DD1ABB946780}"/>
    <cellStyle name="Separador de milhares 4 39 9" xfId="15600" xr:uid="{E0E98496-65CF-4580-A5CC-2981B94A2CCA}"/>
    <cellStyle name="Separador de milhares 4 4" xfId="640" xr:uid="{00000000-0005-0000-0000-000033030000}"/>
    <cellStyle name="Separador de milhares 4 4 10" xfId="53338" xr:uid="{CA5D3BB0-1922-477D-B35E-5749DD59EC21}"/>
    <cellStyle name="Separador de milhares 4 4 11" xfId="53339" xr:uid="{A6DE96C1-6AC6-49E2-AD7A-8F47205E131A}"/>
    <cellStyle name="Separador de milhares 4 4 12" xfId="53340" xr:uid="{097F4E44-E5EC-4131-A1B8-F223573770E6}"/>
    <cellStyle name="Separador de milhares 4 4 13" xfId="53341" xr:uid="{2C0DB026-D64C-4A93-801A-4C87BF6F09B2}"/>
    <cellStyle name="Separador de milhares 4 4 14" xfId="53337" xr:uid="{5C487E76-1128-4463-AC6B-73517966A9E2}"/>
    <cellStyle name="Separador de milhares 4 4 2" xfId="641" xr:uid="{00000000-0005-0000-0000-000034030000}"/>
    <cellStyle name="Separador de milhares 4 4 2 2" xfId="642" xr:uid="{00000000-0005-0000-0000-000035030000}"/>
    <cellStyle name="Separador de milhares 4 4 2 2 2" xfId="922" xr:uid="{00000000-0005-0000-0000-000036030000}"/>
    <cellStyle name="Separador de milhares 4 4 2 2 2 2" xfId="1347" xr:uid="{63F88612-782C-4858-8F7A-740EA437D40C}"/>
    <cellStyle name="Separador de milhares 4 4 2 2 2 3" xfId="53343" xr:uid="{B1D75C46-172B-4BA3-BC74-869B8E212E70}"/>
    <cellStyle name="Separador de milhares 4 4 2 2 3" xfId="1134" xr:uid="{07DD14F2-44D9-4F6D-822D-0303897FB1F7}"/>
    <cellStyle name="Separador de milhares 4 4 2 2 3 2" xfId="53344" xr:uid="{68A886CE-211A-4514-AAD7-69A32DF35011}"/>
    <cellStyle name="Separador de milhares 4 4 2 2 4" xfId="53345" xr:uid="{7D0E57FA-3DAC-422D-BF82-D694F3A2767E}"/>
    <cellStyle name="Separador de milhares 4 4 2 2 5" xfId="53342" xr:uid="{07353A34-8A26-4DD3-9CFC-1A184A1EB420}"/>
    <cellStyle name="Separador de milhares 4 4 2 2 6" xfId="58236" xr:uid="{3CB70058-B8B5-4DA9-A445-E1604691BE29}"/>
    <cellStyle name="Separador de milhares 4 4 2 3" xfId="921" xr:uid="{00000000-0005-0000-0000-000037030000}"/>
    <cellStyle name="Separador de milhares 4 4 2 3 2" xfId="1346" xr:uid="{8A2D8335-43DC-4D3C-8EB3-49B5968103E8}"/>
    <cellStyle name="Separador de milhares 4 4 2 3 2 2" xfId="9068" xr:uid="{7A9DD339-683C-438C-89BF-B98496ADF468}"/>
    <cellStyle name="Separador de milhares 4 4 2 3 3" xfId="53346" xr:uid="{74F841A4-A4A0-4A5E-A02B-146BC5CA2372}"/>
    <cellStyle name="Separador de milhares 4 4 2 4" xfId="1133" xr:uid="{147FDADE-B440-4364-9CA4-25AAB9EC0C1A}"/>
    <cellStyle name="Separador de milhares 4 4 2 4 2" xfId="38684" xr:uid="{4251C868-8FD5-4548-8B09-2B1720B00131}"/>
    <cellStyle name="Separador de milhares 4 4 2 5" xfId="53347" xr:uid="{D83C2D88-48CE-4807-8841-ED05BD332907}"/>
    <cellStyle name="Separador de milhares 4 4 2 6" xfId="10428" xr:uid="{2A86DCA3-6EDE-4F75-9F7D-F7199B7AFA69}"/>
    <cellStyle name="Separador de milhares 4 4 2 7" xfId="58235" xr:uid="{2EAA9EBD-04EE-45BA-A265-5E9D2A97A14B}"/>
    <cellStyle name="Separador de milhares 4 4 3" xfId="643" xr:uid="{00000000-0005-0000-0000-000038030000}"/>
    <cellStyle name="Separador de milhares 4 4 3 2" xfId="644" xr:uid="{00000000-0005-0000-0000-000039030000}"/>
    <cellStyle name="Separador de milhares 4 4 3 2 2" xfId="924" xr:uid="{00000000-0005-0000-0000-00003A030000}"/>
    <cellStyle name="Separador de milhares 4 4 3 2 2 2" xfId="1349" xr:uid="{854D6563-CB13-4754-80CB-6D8593D77FA8}"/>
    <cellStyle name="Separador de milhares 4 4 3 2 3" xfId="1136" xr:uid="{C509E8AC-7E5A-4459-88C7-FDF438FFB1ED}"/>
    <cellStyle name="Separador de milhares 4 4 3 2 4" xfId="53348" xr:uid="{E17FCDE9-1CEC-4048-8FF8-3309935D0617}"/>
    <cellStyle name="Separador de milhares 4 4 3 2 5" xfId="58238" xr:uid="{0A4A5ADB-1A9E-4F34-8F0B-48DB74939A49}"/>
    <cellStyle name="Separador de milhares 4 4 3 3" xfId="923" xr:uid="{00000000-0005-0000-0000-00003B030000}"/>
    <cellStyle name="Separador de milhares 4 4 3 3 2" xfId="1348" xr:uid="{74FFC7DD-571A-4659-AE3E-6D32F99F0E48}"/>
    <cellStyle name="Separador de milhares 4 4 3 3 3" xfId="53349" xr:uid="{F6F905D4-4C9C-47C2-822B-6730AEDD0099}"/>
    <cellStyle name="Separador de milhares 4 4 3 4" xfId="1135" xr:uid="{452AA11F-8C1A-4659-A654-29D424588C31}"/>
    <cellStyle name="Separador de milhares 4 4 3 4 2" xfId="53350" xr:uid="{CB166B41-00D6-4CEC-81A6-0208BD7BC409}"/>
    <cellStyle name="Separador de milhares 4 4 3 5" xfId="13483" xr:uid="{25B06609-F5F8-4CD3-94A0-18D17A39EE4A}"/>
    <cellStyle name="Separador de milhares 4 4 3 6" xfId="58237" xr:uid="{88C1A2EC-D873-4E36-AB28-EE5D23128F89}"/>
    <cellStyle name="Separador de milhares 4 4 4" xfId="53351" xr:uid="{494EE803-7FC9-4ED2-A813-DA81457F342D}"/>
    <cellStyle name="Separador de milhares 4 4 4 2" xfId="53352" xr:uid="{844D0290-997E-4796-BB9A-5AEF72D6CB5D}"/>
    <cellStyle name="Separador de milhares 4 4 5" xfId="53353" xr:uid="{373D8C87-1A6D-4F4F-9117-74F1D596F21C}"/>
    <cellStyle name="Separador de milhares 4 4 5 2" xfId="53354" xr:uid="{D6BB339D-DE9E-4D8F-9B3A-E937308C6775}"/>
    <cellStyle name="Separador de milhares 4 4 6" xfId="53355" xr:uid="{60F67CC8-0877-437B-91BC-F474C49C190A}"/>
    <cellStyle name="Separador de milhares 4 4 6 2" xfId="53356" xr:uid="{A3E64E7C-8097-4C73-A9DE-00867FA430BD}"/>
    <cellStyle name="Separador de milhares 4 4 7" xfId="53357" xr:uid="{2098C414-C7B2-4854-8B0D-45A5551172E2}"/>
    <cellStyle name="Separador de milhares 4 4 7 2" xfId="4111" xr:uid="{A1BABF0A-306C-4A8E-9478-BB282469B43E}"/>
    <cellStyle name="Separador de milhares 4 4 8" xfId="53358" xr:uid="{8D400974-058A-4663-977A-52A4C41AE891}"/>
    <cellStyle name="Separador de milhares 4 4 9" xfId="41204" xr:uid="{D49C162E-5CE8-48E6-9BB0-7C2756DD9550}"/>
    <cellStyle name="Separador de milhares 4 40" xfId="9977" xr:uid="{D12DA328-0033-4EC3-9C44-D2ECFEA0138B}"/>
    <cellStyle name="Separador de milhares 4 40 10" xfId="53302" xr:uid="{8A5C237C-823B-4624-A6C6-9298DB79645E}"/>
    <cellStyle name="Separador de milhares 4 40 11" xfId="53304" xr:uid="{964B1AF8-7024-448B-A209-EF9D660CFDD2}"/>
    <cellStyle name="Separador de milhares 4 40 2" xfId="17143" xr:uid="{3466D9A0-4C57-4D53-95D9-BC64034D28F4}"/>
    <cellStyle name="Separador de milhares 4 40 3" xfId="17147" xr:uid="{624CF964-FAC2-406C-A7E5-7B3D796E97F4}"/>
    <cellStyle name="Separador de milhares 4 40 4" xfId="17150" xr:uid="{B41F9A61-821A-43BD-B884-516C96AD79AD}"/>
    <cellStyle name="Separador de milhares 4 40 5" xfId="53306" xr:uid="{BCC398ED-F2C0-48E6-B1BC-2637ADCA20A9}"/>
    <cellStyle name="Separador de milhares 4 40 6" xfId="53308" xr:uid="{C0C27401-8687-49DC-B926-52952CB72690}"/>
    <cellStyle name="Separador de milhares 4 40 7" xfId="14385" xr:uid="{BFABD780-D014-4555-A4C0-E0988B80C941}"/>
    <cellStyle name="Separador de milhares 4 40 8" xfId="14391" xr:uid="{0A837E86-B306-4AF3-8538-A100AD809F30}"/>
    <cellStyle name="Separador de milhares 4 40 9" xfId="14397" xr:uid="{136CFCDA-4DA7-4712-98A6-36FF12B6FB15}"/>
    <cellStyle name="Separador de milhares 4 41" xfId="15795" xr:uid="{116E72CA-1500-47C4-BF5F-EB3A14E6E8FF}"/>
    <cellStyle name="Separador de milhares 4 41 10" xfId="34288" xr:uid="{1C2CBDB8-C8A1-4452-B7E6-587B33BB758A}"/>
    <cellStyle name="Separador de milhares 4 41 11" xfId="34292" xr:uid="{0AD9FE7C-8F67-49D7-8658-35398F907AF4}"/>
    <cellStyle name="Separador de milhares 4 41 2" xfId="18701" xr:uid="{9EB27E0F-20A1-4E38-BBB8-D8B811828B4C}"/>
    <cellStyle name="Separador de milhares 4 41 3" xfId="3502" xr:uid="{8C44F4C9-1B56-4B18-BF8B-1226271A6920}"/>
    <cellStyle name="Separador de milhares 4 41 4" xfId="3522" xr:uid="{17D575A4-F131-4F6F-83F7-DB4FE9205649}"/>
    <cellStyle name="Separador de milhares 4 41 5" xfId="10278" xr:uid="{05FB6E9E-1C5E-45C0-9685-41B727D70404}"/>
    <cellStyle name="Separador de milhares 4 41 6" xfId="10282" xr:uid="{9C1494E9-C359-4D79-8BCD-A35253858B59}"/>
    <cellStyle name="Separador de milhares 4 41 7" xfId="15545" xr:uid="{DADEFC5B-88D6-43E5-AB4A-8180849E8A6E}"/>
    <cellStyle name="Separador de milhares 4 41 8" xfId="15968" xr:uid="{AC19C893-7240-4D06-AB4A-21ED49575E8E}"/>
    <cellStyle name="Separador de milhares 4 41 9" xfId="39477" xr:uid="{AB5FFE83-176F-45BD-B0E4-B9ADB4D9E5F9}"/>
    <cellStyle name="Separador de milhares 4 42" xfId="15800" xr:uid="{9BB3CA82-7667-456A-B794-39D74C9A8236}"/>
    <cellStyle name="Separador de milhares 4 42 10" xfId="34510" xr:uid="{A531C73E-DA92-47E2-AB22-BD088501AA63}"/>
    <cellStyle name="Separador de milhares 4 42 11" xfId="34517" xr:uid="{5E7A9CC8-54AE-40F9-839A-DAD391E6C321}"/>
    <cellStyle name="Separador de milhares 4 42 2" xfId="26381" xr:uid="{BFB85140-64D5-438A-800A-81988A025574}"/>
    <cellStyle name="Separador de milhares 4 42 3" xfId="26385" xr:uid="{068297CE-63A4-4B22-A438-A65FB8EA02EA}"/>
    <cellStyle name="Separador de milhares 4 42 4" xfId="53310" xr:uid="{B199A87C-814B-4A55-B863-8351585B8403}"/>
    <cellStyle name="Separador de milhares 4 42 5" xfId="53312" xr:uid="{7A3CB601-C3E2-42DB-92D7-871C8BFDB6A4}"/>
    <cellStyle name="Separador de milhares 4 42 6" xfId="53314" xr:uid="{FD9C2C3D-896A-4F39-9E61-1ECEC6ED4DFA}"/>
    <cellStyle name="Separador de milhares 4 42 7" xfId="15553" xr:uid="{05E17427-0FD6-463A-A836-2053A48CC58F}"/>
    <cellStyle name="Separador de milhares 4 42 8" xfId="15971" xr:uid="{00B39795-3334-4B52-BD79-06A82BCFAC13}"/>
    <cellStyle name="Separador de milhares 4 42 9" xfId="39480" xr:uid="{3C743EF6-EED5-4EE1-B73A-32E013233511}"/>
    <cellStyle name="Separador de milhares 4 43" xfId="15807" xr:uid="{39656983-3631-4ABE-A51A-AFF592E058B9}"/>
    <cellStyle name="Separador de milhares 4 43 10" xfId="53316" xr:uid="{20FF7A6A-F09D-464C-937A-EB7847521074}"/>
    <cellStyle name="Separador de milhares 4 43 11" xfId="53318" xr:uid="{87A81B29-22C2-4CC6-B01E-490949AC1D9F}"/>
    <cellStyle name="Separador de milhares 4 43 2" xfId="40480" xr:uid="{B7690E9A-2BC3-4EF9-924E-D0931962F988}"/>
    <cellStyle name="Separador de milhares 4 43 3" xfId="40488" xr:uid="{9644040A-5D93-4DED-842A-87BC587AEC16}"/>
    <cellStyle name="Separador de milhares 4 43 4" xfId="53320" xr:uid="{1EBB3C84-4682-4C4A-B812-F36148D3EA38}"/>
    <cellStyle name="Separador de milhares 4 43 5" xfId="53322" xr:uid="{0B0ABE4E-8558-49D4-83B4-5214C4433708}"/>
    <cellStyle name="Separador de milhares 4 43 6" xfId="53324" xr:uid="{6CD8A009-EA7F-4A0B-BF9C-E4615FE24394}"/>
    <cellStyle name="Separador de milhares 4 43 7" xfId="1511" xr:uid="{6902AE82-9EE1-4B46-A0A8-C0F45F4C7DE6}"/>
    <cellStyle name="Separador de milhares 4 43 8" xfId="1942" xr:uid="{670B1B5A-518E-4C50-8F18-AC4565DF3862}"/>
    <cellStyle name="Separador de milhares 4 43 9" xfId="1691" xr:uid="{5C26EB81-627E-4381-AF2D-CBD7F3553F29}"/>
    <cellStyle name="Separador de milhares 4 44" xfId="42281" xr:uid="{6522BD1B-E620-454A-946C-40E721C11D90}"/>
    <cellStyle name="Separador de milhares 4 44 10" xfId="53326" xr:uid="{C00C0F75-856C-48E7-BC79-A6921B58E46F}"/>
    <cellStyle name="Separador de milhares 4 44 11" xfId="53328" xr:uid="{1BC115ED-626B-431E-B432-38B58F944E61}"/>
    <cellStyle name="Separador de milhares 4 44 2" xfId="53330" xr:uid="{5466A19D-F37E-4B26-B00F-26E7DCC4EF72}"/>
    <cellStyle name="Separador de milhares 4 44 3" xfId="53332" xr:uid="{61FA2209-6C8F-40F7-8FE1-C35AAA15C6A8}"/>
    <cellStyle name="Separador de milhares 4 44 4" xfId="53334" xr:uid="{58F3FEC1-6185-4A23-B0A6-88204CA8E86A}"/>
    <cellStyle name="Separador de milhares 4 44 5" xfId="32396" xr:uid="{117D0799-6F67-422E-A9BD-EFFDF7711455}"/>
    <cellStyle name="Separador de milhares 4 44 6" xfId="53336" xr:uid="{13A429B9-2689-455B-A936-E4D0A04068A2}"/>
    <cellStyle name="Separador de milhares 4 44 7" xfId="15571" xr:uid="{D8D51100-5986-4C3E-9991-176F7DDAD269}"/>
    <cellStyle name="Separador de milhares 4 44 8" xfId="15593" xr:uid="{277A2DBB-89B8-48FA-8D0F-5DADF675813C}"/>
    <cellStyle name="Separador de milhares 4 44 9" xfId="15601" xr:uid="{DD2D18D5-DC18-430D-B199-C70C8974B0FF}"/>
    <cellStyle name="Separador de milhares 4 45" xfId="42283" xr:uid="{6A472460-FB9D-48B5-9A19-F7A9E05A44A5}"/>
    <cellStyle name="Separador de milhares 4 45 10" xfId="53359" xr:uid="{4EE7808B-DDE3-4047-9AD3-5620557F1A93}"/>
    <cellStyle name="Separador de milhares 4 45 11" xfId="4477" xr:uid="{2F67CE85-0CBB-4DBB-B1B4-70EF476A32D6}"/>
    <cellStyle name="Separador de milhares 4 45 2" xfId="53361" xr:uid="{D3A40B9F-1495-4F9C-BAF8-957D573EC886}"/>
    <cellStyle name="Separador de milhares 4 45 3" xfId="53363" xr:uid="{BAC826F8-8D88-48CB-A96D-23EE2CAA3101}"/>
    <cellStyle name="Separador de milhares 4 45 4" xfId="53365" xr:uid="{8C32B112-6828-4D66-A55A-F13302FAB53A}"/>
    <cellStyle name="Separador de milhares 4 45 5" xfId="32402" xr:uid="{87D386D1-60D9-435F-897B-9377A102DA03}"/>
    <cellStyle name="Separador de milhares 4 45 6" xfId="53367" xr:uid="{9CB5EEE5-2EE3-4E28-A732-F6D1F97BCA99}"/>
    <cellStyle name="Separador de milhares 4 45 7" xfId="15618" xr:uid="{C95C1AA7-4FC6-4DDB-A151-54711339741E}"/>
    <cellStyle name="Separador de milhares 4 45 8" xfId="15629" xr:uid="{BC93C2E4-B72B-427A-98A0-3A65C77A55C8}"/>
    <cellStyle name="Separador de milhares 4 45 9" xfId="15634" xr:uid="{48252827-C660-4715-9447-106C967432E7}"/>
    <cellStyle name="Separador de milhares 4 46" xfId="42286" xr:uid="{26A1DE6F-3D35-4C54-BBCA-EFA9DBCCA4A5}"/>
    <cellStyle name="Separador de milhares 4 46 10" xfId="53369" xr:uid="{0D7A085F-F6A6-40BF-95EE-6A69C97947C9}"/>
    <cellStyle name="Separador de milhares 4 46 11" xfId="53371" xr:uid="{33DFEC07-09E8-4D56-9EE0-097822485D73}"/>
    <cellStyle name="Separador de milhares 4 46 2" xfId="53373" xr:uid="{FACF4360-DE9E-4A95-9767-224F377C485E}"/>
    <cellStyle name="Separador de milhares 4 46 3" xfId="53375" xr:uid="{E4726367-72C6-4C2D-B7F1-D4182078ED8F}"/>
    <cellStyle name="Separador de milhares 4 46 4" xfId="53377" xr:uid="{2833A120-C1A9-498D-8766-63F716168538}"/>
    <cellStyle name="Separador de milhares 4 46 5" xfId="9820" xr:uid="{02692A1A-82E7-4DDF-A3C0-B52C0A17B034}"/>
    <cellStyle name="Separador de milhares 4 46 6" xfId="9826" xr:uid="{AE7CB69F-CDEC-4E68-BFB0-12C836E369E9}"/>
    <cellStyle name="Separador de milhares 4 46 7" xfId="15644" xr:uid="{27FA612D-A572-497A-B8C7-EAB6CDA44ADC}"/>
    <cellStyle name="Separador de milhares 4 46 8" xfId="15647" xr:uid="{8DBCED0C-2798-460E-A9F0-1726BED8366C}"/>
    <cellStyle name="Separador de milhares 4 46 9" xfId="15651" xr:uid="{6089C7E3-4E6A-4429-A8B8-8B9EB26A929A}"/>
    <cellStyle name="Separador de milhares 4 47" xfId="53379" xr:uid="{1D6A7C43-04A5-4166-986B-4EAB5F73A672}"/>
    <cellStyle name="Separador de milhares 4 47 10" xfId="53381" xr:uid="{BCF00D8A-9D53-4A7C-8352-35E9DFE02E86}"/>
    <cellStyle name="Separador de milhares 4 47 11" xfId="53383" xr:uid="{25118E1D-B3BE-4FCC-8FE1-E64CCDCB62D2}"/>
    <cellStyle name="Separador de milhares 4 47 2" xfId="53385" xr:uid="{8A46DE68-9B6D-4189-B606-821D4E4E58A7}"/>
    <cellStyle name="Separador de milhares 4 47 3" xfId="53387" xr:uid="{04D2F2CF-C4B3-494B-93FE-B43552CDA8E2}"/>
    <cellStyle name="Separador de milhares 4 47 4" xfId="53389" xr:uid="{40A84961-EC34-4FD2-87E7-BC8EF18AFD4C}"/>
    <cellStyle name="Separador de milhares 4 47 5" xfId="9838" xr:uid="{BA0E5FB9-71AE-475E-92D3-D0C197249C39}"/>
    <cellStyle name="Separador de milhares 4 47 6" xfId="9845" xr:uid="{7CEE6CDC-715F-448B-A88A-299B515032A8}"/>
    <cellStyle name="Separador de milhares 4 47 7" xfId="18532" xr:uid="{5DA255CC-7954-4559-8395-CB7B8D676064}"/>
    <cellStyle name="Separador de milhares 4 47 8" xfId="25293" xr:uid="{A33C7294-04DD-4E0D-B2DE-C6C8B1EB6528}"/>
    <cellStyle name="Separador de milhares 4 47 9" xfId="53391" xr:uid="{42F06217-FE56-4D3B-B74D-AAEDE6B5DC52}"/>
    <cellStyle name="Separador de milhares 4 48" xfId="53393" xr:uid="{D118188E-CC69-4D4B-83EF-4D3416E9ABFF}"/>
    <cellStyle name="Separador de milhares 4 48 10" xfId="53395" xr:uid="{2A459944-88CF-427A-85FD-11864310F75A}"/>
    <cellStyle name="Separador de milhares 4 48 11" xfId="53397" xr:uid="{421E4A45-1761-4EF1-8182-BBDAA3E1D2B8}"/>
    <cellStyle name="Separador de milhares 4 48 2" xfId="53399" xr:uid="{C05E8C46-18E5-4022-8F10-A6884121A4B5}"/>
    <cellStyle name="Separador de milhares 4 48 3" xfId="53401" xr:uid="{15012AA5-950A-45F2-87A9-31FA22B5761E}"/>
    <cellStyle name="Separador de milhares 4 48 4" xfId="44537" xr:uid="{472DD38B-E5C9-4E1A-BB2A-50FFA0A6132B}"/>
    <cellStyle name="Separador de milhares 4 48 5" xfId="18539" xr:uid="{DF2A0C42-C1C8-4FAB-8FCD-B8E4BC774ED3}"/>
    <cellStyle name="Separador de milhares 4 48 6" xfId="18544" xr:uid="{3AFCAFA1-00A2-4AF2-813B-8D24E806E81E}"/>
    <cellStyle name="Separador de milhares 4 48 7" xfId="18549" xr:uid="{A8A20BCB-00FC-4797-8B19-803E91C75168}"/>
    <cellStyle name="Separador de milhares 4 48 8" xfId="25296" xr:uid="{10809E76-D768-4C6C-B30B-18A0F4B41BAF}"/>
    <cellStyle name="Separador de milhares 4 48 9" xfId="53403" xr:uid="{3F64B89A-AA68-49A6-9695-AB1887F33DE0}"/>
    <cellStyle name="Separador de milhares 4 49" xfId="53405" xr:uid="{8901B09E-2E54-4FD0-9479-70C7C0792D5F}"/>
    <cellStyle name="Separador de milhares 4 49 10" xfId="53407" xr:uid="{83AC7530-11B8-4D6E-95F3-998A9D94C083}"/>
    <cellStyle name="Separador de milhares 4 49 11" xfId="53408" xr:uid="{38B04E85-B165-4F52-A001-2EFBE970C07C}"/>
    <cellStyle name="Separador de milhares 4 49 2" xfId="53409" xr:uid="{E9BB5343-973B-4DCF-9263-145CDC6F3698}"/>
    <cellStyle name="Separador de milhares 4 49 3" xfId="53411" xr:uid="{FB8C3F73-688E-433C-8DF5-8B021BEFB465}"/>
    <cellStyle name="Separador de milhares 4 49 4" xfId="44541" xr:uid="{3967B75B-23DC-456B-858E-214F2D281C07}"/>
    <cellStyle name="Separador de milhares 4 49 5" xfId="32405" xr:uid="{3E9791EF-CFC7-42F6-A1DB-5A94541C9374}"/>
    <cellStyle name="Separador de milhares 4 49 6" xfId="25299" xr:uid="{EE11FC9A-3470-440E-B6DA-893CE68A18D2}"/>
    <cellStyle name="Separador de milhares 4 49 7" xfId="25303" xr:uid="{FDD09CD8-C47C-4FAF-AA8E-654E781BFC19}"/>
    <cellStyle name="Separador de milhares 4 49 8" xfId="25306" xr:uid="{B3CFFBE2-8559-4394-8E42-C204DFF272F0}"/>
    <cellStyle name="Separador de milhares 4 49 9" xfId="53413" xr:uid="{D1FFFDDB-2C3E-4148-9186-558CCE678B13}"/>
    <cellStyle name="Separador de milhares 4 5" xfId="645" xr:uid="{00000000-0005-0000-0000-00003C030000}"/>
    <cellStyle name="Separador de milhares 4 5 10" xfId="53415" xr:uid="{D1575B60-7CFC-47B9-8AB9-347225770A4A}"/>
    <cellStyle name="Separador de milhares 4 5 11" xfId="53416" xr:uid="{05649ABA-86D5-45C0-B01B-91ED34F03DDD}"/>
    <cellStyle name="Separador de milhares 4 5 12" xfId="53417" xr:uid="{E380F8CC-F7AE-4306-8AB4-AC112D328F61}"/>
    <cellStyle name="Separador de milhares 4 5 13" xfId="53418" xr:uid="{640DCE59-9F0C-4A51-AC43-276D534AC8DE}"/>
    <cellStyle name="Separador de milhares 4 5 14" xfId="53414" xr:uid="{3CF3AFAD-544F-4FDD-A196-607D6B360CD1}"/>
    <cellStyle name="Separador de milhares 4 5 2" xfId="646" xr:uid="{00000000-0005-0000-0000-00003D030000}"/>
    <cellStyle name="Separador de milhares 4 5 2 2" xfId="647" xr:uid="{00000000-0005-0000-0000-00003E030000}"/>
    <cellStyle name="Separador de milhares 4 5 2 2 2" xfId="926" xr:uid="{00000000-0005-0000-0000-00003F030000}"/>
    <cellStyle name="Separador de milhares 4 5 2 2 2 2" xfId="1351" xr:uid="{17BC11EA-E312-4BF3-B216-085E2D36E64A}"/>
    <cellStyle name="Separador de milhares 4 5 2 2 3" xfId="1138" xr:uid="{36FBCE70-D8EB-4483-BE06-2A6107A49F38}"/>
    <cellStyle name="Separador de milhares 4 5 2 2 4" xfId="53419" xr:uid="{29591643-21AA-4A3B-B174-829BE132AB65}"/>
    <cellStyle name="Separador de milhares 4 5 2 2 5" xfId="58240" xr:uid="{BC2ECFFD-A148-418C-8070-2A30BDD58327}"/>
    <cellStyle name="Separador de milhares 4 5 2 3" xfId="925" xr:uid="{00000000-0005-0000-0000-000040030000}"/>
    <cellStyle name="Separador de milhares 4 5 2 3 2" xfId="1350" xr:uid="{E960B66C-E159-44D4-BBA1-B91A92158BEE}"/>
    <cellStyle name="Separador de milhares 4 5 2 3 3" xfId="53420" xr:uid="{BF7DAFC0-B19B-41E2-B399-C3A1C7305A2B}"/>
    <cellStyle name="Separador de milhares 4 5 2 4" xfId="1137" xr:uid="{7BDEDDCE-67E1-4C7D-8212-D6A435C02868}"/>
    <cellStyle name="Separador de milhares 4 5 2 4 2" xfId="38692" xr:uid="{0ED7B167-C278-4D4D-8AC3-7FAAE8D6FC4A}"/>
    <cellStyle name="Separador de milhares 4 5 2 5" xfId="53421" xr:uid="{93097DDA-C3FC-492B-9479-59BF0B46EFB0}"/>
    <cellStyle name="Separador de milhares 4 5 2 6" xfId="13506" xr:uid="{3206F4A0-4FF3-4D30-9C46-EF9C7A397800}"/>
    <cellStyle name="Separador de milhares 4 5 2 7" xfId="58239" xr:uid="{02F5EBDF-2850-419E-BC85-DA44AB3A302B}"/>
    <cellStyle name="Separador de milhares 4 5 3" xfId="14782" xr:uid="{724399AF-ED93-4104-8DC3-5A13BCA553D3}"/>
    <cellStyle name="Separador de milhares 4 5 3 2" xfId="53422" xr:uid="{9C9B088C-8BE0-4572-8CFE-D8D962D726B0}"/>
    <cellStyle name="Separador de milhares 4 5 4" xfId="53423" xr:uid="{98D94DD9-9C5E-4571-9275-71ADAACD28CF}"/>
    <cellStyle name="Separador de milhares 4 5 4 2" xfId="53424" xr:uid="{E1D9F83B-13BD-4703-A16F-FCF6E26DC8E5}"/>
    <cellStyle name="Separador de milhares 4 5 5" xfId="53425" xr:uid="{2D021BB4-F781-4433-944E-9B3989F4EFDA}"/>
    <cellStyle name="Separador de milhares 4 5 5 2" xfId="53426" xr:uid="{744D02E1-D0CE-45BD-93B6-85443379CB72}"/>
    <cellStyle name="Separador de milhares 4 5 6" xfId="53427" xr:uid="{39A7EB30-E782-472C-BAF8-D05241BE2B0B}"/>
    <cellStyle name="Separador de milhares 4 5 7" xfId="17654" xr:uid="{D349D5B8-F95E-4DC0-8A16-8B33F7F3F2A2}"/>
    <cellStyle name="Separador de milhares 4 5 8" xfId="17658" xr:uid="{51A11BB9-F00F-4410-927E-E77F0358816A}"/>
    <cellStyle name="Separador de milhares 4 5 9" xfId="17667" xr:uid="{293217F3-C91C-4D6A-BFD4-552DABD55954}"/>
    <cellStyle name="Separador de milhares 4 50" xfId="42284" xr:uid="{A1C54E40-EDC0-44B2-BDF5-27423A58255F}"/>
    <cellStyle name="Separador de milhares 4 50 10" xfId="53360" xr:uid="{E3DF4BCC-32F2-4D13-9D21-246E078A1CF0}"/>
    <cellStyle name="Separador de milhares 4 50 11" xfId="4478" xr:uid="{A30A617A-B11D-409A-B036-A549742502AF}"/>
    <cellStyle name="Separador de milhares 4 50 2" xfId="53362" xr:uid="{2ABC62E6-DDF8-4818-A182-5E9202EC7498}"/>
    <cellStyle name="Separador de milhares 4 50 3" xfId="53364" xr:uid="{4A746DCD-C79E-4BB9-A291-71F6C74F715C}"/>
    <cellStyle name="Separador de milhares 4 50 4" xfId="53366" xr:uid="{02B2B240-3AA6-4B68-84F1-8B5B6ED1C3EB}"/>
    <cellStyle name="Separador de milhares 4 50 5" xfId="32401" xr:uid="{DF9BA952-D040-412A-8A12-6CB6FA34B5E3}"/>
    <cellStyle name="Separador de milhares 4 50 6" xfId="53368" xr:uid="{04538B94-F2B4-4C1F-8F16-AC54B6618B5B}"/>
    <cellStyle name="Separador de milhares 4 50 7" xfId="15619" xr:uid="{AD8DCEDE-8122-49DE-B4F5-880A26FFF52C}"/>
    <cellStyle name="Separador de milhares 4 50 8" xfId="15630" xr:uid="{D527D917-3330-4433-858E-E3402BA4EE8E}"/>
    <cellStyle name="Separador de milhares 4 50 9" xfId="15635" xr:uid="{A76842CB-4F32-48A4-9DCA-9A651036F41B}"/>
    <cellStyle name="Separador de milhares 4 51" xfId="42287" xr:uid="{46466D57-145E-4D3E-AA28-99B1CA2CA580}"/>
    <cellStyle name="Separador de milhares 4 51 10" xfId="53370" xr:uid="{236E3C99-5B12-48C6-B1F3-8F2488C3C3EF}"/>
    <cellStyle name="Separador de milhares 4 51 11" xfId="53372" xr:uid="{CDECD80B-F1CF-451F-BBE6-187B740EC2EA}"/>
    <cellStyle name="Separador de milhares 4 51 2" xfId="53374" xr:uid="{739313FD-9856-46E5-A7CC-2FF7B3266B6E}"/>
    <cellStyle name="Separador de milhares 4 51 3" xfId="53376" xr:uid="{51F3CCFA-63CE-4BED-ADD5-98292F5A47C5}"/>
    <cellStyle name="Separador de milhares 4 51 4" xfId="53378" xr:uid="{A2D3B069-5B3C-471D-B68A-F79A75A276E4}"/>
    <cellStyle name="Separador de milhares 4 51 5" xfId="9821" xr:uid="{3E42C6A0-2FCF-4EC7-876E-7EC0EC9D98BC}"/>
    <cellStyle name="Separador de milhares 4 51 6" xfId="9827" xr:uid="{D43B0B6E-1AFF-4E49-A2A0-E6553200822E}"/>
    <cellStyle name="Separador de milhares 4 51 7" xfId="15645" xr:uid="{362E5989-7A84-471C-AEE2-EDBCD537F2D2}"/>
    <cellStyle name="Separador de milhares 4 51 8" xfId="15648" xr:uid="{DFC5FA87-D61E-404F-8619-D4BDB195C500}"/>
    <cellStyle name="Separador de milhares 4 51 9" xfId="15652" xr:uid="{FFC968FF-16B7-48F5-873F-A3C918E7213C}"/>
    <cellStyle name="Separador de milhares 4 52" xfId="53380" xr:uid="{1D437534-D903-4DB5-B773-40E80E8EDAA3}"/>
    <cellStyle name="Separador de milhares 4 52 10" xfId="53382" xr:uid="{8B0C7EF2-7892-4646-A5F1-D93AA1E71026}"/>
    <cellStyle name="Separador de milhares 4 52 11" xfId="53384" xr:uid="{2501ADFF-5FB6-467B-B5B4-2361DE464222}"/>
    <cellStyle name="Separador de milhares 4 52 2" xfId="53386" xr:uid="{882B6650-F7D9-42F4-BB50-88E4293DE6AB}"/>
    <cellStyle name="Separador de milhares 4 52 3" xfId="53388" xr:uid="{F1DE4374-5EA2-4D4C-9BF2-B62EB60A8C59}"/>
    <cellStyle name="Separador de milhares 4 52 4" xfId="53390" xr:uid="{FBFAA9CE-CBE0-4DDA-9FAA-4181F3D64353}"/>
    <cellStyle name="Separador de milhares 4 52 5" xfId="9839" xr:uid="{3A1F02F3-16B9-4DB7-ADBB-484D12ECFAE8}"/>
    <cellStyle name="Separador de milhares 4 52 6" xfId="9846" xr:uid="{847935CB-3548-4F90-BEAE-4D5826925566}"/>
    <cellStyle name="Separador de milhares 4 52 7" xfId="18531" xr:uid="{033906D1-91BB-487F-8187-DB0069934C43}"/>
    <cellStyle name="Separador de milhares 4 52 8" xfId="25292" xr:uid="{B3765B46-6EC0-496A-8919-5254A6D967FB}"/>
    <cellStyle name="Separador de milhares 4 52 9" xfId="53392" xr:uid="{D0C11915-BE9F-41EA-93FA-B3C695E031D6}"/>
    <cellStyle name="Separador de milhares 4 53" xfId="53394" xr:uid="{53F70E15-8F7F-44D5-A185-B743FB52FF03}"/>
    <cellStyle name="Separador de milhares 4 53 10" xfId="53396" xr:uid="{0D07C04D-6A34-403E-B42C-7684BB063312}"/>
    <cellStyle name="Separador de milhares 4 53 11" xfId="53398" xr:uid="{CB6BBC74-E8C0-4A2E-A87F-4CE7B7C5E2CC}"/>
    <cellStyle name="Separador de milhares 4 53 2" xfId="53400" xr:uid="{CB9D35DD-F8BA-4C9D-9DCB-98A842EAF4A5}"/>
    <cellStyle name="Separador de milhares 4 53 3" xfId="53402" xr:uid="{D8A91071-EFAB-495A-A683-FE8EB8ADE253}"/>
    <cellStyle name="Separador de milhares 4 53 4" xfId="44538" xr:uid="{84536ED5-9755-4F54-9151-021C5D0A37CB}"/>
    <cellStyle name="Separador de milhares 4 53 5" xfId="18538" xr:uid="{2700AD70-80AF-409C-83D2-93EF0ED0FCAE}"/>
    <cellStyle name="Separador de milhares 4 53 6" xfId="18543" xr:uid="{314EDB06-DAB7-4674-AB3A-901CC41975A5}"/>
    <cellStyle name="Separador de milhares 4 53 7" xfId="18548" xr:uid="{3FC9E60B-69AB-4CF4-86F4-88A155B2EB0C}"/>
    <cellStyle name="Separador de milhares 4 53 8" xfId="25295" xr:uid="{20A1F694-9CFD-4F3D-9BBF-9A84D9167DF6}"/>
    <cellStyle name="Separador de milhares 4 53 9" xfId="53404" xr:uid="{29568307-FECC-46AD-B898-66E177D4EC64}"/>
    <cellStyle name="Separador de milhares 4 54" xfId="53406" xr:uid="{FCDAC428-3CC3-43F7-9907-D502E10CFFFF}"/>
    <cellStyle name="Separador de milhares 4 54 2" xfId="53410" xr:uid="{531335DD-D323-4A62-A7B7-1E81589FB17A}"/>
    <cellStyle name="Separador de milhares 4 54 3" xfId="53412" xr:uid="{952D3947-E33F-42F6-905D-AB6F74A36E75}"/>
    <cellStyle name="Separador de milhares 4 54 4" xfId="44542" xr:uid="{80E878A0-5EC8-48BA-A0CB-21AF0C0A3796}"/>
    <cellStyle name="Separador de milhares 4 54 5" xfId="32404" xr:uid="{0964B625-B675-49FE-AE9F-1BDD40113458}"/>
    <cellStyle name="Separador de milhares 4 55" xfId="26260" xr:uid="{A19C3FFD-998E-4964-9AEA-09625038FA9F}"/>
    <cellStyle name="Separador de milhares 4 55 2" xfId="53428" xr:uid="{8C19111F-FA4A-407F-81D6-257501BB91FA}"/>
    <cellStyle name="Separador de milhares 4 55 3" xfId="53430" xr:uid="{4A2CA46A-9263-4421-9A90-BAB44C2F3A29}"/>
    <cellStyle name="Separador de milhares 4 55 4" xfId="44545" xr:uid="{1421F672-937B-4CCA-B07B-329278B8F2CA}"/>
    <cellStyle name="Separador de milhares 4 55 5" xfId="32408" xr:uid="{3789AA47-8DFB-4350-BE19-035C6B42EF6E}"/>
    <cellStyle name="Separador de milhares 4 56" xfId="26263" xr:uid="{5696EDFF-1088-4BEE-9C6D-4ABA3F8E4E80}"/>
    <cellStyle name="Separador de milhares 4 56 2" xfId="53432" xr:uid="{9F941BB8-C6D9-4F98-98AD-A0B3C2064CB5}"/>
    <cellStyle name="Separador de milhares 4 56 3" xfId="53434" xr:uid="{8BAB8CD8-70B1-428E-99A0-2EEFFB36D92F}"/>
    <cellStyle name="Separador de milhares 4 56 4" xfId="51765" xr:uid="{9E00B22E-1F78-4F24-9067-9FEEEAD4D625}"/>
    <cellStyle name="Separador de milhares 4 56 5" xfId="53436" xr:uid="{1DCBF292-1843-41B5-B1D5-7755434071F9}"/>
    <cellStyle name="Separador de milhares 4 57" xfId="53438" xr:uid="{B2EABE86-BEB0-4BF6-A04D-83161BFFA26D}"/>
    <cellStyle name="Separador de milhares 4 57 2" xfId="53440" xr:uid="{DBB2553A-8AE8-4A3C-B9A7-3A16B1B00FB5}"/>
    <cellStyle name="Separador de milhares 4 57 3" xfId="53442" xr:uid="{7275F5F1-77A6-4BED-B81A-92C6A880EF36}"/>
    <cellStyle name="Separador de milhares 4 57 4" xfId="53444" xr:uid="{1F42886E-7512-4174-8D69-ED44C1160D64}"/>
    <cellStyle name="Separador de milhares 4 57 5" xfId="53446" xr:uid="{9A79250A-9584-4716-B1C8-324FF1A8C3EA}"/>
    <cellStyle name="Separador de milhares 4 58" xfId="53448" xr:uid="{6D98FB8E-696F-4E0E-B116-4941FAF7AEB0}"/>
    <cellStyle name="Separador de milhares 4 58 2" xfId="53450" xr:uid="{5ED4B632-39EB-43C7-BB4D-E4A138E6B855}"/>
    <cellStyle name="Separador de milhares 4 58 3" xfId="53452" xr:uid="{55D8D8D0-A8AE-4CA0-B439-BC68AA4D9506}"/>
    <cellStyle name="Separador de milhares 4 58 4" xfId="53453" xr:uid="{CAF8166D-0DB0-4FC0-A951-CE617D786CCD}"/>
    <cellStyle name="Separador de milhares 4 58 5" xfId="53456" xr:uid="{45221A65-23D4-42DE-8447-480C8ADEC7AC}"/>
    <cellStyle name="Separador de milhares 4 59" xfId="53457" xr:uid="{C702AB5B-D098-4850-957D-E18E9BA43ED6}"/>
    <cellStyle name="Separador de milhares 4 59 2" xfId="53459" xr:uid="{866A6E4D-4D9C-4E21-AE66-50157CC12960}"/>
    <cellStyle name="Separador de milhares 4 59 3" xfId="53461" xr:uid="{3316C305-F80A-434F-993F-2925CE3B8331}"/>
    <cellStyle name="Separador de milhares 4 59 4" xfId="53462" xr:uid="{C39AA454-B3A3-449D-9F4E-B464196183F0}"/>
    <cellStyle name="Separador de milhares 4 59 5" xfId="53463" xr:uid="{C50C59A6-31FC-4208-9D88-0CB81DBEA11B}"/>
    <cellStyle name="Separador de milhares 4 6" xfId="648" xr:uid="{00000000-0005-0000-0000-000041030000}"/>
    <cellStyle name="Separador de milhares 4 6 10" xfId="53465" xr:uid="{17A02096-B08B-4932-A03C-F0BF201F1E30}"/>
    <cellStyle name="Separador de milhares 4 6 11" xfId="53466" xr:uid="{5F959931-B387-4C46-AB8B-99D0C1E711B6}"/>
    <cellStyle name="Separador de milhares 4 6 12" xfId="53467" xr:uid="{F2F58895-E49C-412B-8F20-FC23AC47EC7C}"/>
    <cellStyle name="Separador de milhares 4 6 13" xfId="53464" xr:uid="{E2F24DC1-4363-4925-8014-099037570CD7}"/>
    <cellStyle name="Separador de milhares 4 6 2" xfId="649" xr:uid="{00000000-0005-0000-0000-000042030000}"/>
    <cellStyle name="Separador de milhares 4 6 2 2" xfId="650" xr:uid="{00000000-0005-0000-0000-000043030000}"/>
    <cellStyle name="Separador de milhares 4 6 2 2 2" xfId="928" xr:uid="{00000000-0005-0000-0000-000044030000}"/>
    <cellStyle name="Separador de milhares 4 6 2 2 2 2" xfId="1353" xr:uid="{E8768753-F983-4B9B-A046-0CE98491F5C3}"/>
    <cellStyle name="Separador de milhares 4 6 2 2 2 3" xfId="53470" xr:uid="{41965ED8-9309-495C-9AE6-75A8FEBD6B43}"/>
    <cellStyle name="Separador de milhares 4 6 2 2 3" xfId="1140" xr:uid="{07B76728-A5B8-413F-9927-58F564DFD269}"/>
    <cellStyle name="Separador de milhares 4 6 2 2 3 2" xfId="53471" xr:uid="{BFC5417F-09B2-45AA-B5A3-C10F32B8308D}"/>
    <cellStyle name="Separador de milhares 4 6 2 2 4" xfId="53469" xr:uid="{5271F870-E21A-449A-8BB7-A16353D8B40A}"/>
    <cellStyle name="Separador de milhares 4 6 2 2 5" xfId="58242" xr:uid="{E5FDC2C3-5106-48B5-87D5-D03BF50F7914}"/>
    <cellStyle name="Separador de milhares 4 6 2 3" xfId="927" xr:uid="{00000000-0005-0000-0000-000045030000}"/>
    <cellStyle name="Separador de milhares 4 6 2 3 2" xfId="1352" xr:uid="{472A7E3D-F2CB-4595-91BB-69570DE05E38}"/>
    <cellStyle name="Separador de milhares 4 6 2 3 3" xfId="53472" xr:uid="{7E513FAC-94A4-4A07-B6E0-CA83B800E1A9}"/>
    <cellStyle name="Separador de milhares 4 6 2 4" xfId="1139" xr:uid="{CDBCD6FB-868B-4EA3-9A60-F6AC0033A562}"/>
    <cellStyle name="Separador de milhares 4 6 2 4 2" xfId="38701" xr:uid="{D5C61BDF-9EA9-46D3-8932-C14F5CBF31AE}"/>
    <cellStyle name="Separador de milhares 4 6 2 5" xfId="53468" xr:uid="{0B1E4017-517D-477E-9D92-581750C00688}"/>
    <cellStyle name="Separador de milhares 4 6 2 6" xfId="58241" xr:uid="{47BFCD10-7E80-41D9-B54C-3515BD4CB361}"/>
    <cellStyle name="Separador de milhares 4 6 3" xfId="53473" xr:uid="{EE82A9FB-DE08-4B95-B7B3-D01D6B885E0D}"/>
    <cellStyle name="Separador de milhares 4 6 3 2" xfId="53474" xr:uid="{FFF92BB1-E9A0-4D49-8AFB-E358EE545A7F}"/>
    <cellStyle name="Separador de milhares 4 6 3 3" xfId="53475" xr:uid="{BC6545FF-3413-4919-977E-1D53B926726F}"/>
    <cellStyle name="Separador de milhares 4 6 3 4" xfId="53476" xr:uid="{80322BCB-25A7-4B16-BF82-06B9CE02268A}"/>
    <cellStyle name="Separador de milhares 4 6 4" xfId="53477" xr:uid="{516CCDA7-0C50-435A-8F48-69C2D67C8459}"/>
    <cellStyle name="Separador de milhares 4 6 4 2" xfId="53479" xr:uid="{27B8B1F3-6377-4C33-B986-2E69C405EEA9}"/>
    <cellStyle name="Separador de milhares 4 6 5" xfId="53481" xr:uid="{C2DCEA51-4274-47E9-82A8-B6D4B6525489}"/>
    <cellStyle name="Separador de milhares 4 6 5 2" xfId="53483" xr:uid="{58AC40CE-5F9A-437A-8E13-5F257973CA1A}"/>
    <cellStyle name="Separador de milhares 4 6 6" xfId="53484" xr:uid="{B74081F6-A25F-45B8-8BB4-F2EA09E16B6D}"/>
    <cellStyle name="Separador de milhares 4 6 7" xfId="17673" xr:uid="{690C4813-DEEE-4928-8E2F-4E735001F08E}"/>
    <cellStyle name="Separador de milhares 4 6 8" xfId="53486" xr:uid="{65534848-6CCB-4694-BFCA-75E9C86FEA95}"/>
    <cellStyle name="Separador de milhares 4 6 9" xfId="37616" xr:uid="{0B3A0CED-7B7D-4377-A7AB-97560F1137E9}"/>
    <cellStyle name="Separador de milhares 4 60" xfId="26259" xr:uid="{B9E987F5-9EF4-4F22-B7CA-3426E9545444}"/>
    <cellStyle name="Separador de milhares 4 60 2" xfId="53429" xr:uid="{3F5843A7-E856-4231-BA62-B6139CBAF3CA}"/>
    <cellStyle name="Separador de milhares 4 60 3" xfId="53431" xr:uid="{7C786308-E88C-4AC3-9D4D-180EF46D0625}"/>
    <cellStyle name="Separador de milhares 4 60 4" xfId="44546" xr:uid="{818541AC-20AF-4998-BBE0-EE627443E726}"/>
    <cellStyle name="Separador de milhares 4 60 5" xfId="32407" xr:uid="{9343EA67-472C-4F39-BBDB-003DF0207A92}"/>
    <cellStyle name="Separador de milhares 4 61" xfId="26262" xr:uid="{CBC256C0-C067-45DB-AAA3-569F40BA5BDA}"/>
    <cellStyle name="Separador de milhares 4 61 2" xfId="53433" xr:uid="{FF98DB28-7776-41EE-A6DC-D2B15F474E3B}"/>
    <cellStyle name="Separador de milhares 4 61 3" xfId="53435" xr:uid="{CD298EF9-ADC1-4DBC-AC22-E3C2E1B7787A}"/>
    <cellStyle name="Separador de milhares 4 61 4" xfId="51766" xr:uid="{78F66822-285A-4B22-8290-E3D7C797505A}"/>
    <cellStyle name="Separador de milhares 4 61 5" xfId="53437" xr:uid="{CF0435E9-9ABE-445D-B962-5C8AE2EC13CA}"/>
    <cellStyle name="Separador de milhares 4 62" xfId="53439" xr:uid="{F7C8FB05-2E34-4FE2-A692-DE20C2F60994}"/>
    <cellStyle name="Separador de milhares 4 62 2" xfId="53441" xr:uid="{842EE3C1-2CB5-4DD6-9079-D18FDA2AF7AC}"/>
    <cellStyle name="Separador de milhares 4 62 3" xfId="53443" xr:uid="{CDD770BA-873C-4FB6-BB59-8EC5A7D1BE7A}"/>
    <cellStyle name="Separador de milhares 4 62 4" xfId="53445" xr:uid="{D1B8B14F-35BD-42C8-9E83-AD3D3870B05B}"/>
    <cellStyle name="Separador de milhares 4 62 5" xfId="53447" xr:uid="{669C143B-31FA-4F4A-A81D-372D9D084A55}"/>
    <cellStyle name="Separador de milhares 4 63" xfId="53449" xr:uid="{C8167EDD-BFF6-4AD4-90E2-3F3E6E4C0D4B}"/>
    <cellStyle name="Separador de milhares 4 63 2" xfId="53451" xr:uid="{867A7CF7-BC7B-417D-B24F-B22BFFEE14C7}"/>
    <cellStyle name="Separador de milhares 4 64" xfId="53458" xr:uid="{CEF646CF-D9F4-46E9-89ED-9F7F52034539}"/>
    <cellStyle name="Separador de milhares 4 64 2" xfId="53460" xr:uid="{1DB6240F-769F-4EA4-8795-96305CF84756}"/>
    <cellStyle name="Separador de milhares 4 65" xfId="53488" xr:uid="{26695042-3AA4-4627-8A53-ED8ACD984926}"/>
    <cellStyle name="Separador de milhares 4 65 2" xfId="53490" xr:uid="{D377E950-5C9E-4492-B4C2-C1822931C4F0}"/>
    <cellStyle name="Separador de milhares 4 66" xfId="53491" xr:uid="{1ED7E1D3-B8D7-4E7C-80EA-D5E436DBE50F}"/>
    <cellStyle name="Separador de milhares 4 66 2" xfId="53493" xr:uid="{8929CB70-AD65-4424-9217-6643D5E031A7}"/>
    <cellStyle name="Separador de milhares 4 67" xfId="53494" xr:uid="{3A37D8CC-373B-4E2F-B845-E91435B24948}"/>
    <cellStyle name="Separador de milhares 4 67 2" xfId="53496" xr:uid="{43826619-A0B3-45B9-B28C-C583CA9A54B6}"/>
    <cellStyle name="Separador de milhares 4 68" xfId="53497" xr:uid="{BE9EAD19-BC1E-40EF-B3EF-88CE068F9AFF}"/>
    <cellStyle name="Separador de milhares 4 69" xfId="53499" xr:uid="{9C520E7A-ACCC-4D86-ADBC-B206E1CF3610}"/>
    <cellStyle name="Separador de milhares 4 7" xfId="651" xr:uid="{00000000-0005-0000-0000-000046030000}"/>
    <cellStyle name="Separador de milhares 4 7 10" xfId="53501" xr:uid="{FD493529-CC7C-4D53-B76F-41051534D227}"/>
    <cellStyle name="Separador de milhares 4 7 11" xfId="53502" xr:uid="{085AA565-EE53-4C06-B8E5-8F178B0C0B6D}"/>
    <cellStyle name="Separador de milhares 4 7 12" xfId="53503" xr:uid="{C3F1801C-86AD-47A7-B64E-E0701862B750}"/>
    <cellStyle name="Separador de milhares 4 7 13" xfId="53500" xr:uid="{96078C05-7451-4CCD-B0A7-49B939EDFF13}"/>
    <cellStyle name="Separador de milhares 4 7 2" xfId="652" xr:uid="{00000000-0005-0000-0000-000047030000}"/>
    <cellStyle name="Separador de milhares 4 7 2 2" xfId="653" xr:uid="{00000000-0005-0000-0000-000048030000}"/>
    <cellStyle name="Separador de milhares 4 7 2 2 2" xfId="930" xr:uid="{00000000-0005-0000-0000-000049030000}"/>
    <cellStyle name="Separador de milhares 4 7 2 2 2 2" xfId="1355" xr:uid="{AED042FF-761C-423B-827E-397AC70DA09B}"/>
    <cellStyle name="Separador de milhares 4 7 2 2 3" xfId="1142" xr:uid="{1BADDD99-DD82-4B46-9B27-92CBADB83DEB}"/>
    <cellStyle name="Separador de milhares 4 7 2 2 4" xfId="53504" xr:uid="{60E7B682-59A2-48C4-B124-53626168C061}"/>
    <cellStyle name="Separador de milhares 4 7 2 2 5" xfId="58244" xr:uid="{B7C911F5-67D7-4338-8DFD-E3D71EDAA1D2}"/>
    <cellStyle name="Separador de milhares 4 7 2 3" xfId="929" xr:uid="{00000000-0005-0000-0000-00004A030000}"/>
    <cellStyle name="Separador de milhares 4 7 2 3 2" xfId="1354" xr:uid="{3D2BE6B1-5C91-4B41-A3D7-D8FFCB6763DB}"/>
    <cellStyle name="Separador de milhares 4 7 2 4" xfId="1141" xr:uid="{79032608-DBB6-4427-A330-3FE9B5A8965A}"/>
    <cellStyle name="Separador de milhares 4 7 2 5" xfId="15457" xr:uid="{12F999F5-1393-492F-8833-3F40C2069359}"/>
    <cellStyle name="Separador de milhares 4 7 2 6" xfId="58243" xr:uid="{4C15B3FB-A546-44E0-AEA5-94D40FA175DC}"/>
    <cellStyle name="Separador de milhares 4 7 3" xfId="15460" xr:uid="{09DDF00D-A039-402F-A792-08612D2DA499}"/>
    <cellStyle name="Separador de milhares 4 7 3 2" xfId="53505" xr:uid="{374D24F2-03A6-4233-B83F-3EB1B159F6C3}"/>
    <cellStyle name="Separador de milhares 4 7 4" xfId="15464" xr:uid="{9C48ECE0-09C0-4024-8EC9-24865EBF4491}"/>
    <cellStyle name="Separador de milhares 4 7 5" xfId="8943" xr:uid="{95DDB5F1-26A5-444F-B121-116C2343DFAD}"/>
    <cellStyle name="Separador de milhares 4 7 6" xfId="22828" xr:uid="{E1C75C64-F7F6-4B4D-9B47-FB99BEEB48F6}"/>
    <cellStyle name="Separador de milhares 4 7 7" xfId="8953" xr:uid="{0899FCF6-FEE1-441D-8F77-9E265DCEACD2}"/>
    <cellStyle name="Separador de milhares 4 7 8" xfId="19666" xr:uid="{882B3963-1FE0-465F-B444-C578F3A1E9CE}"/>
    <cellStyle name="Separador de milhares 4 7 9" xfId="19678" xr:uid="{5711F525-67C2-45E4-B741-2DD1BAA16633}"/>
    <cellStyle name="Separador de milhares 4 70" xfId="53489" xr:uid="{8ED52534-9046-482F-A205-6EAB9C70E5CD}"/>
    <cellStyle name="Separador de milhares 4 71" xfId="53492" xr:uid="{FD0C9FFE-F888-4B50-AC69-DFE06A731A9A}"/>
    <cellStyle name="Separador de milhares 4 72" xfId="53495" xr:uid="{15D64B66-33D5-40D6-9671-4924C84EB650}"/>
    <cellStyle name="Separador de milhares 4 73" xfId="53498" xr:uid="{E361C332-2663-4A1C-8EA2-BC8F758338B5}"/>
    <cellStyle name="Separador de milhares 4 74" xfId="53012" xr:uid="{345691C5-D694-4371-8B0E-36CD505FEB38}"/>
    <cellStyle name="Separador de milhares 4 8" xfId="654" xr:uid="{00000000-0005-0000-0000-00004B030000}"/>
    <cellStyle name="Separador de milhares 4 8 10" xfId="53507" xr:uid="{FFD09594-8A7C-4FC3-AA4C-790F7F6FDB8B}"/>
    <cellStyle name="Separador de milhares 4 8 11" xfId="53508" xr:uid="{6830FCC7-92CD-4019-84F5-5E9F0205A34E}"/>
    <cellStyle name="Separador de milhares 4 8 12" xfId="53510" xr:uid="{6188712A-4B78-4F0C-A9E2-511F9EC253CE}"/>
    <cellStyle name="Separador de milhares 4 8 13" xfId="53506" xr:uid="{ADE9667C-D568-4E08-A517-AE6FC2F0ECE8}"/>
    <cellStyle name="Separador de milhares 4 8 2" xfId="53511" xr:uid="{38C665AA-AB38-47BE-B7BD-84D2A9F2A751}"/>
    <cellStyle name="Separador de milhares 4 8 3" xfId="53513" xr:uid="{32155AEA-4A1D-451D-8FA9-6A97441C26EB}"/>
    <cellStyle name="Separador de milhares 4 8 4" xfId="53515" xr:uid="{4E5F8D37-B045-4C4B-9275-A2840BB9EFFF}"/>
    <cellStyle name="Separador de milhares 4 8 5" xfId="53518" xr:uid="{9F6A1C0F-CF8B-4F4A-BBBC-186B32CB0C2C}"/>
    <cellStyle name="Separador de milhares 4 8 6" xfId="22835" xr:uid="{5E6ED61E-CB91-441D-A079-761C731EB24F}"/>
    <cellStyle name="Separador de milhares 4 8 7" xfId="22838" xr:uid="{F9D6C4A9-36F1-4370-A813-EED94F59CE4B}"/>
    <cellStyle name="Separador de milhares 4 8 8" xfId="19693" xr:uid="{F39522B3-7FB7-4C14-B434-5AD98C5A5166}"/>
    <cellStyle name="Separador de milhares 4 8 9" xfId="19699" xr:uid="{D181A7F4-9317-4539-935D-A3E1E75F0F6A}"/>
    <cellStyle name="Separador de milhares 4 9" xfId="53521" xr:uid="{E8A5026F-6034-4BAF-94B1-B7B1BB2377D8}"/>
    <cellStyle name="Separador de milhares 4 9 10" xfId="53522" xr:uid="{25EA53CD-88A7-47E0-89A6-0697ADC1E97F}"/>
    <cellStyle name="Separador de milhares 4 9 11" xfId="53523" xr:uid="{F42B72B0-DD8D-427D-9D42-A5AB64299CA6}"/>
    <cellStyle name="Separador de milhares 4 9 2" xfId="53524" xr:uid="{4B9BBEE1-B5A5-4854-94B3-666A61176AEE}"/>
    <cellStyle name="Separador de milhares 4 9 3" xfId="53526" xr:uid="{169DDCDA-EF38-4786-B13D-3B25DE9976F4}"/>
    <cellStyle name="Separador de milhares 4 9 4" xfId="53528" xr:uid="{611A0485-6A18-449F-98ED-371BFC55DACA}"/>
    <cellStyle name="Separador de milhares 4 9 5" xfId="53531" xr:uid="{389B49E9-BDD8-447B-B8C1-DC48EA4FF675}"/>
    <cellStyle name="Separador de milhares 4 9 6" xfId="1610" xr:uid="{CA043226-4941-49EB-B12F-4091771CCEF1}"/>
    <cellStyle name="Separador de milhares 4 9 7" xfId="26667" xr:uid="{FC0197EA-62DC-4EBE-BEB1-12EFCE996F29}"/>
    <cellStyle name="Separador de milhares 4 9 8" xfId="19717" xr:uid="{527D052D-95A3-4028-81B7-250B18AAA36D}"/>
    <cellStyle name="Separador de milhares 4 9 9" xfId="19721" xr:uid="{A511210F-97AD-4ECB-BD2A-96227C56CEA6}"/>
    <cellStyle name="Separador de milhares 4_AQPNG_ORC_R01_2013_11_22(OBRA COMPLETA) 29112013-2" xfId="655" xr:uid="{00000000-0005-0000-0000-00004C030000}"/>
    <cellStyle name="Separador de milhares 5" xfId="656" xr:uid="{00000000-0005-0000-0000-00004D030000}"/>
    <cellStyle name="Separador de milhares 5 10" xfId="23674" xr:uid="{A3EC0308-1CC7-409B-ACE5-8857961A1AA3}"/>
    <cellStyle name="Separador de milhares 5 10 2" xfId="53533" xr:uid="{54710F0A-233B-4541-9D34-1CD6725C4677}"/>
    <cellStyle name="Separador de milhares 5 10 3" xfId="43403" xr:uid="{3249414F-BBF9-4A0F-B657-89F7BA6ACC5E}"/>
    <cellStyle name="Separador de milhares 5 10 4" xfId="53534" xr:uid="{DB0840BE-FD2E-4C7C-BC12-9DD0CDB22D63}"/>
    <cellStyle name="Separador de milhares 5 10 5" xfId="27800" xr:uid="{D3AE3A81-13D8-4771-9659-5E3FFB1EC4E7}"/>
    <cellStyle name="Separador de milhares 5 11" xfId="23678" xr:uid="{530A5584-B579-4B48-AF58-F8F2DC3F5506}"/>
    <cellStyle name="Separador de milhares 5 11 2" xfId="19741" xr:uid="{DDD810F1-37AB-4064-88D8-7C14C53D9E1D}"/>
    <cellStyle name="Separador de milhares 5 11 3" xfId="19745" xr:uid="{D52E9092-D668-43C8-A185-323954E1977D}"/>
    <cellStyle name="Separador de milhares 5 11 4" xfId="19749" xr:uid="{44D2F40F-F4B7-406D-8475-F9A99F483B88}"/>
    <cellStyle name="Separador de milhares 5 11 5" xfId="19758" xr:uid="{8F9C0A66-F277-4A02-8ED2-FC87C1F5749F}"/>
    <cellStyle name="Separador de milhares 5 12" xfId="53535" xr:uid="{AB08132B-7F89-4091-ADBE-CFCED52F9C9E}"/>
    <cellStyle name="Separador de milhares 5 12 2" xfId="53536" xr:uid="{7842E41E-772E-4448-8215-C6A25C29FBA1}"/>
    <cellStyle name="Separador de milhares 5 12 3" xfId="53537" xr:uid="{D464011A-53BD-478E-9023-CEFEF646D22C}"/>
    <cellStyle name="Separador de milhares 5 12 4" xfId="15775" xr:uid="{BC653CFB-964F-4BAD-A73C-BC26EBCB42F8}"/>
    <cellStyle name="Separador de milhares 5 12 5" xfId="15778" xr:uid="{B43DED8E-C7C7-4275-B8E8-81A6500578F3}"/>
    <cellStyle name="Separador de milhares 5 13" xfId="53538" xr:uid="{1CA4A405-9198-4676-84E4-78C264A5042E}"/>
    <cellStyle name="Separador de milhares 5 13 2" xfId="53541" xr:uid="{293E5954-DF22-4CE8-AF84-6020DBC8DEB7}"/>
    <cellStyle name="Separador de milhares 5 13 3" xfId="51335" xr:uid="{48B8F564-9AB8-42FC-AA4B-C52CA9B8D4D4}"/>
    <cellStyle name="Separador de milhares 5 13 4" xfId="53542" xr:uid="{66E802E6-720F-49FD-9E10-4ECA4FE0EDF9}"/>
    <cellStyle name="Separador de milhares 5 13 5" xfId="27804" xr:uid="{D4E50EB5-25DC-41DA-940E-C8906F2B3172}"/>
    <cellStyle name="Separador de milhares 5 14" xfId="53545" xr:uid="{6C8F1A9C-7BC9-42D5-9235-6D85C0D86195}"/>
    <cellStyle name="Separador de milhares 5 14 2" xfId="53546" xr:uid="{B688AA3B-5656-4D54-A611-9646FE0E463A}"/>
    <cellStyle name="Separador de milhares 5 14 3" xfId="53547" xr:uid="{ED73F901-413C-48CA-AE65-BFFB87E2A8C6}"/>
    <cellStyle name="Separador de milhares 5 14 4" xfId="53548" xr:uid="{6DC4EC47-611C-4E9F-A41C-A59FADE2B414}"/>
    <cellStyle name="Separador de milhares 5 14 5" xfId="27812" xr:uid="{08218709-61CB-4FA0-B32B-465E491111AE}"/>
    <cellStyle name="Separador de milhares 5 15" xfId="53549" xr:uid="{1833FF59-C457-4384-854F-F4DDA5667C9F}"/>
    <cellStyle name="Separador de milhares 5 15 2" xfId="53551" xr:uid="{17F9DE3B-4CEA-4A3D-8709-5295B2EDFD57}"/>
    <cellStyle name="Separador de milhares 5 16" xfId="53552" xr:uid="{9EB57A09-ABAB-487C-958C-D9B13E619B54}"/>
    <cellStyle name="Separador de milhares 5 16 2" xfId="19876" xr:uid="{C6AFEFFB-E70E-44F3-B77A-357AD34E04DA}"/>
    <cellStyle name="Separador de milhares 5 17" xfId="36926" xr:uid="{6DC0643C-EA1A-4003-B832-03F4349532AD}"/>
    <cellStyle name="Separador de milhares 5 17 2" xfId="53554" xr:uid="{182B433B-024A-40A8-BC85-4B784AD5F378}"/>
    <cellStyle name="Separador de milhares 5 18" xfId="53555" xr:uid="{CBEB5543-E6A7-4AB0-8523-A069835445AF}"/>
    <cellStyle name="Separador de milhares 5 18 2" xfId="53557" xr:uid="{74C82ADF-6484-49BF-AC24-430A2141C79E}"/>
    <cellStyle name="Separador de milhares 5 19" xfId="53558" xr:uid="{7C94CCD1-2F15-4866-8DE4-4275B760F5B0}"/>
    <cellStyle name="Separador de milhares 5 19 2" xfId="53560" xr:uid="{0EBAE9DC-BE38-4335-8F2E-D24DF593308D}"/>
    <cellStyle name="Separador de milhares 5 2" xfId="657" xr:uid="{00000000-0005-0000-0000-00004E030000}"/>
    <cellStyle name="Separador de milhares 5 2 10" xfId="53562" xr:uid="{DA03E06E-7E8A-4228-B953-085ECBEF5256}"/>
    <cellStyle name="Separador de milhares 5 2 11" xfId="53563" xr:uid="{EDF59C64-D32F-4451-838D-F206E0652663}"/>
    <cellStyle name="Separador de milhares 5 2 12" xfId="53561" xr:uid="{EBE0068D-EA27-407D-91CC-EF94CE264C7F}"/>
    <cellStyle name="Separador de milhares 5 2 2" xfId="931" xr:uid="{00000000-0005-0000-0000-00004F030000}"/>
    <cellStyle name="Separador de milhares 5 2 2 2" xfId="1356" xr:uid="{CFDC7ED5-7930-49F2-B449-8E00B6F52361}"/>
    <cellStyle name="Separador de milhares 5 2 2 3" xfId="27589" xr:uid="{22B5C717-A968-4A2B-93F0-C3C4E00CA0C8}"/>
    <cellStyle name="Separador de milhares 5 2 3" xfId="17901" xr:uid="{13A7C597-5311-4EE7-98CC-3E3BD42CD12C}"/>
    <cellStyle name="Separador de milhares 5 2 4" xfId="53564" xr:uid="{16C32904-5988-4FEA-834A-9FC969A62D73}"/>
    <cellStyle name="Separador de milhares 5 2 5" xfId="53565" xr:uid="{E9E80749-51AF-430F-9BA1-E892D10AC0D4}"/>
    <cellStyle name="Separador de milhares 5 2 6" xfId="53566" xr:uid="{C3356117-486D-4999-9A1B-4367F0751847}"/>
    <cellStyle name="Separador de milhares 5 2 7" xfId="42198" xr:uid="{BCA78EA3-4AB0-4AC7-ACA9-431D09C14A1B}"/>
    <cellStyle name="Separador de milhares 5 2 8" xfId="42201" xr:uid="{A1BE7588-E441-4E76-AB62-42F5BA0571EA}"/>
    <cellStyle name="Separador de milhares 5 2 9" xfId="53567" xr:uid="{0BC32247-42FB-440B-BA95-C9EF1E08A57F}"/>
    <cellStyle name="Separador de milhares 5 20" xfId="53550" xr:uid="{E37FB286-81D1-409D-B087-6372351B9621}"/>
    <cellStyle name="Separador de milhares 5 21" xfId="53553" xr:uid="{74A9A241-4D97-4FAA-A042-FD27A425E246}"/>
    <cellStyle name="Separador de milhares 5 22" xfId="36927" xr:uid="{047610D3-0870-4BF3-A7F4-3E5DEDED3844}"/>
    <cellStyle name="Separador de milhares 5 23" xfId="53556" xr:uid="{AAE902F4-C225-4B1D-8E27-A236C10FFD05}"/>
    <cellStyle name="Separador de milhares 5 24" xfId="53559" xr:uid="{581A17D1-FEF7-4CA1-9CD5-202C69699BEF}"/>
    <cellStyle name="Separador de milhares 5 3" xfId="53568" xr:uid="{8A5F866B-9741-496D-90D6-E330EB322B8E}"/>
    <cellStyle name="Separador de milhares 5 3 10" xfId="53569" xr:uid="{A90FE653-2E15-4934-8393-3F6AEFBB1B8F}"/>
    <cellStyle name="Separador de milhares 5 3 11" xfId="53570" xr:uid="{D7FFDD37-43F5-45F8-AD58-87F3CCC5C8D8}"/>
    <cellStyle name="Separador de milhares 5 3 2" xfId="14928" xr:uid="{C30D85AB-0859-48D5-BD05-B5E7D5BCCF0F}"/>
    <cellStyle name="Separador de milhares 5 3 3" xfId="14935" xr:uid="{0F025356-C173-441C-B44E-4F3B5239828B}"/>
    <cellStyle name="Separador de milhares 5 3 4" xfId="53572" xr:uid="{2C7120C2-3472-4792-8828-3F2DBC794C80}"/>
    <cellStyle name="Separador de milhares 5 3 5" xfId="53573" xr:uid="{DF174B69-731C-4064-910C-9A5FA7BD8CE1}"/>
    <cellStyle name="Separador de milhares 5 3 6" xfId="53574" xr:uid="{5370BC39-13D2-4E39-A028-14DE35872CA0}"/>
    <cellStyle name="Separador de milhares 5 3 7" xfId="53575" xr:uid="{0F03260E-770E-4E15-89FD-FB7EFD678E1B}"/>
    <cellStyle name="Separador de milhares 5 3 8" xfId="53576" xr:uid="{1011D64E-6938-4F0A-B61E-F508EA9DD30A}"/>
    <cellStyle name="Separador de milhares 5 3 9" xfId="53577" xr:uid="{A17AA01E-1BD1-4DCD-8A53-47FDF30C8081}"/>
    <cellStyle name="Separador de milhares 5 4" xfId="53578" xr:uid="{7916AE39-6F5C-43A5-AA6D-2E987A59DD4D}"/>
    <cellStyle name="Separador de milhares 5 4 10" xfId="53579" xr:uid="{3B5464A7-F053-4B72-9A56-A6D5B4096301}"/>
    <cellStyle name="Separador de milhares 5 4 11" xfId="53580" xr:uid="{299E6346-51DE-411A-9553-205F5C29F923}"/>
    <cellStyle name="Separador de milhares 5 4 2" xfId="13552" xr:uid="{7556B30B-A958-4FC8-B27B-D7AFED33A718}"/>
    <cellStyle name="Separador de milhares 5 4 3" xfId="13563" xr:uid="{0F9BFE66-E527-43B8-87FD-093297BFE293}"/>
    <cellStyle name="Separador de milhares 5 4 4" xfId="53581" xr:uid="{CCDCEE8C-57A0-437E-975A-8E8F5A2C2CA3}"/>
    <cellStyle name="Separador de milhares 5 4 5" xfId="53582" xr:uid="{EFC7EEC4-E81C-4D15-B530-604886F2B8AA}"/>
    <cellStyle name="Separador de milhares 5 4 6" xfId="53583" xr:uid="{0247DC2D-0966-40D1-AF2E-41EA15C14DED}"/>
    <cellStyle name="Separador de milhares 5 4 7" xfId="53584" xr:uid="{487F5737-348A-4E0E-8D9A-D33EF91C51AB}"/>
    <cellStyle name="Separador de milhares 5 4 8" xfId="53585" xr:uid="{3B7F7C03-B978-41DA-A263-B8EB5A135ADC}"/>
    <cellStyle name="Separador de milhares 5 4 9" xfId="53586" xr:uid="{6AE28D19-4581-4522-ABE0-2BB8252F1A0C}"/>
    <cellStyle name="Separador de milhares 5 5" xfId="53587" xr:uid="{3D534E7B-F5E1-41CB-A9C8-6E93CEF32280}"/>
    <cellStyle name="Separador de milhares 5 5 10" xfId="53588" xr:uid="{5A71FF7E-27D0-4BA4-934E-FCA661167386}"/>
    <cellStyle name="Separador de milhares 5 5 11" xfId="53589" xr:uid="{531DCB40-3098-4E03-B0F9-4ABC5B975D13}"/>
    <cellStyle name="Separador de milhares 5 5 2" xfId="13568" xr:uid="{8580E4DF-5D1B-4E81-A903-B234E35B90B4}"/>
    <cellStyle name="Separador de milhares 5 5 3" xfId="13575" xr:uid="{88C10FA9-4B15-4107-A408-3B8BDDC5F77B}"/>
    <cellStyle name="Separador de milhares 5 5 4" xfId="53590" xr:uid="{C10D07EA-1076-4D0B-AF3D-DF49A8F65D3E}"/>
    <cellStyle name="Separador de milhares 5 5 5" xfId="53591" xr:uid="{C2CD1051-6770-4AE0-BD3C-9E630A8832A6}"/>
    <cellStyle name="Separador de milhares 5 5 6" xfId="53592" xr:uid="{423BBAAD-4867-4993-8B4F-5A7880A91CFC}"/>
    <cellStyle name="Separador de milhares 5 5 7" xfId="13178" xr:uid="{E7E22316-061A-4553-A9B3-552D8DDDCA8D}"/>
    <cellStyle name="Separador de milhares 5 5 8" xfId="17687" xr:uid="{F934B886-11C1-4058-8C12-C32F7D41B3C9}"/>
    <cellStyle name="Separador de milhares 5 5 9" xfId="17693" xr:uid="{F4D79154-71E2-4913-9618-FA5AB4B0E101}"/>
    <cellStyle name="Separador de milhares 5 6" xfId="53593" xr:uid="{0F44DA59-54A1-41FD-9A4D-C6CC98E633BA}"/>
    <cellStyle name="Separador de milhares 5 6 2" xfId="53594" xr:uid="{0226777E-3C68-48F2-91FE-CF51FB289EFD}"/>
    <cellStyle name="Separador de milhares 5 6 3" xfId="53595" xr:uid="{E4AE8791-F315-4015-9D9B-D92BF6E57CCC}"/>
    <cellStyle name="Separador de milhares 5 6 4" xfId="53596" xr:uid="{DAD210EC-3509-4034-8CD5-187E623F6785}"/>
    <cellStyle name="Separador de milhares 5 6 5" xfId="20068" xr:uid="{C75300D7-7C96-4662-9DBE-05088149BB8E}"/>
    <cellStyle name="Separador de milhares 5 7" xfId="53598" xr:uid="{B5451C60-F804-4FE7-B0EE-81020BA5F2E0}"/>
    <cellStyle name="Separador de milhares 5 7 2" xfId="53599" xr:uid="{578DAD0C-DD2D-4D5D-8A9A-EE13F4C9DFD0}"/>
    <cellStyle name="Separador de milhares 5 7 3" xfId="53600" xr:uid="{63911C3D-0CD0-4D6A-A8E3-5CDF24FD8A3B}"/>
    <cellStyle name="Separador de milhares 5 7 4" xfId="53601" xr:uid="{793A8241-1AAA-47A1-B8FA-733B26AB3940}"/>
    <cellStyle name="Separador de milhares 5 7 5" xfId="12923" xr:uid="{2707ED1B-043A-40C2-8FA4-F16164BAAE3B}"/>
    <cellStyle name="Separador de milhares 5 8" xfId="53603" xr:uid="{7292DAB0-D967-4EFA-AD70-4422C42ABDE3}"/>
    <cellStyle name="Separador de milhares 5 8 2" xfId="53604" xr:uid="{64D45B80-4F3D-4858-AF79-3D9369D91CAD}"/>
    <cellStyle name="Separador de milhares 5 8 3" xfId="53605" xr:uid="{FC00731F-C223-4CB1-9D1A-787E0E46D2FB}"/>
    <cellStyle name="Separador de milhares 5 8 4" xfId="53606" xr:uid="{7F1AE61F-7629-4F5D-AEF4-75D9D0FDC360}"/>
    <cellStyle name="Separador de milhares 5 8 5" xfId="20085" xr:uid="{26D9CE3D-3946-4348-844E-FFE28A3CB025}"/>
    <cellStyle name="Separador de milhares 5 9" xfId="53608" xr:uid="{23C11E65-63D9-4A58-B75B-A658A858A00C}"/>
    <cellStyle name="Separador de milhares 5 9 2" xfId="53609" xr:uid="{FBFF4325-6186-4C35-B2B2-967CEF7F9CF7}"/>
    <cellStyle name="Separador de milhares 5 9 3" xfId="53610" xr:uid="{1506D5D8-ECA2-4907-BB6E-20713E7F4BC5}"/>
    <cellStyle name="Separador de milhares 5 9 4" xfId="53611" xr:uid="{A6DDAE6D-A27A-4EE6-9E8B-84FDA69196E9}"/>
    <cellStyle name="Separador de milhares 5 9 5" xfId="53613" xr:uid="{79D4AAB6-9CF3-445F-914A-F876F391A3DD}"/>
    <cellStyle name="Separador de milhares 5_AQPNG_ORC_R01_2013_11_22(OBRA COMPLETA) 29112013-2" xfId="658" xr:uid="{00000000-0005-0000-0000-000050030000}"/>
    <cellStyle name="Separador de milhares 6" xfId="659" xr:uid="{00000000-0005-0000-0000-000051030000}"/>
    <cellStyle name="Separador de milhares 6 10" xfId="53614" xr:uid="{8D97CFBC-4AD4-4C5A-9D5C-80A40A4B1A46}"/>
    <cellStyle name="Separador de milhares 6 10 2" xfId="53615" xr:uid="{79FCA72D-AD0D-4DD5-B366-5AAB76E20217}"/>
    <cellStyle name="Separador de milhares 6 10 3" xfId="53616" xr:uid="{A8B67995-23A1-48E2-A43B-34BA99BD9039}"/>
    <cellStyle name="Separador de milhares 6 10 4" xfId="53617" xr:uid="{6B415DF5-145E-4888-BBD2-1C07401F995F}"/>
    <cellStyle name="Separador de milhares 6 10 5" xfId="53618" xr:uid="{5F783178-F452-41E3-A191-8D0EF7820090}"/>
    <cellStyle name="Separador de milhares 6 10 6" xfId="53619" xr:uid="{82593F10-76CA-44E3-B962-F273E65810E7}"/>
    <cellStyle name="Separador de milhares 6 11" xfId="53622" xr:uid="{F4AEDC9C-1E16-45E8-83A6-B6F9F971DA9C}"/>
    <cellStyle name="Separador de milhares 6 11 2" xfId="53625" xr:uid="{DC8BF28B-D457-4019-BE58-64D057981368}"/>
    <cellStyle name="Separador de milhares 6 11 3" xfId="53628" xr:uid="{A7694359-14FB-4842-B03D-7D1DEE096208}"/>
    <cellStyle name="Separador de milhares 6 11 4" xfId="51813" xr:uid="{F091D350-6E44-4690-A3C7-F52FAB06D446}"/>
    <cellStyle name="Separador de milhares 6 11 5" xfId="53629" xr:uid="{9A7D2FF9-2549-4BB9-B435-12FC1BF1E2DC}"/>
    <cellStyle name="Separador de milhares 6 12" xfId="53630" xr:uid="{97F9D109-0AE7-400C-B4EB-199C970C108F}"/>
    <cellStyle name="Separador de milhares 6 12 2" xfId="53631" xr:uid="{2A03FA53-3813-4F03-B32E-0336D1448F07}"/>
    <cellStyle name="Separador de milhares 6 12 3" xfId="53632" xr:uid="{AC77107F-57D3-4C66-B64C-12B38E178341}"/>
    <cellStyle name="Separador de milhares 6 12 4" xfId="53633" xr:uid="{BE8CD344-10FE-44FD-AF6E-727E47E27DB9}"/>
    <cellStyle name="Separador de milhares 6 12 5" xfId="53634" xr:uid="{F2DA0A05-087C-42BA-A5A5-DA45A8B6561D}"/>
    <cellStyle name="Separador de milhares 6 13" xfId="53635" xr:uid="{C2A7951F-E408-4872-9F53-63206F2F0BB3}"/>
    <cellStyle name="Separador de milhares 6 13 2" xfId="53636" xr:uid="{20D3CBAC-CFCC-4674-B222-555C7AC8FA3B}"/>
    <cellStyle name="Separador de milhares 6 13 3" xfId="53637" xr:uid="{3C2797F0-B4E5-4CE0-889D-7B889524E99A}"/>
    <cellStyle name="Separador de milhares 6 13 4" xfId="53638" xr:uid="{CE48460F-7645-4DEA-97C4-9355C9A5C76E}"/>
    <cellStyle name="Separador de milhares 6 13 5" xfId="53640" xr:uid="{2612BEC1-54D0-4209-A305-3FEE0DE2F394}"/>
    <cellStyle name="Separador de milhares 6 14" xfId="53641" xr:uid="{43F1882F-67A2-4420-9A25-0C354EC78408}"/>
    <cellStyle name="Separador de milhares 6 14 2" xfId="53642" xr:uid="{C2BA3D96-E1EC-4A19-88A9-310008C5EB62}"/>
    <cellStyle name="Separador de milhares 6 15" xfId="53643" xr:uid="{EF8F7D8B-2118-40EE-8BBA-6CFA178D34A3}"/>
    <cellStyle name="Separador de milhares 6 15 2" xfId="53645" xr:uid="{B645D0B4-79C1-4EED-8C4C-BC4221B42500}"/>
    <cellStyle name="Separador de milhares 6 16" xfId="53646" xr:uid="{B6DB0B0E-9BA5-45FE-974A-6495EA5F384A}"/>
    <cellStyle name="Separador de milhares 6 16 2" xfId="53648" xr:uid="{D88E8B08-9A06-476A-8A49-9CD240EE7199}"/>
    <cellStyle name="Separador de milhares 6 17" xfId="53649" xr:uid="{E782EB08-F0CC-44EF-8532-6A9CFD0D4FD6}"/>
    <cellStyle name="Separador de milhares 6 17 2" xfId="53651" xr:uid="{4AFE2AF2-2C64-4BE6-9E16-C0691690E9AE}"/>
    <cellStyle name="Separador de milhares 6 18" xfId="4969" xr:uid="{AD6A1C5B-A7DF-4B8D-9C6E-246EFED02393}"/>
    <cellStyle name="Separador de milhares 6 19" xfId="17621" xr:uid="{96205528-2B29-47A4-9D91-F1B9911B8BC2}"/>
    <cellStyle name="Separador de milhares 6 2" xfId="660" xr:uid="{00000000-0005-0000-0000-000052030000}"/>
    <cellStyle name="Separador de milhares 6 2 10" xfId="13094" xr:uid="{B3CBBBAF-8E87-4D78-B947-D6F26D3DB797}"/>
    <cellStyle name="Separador de milhares 6 2 11" xfId="23967" xr:uid="{F30F35AC-0D80-4D22-BB40-63EF40D40AB4}"/>
    <cellStyle name="Separador de milhares 6 2 12" xfId="23971" xr:uid="{25807EB6-FF08-470F-A473-880F0B587D90}"/>
    <cellStyle name="Separador de milhares 6 2 13" xfId="53652" xr:uid="{CD2AF165-80DB-4336-A6D7-B044A272BAA1}"/>
    <cellStyle name="Separador de milhares 6 2 2" xfId="932" xr:uid="{00000000-0005-0000-0000-000053030000}"/>
    <cellStyle name="Separador de milhares 6 2 2 2" xfId="1357" xr:uid="{BD8355E8-CCFA-45AD-A58E-3E052BC3A3BD}"/>
    <cellStyle name="Separador de milhares 6 2 2 3" xfId="23919" xr:uid="{72D6152E-A809-41FA-8A97-166731D14EB9}"/>
    <cellStyle name="Separador de milhares 6 2 3" xfId="23923" xr:uid="{AC4E1C35-3CB8-4948-B5D7-AB906CBDD3EA}"/>
    <cellStyle name="Separador de milhares 6 2 3 2" xfId="53653" xr:uid="{F1C54FCC-A05F-4438-A5F5-1476D4053EC0}"/>
    <cellStyle name="Separador de milhares 6 2 4" xfId="53654" xr:uid="{033745FA-267F-4E1B-936B-CF19356DFADD}"/>
    <cellStyle name="Separador de milhares 6 2 5" xfId="53655" xr:uid="{145FFE8B-31CF-4E97-B415-2E6DA4F452E5}"/>
    <cellStyle name="Separador de milhares 6 2 6" xfId="53656" xr:uid="{00E2F01F-D67D-46E3-A298-4EC01099E994}"/>
    <cellStyle name="Separador de milhares 6 2 7" xfId="42213" xr:uid="{B725988B-EFB7-4572-8FFF-2CD4AFB794EC}"/>
    <cellStyle name="Separador de milhares 6 2 8" xfId="40259" xr:uid="{50E9C2FE-8A96-4AD9-B56F-CAC46859FF1D}"/>
    <cellStyle name="Separador de milhares 6 2 9" xfId="53657" xr:uid="{C54A8AC4-76B4-4E46-B404-67E69E12AA9B}"/>
    <cellStyle name="Separador de milhares 6 20" xfId="53644" xr:uid="{1938118E-4C0C-400E-A7C5-41E489556A7F}"/>
    <cellStyle name="Separador de milhares 6 21" xfId="53647" xr:uid="{B77A953E-D747-4D98-8E2C-F1AE8EC0F941}"/>
    <cellStyle name="Separador de milhares 6 22" xfId="53650" xr:uid="{3DB60AD7-B0DF-4964-81F3-240ABB6B577A}"/>
    <cellStyle name="Separador de milhares 6 3" xfId="53658" xr:uid="{DBED0F53-E489-4CF4-B1A0-2D1768A128FE}"/>
    <cellStyle name="Separador de milhares 6 3 10" xfId="6954" xr:uid="{EB52E516-1EC0-4F2F-B3A8-3E57442DF9BC}"/>
    <cellStyle name="Separador de milhares 6 3 11" xfId="6968" xr:uid="{403BAB31-90AE-459C-8D91-C9AB74103D22}"/>
    <cellStyle name="Separador de milhares 6 3 2" xfId="15106" xr:uid="{C9B4BE81-4579-4976-B790-C08C60EA50B4}"/>
    <cellStyle name="Separador de milhares 6 3 2 2" xfId="30534" xr:uid="{38112DB4-3EF2-4F3B-956F-D4DD299FD31A}"/>
    <cellStyle name="Separador de milhares 6 3 3" xfId="15115" xr:uid="{D452BAD1-FFD1-4AAB-9A0B-C10589C611C2}"/>
    <cellStyle name="Separador de milhares 6 3 3 2" xfId="30546" xr:uid="{5395CA37-22BF-4DD8-8AE1-37DC2C7FE64C}"/>
    <cellStyle name="Separador de milhares 6 3 4" xfId="30567" xr:uid="{4796141B-FED1-419B-960D-12A37B005D73}"/>
    <cellStyle name="Separador de milhares 6 3 5" xfId="30577" xr:uid="{FF830BF6-F71F-4761-8BA1-9649464BEC8C}"/>
    <cellStyle name="Separador de milhares 6 3 6" xfId="30599" xr:uid="{E490BE2D-4329-4CAB-8450-51F06550A972}"/>
    <cellStyle name="Separador de milhares 6 3 7" xfId="30602" xr:uid="{63779C51-712B-4C84-9B53-DF83F84544B5}"/>
    <cellStyle name="Separador de milhares 6 3 8" xfId="30605" xr:uid="{F2418F22-33E4-48A9-BF7B-C5221E7BA284}"/>
    <cellStyle name="Separador de milhares 6 3 9" xfId="28023" xr:uid="{86DAC018-C941-46A9-B3B5-9682E9C12399}"/>
    <cellStyle name="Separador de milhares 6 4" xfId="53659" xr:uid="{799E1ACB-BC41-44C7-961D-FF695523AA01}"/>
    <cellStyle name="Separador de milhares 6 4 10" xfId="53660" xr:uid="{48688264-EDE9-43C6-A8D9-4EC74A79FB6D}"/>
    <cellStyle name="Separador de milhares 6 4 11" xfId="53661" xr:uid="{A9E79AF6-2849-4543-B348-36D5114437CF}"/>
    <cellStyle name="Separador de milhares 6 4 2" xfId="8319" xr:uid="{805097E9-C356-4A3E-9160-119EF2F35F08}"/>
    <cellStyle name="Separador de milhares 6 4 2 2" xfId="53662" xr:uid="{7B0A79BF-0E14-4FE6-8379-70421A58AE25}"/>
    <cellStyle name="Separador de milhares 6 4 3" xfId="15134" xr:uid="{435F85F3-D368-4F99-9D4E-C76F01BB8D98}"/>
    <cellStyle name="Separador de milhares 6 4 3 2" xfId="53663" xr:uid="{3A3D94AE-3C66-4731-BD80-8DFC84EBDD01}"/>
    <cellStyle name="Separador de milhares 6 4 4" xfId="30665" xr:uid="{A3707D8B-AFA3-4D01-9899-1F1BCAFDF1E0}"/>
    <cellStyle name="Separador de milhares 6 4 5" xfId="30668" xr:uid="{2E4D758A-6276-4C6C-A9C7-589F238E25E0}"/>
    <cellStyle name="Separador de milhares 6 4 6" xfId="30680" xr:uid="{89F9528E-7C3D-42DB-AE01-BD76DC5D079E}"/>
    <cellStyle name="Separador de milhares 6 4 7" xfId="30683" xr:uid="{D86354CF-F957-4D4C-9C2F-085B35539397}"/>
    <cellStyle name="Separador de milhares 6 4 8" xfId="30686" xr:uid="{55EB8801-C0C8-4227-86F5-D377D422C988}"/>
    <cellStyle name="Separador de milhares 6 4 9" xfId="23042" xr:uid="{8FEEC266-702A-4A26-83C2-217421DCAEEA}"/>
    <cellStyle name="Separador de milhares 6 5" xfId="53664" xr:uid="{9D6A44A1-D3BC-48FE-9AD2-EB3549D2D912}"/>
    <cellStyle name="Separador de milhares 6 5 10" xfId="53665" xr:uid="{8663F737-9525-48BC-BE5B-888868A1A4B6}"/>
    <cellStyle name="Separador de milhares 6 5 11" xfId="53666" xr:uid="{68289B45-CAF9-4013-8A95-FDC092AC57D2}"/>
    <cellStyle name="Separador de milhares 6 5 2" xfId="53667" xr:uid="{508F2880-BA02-4690-916C-E5C1060BDD5F}"/>
    <cellStyle name="Separador de milhares 6 5 2 2" xfId="53668" xr:uid="{BAA17BC4-FC2A-49E7-83BC-FB5275A6DEA3}"/>
    <cellStyle name="Separador de milhares 6 5 3" xfId="41244" xr:uid="{B97EAE02-26B1-407A-9477-7009AF678041}"/>
    <cellStyle name="Separador de milhares 6 5 3 2" xfId="53669" xr:uid="{891DE280-D650-40E8-8C01-23F4AC884415}"/>
    <cellStyle name="Separador de milhares 6 5 4" xfId="53670" xr:uid="{F3870EEC-C156-4A84-BCD3-EE4EB64270D4}"/>
    <cellStyle name="Separador de milhares 6 5 5" xfId="53671" xr:uid="{B6C420DF-ACE1-43B2-A912-DA46D98D5EB0}"/>
    <cellStyle name="Separador de milhares 6 5 6" xfId="53672" xr:uid="{855B63D3-59A1-46E2-A832-85C9EA05FB6A}"/>
    <cellStyle name="Separador de milhares 6 5 7" xfId="53673" xr:uid="{77E903CF-1791-4532-A656-2A8CA46EA329}"/>
    <cellStyle name="Separador de milhares 6 5 8" xfId="53674" xr:uid="{CF7C1DB2-FE2B-4286-850C-438170428457}"/>
    <cellStyle name="Separador de milhares 6 5 9" xfId="53675" xr:uid="{B678F6C0-8F34-4F4E-94A2-4D1217EEDD01}"/>
    <cellStyle name="Separador de milhares 6 6" xfId="53676" xr:uid="{3A3F5B17-FB9C-4CEF-A65C-78F6D2D6D2E9}"/>
    <cellStyle name="Separador de milhares 6 6 2" xfId="53677" xr:uid="{9A895332-A732-44E4-8A8C-8EC77576D08E}"/>
    <cellStyle name="Separador de milhares 6 6 2 2" xfId="53678" xr:uid="{660DBB69-8C96-4B3F-B6B7-320BB0FA0985}"/>
    <cellStyle name="Separador de milhares 6 6 3" xfId="53679" xr:uid="{E6095E4B-0CA0-409C-A233-AE7B687C803A}"/>
    <cellStyle name="Separador de milhares 6 6 3 2" xfId="53680" xr:uid="{BE820BAA-BA2F-466F-9E25-BC6A727811B2}"/>
    <cellStyle name="Separador de milhares 6 6 4" xfId="53682" xr:uid="{C58CA642-54CB-436D-AB81-FAD754AFCE4F}"/>
    <cellStyle name="Separador de milhares 6 6 5" xfId="1769" xr:uid="{D9035800-514D-4A00-9552-3F4E80DE31F3}"/>
    <cellStyle name="Separador de milhares 6 6 6" xfId="20100" xr:uid="{9EA68BDA-B837-4963-A7E3-FF240431C436}"/>
    <cellStyle name="Separador de milhares 6 7" xfId="53684" xr:uid="{7D52C3AB-BED4-4DD2-A18F-034132739904}"/>
    <cellStyle name="Separador de milhares 6 7 2" xfId="53685" xr:uid="{B461B3E1-645D-4A00-9AE0-444AB1C63296}"/>
    <cellStyle name="Separador de milhares 6 7 3" xfId="53686" xr:uid="{92DF8E72-01AD-46FE-929F-52B7EF67B9AC}"/>
    <cellStyle name="Separador de milhares 6 7 4" xfId="53687" xr:uid="{6DA9539E-CE7A-49A9-AA2D-FE5F7F040EAB}"/>
    <cellStyle name="Separador de milhares 6 7 5" xfId="5541" xr:uid="{E944E3CE-6EB7-4EF3-8311-9757E8681ED5}"/>
    <cellStyle name="Separador de milhares 6 7 6" xfId="13605" xr:uid="{F97C347E-9FB5-473C-A83C-9E8AD7D08F50}"/>
    <cellStyle name="Separador de milhares 6 8" xfId="53689" xr:uid="{0DDD5B39-55E2-4C8D-8CD8-6CFB367B0F84}"/>
    <cellStyle name="Separador de milhares 6 8 2" xfId="30849" xr:uid="{A1F48493-C3FC-4F7A-B87F-86176EA64266}"/>
    <cellStyle name="Separador de milhares 6 8 3" xfId="30862" xr:uid="{A36983A9-635B-4467-B76C-85B01B1B4C8D}"/>
    <cellStyle name="Separador de milhares 6 8 4" xfId="30894" xr:uid="{F95055A6-7BE8-4673-9BE8-AF3822914DD6}"/>
    <cellStyle name="Separador de milhares 6 8 5" xfId="20120" xr:uid="{68DA6C10-7A7E-42C6-AA1D-7495434B9810}"/>
    <cellStyle name="Separador de milhares 6 8 6" xfId="20124" xr:uid="{21773854-3037-4B55-AEE0-26FC45CA99C0}"/>
    <cellStyle name="Separador de milhares 6 9" xfId="53690" xr:uid="{0231D536-B9EE-4FE5-ADBD-AEABDB8D4E34}"/>
    <cellStyle name="Separador de milhares 6 9 2" xfId="31069" xr:uid="{93294CCC-C857-48F5-9A9C-38BA65006882}"/>
    <cellStyle name="Separador de milhares 6 9 3" xfId="31076" xr:uid="{E78E7752-A627-4DA1-97A4-4EAF1A10F5D0}"/>
    <cellStyle name="Separador de milhares 6 9 4" xfId="31084" xr:uid="{28E217A3-22BA-4772-BF77-9506E73CA8B0}"/>
    <cellStyle name="Separador de milhares 6 9 5" xfId="9478" xr:uid="{49768FCD-D96C-4E62-98D3-A994D14AE6C0}"/>
    <cellStyle name="Separador de milhares 6 9 6" xfId="14986" xr:uid="{9CE067D6-91BF-41C3-97D8-416523C61A1A}"/>
    <cellStyle name="Separador de milhares 6_AQPNG_ORC_R01_2013_11_22(OBRA COMPLETA) 29112013-2" xfId="661" xr:uid="{00000000-0005-0000-0000-000054030000}"/>
    <cellStyle name="Separador de milhares 7" xfId="662" xr:uid="{00000000-0005-0000-0000-000055030000}"/>
    <cellStyle name="Separador de milhares 7 10" xfId="58245" xr:uid="{9B5EC7A4-29A0-4500-9D56-17E100FCF6C1}"/>
    <cellStyle name="Separador de milhares 7 2" xfId="663" xr:uid="{00000000-0005-0000-0000-000056030000}"/>
    <cellStyle name="Separador de milhares 7 2 2" xfId="664" xr:uid="{00000000-0005-0000-0000-000057030000}"/>
    <cellStyle name="Separador de milhares 7 2 2 2" xfId="935" xr:uid="{00000000-0005-0000-0000-000058030000}"/>
    <cellStyle name="Separador de milhares 7 2 2 2 2" xfId="1360" xr:uid="{B8D21539-CEC6-43B2-B326-8E059407FF84}"/>
    <cellStyle name="Separador de milhares 7 2 2 3" xfId="1145" xr:uid="{3ED6D6AA-9C08-473A-8BB0-E27B62D00B40}"/>
    <cellStyle name="Separador de milhares 7 2 2 4" xfId="27620" xr:uid="{DE8197BC-D520-43C0-A135-3649D719F0C6}"/>
    <cellStyle name="Separador de milhares 7 2 2 5" xfId="58247" xr:uid="{6A32E284-58F2-4E6E-B035-E6E440320940}"/>
    <cellStyle name="Separador de milhares 7 2 3" xfId="934" xr:uid="{00000000-0005-0000-0000-000059030000}"/>
    <cellStyle name="Separador de milhares 7 2 3 2" xfId="1359" xr:uid="{E43DCD03-D5D4-4C3A-8D8D-EAF6B54BFA1A}"/>
    <cellStyle name="Separador de milhares 7 2 3 3" xfId="41277" xr:uid="{4A2D031B-830D-4C49-BFC4-6A36737F454F}"/>
    <cellStyle name="Separador de milhares 7 2 4" xfId="1144" xr:uid="{36287E35-8C74-4154-B947-4F5978289763}"/>
    <cellStyle name="Separador de milhares 7 2 5" xfId="53692" xr:uid="{C77D9ADB-91C6-4FDC-8EDB-CB9519B7A40E}"/>
    <cellStyle name="Separador de milhares 7 2 6" xfId="58246" xr:uid="{7F5D1A81-09C8-4EC4-92C1-5524F27F793E}"/>
    <cellStyle name="Separador de milhares 7 3" xfId="665" xr:uid="{00000000-0005-0000-0000-00005A030000}"/>
    <cellStyle name="Separador de milhares 7 3 2" xfId="936" xr:uid="{00000000-0005-0000-0000-00005B030000}"/>
    <cellStyle name="Separador de milhares 7 3 2 2" xfId="1361" xr:uid="{BB781E78-C08E-4A5E-B8A5-85FB95BC4EE4}"/>
    <cellStyle name="Separador de milhares 7 3 2 3" xfId="3310" xr:uid="{79133791-ED07-4014-B522-83023C6301E1}"/>
    <cellStyle name="Separador de milhares 7 3 3" xfId="1146" xr:uid="{C0529B27-3557-4505-9DC1-F85040FA3F6B}"/>
    <cellStyle name="Separador de milhares 7 3 3 2" xfId="3395" xr:uid="{D2210843-6452-4959-BE80-9967BE64CDCC}"/>
    <cellStyle name="Separador de milhares 7 3 4" xfId="53694" xr:uid="{719B27E3-5140-4C86-864C-747D05222A87}"/>
    <cellStyle name="Separador de milhares 7 3 5" xfId="58248" xr:uid="{DD7D7FBD-8E8E-4085-8A01-47550CC2412D}"/>
    <cellStyle name="Separador de milhares 7 4" xfId="666" xr:uid="{00000000-0005-0000-0000-00005C030000}"/>
    <cellStyle name="Separador de milhares 7 4 2" xfId="937" xr:uid="{00000000-0005-0000-0000-00005D030000}"/>
    <cellStyle name="Separador de milhares 7 4 2 2" xfId="1362" xr:uid="{ECD57002-B05B-453B-A966-046C4BC0A9D6}"/>
    <cellStyle name="Separador de milhares 7 4 2 3" xfId="15209" xr:uid="{B65A5F6E-2E26-49D8-A299-5B766EEDC7FA}"/>
    <cellStyle name="Separador de milhares 7 4 3" xfId="1147" xr:uid="{8802F624-9F19-42C1-AC44-186B29CF3497}"/>
    <cellStyle name="Separador de milhares 7 4 3 2" xfId="15214" xr:uid="{2D7B59C1-1054-43FC-8CCA-157CAD8DB672}"/>
    <cellStyle name="Separador de milhares 7 4 4" xfId="53696" xr:uid="{E00591B7-BF19-4555-B282-C25309DA819E}"/>
    <cellStyle name="Separador de milhares 7 4 5" xfId="58249" xr:uid="{5D05A738-D9F3-4138-B689-674F538185CF}"/>
    <cellStyle name="Separador de milhares 7 5" xfId="933" xr:uid="{00000000-0005-0000-0000-00005E030000}"/>
    <cellStyle name="Separador de milhares 7 5 2" xfId="1358" xr:uid="{37729986-509E-428C-A33C-F2B3BE5ABA4C}"/>
    <cellStyle name="Separador de milhares 7 5 2 2" xfId="53698" xr:uid="{B951AEF3-9A4D-43C3-9EE1-DBB06C5D5F0F}"/>
    <cellStyle name="Separador de milhares 7 5 3" xfId="53699" xr:uid="{9EDA79DB-631D-4187-AC59-198D43706D52}"/>
    <cellStyle name="Separador de milhares 7 5 4" xfId="53697" xr:uid="{4454A291-0BCD-47BC-B825-139AD51F21D6}"/>
    <cellStyle name="Separador de milhares 7 6" xfId="1143" xr:uid="{7D469CA4-B51D-4A7B-A93B-2FA455936B83}"/>
    <cellStyle name="Separador de milhares 7 6 2" xfId="53701" xr:uid="{28724CCC-4F97-4ED5-B6CB-067AF5470F6A}"/>
    <cellStyle name="Separador de milhares 7 6 3" xfId="53702" xr:uid="{93C9390F-93C4-4652-99CB-7422A9A1EA48}"/>
    <cellStyle name="Separador de milhares 7 6 4" xfId="53700" xr:uid="{F5A1C457-95A2-416D-B121-B1F8F2CC5D1F}"/>
    <cellStyle name="Separador de milhares 7 7" xfId="53703" xr:uid="{55018B21-B8D1-4B7F-B14C-4AAB54F16B3A}"/>
    <cellStyle name="Separador de milhares 7 8" xfId="53704" xr:uid="{05F01D4F-FC7F-4798-A711-F56161E26BCB}"/>
    <cellStyle name="Separador de milhares 7 9" xfId="53691" xr:uid="{F2913112-FBFF-4860-BAFB-14B4B32B16D2}"/>
    <cellStyle name="Separador de milhares 8" xfId="667" xr:uid="{00000000-0005-0000-0000-00005F030000}"/>
    <cellStyle name="Separador de milhares 8 10" xfId="58250" xr:uid="{2B69D690-6C6E-492E-8AC9-3767D8ED44AE}"/>
    <cellStyle name="Separador de milhares 8 2" xfId="668" xr:uid="{00000000-0005-0000-0000-000060030000}"/>
    <cellStyle name="Separador de milhares 8 2 2" xfId="669" xr:uid="{00000000-0005-0000-0000-000061030000}"/>
    <cellStyle name="Separador de milhares 8 2 2 2" xfId="670" xr:uid="{00000000-0005-0000-0000-000062030000}"/>
    <cellStyle name="Separador de milhares 8 2 2 2 2" xfId="941" xr:uid="{00000000-0005-0000-0000-000063030000}"/>
    <cellStyle name="Separador de milhares 8 2 2 2 2 2" xfId="1366" xr:uid="{158A20C7-D675-469B-907F-303820C6E39C}"/>
    <cellStyle name="Separador de milhares 8 2 2 2 3" xfId="1151" xr:uid="{905C9B84-DDA3-42E9-B00D-7D719E2D4E5B}"/>
    <cellStyle name="Separador de milhares 8 2 2 2 4" xfId="58253" xr:uid="{7F3F57C9-6446-47D9-A49E-90F07F43CB30}"/>
    <cellStyle name="Separador de milhares 8 2 2 3" xfId="940" xr:uid="{00000000-0005-0000-0000-000064030000}"/>
    <cellStyle name="Separador de milhares 8 2 2 3 2" xfId="1365" xr:uid="{791F57E3-DA75-4170-A5D1-2ED625D2B2A8}"/>
    <cellStyle name="Separador de milhares 8 2 2 4" xfId="1150" xr:uid="{3D4C0256-7E4A-487A-AE65-D0F599E5247C}"/>
    <cellStyle name="Separador de milhares 8 2 2 5" xfId="58252" xr:uid="{C3650903-4FC9-4EB0-A0FF-E20CBC4F3EA0}"/>
    <cellStyle name="Separador de milhares 8 2 3" xfId="671" xr:uid="{00000000-0005-0000-0000-000065030000}"/>
    <cellStyle name="Separador de milhares 8 2 3 2" xfId="942" xr:uid="{00000000-0005-0000-0000-000066030000}"/>
    <cellStyle name="Separador de milhares 8 2 3 2 2" xfId="1367" xr:uid="{AC6D57FE-A502-4871-AD05-DC6D67DDE141}"/>
    <cellStyle name="Separador de milhares 8 2 3 3" xfId="1152" xr:uid="{013F2A3F-3FA9-4502-8946-D3C37774487A}"/>
    <cellStyle name="Separador de milhares 8 2 3 4" xfId="58254" xr:uid="{71A29BE6-D132-4055-984E-77E82684DD3E}"/>
    <cellStyle name="Separador de milhares 8 2 4" xfId="939" xr:uid="{00000000-0005-0000-0000-000067030000}"/>
    <cellStyle name="Separador de milhares 8 2 4 2" xfId="1364" xr:uid="{0B210774-9496-431B-9E4F-A9A725B28693}"/>
    <cellStyle name="Separador de milhares 8 2 5" xfId="1149" xr:uid="{166BFE25-10F0-49B4-BD9C-8ADDB8CD496C}"/>
    <cellStyle name="Separador de milhares 8 2 6" xfId="53705" xr:uid="{021784CD-43AD-4138-89AF-90AA305DDF28}"/>
    <cellStyle name="Separador de milhares 8 2 7" xfId="58251" xr:uid="{CE35BFA2-005C-479F-A85D-3BE801EAE514}"/>
    <cellStyle name="Separador de milhares 8 3" xfId="672" xr:uid="{00000000-0005-0000-0000-000068030000}"/>
    <cellStyle name="Separador de milhares 8 3 2" xfId="673" xr:uid="{00000000-0005-0000-0000-000069030000}"/>
    <cellStyle name="Separador de milhares 8 3 2 2" xfId="944" xr:uid="{00000000-0005-0000-0000-00006A030000}"/>
    <cellStyle name="Separador de milhares 8 3 2 2 2" xfId="1369" xr:uid="{A009826B-71E1-4434-B7FD-DACC7009EBB6}"/>
    <cellStyle name="Separador de milhares 8 3 2 3" xfId="1154" xr:uid="{2E428A82-1BC3-43EB-8AD1-35C88C4A120B}"/>
    <cellStyle name="Separador de milhares 8 3 2 4" xfId="58256" xr:uid="{454CE0DE-79B1-4FDB-8C33-C888094E0738}"/>
    <cellStyle name="Separador de milhares 8 3 3" xfId="943" xr:uid="{00000000-0005-0000-0000-00006B030000}"/>
    <cellStyle name="Separador de milhares 8 3 3 2" xfId="1368" xr:uid="{2267B78A-100F-4F4F-9C84-60EB0C7D8B21}"/>
    <cellStyle name="Separador de milhares 8 3 4" xfId="1153" xr:uid="{CDC2177F-89C7-4372-97D4-A39E01E2FD16}"/>
    <cellStyle name="Separador de milhares 8 3 5" xfId="58255" xr:uid="{DC0A4105-E11B-4409-A60B-09375C5121A4}"/>
    <cellStyle name="Separador de milhares 8 4" xfId="674" xr:uid="{00000000-0005-0000-0000-00006C030000}"/>
    <cellStyle name="Separador de milhares 8 4 2" xfId="675" xr:uid="{00000000-0005-0000-0000-00006D030000}"/>
    <cellStyle name="Separador de milhares 8 4 2 2" xfId="946" xr:uid="{00000000-0005-0000-0000-00006E030000}"/>
    <cellStyle name="Separador de milhares 8 4 2 2 2" xfId="1371" xr:uid="{035B8BD8-D73C-4B81-BBC3-32E1F2F0FC19}"/>
    <cellStyle name="Separador de milhares 8 4 2 3" xfId="1156" xr:uid="{98F16006-E0E8-4713-87B4-07C352E011D9}"/>
    <cellStyle name="Separador de milhares 8 4 2 4" xfId="58258" xr:uid="{B3A889A5-AFC5-4FCB-A5AD-20E4328E70A9}"/>
    <cellStyle name="Separador de milhares 8 4 3" xfId="945" xr:uid="{00000000-0005-0000-0000-00006F030000}"/>
    <cellStyle name="Separador de milhares 8 4 3 2" xfId="1370" xr:uid="{9FD14466-1BE9-42DC-A1F4-FA09BEC5987C}"/>
    <cellStyle name="Separador de milhares 8 4 4" xfId="1155" xr:uid="{21AA116A-BFB9-4EA0-9750-9561AEEBB93E}"/>
    <cellStyle name="Separador de milhares 8 4 5" xfId="58257" xr:uid="{05AB68D7-7F0A-4846-B408-EE90D2E8C9B6}"/>
    <cellStyle name="Separador de milhares 8 5" xfId="676" xr:uid="{00000000-0005-0000-0000-000070030000}"/>
    <cellStyle name="Separador de milhares 8 5 2" xfId="947" xr:uid="{00000000-0005-0000-0000-000071030000}"/>
    <cellStyle name="Separador de milhares 8 5 2 2" xfId="1372" xr:uid="{44EFB0AB-8217-46A1-891B-4D5636292FCE}"/>
    <cellStyle name="Separador de milhares 8 5 3" xfId="1157" xr:uid="{95EC5027-D56C-4BBB-9E02-C4DA318E74C1}"/>
    <cellStyle name="Separador de milhares 8 5 4" xfId="58259" xr:uid="{CD28F8C4-BFE4-4034-9A98-C5645507A56B}"/>
    <cellStyle name="Separador de milhares 8 6" xfId="938" xr:uid="{00000000-0005-0000-0000-000072030000}"/>
    <cellStyle name="Separador de milhares 8 6 2" xfId="1363" xr:uid="{3679A597-D622-4EC2-8066-5222CF651664}"/>
    <cellStyle name="Separador de milhares 8 6 3" xfId="53126" xr:uid="{10D82932-9CF2-4B48-9C38-86C37DD701B7}"/>
    <cellStyle name="Separador de milhares 8 7" xfId="1148" xr:uid="{E6011030-6ED9-44FB-9EDA-44DD0669A13B}"/>
    <cellStyle name="Separador de milhares 8 8" xfId="53706" xr:uid="{1C3523A4-92C8-4732-8D89-7E480EB842A0}"/>
    <cellStyle name="Separador de milhares 8 9" xfId="53707" xr:uid="{70A30D2D-083B-4A6C-9726-CAB7364A6E1A}"/>
    <cellStyle name="Separador de milhares 9" xfId="677" xr:uid="{00000000-0005-0000-0000-000073030000}"/>
    <cellStyle name="Separador de milhares 9 2" xfId="948" xr:uid="{00000000-0005-0000-0000-000074030000}"/>
    <cellStyle name="Separador de milhares 9 2 2" xfId="1373" xr:uid="{21E6692A-14BF-4030-B000-4C5A0653A284}"/>
    <cellStyle name="Separador de milhares 9 2 2 2" xfId="53710" xr:uid="{04AAF5AE-B868-4554-8FC4-2373EC44DAEF}"/>
    <cellStyle name="Separador de milhares 9 2 3" xfId="53711" xr:uid="{DAC5424E-8937-4984-A8BD-2CF1919295A7}"/>
    <cellStyle name="Separador de milhares 9 2 4" xfId="53709" xr:uid="{5350605A-2A2D-4DB8-B889-DDF104DA9CEE}"/>
    <cellStyle name="Separador de milhares 9 3" xfId="1158" xr:uid="{B61B6A59-F1F5-4B21-9169-7B55AF8E6A86}"/>
    <cellStyle name="Separador de milhares 9 3 2" xfId="15510" xr:uid="{557312A7-BC49-48B0-B285-16C0755CE304}"/>
    <cellStyle name="Separador de milhares 9 3 3" xfId="15516" xr:uid="{809DA5B6-B511-44CC-A731-1289D40C7CE0}"/>
    <cellStyle name="Separador de milhares 9 3 4" xfId="53712" xr:uid="{6BC58F7A-E3A7-4CD0-AD4A-28B9EBA29B71}"/>
    <cellStyle name="Separador de milhares 9 4" xfId="53713" xr:uid="{C455CF3B-B80B-403C-9796-75944AEEA91F}"/>
    <cellStyle name="Separador de milhares 9 5" xfId="53708" xr:uid="{D1FBAD80-00B0-45D2-8E32-0808957E5357}"/>
    <cellStyle name="Separador de milhares 9 6" xfId="58260" xr:uid="{797DEAEF-0026-4D43-B2D6-B3D638DE703F}"/>
    <cellStyle name="subhead" xfId="678" xr:uid="{00000000-0005-0000-0000-000076030000}"/>
    <cellStyle name="TableStyleLight1" xfId="58312" xr:uid="{EC8AF025-9763-4A45-9FDE-7BE80E4A825E}"/>
    <cellStyle name="Texto de Aviso 10" xfId="49951" xr:uid="{B45512AF-A810-493E-8F45-A88BBCC0CAE9}"/>
    <cellStyle name="Texto de Aviso 10 10" xfId="53714" xr:uid="{D5F5D87C-F3D0-4E42-B61D-055F1A6F55D0}"/>
    <cellStyle name="Texto de Aviso 10 11" xfId="53715" xr:uid="{4D73953D-07C5-41F7-BF90-DE560B547540}"/>
    <cellStyle name="Texto de Aviso 10 12" xfId="53716" xr:uid="{380D29F3-D78F-404F-B79C-8A35E9C42B72}"/>
    <cellStyle name="Texto de Aviso 10 13" xfId="37397" xr:uid="{1F55FCBB-AEF2-4EED-81C8-82581DB893FE}"/>
    <cellStyle name="Texto de Aviso 10 14" xfId="37399" xr:uid="{3748EC78-6C5F-45ED-B198-CA49D040645F}"/>
    <cellStyle name="Texto de Aviso 10 15" xfId="37401" xr:uid="{B7D25996-B804-4019-8B01-99900B59E68F}"/>
    <cellStyle name="Texto de Aviso 10 2" xfId="49953" xr:uid="{A20D7B66-9FB5-4767-A061-52B6637F62B1}"/>
    <cellStyle name="Texto de Aviso 10 2 2" xfId="49955" xr:uid="{F85FE761-A6E7-4033-87B2-D4FAAED3B5CE}"/>
    <cellStyle name="Texto de Aviso 10 2 3" xfId="53717" xr:uid="{A8D2786B-C765-4172-B201-D1D6ED885FE8}"/>
    <cellStyle name="Texto de Aviso 10 2 4" xfId="53719" xr:uid="{591B24C5-F87A-4994-99EF-BD949330FFD1}"/>
    <cellStyle name="Texto de Aviso 10 2 5" xfId="53721" xr:uid="{D09E662E-1595-4FF0-B6F2-6D7615A8C11E}"/>
    <cellStyle name="Texto de Aviso 10 2 6" xfId="53723" xr:uid="{93B865DA-BF4A-4B00-B119-C942A0722EB2}"/>
    <cellStyle name="Texto de Aviso 10 3" xfId="53725" xr:uid="{9BEE8652-DF5D-460E-A619-CECA484A981A}"/>
    <cellStyle name="Texto de Aviso 10 3 2" xfId="53726" xr:uid="{3FD4B1F0-AC34-4453-9879-4C46DC00CC68}"/>
    <cellStyle name="Texto de Aviso 10 3 3" xfId="53727" xr:uid="{F0819725-CE92-4B65-82F6-5DECE1456B40}"/>
    <cellStyle name="Texto de Aviso 10 3 4" xfId="18144" xr:uid="{00FBC873-2FED-4E85-B101-A18C6C4F43B8}"/>
    <cellStyle name="Texto de Aviso 10 3 5" xfId="19500" xr:uid="{8BF4FC02-7C4F-4285-AD52-9E19A82C364E}"/>
    <cellStyle name="Texto de Aviso 10 3 6" xfId="53729" xr:uid="{7FD8BB35-A9AE-47F4-B8F2-A4F3CA96E878}"/>
    <cellStyle name="Texto de Aviso 10 4" xfId="53730" xr:uid="{8445AE93-C553-48DE-8548-39D3DA8E676B}"/>
    <cellStyle name="Texto de Aviso 10 4 2" xfId="53731" xr:uid="{AEEC7128-A925-47A9-8359-85217223ACEE}"/>
    <cellStyle name="Texto de Aviso 10 5" xfId="53732" xr:uid="{CF0B39A9-D061-476A-A07C-A51C4AE631B6}"/>
    <cellStyle name="Texto de Aviso 10 5 2" xfId="17542" xr:uid="{79603797-413D-48C4-8C9C-AF8CF3C6CC30}"/>
    <cellStyle name="Texto de Aviso 10 6" xfId="53733" xr:uid="{10F7201A-8AFD-4C98-8490-957A14084942}"/>
    <cellStyle name="Texto de Aviso 10 6 2" xfId="53734" xr:uid="{604C8245-A4E3-4B4D-83EA-946859D8AFC1}"/>
    <cellStyle name="Texto de Aviso 10 7" xfId="53735" xr:uid="{3800BC5D-63DD-46DD-971C-7A1F984C6832}"/>
    <cellStyle name="Texto de Aviso 10 7 2" xfId="53736" xr:uid="{CE683D45-93FB-479C-9D09-6CE652AD6D84}"/>
    <cellStyle name="Texto de Aviso 10 8" xfId="53737" xr:uid="{CD4A0D79-A95F-4BBD-BC81-4DA19754EA6C}"/>
    <cellStyle name="Texto de Aviso 10 8 2" xfId="53738" xr:uid="{35329EB8-8976-4F2B-A5F7-A3FDF08D96E7}"/>
    <cellStyle name="Texto de Aviso 10 9" xfId="53739" xr:uid="{5564485E-0BD3-47DF-A2AA-CD7687E0D895}"/>
    <cellStyle name="Texto de Aviso 100" xfId="9728" xr:uid="{440FEACC-C6E2-47C2-A9EB-42F338A085D8}"/>
    <cellStyle name="Texto de Aviso 100 2" xfId="53740" xr:uid="{D76A5DE1-B1BA-4DC3-A512-E1A2104B4EE8}"/>
    <cellStyle name="Texto de Aviso 100 2 2" xfId="53741" xr:uid="{F1B014AB-5126-49F4-826E-DF7A495344F8}"/>
    <cellStyle name="Texto de Aviso 101" xfId="53743" xr:uid="{CC5F4B38-FE0F-40E3-A157-98C50F7E5032}"/>
    <cellStyle name="Texto de Aviso 101 2" xfId="33304" xr:uid="{85C36C41-D3A9-48CD-9B28-D88829582108}"/>
    <cellStyle name="Texto de Aviso 101 2 2" xfId="33313" xr:uid="{CBB658DB-7549-4499-9D67-99D6DF58FEB0}"/>
    <cellStyle name="Texto de Aviso 102" xfId="50027" xr:uid="{17FD85B8-9DF6-4DC1-8D4A-A6B93725CC18}"/>
    <cellStyle name="Texto de Aviso 102 2" xfId="50031" xr:uid="{5EA78159-8572-4128-B25B-DCF952646F78}"/>
    <cellStyle name="Texto de Aviso 102 2 2" xfId="48703" xr:uid="{0627D952-FD80-4570-A503-4E6486990DCA}"/>
    <cellStyle name="Texto de Aviso 103" xfId="53746" xr:uid="{15565586-D2B2-4B34-B8F7-958A1DC67A5E}"/>
    <cellStyle name="Texto de Aviso 103 2" xfId="53749" xr:uid="{DCA17BC5-DDC8-4D57-A8F8-3927F70A1CB4}"/>
    <cellStyle name="Texto de Aviso 103 2 2" xfId="49712" xr:uid="{EE76A8D7-DC24-43FC-A385-0B852AE94D9A}"/>
    <cellStyle name="Texto de Aviso 104" xfId="53750" xr:uid="{651F0572-CD16-435E-AB23-AC3927F34235}"/>
    <cellStyle name="Texto de Aviso 104 2" xfId="53753" xr:uid="{4A4E7FB9-8906-4B35-8218-AA3CD86E082C}"/>
    <cellStyle name="Texto de Aviso 104 2 2" xfId="49802" xr:uid="{34AB9B7F-915C-4449-812C-78BF3676EB94}"/>
    <cellStyle name="Texto de Aviso 105" xfId="53754" xr:uid="{408D06DF-3D3A-45DB-BBBD-CBA6A1811E77}"/>
    <cellStyle name="Texto de Aviso 105 2" xfId="53757" xr:uid="{038A2907-4CF5-4228-BC6E-095ED44D1076}"/>
    <cellStyle name="Texto de Aviso 105 2 2" xfId="50222" xr:uid="{E069749B-E884-4DE6-9C78-E0B21860D241}"/>
    <cellStyle name="Texto de Aviso 106" xfId="53759" xr:uid="{F079050B-CAD3-4736-B525-486F446565BC}"/>
    <cellStyle name="Texto de Aviso 106 2" xfId="53761" xr:uid="{54E4DEAA-DD92-42F9-BD05-FB08994A303F}"/>
    <cellStyle name="Texto de Aviso 106 2 2" xfId="50701" xr:uid="{95FAB76C-720E-466B-A1C5-1B74C190B9EC}"/>
    <cellStyle name="Texto de Aviso 107" xfId="53763" xr:uid="{07CC7A92-8AFD-4B76-B5F0-9F16FDAE03B9}"/>
    <cellStyle name="Texto de Aviso 107 2" xfId="53765" xr:uid="{D77C1635-FE8C-430B-8F39-8E583EB12D31}"/>
    <cellStyle name="Texto de Aviso 107 2 2" xfId="51112" xr:uid="{A85D5573-E6B7-4914-85F0-AB75CE86DBCA}"/>
    <cellStyle name="Texto de Aviso 108" xfId="53767" xr:uid="{510323F6-5E54-4FD2-83BE-E7A99AD40C14}"/>
    <cellStyle name="Texto de Aviso 108 2" xfId="53769" xr:uid="{9EFABEAA-4E51-4532-AA86-0B9710050E48}"/>
    <cellStyle name="Texto de Aviso 108 2 2" xfId="53771" xr:uid="{7108892B-8A96-4302-85C9-EC70BA820E2A}"/>
    <cellStyle name="Texto de Aviso 109" xfId="53773" xr:uid="{E6B9D7AD-92A9-493B-A767-A18F25B384DC}"/>
    <cellStyle name="Texto de Aviso 109 2" xfId="53775" xr:uid="{DE91BFAB-4F72-44C6-A6B3-30B259BCC9FA}"/>
    <cellStyle name="Texto de Aviso 109 2 2" xfId="53777" xr:uid="{80B2879C-EB2D-4361-830B-08D60DEE76EA}"/>
    <cellStyle name="Texto de Aviso 11" xfId="49960" xr:uid="{31CEC2DD-7256-4C66-B81E-E3F73DE5A5BA}"/>
    <cellStyle name="Texto de Aviso 11 10" xfId="53779" xr:uid="{C8681C78-74D0-4EB4-B6CF-BB956644623E}"/>
    <cellStyle name="Texto de Aviso 11 11" xfId="53780" xr:uid="{89BCB14B-C9A2-4669-B230-2EEB5B6757F5}"/>
    <cellStyle name="Texto de Aviso 11 12" xfId="53781" xr:uid="{939275F6-A2F2-457C-BD91-A47EE7A983AF}"/>
    <cellStyle name="Texto de Aviso 11 13" xfId="37578" xr:uid="{9B2AFEE8-D593-47D5-838E-4CE0A7687C07}"/>
    <cellStyle name="Texto de Aviso 11 14" xfId="37580" xr:uid="{094EDA6A-0C5C-4C6B-94E2-0B33525FBBF4}"/>
    <cellStyle name="Texto de Aviso 11 15" xfId="37582" xr:uid="{DBCEC3F9-91B5-407B-9940-AE1FFE999077}"/>
    <cellStyle name="Texto de Aviso 11 2" xfId="49963" xr:uid="{C8235A4D-1036-44AC-BB94-63E57F1CD94C}"/>
    <cellStyle name="Texto de Aviso 11 2 2" xfId="49967" xr:uid="{08EEDC3D-A69A-4BEE-ABE5-F304EF5C8FFD}"/>
    <cellStyle name="Texto de Aviso 11 2 3" xfId="53782" xr:uid="{6E1B51BB-ABCB-4DBA-92C7-E6759DB92DDA}"/>
    <cellStyle name="Texto de Aviso 11 2 4" xfId="53784" xr:uid="{F4650A85-C1FF-4729-8535-7A1EB62E5B55}"/>
    <cellStyle name="Texto de Aviso 11 2 5" xfId="53786" xr:uid="{ED5BD5C0-DAA3-474B-9368-81EDDF5813FD}"/>
    <cellStyle name="Texto de Aviso 11 2 6" xfId="53788" xr:uid="{106CA70F-5A73-4281-9442-A70A61539F5C}"/>
    <cellStyle name="Texto de Aviso 11 3" xfId="53790" xr:uid="{7B71BF00-48C4-476E-AE2C-4D242CD9C14F}"/>
    <cellStyle name="Texto de Aviso 11 3 2" xfId="53791" xr:uid="{5DABA2B3-945B-4DBB-922A-A0BB2FC51160}"/>
    <cellStyle name="Texto de Aviso 11 3 3" xfId="53792" xr:uid="{7CAD076E-6DEC-4E4D-9A3E-3CA9634F4746}"/>
    <cellStyle name="Texto de Aviso 11 3 4" xfId="21753" xr:uid="{2714097A-DF56-4007-9D16-1C2357593599}"/>
    <cellStyle name="Texto de Aviso 11 3 5" xfId="21784" xr:uid="{7A480DCE-145C-4AA1-9C5D-30C088458C13}"/>
    <cellStyle name="Texto de Aviso 11 3 6" xfId="6925" xr:uid="{1BE33F61-17D5-4885-A82C-8435F66B2A37}"/>
    <cellStyle name="Texto de Aviso 11 4" xfId="53794" xr:uid="{96CD4656-AC49-46F0-86AC-3FCF35A2134B}"/>
    <cellStyle name="Texto de Aviso 11 4 2" xfId="53795" xr:uid="{AB6C2676-4AD9-42DC-9C4E-B7D48BBA39DA}"/>
    <cellStyle name="Texto de Aviso 11 5" xfId="53796" xr:uid="{0D698124-4DF3-44BB-A51A-9A348B9BDBA2}"/>
    <cellStyle name="Texto de Aviso 11 5 2" xfId="17679" xr:uid="{004C6B24-A58D-47D2-AA43-814D258C334E}"/>
    <cellStyle name="Texto de Aviso 11 6" xfId="53797" xr:uid="{D3C9D32D-7EE8-4035-BCE8-3783F336CEB6}"/>
    <cellStyle name="Texto de Aviso 11 6 2" xfId="53798" xr:uid="{DC5E7072-95E4-4459-9A26-60EAF3D6E284}"/>
    <cellStyle name="Texto de Aviso 11 7" xfId="53799" xr:uid="{9DA224C6-334D-407C-83DF-CEF2694D55BD}"/>
    <cellStyle name="Texto de Aviso 11 7 2" xfId="53800" xr:uid="{338701E0-332D-48B8-9677-FBFB08D06D2A}"/>
    <cellStyle name="Texto de Aviso 11 8" xfId="53801" xr:uid="{3CF64CE6-B8AD-40BD-BF71-D6536AD749DE}"/>
    <cellStyle name="Texto de Aviso 11 8 2" xfId="53802" xr:uid="{5B9D5C88-558F-418E-A13E-7C44E630DE13}"/>
    <cellStyle name="Texto de Aviso 11 9" xfId="53803" xr:uid="{320C32A1-0F16-4469-823F-15D2EFB3413E}"/>
    <cellStyle name="Texto de Aviso 110" xfId="53755" xr:uid="{A28D70A0-B54D-4371-A6BC-6E3D42CA6385}"/>
    <cellStyle name="Texto de Aviso 110 2" xfId="53758" xr:uid="{A6CE2AE5-0EFE-41FE-B215-1822EB03EDF9}"/>
    <cellStyle name="Texto de Aviso 110 2 2" xfId="50223" xr:uid="{4F2AD4E5-F011-4569-A332-7A36275746AE}"/>
    <cellStyle name="Texto de Aviso 111" xfId="53760" xr:uid="{9FF3DBA0-0024-4EB6-8C1A-2598CF41FE7D}"/>
    <cellStyle name="Texto de Aviso 111 2" xfId="53762" xr:uid="{BEA4F807-94A3-45B0-9255-15A19FEC70BA}"/>
    <cellStyle name="Texto de Aviso 111 2 2" xfId="50702" xr:uid="{68E48839-350C-4449-9096-E15C2F258C37}"/>
    <cellStyle name="Texto de Aviso 112" xfId="53764" xr:uid="{1215210C-7C20-4A78-85A3-2A300576D75E}"/>
    <cellStyle name="Texto de Aviso 112 2" xfId="53766" xr:uid="{D98EDCA4-CDA8-4B71-82B7-472135CF0E4A}"/>
    <cellStyle name="Texto de Aviso 112 2 2" xfId="51113" xr:uid="{93F135CB-29E6-4670-AB57-E22D3B6E4638}"/>
    <cellStyle name="Texto de Aviso 113" xfId="53768" xr:uid="{57E81973-5621-4C41-8DD2-7E60C36E09AE}"/>
    <cellStyle name="Texto de Aviso 113 2" xfId="53770" xr:uid="{4D442AEA-9DAD-4535-97A0-3CD59B010511}"/>
    <cellStyle name="Texto de Aviso 113 2 2" xfId="53772" xr:uid="{1D334B30-36A9-4F04-BB52-03F0443BF811}"/>
    <cellStyle name="Texto de Aviso 114" xfId="53774" xr:uid="{6DF75A05-1719-4D10-9162-AC79C814CF09}"/>
    <cellStyle name="Texto de Aviso 114 2" xfId="53776" xr:uid="{5BB8DA1B-CBE7-42DA-A005-8DBAEA99B03E}"/>
    <cellStyle name="Texto de Aviso 114 2 2" xfId="53778" xr:uid="{8C141098-FC16-48A6-85F4-15A3457F8C63}"/>
    <cellStyle name="Texto de Aviso 115" xfId="53804" xr:uid="{42FE9C70-2645-4B21-8F03-45A3C3D5F341}"/>
    <cellStyle name="Texto de Aviso 115 2" xfId="53806" xr:uid="{2F2167C9-799A-4FF3-A5CD-8E2AEA3140EC}"/>
    <cellStyle name="Texto de Aviso 115 2 2" xfId="53809" xr:uid="{59CA4719-0995-48D5-A23B-0B5C1A18A064}"/>
    <cellStyle name="Texto de Aviso 116" xfId="53811" xr:uid="{EE95F0D0-98F8-46A4-9052-C83978BF6486}"/>
    <cellStyle name="Texto de Aviso 116 2" xfId="5209" xr:uid="{D7474483-7C6A-453E-B056-9A9B7A60565F}"/>
    <cellStyle name="Texto de Aviso 116 2 2" xfId="8291" xr:uid="{B203BE0F-2B15-45CC-B340-9E87D0B5DCB0}"/>
    <cellStyle name="Texto de Aviso 117" xfId="53813" xr:uid="{969049B7-FDD6-4BD0-8F39-CCA05657A832}"/>
    <cellStyle name="Texto de Aviso 117 2" xfId="1736" xr:uid="{85349461-F1C9-4E15-A329-26FFD376D2F8}"/>
    <cellStyle name="Texto de Aviso 117 2 2" xfId="8812" xr:uid="{BF9ADE69-1AEB-4052-B444-52BAB4A46DE7}"/>
    <cellStyle name="Texto de Aviso 118" xfId="53815" xr:uid="{22B39935-3DE5-4B6B-9485-7DEE6F252E9C}"/>
    <cellStyle name="Texto de Aviso 118 2" xfId="5607" xr:uid="{A877BEE3-63C7-42B9-9CE6-AAF12A727EFB}"/>
    <cellStyle name="Texto de Aviso 118 2 2" xfId="9012" xr:uid="{5668CC6F-FEE3-4470-B1F8-FB2DF6DD0C3F}"/>
    <cellStyle name="Texto de Aviso 119" xfId="53817" xr:uid="{D01C3E2F-51AC-418E-8018-675BF22B3D78}"/>
    <cellStyle name="Texto de Aviso 119 2" xfId="7953" xr:uid="{E123AC01-CF60-4E0D-ACE3-73EF5D45E3BB}"/>
    <cellStyle name="Texto de Aviso 119 2 2" xfId="9129" xr:uid="{E56D8844-38FC-45E3-A84A-BACC504A9DFF}"/>
    <cellStyle name="Texto de Aviso 12" xfId="37932" xr:uid="{D3016829-0CA7-4AE9-96A3-D11A64166388}"/>
    <cellStyle name="Texto de Aviso 12 10" xfId="53819" xr:uid="{EE513EDE-35B1-4257-B295-1CC5BB8BBBC8}"/>
    <cellStyle name="Texto de Aviso 12 11" xfId="53820" xr:uid="{D69291CD-7972-4211-9BCE-19A9D1A430FA}"/>
    <cellStyle name="Texto de Aviso 12 12" xfId="53821" xr:uid="{BA123EEB-11D6-4260-86C1-01B332C93000}"/>
    <cellStyle name="Texto de Aviso 12 13" xfId="53822" xr:uid="{3DFFB83A-34E7-412C-A5A1-D05DABF9F8A5}"/>
    <cellStyle name="Texto de Aviso 12 14" xfId="53823" xr:uid="{46929C9E-C25B-48D7-949D-B54AC3674A55}"/>
    <cellStyle name="Texto de Aviso 12 15" xfId="46515" xr:uid="{0266C414-10F0-452B-9372-D1F272424976}"/>
    <cellStyle name="Texto de Aviso 12 16" xfId="53824" xr:uid="{E0076523-6E97-40B1-9167-C955D7540C28}"/>
    <cellStyle name="Texto de Aviso 12 17" xfId="46440" xr:uid="{831F1EF6-AD50-44EC-A373-4514D1FC42F3}"/>
    <cellStyle name="Texto de Aviso 12 18" xfId="53826" xr:uid="{B286EF8A-4575-42F5-84DB-CD77084AE359}"/>
    <cellStyle name="Texto de Aviso 12 19" xfId="53827" xr:uid="{42D2514E-135C-4636-A965-47CD288940C6}"/>
    <cellStyle name="Texto de Aviso 12 2" xfId="37937" xr:uid="{6C1EEE64-9760-4DC5-A0F0-D82E2E74F93C}"/>
    <cellStyle name="Texto de Aviso 12 2 2" xfId="49970" xr:uid="{7C9C9CA9-DD8C-4FB5-87CB-DC9BEEE86846}"/>
    <cellStyle name="Texto de Aviso 12 2 2 2" xfId="53828" xr:uid="{1991DD2C-088A-4C70-B1A1-5F0F9DB72AA7}"/>
    <cellStyle name="Texto de Aviso 12 2 3" xfId="53829" xr:uid="{DB459BA7-833B-4C62-BD46-4B91073B8A93}"/>
    <cellStyle name="Texto de Aviso 12 2 3 2" xfId="53830" xr:uid="{31885F2A-56ED-4965-94BD-8DB06499D8DC}"/>
    <cellStyle name="Texto de Aviso 12 2 4" xfId="53831" xr:uid="{2F44CC1F-DD56-41AF-B864-201772E1DD70}"/>
    <cellStyle name="Texto de Aviso 12 2 5" xfId="53832" xr:uid="{F19A78E7-CC98-4989-AF94-D87585F161FA}"/>
    <cellStyle name="Texto de Aviso 12 2 6" xfId="53833" xr:uid="{007D78CF-3DC1-499C-AEAD-1225780D4FF2}"/>
    <cellStyle name="Texto de Aviso 12 20" xfId="46516" xr:uid="{A9278711-5BEC-4920-931D-193C343D2710}"/>
    <cellStyle name="Texto de Aviso 12 21" xfId="53825" xr:uid="{84773315-1BD3-49E9-AEB1-A7943BF9D916}"/>
    <cellStyle name="Texto de Aviso 12 3" xfId="53834" xr:uid="{BAAF4765-CCEC-4C50-9247-C46ED09EF5EA}"/>
    <cellStyle name="Texto de Aviso 12 3 2" xfId="53835" xr:uid="{DC5918B4-2B56-4CCB-ADCD-1AC060C09AD9}"/>
    <cellStyle name="Texto de Aviso 12 3 2 2" xfId="53836" xr:uid="{5CB683A6-634C-4A65-81D2-1C7CA944BFC0}"/>
    <cellStyle name="Texto de Aviso 12 3 3" xfId="53837" xr:uid="{6444899C-B9B4-4172-90DA-EF28022981FE}"/>
    <cellStyle name="Texto de Aviso 12 3 3 2" xfId="15074" xr:uid="{3870CE59-0503-4776-8E96-16BE546E6BAB}"/>
    <cellStyle name="Texto de Aviso 12 3 4" xfId="53838" xr:uid="{7B6B2AE8-3E2A-43D6-9876-07CBCE813EB0}"/>
    <cellStyle name="Texto de Aviso 12 3 5" xfId="53839" xr:uid="{584DEA6D-927E-4F91-BAF1-BEDEDA438F11}"/>
    <cellStyle name="Texto de Aviso 12 3 6" xfId="53840" xr:uid="{0EC37D5C-C5B6-40F8-9797-F6845455A156}"/>
    <cellStyle name="Texto de Aviso 12 4" xfId="53841" xr:uid="{C8B0B281-3F51-4C49-B0D2-5BA1C298C615}"/>
    <cellStyle name="Texto de Aviso 12 4 2" xfId="53842" xr:uid="{137F54E7-DB55-4CA0-8984-9AD1AA08533E}"/>
    <cellStyle name="Texto de Aviso 12 5" xfId="53843" xr:uid="{084B71F8-1A0D-4FDE-A969-F119F5AB3C4B}"/>
    <cellStyle name="Texto de Aviso 12 5 2" xfId="53844" xr:uid="{3D9CA67F-368C-4584-BCC2-F8AE885231B2}"/>
    <cellStyle name="Texto de Aviso 12 6" xfId="53845" xr:uid="{18FFBD72-4F54-4C18-9BD4-7A5D685FFC4B}"/>
    <cellStyle name="Texto de Aviso 12 7" xfId="53846" xr:uid="{9EB2F056-10FB-4222-B47F-478F18436455}"/>
    <cellStyle name="Texto de Aviso 12 8" xfId="53847" xr:uid="{EBF2F6F6-38D0-48DC-A558-5D081FDD33F4}"/>
    <cellStyle name="Texto de Aviso 12 9" xfId="53848" xr:uid="{B30EA133-DEBB-495A-B22D-3ADEA4056EEB}"/>
    <cellStyle name="Texto de Aviso 120" xfId="53805" xr:uid="{90CB704E-15EE-4183-BA58-C41849D85464}"/>
    <cellStyle name="Texto de Aviso 120 2" xfId="53807" xr:uid="{400A8676-8D07-4C82-8048-C6C88F0812EB}"/>
    <cellStyle name="Texto de Aviso 120 2 2" xfId="53810" xr:uid="{6315EE93-F8AA-45D2-860C-316522168F89}"/>
    <cellStyle name="Texto de Aviso 121" xfId="53812" xr:uid="{DA104FDB-66FD-4C92-8CD7-9B3A0A90821D}"/>
    <cellStyle name="Texto de Aviso 121 2" xfId="5210" xr:uid="{38B8A0E4-A172-4D8F-B775-4DFED4C31343}"/>
    <cellStyle name="Texto de Aviso 121 2 2" xfId="8290" xr:uid="{9BC01A45-AB76-4975-AAC5-EB34A12171CA}"/>
    <cellStyle name="Texto de Aviso 122" xfId="53814" xr:uid="{EF3D83D9-7CC6-4379-AB4A-1C5F25C0B57B}"/>
    <cellStyle name="Texto de Aviso 122 2" xfId="1735" xr:uid="{565C21F4-E72F-4246-ADCA-3CF54774104B}"/>
    <cellStyle name="Texto de Aviso 122 2 2" xfId="8811" xr:uid="{7E62F044-0962-4803-8A2D-B77EDCDD4565}"/>
    <cellStyle name="Texto de Aviso 123" xfId="53816" xr:uid="{39BF032C-1676-4760-8B96-FD7F8C37A5AA}"/>
    <cellStyle name="Texto de Aviso 123 2" xfId="5606" xr:uid="{4AF697A3-E665-450A-9CAE-023F493ED073}"/>
    <cellStyle name="Texto de Aviso 123 2 2" xfId="9011" xr:uid="{F3E741A5-22F4-4D80-B96B-920C85275A07}"/>
    <cellStyle name="Texto de Aviso 124" xfId="53818" xr:uid="{0B43927E-4393-4ABB-8483-8A8B432457BD}"/>
    <cellStyle name="Texto de Aviso 124 2" xfId="7952" xr:uid="{0EAF52AB-B6C9-4DBB-B40C-88A7979B4DFF}"/>
    <cellStyle name="Texto de Aviso 124 2 2" xfId="9128" xr:uid="{31F92181-D5FF-44A5-8896-0513ABDB0F1E}"/>
    <cellStyle name="Texto de Aviso 125" xfId="53849" xr:uid="{756BF2C2-0FBD-4CC8-94C9-158964E3942E}"/>
    <cellStyle name="Texto de Aviso 125 2" xfId="9430" xr:uid="{A33F8DFE-34C0-4BFA-8ACE-7F26E75F1388}"/>
    <cellStyle name="Texto de Aviso 125 2 2" xfId="9437" xr:uid="{1158BC9E-D1B3-4C46-8341-6847822CE181}"/>
    <cellStyle name="Texto de Aviso 126" xfId="53851" xr:uid="{92D54B33-9E9C-4310-BE43-42E4B88F65EF}"/>
    <cellStyle name="Texto de Aviso 126 2" xfId="1821" xr:uid="{59BC8E72-F852-4511-8790-5FB72C7ABE48}"/>
    <cellStyle name="Texto de Aviso 126 2 2" xfId="9658" xr:uid="{E52E29B0-FE97-4C80-9385-5C41DDCD88F2}"/>
    <cellStyle name="Texto de Aviso 127" xfId="53853" xr:uid="{9655E176-9CFD-4840-9318-D0DD230A4ECD}"/>
    <cellStyle name="Texto de Aviso 127 2" xfId="9807" xr:uid="{D82F16ED-86E2-46A0-9030-983B6ECCBC0E}"/>
    <cellStyle name="Texto de Aviso 127 2 2" xfId="9812" xr:uid="{05BDAF4D-6219-479F-BF94-C2A428E7CA34}"/>
    <cellStyle name="Texto de Aviso 128" xfId="53855" xr:uid="{D8FE135F-F9A9-45C6-BB35-F65FCBCF30A3}"/>
    <cellStyle name="Texto de Aviso 128 2" xfId="9932" xr:uid="{40F82520-DDD3-4E35-9FC8-4AF7FBFF6D19}"/>
    <cellStyle name="Texto de Aviso 128 2 2" xfId="53857" xr:uid="{914FA5C9-4516-4892-BCE1-96FAFC1819EF}"/>
    <cellStyle name="Texto de Aviso 129" xfId="53859" xr:uid="{E9514125-B989-4394-B4A4-B84D83EF0CEA}"/>
    <cellStyle name="Texto de Aviso 129 2" xfId="10071" xr:uid="{D131776F-7EFA-48B9-BCC0-5D2487DF3D1D}"/>
    <cellStyle name="Texto de Aviso 129 2 2" xfId="10076" xr:uid="{8AAF0361-1907-4752-8675-D6E2D9FBEC49}"/>
    <cellStyle name="Texto de Aviso 13" xfId="49973" xr:uid="{D11D1278-5A13-4CA8-AB04-C434DBD6A8C3}"/>
    <cellStyle name="Texto de Aviso 13 10" xfId="53861" xr:uid="{963EAEFA-0E09-4735-86D7-600A717C38AA}"/>
    <cellStyle name="Texto de Aviso 13 11" xfId="53862" xr:uid="{CE833DE5-BE3F-4E1B-B719-B1CB55F15F4C}"/>
    <cellStyle name="Texto de Aviso 13 12" xfId="53863" xr:uid="{F3F43E8E-488A-457F-AE52-4F28A8DD692F}"/>
    <cellStyle name="Texto de Aviso 13 13" xfId="44168" xr:uid="{D977F409-BE6F-4C29-9E40-3B8499DDF760}"/>
    <cellStyle name="Texto de Aviso 13 14" xfId="44170" xr:uid="{D6A2B239-547D-446C-A678-34E360B3F01D}"/>
    <cellStyle name="Texto de Aviso 13 15" xfId="22982" xr:uid="{B7878DC6-655F-4004-9115-1C40F13A2C6A}"/>
    <cellStyle name="Texto de Aviso 13 16" xfId="22987" xr:uid="{665802B8-7A43-404B-BBB9-81DAED430AB1}"/>
    <cellStyle name="Texto de Aviso 13 17" xfId="22990" xr:uid="{BD03ADCA-6B23-428A-A8BA-B65F73119F83}"/>
    <cellStyle name="Texto de Aviso 13 18" xfId="36276" xr:uid="{16931916-6804-43E4-A105-DACEE6F73B1B}"/>
    <cellStyle name="Texto de Aviso 13 19" xfId="4906" xr:uid="{3E9AA4AC-F7AA-43F0-930E-4F8F63F2E7D1}"/>
    <cellStyle name="Texto de Aviso 13 2" xfId="49976" xr:uid="{621FFFA1-AE5C-479F-BBA8-838206D32942}"/>
    <cellStyle name="Texto de Aviso 13 2 2" xfId="49979" xr:uid="{D94399BF-D6EB-40FE-A7D3-C08064F6FC0B}"/>
    <cellStyle name="Texto de Aviso 13 2 2 2" xfId="53864" xr:uid="{DE3C81CC-75B9-4E18-A8D2-B0CE21509817}"/>
    <cellStyle name="Texto de Aviso 13 2 3" xfId="53865" xr:uid="{836B4879-6FE8-491B-954B-D278F4D1096D}"/>
    <cellStyle name="Texto de Aviso 13 2 3 2" xfId="50887" xr:uid="{25D0E224-68E7-4BD0-8486-B747D53DE327}"/>
    <cellStyle name="Texto de Aviso 13 2 4" xfId="53866" xr:uid="{D8C7E262-4184-44E1-8BC5-80BD4DF547A5}"/>
    <cellStyle name="Texto de Aviso 13 2 5" xfId="53867" xr:uid="{FC728740-F274-4563-84FA-C8E1D4250755}"/>
    <cellStyle name="Texto de Aviso 13 2 6" xfId="53868" xr:uid="{CC73F379-FAAA-4278-B94A-918147CAF9AD}"/>
    <cellStyle name="Texto de Aviso 13 20" xfId="22981" xr:uid="{BB6AAB59-AC99-42C5-BC98-78C4219F0DD7}"/>
    <cellStyle name="Texto de Aviso 13 21" xfId="22986" xr:uid="{36B21699-1B77-4575-8F61-4109E3752770}"/>
    <cellStyle name="Texto de Aviso 13 3" xfId="53869" xr:uid="{D8D9AD4B-D981-4645-A3CA-D5B100A1157F}"/>
    <cellStyle name="Texto de Aviso 13 3 2" xfId="53870" xr:uid="{859BB394-EA58-42F4-8135-030E1BE5016D}"/>
    <cellStyle name="Texto de Aviso 13 3 2 2" xfId="53871" xr:uid="{B539DDDC-003A-4638-B3A0-2BB2BF9BD633}"/>
    <cellStyle name="Texto de Aviso 13 3 3" xfId="53872" xr:uid="{51F43950-1858-499E-A995-0F8E5AF5ABFB}"/>
    <cellStyle name="Texto de Aviso 13 3 3 2" xfId="3051" xr:uid="{A808F575-0EB5-4407-A78A-9C7CFA99B476}"/>
    <cellStyle name="Texto de Aviso 13 3 4" xfId="53873" xr:uid="{C9D2F3B7-04A1-400B-B93F-69BAE4D00E01}"/>
    <cellStyle name="Texto de Aviso 13 3 5" xfId="53874" xr:uid="{3673D483-7154-41E5-96A8-86E00F23A822}"/>
    <cellStyle name="Texto de Aviso 13 3 6" xfId="7018" xr:uid="{69F24470-C5DC-4617-B4BC-93ACAAAF2D01}"/>
    <cellStyle name="Texto de Aviso 13 4" xfId="53875" xr:uid="{4D0A0CA3-DE67-4BA7-9D00-9509B09F81C7}"/>
    <cellStyle name="Texto de Aviso 13 4 2" xfId="53876" xr:uid="{B1B6F294-2646-4B7A-9EA1-CB6C5BF99479}"/>
    <cellStyle name="Texto de Aviso 13 5" xfId="53877" xr:uid="{535FB166-EA33-4A62-9B64-0EB57B2CE0D0}"/>
    <cellStyle name="Texto de Aviso 13 5 2" xfId="53878" xr:uid="{19AC3C9F-149E-40CC-907C-618594FBE3FE}"/>
    <cellStyle name="Texto de Aviso 13 6" xfId="10237" xr:uid="{9716C228-C857-41B1-80F9-CE4BDAA61E4E}"/>
    <cellStyle name="Texto de Aviso 13 7" xfId="10241" xr:uid="{3344920B-2325-430A-96DC-16050CD97BD5}"/>
    <cellStyle name="Texto de Aviso 13 8" xfId="10249" xr:uid="{D11E4B26-FD1F-4958-A2E6-31750344AD8E}"/>
    <cellStyle name="Texto de Aviso 13 9" xfId="10254" xr:uid="{295620EE-8B4B-41BD-A944-AABA05165D89}"/>
    <cellStyle name="Texto de Aviso 130" xfId="53850" xr:uid="{D841A2CA-A019-469F-8485-D397DEA87A20}"/>
    <cellStyle name="Texto de Aviso 130 2" xfId="9429" xr:uid="{58424E03-4A4A-4DE3-A399-A83F0FC9DBC0}"/>
    <cellStyle name="Texto de Aviso 130 2 2" xfId="9436" xr:uid="{D92ACC05-A29A-4227-A5CF-C71E0555B6F1}"/>
    <cellStyle name="Texto de Aviso 131" xfId="53852" xr:uid="{60C19D98-F2D5-428C-A138-3FC34E33817E}"/>
    <cellStyle name="Texto de Aviso 131 2" xfId="1820" xr:uid="{5DD8C913-CC20-472A-BC7A-5DAEB1BB23AE}"/>
    <cellStyle name="Texto de Aviso 131 2 2" xfId="9659" xr:uid="{6D7ACE6E-9CE7-4DBE-9CC7-F81FFF92BC9F}"/>
    <cellStyle name="Texto de Aviso 132" xfId="53854" xr:uid="{9799E0C3-185B-4099-B20F-54D00C7C8CF7}"/>
    <cellStyle name="Texto de Aviso 132 2" xfId="9808" xr:uid="{4B41A87A-5586-49D1-9D69-141FFFF6D55D}"/>
    <cellStyle name="Texto de Aviso 132 2 2" xfId="9813" xr:uid="{3F6608C7-27D4-4FC5-8C4A-639FDCE59A66}"/>
    <cellStyle name="Texto de Aviso 133" xfId="53856" xr:uid="{09F479C3-CC17-4F32-BA68-2778197D79DE}"/>
    <cellStyle name="Texto de Aviso 133 2" xfId="9933" xr:uid="{E6494147-50E0-43BC-8EC4-BD7748DE6F12}"/>
    <cellStyle name="Texto de Aviso 133 2 2" xfId="53858" xr:uid="{E153850D-19DE-4370-B2AE-584CD7A59989}"/>
    <cellStyle name="Texto de Aviso 134" xfId="53860" xr:uid="{8F8558F4-AC02-4526-99E1-08956D765D4C}"/>
    <cellStyle name="Texto de Aviso 134 2" xfId="10072" xr:uid="{9915A977-0441-40EC-8B24-F764FA78E342}"/>
    <cellStyle name="Texto de Aviso 134 2 2" xfId="10077" xr:uid="{4981814D-00F0-4508-A7B9-416CCC794D9A}"/>
    <cellStyle name="Texto de Aviso 135" xfId="53879" xr:uid="{D6C3158F-176B-4AD4-B745-0DE0C8CCD6FD}"/>
    <cellStyle name="Texto de Aviso 135 2" xfId="10188" xr:uid="{60049FA0-4C0A-4930-8398-7EBA1D034EED}"/>
    <cellStyle name="Texto de Aviso 136" xfId="53881" xr:uid="{45FF1C02-3B73-46C0-9BD9-21D25E70DB2A}"/>
    <cellStyle name="Texto de Aviso 136 2" xfId="53883" xr:uid="{92F092A8-8D5B-4C3B-BB5D-CB2441F85353}"/>
    <cellStyle name="Texto de Aviso 136 3" xfId="53885" xr:uid="{FA841196-B70B-4BE4-AE3C-524217837A4D}"/>
    <cellStyle name="Texto de Aviso 137" xfId="9734" xr:uid="{4A1B2B98-1471-48CA-B4F4-B987D5B3AB0E}"/>
    <cellStyle name="Texto de Aviso 137 2" xfId="53886" xr:uid="{83FB5B9B-2972-4296-924F-1CE29E3BFCAA}"/>
    <cellStyle name="Texto de Aviso 138" xfId="9738" xr:uid="{AD8CE509-E7BA-41AA-BD5E-EE6DF61D8C5C}"/>
    <cellStyle name="Texto de Aviso 138 2" xfId="53889" xr:uid="{141B0456-58E5-49E5-8F36-C3E613F3A67D}"/>
    <cellStyle name="Texto de Aviso 139" xfId="9742" xr:uid="{9516B561-3270-450D-A7FD-F1045401C8FA}"/>
    <cellStyle name="Texto de Aviso 139 2" xfId="53892" xr:uid="{D235149E-6AAB-484C-9E61-316D755F60C5}"/>
    <cellStyle name="Texto de Aviso 14" xfId="16497" xr:uid="{17932B69-6A38-4AA4-B581-95ECB9E363A7}"/>
    <cellStyle name="Texto de Aviso 14 10" xfId="53895" xr:uid="{865045A4-2D12-4540-9CDD-BADF33DE3623}"/>
    <cellStyle name="Texto de Aviso 14 11" xfId="53896" xr:uid="{9CE2CB85-31FE-4AE7-B1B7-ADFA0B195837}"/>
    <cellStyle name="Texto de Aviso 14 12" xfId="53897" xr:uid="{95894C89-8A40-4E3A-B0B8-EFBB02D63380}"/>
    <cellStyle name="Texto de Aviso 14 13" xfId="53898" xr:uid="{1BC8C4F3-58D6-447E-B2DD-479E54FAAD4D}"/>
    <cellStyle name="Texto de Aviso 14 14" xfId="53899" xr:uid="{A9585636-C6E5-48B0-A36A-F7EC000C85E0}"/>
    <cellStyle name="Texto de Aviso 14 15" xfId="23025" xr:uid="{14FE8233-0E6D-4F24-847F-BFF258461318}"/>
    <cellStyle name="Texto de Aviso 14 16" xfId="53900" xr:uid="{10062057-CA8A-4640-8C06-24376EAD4B53}"/>
    <cellStyle name="Texto de Aviso 14 17" xfId="53902" xr:uid="{9EFCD707-D6F9-42EF-97E4-601FB24ADF11}"/>
    <cellStyle name="Texto de Aviso 14 18" xfId="53903" xr:uid="{0EE6C746-A559-4E8F-B0C9-567835EBFC9E}"/>
    <cellStyle name="Texto de Aviso 14 19" xfId="53904" xr:uid="{0199AFD7-DEDA-4B65-8383-B3A859C6F8E9}"/>
    <cellStyle name="Texto de Aviso 14 2" xfId="49982" xr:uid="{BF17192B-22B9-4B76-B115-3D755880F5BE}"/>
    <cellStyle name="Texto de Aviso 14 2 2" xfId="49323" xr:uid="{D43FBBB4-B032-46E8-9C2E-974BC527607A}"/>
    <cellStyle name="Texto de Aviso 14 2 2 2" xfId="53905" xr:uid="{A45EEF44-ECB4-4F98-BD3A-9117EEC0B9AE}"/>
    <cellStyle name="Texto de Aviso 14 2 3" xfId="49325" xr:uid="{451CC055-6180-4B59-B84A-3ADCC136DCCA}"/>
    <cellStyle name="Texto de Aviso 14 2 3 2" xfId="53906" xr:uid="{13B83604-FD05-403B-9FB1-7F2FE0CD5DBB}"/>
    <cellStyle name="Texto de Aviso 14 2 4" xfId="53907" xr:uid="{91B1E63C-ED3C-4126-952E-CCDB6CF79F31}"/>
    <cellStyle name="Texto de Aviso 14 2 5" xfId="53908" xr:uid="{6C5492E1-B864-4202-85B8-C147590AF43B}"/>
    <cellStyle name="Texto de Aviso 14 2 6" xfId="53909" xr:uid="{BEFCF690-6237-4B44-8024-C6C270DC09B7}"/>
    <cellStyle name="Texto de Aviso 14 20" xfId="23024" xr:uid="{D00E6667-F407-4C67-B58B-678209893607}"/>
    <cellStyle name="Texto de Aviso 14 21" xfId="53901" xr:uid="{2DF63EB5-38AF-48EA-859E-869117F39B82}"/>
    <cellStyle name="Texto de Aviso 14 3" xfId="53910" xr:uid="{1874EB70-7CE4-4EE3-AE94-6981F86D72BB}"/>
    <cellStyle name="Texto de Aviso 14 3 2" xfId="53911" xr:uid="{57A5E6BB-36CF-4D4B-B7A3-8C2BE38B6416}"/>
    <cellStyle name="Texto de Aviso 14 3 2 2" xfId="53912" xr:uid="{AD04518D-AA0B-41CF-9EFC-35F170645A12}"/>
    <cellStyle name="Texto de Aviso 14 3 3" xfId="53913" xr:uid="{D7F8BD99-6F08-4E4E-A750-DF22BBCACE7F}"/>
    <cellStyle name="Texto de Aviso 14 3 3 2" xfId="15341" xr:uid="{2C8A6F75-3003-4901-A40A-2F9F0E1A8EDC}"/>
    <cellStyle name="Texto de Aviso 14 3 4" xfId="53914" xr:uid="{28C6EDEA-890B-472B-B20F-5CE77A6C11E0}"/>
    <cellStyle name="Texto de Aviso 14 3 5" xfId="53915" xr:uid="{372E39D2-8085-4152-9B07-01B07D1EC058}"/>
    <cellStyle name="Texto de Aviso 14 3 6" xfId="53916" xr:uid="{524DC953-5858-4AE9-B18A-736915F1550F}"/>
    <cellStyle name="Texto de Aviso 14 4" xfId="53917" xr:uid="{294EC8D1-67B5-4835-9FC7-9EB944AB2EB5}"/>
    <cellStyle name="Texto de Aviso 14 4 2" xfId="53918" xr:uid="{24BE0799-240A-4F6C-988A-C3AB2C6E2308}"/>
    <cellStyle name="Texto de Aviso 14 5" xfId="53919" xr:uid="{B5E9BA5C-1DF8-4B55-BC3C-16D57C661310}"/>
    <cellStyle name="Texto de Aviso 14 5 2" xfId="53920" xr:uid="{ED9A5134-1EFB-4397-AAF6-C1FB5BD78285}"/>
    <cellStyle name="Texto de Aviso 14 6" xfId="53921" xr:uid="{F856FB7E-EFA1-43E0-8191-29176DE54FDF}"/>
    <cellStyle name="Texto de Aviso 14 7" xfId="53922" xr:uid="{2198B91F-1B9E-4047-BA16-281603ADDD74}"/>
    <cellStyle name="Texto de Aviso 14 8" xfId="53923" xr:uid="{B21F298B-C0DF-4B41-AF7D-D0ED2C730AA2}"/>
    <cellStyle name="Texto de Aviso 14 9" xfId="53924" xr:uid="{54F450EC-7640-49DC-BF03-C6FA535FC170}"/>
    <cellStyle name="Texto de Aviso 140" xfId="53880" xr:uid="{CF4C1530-DE2A-4742-A21A-DD2C5B378DCE}"/>
    <cellStyle name="Texto de Aviso 140 2" xfId="10189" xr:uid="{F9459774-A3B1-45BC-A263-083B3DF76229}"/>
    <cellStyle name="Texto de Aviso 141" xfId="53882" xr:uid="{98CEAF62-C036-4224-A680-4CE453ECD971}"/>
    <cellStyle name="Texto de Aviso 141 2" xfId="53884" xr:uid="{A2462BA5-9912-41E1-87EB-B5E574957BF6}"/>
    <cellStyle name="Texto de Aviso 142" xfId="9735" xr:uid="{225CDEEC-967D-4BD8-AD30-64F14D15E106}"/>
    <cellStyle name="Texto de Aviso 142 2" xfId="53887" xr:uid="{ED9C8ED3-A6AF-4090-BEC8-202E0E1DC2CE}"/>
    <cellStyle name="Texto de Aviso 143" xfId="9739" xr:uid="{081130DB-203C-44B4-BB1B-E77A1D52B005}"/>
    <cellStyle name="Texto de Aviso 143 2" xfId="53890" xr:uid="{002CAA3C-0535-4C86-95C8-1E3889BD48CA}"/>
    <cellStyle name="Texto de Aviso 144" xfId="9743" xr:uid="{2F711655-668D-4DE4-9134-381B3F919431}"/>
    <cellStyle name="Texto de Aviso 144 2" xfId="53893" xr:uid="{E47DC6E2-03F8-41C9-92D9-FE0D8AE3FB09}"/>
    <cellStyle name="Texto de Aviso 145" xfId="53925" xr:uid="{EE17F2D5-2F1A-471E-9F42-8E48A3040F2A}"/>
    <cellStyle name="Texto de Aviso 146" xfId="53927" xr:uid="{A75A98C2-62DA-46CB-83DD-032C7338DF78}"/>
    <cellStyle name="Texto de Aviso 147" xfId="50036" xr:uid="{AE6DA1E7-A42F-41A5-AC15-3270691C8D3B}"/>
    <cellStyle name="Texto de Aviso 148" xfId="53929" xr:uid="{0B7B7D41-FBE0-4D78-9569-79A3DA3D9190}"/>
    <cellStyle name="Texto de Aviso 149" xfId="53931" xr:uid="{505965F1-76F5-4005-B977-4E002DBD9915}"/>
    <cellStyle name="Texto de Aviso 15" xfId="49985" xr:uid="{6F579E29-5EE0-491F-91BB-FA9054874BAD}"/>
    <cellStyle name="Texto de Aviso 15 10" xfId="53933" xr:uid="{AB10F2E3-B7F2-4111-A337-C523C17CA811}"/>
    <cellStyle name="Texto de Aviso 15 11" xfId="53934" xr:uid="{5B633FD9-5841-4F91-8D6F-522669360A3C}"/>
    <cellStyle name="Texto de Aviso 15 12" xfId="53935" xr:uid="{33B47F18-073D-4300-A3B8-01DA6FB824F6}"/>
    <cellStyle name="Texto de Aviso 15 13" xfId="37904" xr:uid="{7D9E5429-92C8-458E-8D41-177D4770F30A}"/>
    <cellStyle name="Texto de Aviso 15 14" xfId="37907" xr:uid="{B30ED25B-9DE9-4194-9717-91D698D41B72}"/>
    <cellStyle name="Texto de Aviso 15 15" xfId="37909" xr:uid="{EC22C3CF-C828-4209-916B-A7E1A6BE05EF}"/>
    <cellStyle name="Texto de Aviso 15 16" xfId="37912" xr:uid="{C0BFAD23-E0D1-4871-81B4-B582DB138294}"/>
    <cellStyle name="Texto de Aviso 15 17" xfId="37915" xr:uid="{AD86FF3C-2E99-4432-A2DD-4A0FE55682A1}"/>
    <cellStyle name="Texto de Aviso 15 18" xfId="37917" xr:uid="{E4821CA0-D8C1-4A86-A65A-905F7862B078}"/>
    <cellStyle name="Texto de Aviso 15 19" xfId="37919" xr:uid="{9243F191-E832-4AE0-B348-2E7B4B1EB9D5}"/>
    <cellStyle name="Texto de Aviso 15 2" xfId="49989" xr:uid="{41E5B735-C879-4F16-B172-8B2AEB1095BF}"/>
    <cellStyle name="Texto de Aviso 15 2 2" xfId="49993" xr:uid="{8EAEE635-4B61-453F-81C1-25C0EB9044AD}"/>
    <cellStyle name="Texto de Aviso 15 2 2 2" xfId="53936" xr:uid="{80E04375-9945-4211-8F8E-F42DC1672D9D}"/>
    <cellStyle name="Texto de Aviso 15 2 3" xfId="53938" xr:uid="{7F745F5A-0495-49F6-ADF7-575D6F9AB447}"/>
    <cellStyle name="Texto de Aviso 15 2 3 2" xfId="53940" xr:uid="{244D142B-3F89-43D9-A220-A002B336A7DE}"/>
    <cellStyle name="Texto de Aviso 15 2 4" xfId="53941" xr:uid="{668B2926-C445-47EB-AA94-C35B18062013}"/>
    <cellStyle name="Texto de Aviso 15 2 5" xfId="53942" xr:uid="{97124591-22B1-4CB8-BB20-3FFBF5B6D1E6}"/>
    <cellStyle name="Texto de Aviso 15 2 6" xfId="53943" xr:uid="{1C96E2D8-EB98-4079-A0F0-1D2DB3B5BCED}"/>
    <cellStyle name="Texto de Aviso 15 20" xfId="37910" xr:uid="{CB9E5A11-6DC5-452C-8781-41AC6EBB06E6}"/>
    <cellStyle name="Texto de Aviso 15 21" xfId="37913" xr:uid="{D81A688C-81BC-42DD-8D9C-C4A37F535703}"/>
    <cellStyle name="Texto de Aviso 15 3" xfId="53944" xr:uid="{ADB3A2FB-1266-4D44-A693-B8D91486C214}"/>
    <cellStyle name="Texto de Aviso 15 3 2" xfId="53946" xr:uid="{442A5749-72D7-4422-93C9-CA5EDE14A7B2}"/>
    <cellStyle name="Texto de Aviso 15 3 2 2" xfId="53947" xr:uid="{82A353B4-70A0-478C-801E-3168D0F720A1}"/>
    <cellStyle name="Texto de Aviso 15 3 3" xfId="53948" xr:uid="{008A3A7D-7298-4F68-8990-DCDA655B2142}"/>
    <cellStyle name="Texto de Aviso 15 3 3 2" xfId="15485" xr:uid="{BEC5F817-F7B3-41C3-B8A1-266EDBBFE7BB}"/>
    <cellStyle name="Texto de Aviso 15 3 4" xfId="53949" xr:uid="{484A248A-05A8-469A-B0D5-5C53B871E59E}"/>
    <cellStyle name="Texto de Aviso 15 3 5" xfId="53950" xr:uid="{8EDEFC4D-5D3F-4B44-A977-5977E8C05912}"/>
    <cellStyle name="Texto de Aviso 15 3 6" xfId="53951" xr:uid="{5A5B40B6-624A-4BFA-87DD-77F123F99D3B}"/>
    <cellStyle name="Texto de Aviso 15 4" xfId="53952" xr:uid="{0C9A8444-24A8-40E3-B3B7-DB357F4E9C2D}"/>
    <cellStyle name="Texto de Aviso 15 4 2" xfId="53954" xr:uid="{84E80D7E-53D8-43D1-B9D0-3A696352ACEB}"/>
    <cellStyle name="Texto de Aviso 15 5" xfId="53955" xr:uid="{EF91276A-5DFE-43B8-8086-7D5875910479}"/>
    <cellStyle name="Texto de Aviso 15 5 2" xfId="53957" xr:uid="{7F4E1EDA-2051-4383-9B83-66FABED36FC7}"/>
    <cellStyle name="Texto de Aviso 15 6" xfId="53958" xr:uid="{11221005-3D18-4104-A65D-ECEFB6BB0C57}"/>
    <cellStyle name="Texto de Aviso 15 7" xfId="53960" xr:uid="{3732D276-DBDF-41E6-9257-B35AE56DCEF1}"/>
    <cellStyle name="Texto de Aviso 15 8" xfId="53962" xr:uid="{D4E2558C-6B98-4ECB-9CF8-38295A685A0C}"/>
    <cellStyle name="Texto de Aviso 15 9" xfId="8335" xr:uid="{3728E351-F745-4D2E-B404-87150A6532A2}"/>
    <cellStyle name="Texto de Aviso 16" xfId="49999" xr:uid="{5EF0EBC3-1CFC-4826-AD0D-B942DC8D8C38}"/>
    <cellStyle name="Texto de Aviso 16 10" xfId="53964" xr:uid="{723535C3-EF17-43DA-A43C-494FE7F4FFA5}"/>
    <cellStyle name="Texto de Aviso 16 2" xfId="9039" xr:uid="{DE9BE101-8D16-477A-9E83-4C7CC70DB134}"/>
    <cellStyle name="Texto de Aviso 16 2 2" xfId="32770" xr:uid="{76EA525C-8645-4335-832D-D49B9A724A03}"/>
    <cellStyle name="Texto de Aviso 16 3" xfId="6786" xr:uid="{18DAA40D-572A-47C3-9A56-B07916288430}"/>
    <cellStyle name="Texto de Aviso 16 3 2" xfId="53965" xr:uid="{5527F2B2-AD1E-4633-A64A-CC7AE5C9C74E}"/>
    <cellStyle name="Texto de Aviso 16 4" xfId="6801" xr:uid="{5C1E9D39-19F9-4C82-B539-99AA9FCD3F87}"/>
    <cellStyle name="Texto de Aviso 16 4 2" xfId="9147" xr:uid="{D5F4D5F1-02F2-43FB-92A2-0F075F2F9894}"/>
    <cellStyle name="Texto de Aviso 16 5" xfId="6819" xr:uid="{52D6FFA7-FBE1-47DD-B296-E3CE913DCEC9}"/>
    <cellStyle name="Texto de Aviso 16 5 2" xfId="9226" xr:uid="{D6DE2226-2E93-46BE-9FE2-7B13754A827E}"/>
    <cellStyle name="Texto de Aviso 16 6" xfId="9140" xr:uid="{345F8EC2-030A-4447-B9CE-30432FBE576E}"/>
    <cellStyle name="Texto de Aviso 16 7" xfId="9186" xr:uid="{90FECE86-2604-4B47-AC49-176FB0DA1498}"/>
    <cellStyle name="Texto de Aviso 16 8" xfId="9202" xr:uid="{98E66F8D-D411-4487-A5CC-884D5CA06042}"/>
    <cellStyle name="Texto de Aviso 16 9" xfId="9216" xr:uid="{43AA4153-932A-4E35-A70D-65080909AB8C}"/>
    <cellStyle name="Texto de Aviso 17" xfId="16512" xr:uid="{3879093D-0E88-4646-A870-944C5B67BC9E}"/>
    <cellStyle name="Texto de Aviso 17 2" xfId="50002" xr:uid="{51C528DC-BB5F-44C2-81FE-D89FC4460CBB}"/>
    <cellStyle name="Texto de Aviso 17 2 2" xfId="53966" xr:uid="{4E7A9B4E-ACD4-4470-8284-F7F75A7897B3}"/>
    <cellStyle name="Texto de Aviso 17 2 2 2" xfId="53968" xr:uid="{076FF2E0-360B-4440-AE51-749B92116B74}"/>
    <cellStyle name="Texto de Aviso 17 2 2 2 2" xfId="53969" xr:uid="{E2ABDF85-9D2E-4FDC-9583-23D441ADFD17}"/>
    <cellStyle name="Texto de Aviso 17 2 2 2 3" xfId="53970" xr:uid="{C900453A-86DE-4B8C-8799-209518055093}"/>
    <cellStyle name="Texto de Aviso 17 2 2 3" xfId="9292" xr:uid="{B8BE3A62-094D-4FBB-8F86-3A6F4291FEFB}"/>
    <cellStyle name="Texto de Aviso 17 2 3" xfId="53971" xr:uid="{DDB38E9C-63C9-4CDA-AFC7-59CBD0291260}"/>
    <cellStyle name="Texto de Aviso 17 2 4" xfId="53972" xr:uid="{9044BEC7-13C3-4E75-B1E3-D16F5FF83A72}"/>
    <cellStyle name="Texto de Aviso 17 2 5" xfId="53973" xr:uid="{F71CB1E7-085A-45DE-87B7-BA2F1D996B47}"/>
    <cellStyle name="Texto de Aviso 17 2 6" xfId="53974" xr:uid="{84176538-792B-44C0-AE32-249E4C4DBC9E}"/>
    <cellStyle name="Texto de Aviso 17 3" xfId="53975" xr:uid="{EDF6A968-D76F-451D-80A4-EC2A6AFCA7C3}"/>
    <cellStyle name="Texto de Aviso 17 3 2" xfId="53976" xr:uid="{42B6E8C3-9D96-4803-B1FB-8F6970CCD867}"/>
    <cellStyle name="Texto de Aviso 17 3 3" xfId="53977" xr:uid="{0DB18055-8DA5-4EC2-9160-53B7A9ABD8B1}"/>
    <cellStyle name="Texto de Aviso 17 3 4" xfId="53978" xr:uid="{503B6E8C-1106-4A07-B50D-7C96015782D8}"/>
    <cellStyle name="Texto de Aviso 17 4" xfId="53979" xr:uid="{8E440331-EAD0-4EE4-924B-F654C79B6BD2}"/>
    <cellStyle name="Texto de Aviso 17 4 2" xfId="53980" xr:uid="{F5734358-C790-4E07-B1CF-ECBE9622B314}"/>
    <cellStyle name="Texto de Aviso 17 4 3" xfId="53981" xr:uid="{ABDC2128-B0C8-4D4A-ABE3-DD445F9D0FAD}"/>
    <cellStyle name="Texto de Aviso 17 4 4" xfId="53982" xr:uid="{84264E06-6CC1-4ECA-A614-33F493CE3FDE}"/>
    <cellStyle name="Texto de Aviso 17 5" xfId="53983" xr:uid="{860EFAD0-DDAE-47AD-9B32-D798865A5E4D}"/>
    <cellStyle name="Texto de Aviso 17 5 2" xfId="53984" xr:uid="{540FFB72-64AA-47E2-88D8-A2DF0AEEDB12}"/>
    <cellStyle name="Texto de Aviso 17 6" xfId="10924" xr:uid="{53C9FAB1-8480-4BAE-A26B-28FCE6DEC975}"/>
    <cellStyle name="Texto de Aviso 17 6 2" xfId="2195" xr:uid="{62018ECE-1E28-4664-9429-EB5655012E83}"/>
    <cellStyle name="Texto de Aviso 17 7" xfId="10975" xr:uid="{4A6A2BAB-AE80-459C-8D6C-A5F04842C4DA}"/>
    <cellStyle name="Texto de Aviso 17 7 2" xfId="2255" xr:uid="{679B7B66-394F-4916-999E-3B322F301391}"/>
    <cellStyle name="Texto de Aviso 18" xfId="16517" xr:uid="{DA68714C-4F93-4F79-AB64-70F90B0D8022}"/>
    <cellStyle name="Texto de Aviso 18 2" xfId="50005" xr:uid="{07E4FF26-2BE0-43F2-965F-A714458DBCB9}"/>
    <cellStyle name="Texto de Aviso 18 2 2" xfId="53985" xr:uid="{EE8E2F4C-043B-4066-9348-00DC4D440373}"/>
    <cellStyle name="Texto de Aviso 18 3" xfId="53987" xr:uid="{A172AE41-627D-466B-B986-D94C44730B08}"/>
    <cellStyle name="Texto de Aviso 18 3 2" xfId="53988" xr:uid="{9C77FBE2-84CB-4633-9EB0-BB9B2A7E1152}"/>
    <cellStyle name="Texto de Aviso 18 4" xfId="53989" xr:uid="{DB8E4DCA-56B0-4EE5-AF6F-0607CBAD8FFA}"/>
    <cellStyle name="Texto de Aviso 18 5" xfId="45337" xr:uid="{E1D13B69-BFB2-4BF9-AC0C-8B2BEEBA3762}"/>
    <cellStyle name="Texto de Aviso 18 6" xfId="9164" xr:uid="{233EE88F-F35C-4063-A48E-BE8B40034A10}"/>
    <cellStyle name="Texto de Aviso 18 7" xfId="9178" xr:uid="{03A5F80A-1F7D-4DD7-8ADB-506FD6797E5B}"/>
    <cellStyle name="Texto de Aviso 18 8" xfId="11387" xr:uid="{86AAAF9C-C123-4A34-8642-1C64329E1424}"/>
    <cellStyle name="Texto de Aviso 19" xfId="16523" xr:uid="{A1CF1328-FC03-4868-92AA-DB8B6CC2058A}"/>
    <cellStyle name="Texto de Aviso 19 2" xfId="50008" xr:uid="{C5D5FD24-FA3C-4F30-A135-CA5ADB2DD400}"/>
    <cellStyle name="Texto de Aviso 19 2 2" xfId="53990" xr:uid="{AC32B9D4-36B6-4812-9CC6-FD52B9063D56}"/>
    <cellStyle name="Texto de Aviso 19 3" xfId="53992" xr:uid="{112B3998-54BE-4DFB-A854-9299449B2AAA}"/>
    <cellStyle name="Texto de Aviso 19 4" xfId="53993" xr:uid="{31E7C861-F5EF-4290-B976-38224A803EE3}"/>
    <cellStyle name="Texto de Aviso 2" xfId="679" xr:uid="{00000000-0005-0000-0000-000077030000}"/>
    <cellStyle name="Texto de Aviso 2 10" xfId="9263" xr:uid="{21595955-4B5E-46DC-BBC8-8D2A01D1E84B}"/>
    <cellStyle name="Texto de Aviso 2 11" xfId="2981" xr:uid="{3282EC93-552E-4B74-999A-4A12A8E7951A}"/>
    <cellStyle name="Texto de Aviso 2 12" xfId="9749" xr:uid="{58D49FD5-C95B-40DC-879D-2ECFFABA625B}"/>
    <cellStyle name="Texto de Aviso 2 13" xfId="9857" xr:uid="{73D4D5F7-FA27-4D07-AF5D-B7D3F15B6DE6}"/>
    <cellStyle name="Texto de Aviso 2 14" xfId="9940" xr:uid="{9DA58A40-6FFA-4A9D-969C-AB4666D40615}"/>
    <cellStyle name="Texto de Aviso 2 2" xfId="680" xr:uid="{00000000-0005-0000-0000-000078030000}"/>
    <cellStyle name="Texto de Aviso 2 2 2" xfId="9642" xr:uid="{580BCEEE-7C1F-45D7-9AAE-786173513E48}"/>
    <cellStyle name="Texto de Aviso 2 2 3" xfId="9647" xr:uid="{B81DF322-203C-45A3-846C-C2A58E7E0337}"/>
    <cellStyle name="Texto de Aviso 2 2 4" xfId="16501" xr:uid="{A66A139F-28F5-4BFB-8FF6-787924E33621}"/>
    <cellStyle name="Texto de Aviso 2 2 5" xfId="16152" xr:uid="{8A48C161-B768-4DE8-A62B-ED6FD216E10B}"/>
    <cellStyle name="Texto de Aviso 2 2 6" xfId="17061" xr:uid="{2F24A998-4C55-481F-B026-7A51A2A2C000}"/>
    <cellStyle name="Texto de Aviso 2 2 7" xfId="53994" xr:uid="{ECE2F63D-87FE-42B9-B8E7-2F59B31995D1}"/>
    <cellStyle name="Texto de Aviso 2 2 8" xfId="53995" xr:uid="{CCB54641-2FD3-48CB-8EAE-ED05F3B3E693}"/>
    <cellStyle name="Texto de Aviso 2 2 9" xfId="53996" xr:uid="{E25AAD23-4D2E-4D05-9518-77436AC92B4D}"/>
    <cellStyle name="Texto de Aviso 2 3" xfId="7399" xr:uid="{DBD7A4E0-5A05-4BB6-A388-C2C57FCDA9F2}"/>
    <cellStyle name="Texto de Aviso 2 3 2" xfId="53997" xr:uid="{4154877C-682E-4B85-820D-26026383C621}"/>
    <cellStyle name="Texto de Aviso 2 3 3" xfId="15056" xr:uid="{7544985D-22A4-4445-A2C8-FB4191114602}"/>
    <cellStyle name="Texto de Aviso 2 3 4" xfId="15059" xr:uid="{07B2C34C-7CE1-4B15-A217-22509490887D}"/>
    <cellStyle name="Texto de Aviso 2 3 5" xfId="23983" xr:uid="{88FCE1E4-E05F-4F5C-88A5-14AD5243B0BF}"/>
    <cellStyle name="Texto de Aviso 2 3 6" xfId="53998" xr:uid="{016B8F23-82A4-4837-B240-91987F62FCDF}"/>
    <cellStyle name="Texto de Aviso 2 3 7" xfId="53999" xr:uid="{163FD12F-DC08-46B6-8CA1-B439321F764B}"/>
    <cellStyle name="Texto de Aviso 2 4" xfId="7403" xr:uid="{F1786DCF-53C4-4D61-AA0E-DE53243CFB93}"/>
    <cellStyle name="Texto de Aviso 2 4 2" xfId="54000" xr:uid="{86AC6F19-4B1C-49E9-87A4-69E77E3C64A5}"/>
    <cellStyle name="Texto de Aviso 2 4 3" xfId="9044" xr:uid="{60AD06B0-BED5-43ED-8C3E-BE8394B7E4F9}"/>
    <cellStyle name="Texto de Aviso 2 4 4" xfId="6789" xr:uid="{E23F1A81-516D-481C-BCAB-41FCE18BE7EA}"/>
    <cellStyle name="Texto de Aviso 2 4 5" xfId="54001" xr:uid="{FA27B9FE-C868-4B46-9567-268D03175E21}"/>
    <cellStyle name="Texto de Aviso 2 4 6" xfId="54002" xr:uid="{83C084DA-29C9-4F94-BC01-B2E4F9D06717}"/>
    <cellStyle name="Texto de Aviso 2 4 7" xfId="54003" xr:uid="{7E16EBA8-5A51-4651-B38B-B2E8FFABB5B3}"/>
    <cellStyle name="Texto de Aviso 2 5" xfId="9652" xr:uid="{4B87A909-3564-4DA6-B800-F24CD669C897}"/>
    <cellStyle name="Texto de Aviso 2 5 2" xfId="42726" xr:uid="{8B90EA3F-E522-4292-A25D-77F529151576}"/>
    <cellStyle name="Texto de Aviso 2 5 3" xfId="42729" xr:uid="{AD994B4E-1487-49BC-8A3B-BE746FC2D3B9}"/>
    <cellStyle name="Texto de Aviso 2 5 4" xfId="42732" xr:uid="{45D67C00-0B33-4AF7-ADFC-B0770456675F}"/>
    <cellStyle name="Texto de Aviso 2 5 5" xfId="42735" xr:uid="{0C64AF08-FD19-4316-A913-E78E68FD21F3}"/>
    <cellStyle name="Texto de Aviso 2 5 6" xfId="42745" xr:uid="{C17EA52A-DFF9-4D21-9B49-61447CB93139}"/>
    <cellStyle name="Texto de Aviso 2 5 7" xfId="10922" xr:uid="{84271DA4-22FF-4FA8-96D7-561BD3B5C13B}"/>
    <cellStyle name="Texto de Aviso 2 6" xfId="54004" xr:uid="{18DE6330-7C86-485E-BD4E-78C52E19EF61}"/>
    <cellStyle name="Texto de Aviso 2 6 2" xfId="18050" xr:uid="{E545F5B7-7D8D-48C4-9332-8E9BC2DE4BE3}"/>
    <cellStyle name="Texto de Aviso 2 6 3" xfId="18054" xr:uid="{38C7B7EC-0199-4E27-83C7-ED998E50A798}"/>
    <cellStyle name="Texto de Aviso 2 6 4" xfId="18063" xr:uid="{2BB341C7-DEDA-4E55-8B0E-4A37F7F18E2A}"/>
    <cellStyle name="Texto de Aviso 2 6 5" xfId="18068" xr:uid="{92091507-3DCA-4888-8B73-1A9B5C028891}"/>
    <cellStyle name="Texto de Aviso 2 6 6" xfId="18074" xr:uid="{2F1DC6B9-1AA9-4D9B-AC46-B7FAC1DE0850}"/>
    <cellStyle name="Texto de Aviso 2 6 7" xfId="9166" xr:uid="{0E292EF8-CE2A-40D4-AE82-AF47D02E7F0B}"/>
    <cellStyle name="Texto de Aviso 2 7" xfId="50014" xr:uid="{C80DE6CA-66BF-41B0-9060-557520A673FB}"/>
    <cellStyle name="Texto de Aviso 2 7 2" xfId="18781" xr:uid="{ADE69041-163E-43DB-8879-E558048D1A83}"/>
    <cellStyle name="Texto de Aviso 2 7 3" xfId="18784" xr:uid="{1BE47899-F146-470E-A79D-2C8EE7CEC0F9}"/>
    <cellStyle name="Texto de Aviso 2 7 4" xfId="18786" xr:uid="{4AD43E0D-7DB6-4C28-962E-68A2D7F77EA9}"/>
    <cellStyle name="Texto de Aviso 2 7 5" xfId="18788" xr:uid="{7F13462B-7D43-47B6-AC2C-F6F37D025638}"/>
    <cellStyle name="Texto de Aviso 2 7 6" xfId="18790" xr:uid="{1A143152-21AC-4FED-A1E4-BFDC65B1763C}"/>
    <cellStyle name="Texto de Aviso 2 7 7" xfId="54005" xr:uid="{F8346119-3074-4B7A-92ED-82AC0B306181}"/>
    <cellStyle name="Texto de Aviso 2 8" xfId="54006" xr:uid="{B78976D9-78AB-4ECE-B6F1-CB1FA0EA69E0}"/>
    <cellStyle name="Texto de Aviso 2 8 2" xfId="54007" xr:uid="{71409E24-A910-44D3-8ACA-462AD7ABDFD6}"/>
    <cellStyle name="Texto de Aviso 2 8 3" xfId="54008" xr:uid="{9BEF1DE4-30BF-4C0F-8986-887E141375B9}"/>
    <cellStyle name="Texto de Aviso 2 8 4" xfId="54009" xr:uid="{6CE1F4C0-1166-471F-AF53-1CF4E74B0512}"/>
    <cellStyle name="Texto de Aviso 2 8 5" xfId="54010" xr:uid="{CCB51982-2A98-4B6A-B7C5-2C34639E5B37}"/>
    <cellStyle name="Texto de Aviso 2 8 6" xfId="54011" xr:uid="{B6EAC4B5-3069-4B04-9BC2-B3D7BCF6C6ED}"/>
    <cellStyle name="Texto de Aviso 2 8 7" xfId="54012" xr:uid="{8EF20A9D-B0A8-4869-9687-56AFA32E4B4F}"/>
    <cellStyle name="Texto de Aviso 2 9" xfId="54013" xr:uid="{F194EFE5-0079-4DED-A8CC-1679CB940A7F}"/>
    <cellStyle name="Texto de Aviso 2_AQPNG_ORC_R01_2013_11_22(OBRA COMPLETA) 29112013-2" xfId="681" xr:uid="{00000000-0005-0000-0000-000079030000}"/>
    <cellStyle name="Texto de Aviso 20" xfId="49986" xr:uid="{6B956F51-D614-4B08-A7C6-D5D57BCDA6D2}"/>
    <cellStyle name="Texto de Aviso 20 2" xfId="49990" xr:uid="{A42ACF64-4975-411D-8413-1C711AEF54B5}"/>
    <cellStyle name="Texto de Aviso 20 2 2" xfId="49994" xr:uid="{32436DB9-E64B-45C2-A9EB-BF77EB378D63}"/>
    <cellStyle name="Texto de Aviso 20 2 2 2" xfId="53937" xr:uid="{AF97E03F-5558-4F1E-A9EF-1CAD2B2E3D46}"/>
    <cellStyle name="Texto de Aviso 20 2 2 2 2" xfId="31380" xr:uid="{8C7A85CF-1CC9-439C-ADB0-8E7A8CB1D501}"/>
    <cellStyle name="Texto de Aviso 20 2 2 3" xfId="36304" xr:uid="{1C332B1A-1577-41AC-8717-1835B73A2577}"/>
    <cellStyle name="Texto de Aviso 20 2 3" xfId="53939" xr:uid="{FA30F0C3-E485-4862-9D80-1F842A13036C}"/>
    <cellStyle name="Texto de Aviso 20 3" xfId="53945" xr:uid="{462A8E83-D33B-43E4-9BB6-87AC1CC66BF3}"/>
    <cellStyle name="Texto de Aviso 20 4" xfId="53953" xr:uid="{108C6479-55BC-4B2D-BC88-52B4AA83069C}"/>
    <cellStyle name="Texto de Aviso 20 5" xfId="53956" xr:uid="{BA5A2647-AFAA-4B73-B1BB-15D70EA72EF0}"/>
    <cellStyle name="Texto de Aviso 20 6" xfId="53959" xr:uid="{037E2A25-57B2-4E9F-98A8-F041B93E70A2}"/>
    <cellStyle name="Texto de Aviso 20 7" xfId="53961" xr:uid="{EA1FB2DE-9CA6-4689-B6E0-B6CDE2AB40A0}"/>
    <cellStyle name="Texto de Aviso 20 8" xfId="53963" xr:uid="{710DA12F-FCA5-4633-8472-85085C57C04A}"/>
    <cellStyle name="Texto de Aviso 21" xfId="50000" xr:uid="{111DA175-9435-4FD9-962C-7C1658C97448}"/>
    <cellStyle name="Texto de Aviso 21 2" xfId="9038" xr:uid="{9DE6101B-CFC0-4D69-9FDA-5A90B883F506}"/>
    <cellStyle name="Texto de Aviso 21 2 2" xfId="32769" xr:uid="{2309F365-8B13-4F3C-B1A3-0AD448D673F0}"/>
    <cellStyle name="Texto de Aviso 21 2 2 2" xfId="54014" xr:uid="{3641BE83-6CF5-4E44-A568-DE74B6C0CC5D}"/>
    <cellStyle name="Texto de Aviso 21 2 2 2 2" xfId="54015" xr:uid="{EC4D75CA-701A-4E2D-8B08-C0FACDA82E72}"/>
    <cellStyle name="Texto de Aviso 21 2 2 3" xfId="37094" xr:uid="{5AB6CD84-ED79-4CEF-88CF-AD90A189ED59}"/>
    <cellStyle name="Texto de Aviso 21 2 3" xfId="54016" xr:uid="{AE7BC054-F4EC-41A9-944A-0D44862E31A2}"/>
    <cellStyle name="Texto de Aviso 21 3" xfId="6785" xr:uid="{4A5FFB22-9CFA-4D6D-932B-19DA1A5591C6}"/>
    <cellStyle name="Texto de Aviso 21 4" xfId="6800" xr:uid="{EC5D24C7-0054-4C8A-98F5-A8D6807BAA38}"/>
    <cellStyle name="Texto de Aviso 21 5" xfId="6818" xr:uid="{85662D4F-B1AD-4A23-8789-C52ABA1A0336}"/>
    <cellStyle name="Texto de Aviso 21 6" xfId="9139" xr:uid="{9F961F68-2F79-457A-AF9E-6F47075C03D5}"/>
    <cellStyle name="Texto de Aviso 21 7" xfId="9185" xr:uid="{00DC6D28-DAB7-4E61-9326-EEA0D3572FA7}"/>
    <cellStyle name="Texto de Aviso 21 8" xfId="9201" xr:uid="{920D571D-6526-4C54-8738-AD422A24A4CA}"/>
    <cellStyle name="Texto de Aviso 22" xfId="16513" xr:uid="{1B30BCAB-A704-4072-B2F4-70DE3CDA77CE}"/>
    <cellStyle name="Texto de Aviso 22 2" xfId="50003" xr:uid="{42830A4B-8084-4A79-A1CA-0F8FD3DCEDD9}"/>
    <cellStyle name="Texto de Aviso 22 2 2" xfId="53967" xr:uid="{5EF13567-2CED-46BB-878B-CC06FC5855A0}"/>
    <cellStyle name="Texto de Aviso 23" xfId="16518" xr:uid="{8AE03607-D1C2-47D5-88D8-679019A62DFC}"/>
    <cellStyle name="Texto de Aviso 23 2" xfId="50006" xr:uid="{0E3EB34B-1699-40EA-B8A9-07222F753D45}"/>
    <cellStyle name="Texto de Aviso 23 2 2" xfId="53986" xr:uid="{CB6EF903-DA92-4520-84A5-5593FCB0C09D}"/>
    <cellStyle name="Texto de Aviso 24" xfId="16524" xr:uid="{23623DB9-C0C8-4B67-B9F0-7B2B5FD96FC0}"/>
    <cellStyle name="Texto de Aviso 24 2" xfId="50009" xr:uid="{190579B0-78CE-4171-91DF-C911D203CE05}"/>
    <cellStyle name="Texto de Aviso 24 2 2" xfId="53991" xr:uid="{9DB93663-DE9F-4A95-9DFF-CDA850A61237}"/>
    <cellStyle name="Texto de Aviso 25" xfId="34972" xr:uid="{2B4C003F-223C-466F-9DB5-AC104720D414}"/>
    <cellStyle name="Texto de Aviso 25 2" xfId="50011" xr:uid="{A7EDEA86-2F32-4E2C-9971-6AE4A07B2444}"/>
    <cellStyle name="Texto de Aviso 25 2 2" xfId="54017" xr:uid="{58B4C1AB-0D23-4EA1-97E7-036917CA5BAA}"/>
    <cellStyle name="Texto de Aviso 26" xfId="50016" xr:uid="{37EBA5D3-9D17-416F-9F65-285D34336390}"/>
    <cellStyle name="Texto de Aviso 26 2" xfId="54019" xr:uid="{C912CC5D-EEE7-4A78-8070-94559029B75B}"/>
    <cellStyle name="Texto de Aviso 26 2 2" xfId="54021" xr:uid="{5C5DDF57-C9A8-452A-A3E2-449C05661484}"/>
    <cellStyle name="Texto de Aviso 27" xfId="50019" xr:uid="{9BC36884-6D3E-45D6-9AD6-553C7A64AE48}"/>
    <cellStyle name="Texto de Aviso 27 2" xfId="54023" xr:uid="{6F48DB8D-5FAA-48E7-A1E9-CAA2BCC03ED5}"/>
    <cellStyle name="Texto de Aviso 27 2 2" xfId="54025" xr:uid="{64260CCE-6057-4066-B11E-BC08780C7676}"/>
    <cellStyle name="Texto de Aviso 28" xfId="54027" xr:uid="{E3F26D87-F60F-471E-A708-CCE9514AA137}"/>
    <cellStyle name="Texto de Aviso 28 2" xfId="54029" xr:uid="{151A0069-C113-4BD9-AB7C-6617CF37CEAB}"/>
    <cellStyle name="Texto de Aviso 28 2 2" xfId="54031" xr:uid="{B400DC99-00CD-4920-8582-872811EF8C54}"/>
    <cellStyle name="Texto de Aviso 29" xfId="54033" xr:uid="{90B77D26-10DD-4C47-9E08-A446090CA838}"/>
    <cellStyle name="Texto de Aviso 29 2" xfId="16287" xr:uid="{EA5BA684-9449-4549-9F28-ED6836322160}"/>
    <cellStyle name="Texto de Aviso 29 2 2" xfId="54035" xr:uid="{AA79FED2-6642-422D-B604-18F1D68DC190}"/>
    <cellStyle name="Texto de Aviso 3" xfId="1819" xr:uid="{5DCF2939-E69A-41B3-99ED-A25BF2626738}"/>
    <cellStyle name="Texto de Aviso 3 10" xfId="54037" xr:uid="{E18AFD94-0DCF-42EE-B7AB-CB0A8FE76169}"/>
    <cellStyle name="Texto de Aviso 3 11" xfId="13081" xr:uid="{93FF3EE1-1397-4B45-A7F7-0A28821F0C27}"/>
    <cellStyle name="Texto de Aviso 3 12" xfId="13384" xr:uid="{D516B07B-C97D-46C5-8539-5519F8EC384D}"/>
    <cellStyle name="Texto de Aviso 3 13" xfId="46026" xr:uid="{465865BF-58F4-43FE-8252-7F70E666DB2B}"/>
    <cellStyle name="Texto de Aviso 3 2" xfId="9660" xr:uid="{3E78DCDC-5E76-4597-87FB-B7F4B116195B}"/>
    <cellStyle name="Texto de Aviso 3 2 2" xfId="9666" xr:uid="{3D1F38A5-46D9-4C59-9FD4-B782301EB7A9}"/>
    <cellStyle name="Texto de Aviso 3 2 3" xfId="9693" xr:uid="{43E524CB-228C-4B48-B258-E77F7FA31748}"/>
    <cellStyle name="Texto de Aviso 3 2 4" xfId="16535" xr:uid="{FB02B0A7-07EB-4773-A98A-51AF9F0B8BF7}"/>
    <cellStyle name="Texto de Aviso 3 3" xfId="4456" xr:uid="{34412626-CD6F-401C-850B-AD34BE9146AE}"/>
    <cellStyle name="Texto de Aviso 3 4" xfId="4484" xr:uid="{A41EAC8C-8504-4F89-B784-DE6E350B31E8}"/>
    <cellStyle name="Texto de Aviso 3 5" xfId="9701" xr:uid="{6BD5BEA4-5A70-4F59-90D5-FA8797A2E297}"/>
    <cellStyle name="Texto de Aviso 3 6" xfId="54038" xr:uid="{B91BFD45-CCAA-4D90-8F5C-5EE92DF378AA}"/>
    <cellStyle name="Texto de Aviso 3 7" xfId="50023" xr:uid="{298B69E9-D07F-41B7-86CD-400BD9E420C2}"/>
    <cellStyle name="Texto de Aviso 3 8" xfId="54039" xr:uid="{F3D75E94-87B0-4F50-83BB-B131EACC488D}"/>
    <cellStyle name="Texto de Aviso 3 9" xfId="54040" xr:uid="{22549329-12B3-453B-8F8B-5BAC55F27B64}"/>
    <cellStyle name="Texto de Aviso 30" xfId="34973" xr:uid="{A9A30009-B2F1-4A54-BEBF-FC4FB48E0F18}"/>
    <cellStyle name="Texto de Aviso 30 2" xfId="50012" xr:uid="{A4571483-350C-4163-A3F6-7BC370393BB6}"/>
    <cellStyle name="Texto de Aviso 30 2 2" xfId="54018" xr:uid="{366F264F-C689-45F4-8112-25088A6E5010}"/>
    <cellStyle name="Texto de Aviso 31" xfId="50017" xr:uid="{EB0C50D4-0B05-4415-A05F-97E4753C8EEC}"/>
    <cellStyle name="Texto de Aviso 31 2" xfId="54020" xr:uid="{2C359E13-271A-497F-AB88-FB70A1545391}"/>
    <cellStyle name="Texto de Aviso 31 2 2" xfId="54022" xr:uid="{7B26F58D-741B-4DBD-A912-35C71D0F1628}"/>
    <cellStyle name="Texto de Aviso 32" xfId="50020" xr:uid="{C4347115-E446-42BE-8BB6-E1784AA1F8C2}"/>
    <cellStyle name="Texto de Aviso 32 2" xfId="54024" xr:uid="{F9B0190C-42BA-4AC3-8D4F-3F9A1BC64023}"/>
    <cellStyle name="Texto de Aviso 32 2 2" xfId="54026" xr:uid="{77592B02-7A73-4AE8-9713-32F003926B6A}"/>
    <cellStyle name="Texto de Aviso 33" xfId="54028" xr:uid="{2C496A9F-602B-45DF-A76D-687C2B34F748}"/>
    <cellStyle name="Texto de Aviso 33 2" xfId="54030" xr:uid="{F49E6358-AA9C-41E8-8750-B1D79FA3D226}"/>
    <cellStyle name="Texto de Aviso 33 2 2" xfId="54032" xr:uid="{BEE5A750-11C9-46AD-B3D9-B4513EE189FD}"/>
    <cellStyle name="Texto de Aviso 34" xfId="54034" xr:uid="{6270BFDC-C770-4899-9CB9-1E3DFA383D6C}"/>
    <cellStyle name="Texto de Aviso 34 2" xfId="16288" xr:uid="{C5638D04-5261-4498-BDCB-F5FD16526E6D}"/>
    <cellStyle name="Texto de Aviso 34 2 2" xfId="54036" xr:uid="{13497138-1066-4191-83EC-4DC92474EDB3}"/>
    <cellStyle name="Texto de Aviso 35" xfId="26563" xr:uid="{4102A8DC-ED72-4FE3-832A-9AE213A374AE}"/>
    <cellStyle name="Texto de Aviso 35 2" xfId="13460" xr:uid="{06335110-7BD9-4515-BD89-B703190FAC62}"/>
    <cellStyle name="Texto de Aviso 35 2 2" xfId="54041" xr:uid="{0FB73878-2C0E-40BF-B18C-6EE08556F1A1}"/>
    <cellStyle name="Texto de Aviso 36" xfId="26566" xr:uid="{87536BCD-5756-434A-94A2-0EAAF23A4989}"/>
    <cellStyle name="Texto de Aviso 36 2" xfId="13476" xr:uid="{6866CA7A-9215-44E9-A9D4-A5E7793A39BF}"/>
    <cellStyle name="Texto de Aviso 36 2 2" xfId="54043" xr:uid="{9CE50569-F864-4D9B-9EC8-E55DAD011F7C}"/>
    <cellStyle name="Texto de Aviso 37" xfId="6358" xr:uid="{4F584463-B98A-4202-88F5-FC8EE11B28A1}"/>
    <cellStyle name="Texto de Aviso 37 2" xfId="13496" xr:uid="{8D1C1A82-5D8B-4088-998C-90B68FA0BF77}"/>
    <cellStyle name="Texto de Aviso 37 2 2" xfId="54047" xr:uid="{CCAB4BC7-3BF1-43AE-8EC1-9B4BB130AF27}"/>
    <cellStyle name="Texto de Aviso 38" xfId="32572" xr:uid="{ADBE5D22-D80F-4680-ADC6-636D4245709A}"/>
    <cellStyle name="Texto de Aviso 38 2" xfId="32576" xr:uid="{114EBC8A-113E-42E7-9052-1123BA3ACE02}"/>
    <cellStyle name="Texto de Aviso 38 2 2" xfId="54049" xr:uid="{756C6F26-72FE-4ABC-9B27-7396BC7E0C0D}"/>
    <cellStyle name="Texto de Aviso 39" xfId="32580" xr:uid="{61A13D77-D869-4627-AF88-C26CB003F9BC}"/>
    <cellStyle name="Texto de Aviso 39 2" xfId="32583" xr:uid="{42C2F62E-93C0-4838-9570-9B4A64412574}"/>
    <cellStyle name="Texto de Aviso 39 2 2" xfId="54051" xr:uid="{475025EA-23B0-405D-90B3-3A67A33A21D8}"/>
    <cellStyle name="Texto de Aviso 4" xfId="6280" xr:uid="{25BE142F-F495-4275-A52F-318F073A2352}"/>
    <cellStyle name="Texto de Aviso 4 10" xfId="54053" xr:uid="{D4177E3A-F460-4A0C-854F-FE315A1B6745}"/>
    <cellStyle name="Texto de Aviso 4 11" xfId="54054" xr:uid="{5B1265D8-A2FF-4822-B1B4-D9873414C3C5}"/>
    <cellStyle name="Texto de Aviso 4 12" xfId="54055" xr:uid="{4517506C-6B3C-41A3-A289-D6A6F2C563B2}"/>
    <cellStyle name="Texto de Aviso 4 13" xfId="54056" xr:uid="{53B8B58A-8FBF-4657-A876-8BCF09D65833}"/>
    <cellStyle name="Texto de Aviso 4 2" xfId="9712" xr:uid="{B3C396AE-7ACF-4E6B-8CAB-ECC177BC93C7}"/>
    <cellStyle name="Texto de Aviso 4 2 2" xfId="9718" xr:uid="{B589DBCA-50CF-4A29-9BB9-70D90C61E08E}"/>
    <cellStyle name="Texto de Aviso 4 2 3" xfId="9722" xr:uid="{33CEBBE0-420E-4D61-A7CD-1F0216A14C6D}"/>
    <cellStyle name="Texto de Aviso 4 2 4" xfId="16550" xr:uid="{5919F481-AC1F-40E3-946C-68F048C0196A}"/>
    <cellStyle name="Texto de Aviso 4 3" xfId="6124" xr:uid="{12C2C02E-DFEF-4A7C-B6AE-AE08F0D9C7FD}"/>
    <cellStyle name="Texto de Aviso 4 4" xfId="6148" xr:uid="{CA20975C-A271-43BC-92EF-87B720D57C33}"/>
    <cellStyle name="Texto de Aviso 4 5" xfId="9729" xr:uid="{B126E5A6-6AD6-40BE-8F92-B55663F6A520}"/>
    <cellStyle name="Texto de Aviso 4 6" xfId="53744" xr:uid="{A139F518-6893-4774-8E83-15F8503B55C6}"/>
    <cellStyle name="Texto de Aviso 4 7" xfId="50028" xr:uid="{21722E0E-DB18-4CCE-9DCF-B691919D9C2C}"/>
    <cellStyle name="Texto de Aviso 4 8" xfId="53747" xr:uid="{898EA0B8-FDAE-4382-AA08-FD16DC78E4F8}"/>
    <cellStyle name="Texto de Aviso 4 9" xfId="53751" xr:uid="{0E39748D-02DA-4C92-B107-00712FB9D37D}"/>
    <cellStyle name="Texto de Aviso 40" xfId="26562" xr:uid="{A229A09D-EECC-4F2D-ABC5-2DFFEEF0D8A8}"/>
    <cellStyle name="Texto de Aviso 40 2" xfId="13461" xr:uid="{1979B6EA-2889-4C30-9732-0C720C09E4C2}"/>
    <cellStyle name="Texto de Aviso 40 2 2" xfId="54042" xr:uid="{B36A28DE-D3BE-4F0D-A4C1-8ED8773240DD}"/>
    <cellStyle name="Texto de Aviso 41" xfId="26565" xr:uid="{D6F6AFFB-3926-4A4C-9C70-DDA053412E9B}"/>
    <cellStyle name="Texto de Aviso 41 2" xfId="13477" xr:uid="{195B95CE-CCC9-4752-996B-2556DC304384}"/>
    <cellStyle name="Texto de Aviso 41 2 2" xfId="54044" xr:uid="{F6CCC957-363D-4874-AECF-28147AFDBF4A}"/>
    <cellStyle name="Texto de Aviso 42" xfId="6357" xr:uid="{8532947F-55D4-407B-A950-5C812423A2B4}"/>
    <cellStyle name="Texto de Aviso 42 2" xfId="13497" xr:uid="{C8A13C37-B668-48E1-A6AE-094EFDFE1EB1}"/>
    <cellStyle name="Texto de Aviso 42 2 2" xfId="54048" xr:uid="{BA4513E1-A7E4-4348-A2E0-E71A503CF996}"/>
    <cellStyle name="Texto de Aviso 43" xfId="32571" xr:uid="{E11AE2EE-6A83-41EB-B515-50191510E838}"/>
    <cellStyle name="Texto de Aviso 43 2" xfId="32575" xr:uid="{30688A88-34B0-4A8B-90E4-52E2510B2127}"/>
    <cellStyle name="Texto de Aviso 43 2 2" xfId="54050" xr:uid="{250A778E-F59C-4C43-A378-834FB2D81B12}"/>
    <cellStyle name="Texto de Aviso 44" xfId="32579" xr:uid="{50DB24A4-3050-4B99-BD4C-BAC47D8D2331}"/>
    <cellStyle name="Texto de Aviso 44 2" xfId="32582" xr:uid="{4BB94181-D616-4E66-A029-A1EC6D7FF57F}"/>
    <cellStyle name="Texto de Aviso 44 2 2" xfId="54052" xr:uid="{2588B73B-398E-4E18-8A3E-033391AD41B8}"/>
    <cellStyle name="Texto de Aviso 45" xfId="32586" xr:uid="{7EC55612-AC17-48C2-B234-131959192A59}"/>
    <cellStyle name="Texto de Aviso 45 2" xfId="54057" xr:uid="{E0395DAD-8975-434D-B6DE-F4E160328D4E}"/>
    <cellStyle name="Texto de Aviso 45 2 2" xfId="54059" xr:uid="{223124DC-3427-42A9-907D-8DE1AADA51FF}"/>
    <cellStyle name="Texto de Aviso 46" xfId="32589" xr:uid="{E030BA6F-9713-47BB-835A-BAEEC7170539}"/>
    <cellStyle name="Texto de Aviso 46 2" xfId="54061" xr:uid="{F63DA796-4C4F-46D4-91F4-E264BBF150A4}"/>
    <cellStyle name="Texto de Aviso 46 2 2" xfId="54063" xr:uid="{825A7EDA-49A8-4E62-A5ED-E00F622591B5}"/>
    <cellStyle name="Texto de Aviso 47" xfId="32592" xr:uid="{3B0C18F5-3082-4CCF-8594-ECAD2233014E}"/>
    <cellStyle name="Texto de Aviso 47 2" xfId="14542" xr:uid="{BA1A77CB-89D2-4C61-AEEA-D6E044076BF9}"/>
    <cellStyle name="Texto de Aviso 47 2 2" xfId="54065" xr:uid="{DC9B4565-D5A1-4D7A-82B7-039788779D4A}"/>
    <cellStyle name="Texto de Aviso 48" xfId="32595" xr:uid="{82D31E7D-9C1B-4C7F-914C-4A728C40024F}"/>
    <cellStyle name="Texto de Aviso 48 2" xfId="6395" xr:uid="{3E4236D2-AC1C-4DDD-B332-5BDFBB629C21}"/>
    <cellStyle name="Texto de Aviso 48 2 2" xfId="54067" xr:uid="{ABF1790A-2A23-440F-8A58-B32E35B99EE0}"/>
    <cellStyle name="Texto de Aviso 49" xfId="54069" xr:uid="{696DE18E-2B1F-4568-A3BA-881704708E97}"/>
    <cellStyle name="Texto de Aviso 49 2" xfId="5051" xr:uid="{AC75382B-5298-45E1-A02A-07B2E1A84CA8}"/>
    <cellStyle name="Texto de Aviso 49 2 2" xfId="35662" xr:uid="{610FD554-350B-4077-9FB0-6D5EE4C6F20B}"/>
    <cellStyle name="Texto de Aviso 5" xfId="9732" xr:uid="{CC94C09D-6433-4E50-BA09-3C743DC6ECCF}"/>
    <cellStyle name="Texto de Aviso 5 10" xfId="7513" xr:uid="{9F36F9AE-C464-43E0-A9E9-21FC941DC0F8}"/>
    <cellStyle name="Texto de Aviso 5 11" xfId="7521" xr:uid="{20790E41-6390-4790-B5F3-BA7158C98FDA}"/>
    <cellStyle name="Texto de Aviso 5 12" xfId="7533" xr:uid="{2D2D0544-5936-43C6-AC39-3853E827330F}"/>
    <cellStyle name="Texto de Aviso 5 13" xfId="11145" xr:uid="{C031DB20-A7F0-4BED-B72D-BB0588EB61FF}"/>
    <cellStyle name="Texto de Aviso 5 14" xfId="46527" xr:uid="{577BBA2A-BC92-4FC0-B026-E6B0DCE0A7C3}"/>
    <cellStyle name="Texto de Aviso 5 15" xfId="46529" xr:uid="{CA62CA34-126D-4388-AC39-7DDAD13E2F99}"/>
    <cellStyle name="Texto de Aviso 5 2" xfId="9736" xr:uid="{C0450B35-AAD4-4F3E-8DCC-DD789C01B589}"/>
    <cellStyle name="Texto de Aviso 5 2 2" xfId="53888" xr:uid="{2495985A-4AA3-4A9A-BC41-08EB336C4FF5}"/>
    <cellStyle name="Texto de Aviso 5 2 3" xfId="54071" xr:uid="{893D50D4-5729-4DEE-8177-95A9642C1E98}"/>
    <cellStyle name="Texto de Aviso 5 2 4" xfId="54072" xr:uid="{F464467E-7F38-4B89-9BAB-C6A6EE4171CE}"/>
    <cellStyle name="Texto de Aviso 5 2 5" xfId="54073" xr:uid="{5B8F224D-CAFF-4C8F-A0FC-E179CE84F913}"/>
    <cellStyle name="Texto de Aviso 5 2 6" xfId="54074" xr:uid="{BD21699E-4CC4-431B-8C66-093B0D2C8085}"/>
    <cellStyle name="Texto de Aviso 5 3" xfId="9740" xr:uid="{CCCF10C9-56AA-4DB1-BE22-B5AA71592785}"/>
    <cellStyle name="Texto de Aviso 5 3 2" xfId="53891" xr:uid="{45F386CF-77B6-42DA-8A9D-7EC3C71A63D8}"/>
    <cellStyle name="Texto de Aviso 5 3 3" xfId="54075" xr:uid="{14F22916-FF8D-4080-8C2C-0CF868DB9FE0}"/>
    <cellStyle name="Texto de Aviso 5 3 4" xfId="54076" xr:uid="{81D1A35D-FA8C-4095-AABD-66A2B38C73F2}"/>
    <cellStyle name="Texto de Aviso 5 3 5" xfId="10751" xr:uid="{5E6CAFD1-F297-42AC-BEA4-5A992B7AA861}"/>
    <cellStyle name="Texto de Aviso 5 3 6" xfId="10804" xr:uid="{B8F20A35-919E-418D-A4E9-01F53D087504}"/>
    <cellStyle name="Texto de Aviso 5 4" xfId="9744" xr:uid="{595AF35B-E9C0-4D33-8B1A-AC828C123FDE}"/>
    <cellStyle name="Texto de Aviso 5 4 2" xfId="53894" xr:uid="{94F1631E-63C1-475D-A782-9BA43082C153}"/>
    <cellStyle name="Texto de Aviso 5 5" xfId="53926" xr:uid="{023AA070-E337-4DE8-A760-339124352EED}"/>
    <cellStyle name="Texto de Aviso 5 5 2" xfId="54077" xr:uid="{34E38383-0D08-42DA-9461-97F76018BF62}"/>
    <cellStyle name="Texto de Aviso 5 6" xfId="53928" xr:uid="{BF8C6629-AE50-4CB5-A893-23B8883E6506}"/>
    <cellStyle name="Texto de Aviso 5 6 2" xfId="54079" xr:uid="{3B3FBC9B-56FC-4F54-B444-F3F7A177C361}"/>
    <cellStyle name="Texto de Aviso 5 7" xfId="50037" xr:uid="{89BF769D-C25A-4F82-BE56-B6DCFDBEF6D4}"/>
    <cellStyle name="Texto de Aviso 5 7 2" xfId="50040" xr:uid="{60FE121A-40B6-421E-B825-A10FAACC5D7A}"/>
    <cellStyle name="Texto de Aviso 5 8" xfId="53930" xr:uid="{99ECE432-7D5B-43EB-88C6-7CBBBAA1B31E}"/>
    <cellStyle name="Texto de Aviso 5 8 2" xfId="54080" xr:uid="{8455364A-89FE-4643-9C01-CCF2CE1D26A2}"/>
    <cellStyle name="Texto de Aviso 5 9" xfId="53932" xr:uid="{EA464FAC-DBA8-442A-AFCE-7687C28FF353}"/>
    <cellStyle name="Texto de Aviso 50" xfId="32585" xr:uid="{84D2C86B-A35F-4036-BEDC-D52ABA7C35D9}"/>
    <cellStyle name="Texto de Aviso 50 2" xfId="54058" xr:uid="{FEF21A98-33F6-4A54-AF13-B4513D8833BB}"/>
    <cellStyle name="Texto de Aviso 50 2 2" xfId="54060" xr:uid="{8ABE676C-D4C1-45AF-9D68-99E3FE59D62A}"/>
    <cellStyle name="Texto de Aviso 51" xfId="32588" xr:uid="{DAEB75FF-8867-46F3-9199-16B6B3CB54E1}"/>
    <cellStyle name="Texto de Aviso 51 2" xfId="54062" xr:uid="{F82D6DD1-E6CC-4ED6-A1D8-727F99C13D70}"/>
    <cellStyle name="Texto de Aviso 51 2 2" xfId="54064" xr:uid="{D9974A5F-E479-450B-AF7D-E168A3320712}"/>
    <cellStyle name="Texto de Aviso 52" xfId="32591" xr:uid="{E0A794D9-9D6F-4AA7-AE90-76114E5794C8}"/>
    <cellStyle name="Texto de Aviso 52 2" xfId="14543" xr:uid="{AE66636E-207A-4637-8348-3FAAA15011D2}"/>
    <cellStyle name="Texto de Aviso 52 2 2" xfId="54066" xr:uid="{E5A14B20-6B90-4C55-A8E4-596FD002A993}"/>
    <cellStyle name="Texto de Aviso 53" xfId="32594" xr:uid="{ABBED34B-D02D-41B9-8FBA-5279508ADAF4}"/>
    <cellStyle name="Texto de Aviso 53 2" xfId="6394" xr:uid="{EB67215B-0E16-4EA2-8E7E-97B4443E23C5}"/>
    <cellStyle name="Texto de Aviso 53 2 2" xfId="54068" xr:uid="{8400FC6A-DD4E-42D4-9EEF-58AEA69F6B79}"/>
    <cellStyle name="Texto de Aviso 54" xfId="54070" xr:uid="{BC8F01D6-B2E7-4164-91A8-DF21CB6773CF}"/>
    <cellStyle name="Texto de Aviso 54 2" xfId="5052" xr:uid="{14EBABFC-EDE5-4882-86CE-1DFC01B703A1}"/>
    <cellStyle name="Texto de Aviso 54 2 2" xfId="35663" xr:uid="{AE41BEF1-24E4-4742-A736-745DABA31979}"/>
    <cellStyle name="Texto de Aviso 55" xfId="54081" xr:uid="{2486352F-D8D0-4D9F-AB25-C54FC64A0374}"/>
    <cellStyle name="Texto de Aviso 55 2" xfId="35717" xr:uid="{C0813738-6620-40DA-AC30-E2E5A911B40E}"/>
    <cellStyle name="Texto de Aviso 55 2 2" xfId="35720" xr:uid="{100F6AFA-47EE-4D2D-9623-2C897F831627}"/>
    <cellStyle name="Texto de Aviso 56" xfId="54083" xr:uid="{4CC672E6-95F8-4278-97C9-EC9DDDC67E2C}"/>
    <cellStyle name="Texto de Aviso 56 2" xfId="35778" xr:uid="{D73F910B-2AD5-4EAE-A0AF-4A31BF486394}"/>
    <cellStyle name="Texto de Aviso 56 2 2" xfId="35782" xr:uid="{E4BB1C6A-1272-4949-85EE-CA95DBAAEB57}"/>
    <cellStyle name="Texto de Aviso 57" xfId="37944" xr:uid="{4C786D01-AEBB-4549-AABD-FAB35D587948}"/>
    <cellStyle name="Texto de Aviso 57 2" xfId="35833" xr:uid="{A934A03B-DC09-4FA7-B140-09DA15148BFF}"/>
    <cellStyle name="Texto de Aviso 57 2 2" xfId="35837" xr:uid="{9174E31E-ABAB-42B4-8074-640E2C75DDA8}"/>
    <cellStyle name="Texto de Aviso 58" xfId="54085" xr:uid="{053A10D8-0D25-41A2-BA96-286AA53944DE}"/>
    <cellStyle name="Texto de Aviso 58 2" xfId="35880" xr:uid="{6AB9F818-C2B3-4F69-808E-EEF11A2C7F7D}"/>
    <cellStyle name="Texto de Aviso 58 2 2" xfId="35883" xr:uid="{1B3B0074-8DB4-4526-8C63-2CFE38571250}"/>
    <cellStyle name="Texto de Aviso 59" xfId="54087" xr:uid="{4035A712-0842-4D30-A254-D46FC9448E1F}"/>
    <cellStyle name="Texto de Aviso 59 2" xfId="9689" xr:uid="{D44616C4-6257-46EF-A452-CD024308D600}"/>
    <cellStyle name="Texto de Aviso 59 2 2" xfId="35913" xr:uid="{F2C3EFFA-75DE-4749-8B1A-B497663680EA}"/>
    <cellStyle name="Texto de Aviso 6" xfId="54089" xr:uid="{3FF0E2D5-3203-49D0-8803-6DB9DF4D575A}"/>
    <cellStyle name="Texto de Aviso 6 10" xfId="54090" xr:uid="{64F2F0EF-425B-4A9E-8F32-EEBE6762F071}"/>
    <cellStyle name="Texto de Aviso 6 11" xfId="54091" xr:uid="{14423547-9A4A-4395-BCD7-149CC1DAD71A}"/>
    <cellStyle name="Texto de Aviso 6 12" xfId="54092" xr:uid="{B64EC4C0-B09C-45FA-A038-26ECD424999F}"/>
    <cellStyle name="Texto de Aviso 6 13" xfId="46550" xr:uid="{4BD1F249-9961-4C6E-92DB-56B0B03982D1}"/>
    <cellStyle name="Texto de Aviso 6 14" xfId="46552" xr:uid="{63F5A3A7-637D-4311-BA47-F7A549A1E556}"/>
    <cellStyle name="Texto de Aviso 6 15" xfId="46554" xr:uid="{53B8DF9E-2123-4335-9A37-5B7A36AE3B17}"/>
    <cellStyle name="Texto de Aviso 6 2" xfId="54093" xr:uid="{41CF54B2-374D-4147-A5E2-6F3F953DEC6D}"/>
    <cellStyle name="Texto de Aviso 6 2 2" xfId="54094" xr:uid="{0B908289-24FB-42CC-A90B-6E5A797FC572}"/>
    <cellStyle name="Texto de Aviso 6 2 3" xfId="54095" xr:uid="{C7503587-89F8-4975-8B31-A6B6AF217A79}"/>
    <cellStyle name="Texto de Aviso 6 2 4" xfId="54096" xr:uid="{4CFE96DF-91A1-472A-A5D1-FDC7854C058D}"/>
    <cellStyle name="Texto de Aviso 6 2 5" xfId="54097" xr:uid="{99B05F6B-513F-494E-BD0E-9305E0169456}"/>
    <cellStyle name="Texto de Aviso 6 2 6" xfId="54098" xr:uid="{E77245EF-680A-4FDD-865E-D860D36A6075}"/>
    <cellStyle name="Texto de Aviso 6 3" xfId="54099" xr:uid="{497B3C3C-9EAB-4FF3-85FD-73D06F4CEAFB}"/>
    <cellStyle name="Texto de Aviso 6 3 2" xfId="54100" xr:uid="{553614BF-E890-4106-8E17-FB871BD5484F}"/>
    <cellStyle name="Texto de Aviso 6 3 3" xfId="54101" xr:uid="{7E97E13B-41BA-47EB-8B29-73F746D95100}"/>
    <cellStyle name="Texto de Aviso 6 3 4" xfId="9763" xr:uid="{7DEA4718-FF7A-4420-835A-649B5850A4CD}"/>
    <cellStyle name="Texto de Aviso 6 3 5" xfId="23998" xr:uid="{43EA2BFE-133D-47F0-B1DE-23695E418407}"/>
    <cellStyle name="Texto de Aviso 6 3 6" xfId="54102" xr:uid="{FAD2C523-CD2F-4F1B-9F52-118B25B90A5C}"/>
    <cellStyle name="Texto de Aviso 6 4" xfId="54103" xr:uid="{4D4E5916-8968-4FF1-9DBE-76CE0419AAC7}"/>
    <cellStyle name="Texto de Aviso 6 4 2" xfId="54104" xr:uid="{0E867BBB-59D4-4DDB-A782-9C1FE7570EF2}"/>
    <cellStyle name="Texto de Aviso 6 5" xfId="54105" xr:uid="{EF69D115-FA3D-472D-99BA-B878815DBE11}"/>
    <cellStyle name="Texto de Aviso 6 5 2" xfId="54106" xr:uid="{C4EE2D16-6AFF-40DB-ACB3-C6B20C9637E1}"/>
    <cellStyle name="Texto de Aviso 6 6" xfId="54107" xr:uid="{1761CD5F-1B63-47B7-922F-189E817E4C59}"/>
    <cellStyle name="Texto de Aviso 6 6 2" xfId="54108" xr:uid="{835CB885-FA29-4358-9181-59F56165AE60}"/>
    <cellStyle name="Texto de Aviso 6 7" xfId="50045" xr:uid="{02213EB9-1BC6-4241-AF24-609811BA588B}"/>
    <cellStyle name="Texto de Aviso 6 7 2" xfId="50048" xr:uid="{B687E886-F851-4985-8BC3-64B46D85AE17}"/>
    <cellStyle name="Texto de Aviso 6 8" xfId="54109" xr:uid="{B4B9356F-5112-4DBD-BD73-F66B8AC1EC4A}"/>
    <cellStyle name="Texto de Aviso 6 8 2" xfId="54110" xr:uid="{86CE27D8-1465-4548-9050-F87DEDDAD477}"/>
    <cellStyle name="Texto de Aviso 6 9" xfId="54111" xr:uid="{88AAB8B6-B209-4856-B1FB-5036D8917B60}"/>
    <cellStyle name="Texto de Aviso 60" xfId="54082" xr:uid="{F95062C5-F408-42CF-8EB8-0BCE7CC8CCB6}"/>
    <cellStyle name="Texto de Aviso 60 2" xfId="35718" xr:uid="{EEE50C09-CE9C-4AB3-B254-36CA11725C0F}"/>
    <cellStyle name="Texto de Aviso 60 2 2" xfId="35721" xr:uid="{7C86EA0F-C9C1-4F0A-A3A6-EA303484372F}"/>
    <cellStyle name="Texto de Aviso 61" xfId="54084" xr:uid="{419D00E3-50BE-4396-B0AE-F3B42AA87326}"/>
    <cellStyle name="Texto de Aviso 61 2" xfId="35779" xr:uid="{D1FCD200-DC40-4194-B11E-CEF494D4E679}"/>
    <cellStyle name="Texto de Aviso 61 2 2" xfId="35783" xr:uid="{20A09E15-EC1A-49A7-96D9-60F6E783E396}"/>
    <cellStyle name="Texto de Aviso 62" xfId="37945" xr:uid="{2D900D29-0D2C-4BB1-B36C-1B1B5C00E1F5}"/>
    <cellStyle name="Texto de Aviso 62 2" xfId="35834" xr:uid="{2E927717-2D02-4171-9987-4BBE7705302F}"/>
    <cellStyle name="Texto de Aviso 62 2 2" xfId="35838" xr:uid="{6F637FA5-EE0A-4FC3-8626-582DAA23121D}"/>
    <cellStyle name="Texto de Aviso 63" xfId="54086" xr:uid="{A2123E30-9DDC-499F-A0F5-7C40E920D0EC}"/>
    <cellStyle name="Texto de Aviso 63 2" xfId="35881" xr:uid="{BB8949F8-D47B-47C0-B046-C174372B91D3}"/>
    <cellStyle name="Texto de Aviso 63 2 2" xfId="35884" xr:uid="{150D93F6-442E-4CF5-BBDF-C5D3478F3D71}"/>
    <cellStyle name="Texto de Aviso 64" xfId="54088" xr:uid="{A424BDBA-FF4E-4389-B4D0-C9B56B13BB41}"/>
    <cellStyle name="Texto de Aviso 64 2" xfId="9690" xr:uid="{5C30BEC6-3251-49B0-BAF6-7B7BBC6C04EF}"/>
    <cellStyle name="Texto de Aviso 64 2 2" xfId="35914" xr:uid="{D70621FA-496E-4A6F-B641-5B1FB4628265}"/>
    <cellStyle name="Texto de Aviso 65" xfId="54112" xr:uid="{7B4A5463-4708-47C4-8E3B-F4DC6FC46892}"/>
    <cellStyle name="Texto de Aviso 65 2" xfId="35946" xr:uid="{749BC8E8-703D-4AC4-9B63-D02AA194943F}"/>
    <cellStyle name="Texto de Aviso 65 2 2" xfId="35949" xr:uid="{04FCCD4C-9E68-4B48-A872-0382E59031CB}"/>
    <cellStyle name="Texto de Aviso 66" xfId="54114" xr:uid="{2E2DD716-AF27-409A-97C5-BD1D2FF83C68}"/>
    <cellStyle name="Texto de Aviso 66 2" xfId="12668" xr:uid="{C10BA4FB-73D9-4414-B157-D64A9C4C4D08}"/>
    <cellStyle name="Texto de Aviso 66 2 2" xfId="35972" xr:uid="{18C76647-3B30-4C6C-8243-4C4C003A1AF2}"/>
    <cellStyle name="Texto de Aviso 67" xfId="16544" xr:uid="{EC23390B-2C4C-4507-89E2-BD3ED4916162}"/>
    <cellStyle name="Texto de Aviso 67 2" xfId="35987" xr:uid="{259DF0BE-EB82-4526-9EAE-69DB058E3923}"/>
    <cellStyle name="Texto de Aviso 67 2 2" xfId="35990" xr:uid="{7F77A438-83A5-495B-9E9F-8B8AA6A3D411}"/>
    <cellStyle name="Texto de Aviso 68" xfId="31917" xr:uid="{47AAEFC8-F31A-4083-964A-75ADD611B30D}"/>
    <cellStyle name="Texto de Aviso 68 2" xfId="36007" xr:uid="{292CCA26-306C-4D0C-BD65-4CE1E53D5927}"/>
    <cellStyle name="Texto de Aviso 68 2 2" xfId="42507" xr:uid="{C70D656A-E091-4EBA-A775-4E4C145630C1}"/>
    <cellStyle name="Texto de Aviso 69" xfId="34975" xr:uid="{D7304B63-4A52-47F3-9A71-F90D09713F8F}"/>
    <cellStyle name="Texto de Aviso 69 2" xfId="54116" xr:uid="{3DBF1147-E58C-4B0A-AECC-0D92F0811D85}"/>
    <cellStyle name="Texto de Aviso 69 2 2" xfId="54118" xr:uid="{867175BE-ACE7-45CB-9137-C9777D9C902D}"/>
    <cellStyle name="Texto de Aviso 7" xfId="54120" xr:uid="{77F50BE1-B00F-4779-BE16-E818865DB944}"/>
    <cellStyle name="Texto de Aviso 7 10" xfId="27391" xr:uid="{1DDADA9C-FDE6-4206-B4C4-D4694585CA9B}"/>
    <cellStyle name="Texto de Aviso 7 11" xfId="3122" xr:uid="{E78BC292-5EFF-4545-9E9E-F55CEA1A0234}"/>
    <cellStyle name="Texto de Aviso 7 12" xfId="54121" xr:uid="{2AAF9258-13E0-499E-882B-A13C732CFF26}"/>
    <cellStyle name="Texto de Aviso 7 13" xfId="46570" xr:uid="{29878674-4D68-4ECB-9A29-178676D2D02A}"/>
    <cellStyle name="Texto de Aviso 7 14" xfId="46572" xr:uid="{91D1C635-6ECD-4ED6-AD47-EEE4FA56C424}"/>
    <cellStyle name="Texto de Aviso 7 15" xfId="46574" xr:uid="{814118F2-2845-432F-9B0E-86D95E568F1E}"/>
    <cellStyle name="Texto de Aviso 7 2" xfId="54122" xr:uid="{FA39924B-BE2F-4691-90AB-513A0FC0BC58}"/>
    <cellStyle name="Texto de Aviso 7 2 2" xfId="54123" xr:uid="{A4E9D327-FD34-404D-A430-AF92E922B861}"/>
    <cellStyle name="Texto de Aviso 7 2 3" xfId="16561" xr:uid="{0485588F-F553-43EB-A4F7-7D65006B33C2}"/>
    <cellStyle name="Texto de Aviso 7 2 4" xfId="16566" xr:uid="{B8C44D96-950D-4E15-B71D-C5806A23D199}"/>
    <cellStyle name="Texto de Aviso 7 2 5" xfId="54124" xr:uid="{1A7F07BB-654E-4BC1-B575-45EA2C3DF7D2}"/>
    <cellStyle name="Texto de Aviso 7 2 6" xfId="54125" xr:uid="{8E28F522-0929-476B-9E51-7C8C8D65D462}"/>
    <cellStyle name="Texto de Aviso 7 3" xfId="54126" xr:uid="{BD2F345F-7880-42F9-8BEC-DCB4BC24D792}"/>
    <cellStyle name="Texto de Aviso 7 3 2" xfId="54127" xr:uid="{D1ECD561-F325-4695-9314-C85AADBF5B45}"/>
    <cellStyle name="Texto de Aviso 7 3 3" xfId="54128" xr:uid="{A3D7E4F5-C52A-455C-BF12-6D2EE4A5EB87}"/>
    <cellStyle name="Texto de Aviso 7 3 4" xfId="54129" xr:uid="{6282606E-D24B-4203-82AC-1E3886E27846}"/>
    <cellStyle name="Texto de Aviso 7 3 5" xfId="54130" xr:uid="{F5F31969-9A75-4773-A71F-E3998A447044}"/>
    <cellStyle name="Texto de Aviso 7 3 6" xfId="54131" xr:uid="{C54F4B60-5683-413F-BC40-CA0E44202C49}"/>
    <cellStyle name="Texto de Aviso 7 4" xfId="54132" xr:uid="{AA5D6110-8397-4E59-9358-A15F1EB9B602}"/>
    <cellStyle name="Texto de Aviso 7 4 2" xfId="54133" xr:uid="{3EACDE12-F831-48E3-9031-20DEE58F81B9}"/>
    <cellStyle name="Texto de Aviso 7 5" xfId="21901" xr:uid="{3AF78558-AE33-41A7-B1E5-3AA1423EE5CE}"/>
    <cellStyle name="Texto de Aviso 7 5 2" xfId="54134" xr:uid="{4B06E0D1-04EE-4365-83BB-A8CE176AA96B}"/>
    <cellStyle name="Texto de Aviso 7 6" xfId="21905" xr:uid="{68D3D1D3-4FE5-4888-B5B0-84A8C6995EC9}"/>
    <cellStyle name="Texto de Aviso 7 6 2" xfId="54135" xr:uid="{D6DFCC8B-E1CE-496D-BD34-137A02836FF5}"/>
    <cellStyle name="Texto de Aviso 7 7" xfId="32559" xr:uid="{0A4CB129-AD8E-4134-ABA9-C693DDF10E33}"/>
    <cellStyle name="Texto de Aviso 7 7 2" xfId="50053" xr:uid="{93C2BDC8-A94E-4990-8535-85BC48844127}"/>
    <cellStyle name="Texto de Aviso 7 8" xfId="32563" xr:uid="{1C091700-DE75-4223-A3ED-AB1A62BD10EC}"/>
    <cellStyle name="Texto de Aviso 7 8 2" xfId="54136" xr:uid="{57C2016E-CF57-49BE-8B19-88E71CEC5FA2}"/>
    <cellStyle name="Texto de Aviso 7 9" xfId="32567" xr:uid="{B9A39B47-959A-4D4A-86A5-A09A745A975E}"/>
    <cellStyle name="Texto de Aviso 70" xfId="54113" xr:uid="{EF8B57E6-58B1-42B9-92C0-1587CAF2BC6D}"/>
    <cellStyle name="Texto de Aviso 70 2" xfId="35947" xr:uid="{DFC495AF-29A1-4B00-B49C-DAD90A258C4F}"/>
    <cellStyle name="Texto de Aviso 70 2 2" xfId="35950" xr:uid="{CF2C8F7A-982F-4969-B6BD-F09B2758A583}"/>
    <cellStyle name="Texto de Aviso 71" xfId="54115" xr:uid="{5328ACA0-0FF3-4755-B5FC-D6BAC415F97B}"/>
    <cellStyle name="Texto de Aviso 71 2" xfId="12669" xr:uid="{57609257-46C6-4778-A56C-C4C20CDA362A}"/>
    <cellStyle name="Texto de Aviso 71 2 2" xfId="35973" xr:uid="{FE4F9B6B-519B-4D22-9CB2-595BA4CE828D}"/>
    <cellStyle name="Texto de Aviso 72" xfId="16545" xr:uid="{D75B3D0F-B13F-4D5D-AD32-0B311F62D80B}"/>
    <cellStyle name="Texto de Aviso 72 2" xfId="35988" xr:uid="{49FF9AE1-6504-4290-A89A-B3AC1797F31B}"/>
    <cellStyle name="Texto de Aviso 72 2 2" xfId="35991" xr:uid="{4E2909D7-EB82-4B79-967C-92C3EAE6F765}"/>
    <cellStyle name="Texto de Aviso 73" xfId="31916" xr:uid="{1A6152A4-738E-47BC-8E06-B9D0ED8B4121}"/>
    <cellStyle name="Texto de Aviso 73 2" xfId="36008" xr:uid="{C7B93BB2-A3C5-40BA-BFE0-D4FB87088C7D}"/>
    <cellStyle name="Texto de Aviso 73 2 2" xfId="42508" xr:uid="{13707955-C097-4D3C-B48E-B5D68DF8B650}"/>
    <cellStyle name="Texto de Aviso 74" xfId="34976" xr:uid="{94795BE9-2950-423F-B7D9-38985F496397}"/>
    <cellStyle name="Texto de Aviso 74 2" xfId="54117" xr:uid="{765A56B1-3F29-4AE9-A6C7-559F8EF62B72}"/>
    <cellStyle name="Texto de Aviso 74 2 2" xfId="54119" xr:uid="{52056948-EBCD-4599-BDD0-2D71DB65EF84}"/>
    <cellStyle name="Texto de Aviso 75" xfId="34978" xr:uid="{F8A1F446-89E7-45CF-8768-16A5F3E79B09}"/>
    <cellStyle name="Texto de Aviso 75 2" xfId="54137" xr:uid="{ABE5C8AB-1010-4B19-B780-337C35017AFB}"/>
    <cellStyle name="Texto de Aviso 75 2 2" xfId="54139" xr:uid="{EA92A0FB-2C84-4321-A4CA-B2174D98863B}"/>
    <cellStyle name="Texto de Aviso 76" xfId="54141" xr:uid="{8DDAFD6B-E726-4521-94EF-5D3D1BA2432F}"/>
    <cellStyle name="Texto de Aviso 76 2" xfId="54143" xr:uid="{0CD8A39F-01FC-40C8-A7B5-9DB1D20A2125}"/>
    <cellStyle name="Texto de Aviso 76 2 2" xfId="54145" xr:uid="{23A4B4F0-78F9-4B11-9317-F3E2DF91C6E5}"/>
    <cellStyle name="Texto de Aviso 77" xfId="54147" xr:uid="{CC418AA7-5359-46A5-A799-32D50FEED776}"/>
    <cellStyle name="Texto de Aviso 77 2" xfId="54149" xr:uid="{E4F37AA0-3DB8-48E7-927F-9C71541EBD19}"/>
    <cellStyle name="Texto de Aviso 77 2 2" xfId="54151" xr:uid="{49D72979-02A5-478E-AAAB-EE32EFFE1F63}"/>
    <cellStyle name="Texto de Aviso 78" xfId="54153" xr:uid="{74392039-5817-4009-A650-D24280136F96}"/>
    <cellStyle name="Texto de Aviso 78 2" xfId="54155" xr:uid="{1FF4B743-2FE9-46BE-A85B-FFF516F2F0AF}"/>
    <cellStyle name="Texto de Aviso 78 2 2" xfId="54157" xr:uid="{6C90BBE5-334B-46FD-9696-DEFA4AAEA729}"/>
    <cellStyle name="Texto de Aviso 79" xfId="32087" xr:uid="{C5D99929-754B-4CCD-80DD-8C20F083F965}"/>
    <cellStyle name="Texto de Aviso 79 2" xfId="11165" xr:uid="{42225881-2846-4A4A-9542-F25B43E14936}"/>
    <cellStyle name="Texto de Aviso 79 2 2" xfId="54159" xr:uid="{F6F6038D-8485-409C-8585-89043FE122FC}"/>
    <cellStyle name="Texto de Aviso 8" xfId="54161" xr:uid="{C8401A37-1D0E-4C63-ABEE-B680A345550A}"/>
    <cellStyle name="Texto de Aviso 8 10" xfId="54162" xr:uid="{EF580C12-BEE8-470D-8328-4A8C1D6B8ABB}"/>
    <cellStyle name="Texto de Aviso 8 11" xfId="11776" xr:uid="{5AEDAB26-A4AA-496E-AB52-F22513C1625C}"/>
    <cellStyle name="Texto de Aviso 8 12" xfId="11784" xr:uid="{F6EF8676-B98C-4509-94A5-317B683D9EA7}"/>
    <cellStyle name="Texto de Aviso 8 13" xfId="46587" xr:uid="{B935FD3F-7C03-4338-8E7A-45D99A0250A5}"/>
    <cellStyle name="Texto de Aviso 8 14" xfId="46589" xr:uid="{EE842AFF-D7BC-4B67-B6B9-87994A276C1D}"/>
    <cellStyle name="Texto de Aviso 8 15" xfId="46591" xr:uid="{9770E5CD-D7A2-4324-98DC-E6D49EE21F6D}"/>
    <cellStyle name="Texto de Aviso 8 2" xfId="54163" xr:uid="{9BF14BF6-6B3F-4D30-937E-210E927415E4}"/>
    <cellStyle name="Texto de Aviso 8 2 2" xfId="13971" xr:uid="{F34587E5-B9CF-4BB9-B305-3D04078BE2D7}"/>
    <cellStyle name="Texto de Aviso 8 2 3" xfId="54164" xr:uid="{0C2E9211-0D0D-448B-BB94-7B0763CE85AB}"/>
    <cellStyle name="Texto de Aviso 8 2 4" xfId="54165" xr:uid="{28BA89BD-6A83-4780-B246-3F2024FEDB4D}"/>
    <cellStyle name="Texto de Aviso 8 2 5" xfId="54166" xr:uid="{7C1A76E4-4FE4-49CF-9A48-16044530FD2C}"/>
    <cellStyle name="Texto de Aviso 8 2 6" xfId="54167" xr:uid="{4B299134-DE2C-4535-91F7-994E64905B9E}"/>
    <cellStyle name="Texto de Aviso 8 3" xfId="54168" xr:uid="{BCE33829-0F8E-4080-9613-A948B0C9C878}"/>
    <cellStyle name="Texto de Aviso 8 3 2" xfId="54169" xr:uid="{FAE14F0C-70B3-4661-9CEB-C467D6965BAA}"/>
    <cellStyle name="Texto de Aviso 8 3 3" xfId="54170" xr:uid="{51C8C275-E816-4EB9-9B26-52E4F3284578}"/>
    <cellStyle name="Texto de Aviso 8 3 4" xfId="54171" xr:uid="{7F6F2E02-38A9-4490-AE1D-AD7133E4FDA8}"/>
    <cellStyle name="Texto de Aviso 8 3 5" xfId="54172" xr:uid="{7B52F67C-74FB-4419-90D5-E147E0A3182C}"/>
    <cellStyle name="Texto de Aviso 8 3 6" xfId="54173" xr:uid="{06A9D32A-551C-4965-8925-C9956B5CDC2E}"/>
    <cellStyle name="Texto de Aviso 8 4" xfId="54174" xr:uid="{B9BFB93E-6912-44C9-867C-4B1BFF462804}"/>
    <cellStyle name="Texto de Aviso 8 4 2" xfId="54175" xr:uid="{20392999-384A-47DC-AFD6-99620282DEE0}"/>
    <cellStyle name="Texto de Aviso 8 5" xfId="54176" xr:uid="{2B6AD5B9-291E-4765-87C3-6B90C547BA17}"/>
    <cellStyle name="Texto de Aviso 8 5 2" xfId="54177" xr:uid="{C31F483F-FE9A-48CC-9CE4-BF7482B399C1}"/>
    <cellStyle name="Texto de Aviso 8 6" xfId="54178" xr:uid="{4F09236B-970D-4A9A-84DE-81DD3EE4B350}"/>
    <cellStyle name="Texto de Aviso 8 6 2" xfId="54179" xr:uid="{7A770295-9A55-4308-83E2-C97A84B01A04}"/>
    <cellStyle name="Texto de Aviso 8 7" xfId="50058" xr:uid="{70A738FB-636A-4D43-BDDE-D70624F4359C}"/>
    <cellStyle name="Texto de Aviso 8 7 2" xfId="50061" xr:uid="{EEC3D693-6DFB-47A0-92DD-CEF4FB2A2D7D}"/>
    <cellStyle name="Texto de Aviso 8 8" xfId="54180" xr:uid="{C03B01E8-3441-40F2-9289-CBFB77E0F729}"/>
    <cellStyle name="Texto de Aviso 8 8 2" xfId="54181" xr:uid="{329DCAEF-36F8-4304-8EAD-C06532E666F9}"/>
    <cellStyle name="Texto de Aviso 8 9" xfId="54182" xr:uid="{CFE9B18F-64B9-4870-A4EC-F37DB9856256}"/>
    <cellStyle name="Texto de Aviso 80" xfId="34979" xr:uid="{993122C6-21D2-49BC-9082-B2149905BEA0}"/>
    <cellStyle name="Texto de Aviso 80 2" xfId="54138" xr:uid="{464C421B-C909-4E36-B9E9-4DE7DC62B64B}"/>
    <cellStyle name="Texto de Aviso 80 2 2" xfId="54140" xr:uid="{59E42AD5-B2EE-4489-B2C2-6952D9B9DD90}"/>
    <cellStyle name="Texto de Aviso 81" xfId="54142" xr:uid="{3C3B3C50-908C-4C95-9382-05F3C6E78C27}"/>
    <cellStyle name="Texto de Aviso 81 2" xfId="54144" xr:uid="{B0CCF560-8272-4A25-869A-2F506FFD7BD5}"/>
    <cellStyle name="Texto de Aviso 81 2 2" xfId="54146" xr:uid="{7C2DE70B-A54C-4B61-8DDB-07F3327FAC19}"/>
    <cellStyle name="Texto de Aviso 82" xfId="54148" xr:uid="{3A87D26B-2DD9-4571-B9C8-48B8FCEA50B9}"/>
    <cellStyle name="Texto de Aviso 82 2" xfId="54150" xr:uid="{4DD088F8-6B9D-460F-A741-083FA0742FF8}"/>
    <cellStyle name="Texto de Aviso 82 2 2" xfId="54152" xr:uid="{10625DE4-B052-454D-B919-30A3CBBEA587}"/>
    <cellStyle name="Texto de Aviso 83" xfId="54154" xr:uid="{F146C91B-31CA-4DB3-BAC3-33A9F1EBBAFF}"/>
    <cellStyle name="Texto de Aviso 83 2" xfId="54156" xr:uid="{3655EA0A-4758-4FE5-B285-69994F54D064}"/>
    <cellStyle name="Texto de Aviso 83 2 2" xfId="54158" xr:uid="{7C65079F-96E4-4D20-9522-5D963B63DFB5}"/>
    <cellStyle name="Texto de Aviso 84" xfId="32086" xr:uid="{D4773AF1-47F2-47A2-87EE-FDAFC9F76C68}"/>
    <cellStyle name="Texto de Aviso 84 2" xfId="11166" xr:uid="{73C8A60C-D44B-4CF9-A6AE-80760EEA5C8D}"/>
    <cellStyle name="Texto de Aviso 84 2 2" xfId="54160" xr:uid="{E3E24561-D3B0-4AAC-AE01-7657E0A00D94}"/>
    <cellStyle name="Texto de Aviso 85" xfId="26574" xr:uid="{0B450BA0-3684-4DE9-B8CA-F7D7C1F462E1}"/>
    <cellStyle name="Texto de Aviso 85 2" xfId="17907" xr:uid="{707287DC-9C1C-4D6C-BBB5-AD7AD194E239}"/>
    <cellStyle name="Texto de Aviso 85 2 2" xfId="54183" xr:uid="{410A9348-DE65-42D1-B753-2CA649E8970A}"/>
    <cellStyle name="Texto de Aviso 86" xfId="26578" xr:uid="{C09CB95A-AD96-4FB2-8C1F-36A6853011AC}"/>
    <cellStyle name="Texto de Aviso 86 2" xfId="17912" xr:uid="{01014B39-563D-4211-BD17-3775B2184A18}"/>
    <cellStyle name="Texto de Aviso 86 2 2" xfId="48129" xr:uid="{4EFE413D-CD80-4D9D-9D15-D5F07F5FD7BE}"/>
    <cellStyle name="Texto de Aviso 87" xfId="26587" xr:uid="{CD983829-00D4-49FF-BE75-425166222288}"/>
    <cellStyle name="Texto de Aviso 87 2" xfId="17923" xr:uid="{A2C39AFA-F8CF-4A02-BFCC-B01F64FDB0DE}"/>
    <cellStyle name="Texto de Aviso 87 2 2" xfId="16021" xr:uid="{95335FE9-E7AB-405E-921B-E3EC7692720C}"/>
    <cellStyle name="Texto de Aviso 88" xfId="32090" xr:uid="{F921CCF1-AFAF-4F32-809B-76DD7777F693}"/>
    <cellStyle name="Texto de Aviso 88 2" xfId="32613" xr:uid="{97C50052-839D-4964-9A20-E5792F147582}"/>
    <cellStyle name="Texto de Aviso 88 2 2" xfId="54185" xr:uid="{A8DC764B-A44E-42AD-A9CB-8348DCB225D2}"/>
    <cellStyle name="Texto de Aviso 89" xfId="32095" xr:uid="{EF991CFB-9A7A-4483-A898-F220758C80F5}"/>
    <cellStyle name="Texto de Aviso 89 2" xfId="32617" xr:uid="{2394593F-6F14-44FF-AC23-77FBEC1EDE19}"/>
    <cellStyle name="Texto de Aviso 89 2 2" xfId="54187" xr:uid="{8D77AF00-FC4B-46AB-910F-D494768209EE}"/>
    <cellStyle name="Texto de Aviso 9" xfId="51446" xr:uid="{B49FBB6A-9056-4F61-B935-344CCD883A1E}"/>
    <cellStyle name="Texto de Aviso 9 10" xfId="54189" xr:uid="{B8E96F93-9D2A-4466-9EE5-0F526BD35739}"/>
    <cellStyle name="Texto de Aviso 9 11" xfId="54190" xr:uid="{BC732B91-84E2-49F3-AD2F-B81B6520B433}"/>
    <cellStyle name="Texto de Aviso 9 12" xfId="54191" xr:uid="{0411712E-E1C9-4D9B-9C78-5189FB463B15}"/>
    <cellStyle name="Texto de Aviso 9 13" xfId="46605" xr:uid="{D1B66B6E-0386-43F3-8B50-8100CCD4AE0C}"/>
    <cellStyle name="Texto de Aviso 9 14" xfId="46608" xr:uid="{0BD76D73-789F-4238-9171-CF21BEAAD10D}"/>
    <cellStyle name="Texto de Aviso 9 15" xfId="46611" xr:uid="{96093176-C05A-4F43-B324-F9297634A02E}"/>
    <cellStyle name="Texto de Aviso 9 2" xfId="54192" xr:uid="{AD27BB00-A46C-468E-913C-A2E7736C97F7}"/>
    <cellStyle name="Texto de Aviso 9 2 2" xfId="54193" xr:uid="{25BCC922-7095-4F33-84E8-1DD7F4332DA3}"/>
    <cellStyle name="Texto de Aviso 9 2 3" xfId="54194" xr:uid="{DEAA5383-9261-4DEB-84BC-EC9AFC9E757F}"/>
    <cellStyle name="Texto de Aviso 9 2 4" xfId="54195" xr:uid="{8EFF5A7D-1D17-4BFE-965E-EA9AEB916AA6}"/>
    <cellStyle name="Texto de Aviso 9 2 5" xfId="35817" xr:uid="{4BB355B4-D78E-4417-81A1-70E98357AE00}"/>
    <cellStyle name="Texto de Aviso 9 2 6" xfId="35820" xr:uid="{088DEC27-2796-4B02-BB81-A8EF31645520}"/>
    <cellStyle name="Texto de Aviso 9 3" xfId="54196" xr:uid="{0D856457-6D80-43AC-9647-289ADAE1FB6C}"/>
    <cellStyle name="Texto de Aviso 9 3 2" xfId="54197" xr:uid="{A26B3E18-44C1-4B7B-9E2B-D78BC849C258}"/>
    <cellStyle name="Texto de Aviso 9 3 2 2" xfId="54198" xr:uid="{F5773807-F128-4CFF-9876-8987469219B3}"/>
    <cellStyle name="Texto de Aviso 9 3 3" xfId="54200" xr:uid="{81237926-482C-4188-9402-DC9637EE9190}"/>
    <cellStyle name="Texto de Aviso 9 3 4" xfId="54201" xr:uid="{00E98DAB-053A-4231-BC01-A918591A03A6}"/>
    <cellStyle name="Texto de Aviso 9 3 5" xfId="54202" xr:uid="{F0CBD054-CBEF-459F-AB3F-A17B9FA8831C}"/>
    <cellStyle name="Texto de Aviso 9 3 6" xfId="54203" xr:uid="{7919646A-0285-4A7B-971F-8AFF152DC63C}"/>
    <cellStyle name="Texto de Aviso 9 3 7" xfId="54204" xr:uid="{111C9867-7080-4B4A-9BD0-16A3C14435E9}"/>
    <cellStyle name="Texto de Aviso 9 4" xfId="54205" xr:uid="{5C37EEAC-6735-47DE-87C6-1310C99C4A91}"/>
    <cellStyle name="Texto de Aviso 9 4 2" xfId="54207" xr:uid="{9B53AF8D-0A41-4422-ABA2-88892192EBF4}"/>
    <cellStyle name="Texto de Aviso 9 5" xfId="54208" xr:uid="{24C10D06-538B-4F88-8CA5-408A2F764512}"/>
    <cellStyle name="Texto de Aviso 9 5 2" xfId="54210" xr:uid="{71163D85-FE68-4A12-805F-42861C4FC8E2}"/>
    <cellStyle name="Texto de Aviso 9 6" xfId="54211" xr:uid="{C1163D0D-CD1E-4597-9453-E498A9AF4835}"/>
    <cellStyle name="Texto de Aviso 9 6 2" xfId="54213" xr:uid="{2281BE0C-D7D1-45F5-9F33-3479AB38EAA9}"/>
    <cellStyle name="Texto de Aviso 9 7" xfId="50066" xr:uid="{4E382211-BD46-4869-999A-BE37940A29E7}"/>
    <cellStyle name="Texto de Aviso 9 7 2" xfId="50070" xr:uid="{0F39B621-94D2-4AD9-BDE0-F19D17276F39}"/>
    <cellStyle name="Texto de Aviso 9 8" xfId="54214" xr:uid="{5C3D8EBD-4DC2-4456-B5CA-7CE8241267F1}"/>
    <cellStyle name="Texto de Aviso 9 8 2" xfId="54216" xr:uid="{62870E2E-1E52-41FB-A06A-9536E803F807}"/>
    <cellStyle name="Texto de Aviso 9 9" xfId="54217" xr:uid="{33B65D84-FD33-4154-AB32-AFD78DE068AE}"/>
    <cellStyle name="Texto de Aviso 90" xfId="26573" xr:uid="{5DFD63ED-9F4D-4EC7-8C42-E9CA301165F6}"/>
    <cellStyle name="Texto de Aviso 90 2" xfId="17906" xr:uid="{0742F75B-FE15-4604-87EE-4589402AE7C9}"/>
    <cellStyle name="Texto de Aviso 90 2 2" xfId="54184" xr:uid="{B149F7B3-4AFE-4C92-9F9B-1014AEAB8073}"/>
    <cellStyle name="Texto de Aviso 91" xfId="26577" xr:uid="{E85EEFD6-387D-42C2-B9FB-1A98FDF92ACA}"/>
    <cellStyle name="Texto de Aviso 91 2" xfId="17911" xr:uid="{48751C4E-1632-43A8-8636-53267719A648}"/>
    <cellStyle name="Texto de Aviso 91 2 2" xfId="48130" xr:uid="{513B85BD-B293-4091-9B7F-B5C8CABBDFB1}"/>
    <cellStyle name="Texto de Aviso 92" xfId="26586" xr:uid="{81E4F89B-6C44-4E8A-BECB-8CA3449CBC47}"/>
    <cellStyle name="Texto de Aviso 92 2" xfId="17922" xr:uid="{8E67F489-3C65-45E7-A956-C5500AC408CA}"/>
    <cellStyle name="Texto de Aviso 92 2 2" xfId="16022" xr:uid="{D9D75B65-5ACA-428C-A27D-09F0E1694A9B}"/>
    <cellStyle name="Texto de Aviso 93" xfId="32089" xr:uid="{FD89D277-CCE6-48E9-B33D-A06CA4B92559}"/>
    <cellStyle name="Texto de Aviso 93 2" xfId="32612" xr:uid="{236160EF-3AD5-4D52-9648-5D189BD7D947}"/>
    <cellStyle name="Texto de Aviso 93 2 2" xfId="54186" xr:uid="{B0B8853D-B0B7-4016-A764-0AA61E890725}"/>
    <cellStyle name="Texto de Aviso 94" xfId="32094" xr:uid="{722ADDDE-14E3-4235-B457-4CA5D8E57C25}"/>
    <cellStyle name="Texto de Aviso 94 2" xfId="32616" xr:uid="{50AB2891-91EC-4B3C-820B-4B0B04CB3552}"/>
    <cellStyle name="Texto de Aviso 94 2 2" xfId="54188" xr:uid="{5F996E2E-D92C-487D-BC91-6AB2E101F4D8}"/>
    <cellStyle name="Texto de Aviso 95" xfId="32619" xr:uid="{CE3C9FC0-15D1-477F-9A69-907B376C76C7}"/>
    <cellStyle name="Texto de Aviso 95 2" xfId="54219" xr:uid="{916EE4EE-8084-428F-92E9-8E3F15BAC036}"/>
    <cellStyle name="Texto de Aviso 95 2 2" xfId="54220" xr:uid="{F58B6CBB-F436-4B67-99C6-8C5003243F78}"/>
    <cellStyle name="Texto de Aviso 96" xfId="32621" xr:uid="{CF3CC003-74EC-42D7-9804-A14FF62BC76F}"/>
    <cellStyle name="Texto de Aviso 96 2" xfId="54221" xr:uid="{64A703E6-84BE-45EE-A499-53BE49BB2C59}"/>
    <cellStyle name="Texto de Aviso 96 2 2" xfId="54222" xr:uid="{96D876AF-DE19-4279-B76C-0EA3C8FF7E8A}"/>
    <cellStyle name="Texto de Aviso 97" xfId="32623" xr:uid="{D4B6C3F9-8BEC-4974-8EF3-7CCD3382C009}"/>
    <cellStyle name="Texto de Aviso 97 2" xfId="54223" xr:uid="{0BC8E7E2-922F-476F-BEBB-A5F6E07EA039}"/>
    <cellStyle name="Texto de Aviso 97 2 2" xfId="54224" xr:uid="{37132C2D-E7E6-4EBD-9048-9589ACEBE494}"/>
    <cellStyle name="Texto de Aviso 98" xfId="32625" xr:uid="{9437B2B3-26C3-4296-B6CD-3FF2CD9FDD10}"/>
    <cellStyle name="Texto de Aviso 98 2" xfId="54225" xr:uid="{02E2D36C-6C41-4B71-8D86-55318A432B0A}"/>
    <cellStyle name="Texto de Aviso 98 2 2" xfId="54226" xr:uid="{ABB0DE18-02AE-4560-B0C4-53EAE28D0BED}"/>
    <cellStyle name="Texto de Aviso 99" xfId="54227" xr:uid="{A2670CE4-CEAF-463A-8754-4DB2F2113C18}"/>
    <cellStyle name="Texto de Aviso 99 2" xfId="54228" xr:uid="{FE099F2F-85B2-4BF3-867D-9F8134B0AA7D}"/>
    <cellStyle name="Texto de Aviso 99 2 2" xfId="54229" xr:uid="{F1CB437E-083C-44A1-9DF8-7D1D9D259E5B}"/>
    <cellStyle name="Texto Explicativo 10" xfId="54230" xr:uid="{21422D91-5121-40F8-AFA8-922282B3E55F}"/>
    <cellStyle name="Texto Explicativo 10 10" xfId="54231" xr:uid="{27756987-E302-432F-A055-3E72D409B5BC}"/>
    <cellStyle name="Texto Explicativo 10 11" xfId="54232" xr:uid="{0BB78E59-60ED-4645-BA4A-01463780793B}"/>
    <cellStyle name="Texto Explicativo 10 12" xfId="30866" xr:uid="{24EA1562-3974-4384-A480-F0BAFE5BD4DA}"/>
    <cellStyle name="Texto Explicativo 10 13" xfId="30876" xr:uid="{C8D4A48B-F32B-4EF1-A371-D94E781ABCD3}"/>
    <cellStyle name="Texto Explicativo 10 14" xfId="30880" xr:uid="{134AD888-CA84-45F2-9AD2-C753E38831FB}"/>
    <cellStyle name="Texto Explicativo 10 15" xfId="30882" xr:uid="{04A936C0-3269-4FD4-B1AC-B8B9F22E047D}"/>
    <cellStyle name="Texto Explicativo 10 16" xfId="32858" xr:uid="{BA1F792A-5287-4AA9-B4C0-FDA82985CFED}"/>
    <cellStyle name="Texto Explicativo 10 2" xfId="38129" xr:uid="{7C7CB75A-DBCF-4C6E-9233-84ABB861ACB9}"/>
    <cellStyle name="Texto Explicativo 10 2 2" xfId="32358" xr:uid="{CAE40A28-AD3A-4F3C-BBE2-BC956899BBAF}"/>
    <cellStyle name="Texto Explicativo 10 2 2 2" xfId="32361" xr:uid="{616DA35C-7035-4EB6-8FAE-FC4241F40C34}"/>
    <cellStyle name="Texto Explicativo 10 2 3" xfId="32369" xr:uid="{F1F71C57-7F37-4091-AAA9-A3725D535ED7}"/>
    <cellStyle name="Texto Explicativo 10 2 4" xfId="32374" xr:uid="{4FA2278A-94DC-4FBD-A0BC-1EA3B935B5B0}"/>
    <cellStyle name="Texto Explicativo 10 2 5" xfId="32393" xr:uid="{A4818C39-E1AC-4FC4-8130-CC1FAF58FD88}"/>
    <cellStyle name="Texto Explicativo 10 2 6" xfId="27017" xr:uid="{77129535-A06F-4002-960E-7966AEC9F916}"/>
    <cellStyle name="Texto Explicativo 10 2 7" xfId="27021" xr:uid="{4B1CB6F3-9545-49BB-A8B5-0B448669CB9D}"/>
    <cellStyle name="Texto Explicativo 10 3" xfId="38131" xr:uid="{D32096F1-642F-4386-A530-BCD94405CBBA}"/>
    <cellStyle name="Texto Explicativo 10 3 2" xfId="38133" xr:uid="{5DD33A80-7B40-476D-BEF2-D601165FB76D}"/>
    <cellStyle name="Texto Explicativo 10 3 2 2" xfId="4208" xr:uid="{C5185887-5003-443D-8571-C7EBC556C5BE}"/>
    <cellStyle name="Texto Explicativo 10 3 3" xfId="54233" xr:uid="{6541D3A0-BCFB-43B1-B2A4-47FFBBE7945E}"/>
    <cellStyle name="Texto Explicativo 10 3 4" xfId="54234" xr:uid="{4C151751-D144-4563-9C47-E3D85E705162}"/>
    <cellStyle name="Texto Explicativo 10 3 5" xfId="54235" xr:uid="{599A2ADB-D53F-420E-8683-CF124C46892B}"/>
    <cellStyle name="Texto Explicativo 10 3 6" xfId="54236" xr:uid="{662A9586-43EA-4AE2-AA8A-9079887B9059}"/>
    <cellStyle name="Texto Explicativo 10 3 7" xfId="39953" xr:uid="{C4117F30-77C6-4BD2-A79D-907DC40F64E6}"/>
    <cellStyle name="Texto Explicativo 10 4" xfId="30795" xr:uid="{0E36067C-65B2-4745-B1C9-6982C8F80B58}"/>
    <cellStyle name="Texto Explicativo 10 4 2" xfId="31015" xr:uid="{CE69B11B-4ADB-4293-B775-CDD5F12DE303}"/>
    <cellStyle name="Texto Explicativo 10 4 3" xfId="54239" xr:uid="{CF436B0C-4A55-43BB-A824-F37A04B9EE26}"/>
    <cellStyle name="Texto Explicativo 10 5" xfId="54240" xr:uid="{6BB99320-C8E1-425F-913A-D99DFF88112C}"/>
    <cellStyle name="Texto Explicativo 10 5 2" xfId="54241" xr:uid="{111FAD9D-AA15-4C58-93F6-F19AA28525B1}"/>
    <cellStyle name="Texto Explicativo 10 6" xfId="9860" xr:uid="{427648BB-909B-45C0-8257-E94C9AAA145D}"/>
    <cellStyle name="Texto Explicativo 10 6 2" xfId="5498" xr:uid="{BFF2BDF3-4323-4646-B626-2DD0BC450E63}"/>
    <cellStyle name="Texto Explicativo 10 7" xfId="9906" xr:uid="{643871DC-1C6E-4747-8B18-A1E8FC8A7D9A}"/>
    <cellStyle name="Texto Explicativo 10 7 2" xfId="2006" xr:uid="{236B8D55-3FA5-4F0E-A7EB-3B87FE24BC87}"/>
    <cellStyle name="Texto Explicativo 10 8" xfId="9916" xr:uid="{78082AA9-A8BE-4F03-8809-9D7D1AA3268E}"/>
    <cellStyle name="Texto Explicativo 10 8 2" xfId="3757" xr:uid="{89ED65A4-DB9D-42A7-8BD3-90CBAE4BE8E6}"/>
    <cellStyle name="Texto Explicativo 10 9" xfId="9927" xr:uid="{2531928A-4B2C-43BF-ACE0-90E8D983AF60}"/>
    <cellStyle name="Texto Explicativo 100" xfId="38082" xr:uid="{DF7D6F8D-B9D2-4A07-97CF-8D0FC2218A8F}"/>
    <cellStyle name="Texto Explicativo 100 2" xfId="38086" xr:uid="{4B5F66C4-29B2-45C1-90C7-A55940A4169D}"/>
    <cellStyle name="Texto Explicativo 100 2 2" xfId="38091" xr:uid="{0129D3C3-6D77-4E27-94B9-BEC366D8BBAB}"/>
    <cellStyle name="Texto Explicativo 101" xfId="38097" xr:uid="{7E6368C5-04DB-4C62-BCB7-C874D44C6FC2}"/>
    <cellStyle name="Texto Explicativo 101 2" xfId="38101" xr:uid="{05C93B3D-4BDA-47B9-AAF8-945A7007E2A7}"/>
    <cellStyle name="Texto Explicativo 101 2 2" xfId="29442" xr:uid="{98E0498B-CBB2-4C8F-B28F-B9FAD9F23848}"/>
    <cellStyle name="Texto Explicativo 102" xfId="38106" xr:uid="{5A4FAB5B-FC3D-420A-BE80-AACDB863C1FD}"/>
    <cellStyle name="Texto Explicativo 102 2" xfId="38110" xr:uid="{77330BBA-96C3-4918-A8CC-6307ADBD9C8C}"/>
    <cellStyle name="Texto Explicativo 102 2 2" xfId="19521" xr:uid="{0EABD9CC-B468-4C41-9310-632C8CE9BB42}"/>
    <cellStyle name="Texto Explicativo 103" xfId="26994" xr:uid="{9CA33C30-5E81-4B3C-93CB-2E25E1DA3ADA}"/>
    <cellStyle name="Texto Explicativo 103 2" xfId="38113" xr:uid="{6636E43B-B9D7-4DB7-890D-C089C2A0D677}"/>
    <cellStyle name="Texto Explicativo 103 2 2" xfId="38116" xr:uid="{A7DEE876-1CC8-4CED-932D-ED20ACBD6959}"/>
    <cellStyle name="Texto Explicativo 104" xfId="27005" xr:uid="{B573C95B-91A4-49B9-A4A3-451BA7E580DC}"/>
    <cellStyle name="Texto Explicativo 104 2" xfId="38138" xr:uid="{88BB111D-8ABB-4098-9769-CD7F272A21A3}"/>
    <cellStyle name="Texto Explicativo 104 2 2" xfId="25103" xr:uid="{9DA05861-9BB3-4DDB-90D9-DC439C2BEAA1}"/>
    <cellStyle name="Texto Explicativo 105" xfId="38141" xr:uid="{216377EA-32CF-4CD8-9439-7CCEB54A6FDC}"/>
    <cellStyle name="Texto Explicativo 105 2" xfId="38145" xr:uid="{2845CFBA-1F5F-400A-AA78-F2A3D748FA6B}"/>
    <cellStyle name="Texto Explicativo 105 2 2" xfId="21948" xr:uid="{4FCC9522-7410-41CE-A1A0-9875D97EF134}"/>
    <cellStyle name="Texto Explicativo 106" xfId="37124" xr:uid="{0A1BCDF1-FD20-4379-BFA9-13D3C1683A32}"/>
    <cellStyle name="Texto Explicativo 106 2" xfId="38149" xr:uid="{0E1B8360-838C-4D4B-8264-1CC42DA05A89}"/>
    <cellStyle name="Texto Explicativo 106 2 2" xfId="22210" xr:uid="{BA40AE20-8808-4700-B7F4-639A04E76916}"/>
    <cellStyle name="Texto Explicativo 107" xfId="13997" xr:uid="{E47B04C6-EF7B-4B16-AFC6-532402690FE0}"/>
    <cellStyle name="Texto Explicativo 107 2" xfId="17275" xr:uid="{EF406639-C4AF-4B84-894A-2DF500B0AEFD}"/>
    <cellStyle name="Texto Explicativo 107 2 2" xfId="22444" xr:uid="{AFA118A2-068F-4EBF-8791-AB56219AE12B}"/>
    <cellStyle name="Texto Explicativo 108" xfId="14005" xr:uid="{5E9EFF88-E278-456C-8068-5D7DD832C16A}"/>
    <cellStyle name="Texto Explicativo 108 2" xfId="38153" xr:uid="{76BF6506-FEBB-4A9B-91EF-39EF46933226}"/>
    <cellStyle name="Texto Explicativo 108 2 2" xfId="22582" xr:uid="{C4F8BB64-6048-4B78-A273-7B8D1D37D420}"/>
    <cellStyle name="Texto Explicativo 109" xfId="38172" xr:uid="{53B0E35A-8302-4A72-86F4-70F0A357F483}"/>
    <cellStyle name="Texto Explicativo 109 2" xfId="38176" xr:uid="{5172FD73-8A78-4B46-ADE7-5EAE8975827A}"/>
    <cellStyle name="Texto Explicativo 109 2 2" xfId="22673" xr:uid="{FDE69879-B410-434B-AB33-8DE4B9565C26}"/>
    <cellStyle name="Texto Explicativo 11" xfId="54242" xr:uid="{764AD10C-E831-4E8B-A021-430D0D9AAA50}"/>
    <cellStyle name="Texto Explicativo 11 10" xfId="54243" xr:uid="{1FE7014A-5D3F-4248-88E9-E76EEF5997D4}"/>
    <cellStyle name="Texto Explicativo 11 11" xfId="54244" xr:uid="{F6ECD778-27D8-4BC5-AA84-62D10837572A}"/>
    <cellStyle name="Texto Explicativo 11 12" xfId="54245" xr:uid="{1C6836DE-1D10-4E84-AAAA-C454E579034E}"/>
    <cellStyle name="Texto Explicativo 11 13" xfId="54246" xr:uid="{284BA3EF-7BBA-4444-95A1-3EC5C325590F}"/>
    <cellStyle name="Texto Explicativo 11 14" xfId="54247" xr:uid="{D365CAD2-F34F-4BAF-B694-66D62A941275}"/>
    <cellStyle name="Texto Explicativo 11 15" xfId="54248" xr:uid="{8D3FB9E1-1138-4031-8585-F50F1641499C}"/>
    <cellStyle name="Texto Explicativo 11 16" xfId="15233" xr:uid="{0D83A667-3523-46CD-9CC5-3CC8CDCFFA28}"/>
    <cellStyle name="Texto Explicativo 11 2" xfId="38163" xr:uid="{47229346-2A68-406F-9842-1BC4491D5733}"/>
    <cellStyle name="Texto Explicativo 11 2 2" xfId="38165" xr:uid="{69D5DB9A-542A-457B-B54E-CFE5C20D884E}"/>
    <cellStyle name="Texto Explicativo 11 2 2 2" xfId="54249" xr:uid="{C19B181A-CD38-4D2A-9433-A0C2D5CA28DF}"/>
    <cellStyle name="Texto Explicativo 11 2 3" xfId="39854" xr:uid="{EE211897-1CC7-4048-849D-69B3459A4247}"/>
    <cellStyle name="Texto Explicativo 11 2 4" xfId="54250" xr:uid="{F43B8D76-8BBE-47F9-A38F-8104D4DE9A90}"/>
    <cellStyle name="Texto Explicativo 11 2 5" xfId="54251" xr:uid="{78E2AED4-0125-4A2D-A1E2-D02FF1ED2411}"/>
    <cellStyle name="Texto Explicativo 11 2 6" xfId="22975" xr:uid="{B16DBED0-EC9E-42FA-A4F5-52A780AE6D2A}"/>
    <cellStyle name="Texto Explicativo 11 2 7" xfId="23132" xr:uid="{9B9B743E-8320-4B4E-8ADF-ECB699547D84}"/>
    <cellStyle name="Texto Explicativo 11 3" xfId="38167" xr:uid="{BB52AA86-2FD2-4680-BB92-33BBDA68C7B0}"/>
    <cellStyle name="Texto Explicativo 11 3 2" xfId="38169" xr:uid="{8B892A8A-CB9A-4279-8190-AFBB004AE278}"/>
    <cellStyle name="Texto Explicativo 11 3 2 2" xfId="2422" xr:uid="{813C8738-98F0-438D-AC5C-A99211E3613C}"/>
    <cellStyle name="Texto Explicativo 11 3 3" xfId="39859" xr:uid="{8E7F2CD8-F96C-4F84-8B6E-C8D1E76CF70C}"/>
    <cellStyle name="Texto Explicativo 11 3 4" xfId="54252" xr:uid="{48F65A35-36D0-4B01-8302-4DE9C4A08ABE}"/>
    <cellStyle name="Texto Explicativo 11 3 5" xfId="54253" xr:uid="{C5C5A085-F2AC-4A2F-9B98-1B88E072F8E2}"/>
    <cellStyle name="Texto Explicativo 11 3 6" xfId="54254" xr:uid="{74A088A8-DAB4-44E5-8A30-F60730A2A78E}"/>
    <cellStyle name="Texto Explicativo 11 3 7" xfId="39962" xr:uid="{B20F2690-9B74-48AA-AF38-01863170D129}"/>
    <cellStyle name="Texto Explicativo 11 4" xfId="30799" xr:uid="{90656CEA-A39D-47FD-970D-3DB4642FC35D}"/>
    <cellStyle name="Texto Explicativo 11 4 2" xfId="54257" xr:uid="{B30B33E6-FEF8-41F7-B641-99BA5E2077E5}"/>
    <cellStyle name="Texto Explicativo 11 4 3" xfId="39862" xr:uid="{4723F326-655B-4140-BCCC-E806E09837D8}"/>
    <cellStyle name="Texto Explicativo 11 5" xfId="34826" xr:uid="{629C7B5B-1193-4D5F-940B-CE72EDFBC148}"/>
    <cellStyle name="Texto Explicativo 11 5 2" xfId="54258" xr:uid="{BC162095-5669-43BC-8673-F512B5947A6D}"/>
    <cellStyle name="Texto Explicativo 11 6" xfId="5971" xr:uid="{6056B328-0CF0-478B-8806-F38D550EF2EC}"/>
    <cellStyle name="Texto Explicativo 11 6 2" xfId="9961" xr:uid="{27CC967B-A49F-4EAA-96A0-F058B5D64A68}"/>
    <cellStyle name="Texto Explicativo 11 7" xfId="9979" xr:uid="{06E230C5-6971-444D-860A-09EEA39BD210}"/>
    <cellStyle name="Texto Explicativo 11 7 2" xfId="10936" xr:uid="{E6F7702D-BA64-4862-AC1E-104466E0DA1A}"/>
    <cellStyle name="Texto Explicativo 11 8" xfId="9981" xr:uid="{91401D1B-C016-40DE-8494-544FF16FAB33}"/>
    <cellStyle name="Texto Explicativo 11 8 2" xfId="4311" xr:uid="{13E87954-B6C5-4BD0-B81B-2AFC6E6AB650}"/>
    <cellStyle name="Texto Explicativo 11 9" xfId="10011" xr:uid="{33469CC9-2F89-4855-B976-24AF8C5709A2}"/>
    <cellStyle name="Texto Explicativo 110" xfId="38142" xr:uid="{B65B9A36-509E-4398-BA04-1DA6726A514A}"/>
    <cellStyle name="Texto Explicativo 110 2" xfId="38146" xr:uid="{299EA7FA-3305-40AC-8FB3-242D7ED11AEA}"/>
    <cellStyle name="Texto Explicativo 110 2 2" xfId="21947" xr:uid="{27531FFE-072B-4A16-B7DF-3DA52BA6E059}"/>
    <cellStyle name="Texto Explicativo 111" xfId="37125" xr:uid="{FD385C30-7A41-41BD-840C-FA066DFF90BD}"/>
    <cellStyle name="Texto Explicativo 111 2" xfId="38150" xr:uid="{45FB6685-6736-46E6-8E9F-934A9277138D}"/>
    <cellStyle name="Texto Explicativo 111 2 2" xfId="22209" xr:uid="{426AD761-C097-4FFE-B961-1808BF6A4237}"/>
    <cellStyle name="Texto Explicativo 112" xfId="13998" xr:uid="{83B381FA-66AF-4628-8F77-0E5ADB18B9A6}"/>
    <cellStyle name="Texto Explicativo 112 2" xfId="17276" xr:uid="{8D0D7D17-13B4-4C69-8DBB-DA78449ED158}"/>
    <cellStyle name="Texto Explicativo 112 2 2" xfId="22443" xr:uid="{5711D732-F1B9-47C1-9BC9-CA717F1BA5AF}"/>
    <cellStyle name="Texto Explicativo 113" xfId="14006" xr:uid="{85F90BED-422A-405F-B222-51E0C78B26F8}"/>
    <cellStyle name="Texto Explicativo 113 2" xfId="38154" xr:uid="{346B0893-11BF-4F92-839A-91260A72A18D}"/>
    <cellStyle name="Texto Explicativo 113 2 2" xfId="22581" xr:uid="{E312DE42-6760-4B9F-B922-A3B18FB54BE5}"/>
    <cellStyle name="Texto Explicativo 114" xfId="38173" xr:uid="{0529BBE9-6ACC-4270-9A60-15D27CFD80A7}"/>
    <cellStyle name="Texto Explicativo 114 2" xfId="38177" xr:uid="{E122775A-0CCD-4587-9F0A-B648E9A44E3F}"/>
    <cellStyle name="Texto Explicativo 114 2 2" xfId="22672" xr:uid="{9A00E250-AAB8-4845-BDEF-564EE8F6FA25}"/>
    <cellStyle name="Texto Explicativo 115" xfId="38182" xr:uid="{F5D5A214-5E0C-4B74-B0FA-5A4543093E39}"/>
    <cellStyle name="Texto Explicativo 115 2" xfId="7082" xr:uid="{7997E5FD-6F81-4C89-8F06-2C8E4CAA07F1}"/>
    <cellStyle name="Texto Explicativo 115 2 2" xfId="35870" xr:uid="{3B5AF370-C636-48EC-A3A7-7CEBC522BAE8}"/>
    <cellStyle name="Texto Explicativo 116" xfId="38188" xr:uid="{57F97BDD-FF92-4EE3-9C85-F38DF9E0430A}"/>
    <cellStyle name="Texto Explicativo 116 2" xfId="38193" xr:uid="{E42D63F4-81F0-478B-8961-93B60F9A97E2}"/>
    <cellStyle name="Texto Explicativo 116 2 2" xfId="30092" xr:uid="{2904C2EF-5710-4B8F-8DE7-F3D7F2E9C2D0}"/>
    <cellStyle name="Texto Explicativo 117" xfId="38199" xr:uid="{33A581F3-66AD-4A6B-8E0B-AB6EEBFECEB1}"/>
    <cellStyle name="Texto Explicativo 117 2" xfId="38204" xr:uid="{14F58D41-7AC7-4FCD-955D-B8F0A96F6036}"/>
    <cellStyle name="Texto Explicativo 117 2 2" xfId="28838" xr:uid="{BC615BC4-8FD4-4CF1-AD56-7CC540E07CE9}"/>
    <cellStyle name="Texto Explicativo 118" xfId="38210" xr:uid="{C6ED6608-88F0-4CE3-B46A-714DA6C42543}"/>
    <cellStyle name="Texto Explicativo 118 2" xfId="10969" xr:uid="{CB0A49AF-3819-41FF-9A8B-4CCC032D8D1F}"/>
    <cellStyle name="Texto Explicativo 118 2 2" xfId="5940" xr:uid="{E20F3D9C-6DF5-4D6A-BBFE-D4B72A14788C}"/>
    <cellStyle name="Texto Explicativo 119" xfId="38249" xr:uid="{FBD1DD5C-CCB8-4275-B097-49F14B19DC65}"/>
    <cellStyle name="Texto Explicativo 119 2" xfId="1539" xr:uid="{580007D0-FD20-45F5-BB35-40D6863DD9EB}"/>
    <cellStyle name="Texto Explicativo 119 2 2" xfId="7844" xr:uid="{BEE443E2-7B51-4DFC-B262-BC604737FCE9}"/>
    <cellStyle name="Texto Explicativo 12" xfId="54259" xr:uid="{A6E4173D-AAA3-4F88-A087-42E2B31C4ABD}"/>
    <cellStyle name="Texto Explicativo 12 10" xfId="54260" xr:uid="{F6832C3C-808E-47A1-85FF-0C14787A5B22}"/>
    <cellStyle name="Texto Explicativo 12 11" xfId="54261" xr:uid="{172208CD-EF6F-411D-8334-3253AAF9EAD1}"/>
    <cellStyle name="Texto Explicativo 12 12" xfId="54262" xr:uid="{1B484760-99DF-4632-BBE4-BE2830C272B1}"/>
    <cellStyle name="Texto Explicativo 12 13" xfId="54263" xr:uid="{4DFEF422-0C27-4FBF-946A-C3080C14FED3}"/>
    <cellStyle name="Texto Explicativo 12 14" xfId="54264" xr:uid="{95779A34-A903-4DFA-815C-23E6D53C4421}"/>
    <cellStyle name="Texto Explicativo 12 15" xfId="54265" xr:uid="{5F319919-A45F-4811-94E1-5B57F7304D97}"/>
    <cellStyle name="Texto Explicativo 12 16" xfId="32972" xr:uid="{461360BD-C2DB-4165-9044-9D3DBAD47EB4}"/>
    <cellStyle name="Texto Explicativo 12 17" xfId="54267" xr:uid="{74D87A31-EB86-4DEB-B1F8-76BEEADD25E6}"/>
    <cellStyle name="Texto Explicativo 12 18" xfId="54269" xr:uid="{504739D5-A379-4B8E-891F-ECCC0787DF1F}"/>
    <cellStyle name="Texto Explicativo 12 19" xfId="54270" xr:uid="{092241CA-4B86-44C0-962B-60FE67F5EB61}"/>
    <cellStyle name="Texto Explicativo 12 2" xfId="38235" xr:uid="{E95E246C-85C4-40ED-82A9-031174F80726}"/>
    <cellStyle name="Texto Explicativo 12 2 2" xfId="38239" xr:uid="{D6A65FCE-D489-49D6-813C-F9FA27E75A2F}"/>
    <cellStyle name="Texto Explicativo 12 2 2 2" xfId="54271" xr:uid="{CD69C343-270A-4522-9AD1-63FF1B26AD1B}"/>
    <cellStyle name="Texto Explicativo 12 2 2 3" xfId="54274" xr:uid="{5BCDEE9C-CD1A-46A5-A5C5-73961A85EB2E}"/>
    <cellStyle name="Texto Explicativo 12 2 3" xfId="40018" xr:uid="{75841B21-B1D7-4BB9-9DED-EE8DEE613996}"/>
    <cellStyle name="Texto Explicativo 12 2 3 2" xfId="40021" xr:uid="{9A0499D0-00B1-423E-88D6-0759BF3FA2EE}"/>
    <cellStyle name="Texto Explicativo 12 2 4" xfId="49354" xr:uid="{B02D1C3B-F204-4D09-A2A0-CACC05B32997}"/>
    <cellStyle name="Texto Explicativo 12 2 5" xfId="49357" xr:uid="{D96F841C-E3D0-4E2C-97EF-6CE92026845B}"/>
    <cellStyle name="Texto Explicativo 12 2 6" xfId="49727" xr:uid="{64773536-3820-421A-9BF5-B6786554399F}"/>
    <cellStyle name="Texto Explicativo 12 2 7" xfId="38217" xr:uid="{A71A7430-1E29-453F-8251-BC5351C0F66D}"/>
    <cellStyle name="Texto Explicativo 12 20" xfId="54266" xr:uid="{75E15AFE-BB2E-42C3-8226-AE081CE2A551}"/>
    <cellStyle name="Texto Explicativo 12 21" xfId="32971" xr:uid="{46269EE0-258B-4E89-83DB-49FFCF37CDB0}"/>
    <cellStyle name="Texto Explicativo 12 22" xfId="54268" xr:uid="{989569FF-EF27-4516-96CB-E788F44D3832}"/>
    <cellStyle name="Texto Explicativo 12 3" xfId="38241" xr:uid="{3C6A18E9-34E0-4267-BDDA-C7550E10B3F5}"/>
    <cellStyle name="Texto Explicativo 12 3 2" xfId="38245" xr:uid="{6B547BB0-100F-4C20-A4DA-E8A888F5664F}"/>
    <cellStyle name="Texto Explicativo 12 3 2 2" xfId="12598" xr:uid="{ADF0C0B9-F132-4469-94F2-171DAB92EA01}"/>
    <cellStyle name="Texto Explicativo 12 3 2 3" xfId="12609" xr:uid="{F105BF35-3EDA-4C89-A962-FF6C544CB317}"/>
    <cellStyle name="Texto Explicativo 12 3 3" xfId="40026" xr:uid="{5D0C78A5-AB7A-4BA5-925A-83D7F9362DDF}"/>
    <cellStyle name="Texto Explicativo 12 3 3 2" xfId="39837" xr:uid="{94F775E5-9EAC-4043-A2D3-3D6B1BB0A6BA}"/>
    <cellStyle name="Texto Explicativo 12 3 4" xfId="49364" xr:uid="{41DDE8BD-2458-4309-9662-D67E4FA0F715}"/>
    <cellStyle name="Texto Explicativo 12 3 5" xfId="49367" xr:uid="{C8141E2D-33CC-42BB-A87E-30FB00F45A7E}"/>
    <cellStyle name="Texto Explicativo 12 3 6" xfId="49742" xr:uid="{B54F2633-D6E5-40D4-BD7D-DE92C5ECE272}"/>
    <cellStyle name="Texto Explicativo 12 3 7" xfId="39970" xr:uid="{7AEF4B07-EA93-4832-945B-9684C9F2706E}"/>
    <cellStyle name="Texto Explicativo 12 4" xfId="30803" xr:uid="{2102624B-B09C-42F9-95D7-5EB7434FD490}"/>
    <cellStyle name="Texto Explicativo 12 4 2" xfId="49380" xr:uid="{EB5F15E6-83D2-4BCC-A484-593ADCBB8F3D}"/>
    <cellStyle name="Texto Explicativo 12 4 3" xfId="40033" xr:uid="{9DF01F92-FB4F-4248-9282-8579B142B8FE}"/>
    <cellStyle name="Texto Explicativo 12 5" xfId="43650" xr:uid="{C1643C30-B976-40C8-A1DD-A5D7A0ED9E7D}"/>
    <cellStyle name="Texto Explicativo 12 5 2" xfId="49395" xr:uid="{DAB1CB2E-4B3E-4C64-8B32-BCD5718E7F5F}"/>
    <cellStyle name="Texto Explicativo 12 6" xfId="10122" xr:uid="{63980443-EFC9-4EE8-B5F9-9F65F3064CE5}"/>
    <cellStyle name="Texto Explicativo 12 7" xfId="10147" xr:uid="{DA228430-7ADF-4A74-B0E8-574364B730EF}"/>
    <cellStyle name="Texto Explicativo 12 8" xfId="10152" xr:uid="{28F90F48-D8EC-4E03-B7D1-F81254161A74}"/>
    <cellStyle name="Texto Explicativo 12 9" xfId="10164" xr:uid="{A97004BB-E41A-4D21-B8FF-D873B048909F}"/>
    <cellStyle name="Texto Explicativo 120" xfId="38183" xr:uid="{731D199D-C242-4F18-8262-E78E40A15A3E}"/>
    <cellStyle name="Texto Explicativo 120 2" xfId="7081" xr:uid="{93631B73-BDA8-4895-8A5F-FBD75B79526B}"/>
    <cellStyle name="Texto Explicativo 120 2 2" xfId="35871" xr:uid="{CF6C6583-36C5-4732-A910-0E4E3F237A07}"/>
    <cellStyle name="Texto Explicativo 121" xfId="38189" xr:uid="{3D344CE9-09FE-40CD-AC74-B13E1E78939D}"/>
    <cellStyle name="Texto Explicativo 121 2" xfId="38194" xr:uid="{4AEED374-630F-4C1B-B500-3DB959693C32}"/>
    <cellStyle name="Texto Explicativo 121 2 2" xfId="30091" xr:uid="{6C99BD9A-9333-4E2F-A5F3-C776391B8B41}"/>
    <cellStyle name="Texto Explicativo 122" xfId="38200" xr:uid="{9D1C0D8E-DEA7-4445-B256-9A8F307B4F0E}"/>
    <cellStyle name="Texto Explicativo 122 2" xfId="38205" xr:uid="{8A545A54-B7D1-4D38-9628-9E6173343233}"/>
    <cellStyle name="Texto Explicativo 122 2 2" xfId="28837" xr:uid="{53ECCBA1-6F73-4BAB-9763-5B37D8F0F10B}"/>
    <cellStyle name="Texto Explicativo 123" xfId="38211" xr:uid="{3979C6F5-04A5-4F26-99D9-40FE419D959A}"/>
    <cellStyle name="Texto Explicativo 123 2" xfId="10970" xr:uid="{3BBE1BFB-7883-46CA-A684-8BEB1E01F000}"/>
    <cellStyle name="Texto Explicativo 123 2 2" xfId="5939" xr:uid="{46F88427-03D5-4C1D-8243-1B99D6E0464E}"/>
    <cellStyle name="Texto Explicativo 124" xfId="38250" xr:uid="{ACE5FE60-8693-4364-90F0-F848C7448852}"/>
    <cellStyle name="Texto Explicativo 124 2" xfId="1538" xr:uid="{1997985E-2E71-44AE-8DD3-279321BE7B44}"/>
    <cellStyle name="Texto Explicativo 124 2 2" xfId="7843" xr:uid="{07EDE009-FF62-4870-9CC3-2FAD63FE1515}"/>
    <cellStyle name="Texto Explicativo 125" xfId="38254" xr:uid="{52C544BF-A0FF-4BAE-9388-1B4D47D08C49}"/>
    <cellStyle name="Texto Explicativo 125 2" xfId="11106" xr:uid="{AF8AF0BE-089A-47E7-90BC-DC64457879F5}"/>
    <cellStyle name="Texto Explicativo 125 2 2" xfId="6314" xr:uid="{D5C4951B-8739-44D5-90A4-807B3A1C8A0C}"/>
    <cellStyle name="Texto Explicativo 126" xfId="1483" xr:uid="{83D0C3D0-C642-4F39-8262-832BD58796FC}"/>
    <cellStyle name="Texto Explicativo 126 2" xfId="17578" xr:uid="{96FB3C44-19F8-42AF-905E-038EB931C9B0}"/>
    <cellStyle name="Texto Explicativo 126 2 2" xfId="1836" xr:uid="{94710F7C-3F16-4D26-94E9-4C2744195E84}"/>
    <cellStyle name="Texto Explicativo 127" xfId="8463" xr:uid="{95E23635-631A-48E0-9051-A6A128272E30}"/>
    <cellStyle name="Texto Explicativo 127 2" xfId="17731" xr:uid="{C23C0739-066D-42F3-963A-0742B2E179F0}"/>
    <cellStyle name="Texto Explicativo 127 2 2" xfId="13247" xr:uid="{5C257C49-F568-4259-80B0-F314DADEFE43}"/>
    <cellStyle name="Texto Explicativo 128" xfId="8467" xr:uid="{A675C608-F3FE-4993-AE73-B61D9AB32B16}"/>
    <cellStyle name="Texto Explicativo 128 2" xfId="17827" xr:uid="{C72297B3-3C83-4B46-B119-753B0287BCED}"/>
    <cellStyle name="Texto Explicativo 128 2 2" xfId="12068" xr:uid="{744EE55E-AB73-4796-9317-C4625C7125DA}"/>
    <cellStyle name="Texto Explicativo 129" xfId="54277" xr:uid="{51BFD6AB-7954-4053-ADF1-99A38AB97444}"/>
    <cellStyle name="Texto Explicativo 129 2" xfId="17861" xr:uid="{267BDF0A-79D4-4286-8804-24943F59FA79}"/>
    <cellStyle name="Texto Explicativo 129 2 2" xfId="54279" xr:uid="{C5860BD5-6A7C-46E7-BA50-DC4A2DF9C1BA}"/>
    <cellStyle name="Texto Explicativo 13" xfId="54281" xr:uid="{1A3BE981-6E0C-4E93-A73E-E89FDD340D73}"/>
    <cellStyle name="Texto Explicativo 13 10" xfId="54282" xr:uid="{24F1A7D0-AAB5-4469-9787-C6D5067F26CA}"/>
    <cellStyle name="Texto Explicativo 13 11" xfId="54283" xr:uid="{CC077125-B21A-4A08-87DC-2BB6FCCAE6F6}"/>
    <cellStyle name="Texto Explicativo 13 12" xfId="54284" xr:uid="{CDA6CB7F-629F-44CB-B009-C3DA4619B200}"/>
    <cellStyle name="Texto Explicativo 13 13" xfId="54285" xr:uid="{C99AE381-178D-4718-BD18-C09F0A76D3AB}"/>
    <cellStyle name="Texto Explicativo 13 14" xfId="19763" xr:uid="{CCD7F47D-D6CE-409E-81D0-CA4260B1E0E4}"/>
    <cellStyle name="Texto Explicativo 13 15" xfId="19766" xr:uid="{0079CD16-8695-4B91-AC0A-0820841E4778}"/>
    <cellStyle name="Texto Explicativo 13 16" xfId="17428" xr:uid="{6D195498-132F-48A1-B5A0-614EC0FA3548}"/>
    <cellStyle name="Texto Explicativo 13 17" xfId="54286" xr:uid="{51A13C60-37AE-4CAE-842E-CC42973D95A9}"/>
    <cellStyle name="Texto Explicativo 13 18" xfId="50477" xr:uid="{902264D8-2B42-4DAA-9E1F-1269BF51CF51}"/>
    <cellStyle name="Texto Explicativo 13 19" xfId="54288" xr:uid="{FE5A16F0-0DC3-4946-920C-411FB12C3387}"/>
    <cellStyle name="Texto Explicativo 13 2" xfId="54289" xr:uid="{80580F43-F25B-4C97-850E-D0ED7A847F74}"/>
    <cellStyle name="Texto Explicativo 13 2 2" xfId="54290" xr:uid="{435E8A94-1108-40CA-861F-AC84978D1737}"/>
    <cellStyle name="Texto Explicativo 13 2 2 2" xfId="54291" xr:uid="{CD85984E-66AE-479C-A78C-63E81CBB2415}"/>
    <cellStyle name="Texto Explicativo 13 2 2 3" xfId="54292" xr:uid="{BF02C1F2-8EC5-4017-B3E0-B93FE4E23EA1}"/>
    <cellStyle name="Texto Explicativo 13 2 3" xfId="54293" xr:uid="{1CE8C193-C39E-4172-8144-688D56256E07}"/>
    <cellStyle name="Texto Explicativo 13 2 3 2" xfId="54294" xr:uid="{D74985E0-4EA1-41D1-B28F-2D0D1C9BC1FD}"/>
    <cellStyle name="Texto Explicativo 13 2 4" xfId="54295" xr:uid="{AAAE600E-20D6-43E4-8A82-C6C3BCD6539C}"/>
    <cellStyle name="Texto Explicativo 13 2 5" xfId="54296" xr:uid="{3D4FD9FC-4F56-4F18-AAE7-1EFF0539BCC6}"/>
    <cellStyle name="Texto Explicativo 13 2 6" xfId="54297" xr:uid="{D5B0D6FB-F087-43A2-9EA1-C18DF07E4014}"/>
    <cellStyle name="Texto Explicativo 13 2 7" xfId="54298" xr:uid="{B1D13518-97DC-41AA-A14B-5A2DA8695781}"/>
    <cellStyle name="Texto Explicativo 13 20" xfId="19765" xr:uid="{B82832DC-6DB8-41F9-A072-6F8907776AD1}"/>
    <cellStyle name="Texto Explicativo 13 21" xfId="17429" xr:uid="{98158016-964C-42C1-A5D5-AEB66D81199B}"/>
    <cellStyle name="Texto Explicativo 13 22" xfId="54287" xr:uid="{7802F71F-B566-4203-B148-1B955F700B24}"/>
    <cellStyle name="Texto Explicativo 13 3" xfId="54299" xr:uid="{3B615FC8-9CB3-4152-8F7A-9AEF365A650E}"/>
    <cellStyle name="Texto Explicativo 13 3 2" xfId="40797" xr:uid="{368B9523-EE26-46FF-8D2A-678ADF397FB4}"/>
    <cellStyle name="Texto Explicativo 13 3 2 2" xfId="3752" xr:uid="{EA6B368E-FAFD-407E-ABC1-F2F657B081CD}"/>
    <cellStyle name="Texto Explicativo 13 3 2 3" xfId="6169" xr:uid="{44A71BF4-7D08-4637-BF40-639B117E2E84}"/>
    <cellStyle name="Texto Explicativo 13 3 3" xfId="40799" xr:uid="{20F0C508-1B64-4CA1-B089-799C1B44F09B}"/>
    <cellStyle name="Texto Explicativo 13 3 3 2" xfId="54300" xr:uid="{3D1DA41A-FF77-48F2-8830-090065F460EE}"/>
    <cellStyle name="Texto Explicativo 13 3 4" xfId="54301" xr:uid="{D0DF8AA8-D8ED-4DAF-BD68-4D198B2E6AF9}"/>
    <cellStyle name="Texto Explicativo 13 3 5" xfId="54302" xr:uid="{DA04131E-B604-4528-B76D-38C046B66D22}"/>
    <cellStyle name="Texto Explicativo 13 3 6" xfId="54303" xr:uid="{E5705CAD-1D79-4648-AFC7-3986E34D252A}"/>
    <cellStyle name="Texto Explicativo 13 3 7" xfId="39975" xr:uid="{166288F8-E887-491A-8AAA-B6F270338E82}"/>
    <cellStyle name="Texto Explicativo 13 4" xfId="31017" xr:uid="{F25FB037-58B9-4943-A1B6-29E6EFE43908}"/>
    <cellStyle name="Texto Explicativo 13 4 2" xfId="54304" xr:uid="{BD39DF4F-3B09-49B4-B0F2-14D29E8DA059}"/>
    <cellStyle name="Texto Explicativo 13 4 3" xfId="54305" xr:uid="{DD9F2FF6-044C-405B-A0B7-60DDDE4A691B}"/>
    <cellStyle name="Texto Explicativo 13 5" xfId="54306" xr:uid="{E2433E5D-645E-4717-A0E0-E8ABFFFDCC86}"/>
    <cellStyle name="Texto Explicativo 13 5 2" xfId="54307" xr:uid="{123EFE92-80FC-435D-8E40-6DCA85C42120}"/>
    <cellStyle name="Texto Explicativo 13 6" xfId="54308" xr:uid="{8DFD0544-2653-4754-9FA2-8A4FC501F889}"/>
    <cellStyle name="Texto Explicativo 13 7" xfId="34208" xr:uid="{CE8C1606-3548-4719-9E1B-6E1DFF20B364}"/>
    <cellStyle name="Texto Explicativo 13 8" xfId="54309" xr:uid="{CBF919FF-A49F-4A7D-AE5C-14AB80D29CA5}"/>
    <cellStyle name="Texto Explicativo 13 9" xfId="54310" xr:uid="{616892F5-C84F-412B-ADFC-BFFE962ED954}"/>
    <cellStyle name="Texto Explicativo 130" xfId="38255" xr:uid="{CEE558BB-FEDF-4C0B-9F70-E7B4CC1BFDAE}"/>
    <cellStyle name="Texto Explicativo 130 2" xfId="11107" xr:uid="{F53E67DC-5FDF-46E6-A6C7-8DAFCA804A71}"/>
    <cellStyle name="Texto Explicativo 130 2 2" xfId="6313" xr:uid="{D2C509CA-212E-4A49-8B21-8B305D25A9E7}"/>
    <cellStyle name="Texto Explicativo 131" xfId="1484" xr:uid="{5BB375BA-002A-46B2-B7E8-5528E163664F}"/>
    <cellStyle name="Texto Explicativo 131 2" xfId="17579" xr:uid="{A3B723BA-B8F7-463F-A05F-613759ACC089}"/>
    <cellStyle name="Texto Explicativo 131 2 2" xfId="1835" xr:uid="{3AE06028-9E4A-4E47-97B5-73C9A133F4CE}"/>
    <cellStyle name="Texto Explicativo 132" xfId="8462" xr:uid="{84D7E739-3B56-4CB9-B6BC-CA02816D83BD}"/>
    <cellStyle name="Texto Explicativo 132 2" xfId="17732" xr:uid="{A994F118-7BEC-4B13-ACD3-277483D4E5B9}"/>
    <cellStyle name="Texto Explicativo 132 2 2" xfId="13248" xr:uid="{5003CB5F-A6FF-4289-8EA3-1B206D85796B}"/>
    <cellStyle name="Texto Explicativo 133" xfId="8466" xr:uid="{E2B50A9B-B103-4391-9BB2-D2D45859FC29}"/>
    <cellStyle name="Texto Explicativo 133 2" xfId="17826" xr:uid="{BFFB2EF1-1E4F-4EB4-8F33-28E8C255C0F2}"/>
    <cellStyle name="Texto Explicativo 133 2 2" xfId="12069" xr:uid="{AE6ED5F1-8D8F-4626-8B1B-D04C08D9A3FC}"/>
    <cellStyle name="Texto Explicativo 134" xfId="54278" xr:uid="{C4A6D45E-BCBA-4689-A9DF-19107A52397A}"/>
    <cellStyle name="Texto Explicativo 134 2" xfId="17860" xr:uid="{C4449B16-3BAC-4110-81BD-87DB32D886ED}"/>
    <cellStyle name="Texto Explicativo 134 2 2" xfId="54280" xr:uid="{FDF5D3F8-5DD9-4F58-8BC0-B221261F4E38}"/>
    <cellStyle name="Texto Explicativo 135" xfId="54311" xr:uid="{890B67A9-B9E9-424A-81A0-E383033A5730}"/>
    <cellStyle name="Texto Explicativo 135 2" xfId="17934" xr:uid="{E2ED9D9C-21E7-4D04-8618-A32E90C35DFE}"/>
    <cellStyle name="Texto Explicativo 136" xfId="43669" xr:uid="{DD21B64B-E049-497D-B867-E25A601D2DF5}"/>
    <cellStyle name="Texto Explicativo 136 2" xfId="43672" xr:uid="{2E10A376-204D-4F97-B6F8-EE4B39FF1EBA}"/>
    <cellStyle name="Texto Explicativo 136 3" xfId="43675" xr:uid="{07718D17-EBCB-44B7-B44B-7F411C97D20A}"/>
    <cellStyle name="Texto Explicativo 137" xfId="43682" xr:uid="{3732079F-BAD0-4389-807E-5D7E084C5177}"/>
    <cellStyle name="Texto Explicativo 137 2" xfId="49708" xr:uid="{F8F7144B-A1CB-436F-BC7B-E90C6393C7C9}"/>
    <cellStyle name="Texto Explicativo 138" xfId="43687" xr:uid="{E31182F2-80D1-416F-9DAE-43BA34B12D98}"/>
    <cellStyle name="Texto Explicativo 138 2" xfId="54313" xr:uid="{8A039024-5579-4626-8CAA-7E6DDA9C322B}"/>
    <cellStyle name="Texto Explicativo 139" xfId="43692" xr:uid="{74EA8EF5-0FA4-4733-9B70-EAA7EE1A68BD}"/>
    <cellStyle name="Texto Explicativo 139 2" xfId="54316" xr:uid="{80D7FF62-2198-48EB-B3D5-2A8DE3A1201C}"/>
    <cellStyle name="Texto Explicativo 14" xfId="54319" xr:uid="{0462CACE-3C1C-42DF-8D79-291FC482FA9F}"/>
    <cellStyle name="Texto Explicativo 14 10" xfId="54320" xr:uid="{E466E584-FB2A-426B-96A0-55CF5D9915C4}"/>
    <cellStyle name="Texto Explicativo 14 11" xfId="54321" xr:uid="{15E02DA6-F092-4206-9603-6990FC58670E}"/>
    <cellStyle name="Texto Explicativo 14 12" xfId="22517" xr:uid="{E8364955-007C-49C1-83F7-F172850CF361}"/>
    <cellStyle name="Texto Explicativo 14 13" xfId="4859" xr:uid="{F55A7848-A954-4492-82E6-9D634CD492C8}"/>
    <cellStyle name="Texto Explicativo 14 14" xfId="54322" xr:uid="{72B18A78-FC26-4471-90A8-90C982DCA788}"/>
    <cellStyle name="Texto Explicativo 14 15" xfId="54323" xr:uid="{F5DD68C3-41D7-410B-88B9-EBB55C53F7F8}"/>
    <cellStyle name="Texto Explicativo 14 16" xfId="1876" xr:uid="{1DF2B63C-3AF9-4385-9280-74B666571765}"/>
    <cellStyle name="Texto Explicativo 14 17" xfId="48901" xr:uid="{C35F333E-9FEE-4AE3-8459-AD4C1199578A}"/>
    <cellStyle name="Texto Explicativo 14 18" xfId="50619" xr:uid="{E237E480-04A2-43F4-A24E-AE040C35B412}"/>
    <cellStyle name="Texto Explicativo 14 19" xfId="54325" xr:uid="{418FD43E-C84A-4646-A6EA-0A2E2CD1C574}"/>
    <cellStyle name="Texto Explicativo 14 2" xfId="54326" xr:uid="{B9DD7B57-4228-4AAA-8B0F-C0188D465012}"/>
    <cellStyle name="Texto Explicativo 14 2 2" xfId="54327" xr:uid="{9F8117CF-5626-4A1C-872E-725AF5352A23}"/>
    <cellStyle name="Texto Explicativo 14 2 2 2" xfId="54328" xr:uid="{5B3FEC11-D144-4E1D-9030-7A48B697C599}"/>
    <cellStyle name="Texto Explicativo 14 2 2 3" xfId="54329" xr:uid="{A78418A7-F076-49E7-9DED-AF005BB32BFF}"/>
    <cellStyle name="Texto Explicativo 14 2 3" xfId="54330" xr:uid="{46558B34-EA91-4447-82F5-F03FF5025223}"/>
    <cellStyle name="Texto Explicativo 14 2 3 2" xfId="54331" xr:uid="{A007A808-B1E4-4BA5-8377-51B83A37B809}"/>
    <cellStyle name="Texto Explicativo 14 2 4" xfId="54332" xr:uid="{55FE6E13-B74E-453D-BC6B-252B086A487B}"/>
    <cellStyle name="Texto Explicativo 14 2 5" xfId="54333" xr:uid="{8D6A5DA7-8CED-4E3E-9848-331282315298}"/>
    <cellStyle name="Texto Explicativo 14 2 6" xfId="22330" xr:uid="{EC0C9601-7B4F-48F3-B1F6-989FFC0AD7E6}"/>
    <cellStyle name="Texto Explicativo 14 2 7" xfId="22334" xr:uid="{E6B0E9C3-4B03-4087-ACB4-442EB663F001}"/>
    <cellStyle name="Texto Explicativo 14 20" xfId="54324" xr:uid="{13A69852-FC1F-4DC7-BC01-0F11BE9E9F5C}"/>
    <cellStyle name="Texto Explicativo 14 21" xfId="1875" xr:uid="{17C73373-2B7F-4853-9F8E-DE8BB1A35AFA}"/>
    <cellStyle name="Texto Explicativo 14 22" xfId="48902" xr:uid="{EFFD9B17-6FAB-41B7-935C-059D07116A52}"/>
    <cellStyle name="Texto Explicativo 14 3" xfId="54334" xr:uid="{A4BF00F6-1AED-4620-AF1E-33A7B7C0EB32}"/>
    <cellStyle name="Texto Explicativo 14 3 2" xfId="54335" xr:uid="{4FDF719F-9A06-4681-B049-3E341C25D48C}"/>
    <cellStyle name="Texto Explicativo 14 3 2 2" xfId="17370" xr:uid="{19C9FCF9-B4A6-44A7-ADF4-8F70A8809F52}"/>
    <cellStyle name="Texto Explicativo 14 3 2 3" xfId="1489" xr:uid="{5CE942D1-5406-4A51-B2B0-7C633799A6A6}"/>
    <cellStyle name="Texto Explicativo 14 3 3" xfId="54336" xr:uid="{E8A8D070-5ED1-458D-8E3E-A4A6B88DAA7F}"/>
    <cellStyle name="Texto Explicativo 14 3 3 2" xfId="15299" xr:uid="{5EAD1653-6788-4A29-8D8D-29E249AFEFE7}"/>
    <cellStyle name="Texto Explicativo 14 3 4" xfId="54337" xr:uid="{6CDD722B-44A9-4E42-8DA2-32D23D80F5F2}"/>
    <cellStyle name="Texto Explicativo 14 3 5" xfId="54338" xr:uid="{DAAD68CF-C2D3-4397-A4D3-23DD78D339BB}"/>
    <cellStyle name="Texto Explicativo 14 3 6" xfId="54339" xr:uid="{6D18C636-2D29-414A-A647-EC27C913709D}"/>
    <cellStyle name="Texto Explicativo 14 3 7" xfId="39988" xr:uid="{2FF4E123-ABE5-4D71-92BC-EDB221792969}"/>
    <cellStyle name="Texto Explicativo 14 4" xfId="31020" xr:uid="{C5DA23AB-40C1-43ED-8C16-3CBF6303B4D4}"/>
    <cellStyle name="Texto Explicativo 14 4 2" xfId="54340" xr:uid="{8BA83D50-5E75-48E4-ABDB-8F07B20DF1CF}"/>
    <cellStyle name="Texto Explicativo 14 4 3" xfId="54341" xr:uid="{CECD20A2-421A-4C13-913E-835FEC46DB95}"/>
    <cellStyle name="Texto Explicativo 14 5" xfId="49166" xr:uid="{EC9E954A-831C-4779-AC64-944A01E41C58}"/>
    <cellStyle name="Texto Explicativo 14 5 2" xfId="31582" xr:uid="{2FF5A448-75B3-4FE8-9CB6-755C14CDC5B4}"/>
    <cellStyle name="Texto Explicativo 14 6" xfId="54342" xr:uid="{ECC7AA3A-A3AB-4AEE-BCE6-2394FDC9D973}"/>
    <cellStyle name="Texto Explicativo 14 7" xfId="54343" xr:uid="{186DF45D-8A93-468B-80D2-A9DE8084D605}"/>
    <cellStyle name="Texto Explicativo 14 8" xfId="54344" xr:uid="{0593D200-7C1D-41BF-AF4C-AEE6DC6F2DC1}"/>
    <cellStyle name="Texto Explicativo 14 9" xfId="54345" xr:uid="{A43BFFFF-7B80-4568-A1A7-5EC328AAF8B5}"/>
    <cellStyle name="Texto Explicativo 140" xfId="54312" xr:uid="{D9465E5A-E3A2-4908-BB61-CD58C99F236B}"/>
    <cellStyle name="Texto Explicativo 140 2" xfId="17933" xr:uid="{C7892C23-5773-4866-B233-1FB8E34BF893}"/>
    <cellStyle name="Texto Explicativo 141" xfId="43670" xr:uid="{5596E979-7B9C-4E12-9525-FB878BBED076}"/>
    <cellStyle name="Texto Explicativo 141 2" xfId="43673" xr:uid="{4E07845E-2C63-4F27-A322-1C474C943DD9}"/>
    <cellStyle name="Texto Explicativo 142" xfId="43683" xr:uid="{3DD54A16-D847-4D7C-9E9D-9B0A9E1CB13D}"/>
    <cellStyle name="Texto Explicativo 142 2" xfId="49709" xr:uid="{B0177785-B05D-4C10-9297-D92E10BCD4F6}"/>
    <cellStyle name="Texto Explicativo 143" xfId="43688" xr:uid="{48D678DB-399E-4DD8-A573-A74C0FD179D2}"/>
    <cellStyle name="Texto Explicativo 143 2" xfId="54314" xr:uid="{249BC537-1C39-4A36-8F79-8231C6D638A5}"/>
    <cellStyle name="Texto Explicativo 144" xfId="43693" xr:uid="{0B6A85E1-CDC3-45A4-89A6-BFE468B2303F}"/>
    <cellStyle name="Texto Explicativo 144 2" xfId="54317" xr:uid="{BA3D2C26-45AD-4182-8C4B-1BD0FAA313DF}"/>
    <cellStyle name="Texto Explicativo 145" xfId="43697" xr:uid="{B2F88E20-BD22-4F84-8207-0631B99EE575}"/>
    <cellStyle name="Texto Explicativo 146" xfId="43701" xr:uid="{0BE1DF3C-8A7E-443B-89B6-870DCA4A6E2E}"/>
    <cellStyle name="Texto Explicativo 147" xfId="43705" xr:uid="{2AE0B8E8-4C16-428B-889D-33A984F4DC74}"/>
    <cellStyle name="Texto Explicativo 148" xfId="43709" xr:uid="{03272AA7-1476-47F1-B9D0-49493A4188E5}"/>
    <cellStyle name="Texto Explicativo 149" xfId="44218" xr:uid="{AD9D3A26-B565-4862-9897-57A888036B4C}"/>
    <cellStyle name="Texto Explicativo 15" xfId="54346" xr:uid="{D7D2DE76-962F-4C85-995C-A529AF93C82B}"/>
    <cellStyle name="Texto Explicativo 15 10" xfId="54348" xr:uid="{EC905550-32EB-4438-8790-398358108746}"/>
    <cellStyle name="Texto Explicativo 15 11" xfId="54349" xr:uid="{EB21CF03-E351-42EF-8B0C-4480EF2ED049}"/>
    <cellStyle name="Texto Explicativo 15 12" xfId="54350" xr:uid="{6E0CD75F-0AA8-4D2C-B66A-D3D502A0AFF2}"/>
    <cellStyle name="Texto Explicativo 15 13" xfId="49426" xr:uid="{EF9FFB0F-9DC9-49D1-BF6F-859525114772}"/>
    <cellStyle name="Texto Explicativo 15 14" xfId="54351" xr:uid="{A51DFDBA-3162-45B4-94C1-741DC4C30D45}"/>
    <cellStyle name="Texto Explicativo 15 15" xfId="54352" xr:uid="{F0AB5A07-847E-4809-8D67-245C18633DB3}"/>
    <cellStyle name="Texto Explicativo 15 16" xfId="33107" xr:uid="{BF75DDB5-0FE1-4CAE-9704-89E935B5DE6D}"/>
    <cellStyle name="Texto Explicativo 15 17" xfId="54354" xr:uid="{F9B55B67-6D78-46E2-B9A4-B5AA09D07F55}"/>
    <cellStyle name="Texto Explicativo 15 18" xfId="54356" xr:uid="{0E8365A8-9A57-406A-B358-99E8179BEC08}"/>
    <cellStyle name="Texto Explicativo 15 19" xfId="54357" xr:uid="{D3E46D9E-EEA8-46B7-B1D6-ED8F77AE21B9}"/>
    <cellStyle name="Texto Explicativo 15 2" xfId="46535" xr:uid="{502D0910-9E9B-47DA-A6CD-D1CC3B1D46F0}"/>
    <cellStyle name="Texto Explicativo 15 2 2" xfId="54358" xr:uid="{828FF22D-A170-4380-A625-8FB930421FDA}"/>
    <cellStyle name="Texto Explicativo 15 2 2 2" xfId="54360" xr:uid="{4870DD9D-DCF3-4BE7-A713-4C9BBC4A0E5A}"/>
    <cellStyle name="Texto Explicativo 15 2 2 3" xfId="54362" xr:uid="{022FD793-F66B-446F-88C8-78144E4F7969}"/>
    <cellStyle name="Texto Explicativo 15 2 3" xfId="54364" xr:uid="{68C66DA1-65E1-4D2D-902B-037AA489D020}"/>
    <cellStyle name="Texto Explicativo 15 2 3 2" xfId="54366" xr:uid="{B471A609-54DE-4CFC-BB6F-EA41E138ED18}"/>
    <cellStyle name="Texto Explicativo 15 2 4" xfId="54367" xr:uid="{DB3B4DD0-61A4-4C92-80C5-C26B072DC294}"/>
    <cellStyle name="Texto Explicativo 15 2 5" xfId="54368" xr:uid="{07CA48BD-3424-4CB3-AA5B-AE20A71F4586}"/>
    <cellStyle name="Texto Explicativo 15 2 6" xfId="54369" xr:uid="{56364415-4D33-4393-AC6B-D43459C09BD6}"/>
    <cellStyle name="Texto Explicativo 15 2 7" xfId="50652" xr:uid="{64F63766-6AE4-4E9D-A0CC-26852E5FD150}"/>
    <cellStyle name="Texto Explicativo 15 20" xfId="54353" xr:uid="{09A99979-F5A5-4AD6-A4D5-8A3827066333}"/>
    <cellStyle name="Texto Explicativo 15 21" xfId="33106" xr:uid="{1A9615A3-A637-4265-B7B4-477AC7703489}"/>
    <cellStyle name="Texto Explicativo 15 22" xfId="54355" xr:uid="{5535A7D1-34C1-421B-97AC-DB0D0175DF09}"/>
    <cellStyle name="Texto Explicativo 15 3" xfId="46538" xr:uid="{9DDE1276-0561-449E-8581-2818424E130B}"/>
    <cellStyle name="Texto Explicativo 15 3 2" xfId="54372" xr:uid="{9C62F7E6-E8EC-469D-A1D8-11F1152C3F09}"/>
    <cellStyle name="Texto Explicativo 15 3 2 2" xfId="19022" xr:uid="{46E7DE20-E98F-4B3F-8137-7C02AAC00BA2}"/>
    <cellStyle name="Texto Explicativo 15 3 2 3" xfId="19024" xr:uid="{C5A4DDB3-8AB6-450B-BA30-B34023EA8D3D}"/>
    <cellStyle name="Texto Explicativo 15 3 3" xfId="54373" xr:uid="{24C32149-8BFB-4101-96EA-C1FB4816A840}"/>
    <cellStyle name="Texto Explicativo 15 3 3 2" xfId="54374" xr:uid="{C5FF051A-2884-4E7B-8446-B64A3B3C3977}"/>
    <cellStyle name="Texto Explicativo 15 3 4" xfId="54375" xr:uid="{65F69F93-D5AB-408E-925E-004A7B301D91}"/>
    <cellStyle name="Texto Explicativo 15 3 5" xfId="54376" xr:uid="{CFEBD68D-086E-4C3A-96EC-C154D3AC5AED}"/>
    <cellStyle name="Texto Explicativo 15 3 6" xfId="54377" xr:uid="{C94AAE67-CA05-48B5-82AC-71C9B117D4FE}"/>
    <cellStyle name="Texto Explicativo 15 3 7" xfId="40005" xr:uid="{32C2D2C9-7621-4140-B74E-5DD8AEB67028}"/>
    <cellStyle name="Texto Explicativo 15 4" xfId="31023" xr:uid="{8265B488-DBCB-472E-B8D3-FBC90A683A0E}"/>
    <cellStyle name="Texto Explicativo 15 4 2" xfId="54380" xr:uid="{798867E8-46D5-4DB4-A3C9-E162D0755A94}"/>
    <cellStyle name="Texto Explicativo 15 4 3" xfId="54381" xr:uid="{C7AE8D4E-CFEF-4633-B519-236546F95903}"/>
    <cellStyle name="Texto Explicativo 15 5" xfId="46541" xr:uid="{A757688E-FF78-437F-B5BD-6EE8B481B5E8}"/>
    <cellStyle name="Texto Explicativo 15 5 2" xfId="54382" xr:uid="{E4069272-7E17-46B9-B5B9-BDD36DAA38F5}"/>
    <cellStyle name="Texto Explicativo 15 6" xfId="46544" xr:uid="{7B7B8B7E-B579-4CE2-8280-E7BC1614DA25}"/>
    <cellStyle name="Texto Explicativo 15 7" xfId="54383" xr:uid="{B6843A8B-F842-4D65-909B-148F2966FDE3}"/>
    <cellStyle name="Texto Explicativo 15 8" xfId="54385" xr:uid="{C9F848BA-BA0F-4BF9-90BD-D18ADC416C9A}"/>
    <cellStyle name="Texto Explicativo 15 9" xfId="54387" xr:uid="{19611E02-BC79-48BC-BEC2-111486BFBBBA}"/>
    <cellStyle name="Texto Explicativo 16" xfId="13951" xr:uid="{C4B17C0A-1967-4F07-B26B-44E17B967412}"/>
    <cellStyle name="Texto Explicativo 16 10" xfId="54388" xr:uid="{3D4B3F1B-16F4-44E9-B2C6-19D8D92F803F}"/>
    <cellStyle name="Texto Explicativo 16 2" xfId="8311" xr:uid="{3BA401FF-00D0-4869-8BFA-BEF4B465B612}"/>
    <cellStyle name="Texto Explicativo 16 2 2" xfId="36326" xr:uid="{0CB64CE5-B372-4A00-981C-414BC7AA177C}"/>
    <cellStyle name="Texto Explicativo 16 3" xfId="54389" xr:uid="{7E75763D-FD8A-4AD6-8985-2F9004C0DE84}"/>
    <cellStyle name="Texto Explicativo 16 3 2" xfId="40804" xr:uid="{4FAD2298-8556-4733-85CD-B9DE3DF0DD2A}"/>
    <cellStyle name="Texto Explicativo 16 4" xfId="5228" xr:uid="{152C3F0B-65C5-4428-90C4-E8F9EAD66CF3}"/>
    <cellStyle name="Texto Explicativo 16 4 2" xfId="54391" xr:uid="{84A6B060-1210-44E4-882F-4F6A60EA36A5}"/>
    <cellStyle name="Texto Explicativo 16 5" xfId="54392" xr:uid="{B7F2E819-10F8-4C03-BE9A-A9732F83C6D2}"/>
    <cellStyle name="Texto Explicativo 16 5 2" xfId="54394" xr:uid="{B6DDEE28-FAF1-46DD-81D3-905234509792}"/>
    <cellStyle name="Texto Explicativo 16 6" xfId="54395" xr:uid="{FE4EEB41-C109-4765-A948-8B788E03B27D}"/>
    <cellStyle name="Texto Explicativo 16 7" xfId="54397" xr:uid="{D6AF78E2-503F-441C-B49B-4C6802FC4A35}"/>
    <cellStyle name="Texto Explicativo 16 8" xfId="1710" xr:uid="{528F9DF4-857B-4223-B1C4-390C506F70C7}"/>
    <cellStyle name="Texto Explicativo 16 9" xfId="17472" xr:uid="{77DCB76B-97ED-4888-AADD-3D031D82E967}"/>
    <cellStyle name="Texto Explicativo 17" xfId="36330" xr:uid="{BD727C53-04EF-438F-A79C-490B4EDF2F46}"/>
    <cellStyle name="Texto Explicativo 17 2" xfId="36334" xr:uid="{C47290D1-46D9-4D5D-AA12-A43308214636}"/>
    <cellStyle name="Texto Explicativo 17 2 2" xfId="54399" xr:uid="{3068CFD9-5D7B-4892-B173-54ED723B94C5}"/>
    <cellStyle name="Texto Explicativo 17 2 2 2" xfId="54402" xr:uid="{EAF82982-61A2-45FE-A4CA-916F87BB2926}"/>
    <cellStyle name="Texto Explicativo 17 2 2 2 2" xfId="54403" xr:uid="{18FC6061-FC02-4101-BE9E-51154A030F0B}"/>
    <cellStyle name="Texto Explicativo 17 2 2 2 3" xfId="54404" xr:uid="{5CEE0603-8765-4766-8246-D876D7B0667C}"/>
    <cellStyle name="Texto Explicativo 17 2 2 3" xfId="54405" xr:uid="{392C78D1-E1C8-46E9-94E0-92D962599536}"/>
    <cellStyle name="Texto Explicativo 17 2 3" xfId="54406" xr:uid="{6C54A0F5-4131-4D60-B418-1658B2E75F21}"/>
    <cellStyle name="Texto Explicativo 17 2 4" xfId="54408" xr:uid="{0A5F2467-BE4B-48D7-9C73-284159BDB4FD}"/>
    <cellStyle name="Texto Explicativo 17 2 5" xfId="54410" xr:uid="{2456488E-EDD5-4EC2-B4E4-0191324A2D57}"/>
    <cellStyle name="Texto Explicativo 17 2 6" xfId="54412" xr:uid="{D19C8383-9FF8-43EE-8801-71AD9AD0C6BB}"/>
    <cellStyle name="Texto Explicativo 17 3" xfId="31278" xr:uid="{B097EC4A-03B9-49EC-A772-206575B64DB2}"/>
    <cellStyle name="Texto Explicativo 17 3 2" xfId="54415" xr:uid="{EB463A60-FCB0-4461-BED7-AE8D91382B4C}"/>
    <cellStyle name="Texto Explicativo 17 3 3" xfId="54416" xr:uid="{E68B9D69-1E37-425C-92FB-54F545CC8C12}"/>
    <cellStyle name="Texto Explicativo 17 3 4" xfId="54417" xr:uid="{96F7B2CD-25DE-4271-9590-A39B538BF3B5}"/>
    <cellStyle name="Texto Explicativo 17 4" xfId="44309" xr:uid="{19CA4628-AD5D-4C04-A697-C83531C25B45}"/>
    <cellStyle name="Texto Explicativo 17 4 2" xfId="54418" xr:uid="{F8BFE2A4-9296-4D83-B529-4A8EE79C3F7E}"/>
    <cellStyle name="Texto Explicativo 17 4 3" xfId="54419" xr:uid="{67EDBCFD-87FE-4D78-B398-DC3A80801A89}"/>
    <cellStyle name="Texto Explicativo 17 4 4" xfId="38336" xr:uid="{318E632E-285D-4239-9D29-D82253574BC8}"/>
    <cellStyle name="Texto Explicativo 17 5" xfId="43660" xr:uid="{BFC727A8-E58B-4F7C-8509-14B398397A96}"/>
    <cellStyle name="Texto Explicativo 17 5 2" xfId="54420" xr:uid="{C3F72D57-6D40-4B72-B0D8-95C45510EB27}"/>
    <cellStyle name="Texto Explicativo 17 6" xfId="43663" xr:uid="{0E9E7B5D-77ED-4554-9870-774C01F53F98}"/>
    <cellStyle name="Texto Explicativo 17 6 2" xfId="54421" xr:uid="{3594F450-8B3F-4B41-9EDC-89FE1694969A}"/>
    <cellStyle name="Texto Explicativo 17 7" xfId="43666" xr:uid="{734492EF-4AED-4950-89E2-21E9E4ECFA7B}"/>
    <cellStyle name="Texto Explicativo 17 7 2" xfId="54422" xr:uid="{3B98D66B-7237-46C1-B8C2-BD807D4341DC}"/>
    <cellStyle name="Texto Explicativo 18" xfId="36337" xr:uid="{1DF7BBA2-FE79-424C-B257-745E4A972BF4}"/>
    <cellStyle name="Texto Explicativo 18 2" xfId="36341" xr:uid="{D871D15D-4219-41E3-A572-64BFB4A8AC45}"/>
    <cellStyle name="Texto Explicativo 18 2 2" xfId="40444" xr:uid="{4BEFA0C0-AA99-4263-96EC-BE854B67DD09}"/>
    <cellStyle name="Texto Explicativo 18 3" xfId="5336" xr:uid="{B9D11C82-263F-402D-BC80-9AB2EA7D7EAA}"/>
    <cellStyle name="Texto Explicativo 18 3 2" xfId="39803" xr:uid="{10291DCF-7381-4DF0-8D75-71E5E0D109C5}"/>
    <cellStyle name="Texto Explicativo 18 4" xfId="14161" xr:uid="{D694E640-F25F-4AF7-BE76-5E2F23425ABF}"/>
    <cellStyle name="Texto Explicativo 18 5" xfId="12848" xr:uid="{14D8622A-E3D6-4AC2-8696-D4F560EA9CBC}"/>
    <cellStyle name="Texto Explicativo 18 6" xfId="54423" xr:uid="{9A8C3ADE-B173-4D2D-9719-EC3DEE1E2C9B}"/>
    <cellStyle name="Texto Explicativo 18 7" xfId="54424" xr:uid="{1E6FBDF9-E9F2-4870-B57D-3304206CB45A}"/>
    <cellStyle name="Texto Explicativo 18 8" xfId="8191" xr:uid="{D0EC17DE-F363-483E-991B-0281D5E84470}"/>
    <cellStyle name="Texto Explicativo 19" xfId="36344" xr:uid="{EA12E49E-6D88-4762-A755-5AB2CEF3E74E}"/>
    <cellStyle name="Texto Explicativo 19 2" xfId="36348" xr:uid="{4F129ABE-F86D-4C2C-8443-99C9AF28CC10}"/>
    <cellStyle name="Texto Explicativo 19 2 2" xfId="54425" xr:uid="{5E3EE489-9578-4B92-B4E7-26B4A1BBB83B}"/>
    <cellStyle name="Texto Explicativo 19 3" xfId="5371" xr:uid="{752B6092-5935-4D66-92FB-97AB1AAE17AF}"/>
    <cellStyle name="Texto Explicativo 19 4" xfId="5394" xr:uid="{9A0A6BB6-B798-4FCC-9D7F-1935691222B9}"/>
    <cellStyle name="Texto Explicativo 2" xfId="682" xr:uid="{00000000-0005-0000-0000-00007A030000}"/>
    <cellStyle name="Texto Explicativo 2 10" xfId="8323" xr:uid="{89557B1D-0B08-4147-8997-B579029AE588}"/>
    <cellStyle name="Texto Explicativo 2 11" xfId="53808" xr:uid="{275CD9B8-1C48-473F-AB99-EC7B8A25B414}"/>
    <cellStyle name="Texto Explicativo 2 12" xfId="54427" xr:uid="{3A5B78C5-4536-49FA-B4AE-8F8DC1342F94}"/>
    <cellStyle name="Texto Explicativo 2 13" xfId="54428" xr:uid="{9B4A6ACE-DAC3-4C87-8259-AB4FB75D9C83}"/>
    <cellStyle name="Texto Explicativo 2 14" xfId="54429" xr:uid="{98E7ED9D-1122-4A06-BC0F-C20C6CA492B8}"/>
    <cellStyle name="Texto Explicativo 2 2" xfId="683" xr:uid="{00000000-0005-0000-0000-00007B030000}"/>
    <cellStyle name="Texto Explicativo 2 2 2" xfId="54430" xr:uid="{1CF2C6A8-D12D-416C-87F4-9C7F8CA2C9A5}"/>
    <cellStyle name="Texto Explicativo 2 2 3" xfId="24833" xr:uid="{61306AF7-6EAA-4C33-B960-067B2C04622C}"/>
    <cellStyle name="Texto Explicativo 2 2 4" xfId="53742" xr:uid="{770851E4-25E0-4395-AC41-CAC042B787A4}"/>
    <cellStyle name="Texto Explicativo 2 2 5" xfId="54431" xr:uid="{1F3F26B4-83B3-4481-BDDB-E99FC7894588}"/>
    <cellStyle name="Texto Explicativo 2 2 6" xfId="54432" xr:uid="{57510E37-F49B-4CF6-B426-5E87473BA9A1}"/>
    <cellStyle name="Texto Explicativo 2 2 7" xfId="54433" xr:uid="{AD472463-C6FA-4CFD-823C-7D4CAA838949}"/>
    <cellStyle name="Texto Explicativo 2 3" xfId="43574" xr:uid="{4CF02B84-9321-4A60-A37F-DD0F22F73C41}"/>
    <cellStyle name="Texto Explicativo 2 3 2" xfId="54434" xr:uid="{471D8AD8-9727-4799-AB55-636919063063}"/>
    <cellStyle name="Texto Explicativo 2 3 3" xfId="54435" xr:uid="{9FD6E794-F4C7-4D38-B02A-5480C5924446}"/>
    <cellStyle name="Texto Explicativo 2 3 4" xfId="54436" xr:uid="{D0CB75C7-9B7A-4818-8519-CD70F4C84295}"/>
    <cellStyle name="Texto Explicativo 2 3 5" xfId="54437" xr:uid="{C5BD623B-FBF6-4E6B-AF07-228CB3879F0B}"/>
    <cellStyle name="Texto Explicativo 2 3 6" xfId="54438" xr:uid="{517E4DAB-B9C6-4FE6-B5E9-AE08B0D79D14}"/>
    <cellStyle name="Texto Explicativo 2 3 7" xfId="54439" xr:uid="{4055B2B4-42AA-45F1-80B7-E2224EA2567B}"/>
    <cellStyle name="Texto Explicativo 2 4" xfId="43577" xr:uid="{45511015-2EF9-4F56-8423-C5F49E5EF021}"/>
    <cellStyle name="Texto Explicativo 2 4 2" xfId="54440" xr:uid="{0DA839EA-12CA-484F-8464-9C4642F7127A}"/>
    <cellStyle name="Texto Explicativo 2 4 3" xfId="54441" xr:uid="{DF8660BB-EDF9-4C2F-8FD4-E920F6432F1D}"/>
    <cellStyle name="Texto Explicativo 2 4 4" xfId="54442" xr:uid="{F24179FE-246A-4CCF-A4AC-80CF7116C636}"/>
    <cellStyle name="Texto Explicativo 2 4 5" xfId="54443" xr:uid="{92BDFAD3-B7D4-4686-B4C7-2A546FB637C4}"/>
    <cellStyle name="Texto Explicativo 2 4 6" xfId="54444" xr:uid="{BF07CD04-B276-47CD-8AD3-D7A5C9A735BC}"/>
    <cellStyle name="Texto Explicativo 2 4 7" xfId="54445" xr:uid="{30E4A780-C1E4-4F1A-8D03-270827D6637D}"/>
    <cellStyle name="Texto Explicativo 2 5" xfId="43580" xr:uid="{0BAFB3DF-ED13-4438-9053-78FA45FFCD10}"/>
    <cellStyle name="Texto Explicativo 2 5 2" xfId="54446" xr:uid="{CC978355-CBA8-4ED6-A29A-C533D0FD100E}"/>
    <cellStyle name="Texto Explicativo 2 5 3" xfId="54447" xr:uid="{A1936114-C6DF-40E4-BB83-40D04809A202}"/>
    <cellStyle name="Texto Explicativo 2 5 4" xfId="54448" xr:uid="{09895456-9365-48AE-ABB1-5F02AD8CB0AA}"/>
    <cellStyle name="Texto Explicativo 2 5 5" xfId="54449" xr:uid="{FB3265AD-F836-42B1-9CF9-7490E58059B8}"/>
    <cellStyle name="Texto Explicativo 2 5 6" xfId="54450" xr:uid="{CDD924D0-6152-4B5C-9AF7-D81BEF1FB648}"/>
    <cellStyle name="Texto Explicativo 2 5 7" xfId="54451" xr:uid="{BBA88481-C90A-4B04-A010-8662E696EB65}"/>
    <cellStyle name="Texto Explicativo 2 6" xfId="43583" xr:uid="{231E851B-1FCB-4400-A8ED-D955A200E263}"/>
    <cellStyle name="Texto Explicativo 2 6 2" xfId="54452" xr:uid="{53309500-92DA-40C8-BC05-A4BCA5A94199}"/>
    <cellStyle name="Texto Explicativo 2 6 3" xfId="54453" xr:uid="{CB87C901-E61C-4763-B867-F9F7B2726387}"/>
    <cellStyle name="Texto Explicativo 2 6 4" xfId="33212" xr:uid="{65EA8C7A-B897-48F7-80CF-A6724C1A8C7D}"/>
    <cellStyle name="Texto Explicativo 2 6 5" xfId="54454" xr:uid="{5D5E213D-6CAE-4E73-B79B-F5330AD2CB5E}"/>
    <cellStyle name="Texto Explicativo 2 6 6" xfId="54455" xr:uid="{BBFBAA9B-C6FD-4205-A76D-38F235EF0D90}"/>
    <cellStyle name="Texto Explicativo 2 6 7" xfId="54456" xr:uid="{934FED58-A1E1-4C0F-8B72-0471993A915A}"/>
    <cellStyle name="Texto Explicativo 2 7" xfId="43586" xr:uid="{D0E23AF6-1807-4489-A0E0-A14E2491B011}"/>
    <cellStyle name="Texto Explicativo 2 7 2" xfId="54457" xr:uid="{A559A5E6-1355-4452-81C1-CFF4A12F0DEF}"/>
    <cellStyle name="Texto Explicativo 2 7 3" xfId="54458" xr:uid="{33892D77-6914-410D-AC0E-966128D15326}"/>
    <cellStyle name="Texto Explicativo 2 7 4" xfId="1950" xr:uid="{8F825940-CA85-48A0-9F6C-5648B6B64093}"/>
    <cellStyle name="Texto Explicativo 2 7 5" xfId="54459" xr:uid="{0844A4E6-EACF-45CE-A83B-71C6ADE4AED0}"/>
    <cellStyle name="Texto Explicativo 2 7 6" xfId="54460" xr:uid="{7D1EC66D-8887-42C3-8755-A60F3F3E04C7}"/>
    <cellStyle name="Texto Explicativo 2 7 7" xfId="54461" xr:uid="{67BFC07E-48E9-47A1-AC8E-DDA2912E096D}"/>
    <cellStyle name="Texto Explicativo 2 8" xfId="43589" xr:uid="{0F3DE4A0-02BB-4D95-B97E-02AD2D2C7BC6}"/>
    <cellStyle name="Texto Explicativo 2 8 2" xfId="54462" xr:uid="{E891E683-5C07-4870-A6B0-EED3B06C0DAF}"/>
    <cellStyle name="Texto Explicativo 2 8 3" xfId="54463" xr:uid="{22028BC4-A592-4DA3-886B-6CB2010C5587}"/>
    <cellStyle name="Texto Explicativo 2 8 4" xfId="14829" xr:uid="{05A1F674-7AB0-49B6-82C2-526E0292B890}"/>
    <cellStyle name="Texto Explicativo 2 8 5" xfId="7995" xr:uid="{F9FC7A05-EE06-4A28-B51E-4B8492D3E14E}"/>
    <cellStyle name="Texto Explicativo 2 8 6" xfId="8029" xr:uid="{FA2F0F16-7153-4A75-9FA7-9A6612625F0A}"/>
    <cellStyle name="Texto Explicativo 2 8 7" xfId="8064" xr:uid="{85025968-34ED-4094-9135-7A60A67C1176}"/>
    <cellStyle name="Texto Explicativo 2 9" xfId="54464" xr:uid="{9E38C650-E90F-4CB6-8E0C-A7A0CBAB71BD}"/>
    <cellStyle name="Texto Explicativo 2_AQPNG_ORC_R01_2013_11_22(OBRA COMPLETA) 29112013-2" xfId="684" xr:uid="{00000000-0005-0000-0000-00007C030000}"/>
    <cellStyle name="Texto Explicativo 20" xfId="54347" xr:uid="{FCCA438A-AE5E-43D7-BE6F-539F855C33FC}"/>
    <cellStyle name="Texto Explicativo 20 2" xfId="46536" xr:uid="{C71F12C6-AA9A-420C-933B-429B13454CBF}"/>
    <cellStyle name="Texto Explicativo 20 2 2" xfId="54359" xr:uid="{DEED0510-EA95-4E1F-95AB-20A3EA896F1F}"/>
    <cellStyle name="Texto Explicativo 20 2 2 2" xfId="54361" xr:uid="{84F825E7-CB79-4C26-A41E-61B402414751}"/>
    <cellStyle name="Texto Explicativo 20 2 2 2 2" xfId="54465" xr:uid="{5E91E97A-7A3F-49D1-B8C5-70F3F8F184D6}"/>
    <cellStyle name="Texto Explicativo 20 2 2 3" xfId="54363" xr:uid="{1CA42C16-72DB-4D37-9ACD-EE7B9610082A}"/>
    <cellStyle name="Texto Explicativo 20 2 3" xfId="54365" xr:uid="{61C4D861-A494-4594-A44A-44AFE0A549B7}"/>
    <cellStyle name="Texto Explicativo 20 3" xfId="46539" xr:uid="{2864BCC9-E828-434A-A3B8-6E10DDB86E6C}"/>
    <cellStyle name="Texto Explicativo 20 4" xfId="31022" xr:uid="{10D355CB-318B-46AD-A772-CD4D54FF175B}"/>
    <cellStyle name="Texto Explicativo 20 5" xfId="46542" xr:uid="{C32D6128-A7E9-4F1D-85E4-F6FAFBAA24EF}"/>
    <cellStyle name="Texto Explicativo 20 6" xfId="46545" xr:uid="{D36F19FC-ACE7-4DCF-B10A-EE6218D42CCA}"/>
    <cellStyle name="Texto Explicativo 20 7" xfId="54384" xr:uid="{2703B3BE-634A-435C-B7FF-CC2CE275CBA0}"/>
    <cellStyle name="Texto Explicativo 20 8" xfId="54386" xr:uid="{AD438EE0-7406-4DEA-89D0-9B335F6DB449}"/>
    <cellStyle name="Texto Explicativo 21" xfId="13952" xr:uid="{1F99AD84-EB90-489B-85C7-61C1638CEB43}"/>
    <cellStyle name="Texto Explicativo 21 2" xfId="8310" xr:uid="{319C5B17-0E3D-4E93-ABF1-5C0F49567016}"/>
    <cellStyle name="Texto Explicativo 21 2 2" xfId="36327" xr:uid="{CE833381-1157-4D66-A8F2-2134209ABF1A}"/>
    <cellStyle name="Texto Explicativo 21 2 2 2" xfId="54466" xr:uid="{8B9B11A6-203D-43DD-B1A6-6D37CB1AEACA}"/>
    <cellStyle name="Texto Explicativo 21 2 2 2 2" xfId="51984" xr:uid="{C30B2417-E211-413C-B4EA-9115FE6D5FC0}"/>
    <cellStyle name="Texto Explicativo 21 2 2 3" xfId="54467" xr:uid="{4871C389-851F-4073-B284-6054E23DFDCA}"/>
    <cellStyle name="Texto Explicativo 21 2 3" xfId="54468" xr:uid="{A6B0E1D4-1E21-40BB-9B28-4FE18C510FC5}"/>
    <cellStyle name="Texto Explicativo 21 3" xfId="54390" xr:uid="{38EB0A53-E5F7-4C83-9D01-280910FD9E92}"/>
    <cellStyle name="Texto Explicativo 21 4" xfId="5229" xr:uid="{297D97BC-1E09-4D45-AE9E-50CE859B18E2}"/>
    <cellStyle name="Texto Explicativo 21 5" xfId="54393" xr:uid="{B2F5D13C-6C19-43ED-BB25-7ECAC2954290}"/>
    <cellStyle name="Texto Explicativo 21 6" xfId="54396" xr:uid="{DAF8BC70-6672-46CC-9044-26C354A8FB43}"/>
    <cellStyle name="Texto Explicativo 21 7" xfId="54398" xr:uid="{CB57F2EB-008A-4D2E-92D0-5F393063F115}"/>
    <cellStyle name="Texto Explicativo 21 8" xfId="1709" xr:uid="{72329A97-D8BF-4028-8B53-E9466FB91308}"/>
    <cellStyle name="Texto Explicativo 22" xfId="36331" xr:uid="{96ABD2A3-811B-41F5-898F-9E178D814ED8}"/>
    <cellStyle name="Texto Explicativo 22 2" xfId="36335" xr:uid="{71ED63D7-D524-4EC7-8B55-63F44253A58E}"/>
    <cellStyle name="Texto Explicativo 22 2 2" xfId="54400" xr:uid="{A6940A67-8BC6-4558-B094-0C0DE2245353}"/>
    <cellStyle name="Texto Explicativo 23" xfId="36338" xr:uid="{D0D0C224-49C0-4792-98DA-62BEB3C4B81E}"/>
    <cellStyle name="Texto Explicativo 23 2" xfId="36342" xr:uid="{FCD1A4E8-CE72-4614-BB63-610E3E10CBBC}"/>
    <cellStyle name="Texto Explicativo 23 2 2" xfId="40445" xr:uid="{FD2E993C-1CD8-4E7A-AACA-337FB14F6513}"/>
    <cellStyle name="Texto Explicativo 24" xfId="36345" xr:uid="{D37C3896-06BE-4E45-9BDD-41D1C19854CB}"/>
    <cellStyle name="Texto Explicativo 24 2" xfId="36349" xr:uid="{33FE7509-C78E-40FE-B7A7-EAAFA04F8A1D}"/>
    <cellStyle name="Texto Explicativo 24 2 2" xfId="54426" xr:uid="{021AEF59-9EB4-4122-882D-868A214E1061}"/>
    <cellStyle name="Texto Explicativo 25" xfId="36351" xr:uid="{6B5CDAF1-0268-461A-BEF6-CF6AF0C91BED}"/>
    <cellStyle name="Texto Explicativo 25 2" xfId="36355" xr:uid="{66DCD990-3FDA-41D8-AA82-C026C5D3FD22}"/>
    <cellStyle name="Texto Explicativo 25 2 2" xfId="54470" xr:uid="{F45409E8-84DF-404D-81D0-70BD6A2E86BE}"/>
    <cellStyle name="Texto Explicativo 26" xfId="36358" xr:uid="{F8C289EA-1C73-404B-8ACB-19A8337967A0}"/>
    <cellStyle name="Texto Explicativo 26 2" xfId="36362" xr:uid="{BB034904-9D1A-4E4B-B531-DD5C1D51C23C}"/>
    <cellStyle name="Texto Explicativo 26 2 2" xfId="54472" xr:uid="{BF623DCA-6FF8-4B77-8350-B209DB185111}"/>
    <cellStyle name="Texto Explicativo 27" xfId="36365" xr:uid="{79E512EC-3D55-4B35-9222-052D16AEEC6D}"/>
    <cellStyle name="Texto Explicativo 27 2" xfId="36369" xr:uid="{D3299908-F65B-4454-8118-AB2F2922485E}"/>
    <cellStyle name="Texto Explicativo 27 2 2" xfId="54474" xr:uid="{BC6D95FE-FD27-457E-89F2-E85FC92588CA}"/>
    <cellStyle name="Texto Explicativo 28" xfId="54476" xr:uid="{EDD83FD4-EB92-442C-AD18-E5E01FE71AFF}"/>
    <cellStyle name="Texto Explicativo 28 2" xfId="44366" xr:uid="{769AF06E-049E-4276-8B36-927534FC377B}"/>
    <cellStyle name="Texto Explicativo 28 2 2" xfId="54478" xr:uid="{8C08EF78-9E2D-4641-AE4C-BF915EAEA509}"/>
    <cellStyle name="Texto Explicativo 29" xfId="54480" xr:uid="{613A30D9-DC27-46E3-9C59-E0E818B66E61}"/>
    <cellStyle name="Texto Explicativo 29 2" xfId="54482" xr:uid="{F0B03BFF-23E1-4571-BE33-4FB895A43A41}"/>
    <cellStyle name="Texto Explicativo 29 2 2" xfId="54484" xr:uid="{924A4E9F-4FF2-4AB0-B619-A6F63B131DE3}"/>
    <cellStyle name="Texto Explicativo 3" xfId="22072" xr:uid="{C7C37808-B432-4F81-9743-0CAF17D5E3A1}"/>
    <cellStyle name="Texto Explicativo 3 10" xfId="9409" xr:uid="{04C13DF6-0650-4713-983F-DC7D22C4B2F1}"/>
    <cellStyle name="Texto Explicativo 3 11" xfId="9428" xr:uid="{6DBABBF3-9C0B-4B35-9CC9-1F6100822172}"/>
    <cellStyle name="Texto Explicativo 3 12" xfId="9452" xr:uid="{C7AB6262-4576-468A-A1B9-059B47E4B15A}"/>
    <cellStyle name="Texto Explicativo 3 13" xfId="9470" xr:uid="{8C123326-9F1E-4EBA-8C69-BFF992A33F50}"/>
    <cellStyle name="Texto Explicativo 3 14" xfId="37695" xr:uid="{10111E81-AF2B-4C37-AE34-A41FFF9FB337}"/>
    <cellStyle name="Texto Explicativo 3 2" xfId="37764" xr:uid="{52624091-A536-42C5-8454-919ABBF31818}"/>
    <cellStyle name="Texto Explicativo 3 2 2" xfId="14265" xr:uid="{1DFB9B09-A824-449D-84CC-CEB520897AC0}"/>
    <cellStyle name="Texto Explicativo 3 3" xfId="37809" xr:uid="{E8162D58-D628-4917-98A5-A4032BBF3522}"/>
    <cellStyle name="Texto Explicativo 3 4" xfId="37837" xr:uid="{D77CEF0D-EAD2-408B-B902-129E755D8333}"/>
    <cellStyle name="Texto Explicativo 3 5" xfId="37847" xr:uid="{2D8631C9-CDE8-4A30-B8D5-96A800FC4087}"/>
    <cellStyle name="Texto Explicativo 3 6" xfId="37852" xr:uid="{FD35A440-AB0B-427C-A8FC-A6C5183E66D1}"/>
    <cellStyle name="Texto Explicativo 3 7" xfId="37879" xr:uid="{7E565077-AD0F-4F1A-8BD0-C67DEFA5382B}"/>
    <cellStyle name="Texto Explicativo 3 8" xfId="37893" xr:uid="{2D51279B-7340-4D2C-B401-6E6E1A1C3FCC}"/>
    <cellStyle name="Texto Explicativo 3 9" xfId="37927" xr:uid="{282A2812-FF7F-4CFA-8274-E3F5D01B38C8}"/>
    <cellStyle name="Texto Explicativo 30" xfId="36352" xr:uid="{112A26C7-9DFE-40E1-9F2D-F89B447755E0}"/>
    <cellStyle name="Texto Explicativo 30 2" xfId="36356" xr:uid="{F13EA740-D990-425F-A83C-C5F3547ACB70}"/>
    <cellStyle name="Texto Explicativo 30 2 2" xfId="54471" xr:uid="{42627563-1FE5-455D-BBE5-C5DF7C2CEF89}"/>
    <cellStyle name="Texto Explicativo 31" xfId="36359" xr:uid="{86036964-3BEF-48C1-8EF5-5DD924CB3631}"/>
    <cellStyle name="Texto Explicativo 31 2" xfId="36363" xr:uid="{36B6D13F-2F78-440E-86BE-3031D95B1E58}"/>
    <cellStyle name="Texto Explicativo 31 2 2" xfId="54473" xr:uid="{5EFFC751-2E80-4F96-A797-2BF7998E89B0}"/>
    <cellStyle name="Texto Explicativo 32" xfId="36366" xr:uid="{A41AC04E-F5EB-4F0B-9A74-6DD7B8E77145}"/>
    <cellStyle name="Texto Explicativo 32 2" xfId="36370" xr:uid="{10B13819-0626-42EE-B384-52CF0D5B3D63}"/>
    <cellStyle name="Texto Explicativo 32 2 2" xfId="54475" xr:uid="{961ADD20-A393-4CE7-8B17-C66177BD58FD}"/>
    <cellStyle name="Texto Explicativo 33" xfId="54477" xr:uid="{C1BCA3EE-9059-4181-A8A9-D52DFDBBCF3E}"/>
    <cellStyle name="Texto Explicativo 33 2" xfId="44367" xr:uid="{EE407CCD-1642-44C5-9481-A26B7FF8A7D4}"/>
    <cellStyle name="Texto Explicativo 33 2 2" xfId="54479" xr:uid="{611C3130-05D6-4F75-A2D2-AF494843A590}"/>
    <cellStyle name="Texto Explicativo 34" xfId="54481" xr:uid="{ACB1BA25-9FDC-412D-926A-D79289DA8E01}"/>
    <cellStyle name="Texto Explicativo 34 2" xfId="54483" xr:uid="{9ED61164-9E5E-4140-8602-14C7CE9FD174}"/>
    <cellStyle name="Texto Explicativo 34 2 2" xfId="54485" xr:uid="{A1996677-55E0-4630-AEF6-39B243C88117}"/>
    <cellStyle name="Texto Explicativo 35" xfId="54486" xr:uid="{FD5C3AD1-8421-4DA8-8718-1BD039AF7EC9}"/>
    <cellStyle name="Texto Explicativo 35 2" xfId="54488" xr:uid="{2B32475A-84F5-417A-82AA-17AA0BD95E5F}"/>
    <cellStyle name="Texto Explicativo 35 2 2" xfId="54490" xr:uid="{41C613A4-6142-4C6E-8C16-F79B652552BE}"/>
    <cellStyle name="Texto Explicativo 36" xfId="54492" xr:uid="{0B1FE4A5-7053-41DE-A42D-C5ADD99707CE}"/>
    <cellStyle name="Texto Explicativo 36 2" xfId="54494" xr:uid="{FB65D4A1-8E75-4A5F-817A-B1BDAB5AD6A3}"/>
    <cellStyle name="Texto Explicativo 36 2 2" xfId="54496" xr:uid="{DA8B3F1F-5B45-4735-B9D1-854B33F331F9}"/>
    <cellStyle name="Texto Explicativo 37" xfId="54498" xr:uid="{580B6D89-03B0-4294-990C-D6F819524CD0}"/>
    <cellStyle name="Texto Explicativo 37 2" xfId="54500" xr:uid="{FF834B8C-DFFE-447C-BD2E-9C328F831D43}"/>
    <cellStyle name="Texto Explicativo 37 2 2" xfId="52219" xr:uid="{8CCBD5B0-F2E4-4C76-BFED-C6008DBBE946}"/>
    <cellStyle name="Texto Explicativo 38" xfId="54502" xr:uid="{BCAF1049-E64A-4C5B-AE4F-39BCBD2E29F2}"/>
    <cellStyle name="Texto Explicativo 38 2" xfId="54504" xr:uid="{6A579306-9EF4-4829-86EC-D1AB8F1F9DB2}"/>
    <cellStyle name="Texto Explicativo 38 2 2" xfId="54506" xr:uid="{FC3198C8-F1A0-48FD-90E8-61FF8DCBEB56}"/>
    <cellStyle name="Texto Explicativo 39" xfId="2670" xr:uid="{0D1CC3F7-15EC-4271-BD70-B292312093B9}"/>
    <cellStyle name="Texto Explicativo 39 2" xfId="2101" xr:uid="{19ACC3F7-AD82-4381-8220-02C628398160}"/>
    <cellStyle name="Texto Explicativo 39 2 2" xfId="54508" xr:uid="{D4F70264-3936-4AF4-8893-8D734365BAA9}"/>
    <cellStyle name="Texto Explicativo 4" xfId="22076" xr:uid="{55E3AE17-633C-4DAB-A8E6-BDF3AF858F93}"/>
    <cellStyle name="Texto Explicativo 4 10" xfId="10177" xr:uid="{989C0536-DFF3-46DF-9A06-6ECFD7929390}"/>
    <cellStyle name="Texto Explicativo 4 11" xfId="10190" xr:uid="{6CB82542-9BD3-4685-BAE8-B0301C0513C3}"/>
    <cellStyle name="Texto Explicativo 4 12" xfId="10204" xr:uid="{D09921CD-B12A-4E0B-AF1A-DCB3CC354AD8}"/>
    <cellStyle name="Texto Explicativo 4 13" xfId="10230" xr:uid="{24550A63-13B4-4C0F-BB2F-667CD1E84304}"/>
    <cellStyle name="Texto Explicativo 4 14" xfId="54510" xr:uid="{A3070814-C7FF-499A-96BA-F911A452FD10}"/>
    <cellStyle name="Texto Explicativo 4 2" xfId="38048" xr:uid="{C38CE401-8F39-420F-A869-BD04E96CF631}"/>
    <cellStyle name="Texto Explicativo 4 2 2" xfId="38052" xr:uid="{E2189430-3FF5-4994-A0D8-3324C1D9F25A}"/>
    <cellStyle name="Texto Explicativo 4 3" xfId="38057" xr:uid="{D8BF7B7F-44FC-47C6-B468-94B72AFE3F36}"/>
    <cellStyle name="Texto Explicativo 4 4" xfId="38072" xr:uid="{C7D998E5-A64F-4FBB-8EFD-ACD301F179CF}"/>
    <cellStyle name="Texto Explicativo 4 5" xfId="38083" xr:uid="{048FBB7D-B9E9-49BE-8B8E-A1F1D1E8FC78}"/>
    <cellStyle name="Texto Explicativo 4 6" xfId="38098" xr:uid="{9D4FB3F0-A8CD-4909-B8BC-64AF5E8D265B}"/>
    <cellStyle name="Texto Explicativo 4 7" xfId="38107" xr:uid="{93694FFF-6A69-41C7-B859-40155236F3B2}"/>
    <cellStyle name="Texto Explicativo 4 8" xfId="26993" xr:uid="{ED16C4CB-599F-4E11-858A-141477443347}"/>
    <cellStyle name="Texto Explicativo 4 9" xfId="27004" xr:uid="{7B330455-DB9E-4203-BF98-F17A9BE162D4}"/>
    <cellStyle name="Texto Explicativo 40" xfId="54487" xr:uid="{47C14AED-A1AB-449A-9206-24C965A5AF1D}"/>
    <cellStyle name="Texto Explicativo 40 2" xfId="54489" xr:uid="{AF190AB1-3A76-4079-8DD3-C81090A398CB}"/>
    <cellStyle name="Texto Explicativo 40 2 2" xfId="54491" xr:uid="{70110351-8508-4C8D-8C5C-549E4BD73B22}"/>
    <cellStyle name="Texto Explicativo 41" xfId="54493" xr:uid="{C12922AA-1F27-4F41-A4E6-EAC122FE4F4F}"/>
    <cellStyle name="Texto Explicativo 41 2" xfId="54495" xr:uid="{36E7F7BD-1EE0-41D0-BC51-19A426620F55}"/>
    <cellStyle name="Texto Explicativo 41 2 2" xfId="54497" xr:uid="{3E4E4B76-78CD-415C-8384-6135555D0DEF}"/>
    <cellStyle name="Texto Explicativo 42" xfId="54499" xr:uid="{44600E61-24AD-41CF-B95F-A036886387A0}"/>
    <cellStyle name="Texto Explicativo 42 2" xfId="54501" xr:uid="{9D39D750-786C-4128-9AA7-D90A939E16E3}"/>
    <cellStyle name="Texto Explicativo 42 2 2" xfId="52220" xr:uid="{0D70C526-105E-4B10-BAD6-CFB14BB43B32}"/>
    <cellStyle name="Texto Explicativo 43" xfId="54503" xr:uid="{A15D68D0-F3CA-4F37-B859-8166E761BD1C}"/>
    <cellStyle name="Texto Explicativo 43 2" xfId="54505" xr:uid="{61EE99CF-C4C5-457F-9A3C-7A08D8E58F33}"/>
    <cellStyle name="Texto Explicativo 43 2 2" xfId="54507" xr:uid="{C91BF6C0-9FBC-4D5C-A174-966BE2422E3C}"/>
    <cellStyle name="Texto Explicativo 44" xfId="2669" xr:uid="{CB3CCB37-04E2-4C13-9E0A-25C76048F525}"/>
    <cellStyle name="Texto Explicativo 44 2" xfId="2102" xr:uid="{124B2DDC-B225-4FDD-942C-1DF85AAC3595}"/>
    <cellStyle name="Texto Explicativo 44 2 2" xfId="54509" xr:uid="{3289E83D-C05F-4768-85A9-260464CCDA1F}"/>
    <cellStyle name="Texto Explicativo 45" xfId="2893" xr:uid="{C9BD6544-ACAC-4447-818F-11F57ACEB30D}"/>
    <cellStyle name="Texto Explicativo 45 2" xfId="54511" xr:uid="{BB83DFAB-3705-4756-A7AB-46EAA1B58D75}"/>
    <cellStyle name="Texto Explicativo 45 2 2" xfId="7516" xr:uid="{BFAF2668-285D-43CE-8F1B-C095B81B8330}"/>
    <cellStyle name="Texto Explicativo 46" xfId="2896" xr:uid="{610D7C78-2A78-4646-85B1-C8F816716810}"/>
    <cellStyle name="Texto Explicativo 46 2" xfId="54513" xr:uid="{520DCF72-65B0-464C-AFC8-65939FC9B1C9}"/>
    <cellStyle name="Texto Explicativo 46 2 2" xfId="54515" xr:uid="{100EE34E-6E2A-4C96-BDF5-4718DAD83BB9}"/>
    <cellStyle name="Texto Explicativo 47" xfId="2912" xr:uid="{A40FDD40-DE82-4783-A265-A9672866F9B3}"/>
    <cellStyle name="Texto Explicativo 47 2" xfId="54517" xr:uid="{365B442D-B454-408F-AF19-8031F59127FA}"/>
    <cellStyle name="Texto Explicativo 47 2 2" xfId="16233" xr:uid="{6A2A41BE-917F-47CC-BF57-41CC18224EB4}"/>
    <cellStyle name="Texto Explicativo 48" xfId="54519" xr:uid="{FB02F92B-7141-497C-927A-1B35B2F09C71}"/>
    <cellStyle name="Texto Explicativo 48 2" xfId="54521" xr:uid="{86487E44-D768-4E9A-97E1-F92E444AB171}"/>
    <cellStyle name="Texto Explicativo 48 2 2" xfId="54523" xr:uid="{18163BB5-6BDF-494B-84F3-5B2FB6339529}"/>
    <cellStyle name="Texto Explicativo 49" xfId="54525" xr:uid="{FA4A7404-10D9-4581-92E8-5A1C0508CE51}"/>
    <cellStyle name="Texto Explicativo 49 2" xfId="54527" xr:uid="{38037ED3-760A-4164-9A17-A53A95BE561C}"/>
    <cellStyle name="Texto Explicativo 49 2 2" xfId="54529" xr:uid="{CD1F2A20-05BA-4E75-8981-9386EFFA83BF}"/>
    <cellStyle name="Texto Explicativo 5" xfId="54531" xr:uid="{C56409CA-D297-4075-81ED-AB6ACB399455}"/>
    <cellStyle name="Texto Explicativo 5 10" xfId="24442" xr:uid="{6844ED75-F120-4BC0-9FFC-7A1B20D7DECA}"/>
    <cellStyle name="Texto Explicativo 5 11" xfId="54078" xr:uid="{99BA475F-3F37-455F-AA02-BBC920320A14}"/>
    <cellStyle name="Texto Explicativo 5 12" xfId="54532" xr:uid="{FD82057B-9267-4D10-B25A-607E72F3FC38}"/>
    <cellStyle name="Texto Explicativo 5 13" xfId="54533" xr:uid="{EB718627-03E5-46F3-8507-D65EA8457BFE}"/>
    <cellStyle name="Texto Explicativo 5 14" xfId="54534" xr:uid="{029FCBF7-4E51-44AF-A66D-0E0D4C742463}"/>
    <cellStyle name="Texto Explicativo 5 15" xfId="54535" xr:uid="{CAF4E6F4-C9F2-48D9-A972-FA01BC3C89E0}"/>
    <cellStyle name="Texto Explicativo 5 16" xfId="54536" xr:uid="{DD666192-2CC2-41B1-8860-BFE94D41DA2C}"/>
    <cellStyle name="Texto Explicativo 5 2" xfId="43684" xr:uid="{BDFC95B6-3F4C-46A9-B0B9-C2B7B4C491C9}"/>
    <cellStyle name="Texto Explicativo 5 2 2" xfId="49710" xr:uid="{F2384ED6-E1CD-4EF7-BFF0-2F19D0781D14}"/>
    <cellStyle name="Texto Explicativo 5 2 2 2" xfId="18010" xr:uid="{B8C9641D-8F95-46E9-8756-74CB42EA0E2E}"/>
    <cellStyle name="Texto Explicativo 5 2 3" xfId="18016" xr:uid="{8ACB2549-978D-47D9-9749-C539806E3E14}"/>
    <cellStyle name="Texto Explicativo 5 2 4" xfId="49713" xr:uid="{AECD8E01-BF17-43E1-9783-A44341A16EE6}"/>
    <cellStyle name="Texto Explicativo 5 2 5" xfId="49715" xr:uid="{549DF83D-5FB6-48A0-93E8-1037D192BA4C}"/>
    <cellStyle name="Texto Explicativo 5 2 6" xfId="49717" xr:uid="{3A299D97-8EF0-4AB8-9ABB-9CB4BE41ECE1}"/>
    <cellStyle name="Texto Explicativo 5 2 7" xfId="49719" xr:uid="{14ADDA49-6683-4948-ABF1-832655836092}"/>
    <cellStyle name="Texto Explicativo 5 3" xfId="43689" xr:uid="{3DE21443-FDDC-47BD-AEA3-B54EC63FDD44}"/>
    <cellStyle name="Texto Explicativo 5 3 2" xfId="54315" xr:uid="{27C07C50-917E-4225-87C5-F74ADF3B6727}"/>
    <cellStyle name="Texto Explicativo 5 3 2 2" xfId="54537" xr:uid="{FCEE2A87-63A9-4AC0-B9E8-2037A42CE80F}"/>
    <cellStyle name="Texto Explicativo 5 3 3" xfId="54538" xr:uid="{D9141A38-FD51-4852-B878-C13284992D73}"/>
    <cellStyle name="Texto Explicativo 5 3 4" xfId="33634" xr:uid="{EA6C9807-71F8-4161-8CB4-9FA4C1DE6B05}"/>
    <cellStyle name="Texto Explicativo 5 3 5" xfId="54539" xr:uid="{DD0F4ECF-682E-4184-8B73-CE5302DEA7B6}"/>
    <cellStyle name="Texto Explicativo 5 3 6" xfId="54540" xr:uid="{D4A5B6D1-70E0-4D16-961A-8C95B470A62D}"/>
    <cellStyle name="Texto Explicativo 5 3 7" xfId="40223" xr:uid="{5615EF6C-E653-4EA4-892A-EC7AA84C777A}"/>
    <cellStyle name="Texto Explicativo 5 4" xfId="43694" xr:uid="{E4052A92-7C6E-4C26-9C3F-A15E7AF846C5}"/>
    <cellStyle name="Texto Explicativo 5 4 2" xfId="54318" xr:uid="{3B377EF2-C17F-482C-943C-C30D76308199}"/>
    <cellStyle name="Texto Explicativo 5 4 3" xfId="54541" xr:uid="{6090C707-A83A-465A-A17F-EAE35BAEF005}"/>
    <cellStyle name="Texto Explicativo 5 5" xfId="43698" xr:uid="{3E0F64EC-4629-49BE-A7B3-7D4F4A473094}"/>
    <cellStyle name="Texto Explicativo 5 5 2" xfId="54542" xr:uid="{58C6E471-3A4B-43BB-853C-F6F21B1996AA}"/>
    <cellStyle name="Texto Explicativo 5 6" xfId="43702" xr:uid="{1F71719B-4456-40AC-905D-06BC13856865}"/>
    <cellStyle name="Texto Explicativo 5 6 2" xfId="54543" xr:uid="{B5A4BB79-641D-46B0-BE0E-C50DDF2B0E39}"/>
    <cellStyle name="Texto Explicativo 5 7" xfId="43706" xr:uid="{2B505A0E-B78A-45EA-A648-91C8433822A0}"/>
    <cellStyle name="Texto Explicativo 5 7 2" xfId="49730" xr:uid="{9C85634E-BEB9-4D7F-BDE5-04380FE70950}"/>
    <cellStyle name="Texto Explicativo 5 8" xfId="43710" xr:uid="{67FC6294-3AA8-4737-8828-8BC3ADB30C79}"/>
    <cellStyle name="Texto Explicativo 5 8 2" xfId="54544" xr:uid="{5B83C663-2D69-4B0F-B3AD-43D556404E63}"/>
    <cellStyle name="Texto Explicativo 5 9" xfId="44219" xr:uid="{4A4380C1-2868-455E-9DFF-B443F78726FC}"/>
    <cellStyle name="Texto Explicativo 50" xfId="2892" xr:uid="{844E0DB6-A74E-43E0-9CC2-254D53D3F3A8}"/>
    <cellStyle name="Texto Explicativo 50 2" xfId="54512" xr:uid="{C29E8CD0-4813-4475-8341-D7B43856D0F5}"/>
    <cellStyle name="Texto Explicativo 50 2 2" xfId="7515" xr:uid="{0F5D0ABE-C8CF-4822-8B8C-E5296984AD9B}"/>
    <cellStyle name="Texto Explicativo 51" xfId="2895" xr:uid="{70336143-3A2D-4BEB-B978-BD3783EB0953}"/>
    <cellStyle name="Texto Explicativo 51 2" xfId="54514" xr:uid="{1B2B5A9C-A53A-40EE-A80C-4BCA98FCC18F}"/>
    <cellStyle name="Texto Explicativo 51 2 2" xfId="54516" xr:uid="{1D7359F2-0873-466E-8623-EE088A85E762}"/>
    <cellStyle name="Texto Explicativo 52" xfId="2911" xr:uid="{0DD7AFF8-DB20-40A2-B3FF-02FF5D548239}"/>
    <cellStyle name="Texto Explicativo 52 2" xfId="54518" xr:uid="{EC06D458-FD65-4561-B917-45D2D8772529}"/>
    <cellStyle name="Texto Explicativo 52 2 2" xfId="16234" xr:uid="{0D4B25EF-4A91-4C7F-852F-60C36E335D93}"/>
    <cellStyle name="Texto Explicativo 53" xfId="54520" xr:uid="{DAA92BC0-F3DE-4DF8-8B68-4407FE07D2D2}"/>
    <cellStyle name="Texto Explicativo 53 2" xfId="54522" xr:uid="{68847F1D-3538-457B-932F-D4BD6FEA17A6}"/>
    <cellStyle name="Texto Explicativo 53 2 2" xfId="54524" xr:uid="{CB7BC36D-C0D8-4D9D-9684-F901C89D106C}"/>
    <cellStyle name="Texto Explicativo 54" xfId="54526" xr:uid="{16FE9D7E-C4CC-451B-8C28-16E0DE63C676}"/>
    <cellStyle name="Texto Explicativo 54 2" xfId="54528" xr:uid="{56FC89EE-1DE0-486E-BF28-0B06541EE035}"/>
    <cellStyle name="Texto Explicativo 54 2 2" xfId="54530" xr:uid="{FDFAE154-D9AD-4142-8A8D-E22ED4BF4D3C}"/>
    <cellStyle name="Texto Explicativo 55" xfId="54545" xr:uid="{C0D0C70F-2AED-49EF-8431-208A06B3B652}"/>
    <cellStyle name="Texto Explicativo 55 2" xfId="54547" xr:uid="{DD5F285F-4D21-45A8-8991-737ED0B394B3}"/>
    <cellStyle name="Texto Explicativo 55 2 2" xfId="54549" xr:uid="{09EEC49C-6121-4505-BF03-189ACCEC5F36}"/>
    <cellStyle name="Texto Explicativo 56" xfId="54551" xr:uid="{CBDC2F43-3756-4B56-A341-F43CB07B4706}"/>
    <cellStyle name="Texto Explicativo 56 2" xfId="54553" xr:uid="{D53250AB-F165-49D0-AA18-E69B34B8492B}"/>
    <cellStyle name="Texto Explicativo 56 2 2" xfId="54555" xr:uid="{3B6F0DD0-8DD9-4192-AA83-B292E9BE5602}"/>
    <cellStyle name="Texto Explicativo 57" xfId="54557" xr:uid="{EA3B8A12-20B7-40B2-83F7-E658DDC5DB75}"/>
    <cellStyle name="Texto Explicativo 57 2" xfId="54561" xr:uid="{78B0164E-D1B1-4412-9333-25853E6BCB36}"/>
    <cellStyle name="Texto Explicativo 57 2 2" xfId="52452" xr:uid="{0DE39867-6857-40F7-B09C-A7AA4409659F}"/>
    <cellStyle name="Texto Explicativo 58" xfId="54564" xr:uid="{E3AF4CE8-A4DB-4A6E-8C35-84A449F7E38D}"/>
    <cellStyle name="Texto Explicativo 58 2" xfId="54567" xr:uid="{62B20348-3674-4399-9F63-6E538FB6B2BE}"/>
    <cellStyle name="Texto Explicativo 58 2 2" xfId="52098" xr:uid="{704FA0C6-999E-49E0-975D-3C7218D99BDA}"/>
    <cellStyle name="Texto Explicativo 59" xfId="54569" xr:uid="{2FF0604A-DF93-44F5-B291-F722D7B6F230}"/>
    <cellStyle name="Texto Explicativo 59 2" xfId="54571" xr:uid="{DB9F5671-7AC1-43E7-8FCD-F455FE79635A}"/>
    <cellStyle name="Texto Explicativo 59 2 2" xfId="28854" xr:uid="{A74AE27F-F392-4C85-8622-3245ACF0235C}"/>
    <cellStyle name="Texto Explicativo 6" xfId="54573" xr:uid="{1ABF4E4A-C095-458E-8115-24E9B4735040}"/>
    <cellStyle name="Texto Explicativo 6 10" xfId="40895" xr:uid="{0D777B01-B2F2-4E9A-83DF-47018566839E}"/>
    <cellStyle name="Texto Explicativo 6 11" xfId="54574" xr:uid="{CB546812-5416-4862-8460-74FE402219AD}"/>
    <cellStyle name="Texto Explicativo 6 12" xfId="54575" xr:uid="{1F07D642-9576-4A20-B2B4-5125E3C605DF}"/>
    <cellStyle name="Texto Explicativo 6 13" xfId="54576" xr:uid="{2CF830A7-7F9B-4EE3-B85B-2236DFCB2564}"/>
    <cellStyle name="Texto Explicativo 6 14" xfId="54577" xr:uid="{DDEF53F1-8F94-4C47-9E6E-95EEF3B317F6}"/>
    <cellStyle name="Texto Explicativo 6 15" xfId="54578" xr:uid="{1441FF74-F7DC-4C0E-83A6-40C1FADA19C0}"/>
    <cellStyle name="Texto Explicativo 6 16" xfId="54579" xr:uid="{51AB7C37-6150-48D9-B137-2FBFB28A1E2E}"/>
    <cellStyle name="Texto Explicativo 6 2" xfId="43725" xr:uid="{6CCBD5BE-E267-4D98-BF25-77B3F2735D4F}"/>
    <cellStyle name="Texto Explicativo 6 2 2" xfId="49799" xr:uid="{D18E8FC1-2D5B-40E0-973B-BA84F24C0550}"/>
    <cellStyle name="Texto Explicativo 6 2 2 2" xfId="54580" xr:uid="{4E1CF9D3-2CB6-45C6-A2D6-70122FDEAF90}"/>
    <cellStyle name="Texto Explicativo 6 2 3" xfId="38064" xr:uid="{29AA848E-50FA-4FEB-AEE8-1AAA12A6A48F}"/>
    <cellStyle name="Texto Explicativo 6 2 4" xfId="49803" xr:uid="{008280B2-FD63-4DFE-91B4-BCD9FD41E694}"/>
    <cellStyle name="Texto Explicativo 6 2 5" xfId="49806" xr:uid="{90E1C736-6AF7-4AF7-A0ED-298B67514721}"/>
    <cellStyle name="Texto Explicativo 6 2 6" xfId="49809" xr:uid="{E174EF55-B021-4805-AA19-E913D74D2ED2}"/>
    <cellStyle name="Texto Explicativo 6 2 7" xfId="49812" xr:uid="{C9673BB2-DACC-48CB-8FD2-8172A90FCE9A}"/>
    <cellStyle name="Texto Explicativo 6 3" xfId="43728" xr:uid="{42A7523D-FF43-4AEC-8808-A73A22913DA2}"/>
    <cellStyle name="Texto Explicativo 6 3 2" xfId="54581" xr:uid="{8E7A24A3-E616-4421-9459-0A1A1138CF56}"/>
    <cellStyle name="Texto Explicativo 6 3 2 2" xfId="54582" xr:uid="{F3B66A00-B139-44BC-BC4C-F00BAB81DCE0}"/>
    <cellStyle name="Texto Explicativo 6 3 3" xfId="54583" xr:uid="{271FF482-45CE-4372-90AB-7D6A7A39723D}"/>
    <cellStyle name="Texto Explicativo 6 3 4" xfId="33680" xr:uid="{8E91CF81-576F-43A5-9445-97E3E653C6F7}"/>
    <cellStyle name="Texto Explicativo 6 3 5" xfId="54584" xr:uid="{81CFA966-5143-46BA-94B1-F0C7D85640C5}"/>
    <cellStyle name="Texto Explicativo 6 3 6" xfId="54585" xr:uid="{EF172989-107D-47F5-8CBD-4FC19D46E574}"/>
    <cellStyle name="Texto Explicativo 6 3 7" xfId="54586" xr:uid="{DC179B77-3BC6-46F9-AFB6-B800B1AF0F3A}"/>
    <cellStyle name="Texto Explicativo 6 4" xfId="43731" xr:uid="{BD836237-AD6C-4E58-BC2A-D09E9D8E49AF}"/>
    <cellStyle name="Texto Explicativo 6 4 2" xfId="54587" xr:uid="{89E86903-71B7-4B9B-AFF3-FC0F85285447}"/>
    <cellStyle name="Texto Explicativo 6 4 3" xfId="33591" xr:uid="{AC02A453-0BDA-425A-91E0-E65C2C2A2928}"/>
    <cellStyle name="Texto Explicativo 6 5" xfId="43734" xr:uid="{C2320D34-C923-410B-983A-819907A6D984}"/>
    <cellStyle name="Texto Explicativo 6 5 2" xfId="54588" xr:uid="{C06F6A5F-A915-4B57-8CAE-FB7AFDF95CC9}"/>
    <cellStyle name="Texto Explicativo 6 6" xfId="43737" xr:uid="{B9FA81B1-CC94-4A15-9024-F76B4421F356}"/>
    <cellStyle name="Texto Explicativo 6 6 2" xfId="54589" xr:uid="{21B5D6D3-EDAF-4FB2-87DA-198D6DA683D5}"/>
    <cellStyle name="Texto Explicativo 6 7" xfId="43740" xr:uid="{6E61CC14-EE32-4B7E-8771-8F591DC7A6AF}"/>
    <cellStyle name="Texto Explicativo 6 7 2" xfId="49837" xr:uid="{722C33D9-A76A-4679-9E79-81E9DDA18E94}"/>
    <cellStyle name="Texto Explicativo 6 8" xfId="43743" xr:uid="{F6B86220-2BC2-4F1B-B6F8-D56816DF5326}"/>
    <cellStyle name="Texto Explicativo 6 8 2" xfId="1727" xr:uid="{34A843FC-E375-47C4-91B7-A3DEF4D0368B}"/>
    <cellStyle name="Texto Explicativo 6 9" xfId="54590" xr:uid="{DA9A71DA-D03C-4E2A-9AA8-F70B38A27E5A}"/>
    <cellStyle name="Texto Explicativo 60" xfId="54546" xr:uid="{568504F1-C241-4B8B-93A0-1CF13A1BE398}"/>
    <cellStyle name="Texto Explicativo 60 2" xfId="54548" xr:uid="{094A2999-C0EF-40FC-AB98-2404FCE4F550}"/>
    <cellStyle name="Texto Explicativo 60 2 2" xfId="54550" xr:uid="{2D1EB9AD-D498-4E03-BF95-0C91ED88C1A6}"/>
    <cellStyle name="Texto Explicativo 61" xfId="54552" xr:uid="{CFA636E0-1A57-4372-BC7D-6BB9202734BE}"/>
    <cellStyle name="Texto Explicativo 61 2" xfId="54554" xr:uid="{1AC146BE-1041-4505-B439-53BF7D53E3F5}"/>
    <cellStyle name="Texto Explicativo 61 2 2" xfId="54556" xr:uid="{4CB27F8E-5B2E-4AB7-9027-C9D986A6518B}"/>
    <cellStyle name="Texto Explicativo 62" xfId="54558" xr:uid="{15130C15-149E-492C-987D-3716059F138A}"/>
    <cellStyle name="Texto Explicativo 62 2" xfId="54562" xr:uid="{A27002FB-F6CB-42A0-8909-944633E5C44E}"/>
    <cellStyle name="Texto Explicativo 62 2 2" xfId="52453" xr:uid="{F6ED8419-67AC-47F2-8F5F-8662B32F9B16}"/>
    <cellStyle name="Texto Explicativo 63" xfId="54565" xr:uid="{9A376D71-0E75-4D0E-8AA7-52702029DF9E}"/>
    <cellStyle name="Texto Explicativo 63 2" xfId="54568" xr:uid="{2B9D8093-B744-49BD-A863-0540E8585A44}"/>
    <cellStyle name="Texto Explicativo 63 2 2" xfId="52099" xr:uid="{1EB0F0F1-2508-46E6-9E36-1A491A091E6A}"/>
    <cellStyle name="Texto Explicativo 64" xfId="54570" xr:uid="{DE93A80D-E9EC-46A2-9216-C88A86F40117}"/>
    <cellStyle name="Texto Explicativo 64 2" xfId="54572" xr:uid="{7E154C66-8288-4A6A-B9B2-9F574BA7A052}"/>
    <cellStyle name="Texto Explicativo 64 2 2" xfId="28853" xr:uid="{DDBF528D-75ED-4263-9BA6-6BBA0BEBC70A}"/>
    <cellStyle name="Texto Explicativo 65" xfId="54591" xr:uid="{B91F2B76-EFEC-4D9D-9A93-AF8DF48E1306}"/>
    <cellStyle name="Texto Explicativo 65 2" xfId="46561" xr:uid="{DBD2883C-9031-4E85-94D9-136EDB82177F}"/>
    <cellStyle name="Texto Explicativo 65 2 2" xfId="54593" xr:uid="{A8D39D5E-E149-4181-8032-84E03782323A}"/>
    <cellStyle name="Texto Explicativo 66" xfId="1760" xr:uid="{BCB6B52B-E6DE-4183-9339-620A00DEB8A2}"/>
    <cellStyle name="Texto Explicativo 66 2" xfId="18900" xr:uid="{55C18257-71C0-4798-9BCC-D8E42B511C8C}"/>
    <cellStyle name="Texto Explicativo 66 2 2" xfId="54595" xr:uid="{FF13FEC0-DC35-406A-8271-598236E42D1D}"/>
    <cellStyle name="Texto Explicativo 67" xfId="36416" xr:uid="{8C101FDA-E7E1-4DEA-BFF5-3EE500231241}"/>
    <cellStyle name="Texto Explicativo 67 2" xfId="36421" xr:uid="{ECB9B1E2-5919-4045-BD1E-4732C9F391C2}"/>
    <cellStyle name="Texto Explicativo 67 2 2" xfId="54597" xr:uid="{D5A1B934-BFAE-4CDF-A4D0-A132BC398769}"/>
    <cellStyle name="Texto Explicativo 68" xfId="36428" xr:uid="{ECF6F036-CA87-46E6-B794-4030BD5DBFA1}"/>
    <cellStyle name="Texto Explicativo 68 2" xfId="36432" xr:uid="{563E8666-CCB5-4469-8F09-AF7E210F68F0}"/>
    <cellStyle name="Texto Explicativo 68 2 2" xfId="40254" xr:uid="{18087BD1-00E2-4FE5-B670-6F3FD4FDD98C}"/>
    <cellStyle name="Texto Explicativo 69" xfId="36437" xr:uid="{DDC14FC6-2533-496B-A43E-48A235D60887}"/>
    <cellStyle name="Texto Explicativo 69 2" xfId="36441" xr:uid="{3ED89142-4126-4070-8BE5-638F51F464EF}"/>
    <cellStyle name="Texto Explicativo 69 2 2" xfId="54599" xr:uid="{CD4C4474-41E8-4974-BFEA-686EB8D84273}"/>
    <cellStyle name="Texto Explicativo 7" xfId="54601" xr:uid="{1D75EA90-A25F-4524-9B91-B39B56CB7DC0}"/>
    <cellStyle name="Texto Explicativo 7 10" xfId="54602" xr:uid="{E63D3C08-B6F5-4E07-B1EE-89E166C976DE}"/>
    <cellStyle name="Texto Explicativo 7 11" xfId="54603" xr:uid="{C8A1A06E-2CC3-48CA-995D-761CBEEE71C0}"/>
    <cellStyle name="Texto Explicativo 7 12" xfId="54604" xr:uid="{5F4C4D3B-EB5C-4BE9-A175-502A19D21698}"/>
    <cellStyle name="Texto Explicativo 7 13" xfId="54605" xr:uid="{3DAC53B0-23D5-4645-AF72-322E7634A56F}"/>
    <cellStyle name="Texto Explicativo 7 14" xfId="54606" xr:uid="{76008DC8-1873-4A77-9CB8-721242AC332B}"/>
    <cellStyle name="Texto Explicativo 7 15" xfId="54607" xr:uid="{6E828AED-89BF-473A-A490-44DE7B84D4E8}"/>
    <cellStyle name="Texto Explicativo 7 16" xfId="54608" xr:uid="{B3920FFF-ED91-4DAE-9B27-BD93356FFFC1}"/>
    <cellStyle name="Texto Explicativo 7 2" xfId="43770" xr:uid="{7E1D1E0F-A9E7-4A4F-9A6F-D88E1F42B95F}"/>
    <cellStyle name="Texto Explicativo 7 2 2" xfId="50219" xr:uid="{529E75BA-1CA6-499D-B8B5-D879F31431B1}"/>
    <cellStyle name="Texto Explicativo 7 2 2 2" xfId="54609" xr:uid="{D672C34E-D3F0-4AF4-8A5D-A2EA34804D4E}"/>
    <cellStyle name="Texto Explicativo 7 2 3" xfId="24961" xr:uid="{90BF73A5-BE3A-412E-93DF-8E0574CEC078}"/>
    <cellStyle name="Texto Explicativo 7 2 4" xfId="50224" xr:uid="{15FCDA53-2258-4B8B-B802-B2062D2BE11A}"/>
    <cellStyle name="Texto Explicativo 7 2 5" xfId="50227" xr:uid="{B54F0F2D-4C74-4C1E-A469-7F992EAC360E}"/>
    <cellStyle name="Texto Explicativo 7 2 6" xfId="50230" xr:uid="{EF030DDF-5FB4-4F72-BC32-E6E9A90FBDC6}"/>
    <cellStyle name="Texto Explicativo 7 2 7" xfId="50233" xr:uid="{95870026-F892-4A52-A2CC-DC92CC9C3F93}"/>
    <cellStyle name="Texto Explicativo 7 3" xfId="43773" xr:uid="{FD5AF967-8E81-4995-9619-83907201BFE2}"/>
    <cellStyle name="Texto Explicativo 7 3 2" xfId="54610" xr:uid="{60E4D66E-3BD0-4312-A77C-676B588B1A6E}"/>
    <cellStyle name="Texto Explicativo 7 3 2 2" xfId="54611" xr:uid="{F3EDF7F9-618A-4BE5-A8CC-CDD809EEEDBF}"/>
    <cellStyle name="Texto Explicativo 7 3 3" xfId="54612" xr:uid="{FA094578-668B-46D1-8AA0-FC049E4A6896}"/>
    <cellStyle name="Texto Explicativo 7 3 4" xfId="33727" xr:uid="{225B3972-5092-48E5-ADAA-6951AF3DEBF9}"/>
    <cellStyle name="Texto Explicativo 7 3 5" xfId="54613" xr:uid="{BAEBD022-9AB3-46CA-AC16-57D918F32C1D}"/>
    <cellStyle name="Texto Explicativo 7 3 6" xfId="54614" xr:uid="{880AB7C1-21FF-4083-B715-A4E645DECFAE}"/>
    <cellStyle name="Texto Explicativo 7 3 7" xfId="54615" xr:uid="{2972451A-858F-4462-A4CF-7C3426BA12D9}"/>
    <cellStyle name="Texto Explicativo 7 4" xfId="43776" xr:uid="{32CF1393-F01D-4383-BBC9-5B2CF97C5F0A}"/>
    <cellStyle name="Texto Explicativo 7 4 2" xfId="54616" xr:uid="{B8E2BF14-5192-47E0-9787-7C02147064CB}"/>
    <cellStyle name="Texto Explicativo 7 4 3" xfId="54617" xr:uid="{C2411C9B-0C85-4955-9818-BE08FDA92CFE}"/>
    <cellStyle name="Texto Explicativo 7 5" xfId="43779" xr:uid="{E2414DF6-C886-4CEC-8DEC-498B25086D3E}"/>
    <cellStyle name="Texto Explicativo 7 5 2" xfId="54618" xr:uid="{A3771BD4-3617-42FB-B3F1-EBD3451FDD29}"/>
    <cellStyle name="Texto Explicativo 7 6" xfId="43782" xr:uid="{3BB51705-1D8D-48F2-B0C9-EE3038C4CE04}"/>
    <cellStyle name="Texto Explicativo 7 6 2" xfId="54619" xr:uid="{F2DB16F3-AA4C-40F8-AC1E-4570FB358DDD}"/>
    <cellStyle name="Texto Explicativo 7 7" xfId="43785" xr:uid="{8BE5C7F5-5E30-4B42-AE8C-5737E0EC1F99}"/>
    <cellStyle name="Texto Explicativo 7 7 2" xfId="50252" xr:uid="{E8EAA81D-69F6-4850-9970-A6878FB24598}"/>
    <cellStyle name="Texto Explicativo 7 8" xfId="32699" xr:uid="{21D298C8-8388-4FD6-9A0A-F19CBC7301FF}"/>
    <cellStyle name="Texto Explicativo 7 8 2" xfId="4817" xr:uid="{2CB3FB08-DC60-4B84-8837-02551AC585AC}"/>
    <cellStyle name="Texto Explicativo 7 9" xfId="32707" xr:uid="{7D8AE0CF-0DE7-404E-8CA5-EB90168B8C71}"/>
    <cellStyle name="Texto Explicativo 70" xfId="54592" xr:uid="{231F5D0A-F81B-42C5-B73A-D2DC5B6754D2}"/>
    <cellStyle name="Texto Explicativo 70 2" xfId="46562" xr:uid="{082EBFD6-427C-4457-A558-8657805BAE32}"/>
    <cellStyle name="Texto Explicativo 70 2 2" xfId="54594" xr:uid="{01484793-7A5E-4CF3-91A7-8A62E3354AE9}"/>
    <cellStyle name="Texto Explicativo 71" xfId="1759" xr:uid="{114D9B3E-844F-4842-B708-F41DA548E7D7}"/>
    <cellStyle name="Texto Explicativo 71 2" xfId="18899" xr:uid="{A65DF6C8-08A0-4F7B-A877-4BBFB9EA6697}"/>
    <cellStyle name="Texto Explicativo 71 2 2" xfId="54596" xr:uid="{952D7F30-0C68-4C5B-8973-8C3744EA77BC}"/>
    <cellStyle name="Texto Explicativo 72" xfId="36417" xr:uid="{A61403E6-7369-4702-AC3C-337765C454E6}"/>
    <cellStyle name="Texto Explicativo 72 2" xfId="36422" xr:uid="{419FD53B-B915-4250-9C26-60BEBAEA99B6}"/>
    <cellStyle name="Texto Explicativo 72 2 2" xfId="54598" xr:uid="{7F3CB637-120F-4E71-AA28-8A8524CF6A8B}"/>
    <cellStyle name="Texto Explicativo 73" xfId="36429" xr:uid="{FA0538FE-CB3C-4DF2-A3E5-71D8FB67986A}"/>
    <cellStyle name="Texto Explicativo 73 2" xfId="36433" xr:uid="{FAE0077E-EC85-4767-AE2E-4866CFD00983}"/>
    <cellStyle name="Texto Explicativo 73 2 2" xfId="40255" xr:uid="{F8BD1666-8234-48ED-829E-A9C96FC6AC1E}"/>
    <cellStyle name="Texto Explicativo 74" xfId="36438" xr:uid="{85EF6C41-9848-411E-A098-5E01836D8900}"/>
    <cellStyle name="Texto Explicativo 74 2" xfId="36442" xr:uid="{CBA7B09E-E2FB-4033-A84D-DE3922045A95}"/>
    <cellStyle name="Texto Explicativo 74 2 2" xfId="54600" xr:uid="{4AE58139-8BA6-4B98-8A4D-761296B02F93}"/>
    <cellStyle name="Texto Explicativo 75" xfId="36446" xr:uid="{A7F50547-69C3-4009-B9FB-D308E4F85433}"/>
    <cellStyle name="Texto Explicativo 75 2" xfId="44485" xr:uid="{0FF10668-16C3-45A7-BC93-46A595646A06}"/>
    <cellStyle name="Texto Explicativo 75 2 2" xfId="54620" xr:uid="{3E422516-2DA6-4C69-954A-593C2249ED07}"/>
    <cellStyle name="Texto Explicativo 76" xfId="36451" xr:uid="{3B98ACEE-337F-44BE-930F-A932F4F2CBBC}"/>
    <cellStyle name="Texto Explicativo 76 2" xfId="44498" xr:uid="{ABF85639-F765-4966-B881-ABF05D3238DB}"/>
    <cellStyle name="Texto Explicativo 76 2 2" xfId="54622" xr:uid="{7362CD38-5191-4F6E-A623-D2D81B415319}"/>
    <cellStyle name="Texto Explicativo 77" xfId="36456" xr:uid="{1D5AF74C-1C46-4DCD-8704-E66B87BF0DD4}"/>
    <cellStyle name="Texto Explicativo 77 2" xfId="44513" xr:uid="{80551F4E-619E-4016-8917-BF863D2F967C}"/>
    <cellStyle name="Texto Explicativo 77 2 2" xfId="54624" xr:uid="{28321D63-5256-4BAC-AABD-B466DF260D9E}"/>
    <cellStyle name="Texto Explicativo 78" xfId="36460" xr:uid="{6AEF40C0-133B-4DA0-B88E-EEC342A06C43}"/>
    <cellStyle name="Texto Explicativo 78 2" xfId="44529" xr:uid="{295EC3EE-97BC-4C7F-B8B5-BBB0707D8EAA}"/>
    <cellStyle name="Texto Explicativo 78 2 2" xfId="53042" xr:uid="{DC392A40-2B74-4ADE-AD0B-5B0187CDC96C}"/>
    <cellStyle name="Texto Explicativo 79" xfId="54626" xr:uid="{534F0D40-A156-4255-925C-FA6D61BE73D3}"/>
    <cellStyle name="Texto Explicativo 79 2" xfId="54628" xr:uid="{99235D74-1B3F-466A-BF6B-680C31480F48}"/>
    <cellStyle name="Texto Explicativo 79 2 2" xfId="53454" xr:uid="{73E46016-AF17-448F-BE07-0073CCF00994}"/>
    <cellStyle name="Texto Explicativo 8" xfId="54630" xr:uid="{F976D219-C558-4083-B33D-13BC00ADB27E}"/>
    <cellStyle name="Texto Explicativo 8 10" xfId="54631" xr:uid="{91F235AE-BDAF-4CF5-9CC5-8B8E9A095B76}"/>
    <cellStyle name="Texto Explicativo 8 11" xfId="54632" xr:uid="{A998EC7E-3FE5-4B6C-987D-F96D0C7176E7}"/>
    <cellStyle name="Texto Explicativo 8 12" xfId="54633" xr:uid="{5B612DD5-DA33-4463-8A7D-969442FF44C4}"/>
    <cellStyle name="Texto Explicativo 8 13" xfId="54634" xr:uid="{5C52FD53-725F-4669-A711-30454785E799}"/>
    <cellStyle name="Texto Explicativo 8 14" xfId="54635" xr:uid="{4F353E66-DF0D-4EEB-BC11-6B8E62642039}"/>
    <cellStyle name="Texto Explicativo 8 15" xfId="54636" xr:uid="{707DD535-D47C-43C8-B8B5-44A3A7495CEF}"/>
    <cellStyle name="Texto Explicativo 8 16" xfId="34412" xr:uid="{F67967B9-8E35-4FAB-B96B-3DD3D6DAC278}"/>
    <cellStyle name="Texto Explicativo 8 2" xfId="43825" xr:uid="{BDB7DCE1-C1A1-4445-8AD1-019C7F3855D0}"/>
    <cellStyle name="Texto Explicativo 8 2 2" xfId="50698" xr:uid="{5F174E76-ECD9-4514-811F-CF71970C2843}"/>
    <cellStyle name="Texto Explicativo 8 2 2 2" xfId="5994" xr:uid="{B7DFBD3F-57BC-4DEA-BDB5-95EE9C0C83C6}"/>
    <cellStyle name="Texto Explicativo 8 2 3" xfId="38092" xr:uid="{79353F2F-A1C4-44A7-84D1-C4A0E851370A}"/>
    <cellStyle name="Texto Explicativo 8 2 4" xfId="50703" xr:uid="{749BD51C-C2EE-41D1-A6AD-652DE05D070E}"/>
    <cellStyle name="Texto Explicativo 8 2 5" xfId="50706" xr:uid="{6AE8029F-77BC-4083-A8B3-AAD83AA5A174}"/>
    <cellStyle name="Texto Explicativo 8 2 6" xfId="50709" xr:uid="{94883D35-4285-4710-8E42-F33B860F7166}"/>
    <cellStyle name="Texto Explicativo 8 2 7" xfId="50712" xr:uid="{23D53E15-BD70-4249-88C0-CE59D68B96EB}"/>
    <cellStyle name="Texto Explicativo 8 3" xfId="43828" xr:uid="{48B3DABC-FDF7-42FE-A861-17B1898AB1F0}"/>
    <cellStyle name="Texto Explicativo 8 3 2" xfId="54637" xr:uid="{B5AC3779-336D-4DA3-A911-2CD6F930D2EE}"/>
    <cellStyle name="Texto Explicativo 8 3 2 2" xfId="54638" xr:uid="{C7113B4D-E0FC-4D76-ABCA-FD6090E6548D}"/>
    <cellStyle name="Texto Explicativo 8 3 3" xfId="54639" xr:uid="{874C0F4A-08A9-41BC-804D-5FDD71E88522}"/>
    <cellStyle name="Texto Explicativo 8 3 4" xfId="54640" xr:uid="{00253881-863E-4B92-910F-5DE32E422249}"/>
    <cellStyle name="Texto Explicativo 8 3 5" xfId="54641" xr:uid="{40773004-9816-4B1F-9CF0-BB28CE90E727}"/>
    <cellStyle name="Texto Explicativo 8 3 6" xfId="54642" xr:uid="{9C6BC291-AE82-49EF-ACAA-0429306FD890}"/>
    <cellStyle name="Texto Explicativo 8 3 7" xfId="54643" xr:uid="{5278F5F5-3F46-4347-BEAF-99B6A90971E9}"/>
    <cellStyle name="Texto Explicativo 8 4" xfId="43831" xr:uid="{A9AA7C44-3C5E-4B7E-81E3-820A6E1D6F83}"/>
    <cellStyle name="Texto Explicativo 8 4 2" xfId="54644" xr:uid="{3D48D11C-6F3A-483F-AA2E-47D6E5E9B0B9}"/>
    <cellStyle name="Texto Explicativo 8 4 3" xfId="54645" xr:uid="{150695FC-395C-4FC5-9B69-D02D721076DC}"/>
    <cellStyle name="Texto Explicativo 8 5" xfId="43834" xr:uid="{6D598734-9D95-4193-B1DD-58FE905803B0}"/>
    <cellStyle name="Texto Explicativo 8 5 2" xfId="54646" xr:uid="{7B137DE2-D7FA-4CAC-B0A2-E812F0947705}"/>
    <cellStyle name="Texto Explicativo 8 6" xfId="43839" xr:uid="{A0246663-2CF6-4DC0-A49B-5A5F4BB6629C}"/>
    <cellStyle name="Texto Explicativo 8 6 2" xfId="54647" xr:uid="{04E4B900-0C06-488D-B317-AC7C2637BE64}"/>
    <cellStyle name="Texto Explicativo 8 7" xfId="43842" xr:uid="{87501EBE-3CBC-4035-B6BE-A4EFF48B5989}"/>
    <cellStyle name="Texto Explicativo 8 7 2" xfId="50737" xr:uid="{5E696ED5-0BA5-4B45-8AAD-D7F132F94BBB}"/>
    <cellStyle name="Texto Explicativo 8 8" xfId="42231" xr:uid="{BE07CFED-A09D-4F2E-9990-3EA85F912694}"/>
    <cellStyle name="Texto Explicativo 8 8 2" xfId="40104" xr:uid="{1701B38B-184E-497A-86C5-2552AFEFE8D1}"/>
    <cellStyle name="Texto Explicativo 8 9" xfId="42234" xr:uid="{321403D9-F29B-4594-883B-A0B7A800418B}"/>
    <cellStyle name="Texto Explicativo 80" xfId="36447" xr:uid="{AAF20C7A-ACFE-4C84-83D6-66E38DD6192A}"/>
    <cellStyle name="Texto Explicativo 80 2" xfId="44486" xr:uid="{EFD19DB4-2D18-4F58-8DCE-6D1CEDCB0062}"/>
    <cellStyle name="Texto Explicativo 80 2 2" xfId="54621" xr:uid="{627F4035-0B8C-4D7A-83A3-3FD61F3676D9}"/>
    <cellStyle name="Texto Explicativo 81" xfId="36452" xr:uid="{40F0F735-E2D2-4D49-B845-1C04F7B8ABC5}"/>
    <cellStyle name="Texto Explicativo 81 2" xfId="44499" xr:uid="{B42E8F61-B5C7-4527-B0EF-901B5412C385}"/>
    <cellStyle name="Texto Explicativo 81 2 2" xfId="54623" xr:uid="{E40343B2-5CC0-4F67-A148-F23860FC3F26}"/>
    <cellStyle name="Texto Explicativo 82" xfId="36457" xr:uid="{20F99270-8079-416E-8E39-8D81E0D917FC}"/>
    <cellStyle name="Texto Explicativo 82 2" xfId="44514" xr:uid="{15C1419B-B14F-4581-9F20-E5950BE3C368}"/>
    <cellStyle name="Texto Explicativo 82 2 2" xfId="54625" xr:uid="{8B53D6F7-7C1D-4643-875E-E6E0F1D16EA9}"/>
    <cellStyle name="Texto Explicativo 83" xfId="36461" xr:uid="{55C68324-2ECF-4699-B5C7-4EDA62A1FD10}"/>
    <cellStyle name="Texto Explicativo 83 2" xfId="44530" xr:uid="{D4301517-809B-4972-BD7F-63058EBDF94F}"/>
    <cellStyle name="Texto Explicativo 83 2 2" xfId="53043" xr:uid="{F183013C-75E7-4704-A424-ED971ABDFB81}"/>
    <cellStyle name="Texto Explicativo 84" xfId="54627" xr:uid="{5F6970C1-8B95-4606-977C-B7E9A2259585}"/>
    <cellStyle name="Texto Explicativo 84 2" xfId="54629" xr:uid="{B50D8159-2FEA-45E9-9CB0-6B8B977C3E39}"/>
    <cellStyle name="Texto Explicativo 84 2 2" xfId="53455" xr:uid="{8AD56F92-C547-477A-8307-E957690C9EDB}"/>
    <cellStyle name="Texto Explicativo 85" xfId="54648" xr:uid="{9C2A1E49-EB9E-4C8A-9D7A-E688F7652CE7}"/>
    <cellStyle name="Texto Explicativo 85 2" xfId="54650" xr:uid="{2755A10F-68AC-40F6-A530-0BAAFE35F122}"/>
    <cellStyle name="Texto Explicativo 85 2 2" xfId="54652" xr:uid="{A104614A-0363-406E-8584-49C028856478}"/>
    <cellStyle name="Texto Explicativo 86" xfId="54654" xr:uid="{4BC2C331-0469-435F-81F3-76C42BC7FD9A}"/>
    <cellStyle name="Texto Explicativo 86 2" xfId="54656" xr:uid="{E79584D0-8AB3-4147-AED9-6BAF473B573D}"/>
    <cellStyle name="Texto Explicativo 86 2 2" xfId="54658" xr:uid="{0D8C08CA-2BAC-49F6-B882-411B94492370}"/>
    <cellStyle name="Texto Explicativo 87" xfId="54660" xr:uid="{DBF1335C-A431-4AA9-9B70-ABA704730120}"/>
    <cellStyle name="Texto Explicativo 87 2" xfId="54662" xr:uid="{A89D10C8-0988-49F6-9027-BD084D67189C}"/>
    <cellStyle name="Texto Explicativo 87 2 2" xfId="54664" xr:uid="{92315EE4-F35E-414C-A4F0-CAB25999A5B0}"/>
    <cellStyle name="Texto Explicativo 88" xfId="54666" xr:uid="{B7BE6E2D-EB99-4184-86FD-90859F60EEBA}"/>
    <cellStyle name="Texto Explicativo 88 2" xfId="15780" xr:uid="{EE4753D4-84F3-4222-85D3-FDFE0C4C3C8D}"/>
    <cellStyle name="Texto Explicativo 88 2 2" xfId="53543" xr:uid="{1F11D4E9-6200-4383-9260-E8874162635C}"/>
    <cellStyle name="Texto Explicativo 89" xfId="54668" xr:uid="{802B64C3-97CA-4AFD-AC1C-9BA57DC6D6D0}"/>
    <cellStyle name="Texto Explicativo 89 2" xfId="54670" xr:uid="{6F586184-7410-43B9-88E5-D34FD4012759}"/>
    <cellStyle name="Texto Explicativo 89 2 2" xfId="54672" xr:uid="{65EEFCD3-AFB6-4B46-834C-B7746D5A167D}"/>
    <cellStyle name="Texto Explicativo 9" xfId="54674" xr:uid="{A1C0C455-72F4-46A2-8D50-CD878F405D4E}"/>
    <cellStyle name="Texto Explicativo 9 10" xfId="54677" xr:uid="{FCB28ECA-B39C-457A-BD2E-579FCCF7DFF7}"/>
    <cellStyle name="Texto Explicativo 9 11" xfId="54678" xr:uid="{464A5C86-B5F4-4F7F-90CE-E3FE6B013639}"/>
    <cellStyle name="Texto Explicativo 9 12" xfId="54679" xr:uid="{D7CB804E-54A5-4062-8485-A0C64B430D8C}"/>
    <cellStyle name="Texto Explicativo 9 13" xfId="36100" xr:uid="{C078F8E9-64D4-483B-9D65-9CEC7A6B977C}"/>
    <cellStyle name="Texto Explicativo 9 14" xfId="54680" xr:uid="{9BFC369E-DDB2-4BD2-A0DC-7B89473C551D}"/>
    <cellStyle name="Texto Explicativo 9 15" xfId="54681" xr:uid="{69446532-2DA0-4869-A1F1-48995FC3526A}"/>
    <cellStyle name="Texto Explicativo 9 16" xfId="54682" xr:uid="{961F00E6-5EAC-4B1F-A530-16E5328CA765}"/>
    <cellStyle name="Texto Explicativo 9 2" xfId="43856" xr:uid="{F3E75100-AD5B-41C7-BCC4-FAA08769AA93}"/>
    <cellStyle name="Texto Explicativo 9 2 2" xfId="29438" xr:uid="{778DD061-FB48-46C0-BC9E-6F06B07EBBE9}"/>
    <cellStyle name="Texto Explicativo 9 2 2 2" xfId="54683" xr:uid="{8F7C85F4-5B81-4F86-AF5B-1E5D60293DEA}"/>
    <cellStyle name="Texto Explicativo 9 2 3" xfId="29441" xr:uid="{8A398A1C-0166-4769-AF7D-65B888DF639A}"/>
    <cellStyle name="Texto Explicativo 9 2 4" xfId="51114" xr:uid="{57E2CF3F-CF26-4F98-A5B4-43C2A39FD49E}"/>
    <cellStyle name="Texto Explicativo 9 2 5" xfId="51116" xr:uid="{CEF5F458-06DC-4258-AA34-A9B199CB0CC2}"/>
    <cellStyle name="Texto Explicativo 9 2 6" xfId="51118" xr:uid="{31D3E36C-3A74-44F3-966E-14FFB131741D}"/>
    <cellStyle name="Texto Explicativo 9 2 7" xfId="51120" xr:uid="{5911FC5C-EBF3-42A1-8F28-8B6B7FB861DE}"/>
    <cellStyle name="Texto Explicativo 9 3" xfId="43861" xr:uid="{E6504170-6777-4262-8128-4752C5FB4F9E}"/>
    <cellStyle name="Texto Explicativo 9 3 2" xfId="29473" xr:uid="{159813BE-1D1A-44BE-9F6B-18769478032E}"/>
    <cellStyle name="Texto Explicativo 9 3 2 2" xfId="54685" xr:uid="{E988E1FC-0703-44AC-871B-793890DD551B}"/>
    <cellStyle name="Texto Explicativo 9 3 3" xfId="29475" xr:uid="{337C43F6-F8E4-4D96-9636-405DD9EA0B4C}"/>
    <cellStyle name="Texto Explicativo 9 3 4" xfId="54686" xr:uid="{32976563-2149-48EC-8369-AF106552B82D}"/>
    <cellStyle name="Texto Explicativo 9 3 5" xfId="54687" xr:uid="{C37CAD97-5895-4B06-83E9-F4BB3A1AE479}"/>
    <cellStyle name="Texto Explicativo 9 3 6" xfId="54688" xr:uid="{F39C8DB8-666C-4921-8F50-51C872F4FA54}"/>
    <cellStyle name="Texto Explicativo 9 3 7" xfId="54689" xr:uid="{0A5D6EAA-E90C-45C6-B022-6F2BCF498F71}"/>
    <cellStyle name="Texto Explicativo 9 4" xfId="43864" xr:uid="{CA874D81-9C15-4DBE-B588-849F515ACD20}"/>
    <cellStyle name="Texto Explicativo 9 4 2" xfId="54690" xr:uid="{D0ACE36C-BDE0-4398-B0C4-4DC2560ADE9B}"/>
    <cellStyle name="Texto Explicativo 9 4 3" xfId="54691" xr:uid="{8F8C4EB0-7D1A-4C7A-AFB4-F91324C33CB3}"/>
    <cellStyle name="Texto Explicativo 9 5" xfId="43867" xr:uid="{05514A5A-7006-46AD-AD75-F4045323C4CE}"/>
    <cellStyle name="Texto Explicativo 9 5 2" xfId="54692" xr:uid="{CA20DBED-6388-4E9A-BBC3-1B7CA2348AAF}"/>
    <cellStyle name="Texto Explicativo 9 6" xfId="43870" xr:uid="{E102C2E3-9987-45C7-B145-CE661132D026}"/>
    <cellStyle name="Texto Explicativo 9 6 2" xfId="29510" xr:uid="{2BC18665-B0AC-47BA-BE30-316885646FC3}"/>
    <cellStyle name="Texto Explicativo 9 7" xfId="43873" xr:uid="{8DFFDA84-95A0-4FD9-BA26-AF29E60EE5F8}"/>
    <cellStyle name="Texto Explicativo 9 7 2" xfId="51136" xr:uid="{2B7E9FE2-46A8-4126-ABF1-5425A7669628}"/>
    <cellStyle name="Texto Explicativo 9 8" xfId="42239" xr:uid="{30F2B98C-A8A9-4CEE-8D00-6647C27BDBA8}"/>
    <cellStyle name="Texto Explicativo 9 8 2" xfId="54693" xr:uid="{EFD2C07F-7B1F-4377-8BA0-995AB1F4D2F0}"/>
    <cellStyle name="Texto Explicativo 9 9" xfId="42241" xr:uid="{E23DB912-5E18-4D8C-9622-3134964BDB73}"/>
    <cellStyle name="Texto Explicativo 90" xfId="54649" xr:uid="{D387539E-6907-4C60-A204-FE2271039D08}"/>
    <cellStyle name="Texto Explicativo 90 2" xfId="54651" xr:uid="{0DDB86CB-E882-4013-BC1E-075EFA3678A6}"/>
    <cellStyle name="Texto Explicativo 90 2 2" xfId="54653" xr:uid="{FC9F7DF8-6645-4026-8C29-16A73770639B}"/>
    <cellStyle name="Texto Explicativo 91" xfId="54655" xr:uid="{1E35903C-349C-4D27-965D-6C9AEB586E07}"/>
    <cellStyle name="Texto Explicativo 91 2" xfId="54657" xr:uid="{A0F9832E-9F47-45CB-B794-F03608B466C3}"/>
    <cellStyle name="Texto Explicativo 91 2 2" xfId="54659" xr:uid="{15A3B4AA-F423-46D7-B12D-3338A8A30E0B}"/>
    <cellStyle name="Texto Explicativo 92" xfId="54661" xr:uid="{5E588B42-C535-431B-B5F8-270378F7DABB}"/>
    <cellStyle name="Texto Explicativo 92 2" xfId="54663" xr:uid="{F317BC0A-94CF-4C8F-8F90-226578A922ED}"/>
    <cellStyle name="Texto Explicativo 92 2 2" xfId="54665" xr:uid="{001CF220-5213-4DF9-9ECA-356F2D938E64}"/>
    <cellStyle name="Texto Explicativo 93" xfId="54667" xr:uid="{5C079609-0C4C-4502-AE83-5BC71DC9A065}"/>
    <cellStyle name="Texto Explicativo 93 2" xfId="15781" xr:uid="{DB8DC494-6B8A-4122-9BDB-1487B787ACA8}"/>
    <cellStyle name="Texto Explicativo 93 2 2" xfId="53544" xr:uid="{840E370F-A1A4-419C-A0FC-C1F7AEC06765}"/>
    <cellStyle name="Texto Explicativo 94" xfId="54669" xr:uid="{6EA3E427-6ADD-4213-A27B-299B74888281}"/>
    <cellStyle name="Texto Explicativo 94 2" xfId="54671" xr:uid="{CBDC5C8F-F64A-4CC3-BAA8-28ABCEEE02A2}"/>
    <cellStyle name="Texto Explicativo 94 2 2" xfId="54673" xr:uid="{B0F73394-FCF6-41D9-B375-B693216AB922}"/>
    <cellStyle name="Texto Explicativo 95" xfId="54694" xr:uid="{39CFADF2-F66B-4D1E-A075-9EC0809D25A5}"/>
    <cellStyle name="Texto Explicativo 95 2" xfId="54695" xr:uid="{3EE29236-0366-426E-B36D-D703784FED2F}"/>
    <cellStyle name="Texto Explicativo 95 2 2" xfId="54696" xr:uid="{2D9764AC-33D9-4458-963F-DCA9767D9891}"/>
    <cellStyle name="Texto Explicativo 96" xfId="5105" xr:uid="{E05ED5DD-0758-4B8A-AB3C-F97BE4A74D34}"/>
    <cellStyle name="Texto Explicativo 96 2" xfId="54697" xr:uid="{81ABF0B5-AF25-45BD-B729-A95221029E27}"/>
    <cellStyle name="Texto Explicativo 96 2 2" xfId="54698" xr:uid="{D0FACFF1-2136-42E1-BE80-6B28E624C4DB}"/>
    <cellStyle name="Texto Explicativo 97" xfId="5175" xr:uid="{9EEC20D9-5041-42F2-8513-27860C6D2849}"/>
    <cellStyle name="Texto Explicativo 97 2" xfId="54699" xr:uid="{FBD29579-C1B7-45E6-811A-F4AA9C01501F}"/>
    <cellStyle name="Texto Explicativo 97 2 2" xfId="54700" xr:uid="{D47BC71B-1CDF-493D-8D81-AA35DCEDA53B}"/>
    <cellStyle name="Texto Explicativo 98" xfId="54701" xr:uid="{6B7180CA-9C1F-43EC-BCA4-3423694C9731}"/>
    <cellStyle name="Texto Explicativo 98 2" xfId="54702" xr:uid="{87CC388E-30F9-4678-8734-0E5E9F2B3493}"/>
    <cellStyle name="Texto Explicativo 98 2 2" xfId="53639" xr:uid="{4E9B43A3-9810-4288-9F2A-F7B1460859E9}"/>
    <cellStyle name="Texto Explicativo 99" xfId="54703" xr:uid="{97A4E6CE-0F98-4081-9134-650A966D42C5}"/>
    <cellStyle name="Texto Explicativo 99 2" xfId="27345" xr:uid="{C061FF44-EE3D-446A-987A-00ED9A152DF0}"/>
    <cellStyle name="Texto Explicativo 99 2 2" xfId="54704" xr:uid="{6C622286-3935-4174-A21C-5CDBFD991001}"/>
    <cellStyle name="Title" xfId="34831" xr:uid="{A8B9D773-FBF3-42B9-A87F-AEE62B452502}"/>
    <cellStyle name="Título 1 10" xfId="54705" xr:uid="{3E3FA2E9-140B-425E-A73F-C5A401E0DCF0}"/>
    <cellStyle name="Título 1 10 10" xfId="54706" xr:uid="{C84A6004-8AFF-40CE-9B81-2D6B6445AAC7}"/>
    <cellStyle name="Título 1 10 11" xfId="54707" xr:uid="{23A8B917-0AC2-4138-BFC4-1066C318CB74}"/>
    <cellStyle name="Título 1 10 12" xfId="54708" xr:uid="{66E36EF0-19E5-44C7-A28E-BEC18B5612B0}"/>
    <cellStyle name="Título 1 10 13" xfId="54709" xr:uid="{0AFDBCAC-42A5-4B19-BA29-7E92BF09FBCB}"/>
    <cellStyle name="Título 1 10 14" xfId="54710" xr:uid="{AD64E1AA-4C83-41B2-A187-73E9C88B3E84}"/>
    <cellStyle name="Título 1 10 15" xfId="54711" xr:uid="{377045F5-05E7-41A5-8C18-4FC4A01BFFD9}"/>
    <cellStyle name="Título 1 10 16" xfId="54712" xr:uid="{FCE93333-1182-408F-9F3E-D2020950F1FC}"/>
    <cellStyle name="Título 1 10 2" xfId="24477" xr:uid="{A725BAFC-663D-4A55-B1B4-F4958876F604}"/>
    <cellStyle name="Título 1 10 2 2" xfId="54713" xr:uid="{E62D0EC9-E093-4DD2-85BD-1F5CD4748537}"/>
    <cellStyle name="Título 1 10 2 2 2" xfId="47738" xr:uid="{9865FEB7-7A1B-4462-BA29-8EB46AC7EC1E}"/>
    <cellStyle name="Título 1 10 2 3" xfId="54714" xr:uid="{9BB68AC6-0830-47A1-AD96-9041EF9640D4}"/>
    <cellStyle name="Título 1 10 2 4" xfId="54715" xr:uid="{E0ACB47B-EA07-4822-958C-CCDD165DF8D6}"/>
    <cellStyle name="Título 1 10 2 5" xfId="54716" xr:uid="{7A61E92F-0092-4265-A10C-CC02453B1359}"/>
    <cellStyle name="Título 1 10 2 6" xfId="54717" xr:uid="{6CF2082F-3275-47F5-B419-751F4813EFC8}"/>
    <cellStyle name="Título 1 10 2 7" xfId="54718" xr:uid="{6EFCA73D-5364-47C6-A2ED-06D9E2AA2345}"/>
    <cellStyle name="Título 1 10 3" xfId="49235" xr:uid="{910ADA0D-A397-49D0-AE72-E81E456F1994}"/>
    <cellStyle name="Título 1 10 3 2" xfId="49238" xr:uid="{B4E64B13-F3DD-4D17-BDE1-6CA114C0DB49}"/>
    <cellStyle name="Título 1 10 3 2 2" xfId="19417" xr:uid="{96929471-CE80-4340-A302-49387CBC54F4}"/>
    <cellStyle name="Título 1 10 3 3" xfId="54719" xr:uid="{81259162-4C8B-452D-B084-6E4888CFECCE}"/>
    <cellStyle name="Título 1 10 3 4" xfId="54720" xr:uid="{182C5718-2D8D-4BE8-B84F-0DF8D1FEA78A}"/>
    <cellStyle name="Título 1 10 3 5" xfId="54721" xr:uid="{FAE7AF25-75E0-4454-977E-0F170FE3329B}"/>
    <cellStyle name="Título 1 10 3 6" xfId="54722" xr:uid="{B7F35CDA-4AEB-4070-A6DA-238961F50D15}"/>
    <cellStyle name="Título 1 10 3 7" xfId="36032" xr:uid="{E3CBA1B7-5F48-4C86-842A-F22E7AC4FAA6}"/>
    <cellStyle name="Título 1 10 4" xfId="54723" xr:uid="{8E6B6E17-7D2E-429B-BEBF-041A5734F0DA}"/>
    <cellStyle name="Título 1 10 4 2" xfId="54724" xr:uid="{90358412-A435-4A2E-AE51-1307DB7F6D30}"/>
    <cellStyle name="Título 1 10 4 3" xfId="54725" xr:uid="{B82FA79B-AEB6-480C-9603-B260F8FA8D49}"/>
    <cellStyle name="Título 1 10 5" xfId="54726" xr:uid="{3B3D8CDD-E8B6-4BEB-B0AE-A376BAAFF7C6}"/>
    <cellStyle name="Título 1 10 5 2" xfId="54727" xr:uid="{86D0C208-BFC3-4A4A-A8F2-CB22830E9EE3}"/>
    <cellStyle name="Título 1 10 6" xfId="54729" xr:uid="{888A6363-6739-4D70-8A25-BC591B2EB110}"/>
    <cellStyle name="Título 1 10 6 2" xfId="54730" xr:uid="{3D580DB4-97B7-44D9-A263-5C91AE8B2114}"/>
    <cellStyle name="Título 1 10 7" xfId="54731" xr:uid="{D3F6A60A-E1FD-4A01-813C-6AA4DEB20A60}"/>
    <cellStyle name="Título 1 10 7 2" xfId="54732" xr:uid="{40C1E15A-B5BC-4311-A3D4-64D01E1E9459}"/>
    <cellStyle name="Título 1 10 8" xfId="54733" xr:uid="{1F723A0F-C988-4D5A-B8FD-D1FF486CC475}"/>
    <cellStyle name="Título 1 10 8 2" xfId="44868" xr:uid="{A3892B26-C995-4C0F-9C89-1FCD7457C600}"/>
    <cellStyle name="Título 1 10 9" xfId="54734" xr:uid="{713A02F3-F922-4361-AF81-9B8F15C22A05}"/>
    <cellStyle name="Título 1 100" xfId="54735" xr:uid="{13E9DD87-A308-46ED-B776-6F7B22F89086}"/>
    <cellStyle name="Título 1 100 2" xfId="40740" xr:uid="{21C86727-2E1E-4FF3-AD12-660061902D26}"/>
    <cellStyle name="Título 1 100 2 2" xfId="40744" xr:uid="{3DB69145-DCFF-4AE4-B72E-DF48825EC523}"/>
    <cellStyle name="Título 1 101" xfId="54738" xr:uid="{C9E72A37-0265-4D5B-97B2-3D0AD6562662}"/>
    <cellStyle name="Título 1 101 2" xfId="28728" xr:uid="{E62A85D5-8E3A-4D09-A4D3-B822664F7F91}"/>
    <cellStyle name="Título 1 101 2 2" xfId="28734" xr:uid="{0691269B-4AE2-415E-ACC1-8115E347ED13}"/>
    <cellStyle name="Título 1 102" xfId="54741" xr:uid="{C1DD8DCD-CD61-4A96-B1F7-9F3A786B54D7}"/>
    <cellStyle name="Título 1 102 2" xfId="40978" xr:uid="{57218AEF-1C99-49E7-824A-143108B87047}"/>
    <cellStyle name="Título 1 102 2 2" xfId="40980" xr:uid="{AE3D436B-1A8E-4834-8610-AB8132547775}"/>
    <cellStyle name="Título 1 103" xfId="54743" xr:uid="{5138AFE3-2412-4607-B0F0-6F6801CCBEC6}"/>
    <cellStyle name="Título 1 103 2" xfId="41336" xr:uid="{095737B5-67AE-43FE-AA31-B622805AE016}"/>
    <cellStyle name="Título 1 103 2 2" xfId="21188" xr:uid="{D68004FA-04C6-418F-A1CD-017F8B337330}"/>
    <cellStyle name="Título 1 104" xfId="51155" xr:uid="{689D5F05-6ED1-441C-BE38-D3FDAE4A866C}"/>
    <cellStyle name="Título 1 104 2" xfId="41351" xr:uid="{21F5C03F-7310-40D3-AB6A-E897D94B05A1}"/>
    <cellStyle name="Título 1 104 2 2" xfId="21218" xr:uid="{41300338-C0EC-4A80-B391-CFFE1599F6F1}"/>
    <cellStyle name="Título 1 105" xfId="51158" xr:uid="{D4B318E5-409F-48C6-8C89-D485D8A37DAB}"/>
    <cellStyle name="Título 1 105 2" xfId="41369" xr:uid="{2A882446-ABE6-46A6-9AF0-FDD70AF44E67}"/>
    <cellStyle name="Título 1 105 2 2" xfId="43124" xr:uid="{F16FC5C9-56FD-4E12-A944-DC4F52908509}"/>
    <cellStyle name="Título 1 106" xfId="51161" xr:uid="{FEB0B28D-1953-4BC6-A79E-D5935584F8AB}"/>
    <cellStyle name="Título 1 106 2" xfId="28896" xr:uid="{BEF6E819-8674-4B7F-8BD7-56808984202B}"/>
    <cellStyle name="Título 1 106 2 2" xfId="54745" xr:uid="{617A7521-7D99-4939-88F5-42531D41535B}"/>
    <cellStyle name="Título 1 107" xfId="51164" xr:uid="{3DEE1156-86D7-4AE5-A8C8-323AA0DD3BC9}"/>
    <cellStyle name="Título 1 107 2" xfId="41384" xr:uid="{55C0EB65-DBF0-43E2-B853-E08FA8798AC5}"/>
    <cellStyle name="Título 1 107 2 2" xfId="21284" xr:uid="{AE34717F-38C4-45EF-BAA1-8B094B95F4DF}"/>
    <cellStyle name="Título 1 108" xfId="51167" xr:uid="{02B1B5CB-2BA9-4C83-A23A-2C1135B28B23}"/>
    <cellStyle name="Título 1 108 2" xfId="41718" xr:uid="{85C2510F-A32C-4A3D-A268-254846A6353D}"/>
    <cellStyle name="Título 1 108 2 2" xfId="21301" xr:uid="{123BE81F-0110-4A87-8A6D-5A5086B4FD7E}"/>
    <cellStyle name="Título 1 109" xfId="51170" xr:uid="{60CCA028-C915-4627-8EFD-7AD265558D36}"/>
    <cellStyle name="Título 1 109 2" xfId="41734" xr:uid="{FF8B77E4-F17F-49C7-B8A8-223B96EA9899}"/>
    <cellStyle name="Título 1 109 2 2" xfId="21315" xr:uid="{CC31FF0F-2BF8-498F-909D-7E48BADB989D}"/>
    <cellStyle name="Título 1 11" xfId="35170" xr:uid="{4EFBCB41-E0D1-4880-8AB6-6B6488A2AE15}"/>
    <cellStyle name="Título 1 11 10" xfId="54747" xr:uid="{E84BEDBB-B0FF-4FF9-9ACD-A091003CBC84}"/>
    <cellStyle name="Título 1 11 11" xfId="54748" xr:uid="{D98AF968-3372-4085-9B4C-F23FB70FC806}"/>
    <cellStyle name="Título 1 11 12" xfId="12265" xr:uid="{057D3743-3002-4B1A-9DC2-5488ABA06FFA}"/>
    <cellStyle name="Título 1 11 13" xfId="12273" xr:uid="{FC52FD3A-DAA0-4B96-8F34-A8EFB82319E1}"/>
    <cellStyle name="Título 1 11 14" xfId="12281" xr:uid="{905034ED-318F-4568-8EA9-4639C4EA6BC2}"/>
    <cellStyle name="Título 1 11 15" xfId="24281" xr:uid="{F2991AC0-5C7C-471C-AA1A-7B1AC324D419}"/>
    <cellStyle name="Título 1 11 16" xfId="24286" xr:uid="{CFB90FE3-669A-4172-999F-78D2049DA0E2}"/>
    <cellStyle name="Título 1 11 2" xfId="35173" xr:uid="{567114F8-FAD0-4E2D-A32D-50107489E686}"/>
    <cellStyle name="Título 1 11 2 2" xfId="54749" xr:uid="{0809C218-2947-4EB4-9DDF-8F93EB4414F6}"/>
    <cellStyle name="Título 1 11 2 2 2" xfId="1799" xr:uid="{06312DD3-BEFE-4D0F-B8A6-6D3DB1C6739E}"/>
    <cellStyle name="Título 1 11 2 3" xfId="54750" xr:uid="{64488AB8-F716-4926-968E-849B8DEAAB63}"/>
    <cellStyle name="Título 1 11 2 4" xfId="54751" xr:uid="{7947CA8D-B17B-4600-92CF-D70B45145DF1}"/>
    <cellStyle name="Título 1 11 2 5" xfId="54752" xr:uid="{2AB18572-726C-4FC1-9840-F5F40804DE11}"/>
    <cellStyle name="Título 1 11 2 6" xfId="54753" xr:uid="{9178BD3F-13D7-4E8E-B95C-153A28CB8333}"/>
    <cellStyle name="Título 1 11 2 7" xfId="54754" xr:uid="{9FC90FE3-2A94-44FC-AF14-7BF9741128E8}"/>
    <cellStyle name="Título 1 11 3" xfId="49251" xr:uid="{F49AB48E-DDA4-42B0-B0C7-603A0D682B44}"/>
    <cellStyle name="Título 1 11 3 2" xfId="49254" xr:uid="{A5CB7A87-C464-4F0F-8B49-E113A484B3DA}"/>
    <cellStyle name="Título 1 11 3 2 2" xfId="54755" xr:uid="{A3E0BE41-907E-4823-A553-26C77639B740}"/>
    <cellStyle name="Título 1 11 3 3" xfId="54756" xr:uid="{102F6AA2-2F1A-4295-A1C3-527A15C33775}"/>
    <cellStyle name="Título 1 11 3 4" xfId="54757" xr:uid="{05BE7807-E0AA-4D4D-AAA2-7E6313682F8C}"/>
    <cellStyle name="Título 1 11 3 5" xfId="54758" xr:uid="{C8A96E1C-1C30-4401-A9C1-9212676FEA5C}"/>
    <cellStyle name="Título 1 11 3 6" xfId="54759" xr:uid="{22C4C0BF-1477-4924-9F6A-84AB454C42A8}"/>
    <cellStyle name="Título 1 11 3 7" xfId="36040" xr:uid="{B387680F-F86C-4BB6-A0DB-73C43C740F95}"/>
    <cellStyle name="Título 1 11 4" xfId="54760" xr:uid="{85C37A3D-1AF5-4D56-9046-DA4DB90C28F5}"/>
    <cellStyle name="Título 1 11 4 2" xfId="54761" xr:uid="{921F083D-2B50-457D-9B17-13767D087ADF}"/>
    <cellStyle name="Título 1 11 4 3" xfId="54762" xr:uid="{68B2FBFF-F5E9-4521-AEBA-BFF2DCFB86BF}"/>
    <cellStyle name="Título 1 11 5" xfId="54763" xr:uid="{E1551032-FE8D-4463-ADBA-7557E90DD333}"/>
    <cellStyle name="Título 1 11 5 2" xfId="54764" xr:uid="{1DE05361-706A-4AE5-AD50-80E1121F5AD4}"/>
    <cellStyle name="Título 1 11 6" xfId="54765" xr:uid="{DCBF59E9-C6B7-45EF-894B-23FAD2142AF5}"/>
    <cellStyle name="Título 1 11 6 2" xfId="54766" xr:uid="{3348169A-FD74-4861-AB3E-79428277685F}"/>
    <cellStyle name="Título 1 11 7" xfId="8248" xr:uid="{9D41B4B2-EFAF-4F57-BEB9-B0A1E88854B3}"/>
    <cellStyle name="Título 1 11 7 2" xfId="24208" xr:uid="{84A01DC7-4803-4981-879F-7AAEB5AA57FD}"/>
    <cellStyle name="Título 1 11 8" xfId="24221" xr:uid="{AAB293B5-AB5F-4CFD-AB20-290EA44EA881}"/>
    <cellStyle name="Título 1 11 8 2" xfId="24223" xr:uid="{AE3D400D-B9A6-4222-9255-394577AB1502}"/>
    <cellStyle name="Título 1 11 9" xfId="23400" xr:uid="{1573CB56-8DCA-4368-B65A-F70C84E84B4D}"/>
    <cellStyle name="Título 1 110" xfId="51159" xr:uid="{572AD704-0DD8-4FBD-87FF-560BB480A56B}"/>
    <cellStyle name="Título 1 110 2" xfId="41370" xr:uid="{7085DC40-D96B-4BCB-AF2C-8F28D9A65E3F}"/>
    <cellStyle name="Título 1 110 2 2" xfId="43125" xr:uid="{C3C3F342-A958-45DE-8939-61B24D7343E4}"/>
    <cellStyle name="Título 1 111" xfId="51162" xr:uid="{6B4B4FE7-6C1B-4D5C-8890-549BD17B77CB}"/>
    <cellStyle name="Título 1 111 2" xfId="28895" xr:uid="{BC7F5914-C04C-47A0-B09C-604E33CF1882}"/>
    <cellStyle name="Título 1 111 2 2" xfId="54746" xr:uid="{AFFB7A55-CFC0-432A-8EC9-7A84997D6B27}"/>
    <cellStyle name="Título 1 112" xfId="51165" xr:uid="{41A726D8-4055-40E2-ADF2-006087B62E6C}"/>
    <cellStyle name="Título 1 112 2" xfId="41385" xr:uid="{608923D6-0AD7-403D-8C38-0B06CE2A13BC}"/>
    <cellStyle name="Título 1 112 2 2" xfId="21283" xr:uid="{5D217A23-79C5-480A-AE0A-51EBFE5DD010}"/>
    <cellStyle name="Título 1 113" xfId="51168" xr:uid="{CD001658-451C-4E29-9CCF-F0CEBD1DD6C4}"/>
    <cellStyle name="Título 1 113 2" xfId="41719" xr:uid="{293C085F-6F5B-4AA2-838B-EFA9093EDD59}"/>
    <cellStyle name="Título 1 113 2 2" xfId="21300" xr:uid="{3EA5111E-A7F4-4A1F-B362-3873A86E6393}"/>
    <cellStyle name="Título 1 114" xfId="51171" xr:uid="{FFC464E0-E5CF-4D59-9B82-4A522C3E72DA}"/>
    <cellStyle name="Título 1 114 2" xfId="41735" xr:uid="{BDCED289-7DC9-40DD-BF19-8B4A13875236}"/>
    <cellStyle name="Título 1 114 2 2" xfId="21314" xr:uid="{B8089931-786F-4796-AFF1-737BB50ED69C}"/>
    <cellStyle name="Título 1 115" xfId="51173" xr:uid="{7BA5EA1A-2FB9-42A8-8B24-19D2285E4C1C}"/>
    <cellStyle name="Título 1 115 2" xfId="41748" xr:uid="{AED22108-4093-439E-B29D-FB61B30AD19F}"/>
    <cellStyle name="Título 1 115 2 2" xfId="54767" xr:uid="{35C53258-4669-4B35-9536-7D9AA97A7228}"/>
    <cellStyle name="Título 1 116" xfId="51176" xr:uid="{AC6234C5-8192-4B63-891B-C199A9063352}"/>
    <cellStyle name="Título 1 116 2" xfId="29043" xr:uid="{8B935EC5-D2A2-4514-AB02-AAA67C599E3D}"/>
    <cellStyle name="Título 1 116 2 2" xfId="20976" xr:uid="{D226CAFF-6F72-49C6-9D10-1031DBB66FD7}"/>
    <cellStyle name="Título 1 117" xfId="54769" xr:uid="{0CEDDAA9-44DB-4F1B-B1EE-76CD560A0A94}"/>
    <cellStyle name="Título 1 117 2" xfId="41761" xr:uid="{A8BAD6A9-DB36-4382-85DD-4577EA646F51}"/>
    <cellStyle name="Título 1 117 2 2" xfId="2156" xr:uid="{F847B979-B4F4-4B5B-AE10-A2140CF01D72}"/>
    <cellStyle name="Título 1 118" xfId="54771" xr:uid="{6AD19F70-B95A-411C-9C47-E8ACAE42E1B7}"/>
    <cellStyle name="Título 1 118 2" xfId="41850" xr:uid="{99FCA40E-9746-4B40-8346-DF05B262237E}"/>
    <cellStyle name="Título 1 118 2 2" xfId="24424" xr:uid="{D5729F84-3C29-477E-AB5E-829B6816FCD8}"/>
    <cellStyle name="Título 1 119" xfId="54773" xr:uid="{C9827ED3-4C0E-4091-8934-8958E4285F21}"/>
    <cellStyle name="Título 1 119 2" xfId="29304" xr:uid="{3D4A630D-0E9F-4845-80BA-5C183D2F3B5C}"/>
    <cellStyle name="Título 1 119 2 2" xfId="23480" xr:uid="{1231958F-11F2-449F-8595-B53DC130296B}"/>
    <cellStyle name="Título 1 12" xfId="32056" xr:uid="{7786882A-36BC-473D-8F6B-EEE8FAF33546}"/>
    <cellStyle name="Título 1 12 10" xfId="54775" xr:uid="{EADAC8E7-2F30-467B-9949-B3ED28C0E875}"/>
    <cellStyle name="Título 1 12 11" xfId="54776" xr:uid="{6C21A13F-A03A-4C02-B021-801788EC288B}"/>
    <cellStyle name="Título 1 12 12" xfId="19573" xr:uid="{4EACB2F3-0F8C-4851-AB52-AC6B97F3211C}"/>
    <cellStyle name="Título 1 12 13" xfId="19579" xr:uid="{F182307C-085F-46CB-AF64-C31BFC6060FD}"/>
    <cellStyle name="Título 1 12 14" xfId="54777" xr:uid="{BB766066-5EC4-4B50-AE41-FD0B3103F48E}"/>
    <cellStyle name="Título 1 12 15" xfId="54778" xr:uid="{77BC8C62-B208-4014-B78D-20E642F59F53}"/>
    <cellStyle name="Título 1 12 16" xfId="54781" xr:uid="{4EE5C035-8C76-4573-B012-A88421F59967}"/>
    <cellStyle name="Título 1 12 17" xfId="54783" xr:uid="{FB589CEB-6A06-4686-B53F-8424E72455F6}"/>
    <cellStyle name="Título 1 12 18" xfId="54785" xr:uid="{3B49EDD7-DA05-408F-8E13-BE026A429DA6}"/>
    <cellStyle name="Título 1 12 19" xfId="54786" xr:uid="{18B3147A-E9E9-4FD4-976D-539AA876AE35}"/>
    <cellStyle name="Título 1 12 2" xfId="32059" xr:uid="{D7E96B24-F260-4BC1-8075-497126B3C731}"/>
    <cellStyle name="Título 1 12 2 2" xfId="40363" xr:uid="{BFD5C039-244B-4EC6-9F7B-52C22D7129BF}"/>
    <cellStyle name="Título 1 12 2 2 2" xfId="40366" xr:uid="{7A0BA847-36C6-4BA1-8DBD-015C9B1DA4D0}"/>
    <cellStyle name="Título 1 12 2 2 3" xfId="40371" xr:uid="{130A6C9A-143A-4CF1-BF40-9418E677F7E5}"/>
    <cellStyle name="Título 1 12 2 3" xfId="40377" xr:uid="{F82DFA71-CE89-4F0A-8AF6-20B6C4867225}"/>
    <cellStyle name="Título 1 12 2 3 2" xfId="11329" xr:uid="{70E0A6A5-3954-49B3-AD2A-D74711D433F8}"/>
    <cellStyle name="Título 1 12 2 4" xfId="40379" xr:uid="{82C89DC9-4B1D-4452-B156-25F10A607C1C}"/>
    <cellStyle name="Título 1 12 2 5" xfId="40393" xr:uid="{0EDF05EF-9203-4D73-BC80-C8150B9CFC4D}"/>
    <cellStyle name="Título 1 12 2 6" xfId="40397" xr:uid="{20FF049D-7D9E-4035-BCC6-4DDBE5CF25C1}"/>
    <cellStyle name="Título 1 12 2 7" xfId="40401" xr:uid="{76A4C40D-6782-41C6-A6DF-3C41CF925A6E}"/>
    <cellStyle name="Título 1 12 20" xfId="54779" xr:uid="{BFA788CE-0748-4E23-AD8D-90969AF477B4}"/>
    <cellStyle name="Título 1 12 21" xfId="54782" xr:uid="{CE4C9526-8516-4477-BCF0-02A69767F006}"/>
    <cellStyle name="Título 1 12 22" xfId="54784" xr:uid="{D7BAB8DD-E93B-4556-9BE5-9BA26DB8203F}"/>
    <cellStyle name="Título 1 12 3" xfId="49257" xr:uid="{6EC79E5B-FD88-4E75-ADD1-575C9F76BA6B}"/>
    <cellStyle name="Título 1 12 3 2" xfId="49260" xr:uid="{9FB0E56C-116F-4E90-9785-97117CBAB757}"/>
    <cellStyle name="Título 1 12 3 2 2" xfId="49914" xr:uid="{BD5713CE-F95B-40AF-9E6F-A783926897FC}"/>
    <cellStyle name="Título 1 12 3 2 3" xfId="49917" xr:uid="{C4575E59-5F5B-4FFB-9F9C-1FD5C38387B1}"/>
    <cellStyle name="Título 1 12 3 3" xfId="54787" xr:uid="{1055202E-83F7-4FBA-AE45-7C4588A024DE}"/>
    <cellStyle name="Título 1 12 3 3 2" xfId="11575" xr:uid="{3260B142-2086-4695-AA86-17242BD667CD}"/>
    <cellStyle name="Título 1 12 3 4" xfId="54788" xr:uid="{2D5EC011-7D0F-4DC8-AD18-18625E870A48}"/>
    <cellStyle name="Título 1 12 3 5" xfId="54789" xr:uid="{94E09EDB-BB95-49D8-A937-1E2407D1E9D5}"/>
    <cellStyle name="Título 1 12 3 6" xfId="54790" xr:uid="{C75B9C84-2FCB-4773-8C91-575D18CEB14B}"/>
    <cellStyle name="Título 1 12 3 7" xfId="36052" xr:uid="{10EB70EC-5FC4-442B-9D6A-3B76C95CE0C0}"/>
    <cellStyle name="Título 1 12 4" xfId="54791" xr:uid="{76BC402F-0B6E-4549-8856-0D9DBC31E11F}"/>
    <cellStyle name="Título 1 12 4 2" xfId="54792" xr:uid="{EDA99111-EC36-49C9-BB89-6BFB81F0F92C}"/>
    <cellStyle name="Título 1 12 4 3" xfId="54793" xr:uid="{E7A5E7C8-C8F7-46CE-B88A-33297B015C83}"/>
    <cellStyle name="Título 1 12 5" xfId="54794" xr:uid="{94541939-4FC2-4155-8092-39A12528452A}"/>
    <cellStyle name="Título 1 12 5 2" xfId="54795" xr:uid="{1253D514-8158-4522-B33A-1DD5D8344E5E}"/>
    <cellStyle name="Título 1 12 6" xfId="54796" xr:uid="{BC10A5A9-DE3F-4F7D-AC1A-AD619CDF0DF4}"/>
    <cellStyle name="Título 1 12 7" xfId="54797" xr:uid="{F22A3315-C5F5-4297-A959-25259966D50E}"/>
    <cellStyle name="Título 1 12 8" xfId="54798" xr:uid="{0A231ABF-38D5-4A0A-9A5E-EA079BCDDB64}"/>
    <cellStyle name="Título 1 12 9" xfId="54799" xr:uid="{ED9F3B4E-021A-4844-9C1B-8DF1DF8AFAC3}"/>
    <cellStyle name="Título 1 120" xfId="51174" xr:uid="{7F42C634-1140-470F-9A7D-E854249D7FA3}"/>
    <cellStyle name="Título 1 120 2" xfId="41749" xr:uid="{E7CE840C-1809-4898-8844-68D242AD5FA0}"/>
    <cellStyle name="Título 1 120 2 2" xfId="54768" xr:uid="{F81108DA-A33C-4AA7-96FB-E5F8C73C17E1}"/>
    <cellStyle name="Título 1 121" xfId="51177" xr:uid="{1718DE22-A15C-4A73-B3A5-DE4580C9FAA1}"/>
    <cellStyle name="Título 1 121 2" xfId="29042" xr:uid="{98B728C5-73D1-4BA4-AF25-FFF9BF4AA743}"/>
    <cellStyle name="Título 1 121 2 2" xfId="20975" xr:uid="{2A842D95-A08D-4216-8665-53738BE293A5}"/>
    <cellStyle name="Título 1 122" xfId="54770" xr:uid="{310BA35B-12FA-4BC9-8F77-46C856D9B520}"/>
    <cellStyle name="Título 1 122 2" xfId="41762" xr:uid="{95A4D548-134B-4E4B-AFD3-6A51A39773D1}"/>
    <cellStyle name="Título 1 122 2 2" xfId="2157" xr:uid="{C05F0249-9BA5-4ED3-AE31-B84034C0E86A}"/>
    <cellStyle name="Título 1 123" xfId="54772" xr:uid="{8CBE66B2-2F1C-4499-8A61-99E985314A48}"/>
    <cellStyle name="Título 1 123 2" xfId="41851" xr:uid="{9AE05992-957A-4D6D-AC2F-31DF37E50282}"/>
    <cellStyle name="Título 1 123 2 2" xfId="24423" xr:uid="{5FB57B69-8655-4AC6-9DCA-78073F3F4E6A}"/>
    <cellStyle name="Título 1 124" xfId="54774" xr:uid="{BDA688A3-DEC6-47C1-8F8C-7C2A9ECC92D9}"/>
    <cellStyle name="Título 1 124 2" xfId="29303" xr:uid="{84BC45D1-7DE5-42DB-A8F0-1FBB99E61C8D}"/>
    <cellStyle name="Título 1 124 2 2" xfId="23479" xr:uid="{0C9AE582-61EB-4AA7-AD5B-10DB84A4763C}"/>
    <cellStyle name="Título 1 125" xfId="54800" xr:uid="{B812E8B1-39DD-4298-925C-701FE085636A}"/>
    <cellStyle name="Título 1 125 2" xfId="41870" xr:uid="{4673BC2F-D516-4B0B-8762-D295130EC654}"/>
    <cellStyle name="Título 1 125 2 2" xfId="27126" xr:uid="{37C34ECD-8436-478D-9A51-61B8D80EBE63}"/>
    <cellStyle name="Título 1 126" xfId="54802" xr:uid="{28160F9C-DC0C-468C-A3D7-130A0874F096}"/>
    <cellStyle name="Título 1 126 2" xfId="29245" xr:uid="{8A96B180-6F2D-41A0-9B0A-012432D6309D}"/>
    <cellStyle name="Título 1 126 2 2" xfId="4192" xr:uid="{C3C201FC-800B-4F6D-A865-D79ECB4A6D5F}"/>
    <cellStyle name="Título 1 127" xfId="35368" xr:uid="{0E56F9E7-6DF6-47FD-8E43-50A2AA4AA2DB}"/>
    <cellStyle name="Título 1 127 2" xfId="5144" xr:uid="{6BD45DD1-95F3-4FF6-BA0F-A553846A696B}"/>
    <cellStyle name="Título 1 127 2 2" xfId="54804" xr:uid="{7D56126E-9348-4C00-ABF8-7B30194DAA6B}"/>
    <cellStyle name="Título 1 128" xfId="54806" xr:uid="{6E6BDDCC-4EB8-46A8-A38B-D63515C84E0A}"/>
    <cellStyle name="Título 1 128 2" xfId="5237" xr:uid="{B8758C5E-3378-47FB-BAC0-E9DE2126AF08}"/>
    <cellStyle name="Título 1 128 2 2" xfId="2050" xr:uid="{A70A5D49-C590-405B-9703-7397D98BED70}"/>
    <cellStyle name="Título 1 129" xfId="54808" xr:uid="{51E647FD-269D-41D5-A610-BF63F39BEB2B}"/>
    <cellStyle name="Título 1 129 2" xfId="41978" xr:uid="{C29EC041-295A-4B5A-9D72-01CE2666B0E5}"/>
    <cellStyle name="Título 1 129 2 2" xfId="20635" xr:uid="{FA3900DB-0344-449C-8E97-17FEA46AEE8B}"/>
    <cellStyle name="Título 1 13" xfId="35175" xr:uid="{6DD3F9F6-62BA-419E-A767-C87DAFD16D7D}"/>
    <cellStyle name="Título 1 13 10" xfId="54810" xr:uid="{9092C55D-8E0A-4634-9451-20EFF4AEFFE1}"/>
    <cellStyle name="Título 1 13 11" xfId="52129" xr:uid="{609A85A3-96F7-40A6-BE82-FD7ED50ED886}"/>
    <cellStyle name="Título 1 13 12" xfId="54811" xr:uid="{E21D9950-13A6-4269-B7BB-E13DF2B7D7AD}"/>
    <cellStyle name="Título 1 13 13" xfId="54812" xr:uid="{E798EF42-E70D-4FD5-9E81-5A662C8C5BFA}"/>
    <cellStyle name="Título 1 13 14" xfId="54813" xr:uid="{91394DBE-021D-41CB-BFFB-696CB67183FC}"/>
    <cellStyle name="Título 1 13 15" xfId="54814" xr:uid="{C82FC752-6E55-4791-9608-59C69DC44FC6}"/>
    <cellStyle name="Título 1 13 16" xfId="54816" xr:uid="{0A4C32A0-E372-437C-808D-D86AFF43D0AE}"/>
    <cellStyle name="Título 1 13 17" xfId="54818" xr:uid="{B89778B6-DAB6-492C-8D7D-9824153A5957}"/>
    <cellStyle name="Título 1 13 18" xfId="54820" xr:uid="{AFE5853C-89C9-4380-B5B2-E40EDAA85715}"/>
    <cellStyle name="Título 1 13 19" xfId="7071" xr:uid="{30DA615C-E06C-44A5-AF32-0AF59242EB30}"/>
    <cellStyle name="Título 1 13 2" xfId="54821" xr:uid="{F19075FB-515A-435B-9309-487920EF2AB3}"/>
    <cellStyle name="Título 1 13 2 2" xfId="40880" xr:uid="{D26C8D6E-0C1C-4B48-9122-6CA8DDDC56EE}"/>
    <cellStyle name="Título 1 13 2 2 2" xfId="54822" xr:uid="{49C92F99-9D5E-404E-A954-C7E417E7AEE9}"/>
    <cellStyle name="Título 1 13 2 2 3" xfId="54823" xr:uid="{1EA399F7-C778-4F43-B2A8-ED0B76E2FD0D}"/>
    <cellStyle name="Título 1 13 2 3" xfId="40882" xr:uid="{4AEFE239-2A39-4162-A941-D01D5AD7C984}"/>
    <cellStyle name="Título 1 13 2 3 2" xfId="2041" xr:uid="{986F6E1F-8A54-478B-86A0-2E012EC9873B}"/>
    <cellStyle name="Título 1 13 2 4" xfId="40884" xr:uid="{0BF58110-3F40-48CF-BBA8-EDD52931FFBF}"/>
    <cellStyle name="Título 1 13 2 5" xfId="31335" xr:uid="{E333F16A-4640-4F66-9768-C7FF90B2457E}"/>
    <cellStyle name="Título 1 13 2 6" xfId="31683" xr:uid="{476F3393-CB71-4295-8CE4-99F3FCE8944F}"/>
    <cellStyle name="Título 1 13 2 7" xfId="40898" xr:uid="{A6F0695B-6D80-49C0-9831-7018363515C4}"/>
    <cellStyle name="Título 1 13 20" xfId="54815" xr:uid="{A3E572E8-F348-433D-93E2-DE81738006B9}"/>
    <cellStyle name="Título 1 13 21" xfId="54817" xr:uid="{5847A81E-48A9-41AD-8884-96695EF5E2AB}"/>
    <cellStyle name="Título 1 13 22" xfId="54819" xr:uid="{9DE219B2-C7F9-4893-87AF-981819211A63}"/>
    <cellStyle name="Título 1 13 3" xfId="49265" xr:uid="{FB7817E4-F21D-4111-871E-C4296BE2F308}"/>
    <cellStyle name="Título 1 13 3 2" xfId="49268" xr:uid="{5F6A318E-E514-46D6-A847-0EF433286DFB}"/>
    <cellStyle name="Título 1 13 3 2 2" xfId="54824" xr:uid="{116B6D69-A61E-4370-9F89-8781BFF20654}"/>
    <cellStyle name="Título 1 13 3 2 3" xfId="54825" xr:uid="{A32A7ADC-8E75-425B-9276-4477DA92FB57}"/>
    <cellStyle name="Título 1 13 3 3" xfId="54826" xr:uid="{5B314BAB-C4C9-4338-A81C-CD8BCD2D89B7}"/>
    <cellStyle name="Título 1 13 3 3 2" xfId="14273" xr:uid="{4F40A449-A335-4B14-8011-35622B3EF5B9}"/>
    <cellStyle name="Título 1 13 3 4" xfId="54827" xr:uid="{5FB6CEFC-E862-493D-B540-9968E55C8131}"/>
    <cellStyle name="Título 1 13 3 5" xfId="54828" xr:uid="{680732A5-7CDE-477E-8977-F4388753B31F}"/>
    <cellStyle name="Título 1 13 3 6" xfId="31704" xr:uid="{47470C12-5C55-49E4-8A71-52A7383BAA4E}"/>
    <cellStyle name="Título 1 13 3 7" xfId="36059" xr:uid="{37392F27-E87B-4776-8DC1-7FA3E6C5A393}"/>
    <cellStyle name="Título 1 13 4" xfId="54829" xr:uid="{0C61CC7A-1EBB-4516-AEBF-C0A7F53EC352}"/>
    <cellStyle name="Título 1 13 4 2" xfId="54830" xr:uid="{58A22F8C-A343-4E5E-BC15-99FF48F5768E}"/>
    <cellStyle name="Título 1 13 4 3" xfId="54831" xr:uid="{2C846CB5-5E3B-40B3-9513-C69E453BE10D}"/>
    <cellStyle name="Título 1 13 5" xfId="54832" xr:uid="{ECA07577-1FF4-4425-9A94-87DE11F2B139}"/>
    <cellStyle name="Título 1 13 5 2" xfId="25543" xr:uid="{D6B8D2FE-79C7-4205-BCD8-2CFAC61EA733}"/>
    <cellStyle name="Título 1 13 6" xfId="54833" xr:uid="{06C33937-4A66-49A6-8368-567745B20FF3}"/>
    <cellStyle name="Título 1 13 7" xfId="54834" xr:uid="{6EC0ACF7-565A-4FFE-B693-EBE8DA097637}"/>
    <cellStyle name="Título 1 13 8" xfId="5265" xr:uid="{BDDB3339-7059-4E2D-B3EB-D29D80D5F61F}"/>
    <cellStyle name="Título 1 13 9" xfId="5604" xr:uid="{1333C2A4-4FBA-4404-ADEB-27748474974D}"/>
    <cellStyle name="Título 1 130" xfId="54801" xr:uid="{FC80BCD8-7631-4DFB-AAEB-2B068374090C}"/>
    <cellStyle name="Título 1 130 2" xfId="41871" xr:uid="{FBAD040C-A7A0-436E-863C-AF1E7E9D8484}"/>
    <cellStyle name="Título 1 130 2 2" xfId="27125" xr:uid="{C050B87D-4029-4170-8ECD-0695F883C2F3}"/>
    <cellStyle name="Título 1 131" xfId="54803" xr:uid="{4AF93917-40F7-430B-8AC0-067989EFC9A0}"/>
    <cellStyle name="Título 1 131 2" xfId="29244" xr:uid="{0D8295B2-7D5A-4931-A82C-7C57EA58373F}"/>
    <cellStyle name="Título 1 131 2 2" xfId="4193" xr:uid="{D7ADC574-9C61-426F-9190-289B933D7CAF}"/>
    <cellStyle name="Título 1 132" xfId="35369" xr:uid="{8D8EB835-E9BE-49BF-BD16-C749FB58A2CC}"/>
    <cellStyle name="Título 1 132 2" xfId="5145" xr:uid="{6403268C-F459-40F6-ACC6-EF86FB29C072}"/>
    <cellStyle name="Título 1 132 2 2" xfId="54805" xr:uid="{27F51853-B8EF-404F-8CE4-CAEFFF5D2290}"/>
    <cellStyle name="Título 1 133" xfId="54807" xr:uid="{9BB32321-88AC-4FDF-A98A-07436DC80197}"/>
    <cellStyle name="Título 1 133 2" xfId="5238" xr:uid="{CC0EAC58-0FA4-45AF-8C3E-23B91F1EE589}"/>
    <cellStyle name="Título 1 133 2 2" xfId="2051" xr:uid="{1A2E2C3B-1BE5-4AAD-AA73-DEB852D7BB9E}"/>
    <cellStyle name="Título 1 134" xfId="54809" xr:uid="{60606151-B2E3-4504-A46F-2160D50D0B1F}"/>
    <cellStyle name="Título 1 134 2" xfId="41979" xr:uid="{0C38A093-7CAE-404A-B628-9351E1024C96}"/>
    <cellStyle name="Título 1 134 2 2" xfId="20634" xr:uid="{E73E0DF8-C8DB-48B4-B9F4-95D6A0E92C76}"/>
    <cellStyle name="Título 1 135" xfId="54835" xr:uid="{65F21D55-42E2-4BF6-96B0-ADA3576816B9}"/>
    <cellStyle name="Título 1 135 2" xfId="41988" xr:uid="{0071C2DB-3F92-4C3C-84AC-0EA551728D61}"/>
    <cellStyle name="Título 1 136" xfId="54837" xr:uid="{BB6FE806-2B35-4FF3-8391-FB80B1D13B29}"/>
    <cellStyle name="Título 1 136 2" xfId="5384" xr:uid="{69D00C59-B16D-4274-B892-95790ADC806D}"/>
    <cellStyle name="Título 1 136 3" xfId="54839" xr:uid="{C5A949F8-7415-4F32-8BEC-740473541D04}"/>
    <cellStyle name="Título 1 137" xfId="54840" xr:uid="{52CDDC2D-98AA-49BD-903C-E64FBE5F167D}"/>
    <cellStyle name="Título 1 137 2" xfId="5464" xr:uid="{0F963155-D4DC-4159-A51C-E43C7A47E217}"/>
    <cellStyle name="Título 1 138" xfId="54843" xr:uid="{BDFA4929-C39B-49FD-8CA8-685B5B929ECD}"/>
    <cellStyle name="Título 1 138 2" xfId="5578" xr:uid="{99D971D7-CD30-4921-9CEE-9B7B77E1EB36}"/>
    <cellStyle name="Título 1 139" xfId="35728" xr:uid="{53E8AC0C-9649-433D-9F74-4EF721659C8E}"/>
    <cellStyle name="Título 1 139 2" xfId="3722" xr:uid="{91953998-334F-4732-BAA9-5C1388390475}"/>
    <cellStyle name="Título 1 14" xfId="35177" xr:uid="{F16FE826-E626-481E-B927-20C3F7549532}"/>
    <cellStyle name="Título 1 14 10" xfId="21079" xr:uid="{1841091E-94A1-4CA1-AB1B-9B6BE3E39435}"/>
    <cellStyle name="Título 1 14 11" xfId="21081" xr:uid="{408AB7BC-8AA5-4C3F-9872-ADCA67F94166}"/>
    <cellStyle name="Título 1 14 12" xfId="54846" xr:uid="{23DDD707-E336-422D-A142-F8A8CBFA171E}"/>
    <cellStyle name="Título 1 14 13" xfId="50081" xr:uid="{49E0BA50-A68A-4597-988C-8EFCD9EC0D4B}"/>
    <cellStyle name="Título 1 14 14" xfId="54847" xr:uid="{B25E5578-A575-49CD-86B4-C84387EFF22B}"/>
    <cellStyle name="Título 1 14 15" xfId="54848" xr:uid="{C1A3E0A6-F5A3-4595-8B3B-160A2C17BD06}"/>
    <cellStyle name="Título 1 14 16" xfId="54850" xr:uid="{9C19D708-7C68-41F0-8932-21CBBBFC796F}"/>
    <cellStyle name="Título 1 14 17" xfId="54852" xr:uid="{860A2F12-FA7B-4331-A043-E9282D7C92F2}"/>
    <cellStyle name="Título 1 14 18" xfId="54854" xr:uid="{169FF042-2B83-4A0D-9549-38D40ADF566D}"/>
    <cellStyle name="Título 1 14 19" xfId="54855" xr:uid="{4018DE5D-179A-4858-9A86-7DF91F8DF605}"/>
    <cellStyle name="Título 1 14 2" xfId="54856" xr:uid="{E6F5955B-C15E-465E-B18F-32E819988A78}"/>
    <cellStyle name="Título 1 14 2 2" xfId="54857" xr:uid="{1490D29B-30A6-4247-8008-F330C8700588}"/>
    <cellStyle name="Título 1 14 2 2 2" xfId="54858" xr:uid="{A45E02B1-C727-4539-B681-DF8369765D40}"/>
    <cellStyle name="Título 1 14 2 2 3" xfId="54859" xr:uid="{5BA827EA-3B23-4B11-824C-68035BE103D4}"/>
    <cellStyle name="Título 1 14 2 3" xfId="54860" xr:uid="{DC07E0C5-09CC-41FF-834D-F911DB97BBF0}"/>
    <cellStyle name="Título 1 14 2 3 2" xfId="16477" xr:uid="{AF3B62E6-9D92-474F-A39A-4101F87D21D6}"/>
    <cellStyle name="Título 1 14 2 4" xfId="54861" xr:uid="{6A7D430A-7C78-46E1-8264-BCF97CFEB9BB}"/>
    <cellStyle name="Título 1 14 2 5" xfId="54862" xr:uid="{A182F88E-09AB-425C-ACE8-FD3C96419F62}"/>
    <cellStyle name="Título 1 14 2 6" xfId="31910" xr:uid="{2DEEC4A5-4255-449E-BB82-18759D546E70}"/>
    <cellStyle name="Título 1 14 2 7" xfId="54863" xr:uid="{DDF1D01D-BEAE-4E39-9FD9-EEC86559B43B}"/>
    <cellStyle name="Título 1 14 20" xfId="54849" xr:uid="{1822F0F4-9BBE-4543-871A-A071BC11D38F}"/>
    <cellStyle name="Título 1 14 21" xfId="54851" xr:uid="{75A47648-FBD1-4B49-87B3-C427A90C67E4}"/>
    <cellStyle name="Título 1 14 22" xfId="54853" xr:uid="{1B1E3833-86EA-456B-AA05-7786B7EAA3D6}"/>
    <cellStyle name="Título 1 14 3" xfId="49275" xr:uid="{28AC8EB5-64F0-4D22-90E3-12D4582DA025}"/>
    <cellStyle name="Título 1 14 3 2" xfId="49278" xr:uid="{182DC619-5EF8-4A9B-BB3F-58E47D97F4D1}"/>
    <cellStyle name="Título 1 14 3 2 2" xfId="54864" xr:uid="{097BD57A-3DA4-4910-8A0D-21B4AD4CBB9A}"/>
    <cellStyle name="Título 1 14 3 2 3" xfId="54865" xr:uid="{DD7C9304-C460-4F2C-A334-4A037F2926FA}"/>
    <cellStyle name="Título 1 14 3 3" xfId="54866" xr:uid="{72264ACB-A545-44B4-9DC9-B9DF1035FB57}"/>
    <cellStyle name="Título 1 14 3 3 2" xfId="16775" xr:uid="{09D9A427-289F-44DD-8146-145B19410FE6}"/>
    <cellStyle name="Título 1 14 3 4" xfId="54867" xr:uid="{DBE43D50-428C-433A-A667-46909050E255}"/>
    <cellStyle name="Título 1 14 3 5" xfId="54868" xr:uid="{D97F1FEF-E816-4714-B741-8936D4910D28}"/>
    <cellStyle name="Título 1 14 3 6" xfId="31949" xr:uid="{41BE932B-9C3C-4823-8045-9C5385043827}"/>
    <cellStyle name="Título 1 14 3 7" xfId="35037" xr:uid="{8DB0B070-D684-481E-A90C-34F742F22EF3}"/>
    <cellStyle name="Título 1 14 4" xfId="54869" xr:uid="{9640C672-087C-417F-9628-2E045E9AC290}"/>
    <cellStyle name="Título 1 14 4 2" xfId="54870" xr:uid="{595E70B3-702A-42CA-9B80-32D8E27C7564}"/>
    <cellStyle name="Título 1 14 4 3" xfId="54871" xr:uid="{E7FF3F41-7775-4129-A3CC-1C4E52E49798}"/>
    <cellStyle name="Título 1 14 5" xfId="54872" xr:uid="{671B01C9-BABD-414D-B7DC-7869D681FE3E}"/>
    <cellStyle name="Título 1 14 5 2" xfId="54873" xr:uid="{3070F08B-7D2C-4220-81B8-9E9F3BC6BC3B}"/>
    <cellStyle name="Título 1 14 6" xfId="54874" xr:uid="{048D85D9-828B-4294-82BC-F64C7D0E86BB}"/>
    <cellStyle name="Título 1 14 7" xfId="54875" xr:uid="{BB308A69-9827-4E3C-8404-0C9B0365454E}"/>
    <cellStyle name="Título 1 14 8" xfId="54876" xr:uid="{93871791-6740-4DF0-AAB9-D67814011152}"/>
    <cellStyle name="Título 1 14 9" xfId="54877" xr:uid="{3DB37B60-74C1-4F51-A71B-9493518AAA1D}"/>
    <cellStyle name="Título 1 140" xfId="54836" xr:uid="{938BC310-3AE3-4485-95FB-60850667F67C}"/>
    <cellStyle name="Título 1 140 2" xfId="41989" xr:uid="{D1686573-A485-477A-8D1D-E9C15FDEA4A9}"/>
    <cellStyle name="Título 1 141" xfId="54838" xr:uid="{87625D5B-204C-4292-8B13-26AF64E061E8}"/>
    <cellStyle name="Título 1 141 2" xfId="5385" xr:uid="{1084EF69-55D5-4E3B-BA6D-DE0F0A1A9337}"/>
    <cellStyle name="Título 1 142" xfId="54841" xr:uid="{84DADE6A-3D87-4DA6-AEDA-FAE4CA7ADCE8}"/>
    <cellStyle name="Título 1 142 2" xfId="5465" xr:uid="{67960B4B-6367-4C57-840F-AE29B88C48A6}"/>
    <cellStyle name="Título 1 143" xfId="54844" xr:uid="{9A5E3160-E5FB-4794-BE4A-0F485C824FFC}"/>
    <cellStyle name="Título 1 143 2" xfId="5577" xr:uid="{CA8F11CD-25DB-4870-8B08-2180A7426F72}"/>
    <cellStyle name="Título 1 144" xfId="35729" xr:uid="{3ACB7CAB-1A43-4C4C-B897-69A451C18BBB}"/>
    <cellStyle name="Título 1 144 2" xfId="3723" xr:uid="{F091D234-958B-485C-BAD8-DDFE409B863E}"/>
    <cellStyle name="Título 1 145" xfId="54878" xr:uid="{83F8678B-DF44-4758-83AD-93B9726D5104}"/>
    <cellStyle name="Título 1 146" xfId="54881" xr:uid="{C18E37C9-5EC1-48B8-B404-9B04150BBB38}"/>
    <cellStyle name="Título 1 147" xfId="54883" xr:uid="{EED81516-D077-4847-9F3E-66CD137620B0}"/>
    <cellStyle name="Título 1 148" xfId="54885" xr:uid="{E30EF5EC-9E77-4112-9D30-D97239E32C95}"/>
    <cellStyle name="Título 1 149" xfId="51181" xr:uid="{D34D0894-3B8B-4143-AE59-853EC7783411}"/>
    <cellStyle name="Título 1 15" xfId="35179" xr:uid="{282D31D5-9A45-45F9-AC2D-709E4E44366B}"/>
    <cellStyle name="Título 1 15 10" xfId="54887" xr:uid="{DF3BE448-4747-4DD5-9383-13A65CAE2B70}"/>
    <cellStyle name="Título 1 15 11" xfId="54888" xr:uid="{A268F6CB-EB01-4722-9821-4928A1336611}"/>
    <cellStyle name="Título 1 15 12" xfId="54889" xr:uid="{E5884DD4-F9F5-44D7-901F-1885E0D7464A}"/>
    <cellStyle name="Título 1 15 13" xfId="54890" xr:uid="{DEB0FD33-1E35-47B9-9458-DAB9B550977A}"/>
    <cellStyle name="Título 1 15 14" xfId="2979" xr:uid="{7744ACE0-F5A7-4670-9515-AEAB0A174743}"/>
    <cellStyle name="Título 1 15 15" xfId="3036" xr:uid="{505FB639-C387-4E03-8A2E-803C74D9B238}"/>
    <cellStyle name="Título 1 15 16" xfId="3055" xr:uid="{6F00C160-10E3-4F90-822D-53DA9FF49A02}"/>
    <cellStyle name="Título 1 15 17" xfId="54891" xr:uid="{2340BE3C-1288-449A-9003-389767E75987}"/>
    <cellStyle name="Título 1 15 18" xfId="54893" xr:uid="{7AFB9BC8-4874-441A-8127-8975CF0E2E05}"/>
    <cellStyle name="Título 1 15 19" xfId="54894" xr:uid="{11314DA1-0350-44FD-A8E8-5DD6C102AA00}"/>
    <cellStyle name="Título 1 15 2" xfId="54895" xr:uid="{0858FF3E-EE79-43A7-BD65-46612744DD06}"/>
    <cellStyle name="Título 1 15 2 2" xfId="54897" xr:uid="{6EC013E7-66BE-4F33-9786-420C3F0A95B0}"/>
    <cellStyle name="Título 1 15 2 2 2" xfId="26251" xr:uid="{7DBF1B2F-64BA-4ADC-AAAD-4115E0BD1536}"/>
    <cellStyle name="Título 1 15 2 2 3" xfId="26254" xr:uid="{D6321BB2-1394-4857-9A9E-7B1C0A5EDF8B}"/>
    <cellStyle name="Título 1 15 2 3" xfId="42074" xr:uid="{7043B0A4-3C14-4939-996B-9DF4163FF535}"/>
    <cellStyle name="Título 1 15 2 3 2" xfId="7144" xr:uid="{096AAF12-0ED8-4F38-8107-F90C8DDC28D2}"/>
    <cellStyle name="Título 1 15 2 4" xfId="54899" xr:uid="{5105984B-9FC1-4AC9-8444-F6B8656DD141}"/>
    <cellStyle name="Título 1 15 2 5" xfId="54900" xr:uid="{AC2752FA-22F3-46C5-B415-F0C227160DA5}"/>
    <cellStyle name="Título 1 15 2 6" xfId="54901" xr:uid="{499A3078-0887-412B-8CEC-982A5535FC52}"/>
    <cellStyle name="Título 1 15 2 7" xfId="54902" xr:uid="{23D036ED-6BE6-4AF7-8A63-BB6BB5D7EEEC}"/>
    <cellStyle name="Título 1 15 20" xfId="3035" xr:uid="{5B5F7E0B-DD62-4A7A-AA6E-5A3B41D4AE71}"/>
    <cellStyle name="Título 1 15 21" xfId="3054" xr:uid="{886456B6-5237-4949-9230-920E1F36CD0F}"/>
    <cellStyle name="Título 1 15 22" xfId="54892" xr:uid="{DCFC3363-A0EA-44D5-B15F-F825AFAE8E67}"/>
    <cellStyle name="Título 1 15 3" xfId="49283" xr:uid="{D83034DA-7C2F-42D2-AF25-198803C656D7}"/>
    <cellStyle name="Título 1 15 3 2" xfId="49287" xr:uid="{E634236F-2B87-43C5-A52E-E7FCBAFB2EAF}"/>
    <cellStyle name="Título 1 15 3 2 2" xfId="23121" xr:uid="{E4C22EED-3B10-4389-9050-14B341E1542E}"/>
    <cellStyle name="Título 1 15 3 2 3" xfId="14250" xr:uid="{51E5C3D7-E200-4BE9-9B8E-2D1154896C7A}"/>
    <cellStyle name="Título 1 15 3 3" xfId="54903" xr:uid="{2878BEC6-4530-4C64-9015-FAD12738FB4C}"/>
    <cellStyle name="Título 1 15 3 3 2" xfId="18555" xr:uid="{52A63B85-4485-4841-81AF-A78C453AF811}"/>
    <cellStyle name="Título 1 15 3 4" xfId="54904" xr:uid="{DE49D43A-BA31-4C99-B17D-166D29F15A01}"/>
    <cellStyle name="Título 1 15 3 5" xfId="54905" xr:uid="{AC738036-9815-4AEA-AE25-39E8D9AED883}"/>
    <cellStyle name="Título 1 15 3 6" xfId="54906" xr:uid="{4189E341-D1DD-48FA-98DB-B47AC97948F5}"/>
    <cellStyle name="Título 1 15 3 7" xfId="36077" xr:uid="{530E058D-E9AC-4431-9017-2A74D5B2A41E}"/>
    <cellStyle name="Título 1 15 4" xfId="54907" xr:uid="{F8D06540-1E7D-4302-A707-79018CABC38B}"/>
    <cellStyle name="Título 1 15 4 2" xfId="54909" xr:uid="{8763BD86-CFBC-4A8E-A165-FB63D92F3B1C}"/>
    <cellStyle name="Título 1 15 4 3" xfId="54910" xr:uid="{DC5342AD-106E-4357-93A7-B531911CB513}"/>
    <cellStyle name="Título 1 15 5" xfId="54911" xr:uid="{427A4BC3-FC15-48AD-9CC2-37F5FC5D7F34}"/>
    <cellStyle name="Título 1 15 5 2" xfId="54913" xr:uid="{63E517DB-1EB5-41AE-BDC6-66A608076B01}"/>
    <cellStyle name="Título 1 15 6" xfId="54914" xr:uid="{016DA02E-431B-4313-BD7F-A9B4354F89C3}"/>
    <cellStyle name="Título 1 15 7" xfId="54916" xr:uid="{9ABC88A9-DF28-4A39-9922-71132A443E02}"/>
    <cellStyle name="Título 1 15 8" xfId="54918" xr:uid="{33DB171B-D894-4A35-8F18-0D6A5F070411}"/>
    <cellStyle name="Título 1 15 9" xfId="54920" xr:uid="{FDC45F9E-42B0-4C99-B20E-BE20307D3D6A}"/>
    <cellStyle name="Título 1 16" xfId="35183" xr:uid="{BF3E85CA-BFD4-474D-BF35-6FC97642FBBA}"/>
    <cellStyle name="Título 1 16 10" xfId="44751" xr:uid="{3A9FEA0D-1560-472C-A2D4-BD249CD98139}"/>
    <cellStyle name="Título 1 16 2" xfId="44802" xr:uid="{D9A94187-34A2-4F8C-A6BE-28294D331F8D}"/>
    <cellStyle name="Título 1 16 2 2" xfId="5909" xr:uid="{61096507-4C25-409F-A8C2-10CAB9C5BAA5}"/>
    <cellStyle name="Título 1 16 3" xfId="44829" xr:uid="{8B9036C0-834A-4B62-915F-A22D253C1E21}"/>
    <cellStyle name="Título 1 16 3 2" xfId="2095" xr:uid="{B2E5314C-18AB-4284-9852-DB8177330606}"/>
    <cellStyle name="Título 1 16 4" xfId="41685" xr:uid="{6FF90EF3-FF98-45FC-A546-294EC8F9D9A1}"/>
    <cellStyle name="Título 1 16 4 2" xfId="44832" xr:uid="{0970A57D-7FAF-40D9-82B4-0AE9C54FF915}"/>
    <cellStyle name="Título 1 16 5" xfId="32469" xr:uid="{72624E3F-284B-44F3-A108-7F3DB9FA6CE8}"/>
    <cellStyle name="Título 1 16 5 2" xfId="44837" xr:uid="{CD7927C7-3197-4269-9C8F-A519B060B149}"/>
    <cellStyle name="Título 1 16 6" xfId="44842" xr:uid="{B86ACD38-128B-4C0E-A809-63C2D0130575}"/>
    <cellStyle name="Título 1 16 7" xfId="24336" xr:uid="{3A87B492-F2B3-4EFC-A897-A9A1137CCE06}"/>
    <cellStyle name="Título 1 16 8" xfId="24346" xr:uid="{10A0A410-57DA-4F48-BDA7-ADD1A52A6A5F}"/>
    <cellStyle name="Título 1 16 9" xfId="24355" xr:uid="{4E5FBE94-D688-47BC-BCE3-8D9E1D4E9191}"/>
    <cellStyle name="Título 1 17" xfId="35186" xr:uid="{1739F49B-7089-4B64-8ABC-CC07759F4AAC}"/>
    <cellStyle name="Título 1 17 2" xfId="54921" xr:uid="{22F0098A-4B27-4592-B7CF-52D77AA64168}"/>
    <cellStyle name="Título 1 17 2 2" xfId="54923" xr:uid="{352ABEC5-6E84-466E-9364-608C8E4E8EF5}"/>
    <cellStyle name="Título 1 17 2 2 2" xfId="54925" xr:uid="{E16B6D5D-5709-459B-9A28-75F7989B48FC}"/>
    <cellStyle name="Título 1 17 2 2 2 2" xfId="54926" xr:uid="{270F2D48-5781-4947-82AA-6FF2E25118CC}"/>
    <cellStyle name="Título 1 17 2 2 2 3" xfId="54927" xr:uid="{7787644C-7216-4983-86E9-95D7AD243537}"/>
    <cellStyle name="Título 1 17 2 2 3" xfId="54928" xr:uid="{ED3FB276-7B5C-4CCF-B2B2-B7803207B02B}"/>
    <cellStyle name="Título 1 17 2 3" xfId="54929" xr:uid="{503F664B-656D-4BE8-A9DF-E0ABD81F2EFA}"/>
    <cellStyle name="Título 1 17 2 4" xfId="54930" xr:uid="{59C6ADAF-59AC-426F-9FE0-BCCA3F2F9BD7}"/>
    <cellStyle name="Título 1 17 2 5" xfId="54931" xr:uid="{31D9463F-5D29-463C-A335-F1E79F7DB590}"/>
    <cellStyle name="Título 1 17 2 6" xfId="48080" xr:uid="{3E91B389-7312-4E9E-A096-18CB46120E9E}"/>
    <cellStyle name="Título 1 17 3" xfId="49302" xr:uid="{4694D86A-8A51-4C89-A3B4-BAC29F2E7AA8}"/>
    <cellStyle name="Título 1 17 3 2" xfId="49305" xr:uid="{7A30A5AF-E00A-41CC-98B7-AC0F8FFB2194}"/>
    <cellStyle name="Título 1 17 3 3" xfId="54932" xr:uid="{10BD8BA3-8CFB-4F0C-A797-E05963A16AAE}"/>
    <cellStyle name="Título 1 17 3 4" xfId="54933" xr:uid="{F3D83060-FC31-462E-8FC7-12CD5C1805C6}"/>
    <cellStyle name="Título 1 17 4" xfId="54934" xr:uid="{4FBB7578-F5F2-42DD-8B5E-708F0E338FDD}"/>
    <cellStyle name="Título 1 17 4 2" xfId="54935" xr:uid="{DEEAEC34-37B5-45F9-BEE8-1966A01C5258}"/>
    <cellStyle name="Título 1 17 4 3" xfId="54936" xr:uid="{F5BEDE01-D031-4E83-AC96-460FE4343C11}"/>
    <cellStyle name="Título 1 17 4 4" xfId="54937" xr:uid="{4D3A31EF-07F9-4F70-9605-8F0FFE807891}"/>
    <cellStyle name="Título 1 17 5" xfId="54938" xr:uid="{913FD92C-8013-4085-854A-0D67DB29116A}"/>
    <cellStyle name="Título 1 17 5 2" xfId="54939" xr:uid="{367D4471-D4A2-4116-940D-4F789891845B}"/>
    <cellStyle name="Título 1 17 6" xfId="54940" xr:uid="{70A1BD09-A9D3-4C4B-A6AF-453CF5FB98B5}"/>
    <cellStyle name="Título 1 17 6 2" xfId="54941" xr:uid="{3F1EC987-926B-4FB9-A50E-C3EDC296A625}"/>
    <cellStyle name="Título 1 17 7" xfId="54942" xr:uid="{B4F72A62-97D8-4BE6-9CAA-A447DFAAF61B}"/>
    <cellStyle name="Título 1 17 7 2" xfId="54943" xr:uid="{A881A2E5-36A3-4996-AE29-C6324E783C59}"/>
    <cellStyle name="Título 1 18" xfId="54944" xr:uid="{481E30CE-7B2E-488A-BE9C-4FE94A02174B}"/>
    <cellStyle name="Título 1 18 2" xfId="54946" xr:uid="{7E527511-8DB5-49DA-BAE0-BE74244A283D}"/>
    <cellStyle name="Título 1 18 2 2" xfId="54948" xr:uid="{7E219E82-1C0C-4F4C-9D1A-4AF1F0BE314D}"/>
    <cellStyle name="Título 1 18 3" xfId="49308" xr:uid="{E26E2CE5-ADB3-416E-813D-F0B3EDBA4224}"/>
    <cellStyle name="Título 1 18 3 2" xfId="42579" xr:uid="{F11A4B01-BB01-4470-B8A9-5E6FE52F633E}"/>
    <cellStyle name="Título 1 18 4" xfId="54950" xr:uid="{9FEC6AB5-0E51-4B9B-A8AC-F590C99C601B}"/>
    <cellStyle name="Título 1 18 5" xfId="54951" xr:uid="{1B13E13F-1029-4CFC-AB2B-314074034541}"/>
    <cellStyle name="Título 1 18 6" xfId="54952" xr:uid="{3361CC4A-AA02-4568-BF70-8297ACBA0731}"/>
    <cellStyle name="Título 1 18 7" xfId="31405" xr:uid="{52DDA8BB-090C-4EE8-9A85-E40C1EEB69A3}"/>
    <cellStyle name="Título 1 18 8" xfId="54953" xr:uid="{0B1AEA36-C054-4329-BB0B-AB140AEC315A}"/>
    <cellStyle name="Título 1 19" xfId="54954" xr:uid="{EA402440-C98D-40E9-8F16-9E8B9312A2D2}"/>
    <cellStyle name="Título 1 19 2" xfId="54956" xr:uid="{60B3EB4C-33EC-4C4E-9327-0FFB7897CB39}"/>
    <cellStyle name="Título 1 19 2 2" xfId="54958" xr:uid="{667BD60F-0B88-4AD7-9514-AD52DA5E10B1}"/>
    <cellStyle name="Título 1 19 3" xfId="49311" xr:uid="{0B2236AB-7DD6-4D75-A40F-25D1FE068F39}"/>
    <cellStyle name="Título 1 19 4" xfId="54960" xr:uid="{D2C169CE-F8F0-416C-96C4-093177CF80D0}"/>
    <cellStyle name="Título 1 2" xfId="685" xr:uid="{00000000-0005-0000-0000-00007D030000}"/>
    <cellStyle name="Título 1 2 10" xfId="20948" xr:uid="{2013F941-C257-40DD-9976-4002D994D217}"/>
    <cellStyle name="Título 1 2 11" xfId="20952" xr:uid="{E10C35DD-4263-4DB5-BC21-522E18B10828}"/>
    <cellStyle name="Título 1 2 12" xfId="20954" xr:uid="{4D2C104A-F14E-4E9C-AF3D-C642887D8420}"/>
    <cellStyle name="Título 1 2 13" xfId="16979" xr:uid="{4B5E63C3-BBBA-4C04-8219-D7FC7F4E9A92}"/>
    <cellStyle name="Título 1 2 14" xfId="54962" xr:uid="{B1400023-8610-4958-9001-500F6070DCDE}"/>
    <cellStyle name="Título 1 2 15" xfId="54961" xr:uid="{A1D37090-2A8D-4178-830D-96F0083A21C0}"/>
    <cellStyle name="Título 1 2 2" xfId="54963" xr:uid="{1F071765-D78E-4E58-9E67-0E3DE84F58F4}"/>
    <cellStyle name="Título 1 2 2 2" xfId="54964" xr:uid="{6448BB85-1E5C-432C-9F63-7F072156DBF3}"/>
    <cellStyle name="Título 1 2 2 3" xfId="54965" xr:uid="{6B5571F8-87D3-459D-9EE2-021E3F7F7C8D}"/>
    <cellStyle name="Título 1 2 2 4" xfId="54966" xr:uid="{0F49518E-79B6-46D5-ADB4-9DE6758CAC70}"/>
    <cellStyle name="Título 1 2 2 5" xfId="54967" xr:uid="{95A35B60-02D1-4EDD-95AD-BF68A87F0424}"/>
    <cellStyle name="Título 1 2 2 6" xfId="54968" xr:uid="{01BCB0F7-F7E4-4148-AB76-60332F591B5E}"/>
    <cellStyle name="Título 1 2 2 7" xfId="54969" xr:uid="{D61C3B46-7C82-4FDF-A547-360581E47B87}"/>
    <cellStyle name="Título 1 2 3" xfId="54970" xr:uid="{A5AFDEC7-0B09-4940-832A-21E85405CE31}"/>
    <cellStyle name="Título 1 2 3 2" xfId="54971" xr:uid="{94EDC9EC-543B-4787-BEDE-2AED82568012}"/>
    <cellStyle name="Título 1 2 3 3" xfId="54972" xr:uid="{C53EE237-1CF1-4A1B-9172-6E2818C9B031}"/>
    <cellStyle name="Título 1 2 3 4" xfId="54973" xr:uid="{86A644FF-512D-4A69-8D88-34B2B95BB4E7}"/>
    <cellStyle name="Título 1 2 3 5" xfId="54974" xr:uid="{0C810F76-F152-44F0-864C-C931F2CBA3D6}"/>
    <cellStyle name="Título 1 2 3 6" xfId="31233" xr:uid="{6B5356B3-8C93-4D73-B87B-B63C31AAE87A}"/>
    <cellStyle name="Título 1 2 3 7" xfId="54975" xr:uid="{94433D1D-D180-45BB-AA04-54B55C3E5EBA}"/>
    <cellStyle name="Título 1 2 4" xfId="33995" xr:uid="{0F4FC4A4-6A25-412C-9ED8-73F9F0EBC9BF}"/>
    <cellStyle name="Título 1 2 4 2" xfId="2098" xr:uid="{B669F8AD-4F3F-460F-BFC6-87CB63B0ECAF}"/>
    <cellStyle name="Título 1 2 4 3" xfId="54976" xr:uid="{1EE3BBE1-BD82-4E80-AE0D-4AC4DE69B0E7}"/>
    <cellStyle name="Título 1 2 4 4" xfId="54977" xr:uid="{07D58E0F-9B31-4F9B-AB15-DD11C55BBC54}"/>
    <cellStyle name="Título 1 2 4 5" xfId="54978" xr:uid="{36F51427-AA92-44AB-BC64-A7C4718E3EF5}"/>
    <cellStyle name="Título 1 2 4 6" xfId="31236" xr:uid="{34F19E7B-F4A6-4051-A29F-2992EEF00620}"/>
    <cellStyle name="Título 1 2 4 7" xfId="54979" xr:uid="{6A17256F-F435-4E7B-9F12-D0B7184D634B}"/>
    <cellStyle name="Título 1 2 5" xfId="54980" xr:uid="{F91CCB3C-A59C-4AA4-B5BA-A0C4FA84D347}"/>
    <cellStyle name="Título 1 2 5 2" xfId="29380" xr:uid="{42B2D551-BF97-4D39-8BD6-A6165D10EAE1}"/>
    <cellStyle name="Título 1 2 5 3" xfId="29382" xr:uid="{BA75F223-BE75-4878-B502-01C6ECE07C56}"/>
    <cellStyle name="Título 1 2 5 4" xfId="29384" xr:uid="{885D586F-73BE-4BA3-B68B-63528D930AEC}"/>
    <cellStyle name="Título 1 2 5 5" xfId="54983" xr:uid="{F799BFBD-50D1-4E28-B19C-CBCDC6483672}"/>
    <cellStyle name="Título 1 2 5 6" xfId="31239" xr:uid="{F00F612E-94AB-428D-9580-F9D2DF72A015}"/>
    <cellStyle name="Título 1 2 5 7" xfId="33753" xr:uid="{ABD7097E-07B8-40DC-A35B-4A3F9EFAC6B4}"/>
    <cellStyle name="Título 1 2 6" xfId="54984" xr:uid="{BA02E5AB-540D-4EA4-90D3-0CE6273EF39A}"/>
    <cellStyle name="Título 1 2 6 2" xfId="54986" xr:uid="{B9400E78-7C02-4B27-8A58-26B3099ABD78}"/>
    <cellStyle name="Título 1 2 6 3" xfId="54987" xr:uid="{1426A1D1-411A-4AE7-ABD6-036D58DEEF34}"/>
    <cellStyle name="Título 1 2 6 4" xfId="54988" xr:uid="{70190502-368A-4CB7-AF9F-CCBB949E4026}"/>
    <cellStyle name="Título 1 2 6 5" xfId="54989" xr:uid="{5E9A93EC-12F2-4348-A754-A9AA66B637EB}"/>
    <cellStyle name="Título 1 2 6 6" xfId="31242" xr:uid="{F41B326C-9F7A-46DB-9162-069D4C683F45}"/>
    <cellStyle name="Título 1 2 6 7" xfId="54990" xr:uid="{B5A65D39-6ECF-4831-92CE-6D9D4163D256}"/>
    <cellStyle name="Título 1 2 7" xfId="54991" xr:uid="{DA92C50E-5AF4-4E4D-8C21-4AED64E284B9}"/>
    <cellStyle name="Título 1 2 7 2" xfId="54993" xr:uid="{3348BBA1-AD8B-4280-AFBF-D2FA9F292FA4}"/>
    <cellStyle name="Título 1 2 7 3" xfId="54994" xr:uid="{77F1402C-219A-434C-81D6-D4205CB1DB46}"/>
    <cellStyle name="Título 1 2 7 4" xfId="54995" xr:uid="{FD3B6A22-2BAF-4237-B649-2D3E3D3653D5}"/>
    <cellStyle name="Título 1 2 7 5" xfId="54996" xr:uid="{0196EC41-B3D1-46C9-BE33-D3D803BEB6C1}"/>
    <cellStyle name="Título 1 2 7 6" xfId="31249" xr:uid="{D322E99B-02FE-4D41-A414-76FCB427CE2B}"/>
    <cellStyle name="Título 1 2 7 7" xfId="49316" xr:uid="{2F07550A-2ADA-4BBF-9B47-BB8DF4EBCAB8}"/>
    <cellStyle name="Título 1 2 8" xfId="54997" xr:uid="{32AE4CA5-7D35-409F-89BF-BCA11A5D222F}"/>
    <cellStyle name="Título 1 2 8 2" xfId="54999" xr:uid="{2DA64542-28B1-4DAF-9CC0-E98AF5692118}"/>
    <cellStyle name="Título 1 2 8 3" xfId="46626" xr:uid="{60ACB58E-327F-44BC-8EE6-74D5AF6484EC}"/>
    <cellStyle name="Título 1 2 8 4" xfId="46629" xr:uid="{2ACA05FD-5929-40E4-B885-408F40287F7C}"/>
    <cellStyle name="Título 1 2 8 5" xfId="46632" xr:uid="{DAEA69E4-EAF3-496E-8D62-A05D760D231E}"/>
    <cellStyle name="Título 1 2 8 6" xfId="31256" xr:uid="{7CCB4FB8-4801-497F-B2E3-35C331BB63F2}"/>
    <cellStyle name="Título 1 2 8 7" xfId="46635" xr:uid="{686FDE9B-2705-4D42-B731-12364DCA398E}"/>
    <cellStyle name="Título 1 2 9" xfId="51124" xr:uid="{CC0A71D4-3667-4B9D-AC7C-B4EF65E7B2F2}"/>
    <cellStyle name="Título 1 20" xfId="35180" xr:uid="{F25FE9A2-1CA9-4751-AF10-A384891415CC}"/>
    <cellStyle name="Título 1 20 2" xfId="54896" xr:uid="{45DBBC86-6DC3-4919-8626-69F53F8C5079}"/>
    <cellStyle name="Título 1 20 2 2" xfId="54898" xr:uid="{BD2DF333-36AA-4CDA-BEED-2B63ABD346C4}"/>
    <cellStyle name="Título 1 20 2 2 2" xfId="26250" xr:uid="{B46DD75B-FB76-42A6-B7D8-8218D7202A7B}"/>
    <cellStyle name="Título 1 20 2 2 2 2" xfId="55000" xr:uid="{3F4DF7A4-BE99-4EE3-BC08-600B339E5EA4}"/>
    <cellStyle name="Título 1 20 2 2 3" xfId="26253" xr:uid="{159180CC-2AC4-4340-8DDA-FA702A12BDCB}"/>
    <cellStyle name="Título 1 20 2 3" xfId="42075" xr:uid="{3033A167-1B87-4938-9E0A-6AD1B4E7208A}"/>
    <cellStyle name="Título 1 20 3" xfId="49284" xr:uid="{B00B92A6-A210-4BA3-ACAE-9E8844573E05}"/>
    <cellStyle name="Título 1 20 4" xfId="54908" xr:uid="{CB99200D-F6BE-43CD-943B-35A51B8CE7B1}"/>
    <cellStyle name="Título 1 20 5" xfId="54912" xr:uid="{59F45A2A-742B-4EA0-9326-A0B1612184A1}"/>
    <cellStyle name="Título 1 20 6" xfId="54915" xr:uid="{CC59A95E-DCFB-4860-B2D8-0774EF211AC7}"/>
    <cellStyle name="Título 1 20 7" xfId="54917" xr:uid="{3F91AD9B-5C4D-417C-9F36-6318CC3A696E}"/>
    <cellStyle name="Título 1 20 8" xfId="54919" xr:uid="{FBB42266-C2ED-4564-9AD4-797B66A8F31D}"/>
    <cellStyle name="Título 1 21" xfId="35184" xr:uid="{88D788ED-906B-4948-AC2A-D01ADD9BFD08}"/>
    <cellStyle name="Título 1 21 2" xfId="44803" xr:uid="{8D94BFA3-898E-4905-AAFC-BE93554A7C4E}"/>
    <cellStyle name="Título 1 21 2 2" xfId="5908" xr:uid="{75420235-B5C2-4B9F-B2A1-74E4E4FE5405}"/>
    <cellStyle name="Título 1 21 2 2 2" xfId="3363" xr:uid="{76A5DFA4-56C7-4F81-8D50-25D2003C15A3}"/>
    <cellStyle name="Título 1 21 2 2 2 2" xfId="55001" xr:uid="{A92992A2-7DF5-460B-91A8-AA62F6A802D1}"/>
    <cellStyle name="Título 1 21 2 2 3" xfId="6070" xr:uid="{4B32D700-0E59-4DE9-8850-51A57370B996}"/>
    <cellStyle name="Título 1 21 2 3" xfId="5931" xr:uid="{0B4A3CA3-6F40-44FD-87CE-1C5A1FE501B6}"/>
    <cellStyle name="Título 1 21 3" xfId="44830" xr:uid="{3697F5F7-1A83-4993-8AB2-6067A9CE8ABC}"/>
    <cellStyle name="Título 1 21 4" xfId="41686" xr:uid="{3F738BEF-B003-4461-9538-76DE7B7B697F}"/>
    <cellStyle name="Título 1 21 5" xfId="32468" xr:uid="{92D62A49-598D-4CC8-B5A4-4A39F654269B}"/>
    <cellStyle name="Título 1 21 6" xfId="44843" xr:uid="{04BD1E93-0123-47D9-AABF-99A58219382C}"/>
    <cellStyle name="Título 1 21 7" xfId="24335" xr:uid="{9778498C-3820-4833-B312-9E7418329081}"/>
    <cellStyle name="Título 1 21 8" xfId="24345" xr:uid="{F43E13FF-92E3-43F6-84D8-C3063EC861AF}"/>
    <cellStyle name="Título 1 22" xfId="35187" xr:uid="{806B6067-F46F-4DD0-9409-395B2D83E98A}"/>
    <cellStyle name="Título 1 22 2" xfId="54922" xr:uid="{4131D9C4-F496-475C-B28E-9315E62C4D98}"/>
    <cellStyle name="Título 1 22 2 2" xfId="54924" xr:uid="{397BF552-B957-42EA-B4B2-48E9DCEC943D}"/>
    <cellStyle name="Título 1 23" xfId="54945" xr:uid="{24B9FA01-91AF-41DB-BD2B-8BA83E07D8E4}"/>
    <cellStyle name="Título 1 23 2" xfId="54947" xr:uid="{CA989D99-AE4D-4654-AEB8-4869E94E10C0}"/>
    <cellStyle name="Título 1 23 2 2" xfId="54949" xr:uid="{2A7353C3-786A-4F7D-84B0-0D751D132ACE}"/>
    <cellStyle name="Título 1 24" xfId="54955" xr:uid="{02A86335-5566-454D-A1E9-A48578D5A397}"/>
    <cellStyle name="Título 1 24 2" xfId="54957" xr:uid="{1EE5633F-D6FE-4A38-A264-E035F131B02D}"/>
    <cellStyle name="Título 1 24 2 2" xfId="54959" xr:uid="{379F57A1-B91B-4161-B696-7890AA2F6227}"/>
    <cellStyle name="Título 1 25" xfId="55002" xr:uid="{57E1363E-8674-4684-BDDF-937639BFCC37}"/>
    <cellStyle name="Título 1 25 2" xfId="55004" xr:uid="{4BE7BF55-BCBF-4710-9B33-EABC022823D3}"/>
    <cellStyle name="Título 1 25 2 2" xfId="55006" xr:uid="{B47921FF-ABAF-444D-8FBA-8151EE94E027}"/>
    <cellStyle name="Título 1 26" xfId="55008" xr:uid="{98229223-AAC6-42DC-A124-7DEE448C8428}"/>
    <cellStyle name="Título 1 26 2" xfId="55010" xr:uid="{D6E53C8D-E186-430D-ACC8-49B425CF8074}"/>
    <cellStyle name="Título 1 26 2 2" xfId="9982" xr:uid="{EFBA0626-BAC2-448C-91F3-28E1FCAEB05E}"/>
    <cellStyle name="Título 1 27" xfId="55012" xr:uid="{B0EF072F-9902-43ED-8F06-BE29D7B56AC9}"/>
    <cellStyle name="Título 1 27 2" xfId="55014" xr:uid="{55200F38-4E3C-4DB9-89C3-888D91C46568}"/>
    <cellStyle name="Título 1 27 2 2" xfId="55016" xr:uid="{EB23A4B3-A743-4E9D-BC83-FF993C2C09CF}"/>
    <cellStyle name="Título 1 28" xfId="1884" xr:uid="{787B060D-AD59-4037-A57B-6319D2AB22CA}"/>
    <cellStyle name="Título 1 28 2" xfId="55018" xr:uid="{A2FB4550-4BAF-4EB1-AFF5-86D9B26A96DA}"/>
    <cellStyle name="Título 1 28 2 2" xfId="55020" xr:uid="{99C68F8F-F239-4013-A0EF-8084C4F3AE0B}"/>
    <cellStyle name="Título 1 29" xfId="1914" xr:uid="{4B4F2CA6-E2BD-4539-B03A-D2B856BA42FC}"/>
    <cellStyle name="Título 1 29 2" xfId="55022" xr:uid="{73F454B4-9425-4888-85BE-F1FF0D26FE10}"/>
    <cellStyle name="Título 1 29 2 2" xfId="55024" xr:uid="{46CB1EE2-696F-4D29-8A3B-FE24CE20213A}"/>
    <cellStyle name="Título 1 3" xfId="686" xr:uid="{00000000-0005-0000-0000-00007E030000}"/>
    <cellStyle name="Título 1 3 10" xfId="55026" xr:uid="{9A3C1F48-5717-4242-A4C6-C4ACD86A8B90}"/>
    <cellStyle name="Título 1 3 11" xfId="55027" xr:uid="{402242F7-C65E-4E17-B37C-6D20F3C25059}"/>
    <cellStyle name="Título 1 3 12" xfId="55028" xr:uid="{358BBD77-7E4F-4B04-AC13-9962132F711D}"/>
    <cellStyle name="Título 1 3 13" xfId="34718" xr:uid="{9CD926C4-D194-4750-9E8D-1C8BB8F29F29}"/>
    <cellStyle name="Título 1 3 14" xfId="55029" xr:uid="{4214DEE5-BEED-4840-89C7-3346E192CF81}"/>
    <cellStyle name="Título 1 3 2" xfId="55030" xr:uid="{A36EA331-7136-4D5C-A303-72E73A7C317C}"/>
    <cellStyle name="Título 1 3 2 2" xfId="55031" xr:uid="{6D49F380-D6B0-441D-8C69-0B0CA4DA87EC}"/>
    <cellStyle name="Título 1 3 3" xfId="55032" xr:uid="{EE5FB5E5-FFDF-485A-BAB0-6A632C5A10C2}"/>
    <cellStyle name="Título 1 3 4" xfId="35722" xr:uid="{628E9B31-4480-4EA5-BDCF-33F97CF2522D}"/>
    <cellStyle name="Título 1 3 5" xfId="55033" xr:uid="{8B9AE35B-1D49-4378-AD4A-0B2797E3AC89}"/>
    <cellStyle name="Título 1 3 6" xfId="55035" xr:uid="{ABCFAC7E-9A65-445D-9564-EA4B08C661BC}"/>
    <cellStyle name="Título 1 3 7" xfId="55037" xr:uid="{BA75E26E-6EDA-4051-886D-CF77A5D3F895}"/>
    <cellStyle name="Título 1 3 8" xfId="55039" xr:uid="{C1C40574-79F5-4FFF-97AA-3CD1F6658393}"/>
    <cellStyle name="Título 1 3 9" xfId="51142" xr:uid="{E05852BA-A6E9-461C-8B4C-F922961851E9}"/>
    <cellStyle name="Título 1 30" xfId="55003" xr:uid="{9853D119-C984-45D1-AA70-822BFD87E4FB}"/>
    <cellStyle name="Título 1 30 2" xfId="55005" xr:uid="{DC9A1AB9-FD75-4B26-AAFE-C3B5017F03CF}"/>
    <cellStyle name="Título 1 30 2 2" xfId="55007" xr:uid="{CA48496E-37F2-49D5-B7E3-EC7B8A3BBCCE}"/>
    <cellStyle name="Título 1 31" xfId="55009" xr:uid="{5A6D0395-64E6-4A80-A5D5-CB52B19AA616}"/>
    <cellStyle name="Título 1 31 2" xfId="55011" xr:uid="{BE8279A8-B477-45C8-8E53-0080E25B5959}"/>
    <cellStyle name="Título 1 31 2 2" xfId="9983" xr:uid="{6483B3CD-6E80-4D24-8B63-4760D07A82FB}"/>
    <cellStyle name="Título 1 32" xfId="55013" xr:uid="{D8B9C01C-AA75-48F2-8D6E-B58D1DCFD21E}"/>
    <cellStyle name="Título 1 32 2" xfId="55015" xr:uid="{7D104D9C-09E9-4AA4-BA75-FB0095A9B8B3}"/>
    <cellStyle name="Título 1 32 2 2" xfId="55017" xr:uid="{4FB8AE67-C464-446E-9393-FAA16AD5F1BE}"/>
    <cellStyle name="Título 1 33" xfId="1885" xr:uid="{75341DF8-3F7F-4C39-8DCF-91CE71723EBB}"/>
    <cellStyle name="Título 1 33 2" xfId="55019" xr:uid="{820FB03D-5439-455A-9682-1EC2FE65FB15}"/>
    <cellStyle name="Título 1 33 2 2" xfId="55021" xr:uid="{2308F628-4B9E-4237-BDF6-50E65B61FF86}"/>
    <cellStyle name="Título 1 34" xfId="1915" xr:uid="{C2144FCC-81FD-4593-A99E-1EDF15EF484D}"/>
    <cellStyle name="Título 1 34 2" xfId="55023" xr:uid="{EC5CF7EE-4F6B-4030-A6BB-E9BB3395C307}"/>
    <cellStyle name="Título 1 34 2 2" xfId="55025" xr:uid="{464AE9B0-7DD9-44CE-8260-794734D36650}"/>
    <cellStyle name="Título 1 35" xfId="55041" xr:uid="{F19454A9-8DED-47D1-AD69-BFDD540854C0}"/>
    <cellStyle name="Título 1 35 2" xfId="55043" xr:uid="{1B360B68-CAE6-45EC-9C08-E16734F7397D}"/>
    <cellStyle name="Título 1 35 2 2" xfId="55045" xr:uid="{0DC8529A-CD3A-408A-85DF-355FD2511EA9}"/>
    <cellStyle name="Título 1 36" xfId="55047" xr:uid="{BCA3F699-ABDD-42F0-B626-3EEEF9F87D83}"/>
    <cellStyle name="Título 1 36 2" xfId="55049" xr:uid="{894CF974-B87C-46B4-8BF5-480725B9ECAA}"/>
    <cellStyle name="Título 1 36 2 2" xfId="13546" xr:uid="{742FE862-F748-4571-892A-A662B0078577}"/>
    <cellStyle name="Título 1 37" xfId="55051" xr:uid="{7A0A2720-C8AA-406F-B582-DFFD289455D2}"/>
    <cellStyle name="Título 1 37 2" xfId="55053" xr:uid="{42869C72-2D84-4763-B122-BA1436A0A19F}"/>
    <cellStyle name="Título 1 37 2 2" xfId="55055" xr:uid="{762F77F0-9280-4A09-AA69-D98548B675DF}"/>
    <cellStyle name="Título 1 38" xfId="34044" xr:uid="{3B51AA73-B045-4B44-B382-B69EC74783A2}"/>
    <cellStyle name="Título 1 38 2" xfId="55057" xr:uid="{4E606FF6-D018-461A-A652-CC0AA956BD77}"/>
    <cellStyle name="Título 1 38 2 2" xfId="6275" xr:uid="{E10A59A9-9059-4CAE-A7DD-F72E9E3EC0C4}"/>
    <cellStyle name="Título 1 39" xfId="55059" xr:uid="{56FC5418-7B3E-484B-AB5D-2362CA407A49}"/>
    <cellStyle name="Título 1 39 2" xfId="55061" xr:uid="{A60BBCFC-3EBF-44B4-B9FE-3A43583951F8}"/>
    <cellStyle name="Título 1 39 2 2" xfId="55063" xr:uid="{E56D5B91-92B0-4037-AB28-4103007FCC5E}"/>
    <cellStyle name="Título 1 4" xfId="37749" xr:uid="{1B3A0BC6-851F-489F-BAC3-0611934F9E32}"/>
    <cellStyle name="Título 1 4 10" xfId="55065" xr:uid="{3873E3A9-710A-42C1-95BD-F7281B77EFF4}"/>
    <cellStyle name="Título 1 4 11" xfId="55066" xr:uid="{3BF0B3B4-4BA3-4529-BC16-4BF464ABF1A7}"/>
    <cellStyle name="Título 1 4 12" xfId="55067" xr:uid="{941764B2-8D61-4EE3-B87B-880FDC20FD7C}"/>
    <cellStyle name="Título 1 4 13" xfId="55068" xr:uid="{3BBF5B09-0188-4169-AA17-7B7DBC1DE1C4}"/>
    <cellStyle name="Título 1 4 14" xfId="55069" xr:uid="{F0C8E9E8-E092-4ABF-AF5E-D29744C93957}"/>
    <cellStyle name="Título 1 4 2" xfId="37752" xr:uid="{3076F2AD-F16D-48B9-9B24-87AF1F5166D9}"/>
    <cellStyle name="Título 1 4 2 2" xfId="3411" xr:uid="{E4FA44BB-E9C7-4A37-9708-2DD217833B3B}"/>
    <cellStyle name="Título 1 4 3" xfId="55070" xr:uid="{ED4467A1-5E44-4BBC-8826-E36C64D34BF1}"/>
    <cellStyle name="Título 1 4 4" xfId="35725" xr:uid="{D96E6763-D425-4427-AD6D-4FE72EFF0CB3}"/>
    <cellStyle name="Título 1 4 5" xfId="54736" xr:uid="{030EC9DB-942B-42BB-8DF9-E57F057C55F3}"/>
    <cellStyle name="Título 1 4 6" xfId="54739" xr:uid="{ED050640-5F42-44D6-9C9C-22E4D3835004}"/>
    <cellStyle name="Título 1 4 7" xfId="54742" xr:uid="{2CD38986-4697-47C7-B36C-FDC1736FA2F9}"/>
    <cellStyle name="Título 1 4 8" xfId="54744" xr:uid="{3F37677B-A963-4E84-8A7F-C4531ABC748C}"/>
    <cellStyle name="Título 1 4 9" xfId="51156" xr:uid="{13A00440-26A7-4306-9543-B2BB9ECF9CD6}"/>
    <cellStyle name="Título 1 40" xfId="55042" xr:uid="{A3CCFD3E-9649-46FF-BB1D-F7469BAD3BAD}"/>
    <cellStyle name="Título 1 40 2" xfId="55044" xr:uid="{95A8294E-988C-41FE-B9F2-0D85C9B03A90}"/>
    <cellStyle name="Título 1 40 2 2" xfId="55046" xr:uid="{578262FE-7651-48C3-8A81-D66FD435CD62}"/>
    <cellStyle name="Título 1 41" xfId="55048" xr:uid="{7BD4F301-BCCD-40DE-B887-7EF0F7606BAB}"/>
    <cellStyle name="Título 1 41 2" xfId="55050" xr:uid="{3112181E-868C-4769-99A1-B92A571C04C6}"/>
    <cellStyle name="Título 1 41 2 2" xfId="13547" xr:uid="{57E9EB78-179A-4943-91EB-F41495C2D980}"/>
    <cellStyle name="Título 1 42" xfId="55052" xr:uid="{6A2DAFB2-A3CE-4F50-A061-CA0C4FCAD55F}"/>
    <cellStyle name="Título 1 42 2" xfId="55054" xr:uid="{29949C4A-6259-4B24-B969-1862CF327EEE}"/>
    <cellStyle name="Título 1 42 2 2" xfId="55056" xr:uid="{F242C8ED-2496-466E-8BF1-94BBAD5512F3}"/>
    <cellStyle name="Título 1 43" xfId="34043" xr:uid="{5E229A53-8BE7-4AE4-8639-6FFB129823B7}"/>
    <cellStyle name="Título 1 43 2" xfId="55058" xr:uid="{98729161-A4FB-4B9E-A9DD-9A0DCB07F708}"/>
    <cellStyle name="Título 1 43 2 2" xfId="6274" xr:uid="{B1CF4A60-F7AE-4D4B-9040-20731ECD442D}"/>
    <cellStyle name="Título 1 44" xfId="55060" xr:uid="{19C880F2-5D62-4070-9B64-DD2EFB9E7D1B}"/>
    <cellStyle name="Título 1 44 2" xfId="55062" xr:uid="{0A8377A4-BF03-4FAA-B647-0D9A57291EBB}"/>
    <cellStyle name="Título 1 44 2 2" xfId="55064" xr:uid="{F1F9C821-6DB3-414D-ACDA-9DBA80D83651}"/>
    <cellStyle name="Título 1 45" xfId="55071" xr:uid="{F0CAE497-EC32-4D16-8B9D-6B0980F4405D}"/>
    <cellStyle name="Título 1 45 2" xfId="55073" xr:uid="{D8A57640-CE9B-4ACE-A021-DEF293DD2645}"/>
    <cellStyle name="Título 1 45 2 2" xfId="42304" xr:uid="{1CED9E5C-9D3A-4509-A323-19E6C7B869AD}"/>
    <cellStyle name="Título 1 46" xfId="55075" xr:uid="{86850635-9480-4CFE-AC47-1B492BB91016}"/>
    <cellStyle name="Título 1 46 2" xfId="55077" xr:uid="{052466D8-0596-439F-A55E-8CD62C96CDC7}"/>
    <cellStyle name="Título 1 46 2 2" xfId="13895" xr:uid="{AFBC42ED-198F-4158-940C-C57F68D9B5F9}"/>
    <cellStyle name="Título 1 47" xfId="47826" xr:uid="{44A07F7B-F948-417F-B725-4B0A0F778F28}"/>
    <cellStyle name="Título 1 47 2" xfId="55079" xr:uid="{DD827BF6-1684-4A59-A8A6-00C618671026}"/>
    <cellStyle name="Título 1 47 2 2" xfId="55081" xr:uid="{20EF64C1-7783-42F4-8CDE-F99254F62D3F}"/>
    <cellStyle name="Título 1 48" xfId="55083" xr:uid="{FE1D9A6D-8095-471F-8F2F-4C01A140795F}"/>
    <cellStyle name="Título 1 48 2" xfId="55085" xr:uid="{FD02F79A-EDAC-4F37-8EF3-EC9999001E80}"/>
    <cellStyle name="Título 1 48 2 2" xfId="55087" xr:uid="{BBE8EC28-B488-4F56-A055-9174C63DD4A8}"/>
    <cellStyle name="Título 1 49" xfId="55089" xr:uid="{2E74695D-8CFA-4BBD-AA53-E49AD3C8CF4B}"/>
    <cellStyle name="Título 1 49 2" xfId="55091" xr:uid="{D71629EC-E861-46B0-9E4E-9C08DFF45D3E}"/>
    <cellStyle name="Título 1 49 2 2" xfId="55093" xr:uid="{E114D670-F04D-428F-BD8D-05F12124DB8B}"/>
    <cellStyle name="Título 1 5" xfId="55095" xr:uid="{D95495B4-E325-490D-AB76-5417E32A6041}"/>
    <cellStyle name="Título 1 5 10" xfId="55096" xr:uid="{7AF43576-1E8B-4340-BE17-49B3F9BB668D}"/>
    <cellStyle name="Título 1 5 11" xfId="55097" xr:uid="{137945B7-861A-4A9D-AC34-15B25EFBEC47}"/>
    <cellStyle name="Título 1 5 12" xfId="55098" xr:uid="{008EB1E0-F709-471B-9352-F162178F584D}"/>
    <cellStyle name="Título 1 5 13" xfId="55099" xr:uid="{8A939A64-E58E-4CD1-923B-9DAB5951C2D1}"/>
    <cellStyle name="Título 1 5 14" xfId="55100" xr:uid="{FB5B1175-9968-4BB6-8A05-324B220B782E}"/>
    <cellStyle name="Título 1 5 15" xfId="55101" xr:uid="{CE0AE93F-4A10-405B-B9BD-78DABEBDD872}"/>
    <cellStyle name="Título 1 5 16" xfId="55102" xr:uid="{0B2CB910-7DB3-4088-92F7-CFA8ED24205D}"/>
    <cellStyle name="Título 1 5 2" xfId="54842" xr:uid="{639DE5A9-CCB6-4F85-8218-42EE29BE8142}"/>
    <cellStyle name="Título 1 5 2 2" xfId="5466" xr:uid="{9C3CA056-F33C-45C6-979A-D3DED1C6D6C3}"/>
    <cellStyle name="Título 1 5 2 2 2" xfId="55103" xr:uid="{68E85171-DC79-4C43-B6F9-F34F619A5246}"/>
    <cellStyle name="Título 1 5 2 3" xfId="5475" xr:uid="{4DEB279F-84D8-4DBE-829F-5BF3A4CD68C5}"/>
    <cellStyle name="Título 1 5 2 4" xfId="5490" xr:uid="{3293A86C-C242-481E-8E11-9501AD7E231F}"/>
    <cellStyle name="Título 1 5 2 5" xfId="55106" xr:uid="{77E005B5-7E87-456A-9ADE-5D561DE0EC52}"/>
    <cellStyle name="Título 1 5 2 6" xfId="55107" xr:uid="{344B6585-BFC1-49D8-B703-B0D0FD8943A3}"/>
    <cellStyle name="Título 1 5 2 7" xfId="55108" xr:uid="{D43ACBBE-A6BA-4948-948F-C8B0E7DE0F45}"/>
    <cellStyle name="Título 1 5 3" xfId="54845" xr:uid="{143A310A-7D29-4F1B-ABD7-79513E873FB2}"/>
    <cellStyle name="Título 1 5 3 2" xfId="5576" xr:uid="{1260E7E2-B2D5-4C80-83B1-3D5E1C537EDC}"/>
    <cellStyle name="Título 1 5 3 2 2" xfId="55109" xr:uid="{C957175B-69C9-4F88-9981-F9FE5F0DA3F8}"/>
    <cellStyle name="Título 1 5 3 3" xfId="55110" xr:uid="{35EDCC68-3E6D-423E-8DF2-5B491C3B3765}"/>
    <cellStyle name="Título 1 5 3 4" xfId="55111" xr:uid="{10501DCB-56F5-4DC2-B3ED-EE8F3069FBE3}"/>
    <cellStyle name="Título 1 5 3 5" xfId="55112" xr:uid="{2DE5C8F7-02C3-4E17-914A-46828BC6D906}"/>
    <cellStyle name="Título 1 5 3 6" xfId="55113" xr:uid="{13F75B47-BD47-425B-8BFB-FBB14CFB4AB1}"/>
    <cellStyle name="Título 1 5 3 7" xfId="55114" xr:uid="{37A3BE5A-E4BE-4EFD-A9AE-2F61185D6731}"/>
    <cellStyle name="Título 1 5 4" xfId="35730" xr:uid="{11BC10C2-B9DC-4D6B-AF59-56B952AFB4E0}"/>
    <cellStyle name="Título 1 5 4 2" xfId="3724" xr:uid="{108382A4-1F6A-4316-B3BF-37AE8ED0CEFE}"/>
    <cellStyle name="Título 1 5 4 3" xfId="55115" xr:uid="{6389C6C4-98B1-43F7-B8CF-CA68116216B1}"/>
    <cellStyle name="Título 1 5 5" xfId="54879" xr:uid="{5A17BCF9-350E-430C-9FFE-DC7975AA0B5F}"/>
    <cellStyle name="Título 1 5 5 2" xfId="42113" xr:uid="{E0E3672A-3E10-404D-8E42-37A6892A9ABF}"/>
    <cellStyle name="Título 1 5 6" xfId="54882" xr:uid="{5A20F29D-2E44-4550-9C6B-13494D52A901}"/>
    <cellStyle name="Título 1 5 6 2" xfId="39637" xr:uid="{0AEADBC4-8168-4188-9126-016CC73A0D3E}"/>
    <cellStyle name="Título 1 5 7" xfId="54884" xr:uid="{2B4B19AC-CEDD-49F6-8E4D-16383CCAC67F}"/>
    <cellStyle name="Título 1 5 7 2" xfId="42122" xr:uid="{ACD5CEA8-3219-41E9-B297-19CEB4F6918C}"/>
    <cellStyle name="Título 1 5 8" xfId="54886" xr:uid="{9E12737C-91D3-4DBB-8591-3E6D5C927033}"/>
    <cellStyle name="Título 1 5 8 2" xfId="42336" xr:uid="{368DCDE2-D124-4B3A-B345-5E2BA88803FF}"/>
    <cellStyle name="Título 1 5 9" xfId="51182" xr:uid="{7707849F-7A6C-407C-94FA-33E7662D7F2B}"/>
    <cellStyle name="Título 1 50" xfId="55072" xr:uid="{69AE54FF-BC28-4EC8-A7B9-1A8410656ED1}"/>
    <cellStyle name="Título 1 50 2" xfId="55074" xr:uid="{DB05AAA2-1D3A-4447-AABD-E197D476C6BB}"/>
    <cellStyle name="Título 1 50 2 2" xfId="42305" xr:uid="{3E886875-5F5F-44A6-B92B-6A88EDF3332C}"/>
    <cellStyle name="Título 1 51" xfId="55076" xr:uid="{7C9F7AED-28B2-4848-A4E3-04CCE6D778B6}"/>
    <cellStyle name="Título 1 51 2" xfId="55078" xr:uid="{E79FAACF-0C04-47CE-9C97-143A8C555CC4}"/>
    <cellStyle name="Título 1 51 2 2" xfId="13896" xr:uid="{93FBE5D9-CD76-4891-B0A2-B3DDBF318D0D}"/>
    <cellStyle name="Título 1 52" xfId="47827" xr:uid="{DE65FC6F-94E7-4B10-A212-FE75D2EBA5EC}"/>
    <cellStyle name="Título 1 52 2" xfId="55080" xr:uid="{ABB51726-0F42-47F8-940F-7A38A1E5C991}"/>
    <cellStyle name="Título 1 52 2 2" xfId="55082" xr:uid="{D15F8585-3DBC-4703-9E00-659FE5FA8203}"/>
    <cellStyle name="Título 1 53" xfId="55084" xr:uid="{62498F6E-EC73-4D3B-B843-DE4CA3AF113D}"/>
    <cellStyle name="Título 1 53 2" xfId="55086" xr:uid="{C37223B3-605C-4D79-A7BC-FBB75243B5F9}"/>
    <cellStyle name="Título 1 53 2 2" xfId="55088" xr:uid="{0303050B-E90A-4B49-94F0-54076F509F42}"/>
    <cellStyle name="Título 1 54" xfId="55090" xr:uid="{25F75ACE-566C-4A1E-A850-8610F1802A2B}"/>
    <cellStyle name="Título 1 54 2" xfId="55092" xr:uid="{2B044F3C-35C5-48A8-8FB9-D6F8F926BDE2}"/>
    <cellStyle name="Título 1 54 2 2" xfId="55094" xr:uid="{ED211366-A4CB-48C2-9C42-49D7E5067176}"/>
    <cellStyle name="Título 1 55" xfId="55116" xr:uid="{5A33733C-3080-4758-8587-6E56516293EA}"/>
    <cellStyle name="Título 1 55 2" xfId="55118" xr:uid="{BAF89C50-DAB6-411E-85D4-7939F9477605}"/>
    <cellStyle name="Título 1 55 2 2" xfId="55120" xr:uid="{5CE64E6E-28EF-4F46-AC94-73CBD562FD27}"/>
    <cellStyle name="Título 1 56" xfId="35191" xr:uid="{867AC26C-AC5F-4032-BFD8-9C8392E24F46}"/>
    <cellStyle name="Título 1 56 2" xfId="35195" xr:uid="{776D237D-75ED-4B50-BD2B-0DA8D010223F}"/>
    <cellStyle name="Título 1 56 2 2" xfId="16331" xr:uid="{B1EC9268-9B4C-4BAE-8BE2-5519EB24E69C}"/>
    <cellStyle name="Título 1 57" xfId="32066" xr:uid="{5802000A-B6D9-4DE8-BA2E-EF4BABAFFAD1}"/>
    <cellStyle name="Título 1 57 2" xfId="55122" xr:uid="{51BE449C-C474-4498-98C4-AEA3D2EA05CE}"/>
    <cellStyle name="Título 1 57 2 2" xfId="55124" xr:uid="{60BCA1E8-BF41-4E66-9198-D905B27D2FCC}"/>
    <cellStyle name="Título 1 58" xfId="35198" xr:uid="{52ABF1C2-7DFD-4071-B41D-D8E8159E6691}"/>
    <cellStyle name="Título 1 58 2" xfId="55126" xr:uid="{582597F7-6FA3-47E0-B3B3-4D73654D2D0E}"/>
    <cellStyle name="Título 1 58 2 2" xfId="55128" xr:uid="{C3232D44-348F-4A16-999C-B262F9A4D1A2}"/>
    <cellStyle name="Título 1 59" xfId="55130" xr:uid="{30A6A4FE-06DF-4E72-A330-97DA1B76461F}"/>
    <cellStyle name="Título 1 59 2" xfId="24490" xr:uid="{EE3DF4BE-C27A-452D-8AA9-EF276FC5286E}"/>
    <cellStyle name="Título 1 59 2 2" xfId="55132" xr:uid="{1362FB93-BC77-496B-B52D-3789F63C7D42}"/>
    <cellStyle name="Título 1 6" xfId="55134" xr:uid="{F30C7813-7A61-48B8-93DD-A30CD9303B3B}"/>
    <cellStyle name="Título 1 6 10" xfId="55135" xr:uid="{59BA4A46-B899-4BA4-89EB-EB40FF580198}"/>
    <cellStyle name="Título 1 6 11" xfId="55136" xr:uid="{8DB9EEFE-9FD5-4813-81C2-3C65ABAB8B2C}"/>
    <cellStyle name="Título 1 6 12" xfId="55137" xr:uid="{53245546-2751-4D8C-A668-E0D056C5B054}"/>
    <cellStyle name="Título 1 6 13" xfId="55138" xr:uid="{647751F6-747D-4E15-8EA0-321686E32CAE}"/>
    <cellStyle name="Título 1 6 14" xfId="55139" xr:uid="{3B6EA195-DE9F-4E16-83CD-2ACCEA068FAE}"/>
    <cellStyle name="Título 1 6 15" xfId="55140" xr:uid="{8DB40A39-0B33-40E0-8AB6-7BCE31A3A6AA}"/>
    <cellStyle name="Título 1 6 16" xfId="55141" xr:uid="{70322EB9-C68A-4B48-B005-A3B333ABC315}"/>
    <cellStyle name="Título 1 6 2" xfId="55142" xr:uid="{AEB0D37B-2CDE-4BFF-AB7C-E9F82F5E38B8}"/>
    <cellStyle name="Título 1 6 2 2" xfId="55143" xr:uid="{1498908C-C8BA-4A4C-921F-C400254B092C}"/>
    <cellStyle name="Título 1 6 2 2 2" xfId="55144" xr:uid="{A6AC84AF-B0A8-4EAA-8CA7-FA7192F0F466}"/>
    <cellStyle name="Título 1 6 2 3" xfId="55145" xr:uid="{4D797093-35FB-45A4-AE99-0D6CA2460402}"/>
    <cellStyle name="Título 1 6 2 4" xfId="55146" xr:uid="{ADAA3731-59DB-4D37-BC4F-362A20DBF159}"/>
    <cellStyle name="Título 1 6 2 5" xfId="55147" xr:uid="{AFB7FD6E-D904-402A-8516-1EDCE5C47246}"/>
    <cellStyle name="Título 1 6 2 6" xfId="55148" xr:uid="{5C3F467B-EC56-4DB6-AEE8-79FB12F8053F}"/>
    <cellStyle name="Título 1 6 2 7" xfId="55149" xr:uid="{982B9034-2170-4DF9-9297-FF5522A397D2}"/>
    <cellStyle name="Título 1 6 3" xfId="55150" xr:uid="{BBDA8EEB-4C09-4192-8700-622E67E373F7}"/>
    <cellStyle name="Título 1 6 3 2" xfId="55151" xr:uid="{E3A2CC54-B10B-42DB-A9DE-D42F7FD39474}"/>
    <cellStyle name="Título 1 6 3 2 2" xfId="55152" xr:uid="{CB30A3E1-13E7-4763-9862-0539A4097E52}"/>
    <cellStyle name="Título 1 6 3 3" xfId="55153" xr:uid="{ADC1DB6C-84D0-4833-844D-8B9E7F3D966A}"/>
    <cellStyle name="Título 1 6 3 4" xfId="55154" xr:uid="{C2B11A78-A18D-4FF7-842B-4ED1A57F533F}"/>
    <cellStyle name="Título 1 6 3 5" xfId="55155" xr:uid="{5B75A091-2A2D-4C05-9ABC-71FF32AC1984}"/>
    <cellStyle name="Título 1 6 3 6" xfId="55156" xr:uid="{B9CFF3ED-D972-499D-A588-1EF5D5B01BA0}"/>
    <cellStyle name="Título 1 6 3 7" xfId="55157" xr:uid="{C4A60943-566E-4209-BC08-B419FD7EFA08}"/>
    <cellStyle name="Título 1 6 4" xfId="35733" xr:uid="{10820DBE-09A9-4A27-8B03-ADC136131CBD}"/>
    <cellStyle name="Título 1 6 4 2" xfId="55158" xr:uid="{BF55E525-70BA-450B-AD76-457FC47DF5F4}"/>
    <cellStyle name="Título 1 6 4 3" xfId="55159" xr:uid="{EE27E59D-DD63-48C0-8621-18DA8D050845}"/>
    <cellStyle name="Título 1 6 5" xfId="55160" xr:uid="{BCC4E13B-9741-4F6F-993D-E6C240C7BCBE}"/>
    <cellStyle name="Título 1 6 5 2" xfId="55162" xr:uid="{466F657D-9479-49D9-B8D9-6050B7955654}"/>
    <cellStyle name="Título 1 6 6" xfId="55163" xr:uid="{F97DCF45-8A52-44A3-AE68-9E22F48C0DEB}"/>
    <cellStyle name="Título 1 6 6 2" xfId="55164" xr:uid="{6FAB78B3-3457-44F5-8641-BB2210D311D1}"/>
    <cellStyle name="Título 1 6 7" xfId="55165" xr:uid="{AF53BA52-285C-4BB9-AD97-01072531EC06}"/>
    <cellStyle name="Título 1 6 7 2" xfId="55166" xr:uid="{6C0073D8-DB78-4CC4-B386-310044635EDD}"/>
    <cellStyle name="Título 1 6 8" xfId="55167" xr:uid="{CC32D5E3-644A-480D-930C-7BCAF5D0FCD5}"/>
    <cellStyle name="Título 1 6 8 2" xfId="55168" xr:uid="{44D2C014-3934-4D00-A2C9-BA2E0FDD582D}"/>
    <cellStyle name="Título 1 6 9" xfId="55169" xr:uid="{45F7F16A-93D0-4800-97BD-B5A29FF217DB}"/>
    <cellStyle name="Título 1 60" xfId="55117" xr:uid="{9A21590B-22AC-4452-B8CE-54DA203D9743}"/>
    <cellStyle name="Título 1 60 2" xfId="55119" xr:uid="{6B078993-1F78-4A84-82BC-151784AAE44E}"/>
    <cellStyle name="Título 1 60 2 2" xfId="55121" xr:uid="{DA2F409C-A033-4FE1-9A56-09442D3E5145}"/>
    <cellStyle name="Título 1 61" xfId="35192" xr:uid="{2F6F020D-A713-4AB2-B779-75F0CAC3CBB8}"/>
    <cellStyle name="Título 1 61 2" xfId="35196" xr:uid="{2C98D04E-633E-4520-8B38-41EA7A6A14FF}"/>
    <cellStyle name="Título 1 61 2 2" xfId="16332" xr:uid="{94057DA0-A270-4DAC-A4AD-3FD7E94D8061}"/>
    <cellStyle name="Título 1 62" xfId="32065" xr:uid="{5C5B0AE9-31A7-451A-9316-E0943148A08D}"/>
    <cellStyle name="Título 1 62 2" xfId="55123" xr:uid="{6BDC4B6B-3C26-4A54-80CD-5C06601F91BC}"/>
    <cellStyle name="Título 1 62 2 2" xfId="55125" xr:uid="{F5A39670-A245-4DE4-ACE8-9005025C4247}"/>
    <cellStyle name="Título 1 63" xfId="35199" xr:uid="{B779B6D7-31E3-4100-AA2A-7E3F635844EB}"/>
    <cellStyle name="Título 1 63 2" xfId="55127" xr:uid="{8D25A194-6B4E-4CCC-B5B9-8A50886841E5}"/>
    <cellStyle name="Título 1 63 2 2" xfId="55129" xr:uid="{03B6B891-9BE9-4A9F-8F95-06BB2D3ADEB3}"/>
    <cellStyle name="Título 1 64" xfId="55131" xr:uid="{851F6232-34A5-4FA3-A534-632B6E31439F}"/>
    <cellStyle name="Título 1 64 2" xfId="24489" xr:uid="{BB339131-5769-448A-BD89-E9861E43AB1E}"/>
    <cellStyle name="Título 1 64 2 2" xfId="55133" xr:uid="{8F2660C6-9B2E-465F-9A52-069079E79C57}"/>
    <cellStyle name="Título 1 65" xfId="45306" xr:uid="{95764C09-895F-4B9E-8CB1-48D4F3876610}"/>
    <cellStyle name="Título 1 65 2" xfId="24501" xr:uid="{2BC87F92-1D00-41BA-A694-1A11EED8461A}"/>
    <cellStyle name="Título 1 65 2 2" xfId="55170" xr:uid="{E94708AD-5F4C-4570-B347-D315F608FD91}"/>
    <cellStyle name="Título 1 66" xfId="24413" xr:uid="{78AA6C84-82BF-40E6-BDEA-CF8C63FA3EFF}"/>
    <cellStyle name="Título 1 66 2" xfId="22293" xr:uid="{0C73B75D-7946-4336-945D-580E9E515DB6}"/>
    <cellStyle name="Título 1 66 2 2" xfId="16678" xr:uid="{BD793401-9C96-46DB-927B-7267D7AEEF0C}"/>
    <cellStyle name="Título 1 67" xfId="24416" xr:uid="{458291F4-5481-4595-8B8D-488EC4267562}"/>
    <cellStyle name="Título 1 67 2" xfId="20038" xr:uid="{46F995B2-1C4B-408F-9D49-12A908963B9F}"/>
    <cellStyle name="Título 1 67 2 2" xfId="55172" xr:uid="{9A01D76C-3E9F-4988-BB70-73D843C729AA}"/>
    <cellStyle name="Título 1 68" xfId="55174" xr:uid="{1BCB3CB7-3283-415B-A9DE-6F0C7EEE8A99}"/>
    <cellStyle name="Título 1 68 2" xfId="24907" xr:uid="{8ED52787-8485-4381-BB4F-48C56EF5E4E4}"/>
    <cellStyle name="Título 1 68 2 2" xfId="29346" xr:uid="{C2FCAA6A-3A47-47DB-A75E-36282A5A9C18}"/>
    <cellStyle name="Título 1 69" xfId="55176" xr:uid="{E3F41F78-121C-4C03-8160-5543D4A0E9BF}"/>
    <cellStyle name="Título 1 69 2" xfId="24915" xr:uid="{87B29F29-8E5C-4EA3-AC56-D0BFADFAF47F}"/>
    <cellStyle name="Título 1 69 2 2" xfId="21133" xr:uid="{C1764D57-C3F7-4F69-8638-E5E115C41621}"/>
    <cellStyle name="Título 1 7" xfId="55178" xr:uid="{41973DAA-E774-4852-8BB0-B6CD91868E78}"/>
    <cellStyle name="Título 1 7 10" xfId="21077" xr:uid="{DBFAB56C-8961-4958-84B1-4563597E723C}"/>
    <cellStyle name="Título 1 7 11" xfId="21083" xr:uid="{C7AE8C59-E0BB-4A1B-B496-6E78CDE78B99}"/>
    <cellStyle name="Título 1 7 12" xfId="21085" xr:uid="{565B402E-0764-4ED7-A738-C969887E7E4B}"/>
    <cellStyle name="Título 1 7 13" xfId="17009" xr:uid="{ED663C5F-BDBD-4163-AB6F-701EFCE13E91}"/>
    <cellStyle name="Título 1 7 14" xfId="55179" xr:uid="{AD0B76A6-481D-4818-B678-7AC24A7EFC37}"/>
    <cellStyle name="Título 1 7 15" xfId="55180" xr:uid="{81E094CE-C63D-40D4-A30C-4B8BFE187F94}"/>
    <cellStyle name="Título 1 7 16" xfId="55181" xr:uid="{5D688A2D-0B0A-40B2-98F6-308515F95AAD}"/>
    <cellStyle name="Título 1 7 2" xfId="55182" xr:uid="{ADD09AD0-53B7-433B-9838-AACC1EAEA7A8}"/>
    <cellStyle name="Título 1 7 2 2" xfId="55183" xr:uid="{308F8A08-0800-46FB-9378-FB91D636D529}"/>
    <cellStyle name="Título 1 7 2 2 2" xfId="55184" xr:uid="{706030D5-916A-490F-AF47-6D40D89CEF86}"/>
    <cellStyle name="Título 1 7 2 3" xfId="55185" xr:uid="{79AB0EE4-2494-454B-B83E-A86E3D06A34C}"/>
    <cellStyle name="Título 1 7 2 4" xfId="52780" xr:uid="{FA26ED2F-BDC4-495D-9EE4-8B1529E1CD9C}"/>
    <cellStyle name="Título 1 7 2 5" xfId="41911" xr:uid="{E4545239-5036-4A6A-8E9F-E5C958F7227C}"/>
    <cellStyle name="Título 1 7 2 6" xfId="40343" xr:uid="{1BB395E4-7EDE-4A7D-B20C-C1BDC0D6DA96}"/>
    <cellStyle name="Título 1 7 2 7" xfId="41928" xr:uid="{BC164F71-3948-48A9-9E4F-B694BF5B6A46}"/>
    <cellStyle name="Título 1 7 3" xfId="55186" xr:uid="{0CD482E4-D924-4A1A-B9AC-2CDDF024585D}"/>
    <cellStyle name="Título 1 7 3 2" xfId="55187" xr:uid="{03E177E4-EC70-498F-B695-AE710D6E17A1}"/>
    <cellStyle name="Título 1 7 3 2 2" xfId="55188" xr:uid="{81F4AE35-C545-4798-94AE-9928B085EA29}"/>
    <cellStyle name="Título 1 7 3 3" xfId="55189" xr:uid="{069017A4-ADAC-41D2-A1C1-16DDAD17241E}"/>
    <cellStyle name="Título 1 7 3 4" xfId="52836" xr:uid="{5531C4F0-B0F4-4C4F-BA00-D6DCCD7685AC}"/>
    <cellStyle name="Título 1 7 3 5" xfId="42054" xr:uid="{54163EDF-FA05-4AC7-85AD-0E4314DC7B09}"/>
    <cellStyle name="Título 1 7 3 6" xfId="42063" xr:uid="{C1C7166C-2693-445D-8D74-CDE4EE3B3F71}"/>
    <cellStyle name="Título 1 7 3 7" xfId="10782" xr:uid="{1DE2D425-618E-40D8-8DC5-71FC4EEEE906}"/>
    <cellStyle name="Título 1 7 4" xfId="35736" xr:uid="{C9EB72A8-C756-4614-966C-07859A3328C7}"/>
    <cellStyle name="Título 1 7 4 2" xfId="55190" xr:uid="{92725757-3C7A-4817-B147-C363B220AF6A}"/>
    <cellStyle name="Título 1 7 4 3" xfId="55191" xr:uid="{3CDA4FCF-FDF4-4C77-8AD3-42062E0DCE90}"/>
    <cellStyle name="Título 1 7 5" xfId="55192" xr:uid="{BB0F4599-2B3E-4121-9178-218E5376C16A}"/>
    <cellStyle name="Título 1 7 5 2" xfId="55194" xr:uid="{C4C6A71F-1D94-4BB1-A3AE-359FB3139B94}"/>
    <cellStyle name="Título 1 7 6" xfId="55195" xr:uid="{7493434D-6C83-4611-94C7-4A37BD5E4BBE}"/>
    <cellStyle name="Título 1 7 6 2" xfId="55196" xr:uid="{EE551B44-E1B4-46D8-AEAE-3A869EA55E4A}"/>
    <cellStyle name="Título 1 7 7" xfId="55197" xr:uid="{4CD4BEE7-6EA9-43EC-A167-95E5ECA76952}"/>
    <cellStyle name="Título 1 7 7 2" xfId="55198" xr:uid="{59755283-0D17-4DF5-908F-08CFDF6E0B62}"/>
    <cellStyle name="Título 1 7 8" xfId="5919" xr:uid="{D84B634B-472D-4FB0-8270-9F4420031BD5}"/>
    <cellStyle name="Título 1 7 8 2" xfId="55199" xr:uid="{748B625E-16F4-4E72-9FBB-7EE2E01CD6BF}"/>
    <cellStyle name="Título 1 7 9" xfId="5946" xr:uid="{643FAFB0-FF3F-4758-ADAB-45EE1C5F6AFE}"/>
    <cellStyle name="Título 1 70" xfId="45307" xr:uid="{FF03EAF4-CF3A-48FE-B723-B4A833FFC901}"/>
    <cellStyle name="Título 1 70 2" xfId="24500" xr:uid="{9F221726-4EEE-4DB3-B864-2562C1C0FAFE}"/>
    <cellStyle name="Título 1 70 2 2" xfId="55171" xr:uid="{FAC28420-AAE7-4953-A733-86E70E279EE2}"/>
    <cellStyle name="Título 1 71" xfId="24412" xr:uid="{833743D8-0AAF-4A67-90E1-73936BB2A9BD}"/>
    <cellStyle name="Título 1 71 2" xfId="22292" xr:uid="{1D0C4011-9586-482D-9BAB-0B64EC9D4994}"/>
    <cellStyle name="Título 1 71 2 2" xfId="16679" xr:uid="{A01DC324-510B-4076-B3A5-B64CC23DE31D}"/>
    <cellStyle name="Título 1 72" xfId="24415" xr:uid="{4CC38106-346F-4E3E-B1D5-FA728AB04D21}"/>
    <cellStyle name="Título 1 72 2" xfId="20037" xr:uid="{F9F21531-807A-44CF-9C0F-6D8599C058AE}"/>
    <cellStyle name="Título 1 72 2 2" xfId="55173" xr:uid="{B0BB86BF-497B-42B5-B666-1BEB19909F79}"/>
    <cellStyle name="Título 1 73" xfId="55175" xr:uid="{E38628DE-D8F4-4E0F-9D1A-5FFC05B7661A}"/>
    <cellStyle name="Título 1 73 2" xfId="24906" xr:uid="{EA9F1CC0-7DA8-495C-A96F-95768D8902E8}"/>
    <cellStyle name="Título 1 73 2 2" xfId="29345" xr:uid="{A2CD898B-B8B1-4B5A-9F60-F0012B1CFAD4}"/>
    <cellStyle name="Título 1 74" xfId="55177" xr:uid="{DDF9C172-E4AB-44C2-B202-8D1524F61654}"/>
    <cellStyle name="Título 1 74 2" xfId="24914" xr:uid="{95C9F646-050B-445D-845B-54849A6B87A5}"/>
    <cellStyle name="Título 1 74 2 2" xfId="21132" xr:uid="{04492C8A-2405-43C0-9480-BA8E89ED6E9B}"/>
    <cellStyle name="Título 1 75" xfId="55201" xr:uid="{BD08A423-B687-4945-8138-5B452E67F05F}"/>
    <cellStyle name="Título 1 75 2" xfId="24927" xr:uid="{09BDD129-11E4-4BF4-83D5-64E1ACDF9692}"/>
    <cellStyle name="Título 1 75 2 2" xfId="22167" xr:uid="{1E3085DE-3E1B-439F-A9EA-BCA402D1F04D}"/>
    <cellStyle name="Título 1 76" xfId="55203" xr:uid="{F46235AA-551E-4DB5-83D0-48E0C109AAAD}"/>
    <cellStyle name="Título 1 76 2" xfId="40578" xr:uid="{57C7A620-8EF8-4B3A-A32D-F7E32AAAE9E9}"/>
    <cellStyle name="Título 1 76 2 2" xfId="22388" xr:uid="{84E55508-E538-4FA8-9C22-755118F50231}"/>
    <cellStyle name="Título 1 77" xfId="55205" xr:uid="{D1E7778D-53B8-4FEB-8795-4C0AB3D5CBDB}"/>
    <cellStyle name="Título 1 77 2" xfId="55207" xr:uid="{49D216AD-A4F6-4EB5-9A7B-951CFF835FD2}"/>
    <cellStyle name="Título 1 77 2 2" xfId="20292" xr:uid="{DE2E87B9-DC97-4317-B70A-60A58AB1C8F0}"/>
    <cellStyle name="Título 1 78" xfId="55209" xr:uid="{B8183F09-EDBA-4AC6-91A4-4B62512B2C29}"/>
    <cellStyle name="Título 1 78 2" xfId="24938" xr:uid="{94929995-F78F-4F36-957D-0941B4B3C707}"/>
    <cellStyle name="Título 1 78 2 2" xfId="22145" xr:uid="{78086AA9-9AD7-46CA-B9D9-BAA6F8E23A28}"/>
    <cellStyle name="Título 1 79" xfId="55211" xr:uid="{56C3BEAD-77E1-4535-9986-AFF9CAA91068}"/>
    <cellStyle name="Título 1 79 2" xfId="55213" xr:uid="{F640EC9E-DE11-4ACF-BAE9-E5884CA35CC8}"/>
    <cellStyle name="Título 1 79 2 2" xfId="55215" xr:uid="{D70B566F-33DD-41FF-B46B-98C85418BD3A}"/>
    <cellStyle name="Título 1 8" xfId="12815" xr:uid="{8AB08033-28E6-4491-8F2A-009B4BCF1D9A}"/>
    <cellStyle name="Título 1 8 10" xfId="6853" xr:uid="{376513CB-74C9-4A2A-A2B6-EAC57C8FC27E}"/>
    <cellStyle name="Título 1 8 11" xfId="6864" xr:uid="{3CE4BE56-0B78-4C11-B9DD-55A2196ABD44}"/>
    <cellStyle name="Título 1 8 12" xfId="55217" xr:uid="{7DCE024E-5B89-4E43-8D8B-C37CBB8AC6D6}"/>
    <cellStyle name="Título 1 8 13" xfId="34725" xr:uid="{1A384357-3454-4056-B234-124EA7744875}"/>
    <cellStyle name="Título 1 8 14" xfId="55218" xr:uid="{4EA6D714-A154-4DC0-9C97-53277A0AC52E}"/>
    <cellStyle name="Título 1 8 15" xfId="55219" xr:uid="{BEA94EFB-33AF-46A5-A57C-7854C0A7FF7F}"/>
    <cellStyle name="Título 1 8 16" xfId="55220" xr:uid="{797DE07A-8B2F-4D2E-B7C1-6F9D522ED840}"/>
    <cellStyle name="Título 1 8 2" xfId="55221" xr:uid="{2C449EDC-3FC2-419C-A0F3-AFD832BDFB30}"/>
    <cellStyle name="Título 1 8 2 2" xfId="55222" xr:uid="{61652C07-EB52-4457-A630-CB1EFC713F8A}"/>
    <cellStyle name="Título 1 8 2 2 2" xfId="55223" xr:uid="{E9309B4B-1089-49C6-BC9F-9E12EDE0DF52}"/>
    <cellStyle name="Título 1 8 2 3" xfId="55224" xr:uid="{AF0ECAD3-D9B9-4299-8C45-960A95F1D146}"/>
    <cellStyle name="Título 1 8 2 4" xfId="52998" xr:uid="{25D36828-D93F-4E4D-B150-8DB652415F96}"/>
    <cellStyle name="Título 1 8 2 5" xfId="53001" xr:uid="{8124EDAD-8389-4AB1-B317-E860C8889A6B}"/>
    <cellStyle name="Título 1 8 2 6" xfId="53003" xr:uid="{9629A323-6B07-4AEE-A35F-CDE1E4ECB387}"/>
    <cellStyle name="Título 1 8 2 7" xfId="55225" xr:uid="{49257380-ACF6-4736-8692-AEA45D92FBC1}"/>
    <cellStyle name="Título 1 8 3" xfId="55226" xr:uid="{01150059-2150-4F21-AD30-401723F358C0}"/>
    <cellStyle name="Título 1 8 3 2" xfId="55227" xr:uid="{B2BD6057-74E3-44B9-9115-1DA82E663CB9}"/>
    <cellStyle name="Título 1 8 3 2 2" xfId="55228" xr:uid="{0B4B5760-EDAB-48E9-AF00-9CB0C1273611}"/>
    <cellStyle name="Título 1 8 3 3" xfId="55229" xr:uid="{A5709585-75C5-44A8-9B22-B84032C266CE}"/>
    <cellStyle name="Título 1 8 3 4" xfId="53006" xr:uid="{294D2E5B-128C-41F3-B38D-B1C4BBC3C92E}"/>
    <cellStyle name="Título 1 8 3 5" xfId="53009" xr:uid="{923848FA-D21F-4FBB-8236-672E5C1FF7CB}"/>
    <cellStyle name="Título 1 8 3 6" xfId="53011" xr:uid="{1A2DCE21-D9B8-477B-B95D-42F17EA2CF2E}"/>
    <cellStyle name="Título 1 8 3 7" xfId="55230" xr:uid="{2B0425A2-C5AF-4C93-B6FE-B2C3D90E7046}"/>
    <cellStyle name="Título 1 8 4" xfId="35739" xr:uid="{E2770AA4-CFFE-4453-A186-262CE73D9261}"/>
    <cellStyle name="Título 1 8 4 2" xfId="55231" xr:uid="{48002281-EF23-4BCC-87ED-DD55A5D6532D}"/>
    <cellStyle name="Título 1 8 4 3" xfId="55232" xr:uid="{22A040C8-57A8-4168-BF2C-456BB0D263B0}"/>
    <cellStyle name="Título 1 8 5" xfId="40785" xr:uid="{6535AFFC-6C7B-4DF6-AD6B-2F8B82A2BA66}"/>
    <cellStyle name="Título 1 8 5 2" xfId="55233" xr:uid="{98164E5D-FD1A-44D5-BCA7-546D7273D1EF}"/>
    <cellStyle name="Título 1 8 6" xfId="40788" xr:uid="{3E4E2C40-F273-4167-9580-42FAE2B24187}"/>
    <cellStyle name="Título 1 8 6 2" xfId="6120" xr:uid="{ADA85562-5F5E-40E1-A074-CF332E8A97DD}"/>
    <cellStyle name="Título 1 8 7" xfId="40790" xr:uid="{90A7CBDB-09BB-4C86-9306-13833C0BFE14}"/>
    <cellStyle name="Título 1 8 7 2" xfId="55234" xr:uid="{8CC979B9-3143-4727-A168-829EF800269B}"/>
    <cellStyle name="Título 1 8 8" xfId="40792" xr:uid="{126DC453-7EB0-4262-9545-F2A014615FE5}"/>
    <cellStyle name="Título 1 8 8 2" xfId="55235" xr:uid="{C91DF6D4-DC16-42FE-8CB0-EB47B66D4092}"/>
    <cellStyle name="Título 1 8 9" xfId="40794" xr:uid="{25BC2ADB-8900-4A74-AB0C-B387942D2F28}"/>
    <cellStyle name="Título 1 80" xfId="55202" xr:uid="{1A343882-7930-43AF-AD7B-66A8F279083D}"/>
    <cellStyle name="Título 1 80 2" xfId="24926" xr:uid="{F4073301-1D78-4936-9A58-95973246AE54}"/>
    <cellStyle name="Título 1 80 2 2" xfId="22166" xr:uid="{A037FAA3-5F9D-458E-A9EF-E7DFCC33028E}"/>
    <cellStyle name="Título 1 81" xfId="55204" xr:uid="{71C2F986-44A7-49EE-A06B-495B94050451}"/>
    <cellStyle name="Título 1 81 2" xfId="40579" xr:uid="{98B607F8-9A53-48DF-84B4-8CBCA6AFD6A0}"/>
    <cellStyle name="Título 1 81 2 2" xfId="22387" xr:uid="{FB5675CC-2E15-44B6-89D6-CFA69F396866}"/>
    <cellStyle name="Título 1 82" xfId="55206" xr:uid="{17AFED6B-8781-4608-8E6C-F8AFA21F78A2}"/>
    <cellStyle name="Título 1 82 2" xfId="55208" xr:uid="{E92255FC-7FD4-4B22-B06A-641B6AED878B}"/>
    <cellStyle name="Título 1 82 2 2" xfId="20291" xr:uid="{AA3244C2-AF9E-4B66-8728-F67862FFC2CE}"/>
    <cellStyle name="Título 1 83" xfId="55210" xr:uid="{47E5BCBB-0351-4A8B-B241-0FAC8CF60BD1}"/>
    <cellStyle name="Título 1 83 2" xfId="24937" xr:uid="{FCDC3C92-B89A-4266-9F53-050CFFABF1AF}"/>
    <cellStyle name="Título 1 83 2 2" xfId="22144" xr:uid="{7BE472BB-35D3-412A-A5C0-340D01383404}"/>
    <cellStyle name="Título 1 84" xfId="55212" xr:uid="{F9376ACB-4898-4812-BF03-E03B9EFB4A76}"/>
    <cellStyle name="Título 1 84 2" xfId="55214" xr:uid="{9B37427E-0B3E-4EFE-8935-DBE93606BDD4}"/>
    <cellStyle name="Título 1 84 2 2" xfId="55216" xr:uid="{10769207-D6F4-40F5-A0D0-3E0593549651}"/>
    <cellStyle name="Título 1 85" xfId="55237" xr:uid="{D475A5C7-C4CD-4C24-9087-3EE3C19B76DC}"/>
    <cellStyle name="Título 1 85 2" xfId="55239" xr:uid="{FA20CF26-44EA-48AA-9468-DDE4E6337514}"/>
    <cellStyle name="Título 1 85 2 2" xfId="55241" xr:uid="{6E34C304-5A95-45C9-8ABE-65B5E1E28816}"/>
    <cellStyle name="Título 1 86" xfId="55243" xr:uid="{827D0A38-2753-42AB-8839-52A489202AC9}"/>
    <cellStyle name="Título 1 86 2" xfId="55245" xr:uid="{B3D7FAB3-8FC0-450E-A007-8591CB9BF862}"/>
    <cellStyle name="Título 1 86 2 2" xfId="55247" xr:uid="{D2225910-F6A9-454A-B9E3-E6FAFD3069B6}"/>
    <cellStyle name="Título 1 87" xfId="55249" xr:uid="{9CF7604C-6EC4-4FD3-AE32-D4C1709834D9}"/>
    <cellStyle name="Título 1 87 2" xfId="55251" xr:uid="{ED60A848-E62C-46B7-9CE1-B6ACAE59FBB6}"/>
    <cellStyle name="Título 1 87 2 2" xfId="55253" xr:uid="{4CF282AF-C16C-47D0-A275-AFCDF9B72E10}"/>
    <cellStyle name="Título 1 88" xfId="33765" xr:uid="{02A331F0-2B6A-4042-927C-3AF453B58ED7}"/>
    <cellStyle name="Título 1 88 2" xfId="55255" xr:uid="{8AD23B97-2ADF-48F7-B231-AACC00DDE9F4}"/>
    <cellStyle name="Título 1 88 2 2" xfId="55257" xr:uid="{47AED86B-3A12-4F30-A5D3-8377783F4FE5}"/>
    <cellStyle name="Título 1 89" xfId="55259" xr:uid="{1DD6023D-B275-4551-A468-C1AA9FD467B5}"/>
    <cellStyle name="Título 1 89 2" xfId="55261" xr:uid="{E301DA30-3526-4A89-8824-43C33D76CDD1}"/>
    <cellStyle name="Título 1 89 2 2" xfId="5304" xr:uid="{B93AABA2-928C-48BE-BA53-55935075E09D}"/>
    <cellStyle name="Título 1 9" xfId="47890" xr:uid="{1E277501-77A6-4BDD-89A9-508EED7CD592}"/>
    <cellStyle name="Título 1 9 10" xfId="55263" xr:uid="{FBB216CC-2726-462D-8AB6-4297606073EF}"/>
    <cellStyle name="Título 1 9 11" xfId="55264" xr:uid="{D8BBBF01-8445-485B-8560-DB4292D7A910}"/>
    <cellStyle name="Título 1 9 12" xfId="55265" xr:uid="{796AE534-8DB3-44DD-8159-A68D2972C11D}"/>
    <cellStyle name="Título 1 9 13" xfId="55266" xr:uid="{AF8E3E7B-CEC1-49FB-8DEE-3AD43E0321BF}"/>
    <cellStyle name="Título 1 9 14" xfId="55267" xr:uid="{A20198FD-6096-4816-9EC6-E280EBEE7A92}"/>
    <cellStyle name="Título 1 9 15" xfId="55268" xr:uid="{099435D9-286D-46B7-9B35-6F194C14E8B5}"/>
    <cellStyle name="Título 1 9 16" xfId="55269" xr:uid="{D14CE9E5-12E7-455C-B180-F40484D39E05}"/>
    <cellStyle name="Título 1 9 2" xfId="39363" xr:uid="{0F2FADFE-68FF-4FD8-A028-23DD3CEC4846}"/>
    <cellStyle name="Título 1 9 2 2" xfId="55270" xr:uid="{3D16B621-B49B-4CAE-A272-A10C2BBC6145}"/>
    <cellStyle name="Título 1 9 2 2 2" xfId="55271" xr:uid="{EEC137B3-6A32-434C-AD3B-6B6AF594091D}"/>
    <cellStyle name="Título 1 9 2 3" xfId="55272" xr:uid="{AFB6D291-C08B-4327-919F-FFAFDF88FC8F}"/>
    <cellStyle name="Título 1 9 2 4" xfId="53512" xr:uid="{3CF0D837-AF23-47B1-9E81-797E934B1020}"/>
    <cellStyle name="Título 1 9 2 5" xfId="53514" xr:uid="{9B5DD5ED-8D6B-4DD8-A6D2-972E6EA71AC6}"/>
    <cellStyle name="Título 1 9 2 6" xfId="53516" xr:uid="{545F9AA8-768F-4D1E-B1A4-B506F5CF9860}"/>
    <cellStyle name="Título 1 9 2 7" xfId="53519" xr:uid="{AE60AEDA-F87C-4950-8A8B-7C90362387F5}"/>
    <cellStyle name="Título 1 9 3" xfId="39365" xr:uid="{2136BF5D-697C-4C49-A40C-88ADBBFD4FFA}"/>
    <cellStyle name="Título 1 9 3 2" xfId="55273" xr:uid="{A4BCB16F-E34E-4EB9-85FF-E115C7A9EA5C}"/>
    <cellStyle name="Título 1 9 3 2 2" xfId="55274" xr:uid="{06991F6E-608A-4054-A1E7-87A0495DC996}"/>
    <cellStyle name="Título 1 9 3 3" xfId="55275" xr:uid="{2F94F314-01BE-452D-950F-41EF93CDDD6B}"/>
    <cellStyle name="Título 1 9 3 4" xfId="53525" xr:uid="{AD12B0CC-FC4C-49A7-924D-375C78B1E17E}"/>
    <cellStyle name="Título 1 9 3 5" xfId="53527" xr:uid="{76416198-9B17-4C06-8132-05F0094DAACA}"/>
    <cellStyle name="Título 1 9 3 6" xfId="53529" xr:uid="{204BE32A-15CC-4248-8EA8-F9DD9C53D4A8}"/>
    <cellStyle name="Título 1 9 3 7" xfId="53532" xr:uid="{E606451F-A1BC-4ED6-9BD6-AB1ABC911F2D}"/>
    <cellStyle name="Título 1 9 4" xfId="39367" xr:uid="{7B935AD1-01C7-48C3-9A4C-DD9CB6ED7A91}"/>
    <cellStyle name="Título 1 9 4 2" xfId="14818" xr:uid="{0D038C04-05E1-4764-A0D4-F4F5E4A68CC3}"/>
    <cellStyle name="Título 1 9 4 3" xfId="13732" xr:uid="{201402CD-85DD-4E82-AF94-75E0178CF092}"/>
    <cellStyle name="Título 1 9 5" xfId="39369" xr:uid="{B31B4C81-EA29-4A68-983F-3F052E85FF71}"/>
    <cellStyle name="Título 1 9 5 2" xfId="55276" xr:uid="{DBA1716D-503E-4878-B1D7-CBBF53020AA9}"/>
    <cellStyle name="Título 1 9 6" xfId="55277" xr:uid="{83FFC900-B88D-4670-9819-6E5A19C09809}"/>
    <cellStyle name="Título 1 9 6 2" xfId="55278" xr:uid="{73ECA5D8-18B4-407E-9E4D-55CD440276F4}"/>
    <cellStyle name="Título 1 9 7" xfId="55279" xr:uid="{15C757D1-3F54-4932-877E-D1EC60D924B0}"/>
    <cellStyle name="Título 1 9 7 2" xfId="55280" xr:uid="{E64FF04D-0BFD-4C28-A86A-418790C52C98}"/>
    <cellStyle name="Título 1 9 8" xfId="55281" xr:uid="{131D578B-E7B8-438D-B63F-4C02DD55D3FF}"/>
    <cellStyle name="Título 1 9 8 2" xfId="55282" xr:uid="{A58CD981-1975-452C-BAE2-BE837E8688BB}"/>
    <cellStyle name="Título 1 9 9" xfId="55284" xr:uid="{B33CA3AE-5EA9-4760-A383-6D2BF6D5DE3D}"/>
    <cellStyle name="Título 1 90" xfId="55238" xr:uid="{0021CDCD-745D-413C-9013-B02B2AC932E5}"/>
    <cellStyle name="Título 1 90 2" xfId="55240" xr:uid="{6A2EAE67-EB6C-43B3-9418-21ACCE516297}"/>
    <cellStyle name="Título 1 90 2 2" xfId="55242" xr:uid="{7954493D-B989-4907-A483-BDD7DC9B76DF}"/>
    <cellStyle name="Título 1 91" xfId="55244" xr:uid="{869EE32D-4885-468E-8792-D05DA2F77300}"/>
    <cellStyle name="Título 1 91 2" xfId="55246" xr:uid="{BDC61647-A7B4-4696-BE06-ED7B5A7D9D44}"/>
    <cellStyle name="Título 1 91 2 2" xfId="55248" xr:uid="{E77B5B81-F8AF-4B23-9C24-EC24A3949EDA}"/>
    <cellStyle name="Título 1 92" xfId="55250" xr:uid="{BC228E55-7C58-4CD4-BEFE-2BC838AC2D65}"/>
    <cellStyle name="Título 1 92 2" xfId="55252" xr:uid="{B3D839A8-532A-4157-A243-CFBFED789985}"/>
    <cellStyle name="Título 1 92 2 2" xfId="55254" xr:uid="{81697CBC-93A2-432C-9B34-E05FDB498DA9}"/>
    <cellStyle name="Título 1 93" xfId="33764" xr:uid="{D969AECE-049E-47F4-8685-6E577F237570}"/>
    <cellStyle name="Título 1 93 2" xfId="55256" xr:uid="{FF14C8EB-DD5B-4B9D-8757-427A26A71891}"/>
    <cellStyle name="Título 1 93 2 2" xfId="55258" xr:uid="{21FF5EC4-8F51-442B-B441-D6E673A9F6CC}"/>
    <cellStyle name="Título 1 94" xfId="55260" xr:uid="{7701182E-8F21-450C-A89B-49B79B4ECD40}"/>
    <cellStyle name="Título 1 94 2" xfId="55262" xr:uid="{4235310E-32C8-4980-8267-1758A9987499}"/>
    <cellStyle name="Título 1 94 2 2" xfId="5305" xr:uid="{1AD37210-B33C-40E4-90DD-EEA8C70FF1F1}"/>
    <cellStyle name="Título 1 95" xfId="55285" xr:uid="{15E8B9DC-33E0-4EB1-BC5D-0706482A77BC}"/>
    <cellStyle name="Título 1 95 2" xfId="55286" xr:uid="{DCB26519-C97F-4B6D-864E-613FA00FA758}"/>
    <cellStyle name="Título 1 95 2 2" xfId="55287" xr:uid="{9EA90A1E-7CBC-4439-AEA7-88D822DE201D}"/>
    <cellStyle name="Título 1 96" xfId="55288" xr:uid="{5D0FBC44-C7C8-47FA-A31D-8EB022257E5A}"/>
    <cellStyle name="Título 1 96 2" xfId="55289" xr:uid="{3A714D48-E7FC-427F-8EF1-1BD90D30E0E1}"/>
    <cellStyle name="Título 1 96 2 2" xfId="55290" xr:uid="{A7720CAF-FD5E-4F40-AC97-3F6A72D44A22}"/>
    <cellStyle name="Título 1 97" xfId="12123" xr:uid="{0159B95D-8AA1-4C07-BDBA-FF39BD26ED5A}"/>
    <cellStyle name="Título 1 97 2" xfId="55291" xr:uid="{344E18DF-8B37-4AF1-9F26-F1802C995E5A}"/>
    <cellStyle name="Título 1 97 2 2" xfId="55292" xr:uid="{A5065FB6-3D7D-4373-9D66-8736B5748D9E}"/>
    <cellStyle name="Título 1 98" xfId="22278" xr:uid="{302885A5-814F-46D2-BFAD-FBEAF316AA09}"/>
    <cellStyle name="Título 1 98 2" xfId="55293" xr:uid="{23A0B66F-D5C2-40ED-BCF8-0AF6941CBE39}"/>
    <cellStyle name="Título 1 98 2 2" xfId="55294" xr:uid="{5EAF62C4-BA37-47FE-B55B-0D4CE3C7EED5}"/>
    <cellStyle name="Título 1 99" xfId="55295" xr:uid="{6E8CA017-830E-4BA4-807B-E33E9A56DED2}"/>
    <cellStyle name="Título 1 99 2" xfId="55296" xr:uid="{40E739D1-A385-4BE4-8EFA-A07F16E5C55F}"/>
    <cellStyle name="Título 1 99 2 2" xfId="5415" xr:uid="{73B156D8-50D6-436F-AF11-D7BFC003064E}"/>
    <cellStyle name="Título 10" xfId="55297" xr:uid="{931DA45B-D94E-42DA-875C-9811FAEFFCE7}"/>
    <cellStyle name="Título 10 10" xfId="55298" xr:uid="{F1578BEA-9EBE-4C1C-946C-2C2BD026982B}"/>
    <cellStyle name="Título 10 11" xfId="55299" xr:uid="{010E595F-1888-4D9D-9BB6-D89E43694A4A}"/>
    <cellStyle name="Título 10 12" xfId="48263" xr:uid="{B1EFB561-F4CA-48CE-8AF0-092A333606E2}"/>
    <cellStyle name="Título 10 13" xfId="55300" xr:uid="{DB1B7037-0A21-4879-A636-FED1A64BA62B}"/>
    <cellStyle name="Título 10 14" xfId="55301" xr:uid="{CF609A16-4BB9-448A-959D-31D664B6932E}"/>
    <cellStyle name="Título 10 15" xfId="55302" xr:uid="{D647184E-104A-4AA5-BE78-D7F7D63BB27C}"/>
    <cellStyle name="Título 10 16" xfId="55306" xr:uid="{43783C59-BC82-4A7C-A5C1-CF5164E67C53}"/>
    <cellStyle name="Título 10 2" xfId="55307" xr:uid="{AA16CB88-76F9-4B1F-90A1-0F5ED74E7E03}"/>
    <cellStyle name="Título 10 2 2" xfId="49906" xr:uid="{1BFC3C6E-7246-493B-9FBE-AE8D0D6F79F3}"/>
    <cellStyle name="Título 10 2 2 2" xfId="51326" xr:uid="{4927D3C1-087D-4B0E-B6A5-CD10598F9E7D}"/>
    <cellStyle name="Título 10 2 3" xfId="49911" xr:uid="{355D237D-CDB8-48B6-A0D8-C5DCD995D67A}"/>
    <cellStyle name="Título 10 2 4" xfId="51338" xr:uid="{BF743920-6A03-447D-AF84-413E99CA8DCF}"/>
    <cellStyle name="Título 10 2 5" xfId="51345" xr:uid="{30F3E6DC-7820-498B-9263-5C083671C73D}"/>
    <cellStyle name="Título 10 2 6" xfId="51353" xr:uid="{AEFE5298-4A77-49A4-B307-061401049705}"/>
    <cellStyle name="Título 10 2 7" xfId="51358" xr:uid="{7D1295F4-C65B-4B98-A576-846C593015EC}"/>
    <cellStyle name="Título 10 3" xfId="2506" xr:uid="{DE19468C-FD89-49A2-B538-0BE8A09D653D}"/>
    <cellStyle name="Título 10 3 2" xfId="15856" xr:uid="{DED96158-89A7-44A9-870B-EEDF15DDB7CC}"/>
    <cellStyle name="Título 10 3 2 2" xfId="51442" xr:uid="{A0DF00C3-2526-4F3D-99C2-003DCBE0BE3C}"/>
    <cellStyle name="Título 10 3 3" xfId="19292" xr:uid="{BF7BC8FD-927C-4D51-BAFD-1831E9258D77}"/>
    <cellStyle name="Título 10 3 4" xfId="55308" xr:uid="{226779DA-88F2-41B0-9713-47CADE4FD076}"/>
    <cellStyle name="Título 10 3 5" xfId="55309" xr:uid="{795D38AA-B644-4CF0-97F1-D08ACAD919B7}"/>
    <cellStyle name="Título 10 3 6" xfId="55310" xr:uid="{AF0D3CCF-7D37-46C7-B33B-F22A57DF100D}"/>
    <cellStyle name="Título 10 3 7" xfId="55311" xr:uid="{CDD94899-EA5A-46DB-8AC9-5DEB7A874827}"/>
    <cellStyle name="Título 10 4" xfId="1624" xr:uid="{E93DB3EC-BD55-4819-9E4F-0D6EE7FCE3F3}"/>
    <cellStyle name="Título 10 4 2" xfId="19300" xr:uid="{963AFC29-64FE-4E9E-B819-644EAAA6B35A}"/>
    <cellStyle name="Título 10 4 3" xfId="19308" xr:uid="{582D1926-B9A6-4C34-84D5-A64ADA73A938}"/>
    <cellStyle name="Título 10 5" xfId="29126" xr:uid="{69D92337-3566-4F0F-95BF-8B22CAF6735A}"/>
    <cellStyle name="Título 10 5 2" xfId="19318" xr:uid="{A2862FB3-53A2-4260-8E80-305295B2EE7E}"/>
    <cellStyle name="Título 10 6" xfId="29128" xr:uid="{985EB07D-CCE4-4EDA-9C97-AC3ED7878863}"/>
    <cellStyle name="Título 10 6 2" xfId="50279" xr:uid="{4F01785B-6EF4-42BD-85DB-4E3B1B2FAF44}"/>
    <cellStyle name="Título 10 7" xfId="29130" xr:uid="{5C8FD11A-0E62-4EC5-ADE6-9654164DDB06}"/>
    <cellStyle name="Título 10 7 2" xfId="50323" xr:uid="{F04DD7EE-B7AA-4EDB-BD0A-52094436F0CA}"/>
    <cellStyle name="Título 10 8" xfId="29132" xr:uid="{8DB45422-03A2-4E2E-A47D-145EC079C774}"/>
    <cellStyle name="Título 10 8 2" xfId="50371" xr:uid="{98D0AAE1-F369-42A7-A95E-CC10710660BB}"/>
    <cellStyle name="Título 10 9" xfId="5397" xr:uid="{2C2512C4-C3BC-49EF-9E9B-3F16F5825B59}"/>
    <cellStyle name="Título 100" xfId="37790" xr:uid="{9EB52A5E-FE89-45D8-B5E6-129F919192CF}"/>
    <cellStyle name="Título 100 2" xfId="55312" xr:uid="{4CC9D175-560E-4FE8-9107-7987B2BB189C}"/>
    <cellStyle name="Título 100 2 2" xfId="55316" xr:uid="{00D004C0-5BAD-40AE-A6DB-F6CB7C7CFD78}"/>
    <cellStyle name="Título 101" xfId="2862" xr:uid="{4041EBC5-7304-4F2B-940C-DA96D50F7529}"/>
    <cellStyle name="Título 101 2" xfId="55320" xr:uid="{FC1FCD48-EFBC-4DCC-AD5F-C84A03850E78}"/>
    <cellStyle name="Título 101 2 2" xfId="55322" xr:uid="{FEC7501C-7E57-4525-9380-3353F8D6A2FC}"/>
    <cellStyle name="Título 102" xfId="2877" xr:uid="{9DD589D6-4957-4C82-83E8-9068885643DF}"/>
    <cellStyle name="Título 102 2" xfId="55324" xr:uid="{4AD2AEAD-11F4-433B-B6F3-E593D883F5B4}"/>
    <cellStyle name="Título 102 2 2" xfId="55326" xr:uid="{CE29CE25-254A-4FE7-A39A-7EBA0C6EEAEC}"/>
    <cellStyle name="Título 103" xfId="47901" xr:uid="{E45F48A8-3A4E-4091-9C37-DC727F57592C}"/>
    <cellStyle name="Título 103 2" xfId="55328" xr:uid="{11BE551C-289B-448B-891F-1232B75B994C}"/>
    <cellStyle name="Título 103 2 2" xfId="54981" xr:uid="{3DB953A2-A735-4F5D-9900-A5CE8F555E5C}"/>
    <cellStyle name="Título 104" xfId="55330" xr:uid="{5E23DB4E-93A0-4439-98FD-AF5883C0F1AD}"/>
    <cellStyle name="Título 104 2" xfId="55332" xr:uid="{80A4D6AB-136B-443B-AA9D-0414C8AD43DA}"/>
    <cellStyle name="Título 104 2 2" xfId="28015" xr:uid="{B54C6728-7849-4EF1-B3A0-65416BD20748}"/>
    <cellStyle name="Título 105" xfId="55334" xr:uid="{52A2446C-69F7-45B5-A04A-02E74DACCA71}"/>
    <cellStyle name="Título 105 2" xfId="55336" xr:uid="{00B265C4-5E85-42E0-8AAC-E6A0D6F236AC}"/>
    <cellStyle name="Título 105 2 2" xfId="28049" xr:uid="{286BC17E-1489-4FAD-946D-BA221F9B61D8}"/>
    <cellStyle name="Título 106" xfId="55338" xr:uid="{E08F1BF9-D09B-498B-B422-A946AEBE8733}"/>
    <cellStyle name="Título 106 2" xfId="55340" xr:uid="{0C65A25F-7C2B-4BF2-B020-3E95185DDC33}"/>
    <cellStyle name="Título 106 2 2" xfId="35873" xr:uid="{00340CA5-BD24-4CB7-809D-BC6282B4C0D9}"/>
    <cellStyle name="Título 107" xfId="55342" xr:uid="{5750EACB-9853-409A-AF07-6386F7AF5D74}"/>
    <cellStyle name="Título 107 2" xfId="55344" xr:uid="{B0EA635D-699E-4E9A-A48D-F93A12A09872}"/>
    <cellStyle name="Título 107 2 2" xfId="35907" xr:uid="{E180CA40-70DF-409E-984E-ABAA27C7A63C}"/>
    <cellStyle name="Título 108" xfId="30477" xr:uid="{DC9030E7-78BD-44C2-A3CA-D24F4D317E2E}"/>
    <cellStyle name="Título 108 2" xfId="55346" xr:uid="{80D868D3-AEE0-4112-AB9C-A8A49B6EB2AF}"/>
    <cellStyle name="Título 108 2 2" xfId="36023" xr:uid="{29F24BB5-D2EE-42DC-BF07-E3812FEE081C}"/>
    <cellStyle name="Título 109" xfId="55348" xr:uid="{A9816E52-D2F1-431E-9DBB-6E268080890C}"/>
    <cellStyle name="Título 109 2" xfId="55350" xr:uid="{DB7D6888-C993-4F30-B9DB-337FD6D956DA}"/>
    <cellStyle name="Título 109 2 2" xfId="35967" xr:uid="{04C32522-9838-49A2-972A-7EFDC8B71C14}"/>
    <cellStyle name="Título 11" xfId="55352" xr:uid="{E63ED3FD-9330-4294-8E20-CB04387F5922}"/>
    <cellStyle name="Título 11 10" xfId="55353" xr:uid="{27DBB6A9-2DA9-48FA-B5F4-5546B5077819}"/>
    <cellStyle name="Título 11 11" xfId="10859" xr:uid="{78C986A3-B365-47E4-B201-03DB3ECE1E76}"/>
    <cellStyle name="Título 11 12" xfId="10870" xr:uid="{D35E1396-8D0F-45AD-9FEF-8552AA0202A1}"/>
    <cellStyle name="Título 11 13" xfId="10880" xr:uid="{D5EF2915-BF51-4E42-9B8E-0DB50DB5F701}"/>
    <cellStyle name="Título 11 14" xfId="55354" xr:uid="{7952DEFB-0727-4838-934C-8FCC64134044}"/>
    <cellStyle name="Título 11 15" xfId="55355" xr:uid="{0B51FE24-57E1-4CE0-AD66-5EFB4B4A85E3}"/>
    <cellStyle name="Título 11 16" xfId="55358" xr:uid="{8AB4D296-FD4C-4FC7-84B5-83929AA9FF02}"/>
    <cellStyle name="Título 11 2" xfId="55359" xr:uid="{56A72C32-787C-4B1B-899B-1A225CA6A79D}"/>
    <cellStyle name="Título 11 2 2" xfId="55360" xr:uid="{3177A5C1-E89E-4705-8D56-2B705FC7A025}"/>
    <cellStyle name="Título 11 2 2 2" xfId="55361" xr:uid="{57292718-828A-473B-93B5-0AF77F5D51D1}"/>
    <cellStyle name="Título 11 2 3" xfId="50415" xr:uid="{D59DE273-B96C-4750-BD25-8BDA0884001C}"/>
    <cellStyle name="Título 11 2 4" xfId="55362" xr:uid="{57A04214-B055-4BE5-B392-DF20CD726608}"/>
    <cellStyle name="Título 11 2 5" xfId="55363" xr:uid="{2C7241DB-AAE1-4952-BC8E-EED503483CE0}"/>
    <cellStyle name="Título 11 2 6" xfId="55364" xr:uid="{B5432223-9778-4642-849D-022B1CA94BB8}"/>
    <cellStyle name="Título 11 2 7" xfId="55365" xr:uid="{D2201434-F5A7-4DA6-930A-59233F77593F}"/>
    <cellStyle name="Título 11 3" xfId="2530" xr:uid="{9D519A40-4D87-4D1E-A780-47F157525065}"/>
    <cellStyle name="Título 11 3 2" xfId="29135" xr:uid="{0FEFE1B5-55F9-4223-8EA1-538FD05601F3}"/>
    <cellStyle name="Título 11 3 2 2" xfId="55366" xr:uid="{B4ECEF39-29FF-487A-8F69-E14C8BC6E2A3}"/>
    <cellStyle name="Título 11 3 3" xfId="29137" xr:uid="{1A07067A-76F8-4AE7-9449-DDBB50E90378}"/>
    <cellStyle name="Título 11 3 4" xfId="55367" xr:uid="{58B357DB-5964-4729-84CC-7BC438388978}"/>
    <cellStyle name="Título 11 3 5" xfId="55368" xr:uid="{F91A6894-868F-4CFA-970B-A136075EC7A0}"/>
    <cellStyle name="Título 11 3 6" xfId="55369" xr:uid="{6CB4E289-0DAE-44EE-AD00-165B4812F489}"/>
    <cellStyle name="Título 11 3 7" xfId="55370" xr:uid="{E424411D-52FD-441C-A20B-C9786C25BE3E}"/>
    <cellStyle name="Título 11 4" xfId="2533" xr:uid="{4BE748EE-218D-412D-9CB6-9C5917C8AFD1}"/>
    <cellStyle name="Título 11 4 2" xfId="55371" xr:uid="{2898B8FC-A4A7-4C63-BF64-EBFCE8274C79}"/>
    <cellStyle name="Título 11 4 3" xfId="50432" xr:uid="{A226D812-1024-400A-B7B9-F0ECB7F41FE5}"/>
    <cellStyle name="Título 11 5" xfId="29140" xr:uid="{0AD1E525-0887-48FF-8FD3-5DC738C1C5EB}"/>
    <cellStyle name="Título 11 5 2" xfId="55372" xr:uid="{28A0019E-2F0E-443E-8E90-C8A8FE2862A6}"/>
    <cellStyle name="Título 11 6" xfId="29142" xr:uid="{3A41115B-AA59-4B57-B5AD-C9F29B94E0B0}"/>
    <cellStyle name="Título 11 6 2" xfId="55373" xr:uid="{A1935CB7-62E0-4101-B1F5-AD959C64F102}"/>
    <cellStyle name="Título 11 7" xfId="55374" xr:uid="{57D25E1E-03B7-4666-8A38-A67F96E6DB51}"/>
    <cellStyle name="Título 11 7 2" xfId="55375" xr:uid="{62CF00BD-851C-4AA0-87C7-0C7F5B23FAA9}"/>
    <cellStyle name="Título 11 8" xfId="55376" xr:uid="{C3282656-7740-4F11-9FEB-9A5D1D79118C}"/>
    <cellStyle name="Título 11 8 2" xfId="55377" xr:uid="{18E0ABED-9EF5-417F-AB51-D1CE573CDB2A}"/>
    <cellStyle name="Título 11 9" xfId="55378" xr:uid="{8376794D-283E-439B-9076-5F6C5E979703}"/>
    <cellStyle name="Título 110" xfId="55335" xr:uid="{12FB9985-FB9D-4D70-A587-F569F4E6E69D}"/>
    <cellStyle name="Título 110 2" xfId="55337" xr:uid="{7E1687E6-40D8-4E4C-BA3A-30ED9A5A4A2A}"/>
    <cellStyle name="Título 110 2 2" xfId="28048" xr:uid="{18A26E9D-4A2A-446A-A799-94B6CA9C7F57}"/>
    <cellStyle name="Título 111" xfId="55339" xr:uid="{A428E815-7500-47C6-97AF-5E279AAD900A}"/>
    <cellStyle name="Título 111 2" xfId="55341" xr:uid="{4310A930-0E22-495B-8369-D2741B004FE2}"/>
    <cellStyle name="Título 111 2 2" xfId="35874" xr:uid="{6251EA58-F5DF-40F5-8C6C-EBC8C7F3EC25}"/>
    <cellStyle name="Título 112" xfId="55343" xr:uid="{5D45F8A4-D8A6-482A-A05A-31A438496970}"/>
    <cellStyle name="Título 112 2" xfId="55345" xr:uid="{122D58BA-C2DF-4964-9DAF-E362C59CCE70}"/>
    <cellStyle name="Título 112 2 2" xfId="35908" xr:uid="{2ED14C14-20B5-4988-B258-0781BF8DA4ED}"/>
    <cellStyle name="Título 113" xfId="30476" xr:uid="{253231D8-65C3-4FFF-B28F-6AFD9B19D3F7}"/>
    <cellStyle name="Título 113 2" xfId="55347" xr:uid="{7B14142B-DFCB-423E-AE7C-A208C7554E0E}"/>
    <cellStyle name="Título 113 2 2" xfId="36024" xr:uid="{750784B7-B9DB-4E0F-BE4E-5A05C6EC390B}"/>
    <cellStyle name="Título 114" xfId="55349" xr:uid="{17CF2C86-A9B4-4CCA-B1A1-E87B2D74B2EA}"/>
    <cellStyle name="Título 114 2" xfId="55351" xr:uid="{10FAB43B-A33D-4847-9C58-D62C96DE4E4C}"/>
    <cellStyle name="Título 114 2 2" xfId="35968" xr:uid="{5B5B4A2E-DB98-48A3-A36F-E0EE76FAC749}"/>
    <cellStyle name="Título 115" xfId="51506" xr:uid="{C5E3B6B8-64C4-4E3B-8A03-324EA20A077C}"/>
    <cellStyle name="Título 115 2" xfId="6588" xr:uid="{AC67EFD4-7FE5-4A99-91F4-F8978E9E9863}"/>
    <cellStyle name="Título 115 2 2" xfId="55379" xr:uid="{451056AF-62DA-4AE4-AF7B-7595A17FCE02}"/>
    <cellStyle name="Título 116" xfId="55382" xr:uid="{2A7837AB-3CD8-499D-AAA4-56E97E650A20}"/>
    <cellStyle name="Título 116 2" xfId="2832" xr:uid="{5A87185E-4536-4EE6-BD8D-825A100845CC}"/>
    <cellStyle name="Título 116 2 2" xfId="42501" xr:uid="{8A8E7849-220F-4B80-9B04-0F88D5608F42}"/>
    <cellStyle name="Título 117" xfId="49087" xr:uid="{E1341D7B-7745-460A-89E7-DADD9C998E61}"/>
    <cellStyle name="Título 117 2" xfId="6616" xr:uid="{C7539733-2F3D-44D6-9F31-B626DE2E951F}"/>
    <cellStyle name="Título 117 2 2" xfId="55384" xr:uid="{7AC2A5D5-BCB4-4BD6-A71E-FC9D12FAA9CC}"/>
    <cellStyle name="Título 118" xfId="55386" xr:uid="{8FF5FC4A-4DC5-48BF-A6CE-27DC3ADCE54D}"/>
    <cellStyle name="Título 118 2" xfId="55388" xr:uid="{6AA29430-F1AF-422E-9A60-B30C78D596E4}"/>
    <cellStyle name="Título 118 2 2" xfId="55390" xr:uid="{16D57BD2-18CB-4FB9-B096-4A667055D5E2}"/>
    <cellStyle name="Título 119" xfId="55392" xr:uid="{681CC701-8E0F-4AE5-AB20-458503B08690}"/>
    <cellStyle name="Título 119 2" xfId="55394" xr:uid="{E5D90AD9-5308-4FA2-87C4-C3F9B2E19C9E}"/>
    <cellStyle name="Título 119 2 2" xfId="55396" xr:uid="{33FA8161-2048-4779-B260-C22BC9FBA808}"/>
    <cellStyle name="Título 12" xfId="55398" xr:uid="{E290C2A9-E854-4577-BD32-0B4C78786431}"/>
    <cellStyle name="Título 12 10" xfId="55399" xr:uid="{977A3412-CC85-4DC8-A715-122C4E47905F}"/>
    <cellStyle name="Título 12 11" xfId="9493" xr:uid="{199B90E2-48DA-4DBB-A42B-7F35AA13EC69}"/>
    <cellStyle name="Título 12 12" xfId="55400" xr:uid="{234B4997-EFA3-46D4-A376-5A7FDB7EEA52}"/>
    <cellStyle name="Título 12 13" xfId="55401" xr:uid="{874E5B63-FEAA-45E1-9B33-68D5C20D2B44}"/>
    <cellStyle name="Título 12 14" xfId="55402" xr:uid="{50B45D17-D5E6-442D-89EC-1686FE59FC46}"/>
    <cellStyle name="Título 12 15" xfId="55403" xr:uid="{E327EF57-3CC1-4190-AB27-7FE19ABB805E}"/>
    <cellStyle name="Título 12 16" xfId="55406" xr:uid="{677079E4-D689-4514-BBA3-E07A801655F3}"/>
    <cellStyle name="Título 12 2" xfId="34243" xr:uid="{15FB0EA4-67D2-4810-B3F9-58C4978CFC9D}"/>
    <cellStyle name="Título 12 2 2" xfId="55407" xr:uid="{621D2EB7-EBC6-4F51-BDFD-8E244D91393F}"/>
    <cellStyle name="Título 12 2 2 2" xfId="55408" xr:uid="{370664E2-7255-4F23-812A-CEB632CBD91C}"/>
    <cellStyle name="Título 12 2 3" xfId="50530" xr:uid="{EF31D8EB-9597-48CC-97F0-247AE25579C2}"/>
    <cellStyle name="Título 12 2 4" xfId="46059" xr:uid="{7642F70E-3FBC-4952-BCEC-5994E88B5F00}"/>
    <cellStyle name="Título 12 2 5" xfId="38717" xr:uid="{BD86A6CE-1517-4297-8B93-B0B5B8C56002}"/>
    <cellStyle name="Título 12 2 6" xfId="46061" xr:uid="{511B7B06-A5E8-4AFE-A326-C17B412FB7DC}"/>
    <cellStyle name="Título 12 2 7" xfId="46063" xr:uid="{E8992AC5-C159-4892-A0A5-A00B272B971F}"/>
    <cellStyle name="Título 12 3" xfId="29145" xr:uid="{393DD732-F175-4EE7-8432-075270269901}"/>
    <cellStyle name="Título 12 3 2" xfId="29147" xr:uid="{E0FE73D4-513D-4494-B717-0D467C734F85}"/>
    <cellStyle name="Título 12 3 2 2" xfId="55409" xr:uid="{C54F7511-CA38-460E-BDCE-7064432ADB28}"/>
    <cellStyle name="Título 12 3 3" xfId="29149" xr:uid="{A943F910-D018-4E37-AF95-736F82EA639D}"/>
    <cellStyle name="Título 12 3 4" xfId="32429" xr:uid="{0B78D6EF-209C-482F-8C55-200CFF74ECA6}"/>
    <cellStyle name="Título 12 3 5" xfId="38725" xr:uid="{1C007A1B-2FCD-480B-9468-144A2B1B77EB}"/>
    <cellStyle name="Título 12 3 6" xfId="23164" xr:uid="{E7193836-4778-4895-BCA9-B92AB24D127F}"/>
    <cellStyle name="Título 12 3 7" xfId="23167" xr:uid="{28C70B2D-CAEC-46BC-89E4-ADCD5830015A}"/>
    <cellStyle name="Título 12 4" xfId="29153" xr:uid="{901045B8-A01E-4BC2-8D4E-B9252A2425CA}"/>
    <cellStyle name="Título 12 4 2" xfId="55410" xr:uid="{E41EAAAB-AE8F-4E7D-8C4D-052AFA41E827}"/>
    <cellStyle name="Título 12 4 3" xfId="50541" xr:uid="{EADF9E48-824B-4AE0-ACDF-FE4898F16DEF}"/>
    <cellStyle name="Título 12 5" xfId="19942" xr:uid="{9F1FF0E6-3C05-4150-A86C-9222AD89FD03}"/>
    <cellStyle name="Título 12 5 2" xfId="55411" xr:uid="{BE2AE3BE-12AB-46AE-88F1-0BFE7C59DF6C}"/>
    <cellStyle name="Título 12 6" xfId="19945" xr:uid="{9C10358E-18E3-4B4F-B43D-F491B0B405BC}"/>
    <cellStyle name="Título 12 6 2" xfId="55412" xr:uid="{FDDCCBB0-DDB4-4591-B55D-53427B5E8A9E}"/>
    <cellStyle name="Título 12 7" xfId="55413" xr:uid="{AE85FE50-6053-4EF2-9788-2B83D3284B09}"/>
    <cellStyle name="Título 12 7 2" xfId="55414" xr:uid="{EAB991BA-43BD-49AA-8EE3-B3180054C1DF}"/>
    <cellStyle name="Título 12 8" xfId="55415" xr:uid="{278F1AE5-C271-4AAA-B572-23617FF95968}"/>
    <cellStyle name="Título 12 8 2" xfId="55416" xr:uid="{1D3BD271-CB5C-4549-AD51-86310313F8D4}"/>
    <cellStyle name="Título 12 9" xfId="55417" xr:uid="{4F333A1F-4569-4474-8577-C2FB808B6729}"/>
    <cellStyle name="Título 120" xfId="51507" xr:uid="{FE9584AC-26BD-4FA2-997F-9CFD03E54044}"/>
    <cellStyle name="Título 120 2" xfId="6587" xr:uid="{3465A0B6-1921-4CFC-ADA5-1A15006F0ABA}"/>
    <cellStyle name="Título 120 2 2" xfId="55380" xr:uid="{F62A7A90-6F97-4094-ADB7-0D7CA894C789}"/>
    <cellStyle name="Título 121" xfId="55383" xr:uid="{CCF83909-4E5B-4D9F-A9FB-C3FE98F93FB5}"/>
    <cellStyle name="Título 121 2" xfId="2831" xr:uid="{1E4AD8BD-9BA5-4E6B-82C3-4CC15AD72B95}"/>
    <cellStyle name="Título 121 2 2" xfId="42502" xr:uid="{B4C49CEA-6748-441D-BA93-CB0F6FCB2DCA}"/>
    <cellStyle name="Título 122" xfId="49088" xr:uid="{A55B0E43-1019-4806-B00A-F3C136209799}"/>
    <cellStyle name="Título 122 2" xfId="6615" xr:uid="{135D1058-0435-431C-B3E3-5E371D57E1A7}"/>
    <cellStyle name="Título 122 2 2" xfId="55385" xr:uid="{1AEB4C93-9CCE-4CCD-A8D0-E107A0FE10DF}"/>
    <cellStyle name="Título 123" xfId="55387" xr:uid="{43317310-BCF0-4AD5-9AEC-E8F487E9E440}"/>
    <cellStyle name="Título 123 2" xfId="55389" xr:uid="{6820051E-DA0C-47BF-AFF7-02639409F789}"/>
    <cellStyle name="Título 123 2 2" xfId="55391" xr:uid="{FFBF6B2B-8A2D-44AD-9C75-367E4CAAEE91}"/>
    <cellStyle name="Título 124" xfId="55393" xr:uid="{A9AE2564-B475-451D-8284-548F3ACCE2A4}"/>
    <cellStyle name="Título 124 2" xfId="55395" xr:uid="{43FA43A4-EA36-4282-BB34-B2BB82D73228}"/>
    <cellStyle name="Título 124 2 2" xfId="55397" xr:uid="{4CAB4234-663D-4EAB-8E90-771F47A40513}"/>
    <cellStyle name="Título 125" xfId="55418" xr:uid="{0EA02AC7-AE70-4A37-9956-A3AEC76C96CB}"/>
    <cellStyle name="Título 125 2" xfId="55420" xr:uid="{9174B2A5-3C80-4F2D-993D-8B9A069FE1CA}"/>
    <cellStyle name="Título 125 2 2" xfId="55422" xr:uid="{CFE3138F-F987-4493-91C8-0D31AF9434F5}"/>
    <cellStyle name="Título 126" xfId="55424" xr:uid="{98B5A038-79BD-4900-9096-01662B601881}"/>
    <cellStyle name="Título 126 2" xfId="55426" xr:uid="{40D6D08B-583C-43D4-AF25-D7FB020AE057}"/>
    <cellStyle name="Título 126 2 2" xfId="55428" xr:uid="{412576D6-8ADF-4162-95D1-D05E3D656A67}"/>
    <cellStyle name="Título 127" xfId="55430" xr:uid="{47CA74CC-7E69-4B55-993B-8C8ABD5A8C25}"/>
    <cellStyle name="Título 127 2" xfId="55432" xr:uid="{32FFAFAC-5554-4917-997A-00511DD57AF4}"/>
    <cellStyle name="Título 127 2 2" xfId="55434" xr:uid="{015F85ED-14BA-4C6A-90BF-803135572869}"/>
    <cellStyle name="Título 128" xfId="55436" xr:uid="{BEC14E15-6B7F-4116-AA43-1FB089E09AA9}"/>
    <cellStyle name="Título 128 2" xfId="55439" xr:uid="{8A1051F4-A799-4B68-A00F-4495F530CA95}"/>
    <cellStyle name="Título 128 2 2" xfId="55441" xr:uid="{ADEB77EF-2EE0-4956-A10C-8450178AE014}"/>
    <cellStyle name="Título 129" xfId="55443" xr:uid="{F7E50167-3364-4D6C-9AF8-0F8D5366CDF2}"/>
    <cellStyle name="Título 129 2" xfId="55445" xr:uid="{EFD51D73-4744-40E9-B84A-8726FD997C9C}"/>
    <cellStyle name="Título 129 2 2" xfId="48098" xr:uid="{E0804073-DE91-4331-826F-977E0D964C87}"/>
    <cellStyle name="Título 13" xfId="55447" xr:uid="{94590DEA-5491-4B69-8CC3-8D3B7D695D83}"/>
    <cellStyle name="Título 13 10" xfId="55448" xr:uid="{B107508A-610B-4959-96B8-CA038168B304}"/>
    <cellStyle name="Título 13 11" xfId="36328" xr:uid="{14470F3E-C570-460D-A2AF-F952C0C82D72}"/>
    <cellStyle name="Título 13 12" xfId="54469" xr:uid="{86FD5C0D-3982-47D5-9146-60A61B9D861B}"/>
    <cellStyle name="Título 13 13" xfId="55449" xr:uid="{1D641A44-774A-4A40-A095-AE259FCE1F20}"/>
    <cellStyle name="Título 13 14" xfId="55450" xr:uid="{93EA95D4-FE42-44A8-ADAD-AF93E6133A2F}"/>
    <cellStyle name="Título 13 15" xfId="55451" xr:uid="{759C22F7-9074-4E72-9120-4BA3BC7C7AC1}"/>
    <cellStyle name="Título 13 16" xfId="55454" xr:uid="{9D64EF17-DA93-4503-97C2-29B69D151831}"/>
    <cellStyle name="Título 13 2" xfId="55455" xr:uid="{3925E545-7162-4DB7-B569-6250DA7870E9}"/>
    <cellStyle name="Título 13 2 2" xfId="55458" xr:uid="{52B51180-4610-489C-8306-9B81A6218B62}"/>
    <cellStyle name="Título 13 2 2 2" xfId="55461" xr:uid="{E12F9A75-E367-43F1-A9C0-24535149CC76}"/>
    <cellStyle name="Título 13 2 3" xfId="55464" xr:uid="{7BD6F504-9751-473A-99B5-C95FBD90026E}"/>
    <cellStyle name="Título 13 2 4" xfId="55465" xr:uid="{04E84E89-8FAF-4F65-B3C5-531A890A6E2D}"/>
    <cellStyle name="Título 13 2 5" xfId="38921" xr:uid="{7B129D20-9310-46E8-97F7-33E79EEE4355}"/>
    <cellStyle name="Título 13 2 6" xfId="55466" xr:uid="{3E5AAAC7-5BC3-4C74-B188-A3DAC881EAEB}"/>
    <cellStyle name="Título 13 2 7" xfId="55467" xr:uid="{FC8CEC1E-415E-43C6-ADF0-5D4E2B345591}"/>
    <cellStyle name="Título 13 3" xfId="29158" xr:uid="{7A787949-FD2B-4D31-B824-AEAB7316D7E3}"/>
    <cellStyle name="Título 13 3 2" xfId="55468" xr:uid="{3096D833-C4DF-435F-A50E-D3AA5FACF962}"/>
    <cellStyle name="Título 13 3 2 2" xfId="55471" xr:uid="{99371CD9-4507-4D06-A0FF-09039FCCD492}"/>
    <cellStyle name="Título 13 3 3" xfId="55474" xr:uid="{8A4A2163-CCFD-45A6-8A79-9D442342678B}"/>
    <cellStyle name="Título 13 3 4" xfId="55475" xr:uid="{FD3B259D-C8DE-42DC-9525-53CFF71B3FBD}"/>
    <cellStyle name="Título 13 3 5" xfId="38924" xr:uid="{20A93B2F-65D8-45D6-8EA3-96BDF047F6CC}"/>
    <cellStyle name="Título 13 3 6" xfId="23174" xr:uid="{D100C805-7E64-42FD-872C-D0771C01ADD7}"/>
    <cellStyle name="Título 13 3 7" xfId="23176" xr:uid="{B8A2ED47-0C6E-454D-B93F-ACAF523008EC}"/>
    <cellStyle name="Título 13 4" xfId="55476" xr:uid="{29C7FA8E-2B58-4DE7-8DE4-C40231026959}"/>
    <cellStyle name="Título 13 4 2" xfId="55479" xr:uid="{74BD74FC-554F-4059-A943-9F014547ABD5}"/>
    <cellStyle name="Título 13 4 3" xfId="55482" xr:uid="{E73CF84B-A04C-4E14-B471-BA7B8815DE2F}"/>
    <cellStyle name="Título 13 5" xfId="55483" xr:uid="{7A19F50D-727C-4A6C-90C8-40E5359E5303}"/>
    <cellStyle name="Título 13 5 2" xfId="55303" xr:uid="{60D95E0A-B87C-4D01-BE30-E03ED69F2946}"/>
    <cellStyle name="Título 13 6" xfId="55486" xr:uid="{F833BE25-328B-484D-B5E7-4B050D2D0E4D}"/>
    <cellStyle name="Título 13 6 2" xfId="55489" xr:uid="{3D80A266-5152-4E6F-A1E1-CE7F25E4EC4B}"/>
    <cellStyle name="Título 13 7" xfId="55492" xr:uid="{44C49EE5-AB92-4466-A721-4A9D292A9DDB}"/>
    <cellStyle name="Título 13 7 2" xfId="55495" xr:uid="{C8D6171D-D3E9-43C5-A3E7-7DDB99DE120F}"/>
    <cellStyle name="Título 13 8" xfId="3728" xr:uid="{E2118074-1793-4299-912E-CAA4556171A9}"/>
    <cellStyle name="Título 13 8 2" xfId="55498" xr:uid="{02257B94-A38F-45C1-9A94-0C938CD3BEC4}"/>
    <cellStyle name="Título 13 9" xfId="3740" xr:uid="{C79C76EF-FE9A-4F65-B616-4A49F7A7C7AF}"/>
    <cellStyle name="Título 130" xfId="55419" xr:uid="{F8EFA37A-8D66-4AFE-966E-6A997B42FEBF}"/>
    <cellStyle name="Título 130 2" xfId="55421" xr:uid="{A899FDE7-614C-4779-B2A5-B58D21A7098E}"/>
    <cellStyle name="Título 130 2 2" xfId="55423" xr:uid="{83004C91-6F16-45BA-BBD9-F1ECEF3BDE51}"/>
    <cellStyle name="Título 131" xfId="55425" xr:uid="{0FF12F16-66BB-4E19-9AC2-44F59E8D538E}"/>
    <cellStyle name="Título 131 2" xfId="55427" xr:uid="{F67847B3-041D-4CBC-A150-29E2D965A280}"/>
    <cellStyle name="Título 131 2 2" xfId="55429" xr:uid="{4E0CEE03-F9F6-4539-9E61-8E717E8E452B}"/>
    <cellStyle name="Título 132" xfId="55431" xr:uid="{FED0E19C-6CC6-49D1-A788-3BD5CB8FE02B}"/>
    <cellStyle name="Título 132 2" xfId="55433" xr:uid="{4244F342-BB04-4605-8552-49D0A9D0D6B7}"/>
    <cellStyle name="Título 132 2 2" xfId="55435" xr:uid="{359575A5-6FA1-47D9-8036-9E1F6D0D07E3}"/>
    <cellStyle name="Título 133" xfId="55437" xr:uid="{FE4C7292-D299-4783-9AA4-A6309A88C9F4}"/>
    <cellStyle name="Título 133 2" xfId="55440" xr:uid="{11316D22-BD45-4EDB-9204-4B6FF9FEA4BB}"/>
    <cellStyle name="Título 133 2 2" xfId="55442" xr:uid="{595F0E46-3691-450E-9D28-D84FC1BC7DF4}"/>
    <cellStyle name="Título 134" xfId="55444" xr:uid="{4250146F-D794-4052-9E8A-C55168A0A3DB}"/>
    <cellStyle name="Título 134 2" xfId="55446" xr:uid="{2708A3BC-4423-4972-9672-7B626BD924B3}"/>
    <cellStyle name="Título 134 2 2" xfId="48099" xr:uid="{B7C50744-57B1-4A3E-9B6B-5BE51E49BC23}"/>
    <cellStyle name="Título 135" xfId="55501" xr:uid="{91A1008E-FF4F-4BED-A5B2-81FDFD4D05E4}"/>
    <cellStyle name="Título 135 2" xfId="55503" xr:uid="{E9B3B7FE-8F41-4186-B521-3DB046F2BC0F}"/>
    <cellStyle name="Título 135 2 2" xfId="42615" xr:uid="{7AD8988F-0A62-4318-A59B-A485E460E50E}"/>
    <cellStyle name="Título 136" xfId="55505" xr:uid="{B89E0715-D2B2-4FAE-A858-8E06C8DEBC8B}"/>
    <cellStyle name="Título 136 2" xfId="55507" xr:uid="{C5F2B758-FDDF-41A4-8CFE-3CAFC23AE869}"/>
    <cellStyle name="Título 136 2 2" xfId="43212" xr:uid="{B38B8C76-C58A-4734-8E46-C26CBD73B94E}"/>
    <cellStyle name="Título 137" xfId="55509" xr:uid="{E8C98933-957E-49AF-B676-7998DBF130CC}"/>
    <cellStyle name="Título 137 2" xfId="55512" xr:uid="{2B5DD07A-8EA7-4CEB-8EDE-B4AF9A4E9ACB}"/>
    <cellStyle name="Título 137 2 2" xfId="55515" xr:uid="{D53F3CF8-E0D9-4E6A-844F-DC0C58533723}"/>
    <cellStyle name="Título 138" xfId="55516" xr:uid="{DB9735B7-D2A5-454D-8804-A4D1B93B3AF0}"/>
    <cellStyle name="Título 138 2" xfId="55519" xr:uid="{11A7E765-BDFF-4E68-8C9C-E5C1D085B84D}"/>
    <cellStyle name="Título 139" xfId="37795" xr:uid="{8F85350B-0A1B-48D8-8453-F1B080368532}"/>
    <cellStyle name="Título 139 2" xfId="38025" xr:uid="{570ED675-0CF0-4168-9259-327CD45B930D}"/>
    <cellStyle name="Título 139 3" xfId="55522" xr:uid="{1ABFEAA1-7C32-4173-9E70-74908B78AF79}"/>
    <cellStyle name="Título 14" xfId="55524" xr:uid="{A3E88033-EA65-453B-9CFA-42D11EF475E8}"/>
    <cellStyle name="Título 14 10" xfId="55525" xr:uid="{7F5AC6F3-8811-42CC-8EF7-A5E6C1F93626}"/>
    <cellStyle name="Título 14 11" xfId="55526" xr:uid="{7AB87324-0B22-4A57-8686-A5D659464CEA}"/>
    <cellStyle name="Título 14 12" xfId="55527" xr:uid="{BB2AF888-02C9-40C9-8FF7-A52B64EA3BC9}"/>
    <cellStyle name="Título 14 13" xfId="55528" xr:uid="{488CEF2E-28D8-4AAD-88A0-2A420C6FCC77}"/>
    <cellStyle name="Título 14 14" xfId="55529" xr:uid="{74E70F26-4E66-4D8A-BE87-717A521C2A84}"/>
    <cellStyle name="Título 14 15" xfId="55530" xr:uid="{31E3087F-34A6-48A8-8186-9806E751E43B}"/>
    <cellStyle name="Título 14 16" xfId="55533" xr:uid="{5CE7DEBB-3D37-405B-87F6-4753EA046927}"/>
    <cellStyle name="Título 14 2" xfId="55534" xr:uid="{5622E524-394E-45FD-BF34-639A663AC616}"/>
    <cellStyle name="Título 14 2 2" xfId="55537" xr:uid="{B250B193-82A5-4E2C-ACBE-836894637580}"/>
    <cellStyle name="Título 14 2 2 2" xfId="30771" xr:uid="{CF6B4B34-08EA-465C-B510-1F141C25A239}"/>
    <cellStyle name="Título 14 2 3" xfId="55540" xr:uid="{3923A13E-D4BC-44A4-AE4C-20E9D9189AD4}"/>
    <cellStyle name="Título 14 2 4" xfId="55541" xr:uid="{FA3939BC-8773-4D08-807D-E524186A335D}"/>
    <cellStyle name="Título 14 2 5" xfId="55542" xr:uid="{5771C009-5994-4BC0-93FB-182E00F830CB}"/>
    <cellStyle name="Título 14 2 6" xfId="55543" xr:uid="{9AB22AE1-6DD9-4BBD-8705-2EB288E4A457}"/>
    <cellStyle name="Título 14 2 7" xfId="55544" xr:uid="{01C9B83F-68DA-478B-B233-18DAFE58367C}"/>
    <cellStyle name="Título 14 3" xfId="29164" xr:uid="{18ECB9FA-81AF-4D88-A576-934062B0FF50}"/>
    <cellStyle name="Título 14 3 2" xfId="55545" xr:uid="{ACF4622C-19DA-48B6-9D32-C90D67F6BBBB}"/>
    <cellStyle name="Título 14 3 2 2" xfId="55548" xr:uid="{8F19E11D-8B66-441B-89D9-2B664F2C665D}"/>
    <cellStyle name="Título 14 3 3" xfId="55551" xr:uid="{C0D34B00-0F1F-4EF7-8EB1-CD00BF24384F}"/>
    <cellStyle name="Título 14 3 4" xfId="55552" xr:uid="{740863FD-295D-4C51-9509-9C195E2C06A3}"/>
    <cellStyle name="Título 14 3 5" xfId="55553" xr:uid="{F6DEABFB-61DD-4EB4-A5CD-52472EF7395F}"/>
    <cellStyle name="Título 14 3 6" xfId="55554" xr:uid="{EB767907-FE9F-4108-AF74-467DD0768365}"/>
    <cellStyle name="Título 14 3 7" xfId="55555" xr:uid="{824A6897-101D-472F-8E72-431A33BEF776}"/>
    <cellStyle name="Título 14 4" xfId="55556" xr:uid="{CF2B145D-90B4-4423-BEB6-3628E27AD01A}"/>
    <cellStyle name="Título 14 4 2" xfId="55559" xr:uid="{8DD3BF5F-6F0D-47CD-B190-13C756456770}"/>
    <cellStyle name="Título 14 4 3" xfId="55562" xr:uid="{EC8D47ED-FE4E-453F-BDE9-9CF372286CC7}"/>
    <cellStyle name="Título 14 5" xfId="55563" xr:uid="{C0B8C4C6-EC1D-413D-9823-6B4E42A0F587}"/>
    <cellStyle name="Título 14 5 2" xfId="55565" xr:uid="{7BD6D359-356F-421F-A867-7B0976D0677F}"/>
    <cellStyle name="Título 14 6" xfId="55569" xr:uid="{13D5AFED-A00B-4F59-B66F-0CDD55A5D98B}"/>
    <cellStyle name="Título 14 6 2" xfId="55571" xr:uid="{A9DAA383-FF18-4C87-A691-8882D14F1DB6}"/>
    <cellStyle name="Título 14 7" xfId="55573" xr:uid="{9C4AB6F7-7328-4A8A-B05F-33D294CC436A}"/>
    <cellStyle name="Título 14 7 2" xfId="55575" xr:uid="{4E278E2F-6C05-4BE9-ADC2-B49616E08C77}"/>
    <cellStyle name="Título 14 8" xfId="55577" xr:uid="{73B8E900-5D6B-4E16-8BF9-E5A88765D2BE}"/>
    <cellStyle name="Título 14 8 2" xfId="55579" xr:uid="{0AE8D6DD-B5D8-4B44-8162-2385F19852B3}"/>
    <cellStyle name="Título 14 9" xfId="55581" xr:uid="{6EDEEC3B-AAD7-446D-8F84-8D64C89FB80A}"/>
    <cellStyle name="Título 140" xfId="55502" xr:uid="{325DC3A1-9F8D-49DC-A18B-86EADB3856EE}"/>
    <cellStyle name="Título 140 2" xfId="55504" xr:uid="{FF860A9D-799F-4AF3-8082-7EEFBD705E61}"/>
    <cellStyle name="Título 141" xfId="55506" xr:uid="{0FD16FE5-13B3-48E8-99E6-24E8D26ADC89}"/>
    <cellStyle name="Título 141 2" xfId="55508" xr:uid="{5CC4BF23-1B32-4E01-A1DF-0F214EEC0154}"/>
    <cellStyle name="Título 142" xfId="55510" xr:uid="{D2AC9054-E298-4CA9-BA07-BB26CD96AD28}"/>
    <cellStyle name="Título 142 2" xfId="55513" xr:uid="{947A864D-A5E0-44F1-A0D2-6E6367A13D27}"/>
    <cellStyle name="Título 143" xfId="55517" xr:uid="{F47328B6-834B-43DA-B2F2-853DA5AD6E77}"/>
    <cellStyle name="Título 143 2" xfId="55520" xr:uid="{26CAE217-E657-47F1-B00B-801D5AAADCF5}"/>
    <cellStyle name="Título 144" xfId="37796" xr:uid="{1FB860F6-CF4F-4578-89EE-EB1F1EE38DB0}"/>
    <cellStyle name="Título 144 2" xfId="38026" xr:uid="{BFBF96D0-DBF2-4CCD-8EEC-61FF40026E6C}"/>
    <cellStyle name="Título 145" xfId="55583" xr:uid="{53857C43-35A4-4229-9702-4234C56A0FF2}"/>
    <cellStyle name="Título 145 2" xfId="55586" xr:uid="{80B7DE06-D82E-477D-976B-DD25CDBEB93E}"/>
    <cellStyle name="Título 146" xfId="2171" xr:uid="{A6E900D7-A99D-4853-AA49-F9B7B4764985}"/>
    <cellStyle name="Título 146 2" xfId="55588" xr:uid="{E699232D-D82B-4362-B1D6-8CEABC79AA46}"/>
    <cellStyle name="Título 147" xfId="1843" xr:uid="{B3902583-05D0-42F8-B267-00CACC446517}"/>
    <cellStyle name="Título 147 2" xfId="55590" xr:uid="{B164D18B-CAD9-46E5-9C27-5F918854DE15}"/>
    <cellStyle name="Título 148" xfId="46321" xr:uid="{93D4FB20-110F-427E-8C14-CCC26184465B}"/>
    <cellStyle name="Título 149" xfId="46324" xr:uid="{3C5D907C-6D4D-466E-937E-33A7B501E5AD}"/>
    <cellStyle name="Título 15" xfId="55592" xr:uid="{4ACC9140-F64B-4CCD-A7B4-27E1F20B20EF}"/>
    <cellStyle name="Título 15 10" xfId="55594" xr:uid="{765B6589-91D4-4D38-9450-BA83A1CE6779}"/>
    <cellStyle name="Título 15 11" xfId="55595" xr:uid="{9EF38A02-4454-4C90-A0E7-B54099A1DB46}"/>
    <cellStyle name="Título 15 12" xfId="8873" xr:uid="{08F89188-8534-48A1-A0EA-B4C05030B5C6}"/>
    <cellStyle name="Título 15 13" xfId="55596" xr:uid="{1B0F67E6-ACBD-40ED-BC6B-6A040114522E}"/>
    <cellStyle name="Título 15 14" xfId="55597" xr:uid="{9A5B0ECC-12A2-46AF-AB65-4B1B6102093B}"/>
    <cellStyle name="Título 15 15" xfId="55566" xr:uid="{68B94FE2-233B-4E2F-920C-011F97BE6A69}"/>
    <cellStyle name="Título 15 16" xfId="55598" xr:uid="{69FDBAD9-1DC6-44AE-A2E6-73003EA6ED44}"/>
    <cellStyle name="Título 15 17" xfId="55600" xr:uid="{15008072-81F6-4DDF-8871-FF3E8BDE6659}"/>
    <cellStyle name="Título 15 18" xfId="55602" xr:uid="{8BE3BC01-D5E3-48C9-8F0E-E093334F3503}"/>
    <cellStyle name="Título 15 19" xfId="52468" xr:uid="{E99EA0B7-E18D-4339-9CF6-5825B718347C}"/>
    <cellStyle name="Título 15 2" xfId="55603" xr:uid="{AD42138E-7B5B-426D-A90C-4E5C792B96F8}"/>
    <cellStyle name="Título 15 2 2" xfId="22781" xr:uid="{D4CC38B0-CEC8-4E48-82D4-695A25E87392}"/>
    <cellStyle name="Título 15 2 2 2" xfId="55605" xr:uid="{478DC0A0-694B-48D8-9373-E0F8B4E39955}"/>
    <cellStyle name="Título 15 2 2 3" xfId="55607" xr:uid="{E3F2895E-2D84-460C-ADC7-97C0CEB4ABDF}"/>
    <cellStyle name="Título 15 2 3" xfId="22784" xr:uid="{0ECC8185-4F81-4593-9BA2-D7873B8086C1}"/>
    <cellStyle name="Título 15 2 3 2" xfId="55609" xr:uid="{6B19CCFF-D45A-4326-865B-2E3B1C53B112}"/>
    <cellStyle name="Título 15 2 4" xfId="22791" xr:uid="{A6002586-FA1B-4308-9182-237EC27DB238}"/>
    <cellStyle name="Título 15 2 5" xfId="55610" xr:uid="{C35C9E66-9A53-40BC-BCF3-5C8233168A17}"/>
    <cellStyle name="Título 15 2 6" xfId="55612" xr:uid="{AD9A9C94-494E-4AFF-A786-A740D37E8ADB}"/>
    <cellStyle name="Título 15 2 7" xfId="55614" xr:uid="{506FA23B-8A82-4733-A21E-D922940A3413}"/>
    <cellStyle name="Título 15 20" xfId="55567" xr:uid="{FA407B23-6E79-4ABB-8506-154A8370822D}"/>
    <cellStyle name="Título 15 21" xfId="55599" xr:uid="{CDC6B2BE-0E42-48FC-A362-50359F4FAC91}"/>
    <cellStyle name="Título 15 22" xfId="55601" xr:uid="{8EAFA630-7143-4F5F-9CFE-C26AA3C9CFCD}"/>
    <cellStyle name="Título 15 3" xfId="29168" xr:uid="{315A598E-9932-4B8D-BEC3-C39C61BAA277}"/>
    <cellStyle name="Título 15 3 2" xfId="17661" xr:uid="{D76270C0-0AD7-467C-AE9A-34C251FC6B64}"/>
    <cellStyle name="Título 15 3 2 2" xfId="30361" xr:uid="{20062098-1A82-413E-B9A1-7B005615C6A2}"/>
    <cellStyle name="Título 15 3 2 3" xfId="30364" xr:uid="{13742CAA-E155-41F3-A5B1-8112A4F15D3F}"/>
    <cellStyle name="Título 15 3 3" xfId="17670" xr:uid="{0CE6FDF1-6126-4292-B0AA-F33BBCB6A679}"/>
    <cellStyle name="Título 15 3 3 2" xfId="55615" xr:uid="{A938D045-877C-4BC0-A617-ECDD8304341B}"/>
    <cellStyle name="Título 15 3 4" xfId="22805" xr:uid="{80098258-918C-4D3D-85CF-FC2653FEEBEE}"/>
    <cellStyle name="Título 15 3 5" xfId="55616" xr:uid="{634C55EA-164B-4E58-AA24-15C7B1ED90CD}"/>
    <cellStyle name="Título 15 3 6" xfId="55617" xr:uid="{A510ACBA-E2F2-4891-9515-79689537E58E}"/>
    <cellStyle name="Título 15 3 7" xfId="55618" xr:uid="{72015283-1313-45B9-89C5-036669027D50}"/>
    <cellStyle name="Título 15 4" xfId="29171" xr:uid="{C4E12792-6402-4E0B-8FA4-568A639B3153}"/>
    <cellStyle name="Título 15 4 2" xfId="22812" xr:uid="{E9737DE2-DE8E-4B69-96D1-A9DC3A397DE2}"/>
    <cellStyle name="Título 15 4 3" xfId="22815" xr:uid="{A2035C21-E9D0-49CB-8472-DC7A0120820E}"/>
    <cellStyle name="Título 15 5" xfId="29174" xr:uid="{5B7F49EE-A682-441C-A20D-61851F44AD75}"/>
    <cellStyle name="Título 15 5 2" xfId="19670" xr:uid="{9E22A886-F4FC-46F8-BA78-A9778063AE8B}"/>
    <cellStyle name="Título 15 6" xfId="29177" xr:uid="{B6D847AC-99A2-490B-BD65-05580CF5D220}"/>
    <cellStyle name="Título 15 7" xfId="55619" xr:uid="{0DD94654-E12B-46C9-B7FA-11BFB46987A0}"/>
    <cellStyle name="Título 15 8" xfId="55621" xr:uid="{059CFFB7-EED0-4B8F-BD25-189953DD658E}"/>
    <cellStyle name="Título 15 9" xfId="55622" xr:uid="{AD312E71-0944-423E-86B4-BB4EC72B625C}"/>
    <cellStyle name="Título 150" xfId="55584" xr:uid="{D0036CD5-B6EF-42C5-AED9-353068EE5E39}"/>
    <cellStyle name="Título 151" xfId="2172" xr:uid="{5927202E-0F59-4C03-A90C-8FF3C40CB4D8}"/>
    <cellStyle name="Título 152" xfId="1842" xr:uid="{DAA4BFF2-88F4-4C41-A9B1-35733DE9327D}"/>
    <cellStyle name="Título 16" xfId="55623" xr:uid="{FEFCF36C-43E3-4705-B3AA-FEF4789DC851}"/>
    <cellStyle name="Título 16 10" xfId="55625" xr:uid="{01DA570F-D3C3-4376-AEBC-5168859203B7}"/>
    <cellStyle name="Título 16 11" xfId="55626" xr:uid="{3846939B-17C0-4BC5-9461-32F5065C9AA0}"/>
    <cellStyle name="Título 16 12" xfId="55627" xr:uid="{A9F82F09-9EC4-443C-80EF-9E4A9E22AD18}"/>
    <cellStyle name="Título 16 13" xfId="55628" xr:uid="{9CB8A917-0F53-4E24-8F6A-D78E36F7529D}"/>
    <cellStyle name="Título 16 14" xfId="55629" xr:uid="{8366461E-106E-483C-A598-80106A3F3B65}"/>
    <cellStyle name="Título 16 15" xfId="55630" xr:uid="{01A3C87F-FAE4-44E5-93AE-BFBB0432C5BB}"/>
    <cellStyle name="Título 16 16" xfId="55632" xr:uid="{EA3190AB-2AC0-4FF2-A8C8-0B357CA08DF4}"/>
    <cellStyle name="Título 16 17" xfId="55634" xr:uid="{D5373269-0ED3-47DC-8B5E-C9EA01B2F62E}"/>
    <cellStyle name="Título 16 18" xfId="55636" xr:uid="{8226E223-5060-408C-8D56-3F12D7F1FA3E}"/>
    <cellStyle name="Título 16 19" xfId="55637" xr:uid="{C226552A-F488-4D33-BC6C-5120FDBFF892}"/>
    <cellStyle name="Título 16 2" xfId="55638" xr:uid="{3D7EE960-42FA-4E84-B8C8-25A41133B2E2}"/>
    <cellStyle name="Título 16 2 2" xfId="22935" xr:uid="{C0018881-A43A-482E-9384-FAB3D54715C0}"/>
    <cellStyle name="Título 16 2 2 2" xfId="52207" xr:uid="{46211D7F-5F7B-4D91-9A4F-275669C46E80}"/>
    <cellStyle name="Título 16 2 2 3" xfId="55640" xr:uid="{321A844C-7671-4220-8A3B-DA805344272E}"/>
    <cellStyle name="Título 16 2 3" xfId="22938" xr:uid="{364C8EDD-27B8-4D1B-95DD-0DBF77360329}"/>
    <cellStyle name="Título 16 2 3 2" xfId="50869" xr:uid="{038B0E4C-01C3-4782-8F2B-A7E8CB4847B6}"/>
    <cellStyle name="Título 16 2 4" xfId="22943" xr:uid="{2F892C9B-4B7B-4AFD-B8FF-1965C02453D9}"/>
    <cellStyle name="Título 16 2 5" xfId="52210" xr:uid="{2B9C8DA3-F808-4F79-906F-E9CD53B8EEF5}"/>
    <cellStyle name="Título 16 2 6" xfId="52212" xr:uid="{F5ECF4F0-14FB-485F-B1DE-EAA7031EA0FE}"/>
    <cellStyle name="Título 16 2 7" xfId="52214" xr:uid="{D92DAE70-2B3E-43CB-BD8F-921518CEC214}"/>
    <cellStyle name="Título 16 20" xfId="55631" xr:uid="{6AFFFE17-DD2D-4933-8013-16BF2D8E6D7A}"/>
    <cellStyle name="Título 16 21" xfId="55633" xr:uid="{A368CA82-DF82-4AFA-B5EC-310FF969CACD}"/>
    <cellStyle name="Título 16 22" xfId="55635" xr:uid="{00575D77-00E6-48F0-ACFD-60747D731E88}"/>
    <cellStyle name="Título 16 3" xfId="55641" xr:uid="{ECD67784-F536-4F9D-A4AF-9058AEA76568}"/>
    <cellStyle name="Título 16 3 2" xfId="17690" xr:uid="{E1E6B08D-FE99-435D-B203-6CF96D6D8914}"/>
    <cellStyle name="Título 16 3 2 2" xfId="52223" xr:uid="{86F594F2-54E0-4FB4-9B90-CA54AC2497CA}"/>
    <cellStyle name="Título 16 3 2 3" xfId="55643" xr:uid="{41EC2602-6821-4963-BA93-BCD795483836}"/>
    <cellStyle name="Título 16 3 3" xfId="17697" xr:uid="{97A6A02C-49C5-4C56-BF5D-D8E40A1AE006}"/>
    <cellStyle name="Título 16 3 3 2" xfId="50880" xr:uid="{E55BDF08-2219-414C-85F2-3F55B19E0FAC}"/>
    <cellStyle name="Título 16 3 4" xfId="22954" xr:uid="{750BA7D6-0452-4C96-904D-EAD4974C5C8F}"/>
    <cellStyle name="Título 16 3 5" xfId="52226" xr:uid="{3C9DEC46-5905-4958-BB41-ED2A50AF4820}"/>
    <cellStyle name="Título 16 3 6" xfId="8407" xr:uid="{8C166E63-E1D2-4E3F-B344-0529BFE8A851}"/>
    <cellStyle name="Título 16 3 7" xfId="23189" xr:uid="{9609B2E1-90EC-47F2-B2B4-E8F282275E39}"/>
    <cellStyle name="Título 16 4" xfId="55644" xr:uid="{1AF452D8-5BC2-4727-BE83-8C8A3E4B3690}"/>
    <cellStyle name="Título 16 4 2" xfId="22959" xr:uid="{37BF1F48-07DC-4FF1-9845-AEF1ACB3C2AA}"/>
    <cellStyle name="Título 16 4 3" xfId="22962" xr:uid="{18F6B744-6993-438D-AAC2-C5B3841EE295}"/>
    <cellStyle name="Título 16 5" xfId="55646" xr:uid="{271521AD-520B-46A3-8B7B-FE047B714A55}"/>
    <cellStyle name="Título 16 5 2" xfId="12955" xr:uid="{916B2017-DF68-483A-A7CA-ACC7327D888F}"/>
    <cellStyle name="Título 16 6" xfId="55648" xr:uid="{7B8266EB-F5E8-4AE8-997D-29441E3E3289}"/>
    <cellStyle name="Título 16 7" xfId="55650" xr:uid="{62A395C0-9947-44EA-A99B-8687E53373D0}"/>
    <cellStyle name="Título 16 8" xfId="55652" xr:uid="{5376B138-E116-45A9-AA85-124E94D60BE0}"/>
    <cellStyle name="Título 16 9" xfId="55654" xr:uid="{A41DE5CA-4F74-4219-A720-1A35AA25A0C0}"/>
    <cellStyle name="Título 17" xfId="55655" xr:uid="{3FA2A268-41E7-4B66-B6C7-8AF01338267E}"/>
    <cellStyle name="Título 17 10" xfId="55657" xr:uid="{811B93D1-BA7D-402B-8AA7-2FEFD07F76FA}"/>
    <cellStyle name="Título 17 11" xfId="44303" xr:uid="{846B2BBC-E0A9-442B-A42E-A9C870048C6D}"/>
    <cellStyle name="Título 17 12" xfId="55658" xr:uid="{70749A1E-3F06-45F9-809B-D58DD685B602}"/>
    <cellStyle name="Título 17 13" xfId="55659" xr:uid="{027257DD-5F48-40D8-BA92-1C83D45B7B85}"/>
    <cellStyle name="Título 17 14" xfId="55660" xr:uid="{DF6175CD-C3B3-46D9-9AD6-02A01767C1D4}"/>
    <cellStyle name="Título 17 15" xfId="55661" xr:uid="{54AEA4CC-9720-467C-ADE4-140D2DE48BDC}"/>
    <cellStyle name="Título 17 16" xfId="55663" xr:uid="{CC06AB9E-1D42-439D-AFCF-076AB5D28190}"/>
    <cellStyle name="Título 17 17" xfId="55665" xr:uid="{8B44E7AE-F193-4437-8202-ECBCEF331E84}"/>
    <cellStyle name="Título 17 18" xfId="55667" xr:uid="{68F83DAF-3262-4D8D-B5CD-DC0F4FFE71FC}"/>
    <cellStyle name="Título 17 19" xfId="55668" xr:uid="{AFD6464A-74C5-4CF2-8700-61E1346301FE}"/>
    <cellStyle name="Título 17 2" xfId="55669" xr:uid="{62F51084-4F13-4E94-ADC2-7F70B43F56DB}"/>
    <cellStyle name="Título 17 2 2" xfId="23038" xr:uid="{068DB998-957A-4669-B5E5-9410DCFC0EA9}"/>
    <cellStyle name="Título 17 2 2 2" xfId="52329" xr:uid="{9D711879-0E3E-4F64-B09D-B068D8CC6FB2}"/>
    <cellStyle name="Título 17 2 2 3" xfId="55671" xr:uid="{EEF9901F-D53F-41C8-8FA1-F3293A10BF48}"/>
    <cellStyle name="Título 17 2 3" xfId="23046" xr:uid="{E6DEC618-2035-4670-8E33-31142A2978D6}"/>
    <cellStyle name="Título 17 2 3 2" xfId="50981" xr:uid="{1BF722D8-A028-4808-BAF8-8A6417F57C44}"/>
    <cellStyle name="Título 17 2 4" xfId="23056" xr:uid="{E58335F3-2513-43E7-81BB-7C816BF91C27}"/>
    <cellStyle name="Título 17 2 5" xfId="52332" xr:uid="{D57D9F59-9A58-4373-A7C4-E14FDD1A4323}"/>
    <cellStyle name="Título 17 2 6" xfId="11230" xr:uid="{284791A7-51C4-41A5-9C9C-CFEB50516CCD}"/>
    <cellStyle name="Título 17 2 7" xfId="7804" xr:uid="{A34C3B7D-8762-46ED-979E-A1ECE8C219AF}"/>
    <cellStyle name="Título 17 20" xfId="55662" xr:uid="{330E9E03-C9A3-463A-B08C-509C99AF00C6}"/>
    <cellStyle name="Título 17 21" xfId="55664" xr:uid="{4C5E7341-EE86-4341-B7E2-1D5BB3270E11}"/>
    <cellStyle name="Título 17 22" xfId="55666" xr:uid="{2C2505B0-49A6-44D2-9B68-8899E460AC1B}"/>
    <cellStyle name="Título 17 3" xfId="55672" xr:uid="{FAADD15D-0AB5-4DF3-84AA-9B4C94A820B7}"/>
    <cellStyle name="Título 17 3 2" xfId="23069" xr:uid="{5C6ADD4C-E154-4551-83BE-087379684D7C}"/>
    <cellStyle name="Título 17 3 2 2" xfId="52335" xr:uid="{2C4A424B-1543-4DFC-BFD9-942538F96B74}"/>
    <cellStyle name="Título 17 3 2 3" xfId="55674" xr:uid="{BD607426-22C9-411C-9E6B-53B7C185FEA8}"/>
    <cellStyle name="Título 17 3 3" xfId="23073" xr:uid="{7ABE94C9-940B-4D83-9514-218165148D44}"/>
    <cellStyle name="Título 17 3 3 2" xfId="50987" xr:uid="{05F71810-DD2C-4FA0-8BED-D9FBEA8D2781}"/>
    <cellStyle name="Título 17 3 4" xfId="23082" xr:uid="{2FFA63AE-4993-4327-B4F5-9B41D9D67438}"/>
    <cellStyle name="Título 17 3 5" xfId="52337" xr:uid="{0FEEC67B-D798-4C15-BEE9-373B943B3E11}"/>
    <cellStyle name="Título 17 3 6" xfId="8442" xr:uid="{6723EA89-5238-4DC1-9380-3D5646FF3842}"/>
    <cellStyle name="Título 17 3 7" xfId="23194" xr:uid="{D0CB2D6C-C29A-4C71-B4C0-526660A07009}"/>
    <cellStyle name="Título 17 4" xfId="55675" xr:uid="{F1EFE79C-C4F3-4E0B-B53D-0685EFECD9DB}"/>
    <cellStyle name="Título 17 4 2" xfId="52345" xr:uid="{80E7F981-E8AA-47D1-AFE4-3734B11B7203}"/>
    <cellStyle name="Título 17 4 3" xfId="50993" xr:uid="{9666380D-E3F7-4BD5-9D83-C951E0265E60}"/>
    <cellStyle name="Título 17 5" xfId="55677" xr:uid="{96217CBC-F092-4D21-81EF-02A692C612FB}"/>
    <cellStyle name="Título 17 5 2" xfId="52356" xr:uid="{02A672A9-7339-4099-ADD1-96FE0880E3A9}"/>
    <cellStyle name="Título 17 6" xfId="55678" xr:uid="{EB8F6707-F602-4207-A67A-6BA8884F298B}"/>
    <cellStyle name="Título 17 7" xfId="50560" xr:uid="{F31120E3-43A4-4E85-9DEF-73A0CFC2D5E1}"/>
    <cellStyle name="Título 17 8" xfId="55679" xr:uid="{55D70CAF-2C34-4917-8C6E-263C34824707}"/>
    <cellStyle name="Título 17 9" xfId="55680" xr:uid="{9943A2B0-D607-4AF8-8D41-5F130CA1A8C9}"/>
    <cellStyle name="Título 18" xfId="55681" xr:uid="{95D4FF6B-4764-443A-9811-11FA973B33FF}"/>
    <cellStyle name="Título 18 10" xfId="55683" xr:uid="{4B457760-E958-4BCA-9094-C551F168BD6D}"/>
    <cellStyle name="Título 18 11" xfId="54401" xr:uid="{EEDFDCAB-CA4B-4188-9C63-49438BA31C7B}"/>
    <cellStyle name="Título 18 12" xfId="54407" xr:uid="{29CAF9B8-512C-4B18-A036-1FE79A0A9B00}"/>
    <cellStyle name="Título 18 13" xfId="54409" xr:uid="{B55B4DBB-E061-4670-98DB-7B3B9377ABB7}"/>
    <cellStyle name="Título 18 14" xfId="54411" xr:uid="{AA1CD9FD-1E01-43BC-9AA8-7EA00FF314F9}"/>
    <cellStyle name="Título 18 15" xfId="54413" xr:uid="{258DB879-ACED-470F-8113-E6FA8834F87C}"/>
    <cellStyle name="Título 18 16" xfId="54272" xr:uid="{A2E7C08E-2C87-4E88-B274-7241DAFE627A}"/>
    <cellStyle name="Título 18 17" xfId="54275" xr:uid="{D7A8ED94-F3AC-4411-A339-2AB0F0580498}"/>
    <cellStyle name="Título 18 18" xfId="37216" xr:uid="{949947D1-CED3-42CF-A7C3-412B949CBB65}"/>
    <cellStyle name="Título 18 19" xfId="55684" xr:uid="{8F4F9423-ADBF-41A2-82E8-0CF6F9FC4A04}"/>
    <cellStyle name="Título 18 2" xfId="55685" xr:uid="{A82D1C8F-07EB-4E22-8E87-D3ACE73FCCF2}"/>
    <cellStyle name="Título 18 2 2" xfId="9257" xr:uid="{F550868C-AD0E-4C47-A4E6-9E21239C6EEA}"/>
    <cellStyle name="Título 18 2 2 2" xfId="46090" xr:uid="{C2959BAF-75A1-4ED7-8433-57E54016B0F3}"/>
    <cellStyle name="Título 18 2 2 3" xfId="46094" xr:uid="{3DD61427-91CB-43EE-8A84-77FB7518E343}"/>
    <cellStyle name="Título 18 2 3" xfId="10597" xr:uid="{197701FD-6292-43A3-BAE6-A1DAB1B43401}"/>
    <cellStyle name="Título 18 2 3 2" xfId="46106" xr:uid="{D07929E7-00A1-4F11-AEA9-48BF00F92688}"/>
    <cellStyle name="Título 18 2 4" xfId="10604" xr:uid="{0BBBAA65-DB6B-438A-B799-9F8899736907}"/>
    <cellStyle name="Título 18 2 5" xfId="52445" xr:uid="{3B1D0F17-EB3F-4144-9442-1E009B651B40}"/>
    <cellStyle name="Título 18 2 6" xfId="11242" xr:uid="{9C652A26-3EC0-45FD-9FED-00DE80153FCD}"/>
    <cellStyle name="Título 18 2 7" xfId="7875" xr:uid="{5E4CDBC1-EF44-4DE1-973B-3529D8680DFF}"/>
    <cellStyle name="Título 18 20" xfId="54414" xr:uid="{7F79A8A7-65D3-403C-894C-B78B90016D26}"/>
    <cellStyle name="Título 18 21" xfId="54273" xr:uid="{B260DA52-F019-423F-B6E2-0103C3EBCF82}"/>
    <cellStyle name="Título 18 22" xfId="54276" xr:uid="{B2B4F775-137A-442B-9821-F890342664C4}"/>
    <cellStyle name="Título 18 3" xfId="55687" xr:uid="{5E37A336-7FCF-40E3-8A26-B3539805E766}"/>
    <cellStyle name="Título 18 3 2" xfId="10636" xr:uid="{4973C05B-A756-4166-B320-A589D43BE224}"/>
    <cellStyle name="Título 18 3 2 2" xfId="52456" xr:uid="{BB374C48-D550-4664-B130-2615B5312F31}"/>
    <cellStyle name="Título 18 3 2 3" xfId="55689" xr:uid="{F764969E-E10B-420B-82FD-FA49025B396D}"/>
    <cellStyle name="Título 18 3 3" xfId="10639" xr:uid="{8A9B5963-B50A-4D5A-9ACE-314C92A34CAB}"/>
    <cellStyle name="Título 18 3 3 2" xfId="52458" xr:uid="{22A7F4F1-DA79-40B2-9AB5-6F97FEF779D3}"/>
    <cellStyle name="Título 18 3 4" xfId="23186" xr:uid="{65798BB7-9BE5-41AB-A14F-CD940106D95A}"/>
    <cellStyle name="Título 18 3 5" xfId="52461" xr:uid="{1DFD3061-F510-46F7-83C2-DE7F10C57C60}"/>
    <cellStyle name="Título 18 3 6" xfId="23198" xr:uid="{B2A72A78-484D-461F-A924-307478C4E415}"/>
    <cellStyle name="Título 18 3 7" xfId="23201" xr:uid="{5EEEA7C1-9F5F-43A1-8AF5-DE4EA6AD86B4}"/>
    <cellStyle name="Título 18 4" xfId="55690" xr:uid="{B1BD6902-E041-4196-9BB2-6A80E34C60C6}"/>
    <cellStyle name="Título 18 4 2" xfId="52472" xr:uid="{F97E4EF4-BEAC-4EE8-A226-397A7E6A8587}"/>
    <cellStyle name="Título 18 4 3" xfId="52475" xr:uid="{51E4E369-6B76-478F-A336-16FB3E13AF74}"/>
    <cellStyle name="Título 18 5" xfId="55692" xr:uid="{C2A2E649-C65E-427A-9B17-FC485DF313E9}"/>
    <cellStyle name="Título 18 5 2" xfId="51943" xr:uid="{8B1CB226-5D22-4FF4-BD44-DE5CF785C5D9}"/>
    <cellStyle name="Título 18 6" xfId="55694" xr:uid="{35F475C2-CCF1-43AD-8B01-34880E5DD1A6}"/>
    <cellStyle name="Título 18 7" xfId="55696" xr:uid="{AA2FB3E8-91F3-40E2-AEC9-ED673DA744E3}"/>
    <cellStyle name="Título 18 8" xfId="51204" xr:uid="{A29165A9-30DB-41C7-92F6-FD3297D65816}"/>
    <cellStyle name="Título 18 9" xfId="55698" xr:uid="{74667378-10C2-441D-9DBD-124472E7C8FF}"/>
    <cellStyle name="Título 19" xfId="55699" xr:uid="{FB8775A8-5AC5-4B79-A63F-E0A7C708001F}"/>
    <cellStyle name="Título 19 10" xfId="55701" xr:uid="{95D1D35E-561A-4D75-9FC9-1E66B0BE886B}"/>
    <cellStyle name="Título 19 2" xfId="55702" xr:uid="{49E5F7C2-9991-458B-9EAD-083781BCF003}"/>
    <cellStyle name="Título 19 2 2" xfId="11082" xr:uid="{560FCD4F-FF67-4C43-B414-2D3E916DCE8C}"/>
    <cellStyle name="Título 19 3" xfId="55704" xr:uid="{8C515E88-4F37-45D6-ACEE-05D1C22FC8A1}"/>
    <cellStyle name="Título 19 3 2" xfId="11124" xr:uid="{B4D589A7-8BDC-4BE8-BC9C-F65A457BFEC5}"/>
    <cellStyle name="Título 19 4" xfId="55706" xr:uid="{9ED017A8-3D79-4369-B4C3-1FF7DA5A1223}"/>
    <cellStyle name="Título 19 4 2" xfId="41085" xr:uid="{62A22D18-22FD-4F7E-A1B9-28FC41B1A21C}"/>
    <cellStyle name="Título 19 5" xfId="55708" xr:uid="{E77511C1-F93D-41B0-B5D3-DB2472BC5AAF}"/>
    <cellStyle name="Título 19 5 2" xfId="41113" xr:uid="{4BBA1A53-1B90-467F-BC75-8F4733DADA29}"/>
    <cellStyle name="Título 19 6" xfId="55710" xr:uid="{AD5DCE52-8C56-4B5A-8407-7B15E7BC7C25}"/>
    <cellStyle name="Título 19 7" xfId="38772" xr:uid="{C4B85C7D-0126-4337-9CB0-ACFDD8B4833F}"/>
    <cellStyle name="Título 19 8" xfId="55712" xr:uid="{9ADAD8C1-91DC-4B92-B16A-8225A96684C4}"/>
    <cellStyle name="Título 19 9" xfId="55714" xr:uid="{176AB173-1E7F-4AEE-8245-29D4E7D1CFAC}"/>
    <cellStyle name="Título 2 10" xfId="55715" xr:uid="{631E30D4-9C70-4BBC-8EE1-470C446CBD19}"/>
    <cellStyle name="Título 2 10 10" xfId="55716" xr:uid="{51100A19-EC2F-41DB-8943-48EFF7919FAE}"/>
    <cellStyle name="Título 2 10 11" xfId="55717" xr:uid="{49032A51-7FEA-42E6-AA64-511F177962CE}"/>
    <cellStyle name="Título 2 10 12" xfId="55718" xr:uid="{8AD8FCBD-5BEC-4915-B8B4-87FDAE6C5B84}"/>
    <cellStyle name="Título 2 10 13" xfId="55719" xr:uid="{E39C080E-DE6A-4D06-8D72-83BDF5C0DABF}"/>
    <cellStyle name="Título 2 10 14" xfId="55721" xr:uid="{C14EAACE-EDBF-4B54-8142-1EA8FC20A4B0}"/>
    <cellStyle name="Título 2 10 15" xfId="55722" xr:uid="{5C93D50C-9DFC-4172-848F-66D03039BF9F}"/>
    <cellStyle name="Título 2 10 16" xfId="55723" xr:uid="{924B4A9D-53D5-42CD-8864-F2B700A8B11F}"/>
    <cellStyle name="Título 2 10 2" xfId="55724" xr:uid="{903013EA-243F-47A6-B5F2-A5F0BDA5009F}"/>
    <cellStyle name="Título 2 10 2 2" xfId="55725" xr:uid="{595C409A-388F-4292-8B9A-81800CC792EF}"/>
    <cellStyle name="Título 2 10 2 2 2" xfId="42519" xr:uid="{75B193AE-C861-4082-B085-767AE63607C0}"/>
    <cellStyle name="Título 2 10 2 3" xfId="55726" xr:uid="{6B305822-B802-40D7-888F-03656F790B11}"/>
    <cellStyle name="Título 2 10 2 4" xfId="55727" xr:uid="{C0912093-A8E3-4BFE-AF7C-110A34672528}"/>
    <cellStyle name="Título 2 10 2 5" xfId="55200" xr:uid="{E4655A02-FCFE-4261-9ED4-2E2ECB54E40F}"/>
    <cellStyle name="Título 2 10 2 6" xfId="46822" xr:uid="{8FCCEFD0-11B6-4533-AAFA-7E162CDAA5B7}"/>
    <cellStyle name="Título 2 10 2 7" xfId="46825" xr:uid="{4EA85186-61FF-4426-A5DA-D73DB80C823B}"/>
    <cellStyle name="Título 2 10 3" xfId="49623" xr:uid="{8E5E7595-AD27-4C7B-B4C3-50A53D1D9BCE}"/>
    <cellStyle name="Título 2 10 3 2" xfId="49626" xr:uid="{FBADB00F-5FDC-4D60-8FC8-6588F60B2A73}"/>
    <cellStyle name="Título 2 10 3 2 2" xfId="44027" xr:uid="{4BE7EF63-802F-48E2-A26A-3C2A987F0C37}"/>
    <cellStyle name="Título 2 10 3 3" xfId="55728" xr:uid="{127B4738-3C75-48E6-B361-40FF14EA474A}"/>
    <cellStyle name="Título 2 10 3 4" xfId="55729" xr:uid="{D9765540-0F0D-4956-BF78-DD1D1F5C7056}"/>
    <cellStyle name="Título 2 10 3 5" xfId="55730" xr:uid="{558D2AA3-B187-4A5F-9385-C1F73A779B25}"/>
    <cellStyle name="Título 2 10 3 6" xfId="46834" xr:uid="{70ED8187-B05A-42CB-8466-973D824FCD8A}"/>
    <cellStyle name="Título 2 10 3 7" xfId="36770" xr:uid="{217BEFE2-F74F-474B-B58A-5FD9223AE2BA}"/>
    <cellStyle name="Título 2 10 4" xfId="55731" xr:uid="{2919D54D-6EA6-448D-B64C-3F6156AD4AD4}"/>
    <cellStyle name="Título 2 10 4 2" xfId="55732" xr:uid="{EAEAC615-88E6-4C42-AD98-A7B9AE332854}"/>
    <cellStyle name="Título 2 10 4 3" xfId="55733" xr:uid="{4AFDA0F0-2FC9-413E-8294-64B6A8C0AFAD}"/>
    <cellStyle name="Título 2 10 5" xfId="55734" xr:uid="{7CFD72B3-5B78-4701-B671-EFEA8636F7A0}"/>
    <cellStyle name="Título 2 10 5 2" xfId="55735" xr:uid="{42445AD0-87C7-41A3-B03C-FA66819641AC}"/>
    <cellStyle name="Título 2 10 6" xfId="55736" xr:uid="{075A9046-3916-40C6-9C71-F24B4F3CDEBB}"/>
    <cellStyle name="Título 2 10 6 2" xfId="55737" xr:uid="{CCD01656-C306-4119-908F-EB7A166BE497}"/>
    <cellStyle name="Título 2 10 7" xfId="55738" xr:uid="{DEDAD4F8-D0EE-40FE-A09D-1BC4D6D755B3}"/>
    <cellStyle name="Título 2 10 7 2" xfId="55739" xr:uid="{DA2E8BA3-F935-4882-BFEC-CA6FE097BB98}"/>
    <cellStyle name="Título 2 10 8" xfId="55740" xr:uid="{FCA46C94-4FA5-4BE1-894B-0B980A37B34C}"/>
    <cellStyle name="Título 2 10 8 2" xfId="55741" xr:uid="{DA48AE56-9363-45AC-AE9B-8720D6E8C2E0}"/>
    <cellStyle name="Título 2 10 9" xfId="55742" xr:uid="{951AC9B6-63B1-4C0C-A9BC-D4E51CA03433}"/>
    <cellStyle name="Título 2 100" xfId="55743" xr:uid="{0CDB0D42-3D8E-4794-B23A-2AD3673234F2}"/>
    <cellStyle name="Título 2 100 2" xfId="23677" xr:uid="{FC40B184-56FE-4CB4-8C75-2076CF924FA8}"/>
    <cellStyle name="Título 2 100 2 2" xfId="19740" xr:uid="{9C3C7563-5C81-4D63-B0AB-CA3C36A90281}"/>
    <cellStyle name="Título 2 101" xfId="55746" xr:uid="{75BA756F-8655-4971-90A9-3988B17A71EA}"/>
    <cellStyle name="Título 2 101 2" xfId="26073" xr:uid="{0F308A0C-4A75-4232-A677-784526E5DE91}"/>
    <cellStyle name="Título 2 101 2 2" xfId="55749" xr:uid="{C615ABA6-4BFA-412C-95A2-07B3686EABF2}"/>
    <cellStyle name="Título 2 102" xfId="55750" xr:uid="{B7BCE3AF-657E-4FA0-804E-A08A6DD493BA}"/>
    <cellStyle name="Título 2 102 2" xfId="21516" xr:uid="{6273FD8A-A8B3-41E9-93FA-7E2C26C1FF7C}"/>
    <cellStyle name="Título 2 102 2 2" xfId="21006" xr:uid="{89F710EF-DCAF-4CD4-84E0-8E15F7C33812}"/>
    <cellStyle name="Título 2 103" xfId="7358" xr:uid="{BDB06E76-580C-4414-8CB0-4C9A5CDF3616}"/>
    <cellStyle name="Título 2 103 2" xfId="55752" xr:uid="{12142116-1001-4B31-9280-9D2EFCED8341}"/>
    <cellStyle name="Título 2 103 2 2" xfId="55753" xr:uid="{B92D2B5F-B3D0-4DBC-98E2-E3B94F8BB699}"/>
    <cellStyle name="Título 2 104" xfId="3065" xr:uid="{E682278A-A706-4971-AF97-8320D0C37FB3}"/>
    <cellStyle name="Título 2 104 2" xfId="55754" xr:uid="{58668C25-5B51-4057-ADCF-869AC3983381}"/>
    <cellStyle name="Título 2 104 2 2" xfId="55755" xr:uid="{967F0095-E415-46B5-BAD7-E2967F6FFC09}"/>
    <cellStyle name="Título 2 105" xfId="1569" xr:uid="{F9A933D8-F488-4189-945F-610CB9DC9D20}"/>
    <cellStyle name="Título 2 105 2" xfId="53623" xr:uid="{B41F34DF-D868-44D7-ADFF-AEFF4DC88FEC}"/>
    <cellStyle name="Título 2 105 2 2" xfId="53626" xr:uid="{8C980FB7-2D72-4D9D-9CA0-223D22403D43}"/>
    <cellStyle name="Título 2 106" xfId="55756" xr:uid="{F8A202FE-F3C0-4A7C-865D-F7E1C0983EC0}"/>
    <cellStyle name="Título 2 106 2" xfId="55758" xr:uid="{2DEB754D-973D-4A4F-994C-E51D80B401CC}"/>
    <cellStyle name="Título 2 106 2 2" xfId="55760" xr:uid="{2A25AEAB-9182-40A5-A983-6D388A91B832}"/>
    <cellStyle name="Título 2 107" xfId="55762" xr:uid="{9BBA5807-E525-4C77-9EDF-C5FB5189B668}"/>
    <cellStyle name="Título 2 107 2" xfId="55764" xr:uid="{130D0D53-92E1-42F9-8C23-EEF124BDE92D}"/>
    <cellStyle name="Título 2 107 2 2" xfId="55766" xr:uid="{DB1D3078-3A86-4040-A737-12C7085F0A18}"/>
    <cellStyle name="Título 2 108" xfId="55768" xr:uid="{98D98F09-0044-4CBC-8973-E1C01ECCE39F}"/>
    <cellStyle name="Título 2 108 2" xfId="55770" xr:uid="{99E42DF6-B312-40F3-996B-E76F0B83A12D}"/>
    <cellStyle name="Título 2 108 2 2" xfId="55772" xr:uid="{A9D28F88-5FF2-464D-92B6-E04483A91071}"/>
    <cellStyle name="Título 2 109" xfId="55774" xr:uid="{1CD293EB-1317-4EEA-B343-E705AFE626F4}"/>
    <cellStyle name="Título 2 109 2" xfId="55776" xr:uid="{492F8042-17C2-4708-9CD4-7B4F9FE61BBD}"/>
    <cellStyle name="Título 2 109 2 2" xfId="55778" xr:uid="{1BC7A6D0-D077-479B-81F2-4F97BE349B3E}"/>
    <cellStyle name="Título 2 11" xfId="35257" xr:uid="{85636569-A995-487F-9834-3089421D4214}"/>
    <cellStyle name="Título 2 11 10" xfId="55780" xr:uid="{B3344DD5-1576-43A3-86F3-11922029FA32}"/>
    <cellStyle name="Título 2 11 11" xfId="55781" xr:uid="{129FDF1C-7519-40CD-BE5A-ABC2C15E67EB}"/>
    <cellStyle name="Título 2 11 12" xfId="55782" xr:uid="{F02C24BE-8DD1-4F09-A81F-7F3B7D30C1D7}"/>
    <cellStyle name="Título 2 11 13" xfId="55783" xr:uid="{59C483CB-4EF2-4BD5-A6E0-A596C0A1EE59}"/>
    <cellStyle name="Título 2 11 14" xfId="55784" xr:uid="{16AC69B4-520D-4A69-B12E-2A69C7825B84}"/>
    <cellStyle name="Título 2 11 15" xfId="55785" xr:uid="{3A86E833-12AF-4ABB-A82F-46299320673C}"/>
    <cellStyle name="Título 2 11 16" xfId="55786" xr:uid="{17347EEC-8162-4CD2-93FD-8C8D66D300E6}"/>
    <cellStyle name="Título 2 11 2" xfId="35264" xr:uid="{AC790032-75E3-4B56-9E2D-A1E49D313F6C}"/>
    <cellStyle name="Título 2 11 2 2" xfId="47808" xr:uid="{8A8526ED-6770-4B1C-BC8D-C7B3603F7124}"/>
    <cellStyle name="Título 2 11 2 2 2" xfId="55787" xr:uid="{8455AA44-0358-4E7A-8C9C-46BB5C004024}"/>
    <cellStyle name="Título 2 11 2 3" xfId="55788" xr:uid="{10727E0B-FC0A-4627-AE01-3547F945CC9C}"/>
    <cellStyle name="Título 2 11 2 4" xfId="55789" xr:uid="{05B25495-8CC0-441A-B969-3CCA48CA1085}"/>
    <cellStyle name="Título 2 11 2 5" xfId="55236" xr:uid="{020C583E-AC2A-461C-99B7-CC12B3A24AE5}"/>
    <cellStyle name="Título 2 11 2 6" xfId="46867" xr:uid="{D1D81F54-DA4A-432B-95D0-3130B80130A4}"/>
    <cellStyle name="Título 2 11 2 7" xfId="46870" xr:uid="{1E536A36-CF0A-4AB5-817D-EDC95C08EC19}"/>
    <cellStyle name="Título 2 11 3" xfId="49634" xr:uid="{17B239A4-C497-49FA-8074-D23FAE4E60E6}"/>
    <cellStyle name="Título 2 11 3 2" xfId="15999" xr:uid="{6F31589F-0793-45FE-8FCE-65F626C41AAE}"/>
    <cellStyle name="Título 2 11 3 2 2" xfId="16154" xr:uid="{4034EECB-4AB8-4592-BFE9-037EFD742E6E}"/>
    <cellStyle name="Título 2 11 3 3" xfId="16007" xr:uid="{E1303B92-A9D8-452C-94A4-29A12F5A5B72}"/>
    <cellStyle name="Título 2 11 3 4" xfId="55790" xr:uid="{C60B1A77-4109-471B-932D-02911BD87BC0}"/>
    <cellStyle name="Título 2 11 3 5" xfId="55791" xr:uid="{4CF0608C-F7EF-4286-A005-E4863A46D4E1}"/>
    <cellStyle name="Título 2 11 3 6" xfId="46881" xr:uid="{517F510A-02E0-4470-A8B6-9C67A293FE52}"/>
    <cellStyle name="Título 2 11 3 7" xfId="36775" xr:uid="{268B0DC4-3A54-440D-BFA5-F8885AA4259F}"/>
    <cellStyle name="Título 2 11 4" xfId="55792" xr:uid="{86247EC5-3914-4F34-B4AA-868A33520ED3}"/>
    <cellStyle name="Título 2 11 4 2" xfId="55793" xr:uid="{560EECF2-C666-4A14-BB31-40D03AF84DD8}"/>
    <cellStyle name="Título 2 11 4 3" xfId="55794" xr:uid="{907038F9-7CF1-42F6-8B03-E358D6BC0079}"/>
    <cellStyle name="Título 2 11 5" xfId="55795" xr:uid="{72E9845D-2805-4EEC-B1A8-7F72B00B8901}"/>
    <cellStyle name="Título 2 11 5 2" xfId="15017" xr:uid="{364F4D6E-A774-445A-BC92-E292B73DF693}"/>
    <cellStyle name="Título 2 11 6" xfId="55796" xr:uid="{85593A2F-39C1-40FA-9075-4E2EE3A6B066}"/>
    <cellStyle name="Título 2 11 6 2" xfId="40632" xr:uid="{403B743F-C923-49AF-8357-39098386E7EE}"/>
    <cellStyle name="Título 2 11 7" xfId="55797" xr:uid="{048E4C70-4775-4CC4-8BA1-2952D6FDBA6E}"/>
    <cellStyle name="Título 2 11 7 2" xfId="55798" xr:uid="{DEC1C861-D161-46A9-B980-62B12035CB59}"/>
    <cellStyle name="Título 2 11 8" xfId="55799" xr:uid="{46BF1F68-848E-4237-B756-9374E2F1BB2E}"/>
    <cellStyle name="Título 2 11 8 2" xfId="16436" xr:uid="{F2DA369B-D58A-4360-BE54-401166E7816A}"/>
    <cellStyle name="Título 2 11 9" xfId="55800" xr:uid="{62667B12-7C6D-4050-80E3-E001B135AC96}"/>
    <cellStyle name="Título 2 110" xfId="1568" xr:uid="{AE848292-1B87-4C99-91EA-2C48FA12BCBE}"/>
    <cellStyle name="Título 2 110 2" xfId="53624" xr:uid="{F1F7E812-01E5-4955-8C42-43AD61EF2BB4}"/>
    <cellStyle name="Título 2 110 2 2" xfId="53627" xr:uid="{3D605DB0-4EEA-4B28-8CC6-4364A8A9267A}"/>
    <cellStyle name="Título 2 111" xfId="55757" xr:uid="{F091A729-64B1-47B5-8839-5E4D0809FA7A}"/>
    <cellStyle name="Título 2 111 2" xfId="55759" xr:uid="{7DBBD0AD-C43B-47E2-A6B6-792464342DE7}"/>
    <cellStyle name="Título 2 111 2 2" xfId="55761" xr:uid="{0A4EE97C-F8E1-42EB-BC12-EB47DA736FCE}"/>
    <cellStyle name="Título 2 112" xfId="55763" xr:uid="{2195D136-93C8-4F88-9126-6E8F1F667903}"/>
    <cellStyle name="Título 2 112 2" xfId="55765" xr:uid="{CEE788BE-FA4B-4E20-AFA9-8E165C69A8C3}"/>
    <cellStyle name="Título 2 112 2 2" xfId="55767" xr:uid="{58ED2277-C5A6-4E50-80DE-CA1BB6D79B22}"/>
    <cellStyle name="Título 2 113" xfId="55769" xr:uid="{D6BD0CF3-6086-424C-B582-D168E9E3AF5B}"/>
    <cellStyle name="Título 2 113 2" xfId="55771" xr:uid="{A9E93796-A062-4AE4-8FCA-A50B7BF9BF3A}"/>
    <cellStyle name="Título 2 113 2 2" xfId="55773" xr:uid="{ED6D54C4-C05A-40F4-A34E-2CA087AD4F4B}"/>
    <cellStyle name="Título 2 114" xfId="55775" xr:uid="{227A5D52-7A78-4ACB-A8A7-FC6A56FA78E8}"/>
    <cellStyle name="Título 2 114 2" xfId="55777" xr:uid="{288548DB-4B63-4565-A197-2996B6BC520E}"/>
    <cellStyle name="Título 2 114 2 2" xfId="55779" xr:uid="{19299442-E8D2-4C14-97EA-0220822E6093}"/>
    <cellStyle name="Título 2 115" xfId="55801" xr:uid="{C1486964-3B63-4100-82BC-48193FCC55B7}"/>
    <cellStyle name="Título 2 115 2" xfId="55803" xr:uid="{DF5A534C-81F6-406B-8092-8AAADE721F1E}"/>
    <cellStyle name="Título 2 115 2 2" xfId="55805" xr:uid="{E088B76C-42AC-44AD-84A4-694FEFC4F8E3}"/>
    <cellStyle name="Título 2 116" xfId="50486" xr:uid="{9C1E9A83-5C80-4FAE-BFE8-04726EBA6EA2}"/>
    <cellStyle name="Título 2 116 2" xfId="50490" xr:uid="{2F6E3028-6582-4BA5-BA6D-BA0D3D558984}"/>
    <cellStyle name="Título 2 116 2 2" xfId="55807" xr:uid="{83C2D5D1-097C-451D-B1FE-8BE959478492}"/>
    <cellStyle name="Título 2 117" xfId="55809" xr:uid="{C258218B-2E76-4B52-95D5-59A314D2EF2E}"/>
    <cellStyle name="Título 2 117 2" xfId="55811" xr:uid="{758B8C7D-C4F8-4954-9805-3604E93CD68C}"/>
    <cellStyle name="Título 2 117 2 2" xfId="55813" xr:uid="{73623C9F-3EE0-424E-AFF0-35921CB85DBC}"/>
    <cellStyle name="Título 2 118" xfId="38614" xr:uid="{DCC319AF-96C5-47DD-9A6B-96D78CB3E3FF}"/>
    <cellStyle name="Título 2 118 2" xfId="38618" xr:uid="{8C86A12C-BDFE-4EC9-8400-50C2C868FCFC}"/>
    <cellStyle name="Título 2 118 2 2" xfId="55815" xr:uid="{C75D8265-C324-438B-8654-FF3AEA55BA1E}"/>
    <cellStyle name="Título 2 119" xfId="55817" xr:uid="{34F852BB-64CE-40C7-9C79-6A1F365AEB35}"/>
    <cellStyle name="Título 2 119 2" xfId="55819" xr:uid="{0193C218-1A28-4D38-AE73-5CBE1361A9FD}"/>
    <cellStyle name="Título 2 119 2 2" xfId="55821" xr:uid="{1DEEFD5D-4D3E-4A41-A496-84B244673D56}"/>
    <cellStyle name="Título 2 12" xfId="47810" xr:uid="{CB4DD972-E74F-4DE3-A386-FD84FF0EDEB9}"/>
    <cellStyle name="Título 2 12 10" xfId="55823" xr:uid="{EFC759E4-468A-4C2F-B37F-AEED1527EAFA}"/>
    <cellStyle name="Título 2 12 11" xfId="55824" xr:uid="{92061256-BAF8-4BF3-969B-0CDE25F2B4DE}"/>
    <cellStyle name="Título 2 12 12" xfId="55825" xr:uid="{74FA4057-9E43-43A7-A9A3-BB345A24DD4A}"/>
    <cellStyle name="Título 2 12 13" xfId="55826" xr:uid="{5807F901-68C1-4D65-9CF3-326E2675AB0A}"/>
    <cellStyle name="Título 2 12 14" xfId="4291" xr:uid="{E4EDB6BE-55C1-4B6C-B0FB-E8FBC08FB1B9}"/>
    <cellStyle name="Título 2 12 15" xfId="4306" xr:uid="{2ACA6B13-0830-4D88-83D3-0ABB5FB6BF2E}"/>
    <cellStyle name="Título 2 12 16" xfId="9990" xr:uid="{863B6622-6EAF-4111-81CC-D1683F25994E}"/>
    <cellStyle name="Título 2 12 17" xfId="9997" xr:uid="{60468ADE-E075-4A43-A54C-73A7D11929D3}"/>
    <cellStyle name="Título 2 12 18" xfId="12466" xr:uid="{39D8C170-0588-4F50-BBD7-A5E3D94330ED}"/>
    <cellStyle name="Título 2 12 19" xfId="12490" xr:uid="{0243C2E6-2C2D-4B50-AFEE-32451C5B2278}"/>
    <cellStyle name="Título 2 12 2" xfId="47812" xr:uid="{DFC84531-C655-4514-83CF-F58D9CADC152}"/>
    <cellStyle name="Título 2 12 2 2" xfId="55827" xr:uid="{45C0B9F3-9CCE-44D1-8CEA-358AD94449C6}"/>
    <cellStyle name="Título 2 12 2 2 2" xfId="55828" xr:uid="{C17B4E95-2D63-4857-A712-7F4DB930C7AF}"/>
    <cellStyle name="Título 2 12 2 2 3" xfId="4357" xr:uid="{38B63DE8-56C2-4A04-B1D2-0EC9456B2585}"/>
    <cellStyle name="Título 2 12 2 3" xfId="55829" xr:uid="{B057EA48-B508-4BF4-8CBC-FF25AA497361}"/>
    <cellStyle name="Título 2 12 2 3 2" xfId="16797" xr:uid="{C7A3AD8C-A6F6-4A19-A9C7-F5EB2E12758C}"/>
    <cellStyle name="Título 2 12 2 4" xfId="55830" xr:uid="{1A615214-3D71-4B99-BC8C-95359DB174B8}"/>
    <cellStyle name="Título 2 12 2 5" xfId="55283" xr:uid="{255DC98E-9145-46AE-BECB-A0561F30C327}"/>
    <cellStyle name="Título 2 12 2 6" xfId="46914" xr:uid="{E8C5B66B-A7A5-4A25-8023-74261174498E}"/>
    <cellStyle name="Título 2 12 2 7" xfId="46917" xr:uid="{A9CCAF96-64B7-4EEE-86BC-457B28D4007E}"/>
    <cellStyle name="Título 2 12 20" xfId="4307" xr:uid="{62DF44AE-FEE2-46EC-8AF5-BF5B68C21DE5}"/>
    <cellStyle name="Título 2 12 21" xfId="9991" xr:uid="{BE791D7C-5126-429E-9B24-D3323CCFE3AA}"/>
    <cellStyle name="Título 2 12 22" xfId="9998" xr:uid="{D3302DF2-D83F-4D34-BF1C-C02BB7145D79}"/>
    <cellStyle name="Título 2 12 3" xfId="49639" xr:uid="{D1A98602-3906-4F64-B2FA-6028283860AA}"/>
    <cellStyle name="Título 2 12 3 2" xfId="49642" xr:uid="{C8A23C04-1C36-4E56-9FF5-9E9BE9D4192C}"/>
    <cellStyle name="Título 2 12 3 2 2" xfId="55831" xr:uid="{9D411034-8E88-437B-BA7E-6BE7228CEE3C}"/>
    <cellStyle name="Título 2 12 3 2 3" xfId="55832" xr:uid="{9A111A67-2729-4378-BD8F-745A01DA0B50}"/>
    <cellStyle name="Título 2 12 3 3" xfId="55833" xr:uid="{C5BC15A4-FE12-4444-BE44-0552C6124A3E}"/>
    <cellStyle name="Título 2 12 3 3 2" xfId="55834" xr:uid="{B0B20761-ED40-408D-9270-FA481E64A3AA}"/>
    <cellStyle name="Título 2 12 3 4" xfId="55835" xr:uid="{0BAAA1E0-B9BC-4C75-BE54-1CE371F6ABE4}"/>
    <cellStyle name="Título 2 12 3 5" xfId="55836" xr:uid="{FE6AAA4D-8AE3-4433-A5CB-A2544737CBC2}"/>
    <cellStyle name="Título 2 12 3 6" xfId="46928" xr:uid="{4A8C7895-8D3E-40C9-B4C7-CF593EE59A2F}"/>
    <cellStyle name="Título 2 12 3 7" xfId="36784" xr:uid="{35D62776-D4A3-4AEE-8B63-399EF9C50917}"/>
    <cellStyle name="Título 2 12 4" xfId="55837" xr:uid="{2A619D0F-0D33-4A12-9C08-49C26ECCAAA7}"/>
    <cellStyle name="Título 2 12 4 2" xfId="55838" xr:uid="{5EA59624-3300-4C02-868B-285F760D9D82}"/>
    <cellStyle name="Título 2 12 4 3" xfId="55839" xr:uid="{227DB686-127E-4011-8B08-D0F1C744FF03}"/>
    <cellStyle name="Título 2 12 5" xfId="55840" xr:uid="{504A7C70-C6E7-4601-BA18-EE4855CFAA50}"/>
    <cellStyle name="Título 2 12 5 2" xfId="55841" xr:uid="{AF117EDF-3CBC-4A96-80A7-0A90383AEDA4}"/>
    <cellStyle name="Título 2 12 6" xfId="55842" xr:uid="{E9750E79-BE92-4393-8509-A4313B742EBD}"/>
    <cellStyle name="Título 2 12 7" xfId="55843" xr:uid="{7ED4B5C0-E410-4AE7-82A8-76270A1419BA}"/>
    <cellStyle name="Título 2 12 8" xfId="55844" xr:uid="{0BCA6B88-A482-49C9-97EB-8C4FB9A89B56}"/>
    <cellStyle name="Título 2 12 9" xfId="55845" xr:uid="{13BD17F4-0ACB-470D-95ED-332900132F27}"/>
    <cellStyle name="Título 2 120" xfId="55802" xr:uid="{092557B2-5111-47E7-8980-13908D4D084F}"/>
    <cellStyle name="Título 2 120 2" xfId="55804" xr:uid="{182DD092-FE9B-403B-8655-4231CAC70DD7}"/>
    <cellStyle name="Título 2 120 2 2" xfId="55806" xr:uid="{A2CD7EF8-5DC0-4402-9C80-A03453707D8C}"/>
    <cellStyle name="Título 2 121" xfId="50487" xr:uid="{3D69ADC7-D0A5-48C1-84D0-36FCABA791DF}"/>
    <cellStyle name="Título 2 121 2" xfId="50491" xr:uid="{7AB010AD-75E4-4CAE-A73C-5D5EDAE7EB8B}"/>
    <cellStyle name="Título 2 121 2 2" xfId="55808" xr:uid="{FF4AD89A-478A-42D5-9DCE-A4E4B89ECB18}"/>
    <cellStyle name="Título 2 122" xfId="55810" xr:uid="{B6FFFF29-7844-4B99-8FED-99C85D80DA73}"/>
    <cellStyle name="Título 2 122 2" xfId="55812" xr:uid="{7C7D588D-61A5-460D-8A00-F8C1C8569D69}"/>
    <cellStyle name="Título 2 122 2 2" xfId="55814" xr:uid="{ABE23791-D67B-44EC-894E-805BC594F83D}"/>
    <cellStyle name="Título 2 123" xfId="38615" xr:uid="{03688BB4-74BA-465F-8457-FEFAD823F83E}"/>
    <cellStyle name="Título 2 123 2" xfId="38619" xr:uid="{5BF296BB-B5C0-4CA5-8D2B-B96B02918F69}"/>
    <cellStyle name="Título 2 123 2 2" xfId="55816" xr:uid="{7F5FDA81-0787-443A-B2E5-303F24FE8A80}"/>
    <cellStyle name="Título 2 124" xfId="55818" xr:uid="{F9B45107-752D-4C4E-AEEF-1DCBF04F7228}"/>
    <cellStyle name="Título 2 124 2" xfId="55820" xr:uid="{8CBA8EFF-3BDB-4AA5-A8F4-11607EF93BDD}"/>
    <cellStyle name="Título 2 124 2 2" xfId="55822" xr:uid="{761567B1-C928-47F9-8983-931D981688AC}"/>
    <cellStyle name="Título 2 125" xfId="55846" xr:uid="{C516DF5A-CE51-451B-83AF-CD282237B90A}"/>
    <cellStyle name="Título 2 125 2" xfId="55848" xr:uid="{DCE6F0FA-0349-443B-AC5F-A0B7560677C8}"/>
    <cellStyle name="Título 2 125 2 2" xfId="55850" xr:uid="{B3F92A2A-D963-43DD-BF9C-7926CF850E13}"/>
    <cellStyle name="Título 2 126" xfId="55852" xr:uid="{BE89A04A-93AD-4A50-84FC-F3ECC34E72DE}"/>
    <cellStyle name="Título 2 126 2" xfId="55854" xr:uid="{93DF1297-BC1E-4890-8700-D07BA5296D98}"/>
    <cellStyle name="Título 2 126 2 2" xfId="55856" xr:uid="{C071B44B-F90C-490D-9675-8C654C8455F2}"/>
    <cellStyle name="Título 2 127" xfId="35442" xr:uid="{2B83B86E-0015-49D4-AF8A-61A5BDB5ABF7}"/>
    <cellStyle name="Título 2 127 2" xfId="55858" xr:uid="{53659F9A-E370-457B-B099-AD629E526DF4}"/>
    <cellStyle name="Título 2 127 2 2" xfId="55860" xr:uid="{942358C0-8352-494B-B23D-2FBAE19578F8}"/>
    <cellStyle name="Título 2 128" xfId="55862" xr:uid="{F3B04A53-6F93-491F-9FA0-7D8EBB27DF91}"/>
    <cellStyle name="Título 2 128 2" xfId="55864" xr:uid="{C6EA0AF4-E5EE-43E5-9753-FA2023668227}"/>
    <cellStyle name="Título 2 128 2 2" xfId="55866" xr:uid="{3DF6E9ED-9B07-4642-A044-1AC15551C27B}"/>
    <cellStyle name="Título 2 129" xfId="55868" xr:uid="{5BA03143-47F9-4168-BF6D-962FFCA0AF84}"/>
    <cellStyle name="Título 2 129 2" xfId="55870" xr:uid="{475C34A4-2E09-4A77-9EC3-5641AAD9FC83}"/>
    <cellStyle name="Título 2 129 2 2" xfId="32116" xr:uid="{0752EDC3-F5A2-42C6-9A8B-B8A1F8B557FB}"/>
    <cellStyle name="Título 2 13" xfId="47814" xr:uid="{649F63B8-2E1F-48E3-87B0-41E5D7EE355E}"/>
    <cellStyle name="Título 2 13 10" xfId="55872" xr:uid="{42B65397-80C5-4199-A23B-F4EBDAB28AF6}"/>
    <cellStyle name="Título 2 13 11" xfId="55873" xr:uid="{D180F35E-D08D-43B6-94A9-188BFF16005D}"/>
    <cellStyle name="Título 2 13 12" xfId="55874" xr:uid="{CA2E94FB-39F6-4574-9798-DA95436B875F}"/>
    <cellStyle name="Título 2 13 13" xfId="55875" xr:uid="{836688D5-1518-4858-BF6C-1D2773D4BB90}"/>
    <cellStyle name="Título 2 13 14" xfId="17180" xr:uid="{5C6696C9-105F-407B-BF30-E1E962B51848}"/>
    <cellStyle name="Título 2 13 15" xfId="17190" xr:uid="{3CA7AEF4-82B2-4F63-A57B-641EE241C16E}"/>
    <cellStyle name="Título 2 13 16" xfId="17201" xr:uid="{DDC4B5FB-8BE9-4B9E-8D25-E04B7F6D5648}"/>
    <cellStyle name="Título 2 13 17" xfId="13389" xr:uid="{831A2116-3909-4DE1-B45C-B715E4892693}"/>
    <cellStyle name="Título 2 13 18" xfId="52861" xr:uid="{A538C6F5-7E84-4B0F-9CAB-512E718737FC}"/>
    <cellStyle name="Título 2 13 19" xfId="52863" xr:uid="{CB6452B4-4C7F-4210-8D0C-DB4C32B9203E}"/>
    <cellStyle name="Título 2 13 2" xfId="47816" xr:uid="{440AA540-66A3-4F26-914F-E1BF0E7FACAA}"/>
    <cellStyle name="Título 2 13 2 2" xfId="29572" xr:uid="{DF4D43B5-EC68-4CF3-AB28-FBD22B4D5A8B}"/>
    <cellStyle name="Título 2 13 2 2 2" xfId="55876" xr:uid="{403A43CD-1C86-4348-8BA2-82351CD878CC}"/>
    <cellStyle name="Título 2 13 2 2 3" xfId="55877" xr:uid="{9DD0146F-801F-4F7A-B1F1-8CDD6E3B7B2A}"/>
    <cellStyle name="Título 2 13 2 3" xfId="29575" xr:uid="{6357D904-5DF0-4723-9F84-EB17DEF2AE42}"/>
    <cellStyle name="Título 2 13 2 3 2" xfId="10510" xr:uid="{30C4F4C2-CA67-4215-975F-3DA5D3C5C4F2}"/>
    <cellStyle name="Título 2 13 2 4" xfId="29578" xr:uid="{AA6EA218-B91A-4692-A932-796FB48846F3}"/>
    <cellStyle name="Título 2 13 2 5" xfId="29581" xr:uid="{FB09500F-424F-42A2-A21F-42A38E5CDCCC}"/>
    <cellStyle name="Título 2 13 2 6" xfId="29591" xr:uid="{60A58674-C60A-483D-9F3A-C7648926BABA}"/>
    <cellStyle name="Título 2 13 2 7" xfId="29597" xr:uid="{DE23501F-158C-49F6-9D34-767562271088}"/>
    <cellStyle name="Título 2 13 20" xfId="17191" xr:uid="{991C1ACC-11E1-458A-AAC9-59BA4411120B}"/>
    <cellStyle name="Título 2 13 21" xfId="17202" xr:uid="{220AA8E8-5D1D-49D9-8A2B-CE2A0E34428C}"/>
    <cellStyle name="Título 2 13 22" xfId="13390" xr:uid="{076FC2C2-BF56-4E91-9956-FDE4F17E4E64}"/>
    <cellStyle name="Título 2 13 3" xfId="49647" xr:uid="{5AA376E9-39DB-4479-8D96-2664709E65F8}"/>
    <cellStyle name="Título 2 13 3 2" xfId="49650" xr:uid="{90E5D7B9-C1D7-45BC-9D2B-71755EA7F2F9}"/>
    <cellStyle name="Título 2 13 3 2 2" xfId="55878" xr:uid="{49A537D4-09B3-43D5-890A-770E63752625}"/>
    <cellStyle name="Título 2 13 3 2 3" xfId="55879" xr:uid="{05482FE9-5203-478A-A382-D78B6321B9B5}"/>
    <cellStyle name="Título 2 13 3 3" xfId="55880" xr:uid="{63595C4E-97A3-439E-9B18-6B9047B80133}"/>
    <cellStyle name="Título 2 13 3 3 2" xfId="55881" xr:uid="{F231A4F4-4A0E-4724-AB2C-E2E23450D729}"/>
    <cellStyle name="Título 2 13 3 4" xfId="55882" xr:uid="{C8C0E602-EB6B-4229-AFC5-2388C727C1FB}"/>
    <cellStyle name="Título 2 13 3 5" xfId="55883" xr:uid="{57A5FE7E-62C4-4A93-BD6C-F57BF762D421}"/>
    <cellStyle name="Título 2 13 3 6" xfId="46963" xr:uid="{0451BF62-25A4-4CB6-9EC2-230DCE917EB9}"/>
    <cellStyle name="Título 2 13 3 7" xfId="36791" xr:uid="{0BE02DEA-C99C-4FD1-BD83-5490860AEE95}"/>
    <cellStyle name="Título 2 13 4" xfId="55884" xr:uid="{3EDF5AEE-9F3B-49A9-A5D7-C76F43F22165}"/>
    <cellStyle name="Título 2 13 4 2" xfId="55885" xr:uid="{135EC897-5148-4458-9DBA-42E4F96E93BE}"/>
    <cellStyle name="Título 2 13 4 3" xfId="55886" xr:uid="{27181D22-1E23-4292-8447-030F18C7353D}"/>
    <cellStyle name="Título 2 13 5" xfId="55887" xr:uid="{296D52ED-0CB6-4560-B4A5-FC67AA0143D9}"/>
    <cellStyle name="Título 2 13 5 2" xfId="55888" xr:uid="{5C3B131F-D802-4492-905D-A386FEF8DBEB}"/>
    <cellStyle name="Título 2 13 6" xfId="55889" xr:uid="{839FF332-DB18-45DD-A32C-5F4557C8736E}"/>
    <cellStyle name="Título 2 13 7" xfId="12680" xr:uid="{8032BD2D-6BDB-4F3B-A158-FDEB077078AB}"/>
    <cellStyle name="Título 2 13 8" xfId="12231" xr:uid="{F0E20A26-C83B-4FE8-A53A-6A541888E5C4}"/>
    <cellStyle name="Título 2 13 9" xfId="55890" xr:uid="{D33EC12B-DD15-40CF-AF07-5617DC09D8BA}"/>
    <cellStyle name="Título 2 130" xfId="55847" xr:uid="{946DABD0-01F1-497F-8DC9-4D56608DC6B0}"/>
    <cellStyle name="Título 2 130 2" xfId="55849" xr:uid="{F82FC5EC-6915-49A3-869C-0A1BE09E5FA9}"/>
    <cellStyle name="Título 2 130 2 2" xfId="55851" xr:uid="{E00FE80C-CCE2-4DBC-BF95-D9DAEBD53036}"/>
    <cellStyle name="Título 2 131" xfId="55853" xr:uid="{46E39DEF-AAE1-4B17-A15A-7B95FE615701}"/>
    <cellStyle name="Título 2 131 2" xfId="55855" xr:uid="{3FECE93F-9F23-4078-9ABB-B8514C6AC66E}"/>
    <cellStyle name="Título 2 131 2 2" xfId="55857" xr:uid="{6E2A3C01-926B-4B4E-A035-F56C09742FF5}"/>
    <cellStyle name="Título 2 132" xfId="35443" xr:uid="{48C61411-1C58-442C-8B96-014322E1B326}"/>
    <cellStyle name="Título 2 132 2" xfId="55859" xr:uid="{999146DB-4B10-4B73-B070-B79BCFCCFCBD}"/>
    <cellStyle name="Título 2 132 2 2" xfId="55861" xr:uid="{8B16B2AB-4FBF-41E2-97DF-224F202B006B}"/>
    <cellStyle name="Título 2 133" xfId="55863" xr:uid="{A17CE095-4BB1-4BCF-B2B6-5A199DA4599E}"/>
    <cellStyle name="Título 2 133 2" xfId="55865" xr:uid="{D0AD9900-BD33-4A97-99D5-CF5A153D8340}"/>
    <cellStyle name="Título 2 133 2 2" xfId="55867" xr:uid="{ECC1A1FB-EBE4-4B6E-9E3E-FCDE41A94A0A}"/>
    <cellStyle name="Título 2 134" xfId="55869" xr:uid="{65098B06-A631-4E2A-B9DC-24CD996AF136}"/>
    <cellStyle name="Título 2 134 2" xfId="55871" xr:uid="{81C16251-E5C3-48FE-AE8B-5C84A2C92C33}"/>
    <cellStyle name="Título 2 134 2 2" xfId="32115" xr:uid="{513A1C5E-D218-4FA7-9F9C-CADAF27A8F4E}"/>
    <cellStyle name="Título 2 135" xfId="55891" xr:uid="{A6A8509C-B2F1-4322-93A1-BA9CA80135DD}"/>
    <cellStyle name="Título 2 135 2" xfId="26088" xr:uid="{0D04DE8B-F84F-4595-B8AC-7AC59D6C1AEC}"/>
    <cellStyle name="Título 2 136" xfId="55893" xr:uid="{08E8FD39-7579-47A3-ABE0-3683DDCC3501}"/>
    <cellStyle name="Título 2 136 2" xfId="26102" xr:uid="{47AEC9BB-0418-44F1-AAEC-1E9C3A001DB8}"/>
    <cellStyle name="Título 2 136 3" xfId="26104" xr:uid="{84000611-A236-49F9-8D8A-892CF1D4E4FE}"/>
    <cellStyle name="Título 2 137" xfId="55895" xr:uid="{29D405A1-1D3E-42C9-9A03-E4B95C9A366D}"/>
    <cellStyle name="Título 2 137 2" xfId="26112" xr:uid="{E05AF130-CA25-45F2-A926-58676B388D1E}"/>
    <cellStyle name="Título 2 138" xfId="55898" xr:uid="{6B3F34ED-A512-41A1-9583-16F120437801}"/>
    <cellStyle name="Título 2 138 2" xfId="26134" xr:uid="{4C06A22E-D07F-4E29-A975-8FD3806DDD3A}"/>
    <cellStyle name="Título 2 139" xfId="8838" xr:uid="{E35021D0-6115-435F-8534-C662C111F360}"/>
    <cellStyle name="Título 2 139 2" xfId="55901" xr:uid="{16AA6615-E67B-411E-9756-ADE196F85411}"/>
    <cellStyle name="Título 2 14" xfId="18120" xr:uid="{CFEC5CE4-7E1F-4F8D-9558-2B7B2D906048}"/>
    <cellStyle name="Título 2 14 10" xfId="21275" xr:uid="{81C783E6-D845-4675-A440-386378059BFB}"/>
    <cellStyle name="Título 2 14 11" xfId="21282" xr:uid="{F55C7141-13D3-4615-BADC-F62E8FC91BA2}"/>
    <cellStyle name="Título 2 14 12" xfId="55904" xr:uid="{A1C1D9C0-7E11-4FBC-87A3-A4D04D885154}"/>
    <cellStyle name="Título 2 14 13" xfId="50165" xr:uid="{C09DD942-E564-481F-8FDC-F9FD54FBAF4F}"/>
    <cellStyle name="Título 2 14 14" xfId="55905" xr:uid="{9A29B939-0C84-4643-8C3A-EDB68360843A}"/>
    <cellStyle name="Título 2 14 15" xfId="55907" xr:uid="{FB1BEE69-D760-4E9C-8516-B8A07E611664}"/>
    <cellStyle name="Título 2 14 16" xfId="55910" xr:uid="{DFD60957-8F7E-423D-BBE4-08B172F1551C}"/>
    <cellStyle name="Título 2 14 17" xfId="55913" xr:uid="{D17C26A8-3186-49A9-9A33-4B962DB810FF}"/>
    <cellStyle name="Título 2 14 18" xfId="37427" xr:uid="{C0071F97-4E50-414A-ACAB-BE0BBBDE62E6}"/>
    <cellStyle name="Título 2 14 19" xfId="55916" xr:uid="{F69A9C0A-87C6-4AAD-A3B4-2CBDE9579146}"/>
    <cellStyle name="Título 2 14 2" xfId="47818" xr:uid="{E5E73FE3-863D-474A-B594-76C6952ACDAC}"/>
    <cellStyle name="Título 2 14 2 2" xfId="31800" xr:uid="{DEFF83C5-C718-4F4B-98CE-4C6AD637080A}"/>
    <cellStyle name="Título 2 14 2 2 2" xfId="31803" xr:uid="{BAD333DC-B7EF-46B9-BCFC-8BECCA9E1635}"/>
    <cellStyle name="Título 2 14 2 2 3" xfId="39223" xr:uid="{D3DEC23F-1514-4E52-9964-7278DBA3700F}"/>
    <cellStyle name="Título 2 14 2 3" xfId="31807" xr:uid="{D3BDDCE3-185E-46F6-BF76-2E8F4375CB20}"/>
    <cellStyle name="Título 2 14 2 3 2" xfId="25831" xr:uid="{AC02E478-F05F-4776-86C2-79738238DA79}"/>
    <cellStyle name="Título 2 14 2 4" xfId="31810" xr:uid="{D1761E8D-7C81-422F-BD83-CBABACC0D14D}"/>
    <cellStyle name="Título 2 14 2 5" xfId="31817" xr:uid="{9619215E-DA39-497B-8D45-13478055A766}"/>
    <cellStyle name="Título 2 14 2 6" xfId="31837" xr:uid="{3C241343-3ACC-43A2-B038-975A3855750A}"/>
    <cellStyle name="Título 2 14 2 7" xfId="31848" xr:uid="{F1E056B9-0518-47DE-9E04-0B7298737449}"/>
    <cellStyle name="Título 2 14 20" xfId="55908" xr:uid="{11B901FF-BBBA-4C8D-A03A-E0D7AB49913F}"/>
    <cellStyle name="Título 2 14 21" xfId="55911" xr:uid="{555D8CF2-00D1-47BA-895C-CB077B8C48AA}"/>
    <cellStyle name="Título 2 14 22" xfId="55914" xr:uid="{6C60E396-17E6-4D5B-AA58-8AE0F8D3E5E6}"/>
    <cellStyle name="Título 2 14 3" xfId="49655" xr:uid="{9C70C4DA-21B7-4E95-BEE4-FDB32BE7783D}"/>
    <cellStyle name="Título 2 14 3 2" xfId="49658" xr:uid="{2DF354E2-0B04-4A65-94E2-A5C84DDFE61E}"/>
    <cellStyle name="Título 2 14 3 2 2" xfId="55917" xr:uid="{7841A3C9-5378-4E8C-ACED-77F787BD4991}"/>
    <cellStyle name="Título 2 14 3 2 3" xfId="55918" xr:uid="{24880BFB-6197-4E08-A13F-D3F7140713C4}"/>
    <cellStyle name="Título 2 14 3 3" xfId="55919" xr:uid="{6C0A3DF1-4F88-416A-B384-590241B1F53B}"/>
    <cellStyle name="Título 2 14 3 3 2" xfId="55920" xr:uid="{66843E23-235E-45AE-AF98-87BEC9D2F1FB}"/>
    <cellStyle name="Título 2 14 3 4" xfId="45020" xr:uid="{DE13D5D6-8D6C-4AF4-AF0B-1FBE9C4EAE49}"/>
    <cellStyle name="Título 2 14 3 5" xfId="39301" xr:uid="{483944DD-1E3C-4BDD-ADF5-C6D504B9DE4C}"/>
    <cellStyle name="Título 2 14 3 6" xfId="45025" xr:uid="{0F64CEC0-67A9-4B70-919E-EB4EA9D69CE8}"/>
    <cellStyle name="Título 2 14 3 7" xfId="36798" xr:uid="{5A8BA43E-6D0D-4CFD-9776-F39753AFE274}"/>
    <cellStyle name="Título 2 14 4" xfId="55921" xr:uid="{C98368FB-1DDE-41FA-B4EA-9DE169196F75}"/>
    <cellStyle name="Título 2 14 4 2" xfId="55922" xr:uid="{79CF44B1-9666-45E9-87F8-E1E5394DBE6F}"/>
    <cellStyle name="Título 2 14 4 3" xfId="55923" xr:uid="{03EC51A1-2353-414E-8E86-3628217FFED5}"/>
    <cellStyle name="Título 2 14 5" xfId="55924" xr:uid="{373DD0B3-A4C2-41B9-BC88-DB65ED1F5BDE}"/>
    <cellStyle name="Título 2 14 5 2" xfId="55925" xr:uid="{68769A4B-DB25-487F-B051-E175D088FF94}"/>
    <cellStyle name="Título 2 14 6" xfId="55926" xr:uid="{14630E0B-A50B-4500-9368-2AFD98596D84}"/>
    <cellStyle name="Título 2 14 7" xfId="25410" xr:uid="{299248FC-29B5-48DA-AB03-CEFB2B691311}"/>
    <cellStyle name="Título 2 14 8" xfId="25412" xr:uid="{EAF1E6F6-6D20-4B66-972A-9EBD24C52E60}"/>
    <cellStyle name="Título 2 14 9" xfId="51484" xr:uid="{6881BA31-400C-49D9-9384-98F9CB096108}"/>
    <cellStyle name="Título 2 140" xfId="55892" xr:uid="{1E498249-A95B-4A2A-B245-0AD7544D9A84}"/>
    <cellStyle name="Título 2 140 2" xfId="26087" xr:uid="{EF7DEFD2-DD28-4AF8-911C-219D16CEAC3E}"/>
    <cellStyle name="Título 2 141" xfId="55894" xr:uid="{F3BC59C3-676A-4E76-90CD-E3FC0A45823D}"/>
    <cellStyle name="Título 2 141 2" xfId="26101" xr:uid="{E3F10D6F-68E6-4BDD-ADAA-5A0613A36206}"/>
    <cellStyle name="Título 2 142" xfId="55896" xr:uid="{812FA798-9115-43DF-8E07-9970545BB070}"/>
    <cellStyle name="Título 2 142 2" xfId="26111" xr:uid="{37AE5250-0557-458C-B292-D92702D40144}"/>
    <cellStyle name="Título 2 143" xfId="55899" xr:uid="{1BD1B90B-FB1D-4B36-B6CF-35008898BBF2}"/>
    <cellStyle name="Título 2 143 2" xfId="26133" xr:uid="{714F5282-6B4D-4428-873C-5F57300FDD2F}"/>
    <cellStyle name="Título 2 144" xfId="8837" xr:uid="{BA620837-7818-4C6C-8323-5D251BA5ABA9}"/>
    <cellStyle name="Título 2 144 2" xfId="55902" xr:uid="{D7359CA4-C3AF-4951-B6E2-959C2FF4BC28}"/>
    <cellStyle name="Título 2 145" xfId="55927" xr:uid="{C4447C2A-A591-4B95-8C42-9F0782A5EE97}"/>
    <cellStyle name="Título 2 146" xfId="55930" xr:uid="{D385D596-50DE-41A7-9933-A46B8C987C14}"/>
    <cellStyle name="Título 2 147" xfId="55932" xr:uid="{8993D2AC-ACA6-47EB-B9C6-0191C71CDD97}"/>
    <cellStyle name="Título 2 148" xfId="7365" xr:uid="{CD39A8A2-7A97-41AE-83A3-5F4B697EF24C}"/>
    <cellStyle name="Título 2 149" xfId="7371" xr:uid="{5B4A3EE1-EC71-4EFD-A411-CFED73746449}"/>
    <cellStyle name="Título 2 15" xfId="18124" xr:uid="{5FEED500-7B24-4080-8780-43F89E216981}"/>
    <cellStyle name="Título 2 15 10" xfId="55934" xr:uid="{F1E8BCB6-2427-4877-A7D9-7DEE5CEA262F}"/>
    <cellStyle name="Título 2 15 11" xfId="55935" xr:uid="{59696626-6FA6-4084-A6C1-F77B1A0A757B}"/>
    <cellStyle name="Título 2 15 12" xfId="55936" xr:uid="{CA4A8057-3D69-419C-A3BC-CF2BA47AAB04}"/>
    <cellStyle name="Título 2 15 13" xfId="55937" xr:uid="{27E270E8-2AC7-4F70-9057-CDB10153EE5D}"/>
    <cellStyle name="Título 2 15 14" xfId="2025" xr:uid="{DF5BCDA7-499E-41B4-9567-0F0DC0F71792}"/>
    <cellStyle name="Título 2 15 15" xfId="1982" xr:uid="{6B2640D0-8FC9-4225-9170-3B270ED9B51F}"/>
    <cellStyle name="Título 2 15 16" xfId="15338" xr:uid="{45F51737-0F54-4104-B456-CE2602A5F1A2}"/>
    <cellStyle name="Título 2 15 17" xfId="55938" xr:uid="{B66CDA4D-A334-4F86-B569-6335DD56C676}"/>
    <cellStyle name="Título 2 15 18" xfId="55940" xr:uid="{4C9A3FAD-1B72-4E19-864A-5351E2925EA8}"/>
    <cellStyle name="Título 2 15 19" xfId="55941" xr:uid="{56C3D973-5859-4420-8231-D05459E10A4A}"/>
    <cellStyle name="Título 2 15 2" xfId="46150" xr:uid="{902ECC0F-326B-46BA-85F1-480C6935264A}"/>
    <cellStyle name="Título 2 15 2 2" xfId="55942" xr:uid="{7CBD2433-6C75-4AFC-B16C-BCC2AB0BDA1B}"/>
    <cellStyle name="Título 2 15 2 2 2" xfId="45994" xr:uid="{F6B784D9-CE16-4C35-B8E6-6E60D53259E9}"/>
    <cellStyle name="Título 2 15 2 2 3" xfId="45998" xr:uid="{A6FA6D8E-A623-4F92-9A71-A54DEB78AAD3}"/>
    <cellStyle name="Título 2 15 2 3" xfId="55944" xr:uid="{65B0756D-6B30-4E12-B144-B98E4A680A69}"/>
    <cellStyle name="Título 2 15 2 3 2" xfId="27260" xr:uid="{29AAE1B2-3CF0-445D-944A-960D7D4AEB62}"/>
    <cellStyle name="Título 2 15 2 4" xfId="45187" xr:uid="{844AB008-2AD6-4A28-A2E9-2DA0DDC14C80}"/>
    <cellStyle name="Título 2 15 2 5" xfId="45194" xr:uid="{ED8AE88B-812B-4E9D-B1DD-B847E808E659}"/>
    <cellStyle name="Título 2 15 2 6" xfId="45199" xr:uid="{B7BED0BB-9307-4137-811C-F57381121EB8}"/>
    <cellStyle name="Título 2 15 2 7" xfId="55946" xr:uid="{08D77F04-B0D6-4EC5-B4D6-0753E14C43C9}"/>
    <cellStyle name="Título 2 15 20" xfId="1981" xr:uid="{6DD7380F-CA78-41C1-BEDC-AB2E29517238}"/>
    <cellStyle name="Título 2 15 21" xfId="15339" xr:uid="{688AB861-0E89-45D0-AB1F-9BF617C432E2}"/>
    <cellStyle name="Título 2 15 22" xfId="55939" xr:uid="{2B0D0C37-8729-4D15-908D-1C466884C491}"/>
    <cellStyle name="Título 2 15 3" xfId="33089" xr:uid="{49E096C8-ACAF-4C18-BF63-C2FD676C6245}"/>
    <cellStyle name="Título 2 15 3 2" xfId="49661" xr:uid="{2768BD0C-4E1E-4471-B897-C51794EB57FA}"/>
    <cellStyle name="Título 2 15 3 2 2" xfId="47226" xr:uid="{B4B3F8CF-9448-4F1B-9F44-846DD55B96E4}"/>
    <cellStyle name="Título 2 15 3 2 3" xfId="47228" xr:uid="{D5EE99AA-7DD7-4F37-B737-6DCC1AE4FF4A}"/>
    <cellStyle name="Título 2 15 3 3" xfId="55947" xr:uid="{E7C7C676-7F1D-454D-AF40-6E1AA5D5112D}"/>
    <cellStyle name="Título 2 15 3 3 2" xfId="47244" xr:uid="{CCD13D56-6E6A-49F2-86A5-DDB155972BC8}"/>
    <cellStyle name="Título 2 15 3 4" xfId="45204" xr:uid="{DD21A0B3-227A-4C37-BD14-15345BEE81CB}"/>
    <cellStyle name="Título 2 15 3 5" xfId="45209" xr:uid="{F32713F2-B949-4452-BAE0-BEED339D6AA3}"/>
    <cellStyle name="Título 2 15 3 6" xfId="45213" xr:uid="{54C2334B-897A-41A9-BC5C-C2A66CACC811}"/>
    <cellStyle name="Título 2 15 3 7" xfId="36812" xr:uid="{9F2E78E8-4A69-45ED-9B5E-3A05856FE2B2}"/>
    <cellStyle name="Título 2 15 4" xfId="55948" xr:uid="{287E9740-0E90-4BFE-AF0D-CE1118750A45}"/>
    <cellStyle name="Título 2 15 4 2" xfId="55950" xr:uid="{CACAEC80-7289-4144-8A9D-1092D1A7A8E9}"/>
    <cellStyle name="Título 2 15 4 3" xfId="55951" xr:uid="{54794C38-1CC5-412A-AB73-255570A2F491}"/>
    <cellStyle name="Título 2 15 5" xfId="55952" xr:uid="{C85E649C-2F7E-4373-BEBD-D628FB1E033F}"/>
    <cellStyle name="Título 2 15 5 2" xfId="55954" xr:uid="{66217B0E-07A3-4705-8292-8324B835A53C}"/>
    <cellStyle name="Título 2 15 6" xfId="55955" xr:uid="{5F989B48-ED96-4025-AC32-4027E1D316E0}"/>
    <cellStyle name="Título 2 15 7" xfId="25415" xr:uid="{7E9CCEAB-E4DC-43E5-BA06-FC8F6261BE00}"/>
    <cellStyle name="Título 2 15 8" xfId="25418" xr:uid="{0FE2DF41-1B37-4FB1-804C-33EF5E649BD3}"/>
    <cellStyle name="Título 2 15 9" xfId="55957" xr:uid="{66CEC225-EE35-4C91-ADB9-4CF51D88873E}"/>
    <cellStyle name="Título 2 16" xfId="1633" xr:uid="{D4D5108B-99DA-40AA-8E4B-EE0AD3239627}"/>
    <cellStyle name="Título 2 16 10" xfId="55958" xr:uid="{06C7F89A-4D0C-47BF-B9EE-088890B2EC24}"/>
    <cellStyle name="Título 2 16 2" xfId="25279" xr:uid="{6BC19F2C-D5BA-4AC1-8B56-F0E4BF405DDE}"/>
    <cellStyle name="Título 2 16 2 2" xfId="53017" xr:uid="{B63D47C3-E8C9-4A13-9B46-5733B6A6DF23}"/>
    <cellStyle name="Título 2 16 3" xfId="25284" xr:uid="{70FD3830-9F1F-4879-871E-EADEBDBA3A68}"/>
    <cellStyle name="Título 2 16 3 2" xfId="18246" xr:uid="{A8A997B5-5918-4392-AAA6-4A3BC3BCF98B}"/>
    <cellStyle name="Título 2 16 4" xfId="25289" xr:uid="{AA287675-F0C0-43BE-A246-647C26507EE9}"/>
    <cellStyle name="Título 2 16 4 2" xfId="53035" xr:uid="{774A3DB9-E45D-4D1F-9A52-D30A480FC412}"/>
    <cellStyle name="Título 2 16 5" xfId="32492" xr:uid="{4CFE86DB-0405-4040-952B-9EA8B2278E87}"/>
    <cellStyle name="Título 2 16 5 2" xfId="53046" xr:uid="{26ACDB6D-07DD-4BFA-BC71-093F3256E15E}"/>
    <cellStyle name="Título 2 16 6" xfId="55959" xr:uid="{E1F72288-C399-4A7F-8A42-CAC90CA8C311}"/>
    <cellStyle name="Título 2 16 7" xfId="55961" xr:uid="{16DB8083-D4D2-47A2-A637-08E8C2AA7C27}"/>
    <cellStyle name="Título 2 16 8" xfId="55963" xr:uid="{FCA65D80-CE31-4B25-B649-FF944738AEA7}"/>
    <cellStyle name="Título 2 16 9" xfId="55965" xr:uid="{ACB80A0F-A19A-41FD-AF7F-09DEC32BC918}"/>
    <cellStyle name="Título 2 17" xfId="25020" xr:uid="{D3A768F8-9318-4C2C-88B2-953DB3056801}"/>
    <cellStyle name="Título 2 17 2" xfId="25309" xr:uid="{D4B9FE03-D90B-49C2-B763-E86477FC641A}"/>
    <cellStyle name="Título 2 17 2 2" xfId="55966" xr:uid="{500C6FEA-9A06-4508-B957-53E32DFCD004}"/>
    <cellStyle name="Título 2 17 2 2 2" xfId="55968" xr:uid="{E815E6ED-0957-4CA4-ABDC-321E9CDA3EFA}"/>
    <cellStyle name="Título 2 17 2 2 2 2" xfId="55969" xr:uid="{41C4266F-1815-42DE-84CE-2D1006C70DFD}"/>
    <cellStyle name="Título 2 17 2 2 2 3" xfId="11272" xr:uid="{D5D00584-82D2-4BF0-B352-7063EF03B7AE}"/>
    <cellStyle name="Título 2 17 2 2 3" xfId="27845" xr:uid="{D3E9ED47-727A-4CB2-84ED-36F99C891B31}"/>
    <cellStyle name="Título 2 17 2 3" xfId="55970" xr:uid="{6B7CA651-15CC-4C3D-A317-CFBD05FE3106}"/>
    <cellStyle name="Título 2 17 2 4" xfId="55971" xr:uid="{9955BFB8-E276-470E-AE09-2954562BEBD7}"/>
    <cellStyle name="Título 2 17 2 5" xfId="55972" xr:uid="{E427FD8C-F16A-4570-887F-78F6448350FE}"/>
    <cellStyle name="Título 2 17 2 6" xfId="47088" xr:uid="{C6A1A503-E937-4F7A-A21E-296060CEEE36}"/>
    <cellStyle name="Título 2 17 3" xfId="25313" xr:uid="{CA10A74A-D018-4546-9E16-D9A723D23064}"/>
    <cellStyle name="Título 2 17 3 2" xfId="49670" xr:uid="{88404503-AD4A-4807-B1E2-59FD530EF6BF}"/>
    <cellStyle name="Título 2 17 3 3" xfId="55973" xr:uid="{4B8FEAB4-30B0-43E4-A8E4-C1648183FBEE}"/>
    <cellStyle name="Título 2 17 3 4" xfId="55974" xr:uid="{A5DFCC71-8A3D-4BE8-BB44-5455320075BB}"/>
    <cellStyle name="Título 2 17 4" xfId="25317" xr:uid="{EE72BAAF-DBE1-47C5-9036-1CCE55458D9C}"/>
    <cellStyle name="Título 2 17 4 2" xfId="55975" xr:uid="{856F27D3-933B-4F80-8FDC-2193ED572F7E}"/>
    <cellStyle name="Título 2 17 4 3" xfId="55976" xr:uid="{B2186D9F-EEC0-46FD-BDAF-6CCC8C6273A2}"/>
    <cellStyle name="Título 2 17 4 4" xfId="55977" xr:uid="{28D18C5C-DBEC-497B-959C-FC057DBB68A2}"/>
    <cellStyle name="Título 2 17 5" xfId="55978" xr:uid="{9F681D54-EAEF-45E8-A3C3-009DFC78769D}"/>
    <cellStyle name="Título 2 17 5 2" xfId="55979" xr:uid="{54D722B3-EF10-4AA1-A5DB-5C73BBC88188}"/>
    <cellStyle name="Título 2 17 6" xfId="55980" xr:uid="{3B93B7D0-71DE-464D-A0CF-60F48B560F8F}"/>
    <cellStyle name="Título 2 17 6 2" xfId="55981" xr:uid="{EF0B8095-3A55-4D6C-B396-3DD9074DB68D}"/>
    <cellStyle name="Título 2 17 7" xfId="55982" xr:uid="{D7B58B0B-7B41-480E-BF14-3B7173B479A9}"/>
    <cellStyle name="Título 2 17 7 2" xfId="55983" xr:uid="{F8E0B4FD-1DF6-4467-B0E0-C1F0E0134642}"/>
    <cellStyle name="Título 2 18" xfId="46153" xr:uid="{7032A046-388E-4FAC-8E07-6F7AB17F2981}"/>
    <cellStyle name="Título 2 18 2" xfId="25320" xr:uid="{BBA339B1-C22D-4A46-BB12-65BDDD38F02D}"/>
    <cellStyle name="Título 2 18 2 2" xfId="55984" xr:uid="{179979C5-BD07-4A74-8B18-035FCA214619}"/>
    <cellStyle name="Título 2 18 3" xfId="25324" xr:uid="{20B096C2-751B-4F60-9BE1-F69020F7AE67}"/>
    <cellStyle name="Título 2 18 3 2" xfId="1555" xr:uid="{EA61AB57-ED52-44E8-AB78-0A7A84ABECCC}"/>
    <cellStyle name="Título 2 18 4" xfId="25329" xr:uid="{006E67AC-605F-434C-BE02-379551585FA5}"/>
    <cellStyle name="Título 2 18 5" xfId="55986" xr:uid="{BAD9CEC9-E4B4-49B9-9701-7D18B43B4707}"/>
    <cellStyle name="Título 2 18 6" xfId="55987" xr:uid="{34D71C58-76A5-4FD5-BE8C-84C4C5D4CC1B}"/>
    <cellStyle name="Título 2 18 7" xfId="55988" xr:uid="{998A31E8-8FF7-4936-9C46-AAEF3EA502C8}"/>
    <cellStyle name="Título 2 18 8" xfId="55989" xr:uid="{A53181ED-F68E-4854-BD75-F170778F1CE0}"/>
    <cellStyle name="Título 2 19" xfId="46156" xr:uid="{A5BD1739-B742-4A8E-B93B-EEC35D6ACA31}"/>
    <cellStyle name="Título 2 19 2" xfId="25333" xr:uid="{51CF95F9-3624-4DB3-9283-50B03D9A8F1D}"/>
    <cellStyle name="Título 2 19 2 2" xfId="25472" xr:uid="{A26E7020-F66F-4B48-930C-DB71B0DD8854}"/>
    <cellStyle name="Título 2 19 3" xfId="49677" xr:uid="{09763874-A045-4E2F-8FE1-156D30A887D7}"/>
    <cellStyle name="Título 2 19 4" xfId="55990" xr:uid="{946184FC-0C7B-49F0-A1BF-69BE7CADAD9D}"/>
    <cellStyle name="Título 2 2" xfId="687" xr:uid="{00000000-0005-0000-0000-00007F030000}"/>
    <cellStyle name="Título 2 2 10" xfId="44518" xr:uid="{CE691EC2-9AC3-40D7-9DBE-66299D0421E0}"/>
    <cellStyle name="Título 2 2 11" xfId="44534" xr:uid="{A5374149-3A84-4412-8885-240DBA9C751B}"/>
    <cellStyle name="Título 2 2 12" xfId="55992" xr:uid="{E0CCB315-9AC5-45BD-B4B5-545B3E20016D}"/>
    <cellStyle name="Título 2 2 13" xfId="55993" xr:uid="{C34B49D1-215C-4E8F-9E1A-129B887114AA}"/>
    <cellStyle name="Título 2 2 14" xfId="55994" xr:uid="{5B004090-D0FA-4E9C-8358-BA33013F1C0C}"/>
    <cellStyle name="Título 2 2 15" xfId="55991" xr:uid="{91EC6D85-F8E5-4991-823B-F729B29F474C}"/>
    <cellStyle name="Título 2 2 2" xfId="55995" xr:uid="{D95121E7-996F-4563-BE28-C17F2DB84068}"/>
    <cellStyle name="Título 2 2 2 2" xfId="39108" xr:uid="{4746A269-9DE2-40EB-A7B5-7CB49A8B26BF}"/>
    <cellStyle name="Título 2 2 2 3" xfId="39111" xr:uid="{880B0C55-E4EB-4B93-AEE0-1709A04D85B7}"/>
    <cellStyle name="Título 2 2 2 4" xfId="39114" xr:uid="{F7958FFF-F9D7-461F-BBA6-EF5AEC7DF831}"/>
    <cellStyle name="Título 2 2 2 5" xfId="39117" xr:uid="{B68A549A-4FC3-4A65-8694-74D699531642}"/>
    <cellStyle name="Título 2 2 2 6" xfId="39120" xr:uid="{34A72CE3-6FEB-4F0E-9E95-317B3508B44F}"/>
    <cellStyle name="Título 2 2 2 7" xfId="8483" xr:uid="{DAE4C74C-40A3-417B-BA1F-5C8BE12FADFE}"/>
    <cellStyle name="Título 2 2 3" xfId="55996" xr:uid="{3AF39C6A-2D4E-447B-8E8C-957D5F36942A}"/>
    <cellStyle name="Título 2 2 3 2" xfId="39125" xr:uid="{2C246069-46F0-427D-8746-2758828F859C}"/>
    <cellStyle name="Título 2 2 3 3" xfId="39130" xr:uid="{76FF4CEF-6ADB-4CF4-AB52-605371B5C718}"/>
    <cellStyle name="Título 2 2 3 4" xfId="39135" xr:uid="{915EFA35-D5EC-4AEF-847F-13E241FBF630}"/>
    <cellStyle name="Título 2 2 3 5" xfId="39140" xr:uid="{2EE31A11-6B88-4E1C-B2CF-C3493C1EC31C}"/>
    <cellStyle name="Título 2 2 3 6" xfId="32010" xr:uid="{FFB533F2-9004-43CD-AB19-C9C091D37F06}"/>
    <cellStyle name="Título 2 2 3 7" xfId="44438" xr:uid="{99471A62-7D77-44B6-BACA-4E01270F351A}"/>
    <cellStyle name="Título 2 2 4" xfId="28009" xr:uid="{DD0DBF4F-7CBC-4A48-8A1E-A479BE316827}"/>
    <cellStyle name="Título 2 2 4 2" xfId="25903" xr:uid="{FF5BE6F0-9485-46A4-995D-142D41AEF24B}"/>
    <cellStyle name="Título 2 2 4 3" xfId="25908" xr:uid="{77D4E478-4D1A-4CE6-B92F-B491AB943997}"/>
    <cellStyle name="Título 2 2 4 4" xfId="25916" xr:uid="{C194E4B9-B3C9-4ED2-AF51-CBED6A84DA79}"/>
    <cellStyle name="Título 2 2 4 5" xfId="39143" xr:uid="{41EF2E65-78E7-4FDB-A8C5-25D9492716B7}"/>
    <cellStyle name="Título 2 2 4 6" xfId="32017" xr:uid="{655074AF-ED8D-465D-BD86-B4BA644F6EA9}"/>
    <cellStyle name="Título 2 2 4 7" xfId="55997" xr:uid="{E73827F7-322D-4F0B-AAC5-90BEB21FF6E5}"/>
    <cellStyle name="Título 2 2 5" xfId="28014" xr:uid="{15A75813-CF5B-4322-8E0B-A32531C24A9C}"/>
    <cellStyle name="Título 2 2 5 2" xfId="25927" xr:uid="{85999FD8-B4E0-484E-8563-493C39D6771D}"/>
    <cellStyle name="Título 2 2 5 3" xfId="25932" xr:uid="{CE786D34-350E-4627-8F0F-F1B9F62D2725}"/>
    <cellStyle name="Título 2 2 5 4" xfId="25939" xr:uid="{09934ECA-E2FF-4801-BD45-8C55BD26D824}"/>
    <cellStyle name="Título 2 2 5 5" xfId="39146" xr:uid="{DE0A4805-8C07-4E04-AB35-DE97EB466645}"/>
    <cellStyle name="Título 2 2 5 6" xfId="32022" xr:uid="{7948970E-1C39-466B-B35E-D87C282412D7}"/>
    <cellStyle name="Título 2 2 5 7" xfId="30064" xr:uid="{833D69DB-9ED7-4ACF-9253-B7BFDB755000}"/>
    <cellStyle name="Título 2 2 6" xfId="35774" xr:uid="{99E72E95-E507-41B8-8A00-D9A2DC2C1DB2}"/>
    <cellStyle name="Título 2 2 6 2" xfId="25954" xr:uid="{3886ACFA-82F8-4FC3-8109-3D1EFFC1D3CB}"/>
    <cellStyle name="Título 2 2 6 3" xfId="25958" xr:uid="{C450B562-D201-4ECF-B4F8-E68DF0B6135D}"/>
    <cellStyle name="Título 2 2 6 4" xfId="25962" xr:uid="{D71EADC8-E0C7-4AA9-9278-4B4742638442}"/>
    <cellStyle name="Título 2 2 6 5" xfId="39156" xr:uid="{AA4E2BDD-4436-4942-B1EF-DB5B4C2133C3}"/>
    <cellStyle name="Título 2 2 6 6" xfId="32027" xr:uid="{762A0588-6620-407D-88C6-85A5BDD8BC76}"/>
    <cellStyle name="Título 2 2 6 7" xfId="55998" xr:uid="{01F91019-B7CC-45A2-B94B-61040EACF1D7}"/>
    <cellStyle name="Título 2 2 7" xfId="55999" xr:uid="{1042C2EB-25EB-4BBD-AFCF-140360F3BC56}"/>
    <cellStyle name="Título 2 2 7 2" xfId="25969" xr:uid="{51DFECC5-7CF1-493F-BC84-3706C8C636F0}"/>
    <cellStyle name="Título 2 2 7 3" xfId="25973" xr:uid="{60295B24-3157-4037-B581-FBD62E200813}"/>
    <cellStyle name="Título 2 2 7 4" xfId="39159" xr:uid="{822B7B51-A806-428D-A5ED-A781D0F90964}"/>
    <cellStyle name="Título 2 2 7 5" xfId="39162" xr:uid="{3E9DB946-C67B-4416-BE55-C474B08C3A5C}"/>
    <cellStyle name="Título 2 2 7 6" xfId="32035" xr:uid="{9CEB4189-DC89-40EF-8292-D437B8338BCD}"/>
    <cellStyle name="Título 2 2 7 7" xfId="49684" xr:uid="{46FF5D04-3076-4E0E-BAB8-2EC9C37799C1}"/>
    <cellStyle name="Título 2 2 8" xfId="21993" xr:uid="{6734B4EB-CF20-4C6D-ACE0-10B4E192F460}"/>
    <cellStyle name="Título 2 2 8 2" xfId="21998" xr:uid="{0ADF20C3-F2A2-4B0A-A293-8B717955868E}"/>
    <cellStyle name="Título 2 2 8 3" xfId="22009" xr:uid="{269170E7-A26D-4190-AB43-133BDCC50686}"/>
    <cellStyle name="Título 2 2 8 4" xfId="22018" xr:uid="{2EAC5DEF-494D-4C05-A278-B0A39BAA4D58}"/>
    <cellStyle name="Título 2 2 8 5" xfId="22024" xr:uid="{76A150EE-BF0D-4E88-A82F-21126F30EAAA}"/>
    <cellStyle name="Título 2 2 8 6" xfId="32043" xr:uid="{8D94F829-D482-46C1-81FE-F7FE4D49A9CC}"/>
    <cellStyle name="Título 2 2 8 7" xfId="44643" xr:uid="{20FFDD3F-AEAE-449B-88C2-7B8B4DCDCB56}"/>
    <cellStyle name="Título 2 2 9" xfId="22030" xr:uid="{678839AD-BB15-4C2C-8639-E9CBA7462F06}"/>
    <cellStyle name="Título 2 20" xfId="18123" xr:uid="{6E098F3F-A819-4A02-A613-2109AA63056A}"/>
    <cellStyle name="Título 2 20 2" xfId="46151" xr:uid="{3D52E573-E049-4E40-8C98-07C3F28F7813}"/>
    <cellStyle name="Título 2 20 2 2" xfId="55943" xr:uid="{7713634C-2397-4806-B4B7-66C08699847C}"/>
    <cellStyle name="Título 2 20 2 2 2" xfId="45995" xr:uid="{EED7A71B-6C35-4060-9388-2572FBC4958B}"/>
    <cellStyle name="Título 2 20 2 2 2 2" xfId="43611" xr:uid="{AD6F0AF6-6B48-4651-BD5C-37A412F0E5BC}"/>
    <cellStyle name="Título 2 20 2 2 3" xfId="45999" xr:uid="{90EDC4BC-636A-4D0E-AF3E-B69CAC957504}"/>
    <cellStyle name="Título 2 20 2 3" xfId="55945" xr:uid="{A14B7B48-F6C2-4E31-8E97-B27CD7588E24}"/>
    <cellStyle name="Título 2 20 3" xfId="33088" xr:uid="{63CC01C6-A52D-46F3-8CC5-7DFC4BBC481F}"/>
    <cellStyle name="Título 2 20 4" xfId="55949" xr:uid="{1639A976-37E8-4C3F-8E9B-CA4F8F0A282B}"/>
    <cellStyle name="Título 2 20 5" xfId="55953" xr:uid="{6EAA1717-B6F7-42B7-A739-B85682EF90E6}"/>
    <cellStyle name="Título 2 20 6" xfId="55956" xr:uid="{6A202C97-5EB4-4422-82FB-D99175F79064}"/>
    <cellStyle name="Título 2 20 7" xfId="25414" xr:uid="{B3D9EAE5-7B45-47B3-990E-272F337ED267}"/>
    <cellStyle name="Título 2 20 8" xfId="25417" xr:uid="{926752E3-F707-4AF0-A3FF-EBE0EA128961}"/>
    <cellStyle name="Título 2 21" xfId="1632" xr:uid="{85FF51B6-986D-495E-8A63-683A265DA409}"/>
    <cellStyle name="Título 2 21 2" xfId="25278" xr:uid="{16758578-25B7-48A5-94A0-EAFD1B0919E1}"/>
    <cellStyle name="Título 2 21 2 2" xfId="53018" xr:uid="{C9A5AE21-5455-4F8C-8FC4-B3C45353BB9F}"/>
    <cellStyle name="Título 2 21 2 2 2" xfId="56001" xr:uid="{A74E5298-6174-4463-B873-61901CFC85A2}"/>
    <cellStyle name="Título 2 21 2 2 2 2" xfId="56002" xr:uid="{2D64A445-2FD8-4677-8F1A-369DD6EA0431}"/>
    <cellStyle name="Título 2 21 2 2 3" xfId="56003" xr:uid="{5D282F4B-95A0-4F7C-87EB-B95EFCDDCE6C}"/>
    <cellStyle name="Título 2 21 2 3" xfId="53020" xr:uid="{4943FDB1-D481-42B6-A37D-4C140A9AA41D}"/>
    <cellStyle name="Título 2 21 3" xfId="25283" xr:uid="{BC4EE7BF-2028-4568-BC6B-BB29312EDF43}"/>
    <cellStyle name="Título 2 21 4" xfId="25288" xr:uid="{16B3F5CD-4475-497F-B769-6A314D4B46D4}"/>
    <cellStyle name="Título 2 21 5" xfId="32491" xr:uid="{A50DB6F7-41E1-4DB1-8DFD-8984412B4FC5}"/>
    <cellStyle name="Título 2 21 6" xfId="55960" xr:uid="{6FDFF209-B8CB-4428-810D-5C9D12911922}"/>
    <cellStyle name="Título 2 21 7" xfId="55962" xr:uid="{0C2F03B0-D606-4980-A61D-0DEB220EE03A}"/>
    <cellStyle name="Título 2 21 8" xfId="55964" xr:uid="{5640D4AA-4CA0-4D76-8717-147856489C21}"/>
    <cellStyle name="Título 2 22" xfId="25019" xr:uid="{032906B9-A583-4AEF-883E-4DC66CF380F8}"/>
    <cellStyle name="Título 2 22 2" xfId="25308" xr:uid="{D6669206-A909-4661-8BD5-87B50ABDA5DF}"/>
    <cellStyle name="Título 2 22 2 2" xfId="55967" xr:uid="{83F1C1C6-415A-4364-A104-B75EA5D0351E}"/>
    <cellStyle name="Título 2 23" xfId="46154" xr:uid="{8A21C63B-7746-4745-AF36-793E508A59F1}"/>
    <cellStyle name="Título 2 23 2" xfId="25319" xr:uid="{9170BB19-C6FE-4D55-B307-B67251D45058}"/>
    <cellStyle name="Título 2 23 2 2" xfId="55985" xr:uid="{3A7AF19F-789B-4E0B-A1C7-4A0B594F2069}"/>
    <cellStyle name="Título 2 24" xfId="46157" xr:uid="{5F3B399E-5F28-4740-989D-72F15F6FF08E}"/>
    <cellStyle name="Título 2 24 2" xfId="25332" xr:uid="{FAA07A70-3513-4040-9AE6-BF15AD5E6FC4}"/>
    <cellStyle name="Título 2 24 2 2" xfId="25471" xr:uid="{9C8DF6EB-BB88-41EE-819F-E1C4B6429900}"/>
    <cellStyle name="Título 2 25" xfId="46159" xr:uid="{2C5E976B-9017-4AD3-B7DE-E44A728BF7A0}"/>
    <cellStyle name="Título 2 25 2" xfId="25338" xr:uid="{666F38A7-BDD8-4FD0-B2F4-DE7E57C2D58E}"/>
    <cellStyle name="Título 2 25 2 2" xfId="24079" xr:uid="{88328A05-79A3-4D3C-85AB-F0ABA4F74349}"/>
    <cellStyle name="Título 2 26" xfId="56004" xr:uid="{3FED048F-13DB-4D89-AD92-FF448A2CF857}"/>
    <cellStyle name="Título 2 26 2" xfId="56006" xr:uid="{0B9C8DED-82BD-4A1F-B3D6-E5C919BCA7DC}"/>
    <cellStyle name="Título 2 26 2 2" xfId="24616" xr:uid="{8CF293E5-3458-460B-98C8-A5D9CCCF430D}"/>
    <cellStyle name="Título 2 27" xfId="56008" xr:uid="{7152B7C8-2179-476F-98E7-4E24F413EB4A}"/>
    <cellStyle name="Título 2 27 2" xfId="56010" xr:uid="{D2A28D6D-CB54-47DA-881E-FB0EF8DDCF1A}"/>
    <cellStyle name="Título 2 27 2 2" xfId="5791" xr:uid="{898214E5-0541-43ED-8B49-EE9C53424ADD}"/>
    <cellStyle name="Título 2 28" xfId="56012" xr:uid="{5AF8A499-8750-4265-A415-DC88830C5E2F}"/>
    <cellStyle name="Título 2 28 2" xfId="6161" xr:uid="{98555B0F-A685-47D2-9C51-9AC098DF62A1}"/>
    <cellStyle name="Título 2 28 2 2" xfId="10841" xr:uid="{E47E641A-1B58-4902-A243-11871F0CED0F}"/>
    <cellStyle name="Título 2 29" xfId="56014" xr:uid="{7FBDF4AA-3B3A-4A5B-8EF1-C0487AC2196B}"/>
    <cellStyle name="Título 2 29 2" xfId="8930" xr:uid="{442F0904-785B-4645-8957-FFF839079D8F}"/>
    <cellStyle name="Título 2 29 2 2" xfId="56016" xr:uid="{C913512A-DC5B-4016-9051-B9B07522670A}"/>
    <cellStyle name="Título 2 3" xfId="688" xr:uid="{00000000-0005-0000-0000-000080030000}"/>
    <cellStyle name="Título 2 3 10" xfId="21837" xr:uid="{E95B9FBD-0F6F-40F7-AA51-0B6994D003F9}"/>
    <cellStyle name="Título 2 3 11" xfId="21853" xr:uid="{91C80DA3-0DDF-435B-B139-07CC9DC701AB}"/>
    <cellStyle name="Título 2 3 12" xfId="21857" xr:uid="{6D0B6714-0A49-4EA8-9860-9E44FCB4E4AC}"/>
    <cellStyle name="Título 2 3 13" xfId="21865" xr:uid="{79EC63FC-E691-4205-A4AF-313E3FB2235B}"/>
    <cellStyle name="Título 2 3 14" xfId="56018" xr:uid="{F3795350-0F03-4AEE-80E8-27401FC577BD}"/>
    <cellStyle name="Título 2 3 2" xfId="56019" xr:uid="{B384DAEB-5C00-47BA-B3EC-A672C2DF8A21}"/>
    <cellStyle name="Título 2 3 2 2" xfId="26256" xr:uid="{1E7F06E0-BF06-4A6D-9357-1D820FCD705A}"/>
    <cellStyle name="Título 2 3 3" xfId="56020" xr:uid="{6154E1DC-B544-4E94-B6DB-011FF91427C1}"/>
    <cellStyle name="Título 2 3 4" xfId="35784" xr:uid="{DB8C0C89-C0F2-45F6-B298-FAF439267F7B}"/>
    <cellStyle name="Título 2 3 5" xfId="35786" xr:uid="{A3CD0876-B41B-46DE-9A1F-67F0A992B126}"/>
    <cellStyle name="Título 2 3 6" xfId="35789" xr:uid="{F248B740-95DE-48C6-93F4-1E1FE4CA31DA}"/>
    <cellStyle name="Título 2 3 7" xfId="56021" xr:uid="{1D9811B0-D750-46D4-B64E-E3B67C78E7DF}"/>
    <cellStyle name="Título 2 3 8" xfId="25354" xr:uid="{2330CA83-8399-4E2C-8887-461ED4327658}"/>
    <cellStyle name="Título 2 3 9" xfId="25358" xr:uid="{4CBD0BC4-06B8-43E9-89CC-A57FE391D1E1}"/>
    <cellStyle name="Título 2 30" xfId="46160" xr:uid="{31B3DBB0-A815-4E80-99BE-0217AC917DD4}"/>
    <cellStyle name="Título 2 30 2" xfId="25337" xr:uid="{4E245803-EEE8-4AE2-BE5D-91253B021356}"/>
    <cellStyle name="Título 2 30 2 2" xfId="24078" xr:uid="{64BA3E6C-C9C5-460C-A456-0D48927F33D6}"/>
    <cellStyle name="Título 2 31" xfId="56005" xr:uid="{D26065FB-074A-4003-9BDB-96EA8C36E13C}"/>
    <cellStyle name="Título 2 31 2" xfId="56007" xr:uid="{D3B23C58-7A03-4F8A-9F21-F649BD8B2867}"/>
    <cellStyle name="Título 2 31 2 2" xfId="24615" xr:uid="{5F9A8B85-0772-405C-8C18-C49C18237984}"/>
    <cellStyle name="Título 2 32" xfId="56009" xr:uid="{7606F1EA-2A7B-4DC1-BE7E-1417F73FC68C}"/>
    <cellStyle name="Título 2 32 2" xfId="56011" xr:uid="{48C89E79-A009-479C-B364-8154E435C99A}"/>
    <cellStyle name="Título 2 32 2 2" xfId="5790" xr:uid="{B44E506F-DFB2-4939-83C0-76D7CC387331}"/>
    <cellStyle name="Título 2 33" xfId="56013" xr:uid="{05097A65-A88A-4687-99B0-928AC826533F}"/>
    <cellStyle name="Título 2 33 2" xfId="6160" xr:uid="{07C25765-CDA0-4A13-8E04-8A60BAAB5AD9}"/>
    <cellStyle name="Título 2 33 2 2" xfId="10842" xr:uid="{DF248E52-1E0C-4551-96A0-35A6912DB0AF}"/>
    <cellStyle name="Título 2 34" xfId="56015" xr:uid="{DADECD6B-8602-4AA6-8117-900B508117D5}"/>
    <cellStyle name="Título 2 34 2" xfId="8929" xr:uid="{D48996FD-9823-45E3-9223-DD4E20816AF6}"/>
    <cellStyle name="Título 2 34 2 2" xfId="56017" xr:uid="{9A2C7015-BCC0-4344-916A-0B85ECEDA79B}"/>
    <cellStyle name="Título 2 35" xfId="56023" xr:uid="{CAFE796E-E111-4EC0-9FFF-EF0BCB341F51}"/>
    <cellStyle name="Título 2 35 2" xfId="5830" xr:uid="{A2463EBF-191D-4252-96F6-DB01AC05DC1F}"/>
    <cellStyle name="Título 2 35 2 2" xfId="56025" xr:uid="{9F9592EB-C69B-48E6-9D5D-D50844426C17}"/>
    <cellStyle name="Título 2 36" xfId="56027" xr:uid="{8E9F2613-D56F-411E-9643-E0AFEC37ED7D}"/>
    <cellStyle name="Título 2 36 2" xfId="56029" xr:uid="{46A23B50-8536-48E3-BCEE-BAD7058918D1}"/>
    <cellStyle name="Título 2 36 2 2" xfId="53620" xr:uid="{F48C894D-CED4-4C3D-B60C-D86D506291B0}"/>
    <cellStyle name="Título 2 37" xfId="56031" xr:uid="{191379D8-62A0-45C3-832A-218C40BC8FE4}"/>
    <cellStyle name="Título 2 37 2" xfId="56033" xr:uid="{B81BC2DE-0EFB-475F-A7ED-23771FC19702}"/>
    <cellStyle name="Título 2 37 2 2" xfId="56035" xr:uid="{633F7B14-7CA6-4979-839D-802726061099}"/>
    <cellStyle name="Título 2 38" xfId="56037" xr:uid="{AF95F2DC-4D81-4113-8D6A-DC46681F498E}"/>
    <cellStyle name="Título 2 38 2" xfId="44087" xr:uid="{BE33D085-DB35-4279-8255-E64C20E6093F}"/>
    <cellStyle name="Título 2 38 2 2" xfId="56039" xr:uid="{000E21E3-0AC3-4AFA-B1D5-2026D0E200D6}"/>
    <cellStyle name="Título 2 39" xfId="56041" xr:uid="{0BC473E9-9048-40DE-BADA-7F2CD0337484}"/>
    <cellStyle name="Título 2 39 2" xfId="56043" xr:uid="{D6F70560-EF6E-48D7-B586-3A2E6E3ED561}"/>
    <cellStyle name="Título 2 39 2 2" xfId="43794" xr:uid="{2574D2C3-46FA-4906-B65C-220D2D24D989}"/>
    <cellStyle name="Título 2 4" xfId="37757" xr:uid="{5755D746-A5FE-4B05-80E3-0B8C3EC4FE1A}"/>
    <cellStyle name="Título 2 4 10" xfId="21887" xr:uid="{C631B0DA-80E3-46FB-9042-AFC2F89F2C41}"/>
    <cellStyle name="Título 2 4 11" xfId="21889" xr:uid="{D5E7EF1D-576B-4E69-8951-FA7C9E84A96C}"/>
    <cellStyle name="Título 2 4 12" xfId="21891" xr:uid="{A973DC03-26E4-4C61-8A1E-6F211BED3737}"/>
    <cellStyle name="Título 2 4 13" xfId="44759" xr:uid="{1A1B8029-0CCB-4C8B-985C-FA5C77AD4A9E}"/>
    <cellStyle name="Título 2 4 14" xfId="56045" xr:uid="{4A41DFB9-7E59-43D9-9827-8E41FAF37CC9}"/>
    <cellStyle name="Título 2 4 2" xfId="37760" xr:uid="{EC6A3C48-1ED7-46AC-A8E0-6EB65E703AFE}"/>
    <cellStyle name="Título 2 4 2 2" xfId="24792" xr:uid="{2E1AD947-5450-4F38-A778-3EDD19A44C07}"/>
    <cellStyle name="Título 2 4 3" xfId="56046" xr:uid="{88275DC3-2FEA-4DB0-A7AB-D2BFC3169050}"/>
    <cellStyle name="Título 2 4 4" xfId="35794" xr:uid="{E23F8DC2-19F5-4EA4-8652-F646AE89A1F6}"/>
    <cellStyle name="Título 2 4 5" xfId="55744" xr:uid="{772644F1-35CD-4C6E-9660-E9A98029D5B2}"/>
    <cellStyle name="Título 2 4 6" xfId="55747" xr:uid="{431831CB-915D-4F9A-9789-23589A1CF8CA}"/>
    <cellStyle name="Título 2 4 7" xfId="55751" xr:uid="{2E008FE4-DB0A-4E91-B862-BD00E862ABCD}"/>
    <cellStyle name="Título 2 4 8" xfId="7357" xr:uid="{90DBA428-A8AE-4028-805A-2E788EFDA514}"/>
    <cellStyle name="Título 2 4 9" xfId="3064" xr:uid="{5329B7B1-B466-4158-9107-6026C9165C50}"/>
    <cellStyle name="Título 2 40" xfId="56024" xr:uid="{F17FC640-42EA-4E2A-B756-320BA71C9CE0}"/>
    <cellStyle name="Título 2 40 2" xfId="5829" xr:uid="{F5B66DF1-6794-48B1-840D-29225045DCB7}"/>
    <cellStyle name="Título 2 40 2 2" xfId="56026" xr:uid="{D699C640-5A42-4DAE-AD36-EB2DB527C260}"/>
    <cellStyle name="Título 2 41" xfId="56028" xr:uid="{06D5477E-B15B-40A2-93F6-398AA6D52428}"/>
    <cellStyle name="Título 2 41 2" xfId="56030" xr:uid="{94EDA2A3-6818-4F8B-8A63-CE1990191CCA}"/>
    <cellStyle name="Título 2 41 2 2" xfId="53621" xr:uid="{59DCDE95-D9BE-4832-A6EF-2F90C1797C82}"/>
    <cellStyle name="Título 2 42" xfId="56032" xr:uid="{759CCADB-768C-4984-A6DD-7F39F9D4C995}"/>
    <cellStyle name="Título 2 42 2" xfId="56034" xr:uid="{B7614A55-5996-4B0C-926D-6C7326A903C2}"/>
    <cellStyle name="Título 2 42 2 2" xfId="56036" xr:uid="{C26BD542-5A0A-4688-A2E7-58C28E3BA4F1}"/>
    <cellStyle name="Título 2 43" xfId="56038" xr:uid="{8F43490C-29B2-406F-8DE6-35BEDE6E7C6E}"/>
    <cellStyle name="Título 2 43 2" xfId="44088" xr:uid="{98A027EF-126B-4CAC-ADB8-8533740A0D5A}"/>
    <cellStyle name="Título 2 43 2 2" xfId="56040" xr:uid="{DE82E4BA-C913-4BB7-B2B1-A130817487ED}"/>
    <cellStyle name="Título 2 44" xfId="56042" xr:uid="{807C9064-3899-4A95-BD95-4399F6C5C773}"/>
    <cellStyle name="Título 2 44 2" xfId="56044" xr:uid="{F1905B7E-EF3D-4F84-BC1B-D07C55A65632}"/>
    <cellStyle name="Título 2 44 2 2" xfId="43795" xr:uid="{2F62C57B-E8AD-424B-B556-0BABCDFDA211}"/>
    <cellStyle name="Título 2 45" xfId="56047" xr:uid="{2427D17A-514C-4860-AF20-DCFBE38F520B}"/>
    <cellStyle name="Título 2 45 2" xfId="56049" xr:uid="{F81F2309-A3BF-49DE-B755-1C3C660D56FC}"/>
    <cellStyle name="Título 2 45 2 2" xfId="44597" xr:uid="{4EAC88F2-F02B-4286-8534-1DB2615CE1A7}"/>
    <cellStyle name="Título 2 46" xfId="56051" xr:uid="{32FB45A0-2E00-4DC7-861E-A18FFC025D45}"/>
    <cellStyle name="Título 2 46 2" xfId="56053" xr:uid="{4496103A-E2C3-4685-A501-B29090F187D8}"/>
    <cellStyle name="Título 2 46 2 2" xfId="56055" xr:uid="{665501B9-9A75-4F54-AC69-EBDAEC15438F}"/>
    <cellStyle name="Título 2 47" xfId="56057" xr:uid="{144B5BB2-68D0-48AA-95D9-9E90329DE435}"/>
    <cellStyle name="Título 2 47 2" xfId="56059" xr:uid="{6A076134-766A-41EF-A407-C1A85283D26F}"/>
    <cellStyle name="Título 2 47 2 2" xfId="56061" xr:uid="{B951BC4B-E5C2-41DE-8D7A-A2ED9C078593}"/>
    <cellStyle name="Título 2 48" xfId="56063" xr:uid="{1E84D6A2-2AA1-4D84-9CD1-CBE888BB32B5}"/>
    <cellStyle name="Título 2 48 2" xfId="56065" xr:uid="{169A2974-3FD2-4357-B4F0-F2E9A6727DC4}"/>
    <cellStyle name="Título 2 48 2 2" xfId="56067" xr:uid="{04162D88-F0C7-45DE-87CB-906ED542E02E}"/>
    <cellStyle name="Título 2 49" xfId="56069" xr:uid="{48335845-92C8-4595-8ED0-5DC5CB48A3A7}"/>
    <cellStyle name="Título 2 49 2" xfId="56071" xr:uid="{A1440781-3989-4C98-8CA4-C4368CC50CDB}"/>
    <cellStyle name="Título 2 49 2 2" xfId="56073" xr:uid="{E61EBD21-129A-4ED5-AF25-A3559052D531}"/>
    <cellStyle name="Título 2 5" xfId="56075" xr:uid="{502DF8CC-9B64-49A0-B110-D225FA44ED72}"/>
    <cellStyle name="Título 2 5 10" xfId="56076" xr:uid="{80014AF0-F02C-49C4-BE49-E5222C7B565D}"/>
    <cellStyle name="Título 2 5 11" xfId="56077" xr:uid="{B9BE73BD-7BFB-4DB5-8B58-B923FF302B2E}"/>
    <cellStyle name="Título 2 5 12" xfId="56078" xr:uid="{BB8D0BA7-E151-45E0-92CD-06B7C912B245}"/>
    <cellStyle name="Título 2 5 13" xfId="56079" xr:uid="{0B824F52-AE89-4070-BB69-AECD3605B461}"/>
    <cellStyle name="Título 2 5 14" xfId="56080" xr:uid="{8BED2900-B27F-4761-B19F-7C1CEF8F8975}"/>
    <cellStyle name="Título 2 5 15" xfId="12621" xr:uid="{F5FD42C4-BAE6-4135-8497-D8CC38F6CEF4}"/>
    <cellStyle name="Título 2 5 16" xfId="12628" xr:uid="{18012477-5A54-44A3-85D4-52D05538CC2B}"/>
    <cellStyle name="Título 2 5 2" xfId="55897" xr:uid="{CF387158-79AF-4624-8EF2-3D14E12B9957}"/>
    <cellStyle name="Título 2 5 2 2" xfId="26110" xr:uid="{F2B37887-F455-4B16-B067-5268A8518E22}"/>
    <cellStyle name="Título 2 5 2 2 2" xfId="56081" xr:uid="{7CF1B564-1053-4CF8-91E4-B31E451CA88D}"/>
    <cellStyle name="Título 2 5 2 3" xfId="26117" xr:uid="{835489EF-5F38-4D42-A679-32F52E70FFAB}"/>
    <cellStyle name="Título 2 5 2 4" xfId="26124" xr:uid="{09E5106F-4B92-4987-A6D3-7E54C881D8C1}"/>
    <cellStyle name="Título 2 5 2 5" xfId="56082" xr:uid="{CD7025DA-13A9-4F50-A25C-EBFA6B5AFC59}"/>
    <cellStyle name="Título 2 5 2 6" xfId="56083" xr:uid="{7E69750D-6604-4E85-A69A-EB95FF3187B5}"/>
    <cellStyle name="Título 2 5 2 7" xfId="56084" xr:uid="{AA02764F-9C66-49C9-ACAC-5E0551AD1133}"/>
    <cellStyle name="Título 2 5 3" xfId="55900" xr:uid="{098C8F48-5106-4D2E-86FC-B2F7B9A01575}"/>
    <cellStyle name="Título 2 5 3 2" xfId="26132" xr:uid="{9CB3E2D3-617F-4B79-8F2A-B2FA1CD66836}"/>
    <cellStyle name="Título 2 5 3 2 2" xfId="56085" xr:uid="{D3C9191D-A1CE-4A6D-AAC1-149ED2D3338A}"/>
    <cellStyle name="Título 2 5 3 3" xfId="56086" xr:uid="{D375199A-D189-4C04-9CB2-3E0C1C9FD942}"/>
    <cellStyle name="Título 2 5 3 4" xfId="56087" xr:uid="{CC379E14-6DDE-4D93-970E-E32B6977716F}"/>
    <cellStyle name="Título 2 5 3 5" xfId="56088" xr:uid="{D9876D7A-515F-4B6A-A4D3-EA15F9983C9C}"/>
    <cellStyle name="Título 2 5 3 6" xfId="56089" xr:uid="{97880DA0-D878-4113-B0D3-F5F456642DDE}"/>
    <cellStyle name="Título 2 5 3 7" xfId="56090" xr:uid="{ED05A17B-6083-483E-9DA3-F397D1F0B9EA}"/>
    <cellStyle name="Título 2 5 4" xfId="8836" xr:uid="{E9317E3F-B51A-4C52-90FF-8FD218C9D6BF}"/>
    <cellStyle name="Título 2 5 4 2" xfId="55903" xr:uid="{1A384683-EFFD-4549-BD9D-4B09AA0CEB70}"/>
    <cellStyle name="Título 2 5 4 3" xfId="56091" xr:uid="{428EB599-29D0-4CAC-95EA-DF56D311F6E7}"/>
    <cellStyle name="Título 2 5 5" xfId="55928" xr:uid="{421CD712-7A96-4CCF-B65D-FF2467F8DAAC}"/>
    <cellStyle name="Título 2 5 5 2" xfId="56092" xr:uid="{4278ADF4-7EFB-4DBB-825A-0E1B17DEDA4F}"/>
    <cellStyle name="Título 2 5 6" xfId="55931" xr:uid="{78B77DD8-9713-4BE5-8B6A-4826BA9951BD}"/>
    <cellStyle name="Título 2 5 6 2" xfId="56093" xr:uid="{CD38DE04-45EA-4B40-9730-FFB0DA967121}"/>
    <cellStyle name="Título 2 5 7" xfId="55933" xr:uid="{12A20ADA-2B06-4521-BFBC-DDF0EAEEB5A1}"/>
    <cellStyle name="Título 2 5 7 2" xfId="56094" xr:uid="{70CE65E6-8353-4B6E-8D69-8DEFA316E8EB}"/>
    <cellStyle name="Título 2 5 8" xfId="7364" xr:uid="{720F6340-A32D-45A0-8935-42B0025F6354}"/>
    <cellStyle name="Título 2 5 8 2" xfId="26299" xr:uid="{10935880-3FCE-4512-B011-57DEB4C63C3E}"/>
    <cellStyle name="Título 2 5 9" xfId="7370" xr:uid="{3BA90630-040A-4722-A8AF-BDB75E79DC5B}"/>
    <cellStyle name="Título 2 50" xfId="56048" xr:uid="{3B692FB7-9AF6-40D4-80A2-188A3FF72346}"/>
    <cellStyle name="Título 2 50 2" xfId="56050" xr:uid="{025685D6-1D27-467F-80B6-CB4332EBC4AA}"/>
    <cellStyle name="Título 2 50 2 2" xfId="44598" xr:uid="{F4BD919F-07B8-4585-B856-344BACA74B7E}"/>
    <cellStyle name="Título 2 51" xfId="56052" xr:uid="{91DCADFE-111A-4D0C-A9AE-B5F7C7E98A83}"/>
    <cellStyle name="Título 2 51 2" xfId="56054" xr:uid="{D42BDC2A-2381-4153-9DDD-32A1BC10D580}"/>
    <cellStyle name="Título 2 51 2 2" xfId="56056" xr:uid="{8E207EF2-CDE9-4629-A79A-F59C7B94E929}"/>
    <cellStyle name="Título 2 52" xfId="56058" xr:uid="{EB0709BC-938E-4F9A-A120-0E67BD81A725}"/>
    <cellStyle name="Título 2 52 2" xfId="56060" xr:uid="{4FDC04BC-E5B5-482F-B38F-BDAF972EFFCC}"/>
    <cellStyle name="Título 2 52 2 2" xfId="56062" xr:uid="{5FB874ED-8011-4266-9A2C-CE727FA1BEB5}"/>
    <cellStyle name="Título 2 53" xfId="56064" xr:uid="{FD978FFF-E3B3-431D-9FDB-57779AEBD4A4}"/>
    <cellStyle name="Título 2 53 2" xfId="56066" xr:uid="{987CE3E5-7048-4A93-A759-887CEF408D0A}"/>
    <cellStyle name="Título 2 53 2 2" xfId="56068" xr:uid="{DE9F90BA-B43F-4F16-84CE-86EB41F3EB94}"/>
    <cellStyle name="Título 2 54" xfId="56070" xr:uid="{146A6524-8B47-448A-8745-5498AF427930}"/>
    <cellStyle name="Título 2 54 2" xfId="56072" xr:uid="{F055770B-433E-4351-AA3F-FDE5BFB68DB8}"/>
    <cellStyle name="Título 2 54 2 2" xfId="56074" xr:uid="{9022E526-D1FF-49B9-A38E-FD715DF9AF8E}"/>
    <cellStyle name="Título 2 55" xfId="56095" xr:uid="{97B47435-8F3E-4902-9D88-F39878D72E2B}"/>
    <cellStyle name="Título 2 55 2" xfId="56097" xr:uid="{B10143B6-0558-4E1F-9338-3E3D7080A611}"/>
    <cellStyle name="Título 2 55 2 2" xfId="56099" xr:uid="{EECB0EA1-4485-4E17-AB01-EE06B96D8048}"/>
    <cellStyle name="Título 2 56" xfId="35268" xr:uid="{A12DE2FD-0023-43AF-A97D-1B7FDE128ADC}"/>
    <cellStyle name="Título 2 56 2" xfId="35274" xr:uid="{4DEC5904-DCB8-4887-9D90-5D22F8A6DE2C}"/>
    <cellStyle name="Título 2 56 2 2" xfId="47843" xr:uid="{CC9AD6B4-4803-48E0-859A-C4385F497018}"/>
    <cellStyle name="Título 2 57" xfId="47846" xr:uid="{E7EA3139-72CC-43D6-AD73-F6BB5F0C8B6A}"/>
    <cellStyle name="Título 2 57 2" xfId="47849" xr:uid="{4F23CBD3-9A42-4947-9D70-45EBCA745977}"/>
    <cellStyle name="Título 2 57 2 2" xfId="56101" xr:uid="{E71C51C4-42E8-4528-98AA-0C7B07E9AF46}"/>
    <cellStyle name="Título 2 58" xfId="44059" xr:uid="{62470E81-1483-4123-9A6F-AA606F6C190C}"/>
    <cellStyle name="Título 2 58 2" xfId="4835" xr:uid="{FBA17017-69F3-49C7-8ED4-192CB4DB9E6E}"/>
    <cellStyle name="Título 2 58 2 2" xfId="56103" xr:uid="{079CE5EC-278D-4E80-9166-3FFF8B98FB8E}"/>
    <cellStyle name="Título 2 59" xfId="15886" xr:uid="{AB529FB6-4F21-4D6C-A36D-4E5106CC4E92}"/>
    <cellStyle name="Título 2 59 2" xfId="8147" xr:uid="{2050D2C0-4136-4270-A6FB-7013A49D4EE1}"/>
    <cellStyle name="Título 2 59 2 2" xfId="56105" xr:uid="{095E85DE-979F-418B-8F9B-942D6263CD4A}"/>
    <cellStyle name="Título 2 6" xfId="56107" xr:uid="{21FF5210-8E8D-4C7F-9C15-095D38B0BEE0}"/>
    <cellStyle name="Título 2 6 10" xfId="56108" xr:uid="{51838878-83D7-4C11-8BC8-3871DF635804}"/>
    <cellStyle name="Título 2 6 11" xfId="56109" xr:uid="{6B2B0D6B-2AE7-4BC0-B129-04D0726E5E75}"/>
    <cellStyle name="Título 2 6 12" xfId="56110" xr:uid="{BAFDA86E-AAD1-4CCA-BE08-2BD004C5A3AF}"/>
    <cellStyle name="Título 2 6 13" xfId="56111" xr:uid="{C3370C2E-325B-4E19-B0CB-5284CCA7B6D1}"/>
    <cellStyle name="Título 2 6 14" xfId="56112" xr:uid="{B8554288-DB02-4B70-B59B-33364BBD64BC}"/>
    <cellStyle name="Título 2 6 15" xfId="56113" xr:uid="{26FA5FEB-DA04-4BB5-86F7-FF3C36051A60}"/>
    <cellStyle name="Título 2 6 16" xfId="56114" xr:uid="{1F6ADD38-2B3A-4D2D-9752-E3D0B547D033}"/>
    <cellStyle name="Título 2 6 2" xfId="56115" xr:uid="{79F77AE4-AC61-4CD7-96C0-B45BABDE0991}"/>
    <cellStyle name="Título 2 6 2 2" xfId="26162" xr:uid="{30A3084E-6F4F-4316-AC9D-759E71001D45}"/>
    <cellStyle name="Título 2 6 2 2 2" xfId="9560" xr:uid="{6C3BCB86-0E3B-4991-9BD1-930A6B381DF9}"/>
    <cellStyle name="Título 2 6 2 3" xfId="11486" xr:uid="{B2E8E827-4BD9-4556-B193-CDFD2C88962C}"/>
    <cellStyle name="Título 2 6 2 4" xfId="33115" xr:uid="{AECC3886-8350-4995-B034-A86FF98F0A32}"/>
    <cellStyle name="Título 2 6 2 5" xfId="33147" xr:uid="{CB5CD112-8AEC-49CC-AD9A-6B1EFDDE51EC}"/>
    <cellStyle name="Título 2 6 2 6" xfId="33153" xr:uid="{B098449A-CD0B-4CFC-98FB-CC2C92116ED2}"/>
    <cellStyle name="Título 2 6 2 7" xfId="33159" xr:uid="{C5560950-713B-4AB2-B39D-8B38990D9216}"/>
    <cellStyle name="Título 2 6 3" xfId="56116" xr:uid="{6E3F66B8-368D-423C-84B0-740EC96E42D6}"/>
    <cellStyle name="Título 2 6 3 2" xfId="26174" xr:uid="{E58D682C-3D67-46D7-904B-3BD987EFB207}"/>
    <cellStyle name="Título 2 6 3 2 2" xfId="56117" xr:uid="{1C3683CE-DD1A-4DFE-9F94-DEFB49CDB621}"/>
    <cellStyle name="Título 2 6 3 3" xfId="26181" xr:uid="{10E638F0-BEB5-4A52-8DDB-9D44B197AF0F}"/>
    <cellStyle name="Título 2 6 3 4" xfId="56118" xr:uid="{7825C46E-7444-49C2-972E-07268E8544E3}"/>
    <cellStyle name="Título 2 6 3 5" xfId="56119" xr:uid="{5377CC7C-6935-47FC-8024-F52EDF36C07E}"/>
    <cellStyle name="Título 2 6 3 6" xfId="56120" xr:uid="{CA973C5F-63F7-4030-9F98-F86F4D1B6A39}"/>
    <cellStyle name="Título 2 6 3 7" xfId="56121" xr:uid="{30256DDA-940B-4C07-959B-34547E1B7D5C}"/>
    <cellStyle name="Título 2 6 4" xfId="56122" xr:uid="{0E6955F1-0A65-4857-A478-D67E4575665D}"/>
    <cellStyle name="Título 2 6 4 2" xfId="26197" xr:uid="{A3B91774-F208-4B5C-B96F-F9328E307E41}"/>
    <cellStyle name="Título 2 6 4 3" xfId="26203" xr:uid="{E5561C9C-0FD7-4A77-8DE5-770C75A3B852}"/>
    <cellStyle name="Título 2 6 5" xfId="56123" xr:uid="{CB5F143F-1B30-4681-AA62-AF90696E2BBF}"/>
    <cellStyle name="Título 2 6 5 2" xfId="16628" xr:uid="{1BD5252F-B1E9-428B-BFCF-A87A26C828E1}"/>
    <cellStyle name="Título 2 6 6" xfId="56125" xr:uid="{E9E9B82F-E6E3-43A0-B5E3-3BB0E1BEC589}"/>
    <cellStyle name="Título 2 6 6 2" xfId="16662" xr:uid="{780F0D07-C53D-4F2F-9D02-4F52CEF6F786}"/>
    <cellStyle name="Título 2 6 7" xfId="56126" xr:uid="{80CF496F-A2AE-44C5-9325-7421DBC512D9}"/>
    <cellStyle name="Título 2 6 7 2" xfId="16682" xr:uid="{7D51E216-527E-4E51-9722-143D30D7F100}"/>
    <cellStyle name="Título 2 6 8" xfId="6018" xr:uid="{FAAA9FE2-5D73-40B1-BFBA-BA51D584FDA8}"/>
    <cellStyle name="Título 2 6 8 2" xfId="16696" xr:uid="{C6101508-9D88-4E77-8B1C-7FC43ADACF29}"/>
    <cellStyle name="Título 2 6 9" xfId="6049" xr:uid="{77996470-A62E-4073-B883-5092752626BA}"/>
    <cellStyle name="Título 2 60" xfId="56096" xr:uid="{C2C09213-4DB3-43C4-9009-C2D87F44243B}"/>
    <cellStyle name="Título 2 60 2" xfId="56098" xr:uid="{810A6AB5-2D3F-4140-AF34-1B077B433B2B}"/>
    <cellStyle name="Título 2 60 2 2" xfId="56100" xr:uid="{6DB61673-8EEE-4EBE-9E5C-E529DE5B0E00}"/>
    <cellStyle name="Título 2 61" xfId="35269" xr:uid="{F3F9A221-3A16-4B1A-889F-9A9604C90283}"/>
    <cellStyle name="Título 2 61 2" xfId="35275" xr:uid="{20447C28-6AAE-4AC7-BEDA-C4502C347806}"/>
    <cellStyle name="Título 2 61 2 2" xfId="47844" xr:uid="{91B11109-0D99-415C-9287-9C4E9D6BAEDD}"/>
    <cellStyle name="Título 2 62" xfId="47847" xr:uid="{BDFA751D-8873-4A46-BBF1-D52459B2991B}"/>
    <cellStyle name="Título 2 62 2" xfId="47850" xr:uid="{CBCF8EC8-89FB-40D6-87A6-B56978497E43}"/>
    <cellStyle name="Título 2 62 2 2" xfId="56102" xr:uid="{FB69D315-CD0F-4152-8A2E-849B9D5DF9CE}"/>
    <cellStyle name="Título 2 63" xfId="44060" xr:uid="{253ADBD3-0253-4A2E-ACB6-4E65051F956A}"/>
    <cellStyle name="Título 2 63 2" xfId="4836" xr:uid="{9D2DAE53-3177-4FC0-8D7D-800BAF146B32}"/>
    <cellStyle name="Título 2 63 2 2" xfId="56104" xr:uid="{D23C3767-4D30-4BAE-85D9-777D99825089}"/>
    <cellStyle name="Título 2 64" xfId="15887" xr:uid="{BFE1853C-11ED-4AED-9697-3E34251F4DEF}"/>
    <cellStyle name="Título 2 64 2" xfId="8146" xr:uid="{7B718ACE-A7D7-4C5B-874F-63283269281C}"/>
    <cellStyle name="Título 2 64 2 2" xfId="56106" xr:uid="{E8D9BC8E-4615-4D96-BBE6-CCB31399751B}"/>
    <cellStyle name="Título 2 65" xfId="15896" xr:uid="{8F14904A-35E4-4052-A015-7752570200ED}"/>
    <cellStyle name="Título 2 65 2" xfId="8158" xr:uid="{81BC36F2-946F-4C3E-B9B7-576F80E1D6E4}"/>
    <cellStyle name="Título 2 65 2 2" xfId="56127" xr:uid="{DDF6FF2C-320D-4524-8F26-1D821A81234D}"/>
    <cellStyle name="Título 2 66" xfId="18131" xr:uid="{D9B3C700-60AB-413D-B064-78F7E9FA191A}"/>
    <cellStyle name="Título 2 66 2" xfId="44622" xr:uid="{6D6E3FFA-9563-4BC1-9E56-48B1729E67FB}"/>
    <cellStyle name="Título 2 66 2 2" xfId="56129" xr:uid="{44E561B1-F410-40AF-99DF-BB976F93D2AC}"/>
    <cellStyle name="Título 2 67" xfId="20408" xr:uid="{CE3AC381-0994-46C0-AD48-4FBF6DA6ABAC}"/>
    <cellStyle name="Título 2 67 2" xfId="46202" xr:uid="{A0FDF989-9709-4AD5-972F-AECDC37DC8DE}"/>
    <cellStyle name="Título 2 67 2 2" xfId="56131" xr:uid="{DEC318C0-ED34-4321-8C67-206E4F08B9AE}"/>
    <cellStyle name="Título 2 68" xfId="46205" xr:uid="{6ABF53BF-DE4E-4F90-AE72-BABC3679E01F}"/>
    <cellStyle name="Título 2 68 2" xfId="46208" xr:uid="{11BE3E66-4F8B-494C-AE3E-5F0EDF66ECB6}"/>
    <cellStyle name="Título 2 68 2 2" xfId="56133" xr:uid="{758D073B-E86A-4511-BC66-56CED7FA6774}"/>
    <cellStyle name="Título 2 69" xfId="46211" xr:uid="{C098F758-62EB-4D88-B40E-54484C396B6A}"/>
    <cellStyle name="Título 2 69 2" xfId="56135" xr:uid="{37269C9B-43C4-4D0F-A5C3-0E32AE8A6965}"/>
    <cellStyle name="Título 2 69 2 2" xfId="26960" xr:uid="{7E337C4D-8B04-45F2-A55F-B50E94B947AE}"/>
    <cellStyle name="Título 2 7" xfId="56137" xr:uid="{20485A49-1C8D-423B-B091-BE2BEBB8A562}"/>
    <cellStyle name="Título 2 7 10" xfId="21672" xr:uid="{384495A3-A92A-4638-96F7-6F9229DA9927}"/>
    <cellStyle name="Título 2 7 11" xfId="21674" xr:uid="{F3EABA01-4AEE-4B25-81E0-81223EBB2999}"/>
    <cellStyle name="Título 2 7 12" xfId="21678" xr:uid="{B610FC12-FC5C-45E3-B36C-2ABE4121AADD}"/>
    <cellStyle name="Título 2 7 13" xfId="56138" xr:uid="{A4DC7F3F-4DFE-4D6B-BA7A-615D0D98DD52}"/>
    <cellStyle name="Título 2 7 14" xfId="56139" xr:uid="{A709E0D7-1F56-407C-B561-4421C27310D4}"/>
    <cellStyle name="Título 2 7 15" xfId="56140" xr:uid="{627D687C-EE2A-4600-94AB-934453BDA6D2}"/>
    <cellStyle name="Título 2 7 16" xfId="56141" xr:uid="{41C20341-AEAD-4808-9DE1-80A9902D5F98}"/>
    <cellStyle name="Título 2 7 2" xfId="56142" xr:uid="{FF17571A-ABE4-45AA-BBB9-9BB167597CB6}"/>
    <cellStyle name="Título 2 7 2 2" xfId="26220" xr:uid="{FF1A2EF6-9651-4164-8AA2-A6883B5D60F9}"/>
    <cellStyle name="Título 2 7 2 2 2" xfId="56143" xr:uid="{1549BC35-8856-4FE4-A300-FB4F8D7BF493}"/>
    <cellStyle name="Título 2 7 2 3" xfId="56144" xr:uid="{F0252804-4F23-491C-ADDC-53B411005D5B}"/>
    <cellStyle name="Título 2 7 2 4" xfId="56145" xr:uid="{53EFBF2A-4C7F-4B90-A933-7A5F56AC9FC4}"/>
    <cellStyle name="Título 2 7 2 5" xfId="56146" xr:uid="{7A6867C4-4E62-40DC-B3ED-6528010103AA}"/>
    <cellStyle name="Título 2 7 2 6" xfId="56147" xr:uid="{71675EB8-A368-4AA2-8CD2-7506FE750773}"/>
    <cellStyle name="Título 2 7 2 7" xfId="56148" xr:uid="{1071439F-0E6F-4702-BD0C-1293DC5B8BA5}"/>
    <cellStyle name="Título 2 7 3" xfId="56149" xr:uid="{2FB79E34-7D97-4E54-84D0-07E932D03FC0}"/>
    <cellStyle name="Título 2 7 3 2" xfId="26225" xr:uid="{08E63E80-D13B-4296-843A-54DD7228CA70}"/>
    <cellStyle name="Título 2 7 3 2 2" xfId="56150" xr:uid="{5D309AD6-60E9-4CF1-A5C4-1B20FB6BD3E0}"/>
    <cellStyle name="Título 2 7 3 3" xfId="56151" xr:uid="{17D2E06D-CFE3-47CB-B006-B817F5643EC8}"/>
    <cellStyle name="Título 2 7 3 4" xfId="56152" xr:uid="{FE173A9B-3EFA-4341-AFA7-13E547DDC5DD}"/>
    <cellStyle name="Título 2 7 3 5" xfId="56153" xr:uid="{0FEDAF62-C0C4-4F83-9DFF-33A1949313E2}"/>
    <cellStyle name="Título 2 7 3 6" xfId="56154" xr:uid="{024DFFEF-56FD-4467-9C44-A3E6D9F3B99B}"/>
    <cellStyle name="Título 2 7 3 7" xfId="56155" xr:uid="{D1FB6CC4-19AF-4818-894C-8ABE15EA7FC5}"/>
    <cellStyle name="Título 2 7 4" xfId="56156" xr:uid="{55422288-E6D1-4AE2-B120-934F7BEE1F09}"/>
    <cellStyle name="Título 2 7 4 2" xfId="26232" xr:uid="{81F07AF6-D525-467A-96F3-C5F9217FB9F7}"/>
    <cellStyle name="Título 2 7 4 3" xfId="56157" xr:uid="{2DCB497F-B898-442B-9797-6AB475560156}"/>
    <cellStyle name="Título 2 7 5" xfId="56158" xr:uid="{0E2F5EC5-69A8-4823-B582-278941869F38}"/>
    <cellStyle name="Título 2 7 5 2" xfId="26237" xr:uid="{C6DB9A16-7468-4319-8BB1-ABCD3E9ABE7A}"/>
    <cellStyle name="Título 2 7 6" xfId="56160" xr:uid="{59C9C4AE-7F46-4D6C-B605-926327BE369F}"/>
    <cellStyle name="Título 2 7 6 2" xfId="26242" xr:uid="{E4D22F98-48B6-4EB1-9F9F-8FAA936E72F6}"/>
    <cellStyle name="Título 2 7 7" xfId="56161" xr:uid="{0FD5B8BE-B51C-44D9-932E-A55D730FEFA2}"/>
    <cellStyle name="Título 2 7 7 2" xfId="56162" xr:uid="{D4073E19-04D5-491F-AB76-81E395E7479D}"/>
    <cellStyle name="Título 2 7 8" xfId="8585" xr:uid="{AB64C1BA-8B4D-4D0D-BE6A-8821F81190B4}"/>
    <cellStyle name="Título 2 7 8 2" xfId="56163" xr:uid="{0D1056CD-39DE-495C-9962-1685E98DF046}"/>
    <cellStyle name="Título 2 7 9" xfId="8598" xr:uid="{AE2BF2D5-53BE-4D53-835A-B33BB35B3413}"/>
    <cellStyle name="Título 2 70" xfId="15897" xr:uid="{4E231848-2C63-44FB-A4A2-5700D33B3389}"/>
    <cellStyle name="Título 2 70 2" xfId="8157" xr:uid="{FB31A8F6-46C5-4FF8-AE04-26535E67D35A}"/>
    <cellStyle name="Título 2 70 2 2" xfId="56128" xr:uid="{5C7E798D-0A85-4084-A286-D7E89270D129}"/>
    <cellStyle name="Título 2 71" xfId="18130" xr:uid="{CC56A087-F5EC-4772-8982-94562B349CAB}"/>
    <cellStyle name="Título 2 71 2" xfId="44623" xr:uid="{F4B9E8F5-C385-47C7-83EE-E36D4C47593B}"/>
    <cellStyle name="Título 2 71 2 2" xfId="56130" xr:uid="{034A43CA-49A1-4EDC-A5DA-F76B8BDDDCB6}"/>
    <cellStyle name="Título 2 72" xfId="20407" xr:uid="{7974B5CD-4D14-4FD2-8AA9-718E91E44408}"/>
    <cellStyle name="Título 2 72 2" xfId="46203" xr:uid="{E5968877-A119-48B8-B70D-B4FA1D80F67A}"/>
    <cellStyle name="Título 2 72 2 2" xfId="56132" xr:uid="{92F664A7-3F1B-4133-BBE4-EE05751A8DF8}"/>
    <cellStyle name="Título 2 73" xfId="46206" xr:uid="{D3161119-95CB-454A-8C19-21AB7066703F}"/>
    <cellStyle name="Título 2 73 2" xfId="46209" xr:uid="{51F7FC62-3881-4317-97E2-E3768F2BD398}"/>
    <cellStyle name="Título 2 73 2 2" xfId="56134" xr:uid="{A0525601-32AE-4358-ABDB-962F803B084C}"/>
    <cellStyle name="Título 2 74" xfId="46212" xr:uid="{B267E2B1-F8E5-4C88-9531-2C10DE8374EA}"/>
    <cellStyle name="Título 2 74 2" xfId="56136" xr:uid="{5E8B00F1-6D78-43ED-83EF-47495148CB80}"/>
    <cellStyle name="Título 2 74 2 2" xfId="26959" xr:uid="{EC2E25A6-F2EF-4040-B077-24D19ACB0838}"/>
    <cellStyle name="Título 2 75" xfId="3225" xr:uid="{8EC4EA6B-8351-40AD-960A-E0A872BF8702}"/>
    <cellStyle name="Título 2 75 2" xfId="56164" xr:uid="{9D995BB5-5C97-424B-A8FB-85DBECADFA43}"/>
    <cellStyle name="Título 2 75 2 2" xfId="25349" xr:uid="{76DB91E1-8A51-4EFD-A9BC-F4CC2EB72DE7}"/>
    <cellStyle name="Título 2 76" xfId="3241" xr:uid="{C3F37164-317B-4908-BCC1-CB0A44F44298}"/>
    <cellStyle name="Título 2 76 2" xfId="39833" xr:uid="{E31A6346-8D0D-404B-A6E7-BB4D796CCBFE}"/>
    <cellStyle name="Título 2 76 2 2" xfId="25982" xr:uid="{ADB96B9F-53E7-46A1-A917-314A298FFDBD}"/>
    <cellStyle name="Título 2 77" xfId="3248" xr:uid="{7D7C9C5A-2780-4A43-918E-05A7CAAC9490}"/>
    <cellStyle name="Título 2 77 2" xfId="56166" xr:uid="{1DABFB0E-89C2-4645-A730-B6E988CA8C31}"/>
    <cellStyle name="Título 2 77 2 2" xfId="2487" xr:uid="{5AEA7BCE-E61F-4858-ABEE-AC7A49E33AB9}"/>
    <cellStyle name="Título 2 78" xfId="56168" xr:uid="{B9B0E621-DCCC-45E5-93E5-C3B2126BA2FF}"/>
    <cellStyle name="Título 2 78 2" xfId="56170" xr:uid="{F63704C9-D167-4C62-927A-646ECD210DDC}"/>
    <cellStyle name="Título 2 78 2 2" xfId="2611" xr:uid="{E9093D1E-1AFD-4933-ACD9-E042F692BF4E}"/>
    <cellStyle name="Título 2 79" xfId="56172" xr:uid="{BCBD9F8C-825A-4F26-99FF-9C51E0FCB57D}"/>
    <cellStyle name="Título 2 79 2" xfId="9106" xr:uid="{6F20B576-45E7-4714-BDE6-5832059F7CE3}"/>
    <cellStyle name="Título 2 79 2 2" xfId="39035" xr:uid="{7C5758E8-92DA-4493-BB4F-ABC3B5B38A73}"/>
    <cellStyle name="Título 2 8" xfId="47893" xr:uid="{C266638F-E559-4B41-BA14-1A5D825BF108}"/>
    <cellStyle name="Título 2 8 10" xfId="7209" xr:uid="{F64B1C4A-B95C-4877-9043-27E61F6CE9C8}"/>
    <cellStyle name="Título 2 8 11" xfId="7217" xr:uid="{3A5CBEBC-8C9C-4CFF-9CBF-339508AAE231}"/>
    <cellStyle name="Título 2 8 12" xfId="56174" xr:uid="{6A9539A8-925F-4AC4-B48C-EC07A18A49E0}"/>
    <cellStyle name="Título 2 8 13" xfId="27985" xr:uid="{39BCABFE-C5F3-4F75-B061-93B89FD4CE28}"/>
    <cellStyle name="Título 2 8 14" xfId="27990" xr:uid="{CD78CB20-28CA-4BA1-A291-748CFD9E3809}"/>
    <cellStyle name="Título 2 8 15" xfId="27994" xr:uid="{1F3F00F1-CC4F-4177-A010-0CC2D730956A}"/>
    <cellStyle name="Título 2 8 16" xfId="8633" xr:uid="{CACDC268-F44B-4AD5-A1D5-63C08A1FF408}"/>
    <cellStyle name="Título 2 8 2" xfId="56175" xr:uid="{17AE3F78-AC7D-4CC2-B061-B70266587914}"/>
    <cellStyle name="Título 2 8 2 2" xfId="56176" xr:uid="{25F4A9FC-F7ED-4C71-8F21-9807E48D4798}"/>
    <cellStyle name="Título 2 8 2 2 2" xfId="29841" xr:uid="{45F030A2-6F08-484D-A4C1-F88CE1475695}"/>
    <cellStyle name="Título 2 8 2 3" xfId="56177" xr:uid="{61889D2E-43EB-483C-9EE9-63AB9BE436FA}"/>
    <cellStyle name="Título 2 8 2 4" xfId="56178" xr:uid="{0896C43F-CB39-4AAD-AEC2-B8B2E0A06A64}"/>
    <cellStyle name="Título 2 8 2 5" xfId="41413" xr:uid="{479D69A5-F660-4FB9-B413-A1B9B14D2488}"/>
    <cellStyle name="Título 2 8 2 6" xfId="56179" xr:uid="{9270C046-871B-4289-90BE-E189EFCB3518}"/>
    <cellStyle name="Título 2 8 2 7" xfId="56180" xr:uid="{AADA80EC-48AA-4BB2-B0BC-774316CFB614}"/>
    <cellStyle name="Título 2 8 3" xfId="56181" xr:uid="{2E4DA5DE-87B2-4ECC-BA96-786209DB2893}"/>
    <cellStyle name="Título 2 8 3 2" xfId="56182" xr:uid="{EF5F471C-A7C1-452E-90CC-E4C5CF3F8A37}"/>
    <cellStyle name="Título 2 8 3 2 2" xfId="56183" xr:uid="{2D244290-8D77-4345-9008-C4B3B149871E}"/>
    <cellStyle name="Título 2 8 3 3" xfId="56184" xr:uid="{BD8B889B-6AB7-48C5-8EDD-F8F1523BCD1B}"/>
    <cellStyle name="Título 2 8 3 4" xfId="56185" xr:uid="{90CE1524-2836-47BE-9772-6E9B635BF844}"/>
    <cellStyle name="Título 2 8 3 5" xfId="41417" xr:uid="{B8B55A9C-85CB-4C74-9C06-80DD2966EDC5}"/>
    <cellStyle name="Título 2 8 3 6" xfId="56186" xr:uid="{A8358441-7C99-40EB-9B4F-21444EAC9B8D}"/>
    <cellStyle name="Título 2 8 3 7" xfId="56187" xr:uid="{881015C7-22B1-40FA-8A14-065FE66CA177}"/>
    <cellStyle name="Título 2 8 4" xfId="56188" xr:uid="{35084D4E-72B1-4E1F-8BE7-1D67EEFF99F4}"/>
    <cellStyle name="Título 2 8 4 2" xfId="56189" xr:uid="{BE021281-67C4-457F-89B5-0AC9E0587223}"/>
    <cellStyle name="Título 2 8 4 3" xfId="56190" xr:uid="{B047F9EE-B914-4476-8226-2118B94BCAD3}"/>
    <cellStyle name="Título 2 8 5" xfId="56191" xr:uid="{3EAE897C-9560-4AC3-A6E1-F940A4DB0FA0}"/>
    <cellStyle name="Título 2 8 5 2" xfId="56193" xr:uid="{32A8258A-B4BB-4BBB-BDF7-ABAA322343A7}"/>
    <cellStyle name="Título 2 8 6" xfId="56194" xr:uid="{9DD4AEF9-F0D2-4FD2-97AD-B5AB729BDD5E}"/>
    <cellStyle name="Título 2 8 6 2" xfId="17250" xr:uid="{606BDA41-8E4A-4610-8388-A5BB2B1BE566}"/>
    <cellStyle name="Título 2 8 7" xfId="56195" xr:uid="{B869F539-931F-42CA-8D60-1AC58BD5D04D}"/>
    <cellStyle name="Título 2 8 7 2" xfId="56196" xr:uid="{B7252933-110C-47E2-81BE-88316D084BF9}"/>
    <cellStyle name="Título 2 8 8" xfId="25365" xr:uid="{1702A10E-7A63-4306-9AC3-F15CE8CBC83D}"/>
    <cellStyle name="Título 2 8 8 2" xfId="56197" xr:uid="{D144DFA8-3932-4F48-AD9D-6EEBF969D8A1}"/>
    <cellStyle name="Título 2 8 9" xfId="25367" xr:uid="{44DEAB45-37E2-4AF7-A202-516F7654158E}"/>
    <cellStyle name="Título 2 80" xfId="3224" xr:uid="{7F91B3BB-22C9-46C7-B3B9-084B10222C92}"/>
    <cellStyle name="Título 2 80 2" xfId="56165" xr:uid="{4F63A735-C5EA-4C3D-9D50-31590178F16B}"/>
    <cellStyle name="Título 2 80 2 2" xfId="25348" xr:uid="{1B091612-2F10-4F83-95C4-3A111469BCBC}"/>
    <cellStyle name="Título 2 81" xfId="3240" xr:uid="{CDCA9A26-2892-4F60-A2CF-7B6125C074F8}"/>
    <cellStyle name="Título 2 81 2" xfId="39834" xr:uid="{6A031A04-DD01-4278-8BC3-E5CC85A811BC}"/>
    <cellStyle name="Título 2 81 2 2" xfId="25981" xr:uid="{802B3AF3-5F31-4ADB-814B-A8F069FC8439}"/>
    <cellStyle name="Título 2 82" xfId="3247" xr:uid="{7B0E873F-56A8-4089-BF91-82C397970E44}"/>
    <cellStyle name="Título 2 82 2" xfId="56167" xr:uid="{114E2462-1185-401B-BFC3-28E23DA5EC4B}"/>
    <cellStyle name="Título 2 82 2 2" xfId="2486" xr:uid="{6CCE06BA-C33D-4789-A7FA-EF3346FD4D5C}"/>
    <cellStyle name="Título 2 83" xfId="56169" xr:uid="{7B1D51E4-4439-46FC-AB34-2790C33A8967}"/>
    <cellStyle name="Título 2 83 2" xfId="56171" xr:uid="{7BFF74D7-BF71-44F5-8C56-7349DDE89A55}"/>
    <cellStyle name="Título 2 83 2 2" xfId="2610" xr:uid="{3A1C1A98-4BC1-4AFB-82F4-4B6DF92C0CDC}"/>
    <cellStyle name="Título 2 84" xfId="56173" xr:uid="{1E0C1892-2C45-414C-A367-9317B0356CC4}"/>
    <cellStyle name="Título 2 84 2" xfId="9105" xr:uid="{F9A14EE3-1045-48E3-A0FE-6DF25CF87D15}"/>
    <cellStyle name="Título 2 84 2 2" xfId="39036" xr:uid="{6C358A9C-9668-4E56-87CF-AA3E3FBE5D68}"/>
    <cellStyle name="Título 2 85" xfId="56198" xr:uid="{6C3F20BC-7B25-4AB9-BE0A-44163C1F8A51}"/>
    <cellStyle name="Título 2 85 2" xfId="8209" xr:uid="{06A18279-CC4C-4DED-8E65-CB11FE33F212}"/>
    <cellStyle name="Título 2 85 2 2" xfId="56200" xr:uid="{17A4F68D-C850-4862-82A1-74515A59B36F}"/>
    <cellStyle name="Título 2 86" xfId="56202" xr:uid="{FC5CB60F-F9E3-4B42-9F9F-EAB60D9C16AA}"/>
    <cellStyle name="Título 2 86 2" xfId="56204" xr:uid="{C1469C6F-E27D-4212-898C-F9E75A288A05}"/>
    <cellStyle name="Título 2 86 2 2" xfId="56206" xr:uid="{28A0B6D1-A3AB-4403-86FF-3CE47F54AB8D}"/>
    <cellStyle name="Título 2 87" xfId="56208" xr:uid="{07BC15B1-B2A2-4EA4-B4A9-D2801504873C}"/>
    <cellStyle name="Título 2 87 2" xfId="56210" xr:uid="{80A7D2A2-29E7-4E38-9F9B-1C99E5756A47}"/>
    <cellStyle name="Título 2 87 2 2" xfId="56212" xr:uid="{364AC3FA-ADDB-470D-B053-8F52825F3DF9}"/>
    <cellStyle name="Título 2 88" xfId="56214" xr:uid="{97402C54-6B6A-4715-9724-E5ABA9A8D515}"/>
    <cellStyle name="Título 2 88 2" xfId="56216" xr:uid="{ED15C9D4-AA42-4FE5-9B58-D683EEA94841}"/>
    <cellStyle name="Título 2 88 2 2" xfId="56218" xr:uid="{7FD2BC3A-3D5A-4101-9BEC-2B6EB1049920}"/>
    <cellStyle name="Título 2 89" xfId="56220" xr:uid="{7A841DA0-C88C-404C-B0FD-A7E233B9BC10}"/>
    <cellStyle name="Título 2 89 2" xfId="56222" xr:uid="{AB94F91F-12B3-44F8-8AA9-CB81354C68AD}"/>
    <cellStyle name="Título 2 89 2 2" xfId="56224" xr:uid="{7FF6A9BC-F598-429D-A50A-8C1E432EA81C}"/>
    <cellStyle name="Título 2 9" xfId="47895" xr:uid="{1E4E486E-7C43-4FA0-A901-66693CBB735D}"/>
    <cellStyle name="Título 2 9 10" xfId="56226" xr:uid="{512C5CC2-458E-4CFB-A24F-827BAA43D0E1}"/>
    <cellStyle name="Título 2 9 11" xfId="56227" xr:uid="{6030F75C-92B2-4DF6-BDB3-9E83E1B13180}"/>
    <cellStyle name="Título 2 9 12" xfId="56228" xr:uid="{B6F06CE8-00BE-4CD3-A256-29CC9268446D}"/>
    <cellStyle name="Título 2 9 13" xfId="14823" xr:uid="{E3405B4A-403A-4EF7-87B1-31621DCBACA4}"/>
    <cellStyle name="Título 2 9 14" xfId="14827" xr:uid="{978862E0-E620-43D0-863B-AA6CBD0BA18A}"/>
    <cellStyle name="Título 2 9 15" xfId="14837" xr:uid="{7C03045A-AFAC-474A-B9A5-703CB47FD7E9}"/>
    <cellStyle name="Título 2 9 16" xfId="56229" xr:uid="{2786F2AF-90E5-401D-B2DE-4DDA3780227E}"/>
    <cellStyle name="Título 2 9 2" xfId="56230" xr:uid="{49710C36-BCAF-4C9E-872A-329C51591A62}"/>
    <cellStyle name="Título 2 9 2 2" xfId="56231" xr:uid="{D75D50DF-72BD-406B-A443-6BB131BD7495}"/>
    <cellStyle name="Título 2 9 2 2 2" xfId="19955" xr:uid="{0A352ABA-ECA2-417D-A246-9CDFECC2F353}"/>
    <cellStyle name="Título 2 9 2 3" xfId="56232" xr:uid="{E647D915-84F9-47A4-8BC3-5ADB9F710E49}"/>
    <cellStyle name="Título 2 9 2 4" xfId="56233" xr:uid="{515968E4-0E2B-489D-8AA6-65390AA44D36}"/>
    <cellStyle name="Título 2 9 2 5" xfId="56234" xr:uid="{0EF70CCA-ECD3-44B2-8900-1C4CCFE23138}"/>
    <cellStyle name="Título 2 9 2 6" xfId="56235" xr:uid="{BB62CFBA-A496-40F6-BFA0-5436FB8D18B5}"/>
    <cellStyle name="Título 2 9 2 7" xfId="56236" xr:uid="{A9CB1764-B86A-4952-8203-E9F4042EB451}"/>
    <cellStyle name="Título 2 9 3" xfId="56237" xr:uid="{038156FD-EEB4-4D9C-B462-F30AD571EBF9}"/>
    <cellStyle name="Título 2 9 3 2" xfId="56238" xr:uid="{8084EEE2-10DE-4A07-AB2E-8DE5EA92C599}"/>
    <cellStyle name="Título 2 9 3 2 2" xfId="20239" xr:uid="{AD1560C0-4A87-4C16-922B-01102785B3AA}"/>
    <cellStyle name="Título 2 9 3 3" xfId="56239" xr:uid="{6FDFEC0B-A6BC-4D8D-A766-471C0BC3539A}"/>
    <cellStyle name="Título 2 9 3 4" xfId="56240" xr:uid="{22706D58-7A2D-4AF5-A402-730B2BF59A47}"/>
    <cellStyle name="Título 2 9 3 5" xfId="56241" xr:uid="{8606B764-25CD-4259-B457-69D7129138C7}"/>
    <cellStyle name="Título 2 9 3 6" xfId="56242" xr:uid="{055A2A2E-C06C-46B5-90E7-AB86B583C675}"/>
    <cellStyle name="Título 2 9 3 7" xfId="56243" xr:uid="{50D47A0E-C906-48E8-A59F-51B49E6EE6F2}"/>
    <cellStyle name="Título 2 9 4" xfId="56244" xr:uid="{AEC53064-0719-4798-96DD-B8FCB31253CB}"/>
    <cellStyle name="Título 2 9 4 2" xfId="56245" xr:uid="{8C26C79E-9B62-421D-8428-B8DA05C27A57}"/>
    <cellStyle name="Título 2 9 4 3" xfId="56246" xr:uid="{46203285-F065-4CBA-B35E-58175EC7FE97}"/>
    <cellStyle name="Título 2 9 5" xfId="56247" xr:uid="{22C42C1A-732C-4D67-87EB-14D1AFE796E5}"/>
    <cellStyle name="Título 2 9 5 2" xfId="56248" xr:uid="{02ECD0C2-8B57-4228-8B72-F576FD4AFDD2}"/>
    <cellStyle name="Título 2 9 6" xfId="56249" xr:uid="{E4609D84-F8FA-40EA-9233-D24CCEEEFAFE}"/>
    <cellStyle name="Título 2 9 6 2" xfId="56250" xr:uid="{3C0DE3D5-BA4D-4F17-99EA-6670F58BC74D}"/>
    <cellStyle name="Título 2 9 7" xfId="56251" xr:uid="{9C3619C9-C862-4B3A-A7BC-952FDE3C24F2}"/>
    <cellStyle name="Título 2 9 7 2" xfId="39548" xr:uid="{E9F30751-3BB3-49E1-8C16-C220691A78A3}"/>
    <cellStyle name="Título 2 9 8" xfId="25370" xr:uid="{E15CCDAA-92FF-43EE-8FC8-D83A6E3723FD}"/>
    <cellStyle name="Título 2 9 8 2" xfId="39560" xr:uid="{32EA6111-59B2-404E-A9AE-930996DFEC75}"/>
    <cellStyle name="Título 2 9 9" xfId="56252" xr:uid="{F619F48E-AE0B-450F-9CB1-2042BF4C1705}"/>
    <cellStyle name="Título 2 90" xfId="56199" xr:uid="{D76B4364-0CDA-4821-9846-2E4AEC20DCEB}"/>
    <cellStyle name="Título 2 90 2" xfId="8208" xr:uid="{6046B783-DBC2-43AE-A1D7-AA901FEE9362}"/>
    <cellStyle name="Título 2 90 2 2" xfId="56201" xr:uid="{B8B8F0FC-66E8-48F1-BFB7-0D01CF45AB9A}"/>
    <cellStyle name="Título 2 91" xfId="56203" xr:uid="{5146C568-65B9-4483-9CF9-18C0F696D48F}"/>
    <cellStyle name="Título 2 91 2" xfId="56205" xr:uid="{8691D125-3F28-49D0-9A5B-F64C4B0736DC}"/>
    <cellStyle name="Título 2 91 2 2" xfId="56207" xr:uid="{854D1990-BB5A-4BAA-B9E7-F1968008E758}"/>
    <cellStyle name="Título 2 92" xfId="56209" xr:uid="{DD425D9E-F5F2-4FB3-B89F-4D9F27D17D6F}"/>
    <cellStyle name="Título 2 92 2" xfId="56211" xr:uid="{5551F101-5CC2-4219-9D84-7E6836B350DA}"/>
    <cellStyle name="Título 2 92 2 2" xfId="56213" xr:uid="{8E59C9BB-14E3-48BC-8C5E-C515DE878FD6}"/>
    <cellStyle name="Título 2 93" xfId="56215" xr:uid="{9F82E950-2934-441B-A5BB-BFB78EC40088}"/>
    <cellStyle name="Título 2 93 2" xfId="56217" xr:uid="{B23D9C5D-08EF-4417-B183-6D23C9FBDB85}"/>
    <cellStyle name="Título 2 93 2 2" xfId="56219" xr:uid="{E0166500-4BA6-4F7B-B627-5AB846623641}"/>
    <cellStyle name="Título 2 94" xfId="56221" xr:uid="{00AC2887-D6FF-4025-8B88-36485EC3B9EF}"/>
    <cellStyle name="Título 2 94 2" xfId="56223" xr:uid="{D0C8F0DB-3BE3-4342-9985-B9710B27A145}"/>
    <cellStyle name="Título 2 94 2 2" xfId="56225" xr:uid="{805707F2-A09E-4DFB-9BA9-283519E61F2F}"/>
    <cellStyle name="Título 2 95" xfId="56253" xr:uid="{F6203FDD-8F3B-437A-BD04-7D647858F0C4}"/>
    <cellStyle name="Título 2 95 2" xfId="56254" xr:uid="{3EDBC8BA-6656-4D53-9561-41CA9FC991FC}"/>
    <cellStyle name="Título 2 95 2 2" xfId="56255" xr:uid="{9C7D55D6-22D8-4736-A713-135CADAA3932}"/>
    <cellStyle name="Título 2 96" xfId="56256" xr:uid="{96E5B530-DA4A-4E8D-AF74-34B491720D08}"/>
    <cellStyle name="Título 2 96 2" xfId="56257" xr:uid="{624704CF-0AF1-481B-A3E0-967325A3FFBC}"/>
    <cellStyle name="Título 2 96 2 2" xfId="2573" xr:uid="{1C7C8F58-B43A-4F96-9F48-DED48B569FAD}"/>
    <cellStyle name="Título 2 97" xfId="30548" xr:uid="{801DF16B-58F0-4794-A84B-A8BDF97E16BE}"/>
    <cellStyle name="Título 2 97 2" xfId="30550" xr:uid="{3593DADC-F1A7-4E84-BD62-6EC7DDA92C34}"/>
    <cellStyle name="Título 2 97 2 2" xfId="3755" xr:uid="{A58F2F0B-D0BC-4178-AB45-CF807CC59089}"/>
    <cellStyle name="Título 2 98" xfId="30554" xr:uid="{AAF60549-F173-4EB7-B84A-31BC4E5E770C}"/>
    <cellStyle name="Título 2 98 2" xfId="56258" xr:uid="{D4126E93-E4D5-48FA-BA62-527A8C7A0185}"/>
    <cellStyle name="Título 2 98 2 2" xfId="4315" xr:uid="{53FDBE5A-FA37-4DA1-A864-A8EDD478F936}"/>
    <cellStyle name="Título 2 99" xfId="30556" xr:uid="{4E55B58E-9BBE-419A-BD61-67110910817B}"/>
    <cellStyle name="Título 2 99 2" xfId="56259" xr:uid="{2946BFB1-612A-499B-8E91-610543543B37}"/>
    <cellStyle name="Título 2 99 2 2" xfId="1583" xr:uid="{663EE1F6-BCE2-4B48-9404-C5ED7E443DB2}"/>
    <cellStyle name="Título 20" xfId="55593" xr:uid="{8665B473-0713-4D1F-9140-EEA78BBF9390}"/>
    <cellStyle name="Título 20 2" xfId="55604" xr:uid="{5907EF48-07F2-456B-9CF8-B473ABE9397A}"/>
    <cellStyle name="Título 20 2 2" xfId="22780" xr:uid="{51E0A307-C4FB-4506-999B-A8080E680E7C}"/>
    <cellStyle name="Título 20 2 2 2" xfId="55606" xr:uid="{7E579A0C-5F47-4C98-9BB5-89A0270A37B1}"/>
    <cellStyle name="Título 20 2 2 2 2" xfId="56260" xr:uid="{0395907C-ACC9-4AB7-A885-ED271C6303B3}"/>
    <cellStyle name="Título 20 2 2 2 3" xfId="56261" xr:uid="{ADFC213B-97FF-4C03-993B-232BA163088B}"/>
    <cellStyle name="Título 20 2 2 3" xfId="55608" xr:uid="{9349150C-09E4-4B41-9EA7-07EA07CA92C7}"/>
    <cellStyle name="Título 20 2 3" xfId="22783" xr:uid="{B7DA1BA1-496D-4F91-A0BB-D8A34B092FD6}"/>
    <cellStyle name="Título 20 2 4" xfId="22790" xr:uid="{F9E29A85-31B1-4B1E-8430-8BB9FF671F7A}"/>
    <cellStyle name="Título 20 2 5" xfId="55611" xr:uid="{6776E60D-7464-434C-B694-17BB7BF28A33}"/>
    <cellStyle name="Título 20 2 6" xfId="55613" xr:uid="{CFAC80A9-9AD9-4B73-9B7B-CCE4521E9B38}"/>
    <cellStyle name="Título 20 3" xfId="29167" xr:uid="{5E198889-303B-4F97-8030-4221608F07CA}"/>
    <cellStyle name="Título 20 3 2" xfId="17662" xr:uid="{B1CDB5C7-96DA-412B-A901-52AB09FCE95C}"/>
    <cellStyle name="Título 20 3 3" xfId="17671" xr:uid="{AA2F0A5C-9E6B-4B12-9611-C56AB906AF0F}"/>
    <cellStyle name="Título 20 3 4" xfId="22804" xr:uid="{410CD7E4-DB89-4A16-8522-A6A3FB2D4204}"/>
    <cellStyle name="Título 20 4" xfId="29170" xr:uid="{294ED183-02CA-4292-9E72-643F6C7EC2CB}"/>
    <cellStyle name="Título 20 4 2" xfId="22811" xr:uid="{D24D55A4-C4FA-49B4-A378-CF6BB1B05A4A}"/>
    <cellStyle name="Título 20 4 3" xfId="22814" xr:uid="{A5D001B8-8724-49A3-AF63-76CFD07DAAF2}"/>
    <cellStyle name="Título 20 4 4" xfId="22820" xr:uid="{78000704-81F8-4E41-BA53-BA1F46BD3279}"/>
    <cellStyle name="Título 20 5" xfId="29173" xr:uid="{8AD85CE3-063D-4AF8-9507-7A41584D5CEF}"/>
    <cellStyle name="Título 20 5 2" xfId="19669" xr:uid="{6CEA85F6-D29F-453D-85DA-E1DE263B7754}"/>
    <cellStyle name="Título 20 6" xfId="29176" xr:uid="{7BE57221-BFF9-45CC-9B49-6F44DAE545FC}"/>
    <cellStyle name="Título 20 6 2" xfId="19696" xr:uid="{DEAE086C-EE80-42E8-BCEB-813B7634D1F0}"/>
    <cellStyle name="Título 20 7" xfId="55620" xr:uid="{E54956E1-3D58-4932-A303-01F2B6E2D986}"/>
    <cellStyle name="Título 20 7 2" xfId="56262" xr:uid="{39846C52-8F9C-4329-B4B8-1B9E4D927AD5}"/>
    <cellStyle name="Título 21" xfId="55624" xr:uid="{7C5D8365-7489-403E-A9AE-DC9DAB959660}"/>
    <cellStyle name="Título 21 2" xfId="55639" xr:uid="{3C0AFB6E-CDF3-455F-9FB6-3D2D529EB004}"/>
    <cellStyle name="Título 21 2 2" xfId="22934" xr:uid="{3D5E2EA1-B27B-4F66-AEA6-49856F370093}"/>
    <cellStyle name="Título 21 3" xfId="55642" xr:uid="{A1E8467F-8135-4A8E-96B7-FC0D57A6D8B6}"/>
    <cellStyle name="Título 21 3 2" xfId="17691" xr:uid="{07B388CD-F0BF-46F0-947B-4D855584DB74}"/>
    <cellStyle name="Título 21 4" xfId="55645" xr:uid="{5DC9FE83-329E-479B-B422-B8766584998C}"/>
    <cellStyle name="Título 21 5" xfId="55647" xr:uid="{C3462802-74DF-4F33-808F-D544DA85DB8F}"/>
    <cellStyle name="Título 21 6" xfId="55649" xr:uid="{C9C6384D-A724-408C-BCDA-27DBC705917C}"/>
    <cellStyle name="Título 21 7" xfId="55651" xr:uid="{5AA59E7D-BFFD-41BA-9EF9-45DF4BDD56D9}"/>
    <cellStyle name="Título 21 8" xfId="55653" xr:uid="{3B42A95B-2501-4405-ADC7-46A788863030}"/>
    <cellStyle name="Título 22" xfId="55656" xr:uid="{F2F3C4A7-1C6E-4019-9DD5-57391874C200}"/>
    <cellStyle name="Título 22 2" xfId="55670" xr:uid="{624991FF-0B95-4F68-953D-698E96A4AA0B}"/>
    <cellStyle name="Título 22 2 2" xfId="23037" xr:uid="{F3D57A99-A795-4BA6-BCD1-88F2A5C4F75E}"/>
    <cellStyle name="Título 22 3" xfId="55673" xr:uid="{921A73AE-FEAB-42D1-BF60-49741A4A4BD0}"/>
    <cellStyle name="Título 22 4" xfId="55676" xr:uid="{CAF64D8B-AD29-4071-B337-930B82213D9C}"/>
    <cellStyle name="Título 23" xfId="55682" xr:uid="{AB7D78B0-6010-4031-804F-9CE45326943C}"/>
    <cellStyle name="Título 23 2" xfId="55686" xr:uid="{CEF53B78-CA3F-439F-8129-ABC90B3D3FE1}"/>
    <cellStyle name="Título 23 2 2" xfId="9256" xr:uid="{2CB2BEFE-A7BB-4C24-A67A-EAD265644D6B}"/>
    <cellStyle name="Título 23 2 2 2" xfId="46091" xr:uid="{2A566A6F-F375-470E-A7B2-8A568A8FD76B}"/>
    <cellStyle name="Título 23 2 2 2 2" xfId="56263" xr:uid="{DEC466DF-90B6-4ED8-BD8D-8A1E3E3DBA5D}"/>
    <cellStyle name="Título 23 2 2 3" xfId="46095" xr:uid="{5904D073-F3E2-4985-9E94-4B1945DC5841}"/>
    <cellStyle name="Título 23 2 3" xfId="10598" xr:uid="{CAA87EEA-D54A-4D44-B120-F240BE3B0CD8}"/>
    <cellStyle name="Título 23 3" xfId="55688" xr:uid="{EFD99466-BE1F-4AE1-BB11-1549C1FAEDD6}"/>
    <cellStyle name="Título 23 4" xfId="55691" xr:uid="{C44AB5BA-9DAC-483B-B2F8-2584EFA5327C}"/>
    <cellStyle name="Título 23 5" xfId="55693" xr:uid="{8E6E6EAD-374F-49DE-BC28-CCDD258B01BB}"/>
    <cellStyle name="Título 23 6" xfId="55695" xr:uid="{35B30F5E-1DCA-4662-AEC8-73DD5D86B65C}"/>
    <cellStyle name="Título 23 7" xfId="55697" xr:uid="{F30A2191-EE0A-4EB2-BB13-9C0D835702E5}"/>
    <cellStyle name="Título 23 8" xfId="51205" xr:uid="{901947E0-09B2-4D8E-8388-42592B1BC602}"/>
    <cellStyle name="Título 24" xfId="55700" xr:uid="{27E61BAD-C821-4C51-B4AE-3500B962E5EC}"/>
    <cellStyle name="Título 24 2" xfId="55703" xr:uid="{AAEB698F-DE92-4917-A0B2-A0BC94A0E1EA}"/>
    <cellStyle name="Título 24 2 2" xfId="11083" xr:uid="{12E4E9AD-343A-4B4B-A4A0-E5B942E1521E}"/>
    <cellStyle name="Título 24 2 2 2" xfId="56264" xr:uid="{195B07F2-7F6A-46C5-9112-897F206D9BFF}"/>
    <cellStyle name="Título 24 2 2 2 2" xfId="56265" xr:uid="{706C1309-5D76-4E12-B246-50919D327211}"/>
    <cellStyle name="Título 24 2 2 3" xfId="56266" xr:uid="{E42A2FE6-61DA-4AA8-B6DF-F0922ED75095}"/>
    <cellStyle name="Título 24 2 3" xfId="11087" xr:uid="{6D63C46D-0EA7-4381-977E-4F02CD283319}"/>
    <cellStyle name="Título 24 3" xfId="55705" xr:uid="{FF6BEDDC-5449-44C7-A05B-EBF3DEC32664}"/>
    <cellStyle name="Título 24 4" xfId="55707" xr:uid="{1717A834-1AFE-4069-950F-CA54B24A221C}"/>
    <cellStyle name="Título 24 5" xfId="55709" xr:uid="{182B1671-6B37-40A5-9B89-97AE6216CEFB}"/>
    <cellStyle name="Título 24 6" xfId="55711" xr:uid="{4566B166-8C12-440E-B3DD-5FFB190F4FD2}"/>
    <cellStyle name="Título 24 7" xfId="38773" xr:uid="{6095D0C3-A9D3-492F-AA65-AF7812485DC3}"/>
    <cellStyle name="Título 24 8" xfId="55713" xr:uid="{4B38F018-78B1-4151-A503-6DB453177A3E}"/>
    <cellStyle name="Título 25" xfId="56267" xr:uid="{B76F6208-2662-406A-A6CE-26F4F1603C92}"/>
    <cellStyle name="Título 25 2" xfId="22755" xr:uid="{A2CB1C11-349A-4931-88DE-9C49DC8F2AD1}"/>
    <cellStyle name="Título 25 2 2" xfId="6210" xr:uid="{2E7B8BA2-670A-41FB-A16A-FC5AD38F4A73}"/>
    <cellStyle name="Título 26" xfId="56269" xr:uid="{608DA25E-8BFC-4759-ABC1-C1BD2F0644D3}"/>
    <cellStyle name="Título 26 2" xfId="56271" xr:uid="{ED8ED706-1A98-424E-ABE4-2677867123C0}"/>
    <cellStyle name="Título 26 2 2" xfId="52693" xr:uid="{9922C80A-A5FC-40FB-A306-778A3B905B95}"/>
    <cellStyle name="Título 27" xfId="56273" xr:uid="{D4E74DCD-E7BB-4B83-A741-29D9B83511AD}"/>
    <cellStyle name="Título 27 2" xfId="56275" xr:uid="{AE65B8B2-DB59-4926-99D6-2ABB7EC4A67A}"/>
    <cellStyle name="Título 27 2 2" xfId="11952" xr:uid="{4A11EC44-9659-44C6-9E2F-93C53BDF573B}"/>
    <cellStyle name="Título 28" xfId="56277" xr:uid="{EB101E76-7FAA-4AAD-B2A3-79AD95C26061}"/>
    <cellStyle name="Título 28 2" xfId="56279" xr:uid="{0D035856-FCBD-40FB-8291-BDE50F1DC77D}"/>
    <cellStyle name="Título 28 2 2" xfId="52839" xr:uid="{0BD8063A-D603-4B12-97F1-9A4C75314F37}"/>
    <cellStyle name="Título 29" xfId="56281" xr:uid="{E663F210-4ECB-4F5F-AE7F-2E638FC9C110}"/>
    <cellStyle name="Título 29 2" xfId="56283" xr:uid="{69057CB1-08AD-4F0C-9671-75938727B8BC}"/>
    <cellStyle name="Título 29 2 2" xfId="56285" xr:uid="{C553CB1A-67B5-445D-BFF8-9D68F074217D}"/>
    <cellStyle name="Título 3 10" xfId="56287" xr:uid="{142B5FFD-C5C3-407E-81ED-94D79072949F}"/>
    <cellStyle name="Título 3 10 10" xfId="36596" xr:uid="{1766297E-59F5-478D-A37B-33A6A01D8513}"/>
    <cellStyle name="Título 3 10 11" xfId="36599" xr:uid="{E197A374-D28E-4E1D-97FD-4A6624E3F53D}"/>
    <cellStyle name="Título 3 10 12" xfId="36602" xr:uid="{541034C9-9CF2-48D0-BA2E-A708CEDAD5EF}"/>
    <cellStyle name="Título 3 10 13" xfId="36605" xr:uid="{AD676A25-9C2B-43BA-A7D0-EA52C2DDDE9C}"/>
    <cellStyle name="Título 3 10 14" xfId="56288" xr:uid="{C44095DA-9149-4645-882E-5F5FEF2E38AF}"/>
    <cellStyle name="Título 3 10 15" xfId="56289" xr:uid="{F7D3E060-D08D-4607-9810-4A95CF33BCE6}"/>
    <cellStyle name="Título 3 10 16" xfId="56290" xr:uid="{ECD558EC-25BE-49D2-AD64-351D0C98AC38}"/>
    <cellStyle name="Título 3 10 2" xfId="56291" xr:uid="{B34A87F2-66C9-495E-8FE3-B398EF774EC4}"/>
    <cellStyle name="Título 3 10 2 2" xfId="56292" xr:uid="{257DE82F-ACF2-458D-92A2-756F8F1ED7BA}"/>
    <cellStyle name="Título 3 10 2 2 2" xfId="30089" xr:uid="{9BFA9BDD-76D6-4428-891B-5032B976D00C}"/>
    <cellStyle name="Título 3 10 2 3" xfId="56293" xr:uid="{8B817529-DB4A-4385-9594-128BB1898DEC}"/>
    <cellStyle name="Título 3 10 2 4" xfId="56294" xr:uid="{7F2DE5D7-3E70-4BCC-9042-7EA995E520CC}"/>
    <cellStyle name="Título 3 10 2 5" xfId="56295" xr:uid="{DEAAC850-657D-4E16-85C5-D0EF0236B30A}"/>
    <cellStyle name="Título 3 10 2 6" xfId="56296" xr:uid="{5F1C56E8-DF6C-4636-81C0-04625712C97F}"/>
    <cellStyle name="Título 3 10 2 7" xfId="56297" xr:uid="{8C3C4574-45AA-435E-921B-A172991080C2}"/>
    <cellStyle name="Título 3 10 3" xfId="50152" xr:uid="{551870AA-5050-4842-9989-30C1B962AEEA}"/>
    <cellStyle name="Título 3 10 3 2" xfId="50155" xr:uid="{15D415BE-8538-4F13-8EE4-B39568CAE051}"/>
    <cellStyle name="Título 3 10 3 2 2" xfId="28835" xr:uid="{E3318BE4-27A0-4A97-BB4A-8F3595502925}"/>
    <cellStyle name="Título 3 10 3 3" xfId="56298" xr:uid="{07E5B427-DE49-4496-AF65-81F60F27B321}"/>
    <cellStyle name="Título 3 10 3 4" xfId="56299" xr:uid="{DA3CEE4B-B7DC-46D4-AE33-9B272DF53E18}"/>
    <cellStyle name="Título 3 10 3 5" xfId="36570" xr:uid="{D9B184B0-CC8A-4710-93C3-F13FCFD73FC1}"/>
    <cellStyle name="Título 3 10 3 6" xfId="36573" xr:uid="{37EB2F9B-48A6-45BD-865B-BD7451C5C1DE}"/>
    <cellStyle name="Título 3 10 3 7" xfId="36578" xr:uid="{BF22DBF6-AE66-43ED-A307-7B8F1A7421EA}"/>
    <cellStyle name="Título 3 10 4" xfId="56300" xr:uid="{9B3AC244-1177-44D2-806A-2F85E5BEE355}"/>
    <cellStyle name="Título 3 10 4 2" xfId="56301" xr:uid="{B68F5499-F066-48D3-8396-DF3C186C5AEF}"/>
    <cellStyle name="Título 3 10 4 3" xfId="56302" xr:uid="{960E8372-0109-435C-81B1-F62211650DAE}"/>
    <cellStyle name="Título 3 10 5" xfId="56303" xr:uid="{BC8FB400-0E56-441E-B2F2-F1D81C1ACF46}"/>
    <cellStyle name="Título 3 10 5 2" xfId="50210" xr:uid="{BEFA6A5A-7BBA-4630-8FC2-CD196D94A73C}"/>
    <cellStyle name="Título 3 10 6" xfId="56304" xr:uid="{D03115EF-55FD-4009-BD75-F45BBFDC2121}"/>
    <cellStyle name="Título 3 10 6 2" xfId="43160" xr:uid="{ECAAA776-3523-46E9-9281-3B7A6197F454}"/>
    <cellStyle name="Título 3 10 7" xfId="56305" xr:uid="{7973F5A2-8FCB-4E09-931A-938E6D7951EA}"/>
    <cellStyle name="Título 3 10 7 2" xfId="56306" xr:uid="{91E267E7-8B1D-4570-8337-0511DAD6908D}"/>
    <cellStyle name="Título 3 10 8" xfId="56307" xr:uid="{8E2D219E-34E7-452B-B7BD-EA4117949F8A}"/>
    <cellStyle name="Título 3 10 8 2" xfId="56308" xr:uid="{5ECE9E2E-FB5F-417E-BEB5-48C65D89CD70}"/>
    <cellStyle name="Título 3 10 9" xfId="56309" xr:uid="{EF670BC9-84E1-4672-BF7F-7B582F520498}"/>
    <cellStyle name="Título 3 100" xfId="47945" xr:uid="{AB8994E5-CDD1-4322-BB3E-535156A5026C}"/>
    <cellStyle name="Título 3 100 2" xfId="15676" xr:uid="{580B737A-FC94-4F34-9D28-6437720489B9}"/>
    <cellStyle name="Título 3 100 2 2" xfId="53509" xr:uid="{8AECBC3C-8AA7-4991-935E-FD60F7FD8528}"/>
    <cellStyle name="Título 3 101" xfId="47948" xr:uid="{63A2892D-36F8-4F1E-8B7E-47B4D0B9C062}"/>
    <cellStyle name="Título 3 101 2" xfId="56310" xr:uid="{008DCBD7-49DB-4A9A-957E-60075540F159}"/>
    <cellStyle name="Título 3 101 2 2" xfId="47511" xr:uid="{F2C72324-D604-4D98-9B7F-BCD0852F1480}"/>
    <cellStyle name="Título 3 102" xfId="47951" xr:uid="{0AB4C6E2-E466-43B9-81E1-558CABE20537}"/>
    <cellStyle name="Título 3 102 2" xfId="56311" xr:uid="{3E23A8C0-298A-42B9-9246-B270A7DEBF2A}"/>
    <cellStyle name="Título 3 102 2 2" xfId="47727" xr:uid="{80CCFC23-462E-4F77-A12A-FB01CEB0289C}"/>
    <cellStyle name="Título 3 103" xfId="47954" xr:uid="{27200BF2-568A-449C-8AD6-2D1C93EB303F}"/>
    <cellStyle name="Título 3 103 2" xfId="56312" xr:uid="{EBA74A05-73FB-4F9F-986F-F1BED90AFD2A}"/>
    <cellStyle name="Título 3 103 2 2" xfId="56313" xr:uid="{1E1E5043-1B5D-45BD-8349-EEC075978953}"/>
    <cellStyle name="Título 3 104" xfId="47957" xr:uid="{5289E303-74B5-4D19-98A5-46CA03E3A6C7}"/>
    <cellStyle name="Título 3 104 2" xfId="56314" xr:uid="{2BAD793D-6C5F-433B-A78F-21BECBCB779E}"/>
    <cellStyle name="Título 3 104 2 2" xfId="53571" xr:uid="{2002CD15-95D3-46D9-950D-AF569A533FE5}"/>
    <cellStyle name="Título 3 105" xfId="56315" xr:uid="{30672D0F-1F72-41DE-843E-CFF5769A4A42}"/>
    <cellStyle name="Título 3 105 2" xfId="56317" xr:uid="{9CC0229F-C770-422E-A33B-7AED8D8EA6B5}"/>
    <cellStyle name="Título 3 105 2 2" xfId="21307" xr:uid="{E218D7C3-ECD0-4035-9329-258639281DA2}"/>
    <cellStyle name="Título 3 106" xfId="56319" xr:uid="{22209BB6-D6DD-4F12-8CF5-D145E6D16695}"/>
    <cellStyle name="Título 3 106 2" xfId="56321" xr:uid="{B1FD175F-B756-4909-8773-82F6A9DB9853}"/>
    <cellStyle name="Título 3 106 2 2" xfId="21526" xr:uid="{FCEE2975-6658-4AB9-AB07-8C2626937EBC}"/>
    <cellStyle name="Título 3 107" xfId="56323" xr:uid="{6655FECC-5534-4680-9D18-973CE1424E01}"/>
    <cellStyle name="Título 3 107 2" xfId="56325" xr:uid="{BF60E12F-2E92-42C6-9F17-93BA4E8CE2D6}"/>
    <cellStyle name="Título 3 107 2 2" xfId="29720" xr:uid="{71678A27-3E96-42AD-B65A-9130DC72D45A}"/>
    <cellStyle name="Título 3 108" xfId="56327" xr:uid="{8D039880-C1B4-4BB7-8667-A7D0A4ED0526}"/>
    <cellStyle name="Título 3 108 2" xfId="56329" xr:uid="{BCD609FC-A700-4306-AC89-186628F9A868}"/>
    <cellStyle name="Título 3 108 2 2" xfId="30097" xr:uid="{29896A25-5035-46A9-B23C-C01C48579C17}"/>
    <cellStyle name="Título 3 109" xfId="56331" xr:uid="{FB5DAA59-BE8B-46B6-B1BC-9EA7DA3DDE64}"/>
    <cellStyle name="Título 3 109 2" xfId="56333" xr:uid="{29DACC14-10A5-4450-8972-B10B46FABDB4}"/>
    <cellStyle name="Título 3 109 2 2" xfId="6967" xr:uid="{971399C6-3E69-4A8E-A674-28298929F019}"/>
    <cellStyle name="Título 3 11" xfId="25704" xr:uid="{E3049B51-D427-46E3-A580-0441F4E10845}"/>
    <cellStyle name="Título 3 11 10" xfId="43190" xr:uid="{A5BE3562-DF04-42C1-8F0A-216A30012CD3}"/>
    <cellStyle name="Título 3 11 11" xfId="56335" xr:uid="{87D46860-D1C0-4FB3-B653-E0DAD474795F}"/>
    <cellStyle name="Título 3 11 12" xfId="56336" xr:uid="{318B8EA7-A6E4-4057-BBDF-9E28AEA57AF3}"/>
    <cellStyle name="Título 3 11 13" xfId="56337" xr:uid="{FA4DF7F5-D20F-43AC-BEA1-80C15982FF64}"/>
    <cellStyle name="Título 3 11 14" xfId="56338" xr:uid="{6EF6B294-1AEC-4FC3-B7EB-709A71254C69}"/>
    <cellStyle name="Título 3 11 15" xfId="56339" xr:uid="{EB03CC6A-C522-4DF7-A6E3-F89EF9FA6EB1}"/>
    <cellStyle name="Título 3 11 16" xfId="56340" xr:uid="{50111601-C3EF-4D05-9F89-B1B17C08BB2A}"/>
    <cellStyle name="Título 3 11 2" xfId="35300" xr:uid="{59E16F94-30AF-48BD-96D6-5F8516DCC89C}"/>
    <cellStyle name="Título 3 11 2 2" xfId="48051" xr:uid="{1803D0BB-7BD5-48BE-85B0-06894B3547A1}"/>
    <cellStyle name="Título 3 11 2 2 2" xfId="48053" xr:uid="{A1C46AD3-712E-41FB-93FF-BEB3D96D5E0C}"/>
    <cellStyle name="Título 3 11 2 3" xfId="48055" xr:uid="{9BBC589F-2DF9-4872-8C0E-7365C2EAFCFC}"/>
    <cellStyle name="Título 3 11 2 4" xfId="56341" xr:uid="{D5698C67-EE13-47D0-9D33-657A5A27C262}"/>
    <cellStyle name="Título 3 11 2 5" xfId="56342" xr:uid="{2B60FF26-1DFC-46D7-A62B-EAA4A3E24DDA}"/>
    <cellStyle name="Título 3 11 2 6" xfId="56343" xr:uid="{DD6F1B3F-E0BD-455B-AB19-B8E995E09E27}"/>
    <cellStyle name="Título 3 11 2 7" xfId="56344" xr:uid="{6B107C4F-260F-40C4-8CCD-DBD52399D478}"/>
    <cellStyle name="Título 3 11 3" xfId="47963" xr:uid="{4D259330-1BE7-4B4A-B3ED-B3E4C7DE36C0}"/>
    <cellStyle name="Título 3 11 3 2" xfId="50160" xr:uid="{5F9FEA77-CA37-4352-B1D6-51F76B6DBEE0}"/>
    <cellStyle name="Título 3 11 3 2 2" xfId="56345" xr:uid="{BBA58D77-DEAD-4892-A71A-BCDEA6D23CAF}"/>
    <cellStyle name="Título 3 11 3 3" xfId="56346" xr:uid="{B99A51F9-B6F4-4422-85D8-D338E0ADE100}"/>
    <cellStyle name="Título 3 11 3 4" xfId="56347" xr:uid="{76FF5D9D-930A-4031-B8E9-72BE83CB27FF}"/>
    <cellStyle name="Título 3 11 3 5" xfId="56348" xr:uid="{6D96139B-C79D-488E-8AB1-95874812A8F0}"/>
    <cellStyle name="Título 3 11 3 6" xfId="56349" xr:uid="{2A0EC91C-2F00-45A5-8F84-C53C89394146}"/>
    <cellStyle name="Título 3 11 3 7" xfId="37422" xr:uid="{C7BF4D33-58EA-48E8-81E1-04A08F11F5B5}"/>
    <cellStyle name="Título 3 11 4" xfId="13965" xr:uid="{F49A3030-784A-47DE-9434-F0F9B48CB585}"/>
    <cellStyle name="Título 3 11 4 2" xfId="26694" xr:uid="{ECDA427B-575B-4D18-91FE-B907449E3B19}"/>
    <cellStyle name="Título 3 11 4 3" xfId="26696" xr:uid="{D8362C3B-4148-4518-8945-1EE134C64900}"/>
    <cellStyle name="Título 3 11 5" xfId="13973" xr:uid="{1F651976-6740-402B-9819-96FA9BFE2449}"/>
    <cellStyle name="Título 3 11 5 2" xfId="56350" xr:uid="{1E211743-AB06-4C70-9DB2-30A837E3BB5C}"/>
    <cellStyle name="Título 3 11 6" xfId="26698" xr:uid="{F03FC81E-EDD2-491F-A7CA-DAF4A1F30D4E}"/>
    <cellStyle name="Título 3 11 6 2" xfId="52283" xr:uid="{0B26495B-A64B-49C1-B31B-F945B7B83ED3}"/>
    <cellStyle name="Título 3 11 7" xfId="26700" xr:uid="{12D7EA52-5103-45B3-8796-BACDF162C7E1}"/>
    <cellStyle name="Título 3 11 7 2" xfId="52732" xr:uid="{2134DE05-F7C4-408D-9E12-C92366B0199D}"/>
    <cellStyle name="Título 3 11 8" xfId="56351" xr:uid="{1C0B3BE5-C519-459C-B96B-DD3226A034CD}"/>
    <cellStyle name="Título 3 11 8 2" xfId="55720" xr:uid="{7356450B-E78A-48FF-BFEF-0E1CC7A7B7D8}"/>
    <cellStyle name="Título 3 11 9" xfId="56352" xr:uid="{8B9EBB6B-3DA2-47B6-919F-EBE4C4C12082}"/>
    <cellStyle name="Título 3 110" xfId="56316" xr:uid="{191DCE0A-A42D-4DC8-BD26-EA633ED25DEF}"/>
    <cellStyle name="Título 3 110 2" xfId="56318" xr:uid="{B07A8104-FCE9-402D-8BA8-766E12406B40}"/>
    <cellStyle name="Título 3 110 2 2" xfId="21306" xr:uid="{85DC0545-C88A-4CE3-A185-CAB2CEF3469B}"/>
    <cellStyle name="Título 3 111" xfId="56320" xr:uid="{3C837035-83E8-4C9F-B7C2-E289F4FFD545}"/>
    <cellStyle name="Título 3 111 2" xfId="56322" xr:uid="{F6CF4E61-7881-4136-A244-D55EBAD0F98A}"/>
    <cellStyle name="Título 3 111 2 2" xfId="21525" xr:uid="{8B374AFD-38C5-452D-9F08-F568928996E7}"/>
    <cellStyle name="Título 3 112" xfId="56324" xr:uid="{EE09095F-618D-4B6B-A105-F1803930FFD9}"/>
    <cellStyle name="Título 3 112 2" xfId="56326" xr:uid="{D8C6D61F-F1DF-407F-BBB6-E451EF35D8C3}"/>
    <cellStyle name="Título 3 112 2 2" xfId="29719" xr:uid="{DF201AF8-4269-451A-89B2-0A2AB33C2FFB}"/>
    <cellStyle name="Título 3 113" xfId="56328" xr:uid="{E9E77304-60CF-4775-B13C-3DA6DA970506}"/>
    <cellStyle name="Título 3 113 2" xfId="56330" xr:uid="{79A7CA30-01C3-4F22-A3C4-80300EEC6A8A}"/>
    <cellStyle name="Título 3 113 2 2" xfId="30096" xr:uid="{4D80ED4B-CBBC-4901-BCB5-E065704115C9}"/>
    <cellStyle name="Título 3 114" xfId="56332" xr:uid="{D07F6295-8296-4D13-BC65-91B292C168C0}"/>
    <cellStyle name="Título 3 114 2" xfId="56334" xr:uid="{4C2C11CB-1234-4240-8DB7-85C2998FD980}"/>
    <cellStyle name="Título 3 114 2 2" xfId="6966" xr:uid="{DF3FB0D5-BD12-4D2E-8BBB-438562D0635D}"/>
    <cellStyle name="Título 3 115" xfId="56353" xr:uid="{559819AE-B518-422C-8009-05F1FBE11DF4}"/>
    <cellStyle name="Título 3 115 2" xfId="56357" xr:uid="{26F84FAA-A8C6-4868-9AAE-3906543576DE}"/>
    <cellStyle name="Título 3 115 2 2" xfId="30829" xr:uid="{9CE51EC0-24EC-44C0-92B8-023D9D2797BA}"/>
    <cellStyle name="Título 3 116" xfId="50634" xr:uid="{91EBF10A-9E6D-45F3-A83D-41C248EF91E8}"/>
    <cellStyle name="Título 3 116 2" xfId="50639" xr:uid="{5EF09F8F-052D-4FBC-B345-2FEB099BBE89}"/>
    <cellStyle name="Título 3 116 2 2" xfId="25625" xr:uid="{047F24A8-BAB2-43D9-8562-2BD73AAB5984}"/>
    <cellStyle name="Título 3 117" xfId="26919" xr:uid="{B5919085-6126-41C4-917F-651F8AAA349F}"/>
    <cellStyle name="Título 3 117 2" xfId="56361" xr:uid="{A86EC505-35C4-449F-8846-BE14B94B2020}"/>
    <cellStyle name="Título 3 117 2 2" xfId="25756" xr:uid="{ABD09B38-AF1C-454B-8E7A-5A1B6D2A1336}"/>
    <cellStyle name="Título 3 118" xfId="26926" xr:uid="{FD8C2506-50DE-402D-B07D-7133B8966FEB}"/>
    <cellStyle name="Título 3 118 2" xfId="38856" xr:uid="{2E11522F-2BB1-4027-9893-00D8310EE156}"/>
    <cellStyle name="Título 3 118 2 2" xfId="25938" xr:uid="{0777EF18-893B-4C6B-B02C-EDE69BE0D714}"/>
    <cellStyle name="Título 3 119" xfId="26934" xr:uid="{31E7D159-B6A3-4660-970D-15F807088DB8}"/>
    <cellStyle name="Título 3 119 2" xfId="56364" xr:uid="{C41F9B09-F0B9-44C0-9C22-822082037A73}"/>
    <cellStyle name="Título 3 119 2 2" xfId="7540" xr:uid="{9F5A2F95-9501-44D6-B6CF-CF8C9986B47B}"/>
    <cellStyle name="Título 3 12" xfId="47966" xr:uid="{B5AE3AB4-DE61-4283-9049-46DB022A46CA}"/>
    <cellStyle name="Título 3 12 10" xfId="56367" xr:uid="{A49925B5-CF61-4E0A-8F26-5B231C6D0059}"/>
    <cellStyle name="Título 3 12 11" xfId="56368" xr:uid="{210AE400-1B80-42D8-9DB1-83FF6952173E}"/>
    <cellStyle name="Título 3 12 12" xfId="56369" xr:uid="{F6A7414E-72E6-4BCA-9E09-4B45F7A652A2}"/>
    <cellStyle name="Título 3 12 13" xfId="56370" xr:uid="{DBEC3678-1035-449A-B56E-A156746B59A5}"/>
    <cellStyle name="Título 3 12 14" xfId="56371" xr:uid="{437D6C02-0A82-4135-857D-F96E183605BD}"/>
    <cellStyle name="Título 3 12 15" xfId="56372" xr:uid="{AFF5D557-CDF0-41F6-9792-96D852A0C0B7}"/>
    <cellStyle name="Título 3 12 16" xfId="56375" xr:uid="{24E82448-59AA-44F4-A2E6-7C8927E6C5AC}"/>
    <cellStyle name="Título 3 12 17" xfId="56377" xr:uid="{C3711184-A8E5-45CD-BFE7-2A577BC19F5E}"/>
    <cellStyle name="Título 3 12 18" xfId="53693" xr:uid="{AFA14C44-2AA5-4A71-91D4-471FC749BD25}"/>
    <cellStyle name="Título 3 12 19" xfId="53695" xr:uid="{EC35E1B6-15F5-4C8D-872C-8D787CF43382}"/>
    <cellStyle name="Título 3 12 2" xfId="47968" xr:uid="{F08A5ECB-58C3-4C9A-BD51-6831DEB97AED}"/>
    <cellStyle name="Título 3 12 2 2" xfId="56379" xr:uid="{9D73EEB5-3320-4A3A-BACA-C1EBC3C27512}"/>
    <cellStyle name="Título 3 12 2 2 2" xfId="56380" xr:uid="{B1801C07-E018-420C-B03E-D5736F1C4496}"/>
    <cellStyle name="Título 3 12 2 2 3" xfId="56381" xr:uid="{3E3D3F1D-8AE9-4E49-9955-B1803AD5CB75}"/>
    <cellStyle name="Título 3 12 2 3" xfId="56382" xr:uid="{7AAE8D53-75AB-4AF9-B69F-44D814357F12}"/>
    <cellStyle name="Título 3 12 2 3 2" xfId="56383" xr:uid="{AE8FDEA7-F59C-4DF7-B260-01C03F51F323}"/>
    <cellStyle name="Título 3 12 2 4" xfId="56384" xr:uid="{B83B170A-0C55-4AFA-B6EA-859BE8C447AA}"/>
    <cellStyle name="Título 3 12 2 5" xfId="56385" xr:uid="{D97DF03E-AD78-4C21-B52A-518B932CE0F9}"/>
    <cellStyle name="Título 3 12 2 6" xfId="56386" xr:uid="{C3C8B42E-566B-4AB9-BC00-D37350EBA95E}"/>
    <cellStyle name="Título 3 12 2 7" xfId="56387" xr:uid="{4EA95A99-C958-4CC7-BCD8-CBB3C078319F}"/>
    <cellStyle name="Título 3 12 20" xfId="56373" xr:uid="{13084D2E-4F72-464C-8D88-9A19E3238B6D}"/>
    <cellStyle name="Título 3 12 21" xfId="56376" xr:uid="{7B4297B8-DEE7-498D-8089-42EFC3671A22}"/>
    <cellStyle name="Título 3 12 22" xfId="56378" xr:uid="{D7353306-CB36-44A8-996A-80FC20E852EC}"/>
    <cellStyle name="Título 3 12 3" xfId="47972" xr:uid="{1BD9121F-658D-41A1-A08F-DBB67AB3CF63}"/>
    <cellStyle name="Título 3 12 3 2" xfId="50166" xr:uid="{83C3850A-1F0A-4F41-B012-1752FB30357F}"/>
    <cellStyle name="Título 3 12 3 2 2" xfId="56388" xr:uid="{6D039A7C-6161-4CE7-8AD9-ED263869841D}"/>
    <cellStyle name="Título 3 12 3 2 3" xfId="56389" xr:uid="{D3713A68-7E33-45D3-9FE7-8C2FB58CD206}"/>
    <cellStyle name="Título 3 12 3 3" xfId="55906" xr:uid="{CB132365-3C76-4DB0-9987-F4AA3B1BABDB}"/>
    <cellStyle name="Título 3 12 3 3 2" xfId="34578" xr:uid="{A4A2EBE8-0C8B-46E6-800F-6E5B59ADED1B}"/>
    <cellStyle name="Título 3 12 3 4" xfId="55909" xr:uid="{5B3E276B-A179-408D-BAEB-4CBFBE57CD37}"/>
    <cellStyle name="Título 3 12 3 5" xfId="55912" xr:uid="{C5D43502-0ACA-4B7D-85AC-A35BD763C525}"/>
    <cellStyle name="Título 3 12 3 6" xfId="55915" xr:uid="{FF27D677-BC23-4C20-9728-362B69F707D5}"/>
    <cellStyle name="Título 3 12 3 7" xfId="37428" xr:uid="{EAEAAED2-1846-4675-8AE5-87D0E0C364B7}"/>
    <cellStyle name="Título 3 12 4" xfId="26703" xr:uid="{7E12C9E5-AC03-4D92-9E1B-25E2D2BEB9A8}"/>
    <cellStyle name="Título 3 12 4 2" xfId="26707" xr:uid="{050DBF9E-66C6-4740-8C96-D68C8CFBD5AD}"/>
    <cellStyle name="Título 3 12 4 3" xfId="26714" xr:uid="{995999C0-1BDF-4C18-BCF3-2FB4BCC1176F}"/>
    <cellStyle name="Título 3 12 5" xfId="26716" xr:uid="{40D61333-000E-4A6C-9A12-8255D4375140}"/>
    <cellStyle name="Título 3 12 5 2" xfId="56390" xr:uid="{E64223D8-F800-452A-B554-FE23CE949222}"/>
    <cellStyle name="Título 3 12 6" xfId="26718" xr:uid="{F53F8F8E-2B3A-4205-92CE-DD7ABADB3166}"/>
    <cellStyle name="Título 3 12 7" xfId="26720" xr:uid="{00FA6B04-751A-4B4C-B2AB-8F176CFD8C80}"/>
    <cellStyle name="Título 3 12 8" xfId="56391" xr:uid="{2AC514EA-9CF9-4A1D-B2E0-4340DD9F3CC3}"/>
    <cellStyle name="Título 3 12 9" xfId="56392" xr:uid="{6895AD9E-C888-430A-94EC-DAADBDEFBE35}"/>
    <cellStyle name="Título 3 120" xfId="56354" xr:uid="{B6395669-C531-42F4-928E-E8D34025F438}"/>
    <cellStyle name="Título 3 120 2" xfId="56358" xr:uid="{9F25F2C5-623C-4CA8-AC7D-605753106CC1}"/>
    <cellStyle name="Título 3 120 2 2" xfId="30828" xr:uid="{C5F339E7-73B6-4EC7-B23D-E99D7E366DC4}"/>
    <cellStyle name="Título 3 121" xfId="50635" xr:uid="{420C064E-4680-497D-A77E-6C99110FBBBD}"/>
    <cellStyle name="Título 3 121 2" xfId="50640" xr:uid="{7DE5EC19-AC30-4D05-985B-7A60DE91137A}"/>
    <cellStyle name="Título 3 121 2 2" xfId="25624" xr:uid="{35AE00C7-D6D3-4318-82CA-7E3A4682FA13}"/>
    <cellStyle name="Título 3 122" xfId="26918" xr:uid="{71B3DF44-DDC7-4E07-B821-8DB8B93B3444}"/>
    <cellStyle name="Título 3 122 2" xfId="56362" xr:uid="{1B27C3A3-332C-4CB9-A608-9E5D7BF552F7}"/>
    <cellStyle name="Título 3 122 2 2" xfId="25755" xr:uid="{C3B4ED08-1FD3-456D-8BDF-69E384DB8C14}"/>
    <cellStyle name="Título 3 123" xfId="26925" xr:uid="{C523D000-DAD4-447C-8BC0-60E945867958}"/>
    <cellStyle name="Título 3 123 2" xfId="38857" xr:uid="{BAA0CD49-AD88-4F44-A6ED-FB45300CDBEC}"/>
    <cellStyle name="Título 3 123 2 2" xfId="25937" xr:uid="{5FEFFC99-486B-4BF4-AE02-8F9E15508E49}"/>
    <cellStyle name="Título 3 124" xfId="26933" xr:uid="{724326D0-1AC8-4119-A813-69961CDEC13D}"/>
    <cellStyle name="Título 3 124 2" xfId="56365" xr:uid="{B574AF60-6CFD-413A-981E-A1A70CA9F51E}"/>
    <cellStyle name="Título 3 124 2 2" xfId="7539" xr:uid="{6D189011-BDF2-4EC1-88A6-3D799B3C9067}"/>
    <cellStyle name="Título 3 125" xfId="46231" xr:uid="{15783586-3750-4BDD-ADF1-C3B9DCAAD420}"/>
    <cellStyle name="Título 3 125 2" xfId="56393" xr:uid="{64787F50-F4B2-4D8E-87B1-90BEEEF34523}"/>
    <cellStyle name="Título 3 125 2 2" xfId="53539" xr:uid="{EF6A27FE-E1A2-4204-9F37-DAD313831860}"/>
    <cellStyle name="Título 3 126" xfId="46236" xr:uid="{F1DCAB13-C7E0-4046-8612-5A7B8766D10B}"/>
    <cellStyle name="Título 3 126 2" xfId="56396" xr:uid="{2CD0F049-B3AC-476A-968A-A2BF741E9AA7}"/>
    <cellStyle name="Título 3 126 2 2" xfId="56398" xr:uid="{11BA5A61-524B-4D58-9093-09A543F67262}"/>
    <cellStyle name="Título 3 127" xfId="35534" xr:uid="{1210153F-195F-4F5E-9B98-DAF880669DC6}"/>
    <cellStyle name="Título 3 127 2" xfId="20648" xr:uid="{0E6B517D-7231-4D55-ACBB-705B014970AD}"/>
    <cellStyle name="Título 3 127 2 2" xfId="20726" xr:uid="{0EDDB3E7-FC91-4738-BF4F-53A9325C6933}"/>
    <cellStyle name="Título 3 128" xfId="56400" xr:uid="{9771BB82-61F0-4E77-9BD3-9613DA07BDEF}"/>
    <cellStyle name="Título 3 128 2" xfId="21978" xr:uid="{13C95603-02AC-42EB-B01C-AA5164DEF7CC}"/>
    <cellStyle name="Título 3 128 2 2" xfId="56403" xr:uid="{D938ACA1-ACDF-4368-8DF6-1572034E1C02}"/>
    <cellStyle name="Título 3 129" xfId="56405" xr:uid="{DF427CBC-07D6-49E4-9AD0-DFE7051C958E}"/>
    <cellStyle name="Título 3 129 2" xfId="56408" xr:uid="{9EE62DC6-F533-4FED-AEC1-16E6538EEF05}"/>
    <cellStyle name="Título 3 129 2 2" xfId="56410" xr:uid="{2C8FDFEE-A563-4C00-B1A8-B6A43D4639A5}"/>
    <cellStyle name="Título 3 13" xfId="47975" xr:uid="{FC3B6868-12CC-49D3-A55F-881DD974DEB9}"/>
    <cellStyle name="Título 3 13 10" xfId="56412" xr:uid="{4ED7A25F-0CAD-4D34-A59F-A6B82227A414}"/>
    <cellStyle name="Título 3 13 11" xfId="56413" xr:uid="{DD32BAB0-BA44-48B9-9E80-4BB48156C366}"/>
    <cellStyle name="Título 3 13 12" xfId="26777" xr:uid="{5E22B5D3-4C43-42FF-B90F-402BD48C4D98}"/>
    <cellStyle name="Título 3 13 13" xfId="26779" xr:uid="{FFCF602D-7789-44DB-B66A-002C8CDE5BCE}"/>
    <cellStyle name="Título 3 13 14" xfId="56414" xr:uid="{3FA6BC4C-0661-4369-9DA4-A2175991A096}"/>
    <cellStyle name="Título 3 13 15" xfId="56415" xr:uid="{FF00959B-6229-4667-9DEA-E304F01F0468}"/>
    <cellStyle name="Título 3 13 16" xfId="13838" xr:uid="{DA8639E8-7CB6-4467-BB83-43E238A6A743}"/>
    <cellStyle name="Título 3 13 17" xfId="13842" xr:uid="{50FB01F7-B6E6-419E-A237-B16D0149E7BE}"/>
    <cellStyle name="Título 3 13 18" xfId="56417" xr:uid="{B8BD5BC9-5C30-4AE2-AB80-E450DCFFF128}"/>
    <cellStyle name="Título 3 13 19" xfId="3608" xr:uid="{ED15D1DC-252A-4ED1-8516-6F3246F70C1A}"/>
    <cellStyle name="Título 3 13 2" xfId="47977" xr:uid="{4298B36D-7190-4B5A-A7E9-68A280DDD79D}"/>
    <cellStyle name="Título 3 13 2 2" xfId="56418" xr:uid="{A1B9EEA7-55AA-4E71-878B-723BA3AD4F57}"/>
    <cellStyle name="Título 3 13 2 2 2" xfId="8091" xr:uid="{D82886ED-2C0E-4599-9663-2D267A328B2F}"/>
    <cellStyle name="Título 3 13 2 2 3" xfId="8106" xr:uid="{13232A8E-228E-46F0-BF03-5308F63E1D7C}"/>
    <cellStyle name="Título 3 13 2 3" xfId="56419" xr:uid="{29FC37FB-6B52-40C2-8FA1-B9CCD12A95B4}"/>
    <cellStyle name="Título 3 13 2 3 2" xfId="56420" xr:uid="{68C5DB00-44C1-46CB-BECD-063B40E59F13}"/>
    <cellStyle name="Título 3 13 2 4" xfId="56421" xr:uid="{6E9DA3C3-A16A-4634-9CF5-1C8F6DE5C1A5}"/>
    <cellStyle name="Título 3 13 2 5" xfId="56422" xr:uid="{B923D20A-8C2D-454F-8BA7-321BEEC7AB5E}"/>
    <cellStyle name="Título 3 13 2 6" xfId="56423" xr:uid="{E5950145-C160-4000-9597-1BFAC388B3E9}"/>
    <cellStyle name="Título 3 13 2 7" xfId="56424" xr:uid="{13D20D07-67AB-4A0A-9E14-F17E4F42B188}"/>
    <cellStyle name="Título 3 13 20" xfId="56416" xr:uid="{2317EF8C-85D9-4F3F-8BA4-C66FF1977C87}"/>
    <cellStyle name="Título 3 13 21" xfId="13839" xr:uid="{07D37773-37F9-4BC8-928A-28CF48034EFE}"/>
    <cellStyle name="Título 3 13 22" xfId="13843" xr:uid="{CB07A405-0310-49B6-ABCF-37334E01CD5A}"/>
    <cellStyle name="Título 3 13 3" xfId="50171" xr:uid="{28EABF6D-88AD-417A-B197-7B1F1C554424}"/>
    <cellStyle name="Título 3 13 3 2" xfId="50174" xr:uid="{4C94D185-A183-4A00-B61A-9B08DCD04B1C}"/>
    <cellStyle name="Título 3 13 3 2 2" xfId="9524" xr:uid="{E43819FC-18AD-4B08-8A79-3CCA65A8FABD}"/>
    <cellStyle name="Título 3 13 3 2 3" xfId="9538" xr:uid="{DC48F029-A07D-4A2E-8E96-04DBF929FC35}"/>
    <cellStyle name="Título 3 13 3 3" xfId="56425" xr:uid="{DF2451ED-84CC-405A-B72C-BB9E563DA6E7}"/>
    <cellStyle name="Título 3 13 3 3 2" xfId="56426" xr:uid="{0B5A9250-1948-407A-8F70-CF35BC4B7FF6}"/>
    <cellStyle name="Título 3 13 3 4" xfId="56427" xr:uid="{ED2EDC78-C30A-4579-B37C-C0C389B6AB7F}"/>
    <cellStyle name="Título 3 13 3 5" xfId="56428" xr:uid="{5ACA9551-C264-44EC-876F-8567A6B39706}"/>
    <cellStyle name="Título 3 13 3 6" xfId="56429" xr:uid="{5729B40B-F190-4A82-BC07-812FB1E9FC40}"/>
    <cellStyle name="Título 3 13 3 7" xfId="37431" xr:uid="{096314AE-7FE4-470C-AC12-6771E33E0B23}"/>
    <cellStyle name="Título 3 13 4" xfId="11585" xr:uid="{0858C74A-1D29-42E1-B62F-CC6B37525582}"/>
    <cellStyle name="Título 3 13 4 2" xfId="56430" xr:uid="{0011A6C0-066D-476A-BBFB-F08F863E851F}"/>
    <cellStyle name="Título 3 13 4 3" xfId="56431" xr:uid="{36FA08E2-1948-436C-B18F-B3ADC9004709}"/>
    <cellStyle name="Título 3 13 5" xfId="11590" xr:uid="{3B12D5D8-8C3A-4DA5-AC60-F98250BED46F}"/>
    <cellStyle name="Título 3 13 5 2" xfId="56432" xr:uid="{635F1445-BF92-4101-8F46-180AE22A199C}"/>
    <cellStyle name="Título 3 13 6" xfId="7983" xr:uid="{397E48C1-ED22-47D4-B71E-43A6D4C71C3B}"/>
    <cellStyle name="Título 3 13 7" xfId="25425" xr:uid="{762A4CF7-3D03-4740-BCF2-A9E7FC2F5F02}"/>
    <cellStyle name="Título 3 13 8" xfId="25427" xr:uid="{5596B264-44F6-46E0-A12D-A9F69175C5BB}"/>
    <cellStyle name="Título 3 13 9" xfId="56433" xr:uid="{0AF787CE-C0BB-4F85-B7FF-4D177D5B8B6B}"/>
    <cellStyle name="Título 3 130" xfId="46232" xr:uid="{583E1D6F-B0D6-41EE-9A46-4593D1743382}"/>
    <cellStyle name="Título 3 130 2" xfId="56394" xr:uid="{E5250A44-AED1-40CF-8F00-AC2E0411EF20}"/>
    <cellStyle name="Título 3 130 2 2" xfId="53540" xr:uid="{08AF0C1B-E198-461B-9CA7-30D76AF5C356}"/>
    <cellStyle name="Título 3 131" xfId="46237" xr:uid="{AB57DF60-774F-45D7-8568-C8BD8D30A8C2}"/>
    <cellStyle name="Título 3 131 2" xfId="56397" xr:uid="{879AEFC3-E891-4E5B-A143-256701F4ECCD}"/>
    <cellStyle name="Título 3 131 2 2" xfId="56399" xr:uid="{9D8EB825-8C2F-4BC5-8D82-6017EF7E5610}"/>
    <cellStyle name="Título 3 132" xfId="35535" xr:uid="{A7A2227D-763F-4824-9F36-B00D441E2A78}"/>
    <cellStyle name="Título 3 132 2" xfId="20647" xr:uid="{F9C3893C-F609-43C8-9A8C-3C3FC76563C4}"/>
    <cellStyle name="Título 3 132 2 2" xfId="20725" xr:uid="{4E6A049B-E5DB-47FB-ADF1-1C5F453FA8E4}"/>
    <cellStyle name="Título 3 133" xfId="56401" xr:uid="{3C98743D-AEC9-4330-A02C-C8B038D44D1A}"/>
    <cellStyle name="Título 3 133 2" xfId="21977" xr:uid="{AB1E783C-D399-4D26-93DC-C5069C8FBB32}"/>
    <cellStyle name="Título 3 133 2 2" xfId="56404" xr:uid="{55E36356-CE4F-43DC-99DF-7623555F49A3}"/>
    <cellStyle name="Título 3 134" xfId="56406" xr:uid="{CFEC8BAC-3FCE-4D93-B303-7AC9E6B67943}"/>
    <cellStyle name="Título 3 134 2" xfId="56409" xr:uid="{20822F43-10B7-4956-868B-4B82F47F2D8D}"/>
    <cellStyle name="Título 3 134 2 2" xfId="56411" xr:uid="{435EAE56-AD03-46C4-BCC2-1AC3EA4101A1}"/>
    <cellStyle name="Título 3 135" xfId="56434" xr:uid="{04CE6816-C763-4ED4-838F-0DFE5D9BB05D}"/>
    <cellStyle name="Título 3 135 2" xfId="56437" xr:uid="{510CE3D7-BF7C-4E21-9212-C9DFB709611A}"/>
    <cellStyle name="Título 3 136" xfId="56439" xr:uid="{6649EF0C-28F3-47FE-9E95-8573458EB702}"/>
    <cellStyle name="Título 3 136 2" xfId="56442" xr:uid="{933A7749-E651-4E93-9ADE-B6BD562C7C75}"/>
    <cellStyle name="Título 3 136 3" xfId="56444" xr:uid="{9FA6E78F-AC3A-48E2-9FD6-3DC860D04A07}"/>
    <cellStyle name="Título 3 137" xfId="56445" xr:uid="{741294F7-AA4D-4FFD-BB81-A481389EC61E}"/>
    <cellStyle name="Título 3 137 2" xfId="22854" xr:uid="{4050D03B-49E7-4529-BE5F-5FC4A4DF7376}"/>
    <cellStyle name="Título 3 138" xfId="56449" xr:uid="{CE4FFD1C-C907-45A5-BC01-3B6EF11DCCDA}"/>
    <cellStyle name="Título 3 138 2" xfId="23689" xr:uid="{846A9F9B-EB50-472D-B678-EE7ACE81212E}"/>
    <cellStyle name="Título 3 139" xfId="35854" xr:uid="{446278E1-0269-4B9C-9B7F-E20E432185B1}"/>
    <cellStyle name="Título 3 139 2" xfId="56453" xr:uid="{4434FB87-8769-426B-97A6-12905775630B}"/>
    <cellStyle name="Título 3 14" xfId="47980" xr:uid="{B3CC7FAC-D4AB-49C5-B6D3-178A7E634F94}"/>
    <cellStyle name="Título 3 14 10" xfId="7597" xr:uid="{E05C1A53-B4DC-4C7F-B19E-17DEA6BB33B1}"/>
    <cellStyle name="Título 3 14 11" xfId="7606" xr:uid="{CABA7335-803A-4580-9E11-919DBA726783}"/>
    <cellStyle name="Título 3 14 12" xfId="56456" xr:uid="{E4D8DB2F-5A5F-4D09-92FC-7ABF2BCE7238}"/>
    <cellStyle name="Título 3 14 13" xfId="56457" xr:uid="{69508AB2-EF6B-4F13-9D2E-FEBB9F595B85}"/>
    <cellStyle name="Título 3 14 14" xfId="56458" xr:uid="{DA9F176F-41F7-4E03-AE0D-9AAA9C3E0B8C}"/>
    <cellStyle name="Título 3 14 15" xfId="56459" xr:uid="{97F47DE1-AE89-4BBA-9E4D-02BE9CD43F20}"/>
    <cellStyle name="Título 3 14 16" xfId="56461" xr:uid="{34402D70-56F8-4AD2-8F3E-723AA9B126F8}"/>
    <cellStyle name="Título 3 14 17" xfId="56463" xr:uid="{68B16070-C8A8-4BC4-8F66-DB40741D66EB}"/>
    <cellStyle name="Título 3 14 18" xfId="37602" xr:uid="{039C0366-5661-4A01-8432-93E173522DB7}"/>
    <cellStyle name="Título 3 14 19" xfId="4054" xr:uid="{B2AB85E3-011E-43D1-A2EE-5A073CCD7F59}"/>
    <cellStyle name="Título 3 14 2" xfId="47982" xr:uid="{1F173009-8371-40C0-95E3-A5413DDCEE6D}"/>
    <cellStyle name="Título 3 14 2 2" xfId="21834" xr:uid="{382C15C3-E497-44EF-A1B6-BFD6C6D247FE}"/>
    <cellStyle name="Título 3 14 2 2 2" xfId="21836" xr:uid="{160EB45F-5023-4417-B1C2-85AA0EBE35C6}"/>
    <cellStyle name="Título 3 14 2 2 3" xfId="21852" xr:uid="{F3A078D4-4976-4D99-A9E5-92FB92DC0533}"/>
    <cellStyle name="Título 3 14 2 3" xfId="21869" xr:uid="{5D27F585-5661-4053-9510-4783AF4FC22F}"/>
    <cellStyle name="Título 3 14 2 3 2" xfId="21871" xr:uid="{8DADAEB4-F1A7-4243-AA21-6F91BB99B1D5}"/>
    <cellStyle name="Título 3 14 2 4" xfId="21875" xr:uid="{0816ABE5-E223-430E-B275-C1999AE128B4}"/>
    <cellStyle name="Título 3 14 2 5" xfId="13646" xr:uid="{5A80DD9D-A45F-4FEC-BF4A-5E8530AA7AC0}"/>
    <cellStyle name="Título 3 14 2 6" xfId="13690" xr:uid="{6F70C6FB-8A45-45DB-A7C8-71DA13E60C75}"/>
    <cellStyle name="Título 3 14 2 7" xfId="6842" xr:uid="{A94B987A-4F7B-42CE-BD90-94335AA8E2FE}"/>
    <cellStyle name="Título 3 14 20" xfId="56460" xr:uid="{112B9286-9564-48EC-A589-D92C8472AEDD}"/>
    <cellStyle name="Título 3 14 21" xfId="56462" xr:uid="{EDD2A3EE-756D-46A4-B989-9BBA813808F3}"/>
    <cellStyle name="Título 3 14 22" xfId="56464" xr:uid="{506EE7B1-1ED0-4FD1-ABEB-5F50A3C81E64}"/>
    <cellStyle name="Título 3 14 3" xfId="50179" xr:uid="{F4807908-066C-4792-9356-63673BD72862}"/>
    <cellStyle name="Título 3 14 3 2" xfId="50182" xr:uid="{9E31AA2F-8941-4703-891C-0EA9AB7662F7}"/>
    <cellStyle name="Título 3 14 3 2 2" xfId="7208" xr:uid="{D428305F-CDF7-4726-8162-44448C0EEF6B}"/>
    <cellStyle name="Título 3 14 3 2 3" xfId="7216" xr:uid="{9BF718EE-CD72-4782-8F13-2B69D0474EE7}"/>
    <cellStyle name="Título 3 14 3 3" xfId="56465" xr:uid="{9BBA7C24-2435-4356-959E-73ADC4BA6538}"/>
    <cellStyle name="Título 3 14 3 3 2" xfId="7235" xr:uid="{753A45AF-7BAC-4086-A929-E6996C2817A7}"/>
    <cellStyle name="Título 3 14 3 4" xfId="56466" xr:uid="{1527FADD-CC60-4719-9061-5D4312BB7DCA}"/>
    <cellStyle name="Título 3 14 3 5" xfId="56467" xr:uid="{DEA7C6A8-B43A-4080-AD85-75623BD4C514}"/>
    <cellStyle name="Título 3 14 3 6" xfId="56468" xr:uid="{9F3B8500-C226-407B-A02B-FEF25E78BC83}"/>
    <cellStyle name="Título 3 14 3 7" xfId="37436" xr:uid="{DFABC85C-CB1D-4D92-8A55-1F3CBEA9B6EF}"/>
    <cellStyle name="Título 3 14 4" xfId="10317" xr:uid="{B8D8E8EB-64F0-48EB-B79E-6598D709CE69}"/>
    <cellStyle name="Título 3 14 4 2" xfId="40288" xr:uid="{59648B05-641E-441F-BB02-3B4F438BCDC5}"/>
    <cellStyle name="Título 3 14 4 3" xfId="40290" xr:uid="{A0AA3366-B39D-491B-B163-965BB4CDCC3A}"/>
    <cellStyle name="Título 3 14 5" xfId="10327" xr:uid="{8634FCD5-BE10-4F3E-B0DA-6E7305DA0231}"/>
    <cellStyle name="Título 3 14 5 2" xfId="56469" xr:uid="{E3A3A9AC-B8BC-4E1C-8336-FE4DB7A70ABE}"/>
    <cellStyle name="Título 3 14 6" xfId="10694" xr:uid="{C3FC024C-C870-4B9A-A591-FC4DA8CAA2FA}"/>
    <cellStyle name="Título 3 14 7" xfId="56470" xr:uid="{5B67E7F4-B476-4040-8819-4984A8C1975B}"/>
    <cellStyle name="Título 3 14 8" xfId="56471" xr:uid="{15B47B33-9397-46E3-AA36-501EF6A68F6A}"/>
    <cellStyle name="Título 3 14 9" xfId="51514" xr:uid="{165FB245-F8D9-4BFB-8D55-2B074F4B0CD4}"/>
    <cellStyle name="Título 3 140" xfId="56435" xr:uid="{8D3D83FF-3A81-4B42-96EC-06813E85DB22}"/>
    <cellStyle name="Título 3 140 2" xfId="56438" xr:uid="{AB2F145F-D520-4BE3-8E48-95C8E04B4E31}"/>
    <cellStyle name="Título 3 141" xfId="56440" xr:uid="{257E57F0-FE4E-4704-B02E-B1B435F5D0DC}"/>
    <cellStyle name="Título 3 141 2" xfId="56443" xr:uid="{9CA5EEE1-1F82-4E82-A8A0-4411D47A672B}"/>
    <cellStyle name="Título 3 142" xfId="56446" xr:uid="{3E91EBE4-C201-4015-A459-B03691D3A8DE}"/>
    <cellStyle name="Título 3 142 2" xfId="22853" xr:uid="{EA197C20-51D6-489E-8333-B6116C20A584}"/>
    <cellStyle name="Título 3 143" xfId="56450" xr:uid="{F231A727-9129-4310-B8DD-7F0225B23656}"/>
    <cellStyle name="Título 3 143 2" xfId="23688" xr:uid="{074F5D19-A076-4EB9-ACE6-384F10FD9418}"/>
    <cellStyle name="Título 3 144" xfId="35855" xr:uid="{0B15CACC-41B7-4C2B-97A9-AD2EBDC5DA05}"/>
    <cellStyle name="Título 3 144 2" xfId="56454" xr:uid="{CD01039E-212F-4EDA-8A27-6CB048620816}"/>
    <cellStyle name="Título 3 145" xfId="56472" xr:uid="{18DC932F-0540-46A8-87A0-1ABCEE3627B7}"/>
    <cellStyle name="Título 3 146" xfId="56474" xr:uid="{B7E60FB7-C95A-4131-946B-ED72B71B2F18}"/>
    <cellStyle name="Título 3 147" xfId="56476" xr:uid="{64A824A1-2213-4660-A4C7-11D7ABAAC432}"/>
    <cellStyle name="Título 3 148" xfId="4447" xr:uid="{EF83135E-32EC-4C67-A3E3-4F809E715299}"/>
    <cellStyle name="Título 3 149" xfId="4471" xr:uid="{7B207D6C-144C-4FF9-9999-992C31D4CF80}"/>
    <cellStyle name="Título 3 15" xfId="46371" xr:uid="{E9CF62DC-2A49-44A7-85E9-6520A88856DC}"/>
    <cellStyle name="Título 3 15 10" xfId="56478" xr:uid="{E470B570-6364-4F3D-B15B-C0CB989B8146}"/>
    <cellStyle name="Título 3 15 11" xfId="56479" xr:uid="{BC7865E8-AECD-43F6-82B3-D5E07E80D973}"/>
    <cellStyle name="Título 3 15 12" xfId="56480" xr:uid="{87F5A564-6583-44E3-B68E-F808AF798CFB}"/>
    <cellStyle name="Título 3 15 13" xfId="56481" xr:uid="{D5794D62-C9A0-49D8-A362-402D1AD148AF}"/>
    <cellStyle name="Título 3 15 14" xfId="15473" xr:uid="{4B6D6C66-A50C-419B-B40B-F08E76F82CBE}"/>
    <cellStyle name="Título 3 15 15" xfId="15477" xr:uid="{5FEEDFFD-2C68-4FED-BF89-7EE3D4CD02B5}"/>
    <cellStyle name="Título 3 15 16" xfId="15482" xr:uid="{E0BC1B01-4695-440D-AFB0-2C8E84C17CF8}"/>
    <cellStyle name="Título 3 15 17" xfId="56482" xr:uid="{96E66255-B51D-4CE6-B76C-653991072F35}"/>
    <cellStyle name="Título 3 15 18" xfId="56484" xr:uid="{A2F48A66-CF4B-419E-99A4-B2567C59DFF5}"/>
    <cellStyle name="Título 3 15 19" xfId="56485" xr:uid="{CDEBD6C4-09E0-46F1-B15C-BFE912919E22}"/>
    <cellStyle name="Título 3 15 2" xfId="46374" xr:uid="{C4E73E9A-05FF-4A5B-8C54-08C6A78A4E13}"/>
    <cellStyle name="Título 3 15 2 2" xfId="56486" xr:uid="{CD372C72-7641-4B3D-92A2-5FD43112888B}"/>
    <cellStyle name="Título 3 15 2 2 2" xfId="56488" xr:uid="{F638C68B-A4AB-41C0-8BA7-B69867671B1D}"/>
    <cellStyle name="Título 3 15 2 2 3" xfId="56490" xr:uid="{54EAE452-3390-4207-B08F-BE26A90246DF}"/>
    <cellStyle name="Título 3 15 2 3" xfId="56492" xr:uid="{A001A9D1-E2C4-416C-BA4A-2297F2D1F62F}"/>
    <cellStyle name="Título 3 15 2 3 2" xfId="56494" xr:uid="{6CEF30DF-CB7D-41B8-ADA9-FC8FA6CECAFE}"/>
    <cellStyle name="Título 3 15 2 4" xfId="56495" xr:uid="{853085BE-39BA-4F15-82C0-1DDF478D9917}"/>
    <cellStyle name="Título 3 15 2 5" xfId="56496" xr:uid="{E8E261EC-4B88-4EA0-BE47-7BCE880A3D4C}"/>
    <cellStyle name="Título 3 15 2 6" xfId="56497" xr:uid="{DE87B341-0572-4647-8A57-D1A48A41FE76}"/>
    <cellStyle name="Título 3 15 2 7" xfId="56498" xr:uid="{AB971AF8-A15E-4A93-92F2-7CF1F57CD182}"/>
    <cellStyle name="Título 3 15 20" xfId="15478" xr:uid="{BC13A565-C9BF-4F4C-B1F5-DD17F83F5CFF}"/>
    <cellStyle name="Título 3 15 21" xfId="15483" xr:uid="{F9CD55A4-596F-4672-8CC5-BC92A9103F67}"/>
    <cellStyle name="Título 3 15 22" xfId="56483" xr:uid="{214C9D01-2FB4-422E-90AF-B77DDD9010B2}"/>
    <cellStyle name="Título 3 15 3" xfId="46379" xr:uid="{9F0FFA07-C032-44E5-BC01-9BAB09E52A6E}"/>
    <cellStyle name="Título 3 15 3 2" xfId="50185" xr:uid="{CF0741C5-7055-4FB7-BAF0-79455EF3431D}"/>
    <cellStyle name="Título 3 15 3 2 2" xfId="56499" xr:uid="{14CC7A0E-4740-437E-A171-B0EFEA768D56}"/>
    <cellStyle name="Título 3 15 3 2 3" xfId="56500" xr:uid="{36FC61F7-3547-4333-A1FF-0FB3987F743A}"/>
    <cellStyle name="Título 3 15 3 3" xfId="56501" xr:uid="{3C0F8417-20BE-4784-8C30-4E86B3728C10}"/>
    <cellStyle name="Título 3 15 3 3 2" xfId="56502" xr:uid="{42DA5C07-60F5-4043-8EFB-4C451D40C391}"/>
    <cellStyle name="Título 3 15 3 4" xfId="56503" xr:uid="{8FB723E1-24A2-481D-AC26-8EC7FD322B31}"/>
    <cellStyle name="Título 3 15 3 5" xfId="56504" xr:uid="{CE58C955-B16B-4554-92E5-980FF7CD9CED}"/>
    <cellStyle name="Título 3 15 3 6" xfId="56505" xr:uid="{E8280599-771D-4D9E-AB40-D3D95C1CA754}"/>
    <cellStyle name="Título 3 15 3 7" xfId="37449" xr:uid="{18FB3B8E-8C9D-4244-B94D-C8F19B294F27}"/>
    <cellStyle name="Título 3 15 4" xfId="11615" xr:uid="{13F33BD7-BA7E-4007-B229-7409C030628A}"/>
    <cellStyle name="Título 3 15 4 2" xfId="56506" xr:uid="{A72CB659-92AD-40D5-B4F3-944E7545AE56}"/>
    <cellStyle name="Título 3 15 4 3" xfId="56507" xr:uid="{252243EF-5A19-4BC8-A32C-B4DA57E2B424}"/>
    <cellStyle name="Título 3 15 5" xfId="11622" xr:uid="{A070C900-1324-46BA-A816-7596FDFD5E38}"/>
    <cellStyle name="Título 3 15 5 2" xfId="56508" xr:uid="{B00F59EF-6A9B-4DB9-B26C-9588D20748C8}"/>
    <cellStyle name="Título 3 15 6" xfId="11627" xr:uid="{1D4DB4EE-1434-4A02-A686-F7E96ED3554A}"/>
    <cellStyle name="Título 3 15 7" xfId="56509" xr:uid="{88E566C7-B24E-409C-B924-F6DCC93BCEBB}"/>
    <cellStyle name="Título 3 15 8" xfId="56511" xr:uid="{4DC56F65-689A-414E-8744-EEBFCA797A45}"/>
    <cellStyle name="Título 3 15 9" xfId="56513" xr:uid="{EC7190AC-FF93-4E01-A2B9-4E81AA54446E}"/>
    <cellStyle name="Título 3 16" xfId="46386" xr:uid="{4639C552-3C9B-4AE6-AD87-82563BAF051C}"/>
    <cellStyle name="Título 3 16 10" xfId="21687" xr:uid="{DB02B49F-F8A7-4F5B-A03A-3F8DDFAB733B}"/>
    <cellStyle name="Título 3 16 2" xfId="56514" xr:uid="{41E51E10-20F0-4654-82BB-0FAC50545661}"/>
    <cellStyle name="Título 3 16 2 2" xfId="56516" xr:uid="{AD1C1E5E-A8B3-4D01-AADA-B6AF1DD70DD5}"/>
    <cellStyle name="Título 3 16 3" xfId="50191" xr:uid="{364B9D39-7BD5-4884-9B7B-00530832D0D8}"/>
    <cellStyle name="Título 3 16 3 2" xfId="20982" xr:uid="{2FB60CC4-647D-4398-A8E0-12623AD4FD5D}"/>
    <cellStyle name="Título 3 16 4" xfId="21046" xr:uid="{D0806602-42AD-45F7-9B18-F41DD5D17ACF}"/>
    <cellStyle name="Título 3 16 4 2" xfId="56518" xr:uid="{508763D9-566D-4F38-8456-B8A44C6CC530}"/>
    <cellStyle name="Título 3 16 5" xfId="26725" xr:uid="{EC849298-853C-477A-AA0E-FF0EE91A9132}"/>
    <cellStyle name="Título 3 16 5 2" xfId="56519" xr:uid="{C6138054-36B2-447F-AF79-5647AA086E01}"/>
    <cellStyle name="Título 3 16 6" xfId="26730" xr:uid="{228DEA1B-0B38-44A6-BD9F-08526365175F}"/>
    <cellStyle name="Título 3 16 7" xfId="56520" xr:uid="{1D50C5F2-DE1F-4C3B-9300-F2270F00BB6B}"/>
    <cellStyle name="Título 3 16 8" xfId="56522" xr:uid="{FC7D153F-5DE0-430E-B477-5181A373EA56}"/>
    <cellStyle name="Título 3 16 9" xfId="56524" xr:uid="{EC37CF91-9339-42A8-943A-237AAE2EB38E}"/>
    <cellStyle name="Título 3 17" xfId="46391" xr:uid="{750BEB8C-9E57-4D86-AD4E-6C4D9E90DEAA}"/>
    <cellStyle name="Título 3 17 2" xfId="56525" xr:uid="{0071EE67-4059-4ABE-99D9-5A35D0656ABF}"/>
    <cellStyle name="Título 3 17 2 2" xfId="56527" xr:uid="{315705DF-26B3-4A8D-8479-DEEB5488CD5E}"/>
    <cellStyle name="Título 3 17 2 2 2" xfId="56529" xr:uid="{1F4959C3-6198-4ECE-97E4-36654C1B0D91}"/>
    <cellStyle name="Título 3 17 2 2 2 2" xfId="56530" xr:uid="{DF499D24-33E3-4FDF-8BE5-4BCB28C64BE0}"/>
    <cellStyle name="Título 3 17 2 2 2 3" xfId="56531" xr:uid="{66ACA24A-414F-4012-8CFF-1D9DE1CB66C0}"/>
    <cellStyle name="Título 3 17 2 2 3" xfId="56532" xr:uid="{A85A5C55-CE67-453C-9E02-F03C78518D79}"/>
    <cellStyle name="Título 3 17 2 3" xfId="56533" xr:uid="{E6B98AB2-2F88-41AC-9188-C20DB7BE0CE2}"/>
    <cellStyle name="Título 3 17 2 4" xfId="6368" xr:uid="{DB803045-30D4-4980-A9FE-30129D86D946}"/>
    <cellStyle name="Título 3 17 2 5" xfId="6374" xr:uid="{43A25CFB-13B2-4E93-BEA3-AE71D1431598}"/>
    <cellStyle name="Título 3 17 2 6" xfId="16107" xr:uid="{1673FE78-4A49-4F52-AEF8-551B3315C019}"/>
    <cellStyle name="Título 3 17 3" xfId="50197" xr:uid="{1604546F-0883-46D1-8867-DBC08A3A9386}"/>
    <cellStyle name="Título 3 17 3 2" xfId="23124" xr:uid="{B9730C8A-707E-49B4-B98D-C5508A9B64E2}"/>
    <cellStyle name="Título 3 17 3 3" xfId="23129" xr:uid="{5B485C09-EC50-4391-A3A7-6A88499F14BD}"/>
    <cellStyle name="Título 3 17 3 4" xfId="17613" xr:uid="{9891546F-E71B-4C77-92F7-92976B59C7BF}"/>
    <cellStyle name="Título 3 17 4" xfId="26733" xr:uid="{E98744D7-B332-401A-9C3A-C7DB5BAA02EA}"/>
    <cellStyle name="Título 3 17 4 2" xfId="56534" xr:uid="{CEF208D2-15E0-425B-A0CA-2584B492F564}"/>
    <cellStyle name="Título 3 17 4 3" xfId="56535" xr:uid="{A27AF596-137B-47E1-974A-7FF370312DF2}"/>
    <cellStyle name="Título 3 17 4 4" xfId="17753" xr:uid="{A3CC477D-0598-4B3E-9348-A8A442D231A9}"/>
    <cellStyle name="Título 3 17 5" xfId="26735" xr:uid="{15882352-E3E2-4304-996F-53F378AB7EC1}"/>
    <cellStyle name="Título 3 17 5 2" xfId="56536" xr:uid="{0B1F3DCC-86B6-4430-B17D-131325677759}"/>
    <cellStyle name="Título 3 17 6" xfId="26737" xr:uid="{4F41269B-3122-4808-BF39-002F1DF34AFD}"/>
    <cellStyle name="Título 3 17 6 2" xfId="28784" xr:uid="{22839800-CD4E-484B-81FA-BC3EE42FF939}"/>
    <cellStyle name="Título 3 17 7" xfId="56537" xr:uid="{A9F84605-E21C-43EB-847D-BA6400FE68EB}"/>
    <cellStyle name="Título 3 17 7 2" xfId="56538" xr:uid="{EAAEFC14-C30B-4EC8-A1B2-08D9F045E720}"/>
    <cellStyle name="Título 3 18" xfId="46395" xr:uid="{2EA86A0F-E70C-485A-95A4-54EC05D79B11}"/>
    <cellStyle name="Título 3 18 2" xfId="56539" xr:uid="{1EDF94A1-8E7F-4A87-B286-D65636782C11}"/>
    <cellStyle name="Título 3 18 2 2" xfId="56541" xr:uid="{85645087-DE39-44CE-BB7C-A72D3B1BA1C9}"/>
    <cellStyle name="Título 3 18 3" xfId="48657" xr:uid="{93592BEA-463C-486E-9EB0-C58B6077EC0B}"/>
    <cellStyle name="Título 3 18 3 2" xfId="24429" xr:uid="{AC9354D8-26A8-42AC-A54A-F7C9E816E39C}"/>
    <cellStyle name="Título 3 18 4" xfId="26740" xr:uid="{671C39DD-0779-4E2D-AB11-9E6D7439E606}"/>
    <cellStyle name="Título 3 18 5" xfId="43035" xr:uid="{FC0F0ED1-3A51-41A6-9429-C0F8E7857A0E}"/>
    <cellStyle name="Título 3 18 6" xfId="48659" xr:uid="{821F8DB4-8499-46F7-927B-0C96DA741C5A}"/>
    <cellStyle name="Título 3 18 7" xfId="48661" xr:uid="{56B6F465-0B82-46F3-B6AD-A578411C553E}"/>
    <cellStyle name="Título 3 18 8" xfId="48663" xr:uid="{080C50DD-6526-4CB1-90CC-ABFD06223A69}"/>
    <cellStyle name="Título 3 19" xfId="46398" xr:uid="{47937232-4885-4B8F-BC61-AC993F23EC05}"/>
    <cellStyle name="Título 3 19 2" xfId="56543" xr:uid="{0F2DB5A9-B607-4FE8-975A-B6E200C574D2}"/>
    <cellStyle name="Título 3 19 2 2" xfId="23553" xr:uid="{472E6961-4946-4E7D-ACBB-70217FE967F7}"/>
    <cellStyle name="Título 3 19 3" xfId="50200" xr:uid="{88BF498B-6E5F-4B07-A6E2-663107975AAD}"/>
    <cellStyle name="Título 3 19 4" xfId="26743" xr:uid="{F788E910-8814-4DC4-8F5E-257A016895CC}"/>
    <cellStyle name="Título 3 2" xfId="689" xr:uid="{00000000-0005-0000-0000-000081030000}"/>
    <cellStyle name="Título 3 2 10" xfId="56546" xr:uid="{523446AC-2499-4478-9FAD-ED346B4D68CB}"/>
    <cellStyle name="Título 3 2 11" xfId="56547" xr:uid="{27DD78F0-9AD9-47E7-B5F0-009062ACF500}"/>
    <cellStyle name="Título 3 2 12" xfId="25914" xr:uid="{6DB5B5DB-31C3-4539-A2A7-BF87CB70EB95}"/>
    <cellStyle name="Título 3 2 13" xfId="56548" xr:uid="{D49D8719-861D-4903-A533-8DE3422BD4A3}"/>
    <cellStyle name="Título 3 2 14" xfId="56549" xr:uid="{52539239-23C3-4945-8689-10817884AB76}"/>
    <cellStyle name="Título 3 2 15" xfId="56545" xr:uid="{5AD4AFEA-CDC1-4A3B-BA6E-E955BE5BF81F}"/>
    <cellStyle name="Título 3 2 2" xfId="56550" xr:uid="{352E1E20-6CCF-4E97-BEFD-21589A7D098D}"/>
    <cellStyle name="Título 3 2 2 2" xfId="56551" xr:uid="{49A28079-9EB2-4FC0-891F-5F8E5E6520D2}"/>
    <cellStyle name="Título 3 2 2 3" xfId="56552" xr:uid="{B4B92026-5EB7-4C91-8E7C-CD580D6D8827}"/>
    <cellStyle name="Título 3 2 2 4" xfId="32452" xr:uid="{6DF55D76-6438-4DD5-B6A1-DBD25828A2B8}"/>
    <cellStyle name="Título 3 2 2 5" xfId="56553" xr:uid="{18FAA9FC-CCD9-4651-B2F0-0C8914489AD2}"/>
    <cellStyle name="Título 3 2 2 6" xfId="56554" xr:uid="{730FA2BB-B218-45EA-BD83-40EBFA4850C6}"/>
    <cellStyle name="Título 3 2 2 7" xfId="56555" xr:uid="{F3F5DB25-41F9-4F7E-B8F5-2A4BBF2FEB06}"/>
    <cellStyle name="Título 3 2 3" xfId="56556" xr:uid="{3DB883CB-457F-4FCA-8EE7-2C0FD03D4844}"/>
    <cellStyle name="Título 3 2 3 2" xfId="56557" xr:uid="{DA956A7D-036E-432F-8E27-663C93D11C9D}"/>
    <cellStyle name="Título 3 2 3 3" xfId="56558" xr:uid="{27C47E4C-1A7E-4649-9266-79AAACC19C57}"/>
    <cellStyle name="Título 3 2 3 4" xfId="32460" xr:uid="{36AC3417-D0D9-478F-A53C-9A10BAB35569}"/>
    <cellStyle name="Título 3 2 3 5" xfId="56559" xr:uid="{F5D2CC02-A960-4E6E-8451-88A7D6BE93BE}"/>
    <cellStyle name="Título 3 2 3 6" xfId="56560" xr:uid="{D16F6C2A-EA3C-4721-AA7B-18B1575C9D4D}"/>
    <cellStyle name="Título 3 2 3 7" xfId="56561" xr:uid="{365D55D7-3EE5-498E-B75F-A16AF0BF9D3C}"/>
    <cellStyle name="Título 3 2 4" xfId="28044" xr:uid="{ACE50CA9-4F1A-4939-9CE7-47167380EF61}"/>
    <cellStyle name="Título 3 2 4 2" xfId="56562" xr:uid="{E27C688F-06CC-495A-A40C-3A1C5FE0AAE5}"/>
    <cellStyle name="Título 3 2 4 3" xfId="19107" xr:uid="{809EA2FD-A636-44D5-BEF8-931EC8D9B7F9}"/>
    <cellStyle name="Título 3 2 4 4" xfId="19111" xr:uid="{523576F3-148F-4787-8655-2E9FD17F3493}"/>
    <cellStyle name="Título 3 2 4 5" xfId="19120" xr:uid="{E3DD5C51-AC09-4F81-AC93-882D608CFF63}"/>
    <cellStyle name="Título 3 2 4 6" xfId="19122" xr:uid="{B790BD29-0617-4612-AE9F-CB84F6B2872C}"/>
    <cellStyle name="Título 3 2 4 7" xfId="2159" xr:uid="{30661C83-EAE2-4C69-8820-60DAE3FEC8F0}"/>
    <cellStyle name="Título 3 2 5" xfId="28047" xr:uid="{D9FF7A2B-8FA7-4228-BC3D-F2911F9D2C34}"/>
    <cellStyle name="Título 3 2 5 2" xfId="30003" xr:uid="{6397D5EE-954A-4AD4-B89A-6CFE1D907A8B}"/>
    <cellStyle name="Título 3 2 5 3" xfId="5730" xr:uid="{39E7B6C7-E1B0-483C-8384-39B10E7A87B2}"/>
    <cellStyle name="Título 3 2 5 4" xfId="5741" xr:uid="{21A4CF9C-8E10-456A-A674-71C78CA0A274}"/>
    <cellStyle name="Título 3 2 5 5" xfId="15346" xr:uid="{F2DA655A-598B-4A2C-AEA0-547569B98A08}"/>
    <cellStyle name="Título 3 2 5 6" xfId="15349" xr:uid="{B5CB4F6E-B153-4AE2-9F58-737FBEB32F25}"/>
    <cellStyle name="Título 3 2 5 7" xfId="2236" xr:uid="{F366EF04-64F3-4552-AF99-5C8498891415}"/>
    <cellStyle name="Título 3 2 6" xfId="35828" xr:uid="{E20E9129-0C29-4018-8A09-17056555F2B0}"/>
    <cellStyle name="Título 3 2 6 2" xfId="56563" xr:uid="{D79CE36C-8C99-4DED-836D-050809AFDA01}"/>
    <cellStyle name="Título 3 2 6 3" xfId="9570" xr:uid="{C3C5B216-3388-4A6D-9A2B-E25AE9C37C8F}"/>
    <cellStyle name="Título 3 2 6 4" xfId="32465" xr:uid="{FF6B5667-3DA2-48B5-87FD-585CD5DACCF6}"/>
    <cellStyle name="Título 3 2 6 5" xfId="56564" xr:uid="{06666169-0F95-47BC-AC24-7B3A9AE6D193}"/>
    <cellStyle name="Título 3 2 6 6" xfId="56565" xr:uid="{A25A431B-405B-4C51-BEA8-AB56B28E88E7}"/>
    <cellStyle name="Título 3 2 6 7" xfId="32751" xr:uid="{910488A1-3B08-4A3B-A84B-BDA4E913509D}"/>
    <cellStyle name="Título 3 2 7" xfId="56566" xr:uid="{00094279-C3D8-4F18-A7D1-FAC6437FED57}"/>
    <cellStyle name="Título 3 2 7 2" xfId="56567" xr:uid="{1215C13C-4716-4D4C-8F7E-B27BF60B050A}"/>
    <cellStyle name="Título 3 2 7 3" xfId="9611" xr:uid="{B5FB65EA-9EB2-4724-93AF-E261AB68C8C9}"/>
    <cellStyle name="Título 3 2 7 4" xfId="32473" xr:uid="{42C19F68-6BA5-4598-BC76-668F2FAEB081}"/>
    <cellStyle name="Título 3 2 7 5" xfId="56568" xr:uid="{D9AC367A-0258-4650-86F0-4094AB35F0F2}"/>
    <cellStyle name="Título 3 2 7 6" xfId="56569" xr:uid="{E321445B-38EC-4218-BC08-8A5D52FD7CAF}"/>
    <cellStyle name="Título 3 2 7 7" xfId="32757" xr:uid="{FCAEA34D-F1E9-44CE-934A-A6F937750260}"/>
    <cellStyle name="Título 3 2 8" xfId="56570" xr:uid="{F248FDE7-5C06-4C62-B873-CEAA42903F0F}"/>
    <cellStyle name="Título 3 2 8 2" xfId="56571" xr:uid="{D797B772-96BF-42F2-84AD-33E62736FCB5}"/>
    <cellStyle name="Título 3 2 8 3" xfId="19148" xr:uid="{E4CD7617-5263-454A-AEAB-23D8D1C1E988}"/>
    <cellStyle name="Título 3 2 8 4" xfId="19152" xr:uid="{A97DBA9B-E48C-4413-ACAA-E248D2BC368D}"/>
    <cellStyle name="Título 3 2 8 5" xfId="19155" xr:uid="{3F477C78-73E6-41C3-A617-633C433BCFFD}"/>
    <cellStyle name="Título 3 2 8 6" xfId="19157" xr:uid="{B4CEF5E3-244B-4D03-8731-785BA8815E7D}"/>
    <cellStyle name="Título 3 2 8 7" xfId="32762" xr:uid="{65AD65DC-6FEA-472B-8BEF-8C2EB20B186A}"/>
    <cellStyle name="Título 3 2 9" xfId="56572" xr:uid="{0F4F4655-8383-47E2-9331-5921F84EFEC9}"/>
    <cellStyle name="Título 3 20" xfId="46372" xr:uid="{12FCFF7E-5B5A-478D-995F-8C554FEB78F4}"/>
    <cellStyle name="Título 3 20 2" xfId="46375" xr:uid="{9C2717CC-68C4-435A-80F6-32117BA6B864}"/>
    <cellStyle name="Título 3 20 2 2" xfId="56487" xr:uid="{1140EDC6-7662-4636-A160-2D339CDE6273}"/>
    <cellStyle name="Título 3 20 2 2 2" xfId="56489" xr:uid="{72FF1B69-D038-4BE5-AB43-EFC2FE6B15B6}"/>
    <cellStyle name="Título 3 20 2 2 2 2" xfId="56573" xr:uid="{F2F3A2EE-500E-445E-9906-86D098BC0BC1}"/>
    <cellStyle name="Título 3 20 2 2 3" xfId="56491" xr:uid="{31AF1812-E46A-4912-97DF-6EDE8E14103E}"/>
    <cellStyle name="Título 3 20 2 3" xfId="56493" xr:uid="{6017E754-1D23-4664-AA6E-EA91995ED974}"/>
    <cellStyle name="Título 3 20 3" xfId="46380" xr:uid="{D0D83B8F-E55A-4466-89D1-9706A8003993}"/>
    <cellStyle name="Título 3 20 4" xfId="11616" xr:uid="{0238AD8C-357E-4D07-B916-EACA35A9DB56}"/>
    <cellStyle name="Título 3 20 5" xfId="11623" xr:uid="{EED73B32-C91C-4B10-B9B4-F9851F350E6A}"/>
    <cellStyle name="Título 3 20 6" xfId="11628" xr:uid="{C3204D02-9D5D-4887-8634-23CB939F59C1}"/>
    <cellStyle name="Título 3 20 7" xfId="56510" xr:uid="{2F9BAD63-3D60-4FA7-B040-92309AD1F9C0}"/>
    <cellStyle name="Título 3 20 8" xfId="56512" xr:uid="{B3D52CD8-3DA6-4129-939B-0D171BFE4B68}"/>
    <cellStyle name="Título 3 21" xfId="46387" xr:uid="{D52D3618-94EF-4D7C-891B-096CD23B24C0}"/>
    <cellStyle name="Título 3 21 2" xfId="56515" xr:uid="{4CBB8DB2-941D-47CC-A464-F37654F422AD}"/>
    <cellStyle name="Título 3 21 2 2" xfId="56517" xr:uid="{FB1A8C58-C063-44F9-9C94-742294CF7C1A}"/>
    <cellStyle name="Título 3 21 2 2 2" xfId="56574" xr:uid="{2E1A5BEB-CFAF-414A-A823-26ACA42FD771}"/>
    <cellStyle name="Título 3 21 2 2 2 2" xfId="56575" xr:uid="{DB8F89A9-6008-4AC4-8AAA-D55414AAF04E}"/>
    <cellStyle name="Título 3 21 2 2 3" xfId="40542" xr:uid="{1FD3697D-E756-47BC-8BE1-13C03DBF71D4}"/>
    <cellStyle name="Título 3 21 2 3" xfId="56576" xr:uid="{4B490A11-B2F9-4EE6-AEDB-4EC466947967}"/>
    <cellStyle name="Título 3 21 3" xfId="50192" xr:uid="{34149094-6374-4597-9E13-3B4F4A7CDDB7}"/>
    <cellStyle name="Título 3 21 4" xfId="21045" xr:uid="{AD81440D-38A0-4B7B-BD38-6C6DC118ABF8}"/>
    <cellStyle name="Título 3 21 5" xfId="26724" xr:uid="{1494016E-8736-4899-A3A3-19816228F9C7}"/>
    <cellStyle name="Título 3 21 6" xfId="26729" xr:uid="{7AB106C0-FAF5-4319-9245-35BE4C871101}"/>
    <cellStyle name="Título 3 21 7" xfId="56521" xr:uid="{7ACCD1F0-647A-4CD7-A984-6833802561B4}"/>
    <cellStyle name="Título 3 21 8" xfId="56523" xr:uid="{3ECD32D3-D76E-4C38-A1AC-32E742951D93}"/>
    <cellStyle name="Título 3 22" xfId="46392" xr:uid="{BD257251-06CB-4E60-B75B-5F7A1177DD71}"/>
    <cellStyle name="Título 3 22 2" xfId="56526" xr:uid="{74901DF1-4E8C-4708-868D-B5B55DCFE3A3}"/>
    <cellStyle name="Título 3 22 2 2" xfId="56528" xr:uid="{395AF114-FA4C-446A-B2AE-A46228C7DFFB}"/>
    <cellStyle name="Título 3 23" xfId="46396" xr:uid="{3A89FB50-743A-4A86-92BB-7E5E4F4ACEC1}"/>
    <cellStyle name="Título 3 23 2" xfId="56540" xr:uid="{21D7C30A-DE99-4310-8171-AA63016189D6}"/>
    <cellStyle name="Título 3 23 2 2" xfId="56542" xr:uid="{B39B6BB1-E758-4BC9-8638-EA553732A5A2}"/>
    <cellStyle name="Título 3 24" xfId="46399" xr:uid="{22684FAB-81EA-4556-8746-4F13F87FE2F8}"/>
    <cellStyle name="Título 3 24 2" xfId="56544" xr:uid="{A1AECF03-6BC3-48C0-BFF8-53A24AA67F5D}"/>
    <cellStyle name="Título 3 24 2 2" xfId="23552" xr:uid="{3859DA45-D542-47BF-A911-078093A5678C}"/>
    <cellStyle name="Título 3 25" xfId="21054" xr:uid="{6DF3438C-065B-456B-AF7D-E8F75B29B365}"/>
    <cellStyle name="Título 3 25 2" xfId="27016" xr:uid="{0905126C-0EAF-4E2A-B11B-2CBEE825B8D6}"/>
    <cellStyle name="Título 3 25 2 2" xfId="32423" xr:uid="{7BB2F038-A858-47C1-9425-6EE5B152CC4A}"/>
    <cellStyle name="Título 3 26" xfId="21063" xr:uid="{116C6A16-8742-4E2E-9591-2D604C8455E1}"/>
    <cellStyle name="Título 3 26 2" xfId="54237" xr:uid="{2FF868E9-8CC8-46A3-9DCD-46EAD9A8E22F}"/>
    <cellStyle name="Título 3 26 2 2" xfId="56577" xr:uid="{A7329C48-2B5E-4A15-97A9-EF09A9D0EA24}"/>
    <cellStyle name="Título 3 27" xfId="3554" xr:uid="{DD4F4A38-D7D0-4109-BC19-C334E54311F2}"/>
    <cellStyle name="Título 3 27 2" xfId="56579" xr:uid="{4856DDC6-71F1-4F61-9690-5AA3B6BEAF31}"/>
    <cellStyle name="Título 3 27 2 2" xfId="56581" xr:uid="{8621DF9F-2E44-4260-B0A9-ACDAED2B3DC2}"/>
    <cellStyle name="Título 3 28" xfId="19372" xr:uid="{CDD62E14-9C56-45E8-8AF8-3F08C34DC5D6}"/>
    <cellStyle name="Título 3 28 2" xfId="56583" xr:uid="{B648A65C-76C2-409F-95DA-B172F2A66620}"/>
    <cellStyle name="Título 3 28 2 2" xfId="56585" xr:uid="{4813FCDC-E377-4F2A-8BA9-3E3665E01E82}"/>
    <cellStyle name="Título 3 29" xfId="56587" xr:uid="{75DE9013-CC82-433F-A298-987861018226}"/>
    <cellStyle name="Título 3 29 2" xfId="56589" xr:uid="{84103FA8-1AF5-4F66-8DFC-D74BE47F73EA}"/>
    <cellStyle name="Título 3 29 2 2" xfId="24825" xr:uid="{D7232C61-0D36-46C7-B371-33DE84BB7E76}"/>
    <cellStyle name="Título 3 3" xfId="690" xr:uid="{00000000-0005-0000-0000-000082030000}"/>
    <cellStyle name="Título 3 3 10" xfId="22034" xr:uid="{CDEA1DE3-2E7C-4DB3-8A80-700024D577A4}"/>
    <cellStyle name="Título 3 3 11" xfId="22039" xr:uid="{4CC8ACD6-4677-492C-8ED6-0D65EAEDD6CE}"/>
    <cellStyle name="Título 3 3 12" xfId="22043" xr:uid="{0D14D91C-C4A0-4863-9696-C1E9A4DBF8E3}"/>
    <cellStyle name="Título 3 3 13" xfId="22049" xr:uid="{D8506091-C60B-45AC-AC9F-7DBF745C6369}"/>
    <cellStyle name="Título 3 3 14" xfId="56591" xr:uid="{3C57DC41-0CE5-4BA2-BB62-985A9FA8F113}"/>
    <cellStyle name="Título 3 3 2" xfId="56592" xr:uid="{10ED971B-A8C8-49D3-920C-8CAE2A42FD46}"/>
    <cellStyle name="Título 3 3 2 2" xfId="56593" xr:uid="{C6125A53-A81D-4024-BF7B-AC263DDF88D6}"/>
    <cellStyle name="Título 3 3 3" xfId="56594" xr:uid="{25265AE2-E203-41A1-A8B0-D919173FE9F7}"/>
    <cellStyle name="Título 3 3 4" xfId="35839" xr:uid="{DF3A449E-9CA4-4D83-97B0-E88132E62E35}"/>
    <cellStyle name="Título 3 3 5" xfId="35841" xr:uid="{BD7112F8-4201-4988-B85A-7E0B0A9FB654}"/>
    <cellStyle name="Título 3 3 6" xfId="35843" xr:uid="{53D4E569-64DB-485B-BF2B-5A36B4107C51}"/>
    <cellStyle name="Título 3 3 7" xfId="56595" xr:uid="{1C7CEA34-C486-4FA8-88CE-DB1D8ED3F280}"/>
    <cellStyle name="Título 3 3 8" xfId="56596" xr:uid="{BB66CA31-CF30-45C4-8A41-5D79E6D512F4}"/>
    <cellStyle name="Título 3 3 9" xfId="56597" xr:uid="{596CD25A-8AE7-422E-9ACC-CB40414DAA8E}"/>
    <cellStyle name="Título 3 30" xfId="21053" xr:uid="{35A8EDB0-CBDC-4C08-BE73-73B78DC3EA14}"/>
    <cellStyle name="Título 3 30 2" xfId="27015" xr:uid="{52F6E8FE-F319-4F3C-B003-9A2453E2273E}"/>
    <cellStyle name="Título 3 30 2 2" xfId="32422" xr:uid="{D03F2BB9-184D-4EDB-A156-9C97247475E0}"/>
    <cellStyle name="Título 3 31" xfId="21062" xr:uid="{2E165170-6382-4213-9E88-2848F1356125}"/>
    <cellStyle name="Título 3 31 2" xfId="54238" xr:uid="{BB30B383-40A8-42F7-8CE0-94B20C379EDB}"/>
    <cellStyle name="Título 3 31 2 2" xfId="56578" xr:uid="{1F4DB114-9120-4D6D-9E26-3518BFE8384E}"/>
    <cellStyle name="Título 3 32" xfId="3555" xr:uid="{F35ED145-C4B6-4177-B151-7E4AD36D8694}"/>
    <cellStyle name="Título 3 32 2" xfId="56580" xr:uid="{A5346944-8ED2-40A7-87CE-3B2D99B9E971}"/>
    <cellStyle name="Título 3 32 2 2" xfId="56582" xr:uid="{B056EDCC-EE28-46F6-99AF-17B1DA5838D9}"/>
    <cellStyle name="Título 3 33" xfId="19371" xr:uid="{6C52BEF4-F930-42CD-ABD4-3DB2A75BD187}"/>
    <cellStyle name="Título 3 33 2" xfId="56584" xr:uid="{B396FFC8-1486-46F8-9DF3-0E5FFCE15D35}"/>
    <cellStyle name="Título 3 33 2 2" xfId="56586" xr:uid="{654C8E5C-8488-4342-B70A-3E0A9D67F153}"/>
    <cellStyle name="Título 3 34" xfId="56588" xr:uid="{407EECA3-FDBE-46F8-89D0-BFE9D2DBF3C6}"/>
    <cellStyle name="Título 3 34 2" xfId="56590" xr:uid="{2E7F5D17-BBE2-41A8-B41D-1B1213ABE9F6}"/>
    <cellStyle name="Título 3 34 2 2" xfId="24824" xr:uid="{EAE894E5-D8BB-43E7-914A-5DCCD172B0C8}"/>
    <cellStyle name="Título 3 35" xfId="56598" xr:uid="{6B799C37-CB79-4B60-AD53-10FB2C617676}"/>
    <cellStyle name="Título 3 35 2" xfId="56600" xr:uid="{E1B05446-5F9A-4C1D-B8B0-3F11B35899D1}"/>
    <cellStyle name="Título 3 35 2 2" xfId="56602" xr:uid="{5A3BD694-BAC5-4359-AB9E-741845FF8F57}"/>
    <cellStyle name="Título 3 36" xfId="56604" xr:uid="{64C0D492-7367-4371-AD2B-FECE7D35DA9E}"/>
    <cellStyle name="Título 3 36 2" xfId="56606" xr:uid="{3E435DF8-C1FE-42DC-9A66-FB8E8B326676}"/>
    <cellStyle name="Título 3 36 2 2" xfId="56608" xr:uid="{5DF65CED-7ED8-465D-925C-6EE682A60874}"/>
    <cellStyle name="Título 3 37" xfId="56610" xr:uid="{BDA76775-B540-42CB-B2B3-01948816C1B8}"/>
    <cellStyle name="Título 3 37 2" xfId="56612" xr:uid="{E18CFEAD-DEF1-4096-AF9C-D9478DA6E1E2}"/>
    <cellStyle name="Título 3 37 2 2" xfId="56614" xr:uid="{A9EF4BA9-BC00-4619-AF73-6D3561EFAC6B}"/>
    <cellStyle name="Título 3 38" xfId="29051" xr:uid="{46945786-2ED4-47F7-AE01-BDC3A704C9C4}"/>
    <cellStyle name="Título 3 38 2" xfId="29057" xr:uid="{F1A53C3C-E0FE-4B07-9EB5-77ADDDDDF072}"/>
    <cellStyle name="Título 3 38 2 2" xfId="34402" xr:uid="{3275E180-CECB-4B75-BD32-7BA01883E3DE}"/>
    <cellStyle name="Título 3 39" xfId="29066" xr:uid="{B5AC1AF5-C078-4197-B832-39BE7B6E8B97}"/>
    <cellStyle name="Título 3 39 2" xfId="29070" xr:uid="{5F677293-B9CC-4FC4-B635-566FB743981D}"/>
    <cellStyle name="Título 3 39 2 2" xfId="21548" xr:uid="{EA163DE2-215F-4667-AF68-0F26E41804FF}"/>
    <cellStyle name="Título 3 4" xfId="19008" xr:uid="{361AC4AE-4493-46C0-8695-9FD4A1A094FB}"/>
    <cellStyle name="Título 3 4 10" xfId="22102" xr:uid="{D62277CB-2529-4EBC-8A61-EE1F6C4EF50C}"/>
    <cellStyle name="Título 3 4 11" xfId="22108" xr:uid="{779ADA0F-5494-4CFC-987A-1FD175971AB2}"/>
    <cellStyle name="Título 3 4 12" xfId="22114" xr:uid="{C7B69D83-A619-4975-9478-1A45D724A319}"/>
    <cellStyle name="Título 3 4 13" xfId="44776" xr:uid="{2E046008-35A6-4405-A74B-4668F9D1EA3C}"/>
    <cellStyle name="Título 3 4 14" xfId="56618" xr:uid="{C1E88B89-06B8-48AD-9B29-79E68F7B3547}"/>
    <cellStyle name="Título 3 4 2" xfId="56619" xr:uid="{A8BCE54F-684C-47E0-A305-E524126E3761}"/>
    <cellStyle name="Título 3 4 2 2" xfId="56620" xr:uid="{2CB58D26-51C6-4DA6-9CD5-A40A8F53D010}"/>
    <cellStyle name="Título 3 4 3" xfId="56621" xr:uid="{73A5F355-ADE9-44AB-BAF4-388B98289381}"/>
    <cellStyle name="Título 3 4 4" xfId="35850" xr:uid="{5B969A9A-6379-4CB6-8934-4DCD0C880063}"/>
    <cellStyle name="Título 3 4 5" xfId="47946" xr:uid="{19E206C6-4B1F-4C50-AD09-35B327734217}"/>
    <cellStyle name="Título 3 4 6" xfId="47949" xr:uid="{1364729A-07AD-4F05-B1BF-3555B6C9F3A3}"/>
    <cellStyle name="Título 3 4 7" xfId="47952" xr:uid="{12B208A7-D00B-4A86-9A37-21BDF5ACC06E}"/>
    <cellStyle name="Título 3 4 8" xfId="47955" xr:uid="{7FC8B561-A7E2-4A88-8DB5-67CB6D61AD14}"/>
    <cellStyle name="Título 3 4 9" xfId="47958" xr:uid="{B24DB029-83A5-48AB-9C4C-5A310B805547}"/>
    <cellStyle name="Título 3 40" xfId="56599" xr:uid="{9FE731A5-0D1E-4D15-AE73-18E5C8A734C4}"/>
    <cellStyle name="Título 3 40 2" xfId="56601" xr:uid="{F1CB7AD3-AE90-4685-8E39-1CCBC61D19C8}"/>
    <cellStyle name="Título 3 40 2 2" xfId="56603" xr:uid="{BFC824E6-B849-4889-BF38-A656D37B38FD}"/>
    <cellStyle name="Título 3 41" xfId="56605" xr:uid="{46205E51-3B1E-4228-9093-9BE8A3AB48C7}"/>
    <cellStyle name="Título 3 41 2" xfId="56607" xr:uid="{DAC4C8AD-54D4-4E47-ACB2-5CD011B0412E}"/>
    <cellStyle name="Título 3 41 2 2" xfId="56609" xr:uid="{D34857F6-698D-47C0-BCBF-15E8B19D4556}"/>
    <cellStyle name="Título 3 42" xfId="56611" xr:uid="{CA28859D-CDA2-44BB-8AA0-B1FBC0471B02}"/>
    <cellStyle name="Título 3 42 2" xfId="56613" xr:uid="{8786D2C9-BB87-42E2-BCF9-520DE75A3191}"/>
    <cellStyle name="Título 3 42 2 2" xfId="56615" xr:uid="{F35DC7F4-8D75-4299-882C-7DDF6EADFE8F}"/>
    <cellStyle name="Título 3 43" xfId="29050" xr:uid="{AB630EBF-5502-415D-9ED6-B6937F08C579}"/>
    <cellStyle name="Título 3 43 2" xfId="29056" xr:uid="{A3857E25-9855-4390-8FCF-B08F3BEC2BF5}"/>
    <cellStyle name="Título 3 43 2 2" xfId="34403" xr:uid="{E49D7582-637F-4E5B-9A8E-D6A48BD60811}"/>
    <cellStyle name="Título 3 44" xfId="29065" xr:uid="{DAE488F1-4015-4F1C-BBFE-EC9492E21DDF}"/>
    <cellStyle name="Título 3 44 2" xfId="29069" xr:uid="{A28A3D58-24CF-43A2-A493-7E5B2B8B2A5F}"/>
    <cellStyle name="Título 3 44 2 2" xfId="21547" xr:uid="{79769528-BA2B-4F1F-8BEC-3CDCD018534C}"/>
    <cellStyle name="Título 3 45" xfId="29078" xr:uid="{D7F7DD32-D32C-44C9-879A-454C9B85EC58}"/>
    <cellStyle name="Título 3 45 2" xfId="29081" xr:uid="{21E475B8-9FE8-4AD0-97A5-627294D320B6}"/>
    <cellStyle name="Título 3 45 2 2" xfId="12535" xr:uid="{43DB606F-27C8-4704-A882-A58A530990C8}"/>
    <cellStyle name="Título 3 46" xfId="29089" xr:uid="{B293B880-E8C1-4235-A902-86F751209D49}"/>
    <cellStyle name="Título 3 46 2" xfId="39688" xr:uid="{B95BEC22-B292-4C21-B7AF-67085060826F}"/>
    <cellStyle name="Título 3 46 2 2" xfId="36483" xr:uid="{60B6650F-734E-4B05-89FA-B6A44B82508D}"/>
    <cellStyle name="Título 3 47" xfId="29092" xr:uid="{0108A5B0-2991-4087-AC7A-F5EA684B0EB9}"/>
    <cellStyle name="Título 3 47 2" xfId="39710" xr:uid="{51EBB50D-DB6D-456C-90CD-36DB0F154581}"/>
    <cellStyle name="Título 3 47 2 2" xfId="37208" xr:uid="{D6FE655B-A863-4F3D-9769-238DAA79146F}"/>
    <cellStyle name="Título 3 48" xfId="29095" xr:uid="{3B04B77E-61A3-44A2-98D4-093179060D0B}"/>
    <cellStyle name="Título 3 48 2" xfId="39733" xr:uid="{CC85DC44-91F7-44BD-A273-4F1E004FE990}"/>
    <cellStyle name="Título 3 48 2 2" xfId="37743" xr:uid="{7B12E119-0019-4323-9B9B-D8A2D416DEB4}"/>
    <cellStyle name="Título 3 49" xfId="56622" xr:uid="{EE7F1C1F-AC80-496C-BD0C-91D9B4F94F1E}"/>
    <cellStyle name="Título 3 49 2" xfId="39752" xr:uid="{D4CB49E7-99CC-496E-877D-5ACDC6D1277A}"/>
    <cellStyle name="Título 3 49 2 2" xfId="25643" xr:uid="{4951A081-9BB1-4545-B1E0-6CA067C7947F}"/>
    <cellStyle name="Título 3 5" xfId="56624" xr:uid="{4906E22F-05F5-4EBD-978D-00B650579B4B}"/>
    <cellStyle name="Título 3 5 10" xfId="56625" xr:uid="{FF1F0A5B-B282-4399-8C8F-41FFE61B30F5}"/>
    <cellStyle name="Título 3 5 11" xfId="56626" xr:uid="{99232DC2-5871-4047-A061-911F310ED5F1}"/>
    <cellStyle name="Título 3 5 12" xfId="56627" xr:uid="{FB344BFD-B5F6-41DA-8913-793B4CA6EF64}"/>
    <cellStyle name="Título 3 5 13" xfId="56628" xr:uid="{2F7CF463-9BB8-4D68-B9CB-6FB6C037AB62}"/>
    <cellStyle name="Título 3 5 14" xfId="56629" xr:uid="{9CBFD3BD-D942-4EF9-AEB8-79F84C29745E}"/>
    <cellStyle name="Título 3 5 15" xfId="56630" xr:uid="{EE5FF40F-1E92-446E-A332-8E86DF2FA95F}"/>
    <cellStyle name="Título 3 5 16" xfId="56631" xr:uid="{88D22A3B-82F2-4EF5-A30F-E9478A578939}"/>
    <cellStyle name="Título 3 5 2" xfId="56447" xr:uid="{8BC91562-D57A-40E9-904E-D8AA141DDB14}"/>
    <cellStyle name="Título 3 5 2 2" xfId="22852" xr:uid="{EFCBE720-48BA-4C27-97E3-7D46EAD0AF7A}"/>
    <cellStyle name="Título 3 5 2 2 2" xfId="22920" xr:uid="{CB54530F-A2DA-4D36-B88E-ACFA0304ECCD}"/>
    <cellStyle name="Título 3 5 2 3" xfId="22977" xr:uid="{2CFD0DE0-7D33-4A48-B622-5D5B6FD4B31D}"/>
    <cellStyle name="Título 3 5 2 4" xfId="23134" xr:uid="{074DA608-0DAA-4C8D-B99E-DC919E807A3A}"/>
    <cellStyle name="Título 3 5 2 5" xfId="23244" xr:uid="{7D867EBF-BE92-46FD-BD72-2366B917AD86}"/>
    <cellStyle name="Título 3 5 2 6" xfId="23318" xr:uid="{85CC5873-C12A-4BBE-A782-95C70579DEE4}"/>
    <cellStyle name="Título 3 5 2 7" xfId="14047" xr:uid="{32F6747A-A6E3-405A-88EA-1CF962DF60D2}"/>
    <cellStyle name="Título 3 5 3" xfId="56451" xr:uid="{60463DF6-FFE4-4DDD-8F36-EE8543111FFC}"/>
    <cellStyle name="Título 3 5 3 2" xfId="23687" xr:uid="{5C577D2C-AEDE-4E61-A57E-522927EA24DE}"/>
    <cellStyle name="Título 3 5 3 2 2" xfId="56632" xr:uid="{5953DAFF-A54D-4663-860F-5C8C3F7ACE36}"/>
    <cellStyle name="Título 3 5 3 3" xfId="23692" xr:uid="{86B81979-9E50-491F-8D4B-084F02CFA8EC}"/>
    <cellStyle name="Título 3 5 3 4" xfId="23695" xr:uid="{0C40AE7F-4A92-4EC2-B15B-0094AACA3607}"/>
    <cellStyle name="Título 3 5 3 5" xfId="23698" xr:uid="{CD61E36D-C988-4366-900B-A49BC5BEC17B}"/>
    <cellStyle name="Título 3 5 3 6" xfId="23764" xr:uid="{C003EFB3-A1AD-489A-A589-BE34E172006F}"/>
    <cellStyle name="Título 3 5 3 7" xfId="23769" xr:uid="{DB87B3A7-6790-47DF-A3F6-1345F16E0603}"/>
    <cellStyle name="Título 3 5 4" xfId="35856" xr:uid="{CC590D0D-A43A-429D-89D6-DB9E83B4F752}"/>
    <cellStyle name="Título 3 5 4 2" xfId="56455" xr:uid="{F6CD11E6-589E-48B5-8448-C39B5D144475}"/>
    <cellStyle name="Título 3 5 4 3" xfId="16601" xr:uid="{206F2BD0-62DD-4C1C-B181-BC9B604F89E2}"/>
    <cellStyle name="Título 3 5 5" xfId="56473" xr:uid="{A57EF4A7-FEB2-4607-84E0-5D60B0B6E024}"/>
    <cellStyle name="Título 3 5 5 2" xfId="56633" xr:uid="{41CB6568-E4BD-4749-A896-02A29B2403A7}"/>
    <cellStyle name="Título 3 5 6" xfId="56475" xr:uid="{0AB44A06-222C-486F-AC30-132217774A73}"/>
    <cellStyle name="Título 3 5 6 2" xfId="56634" xr:uid="{22282DE8-6BC3-40E3-8282-5308774FA82F}"/>
    <cellStyle name="Título 3 5 7" xfId="56477" xr:uid="{21EA18EF-5F59-4468-B400-791F4A04030E}"/>
    <cellStyle name="Título 3 5 7 2" xfId="9672" xr:uid="{C298FC15-F8AD-4929-9DA1-BF80B418C5AE}"/>
    <cellStyle name="Título 3 5 8" xfId="4448" xr:uid="{14243308-4C53-48D7-ACFF-79DBA3C5A28B}"/>
    <cellStyle name="Título 3 5 8 2" xfId="12470" xr:uid="{6BAAE0F3-944F-4A8B-9D33-8D947A31C5F3}"/>
    <cellStyle name="Título 3 5 9" xfId="4472" xr:uid="{D46BE51E-CB5E-491E-91D8-0629988A7281}"/>
    <cellStyle name="Título 3 50" xfId="29077" xr:uid="{C4DFC8A5-DF3D-43B8-B23B-A75823C33B91}"/>
    <cellStyle name="Título 3 50 2" xfId="29080" xr:uid="{07DEB3F0-48D7-40AD-B57B-6BF8DF74BFF8}"/>
    <cellStyle name="Título 3 50 2 2" xfId="12536" xr:uid="{6999E61F-32A1-4D77-AFA2-9BEDB9365A09}"/>
    <cellStyle name="Título 3 51" xfId="29088" xr:uid="{D60A9E88-6993-4772-84D8-ED9FB587E7C3}"/>
    <cellStyle name="Título 3 51 2" xfId="39689" xr:uid="{70DBF9A3-083F-4009-BA11-BEAFEED88D53}"/>
    <cellStyle name="Título 3 51 2 2" xfId="36484" xr:uid="{BC9D60A6-AA0A-4413-84E5-07CDE9C94A10}"/>
    <cellStyle name="Título 3 52" xfId="29091" xr:uid="{AA9F5788-29C7-45B6-A08C-D4A794D38D33}"/>
    <cellStyle name="Título 3 52 2" xfId="39711" xr:uid="{4C204BB1-AA73-497A-8B4F-9F33ED9C68F7}"/>
    <cellStyle name="Título 3 52 2 2" xfId="37209" xr:uid="{214020CF-1CB7-49C8-B515-6CAC1C560F1F}"/>
    <cellStyle name="Título 3 53" xfId="29094" xr:uid="{82B64EE1-FA38-4D5A-997C-430246F576D1}"/>
    <cellStyle name="Título 3 53 2" xfId="39734" xr:uid="{3042FC8D-D5EB-4E03-AF05-0CF3B4DF022B}"/>
    <cellStyle name="Título 3 53 2 2" xfId="37744" xr:uid="{810DD2C5-0AA9-4E7E-A667-BD655D4A72EE}"/>
    <cellStyle name="Título 3 54" xfId="56623" xr:uid="{2CD29F71-100C-4E4C-A881-933E0E5A6A5F}"/>
    <cellStyle name="Título 3 54 2" xfId="39753" xr:uid="{A33D3AD0-4D48-4E84-A8DC-AE1A564C9DE8}"/>
    <cellStyle name="Título 3 54 2 2" xfId="25642" xr:uid="{3EA82280-49D3-449D-B0D6-3F1B4C27FB6C}"/>
    <cellStyle name="Título 3 55" xfId="56635" xr:uid="{27A11675-29B2-4B67-9EB5-6CDBABBD0DDC}"/>
    <cellStyle name="Título 3 55 2" xfId="39772" xr:uid="{AB53D871-A41F-462D-9FEA-EC406DEF5C7F}"/>
    <cellStyle name="Título 3 55 2 2" xfId="39775" xr:uid="{EFCF2334-E710-4F6C-8966-DDD73FD7E5F7}"/>
    <cellStyle name="Título 3 56" xfId="35305" xr:uid="{DE16DE04-5976-4D15-82C8-24233BE52DF0}"/>
    <cellStyle name="Título 3 56 2" xfId="35312" xr:uid="{463F8DF9-8F4F-40C4-9DE4-F650B83E0169}"/>
    <cellStyle name="Título 3 56 2 2" xfId="48057" xr:uid="{4692FD5D-99DB-4A58-8C2D-B5CAC053C39F}"/>
    <cellStyle name="Título 3 57" xfId="47985" xr:uid="{8875778F-05C7-4AA5-99D4-E4567547F90F}"/>
    <cellStyle name="Título 3 57 2" xfId="47988" xr:uid="{91C95ED0-E029-49B5-B4BE-DFAD42D83B7F}"/>
    <cellStyle name="Título 3 57 2 2" xfId="56637" xr:uid="{A667404F-ACF1-4564-A82E-E3C7C497F229}"/>
    <cellStyle name="Título 3 58" xfId="47992" xr:uid="{1F174C36-268D-4308-83A5-7AEB56D73A84}"/>
    <cellStyle name="Título 3 58 2" xfId="47995" xr:uid="{B7570AD1-3B97-4213-AD37-D0D72B91DAAD}"/>
    <cellStyle name="Título 3 58 2 2" xfId="56639" xr:uid="{052DB64B-05A4-4151-BF24-E7E8ECDD9EC1}"/>
    <cellStyle name="Título 3 59" xfId="47999" xr:uid="{9D0EB598-1446-4A64-B2B5-D0AC53FB7CA3}"/>
    <cellStyle name="Título 3 59 2" xfId="48002" xr:uid="{3BCD0A6C-90FE-4D87-B756-D2F97A049359}"/>
    <cellStyle name="Título 3 59 2 2" xfId="28601" xr:uid="{05370BFC-985D-4984-B517-CF110436279D}"/>
    <cellStyle name="Título 3 6" xfId="4503" xr:uid="{DAD1754F-083F-4B7F-8BE1-7AADCB52B89B}"/>
    <cellStyle name="Título 3 6 10" xfId="56641" xr:uid="{EA1E8C55-3277-4E74-BB2B-386291713FAE}"/>
    <cellStyle name="Título 3 6 11" xfId="20868" xr:uid="{C9EC1995-6E32-45DE-AC7D-E3ABAADEE1F2}"/>
    <cellStyle name="Título 3 6 12" xfId="56642" xr:uid="{191AA31A-BB16-460B-9A7A-CFAF309EF4F5}"/>
    <cellStyle name="Título 3 6 13" xfId="56643" xr:uid="{3FC66624-AD0B-4772-B3BE-C7E3EA543620}"/>
    <cellStyle name="Título 3 6 14" xfId="56644" xr:uid="{6531B386-7993-4DF5-B800-81890C5B4F6A}"/>
    <cellStyle name="Título 3 6 15" xfId="56645" xr:uid="{BC239A7A-6BA1-4214-AECD-D1A1C7EA6B01}"/>
    <cellStyle name="Título 3 6 16" xfId="56646" xr:uid="{6E8C25BD-BA88-411A-8C65-75B04EEBE0F3}"/>
    <cellStyle name="Título 3 6 2" xfId="56647" xr:uid="{5D567A7D-1C70-4819-91C1-6C65C5814F8E}"/>
    <cellStyle name="Título 3 6 2 2" xfId="56648" xr:uid="{756C2801-BF7E-4E37-8E40-939D9B5223DD}"/>
    <cellStyle name="Título 3 6 2 2 2" xfId="56649" xr:uid="{A7A9C455-51D0-425F-8D83-CA59D3D4DF45}"/>
    <cellStyle name="Título 3 6 2 3" xfId="56650" xr:uid="{043E0D56-DE43-4C49-BCD5-14F94F0B8092}"/>
    <cellStyle name="Título 3 6 2 4" xfId="56651" xr:uid="{F303A0AB-2308-4ED1-A5E6-245A22BAC46A}"/>
    <cellStyle name="Título 3 6 2 5" xfId="56652" xr:uid="{6D5007ED-DB35-404C-9893-1292E03E63D4}"/>
    <cellStyle name="Título 3 6 2 6" xfId="43950" xr:uid="{BE3940BB-F10C-40DF-B6E1-2977F48ECB37}"/>
    <cellStyle name="Título 3 6 2 7" xfId="43952" xr:uid="{A96909A1-05F0-48D0-8EC1-10C99D84E4AE}"/>
    <cellStyle name="Título 3 6 3" xfId="56653" xr:uid="{6CAF757D-6715-44E9-9108-F6F600736C18}"/>
    <cellStyle name="Título 3 6 3 2" xfId="56654" xr:uid="{D9F21397-F4C2-4949-B5BC-3F1DF6972C43}"/>
    <cellStyle name="Título 3 6 3 2 2" xfId="56655" xr:uid="{1D99C914-C4B8-4013-9A7B-7B613ADF6AB2}"/>
    <cellStyle name="Título 3 6 3 3" xfId="56656" xr:uid="{A51EB11D-4117-4D9B-B365-D847AF6CB7EA}"/>
    <cellStyle name="Título 3 6 3 4" xfId="56657" xr:uid="{66C4276B-8BEB-4700-86CC-76C7A4612BD1}"/>
    <cellStyle name="Título 3 6 3 5" xfId="56658" xr:uid="{A1836EF1-9320-40E3-802B-34F12DF83FFE}"/>
    <cellStyle name="Título 3 6 3 6" xfId="43957" xr:uid="{E5E0CB87-7E2F-4CBB-B8F2-F3425A9B8C66}"/>
    <cellStyle name="Título 3 6 3 7" xfId="43965" xr:uid="{D89A817C-5650-444A-9440-9CA95AFB3B01}"/>
    <cellStyle name="Título 3 6 4" xfId="56659" xr:uid="{AFB11C30-9CEA-468A-8C99-9A1BAC867953}"/>
    <cellStyle name="Título 3 6 4 2" xfId="56660" xr:uid="{B5B9E37C-EF02-4787-8DBE-4D3D0E31C028}"/>
    <cellStyle name="Título 3 6 4 3" xfId="16642" xr:uid="{8D3DAA93-760A-497E-8FBF-C1B7805BC765}"/>
    <cellStyle name="Título 3 6 5" xfId="56661" xr:uid="{CB68E4D3-E1F2-481F-8C9A-6694CBFE2E0D}"/>
    <cellStyle name="Título 3 6 5 2" xfId="56662" xr:uid="{8C2B1887-C785-4BE2-91D0-B0B36429D81D}"/>
    <cellStyle name="Título 3 6 6" xfId="56663" xr:uid="{7A60AAA0-035A-4905-9071-05C8F5E86ECD}"/>
    <cellStyle name="Título 3 6 6 2" xfId="56664" xr:uid="{5F26F057-0A55-4932-AF0B-AAF95BDEE1A0}"/>
    <cellStyle name="Título 3 6 7" xfId="56665" xr:uid="{46838266-0BC1-43D2-9F50-825EB4005A13}"/>
    <cellStyle name="Título 3 6 7 2" xfId="56666" xr:uid="{A41F9711-4FC4-401B-9EAE-84646C112F23}"/>
    <cellStyle name="Título 3 6 8" xfId="56667" xr:uid="{BC005758-FCFB-455C-AC04-782A7176E592}"/>
    <cellStyle name="Título 3 6 8 2" xfId="56668" xr:uid="{10EE3D22-F0A1-47CC-B95E-12E7170B658C}"/>
    <cellStyle name="Título 3 6 9" xfId="56669" xr:uid="{F5E1647B-7BF9-4CE7-95B0-BC94790BC188}"/>
    <cellStyle name="Título 3 60" xfId="56636" xr:uid="{1693C18B-4D43-489A-B18F-0B4C042E9F64}"/>
    <cellStyle name="Título 3 60 2" xfId="39773" xr:uid="{B273B2D0-A257-407E-AC65-C9D2199FCB68}"/>
    <cellStyle name="Título 3 60 2 2" xfId="39776" xr:uid="{4AE156BA-4907-472D-B3A0-B678C29A8663}"/>
    <cellStyle name="Título 3 61" xfId="35306" xr:uid="{4E5732ED-9802-4B73-A5B0-911F8261B3F1}"/>
    <cellStyle name="Título 3 61 2" xfId="35313" xr:uid="{F3D81556-9B8D-4929-A072-6E9268D34EC1}"/>
    <cellStyle name="Título 3 61 2 2" xfId="48058" xr:uid="{B19E905A-8EA6-451C-BF2D-60912770D3C5}"/>
    <cellStyle name="Título 3 62" xfId="47986" xr:uid="{E5278EE1-5083-4273-8511-1F50146CA998}"/>
    <cellStyle name="Título 3 62 2" xfId="47989" xr:uid="{F129756D-9AAF-49D5-97AC-1A1F24098002}"/>
    <cellStyle name="Título 3 62 2 2" xfId="56638" xr:uid="{F0FB1EB1-48A7-4A1B-A432-561C30361A20}"/>
    <cellStyle name="Título 3 63" xfId="47993" xr:uid="{AE1D0682-655F-431F-AA5A-803A2BEFC6D8}"/>
    <cellStyle name="Título 3 63 2" xfId="47996" xr:uid="{CDA67C6A-1E87-440C-A569-55A706498282}"/>
    <cellStyle name="Título 3 63 2 2" xfId="56640" xr:uid="{5C9C8240-B167-4943-A597-2E7588BA6BDC}"/>
    <cellStyle name="Título 3 64" xfId="48000" xr:uid="{4B8BCA62-6084-411A-99EE-6A827394F635}"/>
    <cellStyle name="Título 3 64 2" xfId="48003" xr:uid="{FC7D5D64-D765-4C90-8D1A-36B282E92A89}"/>
    <cellStyle name="Título 3 64 2 2" xfId="28600" xr:uid="{F89EAA0B-1E75-4031-81EE-96CE07ED8AE4}"/>
    <cellStyle name="Título 3 65" xfId="46413" xr:uid="{B776F51A-5020-4B4D-B81A-1903CDB2ADCE}"/>
    <cellStyle name="Título 3 65 2" xfId="56670" xr:uid="{E60A2B4D-74F0-4C60-877F-CBAABAB8497D}"/>
    <cellStyle name="Título 3 65 2 2" xfId="56672" xr:uid="{C959BB0D-A90A-4900-9C33-3177753F1336}"/>
    <cellStyle name="Título 3 66" xfId="46418" xr:uid="{2660EA46-18B8-4BBC-B3AB-01C962F29C9B}"/>
    <cellStyle name="Título 3 66 2" xfId="56674" xr:uid="{7F8D77C6-BAFE-46EF-B37C-6B73748328EC}"/>
    <cellStyle name="Título 3 66 2 2" xfId="56676" xr:uid="{335F04D5-0E48-47F2-823F-14E2EF063E5E}"/>
    <cellStyle name="Título 3 67" xfId="46425" xr:uid="{D1C9E386-D86C-4C38-BD8A-29F37AB6475D}"/>
    <cellStyle name="Título 3 67 2" xfId="56678" xr:uid="{AC1C31C0-0190-4CFD-913A-63B7EEF2784D}"/>
    <cellStyle name="Título 3 67 2 2" xfId="56680" xr:uid="{009CE26F-F94C-4C1A-BDA4-3989215F1261}"/>
    <cellStyle name="Título 3 68" xfId="46428" xr:uid="{9794A3CC-EE6F-4375-8FAE-3BA5F938AA1D}"/>
    <cellStyle name="Título 3 68 2" xfId="56682" xr:uid="{263394C7-9EB9-4B71-99F4-1BB54922FD84}"/>
    <cellStyle name="Título 3 68 2 2" xfId="56684" xr:uid="{1930600C-23B4-4E64-9211-AFA809978F14}"/>
    <cellStyle name="Título 3 69" xfId="16994" xr:uid="{E5A5FFB5-0925-4DFA-8093-6BADCF356655}"/>
    <cellStyle name="Título 3 69 2" xfId="56686" xr:uid="{13363408-F8D2-487B-B039-7622474245D6}"/>
    <cellStyle name="Título 3 69 2 2" xfId="40317" xr:uid="{74C9E7A1-2A3C-434C-8ABC-0152001B9039}"/>
    <cellStyle name="Título 3 7" xfId="4516" xr:uid="{9DED8401-6C2B-42FB-BE9F-28A50A2EA24A}"/>
    <cellStyle name="Título 3 7 10" xfId="56688" xr:uid="{FD0935EF-3E46-4E8A-AE4F-C4B4197817B0}"/>
    <cellStyle name="Título 3 7 11" xfId="56689" xr:uid="{893FE8E6-BFC0-4E1B-B057-2364F4FA374A}"/>
    <cellStyle name="Título 3 7 12" xfId="26051" xr:uid="{2CB2A138-3CF7-4EE2-AFEE-5DE412D40E23}"/>
    <cellStyle name="Título 3 7 13" xfId="56690" xr:uid="{10B15CC8-FF0C-4240-BFFB-6477D17922D6}"/>
    <cellStyle name="Título 3 7 14" xfId="56691" xr:uid="{D2A6E612-FD73-402C-A1FE-8ABA9017E98B}"/>
    <cellStyle name="Título 3 7 15" xfId="44919" xr:uid="{B329B944-67C0-4AB0-97A2-4C74AF0B8660}"/>
    <cellStyle name="Título 3 7 16" xfId="56692" xr:uid="{8A9471D9-8923-47D3-9B30-735D14957F3C}"/>
    <cellStyle name="Título 3 7 2" xfId="56693" xr:uid="{53AFD405-45EC-4E83-A673-40F06D8B0662}"/>
    <cellStyle name="Título 3 7 2 2" xfId="56694" xr:uid="{DBFA5E48-0FF5-47E2-8457-3849EDA2F998}"/>
    <cellStyle name="Título 3 7 2 2 2" xfId="56695" xr:uid="{34D5B5EF-B133-4D97-914E-CE16211512D3}"/>
    <cellStyle name="Título 3 7 2 3" xfId="56698" xr:uid="{BF9BBEFF-7C04-4885-A133-6FFE0E0DEF23}"/>
    <cellStyle name="Título 3 7 2 4" xfId="56699" xr:uid="{22024010-DDB3-4FF6-ADD1-5079A0FED103}"/>
    <cellStyle name="Título 3 7 2 5" xfId="56700" xr:uid="{AA763555-F9C9-469B-9C03-6DBD472AA435}"/>
    <cellStyle name="Título 3 7 2 6" xfId="56701" xr:uid="{F3C74081-4D74-4654-9D26-ED00822EE9D9}"/>
    <cellStyle name="Título 3 7 2 7" xfId="56702" xr:uid="{39F57821-3D90-46F1-AD3F-8D8000987750}"/>
    <cellStyle name="Título 3 7 3" xfId="56703" xr:uid="{D87FE56F-032D-4BC3-92DA-55875C75B3DC}"/>
    <cellStyle name="Título 3 7 3 2" xfId="56704" xr:uid="{6A4A2F54-725C-44C8-BC74-4520CAE63980}"/>
    <cellStyle name="Título 3 7 3 2 2" xfId="56705" xr:uid="{8B3FAAAC-6235-49F7-B765-B138E5959B9E}"/>
    <cellStyle name="Título 3 7 3 3" xfId="56707" xr:uid="{81A35893-43DD-477F-B79A-6FDB11C7A161}"/>
    <cellStyle name="Título 3 7 3 4" xfId="56708" xr:uid="{55DBC711-A3E7-4A28-92E7-141817F83F5A}"/>
    <cellStyle name="Título 3 7 3 5" xfId="56709" xr:uid="{A59C2ECF-D1BE-4A12-BE4E-815827A30C49}"/>
    <cellStyle name="Título 3 7 3 6" xfId="56710" xr:uid="{D3A60300-48BA-4007-8346-C54FE5F1349F}"/>
    <cellStyle name="Título 3 7 3 7" xfId="56711" xr:uid="{B00EA344-BB37-49DF-BB18-A9B8AF026257}"/>
    <cellStyle name="Título 3 7 4" xfId="56712" xr:uid="{759EFDD4-91CE-4555-BA62-140FA42DE35C}"/>
    <cellStyle name="Título 3 7 4 2" xfId="34424" xr:uid="{9F40969D-A9EF-436F-8456-5EB9602ABCAA}"/>
    <cellStyle name="Título 3 7 4 3" xfId="1638" xr:uid="{02F79BB6-62FF-4FE6-896A-D357735B3994}"/>
    <cellStyle name="Título 3 7 5" xfId="56713" xr:uid="{DA41F498-3326-4846-A4FC-E2F156964B87}"/>
    <cellStyle name="Título 3 7 5 2" xfId="56714" xr:uid="{F05F2272-5B7F-45B1-84E1-47075AB9C78B}"/>
    <cellStyle name="Título 3 7 6" xfId="56715" xr:uid="{4AF9C53E-B69E-4B52-8680-F5856A26B0DB}"/>
    <cellStyle name="Título 3 7 6 2" xfId="56716" xr:uid="{FAD36E33-18E8-4CFA-A2AE-B5305137336D}"/>
    <cellStyle name="Título 3 7 7" xfId="56717" xr:uid="{5599DBB7-DDFE-419E-871C-BFEB4FD66814}"/>
    <cellStyle name="Título 3 7 7 2" xfId="56718" xr:uid="{4A9883D4-7091-4469-9EC2-300FF09FF9B0}"/>
    <cellStyle name="Título 3 7 8" xfId="56719" xr:uid="{CDC03CC0-BAF2-4A7B-9A74-810A1B5C468E}"/>
    <cellStyle name="Título 3 7 8 2" xfId="56720" xr:uid="{360DC7AD-6710-4202-9BD3-88403292498E}"/>
    <cellStyle name="Título 3 7 9" xfId="56721" xr:uid="{622CF6AF-2B84-4188-8424-4BB2ACCBE465}"/>
    <cellStyle name="Título 3 70" xfId="46414" xr:uid="{A7BD51D8-62E2-49FE-BE61-80031268D6F8}"/>
    <cellStyle name="Título 3 70 2" xfId="56671" xr:uid="{B0938038-74FC-49ED-BF46-8175EBB05835}"/>
    <cellStyle name="Título 3 70 2 2" xfId="56673" xr:uid="{BE100079-8106-47C4-B5F7-EB2E359152FB}"/>
    <cellStyle name="Título 3 71" xfId="46419" xr:uid="{6BBF1B96-E938-4AB7-AEE0-1F2649611980}"/>
    <cellStyle name="Título 3 71 2" xfId="56675" xr:uid="{5DE1D015-72DD-4223-9044-9AAB26F2CF8D}"/>
    <cellStyle name="Título 3 71 2 2" xfId="56677" xr:uid="{A7DD9587-0073-4775-855C-021E8F67432D}"/>
    <cellStyle name="Título 3 72" xfId="46426" xr:uid="{42AF644D-22DF-469A-BEF4-05E5049727DC}"/>
    <cellStyle name="Título 3 72 2" xfId="56679" xr:uid="{E819FB1C-7417-4874-889F-F1A69AF6066C}"/>
    <cellStyle name="Título 3 72 2 2" xfId="56681" xr:uid="{358638CE-6D48-4547-BC61-F7D41A78DB85}"/>
    <cellStyle name="Título 3 73" xfId="46429" xr:uid="{250F88CA-0963-41D3-8632-2EA1A6AB2F37}"/>
    <cellStyle name="Título 3 73 2" xfId="56683" xr:uid="{9E6F7AC8-E939-43FA-93F0-660E11C31BA7}"/>
    <cellStyle name="Título 3 73 2 2" xfId="56685" xr:uid="{FF41B551-2EB6-4098-87E2-93A30C7DBD05}"/>
    <cellStyle name="Título 3 74" xfId="16995" xr:uid="{75086E75-94C5-4EBC-94F5-555572E39845}"/>
    <cellStyle name="Título 3 74 2" xfId="56687" xr:uid="{6EB9F012-A912-444C-829A-6CDEA772EFBF}"/>
    <cellStyle name="Título 3 74 2 2" xfId="40318" xr:uid="{0F570243-E0DB-47B1-B751-0AAA4C17C204}"/>
    <cellStyle name="Título 3 75" xfId="2553" xr:uid="{E7E8080F-912F-46CB-A401-5DE7A5AFE17D}"/>
    <cellStyle name="Título 3 75 2" xfId="22974" xr:uid="{6ECE63D3-D41F-4DD6-97C6-E0C4A1C95F19}"/>
    <cellStyle name="Título 3 75 2 2" xfId="56722" xr:uid="{E294AD6A-F27B-44CD-8977-9A84A7E26AD3}"/>
    <cellStyle name="Título 3 76" xfId="16998" xr:uid="{D4732F7B-5498-4018-AF0D-4E591B9E2BC4}"/>
    <cellStyle name="Título 3 76 2" xfId="54255" xr:uid="{030AB193-FE77-4A33-A9FF-1BBAE83D96C5}"/>
    <cellStyle name="Título 3 76 2 2" xfId="48248" xr:uid="{9117CA69-8586-4160-BFF3-C4F8DE0DA0FA}"/>
    <cellStyle name="Título 3 77" xfId="16594" xr:uid="{1476E012-1AF2-418E-AE79-FDB9705F517A}"/>
    <cellStyle name="Título 3 77 2" xfId="56724" xr:uid="{F5840C42-1D95-4471-88E4-5EC16C6D6073}"/>
    <cellStyle name="Título 3 77 2 2" xfId="56726" xr:uid="{A9FAF774-B800-455F-BCA1-F663F4A293F9}"/>
    <cellStyle name="Título 3 78" xfId="16613" xr:uid="{13B1AD2F-EDC8-4A80-BEA6-DF5B6D818990}"/>
    <cellStyle name="Título 3 78 2" xfId="56728" xr:uid="{37CB5681-BAB1-41F2-8FAA-DE177BE29E4C}"/>
    <cellStyle name="Título 3 78 2 2" xfId="56730" xr:uid="{55C5122C-2553-4C50-9156-3E06D1F7C525}"/>
    <cellStyle name="Título 3 79" xfId="56732" xr:uid="{48EF6C86-E3BC-4443-AF2C-286E5AD90179}"/>
    <cellStyle name="Título 3 79 2" xfId="56734" xr:uid="{B349E02D-604B-4892-A04C-26B616EF2475}"/>
    <cellStyle name="Título 3 79 2 2" xfId="40484" xr:uid="{DD38BE5E-00D4-47ED-BA2A-93413AE1B783}"/>
    <cellStyle name="Título 3 8" xfId="47898" xr:uid="{E174271A-A1AE-4B11-B307-5D2DBAE9E341}"/>
    <cellStyle name="Título 3 8 10" xfId="7630" xr:uid="{71851526-A88B-4207-B4B7-84A1DBC4B22C}"/>
    <cellStyle name="Título 3 8 11" xfId="7632" xr:uid="{0AC1FD11-B6D1-44C1-8DB4-6DFDF600070D}"/>
    <cellStyle name="Título 3 8 12" xfId="54199" xr:uid="{7C3046C5-9170-44D7-94CE-8A0C9C112B44}"/>
    <cellStyle name="Título 3 8 13" xfId="28111" xr:uid="{ED41D9EB-042B-4FC4-A721-589D7F940032}"/>
    <cellStyle name="Título 3 8 14" xfId="28115" xr:uid="{3BCDD1BB-0A7F-44FA-997D-BD88EA3B9C69}"/>
    <cellStyle name="Título 3 8 15" xfId="28117" xr:uid="{E43EA7E2-CC1E-4AF5-AD22-08842CDE763E}"/>
    <cellStyle name="Título 3 8 16" xfId="28119" xr:uid="{91FEFAFD-6026-448F-A645-6B3E9C1756C9}"/>
    <cellStyle name="Título 3 8 2" xfId="56736" xr:uid="{D4D63280-AA62-4620-BF5B-5510E02C2827}"/>
    <cellStyle name="Título 3 8 2 2" xfId="56737" xr:uid="{02C4C27B-35EF-400F-8949-1B9816CA0AF8}"/>
    <cellStyle name="Título 3 8 2 2 2" xfId="56738" xr:uid="{C2BAEE5C-2A6D-46F8-B510-D42E930D0E78}"/>
    <cellStyle name="Título 3 8 2 3" xfId="56739" xr:uid="{5079177C-7292-4864-A922-A582FAB1888B}"/>
    <cellStyle name="Título 3 8 2 4" xfId="56740" xr:uid="{161895D9-CBCE-44B2-BD3F-FB196DC05BA6}"/>
    <cellStyle name="Título 3 8 2 5" xfId="56741" xr:uid="{A93C341E-4211-45C3-BF50-106230A0EC32}"/>
    <cellStyle name="Título 3 8 2 6" xfId="56742" xr:uid="{22332C2B-8FBD-435B-8F2E-830051B5118C}"/>
    <cellStyle name="Título 3 8 2 7" xfId="56743" xr:uid="{57801BC8-265E-434F-9911-7BCA6F580404}"/>
    <cellStyle name="Título 3 8 3" xfId="56744" xr:uid="{C9B59BA2-D808-46FB-B0C6-D9453789B53C}"/>
    <cellStyle name="Título 3 8 3 2" xfId="53718" xr:uid="{19463078-9BF9-48C6-84E2-B4C5A7DE2D91}"/>
    <cellStyle name="Título 3 8 3 2 2" xfId="56745" xr:uid="{AF565459-1CF5-4D2E-959B-AAFE7523CE94}"/>
    <cellStyle name="Título 3 8 3 3" xfId="53720" xr:uid="{6B794C6B-FC50-4771-A551-B580339D2E0B}"/>
    <cellStyle name="Título 3 8 3 4" xfId="53722" xr:uid="{20C94C67-B447-4B09-B06C-FBA7EAEA634B}"/>
    <cellStyle name="Título 3 8 3 5" xfId="53724" xr:uid="{2C7BCD07-545A-4083-A062-E6B920D5204E}"/>
    <cellStyle name="Título 3 8 3 6" xfId="56746" xr:uid="{03641637-948E-4A89-92CD-F9117F8464BB}"/>
    <cellStyle name="Título 3 8 3 7" xfId="56747" xr:uid="{978E8C3E-224A-400B-B85C-A67C79485A13}"/>
    <cellStyle name="Título 3 8 4" xfId="56748" xr:uid="{020C0AD6-7249-474B-A828-75F368717FF5}"/>
    <cellStyle name="Título 3 8 4 2" xfId="53728" xr:uid="{B67AE438-EFF8-4592-AE30-7ADB8D1332A8}"/>
    <cellStyle name="Título 3 8 4 3" xfId="18143" xr:uid="{C5B74D30-45C0-4B54-A03F-1537D691B483}"/>
    <cellStyle name="Título 3 8 5" xfId="56749" xr:uid="{3501DB9A-8870-402E-86A6-1F1C48C11644}"/>
    <cellStyle name="Título 3 8 5 2" xfId="56750" xr:uid="{6AC80A8D-784E-4D5B-A151-589A73E51AD3}"/>
    <cellStyle name="Título 3 8 6" xfId="56751" xr:uid="{C862F180-EA94-47CA-BA0B-01A4D86D871D}"/>
    <cellStyle name="Título 3 8 6 2" xfId="17547" xr:uid="{50598C74-95E6-4508-B26A-850707FED251}"/>
    <cellStyle name="Título 3 8 7" xfId="56752" xr:uid="{0BC392DE-2E60-44E9-BBDE-ACFB071EAB5A}"/>
    <cellStyle name="Título 3 8 7 2" xfId="56753" xr:uid="{6022CD37-B79C-4C6C-9056-33530CB77F75}"/>
    <cellStyle name="Título 3 8 8" xfId="56754" xr:uid="{DE851E76-18C1-4D7E-9977-CFE65C567618}"/>
    <cellStyle name="Título 3 8 8 2" xfId="56755" xr:uid="{D649118F-329E-4426-9B6D-23471E44A337}"/>
    <cellStyle name="Título 3 8 9" xfId="56756" xr:uid="{E2235692-9C04-4767-BDB1-5ACDB352608C}"/>
    <cellStyle name="Título 3 80" xfId="2552" xr:uid="{D51614CD-0859-4D7E-9B51-CCDA7D73342D}"/>
    <cellStyle name="Título 3 80 2" xfId="22973" xr:uid="{40479D4A-F130-4107-9B9E-E02A0DB4F0C7}"/>
    <cellStyle name="Título 3 80 2 2" xfId="56723" xr:uid="{6FDC4E85-1923-4471-B8B8-E2E199A3A0EF}"/>
    <cellStyle name="Título 3 81" xfId="16999" xr:uid="{61DA78C5-FF12-4F5E-8317-220AAD5D2D4F}"/>
    <cellStyle name="Título 3 81 2" xfId="54256" xr:uid="{5CC43159-21A0-47BD-9836-82D6209C87E2}"/>
    <cellStyle name="Título 3 81 2 2" xfId="48249" xr:uid="{EC0FC79D-E6F6-418F-8E57-E7C7B06F8BA8}"/>
    <cellStyle name="Título 3 82" xfId="16595" xr:uid="{3681A42F-14B2-4F89-86EC-D24BA92BC83D}"/>
    <cellStyle name="Título 3 82 2" xfId="56725" xr:uid="{1D3D611C-4DA9-4A0D-8697-1143CDD0C694}"/>
    <cellStyle name="Título 3 82 2 2" xfId="56727" xr:uid="{A6A53AB0-BAC5-4E2E-BE28-D7E979140482}"/>
    <cellStyle name="Título 3 83" xfId="16614" xr:uid="{1248B5DD-95A2-4902-ADD0-E5522E64C8B8}"/>
    <cellStyle name="Título 3 83 2" xfId="56729" xr:uid="{0A6AA94D-C4DA-4A8E-9496-C56235C88731}"/>
    <cellStyle name="Título 3 83 2 2" xfId="56731" xr:uid="{A0ABD1F1-DBFF-4E9E-B999-0D9BE699A927}"/>
    <cellStyle name="Título 3 84" xfId="56733" xr:uid="{8536E616-0204-4358-B212-F4F10165A728}"/>
    <cellStyle name="Título 3 84 2" xfId="56735" xr:uid="{6A4E4172-5FAF-4D3A-A4F6-21CDC27196FD}"/>
    <cellStyle name="Título 3 84 2 2" xfId="40485" xr:uid="{C4A246D6-C5FB-4733-8F72-8BF75208BB93}"/>
    <cellStyle name="Título 3 85" xfId="56757" xr:uid="{89FCEF89-EAA1-463E-B415-70F91A9E8CD6}"/>
    <cellStyle name="Título 3 85 2" xfId="56759" xr:uid="{1B2FC02F-7E8C-409F-AC9F-7A42C9DDBDDF}"/>
    <cellStyle name="Título 3 85 2 2" xfId="33856" xr:uid="{359534B5-FD52-4A01-B838-E2A780DEFDA3}"/>
    <cellStyle name="Título 3 86" xfId="56761" xr:uid="{5734E222-1974-48A4-8FDD-6D048E833231}"/>
    <cellStyle name="Título 3 86 2" xfId="56763" xr:uid="{73E17D13-75AF-4C05-80BF-6E2EC237EACB}"/>
    <cellStyle name="Título 3 86 2 2" xfId="56765" xr:uid="{8B5A8494-0F0E-48A6-A403-2561A2146AAF}"/>
    <cellStyle name="Título 3 87" xfId="56767" xr:uid="{BA6A636A-DCF2-4479-AEE5-3AC3225C01FE}"/>
    <cellStyle name="Título 3 87 2" xfId="49129" xr:uid="{3BF421DA-312E-4C9C-9FE8-AF0678045D2D}"/>
    <cellStyle name="Título 3 87 2 2" xfId="49133" xr:uid="{5CDA8800-60F0-4266-B072-6A275F3EC94D}"/>
    <cellStyle name="Título 3 88" xfId="2474" xr:uid="{E2CC1CCB-3D00-4B35-A4B3-DBD5D06F8171}"/>
    <cellStyle name="Título 3 88 2" xfId="29099" xr:uid="{A8D9298C-9374-4D4E-9563-1A13633620D9}"/>
    <cellStyle name="Título 3 88 2 2" xfId="49331" xr:uid="{03EA6951-5108-4A06-918D-0F0BB8AB81A5}"/>
    <cellStyle name="Título 3 89" xfId="2485" xr:uid="{C1882C65-1D53-40A5-8AF0-1457178EAC4E}"/>
    <cellStyle name="Título 3 89 2" xfId="29109" xr:uid="{ED2B1CF9-8F89-40E5-85DC-F77A7DD8CD57}"/>
    <cellStyle name="Título 3 89 2 2" xfId="40666" xr:uid="{CEEA86D9-75F7-43D3-8BEA-84B4EF16D373}"/>
    <cellStyle name="Título 3 9" xfId="56769" xr:uid="{5A2AD1C9-68EB-4DB7-AD32-585CCC612C01}"/>
    <cellStyle name="Título 3 9 10" xfId="56770" xr:uid="{383E659C-820F-425C-9FA4-5FF64B131000}"/>
    <cellStyle name="Título 3 9 11" xfId="56771" xr:uid="{F531E41C-7764-4690-852D-62D8A11EE62D}"/>
    <cellStyle name="Título 3 9 12" xfId="56772" xr:uid="{ECC8232C-656C-4AF9-8F8A-0A0C3D4444F3}"/>
    <cellStyle name="Título 3 9 13" xfId="4824" xr:uid="{92710973-5F5B-4276-B8A6-9AB1B2FEBF15}"/>
    <cellStyle name="Título 3 9 14" xfId="28131" xr:uid="{FD040021-2530-4E32-A915-A71D3E9B5120}"/>
    <cellStyle name="Título 3 9 15" xfId="28133" xr:uid="{C9C1AF2E-BF11-439B-8519-C847507D6644}"/>
    <cellStyle name="Título 3 9 16" xfId="56773" xr:uid="{370FBC6F-A454-46A0-8382-8AC2548BE320}"/>
    <cellStyle name="Título 3 9 2" xfId="56774" xr:uid="{30AFE2B0-8B51-4052-BE9C-EFD1E1C3F269}"/>
    <cellStyle name="Título 3 9 2 2" xfId="56775" xr:uid="{7A7A1FD3-E613-4893-AE6E-D176B5BF1ABB}"/>
    <cellStyle name="Título 3 9 2 2 2" xfId="56776" xr:uid="{9453EF62-86C0-4095-96D0-F5858AA1A774}"/>
    <cellStyle name="Título 3 9 2 3" xfId="56777" xr:uid="{DC4DE233-14C2-47DD-A2EA-EAA1401C839D}"/>
    <cellStyle name="Título 3 9 2 4" xfId="56778" xr:uid="{18DA1087-549E-41DB-B043-72D05BD436C8}"/>
    <cellStyle name="Título 3 9 2 5" xfId="56779" xr:uid="{4D748975-BAAE-4E30-BB8F-832CD35D6677}"/>
    <cellStyle name="Título 3 9 2 6" xfId="28639" xr:uid="{78DBD3B5-1572-46DB-B865-F404B24A0C8F}"/>
    <cellStyle name="Título 3 9 2 7" xfId="56780" xr:uid="{5973BE03-1420-4150-BFBC-CA79748BB43B}"/>
    <cellStyle name="Título 3 9 3" xfId="56781" xr:uid="{7345BAF5-2B97-4B7B-A19B-596831E16D67}"/>
    <cellStyle name="Título 3 9 3 2" xfId="53783" xr:uid="{06593CD2-61CC-4A33-93AA-44D5B98EF234}"/>
    <cellStyle name="Título 3 9 3 2 2" xfId="56782" xr:uid="{0BF7AA44-09F8-4C8A-B3D4-77DA57685229}"/>
    <cellStyle name="Título 3 9 3 3" xfId="53785" xr:uid="{00F853CF-AF5A-4069-902B-7EBDBBDDE119}"/>
    <cellStyle name="Título 3 9 3 4" xfId="53787" xr:uid="{39590BB0-CA64-4844-81D5-EB2E97A3A313}"/>
    <cellStyle name="Título 3 9 3 5" xfId="53789" xr:uid="{D7B65622-A5C4-4A0A-8503-E0A631863BD1}"/>
    <cellStyle name="Título 3 9 3 6" xfId="28648" xr:uid="{9565E634-9DA4-458B-98D3-866F41BAD771}"/>
    <cellStyle name="Título 3 9 3 7" xfId="56783" xr:uid="{D79B3DA4-C224-4AAC-ABC6-B071C67B5BEA}"/>
    <cellStyle name="Título 3 9 4" xfId="56784" xr:uid="{7C015BE8-A0C0-4A4A-A3C3-399AA382CFE3}"/>
    <cellStyle name="Título 3 9 4 2" xfId="53793" xr:uid="{CCDB123A-F822-446F-A4D3-F1F3D732A2B7}"/>
    <cellStyle name="Título 3 9 4 3" xfId="21752" xr:uid="{A13AA273-6337-47A8-8283-79F4B102EE6C}"/>
    <cellStyle name="Título 3 9 5" xfId="56785" xr:uid="{7BA292FB-CDDB-4024-834A-94908769C7F4}"/>
    <cellStyle name="Título 3 9 5 2" xfId="56786" xr:uid="{60CF27E4-638F-4B0E-91EF-F517637DC194}"/>
    <cellStyle name="Título 3 9 6" xfId="56787" xr:uid="{A0B1BA87-CE47-4EFE-9D3D-90FFD4FDB639}"/>
    <cellStyle name="Título 3 9 6 2" xfId="56788" xr:uid="{F7B8F19A-1FF7-476B-82DB-6DE153D71BC2}"/>
    <cellStyle name="Título 3 9 7" xfId="56789" xr:uid="{EE8E47DB-BEC0-4E16-8697-09BF01D33BF1}"/>
    <cellStyle name="Título 3 9 7 2" xfId="56790" xr:uid="{293AD302-8532-43A5-8C98-F65715DA3354}"/>
    <cellStyle name="Título 3 9 8" xfId="56791" xr:uid="{24847EAF-D62E-42EB-8977-C6472F67CFF1}"/>
    <cellStyle name="Título 3 9 8 2" xfId="56792" xr:uid="{AF679A49-8588-439C-B522-39B2E455AF03}"/>
    <cellStyle name="Título 3 9 9" xfId="56793" xr:uid="{1BED4DF9-A1EE-4603-BDA2-B1603AFB0336}"/>
    <cellStyle name="Título 3 90" xfId="56758" xr:uid="{43C2CE52-4591-45EE-889C-885A2AACF3CB}"/>
    <cellStyle name="Título 3 90 2" xfId="56760" xr:uid="{E0A29396-75F2-471E-8104-90B691F1C9D4}"/>
    <cellStyle name="Título 3 90 2 2" xfId="33855" xr:uid="{CDD43195-8B49-435E-B2FD-30738F9748BB}"/>
    <cellStyle name="Título 3 91" xfId="56762" xr:uid="{B92E2B9D-8152-4A13-883B-7DF4F3822D9D}"/>
    <cellStyle name="Título 3 91 2" xfId="56764" xr:uid="{F7AA236A-1000-4847-8758-1286EFBDC055}"/>
    <cellStyle name="Título 3 91 2 2" xfId="56766" xr:uid="{4B5E8641-9609-4D48-83AF-019409074CC7}"/>
    <cellStyle name="Título 3 92" xfId="56768" xr:uid="{233C9E82-CCF3-472A-B411-FC75522E9CF3}"/>
    <cellStyle name="Título 3 92 2" xfId="49130" xr:uid="{9E2C0D5A-A687-4575-97CE-3C829DFE69ED}"/>
    <cellStyle name="Título 3 92 2 2" xfId="49134" xr:uid="{63EC93ED-20F8-4B1E-AAB6-18075720A57C}"/>
    <cellStyle name="Título 3 93" xfId="2473" xr:uid="{1800187D-8054-4171-AD37-940CA447E5D0}"/>
    <cellStyle name="Título 3 93 2" xfId="29098" xr:uid="{B34EDE65-5542-45E2-85C7-3FC8D0CC6246}"/>
    <cellStyle name="Título 3 93 2 2" xfId="49332" xr:uid="{FD91A804-C29D-406D-8726-9572940A8D14}"/>
    <cellStyle name="Título 3 94" xfId="2484" xr:uid="{01D0B0B7-B821-47AB-89BE-CBD08AE98FD4}"/>
    <cellStyle name="Título 3 94 2" xfId="29108" xr:uid="{9437A2D8-60E6-4A46-A727-91047E9F11B1}"/>
    <cellStyle name="Título 3 94 2 2" xfId="40667" xr:uid="{4CB73B29-A5A4-4761-99B6-9CFD41CC88B1}"/>
    <cellStyle name="Título 3 95" xfId="29113" xr:uid="{949352BB-FE53-4B16-8C9C-9B11D1229506}"/>
    <cellStyle name="Título 3 95 2" xfId="29115" xr:uid="{CF2613AC-67F8-4D4E-A46F-A1CB11D2665D}"/>
    <cellStyle name="Título 3 95 2 2" xfId="47632" xr:uid="{436E203D-423D-484C-9A64-D2420CD8D92C}"/>
    <cellStyle name="Título 3 96" xfId="29119" xr:uid="{B31256D1-E6A7-4A50-BD7F-9B5A4F1DC9C0}"/>
    <cellStyle name="Título 3 96 2" xfId="56794" xr:uid="{8A5DB514-BC15-47FA-AF07-4706F14B768B}"/>
    <cellStyle name="Título 3 96 2 2" xfId="5960" xr:uid="{8C0C3ECF-DA5D-4AA0-8B32-3C62BE933481}"/>
    <cellStyle name="Título 3 97" xfId="29121" xr:uid="{73A265BE-C4F3-4836-80FA-A30952B496BD}"/>
    <cellStyle name="Título 3 97 2" xfId="49561" xr:uid="{A22ED6E6-595D-4CF8-B428-515C8EDABD72}"/>
    <cellStyle name="Título 3 97 2 2" xfId="8611" xr:uid="{32194723-18D7-4B32-98CE-428E97BCBDB5}"/>
    <cellStyle name="Título 3 98" xfId="29123" xr:uid="{0A8075B6-6880-46D3-9F65-9EDC51FB1083}"/>
    <cellStyle name="Título 3 98 2" xfId="49690" xr:uid="{EADD54AF-5045-4050-B1F3-515EA32ABB3B}"/>
    <cellStyle name="Título 3 98 2 2" xfId="6461" xr:uid="{3C33F44E-3A54-47FA-87D3-667D85E1BF97}"/>
    <cellStyle name="Título 3 99" xfId="56795" xr:uid="{4F6354C6-8AC6-43AB-88E5-DDA94C96F4B9}"/>
    <cellStyle name="Título 3 99 2" xfId="48331" xr:uid="{BE78CAE1-1BE8-480E-B2CA-889D10943D31}"/>
    <cellStyle name="Título 3 99 2 2" xfId="9118" xr:uid="{27B82660-0314-49CB-9E1F-7E75364BD74E}"/>
    <cellStyle name="Título 30" xfId="56268" xr:uid="{7D7AD877-CF10-4DBE-B0A2-78050C0834A0}"/>
    <cellStyle name="Título 30 2" xfId="22754" xr:uid="{70F0FEF2-AC85-4ACD-82AA-C84BF1AAA095}"/>
    <cellStyle name="Título 30 2 2" xfId="6209" xr:uid="{5F81452C-B9D2-4AA4-BA11-22E98CD7CFC8}"/>
    <cellStyle name="Título 31" xfId="56270" xr:uid="{E20EE7D2-7215-4657-8281-6D075E9F8AFD}"/>
    <cellStyle name="Título 31 2" xfId="56272" xr:uid="{1C54E7F7-4BAC-4491-B24F-7A9FC4F02E41}"/>
    <cellStyle name="Título 31 2 2" xfId="52694" xr:uid="{B7488650-4C0C-4015-A311-D00659829590}"/>
    <cellStyle name="Título 32" xfId="56274" xr:uid="{6D6CBEF8-7742-42F9-97EA-23D26221F35F}"/>
    <cellStyle name="Título 32 2" xfId="56276" xr:uid="{4035EA68-A3AE-4A3D-B96C-246CE803F87C}"/>
    <cellStyle name="Título 32 2 2" xfId="11953" xr:uid="{FBF13755-8287-4521-B75F-ED6050BC31F7}"/>
    <cellStyle name="Título 33" xfId="56278" xr:uid="{D554C0D8-1B3A-480F-9940-ED6A79DDEDA6}"/>
    <cellStyle name="Título 33 2" xfId="56280" xr:uid="{B2B06C8B-9951-4113-A2F1-40CAF9F49C38}"/>
    <cellStyle name="Título 33 2 2" xfId="52840" xr:uid="{45BFF833-0343-4AF9-BD49-7D721AE41E48}"/>
    <cellStyle name="Título 34" xfId="56282" xr:uid="{BCF65E2E-D89A-4DCA-9B79-264386A70CA5}"/>
    <cellStyle name="Título 34 2" xfId="56284" xr:uid="{CFA1FD44-908B-4106-86EB-C9EC48EB1925}"/>
    <cellStyle name="Título 34 2 2" xfId="56286" xr:uid="{B24247D7-DC83-45B0-9CD1-92AE420F5D76}"/>
    <cellStyle name="Título 35" xfId="56796" xr:uid="{26FB6BF2-34F7-4FC9-B20E-49F9F04ECB57}"/>
    <cellStyle name="Título 35 2" xfId="22870" xr:uid="{A0D60607-B884-43B0-A113-7C9D8567B73F}"/>
    <cellStyle name="Título 35 2 2" xfId="22895" xr:uid="{EEC7DCB5-AD86-4BFB-97FC-545250DB88E0}"/>
    <cellStyle name="Título 36" xfId="56798" xr:uid="{5BA8EEFC-DB2D-44AA-917E-8E1B11BACF53}"/>
    <cellStyle name="Título 36 2" xfId="56800" xr:uid="{470F44D0-7335-47A3-BA4A-B4F68BF3563B}"/>
    <cellStyle name="Título 36 2 2" xfId="56802" xr:uid="{E94CA804-40F8-498E-B788-60F6508FCB59}"/>
    <cellStyle name="Título 37" xfId="56804" xr:uid="{DB7DC295-23AA-4C07-BB7B-57258FEB235E}"/>
    <cellStyle name="Título 37 2" xfId="56806" xr:uid="{A6113A33-04D5-4000-8CC2-E4651C83BCAB}"/>
    <cellStyle name="Título 37 2 2" xfId="56808" xr:uid="{E54D7DE7-881F-4C8D-B240-AA0F032E9DB9}"/>
    <cellStyle name="Título 38" xfId="56810" xr:uid="{78A28B32-309C-41B4-AE28-BFA4676F262F}"/>
    <cellStyle name="Título 38 2" xfId="56812" xr:uid="{F2B57952-8572-4FD7-B8EB-5F01E1FF4AB2}"/>
    <cellStyle name="Título 38 2 2" xfId="56814" xr:uid="{E9F5B71F-A213-48E8-AA53-9DAD7BC42D3E}"/>
    <cellStyle name="Título 39" xfId="56816" xr:uid="{8D7EBD32-063E-4AB1-B642-F1332F4DD493}"/>
    <cellStyle name="Título 39 2" xfId="56818" xr:uid="{35A7A9E5-B1EF-444D-A79F-A21E027D468A}"/>
    <cellStyle name="Título 39 2 2" xfId="56820" xr:uid="{2A304722-D225-441E-A2C2-926487FDAEC7}"/>
    <cellStyle name="Título 4 10" xfId="56822" xr:uid="{B2FE9AA4-2F57-4E3F-B197-563B222FFC20}"/>
    <cellStyle name="Título 4 10 10" xfId="6147" xr:uid="{6A91714B-A6B5-4420-9579-806C95818156}"/>
    <cellStyle name="Título 4 10 11" xfId="9730" xr:uid="{EC6AAF1C-1A72-422A-8787-B373E771CCBB}"/>
    <cellStyle name="Título 4 10 12" xfId="53745" xr:uid="{8A20F0C7-81D1-4CFD-B280-1658ACC7ED8A}"/>
    <cellStyle name="Título 4 10 13" xfId="50029" xr:uid="{76BA753D-1F04-4DAD-9A5A-6A3295AE2CFC}"/>
    <cellStyle name="Título 4 10 14" xfId="53748" xr:uid="{3E277D55-62ED-44D7-B8AD-D4D8B9BE3BA4}"/>
    <cellStyle name="Título 4 10 15" xfId="53752" xr:uid="{EC8FC71C-77E0-402F-B5FD-72F77E790AB0}"/>
    <cellStyle name="Título 4 10 16" xfId="53756" xr:uid="{C2B442DB-FB1C-4EBC-8843-A69264C3FBBF}"/>
    <cellStyle name="Título 4 10 2" xfId="56823" xr:uid="{4913D80A-C5CF-47FD-9239-B16A01ADD4C1}"/>
    <cellStyle name="Título 4 10 2 2" xfId="56824" xr:uid="{4CB8C6CA-D6DD-4D7F-8706-5441A99B7C57}"/>
    <cellStyle name="Título 4 10 2 2 2" xfId="56825" xr:uid="{550BC880-DCBD-47C5-A0B1-D18905222AE9}"/>
    <cellStyle name="Título 4 10 2 3" xfId="56826" xr:uid="{61EA33AC-D3FB-4594-A205-8116396F693D}"/>
    <cellStyle name="Título 4 10 2 4" xfId="56827" xr:uid="{A43A0556-6367-49F9-BF97-F04953F54E39}"/>
    <cellStyle name="Título 4 10 2 5" xfId="56828" xr:uid="{2C3501FD-DD4A-4C5B-8015-8636ACE9EA9C}"/>
    <cellStyle name="Título 4 10 2 6" xfId="56829" xr:uid="{845D1167-0A0E-4772-AF64-F02EA5C3E559}"/>
    <cellStyle name="Título 4 10 2 7" xfId="49964" xr:uid="{2AB05297-CCA4-4096-BE7C-E44F4497ECCA}"/>
    <cellStyle name="Título 4 10 3" xfId="50577" xr:uid="{3A66FB28-7ADF-4543-9887-171D3D82C2E8}"/>
    <cellStyle name="Título 4 10 3 2" xfId="50580" xr:uid="{0C1DEB65-E263-409D-B00B-85007BE888A1}"/>
    <cellStyle name="Título 4 10 3 2 2" xfId="56830" xr:uid="{41107CC1-3596-4810-AF8F-E622BEE0F0B8}"/>
    <cellStyle name="Título 4 10 3 3" xfId="56831" xr:uid="{B7EF426E-7C1F-4022-92A4-D76D6C0652D5}"/>
    <cellStyle name="Título 4 10 3 4" xfId="56832" xr:uid="{B482C1CC-1BCF-4337-9329-41FCA227D5ED}"/>
    <cellStyle name="Título 4 10 3 5" xfId="56833" xr:uid="{4275BE6B-3B8F-40BC-B503-CCE1EA4270C4}"/>
    <cellStyle name="Título 4 10 3 6" xfId="56834" xr:uid="{606B1F7C-7BAB-4529-9CC5-AFC38A79ED14}"/>
    <cellStyle name="Título 4 10 3 7" xfId="37938" xr:uid="{2F1DDFBF-151D-48F3-BF76-9405266D467C}"/>
    <cellStyle name="Título 4 10 4" xfId="46167" xr:uid="{E27B426B-0109-480F-85B9-F0601B15B86B}"/>
    <cellStyle name="Título 4 10 4 2" xfId="56835" xr:uid="{C87FD5D5-1CD9-4EF6-B9BF-EF7B63197C28}"/>
    <cellStyle name="Título 4 10 4 3" xfId="51218" xr:uid="{1433BD11-41F0-434F-A158-B48C3C01B00E}"/>
    <cellStyle name="Título 4 10 5" xfId="38786" xr:uid="{BE0761B8-7F85-40DE-A6E3-F2CF7AF073E6}"/>
    <cellStyle name="Título 4 10 5 2" xfId="5592" xr:uid="{92D2BE82-E1C3-4789-855A-FBADE2E1F4E4}"/>
    <cellStyle name="Título 4 10 6" xfId="46170" xr:uid="{F88AE44D-C27C-4898-9982-F0E07EB84C29}"/>
    <cellStyle name="Título 4 10 6 2" xfId="56836" xr:uid="{6685EF88-528C-4B04-AB66-9F28B4E0ED1E}"/>
    <cellStyle name="Título 4 10 7" xfId="46173" xr:uid="{E2BFBFA1-843C-4E89-B942-6A4EFD8D733F}"/>
    <cellStyle name="Título 4 10 7 2" xfId="3800" xr:uid="{19810333-3E06-4CF4-8E15-DAD8BA7E5764}"/>
    <cellStyle name="Título 4 10 8" xfId="46176" xr:uid="{6E6F7D20-FB61-4214-A929-47CD4B8F34D7}"/>
    <cellStyle name="Título 4 10 8 2" xfId="56837" xr:uid="{2DE6976A-189F-47DD-9D91-F407DF9999B2}"/>
    <cellStyle name="Título 4 10 9" xfId="46181" xr:uid="{AF60ADF8-3404-44A5-BF1D-0CD2080B94D3}"/>
    <cellStyle name="Título 4 100" xfId="56838" xr:uid="{409CDCFB-7525-46E6-A431-3029E2AC3D20}"/>
    <cellStyle name="Título 4 100 2" xfId="8414" xr:uid="{368AEF2C-38AB-4F0E-BFBB-20DE4EC263D4}"/>
    <cellStyle name="Título 4 100 2 2" xfId="56840" xr:uid="{A53B35EE-A595-42D8-8970-680749F76C92}"/>
    <cellStyle name="Título 4 101" xfId="56841" xr:uid="{CDF3DD38-ED3F-454F-853A-FBBFFC7D616E}"/>
    <cellStyle name="Título 4 101 2" xfId="56843" xr:uid="{49CEFFD3-0CE4-4C3B-AD1F-084CAE0084EA}"/>
    <cellStyle name="Título 4 101 2 2" xfId="14200" xr:uid="{4B128C1F-CF6C-4957-B123-9A108ED90BDB}"/>
    <cellStyle name="Título 4 102" xfId="56844" xr:uid="{6C0BE66B-3CCF-4922-A78A-681D1BAC838B}"/>
    <cellStyle name="Título 4 102 2" xfId="56846" xr:uid="{8CEC2768-CC6F-4C4E-91E0-28B237DCA0D4}"/>
    <cellStyle name="Título 4 102 2 2" xfId="24755" xr:uid="{2C82A4F4-D20A-45C6-9F0A-24398BDDF8D2}"/>
    <cellStyle name="Título 4 103" xfId="56847" xr:uid="{E4D0A499-3919-4D2B-B10D-B389ADB64E08}"/>
    <cellStyle name="Título 4 103 2" xfId="56849" xr:uid="{266A4B74-708D-42D6-B124-BA28DA56FB16}"/>
    <cellStyle name="Título 4 103 2 2" xfId="17830" xr:uid="{87421775-78FF-4188-86D8-88BCFBAB611B}"/>
    <cellStyle name="Título 4 104" xfId="56850" xr:uid="{3570C51E-053C-4166-B59A-D2B3FE24B20A}"/>
    <cellStyle name="Título 4 104 2" xfId="56852" xr:uid="{6FEA9FE0-DDB2-4706-BBBE-A9C70F436078}"/>
    <cellStyle name="Título 4 104 2 2" xfId="56853" xr:uid="{5ED10E42-DF5D-47B6-9082-5F26241839C6}"/>
    <cellStyle name="Título 4 105" xfId="56854" xr:uid="{5858ABFA-BB2F-4358-A344-E74BE6BC53D3}"/>
    <cellStyle name="Título 4 105 2" xfId="56856" xr:uid="{B8BDCCC5-CF4D-4CEA-81ED-CEB12D75F26D}"/>
    <cellStyle name="Título 4 105 2 2" xfId="56858" xr:uid="{DAD40141-B924-42CD-B321-0A63D87F26C8}"/>
    <cellStyle name="Título 4 106" xfId="56860" xr:uid="{E85A82B0-FB14-438E-AA2D-603C9CAB0F51}"/>
    <cellStyle name="Título 4 106 2" xfId="56862" xr:uid="{57C5A2A8-CF69-405C-A1C3-9F4DE213B22C}"/>
    <cellStyle name="Título 4 106 2 2" xfId="14425" xr:uid="{AAD70B11-9D09-4540-BA59-719787284B9C}"/>
    <cellStyle name="Título 4 107" xfId="56864" xr:uid="{9F81AB88-0F90-40CE-ACB2-177F69721831}"/>
    <cellStyle name="Título 4 107 2" xfId="29936" xr:uid="{66878E9C-200F-43FC-8BE4-2D98F2FDF7F4}"/>
    <cellStyle name="Título 4 107 2 2" xfId="47328" xr:uid="{392156A7-E2CA-4412-A0FB-D0E7738B52F8}"/>
    <cellStyle name="Título 4 108" xfId="56866" xr:uid="{F2F00D29-10CE-4E46-BB0B-8236087C32AA}"/>
    <cellStyle name="Título 4 108 2" xfId="29954" xr:uid="{07E095DE-E58E-4163-A412-A46871FD5AA7}"/>
    <cellStyle name="Título 4 108 2 2" xfId="19425" xr:uid="{5CA165CF-2215-4CEA-BFF4-285B503DFE59}"/>
    <cellStyle name="Título 4 109" xfId="56868" xr:uid="{F63AC49A-09FA-427D-A086-5771D3D998AD}"/>
    <cellStyle name="Título 4 109 2" xfId="29977" xr:uid="{D21F67B3-4A69-4F9C-AA85-C33296FE8F87}"/>
    <cellStyle name="Título 4 109 2 2" xfId="20000" xr:uid="{60B44FBA-358B-4A2F-9947-41FF5E8A6BF0}"/>
    <cellStyle name="Título 4 11" xfId="1964" xr:uid="{E07BC91A-ECA3-4E28-BE66-1B39F452F1FD}"/>
    <cellStyle name="Título 4 11 10" xfId="54206" xr:uid="{BD683603-3447-4C29-8A15-BED5AF6AA883}"/>
    <cellStyle name="Título 4 11 11" xfId="54209" xr:uid="{E60F0F35-CDDB-44C2-9212-B6DF327843DD}"/>
    <cellStyle name="Título 4 11 12" xfId="54212" xr:uid="{FC9A557E-D79B-4E76-AC70-F6D3A7BC5E68}"/>
    <cellStyle name="Título 4 11 13" xfId="50067" xr:uid="{A645C6AF-F777-48EA-8648-3F848A56BD6A}"/>
    <cellStyle name="Título 4 11 14" xfId="54215" xr:uid="{F9E084F1-4618-4BDD-A5E3-5C1BBD849F3F}"/>
    <cellStyle name="Título 4 11 15" xfId="54218" xr:uid="{991182A7-DFD9-4193-8F37-5002D04D2624}"/>
    <cellStyle name="Título 4 11 16" xfId="56870" xr:uid="{4F2D7118-BFE9-41E5-B60B-D5B021BEF54F}"/>
    <cellStyle name="Título 4 11 2" xfId="35347" xr:uid="{0DD9C4F9-8D44-43AC-9A4E-9DF80241EF44}"/>
    <cellStyle name="Título 4 11 2 2" xfId="56871" xr:uid="{4ABA65FF-4DB9-40A1-8273-E2DE4292F013}"/>
    <cellStyle name="Título 4 11 2 2 2" xfId="1777" xr:uid="{63E1BB61-06B0-4F29-BCF1-6A5F4D0E5429}"/>
    <cellStyle name="Título 4 11 2 3" xfId="56872" xr:uid="{080E3985-FC09-4607-8A23-4C316F449033}"/>
    <cellStyle name="Título 4 11 2 4" xfId="56873" xr:uid="{F14EB33A-1892-4018-AC4D-C5BA609BC41F}"/>
    <cellStyle name="Título 4 11 2 5" xfId="56874" xr:uid="{9AF763A0-E3CA-46CD-A26C-BBE47FB1F26B}"/>
    <cellStyle name="Título 4 11 2 6" xfId="13759" xr:uid="{7D7176AC-2E8D-4173-BC00-4ACE08CB9F56}"/>
    <cellStyle name="Título 4 11 2 7" xfId="35780" xr:uid="{D614FFDF-2008-48CD-86A9-EB760C497738}"/>
    <cellStyle name="Título 4 11 3" xfId="50587" xr:uid="{43DF5926-4AAA-439A-9801-A9F3E4F37CDF}"/>
    <cellStyle name="Título 4 11 3 2" xfId="40280" xr:uid="{13CA9FFA-6A5F-4372-AD1A-BCF07965A1AA}"/>
    <cellStyle name="Título 4 11 3 2 2" xfId="56875" xr:uid="{AC502362-0F76-4A5D-A1BB-C81198ED4F9B}"/>
    <cellStyle name="Título 4 11 3 3" xfId="40282" xr:uid="{6120812A-D6D5-4A02-A95A-A3E4CAC67A72}"/>
    <cellStyle name="Título 4 11 3 4" xfId="13762" xr:uid="{CFE53E95-9A4B-4A22-A95B-EFEB8463AFDB}"/>
    <cellStyle name="Título 4 11 3 5" xfId="13767" xr:uid="{4C316097-5DFF-4028-9097-09009174081A}"/>
    <cellStyle name="Título 4 11 3 6" xfId="13773" xr:uid="{4CE858D3-E499-4AA6-A72C-B4E28D1B47E1}"/>
    <cellStyle name="Título 4 11 3 7" xfId="35835" xr:uid="{095FBAB1-3F80-4E2A-A1FA-0C59B989B1CB}"/>
    <cellStyle name="Título 4 11 4" xfId="2207" xr:uid="{033B81DA-9C68-451B-A55E-5CB8E9CA372D}"/>
    <cellStyle name="Título 4 11 4 2" xfId="26798" xr:uid="{9D464C3F-5960-4F5B-8A81-E90B0532A0C9}"/>
    <cellStyle name="Título 4 11 4 3" xfId="26802" xr:uid="{A9300891-62A8-4AD6-B2D6-57CE004A9FC3}"/>
    <cellStyle name="Título 4 11 5" xfId="2226" xr:uid="{A8B08BC6-99B5-458D-BED7-AE1A9E7B9C13}"/>
    <cellStyle name="Título 4 11 5 2" xfId="38819" xr:uid="{D6FFE044-A8FC-4389-9C65-F9B114CE0D4E}"/>
    <cellStyle name="Título 4 11 6" xfId="26806" xr:uid="{C46B7F0D-1BDC-4672-8DBC-DFD23FD93A4C}"/>
    <cellStyle name="Título 4 11 6 2" xfId="56876" xr:uid="{23C58A9E-705A-4E7C-8152-48FA0C28A27C}"/>
    <cellStyle name="Título 4 11 7" xfId="26810" xr:uid="{03B07D32-8810-4834-A209-DCE73188F61E}"/>
    <cellStyle name="Título 4 11 7 2" xfId="4390" xr:uid="{D8D5BFBA-8C7B-496A-B5E3-AC38F8D02782}"/>
    <cellStyle name="Título 4 11 8" xfId="46184" xr:uid="{4444366F-2B0A-4866-8382-0B9AC345C165}"/>
    <cellStyle name="Título 4 11 8 2" xfId="56877" xr:uid="{FCE0E358-85CF-40DC-9586-4EE0EFB18A13}"/>
    <cellStyle name="Título 4 11 9" xfId="35476" xr:uid="{9BB98726-8037-4D39-9760-D7FDF08A63EB}"/>
    <cellStyle name="Título 4 110" xfId="56855" xr:uid="{844AEB6F-A639-4663-AB2D-658FDFE676B1}"/>
    <cellStyle name="Título 4 110 2" xfId="56857" xr:uid="{DED142E1-9B3E-419F-A871-E9DB021C1C0D}"/>
    <cellStyle name="Título 4 110 2 2" xfId="56859" xr:uid="{59C45AE2-AFA7-4FF3-BB5B-27D47A32F78E}"/>
    <cellStyle name="Título 4 111" xfId="56861" xr:uid="{9E42DFA0-3135-4976-B942-7D384D4A86C1}"/>
    <cellStyle name="Título 4 111 2" xfId="56863" xr:uid="{5EB1011F-2920-4D1F-B526-46790AD4E635}"/>
    <cellStyle name="Título 4 111 2 2" xfId="14426" xr:uid="{E36F9372-B6BA-49A0-AA3A-82FB147AFD8D}"/>
    <cellStyle name="Título 4 112" xfId="56865" xr:uid="{B76C1EBA-4020-4297-8FAA-AC109EA74399}"/>
    <cellStyle name="Título 4 112 2" xfId="29935" xr:uid="{D969D117-3A49-41DC-AA37-8E7EC7931059}"/>
    <cellStyle name="Título 4 112 2 2" xfId="47329" xr:uid="{07173A0E-484D-4FF6-BDC9-A850C2AA19AF}"/>
    <cellStyle name="Título 4 113" xfId="56867" xr:uid="{909CABD6-2233-4207-B6F8-D7B1A9D1C8E4}"/>
    <cellStyle name="Título 4 113 2" xfId="29953" xr:uid="{EFD04CCB-2A65-41E4-9BFC-A1D097D45C0E}"/>
    <cellStyle name="Título 4 113 2 2" xfId="19424" xr:uid="{4957EB34-13C7-4465-86AD-B954605C45A2}"/>
    <cellStyle name="Título 4 114" xfId="56869" xr:uid="{607B6C43-E875-48A1-8647-BFE158602909}"/>
    <cellStyle name="Título 4 114 2" xfId="29976" xr:uid="{7D58AA49-BDE9-44D4-BB7F-705BCAFB1E5A}"/>
    <cellStyle name="Título 4 114 2 2" xfId="19999" xr:uid="{59283743-9F17-4358-8774-663D37AFC00E}"/>
    <cellStyle name="Título 4 115" xfId="56878" xr:uid="{00034B8D-BAA4-4B69-93A9-2BA007F095FA}"/>
    <cellStyle name="Título 4 115 2" xfId="30016" xr:uid="{D041F247-6D01-42D8-9395-29DC72EA6791}"/>
    <cellStyle name="Título 4 115 2 2" xfId="30019" xr:uid="{57B081DB-E6A3-4A50-A8E8-1FEB4FDA124D}"/>
    <cellStyle name="Título 4 116" xfId="56882" xr:uid="{4707A216-DBE9-44D8-B490-82BC4047AD5E}"/>
    <cellStyle name="Título 4 116 2" xfId="30075" xr:uid="{B0C6CAA7-4CB9-48AC-ACC6-A40512ACE003}"/>
    <cellStyle name="Título 4 116 2 2" xfId="30078" xr:uid="{C7794203-7232-4996-9E7A-5D78A081F2F4}"/>
    <cellStyle name="Título 4 117" xfId="56884" xr:uid="{41BC7F13-1E17-4259-9747-E63E71642CCA}"/>
    <cellStyle name="Título 4 117 2" xfId="30136" xr:uid="{0F8D88A2-D8C5-4760-9CFD-289E275A89C3}"/>
    <cellStyle name="Título 4 117 2 2" xfId="29656" xr:uid="{53E4F71F-9FFA-4CA5-AD34-CD2EE3AFD38B}"/>
    <cellStyle name="Título 4 118" xfId="56886" xr:uid="{E743D03A-8A3F-4DAB-9247-F481218B2510}"/>
    <cellStyle name="Título 4 118 2" xfId="30157" xr:uid="{BC7150AB-E406-4966-95C8-7952ACEEA397}"/>
    <cellStyle name="Título 4 118 2 2" xfId="38487" xr:uid="{847AC761-9F7D-47F3-8E81-EE916966D0A5}"/>
    <cellStyle name="Título 4 119" xfId="56888" xr:uid="{110A15D5-D8DB-4E18-8701-19A5607396B6}"/>
    <cellStyle name="Título 4 119 2" xfId="30187" xr:uid="{A35A2B74-418F-48F7-8794-242800500619}"/>
    <cellStyle name="Título 4 119 2 2" xfId="20270" xr:uid="{AE58B92B-2910-4248-B782-75D0389224E2}"/>
    <cellStyle name="Título 4 12" xfId="56890" xr:uid="{93D1C490-D1E0-477F-A65F-B3FBDBC9B288}"/>
    <cellStyle name="Título 4 12 10" xfId="56891" xr:uid="{C533C8D4-0498-43A0-ADEA-21BE21BFDEF5}"/>
    <cellStyle name="Título 4 12 11" xfId="56892" xr:uid="{640B84FA-B4D6-4649-9350-8B8353EC9E36}"/>
    <cellStyle name="Título 4 12 12" xfId="56893" xr:uid="{2273810A-B45A-4357-9DC2-EBABC325AC28}"/>
    <cellStyle name="Título 4 12 13" xfId="50092" xr:uid="{E95C7E94-7358-4D9C-8D40-15A4E7F00F6B}"/>
    <cellStyle name="Título 4 12 14" xfId="56894" xr:uid="{B5090BCA-D03D-4B40-A737-E3489583A5AF}"/>
    <cellStyle name="Título 4 12 15" xfId="56895" xr:uid="{57A485BB-52A4-4E4A-9C23-CC0D1E92FAED}"/>
    <cellStyle name="Título 4 12 16" xfId="56898" xr:uid="{CE2B8688-AA11-459C-A37D-ADC17EDED690}"/>
    <cellStyle name="Título 4 12 17" xfId="56900" xr:uid="{895D92E9-9594-4400-9F1A-D42D9E058AE9}"/>
    <cellStyle name="Título 4 12 18" xfId="56902" xr:uid="{4277826D-69BA-411F-A0F3-B40E7B18C58B}"/>
    <cellStyle name="Título 4 12 19" xfId="56903" xr:uid="{90595758-B533-4001-9CC0-69A96E63442C}"/>
    <cellStyle name="Título 4 12 2" xfId="40601" xr:uid="{B1EB8FDC-189B-4111-A535-57FBFD4D2F05}"/>
    <cellStyle name="Título 4 12 2 2" xfId="56904" xr:uid="{B9F00BB5-440D-4394-BD27-D5A0DB76E5D3}"/>
    <cellStyle name="Título 4 12 2 2 2" xfId="56905" xr:uid="{EB5164D5-B329-43C4-91B1-E32F838F9ECF}"/>
    <cellStyle name="Título 4 12 2 2 3" xfId="56906" xr:uid="{F04C308A-AD5A-4BE2-B4C9-3504B090AFEC}"/>
    <cellStyle name="Título 4 12 2 3" xfId="56907" xr:uid="{25CAC95E-7FB7-42F8-88E1-67DF4633AA9F}"/>
    <cellStyle name="Título 4 12 2 3 2" xfId="54780" xr:uid="{BCC2C0D3-0266-4FC5-B9EE-C73DFB9120AE}"/>
    <cellStyle name="Título 4 12 2 4" xfId="56908" xr:uid="{C4C21FBA-F3AB-4668-A888-88A2EF9EC9C3}"/>
    <cellStyle name="Título 4 12 2 5" xfId="56909" xr:uid="{F49F381A-96AC-4D98-B02B-C7D24E45BA45}"/>
    <cellStyle name="Título 4 12 2 6" xfId="36136" xr:uid="{082AF9CD-5D84-4E00-96C9-FBF13674F785}"/>
    <cellStyle name="Título 4 12 2 7" xfId="42622" xr:uid="{81139111-9E25-4B10-AE2E-39DE4EBA8EC2}"/>
    <cellStyle name="Título 4 12 20" xfId="56896" xr:uid="{225509E5-E12C-49B6-B162-80A356E13D7E}"/>
    <cellStyle name="Título 4 12 21" xfId="56899" xr:uid="{F755666E-C045-4085-827E-80A3F3166F53}"/>
    <cellStyle name="Título 4 12 22" xfId="56901" xr:uid="{8F531F95-FB76-4C42-B512-118097274EE8}"/>
    <cellStyle name="Título 4 12 3" xfId="40605" xr:uid="{62E79C14-9FB5-45E6-BF18-D14C963C2040}"/>
    <cellStyle name="Título 4 12 3 2" xfId="50592" xr:uid="{589D7D72-BBB0-406A-85D7-0B34BBFFFCB7}"/>
    <cellStyle name="Título 4 12 3 2 2" xfId="10534" xr:uid="{86EF9397-7819-44A7-B473-317135DABC8F}"/>
    <cellStyle name="Título 4 12 3 2 3" xfId="56910" xr:uid="{9B3182DA-857C-4DEF-820A-443EA5DFAC71}"/>
    <cellStyle name="Título 4 12 3 3" xfId="56911" xr:uid="{4EC99D75-8BB6-455F-8ADF-04254B85DCFA}"/>
    <cellStyle name="Título 4 12 3 3 2" xfId="10552" xr:uid="{C439991D-F403-4A5C-BE38-C334BE54FF41}"/>
    <cellStyle name="Título 4 12 3 4" xfId="56912" xr:uid="{05C9EAE2-EF96-4EA5-B036-48CAE34A919B}"/>
    <cellStyle name="Título 4 12 3 5" xfId="56913" xr:uid="{5CFF0015-5CD2-40C8-ACE4-A8EBFF1A15CF}"/>
    <cellStyle name="Título 4 12 3 6" xfId="36143" xr:uid="{93690488-173D-4F1A-9440-79CAE46779B6}"/>
    <cellStyle name="Título 4 12 3 7" xfId="37953" xr:uid="{C2C06AC8-ADF3-42E8-A1CE-20CC0FB10B55}"/>
    <cellStyle name="Título 4 12 4" xfId="26816" xr:uid="{4C08B700-B5FC-4B21-AB34-1DD64B25013C}"/>
    <cellStyle name="Título 4 12 4 2" xfId="26821" xr:uid="{B38AFCF6-E80A-476F-B7D6-70594CF4C88C}"/>
    <cellStyle name="Título 4 12 4 3" xfId="26825" xr:uid="{8400D83E-13DB-4A70-B05C-909E39AC837E}"/>
    <cellStyle name="Título 4 12 5" xfId="26829" xr:uid="{73FBF0A0-3C04-4960-A66D-8C3241E70A95}"/>
    <cellStyle name="Título 4 12 5 2" xfId="38824" xr:uid="{CBC2ACBD-9934-4354-B846-21BC1CB22CF4}"/>
    <cellStyle name="Título 4 12 6" xfId="26836" xr:uid="{FB76C366-685F-47CC-AED8-1EA7E89FB1C3}"/>
    <cellStyle name="Título 4 12 7" xfId="26840" xr:uid="{314331AA-EF48-4EDE-8C4F-F930F0D8124D}"/>
    <cellStyle name="Título 4 12 8" xfId="46187" xr:uid="{9F5ED675-8895-4433-927D-62675C8833B5}"/>
    <cellStyle name="Título 4 12 9" xfId="35485" xr:uid="{AE46B1AF-8C4B-4672-8455-454B81B45CC8}"/>
    <cellStyle name="Título 4 120" xfId="56879" xr:uid="{AE0D0327-6C04-48F7-A9FF-A29224EC6A94}"/>
    <cellStyle name="Título 4 120 2" xfId="30015" xr:uid="{054E97E5-34AC-4D43-B6A6-6C954BD4AE40}"/>
    <cellStyle name="Título 4 120 2 2" xfId="30018" xr:uid="{67104435-D25F-439E-9B7C-1A5DF3DCE37B}"/>
    <cellStyle name="Título 4 121" xfId="56883" xr:uid="{5058B17C-6AF3-4063-8400-9F176E462613}"/>
    <cellStyle name="Título 4 121 2" xfId="30074" xr:uid="{C02925D3-CA64-486E-9C8E-88F988CB44F5}"/>
    <cellStyle name="Título 4 121 2 2" xfId="30077" xr:uid="{C7F20A7E-8189-4901-9F9A-D8855875FE90}"/>
    <cellStyle name="Título 4 122" xfId="56885" xr:uid="{28F7CA40-2427-4C3C-A0EF-6014E4A5B6A8}"/>
    <cellStyle name="Título 4 122 2" xfId="30135" xr:uid="{C4B812ED-85A5-4809-BE12-D1A0FB885776}"/>
    <cellStyle name="Título 4 122 2 2" xfId="29655" xr:uid="{7051F8D0-B694-40FC-9A22-0BE7A5B16EF1}"/>
    <cellStyle name="Título 4 123" xfId="56887" xr:uid="{26B5E696-424A-45F1-BED9-1FA7F1C19192}"/>
    <cellStyle name="Título 4 123 2" xfId="30156" xr:uid="{CE1CF95F-7B5E-4F68-BB79-1BAC017ED9C0}"/>
    <cellStyle name="Título 4 123 2 2" xfId="38488" xr:uid="{F88B78BD-7A70-45AA-B4C7-A8DBDCF27E03}"/>
    <cellStyle name="Título 4 124" xfId="56889" xr:uid="{2EA7F8B8-1B34-41EE-81DB-0FB0ECD43A7B}"/>
    <cellStyle name="Título 4 124 2" xfId="30186" xr:uid="{66BA6897-6EBA-47B2-A5B7-A729D76F103F}"/>
    <cellStyle name="Título 4 124 2 2" xfId="20269" xr:uid="{F755205D-6E11-4E76-9312-B6C07D12A2B6}"/>
    <cellStyle name="Título 4 125" xfId="56914" xr:uid="{B09E4EE3-328A-4966-89E1-7AC6CCA70336}"/>
    <cellStyle name="Título 4 125 2" xfId="30201" xr:uid="{B25E3577-9A53-492C-B8B4-632C32247AC5}"/>
    <cellStyle name="Título 4 125 2 2" xfId="56916" xr:uid="{BADC95E4-5BCA-42CA-A01A-4E1127478426}"/>
    <cellStyle name="Título 4 126" xfId="56918" xr:uid="{BEF073FD-26B7-459B-BD53-B0895BB820F2}"/>
    <cellStyle name="Título 4 126 2" xfId="30221" xr:uid="{FD72F66B-DA1B-41B6-AC81-57741B231DDD}"/>
    <cellStyle name="Título 4 126 2 2" xfId="35394" xr:uid="{CC800F3A-2854-4921-BA2F-FF01F86B78AA}"/>
    <cellStyle name="Título 4 127" xfId="35595" xr:uid="{B84D3D94-7B6E-4EC7-BFE3-344720EE1CD3}"/>
    <cellStyle name="Título 4 127 2" xfId="54675" xr:uid="{E63CDBE9-F275-4A85-B897-CC475A321DAB}"/>
    <cellStyle name="Título 4 127 2 2" xfId="43857" xr:uid="{2276E241-25B6-4C44-8D17-271F0C0C9B1C}"/>
    <cellStyle name="Título 4 128" xfId="56920" xr:uid="{6017649F-A45E-4D11-B3ED-1F403D8F81B7}"/>
    <cellStyle name="Título 4 128 2" xfId="56922" xr:uid="{2B7C7A26-DA76-4929-A2DE-1312E361F649}"/>
    <cellStyle name="Título 4 128 2 2" xfId="42042" xr:uid="{27F936DD-61FA-4065-8511-2FC1422D1645}"/>
    <cellStyle name="Título 4 129" xfId="56924" xr:uid="{7C212E02-FA9D-4304-B3C9-06B6A9FD4D62}"/>
    <cellStyle name="Título 4 129 2" xfId="56926" xr:uid="{68948DA8-5A62-486F-A7DA-C8795AC573EA}"/>
    <cellStyle name="Título 4 129 2 2" xfId="56928" xr:uid="{D0C5915D-699B-46DB-A9DB-547668C502C3}"/>
    <cellStyle name="Título 4 13" xfId="56930" xr:uid="{28B28156-5546-4157-AC93-040768FA2A09}"/>
    <cellStyle name="Título 4 13 10" xfId="56931" xr:uid="{41589990-2A14-49DD-8220-3299333403C4}"/>
    <cellStyle name="Título 4 13 11" xfId="56932" xr:uid="{09BCE78F-FB4A-4DD1-B75F-1716B4CD5559}"/>
    <cellStyle name="Título 4 13 12" xfId="26991" xr:uid="{8A1C10B2-4C31-42C8-9927-D4FDA21B79E0}"/>
    <cellStyle name="Título 4 13 13" xfId="26999" xr:uid="{0A6BD3D4-F55F-4327-8C2A-21AA88BA7796}"/>
    <cellStyle name="Título 4 13 14" xfId="48623" xr:uid="{3A15C6DE-28DC-40AD-9EBE-EADF3A506ADC}"/>
    <cellStyle name="Título 4 13 15" xfId="37129" xr:uid="{1E4FCF1C-513C-4A04-A72E-156498D0B56B}"/>
    <cellStyle name="Título 4 13 16" xfId="14001" xr:uid="{B4E3380A-7185-4666-AEE8-7FEBD7570C5D}"/>
    <cellStyle name="Título 4 13 17" xfId="14009" xr:uid="{F32BECF3-48B8-423E-A63C-0D0EEAC29BC6}"/>
    <cellStyle name="Título 4 13 18" xfId="48625" xr:uid="{EE8E5EE3-A541-4A7F-8B0D-90F14CA690C5}"/>
    <cellStyle name="Título 4 13 19" xfId="56933" xr:uid="{49088749-A524-4237-9EB4-6536EC794355}"/>
    <cellStyle name="Título 4 13 2" xfId="56934" xr:uid="{7984F983-890A-4132-AF1C-758BD6A3ADBF}"/>
    <cellStyle name="Título 4 13 2 2" xfId="56935" xr:uid="{67C78495-86A7-487E-BDD6-2D1112566E4B}"/>
    <cellStyle name="Título 4 13 2 2 2" xfId="10934" xr:uid="{151747AA-9CA8-4D4D-AA3E-815678A5C50F}"/>
    <cellStyle name="Título 4 13 2 2 3" xfId="10946" xr:uid="{1BE03DFD-15D1-4C8F-B6F6-11B3E90F5355}"/>
    <cellStyle name="Título 4 13 2 3" xfId="56936" xr:uid="{54B69FA5-1A4A-430E-9907-A3D66B474655}"/>
    <cellStyle name="Título 4 13 2 3 2" xfId="4308" xr:uid="{7609A81C-440C-48D5-B9C3-6524C2A18FBA}"/>
    <cellStyle name="Título 4 13 2 4" xfId="10009" xr:uid="{F2066184-4803-4F40-942A-126D69E521E6}"/>
    <cellStyle name="Título 4 13 2 5" xfId="10043" xr:uid="{8C93F1DB-754D-45D3-BC5F-101FAEFE842A}"/>
    <cellStyle name="Título 4 13 2 6" xfId="10069" xr:uid="{586E6F37-908D-418E-8D3B-1F82B6BE17C8}"/>
    <cellStyle name="Título 4 13 2 7" xfId="1642" xr:uid="{7489B53B-14B0-4F9A-8F99-FF0295DDE3A9}"/>
    <cellStyle name="Título 4 13 20" xfId="37130" xr:uid="{DA3BBFF7-8F49-49BC-8C41-187DC951B5CB}"/>
    <cellStyle name="Título 4 13 21" xfId="14002" xr:uid="{B1B9812B-1BCD-4E94-8A9E-038FF27F7A66}"/>
    <cellStyle name="Título 4 13 22" xfId="14010" xr:uid="{BFA97E71-730F-404C-AB03-DCE351CB4F32}"/>
    <cellStyle name="Título 4 13 3" xfId="50595" xr:uid="{3F91F3AD-32A6-4C7C-BB5C-E65DF2DC7225}"/>
    <cellStyle name="Título 4 13 3 2" xfId="50598" xr:uid="{4B7BBEC4-AA0B-4A5F-9C3E-BDA1FD523FAD}"/>
    <cellStyle name="Título 4 13 3 2 2" xfId="10992" xr:uid="{B1CA2EB9-3378-489E-94C0-628B94D5E5F9}"/>
    <cellStyle name="Título 4 13 3 2 3" xfId="11009" xr:uid="{0E102A52-51D7-44D6-855B-734D2412B1AD}"/>
    <cellStyle name="Título 4 13 3 3" xfId="56937" xr:uid="{2751ACD3-0F5E-48F3-921F-4608AEA0D645}"/>
    <cellStyle name="Título 4 13 3 3 2" xfId="1581" xr:uid="{226557D3-A6AF-49B0-BF80-376D5D63F303}"/>
    <cellStyle name="Título 4 13 3 4" xfId="10161" xr:uid="{D57EAAA8-ADED-44F3-BB60-61CFC7585C65}"/>
    <cellStyle name="Título 4 13 3 5" xfId="10175" xr:uid="{73B1DA50-FC4F-412F-81FE-813C43948EC3}"/>
    <cellStyle name="Título 4 13 3 6" xfId="10186" xr:uid="{E4B2756C-14B1-468F-8F29-BDAC9C30EA08}"/>
    <cellStyle name="Título 4 13 3 7" xfId="10202" xr:uid="{A59866E9-0C70-48B0-A950-750858CE094E}"/>
    <cellStyle name="Título 4 13 4" xfId="1845" xr:uid="{33D7497E-23F0-41AE-B774-4B0803EE0BC4}"/>
    <cellStyle name="Título 4 13 4 2" xfId="56938" xr:uid="{AB5F7942-8065-4A31-9E2D-710D2B27766E}"/>
    <cellStyle name="Título 4 13 4 3" xfId="51227" xr:uid="{F5A513A3-AB6F-4D83-854C-287560BEE717}"/>
    <cellStyle name="Título 4 13 5" xfId="26844" xr:uid="{9AB286FA-DC44-49AA-909E-CE972BDF6EDB}"/>
    <cellStyle name="Título 4 13 5 2" xfId="38829" xr:uid="{63B1B294-BA56-4AEA-9A37-A4CB4D830E12}"/>
    <cellStyle name="Título 4 13 6" xfId="26850" xr:uid="{EC82C9E2-1883-4DC1-9296-2C18FA3EAA82}"/>
    <cellStyle name="Título 4 13 7" xfId="46190" xr:uid="{FB42509F-D3DE-4DE7-BFC2-229A86F2C448}"/>
    <cellStyle name="Título 4 13 8" xfId="46193" xr:uid="{DDE0840E-1D67-4A1A-8461-1192C25D668A}"/>
    <cellStyle name="Título 4 13 9" xfId="35494" xr:uid="{79459DEF-5902-439E-BD47-470670C02095}"/>
    <cellStyle name="Título 4 130" xfId="56915" xr:uid="{F67B588D-6ABD-4C5B-B402-A2F6FCE34324}"/>
    <cellStyle name="Título 4 130 2" xfId="30200" xr:uid="{686AEE70-DDAA-431A-963B-F1AC23FEF42A}"/>
    <cellStyle name="Título 4 130 2 2" xfId="56917" xr:uid="{DE0E212A-26E6-4AC6-9D4C-FB9865F1B295}"/>
    <cellStyle name="Título 4 131" xfId="56919" xr:uid="{4B849610-F62E-4156-BD4D-C091E4661FE1}"/>
    <cellStyle name="Título 4 131 2" xfId="30220" xr:uid="{E1DF31E8-6903-4C2C-9E5D-9D3E29F36942}"/>
    <cellStyle name="Título 4 131 2 2" xfId="35395" xr:uid="{503D9370-36B6-43BD-A38E-01329E6DDEB2}"/>
    <cellStyle name="Título 4 132" xfId="35596" xr:uid="{DB0CF5C1-E19C-4271-8DED-A9B5F41C428A}"/>
    <cellStyle name="Título 4 132 2" xfId="54676" xr:uid="{2C840BC7-A073-46E4-B14C-E4FCC4588AA9}"/>
    <cellStyle name="Título 4 132 2 2" xfId="43858" xr:uid="{51F2D8F7-3236-4B15-A38D-0F0909E4C5EE}"/>
    <cellStyle name="Título 4 133" xfId="56921" xr:uid="{DCE08333-388F-42CE-924E-0AD89596FDF2}"/>
    <cellStyle name="Título 4 133 2" xfId="56923" xr:uid="{474F54BB-BB66-45FB-8F27-23F41713068E}"/>
    <cellStyle name="Título 4 133 2 2" xfId="42043" xr:uid="{82281CA9-6896-48D3-A024-F56866091A16}"/>
    <cellStyle name="Título 4 134" xfId="56925" xr:uid="{BF6E27D5-B97A-4A19-BF72-855BA8A9F2FC}"/>
    <cellStyle name="Título 4 134 2" xfId="56927" xr:uid="{0F4FE6B6-6C7D-463D-A089-A0F895F24602}"/>
    <cellStyle name="Título 4 134 2 2" xfId="56929" xr:uid="{FC6CA8F9-2B78-462F-A0C5-80D90D0BDF57}"/>
    <cellStyle name="Título 4 135" xfId="56939" xr:uid="{9ECD78AE-953D-4709-AE75-E60834AC92A3}"/>
    <cellStyle name="Título 4 135 2" xfId="56941" xr:uid="{FB877438-75ED-403B-846C-54F0D306E7C5}"/>
    <cellStyle name="Título 4 136" xfId="56943" xr:uid="{43AE2F1C-DC0A-40E7-B517-5B322FB73C22}"/>
    <cellStyle name="Título 4 136 2" xfId="56945" xr:uid="{FF1299BB-CC3C-4B7E-B1D4-FBA34DB674D9}"/>
    <cellStyle name="Título 4 136 3" xfId="33013" xr:uid="{4928C39A-25A5-4960-94BA-A8EFB1F9EF0C}"/>
    <cellStyle name="Título 4 137" xfId="55313" xr:uid="{A6068CD4-88FD-4BD4-8574-D7476CF5CA4E}"/>
    <cellStyle name="Título 4 137 2" xfId="55317" xr:uid="{1F1E9FC2-B3DD-4706-9FD9-9579C9C41CBB}"/>
    <cellStyle name="Título 4 138" xfId="56947" xr:uid="{3A77D8CA-3721-4CA7-A53A-90F3ED57A592}"/>
    <cellStyle name="Título 4 138 2" xfId="56950" xr:uid="{E0236E22-CBA6-4230-8AD8-6D29ED833394}"/>
    <cellStyle name="Título 4 139" xfId="35897" xr:uid="{EF6BB1CE-F54C-446B-B009-792E7D4A627A}"/>
    <cellStyle name="Título 4 139 2" xfId="56953" xr:uid="{5BC61B69-D14A-4DE6-A908-E31058BA2251}"/>
    <cellStyle name="Título 4 14" xfId="56956" xr:uid="{59FD0843-68CC-4C31-931C-C50BDE1813CF}"/>
    <cellStyle name="Título 4 14 10" xfId="56957" xr:uid="{9C998FE5-D398-4ED7-95E9-245F574CEEA5}"/>
    <cellStyle name="Título 4 14 11" xfId="56958" xr:uid="{05065AEC-3DAE-465A-B647-CBCE26266F21}"/>
    <cellStyle name="Título 4 14 12" xfId="56959" xr:uid="{6E5B2981-6BCA-4807-9C12-69CD8F25C7CD}"/>
    <cellStyle name="Título 4 14 13" xfId="48643" xr:uid="{35E7075D-A9B4-4F33-BC00-309F64217697}"/>
    <cellStyle name="Título 4 14 14" xfId="56960" xr:uid="{FB338A96-A86F-4179-A989-A0379929177A}"/>
    <cellStyle name="Título 4 14 15" xfId="56961" xr:uid="{BDDE8AF2-D02D-4BEE-8326-8BFAE94767BA}"/>
    <cellStyle name="Título 4 14 16" xfId="56963" xr:uid="{D829A3C7-C56C-407C-83C8-C708E4B069A1}"/>
    <cellStyle name="Título 4 14 17" xfId="56965" xr:uid="{8A86C9F3-8208-4FFD-991B-31D17490DC5D}"/>
    <cellStyle name="Título 4 14 18" xfId="33386" xr:uid="{C53CEA6D-7599-46ED-8CC2-B2F51DB2874E}"/>
    <cellStyle name="Título 4 14 19" xfId="56967" xr:uid="{EECD14FA-28CC-4701-A914-1997BD6576AA}"/>
    <cellStyle name="Título 4 14 2" xfId="56968" xr:uid="{C1965E63-BC63-4D6F-8FF2-91A92E211A82}"/>
    <cellStyle name="Título 4 14 2 2" xfId="56969" xr:uid="{A66F8CDC-E9FA-47A9-8BFE-2AC7E9C77393}"/>
    <cellStyle name="Título 4 14 2 2 2" xfId="56970" xr:uid="{A86FBF88-1D1C-487B-9F9E-B195B5983A61}"/>
    <cellStyle name="Título 4 14 2 2 3" xfId="56971" xr:uid="{9B155D4C-79EF-4068-BCBE-FE7A1702A4F6}"/>
    <cellStyle name="Título 4 14 2 3" xfId="56972" xr:uid="{98066694-8680-4152-A9DA-FC410EEBEA6B}"/>
    <cellStyle name="Título 4 14 2 3 2" xfId="56374" xr:uid="{0CF02C06-FB3E-4F6A-B04F-A9E04FFB5984}"/>
    <cellStyle name="Título 4 14 2 4" xfId="32383" xr:uid="{2FE4368C-D856-4B09-8ABD-2E3CBDF1A368}"/>
    <cellStyle name="Título 4 14 2 5" xfId="56973" xr:uid="{7A6A98B9-FA6A-4D5F-A336-55C159376E50}"/>
    <cellStyle name="Título 4 14 2 6" xfId="42843" xr:uid="{01472382-A6BA-44F1-AC45-4128E6EE6328}"/>
    <cellStyle name="Título 4 14 2 7" xfId="42846" xr:uid="{C087CE54-1E61-4631-9E67-BF51D1059D7A}"/>
    <cellStyle name="Título 4 14 20" xfId="56962" xr:uid="{046F4CF1-1BB5-45CA-93D7-B7D28D146380}"/>
    <cellStyle name="Título 4 14 21" xfId="56964" xr:uid="{1FB7064A-A665-4802-AE85-2E95A022B187}"/>
    <cellStyle name="Título 4 14 22" xfId="56966" xr:uid="{34995E01-8775-4610-88EE-CD7358CCA60F}"/>
    <cellStyle name="Título 4 14 3" xfId="50604" xr:uid="{5FF66AB9-8FB9-4E45-AA21-7187619FCA77}"/>
    <cellStyle name="Título 4 14 3 2" xfId="50607" xr:uid="{18690D62-5FEB-4B97-999B-4069D7121160}"/>
    <cellStyle name="Título 4 14 3 2 2" xfId="56974" xr:uid="{4E8BC643-7A40-403C-B4A0-608EC99B5D7A}"/>
    <cellStyle name="Título 4 14 3 2 3" xfId="56975" xr:uid="{0E000889-D1F1-4B80-98A1-24E93951700C}"/>
    <cellStyle name="Título 4 14 3 3" xfId="56976" xr:uid="{9B281CD0-864C-4DB8-B8C2-DF7D84B7FF22}"/>
    <cellStyle name="Título 4 14 3 3 2" xfId="11362" xr:uid="{E4B440B7-204C-4256-80BB-6CEEEF8A7C4D}"/>
    <cellStyle name="Título 4 14 3 4" xfId="32386" xr:uid="{D635CC7F-58E7-4962-B108-D57370EC74AF}"/>
    <cellStyle name="Título 4 14 3 5" xfId="56977" xr:uid="{607E799F-934E-4C86-A47A-1E80C1DA6ECC}"/>
    <cellStyle name="Título 4 14 3 6" xfId="42865" xr:uid="{E9B7379D-1247-49A5-BAE3-B46C53BC996E}"/>
    <cellStyle name="Título 4 14 3 7" xfId="37964" xr:uid="{35DBFE6E-375E-4D41-98D2-EC7C2E8AB209}"/>
    <cellStyle name="Título 4 14 4" xfId="2320" xr:uid="{344891E4-0ADA-41CE-8AB7-4AE10AC3EF13}"/>
    <cellStyle name="Título 4 14 4 2" xfId="56978" xr:uid="{F700AFAD-C67A-4C95-B739-65340AD3459E}"/>
    <cellStyle name="Título 4 14 4 3" xfId="51236" xr:uid="{7C22627D-1678-41AA-BA68-FBF9D9808D5C}"/>
    <cellStyle name="Título 4 14 5" xfId="7504" xr:uid="{984D944E-0E95-4AF7-B7A9-732610848E38}"/>
    <cellStyle name="Título 4 14 5 2" xfId="38834" xr:uid="{8B7FB811-8717-4D49-B96E-8A5592EF2761}"/>
    <cellStyle name="Título 4 14 6" xfId="19208" xr:uid="{3A76B20D-FF2B-436D-9395-E9B84AFEAB80}"/>
    <cellStyle name="Título 4 14 7" xfId="46196" xr:uid="{6731A318-6471-4B9D-8C78-1EED8503CD8E}"/>
    <cellStyle name="Título 4 14 8" xfId="46199" xr:uid="{5770A716-F39E-472B-BC31-580FC7435369}"/>
    <cellStyle name="Título 4 14 9" xfId="35507" xr:uid="{215A25EC-17C7-4F46-B2BB-EF8151A9D545}"/>
    <cellStyle name="Título 4 140" xfId="56940" xr:uid="{730B9273-17A8-458B-81CB-EAB1956180EF}"/>
    <cellStyle name="Título 4 140 2" xfId="56942" xr:uid="{A810D784-7C3A-47BC-86EE-B4112592C74C}"/>
    <cellStyle name="Título 4 141" xfId="56944" xr:uid="{A3ED1FA7-E905-43E0-8D95-EAE648DDF6E1}"/>
    <cellStyle name="Título 4 141 2" xfId="56946" xr:uid="{BE402DEF-5EA6-4DDB-8D1E-7934022A8E42}"/>
    <cellStyle name="Título 4 142" xfId="55314" xr:uid="{7A18AD54-354B-499E-9773-832D487D3463}"/>
    <cellStyle name="Título 4 142 2" xfId="55318" xr:uid="{F1876CC9-0887-4833-AC31-1B39A71D4E30}"/>
    <cellStyle name="Título 4 143" xfId="56948" xr:uid="{8EF4BBF0-5B59-4F34-89B2-5C599F7D8F26}"/>
    <cellStyle name="Título 4 143 2" xfId="56951" xr:uid="{5A4904D5-86DA-452C-B2EF-80F6B4775D4A}"/>
    <cellStyle name="Título 4 144" xfId="35898" xr:uid="{4B3E62C7-630B-41A7-95E0-89E400D5D7CA}"/>
    <cellStyle name="Título 4 144 2" xfId="56954" xr:uid="{01D2656C-F021-4430-A93D-4F0734831DAD}"/>
    <cellStyle name="Título 4 145" xfId="56979" xr:uid="{324F417F-B74C-428E-80AB-169C25869D5B}"/>
    <cellStyle name="Título 4 146" xfId="56981" xr:uid="{4ADACFF6-C097-4203-9852-93636F5C314C}"/>
    <cellStyle name="Título 4 147" xfId="56696" xr:uid="{058B7F44-7E9F-461E-BA33-D8C58807828D}"/>
    <cellStyle name="Título 4 148" xfId="56983" xr:uid="{30A0E0A0-CAC8-49D4-ADB6-8746364D0C5F}"/>
    <cellStyle name="Título 4 149" xfId="56985" xr:uid="{FD542471-485A-4939-807C-5056984A0FA2}"/>
    <cellStyle name="Título 4 15" xfId="56987" xr:uid="{F9E2E2EC-3648-4799-A0AC-B3FA4F0C6522}"/>
    <cellStyle name="Título 4 15 10" xfId="56989" xr:uid="{59F7F57E-C02D-429C-8470-630FB423171C}"/>
    <cellStyle name="Título 4 15 11" xfId="56990" xr:uid="{42185819-37F7-48DE-A422-47B33607D6E3}"/>
    <cellStyle name="Título 4 15 12" xfId="56991" xr:uid="{1E13DE83-046B-4B30-8BB2-98D8D6ACD87E}"/>
    <cellStyle name="Título 4 15 13" xfId="50131" xr:uid="{E143B637-8E10-4094-948D-5D025FE13D87}"/>
    <cellStyle name="Título 4 15 14" xfId="13934" xr:uid="{292FB2F5-D3E1-4047-9732-AF125ADB5B0F}"/>
    <cellStyle name="Título 4 15 15" xfId="13938" xr:uid="{16D0DCA9-B7D1-48B0-90AE-F82CE96E175A}"/>
    <cellStyle name="Título 4 15 16" xfId="56992" xr:uid="{D677ACD4-1271-4B23-A6FC-4566CAEB4720}"/>
    <cellStyle name="Título 4 15 17" xfId="56994" xr:uid="{6050FD35-A618-42B8-90FE-F85B28D93423}"/>
    <cellStyle name="Título 4 15 18" xfId="56996" xr:uid="{72070E4D-FAE3-4C75-8A6E-B9F15F808FB1}"/>
    <cellStyle name="Título 4 15 19" xfId="56997" xr:uid="{AB2C7F02-1AD1-46F5-B9BB-BA186E67868C}"/>
    <cellStyle name="Título 4 15 2" xfId="56998" xr:uid="{5AE724C7-2FC9-4C29-AEB9-281F131E97A7}"/>
    <cellStyle name="Título 4 15 2 2" xfId="30108" xr:uid="{66DC8963-4440-4B93-8DF3-C9274931BAF4}"/>
    <cellStyle name="Título 4 15 2 2 2" xfId="57000" xr:uid="{BBBBB1BE-677F-4059-969B-B3E67A34019C}"/>
    <cellStyle name="Título 4 15 2 2 3" xfId="57002" xr:uid="{2669DC52-5E5A-43CD-8840-FADB65318DD6}"/>
    <cellStyle name="Título 4 15 2 3" xfId="30111" xr:uid="{54BE739D-F299-4403-8454-BB3951D92ED8}"/>
    <cellStyle name="Título 4 15 2 3 2" xfId="56897" xr:uid="{4E7C6D90-425F-49CA-8D8D-B054C3494873}"/>
    <cellStyle name="Título 4 15 2 4" xfId="30113" xr:uid="{AA77E8C4-6870-4A35-8F4E-5FB1616CB8D9}"/>
    <cellStyle name="Título 4 15 2 5" xfId="57004" xr:uid="{6E018E59-8FE2-4BEA-96E3-BCE11B133ACA}"/>
    <cellStyle name="Título 4 15 2 6" xfId="43010" xr:uid="{8E37AD90-1AA4-41FD-825B-E671D9F8EB3D}"/>
    <cellStyle name="Título 4 15 2 7" xfId="43012" xr:uid="{12CE557F-3F2C-4332-99D5-4C0D5E73DEFB}"/>
    <cellStyle name="Título 4 15 20" xfId="13939" xr:uid="{51D678A0-EA11-41CE-8185-2363E15155CB}"/>
    <cellStyle name="Título 4 15 21" xfId="56993" xr:uid="{037D505C-8BF7-4170-939F-2B9071019AE3}"/>
    <cellStyle name="Título 4 15 22" xfId="56995" xr:uid="{A8EA6ECC-120F-4A9A-876B-3DF22F67FAB8}"/>
    <cellStyle name="Título 4 15 3" xfId="50612" xr:uid="{6EF3815B-C223-48C1-8DD1-4D7DA7FAE7CF}"/>
    <cellStyle name="Título 4 15 3 2" xfId="50616" xr:uid="{587D8EF5-00D6-4094-8024-BC8E0D5468E3}"/>
    <cellStyle name="Título 4 15 3 2 2" xfId="10328" xr:uid="{FD5D2720-8967-46D2-AC40-48BB08C91991}"/>
    <cellStyle name="Título 4 15 3 2 3" xfId="10695" xr:uid="{40BDC7C1-26B4-4808-B27C-80E9272F77DA}"/>
    <cellStyle name="Título 4 15 3 3" xfId="57005" xr:uid="{B0A82B19-502F-4E8A-80F8-691DC706FE83}"/>
    <cellStyle name="Título 4 15 3 3 2" xfId="11624" xr:uid="{ECABACFF-8A36-4DE5-9CBB-34521406D356}"/>
    <cellStyle name="Título 4 15 3 4" xfId="57006" xr:uid="{9948D6B1-23D0-45AA-ACB6-562BB3B401E7}"/>
    <cellStyle name="Título 4 15 3 5" xfId="57007" xr:uid="{8B8CFFEC-C918-4407-9DA2-5FC865D3FD8C}"/>
    <cellStyle name="Título 4 15 3 6" xfId="43032" xr:uid="{061826E8-467A-471B-9CF5-979431CA87AD}"/>
    <cellStyle name="Título 4 15 3 7" xfId="37981" xr:uid="{2E733EC1-DEFF-42F0-9A2C-4B0EC13CD61E}"/>
    <cellStyle name="Título 4 15 4" xfId="26865" xr:uid="{5D9F2EF1-BB7B-4D5C-AD00-3D94399632A6}"/>
    <cellStyle name="Título 4 15 4 2" xfId="57008" xr:uid="{AEBF7803-9E7A-42CD-8548-77FAEA1815F3}"/>
    <cellStyle name="Título 4 15 4 3" xfId="57009" xr:uid="{26678625-75F6-48DC-B5ED-747B46604B14}"/>
    <cellStyle name="Título 4 15 5" xfId="26872" xr:uid="{C13440F3-7F40-4D35-B13B-15C2153BF4A1}"/>
    <cellStyle name="Título 4 15 5 2" xfId="38839" xr:uid="{F5905E80-1432-4B7F-851A-2C5BCAE885CD}"/>
    <cellStyle name="Título 4 15 6" xfId="26879" xr:uid="{AE2C6B73-72D9-471E-958F-4EF32B2405F0}"/>
    <cellStyle name="Título 4 15 7" xfId="46215" xr:uid="{9FD8A8BF-AC9D-4983-B333-48EF8F456754}"/>
    <cellStyle name="Título 4 15 8" xfId="46219" xr:uid="{4C5E8A1F-ABAF-487E-8C39-C0F5E0285599}"/>
    <cellStyle name="Título 4 15 9" xfId="35516" xr:uid="{C0814D92-53C5-430A-9D8D-2301EB8ED1BC}"/>
    <cellStyle name="Título 4 16" xfId="57010" xr:uid="{278A82D0-7AF0-41B8-AA5E-88AF0519B61D}"/>
    <cellStyle name="Título 4 16 10" xfId="57012" xr:uid="{275483CA-0C2C-47DB-8615-D7E65A1124A9}"/>
    <cellStyle name="Título 4 16 2" xfId="57013" xr:uid="{A00E114A-9508-4886-A7EE-695274F9F1C0}"/>
    <cellStyle name="Título 4 16 2 2" xfId="54559" xr:uid="{12A7D545-FA43-43AB-B8A3-EED3E9083AA2}"/>
    <cellStyle name="Título 4 16 3" xfId="50625" xr:uid="{C00750AB-1C39-40DE-B8FB-D48C39A26FC7}"/>
    <cellStyle name="Título 4 16 3 2" xfId="50629" xr:uid="{E5BCBD3A-27B2-4223-86A5-601681B9EDF0}"/>
    <cellStyle name="Título 4 16 4" xfId="26891" xr:uid="{FEE47FCE-5452-4AE6-B4EC-3397F4E983B8}"/>
    <cellStyle name="Título 4 16 4 2" xfId="57015" xr:uid="{A7D08963-18BB-48F2-8980-24621106E0DE}"/>
    <cellStyle name="Título 4 16 5" xfId="26901" xr:uid="{ACCD9F5D-5659-46EC-A625-C95471B2CC4B}"/>
    <cellStyle name="Título 4 16 5 2" xfId="38851" xr:uid="{360AC527-B232-46FA-954A-21440801BD80}"/>
    <cellStyle name="Título 4 16 6" xfId="26908" xr:uid="{18793D33-39A1-4A8D-91E1-E351D9622F96}"/>
    <cellStyle name="Título 4 16 7" xfId="46223" xr:uid="{7AE19771-14BE-4F2C-9A90-007FEE182789}"/>
    <cellStyle name="Título 4 16 8" xfId="46227" xr:uid="{BD3C939A-A357-4E81-BEB1-9DEA6B49EA45}"/>
    <cellStyle name="Título 4 16 9" xfId="35525" xr:uid="{426B8AD2-88E2-4D38-BD2E-EA2A7AB1550F}"/>
    <cellStyle name="Título 4 17" xfId="57016" xr:uid="{4FCAC018-AA71-4B78-A3B2-B352451DC529}"/>
    <cellStyle name="Título 4 17 2" xfId="56355" xr:uid="{7D1A605F-6B9D-48E9-88E3-D6AB1D8B91A8}"/>
    <cellStyle name="Título 4 17 2 2" xfId="56359" xr:uid="{6FA8BCEA-CFD3-43EF-A1B6-E92A9033F981}"/>
    <cellStyle name="Título 4 17 2 2 2" xfId="30827" xr:uid="{584ACC8F-DCEA-4D01-927D-5647238A2B2C}"/>
    <cellStyle name="Título 4 17 2 2 2 2" xfId="31019" xr:uid="{243891C2-63F8-4E84-81E9-F5B2A0EF4F07}"/>
    <cellStyle name="Título 4 17 2 2 2 3" xfId="49167" xr:uid="{4A6CA624-8454-436E-9FB5-C4DEFED56CD7}"/>
    <cellStyle name="Título 4 17 2 2 3" xfId="30832" xr:uid="{FEEA80E7-FD5B-4845-8E2E-2A7F3A5D540F}"/>
    <cellStyle name="Título 4 17 2 3" xfId="57018" xr:uid="{EC174F58-D278-4185-A291-AF09743EE44A}"/>
    <cellStyle name="Título 4 17 2 4" xfId="57019" xr:uid="{EB7AED33-2739-41CB-9122-D7C96C2E6872}"/>
    <cellStyle name="Título 4 17 2 5" xfId="57020" xr:uid="{28E2BCC0-0CC1-457B-9C76-AD365E27427F}"/>
    <cellStyle name="Título 4 17 2 6" xfId="36892" xr:uid="{D3F0BE5F-2CC4-4E70-B661-DB1804F6F7E9}"/>
    <cellStyle name="Título 4 17 3" xfId="50636" xr:uid="{97F709D3-2EF7-490D-A9E0-BB4F5C1C50DE}"/>
    <cellStyle name="Título 4 17 3 2" xfId="50641" xr:uid="{42439659-338A-47D9-8BEE-5D752CDEA9C5}"/>
    <cellStyle name="Título 4 17 3 3" xfId="57021" xr:uid="{DD4EC837-21A1-48C5-8787-37BEDEA19752}"/>
    <cellStyle name="Título 4 17 3 4" xfId="57022" xr:uid="{D394627E-644E-474E-AA61-FAC77A7B925A}"/>
    <cellStyle name="Título 4 17 4" xfId="26917" xr:uid="{099DCE80-82F5-4979-990C-07A80CDC03A6}"/>
    <cellStyle name="Título 4 17 4 2" xfId="56363" xr:uid="{94F38D70-B7EE-4EBA-91F8-7C431D9C7A1B}"/>
    <cellStyle name="Título 4 17 4 3" xfId="57023" xr:uid="{96E0D874-1AFD-46DA-B570-902030466111}"/>
    <cellStyle name="Título 4 17 4 4" xfId="57024" xr:uid="{864E661F-87E0-4F79-86EC-59770622A6AB}"/>
    <cellStyle name="Título 4 17 5" xfId="26924" xr:uid="{533921D1-AEC3-44A3-BBC4-8D2E0493F98A}"/>
    <cellStyle name="Título 4 17 5 2" xfId="38858" xr:uid="{4306A63F-3160-44F3-BE05-F61F6B207FE2}"/>
    <cellStyle name="Título 4 17 6" xfId="26932" xr:uid="{17706DCF-09D7-4720-A034-6411D4419205}"/>
    <cellStyle name="Título 4 17 6 2" xfId="56366" xr:uid="{F932B556-B1B9-42FF-AF1C-74BDCCEA1DC1}"/>
    <cellStyle name="Título 4 17 7" xfId="46233" xr:uid="{3AB75116-6342-45EC-9B6E-C54D0500B46B}"/>
    <cellStyle name="Título 4 17 7 2" xfId="56395" xr:uid="{789C1D0F-A24C-429F-AB8C-81AFA7C676AF}"/>
    <cellStyle name="Título 4 18" xfId="56616" xr:uid="{2E93FE31-DFDF-4C50-AD68-C72208DB2115}"/>
    <cellStyle name="Título 4 18 2" xfId="57025" xr:uid="{2C325A11-660C-48CF-8EC7-469991A028BD}"/>
    <cellStyle name="Título 4 18 2 2" xfId="57027" xr:uid="{4D10174A-12F0-4D47-8541-ACABD33B2EAE}"/>
    <cellStyle name="Título 4 18 3" xfId="48762" xr:uid="{C1E17299-EA3A-45F2-BEEF-2FA0DC6B4DCD}"/>
    <cellStyle name="Título 4 18 3 2" xfId="50644" xr:uid="{FC0AE56D-9861-4B6B-BBD9-56638C0F87D3}"/>
    <cellStyle name="Título 4 18 4" xfId="26945" xr:uid="{115F8155-E83F-49FF-8DE5-33AC6C8A68B7}"/>
    <cellStyle name="Título 4 18 5" xfId="38867" xr:uid="{B2F8866D-C137-483A-9CE8-C090CA8FFAD5}"/>
    <cellStyle name="Título 4 18 6" xfId="43094" xr:uid="{4F4CC8EA-F276-469C-99C6-B3DE8CD669C2}"/>
    <cellStyle name="Título 4 18 7" xfId="43098" xr:uid="{ADE2F133-9C62-4584-AD38-06EA71A13B42}"/>
    <cellStyle name="Título 4 18 8" xfId="46240" xr:uid="{D9AB19A9-374F-4783-8807-A7B81265EFEB}"/>
    <cellStyle name="Título 4 19" xfId="57029" xr:uid="{B8196634-45E3-4570-B6D0-357B47A2C168}"/>
    <cellStyle name="Título 4 19 2" xfId="57031" xr:uid="{48FA7118-0344-4A91-B8FB-438A7EE51934}"/>
    <cellStyle name="Título 4 19 2 2" xfId="57033" xr:uid="{6E92707B-0EAC-4CAB-A25A-12CA516BBF14}"/>
    <cellStyle name="Título 4 19 3" xfId="50647" xr:uid="{BD06F3A8-A837-424C-B236-FCB1683F1992}"/>
    <cellStyle name="Título 4 19 4" xfId="19349" xr:uid="{8EFF99AD-EEEE-4BDF-A6AC-8156E482D502}"/>
    <cellStyle name="Título 4 2" xfId="691" xr:uid="{00000000-0005-0000-0000-000083030000}"/>
    <cellStyle name="Título 4 2 10" xfId="57036" xr:uid="{C8FA2EC8-7194-4D63-9834-8B136BD55A71}"/>
    <cellStyle name="Título 4 2 11" xfId="29390" xr:uid="{55A0A0E4-A344-4652-B978-209301C6E96E}"/>
    <cellStyle name="Título 4 2 12" xfId="29392" xr:uid="{36CE93CA-BAA5-4202-853B-6635CD83C4B9}"/>
    <cellStyle name="Título 4 2 13" xfId="57037" xr:uid="{C6B814BA-D664-4227-8535-F859A4F9A127}"/>
    <cellStyle name="Título 4 2 14" xfId="57038" xr:uid="{096324EE-6C46-4A9F-9CE2-6507F655FC66}"/>
    <cellStyle name="Título 4 2 15" xfId="57035" xr:uid="{78C4A002-18D6-4FAE-B84C-19728F1FE6A1}"/>
    <cellStyle name="Título 4 2 2" xfId="57039" xr:uid="{70AED2EA-23A5-4504-A804-45FAC2BD1E0D}"/>
    <cellStyle name="Título 4 2 2 2" xfId="57040" xr:uid="{039CA7AE-760D-4792-B76B-096DDC9A79DE}"/>
    <cellStyle name="Título 4 2 2 3" xfId="57041" xr:uid="{D41C06F2-AC12-4068-8F4C-3C99F03D5673}"/>
    <cellStyle name="Título 4 2 2 4" xfId="57042" xr:uid="{06E64AED-D2AE-486B-B9EB-E41E5921BDED}"/>
    <cellStyle name="Título 4 2 2 5" xfId="57043" xr:uid="{7534D724-F8CB-4070-B5C0-1A2EAC1537A7}"/>
    <cellStyle name="Título 4 2 2 6" xfId="57044" xr:uid="{86295D2D-7C46-4FF2-9446-78799AA3428E}"/>
    <cellStyle name="Título 4 2 2 7" xfId="57045" xr:uid="{25BBAECB-6408-4FE7-AABE-FA5142136B13}"/>
    <cellStyle name="Título 4 2 3" xfId="57046" xr:uid="{FD718AA4-A5A4-47BA-8585-FEF4453C1432}"/>
    <cellStyle name="Título 4 2 3 2" xfId="57047" xr:uid="{BDB37441-F580-4B7C-A7BE-49222E0D3809}"/>
    <cellStyle name="Título 4 2 3 3" xfId="57048" xr:uid="{D689F92E-2DA3-4A9A-B2DE-3F52E39BEE94}"/>
    <cellStyle name="Título 4 2 3 4" xfId="57049" xr:uid="{131592F4-8FFA-4560-B03A-3BDA67F70D10}"/>
    <cellStyle name="Título 4 2 3 5" xfId="57050" xr:uid="{1F7E5C4A-5AC7-4C3D-A591-D08C3885F3C1}"/>
    <cellStyle name="Título 4 2 3 6" xfId="57051" xr:uid="{2C8BF103-4C04-465B-A5BF-C9B595B98FCC}"/>
    <cellStyle name="Título 4 2 3 7" xfId="57052" xr:uid="{EEACC26E-B6BF-4637-80AD-71923CB13A32}"/>
    <cellStyle name="Título 4 2 4" xfId="28073" xr:uid="{AD3CB03E-6DE8-46C3-B6FB-D10CBB4CA929}"/>
    <cellStyle name="Título 4 2 4 2" xfId="57053" xr:uid="{F3F766C0-390E-437F-9594-955BF85EF502}"/>
    <cellStyle name="Título 4 2 4 3" xfId="57054" xr:uid="{59D5F0D6-D598-4D77-8EC8-3CA894A57599}"/>
    <cellStyle name="Título 4 2 4 4" xfId="57055" xr:uid="{3192DB39-DE58-4C4B-BCE9-CB98A4293417}"/>
    <cellStyle name="Título 4 2 4 5" xfId="57056" xr:uid="{4DC22912-947F-4C12-A00B-D3D15A209377}"/>
    <cellStyle name="Título 4 2 4 6" xfId="57057" xr:uid="{9F879B8A-1D3A-46FC-A17E-CC2BC90DAAC1}"/>
    <cellStyle name="Título 4 2 4 7" xfId="57058" xr:uid="{3C24DE65-BF14-407C-B167-C263C5566BEA}"/>
    <cellStyle name="Título 4 2 5" xfId="35875" xr:uid="{A75E875A-3EC9-4BB4-B5B6-7F8F28834F73}"/>
    <cellStyle name="Título 4 2 5 2" xfId="30435" xr:uid="{7D75DE99-2CDE-411D-A6B2-F3D27D1BFD93}"/>
    <cellStyle name="Título 4 2 5 3" xfId="30437" xr:uid="{2343563D-2593-42FE-AABE-7165EDC16537}"/>
    <cellStyle name="Título 4 2 5 4" xfId="30439" xr:uid="{37CC6AED-5F99-445E-ACCF-81235366EBFA}"/>
    <cellStyle name="Título 4 2 5 5" xfId="57059" xr:uid="{3F74A436-C92A-4859-A13D-DFD790D0CEC4}"/>
    <cellStyle name="Título 4 2 5 6" xfId="57060" xr:uid="{78E1728C-AC30-4AE4-B47D-1741491073DA}"/>
    <cellStyle name="Título 4 2 5 7" xfId="5529" xr:uid="{7842500D-9B91-401B-9034-CEE83E0250B9}"/>
    <cellStyle name="Título 4 2 6" xfId="35877" xr:uid="{E1531236-09B3-4ED6-B123-EF12D3535B7F}"/>
    <cellStyle name="Título 4 2 6 2" xfId="57061" xr:uid="{19D9E003-1347-4112-8BF4-3B5111D09B02}"/>
    <cellStyle name="Título 4 2 6 3" xfId="57062" xr:uid="{6F8BBF38-8AAA-4080-B2F0-65495F98EED6}"/>
    <cellStyle name="Título 4 2 6 4" xfId="57063" xr:uid="{CC21BF81-37DE-40E4-907A-CF8CBB939F01}"/>
    <cellStyle name="Título 4 2 6 5" xfId="57064" xr:uid="{435B3C19-A00C-48F7-AE89-18740833502F}"/>
    <cellStyle name="Título 4 2 6 6" xfId="57065" xr:uid="{7E1612B6-FE49-41C4-AF4A-7FA02545043D}"/>
    <cellStyle name="Título 4 2 6 7" xfId="57066" xr:uid="{1E5C5C55-5203-4230-A915-89D7A2A950AB}"/>
    <cellStyle name="Título 4 2 7" xfId="57067" xr:uid="{4D1DEB94-824A-4A4D-8BA0-EE4D92326419}"/>
    <cellStyle name="Título 4 2 7 2" xfId="57068" xr:uid="{9BA41742-335D-4C57-8E2D-988825AADF2F}"/>
    <cellStyle name="Título 4 2 7 3" xfId="57069" xr:uid="{AB948208-A34F-41E0-A287-099D8E5FA880}"/>
    <cellStyle name="Título 4 2 7 4" xfId="57070" xr:uid="{6BA581BE-4452-4D37-AD12-02EC48F2B7C2}"/>
    <cellStyle name="Título 4 2 7 5" xfId="57071" xr:uid="{5D85531B-1EF1-49EE-9E34-5F814B19C979}"/>
    <cellStyle name="Título 4 2 7 6" xfId="57072" xr:uid="{D968590C-E5E5-46F2-8E1E-BEB064CC52E6}"/>
    <cellStyle name="Título 4 2 7 7" xfId="50656" xr:uid="{7E1FD1F6-0F19-4BB2-91CA-87023884CA27}"/>
    <cellStyle name="Título 4 2 8" xfId="57073" xr:uid="{C8DD7EC6-081D-46F8-9995-4D3FF3983FD3}"/>
    <cellStyle name="Título 4 2 8 2" xfId="48406" xr:uid="{26E6AF61-8E7D-42D2-BAE7-3EDA30324645}"/>
    <cellStyle name="Título 4 2 8 3" xfId="48410" xr:uid="{FEE1D40B-275B-47F0-8E04-35196C90CD14}"/>
    <cellStyle name="Título 4 2 8 4" xfId="48414" xr:uid="{67E7F535-CDE5-4EDE-9DD7-8B3519407BA4}"/>
    <cellStyle name="Título 4 2 8 5" xfId="48418" xr:uid="{36D1C8A4-EB59-48A9-82B4-FD9DAB625844}"/>
    <cellStyle name="Título 4 2 8 6" xfId="48421" xr:uid="{2894BB4C-E283-4475-A46C-09C197F40F18}"/>
    <cellStyle name="Título 4 2 8 7" xfId="48423" xr:uid="{512B52B0-AA4C-4B1D-919A-79D70B81EEFF}"/>
    <cellStyle name="Título 4 2 9" xfId="57074" xr:uid="{BA2272EC-54DE-45CE-9E86-3DAB3F971254}"/>
    <cellStyle name="Título 4 20" xfId="56988" xr:uid="{78F337F4-7BCA-46DA-9CCB-01F45F2C46EF}"/>
    <cellStyle name="Título 4 20 2" xfId="56999" xr:uid="{C423AD3B-66D8-4C8C-A411-F223B7999958}"/>
    <cellStyle name="Título 4 20 2 2" xfId="30107" xr:uid="{60AF7BF4-1901-4B60-A512-009C443CD549}"/>
    <cellStyle name="Título 4 20 2 2 2" xfId="57001" xr:uid="{38476732-CF89-4962-958D-99138F0A44FA}"/>
    <cellStyle name="Título 4 20 2 2 2 2" xfId="57075" xr:uid="{4E76397D-7BC1-4143-9FC7-CCCEADCA8043}"/>
    <cellStyle name="Título 4 20 2 2 3" xfId="57003" xr:uid="{25A3EA4F-DC4D-4B17-947B-4D03318D3C56}"/>
    <cellStyle name="Título 4 20 2 3" xfId="30110" xr:uid="{2E8B39DB-FB18-408E-AA9B-510B59E4E827}"/>
    <cellStyle name="Título 4 20 3" xfId="50613" xr:uid="{30CE3A4B-2936-40AE-86B1-3932E5E7A47C}"/>
    <cellStyle name="Título 4 20 4" xfId="26864" xr:uid="{8A1C2A94-B874-4B9B-9D29-05DDE6D530A8}"/>
    <cellStyle name="Título 4 20 5" xfId="26871" xr:uid="{A771E0C1-76D9-4331-A11D-69214514271C}"/>
    <cellStyle name="Título 4 20 6" xfId="26878" xr:uid="{0C45BBA7-EDCF-465B-9286-D54E9BDA697D}"/>
    <cellStyle name="Título 4 20 7" xfId="46216" xr:uid="{70A1378D-A693-4015-9B47-D6E659B468DD}"/>
    <cellStyle name="Título 4 20 8" xfId="46220" xr:uid="{D89A153E-3E98-406F-AC46-1FC880B2E38C}"/>
    <cellStyle name="Título 4 21" xfId="57011" xr:uid="{2A6268C2-5EAF-4D9E-B734-07037248FF48}"/>
    <cellStyle name="Título 4 21 2" xfId="57014" xr:uid="{BC61E6AC-CAC1-439A-B265-4810A47E44D5}"/>
    <cellStyle name="Título 4 21 2 2" xfId="54560" xr:uid="{D3A09A18-219B-45B5-AB7A-A9668982EF7F}"/>
    <cellStyle name="Título 4 21 2 2 2" xfId="54563" xr:uid="{B212B2F3-7938-4D2C-AE2C-A5F0359E85C1}"/>
    <cellStyle name="Título 4 21 2 2 2 2" xfId="52454" xr:uid="{02D87C0C-98CA-483A-A1A6-F296C644B364}"/>
    <cellStyle name="Título 4 21 2 2 3" xfId="57076" xr:uid="{1577C617-736D-4990-96AF-485762C906CA}"/>
    <cellStyle name="Título 4 21 2 3" xfId="54566" xr:uid="{7AC0816A-2845-456D-92EE-F8D2C0EFD087}"/>
    <cellStyle name="Título 4 21 3" xfId="50626" xr:uid="{33DFEAB3-78A8-4D03-AC2D-75C810061D16}"/>
    <cellStyle name="Título 4 21 4" xfId="26890" xr:uid="{FB1968A0-890F-4A21-AAF7-B764DC427C87}"/>
    <cellStyle name="Título 4 21 5" xfId="26900" xr:uid="{043AD322-4591-4549-88A2-A99E3B244CB4}"/>
    <cellStyle name="Título 4 21 6" xfId="26907" xr:uid="{55C685F9-1C93-49F5-BF4D-A6E76EAA1A93}"/>
    <cellStyle name="Título 4 21 7" xfId="46224" xr:uid="{6F0F21FA-539C-48BC-9BFF-10352E95C83F}"/>
    <cellStyle name="Título 4 21 8" xfId="46228" xr:uid="{18DB59EF-1BCD-495E-B389-E012F520DAEF}"/>
    <cellStyle name="Título 4 22" xfId="57017" xr:uid="{6691694F-6A4A-4ACE-9078-D1466BC76379}"/>
    <cellStyle name="Título 4 22 2" xfId="56356" xr:uid="{983900F2-934D-441E-889B-5643B10FD41E}"/>
    <cellStyle name="Título 4 22 2 2" xfId="56360" xr:uid="{6DA886D1-27BD-4ADA-A862-A23F86AAF607}"/>
    <cellStyle name="Título 4 23" xfId="56617" xr:uid="{348344C1-8E2E-4BFA-8F55-9FBE202F719E}"/>
    <cellStyle name="Título 4 23 2" xfId="57026" xr:uid="{5F7B946D-8D22-4CA9-A7CD-1ADB20A2A949}"/>
    <cellStyle name="Título 4 23 2 2" xfId="57028" xr:uid="{3294A369-276D-4EC0-B80E-3B2EBAEFF8DD}"/>
    <cellStyle name="Título 4 24" xfId="57030" xr:uid="{AABC49BA-CB22-4762-AE90-E325CC546D79}"/>
    <cellStyle name="Título 4 24 2" xfId="57032" xr:uid="{00A318CD-D0B6-44D8-A84E-C538D76E308A}"/>
    <cellStyle name="Título 4 24 2 2" xfId="57034" xr:uid="{D677E5DF-554B-49A3-AA76-A9C122DC02A8}"/>
    <cellStyle name="Título 4 25" xfId="57077" xr:uid="{40088F4D-2861-4F1F-819A-AFB41793185A}"/>
    <cellStyle name="Título 4 25 2" xfId="54370" xr:uid="{F2203590-8DE1-4722-976C-1D099F7EC326}"/>
    <cellStyle name="Título 4 25 2 2" xfId="57079" xr:uid="{702ABA72-D49D-45DF-96E3-D4FF4E5B6795}"/>
    <cellStyle name="Título 4 26" xfId="57081" xr:uid="{04422069-6811-4286-825A-2E6FD97AFB94}"/>
    <cellStyle name="Título 4 26 2" xfId="54378" xr:uid="{6131B05D-F080-4013-8B78-A2A815CFE739}"/>
    <cellStyle name="Título 4 26 2 2" xfId="57083" xr:uid="{E267DBCF-FAA6-4B44-8978-F45EF24110B8}"/>
    <cellStyle name="Título 4 27" xfId="57085" xr:uid="{447DF798-F566-49E2-A6EA-36467FB1DB2A}"/>
    <cellStyle name="Título 4 27 2" xfId="57087" xr:uid="{9413DE10-2EFF-484E-A043-D441060B3A28}"/>
    <cellStyle name="Título 4 27 2 2" xfId="10828" xr:uid="{7169890B-8657-4DFB-A231-6F0729F071FA}"/>
    <cellStyle name="Título 4 28" xfId="57089" xr:uid="{1B7F38BA-CF8B-4233-8A50-C34A424278DB}"/>
    <cellStyle name="Título 4 28 2" xfId="57091" xr:uid="{2F0E61D1-5894-4AD8-879F-3C9829DB805C}"/>
    <cellStyle name="Título 4 28 2 2" xfId="13720" xr:uid="{8E3E422F-C185-4B09-8B23-A03E209BF0FE}"/>
    <cellStyle name="Título 4 29" xfId="57093" xr:uid="{A1C7C8DA-F503-4E1E-9B36-81C3B57A160C}"/>
    <cellStyle name="Título 4 29 2" xfId="57095" xr:uid="{1DB801A4-6EC6-44AC-9583-8E96CF04740F}"/>
    <cellStyle name="Título 4 29 2 2" xfId="57097" xr:uid="{A07F2B66-EA10-45C2-B55E-CFB7D9D6000F}"/>
    <cellStyle name="Título 4 3" xfId="692" xr:uid="{00000000-0005-0000-0000-000084030000}"/>
    <cellStyle name="Título 4 3 10" xfId="22285" xr:uid="{37D0983E-BD27-4678-9439-B33DD663F762}"/>
    <cellStyle name="Título 4 3 11" xfId="22297" xr:uid="{19E470DC-54ED-4EA1-A2E1-B002F48AEFA6}"/>
    <cellStyle name="Título 4 3 12" xfId="22299" xr:uid="{270AF911-7EBB-4763-9505-63E30672AC4A}"/>
    <cellStyle name="Título 4 3 13" xfId="22303" xr:uid="{B5ECB183-50B1-45F9-99A6-84A148B9E01D}"/>
    <cellStyle name="Título 4 3 14" xfId="57099" xr:uid="{C8C88798-4CF3-498F-9003-D5BC3E913DFA}"/>
    <cellStyle name="Título 4 3 2" xfId="57100" xr:uid="{BF2D9E74-A088-4B0E-9B4A-88D0F0375225}"/>
    <cellStyle name="Título 4 3 2 2" xfId="55438" xr:uid="{77E28ADC-0607-45F8-8975-08239053D188}"/>
    <cellStyle name="Título 4 3 3" xfId="57101" xr:uid="{C11E070E-7C66-4866-990B-552CA88C42D8}"/>
    <cellStyle name="Título 4 3 4" xfId="35885" xr:uid="{734202E2-9E12-4D45-AE82-845EBD15EA84}"/>
    <cellStyle name="Título 4 3 5" xfId="35887" xr:uid="{52068A28-38DF-4E00-B41B-302017D4BB06}"/>
    <cellStyle name="Título 4 3 6" xfId="35889" xr:uid="{B68A664C-6E58-49C6-BA94-C7FF71422671}"/>
    <cellStyle name="Título 4 3 7" xfId="57102" xr:uid="{29CE50B5-28AB-455C-83DD-009B1C542782}"/>
    <cellStyle name="Título 4 3 8" xfId="57103" xr:uid="{7BCB438F-1D00-4048-8EC4-812E23CAB055}"/>
    <cellStyle name="Título 4 3 9" xfId="57104" xr:uid="{DA07CE9B-0315-4B1E-B9B2-C91FAD7ECA8A}"/>
    <cellStyle name="Título 4 30" xfId="57078" xr:uid="{2650AE63-885A-4BF2-A9FC-A448929A38B7}"/>
    <cellStyle name="Título 4 30 2" xfId="54371" xr:uid="{9B2B5AA1-EEF6-4852-82DF-3B4AF950B9B5}"/>
    <cellStyle name="Título 4 30 2 2" xfId="57080" xr:uid="{7F827BE8-472A-407D-908D-085F2090C20B}"/>
    <cellStyle name="Título 4 31" xfId="57082" xr:uid="{D2FE4F60-0E7E-45A1-916A-7F495A283FFA}"/>
    <cellStyle name="Título 4 31 2" xfId="54379" xr:uid="{8105DB28-AAD6-4B62-B3DB-0D27D4F5383D}"/>
    <cellStyle name="Título 4 31 2 2" xfId="57084" xr:uid="{3B537240-0BE3-42FA-AE77-744C734715FA}"/>
    <cellStyle name="Título 4 32" xfId="57086" xr:uid="{DAB8648B-3D17-4854-98D1-1FAAA7C4345C}"/>
    <cellStyle name="Título 4 32 2" xfId="57088" xr:uid="{1177A190-55FF-4EAB-BFCB-15C8F19A04F3}"/>
    <cellStyle name="Título 4 32 2 2" xfId="10829" xr:uid="{F1D80788-2C88-4C63-94D1-362B041A7BBB}"/>
    <cellStyle name="Título 4 33" xfId="57090" xr:uid="{AEB6D1E2-561D-4FAF-9DC3-D426D1912053}"/>
    <cellStyle name="Título 4 33 2" xfId="57092" xr:uid="{4E52E161-0647-4484-A93E-EA05F70F1006}"/>
    <cellStyle name="Título 4 33 2 2" xfId="13721" xr:uid="{C5246F9F-ECA2-442E-BC30-F5E6823548D5}"/>
    <cellStyle name="Título 4 34" xfId="57094" xr:uid="{DBA1809F-9E5E-4423-A42D-A418F260AFCF}"/>
    <cellStyle name="Título 4 34 2" xfId="57096" xr:uid="{B4647DA7-E89D-4D48-B50E-E32B11D7D389}"/>
    <cellStyle name="Título 4 34 2 2" xfId="57098" xr:uid="{BEBEFB96-3EC7-452F-B22A-F0220F9DA418}"/>
    <cellStyle name="Título 4 35" xfId="57105" xr:uid="{DE000A0E-E7F4-479A-8284-E872BF578FD0}"/>
    <cellStyle name="Título 4 35 2" xfId="57107" xr:uid="{3158EC5A-4E67-46F7-AD2A-F5090BA89D16}"/>
    <cellStyle name="Título 4 35 2 2" xfId="57109" xr:uid="{D586761F-E568-438E-93F9-F1073C80AE88}"/>
    <cellStyle name="Título 4 36" xfId="57111" xr:uid="{AFF29423-B8FF-425F-9D56-F54B3798A29B}"/>
    <cellStyle name="Título 4 36 2" xfId="57113" xr:uid="{28F6E17D-2529-476F-9F03-509ED4789856}"/>
    <cellStyle name="Título 4 36 2 2" xfId="57115" xr:uid="{FD777042-836D-4D02-8625-1E8535115018}"/>
    <cellStyle name="Título 4 37" xfId="55456" xr:uid="{539CDBC0-901E-42AB-B66C-3FE1368B68E6}"/>
    <cellStyle name="Título 4 37 2" xfId="55459" xr:uid="{F595FA5A-271C-4B0E-BB5D-A86AA8A05EC0}"/>
    <cellStyle name="Título 4 37 2 2" xfId="55462" xr:uid="{01FFB1A7-61C7-46CF-B234-29E7872633DF}"/>
    <cellStyle name="Título 4 38" xfId="29157" xr:uid="{2FA7D253-7DCB-4A2A-9153-4DF8A2D53B03}"/>
    <cellStyle name="Título 4 38 2" xfId="55469" xr:uid="{01CA39B7-F7D3-44CC-BBD6-1C7434FABE50}"/>
    <cellStyle name="Título 4 38 2 2" xfId="55472" xr:uid="{005D6674-76F9-40CD-ABB3-ACF34EA7C793}"/>
    <cellStyle name="Título 4 39" xfId="55477" xr:uid="{C8D3B9DC-AE65-4AEA-B700-E835E4E6FE98}"/>
    <cellStyle name="Título 4 39 2" xfId="55480" xr:uid="{82A780FC-24D0-43F6-87E0-B2EBD39B8386}"/>
    <cellStyle name="Título 4 39 2 2" xfId="57117" xr:uid="{3A2267E3-3027-4D8D-B369-9B2B655D888C}"/>
    <cellStyle name="Título 4 4" xfId="37788" xr:uid="{8B249E27-3F06-4365-A022-619324415CDC}"/>
    <cellStyle name="Título 4 4 10" xfId="22324" xr:uid="{F47D2C51-3067-4221-BD18-C0B2CB21B063}"/>
    <cellStyle name="Título 4 4 11" xfId="22326" xr:uid="{9F85FA36-A70E-43DC-91DC-B784A9DBCB38}"/>
    <cellStyle name="Título 4 4 12" xfId="22328" xr:uid="{4C4CD6E4-CC9A-4479-8904-3D4930985868}"/>
    <cellStyle name="Título 4 4 13" xfId="57119" xr:uid="{F94C7C07-6F51-411B-9291-02F855A39CC2}"/>
    <cellStyle name="Título 4 4 14" xfId="57120" xr:uid="{5C8BB1FE-98F6-44DE-8052-A9AF79D80A96}"/>
    <cellStyle name="Título 4 4 2" xfId="57121" xr:uid="{6D8F98C6-A677-42C0-82D0-F3ABA12E3389}"/>
    <cellStyle name="Título 4 4 2 2" xfId="37493" xr:uid="{D7446382-B431-49EC-8E9B-BD27F626251B}"/>
    <cellStyle name="Título 4 4 3" xfId="57122" xr:uid="{E5F62020-BFDC-4954-8EF3-76193B0D303B}"/>
    <cellStyle name="Título 4 4 4" xfId="35893" xr:uid="{B699BF1C-9CA9-4A9A-A4E7-578D6D1463A8}"/>
    <cellStyle name="Título 4 4 5" xfId="56839" xr:uid="{2E58F92F-0BDC-46AD-8791-889610A32856}"/>
    <cellStyle name="Título 4 4 6" xfId="56842" xr:uid="{C4494BCE-24C7-4D09-82C2-D9B3129231A3}"/>
    <cellStyle name="Título 4 4 7" xfId="56845" xr:uid="{A0706B06-63A8-4E86-A79A-1D7DADF5F768}"/>
    <cellStyle name="Título 4 4 8" xfId="56848" xr:uid="{7CBAF8AB-E53D-4AB2-A50C-76E07190247E}"/>
    <cellStyle name="Título 4 4 9" xfId="56851" xr:uid="{D6828913-5C72-4417-A610-7C122E9BDEAA}"/>
    <cellStyle name="Título 4 40" xfId="57106" xr:uid="{560EE936-75A6-4DBA-9E7D-9AE6F2C0C59D}"/>
    <cellStyle name="Título 4 40 2" xfId="57108" xr:uid="{64DC37C4-CCC6-4A87-B092-0275F611F558}"/>
    <cellStyle name="Título 4 40 2 2" xfId="57110" xr:uid="{36869D9E-1F23-42BF-80F0-D8E635B173A3}"/>
    <cellStyle name="Título 4 41" xfId="57112" xr:uid="{FEF49FEF-A919-407E-AD47-867AE5466C22}"/>
    <cellStyle name="Título 4 41 2" xfId="57114" xr:uid="{BAA6AD4E-7E3E-4E1D-A3C0-C3A560F532C3}"/>
    <cellStyle name="Título 4 41 2 2" xfId="57116" xr:uid="{3B8B8A28-2953-4D26-A325-A4FB1A1097CA}"/>
    <cellStyle name="Título 4 42" xfId="55457" xr:uid="{5BEA974C-9DEF-4C2E-8195-11C30307AB09}"/>
    <cellStyle name="Título 4 42 2" xfId="55460" xr:uid="{CA6F7663-0F40-45F0-BE68-8E64665DAC36}"/>
    <cellStyle name="Título 4 42 2 2" xfId="55463" xr:uid="{A3FD4DDC-4982-4348-84C1-8488EDC0C3D3}"/>
    <cellStyle name="Título 4 43" xfId="29156" xr:uid="{6C1120D3-0E7E-41DA-A3E3-02B6EFBC617F}"/>
    <cellStyle name="Título 4 43 2" xfId="55470" xr:uid="{71EC79A8-8D36-4EA8-BFC3-AE73229E501C}"/>
    <cellStyle name="Título 4 43 2 2" xfId="55473" xr:uid="{2F00A857-E714-42C6-AFEB-2B5F46F5345A}"/>
    <cellStyle name="Título 4 44" xfId="55478" xr:uid="{878445EE-4D6E-4B4A-B90D-A3B5D5D20349}"/>
    <cellStyle name="Título 4 44 2" xfId="55481" xr:uid="{E49264C3-3396-4FF6-B5E5-072D0A08372E}"/>
    <cellStyle name="Título 4 44 2 2" xfId="57118" xr:uid="{1CD98CD1-E1F9-4D1C-B5A8-670791756B06}"/>
    <cellStyle name="Título 4 45" xfId="55484" xr:uid="{9EECBA9C-96CB-45D7-9842-3B6AD9EE063D}"/>
    <cellStyle name="Título 4 45 2" xfId="55304" xr:uid="{DF6702C8-7CA3-485F-8207-2A0C6E0E2375}"/>
    <cellStyle name="Título 4 45 2 2" xfId="57123" xr:uid="{8C84AD95-5388-4109-ADB4-CFD6C57EC9E6}"/>
    <cellStyle name="Título 4 46" xfId="55487" xr:uid="{21888D87-048A-4BCE-A172-50520976DAC2}"/>
    <cellStyle name="Título 4 46 2" xfId="55490" xr:uid="{37F6A996-EFAE-4333-9751-5F652B413BC6}"/>
    <cellStyle name="Título 4 46 2 2" xfId="57125" xr:uid="{12F5EE96-0B1F-41D8-BBAE-A68856CAD475}"/>
    <cellStyle name="Título 4 47" xfId="55493" xr:uid="{12E7BAB0-E839-4252-AFE9-9B2F530AEC65}"/>
    <cellStyle name="Título 4 47 2" xfId="55496" xr:uid="{DA9E2A80-9BF9-4B9F-87A1-BC3B592F3823}"/>
    <cellStyle name="Título 4 47 2 2" xfId="29397" xr:uid="{6436F1F8-2998-420C-AB4C-5910951F3197}"/>
    <cellStyle name="Título 4 48" xfId="3729" xr:uid="{A65A345A-F431-4E5C-B9DD-9B4D11193CE4}"/>
    <cellStyle name="Título 4 48 2" xfId="55499" xr:uid="{FBF32645-BAE1-4AB5-9CA6-11A24BFB4EE9}"/>
    <cellStyle name="Título 4 48 2 2" xfId="57127" xr:uid="{DC18FB4C-2DAF-4F37-9E24-BE1AE1CF230A}"/>
    <cellStyle name="Título 4 49" xfId="3741" xr:uid="{341F7881-C519-4C2D-B6DE-F937794FAC30}"/>
    <cellStyle name="Título 4 49 2" xfId="57129" xr:uid="{7D75229B-1399-46E7-AD1F-33CF7DF3BA19}"/>
    <cellStyle name="Título 4 49 2 2" xfId="57131" xr:uid="{45EA8C2A-5024-4DC0-B050-6BD2E6743539}"/>
    <cellStyle name="Título 4 5" xfId="37791" xr:uid="{D44359AC-BB3E-4AD9-ABFA-6B3D7D3B9368}"/>
    <cellStyle name="Título 4 5 10" xfId="56402" xr:uid="{1886366E-C659-4254-87B9-09621228D415}"/>
    <cellStyle name="Título 4 5 11" xfId="56407" xr:uid="{6EC848BE-69E0-44D4-BA66-91D6D5CD2B16}"/>
    <cellStyle name="Título 4 5 12" xfId="56436" xr:uid="{F7882C6F-29EC-4860-A157-AA0601306C7D}"/>
    <cellStyle name="Título 4 5 13" xfId="56441" xr:uid="{B0843CF2-E59D-4FF3-9345-B1B00866E3EF}"/>
    <cellStyle name="Título 4 5 14" xfId="56448" xr:uid="{95543E91-988E-429E-BA90-142BB2C3BEAA}"/>
    <cellStyle name="Título 4 5 15" xfId="56452" xr:uid="{76F2FDED-4DFF-4572-8CA0-83434314A6D2}"/>
    <cellStyle name="Título 4 5 16" xfId="35857" xr:uid="{03F36435-B8B2-48A7-85A9-518B8E99B859}"/>
    <cellStyle name="Título 4 5 2" xfId="55315" xr:uid="{4124721A-99CF-4555-A6E9-825EAAAF1337}"/>
    <cellStyle name="Título 4 5 2 2" xfId="55319" xr:uid="{BED545C2-AFF7-4F37-8702-C7A0583EA4F5}"/>
    <cellStyle name="Título 4 5 2 2 2" xfId="22510" xr:uid="{158D746D-C300-410D-95F9-71F145DB5648}"/>
    <cellStyle name="Título 4 5 2 3" xfId="57133" xr:uid="{DBB49DB6-ED3E-47CD-8387-99DDA3EB12DB}"/>
    <cellStyle name="Título 4 5 2 4" xfId="57134" xr:uid="{F07195A2-723F-49B3-9A50-F7EA595D1B25}"/>
    <cellStyle name="Título 4 5 2 5" xfId="57135" xr:uid="{0966FA42-B724-4C6D-9214-133D24899953}"/>
    <cellStyle name="Título 4 5 2 6" xfId="57136" xr:uid="{D0894C6A-F959-47B8-AE8C-6F252C3E2DC0}"/>
    <cellStyle name="Título 4 5 2 7" xfId="57137" xr:uid="{13AFAA6A-969E-4F2D-97FE-D03E812AD02D}"/>
    <cellStyle name="Título 4 5 3" xfId="56949" xr:uid="{59A1EDDA-D36D-42AD-9655-A1E236A95249}"/>
    <cellStyle name="Título 4 5 3 2" xfId="56952" xr:uid="{BFD86F19-1204-46E2-9FF2-252C41310C89}"/>
    <cellStyle name="Título 4 5 3 2 2" xfId="42206" xr:uid="{FD23E718-5CA0-4BA8-9A4D-CF91EA6A9981}"/>
    <cellStyle name="Título 4 5 3 3" xfId="57138" xr:uid="{BFDF9601-8895-4F06-9933-E8413A1DCF44}"/>
    <cellStyle name="Título 4 5 3 4" xfId="57139" xr:uid="{F7CCD21D-962B-4828-8D26-20DE0925661C}"/>
    <cellStyle name="Título 4 5 3 5" xfId="57140" xr:uid="{7A307AE6-C54C-4FDE-9131-9EC19D288282}"/>
    <cellStyle name="Título 4 5 3 6" xfId="57141" xr:uid="{CB992509-A1FD-439E-82BD-FD0F7D8238CF}"/>
    <cellStyle name="Título 4 5 3 7" xfId="57142" xr:uid="{372284E3-E07F-4281-9664-AF9DF63CA69C}"/>
    <cellStyle name="Título 4 5 4" xfId="35899" xr:uid="{42976F6C-B320-4258-B8EE-68D487C4A893}"/>
    <cellStyle name="Título 4 5 4 2" xfId="56955" xr:uid="{1DBE4AAF-4EF3-4A03-AA6F-9176E4747371}"/>
    <cellStyle name="Título 4 5 4 3" xfId="57143" xr:uid="{6631A8A1-041D-44CC-A5F2-3817E76359CF}"/>
    <cellStyle name="Título 4 5 5" xfId="56980" xr:uid="{EB6B6C68-77C0-4A4F-AA0D-43355B383D05}"/>
    <cellStyle name="Título 4 5 5 2" xfId="57144" xr:uid="{CFE951A5-03E0-4733-9643-D55943775BFD}"/>
    <cellStyle name="Título 4 5 6" xfId="56982" xr:uid="{B2668F74-EA17-4867-8E2A-91922C3A516E}"/>
    <cellStyle name="Título 4 5 6 2" xfId="57145" xr:uid="{FE9D2A96-AE1E-4BA7-A7D5-B507B836F870}"/>
    <cellStyle name="Título 4 5 7" xfId="56697" xr:uid="{E0F00C4E-C803-417D-BAC9-74EC08D24AD1}"/>
    <cellStyle name="Título 4 5 7 2" xfId="57146" xr:uid="{271C873B-B019-4346-A557-53352FA4C710}"/>
    <cellStyle name="Título 4 5 8" xfId="56984" xr:uid="{6A2CF1FF-0088-49FE-BDE1-CCB32C27776A}"/>
    <cellStyle name="Título 4 5 8 2" xfId="57147" xr:uid="{EFE20418-76B0-4135-9A4A-EA62D64B34F6}"/>
    <cellStyle name="Título 4 5 9" xfId="56986" xr:uid="{DD7EBE0D-F9D3-446D-960E-285C881CE78E}"/>
    <cellStyle name="Título 4 50" xfId="55485" xr:uid="{25F9D6DD-D954-4828-9F40-CC397F4030A2}"/>
    <cellStyle name="Título 4 50 2" xfId="55305" xr:uid="{00C1BC20-A350-4790-B4A8-03BA5D723795}"/>
    <cellStyle name="Título 4 50 2 2" xfId="57124" xr:uid="{99400BCC-38E7-4713-ACAF-D1BBAC114734}"/>
    <cellStyle name="Título 4 51" xfId="55488" xr:uid="{86D8F3D6-A7B5-4E0B-A889-0E96FE13F2CE}"/>
    <cellStyle name="Título 4 51 2" xfId="55491" xr:uid="{51A42744-4F86-4600-841B-C805C97592F9}"/>
    <cellStyle name="Título 4 51 2 2" xfId="57126" xr:uid="{6FD45E1D-3AA9-4CFB-89F1-1AFA4DFF22D2}"/>
    <cellStyle name="Título 4 52" xfId="55494" xr:uid="{73B24C8E-DAAE-408C-8CC0-7E43B17F8E37}"/>
    <cellStyle name="Título 4 52 2" xfId="55497" xr:uid="{3B144EFA-922A-44B3-9CF0-E2AD1AABB484}"/>
    <cellStyle name="Título 4 52 2 2" xfId="29396" xr:uid="{98AA18CA-8BF5-4A7D-A249-05D405FA8C53}"/>
    <cellStyle name="Título 4 53" xfId="3730" xr:uid="{28E94E1C-D8A5-454B-BAFB-D8214E56EAAD}"/>
    <cellStyle name="Título 4 53 2" xfId="55500" xr:uid="{974E8156-369F-4A1A-B230-5C9ABBEC445D}"/>
    <cellStyle name="Título 4 53 2 2" xfId="57128" xr:uid="{3A1CDC35-A4B3-46C2-A693-5518654050B4}"/>
    <cellStyle name="Título 4 54" xfId="3742" xr:uid="{C2D1E909-8AFF-4172-B2CC-46297DC8282E}"/>
    <cellStyle name="Título 4 54 2" xfId="57130" xr:uid="{5EDECBAC-8A14-450F-8ED9-85D22D98570B}"/>
    <cellStyle name="Título 4 54 2 2" xfId="57132" xr:uid="{F6C564E6-466C-4B59-A365-C5549FE4EB92}"/>
    <cellStyle name="Título 4 55" xfId="57148" xr:uid="{C2C307C1-8101-4F9C-A738-4391A339873F}"/>
    <cellStyle name="Título 4 55 2" xfId="55356" xr:uid="{B3260F88-1776-428F-951A-FECDDFBF6A1D}"/>
    <cellStyle name="Título 4 55 2 2" xfId="57150" xr:uid="{2DCAF6A3-F606-4812-95CC-ABB39358159B}"/>
    <cellStyle name="Título 4 56" xfId="35356" xr:uid="{CC6BADB4-9DCC-4352-86FA-D6C2F71C9F87}"/>
    <cellStyle name="Título 4 56 2" xfId="21120" xr:uid="{BD1C1121-CFD3-4A89-80D2-DFB017D682CB}"/>
    <cellStyle name="Título 4 56 2 2" xfId="57152" xr:uid="{C8925943-67EA-4C7F-B061-79D69DC6745C}"/>
    <cellStyle name="Título 4 57" xfId="57154" xr:uid="{59389FDD-9FB8-4FF0-98AD-B23F81517A93}"/>
    <cellStyle name="Título 4 57 2" xfId="57156" xr:uid="{D7CDDE7A-751A-49D9-8652-81446EBC83CB}"/>
    <cellStyle name="Título 4 57 2 2" xfId="11746" xr:uid="{1CE512B5-47CA-4E24-9A42-746FBBFE5B87}"/>
    <cellStyle name="Título 4 58" xfId="57158" xr:uid="{55DF25EC-5558-4DE9-9BDF-053CD40768EB}"/>
    <cellStyle name="Título 4 58 2" xfId="57160" xr:uid="{051C06F4-71EA-4D26-9D81-3F06893FB6E7}"/>
    <cellStyle name="Título 4 58 2 2" xfId="57162" xr:uid="{012D9791-9BBF-46FB-BAE8-85D3971F2540}"/>
    <cellStyle name="Título 4 59" xfId="57164" xr:uid="{9A5678F3-1E3C-4049-B0AF-4571F6198EFD}"/>
    <cellStyle name="Título 4 59 2" xfId="57166" xr:uid="{90618647-68FF-4911-A844-AB1FFF45E380}"/>
    <cellStyle name="Título 4 59 2 2" xfId="57168" xr:uid="{3130BA88-8ADF-4958-BBAC-6EA030947B53}"/>
    <cellStyle name="Título 4 6" xfId="2861" xr:uid="{262E11C4-CD69-4413-B04C-E39A01E45FBB}"/>
    <cellStyle name="Título 4 6 10" xfId="57170" xr:uid="{34B115B1-042A-45A8-9B76-8BCD9B29226A}"/>
    <cellStyle name="Título 4 6 11" xfId="57171" xr:uid="{701A9F4E-4D4A-41A8-BC27-814E360D63EA}"/>
    <cellStyle name="Título 4 6 12" xfId="57172" xr:uid="{DBE622C4-414A-404E-9685-2AB7DCAE2DC8}"/>
    <cellStyle name="Título 4 6 13" xfId="57173" xr:uid="{E88507FB-F949-4558-95DA-4EDAAE5C63EC}"/>
    <cellStyle name="Título 4 6 14" xfId="57174" xr:uid="{62EEC74E-B867-4788-9896-B93728C6BD34}"/>
    <cellStyle name="Título 4 6 15" xfId="57175" xr:uid="{8DEDBDE2-B8C4-47AA-BB2A-FF85478D5D66}"/>
    <cellStyle name="Título 4 6 16" xfId="57176" xr:uid="{4AAE5BC1-A924-4795-9CD1-41477099F84F}"/>
    <cellStyle name="Título 4 6 2" xfId="55321" xr:uid="{C4982C36-6F1C-4898-AED7-213FDDE9E57D}"/>
    <cellStyle name="Título 4 6 2 2" xfId="55323" xr:uid="{02DED128-468A-4141-9651-D100453785B8}"/>
    <cellStyle name="Título 4 6 2 2 2" xfId="29000" xr:uid="{B7AF1818-D231-429D-8A35-D4A32BFE8D14}"/>
    <cellStyle name="Título 4 6 2 3" xfId="57177" xr:uid="{46A1691E-22CF-45BD-8F34-6AEF0204B900}"/>
    <cellStyle name="Título 4 6 2 4" xfId="57178" xr:uid="{0754D90B-D2DA-4225-BDD6-90F07CD68FE1}"/>
    <cellStyle name="Título 4 6 2 5" xfId="57179" xr:uid="{DF3AD348-EE32-4111-944A-6069AADCE0B7}"/>
    <cellStyle name="Título 4 6 2 6" xfId="57180" xr:uid="{03F829A6-14D7-48C0-8D73-2A541DA01DC6}"/>
    <cellStyle name="Título 4 6 2 7" xfId="57181" xr:uid="{30D2DBE4-8397-4044-ADCF-5D8F4E047EF3}"/>
    <cellStyle name="Título 4 6 3" xfId="57182" xr:uid="{FDFE6A0A-81D1-400D-A835-C544DFEB0BE0}"/>
    <cellStyle name="Título 4 6 3 2" xfId="57183" xr:uid="{48A713A6-74AA-4D3B-A630-049A9362E2E9}"/>
    <cellStyle name="Título 4 6 3 2 2" xfId="57184" xr:uid="{8EB6C95A-0E40-452E-97F8-AE4C01E59DC5}"/>
    <cellStyle name="Título 4 6 3 3" xfId="57185" xr:uid="{D615EF52-88E4-405A-9D4D-37551A42B755}"/>
    <cellStyle name="Título 4 6 3 4" xfId="57186" xr:uid="{7538C2EE-A706-4E6D-B15B-DF208E86E59E}"/>
    <cellStyle name="Título 4 6 3 5" xfId="57187" xr:uid="{535CF604-630F-4C8D-8897-EB48529053BF}"/>
    <cellStyle name="Título 4 6 3 6" xfId="57188" xr:uid="{61B01090-534E-46C2-8776-13341B38CAE2}"/>
    <cellStyle name="Título 4 6 3 7" xfId="57189" xr:uid="{2466D5B3-12B6-4E79-A647-FA676C544691}"/>
    <cellStyle name="Título 4 6 4" xfId="57190" xr:uid="{33429FF3-2554-4E63-AE2D-0CFD453AC9E7}"/>
    <cellStyle name="Título 4 6 4 2" xfId="57191" xr:uid="{D0D8F96F-50B7-40AC-BCCF-9484F20C0247}"/>
    <cellStyle name="Título 4 6 4 3" xfId="57192" xr:uid="{3C3BEDE0-DD65-42E2-893A-87B7860696F6}"/>
    <cellStyle name="Título 4 6 5" xfId="57193" xr:uid="{226F06DE-F07D-4762-9303-CD7A583FC343}"/>
    <cellStyle name="Título 4 6 5 2" xfId="57194" xr:uid="{5D273612-8ECF-4F28-8A7A-45F572FBEF2D}"/>
    <cellStyle name="Título 4 6 6" xfId="57195" xr:uid="{B6A66E01-2F37-425C-9DA1-9F212F975D2E}"/>
    <cellStyle name="Título 4 6 6 2" xfId="57196" xr:uid="{6E10FE58-9FDE-4579-A809-82861BF4335C}"/>
    <cellStyle name="Título 4 6 7" xfId="57197" xr:uid="{58CBA6B4-3C5C-4ADF-A9B1-B9871CFFE1A3}"/>
    <cellStyle name="Título 4 6 7 2" xfId="57198" xr:uid="{61DC5B94-C861-4483-9C46-3439CF5F987F}"/>
    <cellStyle name="Título 4 6 8" xfId="57199" xr:uid="{82B25225-73C6-497C-AE90-4B9F7C7601A8}"/>
    <cellStyle name="Título 4 6 8 2" xfId="57200" xr:uid="{878916A7-6CC3-4228-9E9D-E065B123EBDE}"/>
    <cellStyle name="Título 4 6 9" xfId="57201" xr:uid="{FB338D1C-525E-43D6-8FED-F58772BF02BA}"/>
    <cellStyle name="Título 4 60" xfId="57149" xr:uid="{4E116DC0-AD52-443D-A98A-757F72C69F49}"/>
    <cellStyle name="Título 4 60 2" xfId="55357" xr:uid="{4547F952-032E-41D2-98B0-0EB5456CF69B}"/>
    <cellStyle name="Título 4 60 2 2" xfId="57151" xr:uid="{2C0B38A8-CEFC-442C-8D71-508DE55ED21F}"/>
    <cellStyle name="Título 4 61" xfId="35357" xr:uid="{0EF91EE1-8451-463F-8BAD-9D4869A565CE}"/>
    <cellStyle name="Título 4 61 2" xfId="21119" xr:uid="{EECCAD24-D24E-4C92-B427-0D8CA244229C}"/>
    <cellStyle name="Título 4 61 2 2" xfId="57153" xr:uid="{B4B557AA-DC2B-4A13-B59F-D1BEEA153837}"/>
    <cellStyle name="Título 4 62" xfId="57155" xr:uid="{0955FD83-5C67-43E6-BA3F-899334873B86}"/>
    <cellStyle name="Título 4 62 2" xfId="57157" xr:uid="{A9D790F5-FFD7-4D04-9459-844C9E69091A}"/>
    <cellStyle name="Título 4 62 2 2" xfId="11747" xr:uid="{D916504B-F8FB-4C7B-9EA5-CF421F988A87}"/>
    <cellStyle name="Título 4 63" xfId="57159" xr:uid="{41AB6A40-1237-42F7-B814-064CA22B3FBF}"/>
    <cellStyle name="Título 4 63 2" xfId="57161" xr:uid="{ACDB96A1-A876-4AEC-BABD-193DBCEA53F9}"/>
    <cellStyle name="Título 4 63 2 2" xfId="57163" xr:uid="{CC4704E8-BEEC-4E6C-9E8A-15FEF37B150F}"/>
    <cellStyle name="Título 4 64" xfId="57165" xr:uid="{894F9699-8135-421F-BCF9-72EE7EABD34D}"/>
    <cellStyle name="Título 4 64 2" xfId="57167" xr:uid="{8987670B-D15D-4BF9-859B-8828938242DA}"/>
    <cellStyle name="Título 4 64 2 2" xfId="57169" xr:uid="{3C857C8A-AC86-4633-9B61-6C0C083DA951}"/>
    <cellStyle name="Título 4 65" xfId="57202" xr:uid="{568EDAB5-B419-405F-9B86-62E3ED59E2A0}"/>
    <cellStyle name="Título 4 65 2" xfId="55404" xr:uid="{CE630346-B328-441C-9B87-3EECC3DA1A6F}"/>
    <cellStyle name="Título 4 65 2 2" xfId="9954" xr:uid="{71420AFB-54C6-4914-A7C3-E8EDED9CE031}"/>
    <cellStyle name="Título 4 66" xfId="55104" xr:uid="{ECFF3B8E-75C3-4040-ADB4-AC20D987EB92}"/>
    <cellStyle name="Título 4 66 2" xfId="57204" xr:uid="{9CA545B4-D731-4B61-845F-EF00B03F8A6C}"/>
    <cellStyle name="Título 4 66 2 2" xfId="57206" xr:uid="{72E05270-70BF-475B-919D-3BCDB9EABDE2}"/>
    <cellStyle name="Título 4 67" xfId="57208" xr:uid="{0E1C4B8F-6F62-4E9D-96A5-DB45CCB73C66}"/>
    <cellStyle name="Título 4 67 2" xfId="56880" xr:uid="{79671EA0-6D11-402E-A800-7779AD92A690}"/>
    <cellStyle name="Título 4 67 2 2" xfId="30014" xr:uid="{B8C6E11D-501B-4B3A-BD24-7B943994D9C7}"/>
    <cellStyle name="Título 4 68" xfId="57210" xr:uid="{6170CF37-18CD-4DC2-A6CE-3249B374BD77}"/>
    <cellStyle name="Título 4 68 2" xfId="57212" xr:uid="{0FE5092E-1E8C-4456-A4C9-982A2050FAD2}"/>
    <cellStyle name="Título 4 68 2 2" xfId="57214" xr:uid="{D3E97B72-AF3E-454E-A910-B512A8FFB1E2}"/>
    <cellStyle name="Título 4 69" xfId="57216" xr:uid="{79C3D492-8C4E-4773-905E-918886AC37C1}"/>
    <cellStyle name="Título 4 69 2" xfId="57218" xr:uid="{BF935C64-7188-457D-87CA-6EC8BD1ED262}"/>
    <cellStyle name="Título 4 69 2 2" xfId="49271" xr:uid="{E28F68BC-C579-4ECC-B037-D7E7AC7E8631}"/>
    <cellStyle name="Título 4 7" xfId="2876" xr:uid="{6B8C23FE-B74D-495F-82CE-24DD5609695B}"/>
    <cellStyle name="Título 4 7 10" xfId="57220" xr:uid="{D915A5A1-CA01-40BD-8720-71315F8395AC}"/>
    <cellStyle name="Título 4 7 11" xfId="29426" xr:uid="{1560BAB7-73EA-4FD5-8B11-DC4343628249}"/>
    <cellStyle name="Título 4 7 12" xfId="29428" xr:uid="{6E49670F-1CFC-4F92-9150-65CBD5A34D55}"/>
    <cellStyle name="Título 4 7 13" xfId="6564" xr:uid="{CA9B2C5A-E317-40B8-952D-3DB79DEC4570}"/>
    <cellStyle name="Título 4 7 14" xfId="6568" xr:uid="{802F00AD-9FDE-440A-A371-9EDC437D5DA7}"/>
    <cellStyle name="Título 4 7 15" xfId="3984" xr:uid="{68456F37-88B0-4AB0-B41F-0523781BE4D8}"/>
    <cellStyle name="Título 4 7 16" xfId="57221" xr:uid="{D6ADC790-9850-408F-894B-965A14BB378F}"/>
    <cellStyle name="Título 4 7 2" xfId="55325" xr:uid="{BB38BED7-D2D6-4C59-AFB2-03661211C821}"/>
    <cellStyle name="Título 4 7 2 2" xfId="55327" xr:uid="{F48B60A1-6653-428A-8081-A20F21D77F3A}"/>
    <cellStyle name="Título 4 7 2 2 2" xfId="48698" xr:uid="{A9678F22-2FEA-427E-A63A-30F5B0C8A019}"/>
    <cellStyle name="Título 4 7 2 3" xfId="57222" xr:uid="{777CDF63-E40D-48B8-9EAA-8ED7B9C839A2}"/>
    <cellStyle name="Título 4 7 2 4" xfId="57223" xr:uid="{F3E7E2EB-3F03-44EE-9589-FDFADB90F685}"/>
    <cellStyle name="Título 4 7 2 5" xfId="57224" xr:uid="{0C57D26B-0100-47A1-AA52-8ACDF7ED14AB}"/>
    <cellStyle name="Título 4 7 2 6" xfId="48709" xr:uid="{6911E9F8-2E99-4CFD-A915-60695D65F80A}"/>
    <cellStyle name="Título 4 7 2 7" xfId="48720" xr:uid="{113A0731-C1FA-4CB8-AE83-58EA27513E68}"/>
    <cellStyle name="Título 4 7 3" xfId="57225" xr:uid="{0EE3D7C0-D81C-4DAA-A882-F01BCF28EB23}"/>
    <cellStyle name="Título 4 7 3 2" xfId="57226" xr:uid="{4B5D07A8-6B60-4B81-9343-EB73AF7EF5B0}"/>
    <cellStyle name="Título 4 7 3 2 2" xfId="51108" xr:uid="{1D99BD3E-A9B5-40E3-910A-A021FC5AF1DE}"/>
    <cellStyle name="Título 4 7 3 3" xfId="57227" xr:uid="{E2EA6D19-1D60-4740-9825-63B72AC29D58}"/>
    <cellStyle name="Título 4 7 3 4" xfId="57228" xr:uid="{3DB06522-5B1C-43AD-B6AD-07B41AEC1DF3}"/>
    <cellStyle name="Título 4 7 3 5" xfId="57229" xr:uid="{73C04236-8224-416D-A89C-74AE5495F327}"/>
    <cellStyle name="Título 4 7 3 6" xfId="48730" xr:uid="{A7EE4445-D1C4-47CE-A589-2C459EC1C54E}"/>
    <cellStyle name="Título 4 7 3 7" xfId="48733" xr:uid="{0E14DFE2-598F-4DB8-9194-E7A9A384657E}"/>
    <cellStyle name="Título 4 7 4" xfId="57230" xr:uid="{00AE0E6B-E8F8-4F42-B683-725A01BCC464}"/>
    <cellStyle name="Título 4 7 4 2" xfId="35010" xr:uid="{075E0192-2E76-4E40-A871-A1EFF4F20A36}"/>
    <cellStyle name="Título 4 7 4 3" xfId="35014" xr:uid="{B44DAD88-7E87-4F8E-9241-8FD3ABB46A29}"/>
    <cellStyle name="Título 4 7 5" xfId="57231" xr:uid="{3A2CBE20-6963-4572-9E43-67AD39D0775C}"/>
    <cellStyle name="Título 4 7 5 2" xfId="50601" xr:uid="{FF755224-D8C1-4738-8494-E205A1F908D7}"/>
    <cellStyle name="Título 4 7 6" xfId="57232" xr:uid="{1A519EB7-EF48-427C-84B5-EA75AA2E74E5}"/>
    <cellStyle name="Título 4 7 6 2" xfId="57233" xr:uid="{DF564ADF-5C35-4682-8D54-8C5589104E20}"/>
    <cellStyle name="Título 4 7 7" xfId="57234" xr:uid="{A80A2978-7BFB-431A-A1A8-5C278C95B161}"/>
    <cellStyle name="Título 4 7 7 2" xfId="57235" xr:uid="{5DB3AA31-D22E-42F6-8708-ABF550886144}"/>
    <cellStyle name="Título 4 7 8" xfId="57236" xr:uid="{2E8377A2-0EB6-42CB-8D53-BCC8BB2DBE0F}"/>
    <cellStyle name="Título 4 7 8 2" xfId="57237" xr:uid="{BF189BFA-888D-47FB-9D94-AC9C1418524A}"/>
    <cellStyle name="Título 4 7 9" xfId="57238" xr:uid="{A65F603B-7416-47B3-8019-7A0D68189BB2}"/>
    <cellStyle name="Título 4 70" xfId="57203" xr:uid="{BC90C6A9-61FA-42BF-BAA4-4EB66B59FD8B}"/>
    <cellStyle name="Título 4 70 2" xfId="55405" xr:uid="{D6F8CD20-924D-4ED0-A278-34BFA4B0F52A}"/>
    <cellStyle name="Título 4 70 2 2" xfId="9955" xr:uid="{FB249929-CF87-4872-8D48-5565368123A7}"/>
    <cellStyle name="Título 4 71" xfId="55105" xr:uid="{DA815CFE-69C3-4641-81D0-F759C348A09E}"/>
    <cellStyle name="Título 4 71 2" xfId="57205" xr:uid="{A1A01F0B-834B-4B0E-B696-C0E25A25E45B}"/>
    <cellStyle name="Título 4 71 2 2" xfId="57207" xr:uid="{7B59DDF9-C707-4E05-998C-55FA4E954A46}"/>
    <cellStyle name="Título 4 72" xfId="57209" xr:uid="{3CD82E05-1C39-45D3-99E0-1A962445A114}"/>
    <cellStyle name="Título 4 72 2" xfId="56881" xr:uid="{138AF85C-A7CD-4CBE-9AC0-B0FA2A71A61B}"/>
    <cellStyle name="Título 4 72 2 2" xfId="30013" xr:uid="{601C4F7F-6ADF-42B0-AB90-7AB8DB346F2B}"/>
    <cellStyle name="Título 4 73" xfId="57211" xr:uid="{17DC8FB8-9A8F-4802-AA41-C0FA0E91DB6B}"/>
    <cellStyle name="Título 4 73 2" xfId="57213" xr:uid="{9A80AEB8-EE5F-413D-B90E-96CCD3D0200B}"/>
    <cellStyle name="Título 4 73 2 2" xfId="57215" xr:uid="{7C91F515-8B19-4572-84EB-D664CC01E3F3}"/>
    <cellStyle name="Título 4 74" xfId="57217" xr:uid="{9EC8542B-0B23-4E8B-96D1-9D5C9D523275}"/>
    <cellStyle name="Título 4 74 2" xfId="57219" xr:uid="{A0A50D2D-808B-451C-A78C-1B9F5EB68947}"/>
    <cellStyle name="Título 4 74 2 2" xfId="49272" xr:uid="{89DD6007-199C-42DB-863E-0FCDC87F53F4}"/>
    <cellStyle name="Título 4 75" xfId="57239" xr:uid="{D964BB77-B81A-48F6-B29D-CE5B0249115E}"/>
    <cellStyle name="Título 4 75 2" xfId="55452" xr:uid="{2BCB6D28-4BDB-416C-9BF3-5462341CF8A6}"/>
    <cellStyle name="Título 4 75 2 2" xfId="51399" xr:uid="{F8A97958-AAA5-45BA-8023-92FD968030D4}"/>
    <cellStyle name="Título 4 76" xfId="57241" xr:uid="{EECB0791-CBE7-4A69-B931-105A53CC214A}"/>
    <cellStyle name="Título 4 76 2" xfId="40809" xr:uid="{49CC293B-1127-41FD-8CC1-C96469C89AFD}"/>
    <cellStyle name="Título 4 76 2 2" xfId="57243" xr:uid="{9F44A903-2F16-4A50-9C07-245FCAF0992E}"/>
    <cellStyle name="Título 4 77" xfId="57245" xr:uid="{49055733-A736-4E71-9A7D-D85B9724D422}"/>
    <cellStyle name="Título 4 77 2" xfId="57247" xr:uid="{52D47EB8-14CE-444F-9475-08C0BEB5EBD1}"/>
    <cellStyle name="Título 4 77 2 2" xfId="30449" xr:uid="{9AD9A1C8-7870-48CC-9010-4AC1F7BADFC6}"/>
    <cellStyle name="Título 4 78" xfId="37516" xr:uid="{2C4C6667-DA09-4180-93D3-4DA0C41E4E21}"/>
    <cellStyle name="Título 4 78 2" xfId="57249" xr:uid="{19D8D35B-42BD-4E1B-9DB8-C3ADCE1B3ADF}"/>
    <cellStyle name="Título 4 78 2 2" xfId="57251" xr:uid="{86494CE1-CC59-4C05-A9E5-E247101380E1}"/>
    <cellStyle name="Título 4 79" xfId="57253" xr:uid="{2C9C3844-B2C3-472E-9447-AB6D97BEA4D7}"/>
    <cellStyle name="Título 4 79 2" xfId="57255" xr:uid="{9E79F034-664B-44EF-8FDF-4B36909039E0}"/>
    <cellStyle name="Título 4 79 2 2" xfId="57257" xr:uid="{A8E28D29-B8C2-4D5C-A006-CB5CDFCC91DD}"/>
    <cellStyle name="Título 4 8" xfId="47902" xr:uid="{92DC6A7F-1218-4F6D-B126-3C83823EEA09}"/>
    <cellStyle name="Título 4 8 10" xfId="57259" xr:uid="{E84C72C7-0D0A-4E40-9317-B95FA8BCDC3C}"/>
    <cellStyle name="Título 4 8 11" xfId="54684" xr:uid="{A283F2CF-350A-4FC1-A984-9A93570390EF}"/>
    <cellStyle name="Título 4 8 12" xfId="57260" xr:uid="{A568E9AA-011F-482E-BC1F-9B4B3F8DA026}"/>
    <cellStyle name="Título 4 8 13" xfId="28215" xr:uid="{521063B9-0A62-427E-966F-B79F151E158E}"/>
    <cellStyle name="Título 4 8 14" xfId="19636" xr:uid="{978F2F33-6A7B-42C6-B09A-25222EC5F382}"/>
    <cellStyle name="Título 4 8 15" xfId="19639" xr:uid="{1DF23013-F042-4164-B037-48FB555B7805}"/>
    <cellStyle name="Título 4 8 16" xfId="57261" xr:uid="{A46B7A4F-2016-4E8A-A7BC-74BDE8EEBD19}"/>
    <cellStyle name="Título 4 8 2" xfId="55329" xr:uid="{5645F114-20BA-448B-9398-14903BAC5D64}"/>
    <cellStyle name="Título 4 8 2 2" xfId="54982" xr:uid="{306F6B1F-CD10-435E-9DD3-DAF1C7CF56E1}"/>
    <cellStyle name="Título 4 8 2 2 2" xfId="29379" xr:uid="{542E27CF-91E3-46A6-965E-4BC0F7C7DFB4}"/>
    <cellStyle name="Título 4 8 2 3" xfId="54985" xr:uid="{A97A1C86-D851-4035-858A-E98BFE28DFBF}"/>
    <cellStyle name="Título 4 8 2 4" xfId="54992" xr:uid="{CFD86714-2660-4C72-AFEF-4D9A206D6B97}"/>
    <cellStyle name="Título 4 8 2 5" xfId="54998" xr:uid="{EA7A12D6-637C-42E4-A504-C1EC98427159}"/>
    <cellStyle name="Título 4 8 2 6" xfId="51125" xr:uid="{6B097396-C459-4387-B784-A557D7CD099D}"/>
    <cellStyle name="Título 4 8 2 7" xfId="51127" xr:uid="{D7E8EB1D-B699-48F3-AC65-C67D2DE23A2F}"/>
    <cellStyle name="Título 4 8 3" xfId="57262" xr:uid="{C3D5265D-236C-4A74-B719-B5C195D1EF6C}"/>
    <cellStyle name="Título 4 8 3 2" xfId="55034" xr:uid="{DC7DE891-C065-431D-9DCF-31999359EF8F}"/>
    <cellStyle name="Título 4 8 3 2 2" xfId="57263" xr:uid="{68FD648E-2D8A-4924-933D-4787F1EA126A}"/>
    <cellStyle name="Título 4 8 3 3" xfId="55036" xr:uid="{C986601E-2C12-4141-8F32-DC848CDA4ED2}"/>
    <cellStyle name="Título 4 8 3 4" xfId="55038" xr:uid="{D40806AA-C6AF-4F67-BB1A-C2C3EB69102A}"/>
    <cellStyle name="Título 4 8 3 5" xfId="55040" xr:uid="{D07DF183-6389-4DC6-BAEB-4CA0E5879D5B}"/>
    <cellStyle name="Título 4 8 3 6" xfId="51143" xr:uid="{4B8912D8-1492-4D2F-8300-7B02A5CE5FA4}"/>
    <cellStyle name="Título 4 8 3 7" xfId="51145" xr:uid="{C47B57BC-2C86-4C68-8D06-031D60AAFF1C}"/>
    <cellStyle name="Título 4 8 4" xfId="57264" xr:uid="{30780A19-94DB-40B3-9F50-14D036929E6E}"/>
    <cellStyle name="Título 4 8 4 2" xfId="54737" xr:uid="{FCF5059B-9D7B-4F67-8766-0F3EEE3708BF}"/>
    <cellStyle name="Título 4 8 4 3" xfId="54740" xr:uid="{68EE7A28-9201-4ADC-A815-85116080C7F1}"/>
    <cellStyle name="Título 4 8 5" xfId="57265" xr:uid="{BB9113E9-A050-4E8B-9F72-7C0441FAAF77}"/>
    <cellStyle name="Título 4 8 5 2" xfId="54880" xr:uid="{76C17B96-865C-4103-A15B-C7A801FA64C7}"/>
    <cellStyle name="Título 4 8 6" xfId="57266" xr:uid="{A68453D5-7D61-4C91-A461-A1C2402583FA}"/>
    <cellStyle name="Título 4 8 6 2" xfId="55161" xr:uid="{1385085C-D6C2-4512-BEAC-BE798F259916}"/>
    <cellStyle name="Título 4 8 7" xfId="57267" xr:uid="{DCF9A290-0AD5-4410-BCF3-0BD1E3A221B9}"/>
    <cellStyle name="Título 4 8 7 2" xfId="55193" xr:uid="{D28A7C28-07A8-4A2E-97DC-21B7B5129A40}"/>
    <cellStyle name="Título 4 8 8" xfId="40783" xr:uid="{1BD0FDE1-0D21-465C-A247-6B45D229D9E5}"/>
    <cellStyle name="Título 4 8 8 2" xfId="40786" xr:uid="{09C726BD-78E7-47F6-893A-860507CE231D}"/>
    <cellStyle name="Título 4 8 9" xfId="40801" xr:uid="{59C85D8A-A4B7-4EEE-BBD3-B79F22848F76}"/>
    <cellStyle name="Título 4 80" xfId="57240" xr:uid="{97844535-984F-4681-8AA4-51FE5CA0C6AE}"/>
    <cellStyle name="Título 4 80 2" xfId="55453" xr:uid="{88BBEA46-960E-441E-8B0C-31954F1AA17D}"/>
    <cellStyle name="Título 4 80 2 2" xfId="51400" xr:uid="{2CA5EB47-2081-4431-9D9F-B458D5750E33}"/>
    <cellStyle name="Título 4 81" xfId="57242" xr:uid="{862E86A0-5ADC-4B44-BE8B-3A0290551DD7}"/>
    <cellStyle name="Título 4 81 2" xfId="40810" xr:uid="{9A3F4A27-1F8D-45F6-8B26-D886071C6456}"/>
    <cellStyle name="Título 4 81 2 2" xfId="57244" xr:uid="{C3365F98-59FB-4994-8734-0909B7C19CF1}"/>
    <cellStyle name="Título 4 82" xfId="57246" xr:uid="{D25285C0-C1FE-488B-9889-6556A9E9AC0E}"/>
    <cellStyle name="Título 4 82 2" xfId="57248" xr:uid="{CFC21D73-0167-4871-9EAA-391C618AB680}"/>
    <cellStyle name="Título 4 82 2 2" xfId="30448" xr:uid="{CA6AB227-FA31-40C7-8220-EEB77B9A7167}"/>
    <cellStyle name="Título 4 83" xfId="37517" xr:uid="{D9B6B1D4-BE91-4962-9A30-BF3FA9290C82}"/>
    <cellStyle name="Título 4 83 2" xfId="57250" xr:uid="{A9C99520-2EA4-476F-ADAB-44CCFB7D18FE}"/>
    <cellStyle name="Título 4 83 2 2" xfId="57252" xr:uid="{F70E61AC-8777-49F0-98C0-677957950EEF}"/>
    <cellStyle name="Título 4 84" xfId="57254" xr:uid="{C41F15B4-F8CF-4261-837C-CB3C36CE4192}"/>
    <cellStyle name="Título 4 84 2" xfId="57256" xr:uid="{3C0D0D63-F19C-4481-AF71-6016641189A4}"/>
    <cellStyle name="Título 4 84 2 2" xfId="57258" xr:uid="{FAC326A8-452A-41CB-8E63-A501A426718F}"/>
    <cellStyle name="Título 4 85" xfId="57268" xr:uid="{4A0769B4-2B04-4030-8A31-7F0DC67F80E5}"/>
    <cellStyle name="Título 4 85 2" xfId="55531" xr:uid="{90BBD96D-C53E-43DD-94CC-4713F0CE328D}"/>
    <cellStyle name="Título 4 85 2 2" xfId="42480" xr:uid="{7252731D-7C90-4CDA-8E05-67C0DE5A8C99}"/>
    <cellStyle name="Título 4 86" xfId="57270" xr:uid="{31EDC3E4-1F4E-4801-B4BF-09FDE6564DED}"/>
    <cellStyle name="Título 4 86 2" xfId="57272" xr:uid="{F3A362BD-68C6-4F9B-AAD1-E90D9BFDB362}"/>
    <cellStyle name="Título 4 86 2 2" xfId="57274" xr:uid="{92647AC5-1C4F-41B6-8FD4-C0D0373D4908}"/>
    <cellStyle name="Título 4 87" xfId="55535" xr:uid="{B48D0478-ADCF-4A76-ACCF-FE660D5BBCB7}"/>
    <cellStyle name="Título 4 87 2" xfId="55538" xr:uid="{2F3C50D3-9BC4-44E9-BADF-AC3CB873621D}"/>
    <cellStyle name="Título 4 87 2 2" xfId="30770" xr:uid="{CF744006-889B-47FF-89A0-78DB2953D73D}"/>
    <cellStyle name="Título 4 88" xfId="29163" xr:uid="{5A143767-98F9-4D51-9B58-04C7843706C2}"/>
    <cellStyle name="Título 4 88 2" xfId="55546" xr:uid="{E9D8E76E-EB38-4197-8B1E-7B980455BC8B}"/>
    <cellStyle name="Título 4 88 2 2" xfId="55549" xr:uid="{6A42224A-0AAA-4D2E-A2FF-E7EF6365E33D}"/>
    <cellStyle name="Título 4 89" xfId="55557" xr:uid="{8FA130FD-EC42-4E26-A526-A43F20020DC5}"/>
    <cellStyle name="Título 4 89 2" xfId="55560" xr:uid="{63D8B3A5-27A3-478D-A0AC-7EEF76A6F00C}"/>
    <cellStyle name="Título 4 89 2 2" xfId="57276" xr:uid="{3FF5F5D7-B874-4246-9491-B1CFD7850101}"/>
    <cellStyle name="Título 4 9" xfId="55331" xr:uid="{FDAC5B75-401C-4303-A169-B416C28FF08B}"/>
    <cellStyle name="Título 4 9 10" xfId="57278" xr:uid="{6B2D42E8-1B32-4ED9-9B3D-CC3FBAFEB073}"/>
    <cellStyle name="Título 4 9 11" xfId="57279" xr:uid="{5941070F-C0B0-4723-A2D6-BED92847426B}"/>
    <cellStyle name="Título 4 9 12" xfId="57280" xr:uid="{6226EF31-C714-4C9C-A2D6-7CEA921295E9}"/>
    <cellStyle name="Título 4 9 13" xfId="28233" xr:uid="{91CD7787-113F-43B7-9B86-9A2E520674AF}"/>
    <cellStyle name="Título 4 9 14" xfId="57281" xr:uid="{4D450AD7-57BA-4687-A85A-80577B378324}"/>
    <cellStyle name="Título 4 9 15" xfId="57282" xr:uid="{9BF35445-AE14-43B5-9259-96F1E43FB9B6}"/>
    <cellStyle name="Título 4 9 16" xfId="57283" xr:uid="{D148EA56-C63F-4AD9-9018-4FA9149B2587}"/>
    <cellStyle name="Título 4 9 2" xfId="55333" xr:uid="{BE1FCEA2-689B-495F-AE45-57BAD30CFD10}"/>
    <cellStyle name="Título 4 9 2 2" xfId="28013" xr:uid="{372601BC-9186-495C-B427-A6B3756DF024}"/>
    <cellStyle name="Título 4 9 2 2 2" xfId="25926" xr:uid="{E5BDE302-9338-42CF-A9B1-3CE903E92530}"/>
    <cellStyle name="Título 4 9 2 3" xfId="35775" xr:uid="{3C9C3665-247B-47DC-829F-E2ACC7CF2C9E}"/>
    <cellStyle name="Título 4 9 2 4" xfId="56000" xr:uid="{AE29E006-6FD8-4328-9A35-4A62A5690973}"/>
    <cellStyle name="Título 4 9 2 5" xfId="21992" xr:uid="{1A67A81C-92F0-4876-8035-D67364680314}"/>
    <cellStyle name="Título 4 9 2 6" xfId="22029" xr:uid="{BDA80F55-8B10-4859-B4C8-CCCDD272890B}"/>
    <cellStyle name="Título 4 9 2 7" xfId="22055" xr:uid="{D0D7A8D0-2048-499F-9E81-B0DA90B9E6A4}"/>
    <cellStyle name="Título 4 9 3" xfId="57284" xr:uid="{EC81CA35-5DD5-48FA-86BB-30F7D4EC15C1}"/>
    <cellStyle name="Título 4 9 3 2" xfId="35787" xr:uid="{401E14B9-41B0-40E9-BE2A-A861688F023B}"/>
    <cellStyle name="Título 4 9 3 2 2" xfId="7518" xr:uid="{3396FAF5-4B5D-4CD2-86F1-8EBD65852717}"/>
    <cellStyle name="Título 4 9 3 3" xfId="35790" xr:uid="{D5343DD1-CCA7-44D7-90C5-FF8CEB690011}"/>
    <cellStyle name="Título 4 9 3 4" xfId="56022" xr:uid="{AA568E82-CA61-4F04-B8B8-6C55C3DBFE6E}"/>
    <cellStyle name="Título 4 9 3 5" xfId="25353" xr:uid="{6E44954E-621F-44E8-AAC1-7ED47C04EACF}"/>
    <cellStyle name="Título 4 9 3 6" xfId="25357" xr:uid="{7F775B2A-F050-49D4-BA4B-D4FE8D0DD36F}"/>
    <cellStyle name="Título 4 9 3 7" xfId="25361" xr:uid="{FBB117B7-18C4-49BD-B19A-4508E3924F86}"/>
    <cellStyle name="Título 4 9 4" xfId="57285" xr:uid="{84966ED1-5819-45CA-BF00-DF35CAE7E3DF}"/>
    <cellStyle name="Título 4 9 4 2" xfId="55745" xr:uid="{6541686C-94DE-4D8F-9C1E-F2F53686E8E2}"/>
    <cellStyle name="Título 4 9 4 3" xfId="55748" xr:uid="{A1E96577-5FF4-4009-8166-67024CB25CA2}"/>
    <cellStyle name="Título 4 9 5" xfId="57286" xr:uid="{54FFBDDE-2B8A-41C1-8747-A17866D36AD0}"/>
    <cellStyle name="Título 4 9 5 2" xfId="55929" xr:uid="{86BFE1B2-7AFB-4E63-9077-6098841409E1}"/>
    <cellStyle name="Título 4 9 6" xfId="57287" xr:uid="{0E3C884D-6B8C-47C6-9C2B-D0F3B86619A5}"/>
    <cellStyle name="Título 4 9 6 2" xfId="56124" xr:uid="{5FB4B2D3-6349-42AE-9F44-FFF082817052}"/>
    <cellStyle name="Título 4 9 7" xfId="57288" xr:uid="{17051B2B-C7AF-4F36-A672-5A690D61E8A4}"/>
    <cellStyle name="Título 4 9 7 2" xfId="56159" xr:uid="{DBE1DBC9-36D9-42D9-95C8-1D62411F2C2B}"/>
    <cellStyle name="Título 4 9 8" xfId="57289" xr:uid="{5CB25514-3971-4A68-8A95-5EE957E223FA}"/>
    <cellStyle name="Título 4 9 8 2" xfId="56192" xr:uid="{F14AE640-8CE0-4729-8195-55901498AF59}"/>
    <cellStyle name="Título 4 9 9" xfId="57290" xr:uid="{B8989B51-A6F4-4D91-BA5B-A74C4D43E738}"/>
    <cellStyle name="Título 4 90" xfId="57269" xr:uid="{C25A0B7D-AD55-4595-9851-793F734C658F}"/>
    <cellStyle name="Título 4 90 2" xfId="55532" xr:uid="{832BFA47-9B2A-4C9A-A3A1-B1FE711F797E}"/>
    <cellStyle name="Título 4 90 2 2" xfId="42481" xr:uid="{97DD8E0B-F907-4A26-9784-7E7A2D58FCA0}"/>
    <cellStyle name="Título 4 91" xfId="57271" xr:uid="{A275E462-5AC0-42DD-8FA0-6CD14420B8BB}"/>
    <cellStyle name="Título 4 91 2" xfId="57273" xr:uid="{65DBF741-088A-4921-9D62-AEC20DB6CFA9}"/>
    <cellStyle name="Título 4 91 2 2" xfId="57275" xr:uid="{AF684864-1407-4AC5-A2ED-D63A4895C16D}"/>
    <cellStyle name="Título 4 92" xfId="55536" xr:uid="{248DEAB2-346A-4A15-8301-66D35C541072}"/>
    <cellStyle name="Título 4 92 2" xfId="55539" xr:uid="{47D78B15-E35E-4117-AF95-11140473678D}"/>
    <cellStyle name="Título 4 92 2 2" xfId="30769" xr:uid="{609E4CED-B4EC-4D7C-A0AF-D7BD30C27366}"/>
    <cellStyle name="Título 4 93" xfId="29162" xr:uid="{9ED324A1-8418-499F-AE78-C97F1F5032F7}"/>
    <cellStyle name="Título 4 93 2" xfId="55547" xr:uid="{F7A02F91-9D2C-48BB-AF96-71A31AFA5E67}"/>
    <cellStyle name="Título 4 93 2 2" xfId="55550" xr:uid="{60080D04-D2C8-4A4F-809B-E4B632170E8D}"/>
    <cellStyle name="Título 4 94" xfId="55558" xr:uid="{7B7A8DA1-77BD-45DC-9803-0692C1404E07}"/>
    <cellStyle name="Título 4 94 2" xfId="55561" xr:uid="{4D81F86A-EB5C-4A49-A4E8-DBB31BA52F9F}"/>
    <cellStyle name="Título 4 94 2 2" xfId="57277" xr:uid="{616C75F7-6E12-4AD9-BA52-9B8EB6E5231E}"/>
    <cellStyle name="Título 4 95" xfId="55564" xr:uid="{A73A5691-FA95-4472-97FC-44328EB44D57}"/>
    <cellStyle name="Título 4 95 2" xfId="55568" xr:uid="{43B05C35-56A3-4858-81C7-67885313C0A3}"/>
    <cellStyle name="Título 4 95 2 2" xfId="57291" xr:uid="{21C5F90C-DD0A-45F9-B2D2-417DA631B65E}"/>
    <cellStyle name="Título 4 96" xfId="55570" xr:uid="{8A9B7C2D-4068-4F8F-AF85-8AB9DE4F3964}"/>
    <cellStyle name="Título 4 96 2" xfId="55572" xr:uid="{01098004-9111-4B47-BD4C-D299F0707CFB}"/>
    <cellStyle name="Título 4 96 2 2" xfId="9910" xr:uid="{0F7569E5-A39A-4C63-B82C-F9B5917A6B6A}"/>
    <cellStyle name="Título 4 97" xfId="55574" xr:uid="{CEBA18B9-18F6-4E2A-92F7-F8F4E881A1CE}"/>
    <cellStyle name="Título 4 97 2" xfId="55576" xr:uid="{DA3E1D30-2E25-4C17-B9CF-CD3A62EACFB9}"/>
    <cellStyle name="Título 4 97 2 2" xfId="12171" xr:uid="{22A8905D-2D84-4E68-AA40-A9D79C099AC3}"/>
    <cellStyle name="Título 4 98" xfId="55578" xr:uid="{DE2FB2E5-01B4-46D9-9381-FE5689A44E7D}"/>
    <cellStyle name="Título 4 98 2" xfId="55580" xr:uid="{0CB31F60-B1FA-4F16-9FB6-6D457B6D0B25}"/>
    <cellStyle name="Título 4 98 2 2" xfId="12649" xr:uid="{D13F21FE-90B9-4655-A6D0-20BECA53ED2A}"/>
    <cellStyle name="Título 4 99" xfId="55582" xr:uid="{C74871D2-8D53-46B0-80F2-AB799BE2BE90}"/>
    <cellStyle name="Título 4 99 2" xfId="57292" xr:uid="{AD33DF1D-337A-49A5-85A3-1F48DAE0B00D}"/>
    <cellStyle name="Título 4 99 2 2" xfId="12829" xr:uid="{D79FCCEB-BECB-4B08-8586-80B471D02A7F}"/>
    <cellStyle name="Título 40" xfId="56797" xr:uid="{0A4634CD-2864-446E-BAF8-9C18DB22BDFC}"/>
    <cellStyle name="Título 40 2" xfId="22869" xr:uid="{68AB8BE5-BA48-41A3-9005-DC41E15022CB}"/>
    <cellStyle name="Título 40 2 2" xfId="22894" xr:uid="{D9D9DE3D-8E1E-4174-84F8-D7BA90E46ED7}"/>
    <cellStyle name="Título 41" xfId="56799" xr:uid="{6F9E2884-05B1-4412-ABBD-6023DD47D193}"/>
    <cellStyle name="Título 41 2" xfId="56801" xr:uid="{490C55D4-83FE-4E53-8ACD-F0C3B6970610}"/>
    <cellStyle name="Título 41 2 2" xfId="56803" xr:uid="{3F8475CE-A39A-4853-81C6-38258C729879}"/>
    <cellStyle name="Título 42" xfId="56805" xr:uid="{1B004018-8FAA-4068-8CFA-66CC8A22FF5F}"/>
    <cellStyle name="Título 42 2" xfId="56807" xr:uid="{90062A41-CFBE-42E0-A5E0-40422A339337}"/>
    <cellStyle name="Título 42 2 2" xfId="56809" xr:uid="{CA8E97AB-BFC8-4E85-A820-5E3D5ECD4DD7}"/>
    <cellStyle name="Título 43" xfId="56811" xr:uid="{D6F97F60-AA3F-49CB-8C0C-A3157A4157D0}"/>
    <cellStyle name="Título 43 2" xfId="56813" xr:uid="{BFCB4E88-9C1D-48E9-87D3-1D99274D8222}"/>
    <cellStyle name="Título 43 2 2" xfId="56815" xr:uid="{3F4D7777-7BA5-482D-9FE6-F0A06DF141A5}"/>
    <cellStyle name="Título 44" xfId="56817" xr:uid="{2459E271-1F3B-404E-A33A-7898468B0654}"/>
    <cellStyle name="Título 44 2" xfId="56819" xr:uid="{CE67E4D6-59B3-4D1F-9B75-7384F8963BEA}"/>
    <cellStyle name="Título 44 2 2" xfId="56821" xr:uid="{DC18B1B7-F7F6-4F59-AB66-C47F590FCBD9}"/>
    <cellStyle name="Título 45" xfId="57293" xr:uid="{F990595B-01EF-4873-A825-91072683647A}"/>
    <cellStyle name="Título 45 2" xfId="23019" xr:uid="{3717AA5B-6E97-4FF6-89C0-40E0ACDE2FB6}"/>
    <cellStyle name="Título 45 2 2" xfId="23023" xr:uid="{7FB76EEA-AD31-4DB4-A4FD-C0D903132547}"/>
    <cellStyle name="Título 46" xfId="57295" xr:uid="{A3DACCFF-52B4-4D91-8257-B7921A3FA92B}"/>
    <cellStyle name="Título 46 2" xfId="57297" xr:uid="{0655702F-764F-4CF2-A07D-D8CB13E10F98}"/>
    <cellStyle name="Título 46 2 2" xfId="57299" xr:uid="{3DC42212-AE1F-46F9-8CC2-B55F08FD0DE6}"/>
    <cellStyle name="Título 47" xfId="2943" xr:uid="{AE21D3F1-8741-4D5B-BF48-7D6DD064629F}"/>
    <cellStyle name="Título 47 2" xfId="57301" xr:uid="{4B91EBF1-62E9-49F2-9C8D-A22DBBB4A13E}"/>
    <cellStyle name="Título 47 2 2" xfId="57303" xr:uid="{1D5D8648-B999-46CE-8F8E-80ED10C2F7AA}"/>
    <cellStyle name="Título 48" xfId="57305" xr:uid="{BC4A2315-C5D1-46B5-85B4-3B99F29A38CD}"/>
    <cellStyle name="Título 48 2" xfId="57307" xr:uid="{760C921C-4C29-473D-A86E-C7A1E8A56320}"/>
    <cellStyle name="Título 48 2 2" xfId="57309" xr:uid="{FD46ACCC-CA27-46EB-9E40-A92F067D20A9}"/>
    <cellStyle name="Título 49" xfId="57311" xr:uid="{BD667FBC-1BFC-4296-8481-F0F56DFC7AF8}"/>
    <cellStyle name="Título 49 2" xfId="57313" xr:uid="{70B05443-ABAA-4DFC-BE14-DBD1DD5526FF}"/>
    <cellStyle name="Título 49 2 2" xfId="57315" xr:uid="{220DA815-3969-442B-8F8C-DC5A673F172F}"/>
    <cellStyle name="Título 5" xfId="693" xr:uid="{00000000-0005-0000-0000-000085030000}"/>
    <cellStyle name="Título 5 10" xfId="57318" xr:uid="{72B48F05-B65A-44F9-8DF3-1145C4EB6D5C}"/>
    <cellStyle name="Título 5 11" xfId="35400" xr:uid="{1CEC44C7-5942-404A-8F72-D6B5377ED794}"/>
    <cellStyle name="Título 5 12" xfId="37857" xr:uid="{2ABF50D5-22B8-4724-9CA1-161A4B73C75F}"/>
    <cellStyle name="Título 5 13" xfId="36074" xr:uid="{F8711723-ACAD-4049-BE8A-D1EAC63C1502}"/>
    <cellStyle name="Título 5 14" xfId="37859" xr:uid="{9BB8C9BF-AD8A-4E3C-837E-433C28D13C84}"/>
    <cellStyle name="Título 5 15" xfId="57317" xr:uid="{958250DF-FDDC-4897-B4A1-A2BB1F71158F}"/>
    <cellStyle name="Título 5 2" xfId="694" xr:uid="{00000000-0005-0000-0000-000086030000}"/>
    <cellStyle name="Título 5 2 2" xfId="55514" xr:uid="{FA65B594-0968-43E5-90A8-CE02F72CBDF8}"/>
    <cellStyle name="Título 5 2 3" xfId="57319" xr:uid="{FFC7DFAC-0C80-41E8-9B53-754EA4A220AD}"/>
    <cellStyle name="Título 5 2 4" xfId="35904" xr:uid="{626076A0-6CAB-434A-AC08-79D8C90F22DC}"/>
    <cellStyle name="Título 5 2 5" xfId="35909" xr:uid="{1E591949-B190-42F0-A9A3-87CC6B45DEDC}"/>
    <cellStyle name="Título 5 2 6" xfId="35911" xr:uid="{1F26B5C8-C9BA-4161-A109-F3EBA8E3E2CD}"/>
    <cellStyle name="Título 5 2 7" xfId="57320" xr:uid="{C6DC5991-4BCC-4BA4-B3C7-A88798D8274A}"/>
    <cellStyle name="Título 5 2 8" xfId="55511" xr:uid="{DB0D91F5-F030-488E-ADC8-8D8092E5C688}"/>
    <cellStyle name="Título 5 3" xfId="695" xr:uid="{00000000-0005-0000-0000-000087030000}"/>
    <cellStyle name="Título 5 3 2" xfId="55521" xr:uid="{0AF83FFB-3F75-49A7-AB2D-8A39D797E126}"/>
    <cellStyle name="Título 5 3 3" xfId="57321" xr:uid="{85F87B2C-E5C6-437A-A7DC-61E393C805D3}"/>
    <cellStyle name="Título 5 3 4" xfId="35915" xr:uid="{50A6FEF4-5F7A-41FE-96C8-EF00403DD7AE}"/>
    <cellStyle name="Título 5 3 5" xfId="35917" xr:uid="{8296DABE-DC37-480C-AFE0-DB0A5A411CCA}"/>
    <cellStyle name="Título 5 3 6" xfId="35919" xr:uid="{4196BF8F-F76D-4CF0-9416-B0EE5C52634A}"/>
    <cellStyle name="Título 5 3 7" xfId="57322" xr:uid="{37BEA92C-DFBB-43EA-B73A-F8022CB7BD3A}"/>
    <cellStyle name="Título 5 3 8" xfId="55518" xr:uid="{74FB6530-DB4E-4C54-AF61-66FB623F23F8}"/>
    <cellStyle name="Título 5 4" xfId="37797" xr:uid="{C22B1B1E-4965-46F1-A60C-12F613524F6E}"/>
    <cellStyle name="Título 5 4 2" xfId="38027" xr:uid="{72D75E43-CEFD-464B-80A8-694E23ECBB47}"/>
    <cellStyle name="Título 5 4 3" xfId="55523" xr:uid="{01FFEB1D-58CF-4836-83F8-9F0AA3A1E9E2}"/>
    <cellStyle name="Título 5 4 4" xfId="35921" xr:uid="{6F77B2F3-26F2-4A9A-A359-79C7C223A5E1}"/>
    <cellStyle name="Título 5 4 5" xfId="57323" xr:uid="{9A96B475-EAF0-46ED-92DE-C4E83288E62B}"/>
    <cellStyle name="Título 5 4 6" xfId="57324" xr:uid="{AFEEC418-1DA3-4BCE-8022-169C239C748B}"/>
    <cellStyle name="Título 5 4 7" xfId="57325" xr:uid="{E4F6C24A-53BC-483D-9A1D-81AB4F2786DF}"/>
    <cellStyle name="Título 5 5" xfId="55585" xr:uid="{2D59D16A-10B4-4942-8EA6-450BF3F7BC35}"/>
    <cellStyle name="Título 5 5 2" xfId="55587" xr:uid="{65C21DFD-F829-400D-9D77-ECFF3BFA699D}"/>
    <cellStyle name="Título 5 5 3" xfId="57326" xr:uid="{FEFDE204-5EF6-49B5-93A9-851615EF9119}"/>
    <cellStyle name="Título 5 5 4" xfId="35926" xr:uid="{7F985003-8783-45C5-9B49-63EA2F3C7176}"/>
    <cellStyle name="Título 5 5 5" xfId="57327" xr:uid="{C7341C10-5532-403E-AD82-50E35244964C}"/>
    <cellStyle name="Título 5 5 6" xfId="57328" xr:uid="{D7CF0626-CEA4-47BB-BE68-F729D8D2E35E}"/>
    <cellStyle name="Título 5 5 7" xfId="56706" xr:uid="{6B25354C-6D84-4CBF-B9B6-4BE9E181A140}"/>
    <cellStyle name="Título 5 6" xfId="2173" xr:uid="{3D6433F1-C06C-474A-B5D3-F5A27D66A5DF}"/>
    <cellStyle name="Título 5 6 2" xfId="55589" xr:uid="{A3BFE6B7-DF1A-402B-8F7C-BA71A92A7B17}"/>
    <cellStyle name="Título 5 6 3" xfId="57329" xr:uid="{A0CF7E8E-E0F6-486F-9327-1EB0427279C4}"/>
    <cellStyle name="Título 5 6 4" xfId="57330" xr:uid="{173FF5F7-87AC-4AC5-BB12-D672F86E37DC}"/>
    <cellStyle name="Título 5 6 5" xfId="57331" xr:uid="{CDA53125-944E-449F-B3EA-CDC08216F81E}"/>
    <cellStyle name="Título 5 6 6" xfId="57332" xr:uid="{7CEC7931-EBD5-406E-B844-6C3B951A5ED3}"/>
    <cellStyle name="Título 5 6 7" xfId="57333" xr:uid="{A2531BA5-218B-4BDE-B1D5-342157021755}"/>
    <cellStyle name="Título 5 7" xfId="1841" xr:uid="{E0856893-D5B8-4AF0-9FA0-3E424D68C7CC}"/>
    <cellStyle name="Título 5 7 2" xfId="55591" xr:uid="{4826718F-A213-4F2E-B9E9-7AAB0BC70C6F}"/>
    <cellStyle name="Título 5 7 3" xfId="57334" xr:uid="{E6918332-7729-4C9C-9815-58D669395B6A}"/>
    <cellStyle name="Título 5 7 4" xfId="57335" xr:uid="{DB20CEF9-1D97-4F6C-9E96-3CC8D6C41CBA}"/>
    <cellStyle name="Título 5 7 5" xfId="57336" xr:uid="{BE6A73AC-E1DC-4CAA-B1E4-5F0C60DAA8C1}"/>
    <cellStyle name="Título 5 7 6" xfId="57337" xr:uid="{4FFFC136-5F3D-4451-BAE1-6B7391AE6421}"/>
    <cellStyle name="Título 5 7 7" xfId="57338" xr:uid="{801F9347-FC3A-4606-94EC-A0751F22612C}"/>
    <cellStyle name="Título 5 8" xfId="46322" xr:uid="{1236808C-37FC-484E-9735-879D31D40A4D}"/>
    <cellStyle name="Título 5 8 2" xfId="57339" xr:uid="{52588AAA-EED5-4295-AE52-1C94F06A0087}"/>
    <cellStyle name="Título 5 8 3" xfId="57340" xr:uid="{1D09ECD3-D020-464F-A3E3-C51DAC6A2118}"/>
    <cellStyle name="Título 5 8 4" xfId="57341" xr:uid="{4E4CE0BC-0334-4575-9AC1-94A688EC187B}"/>
    <cellStyle name="Título 5 8 5" xfId="57342" xr:uid="{C9A6C45A-2129-424F-9500-2B3B80C25E6B}"/>
    <cellStyle name="Título 5 8 6" xfId="57343" xr:uid="{F104A296-DDD2-47E2-BAC6-00523F5B27AE}"/>
    <cellStyle name="Título 5 8 7" xfId="57344" xr:uid="{23CEA7A1-CCC3-4DDD-A415-41CE8649926A}"/>
    <cellStyle name="Título 5 9" xfId="46325" xr:uid="{B45726C9-9255-4C1A-BCB1-048E85F36C9E}"/>
    <cellStyle name="Título 5_AQPNG_ORC_R01_2013_11_22(OBRA COMPLETA) 29112013-2" xfId="696" xr:uid="{00000000-0005-0000-0000-000088030000}"/>
    <cellStyle name="Título 50" xfId="57294" xr:uid="{C6740189-16DA-40AF-ABDA-FF913038CBDE}"/>
    <cellStyle name="Título 50 2" xfId="23018" xr:uid="{53C8C596-FE3F-48B5-BAFD-E01231765CAD}"/>
    <cellStyle name="Título 50 2 2" xfId="23022" xr:uid="{54BCA6BA-0CB2-4186-BB2D-87DC96BDDCEE}"/>
    <cellStyle name="Título 51" xfId="57296" xr:uid="{36851F2B-109F-488E-A9BD-D934501334EA}"/>
    <cellStyle name="Título 51 2" xfId="57298" xr:uid="{6846A97D-3703-4404-880A-399669C475A2}"/>
    <cellStyle name="Título 51 2 2" xfId="57300" xr:uid="{B51A0938-0C8C-4433-A2E6-B6213E5C733E}"/>
    <cellStyle name="Título 52" xfId="2942" xr:uid="{A777D74E-4901-4C3D-AD1D-6FEA89BBD07D}"/>
    <cellStyle name="Título 52 2" xfId="57302" xr:uid="{723978B6-5487-4E0B-941F-11E8AEE1D2C4}"/>
    <cellStyle name="Título 52 2 2" xfId="57304" xr:uid="{FCEB8B46-FA13-4833-8A0D-42805725184D}"/>
    <cellStyle name="Título 53" xfId="57306" xr:uid="{05F25366-4BFF-4893-B940-2D195E2D42D4}"/>
    <cellStyle name="Título 53 2" xfId="57308" xr:uid="{7230C93E-486A-423C-8FB9-B4D3BAD18E3B}"/>
    <cellStyle name="Título 53 2 2" xfId="57310" xr:uid="{11683DBE-1241-4B82-95B7-31D751D26C25}"/>
    <cellStyle name="Título 54" xfId="57312" xr:uid="{B521556C-8146-42D8-BD4B-3060F7225DD7}"/>
    <cellStyle name="Título 54 2" xfId="57314" xr:uid="{94D04C10-72A5-403A-B317-9D2F06D3E865}"/>
    <cellStyle name="Título 54 2 2" xfId="57316" xr:uid="{B1841987-CF40-4782-8C87-655C3BCA7015}"/>
    <cellStyle name="Título 55" xfId="57345" xr:uid="{301E189A-258E-46DC-B129-D77A07425135}"/>
    <cellStyle name="Título 55 2" xfId="2631" xr:uid="{93C5BE32-4A48-492B-B43A-CBE36EC43ABA}"/>
    <cellStyle name="Título 55 2 2" xfId="23160" xr:uid="{C94BBA80-D1B0-45AB-AB11-65202B213B06}"/>
    <cellStyle name="Título 56" xfId="2652" xr:uid="{D44F583A-D11D-4B64-BA93-4E4B0E7608F9}"/>
    <cellStyle name="Título 56 2" xfId="2661" xr:uid="{46637F5A-3EB4-4343-BCCE-FA918882861F}"/>
    <cellStyle name="Título 56 2 2" xfId="52273" xr:uid="{DD28B705-DEF1-4928-8044-58B104D4F2D8}"/>
    <cellStyle name="Título 57" xfId="57347" xr:uid="{E325EA72-F4CB-4DCE-9DF0-644637831356}"/>
    <cellStyle name="Título 57 2" xfId="57349" xr:uid="{AB17268E-5DE6-4D46-BCCC-C439C2CF9E8A}"/>
    <cellStyle name="Título 57 2 2" xfId="34316" xr:uid="{3071F3E7-1451-4021-AF01-34194C547992}"/>
    <cellStyle name="Título 58" xfId="57351" xr:uid="{1C98872D-F519-4C82-B61D-C2BAE647D908}"/>
    <cellStyle name="Título 58 2" xfId="57353" xr:uid="{A1C3851C-585F-41BA-B9A9-0EC90CAB4F90}"/>
    <cellStyle name="Título 58 2 2" xfId="57355" xr:uid="{B3975828-EA64-4C2B-910F-9A08304034E2}"/>
    <cellStyle name="Título 59" xfId="57357" xr:uid="{722C6828-4A4F-4182-B33E-055B2D83FE06}"/>
    <cellStyle name="Título 59 2" xfId="57359" xr:uid="{A00A47EB-DED2-486D-BBB5-95B30CB85B5E}"/>
    <cellStyle name="Título 59 2 2" xfId="57361" xr:uid="{3D459827-8B10-45C8-9A71-A8897043DA15}"/>
    <cellStyle name="Título 6" xfId="697" xr:uid="{00000000-0005-0000-0000-000089030000}"/>
    <cellStyle name="Título 6 10" xfId="57363" xr:uid="{3EC1297A-D640-4F1F-9D32-C95B234DC509}"/>
    <cellStyle name="Título 6 11" xfId="35461" xr:uid="{1C2BD817-A155-4330-B0AF-E3E386B2A645}"/>
    <cellStyle name="Título 6 12" xfId="37874" xr:uid="{8544E7BE-C118-4B71-BAD8-38F602145394}"/>
    <cellStyle name="Título 6 13" xfId="57364" xr:uid="{B90C26D7-1813-4F8A-9F0F-90625E9FDE2E}"/>
    <cellStyle name="Título 6 14" xfId="57365" xr:uid="{E8F849F1-F080-4D91-B6DC-7C4253F20772}"/>
    <cellStyle name="Título 6 15" xfId="29713" xr:uid="{0F61EF97-F45F-4BC4-900C-91BD7B0E90F1}"/>
    <cellStyle name="Título 6 2" xfId="57366" xr:uid="{C862FCB1-A06C-49B7-91E7-30C2A50DDC4D}"/>
    <cellStyle name="Título 6 2 2" xfId="57367" xr:uid="{A5011C9F-7215-4C88-B53C-A30ACDFEE4D8}"/>
    <cellStyle name="Título 6 3" xfId="57368" xr:uid="{E11B9303-285B-4424-9DF7-E091EF60C788}"/>
    <cellStyle name="Título 6 4" xfId="37801" xr:uid="{A371BCAF-D03E-4182-A558-33FA4E812EE3}"/>
    <cellStyle name="Título 6 5" xfId="57369" xr:uid="{A186B05C-DD83-49EF-B8AB-116762061DFA}"/>
    <cellStyle name="Título 6 6" xfId="57370" xr:uid="{FBE0FA69-582D-4D61-B4F2-089246A1324E}"/>
    <cellStyle name="Título 6 7" xfId="57371" xr:uid="{626F02BB-7F63-4579-9915-E2D31C159D20}"/>
    <cellStyle name="Título 6 8" xfId="46329" xr:uid="{2BF10BA0-AFC9-4D0F-BD40-B73C84FF5BED}"/>
    <cellStyle name="Título 6 9" xfId="46331" xr:uid="{09F0274B-3FC7-4BFC-9B50-85A1B36B523C}"/>
    <cellStyle name="Título 60" xfId="57346" xr:uid="{BE7D3232-487C-45D4-A8E9-F4284BEB9458}"/>
    <cellStyle name="Título 60 2" xfId="2630" xr:uid="{4B356C63-27BE-4441-8F6D-2300EA9D5EC7}"/>
    <cellStyle name="Título 60 2 2" xfId="23159" xr:uid="{514DC1F1-1066-4AC1-BF6F-636FDF4B321B}"/>
    <cellStyle name="Título 61" xfId="2651" xr:uid="{A9D7B236-FED5-4BC1-B791-74B7AD8CAEC7}"/>
    <cellStyle name="Título 61 2" xfId="2660" xr:uid="{F80D7904-D8CC-4CAC-8F2D-073FA6B761C2}"/>
    <cellStyle name="Título 61 2 2" xfId="52274" xr:uid="{39732DED-A586-4C4E-A8B0-F333405ACCB2}"/>
    <cellStyle name="Título 62" xfId="57348" xr:uid="{AA5BA65F-C4B6-4433-9C99-4A5E0B278DA0}"/>
    <cellStyle name="Título 62 2" xfId="57350" xr:uid="{EE2D289C-D1EC-456C-BABB-502D9368F024}"/>
    <cellStyle name="Título 62 2 2" xfId="34317" xr:uid="{0BF39E4D-F1E7-40EB-9404-B1D77712FEA1}"/>
    <cellStyle name="Título 63" xfId="57352" xr:uid="{5A936B6E-9FAD-4657-BC5B-C14B09F43660}"/>
    <cellStyle name="Título 63 2" xfId="57354" xr:uid="{051D64FE-E18B-40B9-AE75-10F3202736D7}"/>
    <cellStyle name="Título 63 2 2" xfId="57356" xr:uid="{85B7D3A1-AF40-49AA-974D-32601C3DF7D8}"/>
    <cellStyle name="Título 64" xfId="57358" xr:uid="{D27F0937-CB85-4D11-82F7-5833FC5D35EE}"/>
    <cellStyle name="Título 64 2" xfId="57360" xr:uid="{11312CA0-9831-4C04-9647-3712EB3B0F74}"/>
    <cellStyle name="Título 64 2 2" xfId="57362" xr:uid="{6977FFD8-8B54-4298-8D43-8C2DBAB61CE0}"/>
    <cellStyle name="Título 65" xfId="57372" xr:uid="{C268F47F-DAE9-4619-90DB-9365A6A126A5}"/>
    <cellStyle name="Título 65 2" xfId="23270" xr:uid="{0A1E4D42-8374-4983-B951-10B9E3DE2BF5}"/>
    <cellStyle name="Título 65 2 2" xfId="23276" xr:uid="{46790B17-B203-4DD7-8EA1-2478B3BEED1A}"/>
    <cellStyle name="Título 66" xfId="57374" xr:uid="{B8F54E28-F53B-45EF-8B1F-B4F51D254E0F}"/>
    <cellStyle name="Título 66 2" xfId="57376" xr:uid="{8989FA06-8FB7-47E6-8EF7-ED06219439B9}"/>
    <cellStyle name="Título 66 2 2" xfId="52958" xr:uid="{F08C7DE9-4F01-4AA9-8BB1-5A26A8DED9F7}"/>
    <cellStyle name="Título 67" xfId="57378" xr:uid="{CAD836CC-3DA2-47ED-974B-1CFF216D558B}"/>
    <cellStyle name="Título 67 2" xfId="57380" xr:uid="{62A462C0-4BBC-4F1A-B474-1544589DFDCD}"/>
    <cellStyle name="Título 67 2 2" xfId="57382" xr:uid="{892F0FD2-9AAE-40F3-8528-A1BA744506E0}"/>
    <cellStyle name="Título 68" xfId="57384" xr:uid="{FA83DBC4-3CC4-4EE3-B6F3-DBAF2491FA43}"/>
    <cellStyle name="Título 68 2" xfId="44916" xr:uid="{1A48FC31-C0FE-4AFF-A755-B1A75BA103ED}"/>
    <cellStyle name="Título 68 2 2" xfId="30296" xr:uid="{3D45D597-085C-44D9-B203-B0CD9869F8B0}"/>
    <cellStyle name="Título 69" xfId="57386" xr:uid="{F645559A-0068-4978-9683-C733E085399F}"/>
    <cellStyle name="Título 69 2" xfId="45084" xr:uid="{4899905F-9D23-4265-BEEF-57F95268CB1F}"/>
    <cellStyle name="Título 69 2 2" xfId="45089" xr:uid="{09F45649-41AB-42DB-8DEF-D2BE89847E01}"/>
    <cellStyle name="Título 7" xfId="698" xr:uid="{00000000-0005-0000-0000-00008A030000}"/>
    <cellStyle name="Título 7 10" xfId="57388" xr:uid="{20390464-0AA2-457E-B39D-12CDBBE0884B}"/>
    <cellStyle name="Título 7 11" xfId="35571" xr:uid="{4E00D282-E868-402E-85DC-46705833680F}"/>
    <cellStyle name="Título 7 12" xfId="57389" xr:uid="{DB08FF21-A25C-48E8-ABD2-CF74E2BF266F}"/>
    <cellStyle name="Título 7 13" xfId="57390" xr:uid="{5DCAA8A5-26A2-4659-8874-AF0F9E5F89DB}"/>
    <cellStyle name="Título 7 14" xfId="18138" xr:uid="{C0284D59-86E8-4939-BEAB-DC6246DE560B}"/>
    <cellStyle name="Título 7 15" xfId="18365" xr:uid="{A2BC1F95-4A0E-4F6F-AE3A-C9340DC4674C}"/>
    <cellStyle name="Título 7 2" xfId="57391" xr:uid="{AB118750-063A-488C-86CB-3D794AF65F7D}"/>
    <cellStyle name="Título 7 2 2" xfId="57392" xr:uid="{A598C085-D221-4FBF-B839-8476268907BC}"/>
    <cellStyle name="Título 7 3" xfId="57393" xr:uid="{55709DC8-FFA8-44C7-B0F0-A20EC4B8ED89}"/>
    <cellStyle name="Título 7 4" xfId="37805" xr:uid="{81C2A7FF-6642-4625-AA8C-DED8C8529356}"/>
    <cellStyle name="Título 7 5" xfId="57394" xr:uid="{35406C84-315F-4FBF-BF4B-3977C04AAD60}"/>
    <cellStyle name="Título 7 6" xfId="57395" xr:uid="{33B36148-2F04-4EC6-BF40-A46255D36D9E}"/>
    <cellStyle name="Título 7 7" xfId="57396" xr:uid="{0CA1AD0F-A027-4F8D-8511-5AE6F1D22EB9}"/>
    <cellStyle name="Título 7 8" xfId="46335" xr:uid="{482A367D-3D04-43B3-B1B7-7D174781ACD4}"/>
    <cellStyle name="Título 7 9" xfId="46337" xr:uid="{1AE6E819-7174-4C10-8F4F-0454733F61E4}"/>
    <cellStyle name="Título 70" xfId="57373" xr:uid="{FB288FB1-3BD9-4C1A-8E8F-5777F096CA55}"/>
    <cellStyle name="Título 70 2" xfId="23269" xr:uid="{E3C6BB53-0205-4898-B688-0A75EC33E97A}"/>
    <cellStyle name="Título 70 2 2" xfId="23275" xr:uid="{6C1CFB66-BD17-4DDF-BFDC-23A39088B2BE}"/>
    <cellStyle name="Título 71" xfId="57375" xr:uid="{523D3EB4-1E30-48EC-835E-79E5CB3DA3D4}"/>
    <cellStyle name="Título 71 2" xfId="57377" xr:uid="{5B5BB318-CBAA-466B-9A16-18B54C9EA944}"/>
    <cellStyle name="Título 71 2 2" xfId="52959" xr:uid="{022DC8CD-58A2-4CE4-8244-0058BE0BA5D9}"/>
    <cellStyle name="Título 72" xfId="57379" xr:uid="{F96F3C66-5CCA-437E-BB2B-D21FB039AD1B}"/>
    <cellStyle name="Título 72 2" xfId="57381" xr:uid="{8D6746E0-1781-4AEA-824E-1C642D8D8713}"/>
    <cellStyle name="Título 72 2 2" xfId="57383" xr:uid="{43C6492A-7D27-4FB0-9845-45011EA0B64C}"/>
    <cellStyle name="Título 73" xfId="57385" xr:uid="{DE1CB637-7B94-4613-A460-62A54EA55262}"/>
    <cellStyle name="Título 73 2" xfId="44917" xr:uid="{A736B998-D6A3-4920-A7D9-4D63AC4BAEDE}"/>
    <cellStyle name="Título 73 2 2" xfId="30295" xr:uid="{6106D245-FD77-42C4-AEFE-5480544AFA6B}"/>
    <cellStyle name="Título 74" xfId="57387" xr:uid="{434B8743-3811-43BA-BB34-42692FA6D20B}"/>
    <cellStyle name="Título 74 2" xfId="45085" xr:uid="{94714B9F-59B6-4317-A7D0-D556AA932B29}"/>
    <cellStyle name="Título 74 2 2" xfId="45090" xr:uid="{5EDB337A-6A1F-47C8-B644-A349145B7514}"/>
    <cellStyle name="Título 75" xfId="19267" xr:uid="{09EF5D19-BD36-4F87-9DAA-34DF06BF459B}"/>
    <cellStyle name="Título 75 2" xfId="23351" xr:uid="{58BAAB7F-04C3-4515-8C30-C9B1FB55CE45}"/>
    <cellStyle name="Título 75 2 2" xfId="4942" xr:uid="{96A57A61-C051-457E-823C-51D2AE568D39}"/>
    <cellStyle name="Título 76" xfId="19271" xr:uid="{61243856-3E06-470A-8943-D3AA638D5722}"/>
    <cellStyle name="Título 76 2" xfId="57397" xr:uid="{D7F6B380-1C43-4058-BD91-95BB5FB387CF}"/>
    <cellStyle name="Título 76 2 2" xfId="14314" xr:uid="{8231B53D-1A4C-4431-8A0F-45FAA94C9D58}"/>
    <cellStyle name="Título 77" xfId="57399" xr:uid="{60F2154D-B02A-47A2-8E59-31CFC797F9B8}"/>
    <cellStyle name="Título 77 2" xfId="57401" xr:uid="{1283EBA7-EECF-4176-9F35-8495FAD0DF5C}"/>
    <cellStyle name="Título 77 2 2" xfId="57403" xr:uid="{D27F42F4-DA64-4104-A466-4D0FDC4D2748}"/>
    <cellStyle name="Título 78" xfId="57405" xr:uid="{DF48F8BA-0C47-43C5-A8F9-FB58C72373F7}"/>
    <cellStyle name="Título 78 2" xfId="57407" xr:uid="{7D749B68-07AE-4DC5-84BE-0B9BEEF4C351}"/>
    <cellStyle name="Título 78 2 2" xfId="57409" xr:uid="{9C23EC8D-B519-4F2B-BDF0-6048E969206F}"/>
    <cellStyle name="Título 79" xfId="57411" xr:uid="{1BB20001-849D-4279-940B-4CD2FD4DD7C8}"/>
    <cellStyle name="Título 79 2" xfId="57413" xr:uid="{DBD942E1-B37B-42BE-ABED-B9231BCDD122}"/>
    <cellStyle name="Título 79 2 2" xfId="57415" xr:uid="{AD244830-54BC-4D13-9DA7-EDE4C2A429E7}"/>
    <cellStyle name="Título 8" xfId="18372" xr:uid="{290CFF31-9D7B-4E2A-B948-5F3FE69DB0DE}"/>
    <cellStyle name="Título 8 10" xfId="57417" xr:uid="{E607D7FE-9B5B-49F0-BF3F-773E16F71687}"/>
    <cellStyle name="Título 8 11" xfId="35618" xr:uid="{08043293-6DB2-45BB-848D-780686037C0A}"/>
    <cellStyle name="Título 8 12" xfId="57418" xr:uid="{9CA2BE94-4982-4415-B281-7778D9B56494}"/>
    <cellStyle name="Título 8 13" xfId="57419" xr:uid="{76697DEF-EF0E-4F15-9EB1-C61EF89FF67C}"/>
    <cellStyle name="Título 8 14" xfId="57420" xr:uid="{834BFF9F-C880-4BBB-8563-458A5CCA9F38}"/>
    <cellStyle name="Título 8 15" xfId="46521" xr:uid="{EFDD02EB-8A56-470F-AB7B-4BD9E2026F00}"/>
    <cellStyle name="Título 8 16" xfId="52847" xr:uid="{F77EE085-0719-4D00-ABAB-61E5313D180C}"/>
    <cellStyle name="Título 8 2" xfId="57421" xr:uid="{69543533-BF94-4091-937B-088E938F1518}"/>
    <cellStyle name="Título 8 2 2" xfId="57422" xr:uid="{F89EA1DA-8632-4FCC-86D7-DEE59C884EE1}"/>
    <cellStyle name="Título 8 2 2 2" xfId="46525" xr:uid="{762FC1F9-9A02-489B-AAD0-49845BE66181}"/>
    <cellStyle name="Título 8 2 3" xfId="57423" xr:uid="{70E57AA1-764B-4995-B08A-676B45758B10}"/>
    <cellStyle name="Título 8 2 4" xfId="35984" xr:uid="{84ABA3A5-A803-4DCB-8F01-5461B8095436}"/>
    <cellStyle name="Título 8 2 5" xfId="55381" xr:uid="{8BFF300E-CD8C-40F4-B35D-DCFE2BBFC586}"/>
    <cellStyle name="Título 8 2 6" xfId="57424" xr:uid="{6BD6D6A1-F040-4B03-B4CB-3BA5C55D3F9D}"/>
    <cellStyle name="Título 8 2 7" xfId="57425" xr:uid="{6F8F7E6B-1CC3-4EDA-91E6-6E871F08C398}"/>
    <cellStyle name="Título 8 3" xfId="33068" xr:uid="{B1CF3D90-24F7-419C-8049-9CCAA16B2814}"/>
    <cellStyle name="Título 8 3 2" xfId="57426" xr:uid="{8CE43DB9-F1E2-49A9-B45B-F2C9DE7B727A}"/>
    <cellStyle name="Título 8 3 2 2" xfId="57427" xr:uid="{D029849C-61C6-4379-B83F-612A20AEEC38}"/>
    <cellStyle name="Título 8 3 3" xfId="57428" xr:uid="{0E946B63-DE71-4952-8687-F2D0FA3E46F9}"/>
    <cellStyle name="Título 8 3 4" xfId="35992" xr:uid="{368A3A23-92BD-44BB-9629-440D799B2E64}"/>
    <cellStyle name="Título 8 3 5" xfId="57429" xr:uid="{5628FC45-2BCE-4EE6-9473-7B28B2CEFD4A}"/>
    <cellStyle name="Título 8 3 6" xfId="57430" xr:uid="{8890C323-1D93-4774-AF7F-C81BC19F447A}"/>
    <cellStyle name="Título 8 3 7" xfId="57431" xr:uid="{6E266F82-6AB0-4679-9CC9-E51DF3254494}"/>
    <cellStyle name="Título 8 4" xfId="38029" xr:uid="{D236FD63-EDB7-4729-BE1D-E022D4171475}"/>
    <cellStyle name="Título 8 4 2" xfId="57432" xr:uid="{269C8FB7-8D21-43CA-A636-ED8E56B3C751}"/>
    <cellStyle name="Título 8 4 3" xfId="57434" xr:uid="{4E28C8BC-45CA-4F16-90AA-7863B34C1A65}"/>
    <cellStyle name="Título 8 5" xfId="57436" xr:uid="{33CF5DE9-0DAE-41D5-B9A7-6E065F9A5616}"/>
    <cellStyle name="Título 8 5 2" xfId="57437" xr:uid="{CB4DD6F3-7AFF-40C3-9041-DACA4C368A10}"/>
    <cellStyle name="Título 8 6" xfId="49405" xr:uid="{FF56ED2A-45CF-43E5-8ED5-AC85AAA29513}"/>
    <cellStyle name="Título 8 6 2" xfId="57438" xr:uid="{E6D55FE5-2219-4C09-936F-08D5A57D33C2}"/>
    <cellStyle name="Título 8 7" xfId="57439" xr:uid="{48523181-6B9E-468D-AAB9-CFB15C17AC3D}"/>
    <cellStyle name="Título 8 7 2" xfId="57440" xr:uid="{105B2458-BDBD-4700-89FA-69D60F256C3C}"/>
    <cellStyle name="Título 8 8" xfId="57441" xr:uid="{AC15953D-622A-4395-B214-AD8F80006140}"/>
    <cellStyle name="Título 8 8 2" xfId="57442" xr:uid="{B60DBCE7-2A63-4602-A830-AC6AD88F80AB}"/>
    <cellStyle name="Título 8 9" xfId="48566" xr:uid="{CC71824B-6DFE-46F0-AB89-BDE3C3A41D5B}"/>
    <cellStyle name="Título 80" xfId="19266" xr:uid="{63E9E4BB-0E45-4995-91C8-654A955231EF}"/>
    <cellStyle name="Título 80 2" xfId="23350" xr:uid="{30C002EA-AFAE-4A10-8134-1EDB92B3D59A}"/>
    <cellStyle name="Título 80 2 2" xfId="4943" xr:uid="{411D9BE5-FB9F-492C-B331-23B9347EC595}"/>
    <cellStyle name="Título 81" xfId="19270" xr:uid="{403C3268-9BDD-41EB-B559-4343153D8465}"/>
    <cellStyle name="Título 81 2" xfId="57398" xr:uid="{A140C6D1-21F5-4285-8F95-072975BF4120}"/>
    <cellStyle name="Título 81 2 2" xfId="14315" xr:uid="{411D435C-81D9-45E9-A4DE-F5926D2D285A}"/>
    <cellStyle name="Título 82" xfId="57400" xr:uid="{63F7C656-A406-4EBB-A47C-1CE0D835F51C}"/>
    <cellStyle name="Título 82 2" xfId="57402" xr:uid="{B353E1DB-AECF-4348-9373-2F11BE49327B}"/>
    <cellStyle name="Título 82 2 2" xfId="57404" xr:uid="{420DF5DA-845E-47F5-8148-54327699BBF8}"/>
    <cellStyle name="Título 83" xfId="57406" xr:uid="{AD399AA8-C125-41AC-9BEB-83A263284F6E}"/>
    <cellStyle name="Título 83 2" xfId="57408" xr:uid="{57DBE627-8B0F-4EE3-B42A-C91CD3E33C69}"/>
    <cellStyle name="Título 83 2 2" xfId="57410" xr:uid="{6E9F7A03-108E-4CB6-90D1-7CF0A503D41A}"/>
    <cellStyle name="Título 84" xfId="57412" xr:uid="{0BA1BE30-444F-446F-B692-331EBB1B5E49}"/>
    <cellStyle name="Título 84 2" xfId="57414" xr:uid="{36268B9E-21D0-4473-9ED1-1474F312FAC0}"/>
    <cellStyle name="Título 84 2 2" xfId="57416" xr:uid="{A3F6EDF8-D48D-4CD6-88EA-BC96C9882DBE}"/>
    <cellStyle name="Título 85" xfId="57443" xr:uid="{04901803-8922-4132-A800-D2CC0564ACEA}"/>
    <cellStyle name="Título 85 2" xfId="57445" xr:uid="{1736E577-B554-47BD-9C87-DC03C10D7E0F}"/>
    <cellStyle name="Título 85 2 2" xfId="57447" xr:uid="{A8E8028F-EDE7-47C9-A3F2-3A911C44BAFA}"/>
    <cellStyle name="Título 86" xfId="57449" xr:uid="{5EE14427-7B9A-4F39-AB7C-5B41CC6FAA4E}"/>
    <cellStyle name="Título 86 2" xfId="57451" xr:uid="{E5B792E7-31ED-4A2C-ADB8-C1761CCE2C73}"/>
    <cellStyle name="Título 86 2 2" xfId="14892" xr:uid="{8D96C523-9406-4D4A-8313-0ECE5B7885B0}"/>
    <cellStyle name="Título 87" xfId="57453" xr:uid="{2C58E798-DBD5-44EC-A943-01E7824A92E0}"/>
    <cellStyle name="Título 87 2" xfId="57455" xr:uid="{2D73EFCC-D145-40B6-8637-1234238B75D8}"/>
    <cellStyle name="Título 87 2 2" xfId="57457" xr:uid="{AA457014-2281-4787-B94A-358FD85403C3}"/>
    <cellStyle name="Título 88" xfId="57459" xr:uid="{AE7AFFCD-7DDE-4C4C-8A0A-80CFACBF465C}"/>
    <cellStyle name="Título 88 2" xfId="45392" xr:uid="{27137CA2-F882-4AB6-9C76-C1172F285D89}"/>
    <cellStyle name="Título 88 2 2" xfId="45395" xr:uid="{E7A459EC-EF19-4E9C-918D-A40BE605591C}"/>
    <cellStyle name="Título 89" xfId="57461" xr:uid="{6532B2AB-580F-49AE-987C-C4A9DFCCBC99}"/>
    <cellStyle name="Título 89 2" xfId="45570" xr:uid="{38968E2A-1AB7-4BDE-950E-BC60B378221E}"/>
    <cellStyle name="Título 89 2 2" xfId="45574" xr:uid="{C7D8CA91-825A-46ED-8601-E7828A1E91A5}"/>
    <cellStyle name="Título 9" xfId="22060" xr:uid="{F3E520CE-5905-4647-90CD-1C089A29F902}"/>
    <cellStyle name="Título 9 10" xfId="57463" xr:uid="{C246A093-A3D9-45CB-9195-3B5696FFDE91}"/>
    <cellStyle name="Título 9 11" xfId="5438" xr:uid="{003D7BC5-D6A4-42A5-B531-FB372F0C13A8}"/>
    <cellStyle name="Título 9 12" xfId="57464" xr:uid="{00E41390-C97B-4E33-B60B-C13392914C68}"/>
    <cellStyle name="Título 9 13" xfId="57465" xr:uid="{54FED2EF-DB2F-4DC5-AC27-6431EE06CDDD}"/>
    <cellStyle name="Título 9 14" xfId="57466" xr:uid="{36BC6AA6-F688-4B2E-B332-AB8893580C1E}"/>
    <cellStyle name="Título 9 15" xfId="57467" xr:uid="{5C8124BA-DCD2-42DD-950A-C675BB7D4BF1}"/>
    <cellStyle name="Título 9 16" xfId="57468" xr:uid="{C1B0F212-CE8C-42BC-83B5-46A743A4152B}"/>
    <cellStyle name="Título 9 2" xfId="57469" xr:uid="{82CE1C43-8A94-4572-99B8-64CB32A15C14}"/>
    <cellStyle name="Título 9 2 2" xfId="57470" xr:uid="{E958F71E-DD9E-480F-AB88-EE55D00497D4}"/>
    <cellStyle name="Título 9 2 2 2" xfId="45881" xr:uid="{E144426A-9387-4881-9350-FB8D2B567CBD}"/>
    <cellStyle name="Título 9 2 3" xfId="31172" xr:uid="{587400BD-9FB9-4B1E-8B33-EBD5CA92FE1A}"/>
    <cellStyle name="Título 9 2 4" xfId="34436" xr:uid="{B24FC2E3-A241-460A-81EA-2DA73C9CCF92}"/>
    <cellStyle name="Título 9 2 5" xfId="42503" xr:uid="{348296C8-356B-4FEA-8404-7AAE8FB5461A}"/>
    <cellStyle name="Título 9 2 6" xfId="42505" xr:uid="{63DEB6A8-12B6-4DC1-8757-477FDA02539A}"/>
    <cellStyle name="Título 9 2 7" xfId="57471" xr:uid="{9BC8E04B-DF7B-43CC-B86C-D091B1CE9C80}"/>
    <cellStyle name="Título 9 3" xfId="57472" xr:uid="{790FCE7F-8FE0-4813-9068-F6998C7BF4EF}"/>
    <cellStyle name="Título 9 3 2" xfId="57473" xr:uid="{FE0B8CDA-4F85-4A85-AC49-EEECF50E1ECF}"/>
    <cellStyle name="Título 9 3 2 2" xfId="45952" xr:uid="{86852FC9-5E46-45CA-980C-F2AC10409C7C}"/>
    <cellStyle name="Título 9 3 3" xfId="31183" xr:uid="{FAD3E26B-07E1-4E1C-9755-ACDB845E6641}"/>
    <cellStyle name="Título 9 3 4" xfId="42509" xr:uid="{07992840-D161-4A96-BA2D-B22C7E334D9C}"/>
    <cellStyle name="Título 9 3 5" xfId="57474" xr:uid="{6F066FB4-5BC2-4686-93E2-3A0B4D117CF2}"/>
    <cellStyle name="Título 9 3 6" xfId="57475" xr:uid="{5735B630-4ACD-40DE-9B95-0D11F5B2E38E}"/>
    <cellStyle name="Título 9 3 7" xfId="57476" xr:uid="{660CCB8B-CB55-4A4D-9C14-F684DD805998}"/>
    <cellStyle name="Título 9 4" xfId="34497" xr:uid="{16DCEEC3-5EA4-458A-AD71-DFAE55C866EF}"/>
    <cellStyle name="Título 9 4 2" xfId="57477" xr:uid="{E91B9EF8-BB08-4175-9926-9F5936F1C922}"/>
    <cellStyle name="Título 9 4 3" xfId="31192" xr:uid="{52E098BA-6A9A-4E79-A1E2-B366EF0F38B7}"/>
    <cellStyle name="Título 9 5" xfId="57478" xr:uid="{779A3B38-1A70-4193-B1CF-3CAF3F901C13}"/>
    <cellStyle name="Título 9 5 2" xfId="57479" xr:uid="{96799C3D-842F-44AF-BACC-232445DB291B}"/>
    <cellStyle name="Título 9 6" xfId="57480" xr:uid="{21060BDF-A610-4B23-ABD5-1AF1ABAEA2BD}"/>
    <cellStyle name="Título 9 6 2" xfId="57481" xr:uid="{4BC8ADB1-3EF5-44B1-B025-85B89387841A}"/>
    <cellStyle name="Título 9 7" xfId="57482" xr:uid="{FC25029C-04B2-459B-95D5-1A427CCC995F}"/>
    <cellStyle name="Título 9 7 2" xfId="57483" xr:uid="{F559D9F9-7FDE-4581-88E2-3F736D1713E0}"/>
    <cellStyle name="Título 9 8" xfId="57484" xr:uid="{F22007DE-317B-48B6-B059-FEB5067249E2}"/>
    <cellStyle name="Título 9 8 2" xfId="57485" xr:uid="{B6FFAA22-44D3-4A68-8AB5-A82E4C6E87EE}"/>
    <cellStyle name="Título 9 9" xfId="48580" xr:uid="{44783973-4E86-4439-A873-AF8B62597796}"/>
    <cellStyle name="Título 90" xfId="57444" xr:uid="{02A01CAE-95A5-4048-B168-E6D1AB122A07}"/>
    <cellStyle name="Título 90 2" xfId="57446" xr:uid="{EA4796B4-2D7F-4F04-9396-56B3583C6259}"/>
    <cellStyle name="Título 90 2 2" xfId="57448" xr:uid="{F545B01B-B822-4950-9346-CF10DD542689}"/>
    <cellStyle name="Título 91" xfId="57450" xr:uid="{E62D9D69-D68B-42D8-900A-A9C91B57D405}"/>
    <cellStyle name="Título 91 2" xfId="57452" xr:uid="{049372C3-14F7-4D83-A14A-AD5F840C301A}"/>
    <cellStyle name="Título 91 2 2" xfId="14893" xr:uid="{7BCCEA87-1493-487C-B474-30041BA13CD4}"/>
    <cellStyle name="Título 92" xfId="57454" xr:uid="{E6648BDE-92D2-46C6-9D0A-8B554BCED6F9}"/>
    <cellStyle name="Título 92 2" xfId="57456" xr:uid="{5E6E8AF6-F00F-4333-8152-4B4201841102}"/>
    <cellStyle name="Título 92 2 2" xfId="57458" xr:uid="{3B0C8489-2820-49BD-8CE8-1FDEE88DE5B2}"/>
    <cellStyle name="Título 93" xfId="57460" xr:uid="{44940EAC-D517-42EF-9E67-C4654317252B}"/>
    <cellStyle name="Título 93 2" xfId="45393" xr:uid="{D34B2500-BAD3-418F-931B-919A9FAFD482}"/>
    <cellStyle name="Título 93 2 2" xfId="45396" xr:uid="{E8890521-1C07-4A6A-B877-3AE0C17030F5}"/>
    <cellStyle name="Título 94" xfId="57462" xr:uid="{155863EE-CF90-4262-BB57-A4FA7352E80C}"/>
    <cellStyle name="Título 94 2" xfId="45571" xr:uid="{3B0C2D6D-EF71-47A1-8C0C-202D44A896BB}"/>
    <cellStyle name="Título 94 2 2" xfId="45575" xr:uid="{3EF36FCD-2807-4614-910A-ED1E53B47B05}"/>
    <cellStyle name="Título 95" xfId="57486" xr:uid="{FB0BB24A-6357-48B7-8EAC-1564B5B1D1A4}"/>
    <cellStyle name="Título 95 2" xfId="57487" xr:uid="{B0EF3D04-51EE-48B6-8E0B-7D9DA8C22FEF}"/>
    <cellStyle name="Título 95 2 2" xfId="57488" xr:uid="{26AB199A-D0FB-4DAD-B8FD-A70271C0E437}"/>
    <cellStyle name="Título 96" xfId="57489" xr:uid="{AED7222E-CDB7-4AB5-93C9-DE571CCA6835}"/>
    <cellStyle name="Título 96 2" xfId="57490" xr:uid="{67E89B43-CE60-4181-A7CC-D02EDE8416DF}"/>
    <cellStyle name="Título 96 2 2" xfId="57491" xr:uid="{0AB5855B-359B-409D-ABEF-78C49B713599}"/>
    <cellStyle name="Título 97" xfId="13824" xr:uid="{3B0BE134-248D-4D5A-9FD3-34DEDFDC3EBF}"/>
    <cellStyle name="Título 97 2" xfId="57492" xr:uid="{36868FB5-EDE5-45D9-AC6F-51D6FF5BF2B6}"/>
    <cellStyle name="Título 97 2 2" xfId="57493" xr:uid="{9473F45E-CD93-4066-9D4F-D03DDB9BBC65}"/>
    <cellStyle name="Título 98" xfId="57495" xr:uid="{BDEA4E0E-CEC0-4F50-BA30-46C293CA909F}"/>
    <cellStyle name="Título 98 2" xfId="45725" xr:uid="{B237BD8B-E9EB-4AF8-93A4-3ACCA1A62C3D}"/>
    <cellStyle name="Título 98 2 2" xfId="57496" xr:uid="{BE952FE8-C72A-4496-8D40-7C0557A03438}"/>
    <cellStyle name="Título 99" xfId="57497" xr:uid="{5DD56C6E-805C-42D1-8DA9-9EE02DACB3D0}"/>
    <cellStyle name="Título 99 2" xfId="2700" xr:uid="{6A994CEE-1DBF-43FD-8CDF-06B09CA427D8}"/>
    <cellStyle name="Título 99 2 2" xfId="33433" xr:uid="{9E1D320E-D563-4D7D-88F9-D4CB8299155F}"/>
    <cellStyle name="Total 10" xfId="57498" xr:uid="{0BDD1335-6D0E-4BD2-8B81-45B5510B3343}"/>
    <cellStyle name="Total 10 10" xfId="19920" xr:uid="{1746828F-1094-4E8D-AF5C-0BC1A0AC3763}"/>
    <cellStyle name="Total 10 11" xfId="6436" xr:uid="{1A7325CF-25A0-4176-A20F-6ED098123A67}"/>
    <cellStyle name="Total 10 12" xfId="57499" xr:uid="{13574F7B-7944-4029-A4FA-1CA6668A36C9}"/>
    <cellStyle name="Total 10 13" xfId="57500" xr:uid="{00485B08-C104-469C-9C6B-8A0FA731AB81}"/>
    <cellStyle name="Total 10 14" xfId="57501" xr:uid="{5B6B9173-A80F-4B2C-92B7-78AA03E10114}"/>
    <cellStyle name="Total 10 15" xfId="57502" xr:uid="{C880476E-1981-4E16-87C2-86487ADD5718}"/>
    <cellStyle name="Total 10 16" xfId="57503" xr:uid="{443B2224-69C2-4F52-8F73-907CF04622E9}"/>
    <cellStyle name="Total 10 2" xfId="57504" xr:uid="{DD44A505-6D41-4797-BF84-EB77C6047F86}"/>
    <cellStyle name="Total 10 2 2" xfId="53478" xr:uid="{57B459D4-631B-4592-97D9-CFBF812B4F3C}"/>
    <cellStyle name="Total 10 2 2 2" xfId="53480" xr:uid="{D54EE9DD-5FED-4F53-B4B0-21606248FBF1}"/>
    <cellStyle name="Total 10 2 3" xfId="53482" xr:uid="{EA1FF331-CBEF-4BAF-B2B5-6BE6BC09D6DD}"/>
    <cellStyle name="Total 10 2 4" xfId="53485" xr:uid="{CA661F9A-A8D0-45B3-A304-9F775F9E34F5}"/>
    <cellStyle name="Total 10 2 5" xfId="17674" xr:uid="{002AE968-4AC6-4E73-8472-C2D7B1048C16}"/>
    <cellStyle name="Total 10 2 6" xfId="53487" xr:uid="{CD87276B-E1F3-476F-9E5B-DF7AB902EE54}"/>
    <cellStyle name="Total 10 2 7" xfId="37617" xr:uid="{266E8DB8-6D0C-405D-9029-665338A75CA1}"/>
    <cellStyle name="Total 10 3" xfId="57505" xr:uid="{EE071CE0-7D67-4E46-B71D-424C003765A0}"/>
    <cellStyle name="Total 10 3 2" xfId="15465" xr:uid="{207B8B51-FAC8-4F9A-B2C3-BD7849ADD1DD}"/>
    <cellStyle name="Total 10 3 2 2" xfId="57506" xr:uid="{04715000-B6AC-4BD1-8F39-71A6830CA596}"/>
    <cellStyle name="Total 10 3 3" xfId="8942" xr:uid="{2377B1F5-6312-450F-9886-76C589EC4EF3}"/>
    <cellStyle name="Total 10 3 4" xfId="22827" xr:uid="{1986577F-C907-4C4D-8BAD-4079CF9AC203}"/>
    <cellStyle name="Total 10 3 5" xfId="8952" xr:uid="{C21503B8-1DB5-4A66-BE7E-64D6947ADAD3}"/>
    <cellStyle name="Total 10 3 6" xfId="19665" xr:uid="{19C610DC-5CE1-483A-9CBE-9B27E5F14077}"/>
    <cellStyle name="Total 10 3 7" xfId="19677" xr:uid="{75422C5C-C8C7-486D-9117-CE1BA2F4667E}"/>
    <cellStyle name="Total 10 4" xfId="57507" xr:uid="{296FD1B7-41A4-4E79-9C1D-8C0AB9EB76C7}"/>
    <cellStyle name="Total 10 4 2" xfId="53517" xr:uid="{AC289546-0685-44A2-9304-A87983BBD78D}"/>
    <cellStyle name="Total 10 4 3" xfId="53520" xr:uid="{10B27F72-65CC-4001-93EE-C5FA7AE04AEA}"/>
    <cellStyle name="Total 10 5" xfId="57508" xr:uid="{DB54D3A9-C847-4D88-9BF3-E0CB3066333D}"/>
    <cellStyle name="Total 10 5 2" xfId="53530" xr:uid="{6D5F033A-9E88-46D7-B6F8-25B2446118FD}"/>
    <cellStyle name="Total 10 6" xfId="57509" xr:uid="{FCD9C01D-3252-4B97-A1B0-6C159E02CF1B}"/>
    <cellStyle name="Total 10 6 2" xfId="57510" xr:uid="{6747F877-718C-4ECF-A82A-C0C28DD62FE1}"/>
    <cellStyle name="Total 10 7" xfId="50466" xr:uid="{6FDC84BD-A34A-45FB-AECB-187F62B2AB49}"/>
    <cellStyle name="Total 10 7 2" xfId="57511" xr:uid="{A9BB872E-D599-4C20-9E91-F64637BA19B9}"/>
    <cellStyle name="Total 10 8" xfId="57512" xr:uid="{0786F8FB-DCA6-4112-AF7F-DA4EEC9A5056}"/>
    <cellStyle name="Total 10 8 2" xfId="57513" xr:uid="{BCA9708E-46E2-4671-9586-757191D39CD5}"/>
    <cellStyle name="Total 10 9" xfId="57514" xr:uid="{BE536FD6-2EE0-419F-97A7-E14F741C205E}"/>
    <cellStyle name="Total 100" xfId="18072" xr:uid="{967FA532-A3AD-4D0D-9393-5498EC525EB6}"/>
    <cellStyle name="Total 100 2" xfId="57515" xr:uid="{4427F578-753F-4352-A2C1-541A738DBC41}"/>
    <cellStyle name="Total 100 2 2" xfId="39047" xr:uid="{661DDFA4-C8EA-4917-99A0-619B1EC1C4A7}"/>
    <cellStyle name="Total 101" xfId="34026" xr:uid="{798E453F-53BA-45E8-9E12-C498E2785963}"/>
    <cellStyle name="Total 101 2" xfId="57516" xr:uid="{485F487F-D86D-46C5-9907-35060E7E2BF7}"/>
    <cellStyle name="Total 101 2 2" xfId="39255" xr:uid="{BD512E64-9D36-4AC5-B7BC-15FD52805F3E}"/>
    <cellStyle name="Total 102" xfId="57517" xr:uid="{08C36D79-923E-4FE2-9962-F3AFB9B2B957}"/>
    <cellStyle name="Total 102 2" xfId="57519" xr:uid="{A180E124-6F4F-43D0-97FB-E22147633E0B}"/>
    <cellStyle name="Total 102 2 2" xfId="52899" xr:uid="{22782D4B-E0FE-447A-BCAA-71B449A5D05C}"/>
    <cellStyle name="Total 103" xfId="57520" xr:uid="{C68823C4-496D-4ADC-A923-CAA35AEEDDAF}"/>
    <cellStyle name="Total 103 2" xfId="4767" xr:uid="{298E35A2-07F4-419E-A911-72E636E9025F}"/>
    <cellStyle name="Total 103 2 2" xfId="11392" xr:uid="{233B3CCB-C928-4654-9F02-7055FEA3EB17}"/>
    <cellStyle name="Total 104" xfId="57522" xr:uid="{1A01AA70-F921-4BA3-900E-4F0EC2BE650A}"/>
    <cellStyle name="Total 104 2" xfId="7558" xr:uid="{AB48AEEC-7D1B-45B6-9221-D993393D2286}"/>
    <cellStyle name="Total 104 2 2" xfId="11425" xr:uid="{13D9BC74-724B-444D-B0A6-7BACDBBFAAFD}"/>
    <cellStyle name="Total 105" xfId="57524" xr:uid="{BD060C48-6578-45E9-96A6-4AC4166C08D1}"/>
    <cellStyle name="Total 105 2" xfId="11456" xr:uid="{786C5F56-1ED7-4717-906F-ABCCF2F59146}"/>
    <cellStyle name="Total 105 2 2" xfId="39439" xr:uid="{67FEF8B7-8D63-43F3-8F41-062997000EBE}"/>
    <cellStyle name="Total 106" xfId="57526" xr:uid="{A2579CD9-0BF4-4D0F-8BA1-4E0D842879D4}"/>
    <cellStyle name="Total 106 2" xfId="3912" xr:uid="{3A84B41B-53A2-4B59-9184-F6912CAC44D7}"/>
    <cellStyle name="Total 106 2 2" xfId="57528" xr:uid="{101DF00C-A4CF-486A-9096-5DD2D10FEF03}"/>
    <cellStyle name="Total 107" xfId="54045" xr:uid="{68802368-D6F9-441D-973E-4E1AEDC0D0D2}"/>
    <cellStyle name="Total 107 2" xfId="5754" xr:uid="{56D9A9FE-7C1D-4A71-92A4-E49E1040B88B}"/>
    <cellStyle name="Total 107 2 2" xfId="53190" xr:uid="{24207B8A-F5E0-4B07-9132-2CE9C5A1D13C}"/>
    <cellStyle name="Total 108" xfId="57530" xr:uid="{E9C0F668-A954-4E6F-BC01-F1E4339F8483}"/>
    <cellStyle name="Total 108 2" xfId="6983" xr:uid="{46FB4861-F89A-49E2-BEB2-DCC6B16911ED}"/>
    <cellStyle name="Total 108 2 2" xfId="6989" xr:uid="{2DC89544-18BB-415D-95A5-847980752DD6}"/>
    <cellStyle name="Total 109" xfId="57532" xr:uid="{FFEDC5A9-5700-49C7-B4BE-606A40060D89}"/>
    <cellStyle name="Total 109 2" xfId="23390" xr:uid="{70E88123-0FE7-42AF-BD89-5756F0541AB0}"/>
    <cellStyle name="Total 109 2 2" xfId="24091" xr:uid="{3FF0AA4C-3965-4C37-9236-8C1A3D26DA14}"/>
    <cellStyle name="Total 11" xfId="57534" xr:uid="{BEBC0939-60D2-40E5-B622-A844911D7EC9}"/>
    <cellStyle name="Total 11 10" xfId="57535" xr:uid="{73809F7A-09BF-4DD9-A9ED-7ADC603FEFF2}"/>
    <cellStyle name="Total 11 11" xfId="57536" xr:uid="{A6BC134F-E433-40C4-8B4A-D6E63008F7B2}"/>
    <cellStyle name="Total 11 12" xfId="57537" xr:uid="{02C44F7C-E774-4602-B6E5-EF0AD9F187E7}"/>
    <cellStyle name="Total 11 13" xfId="54728" xr:uid="{5F9A74DC-8C47-46EA-8D91-D3677A6DAE8B}"/>
    <cellStyle name="Total 11 14" xfId="57538" xr:uid="{FCB26E5E-5C3F-4E72-A590-7365A8D18FD7}"/>
    <cellStyle name="Total 11 15" xfId="57539" xr:uid="{0E281C21-9031-4D5F-972F-11920EA87300}"/>
    <cellStyle name="Total 11 16" xfId="57540" xr:uid="{20B59A4C-E1D2-440D-BE98-AECBFA6557BA}"/>
    <cellStyle name="Total 11 2" xfId="57541" xr:uid="{CE31A73C-D024-4574-9B5C-C8E2AF8305AD}"/>
    <cellStyle name="Total 11 2 2" xfId="53597" xr:uid="{0491C710-A735-4027-87DF-F392AFCBD474}"/>
    <cellStyle name="Total 11 2 2 2" xfId="57542" xr:uid="{C57A6E65-AC7C-4041-8DB1-EC0B4E1A89DA}"/>
    <cellStyle name="Total 11 2 3" xfId="20067" xr:uid="{AE1BF675-8068-4114-9F56-49302AADC3F5}"/>
    <cellStyle name="Total 11 2 4" xfId="20072" xr:uid="{1EF43C5A-E383-4174-85AC-1E7AFBA7A025}"/>
    <cellStyle name="Total 11 2 5" xfId="17700" xr:uid="{7751BA99-8B5C-42A1-B977-1FD0C011492F}"/>
    <cellStyle name="Total 11 2 6" xfId="57543" xr:uid="{65277BBE-3C33-481C-A126-CA091C349C55}"/>
    <cellStyle name="Total 11 2 7" xfId="57544" xr:uid="{4B1F75E2-B196-431C-ABC6-D162F7BFA625}"/>
    <cellStyle name="Total 11 3" xfId="57545" xr:uid="{32670FDF-AD31-453D-8CBD-443C01B17A0C}"/>
    <cellStyle name="Total 11 3 2" xfId="53602" xr:uid="{14F71679-9AB2-410C-8783-FAB4625B6C93}"/>
    <cellStyle name="Total 11 3 2 2" xfId="57546" xr:uid="{343986E4-BC78-4671-95B7-4C3083E7B00D}"/>
    <cellStyle name="Total 11 3 3" xfId="12924" xr:uid="{37A20256-3503-4C6A-97A8-71E2BB6639DD}"/>
    <cellStyle name="Total 11 3 4" xfId="12935" xr:uid="{54553CD1-E612-4A92-9215-A581EC8A2983}"/>
    <cellStyle name="Total 11 3 5" xfId="12943" xr:uid="{261A4014-C388-4E22-A477-385196A2B2A3}"/>
    <cellStyle name="Total 11 3 6" xfId="12957" xr:uid="{404D9901-0D93-40BA-B689-609644311473}"/>
    <cellStyle name="Total 11 3 7" xfId="57547" xr:uid="{785EBA19-40CA-4EEA-9766-90D2C4AC4E45}"/>
    <cellStyle name="Total 11 4" xfId="57548" xr:uid="{593590A8-B6A5-42FA-A7EF-D5635969E8DC}"/>
    <cellStyle name="Total 11 4 2" xfId="53607" xr:uid="{D0C54CD9-88CD-4FBD-9170-369072083B83}"/>
    <cellStyle name="Total 11 4 3" xfId="20084" xr:uid="{F35AE1F1-92E4-4852-A216-55CC19EAC7AA}"/>
    <cellStyle name="Total 11 5" xfId="57549" xr:uid="{BCDB90ED-0828-422D-B9EA-07FB51431480}"/>
    <cellStyle name="Total 11 5 2" xfId="53612" xr:uid="{F09D41DF-A81B-40A7-B3DF-3618583BA5ED}"/>
    <cellStyle name="Total 11 6" xfId="57550" xr:uid="{75969083-CC9A-4AA1-AC8E-DDED663E586B}"/>
    <cellStyle name="Total 11 6 2" xfId="57551" xr:uid="{5B9EBACA-0CB2-4E83-8674-2CEFB3338A6D}"/>
    <cellStyle name="Total 11 7" xfId="57552" xr:uid="{A2E72ACD-1B7F-45BC-943E-FD2237992B69}"/>
    <cellStyle name="Total 11 7 2" xfId="57553" xr:uid="{E8FECA2F-7BC4-4505-A11B-6738A4B15F53}"/>
    <cellStyle name="Total 11 8" xfId="57554" xr:uid="{65607AF1-56FC-4865-AC33-A355A4D0BABA}"/>
    <cellStyle name="Total 11 8 2" xfId="57555" xr:uid="{F9936C08-5D80-4C11-9834-153DCE61F067}"/>
    <cellStyle name="Total 11 9" xfId="57556" xr:uid="{B49FCD51-36DF-44FD-AC4F-65B9DF2D1F35}"/>
    <cellStyle name="Total 110" xfId="57525" xr:uid="{C16F6608-8E7C-4453-BC25-E505FCF70424}"/>
    <cellStyle name="Total 110 2" xfId="11457" xr:uid="{DC730872-5444-4AD4-8BB9-8724852155E8}"/>
    <cellStyle name="Total 110 2 2" xfId="39440" xr:uid="{54AC6C98-1725-4D4F-9AA1-FA3C062AB895}"/>
    <cellStyle name="Total 111" xfId="57527" xr:uid="{D4AA471C-68DD-4C5B-BD94-7B6B01439EE5}"/>
    <cellStyle name="Total 111 2" xfId="3913" xr:uid="{24743AB9-4C01-4151-8BB6-E1C3B98E6F5C}"/>
    <cellStyle name="Total 111 2 2" xfId="57529" xr:uid="{98C7FF61-DAF8-490D-8237-00A61DFCDDB9}"/>
    <cellStyle name="Total 112" xfId="54046" xr:uid="{FCB2276F-355A-49DA-9C13-E504D4E92F80}"/>
    <cellStyle name="Total 112 2" xfId="5753" xr:uid="{F2C0169F-CDD4-4E34-8F8C-E84DC06B8BA1}"/>
    <cellStyle name="Total 112 2 2" xfId="53191" xr:uid="{F22D0295-A10B-4181-8ABA-C2552E6F7BE5}"/>
    <cellStyle name="Total 113" xfId="57531" xr:uid="{04499590-82F3-412D-A102-46448D005682}"/>
    <cellStyle name="Total 113 2" xfId="6982" xr:uid="{AA9CE43F-F8E2-4AC0-989C-098E56D2B144}"/>
    <cellStyle name="Total 113 2 2" xfId="6988" xr:uid="{584D797D-6CAB-443D-ADEA-3BFBFA2E41E4}"/>
    <cellStyle name="Total 114" xfId="57533" xr:uid="{E528516A-012C-40DE-901E-2C88DD867134}"/>
    <cellStyle name="Total 114 2" xfId="23389" xr:uid="{4EF07110-DD1E-4798-9DA9-B14AC2A04C2D}"/>
    <cellStyle name="Total 114 2 2" xfId="24090" xr:uid="{C28E11D7-8B83-4379-A0B2-2C4534B6B64D}"/>
    <cellStyle name="Total 115" xfId="57557" xr:uid="{01A3E7B7-ADA9-4977-966B-32E35A6D9C25}"/>
    <cellStyle name="Total 115 2" xfId="23396" xr:uid="{8A7BF75C-07C5-4F87-8C45-66C3FB43DDD2}"/>
    <cellStyle name="Total 115 2 2" xfId="57559" xr:uid="{65AA13C0-63FA-41B1-BD85-DFC64004FD12}"/>
    <cellStyle name="Total 116" xfId="57561" xr:uid="{F5023948-D8C7-433B-A526-7368160FA0DE}"/>
    <cellStyle name="Total 116 2" xfId="57563" xr:uid="{77204770-051C-45AD-B483-A6FB31BA26B3}"/>
    <cellStyle name="Total 116 2 2" xfId="57565" xr:uid="{B2DBDEE7-57F5-4209-9639-7C1677934E1E}"/>
    <cellStyle name="Total 117" xfId="57567" xr:uid="{2DF044F1-CDCE-42D3-B77B-0BBFA1A6AF4A}"/>
    <cellStyle name="Total 117 2" xfId="57569" xr:uid="{AD2E3671-B543-4E6B-8658-3B3D70A886EC}"/>
    <cellStyle name="Total 117 2 2" xfId="57571" xr:uid="{6F77D22B-7F7F-440D-B5E1-B1E9C52B269F}"/>
    <cellStyle name="Total 118" xfId="57573" xr:uid="{A450F006-7589-4E8D-A4A2-562CD8CBDE4C}"/>
    <cellStyle name="Total 118 2" xfId="18084" xr:uid="{4016E49F-1E84-4D54-B273-C61285D14887}"/>
    <cellStyle name="Total 118 2 2" xfId="57575" xr:uid="{DD644D0F-A62A-4601-9B79-E35882D17A36}"/>
    <cellStyle name="Total 119" xfId="57577" xr:uid="{90FE0CFD-3CB5-4961-B726-68273ED00E8C}"/>
    <cellStyle name="Total 119 2" xfId="57579" xr:uid="{6BF3A15A-2086-4D9B-AD6B-3A1022E2B9F6}"/>
    <cellStyle name="Total 119 2 2" xfId="57581" xr:uid="{C6A33A50-962C-49AA-877A-933DEA9BB350}"/>
    <cellStyle name="Total 12" xfId="57583" xr:uid="{D60160E1-8597-4ACC-A808-4CEE2C5EB333}"/>
    <cellStyle name="Total 12 10" xfId="57584" xr:uid="{AFCA1A5C-E58D-46BD-96F2-9D36F33887C7}"/>
    <cellStyle name="Total 12 11" xfId="57585" xr:uid="{174DB3E7-5934-49F6-8503-B6EC3CAB5091}"/>
    <cellStyle name="Total 12 12" xfId="57586" xr:uid="{365314C0-A461-4EFF-96C9-6890015A56D7}"/>
    <cellStyle name="Total 12 13" xfId="57587" xr:uid="{180C705C-25C0-45A0-A7DF-D888C9447916}"/>
    <cellStyle name="Total 12 14" xfId="57588" xr:uid="{4207A058-5A45-4905-834B-D25D929C9316}"/>
    <cellStyle name="Total 12 15" xfId="57589" xr:uid="{CF95536A-2A20-4579-A78E-A7F7BF0C851F}"/>
    <cellStyle name="Total 12 16" xfId="57591" xr:uid="{64FE95DA-F163-45D6-93FD-049021D76241}"/>
    <cellStyle name="Total 12 17" xfId="57593" xr:uid="{AEE4ED43-FC2D-4C82-A3C5-B5CBE3B121CE}"/>
    <cellStyle name="Total 12 18" xfId="14295" xr:uid="{E9050D86-B069-4D2B-9106-20EDD5932A9B}"/>
    <cellStyle name="Total 12 19" xfId="14304" xr:uid="{D94E5BF5-17AC-409E-8805-28EE86EDA045}"/>
    <cellStyle name="Total 12 2" xfId="57595" xr:uid="{B2886FFA-383B-40F7-A8BF-7C6375B26D70}"/>
    <cellStyle name="Total 12 2 2" xfId="53683" xr:uid="{03BE7F71-845B-49A6-B921-11043A524F72}"/>
    <cellStyle name="Total 12 2 2 2" xfId="57596" xr:uid="{5E434B69-BBBD-4532-BB86-ACA89436E2CC}"/>
    <cellStyle name="Total 12 2 2 3" xfId="57597" xr:uid="{8194E26F-1D65-4DE5-BB33-24E08530BFDE}"/>
    <cellStyle name="Total 12 2 3" xfId="1768" xr:uid="{51E9CE09-2DAD-416D-97FD-89376FE6D28A}"/>
    <cellStyle name="Total 12 2 3 2" xfId="57598" xr:uid="{B10ED2CA-1DD6-4A21-AD69-069A2D95D893}"/>
    <cellStyle name="Total 12 2 4" xfId="20099" xr:uid="{6C2B8255-0CF5-4317-8EC3-499531A07403}"/>
    <cellStyle name="Total 12 2 5" xfId="20102" xr:uid="{4E5DB32C-1A02-4F23-94E0-5CBD08E99678}"/>
    <cellStyle name="Total 12 2 6" xfId="57599" xr:uid="{507B00EE-938C-4F5B-BC6A-7F997F408D16}"/>
    <cellStyle name="Total 12 2 7" xfId="57600" xr:uid="{68A33ADE-FEB0-4D7E-BAF2-5E2C343CD76B}"/>
    <cellStyle name="Total 12 20" xfId="57590" xr:uid="{C3F668C5-1C56-4B00-A6DF-5EF358FB269D}"/>
    <cellStyle name="Total 12 21" xfId="57592" xr:uid="{7B6EB41E-1331-4749-B12A-D16B4B8D364B}"/>
    <cellStyle name="Total 12 22" xfId="57594" xr:uid="{799C81B0-2ED3-4771-871D-9DDC3135D7FA}"/>
    <cellStyle name="Total 12 3" xfId="57601" xr:uid="{862E086E-158F-43AA-9CCB-4D31433E8313}"/>
    <cellStyle name="Total 12 3 2" xfId="53688" xr:uid="{6B86CB7A-6BFC-4E6A-94D6-86E6CB50C3B9}"/>
    <cellStyle name="Total 12 3 2 2" xfId="57602" xr:uid="{86FBCB89-10A8-4DE8-B462-8C2D3EE2FAC0}"/>
    <cellStyle name="Total 12 3 2 3" xfId="57603" xr:uid="{AAE82FEF-4B62-4D45-A18A-1FF5C265FB14}"/>
    <cellStyle name="Total 12 3 3" xfId="5540" xr:uid="{6F0B8FF4-D651-4945-9B50-AC5C67EBBB0F}"/>
    <cellStyle name="Total 12 3 3 2" xfId="57604" xr:uid="{3B8AF0B1-2929-4328-9112-4823F8C4EC0B}"/>
    <cellStyle name="Total 12 3 4" xfId="13606" xr:uid="{D65298E6-5A64-4F7D-8829-83A00D365FDE}"/>
    <cellStyle name="Total 12 3 5" xfId="20109" xr:uid="{53EB43F6-A535-4C18-8282-E3CB69C32434}"/>
    <cellStyle name="Total 12 3 6" xfId="57605" xr:uid="{CFD8474B-D0D3-4904-A4CA-7723E8989284}"/>
    <cellStyle name="Total 12 3 7" xfId="14186" xr:uid="{BD813FA2-C2EC-4B95-A592-0750FC54CD8D}"/>
    <cellStyle name="Total 12 4" xfId="57606" xr:uid="{89DC885A-B434-4306-B560-EDBDE3F58D24}"/>
    <cellStyle name="Total 12 4 2" xfId="30893" xr:uid="{4FCC84A8-35B7-46A7-B909-49EF3E347DC0}"/>
    <cellStyle name="Total 12 4 3" xfId="20119" xr:uid="{EB300D1D-DE37-4BA5-8453-9BF43C391909}"/>
    <cellStyle name="Total 12 5" xfId="57607" xr:uid="{804D263D-A457-41F5-BB75-20028B492267}"/>
    <cellStyle name="Total 12 5 2" xfId="31083" xr:uid="{ACEFCA00-65C3-4CBC-817D-2A1989D92257}"/>
    <cellStyle name="Total 12 6" xfId="57494" xr:uid="{40BF4986-28B6-4E44-B9A4-1BB7D6E15789}"/>
    <cellStyle name="Total 12 7" xfId="38519" xr:uid="{06F44FA7-809E-4315-8ECA-8E8DBA95951C}"/>
    <cellStyle name="Total 12 8" xfId="38605" xr:uid="{505E4BAE-0BB0-44EC-89C1-844D7355FFAC}"/>
    <cellStyle name="Total 12 9" xfId="57608" xr:uid="{6C16BE62-49C4-41C2-B4BC-1FF54D5816F2}"/>
    <cellStyle name="Total 120" xfId="57558" xr:uid="{6D3DC7C0-5FF5-4197-AC08-9747C9C959CD}"/>
    <cellStyle name="Total 120 2" xfId="23395" xr:uid="{23674C13-602B-426B-B3A5-C6282D25459D}"/>
    <cellStyle name="Total 120 2 2" xfId="57560" xr:uid="{F0613C51-CE0C-425A-965B-2B5EAEDD287A}"/>
    <cellStyle name="Total 121" xfId="57562" xr:uid="{9B1E46BB-0184-4D4C-8E02-F15E042701AE}"/>
    <cellStyle name="Total 121 2" xfId="57564" xr:uid="{76828905-AE28-4B3D-A880-8733F9DEADE3}"/>
    <cellStyle name="Total 121 2 2" xfId="57566" xr:uid="{AB87BD5D-2566-437B-A69B-C091D0EC046B}"/>
    <cellStyle name="Total 122" xfId="57568" xr:uid="{A7CD7B3F-2124-4BA5-80AE-9A556EB58B17}"/>
    <cellStyle name="Total 122 2" xfId="57570" xr:uid="{0C6C8D09-79E9-4940-B62D-E50331BD7317}"/>
    <cellStyle name="Total 122 2 2" xfId="57572" xr:uid="{B7EC3DE6-D606-4ED7-8F28-F688E3F7F049}"/>
    <cellStyle name="Total 123" xfId="57574" xr:uid="{FF3705AA-B4C1-459D-9E2A-4B545C8EEFF6}"/>
    <cellStyle name="Total 123 2" xfId="18083" xr:uid="{63FF20E8-A757-4FDD-BB22-527A94092EBB}"/>
    <cellStyle name="Total 123 2 2" xfId="57576" xr:uid="{80BD853A-FD85-41E0-BF8A-540550BD08FB}"/>
    <cellStyle name="Total 124" xfId="57578" xr:uid="{87444784-3B08-461D-8A5C-79867E8160AE}"/>
    <cellStyle name="Total 124 2" xfId="57580" xr:uid="{7775E83E-3022-457F-AEFF-AA88DC23D9D8}"/>
    <cellStyle name="Total 124 2 2" xfId="57582" xr:uid="{BE579D89-8F9D-48CD-8B4B-2DC4FC6F1CA9}"/>
    <cellStyle name="Total 125" xfId="18479" xr:uid="{E5C7C249-58D9-43D1-9C3F-D84FD38EE518}"/>
    <cellStyle name="Total 125 2" xfId="25210" xr:uid="{8786CBB2-2BA3-4CCE-89A6-C1EEA6CCCB76}"/>
    <cellStyle name="Total 125 2 2" xfId="57609" xr:uid="{19868439-AB0C-4B0E-BD33-57BDC6BE6BED}"/>
    <cellStyle name="Total 126" xfId="18634" xr:uid="{497D8F4A-3DE7-4BD2-81B1-22A7A6BEA72B}"/>
    <cellStyle name="Total 126 2" xfId="25213" xr:uid="{95704E62-77D3-4F93-9C64-86CC0AB3FFC1}"/>
    <cellStyle name="Total 126 2 2" xfId="57611" xr:uid="{F4AD5301-0D6E-40B4-BD06-53CA3D10124E}"/>
    <cellStyle name="Total 127" xfId="18639" xr:uid="{AFBDBDDB-2CEE-4A15-B10B-FFCEEB29020B}"/>
    <cellStyle name="Total 127 2" xfId="25216" xr:uid="{B3F8D4ED-9232-4305-BFF3-CAAF3888F8DF}"/>
    <cellStyle name="Total 127 2 2" xfId="57613" xr:uid="{4D35F019-1F6C-4DBF-AD41-AAF05DC91E16}"/>
    <cellStyle name="Total 128" xfId="18644" xr:uid="{2D62275A-16A2-4634-A967-837211E1F0F1}"/>
    <cellStyle name="Total 128 2" xfId="57615" xr:uid="{98B28120-BA63-49CB-BD72-EFDF891018DE}"/>
    <cellStyle name="Total 128 2 2" xfId="57618" xr:uid="{90D0F4F9-110C-4EB2-A3BE-ECEA01CD97F9}"/>
    <cellStyle name="Total 129" xfId="18649" xr:uid="{AB8A3FDC-5EF8-4C52-9B0E-A383DBF0016B}"/>
    <cellStyle name="Total 129 2" xfId="49531" xr:uid="{5A640501-B8A2-40F5-9652-6C48B3D5E18A}"/>
    <cellStyle name="Total 129 2 2" xfId="57621" xr:uid="{46350226-7C37-45AF-BD59-B87A91DEB4CF}"/>
    <cellStyle name="Total 13" xfId="57623" xr:uid="{D5519076-BC20-4143-BD81-08CFCC5744F3}"/>
    <cellStyle name="Total 13 10" xfId="57624" xr:uid="{170484C3-1E8A-4611-9165-A933D1ECAB99}"/>
    <cellStyle name="Total 13 11" xfId="57625" xr:uid="{25689F76-CA87-4DC8-AE4B-57E46DDCA24C}"/>
    <cellStyle name="Total 13 12" xfId="57626" xr:uid="{C6D1EE64-37EF-4B5D-88BD-DA8AA29B4795}"/>
    <cellStyle name="Total 13 13" xfId="57627" xr:uid="{6B29D4B9-977B-47D9-A09A-B01E55FE0BD6}"/>
    <cellStyle name="Total 13 14" xfId="57628" xr:uid="{0B76C541-677B-4D07-A138-87CB465C6DC5}"/>
    <cellStyle name="Total 13 15" xfId="57629" xr:uid="{020C7626-DEBD-449E-B865-CAF7535BBA3E}"/>
    <cellStyle name="Total 13 16" xfId="57631" xr:uid="{5A4643B9-9776-4572-B2CF-81768FE60916}"/>
    <cellStyle name="Total 13 17" xfId="57633" xr:uid="{19F7F0E4-DD88-4A7F-89AA-D7312A3895DD}"/>
    <cellStyle name="Total 13 18" xfId="9789" xr:uid="{F5CF9A4F-7822-4CBA-880F-2A3FF9126EC7}"/>
    <cellStyle name="Total 13 19" xfId="14387" xr:uid="{EC0D90F4-24D1-4E0E-AFB6-0ECFB3150840}"/>
    <cellStyle name="Total 13 2" xfId="57635" xr:uid="{C230E63A-9235-416E-82DB-AD085C0ECECF}"/>
    <cellStyle name="Total 13 2 2" xfId="57636" xr:uid="{8C85B321-7883-4E44-906A-5E3DA6101F89}"/>
    <cellStyle name="Total 13 2 2 2" xfId="9267" xr:uid="{476864A2-DF4C-48DA-9F7D-09BBEB46CEEA}"/>
    <cellStyle name="Total 13 2 2 3" xfId="2987" xr:uid="{29E44405-121C-47A3-842B-FA4ECEDB86F8}"/>
    <cellStyle name="Total 13 2 3" xfId="20144" xr:uid="{5A19D63F-E774-49BE-AB0E-CEBCA187AFA5}"/>
    <cellStyle name="Total 13 2 3 2" xfId="10746" xr:uid="{0FE56B4E-7D7B-4E8E-A3F0-17EA9668C09D}"/>
    <cellStyle name="Total 13 2 4" xfId="10644" xr:uid="{7E42E67C-6361-446D-BECF-6D951F5ECBB2}"/>
    <cellStyle name="Total 13 2 5" xfId="10661" xr:uid="{2CBB4C35-A481-44AC-B34C-2CE669EB1E3F}"/>
    <cellStyle name="Total 13 2 6" xfId="10664" xr:uid="{34130F6C-81F6-4AE4-95A3-436E83878156}"/>
    <cellStyle name="Total 13 2 7" xfId="57637" xr:uid="{DB3A6DB8-C91F-45EB-91F1-C4B6955036B2}"/>
    <cellStyle name="Total 13 20" xfId="57630" xr:uid="{5B87F825-2D05-4248-9C26-E68B5955B1B2}"/>
    <cellStyle name="Total 13 21" xfId="57632" xr:uid="{FB6CA640-CBD2-4291-AF02-5C6209C2E69A}"/>
    <cellStyle name="Total 13 22" xfId="57634" xr:uid="{FEC602AB-98A3-44E2-AD90-C3C61C7C4DD9}"/>
    <cellStyle name="Total 13 3" xfId="41689" xr:uid="{BC5E3A26-011E-488E-8F36-D24B0C00F483}"/>
    <cellStyle name="Total 13 3 2" xfId="57638" xr:uid="{035D597C-F55A-497D-A8F3-1A06F70573B1}"/>
    <cellStyle name="Total 13 3 2 2" xfId="41207" xr:uid="{9A10BFF8-E670-4CE8-94BE-BA7055C6557A}"/>
    <cellStyle name="Total 13 3 2 3" xfId="41210" xr:uid="{C16F5485-98CB-406A-BC0D-848C9F9E96DD}"/>
    <cellStyle name="Total 13 3 3" xfId="20153" xr:uid="{524DBE77-8655-4C22-9A17-2B7A177486D8}"/>
    <cellStyle name="Total 13 3 3 2" xfId="41215" xr:uid="{E41A4A96-46BD-4914-813D-756D0217141C}"/>
    <cellStyle name="Total 13 3 4" xfId="8982" xr:uid="{A64E590C-6350-4E68-89E2-D1E5582013B1}"/>
    <cellStyle name="Total 13 3 5" xfId="26680" xr:uid="{9F37B6CD-2E03-4F0D-A475-0F648366F0BF}"/>
    <cellStyle name="Total 13 3 6" xfId="57639" xr:uid="{E9087AB9-ED6F-4680-B0E9-4240214F1EED}"/>
    <cellStyle name="Total 13 3 7" xfId="57640" xr:uid="{0B445348-4F4E-4E53-82E6-A6F099E9350B}"/>
    <cellStyle name="Total 13 4" xfId="57641" xr:uid="{757A7B27-5C51-43C9-9ED2-37E33E780E45}"/>
    <cellStyle name="Total 13 4 2" xfId="32186" xr:uid="{D091A1AB-9217-4D78-9DAB-7CD491A11891}"/>
    <cellStyle name="Total 13 4 3" xfId="2825" xr:uid="{1ECE0A53-B23B-4802-9B26-9CF7DEA50044}"/>
    <cellStyle name="Total 13 5" xfId="57642" xr:uid="{7B075314-DE95-423A-9DE1-F9D99369EA51}"/>
    <cellStyle name="Total 13 5 2" xfId="57643" xr:uid="{B6F657AB-39B5-4AAB-B0F9-AF6077246761}"/>
    <cellStyle name="Total 13 6" xfId="57644" xr:uid="{082CF871-D1FE-4085-AA87-8CDBBE03104A}"/>
    <cellStyle name="Total 13 7" xfId="38523" xr:uid="{9482CADC-A5BA-4029-9031-2F130809FDC1}"/>
    <cellStyle name="Total 13 8" xfId="57645" xr:uid="{BA77430D-7EA0-41C8-865B-C6DFED1B8842}"/>
    <cellStyle name="Total 13 9" xfId="57646" xr:uid="{5B399160-7247-4581-90AE-BF2D218ED0E2}"/>
    <cellStyle name="Total 130" xfId="18478" xr:uid="{85D4A0DC-9E11-42E4-A5E8-3141123405E9}"/>
    <cellStyle name="Total 130 2" xfId="25209" xr:uid="{84CA16DB-A17C-47DA-BE6F-9C08F58E0982}"/>
    <cellStyle name="Total 130 2 2" xfId="57610" xr:uid="{8B5B1951-211B-40EB-A17C-BEBB623D1B99}"/>
    <cellStyle name="Total 131" xfId="18633" xr:uid="{23809F87-6369-4E1B-989C-4DD88DD3CAB6}"/>
    <cellStyle name="Total 131 2" xfId="25212" xr:uid="{50A062AD-ECBE-4B12-BC34-1C8E9D4357B9}"/>
    <cellStyle name="Total 131 2 2" xfId="57612" xr:uid="{AF68B353-146E-408F-BDA5-2DCB91545C4E}"/>
    <cellStyle name="Total 132" xfId="18638" xr:uid="{FA534A9A-72C3-4150-8225-A8B16AEDC1C7}"/>
    <cellStyle name="Total 132 2" xfId="25215" xr:uid="{4AB167D5-9E42-4B81-BBC8-9E16E8719B3B}"/>
    <cellStyle name="Total 132 2 2" xfId="57614" xr:uid="{106003E1-EFB0-4E2D-8C58-4CA498AF62F5}"/>
    <cellStyle name="Total 133" xfId="18643" xr:uid="{FB245FD3-0B29-444B-91B7-F6F83471654E}"/>
    <cellStyle name="Total 133 2" xfId="57616" xr:uid="{61FE0A6C-CBFC-4DE6-9B41-27CC7FFB55B9}"/>
    <cellStyle name="Total 133 2 2" xfId="57619" xr:uid="{56565F5D-40F1-423C-848C-E2380DC8B874}"/>
    <cellStyle name="Total 134" xfId="18648" xr:uid="{0CFB597B-FF7F-40B2-8D34-FEF5E17CC2A0}"/>
    <cellStyle name="Total 134 2" xfId="49532" xr:uid="{ECC19734-47B8-4864-8681-039456A2253A}"/>
    <cellStyle name="Total 134 2 2" xfId="57622" xr:uid="{30332D9A-145D-4E52-A963-A6039E288EAF}"/>
    <cellStyle name="Total 135" xfId="18656" xr:uid="{83B82523-054F-4004-910B-58216FC3CBBF}"/>
    <cellStyle name="Total 135 2" xfId="57647" xr:uid="{7EDC2140-BD9A-4BCF-9C8F-083253B6EDD7}"/>
    <cellStyle name="Total 136" xfId="32489" xr:uid="{06744970-2360-48AF-86C7-9231E05D5012}"/>
    <cellStyle name="Total 136 2" xfId="57649" xr:uid="{299FC695-D4F3-4BA5-B75C-FF5FAD50ABD5}"/>
    <cellStyle name="Total 136 3" xfId="57651" xr:uid="{36A28AE6-2A1C-40AC-BB78-B301B6B751FC}"/>
    <cellStyle name="Total 137" xfId="57652" xr:uid="{BCAD2C7F-1CA3-49B6-AC83-076619C127C2}"/>
    <cellStyle name="Total 137 2" xfId="57655" xr:uid="{4BFC5D2D-A474-4A10-92ED-57D6D27F8ADF}"/>
    <cellStyle name="Total 138" xfId="38386" xr:uid="{CC65E7FD-37A7-4C3A-AC9A-1EB1F875B740}"/>
    <cellStyle name="Total 138 2" xfId="38391" xr:uid="{49299ADF-BF0C-40AC-9618-80F47127AFCE}"/>
    <cellStyle name="Total 139" xfId="57658" xr:uid="{EEB67E9B-2B94-4AD4-B495-514071166AC0}"/>
    <cellStyle name="Total 139 2" xfId="57661" xr:uid="{BBFBE0F2-DD27-475F-B23F-7B228DC0192E}"/>
    <cellStyle name="Total 14" xfId="57664" xr:uid="{6E8B0CAA-4FBF-4A87-A2FF-10AF3CA2E4A1}"/>
    <cellStyle name="Total 14 10" xfId="57665" xr:uid="{19BCE5EA-9B6F-40A8-904C-0B70F3BD7BDC}"/>
    <cellStyle name="Total 14 11" xfId="57666" xr:uid="{E4FEAB0F-0E9A-45FB-ACD6-7D648F9F8975}"/>
    <cellStyle name="Total 14 12" xfId="57667" xr:uid="{7ADA60F0-FC67-41C5-AE81-FBC0D4C88885}"/>
    <cellStyle name="Total 14 13" xfId="57668" xr:uid="{C478E641-76C8-4263-BD92-F0C8728011BC}"/>
    <cellStyle name="Total 14 14" xfId="57669" xr:uid="{B93692FA-4D0A-4549-85EB-2F1C4FC0F9F7}"/>
    <cellStyle name="Total 14 15" xfId="57670" xr:uid="{1651C918-6D80-4A9B-AC7C-0481C63EE2A9}"/>
    <cellStyle name="Total 14 16" xfId="57672" xr:uid="{7A86F2C7-61BD-4FBE-BEA9-73D17439C27B}"/>
    <cellStyle name="Total 14 17" xfId="57674" xr:uid="{70A06463-DE1C-4541-BE36-CEBFC2A76CE6}"/>
    <cellStyle name="Total 14 18" xfId="57676" xr:uid="{F2253FAF-2A9A-4802-AEA5-BADD15290C22}"/>
    <cellStyle name="Total 14 19" xfId="57677" xr:uid="{31488D34-5CFC-4D6E-9BEC-BBC211104BE7}"/>
    <cellStyle name="Total 14 2" xfId="57678" xr:uid="{F8D8D27C-886F-4B8D-99E3-8E828048BA6A}"/>
    <cellStyle name="Total 14 2 2" xfId="53130" xr:uid="{699058D8-7EE7-4891-902E-57E50858EAD6}"/>
    <cellStyle name="Total 14 2 2 2" xfId="42164" xr:uid="{88C5B060-0709-44F2-9048-50E581475B76}"/>
    <cellStyle name="Total 14 2 2 3" xfId="42168" xr:uid="{D08293D6-9389-45CD-BEE9-F171A35B1A01}"/>
    <cellStyle name="Total 14 2 3" xfId="20167" xr:uid="{ED3E158E-C50C-473F-AA85-6212514E1952}"/>
    <cellStyle name="Total 14 2 3 2" xfId="42178" xr:uid="{E3656AE5-CA09-4961-8887-6F0DC4DE986C}"/>
    <cellStyle name="Total 14 2 4" xfId="2376" xr:uid="{88BE9307-9187-4F1D-A855-FDA7C71873E5}"/>
    <cellStyle name="Total 14 2 5" xfId="3260" xr:uid="{FBA5CEAE-BF8F-439E-83D8-D8B16D0B0108}"/>
    <cellStyle name="Total 14 2 6" xfId="1530" xr:uid="{4824A35C-8DF1-4532-A1CB-39F6957360E2}"/>
    <cellStyle name="Total 14 2 7" xfId="3282" xr:uid="{F261D0E4-1A86-47FF-9477-83A27302F02C}"/>
    <cellStyle name="Total 14 20" xfId="57671" xr:uid="{46A01D37-FD43-4C50-8BA2-72DEC6B91B76}"/>
    <cellStyle name="Total 14 21" xfId="57673" xr:uid="{3ED99BE7-E82B-4CEE-9E8F-F0523ABD4938}"/>
    <cellStyle name="Total 14 22" xfId="57675" xr:uid="{13B0BC34-1E13-4332-995B-B550889CC978}"/>
    <cellStyle name="Total 14 3" xfId="57679" xr:uid="{39F31EC4-1158-44D8-89A8-D35E4305F2B0}"/>
    <cellStyle name="Total 14 3 2" xfId="57680" xr:uid="{EA620FB0-3828-490A-8D51-E5A0B216EE9C}"/>
    <cellStyle name="Total 14 3 2 2" xfId="40612" xr:uid="{F6743691-62E1-4B4D-A12B-EF5062C8899B}"/>
    <cellStyle name="Total 14 3 2 3" xfId="40614" xr:uid="{87C2C220-8767-4D15-B26E-ABCB088527F1}"/>
    <cellStyle name="Total 14 3 3" xfId="57681" xr:uid="{B652578D-3E19-41E9-A281-E5DF02352070}"/>
    <cellStyle name="Total 14 3 3 2" xfId="57682" xr:uid="{27E69B27-1EC1-4724-BF29-209AFDAD35C8}"/>
    <cellStyle name="Total 14 3 4" xfId="2417" xr:uid="{88AAF073-0362-4459-B19A-0C959739EC8B}"/>
    <cellStyle name="Total 14 3 5" xfId="17793" xr:uid="{B5EA468B-AA8C-482D-84EE-B848702FA566}"/>
    <cellStyle name="Total 14 3 6" xfId="17805" xr:uid="{6D7580D8-84B6-4EA5-84E8-F05828EB2820}"/>
    <cellStyle name="Total 14 3 7" xfId="17811" xr:uid="{BBF4C5B6-1BBC-46E2-A4BD-F83E96483790}"/>
    <cellStyle name="Total 14 4" xfId="57683" xr:uid="{710AECFD-A2D8-455A-9B6B-60451279AD84}"/>
    <cellStyle name="Total 14 4 2" xfId="57684" xr:uid="{2614BBF8-3BE8-49EE-BC48-856A1FFEEE37}"/>
    <cellStyle name="Total 14 4 3" xfId="57685" xr:uid="{85A0D91E-4934-43CE-9691-29331D41E520}"/>
    <cellStyle name="Total 14 5" xfId="57686" xr:uid="{8A8119EB-1AF6-469C-B328-F2CA0E99304B}"/>
    <cellStyle name="Total 14 5 2" xfId="57687" xr:uid="{507C872A-B6E9-4255-8CCA-90F4C21BF29A}"/>
    <cellStyle name="Total 14 6" xfId="57688" xr:uid="{316A81F9-466D-4946-9784-62909AE0C552}"/>
    <cellStyle name="Total 14 7" xfId="38527" xr:uid="{68419EBD-BFAF-412C-B374-C3866F5A7EF9}"/>
    <cellStyle name="Total 14 8" xfId="57689" xr:uid="{03AC02AC-68C2-45D2-9F07-0403930CFE65}"/>
    <cellStyle name="Total 14 9" xfId="57690" xr:uid="{244B5E83-0DD6-4AF9-B411-7872CD9DE638}"/>
    <cellStyle name="Total 140" xfId="18655" xr:uid="{6D2EBDED-1D7A-439D-8C0B-ED7213ACCF4D}"/>
    <cellStyle name="Total 140 2" xfId="57648" xr:uid="{5DC28135-6566-405B-B5AB-5A521064FD18}"/>
    <cellStyle name="Total 141" xfId="32488" xr:uid="{6414F33A-E223-4730-9526-953CDBC37942}"/>
    <cellStyle name="Total 141 2" xfId="57650" xr:uid="{C5FA2E78-EC0F-4DFF-97CD-4001E99483B7}"/>
    <cellStyle name="Total 142" xfId="57653" xr:uid="{3D0537EC-1241-436A-B38C-2F3E5F937605}"/>
    <cellStyle name="Total 142 2" xfId="57656" xr:uid="{0AFE2F00-155F-47E6-8DE8-9499D968B576}"/>
    <cellStyle name="Total 143" xfId="38387" xr:uid="{9AA30875-6034-4AFA-8E1A-CECF8CC34FDC}"/>
    <cellStyle name="Total 143 2" xfId="38392" xr:uid="{6CE7D0C2-8A8D-4C1A-9EE1-587545E999C1}"/>
    <cellStyle name="Total 144" xfId="57659" xr:uid="{CA92BACC-F58B-423B-80DA-87BE06B3BE42}"/>
    <cellStyle name="Total 144 2" xfId="57662" xr:uid="{984891AC-53C6-489E-82D8-66BE09458FC6}"/>
    <cellStyle name="Total 145" xfId="57691" xr:uid="{23D125B7-2404-4A37-B87F-845CA6C781A8}"/>
    <cellStyle name="Total 146" xfId="57693" xr:uid="{4EDD9094-BE82-4E54-8A87-2D95DF425B81}"/>
    <cellStyle name="Total 147" xfId="57695" xr:uid="{0AD40F81-94D8-4112-BCDF-7C5659BD46DE}"/>
    <cellStyle name="Total 148" xfId="57697" xr:uid="{1C94C4E7-7678-4E8A-B695-878857552364}"/>
    <cellStyle name="Total 149" xfId="57699" xr:uid="{844CD4F2-CAD5-4815-8052-7B540B99786F}"/>
    <cellStyle name="Total 15" xfId="57701" xr:uid="{88855403-232A-4332-9195-5D9ED5B57A84}"/>
    <cellStyle name="Total 15 10" xfId="57703" xr:uid="{9C1AFCDE-1FB4-4C33-B0AE-419F8598E3BC}"/>
    <cellStyle name="Total 15 11" xfId="57704" xr:uid="{CF62F44A-924D-4F8A-B0CA-2901246DB433}"/>
    <cellStyle name="Total 15 12" xfId="57705" xr:uid="{3EF113C6-94ED-4FD3-8DD0-68E709A194C0}"/>
    <cellStyle name="Total 15 13" xfId="57706" xr:uid="{91CDBFA9-5E1A-4FF4-96BC-4E8988E5B8CE}"/>
    <cellStyle name="Total 15 14" xfId="57707" xr:uid="{0871A596-5582-4C68-9E3F-25C01DD49B75}"/>
    <cellStyle name="Total 15 15" xfId="57708" xr:uid="{86B56D9D-32C4-488E-9042-F6DD1EF9CFA9}"/>
    <cellStyle name="Total 15 16" xfId="57710" xr:uid="{6CA231FB-7877-4E00-AD3A-F0B9C04BAF80}"/>
    <cellStyle name="Total 15 17" xfId="57712" xr:uid="{C618D888-FE22-41FF-B204-104B5DFEF8FB}"/>
    <cellStyle name="Total 15 18" xfId="57714" xr:uid="{AD6F60BC-AF60-4C32-A87D-62D435B116FB}"/>
    <cellStyle name="Total 15 19" xfId="57715" xr:uid="{0D8918A7-1819-4A99-B7F3-D41BAEAF5F0A}"/>
    <cellStyle name="Total 15 2" xfId="57716" xr:uid="{8B2C501A-67B3-4326-AF33-B32B1A218AEF}"/>
    <cellStyle name="Total 15 2 2" xfId="57718" xr:uid="{C937C696-57D4-4040-AF23-A8008BFF1B5C}"/>
    <cellStyle name="Total 15 2 2 2" xfId="57720" xr:uid="{88982449-3F3B-4C6A-9E4D-658B9710A785}"/>
    <cellStyle name="Total 15 2 2 3" xfId="57722" xr:uid="{9F441B56-A665-40B9-AAAF-08FEA022973C}"/>
    <cellStyle name="Total 15 2 3" xfId="20189" xr:uid="{4E7D73B1-0BEE-48CB-8F1F-FFCD0047986D}"/>
    <cellStyle name="Total 15 2 3 2" xfId="57724" xr:uid="{7E9DD292-E319-4A7A-9C9F-AEF6729DA41F}"/>
    <cellStyle name="Total 15 2 4" xfId="11454" xr:uid="{1E13C475-8BBE-41FE-B98F-0E72342E33AC}"/>
    <cellStyle name="Total 15 2 5" xfId="57725" xr:uid="{D20D8554-84CB-40BA-BA1A-C78C391829EE}"/>
    <cellStyle name="Total 15 2 6" xfId="44405" xr:uid="{FAE5789E-01B9-42DC-9EC7-FA5FF23F3999}"/>
    <cellStyle name="Total 15 2 7" xfId="2144" xr:uid="{85F255B7-AFF8-46E2-AF48-CE3B2DE79148}"/>
    <cellStyle name="Total 15 20" xfId="57709" xr:uid="{B90EDCCE-22D5-4233-B970-650025FBA8AE}"/>
    <cellStyle name="Total 15 21" xfId="57711" xr:uid="{D1F24DA1-E5B4-43BB-BF9C-BCDDD59D784E}"/>
    <cellStyle name="Total 15 22" xfId="57713" xr:uid="{ADBAB224-01BC-461F-8FF9-442A1EADB116}"/>
    <cellStyle name="Total 15 3" xfId="57726" xr:uid="{2CA1F69E-BFD8-49C4-8B68-34C494E6A20C}"/>
    <cellStyle name="Total 15 3 2" xfId="57728" xr:uid="{933ECDAA-87E0-4D32-9752-ABC507E2C631}"/>
    <cellStyle name="Total 15 3 2 2" xfId="57729" xr:uid="{55E66487-1E92-4557-939F-8227B8BFB2E0}"/>
    <cellStyle name="Total 15 3 2 3" xfId="57730" xr:uid="{1231258D-1778-49A8-8DED-77F7561C54AE}"/>
    <cellStyle name="Total 15 3 3" xfId="57731" xr:uid="{A0AE4674-6892-4AD2-8DF6-E14363386A20}"/>
    <cellStyle name="Total 15 3 3 2" xfId="57732" xr:uid="{96630FBD-71E7-4EE4-9227-8F1AF2D869EF}"/>
    <cellStyle name="Total 15 3 4" xfId="57733" xr:uid="{B8AEFA35-3EC9-4B27-A60F-2866DD2C00D8}"/>
    <cellStyle name="Total 15 3 5" xfId="57734" xr:uid="{CD9C7AE7-C25B-4EFC-9AAE-2AF7F3D3CCCC}"/>
    <cellStyle name="Total 15 3 6" xfId="57735" xr:uid="{555EEE84-11D1-4963-8D58-DDA3A68D7D79}"/>
    <cellStyle name="Total 15 3 7" xfId="19834" xr:uid="{FD1504DE-2A9B-461F-9680-9E7FA5BEF041}"/>
    <cellStyle name="Total 15 4" xfId="57736" xr:uid="{E91CB100-B7E4-4B02-A064-B10BFEDE40B9}"/>
    <cellStyle name="Total 15 4 2" xfId="57738" xr:uid="{D7352CCD-0321-4B50-BCBD-3AA03709A59D}"/>
    <cellStyle name="Total 15 4 3" xfId="57739" xr:uid="{03E9969B-06F0-426F-972E-5BF01B4E7B84}"/>
    <cellStyle name="Total 15 5" xfId="57740" xr:uid="{4A360686-498B-41F9-AE4A-4322EB4BF9AF}"/>
    <cellStyle name="Total 15 5 2" xfId="57742" xr:uid="{8F7D746A-B054-4E72-B25E-9F0AAEF07769}"/>
    <cellStyle name="Total 15 6" xfId="57743" xr:uid="{512DAFCD-DF17-4302-985D-22E9253626B4}"/>
    <cellStyle name="Total 15 7" xfId="38531" xr:uid="{12959338-FD4D-4D3D-8B94-BFC2DAA86D08}"/>
    <cellStyle name="Total 15 8" xfId="15817" xr:uid="{B18EE65B-A8F7-4BAE-9D92-86EF82A4068C}"/>
    <cellStyle name="Total 15 9" xfId="15820" xr:uid="{2DD85307-3F96-4D67-96E5-2A9DCB2C3C66}"/>
    <cellStyle name="Total 16" xfId="18885" xr:uid="{9A38482C-4158-4F46-9592-45258A49FF54}"/>
    <cellStyle name="Total 16 10" xfId="57745" xr:uid="{26790940-31FD-46A1-AA4E-5E6B0B509968}"/>
    <cellStyle name="Total 16 2" xfId="57746" xr:uid="{BFE8616E-1861-4687-91D4-CFB387E70EF1}"/>
    <cellStyle name="Total 16 2 2" xfId="57748" xr:uid="{D3C7F0DF-05EE-451B-B413-DF2475477DA6}"/>
    <cellStyle name="Total 16 3" xfId="57750" xr:uid="{55C5679F-6AAE-4E06-832A-EFE90F6DC887}"/>
    <cellStyle name="Total 16 3 2" xfId="57752" xr:uid="{E7C0F481-C742-40B8-99EE-3156FC3AA4DC}"/>
    <cellStyle name="Total 16 4" xfId="57753" xr:uid="{B90530C8-B7BF-446E-B63C-D4550F59F5E2}"/>
    <cellStyle name="Total 16 4 2" xfId="20579" xr:uid="{1420C8DE-D3F3-4206-825C-6E4BA3BF2D9A}"/>
    <cellStyle name="Total 16 5" xfId="57755" xr:uid="{E8F5C0A7-8B8F-4A61-96DF-C71AFB63B3F5}"/>
    <cellStyle name="Total 16 5 2" xfId="46405" xr:uid="{38EA5A74-0A01-4489-9FCC-45303BA17353}"/>
    <cellStyle name="Total 16 6" xfId="57757" xr:uid="{D6C6435D-59A5-4458-8EB0-B1627ECB5F77}"/>
    <cellStyle name="Total 16 7" xfId="57759" xr:uid="{A4EF3637-A10B-44D8-8B0C-D78EE12FB49A}"/>
    <cellStyle name="Total 16 8" xfId="57761" xr:uid="{8CEF63F3-BE43-4AA9-B9DF-A3157739199B}"/>
    <cellStyle name="Total 16 9" xfId="57763" xr:uid="{6C0AA2CA-D864-4952-A5C5-446E507DA2B8}"/>
    <cellStyle name="Total 17" xfId="16351" xr:uid="{813A8A19-7443-4133-A6D6-1BD4118B7710}"/>
    <cellStyle name="Total 17 2" xfId="57764" xr:uid="{58830BFB-A3DD-491C-8B77-95DDC47DE2C0}"/>
    <cellStyle name="Total 17 2 2" xfId="57766" xr:uid="{6B96AA37-7E2F-48F5-8523-62B27144A336}"/>
    <cellStyle name="Total 17 2 2 2" xfId="57768" xr:uid="{93ECDF60-3A47-4081-BD14-087C7D5577C0}"/>
    <cellStyle name="Total 17 2 2 2 2" xfId="57769" xr:uid="{B3C3C5B6-8692-4F68-B34F-AE73CF706C1A}"/>
    <cellStyle name="Total 17 2 2 2 3" xfId="57770" xr:uid="{95E01A06-7085-4DF3-B36B-AB3FD23F1C0F}"/>
    <cellStyle name="Total 17 2 2 3" xfId="57771" xr:uid="{59625941-6BDE-46A8-8287-FCD6D0A305B8}"/>
    <cellStyle name="Total 17 2 3" xfId="57772" xr:uid="{D5D001E3-2DCB-4D5E-A87F-5660D016246A}"/>
    <cellStyle name="Total 17 2 4" xfId="57773" xr:uid="{517E6B2B-AE67-49CE-A31E-35ADA1189442}"/>
    <cellStyle name="Total 17 2 5" xfId="57774" xr:uid="{77774402-FDD2-4A6B-B6B1-48BC9617D888}"/>
    <cellStyle name="Total 17 2 6" xfId="57775" xr:uid="{CCFBD1C6-484B-49D4-B8DD-E581FB7A4E8F}"/>
    <cellStyle name="Total 17 3" xfId="57776" xr:uid="{6A4C121B-DBE3-4627-951D-4E19BEC3389D}"/>
    <cellStyle name="Total 17 3 2" xfId="57777" xr:uid="{9C07ECC5-D534-4850-B039-40298A64DC38}"/>
    <cellStyle name="Total 17 3 3" xfId="57778" xr:uid="{EBADD32B-AAEA-47A5-AE17-80D5AD1FD684}"/>
    <cellStyle name="Total 17 3 4" xfId="8002" xr:uid="{B38C66E4-1C6B-4E1D-9E82-79712BA9B2B0}"/>
    <cellStyle name="Total 17 4" xfId="57779" xr:uid="{82A58451-7A83-4DAF-8533-D3A337ED73A8}"/>
    <cellStyle name="Total 17 4 2" xfId="20804" xr:uid="{A0F752EF-B78A-4E80-9130-D5598C67126D}"/>
    <cellStyle name="Total 17 4 3" xfId="20807" xr:uid="{CCAE10EA-69F3-497C-AD0E-8E231F1752A7}"/>
    <cellStyle name="Total 17 4 4" xfId="12054" xr:uid="{8321113C-F41D-4326-90EA-375D3CB728D4}"/>
    <cellStyle name="Total 17 5" xfId="57780" xr:uid="{CD87472C-AA50-4987-9A72-A7AEFE77C362}"/>
    <cellStyle name="Total 17 5 2" xfId="57781" xr:uid="{17A88C76-E146-4CB5-9494-C8E7011F6E91}"/>
    <cellStyle name="Total 17 6" xfId="57782" xr:uid="{6C61B526-73DC-4811-A1FB-BC9F8838FCE3}"/>
    <cellStyle name="Total 17 6 2" xfId="57783" xr:uid="{2291A02A-5AA4-4502-A7B9-E940BA066CCA}"/>
    <cellStyle name="Total 17 7" xfId="57784" xr:uid="{0FE07DC8-8F4B-4DB4-A729-1E643EA73E39}"/>
    <cellStyle name="Total 17 7 2" xfId="57785" xr:uid="{1AB23884-1FD2-4072-A4FC-6EE429A3D09B}"/>
    <cellStyle name="Total 18" xfId="57786" xr:uid="{2B3EB7E5-2628-479D-AB0B-7741E942E899}"/>
    <cellStyle name="Total 18 2" xfId="57788" xr:uid="{35CE53DE-52F9-4A43-B1BC-5BE2EAB79434}"/>
    <cellStyle name="Total 18 2 2" xfId="57790" xr:uid="{EFC65CF7-ACD7-46D7-92B6-358D8ABAE32B}"/>
    <cellStyle name="Total 18 3" xfId="57792" xr:uid="{BE814619-D943-4CB9-A8C8-D69C42473691}"/>
    <cellStyle name="Total 18 3 2" xfId="57793" xr:uid="{24F6BCC9-F12C-4F10-BDD7-4BC17FB65156}"/>
    <cellStyle name="Total 18 4" xfId="57794" xr:uid="{32379E19-5E5B-422D-B1FE-0FFFA49E4ACB}"/>
    <cellStyle name="Total 18 5" xfId="57795" xr:uid="{DAF34FCB-0242-479E-8CA3-BEB598CA184D}"/>
    <cellStyle name="Total 18 6" xfId="57796" xr:uid="{23F1D80E-70C6-4F4A-A902-F7564D3E1074}"/>
    <cellStyle name="Total 18 7" xfId="57797" xr:uid="{5D218683-1B48-423F-9766-21D27DD25178}"/>
    <cellStyle name="Total 18 8" xfId="57798" xr:uid="{199AEA40-5ADB-4870-93E4-B3EF34117DAE}"/>
    <cellStyle name="Total 19" xfId="57799" xr:uid="{7CE8A38B-5A67-4CAF-AA77-807BE6895C51}"/>
    <cellStyle name="Total 19 2" xfId="57801" xr:uid="{362F7EB5-4AF7-4C10-B7E0-D8C6094E153E}"/>
    <cellStyle name="Total 19 2 2" xfId="57803" xr:uid="{B17D5420-BCCB-4936-9343-67765F278781}"/>
    <cellStyle name="Total 19 3" xfId="57805" xr:uid="{6A372C60-BDD7-4537-92B6-ACD3FD39CE85}"/>
    <cellStyle name="Total 19 4" xfId="3567" xr:uid="{96BE4A71-DA80-462F-BF67-D173B6AF2F77}"/>
    <cellStyle name="Total 2" xfId="699" xr:uid="{00000000-0005-0000-0000-00008B030000}"/>
    <cellStyle name="Total 2 10" xfId="31163" xr:uid="{CF0F9DC6-4647-40FB-BF1C-A84E0BEAE360}"/>
    <cellStyle name="Total 2 11" xfId="31167" xr:uid="{DB0915CA-8594-4831-B2E9-D7C02EF7CFCA}"/>
    <cellStyle name="Total 2 12" xfId="57807" xr:uid="{61D8A700-4194-4A05-81FC-864C1C070F6E}"/>
    <cellStyle name="Total 2 13" xfId="57808" xr:uid="{CAB25F6D-9479-4767-B60A-F688DA87D465}"/>
    <cellStyle name="Total 2 14" xfId="17492" xr:uid="{B3D7F7BA-B601-41EB-8C9C-422ED87025A8}"/>
    <cellStyle name="Total 2 15" xfId="57806" xr:uid="{F50347AC-1DA6-4114-8CAD-8EBDD4F60918}"/>
    <cellStyle name="Total 2 16" xfId="58261" xr:uid="{BD9A3B6A-0FB7-47E7-A111-834482098D19}"/>
    <cellStyle name="Total 2 2" xfId="700" xr:uid="{00000000-0005-0000-0000-00008C030000}"/>
    <cellStyle name="Total 2 2 2" xfId="701" xr:uid="{00000000-0005-0000-0000-00008D030000}"/>
    <cellStyle name="Total 2 2 2 2" xfId="951" xr:uid="{00000000-0005-0000-0000-00008E030000}"/>
    <cellStyle name="Total 2 2 2 2 2" xfId="1376" xr:uid="{37068059-3DD3-490B-A96C-373B014396F6}"/>
    <cellStyle name="Total 2 2 2 2 3" xfId="1472" xr:uid="{B658C8AB-C315-406C-AE18-3BD736C1796F}"/>
    <cellStyle name="Total 2 2 2 3" xfId="1161" xr:uid="{9AF24647-2EBC-44D2-8F35-146BB07F5F95}"/>
    <cellStyle name="Total 2 2 2 4" xfId="57810" xr:uid="{9FF38E97-6676-4D05-A2C1-D565205B7466}"/>
    <cellStyle name="Total 2 2 2 5" xfId="58262" xr:uid="{14774CE9-81B2-4840-A8B1-920FA364FDAF}"/>
    <cellStyle name="Total 2 2 3" xfId="950" xr:uid="{00000000-0005-0000-0000-00008F030000}"/>
    <cellStyle name="Total 2 2 3 2" xfId="1375" xr:uid="{8E4F34B9-0F7B-47FE-9E24-848F5EC0C393}"/>
    <cellStyle name="Total 2 2 3 3" xfId="1471" xr:uid="{49C00D4A-9CB9-4AFE-8BE8-B205ADDCF15F}"/>
    <cellStyle name="Total 2 2 3 4" xfId="57811" xr:uid="{77096D0D-1877-4ABD-99CE-6B033C5D4E75}"/>
    <cellStyle name="Total 2 2 4" xfId="1160" xr:uid="{52F5FA49-577D-4DBA-9BDE-F663A4C8BE29}"/>
    <cellStyle name="Total 2 2 4 2" xfId="57812" xr:uid="{83057B01-A696-4D70-91BC-E2B935F5EA2B}"/>
    <cellStyle name="Total 2 2 5" xfId="40044" xr:uid="{F8ED9CBE-CFEC-4032-9C06-4019E046A574}"/>
    <cellStyle name="Total 2 2 6" xfId="57813" xr:uid="{454C7856-E20B-4985-8D83-9DF72E22BE73}"/>
    <cellStyle name="Total 2 2 7" xfId="57814" xr:uid="{04579131-B717-430C-8430-63B56617A862}"/>
    <cellStyle name="Total 2 2 8" xfId="57809" xr:uid="{EC776007-338D-43E0-8456-D4E603E22F9C}"/>
    <cellStyle name="Total 2 2_CÁLCULO DE HORAS - tabela MARÇO 2014" xfId="702" xr:uid="{00000000-0005-0000-0000-000090030000}"/>
    <cellStyle name="Total 2 3" xfId="703" xr:uid="{00000000-0005-0000-0000-000091030000}"/>
    <cellStyle name="Total 2 3 2" xfId="704" xr:uid="{00000000-0005-0000-0000-000092030000}"/>
    <cellStyle name="Total 2 3 2 2" xfId="953" xr:uid="{00000000-0005-0000-0000-000093030000}"/>
    <cellStyle name="Total 2 3 2 2 2" xfId="1378" xr:uid="{E34A6C61-56E2-4706-B37A-DBEA2B26612F}"/>
    <cellStyle name="Total 2 3 2 2 3" xfId="1474" xr:uid="{A5E958F8-0271-4AF7-8270-3534CE7B4402}"/>
    <cellStyle name="Total 2 3 2 3" xfId="1163" xr:uid="{31F96ED1-EE00-4EC2-B7BA-CA30F69D9C93}"/>
    <cellStyle name="Total 2 3 2 4" xfId="38379" xr:uid="{3BB53B74-5D16-44AC-846D-65EAB9D7E4CC}"/>
    <cellStyle name="Total 2 3 2 5" xfId="58264" xr:uid="{2BB7120B-B45B-4ADB-B600-76C5930C6B36}"/>
    <cellStyle name="Total 2 3 3" xfId="952" xr:uid="{00000000-0005-0000-0000-000094030000}"/>
    <cellStyle name="Total 2 3 3 2" xfId="1377" xr:uid="{A3C4CA50-925C-4891-92A5-4C375F9A3C12}"/>
    <cellStyle name="Total 2 3 3 3" xfId="1473" xr:uid="{D0D1FF62-3E8E-4A1E-8105-AC87A070DDA0}"/>
    <cellStyle name="Total 2 3 3 4" xfId="57815" xr:uid="{1A151387-12F2-4FD7-9EEB-817E2E410DC3}"/>
    <cellStyle name="Total 2 3 4" xfId="1162" xr:uid="{A642725B-2CE0-488E-9157-B0C98AA8E030}"/>
    <cellStyle name="Total 2 3 4 2" xfId="57816" xr:uid="{5B4E97DE-EB8D-4E7D-B2CB-EE974D6E5CF7}"/>
    <cellStyle name="Total 2 3 5" xfId="51078" xr:uid="{F2B3908B-A489-4A58-B30F-111A6CB43411}"/>
    <cellStyle name="Total 2 3 6" xfId="57817" xr:uid="{7CCAF69E-5198-4AF6-A480-131ED568E2FF}"/>
    <cellStyle name="Total 2 3 7" xfId="57818" xr:uid="{D5F1B3AD-29DA-45E7-96F9-292690D9C9B2}"/>
    <cellStyle name="Total 2 3 8" xfId="6781" xr:uid="{B076EA0C-2694-4F90-95E1-96B1806C384C}"/>
    <cellStyle name="Total 2 3 9" xfId="58263" xr:uid="{6CB94B57-1419-4AD0-B9C2-D7C4B48F8399}"/>
    <cellStyle name="Total 2 3_CÁLCULO DE HORAS - tabela MARÇO 2014" xfId="705" xr:uid="{00000000-0005-0000-0000-000095030000}"/>
    <cellStyle name="Total 2 4" xfId="706" xr:uid="{00000000-0005-0000-0000-000096030000}"/>
    <cellStyle name="Total 2 4 2" xfId="954" xr:uid="{00000000-0005-0000-0000-000097030000}"/>
    <cellStyle name="Total 2 4 2 2" xfId="1379" xr:uid="{5055BA92-B5C0-47A1-B68D-1A0F2C26F53A}"/>
    <cellStyle name="Total 2 4 2 3" xfId="1475" xr:uid="{76688439-B8A7-40BA-98F3-DAC2459F2D27}"/>
    <cellStyle name="Total 2 4 2 4" xfId="57819" xr:uid="{1A675FA3-ED43-4E4A-B440-AB67E3948779}"/>
    <cellStyle name="Total 2 4 3" xfId="1164" xr:uid="{8893C8DF-800F-4F28-ABCD-E0021E897AA7}"/>
    <cellStyle name="Total 2 4 3 2" xfId="57820" xr:uid="{16316B4F-4A01-44A3-A175-394149533F94}"/>
    <cellStyle name="Total 2 4 4" xfId="57821" xr:uid="{4A94CE0F-0249-45EF-86FA-55DBB9D81F58}"/>
    <cellStyle name="Total 2 4 5" xfId="51081" xr:uid="{5739E523-3339-4989-A672-EED57465BF61}"/>
    <cellStyle name="Total 2 4 6" xfId="57822" xr:uid="{038D21F6-EA3B-44B3-9CF9-9DA077B4688E}"/>
    <cellStyle name="Total 2 4 7" xfId="57823" xr:uid="{36419838-335F-4864-A5D0-64F816432618}"/>
    <cellStyle name="Total 2 4 8" xfId="6798" xr:uid="{04AE5F36-2DB2-452A-ABCA-EB0F31BD588D}"/>
    <cellStyle name="Total 2 5" xfId="949" xr:uid="{00000000-0005-0000-0000-000098030000}"/>
    <cellStyle name="Total 2 5 2" xfId="1374" xr:uid="{0A9B3E08-5CBE-4C99-A18C-191CFB21D75B}"/>
    <cellStyle name="Total 2 5 2 2" xfId="57824" xr:uid="{0C584B03-4C19-4843-BCAF-F0C3B1716E85}"/>
    <cellStyle name="Total 2 5 3" xfId="1470" xr:uid="{30C5318D-9896-4C43-A46C-7AA7BD9463C9}"/>
    <cellStyle name="Total 2 5 3 2" xfId="57825" xr:uid="{49A6A754-B0B0-49ED-AB9A-97A73856FA7C}"/>
    <cellStyle name="Total 2 5 4" xfId="57826" xr:uid="{85D0CA63-B93A-4743-9D4D-56E5CB87464B}"/>
    <cellStyle name="Total 2 5 5" xfId="51083" xr:uid="{AF562D0E-58C9-474B-B0D4-AD44EC6E06AB}"/>
    <cellStyle name="Total 2 5 6" xfId="57827" xr:uid="{19AFFB6C-BA65-4E9F-B62E-D422944E3FA4}"/>
    <cellStyle name="Total 2 5 7" xfId="57828" xr:uid="{E34BC3ED-C5E2-473F-822D-FAAEB3BAA5DE}"/>
    <cellStyle name="Total 2 5 8" xfId="6816" xr:uid="{EBB5F511-AAFB-4698-85B8-7B252C79BDB9}"/>
    <cellStyle name="Total 2 6" xfId="1003" xr:uid="{00000000-0005-0000-0000-000099030000}"/>
    <cellStyle name="Total 2 6 2" xfId="1426" xr:uid="{DEABD766-EA02-4229-9AA9-194DB1B78BA3}"/>
    <cellStyle name="Total 2 6 2 2" xfId="57830" xr:uid="{471DD2A2-EC66-40B6-AF03-04F49D08720A}"/>
    <cellStyle name="Total 2 6 3" xfId="1479" xr:uid="{D780E26A-EF42-4839-AC8A-E9777F4D1BE9}"/>
    <cellStyle name="Total 2 6 3 2" xfId="57831" xr:uid="{64C0CF8C-4DC7-4EA7-A8AA-D3788593C22F}"/>
    <cellStyle name="Total 2 6 4" xfId="57832" xr:uid="{5C694D5C-E4D1-4C29-939F-CD00B71CDC15}"/>
    <cellStyle name="Total 2 6 5" xfId="51085" xr:uid="{07366AEE-A869-406C-803E-855A01D3782B}"/>
    <cellStyle name="Total 2 6 6" xfId="57833" xr:uid="{604B6479-08F7-475D-B89D-54B9942AE14F}"/>
    <cellStyle name="Total 2 6 7" xfId="57834" xr:uid="{3C630C82-99FC-487D-9E54-10DE6D3E201B}"/>
    <cellStyle name="Total 2 6 8" xfId="57829" xr:uid="{9FD4509C-698B-44CC-8AAE-6E23434FCACC}"/>
    <cellStyle name="Total 2 7" xfId="1159" xr:uid="{207594DB-666C-49A3-AEC7-5A30CD16848A}"/>
    <cellStyle name="Total 2 7 2" xfId="57836" xr:uid="{00269E07-AD14-4F6D-9700-6430547C2CE5}"/>
    <cellStyle name="Total 2 7 3" xfId="57837" xr:uid="{2A255860-0CF2-41CF-8034-C8603CC37D25}"/>
    <cellStyle name="Total 2 7 4" xfId="57838" xr:uid="{E6BA058C-51B6-447B-AE02-ACD2625855DC}"/>
    <cellStyle name="Total 2 7 5" xfId="57839" xr:uid="{306A57CE-112E-4A8C-8873-6FB3381677B1}"/>
    <cellStyle name="Total 2 7 6" xfId="57840" xr:uid="{CB9ABC1E-7C51-4121-84F7-B7F438DD5890}"/>
    <cellStyle name="Total 2 7 7" xfId="57841" xr:uid="{2E8A22E4-2B5C-4322-9984-D0331FDAA3FE}"/>
    <cellStyle name="Total 2 7 8" xfId="57835" xr:uid="{70B1C29F-03A1-4F69-AC08-3D37FBE70039}"/>
    <cellStyle name="Total 2 8" xfId="1430" xr:uid="{BB0D4389-BA29-4B76-98D8-1934B2CEE5A3}"/>
    <cellStyle name="Total 2 8 2" xfId="9245" xr:uid="{D3C2028E-3876-457B-9825-9C361FE8524B}"/>
    <cellStyle name="Total 2 8 3" xfId="9250" xr:uid="{821185AD-DA1C-403B-8C30-AC8E5A5A6651}"/>
    <cellStyle name="Total 2 8 4" xfId="9255" xr:uid="{9C33E576-D896-4077-9342-1C5C160E73A6}"/>
    <cellStyle name="Total 2 8 5" xfId="10599" xr:uid="{EEF1D198-16A0-4A52-B339-BCF5FDCF69A2}"/>
    <cellStyle name="Total 2 8 6" xfId="10605" xr:uid="{686FA588-2887-422E-9A0F-9440E03DCB2D}"/>
    <cellStyle name="Total 2 8 7" xfId="52446" xr:uid="{DB41E675-35B5-4353-8B92-C78A1CEC9214}"/>
    <cellStyle name="Total 2 8 8" xfId="57842" xr:uid="{30134620-4419-48A7-84EA-BB64834BA9E3}"/>
    <cellStyle name="Total 2 9" xfId="57843" xr:uid="{0AC2A8FD-22D4-4F11-A6DA-B52E79DBCAB9}"/>
    <cellStyle name="Total 2_AQPNG_ORC_R01_2013_11_22(OBRA COMPLETA) 29112013-2" xfId="707" xr:uid="{00000000-0005-0000-0000-00009A030000}"/>
    <cellStyle name="Total 20" xfId="57702" xr:uid="{7A83DA44-EE56-44F7-AFA4-4D0C9955DBC6}"/>
    <cellStyle name="Total 20 2" xfId="57717" xr:uid="{00ED32BC-B3A2-454F-821F-EA1ED4FB8FDB}"/>
    <cellStyle name="Total 20 2 2" xfId="57719" xr:uid="{C3C32EFB-3B34-4EE1-9960-6C26604AA351}"/>
    <cellStyle name="Total 20 2 2 2" xfId="57721" xr:uid="{D9F083B7-F131-423E-97A3-5B0B09D4DA14}"/>
    <cellStyle name="Total 20 2 2 2 2" xfId="57844" xr:uid="{9637D7E1-BC4D-463D-BAF2-89205C8A32F7}"/>
    <cellStyle name="Total 20 2 2 3" xfId="57723" xr:uid="{977AC1E4-BBB3-4EEA-A2EB-FA2CEA2DB88C}"/>
    <cellStyle name="Total 20 2 3" xfId="20188" xr:uid="{99C041A9-3F5B-498E-942A-D66491607A14}"/>
    <cellStyle name="Total 20 3" xfId="57727" xr:uid="{EDEB0931-D95E-471C-938D-5783EF259880}"/>
    <cellStyle name="Total 20 4" xfId="57737" xr:uid="{0FF18CD4-8BAE-45CE-A69D-23462D679A1E}"/>
    <cellStyle name="Total 20 5" xfId="57741" xr:uid="{05C9E3E0-7F3C-44C0-9F8F-96B3E6FA54BE}"/>
    <cellStyle name="Total 20 6" xfId="57744" xr:uid="{98C3632E-C721-4E37-B975-B815A1C0F174}"/>
    <cellStyle name="Total 20 7" xfId="38532" xr:uid="{C2AB1F0D-639B-4599-996D-2CBDF890B768}"/>
    <cellStyle name="Total 20 8" xfId="15818" xr:uid="{44841B64-4FFE-45D6-AB7F-F6E169FD4737}"/>
    <cellStyle name="Total 21" xfId="18884" xr:uid="{6FAC4138-071E-49AD-990D-835A54D69249}"/>
    <cellStyle name="Total 21 2" xfId="57747" xr:uid="{317A3C90-A0FD-4B61-955D-54A0451BABF6}"/>
    <cellStyle name="Total 21 2 2" xfId="57749" xr:uid="{FB5E27A0-19F5-4CB2-AF49-6817A475AC62}"/>
    <cellStyle name="Total 21 2 2 2" xfId="51633" xr:uid="{400D81A1-ACBB-40FB-A665-4EEE1CFA1FDB}"/>
    <cellStyle name="Total 21 2 2 2 2" xfId="44377" xr:uid="{87B2755C-324A-4F8E-B5ED-6E404E11FFE9}"/>
    <cellStyle name="Total 21 2 2 3" xfId="51663" xr:uid="{3C915793-28B5-4F82-9E55-BD0497CB533E}"/>
    <cellStyle name="Total 21 2 3" xfId="57845" xr:uid="{6F5C545F-E04D-4F21-851D-410652783D88}"/>
    <cellStyle name="Total 21 3" xfId="57751" xr:uid="{D9F7E905-F252-43A8-9CB5-D510F5353C18}"/>
    <cellStyle name="Total 21 4" xfId="57754" xr:uid="{B22BB429-6F6D-4181-8E9D-94EEB70571F4}"/>
    <cellStyle name="Total 21 5" xfId="57756" xr:uid="{3BBFE8F4-01AE-428D-966A-BD3A9E31D1C1}"/>
    <cellStyle name="Total 21 6" xfId="57758" xr:uid="{23CDC49E-6D67-4A88-9522-08B98D9DAB0E}"/>
    <cellStyle name="Total 21 7" xfId="57760" xr:uid="{3C71434B-FAB5-4FD5-9EA4-ABF156283293}"/>
    <cellStyle name="Total 21 8" xfId="57762" xr:uid="{F632B4F2-769A-41D7-B1C9-0A4D478E87B2}"/>
    <cellStyle name="Total 22" xfId="16352" xr:uid="{6E15A0EC-778C-487E-A6B9-D95BA4F2B69A}"/>
    <cellStyle name="Total 22 2" xfId="57765" xr:uid="{09A7DFA4-73D1-4268-B8EB-2FD66BF9B5F3}"/>
    <cellStyle name="Total 22 2 2" xfId="57767" xr:uid="{65CDA5DB-A0BB-48A4-9CA6-E3E70929655D}"/>
    <cellStyle name="Total 23" xfId="57787" xr:uid="{CEA0C91E-F791-419C-91EA-1E8DEE743DF0}"/>
    <cellStyle name="Total 23 2" xfId="57789" xr:uid="{2166E549-CF64-461F-A632-B2B4991B10A1}"/>
    <cellStyle name="Total 23 2 2" xfId="57791" xr:uid="{597761CC-BD92-425F-B7D8-29ACC50479CF}"/>
    <cellStyle name="Total 24" xfId="57800" xr:uid="{D2260ECA-586D-46DB-95C1-1E1787174C4B}"/>
    <cellStyle name="Total 24 2" xfId="57802" xr:uid="{DEF5B946-6C5A-4FCE-A7BA-0B0FFC58E57E}"/>
    <cellStyle name="Total 24 2 2" xfId="57804" xr:uid="{0530C687-B174-4446-8F23-E0F35BA0FC96}"/>
    <cellStyle name="Total 25" xfId="57846" xr:uid="{54F185D8-593C-42CC-86FA-F1325212F7F7}"/>
    <cellStyle name="Total 25 2" xfId="57848" xr:uid="{22041924-EC0F-40C2-9EDD-237BF1A76A96}"/>
    <cellStyle name="Total 25 2 2" xfId="57850" xr:uid="{B1FCE29A-EFFD-4324-967D-331AB289C163}"/>
    <cellStyle name="Total 26" xfId="57852" xr:uid="{971EF3F1-F2E0-496B-9379-69E1E6C669DA}"/>
    <cellStyle name="Total 26 2" xfId="57854" xr:uid="{8E090C60-0713-46CC-92DA-1FC75F192E7F}"/>
    <cellStyle name="Total 26 2 2" xfId="57856" xr:uid="{DC98A1BE-7563-45DA-B53D-AB422033801C}"/>
    <cellStyle name="Total 27" xfId="57858" xr:uid="{79C26A37-630A-4692-8314-45B6FC96F7C1}"/>
    <cellStyle name="Total 27 2" xfId="57860" xr:uid="{A02B4C61-9454-4145-A320-17FF80D6EA54}"/>
    <cellStyle name="Total 27 2 2" xfId="57862" xr:uid="{4BBC5C0A-6BC5-4A3C-92BD-0986A5AC1799}"/>
    <cellStyle name="Total 28" xfId="57864" xr:uid="{BD860CB6-EB04-4E24-87DC-3E9C5C52EF29}"/>
    <cellStyle name="Total 28 2" xfId="57866" xr:uid="{73F00023-9DE8-4513-86C6-DD77581E3E9F}"/>
    <cellStyle name="Total 28 2 2" xfId="57868" xr:uid="{F7F7656A-04C3-4890-ABDC-985F91073F51}"/>
    <cellStyle name="Total 29" xfId="23811" xr:uid="{EA5846F4-9EBD-4AC5-990D-35D1A89A1D6A}"/>
    <cellStyle name="Total 29 2" xfId="31424" xr:uid="{8123120C-DDB2-4B5F-88E3-788760EA20A6}"/>
    <cellStyle name="Total 29 2 2" xfId="25384" xr:uid="{D27108BB-00F3-4B15-86F5-9601C0C34B77}"/>
    <cellStyle name="Total 3" xfId="708" xr:uid="{00000000-0005-0000-0000-00009B030000}"/>
    <cellStyle name="Total 3 10" xfId="14319" xr:uid="{B77C8575-F7C1-4826-A3CB-A55AA531AF5F}"/>
    <cellStyle name="Total 3 11" xfId="14321" xr:uid="{066B3463-8BDE-4D3C-A4FB-CA3112A2DC83}"/>
    <cellStyle name="Total 3 12" xfId="57871" xr:uid="{58E0D843-EB98-469A-99BD-49045ECED55B}"/>
    <cellStyle name="Total 3 13" xfId="57872" xr:uid="{F9FA3AE5-4717-489C-BE81-E660EFD265D4}"/>
    <cellStyle name="Total 3 14" xfId="16462" xr:uid="{D959F297-8E03-4A47-976D-3E9F71BF4670}"/>
    <cellStyle name="Total 3 15" xfId="57870" xr:uid="{E98F46A4-DB3B-43D8-8354-E9793456A791}"/>
    <cellStyle name="Total 3 2" xfId="709" xr:uid="{00000000-0005-0000-0000-00009C030000}"/>
    <cellStyle name="Total 3 2 2" xfId="956" xr:uid="{00000000-0005-0000-0000-00009D030000}"/>
    <cellStyle name="Total 3 2 2 2" xfId="1381" xr:uid="{A7ABCF05-00D3-42B5-ABFC-482A593B37C7}"/>
    <cellStyle name="Total 3 2 2 3" xfId="1477" xr:uid="{2152C3D9-2113-414F-85B1-9B70D4398C20}"/>
    <cellStyle name="Total 3 2 2 4" xfId="5645" xr:uid="{211FAB31-44CD-4553-B449-3D91A9E35B64}"/>
    <cellStyle name="Total 3 2 3" xfId="1166" xr:uid="{3F5E14C6-D9AC-41AA-B402-5A414B4D2ABB}"/>
    <cellStyle name="Total 3 2 4" xfId="57873" xr:uid="{C1C18084-B0DC-4696-975E-D761EB434491}"/>
    <cellStyle name="Total 3 2 5" xfId="58265" xr:uid="{14DADF66-883C-4C13-A378-BF7852881E1A}"/>
    <cellStyle name="Total 3 3" xfId="955" xr:uid="{00000000-0005-0000-0000-00009E030000}"/>
    <cellStyle name="Total 3 3 2" xfId="1380" xr:uid="{96485C85-930A-407F-863F-C50704675DB9}"/>
    <cellStyle name="Total 3 3 3" xfId="1476" xr:uid="{4B7289EC-3714-42B2-A124-FAF7C74F8686}"/>
    <cellStyle name="Total 3 3 4" xfId="25389" xr:uid="{EE2FC759-25BB-4DDD-921B-06FFA6228918}"/>
    <cellStyle name="Total 3 4" xfId="1165" xr:uid="{BD9A88B9-688C-4788-AEC2-3E8584FD5AE1}"/>
    <cellStyle name="Total 3 4 2" xfId="25393" xr:uid="{F4D8621C-45A0-4E9B-9554-D4E2980E9611}"/>
    <cellStyle name="Total 3 5" xfId="25395" xr:uid="{4D2C2D98-F29A-4FC5-9E0C-7C6DDA13C829}"/>
    <cellStyle name="Total 3 6" xfId="57874" xr:uid="{12397D82-93C7-459B-96CE-2B8D8A011E9C}"/>
    <cellStyle name="Total 3 7" xfId="49035" xr:uid="{21C1C3B2-7AA4-4954-A349-07CAEFA4E063}"/>
    <cellStyle name="Total 3 8" xfId="57875" xr:uid="{E8D51550-8B55-4DB7-90A8-673C30CDB2FF}"/>
    <cellStyle name="Total 3 9" xfId="57876" xr:uid="{DB75D1CB-D3DD-470E-A74A-1A801C90537D}"/>
    <cellStyle name="Total 3_CÁLCULO DE HORAS - tabela MARÇO 2014" xfId="710" xr:uid="{00000000-0005-0000-0000-00009F030000}"/>
    <cellStyle name="Total 30" xfId="57847" xr:uid="{88600DA9-A7D9-49C5-90AE-853BEFC6816C}"/>
    <cellStyle name="Total 30 2" xfId="57849" xr:uid="{94AAF448-264F-4BE8-8ED0-F396A2CFDCED}"/>
    <cellStyle name="Total 30 2 2" xfId="57851" xr:uid="{9ECA98DD-04A1-4A93-BA8B-5AC683529668}"/>
    <cellStyle name="Total 31" xfId="57853" xr:uid="{03AF9519-E6C9-40D1-95FB-9F14729C9B5B}"/>
    <cellStyle name="Total 31 2" xfId="57855" xr:uid="{E45CD32B-FF6C-4742-BE80-8221EE60F37B}"/>
    <cellStyle name="Total 31 2 2" xfId="57857" xr:uid="{47E50C8C-2F15-488A-82B2-1C817B2A982A}"/>
    <cellStyle name="Total 32" xfId="57859" xr:uid="{01EE9092-229A-40BE-A165-FB6D477AD3AF}"/>
    <cellStyle name="Total 32 2" xfId="57861" xr:uid="{D17EA942-CD19-4F11-A58C-C7C0B6F559A1}"/>
    <cellStyle name="Total 32 2 2" xfId="57863" xr:uid="{12E586A5-23AD-4343-9A8B-1D79E16AA465}"/>
    <cellStyle name="Total 33" xfId="57865" xr:uid="{657DC898-8910-4038-B22A-E28B25489756}"/>
    <cellStyle name="Total 33 2" xfId="57867" xr:uid="{75BAEFFF-2667-4508-9D2D-3C21AA55A55B}"/>
    <cellStyle name="Total 33 2 2" xfId="57869" xr:uid="{3D358B31-7F8D-4F1F-AA67-98DDA2A8030C}"/>
    <cellStyle name="Total 34" xfId="23810" xr:uid="{620F2A0E-768F-4742-8351-B1F1A365B93A}"/>
    <cellStyle name="Total 34 2" xfId="31423" xr:uid="{264D7F95-40E6-4B06-B9C3-DA8E5BE935E2}"/>
    <cellStyle name="Total 34 2 2" xfId="25383" xr:uid="{1AD7CC1A-79DB-4563-B821-E8041DEC14AD}"/>
    <cellStyle name="Total 35" xfId="23814" xr:uid="{DF6F3005-C4A7-4356-ACF8-2318E2D764A5}"/>
    <cellStyle name="Total 35 2" xfId="57877" xr:uid="{2BC0DA3E-D510-464D-8EF9-085BD9896EA7}"/>
    <cellStyle name="Total 35 2 2" xfId="25482" xr:uid="{435B1B53-E7A9-4F53-9A95-FFE0DC686B05}"/>
    <cellStyle name="Total 36" xfId="23817" xr:uid="{F83CED2A-6F04-4A38-8BC9-051E963984A4}"/>
    <cellStyle name="Total 36 2" xfId="57879" xr:uid="{F2369EF5-5C1F-4C23-89A2-14CE3F0F7BA6}"/>
    <cellStyle name="Total 36 2 2" xfId="25575" xr:uid="{6F548FF3-A3AA-419E-8137-36CDD6B786F0}"/>
    <cellStyle name="Total 37" xfId="57881" xr:uid="{D9A1E46F-0457-4C97-AA4E-387C5A192F68}"/>
    <cellStyle name="Total 37 2" xfId="57883" xr:uid="{E41D78F8-5468-4761-A3FD-DA2652E9B2E4}"/>
    <cellStyle name="Total 37 2 2" xfId="25686" xr:uid="{984DE04B-BF68-4D93-87C8-752F79BFD303}"/>
    <cellStyle name="Total 38" xfId="51826" xr:uid="{57CE1F8A-9241-4E5F-8220-C7530DDE9ABA}"/>
    <cellStyle name="Total 38 2" xfId="51830" xr:uid="{72E2EF0D-9597-4C48-8C44-50D5FFD79E9D}"/>
    <cellStyle name="Total 38 2 2" xfId="25857" xr:uid="{6499EA00-C1FF-434B-8184-8A32C9C4E009}"/>
    <cellStyle name="Total 39" xfId="27351" xr:uid="{FFB8C791-8734-40CC-8499-C28DFC75D1B4}"/>
    <cellStyle name="Total 39 2" xfId="57885" xr:uid="{780D1D3A-A043-4DA1-A0CD-D79D8A4A6C71}"/>
    <cellStyle name="Total 39 2 2" xfId="26027" xr:uid="{D73DD871-4832-4C0B-BCA3-86077CA2AFA8}"/>
    <cellStyle name="Total 4" xfId="57887" xr:uid="{FE69BD3F-2F86-4112-9DAE-8B9DF0921096}"/>
    <cellStyle name="Total 4 10" xfId="57888" xr:uid="{66111E52-AF05-4836-AC1F-DDEFF785F1F3}"/>
    <cellStyle name="Total 4 11" xfId="57889" xr:uid="{FBAB9C98-A63C-406D-86BA-42D1CDDD77B9}"/>
    <cellStyle name="Total 4 12" xfId="9466" xr:uid="{0B5A6C53-8722-41F3-8336-79EEBFC92EFC}"/>
    <cellStyle name="Total 4 13" xfId="57890" xr:uid="{2186BDF3-78E9-4B98-894D-DBEE049ECC15}"/>
    <cellStyle name="Total 4 14" xfId="57891" xr:uid="{E0399618-7169-4935-8521-E39217D5605C}"/>
    <cellStyle name="Total 4 2" xfId="18057" xr:uid="{31DA5626-9BE0-4295-9BED-D07413456204}"/>
    <cellStyle name="Total 4 2 2" xfId="57892" xr:uid="{6523A38F-38E3-41C7-82B7-9998114C1676}"/>
    <cellStyle name="Total 4 3" xfId="18059" xr:uid="{70370F79-9D64-471B-BD0C-74DA0849FF7E}"/>
    <cellStyle name="Total 4 4" xfId="18066" xr:uid="{908B136C-A510-4978-81C8-8D2748E10DE4}"/>
    <cellStyle name="Total 4 5" xfId="18071" xr:uid="{D4959692-9AA5-4CAE-AD76-55C17426E046}"/>
    <cellStyle name="Total 4 6" xfId="34025" xr:uid="{5FB02DEC-CA17-4F62-ADD7-24999321665C}"/>
    <cellStyle name="Total 4 7" xfId="57518" xr:uid="{F084FF18-436C-4649-A2F1-073B7A40308E}"/>
    <cellStyle name="Total 4 8" xfId="57521" xr:uid="{D08C190A-A097-4518-ABC9-B10105AEDC77}"/>
    <cellStyle name="Total 4 9" xfId="57523" xr:uid="{B0BB63F5-FA18-4D93-BC74-F2A67FEDA1FE}"/>
    <cellStyle name="Total 40" xfId="23813" xr:uid="{D4871269-3B0F-4FEF-A55D-68687F9113E3}"/>
    <cellStyle name="Total 40 2" xfId="57878" xr:uid="{9506D29C-49B0-40EC-8674-D9B1CBA14DB6}"/>
    <cellStyle name="Total 40 2 2" xfId="25481" xr:uid="{2F67ECB8-75E7-4D36-BB18-D188DC3CCB9E}"/>
    <cellStyle name="Total 41" xfId="23816" xr:uid="{9B4E4BF6-EB02-4148-AF6F-A466019433F6}"/>
    <cellStyle name="Total 41 2" xfId="57880" xr:uid="{2F17830F-44D9-4CC2-A3D8-41401A7CE6FD}"/>
    <cellStyle name="Total 41 2 2" xfId="25574" xr:uid="{11B9A72A-50C5-48D1-9196-1920CE4CEE58}"/>
    <cellStyle name="Total 42" xfId="57882" xr:uid="{50CE4956-B159-4482-B3E4-381D35EBB82A}"/>
    <cellStyle name="Total 42 2" xfId="57884" xr:uid="{60C9831D-1F71-4EBB-A87A-A2BE7426E928}"/>
    <cellStyle name="Total 42 2 2" xfId="25685" xr:uid="{F5B678C2-B521-4254-861E-9230E09158C9}"/>
    <cellStyle name="Total 43" xfId="51827" xr:uid="{FF7D075E-9EE2-47F2-A8DE-928DC75B7A6E}"/>
    <cellStyle name="Total 43 2" xfId="51831" xr:uid="{287080B5-743D-4525-8C06-BAD5D0EF5BB9}"/>
    <cellStyle name="Total 43 2 2" xfId="25856" xr:uid="{7AF02DBB-AC0C-48AF-ADED-E74480A19298}"/>
    <cellStyle name="Total 44" xfId="27350" xr:uid="{0655F0AA-784C-4A9C-BF7F-25F600B72AEF}"/>
    <cellStyle name="Total 44 2" xfId="57886" xr:uid="{BDB6FA3B-3750-41FC-A83B-F5F6E2037A22}"/>
    <cellStyle name="Total 44 2 2" xfId="26026" xr:uid="{ADD3FA4B-4536-4612-A125-6D5D8795A2E3}"/>
    <cellStyle name="Total 45" xfId="27354" xr:uid="{09649DAA-ED91-4882-B5F5-41D904805C2F}"/>
    <cellStyle name="Total 45 2" xfId="57893" xr:uid="{D5D218B1-E095-43D2-B29E-B7D6DB4A4D68}"/>
    <cellStyle name="Total 45 2 2" xfId="53059" xr:uid="{4F0F72C1-C81E-40FC-B559-33CA6E2AC3AB}"/>
    <cellStyle name="Total 46" xfId="27357" xr:uid="{A2C79A11-5332-46AE-8F32-66732A7E0A18}"/>
    <cellStyle name="Total 46 2" xfId="57895" xr:uid="{52CC7FF0-59C1-4207-B2FA-F38A58A864D3}"/>
    <cellStyle name="Total 46 2 2" xfId="57897" xr:uid="{05E23633-97A6-4F36-995B-B31AF191229F}"/>
    <cellStyle name="Total 47" xfId="31098" xr:uid="{B67786C5-348E-434E-B78B-4A28BD657263}"/>
    <cellStyle name="Total 47 2" xfId="31101" xr:uid="{B3E7FF70-DF59-49C0-9388-A953DD81F3B8}"/>
    <cellStyle name="Total 47 2 2" xfId="57899" xr:uid="{5EF58F51-6DDB-4FEF-A0E6-97B8006E3954}"/>
    <cellStyle name="Total 48" xfId="5421" xr:uid="{8D1DD1E3-F847-4E67-9995-77D8A51608E4}"/>
    <cellStyle name="Total 48 2" xfId="57901" xr:uid="{6DB8B281-3889-4002-A17C-E939F0D4EACD}"/>
    <cellStyle name="Total 48 2 2" xfId="57903" xr:uid="{8A97E4AB-BC52-4E97-A371-1C35721F51C0}"/>
    <cellStyle name="Total 49" xfId="5836" xr:uid="{0E10F114-D227-4C7D-B268-20B6F08F268F}"/>
    <cellStyle name="Total 49 2" xfId="57905" xr:uid="{1BFE25AC-9DE1-4862-BD36-5C6EF3E92716}"/>
    <cellStyle name="Total 49 2 2" xfId="57907" xr:uid="{0DE8AC6F-ECF2-4B29-84BF-77C5372B382F}"/>
    <cellStyle name="Total 5" xfId="57909" xr:uid="{2900C08A-5CBE-4D13-861E-608FE2A8E0BC}"/>
    <cellStyle name="Total 5 10" xfId="57910" xr:uid="{F0235031-B959-45B4-8D1A-B65DCBEFB497}"/>
    <cellStyle name="Total 5 11" xfId="57911" xr:uid="{B68EC30A-82F5-4D89-8C6C-FCDCF85B20DE}"/>
    <cellStyle name="Total 5 12" xfId="57912" xr:uid="{1071C44B-8C78-4E58-A5C9-17146E46C889}"/>
    <cellStyle name="Total 5 13" xfId="57913" xr:uid="{52F5CBE9-ED36-4088-8CE1-17220C0DFA52}"/>
    <cellStyle name="Total 5 14" xfId="57914" xr:uid="{EF081BFF-36A7-4BAB-8A8E-2F5A9145D198}"/>
    <cellStyle name="Total 5 15" xfId="57915" xr:uid="{2021AFDC-23AE-4897-AD7F-E15AA1BEE2EF}"/>
    <cellStyle name="Total 5 16" xfId="57916" xr:uid="{49120C4D-E82A-455B-8E8F-3427E91B603F}"/>
    <cellStyle name="Total 5 2" xfId="57654" xr:uid="{E3F9682B-78FB-4768-A4DA-0F8719524124}"/>
    <cellStyle name="Total 5 2 2" xfId="57657" xr:uid="{21789248-3018-42B1-8613-B35CD52EBABB}"/>
    <cellStyle name="Total 5 2 2 2" xfId="10030" xr:uid="{A6A06684-E7A2-4D28-8EFA-B703C7A0264B}"/>
    <cellStyle name="Total 5 2 3" xfId="57917" xr:uid="{B2BD29CF-7F63-44F0-A053-B0F1F687A917}"/>
    <cellStyle name="Total 5 2 4" xfId="57918" xr:uid="{D80D29B9-74D1-4DEA-9D0B-B50EA88F231E}"/>
    <cellStyle name="Total 5 2 5" xfId="17317" xr:uid="{B1B357D1-7C32-479C-A640-4FD769EF5137}"/>
    <cellStyle name="Total 5 2 6" xfId="57919" xr:uid="{345797DB-A051-4D4C-BCCB-A2FF97962E68}"/>
    <cellStyle name="Total 5 2 7" xfId="57920" xr:uid="{243FCDF5-7A30-4B81-8733-4C9024B1794C}"/>
    <cellStyle name="Total 5 3" xfId="38388" xr:uid="{275BB590-A982-4E1F-B1C9-9161120F042F}"/>
    <cellStyle name="Total 5 3 2" xfId="38393" xr:uid="{63A04D8C-2D7A-49D6-A674-FBB80E398BBF}"/>
    <cellStyle name="Total 5 3 2 2" xfId="15139" xr:uid="{66283418-DD5B-420E-BAA6-E19936931BC6}"/>
    <cellStyle name="Total 5 3 3" xfId="57921" xr:uid="{D6488932-F8AF-4D50-B904-F2604F455C33}"/>
    <cellStyle name="Total 5 3 4" xfId="57922" xr:uid="{8DB37686-44E5-4611-9CC6-7282C83E0850}"/>
    <cellStyle name="Total 5 3 5" xfId="57923" xr:uid="{42A8184E-4561-47B2-BCE5-1F315B842881}"/>
    <cellStyle name="Total 5 3 6" xfId="57924" xr:uid="{8A52CA5B-A664-4D69-A7EB-4A33B87767AD}"/>
    <cellStyle name="Total 5 3 7" xfId="57925" xr:uid="{F8AAD069-08F3-4DD3-BDC9-8E8F64560027}"/>
    <cellStyle name="Total 5 4" xfId="57660" xr:uid="{C18FE1DF-1766-49F0-BF7D-A4A039C2A988}"/>
    <cellStyle name="Total 5 4 2" xfId="57663" xr:uid="{814C7A4A-3E32-4DB4-9BA8-4A269042C605}"/>
    <cellStyle name="Total 5 4 3" xfId="57926" xr:uid="{6FC70AF7-D11B-46A7-9139-1C126798697F}"/>
    <cellStyle name="Total 5 5" xfId="57692" xr:uid="{A36BC902-D5D1-464F-AD4B-A11AA453C6E0}"/>
    <cellStyle name="Total 5 5 2" xfId="57927" xr:uid="{FFAB5B23-E8AC-469D-B62A-39B2638392BB}"/>
    <cellStyle name="Total 5 6" xfId="57694" xr:uid="{8C3D2C32-D582-45C5-88B6-C9A5BB8D1A09}"/>
    <cellStyle name="Total 5 6 2" xfId="57928" xr:uid="{3DA0FCD9-48B8-487F-8AFA-10713D9932E3}"/>
    <cellStyle name="Total 5 7" xfId="57696" xr:uid="{63D4A523-A196-43A3-B344-58748B463E20}"/>
    <cellStyle name="Total 5 7 2" xfId="57929" xr:uid="{F0C4599D-5701-41F6-89EF-A404D56E294D}"/>
    <cellStyle name="Total 5 8" xfId="57698" xr:uid="{FF874BF8-5058-4B44-8550-36BE1110DF4F}"/>
    <cellStyle name="Total 5 8 2" xfId="10245" xr:uid="{E81D647F-2D23-4CDA-927D-119F03387BF6}"/>
    <cellStyle name="Total 5 9" xfId="57700" xr:uid="{4785911B-FED9-43AF-BD54-27BA4491E40F}"/>
    <cellStyle name="Total 50" xfId="27353" xr:uid="{DDA84289-870E-4AFB-849F-B82C2FBD2137}"/>
    <cellStyle name="Total 50 2" xfId="57894" xr:uid="{F1F5E4D3-A93A-4DC3-8EC1-827FFA2BF9FB}"/>
    <cellStyle name="Total 50 2 2" xfId="53060" xr:uid="{29779921-0D57-49A2-AF00-56CA235CA6DD}"/>
    <cellStyle name="Total 51" xfId="27356" xr:uid="{3DD3D806-BCA2-448F-BDD0-066879860384}"/>
    <cellStyle name="Total 51 2" xfId="57896" xr:uid="{5C07C5C1-CD05-432C-8E7C-47770A1A7DAC}"/>
    <cellStyle name="Total 51 2 2" xfId="57898" xr:uid="{A6BB6EF2-509D-4039-8476-B3A63ED68A2F}"/>
    <cellStyle name="Total 52" xfId="31097" xr:uid="{100F1FDB-31FC-4C85-A53A-3B9295523E54}"/>
    <cellStyle name="Total 52 2" xfId="31100" xr:uid="{9304DCCA-770A-478F-BCCF-424AA4400F02}"/>
    <cellStyle name="Total 52 2 2" xfId="57900" xr:uid="{315789BC-F1EF-4B98-BF13-3198FBA51682}"/>
    <cellStyle name="Total 53" xfId="5422" xr:uid="{2BFAE917-36D0-416F-9ACE-2B93EE254668}"/>
    <cellStyle name="Total 53 2" xfId="57902" xr:uid="{D8BA10CA-E65E-4A8E-81FE-CFE27289553C}"/>
    <cellStyle name="Total 53 2 2" xfId="57904" xr:uid="{E68D485D-77D8-42C9-9E8A-69C8C51F1856}"/>
    <cellStyle name="Total 54" xfId="5835" xr:uid="{01F643C5-B5B9-4DD6-83F6-A70964526551}"/>
    <cellStyle name="Total 54 2" xfId="57906" xr:uid="{7C3E377D-AA52-43CB-87E4-252ED8AD78E7}"/>
    <cellStyle name="Total 54 2 2" xfId="57908" xr:uid="{FF7DD111-598D-43DD-9695-8C05885C9433}"/>
    <cellStyle name="Total 55" xfId="57930" xr:uid="{BA0A6CAE-8368-45D3-9207-0D79CB9DF7E7}"/>
    <cellStyle name="Total 55 2" xfId="57932" xr:uid="{189110EB-77DD-4D79-AC2C-131019375515}"/>
    <cellStyle name="Total 55 2 2" xfId="57934" xr:uid="{F4878E21-BE71-41A2-89C7-7B8D4962C2A3}"/>
    <cellStyle name="Total 56" xfId="57936" xr:uid="{0BF8C6C0-1974-4F6D-AFFA-8BE079C0863D}"/>
    <cellStyle name="Total 56 2" xfId="57938" xr:uid="{29DE1A85-3B88-4CBB-A452-D0C546F83B37}"/>
    <cellStyle name="Total 56 2 2" xfId="57940" xr:uid="{3BB26A36-64AC-44AE-B624-F42168E23723}"/>
    <cellStyle name="Total 57" xfId="57942" xr:uid="{E686CE8D-DA66-470D-91FD-3FBC30EF997B}"/>
    <cellStyle name="Total 57 2" xfId="57944" xr:uid="{CEA7E69F-C3A3-4155-947B-DC9744125B21}"/>
    <cellStyle name="Total 57 2 2" xfId="57946" xr:uid="{EFBA91BE-3B97-4BEE-B5C3-923CE97D5FCE}"/>
    <cellStyle name="Total 58" xfId="57948" xr:uid="{64D9E231-72AD-4958-8AB9-5241DDC85DDA}"/>
    <cellStyle name="Total 58 2" xfId="57950" xr:uid="{1CDE7E25-1F08-4640-863B-73F7FF3FE3BF}"/>
    <cellStyle name="Total 58 2 2" xfId="57952" xr:uid="{2DA994B6-73D8-4DFA-BEFB-72EE09B96A4D}"/>
    <cellStyle name="Total 59" xfId="57954" xr:uid="{F774F462-FD88-4EB2-B583-2B76B978CD32}"/>
    <cellStyle name="Total 59 2" xfId="57956" xr:uid="{BF6B1FCB-0B61-41F8-AA9C-EE473D6CA5DD}"/>
    <cellStyle name="Total 59 2 2" xfId="57958" xr:uid="{B27D5752-C188-4097-B965-428CD87D4ABD}"/>
    <cellStyle name="Total 6" xfId="57960" xr:uid="{8D1B27D6-ED6D-46D5-B884-D6436258A135}"/>
    <cellStyle name="Total 6 10" xfId="31702" xr:uid="{8C44E794-16D1-421B-998E-43F83F8EE346}"/>
    <cellStyle name="Total 6 11" xfId="31877" xr:uid="{23061667-208F-4DDC-A20B-BCBA83DE63B1}"/>
    <cellStyle name="Total 6 12" xfId="57961" xr:uid="{178465C8-6D1C-4DA1-BE48-6D845A62EAA1}"/>
    <cellStyle name="Total 6 13" xfId="57962" xr:uid="{7716D21B-0963-49DA-A286-4C63018B016E}"/>
    <cellStyle name="Total 6 14" xfId="22135" xr:uid="{AE5DDC75-0112-4C84-B55A-11811B519FF6}"/>
    <cellStyle name="Total 6 15" xfId="22138" xr:uid="{B58E760E-A14B-4D57-92E4-245BEF87BF43}"/>
    <cellStyle name="Total 6 16" xfId="22641" xr:uid="{B5BC072C-CE70-45B6-87D9-463071C667C6}"/>
    <cellStyle name="Total 6 2" xfId="57963" xr:uid="{0E39324A-DDE6-42DA-9ADB-5CEBD3953137}"/>
    <cellStyle name="Total 6 2 2" xfId="57964" xr:uid="{ABFD8DDE-9AAD-4173-9194-BEFB39E3C63E}"/>
    <cellStyle name="Total 6 2 2 2" xfId="57965" xr:uid="{3980BEE9-4722-4CD4-BD61-F51A82EACE28}"/>
    <cellStyle name="Total 6 2 3" xfId="57966" xr:uid="{AB50130A-A0D3-47DA-809F-C89D7581F779}"/>
    <cellStyle name="Total 6 2 4" xfId="57967" xr:uid="{5E7761F8-FBD7-44C4-AB9B-B1491342459A}"/>
    <cellStyle name="Total 6 2 5" xfId="26520" xr:uid="{FFE5A472-009C-46FD-92DE-5442E137CB81}"/>
    <cellStyle name="Total 6 2 6" xfId="45580" xr:uid="{15CC84C3-CEB7-4223-BE01-F7667385BB1A}"/>
    <cellStyle name="Total 6 2 7" xfId="45583" xr:uid="{1AFFFDF4-02AA-443D-A932-9595BEF08F9E}"/>
    <cellStyle name="Total 6 3" xfId="38396" xr:uid="{55E4E022-A1D8-47AC-8CC0-2D2D6E8FA24D}"/>
    <cellStyle name="Total 6 3 2" xfId="38399" xr:uid="{A7987630-AF20-4FE1-8FEA-23AF18E373AB}"/>
    <cellStyle name="Total 6 3 2 2" xfId="29815" xr:uid="{574EDD54-4800-41C8-9109-3002B6E8FEA8}"/>
    <cellStyle name="Total 6 3 3" xfId="57968" xr:uid="{95F9BEF3-D1C9-4A03-AA6E-BC22662C507E}"/>
    <cellStyle name="Total 6 3 4" xfId="57969" xr:uid="{6A71EA7D-D307-441A-B51F-6459476EC520}"/>
    <cellStyle name="Total 6 3 5" xfId="51317" xr:uid="{AD2465CA-7CB9-4A6E-9225-DAE47859AF6F}"/>
    <cellStyle name="Total 6 3 6" xfId="45626" xr:uid="{FF979095-8400-4B8B-B53C-01288EE54F81}"/>
    <cellStyle name="Total 6 3 7" xfId="45629" xr:uid="{2FBAD8A1-8418-473B-B992-564BDF0F5139}"/>
    <cellStyle name="Total 6 4" xfId="57970" xr:uid="{1F0FE446-EC88-4820-9E37-EED2371C0A6F}"/>
    <cellStyle name="Total 6 4 2" xfId="57971" xr:uid="{69B1197E-FBF6-43D1-8D6A-24F03602D814}"/>
    <cellStyle name="Total 6 4 3" xfId="57972" xr:uid="{F44EBB43-0E63-4353-A703-D57BA57CB869}"/>
    <cellStyle name="Total 6 5" xfId="57973" xr:uid="{1778F4D5-FD6A-44F7-973E-DC2445ACB9B4}"/>
    <cellStyle name="Total 6 5 2" xfId="57974" xr:uid="{458041A1-CAB0-4FDB-9139-3FDC29A4A296}"/>
    <cellStyle name="Total 6 6" xfId="57975" xr:uid="{1A8CD43E-4E1D-436E-A843-FC9C1C2E4B8B}"/>
    <cellStyle name="Total 6 6 2" xfId="57976" xr:uid="{9F1B7BC4-69B1-476B-A18F-0BF0DE143E7F}"/>
    <cellStyle name="Total 6 7" xfId="57977" xr:uid="{7FB66C12-69AB-471D-BD49-C0DB104C7345}"/>
    <cellStyle name="Total 6 7 2" xfId="57978" xr:uid="{3A31B9B4-B7C9-499D-B267-59960C45048A}"/>
    <cellStyle name="Total 6 8" xfId="57979" xr:uid="{12A433D2-F7E2-4942-AAE9-A93AE8AD9687}"/>
    <cellStyle name="Total 6 8 2" xfId="11934" xr:uid="{DD610072-7E8E-4048-865A-3D73E650D154}"/>
    <cellStyle name="Total 6 9" xfId="57980" xr:uid="{FA0A268A-70CA-4D0A-B08A-94102B9FB19D}"/>
    <cellStyle name="Total 60" xfId="57931" xr:uid="{EDB3AF98-7254-4C8C-99A9-5CF168C045E1}"/>
    <cellStyle name="Total 60 2" xfId="57933" xr:uid="{B106FFB9-9043-47E4-9E81-C40F35D6D022}"/>
    <cellStyle name="Total 60 2 2" xfId="57935" xr:uid="{FB97A142-00AB-4210-A6CC-BC9D4EB50062}"/>
    <cellStyle name="Total 61" xfId="57937" xr:uid="{CC3A54DF-79F6-4AB6-B2A2-9319145FC1FD}"/>
    <cellStyle name="Total 61 2" xfId="57939" xr:uid="{345492E8-A7E4-4133-B5F7-53E4129F53A2}"/>
    <cellStyle name="Total 61 2 2" xfId="57941" xr:uid="{572989EE-E0FE-4B80-A7E1-56A157D4409A}"/>
    <cellStyle name="Total 62" xfId="57943" xr:uid="{1BF00D04-1377-42A1-967D-7BE57616BF66}"/>
    <cellStyle name="Total 62 2" xfId="57945" xr:uid="{5581F7F5-B2D3-4ABD-8A1A-492A07688061}"/>
    <cellStyle name="Total 62 2 2" xfId="57947" xr:uid="{DD24AA11-1AF5-4CCB-8582-0F0D0E80854D}"/>
    <cellStyle name="Total 63" xfId="57949" xr:uid="{3BA3D274-599A-4F32-8B91-DAB7B124EA32}"/>
    <cellStyle name="Total 63 2" xfId="57951" xr:uid="{BB77F87A-5C0E-470D-8F04-B8CE039416CF}"/>
    <cellStyle name="Total 63 2 2" xfId="57953" xr:uid="{FF02E8EC-2BC9-472D-9683-0C97933AEF9C}"/>
    <cellStyle name="Total 64" xfId="57955" xr:uid="{DE93E365-B781-408D-B799-8F4792B46AB6}"/>
    <cellStyle name="Total 64 2" xfId="57957" xr:uid="{E2F2A78C-21BA-47C2-B501-06E6A1A5F445}"/>
    <cellStyle name="Total 64 2 2" xfId="57959" xr:uid="{3CD00E29-582E-46FB-96BC-12D4F80A0D10}"/>
    <cellStyle name="Total 65" xfId="57981" xr:uid="{74152849-EE4E-47E0-A444-0932FC63D4B2}"/>
    <cellStyle name="Total 65 2" xfId="34591" xr:uid="{EC3FD291-09A0-41BF-9559-7F8A461D7EA0}"/>
    <cellStyle name="Total 65 2 2" xfId="34595" xr:uid="{860C4BD5-9B79-4466-BC5E-0D648210CD11}"/>
    <cellStyle name="Total 66" xfId="57983" xr:uid="{62D220C7-851A-4866-90C2-408F0E79DFAB}"/>
    <cellStyle name="Total 66 2" xfId="34777" xr:uid="{9E1ADDE4-0C23-40D9-9EF4-1E5E7EB1EBFE}"/>
    <cellStyle name="Total 66 2 2" xfId="34781" xr:uid="{020E9B8C-83A5-4965-AA81-2D0D16B279F7}"/>
    <cellStyle name="Total 67" xfId="57985" xr:uid="{8A26A065-04FB-4034-8E65-F1941B784AA9}"/>
    <cellStyle name="Total 67 2" xfId="43395" xr:uid="{014A4EE8-85A6-42C4-8479-3067D2AF9285}"/>
    <cellStyle name="Total 67 2 2" xfId="57987" xr:uid="{A2FB31B0-9243-4AEB-B7FF-538AB6996783}"/>
    <cellStyle name="Total 68" xfId="57989" xr:uid="{1CC9EA70-FFA9-4662-9F4F-F28D4FC3F3EA}"/>
    <cellStyle name="Total 68 2" xfId="57991" xr:uid="{6241DEB1-982B-4998-8D12-0F501C9A0B3F}"/>
    <cellStyle name="Total 68 2 2" xfId="57993" xr:uid="{0ECA861E-83E6-469E-B205-10925D89836D}"/>
    <cellStyle name="Total 69" xfId="57995" xr:uid="{AD4D1E23-DF36-487B-896E-D51FAD32E41A}"/>
    <cellStyle name="Total 69 2" xfId="39148" xr:uid="{8A17B33B-9C1F-4BFB-9928-155F39DC8AD7}"/>
    <cellStyle name="Total 69 2 2" xfId="57997" xr:uid="{6AA79F02-112F-4290-99D7-6FC1D6C63776}"/>
    <cellStyle name="Total 7" xfId="57433" xr:uid="{35DC4B98-96DB-4C5C-973A-ECB18293868F}"/>
    <cellStyle name="Total 7 10" xfId="31938" xr:uid="{95A3FBF8-2B27-43E1-9282-169F1E9777A0}"/>
    <cellStyle name="Total 7 11" xfId="31883" xr:uid="{C965E776-6504-46D3-808F-0E5CCC2DD0BA}"/>
    <cellStyle name="Total 7 12" xfId="57999" xr:uid="{84050DA9-6A5C-4BB6-B028-9EB95C6EC801}"/>
    <cellStyle name="Total 7 13" xfId="58000" xr:uid="{010C767F-9DAD-4AC9-A2B5-1C67CBFC6C57}"/>
    <cellStyle name="Total 7 14" xfId="22698" xr:uid="{EF55752B-1EA4-40CB-B444-D86618D469A8}"/>
    <cellStyle name="Total 7 15" xfId="58001" xr:uid="{6AB278DF-9FCC-40D3-8C77-4D15C91F38A8}"/>
    <cellStyle name="Total 7 16" xfId="58002" xr:uid="{290D7E49-E76C-4991-B05A-0011B2FB3D5F}"/>
    <cellStyle name="Total 7 2" xfId="58003" xr:uid="{35E79479-D72E-4EEC-AD1A-455FF95A46EC}"/>
    <cellStyle name="Total 7 2 2" xfId="58004" xr:uid="{89E31E2C-2E69-4DBC-8C0A-374D68CBA5F0}"/>
    <cellStyle name="Total 7 2 2 2" xfId="3622" xr:uid="{41A4CC77-4659-445E-BC8D-4562ED691A4E}"/>
    <cellStyle name="Total 7 2 3" xfId="58005" xr:uid="{AEDBD7FE-9020-4E24-935E-4E3B0B67FFEF}"/>
    <cellStyle name="Total 7 2 4" xfId="58006" xr:uid="{31166BC0-A731-4F88-BDC6-D736B2D0CD49}"/>
    <cellStyle name="Total 7 2 5" xfId="51436" xr:uid="{77DCA144-AD51-4580-B46E-CC35A84CE6CD}"/>
    <cellStyle name="Total 7 2 6" xfId="45773" xr:uid="{3779F46F-ABCF-4D0D-92B1-40290454C6AA}"/>
    <cellStyle name="Total 7 2 7" xfId="45775" xr:uid="{EE5F6741-B41C-48E3-B01A-6A0E7DC8E5C8}"/>
    <cellStyle name="Total 7 3" xfId="38426" xr:uid="{91791463-D4BC-45EB-81B7-1067AE0D74CA}"/>
    <cellStyle name="Total 7 3 2" xfId="58007" xr:uid="{C8DBDA85-29E0-46AB-9CD1-3EFF24065BD6}"/>
    <cellStyle name="Total 7 3 2 2" xfId="58008" xr:uid="{1FC69AC4-D218-426C-BF14-1CE00D73A4FB}"/>
    <cellStyle name="Total 7 3 3" xfId="58009" xr:uid="{181ED13E-E289-40C2-9A8A-510BA57F9989}"/>
    <cellStyle name="Total 7 3 4" xfId="58010" xr:uid="{E0017C7A-D026-405E-8EBF-73A7CBD57599}"/>
    <cellStyle name="Total 7 3 5" xfId="51438" xr:uid="{AC7194B2-8100-466A-90AC-4F9504D7ED90}"/>
    <cellStyle name="Total 7 3 6" xfId="58011" xr:uid="{2FE5746E-D71E-4ECC-A098-F7C8A7A19EF7}"/>
    <cellStyle name="Total 7 3 7" xfId="58012" xr:uid="{C7F19FB9-62FB-4281-9C69-BB13A2264535}"/>
    <cellStyle name="Total 7 4" xfId="58013" xr:uid="{C7E0E4F7-9EAC-4871-9AB3-F9C784BD0AFD}"/>
    <cellStyle name="Total 7 4 2" xfId="58014" xr:uid="{F427235F-7A3C-4B92-A206-FB8F8EAB9F80}"/>
    <cellStyle name="Total 7 4 3" xfId="58015" xr:uid="{AAF7DCBB-96C2-4D9F-8B17-27348B2D55E0}"/>
    <cellStyle name="Total 7 5" xfId="58016" xr:uid="{FD3BA42F-6674-49E4-B86D-9BDC3833E1A7}"/>
    <cellStyle name="Total 7 5 2" xfId="58017" xr:uid="{F6A4016B-3668-49E9-A34D-058A5968D577}"/>
    <cellStyle name="Total 7 6" xfId="58018" xr:uid="{64B78F0D-AB02-46D7-9FC9-2F3FF4BBA11C}"/>
    <cellStyle name="Total 7 6 2" xfId="58019" xr:uid="{1608CEBA-3D92-48B0-B9EA-4AE4CBA2F30E}"/>
    <cellStyle name="Total 7 7" xfId="58020" xr:uid="{DB140154-6126-4ACD-8533-E57C0967CEA7}"/>
    <cellStyle name="Total 7 7 2" xfId="58021" xr:uid="{6C3486F5-F69B-4333-995A-FA5987B3CAE6}"/>
    <cellStyle name="Total 7 8" xfId="58022" xr:uid="{42FFF80C-F25D-4EA1-B309-2C04208CF467}"/>
    <cellStyle name="Total 7 8 2" xfId="23466" xr:uid="{5B9232AC-3A17-4E48-B848-83F08ECEE14E}"/>
    <cellStyle name="Total 7 9" xfId="58023" xr:uid="{D97C74D8-B173-4BA7-B719-07B1F99C051E}"/>
    <cellStyle name="Total 70" xfId="57982" xr:uid="{2216A016-723F-455D-864E-95803145C1CD}"/>
    <cellStyle name="Total 70 2" xfId="34592" xr:uid="{A6EE51EE-4241-424C-BCD9-8551EA18FF31}"/>
    <cellStyle name="Total 70 2 2" xfId="34596" xr:uid="{22C104B6-80B2-436C-B614-5F4C21B1938F}"/>
    <cellStyle name="Total 71" xfId="57984" xr:uid="{39DDF317-089D-4AD8-AEEA-30F44D0A3B8D}"/>
    <cellStyle name="Total 71 2" xfId="34778" xr:uid="{64290923-0B7C-4E4C-A7E3-41BD69605EBD}"/>
    <cellStyle name="Total 71 2 2" xfId="34782" xr:uid="{113D1C12-9FEA-46CA-8AB0-0B9A52C9AD1D}"/>
    <cellStyle name="Total 72" xfId="57986" xr:uid="{10612600-D98C-4E92-8EAA-981EDA6B3071}"/>
    <cellStyle name="Total 72 2" xfId="43396" xr:uid="{C756584C-5924-4B6E-9548-999734B245EB}"/>
    <cellStyle name="Total 72 2 2" xfId="57988" xr:uid="{727AACA5-4116-493F-B60B-F083A185833C}"/>
    <cellStyle name="Total 73" xfId="57990" xr:uid="{95BD9A09-B0B4-40DC-AC20-D41958E99239}"/>
    <cellStyle name="Total 73 2" xfId="57992" xr:uid="{C1F2F5D4-128D-4013-82D8-43A510DDE4B6}"/>
    <cellStyle name="Total 73 2 2" xfId="57994" xr:uid="{9679E24E-D507-4682-8E73-D25B2F01B026}"/>
    <cellStyle name="Total 74" xfId="57996" xr:uid="{C95C7979-EB59-4ACF-A101-30D57384C27F}"/>
    <cellStyle name="Total 74 2" xfId="39149" xr:uid="{82FA4180-DE19-4D0E-BA2B-A1E53636E9A2}"/>
    <cellStyle name="Total 74 2 2" xfId="57998" xr:uid="{F8A7EE14-65AC-4C7E-988B-0C4E9F763B88}"/>
    <cellStyle name="Total 75" xfId="58024" xr:uid="{CC210F16-0EE8-465A-9A14-1CB49DC47B58}"/>
    <cellStyle name="Total 75 2" xfId="35244" xr:uid="{83803AA9-6B6C-4644-BA23-88CE66B93363}"/>
    <cellStyle name="Total 75 2 2" xfId="35249" xr:uid="{8F46DCB6-D880-4BEF-86C6-8D9453FFAA55}"/>
    <cellStyle name="Total 76" xfId="58026" xr:uid="{92994D22-7A93-4E7E-96BB-7584789398CF}"/>
    <cellStyle name="Total 76 2" xfId="35559" xr:uid="{B15D8A34-9E01-41EA-A28F-D5CD8B51BFA9}"/>
    <cellStyle name="Total 76 2 2" xfId="35565" xr:uid="{94A701FB-1958-4BCB-A6CD-87FFF8B4C6DF}"/>
    <cellStyle name="Total 77" xfId="58028" xr:uid="{D5010FCC-8CAD-4005-A672-297673C3AE4D}"/>
    <cellStyle name="Total 77 2" xfId="43597" xr:uid="{89C52D68-6C66-4CD9-8B5B-7814D90D7616}"/>
    <cellStyle name="Total 77 2 2" xfId="48170" xr:uid="{68AA1B9B-DF07-492D-939B-9F1477499917}"/>
    <cellStyle name="Total 78" xfId="58030" xr:uid="{F2CE0A1D-3267-41AD-BC91-248496D5B0F6}"/>
    <cellStyle name="Total 78 2" xfId="58032" xr:uid="{98A847EE-ABF3-4E13-9B3F-8869C0BD2C7D}"/>
    <cellStyle name="Total 78 2 2" xfId="58034" xr:uid="{84FE749C-9BA3-4103-A090-F97F9CB0F5E5}"/>
    <cellStyle name="Total 79" xfId="23821" xr:uid="{298DD463-00D7-4C99-B1D2-D736BBF216C8}"/>
    <cellStyle name="Total 79 2" xfId="58036" xr:uid="{BA7EF859-A1B8-4CAF-B781-04B592EE3A3D}"/>
    <cellStyle name="Total 79 2 2" xfId="58038" xr:uid="{25953AF1-21A0-486C-9C56-0EF5A8A6F700}"/>
    <cellStyle name="Total 8" xfId="57435" xr:uid="{29E830FB-E0BF-4D47-AA56-DE5D1A2F4B95}"/>
    <cellStyle name="Total 8 10" xfId="58040" xr:uid="{94A4E34A-F300-40AC-A621-E4206E45721C}"/>
    <cellStyle name="Total 8 11" xfId="58041" xr:uid="{96103B34-32D6-4453-978A-1134677B6C30}"/>
    <cellStyle name="Total 8 12" xfId="58042" xr:uid="{7E7074E6-E06B-4EA0-8D44-EBC4A832FFA4}"/>
    <cellStyle name="Total 8 13" xfId="58043" xr:uid="{21245C9B-B175-4800-88DC-003994E99013}"/>
    <cellStyle name="Total 8 14" xfId="58044" xr:uid="{E30FCBAE-25AE-4451-A816-DC2D1AE8BF39}"/>
    <cellStyle name="Total 8 15" xfId="21198" xr:uid="{AC5AD8D4-3919-4A56-B3DC-BF8EEF7CA3A1}"/>
    <cellStyle name="Total 8 16" xfId="58045" xr:uid="{B9360EF0-5C8F-4E31-BF56-5C358AB5B996}"/>
    <cellStyle name="Total 8 2" xfId="58046" xr:uid="{BB1564FB-47A2-4768-9636-D719CDA9F081}"/>
    <cellStyle name="Total 8 2 2" xfId="58047" xr:uid="{C485506D-DA65-49FC-A97F-1FC15795FA97}"/>
    <cellStyle name="Total 8 2 2 2" xfId="20288" xr:uid="{1ADEE693-C0CF-42FA-97CC-0CB9816899F4}"/>
    <cellStyle name="Total 8 2 3" xfId="58048" xr:uid="{D02F6D96-84AC-49C8-BCFE-1D9C55D4BD82}"/>
    <cellStyle name="Total 8 2 4" xfId="58049" xr:uid="{0BC1C2A1-DC6A-42D0-A0F1-3090A9B40D96}"/>
    <cellStyle name="Total 8 2 5" xfId="34076" xr:uid="{7E88C5DA-CBF1-44DC-8476-76C65F8FE9C8}"/>
    <cellStyle name="Total 8 2 6" xfId="34078" xr:uid="{B5C2A6A4-13E1-4F29-9A38-4D0D7375C43D}"/>
    <cellStyle name="Total 8 2 7" xfId="34081" xr:uid="{D138C096-A1A8-4B0E-8EF7-E752500D9A3F}"/>
    <cellStyle name="Total 8 3" xfId="38431" xr:uid="{68933AF6-1908-4A4E-B5FE-6AB958989329}"/>
    <cellStyle name="Total 8 3 2" xfId="33852" xr:uid="{982F3527-3DAB-4FCF-8748-4605791C77AB}"/>
    <cellStyle name="Total 8 3 2 2" xfId="20675" xr:uid="{22E5FF8F-76D2-4C42-9E33-0D444DFCEE53}"/>
    <cellStyle name="Total 8 3 3" xfId="33867" xr:uid="{9C0A462D-11BA-43F3-9DE9-DB244D77480F}"/>
    <cellStyle name="Total 8 3 4" xfId="33870" xr:uid="{476A5855-F87C-4DA3-9373-9A9FD6B019C1}"/>
    <cellStyle name="Total 8 3 5" xfId="33876" xr:uid="{8209A349-6D9A-4F88-B588-006DDE005C35}"/>
    <cellStyle name="Total 8 3 6" xfId="33883" xr:uid="{C09DD38B-5AE6-43DE-B77F-03101D6F75E4}"/>
    <cellStyle name="Total 8 3 7" xfId="33890" xr:uid="{976DDDD6-4D16-44DA-A34B-54B574F7CC05}"/>
    <cellStyle name="Total 8 4" xfId="38433" xr:uid="{F1A820C3-6C85-4144-8C62-84FBB2F41DA7}"/>
    <cellStyle name="Total 8 4 2" xfId="26423" xr:uid="{9DDAA4F1-64AD-4A07-A1C1-9DAE0CC46D11}"/>
    <cellStyle name="Total 8 4 3" xfId="26425" xr:uid="{86122D68-16EA-4A10-AA58-66DA682ACAC6}"/>
    <cellStyle name="Total 8 5" xfId="58050" xr:uid="{16F22669-3DD2-4657-AD75-25995F41763C}"/>
    <cellStyle name="Total 8 5 2" xfId="58051" xr:uid="{A7AA7440-C5F6-49AE-9AB6-9BADE1BBCD29}"/>
    <cellStyle name="Total 8 6" xfId="58052" xr:uid="{89EDF1F0-8411-4397-9118-AD498BE434E3}"/>
    <cellStyle name="Total 8 6 2" xfId="58053" xr:uid="{3F7E8DFA-2E09-4316-9236-5222A676FF67}"/>
    <cellStyle name="Total 8 7" xfId="58054" xr:uid="{C7C24DC3-37AE-48AA-A60D-0F159F0F5C78}"/>
    <cellStyle name="Total 8 7 2" xfId="58055" xr:uid="{12C9EADE-70A0-489B-B4F3-BE3A28F6EAB4}"/>
    <cellStyle name="Total 8 8" xfId="58056" xr:uid="{785EFB7C-A57F-43F1-A347-02562E0A3656}"/>
    <cellStyle name="Total 8 8 2" xfId="3302" xr:uid="{D03AD13E-21CB-4559-8119-4B59AF1ED02C}"/>
    <cellStyle name="Total 8 9" xfId="58057" xr:uid="{8878DBCE-CF34-4442-973F-ACEA9A6269E1}"/>
    <cellStyle name="Total 80" xfId="58025" xr:uid="{25B11AF2-F860-4F91-B4BB-76704C92047E}"/>
    <cellStyle name="Total 80 2" xfId="35245" xr:uid="{52EE1462-17EF-4351-A07A-313232A0AFF0}"/>
    <cellStyle name="Total 80 2 2" xfId="35250" xr:uid="{05876F25-00FF-49B2-BCF0-7453F9673C95}"/>
    <cellStyle name="Total 81" xfId="58027" xr:uid="{A42C5018-0D88-44C7-B916-E8906572E093}"/>
    <cellStyle name="Total 81 2" xfId="35560" xr:uid="{319EFF00-7270-4E22-BCE2-483361EFDFB8}"/>
    <cellStyle name="Total 81 2 2" xfId="35566" xr:uid="{750917D9-263D-4828-B9B8-A40850985139}"/>
    <cellStyle name="Total 82" xfId="58029" xr:uid="{99F46CDB-4319-4F54-99C7-E068BD005EDA}"/>
    <cellStyle name="Total 82 2" xfId="43598" xr:uid="{72B06F13-E4BD-426A-9702-729B6956BC1F}"/>
    <cellStyle name="Total 82 2 2" xfId="48171" xr:uid="{3B620112-8CCD-4E8E-B164-1870F127C454}"/>
    <cellStyle name="Total 83" xfId="58031" xr:uid="{936C46B9-60CF-43F6-A2A2-20B86F31C460}"/>
    <cellStyle name="Total 83 2" xfId="58033" xr:uid="{A61501D7-FCBA-47EE-A625-71CAF3686645}"/>
    <cellStyle name="Total 83 2 2" xfId="58035" xr:uid="{0559F9ED-9482-4D07-BE33-5080F4BEA3ED}"/>
    <cellStyle name="Total 84" xfId="23820" xr:uid="{78FDD194-8F3B-4F64-93AE-BCAD2A027779}"/>
    <cellStyle name="Total 84 2" xfId="58037" xr:uid="{A5E0F7C7-E2B0-4F0B-8E9E-8544124F11B8}"/>
    <cellStyle name="Total 84 2 2" xfId="58039" xr:uid="{25E226AE-EBB4-4DD7-BBA4-8A2E2A858046}"/>
    <cellStyle name="Total 85" xfId="8795" xr:uid="{E33EA38F-B2ED-4CE2-8B4C-15AB5592B559}"/>
    <cellStyle name="Total 85 2" xfId="36043" xr:uid="{0ED0BB08-3ABF-41D9-88C5-711B66ED808A}"/>
    <cellStyle name="Total 85 2 2" xfId="36047" xr:uid="{0B4A8A19-531B-4BCF-938B-9E2D0145A4A1}"/>
    <cellStyle name="Total 86" xfId="2521" xr:uid="{64FBCC80-5105-47FA-882B-6D1C470CBC3A}"/>
    <cellStyle name="Total 86 2" xfId="36196" xr:uid="{D7399EB9-8E22-4373-BA07-56158378916A}"/>
    <cellStyle name="Total 86 2 2" xfId="36200" xr:uid="{6265D34F-BE88-4C3B-A0BE-808715092B1D}"/>
    <cellStyle name="Total 87" xfId="58058" xr:uid="{C5AA5901-9AE4-4C7E-8492-7B07B5E95BF9}"/>
    <cellStyle name="Total 87 2" xfId="43790" xr:uid="{F01000A7-CCC9-4D92-AC5B-21B75D15E117}"/>
    <cellStyle name="Total 87 2 2" xfId="58060" xr:uid="{64566952-FFBB-45D4-8967-3AFE5A3AFC85}"/>
    <cellStyle name="Total 88" xfId="51836" xr:uid="{29C41CE0-A23D-4CA2-98D9-43D5336C292C}"/>
    <cellStyle name="Total 88 2" xfId="51840" xr:uid="{4DB39118-D761-4920-B1E0-E43640AFB159}"/>
    <cellStyle name="Total 88 2 2" xfId="58062" xr:uid="{6D4D1CA6-CF58-4280-92D4-B6EE4E6C4C9D}"/>
    <cellStyle name="Total 89" xfId="5041" xr:uid="{C02A8475-CF18-4B11-AA2E-96A0C3D1C3EB}"/>
    <cellStyle name="Total 89 2" xfId="58064" xr:uid="{2C38803B-79DE-4A7E-A67A-8583A51EB396}"/>
    <cellStyle name="Total 89 2 2" xfId="58066" xr:uid="{8B534998-212E-46B5-ADC7-191B471A2CA7}"/>
    <cellStyle name="Total 9" xfId="58068" xr:uid="{8FAD2D2E-844D-44A4-95C6-82BCB2F3ADD0}"/>
    <cellStyle name="Total 9 10" xfId="38546" xr:uid="{258F2192-D6DA-4760-B5EC-A3736E5FF6E3}"/>
    <cellStyle name="Total 9 11" xfId="37690" xr:uid="{5995E0AA-3298-46B1-A3B5-CCB867D188E3}"/>
    <cellStyle name="Total 9 12" xfId="33214" xr:uid="{BCB6EE83-6A68-40E9-8D9C-48A598A0357C}"/>
    <cellStyle name="Total 9 13" xfId="58069" xr:uid="{25AD51B5-CDBA-4534-AF0C-E38F1D6CF23F}"/>
    <cellStyle name="Total 9 14" xfId="58070" xr:uid="{A95BD508-F07A-4303-99E8-71DA9CC60284}"/>
    <cellStyle name="Total 9 15" xfId="58071" xr:uid="{B7330EB0-3AEA-4291-8A4F-DC706D0549C2}"/>
    <cellStyle name="Total 9 16" xfId="58072" xr:uid="{2D9CC761-BD56-42C7-8BAA-C146CFF75DF9}"/>
    <cellStyle name="Total 9 2" xfId="58073" xr:uid="{E06DC7DB-5056-462D-B95F-6C9C13CE9E03}"/>
    <cellStyle name="Total 9 2 2" xfId="58074" xr:uid="{D1A684CA-19CB-4E96-8ACE-852CDE6AD690}"/>
    <cellStyle name="Total 9 2 2 2" xfId="58075" xr:uid="{16FFA8E8-6657-462E-8FFF-25C66363CCA7}"/>
    <cellStyle name="Total 9 2 3" xfId="58076" xr:uid="{DE12A95C-DE43-4D25-857E-AA55CFBDC5D5}"/>
    <cellStyle name="Total 9 2 4" xfId="58077" xr:uid="{90166294-F60E-4FF3-8C0C-4CC8F6F2B670}"/>
    <cellStyle name="Total 9 2 5" xfId="58078" xr:uid="{5320704F-0E9F-45DC-B469-EF107A3A1345}"/>
    <cellStyle name="Total 9 2 6" xfId="45911" xr:uid="{8A88B71B-240F-4BA5-A174-4B41DD5C627B}"/>
    <cellStyle name="Total 9 2 7" xfId="45913" xr:uid="{5E22CA81-90E9-4FE0-AF03-BAC58952ED29}"/>
    <cellStyle name="Total 9 3" xfId="38441" xr:uid="{2A052CDD-3677-449B-8734-26D1E703ED0F}"/>
    <cellStyle name="Total 9 3 2" xfId="9307" xr:uid="{17CC9CDD-6855-40BE-AFF0-ECACA446AC67}"/>
    <cellStyle name="Total 9 3 2 2" xfId="22856" xr:uid="{53B5BBC3-57E9-4F0D-A3B4-CF78CA2CA5C2}"/>
    <cellStyle name="Total 9 3 3" xfId="58079" xr:uid="{005C87CB-E4B1-44BC-A2AF-6238FEECA6D9}"/>
    <cellStyle name="Total 9 3 4" xfId="22858" xr:uid="{72E03AC1-C65F-4472-ABE9-ADC8B388B470}"/>
    <cellStyle name="Total 9 3 5" xfId="22863" xr:uid="{2EFDA7C2-2741-4926-9074-83EDC59E38BE}"/>
    <cellStyle name="Total 9 3 6" xfId="22866" xr:uid="{8A1AF664-3B95-41FE-921F-13D701D39423}"/>
    <cellStyle name="Total 9 3 7" xfId="22873" xr:uid="{94E0069B-4252-4714-9394-8297C1B1E836}"/>
    <cellStyle name="Total 9 4" xfId="58080" xr:uid="{62220F7A-1E0C-4B15-94CA-A71C90EACFE0}"/>
    <cellStyle name="Total 9 4 2" xfId="26538" xr:uid="{45DC5231-F616-43FB-87AA-9993D8D64D2A}"/>
    <cellStyle name="Total 9 4 3" xfId="26540" xr:uid="{A3076622-A84E-4FF6-8F06-09D0D0802397}"/>
    <cellStyle name="Total 9 5" xfId="58081" xr:uid="{CFE18DC1-587A-4552-B6FD-C1545D1E1B73}"/>
    <cellStyle name="Total 9 5 2" xfId="58082" xr:uid="{3FDC5BB2-DAA4-4AD9-AB0E-6C42E660A88E}"/>
    <cellStyle name="Total 9 6" xfId="58083" xr:uid="{6193C399-82C4-4D1C-B653-573B4CC041B0}"/>
    <cellStyle name="Total 9 6 2" xfId="58084" xr:uid="{EBE5A6C1-8AB2-4BDE-9588-87C2B464FF5B}"/>
    <cellStyle name="Total 9 7" xfId="58085" xr:uid="{CA892BC9-1562-4F28-A9D7-1FD754D39D0E}"/>
    <cellStyle name="Total 9 7 2" xfId="58086" xr:uid="{E87474B0-8A3E-440E-85CD-1482A0C1ED75}"/>
    <cellStyle name="Total 9 8" xfId="58087" xr:uid="{F5FB77B9-8A4F-4630-95A8-0441BA2EAB4D}"/>
    <cellStyle name="Total 9 8 2" xfId="58088" xr:uid="{D7048509-DF0E-4949-9A71-426BDF17D26A}"/>
    <cellStyle name="Total 9 9" xfId="58089" xr:uid="{76F4491C-DEAE-445D-9D6A-B695809B193A}"/>
    <cellStyle name="Total 90" xfId="8794" xr:uid="{FBAC33FD-79B3-45E2-ABFD-9CA8676ED6A1}"/>
    <cellStyle name="Total 90 2" xfId="36044" xr:uid="{F9824425-4A9A-4389-B98C-1CDFC3A8ABF1}"/>
    <cellStyle name="Total 90 2 2" xfId="36048" xr:uid="{8EA2D350-A81E-4FA5-ACA4-9B9CD5CF92BC}"/>
    <cellStyle name="Total 91" xfId="2520" xr:uid="{0B60A750-8FB9-4043-945D-295A3D343B1E}"/>
    <cellStyle name="Total 91 2" xfId="36197" xr:uid="{84A112CC-0B9F-4D14-B174-3A9272EEE28A}"/>
    <cellStyle name="Total 91 2 2" xfId="36201" xr:uid="{EB64963D-887D-4822-85E6-41CE4B44B185}"/>
    <cellStyle name="Total 92" xfId="58059" xr:uid="{37D6713A-E84C-48C1-9ED1-FAAEACF1CEB3}"/>
    <cellStyle name="Total 92 2" xfId="43791" xr:uid="{4F009CFA-F1B1-4830-A7D5-DA77122F7CA3}"/>
    <cellStyle name="Total 92 2 2" xfId="58061" xr:uid="{4E695B6F-A13A-4F5D-9FA9-86D0D2937553}"/>
    <cellStyle name="Total 93" xfId="51837" xr:uid="{E29DE0A2-6B06-4A09-9F20-55BEF5BC2E27}"/>
    <cellStyle name="Total 93 2" xfId="51841" xr:uid="{6B69EA89-F3D9-402D-B69D-C6849547070B}"/>
    <cellStyle name="Total 93 2 2" xfId="58063" xr:uid="{133C748E-B9DB-44A2-B2E0-CD7110C7CFC4}"/>
    <cellStyle name="Total 94" xfId="5042" xr:uid="{F3C92D49-3418-4E83-AFB0-269D61010B30}"/>
    <cellStyle name="Total 94 2" xfId="58065" xr:uid="{89E33049-4F98-4A3A-931A-554ECF22A653}"/>
    <cellStyle name="Total 94 2 2" xfId="58067" xr:uid="{C85E41DC-DAF4-4746-B046-C4FD9E0B2854}"/>
    <cellStyle name="Total 95" xfId="11882" xr:uid="{B063DB19-6A4F-437F-AE02-0114523179FB}"/>
    <cellStyle name="Total 95 2" xfId="36778" xr:uid="{A56FB295-CDE0-460F-9610-23E941C7D586}"/>
    <cellStyle name="Total 95 2 2" xfId="36781" xr:uid="{A0D95A4F-2E58-47F2-9A32-D686A22BAB5F}"/>
    <cellStyle name="Total 96" xfId="11885" xr:uid="{61AE9FD1-F635-403F-B259-8C2665364EA8}"/>
    <cellStyle name="Total 96 2" xfId="36996" xr:uid="{831DDECB-DCB6-4EB7-B43A-F45B37581DDA}"/>
    <cellStyle name="Total 96 2 2" xfId="36999" xr:uid="{2E86FF4C-28EF-4D7A-996F-03946E86C6F7}"/>
    <cellStyle name="Total 97" xfId="25514" xr:uid="{A87465A9-B069-4B6D-8247-9C2C225FCD7A}"/>
    <cellStyle name="Total 97 2" xfId="43937" xr:uid="{FB49AC28-C9A1-4F9C-9C7C-BEF0EAF82C6A}"/>
    <cellStyle name="Total 97 2 2" xfId="43939" xr:uid="{39489B6B-50AE-499D-B829-9E35DD9492C2}"/>
    <cellStyle name="Total 98" xfId="25517" xr:uid="{C75141A6-89C3-4BBA-BDF4-A7CBC3344279}"/>
    <cellStyle name="Total 98 2" xfId="58090" xr:uid="{81ACED7F-5016-4743-9CDF-DBEF7159C531}"/>
    <cellStyle name="Total 98 2 2" xfId="58091" xr:uid="{B925AF67-F5C5-43EC-9D76-787176D70279}"/>
    <cellStyle name="Total 99" xfId="58092" xr:uid="{4DB1EAA8-43EF-4C4B-9C55-70BF14EA0F3B}"/>
    <cellStyle name="Total 99 2" xfId="11540" xr:uid="{A303A3DF-45E7-4016-99B3-C34A906A41BA}"/>
    <cellStyle name="Total 99 2 2" xfId="58093" xr:uid="{8BE2D16A-2948-43B8-B501-2B4AA5B01491}"/>
    <cellStyle name="Verificar Célula" xfId="711" xr:uid="{00000000-0005-0000-0000-0000A0030000}"/>
    <cellStyle name="Verificar Célula 2" xfId="712" xr:uid="{00000000-0005-0000-0000-0000A1030000}"/>
    <cellStyle name="Vírgula" xfId="713" builtinId="3"/>
    <cellStyle name="Vírgula 10" xfId="714" xr:uid="{00000000-0005-0000-0000-0000A3030000}"/>
    <cellStyle name="Vírgula 10 2" xfId="957" xr:uid="{00000000-0005-0000-0000-0000A4030000}"/>
    <cellStyle name="Vírgula 10 2 2" xfId="1382" xr:uid="{2C74D861-C3A2-4D95-A248-B04C6922B5DD}"/>
    <cellStyle name="Vírgula 10 2 3" xfId="58308" xr:uid="{F9FEE12F-7AD6-40E9-83D4-234F44CB34E8}"/>
    <cellStyle name="Vírgula 10 3" xfId="1168" xr:uid="{BF1CD826-B273-4288-BBC3-2FF1CC1DB484}"/>
    <cellStyle name="Vírgula 10 4" xfId="58266" xr:uid="{DDC041F5-1DAD-4FDA-B818-FE37D1BDCE98}"/>
    <cellStyle name="Vírgula 11" xfId="715" xr:uid="{00000000-0005-0000-0000-0000A5030000}"/>
    <cellStyle name="Vírgula 11 2" xfId="787" xr:uid="{00000000-0005-0000-0000-0000A6030000}"/>
    <cellStyle name="Vírgula 11 2 2" xfId="1214" xr:uid="{3E80A5B7-CEFA-4619-B116-F6754103E8CD}"/>
    <cellStyle name="Vírgula 11 3" xfId="1169" xr:uid="{33E4351F-DBC7-4600-BDB8-1135AE929D3D}"/>
    <cellStyle name="Vírgula 11 4" xfId="58267" xr:uid="{DCFBDA56-A2F3-49C8-BF39-0ADC590833DA}"/>
    <cellStyle name="Vírgula 12" xfId="784" xr:uid="{00000000-0005-0000-0000-0000A7030000}"/>
    <cellStyle name="Vírgula 12 2" xfId="1212" xr:uid="{F3E3ABE1-D3E2-4ADD-BAD5-845A2268B46E}"/>
    <cellStyle name="Vírgula 13" xfId="1000" xr:uid="{00000000-0005-0000-0000-0000A8030000}"/>
    <cellStyle name="Vírgula 13 2" xfId="1424" xr:uid="{A6861C93-B6C3-40AC-8CFE-92E69E077D4E}"/>
    <cellStyle name="Vírgula 14" xfId="1005" xr:uid="{00000000-0005-0000-0000-0000A9030000}"/>
    <cellStyle name="Vírgula 14 2" xfId="1428" xr:uid="{C5D0E997-D173-4306-B2B3-89C591513920}"/>
    <cellStyle name="Vírgula 15" xfId="1167" xr:uid="{1709D7DF-1466-4E66-AEEA-EC8B2A6B9570}"/>
    <cellStyle name="Vírgula 16" xfId="1493" xr:uid="{934BDCFA-0012-4BB4-B759-E4FD583E1CD9}"/>
    <cellStyle name="Vírgula 17" xfId="58309" xr:uid="{9AA194F1-FD28-4B38-90C7-D7FAD973B3EA}"/>
    <cellStyle name="Vírgula 18" xfId="58314" xr:uid="{576F775E-0641-4B9A-AC03-0FEEB453F589}"/>
    <cellStyle name="Vírgula 2" xfId="716" xr:uid="{00000000-0005-0000-0000-0000AA030000}"/>
    <cellStyle name="Vírgula 2 10" xfId="717" xr:uid="{00000000-0005-0000-0000-0000AB030000}"/>
    <cellStyle name="Vírgula 2 10 2" xfId="58094" xr:uid="{CE1DB69A-8B11-4886-BCAA-8D23A3291B26}"/>
    <cellStyle name="Vírgula 2 11" xfId="58095" xr:uid="{E028EE17-AC9F-4E9B-92AC-D16830CBDE8B}"/>
    <cellStyle name="Vírgula 2 12" xfId="58096" xr:uid="{B9D586BC-06FC-4DFF-8CDF-EFDC9E7947F7}"/>
    <cellStyle name="Vírgula 2 13" xfId="53681" xr:uid="{B4CAA535-6B83-4326-9AD0-6AD22DB1C2FB}"/>
    <cellStyle name="Vírgula 2 14" xfId="58097" xr:uid="{457682E7-1131-402B-9A1B-B7FDA6B0BF9D}"/>
    <cellStyle name="Vírgula 2 2" xfId="718" xr:uid="{00000000-0005-0000-0000-0000AC030000}"/>
    <cellStyle name="Vírgula 2 2 2" xfId="719" xr:uid="{00000000-0005-0000-0000-0000AD030000}"/>
    <cellStyle name="Vírgula 2 2 2 2" xfId="720" xr:uid="{00000000-0005-0000-0000-0000AE030000}"/>
    <cellStyle name="Vírgula 2 2 2 2 2" xfId="721" xr:uid="{00000000-0005-0000-0000-0000AF030000}"/>
    <cellStyle name="Vírgula 2 2 2 2 2 2" xfId="959" xr:uid="{00000000-0005-0000-0000-0000B0030000}"/>
    <cellStyle name="Vírgula 2 2 2 2 2 2 2" xfId="1384" xr:uid="{4E069A89-A691-4D24-8FD3-F3D120C1D404}"/>
    <cellStyle name="Vírgula 2 2 2 2 2 3" xfId="1171" xr:uid="{DF8337A8-B71D-4DBF-9E22-E92F4057B456}"/>
    <cellStyle name="Vírgula 2 2 2 2 2 4" xfId="58269" xr:uid="{8AD23748-CA2A-4BE3-82C2-A40F34A5AA7F}"/>
    <cellStyle name="Vírgula 2 2 2 2 3" xfId="958" xr:uid="{00000000-0005-0000-0000-0000B1030000}"/>
    <cellStyle name="Vírgula 2 2 2 2 3 2" xfId="1383" xr:uid="{7090F883-87C8-46EC-8A29-1FF7257D1B3A}"/>
    <cellStyle name="Vírgula 2 2 2 2 4" xfId="1170" xr:uid="{2EF8F954-AAD7-409A-BF1C-16506F849F23}"/>
    <cellStyle name="Vírgula 2 2 2 2 5" xfId="41691" xr:uid="{D1E42209-0CC8-44F2-A124-CD7DE715CAF2}"/>
    <cellStyle name="Vírgula 2 2 2 2 6" xfId="58268" xr:uid="{3C0F5926-E982-4107-BF5B-D8C7E06E43A1}"/>
    <cellStyle name="Vírgula 2 2 3" xfId="722" xr:uid="{00000000-0005-0000-0000-0000B2030000}"/>
    <cellStyle name="Vírgula 2 2 3 2" xfId="41693" xr:uid="{C98EEAB2-6E4E-48F4-9884-BA6952CF2FEE}"/>
    <cellStyle name="Vírgula 2 2 4" xfId="41695" xr:uid="{2B7F8130-4579-4CB2-8589-9BCBC8B0D84C}"/>
    <cellStyle name="Vírgula 2 2 5" xfId="58098" xr:uid="{594F005B-E909-4FC1-BBA6-EF8D6713D04A}"/>
    <cellStyle name="Vírgula 2 2_AQPNG_ORC_R01_2013_11_22(OBRA COMPLETA) 29112013-2" xfId="723" xr:uid="{00000000-0005-0000-0000-0000B3030000}"/>
    <cellStyle name="Vírgula 2 3" xfId="724" xr:uid="{00000000-0005-0000-0000-0000B4030000}"/>
    <cellStyle name="Vírgula 2 3 2" xfId="725" xr:uid="{00000000-0005-0000-0000-0000B5030000}"/>
    <cellStyle name="Vírgula 2 3 2 2" xfId="960" xr:uid="{00000000-0005-0000-0000-0000B6030000}"/>
    <cellStyle name="Vírgula 2 3 2 2 2" xfId="1385" xr:uid="{DA880D36-520E-4003-BDCA-67CE4BDC916C}"/>
    <cellStyle name="Vírgula 2 3 2 3" xfId="1172" xr:uid="{D545D0C8-D3FD-41A3-87A5-311A3A2BC5C9}"/>
    <cellStyle name="Vírgula 2 3 2 4" xfId="35452" xr:uid="{9BC71C1F-7FEA-4A75-8344-48C237FB3933}"/>
    <cellStyle name="Vírgula 2 3 2 5" xfId="58270" xr:uid="{C2180589-0BB6-40B2-AD66-2718D6BD45A1}"/>
    <cellStyle name="Vírgula 2 3 3" xfId="9587" xr:uid="{316625FE-85F7-47F4-9DE6-75B69EFC53E2}"/>
    <cellStyle name="Vírgula 2 3_CÁLCULO DE HORAS - tabela MARÇO 2014" xfId="726" xr:uid="{00000000-0005-0000-0000-0000B7030000}"/>
    <cellStyle name="Vírgula 2 4" xfId="727" xr:uid="{00000000-0005-0000-0000-0000B8030000}"/>
    <cellStyle name="Vírgula 2 4 2" xfId="961" xr:uid="{00000000-0005-0000-0000-0000B9030000}"/>
    <cellStyle name="Vírgula 2 4 2 2" xfId="1386" xr:uid="{7E35015D-4991-4AF3-A946-01BF11C4BCFB}"/>
    <cellStyle name="Vírgula 2 4 2 3" xfId="58099" xr:uid="{95915925-BC49-487A-B0A8-109895104ED3}"/>
    <cellStyle name="Vírgula 2 4 3" xfId="1173" xr:uid="{36317241-BDB7-482A-BE13-304DE44B2A86}"/>
    <cellStyle name="Vírgula 2 4 4" xfId="37869" xr:uid="{A6924FF8-EF7B-4453-A870-5EF140BC31F3}"/>
    <cellStyle name="Vírgula 2 4 5" xfId="58271" xr:uid="{3E471294-5337-446B-8B0F-FE8BB712220E}"/>
    <cellStyle name="Vírgula 2 5" xfId="728" xr:uid="{00000000-0005-0000-0000-0000BA030000}"/>
    <cellStyle name="Vírgula 2 5 2" xfId="962" xr:uid="{00000000-0005-0000-0000-0000BB030000}"/>
    <cellStyle name="Vírgula 2 5 2 2" xfId="1387" xr:uid="{65490A5C-4320-4769-9539-AB7501ABB688}"/>
    <cellStyle name="Vírgula 2 5 2 3" xfId="58101" xr:uid="{96D5AA40-75B5-4A96-B972-5D34E2D68078}"/>
    <cellStyle name="Vírgula 2 5 3" xfId="1174" xr:uid="{59C5F790-623E-4B55-A028-BCFBC1E61C4D}"/>
    <cellStyle name="Vírgula 2 5 4" xfId="58100" xr:uid="{70B1A0BD-97E7-4CF1-BC1D-3A13ADF8F3D2}"/>
    <cellStyle name="Vírgula 2 5 5" xfId="58272" xr:uid="{A4BFCB96-0135-418D-A535-268DDA9CE466}"/>
    <cellStyle name="Vírgula 2 6" xfId="729" xr:uid="{00000000-0005-0000-0000-0000BC030000}"/>
    <cellStyle name="Vírgula 2 6 2" xfId="58102" xr:uid="{2AE8391D-6969-42AB-9EC8-A54B31115573}"/>
    <cellStyle name="Vírgula 2 7" xfId="730" xr:uid="{00000000-0005-0000-0000-0000BD030000}"/>
    <cellStyle name="Vírgula 2 7 2" xfId="58103" xr:uid="{514934BC-9F3C-4569-BD6C-83940D89AC87}"/>
    <cellStyle name="Vírgula 2 8" xfId="731" xr:uid="{00000000-0005-0000-0000-0000BE030000}"/>
    <cellStyle name="Vírgula 2 8 2" xfId="58104" xr:uid="{6EC95C64-B7D3-4363-A721-6A2B03680E78}"/>
    <cellStyle name="Vírgula 2 9" xfId="732" xr:uid="{00000000-0005-0000-0000-0000BF030000}"/>
    <cellStyle name="Vírgula 2 9 2" xfId="58105" xr:uid="{71061A6C-F1A9-43EE-833C-26103CD66DB3}"/>
    <cellStyle name="Vírgula 2_AQPNG_ORC_R01_2013_11_22(OBRA COMPLETA) 29112013-2" xfId="733" xr:uid="{00000000-0005-0000-0000-0000C0030000}"/>
    <cellStyle name="Vírgula 3" xfId="734" xr:uid="{00000000-0005-0000-0000-0000C1030000}"/>
    <cellStyle name="Vírgula 3 2" xfId="735" xr:uid="{00000000-0005-0000-0000-0000C2030000}"/>
    <cellStyle name="Vírgula 3 2 2" xfId="963" xr:uid="{00000000-0005-0000-0000-0000C3030000}"/>
    <cellStyle name="Vírgula 3 2 2 2" xfId="1388" xr:uid="{2F49A978-0BD7-49CE-A7E0-B6F0F6A30F09}"/>
    <cellStyle name="Vírgula 3 2 3" xfId="1175" xr:uid="{BDEFFB4D-9175-4B49-8B32-86D6D966C985}"/>
    <cellStyle name="Vírgula 3 2 4" xfId="57620" xr:uid="{D225BD0C-2DCB-4583-9338-4ED933CB3389}"/>
    <cellStyle name="Vírgula 3 2 5" xfId="58273" xr:uid="{79421EA5-5D7E-4849-8D57-60A24B03D7B2}"/>
    <cellStyle name="Vírgula 3 3" xfId="57617" xr:uid="{35307EAE-7D56-4120-95F2-5F9F96C81FC5}"/>
    <cellStyle name="Vírgula 3_AQPNG_ORC_R01_2013_11_22(OBRA COMPLETA) 29112013-2" xfId="736" xr:uid="{00000000-0005-0000-0000-0000C4030000}"/>
    <cellStyle name="Vírgula 4" xfId="737" xr:uid="{00000000-0005-0000-0000-0000C5030000}"/>
    <cellStyle name="Vírgula 4 2" xfId="738" xr:uid="{00000000-0005-0000-0000-0000C6030000}"/>
    <cellStyle name="Vírgula 4 2 2" xfId="739" xr:uid="{00000000-0005-0000-0000-0000C7030000}"/>
    <cellStyle name="Vírgula 4 2 2 2" xfId="965" xr:uid="{00000000-0005-0000-0000-0000C8030000}"/>
    <cellStyle name="Vírgula 4 2 2 2 2" xfId="1390" xr:uid="{C4250188-02E9-410E-99A7-2582A80F5790}"/>
    <cellStyle name="Vírgula 4 2 2 3" xfId="1177" xr:uid="{47C6D596-79BB-412B-84DD-32474FC0D667}"/>
    <cellStyle name="Vírgula 4 2 2 4" xfId="58275" xr:uid="{9BC8B9B4-1367-4C44-94B5-2CA6AE676B31}"/>
    <cellStyle name="Vírgula 4 2 3" xfId="740" xr:uid="{00000000-0005-0000-0000-0000C9030000}"/>
    <cellStyle name="Vírgula 4 2 3 2" xfId="966" xr:uid="{00000000-0005-0000-0000-0000CA030000}"/>
    <cellStyle name="Vírgula 4 2 3 2 2" xfId="1391" xr:uid="{1EE043B7-BC97-49BC-9F15-D0F40E1FDF91}"/>
    <cellStyle name="Vírgula 4 2 3 3" xfId="1178" xr:uid="{E0F37F89-7E26-4113-B384-2D02FC2390E6}"/>
    <cellStyle name="Vírgula 4 2 3 4" xfId="58276" xr:uid="{917BE8C8-C546-4BE2-9954-D51AB3C14CAE}"/>
    <cellStyle name="Vírgula 4 2 4" xfId="964" xr:uid="{00000000-0005-0000-0000-0000CB030000}"/>
    <cellStyle name="Vírgula 4 2 4 2" xfId="1389" xr:uid="{2B1B8680-5B90-4ED0-A976-36FC6F4E3360}"/>
    <cellStyle name="Vírgula 4 2 5" xfId="1176" xr:uid="{87CF320D-C7F4-4255-B920-A3CA13125BEE}"/>
    <cellStyle name="Vírgula 4 2 6" xfId="58274" xr:uid="{E1849A7A-5357-4784-9C5F-598BE9351DB4}"/>
    <cellStyle name="Vírgula 4 3" xfId="741" xr:uid="{00000000-0005-0000-0000-0000CC030000}"/>
    <cellStyle name="Vírgula 4 3 2" xfId="967" xr:uid="{00000000-0005-0000-0000-0000CD030000}"/>
    <cellStyle name="Vírgula 4 3 2 2" xfId="1392" xr:uid="{1DF3D396-C31E-4675-BD8F-4546380A41BA}"/>
    <cellStyle name="Vírgula 4 3 3" xfId="1179" xr:uid="{11685CCB-B5C5-43D6-8A45-F78488601A62}"/>
    <cellStyle name="Vírgula 4 3 4" xfId="58277" xr:uid="{584A547F-FC19-4814-AA00-D7A7586624BF}"/>
    <cellStyle name="Vírgula 4 4" xfId="742" xr:uid="{00000000-0005-0000-0000-0000CE030000}"/>
    <cellStyle name="Vírgula 4 4 2" xfId="968" xr:uid="{00000000-0005-0000-0000-0000CF030000}"/>
    <cellStyle name="Vírgula 4 4 2 2" xfId="1393" xr:uid="{EE73BCDC-8CF4-47C6-BA5E-0232DBC1BF5F}"/>
    <cellStyle name="Vírgula 4 4 3" xfId="1180" xr:uid="{9411E31B-FBAB-4D38-81FB-E81347C37AF8}"/>
    <cellStyle name="Vírgula 4 4 4" xfId="58278" xr:uid="{FBE85705-965B-4E4D-866F-E9ADA74FCA45}"/>
    <cellStyle name="Vírgula 4 5" xfId="58106" xr:uid="{7E2FBF5B-FA9F-4B5E-8F2E-3139F85E02A8}"/>
    <cellStyle name="Vírgula 4_AQPNG_ORC_R01_2013_11_22(OBRA COMPLETA) 29112013-2" xfId="743" xr:uid="{00000000-0005-0000-0000-0000D0030000}"/>
    <cellStyle name="Vírgula 5" xfId="744" xr:uid="{00000000-0005-0000-0000-0000D1030000}"/>
    <cellStyle name="Vírgula 5 2" xfId="745" xr:uid="{00000000-0005-0000-0000-0000D2030000}"/>
    <cellStyle name="Vírgula 5 2 2" xfId="58108" xr:uid="{EC5B74E6-0766-46A2-9953-AD5ABBBDB285}"/>
    <cellStyle name="Vírgula 5 3" xfId="58107" xr:uid="{9DBD93A0-B905-462A-806C-09168C47126F}"/>
    <cellStyle name="Vírgula 5_AQPNG_ORC_R01_2013_11_22(OBRA COMPLETA) 29112013-2" xfId="746" xr:uid="{00000000-0005-0000-0000-0000D3030000}"/>
    <cellStyle name="Vírgula 6" xfId="747" xr:uid="{00000000-0005-0000-0000-0000D4030000}"/>
    <cellStyle name="Vírgula 6 2" xfId="748" xr:uid="{00000000-0005-0000-0000-0000D5030000}"/>
    <cellStyle name="Vírgula 6 2 2" xfId="749" xr:uid="{00000000-0005-0000-0000-0000D6030000}"/>
    <cellStyle name="Vírgula 6 2 2 2" xfId="750" xr:uid="{00000000-0005-0000-0000-0000D7030000}"/>
    <cellStyle name="Vírgula 6 2 2 2 2" xfId="971" xr:uid="{00000000-0005-0000-0000-0000D8030000}"/>
    <cellStyle name="Vírgula 6 2 2 2 2 2" xfId="1396" xr:uid="{699CA1C1-3259-4455-8121-7F624074A0E6}"/>
    <cellStyle name="Vírgula 6 2 2 2 3" xfId="1183" xr:uid="{81585515-EA51-444C-A185-857C9BC6D584}"/>
    <cellStyle name="Vírgula 6 2 2 2 4" xfId="58281" xr:uid="{A3506606-2CF5-4C65-952F-E97245E0F378}"/>
    <cellStyle name="Vírgula 6 2 2 3" xfId="970" xr:uid="{00000000-0005-0000-0000-0000D9030000}"/>
    <cellStyle name="Vírgula 6 2 2 3 2" xfId="1395" xr:uid="{9BE7B6B6-21E5-4EC7-92DF-76050EF7D7E5}"/>
    <cellStyle name="Vírgula 6 2 2 4" xfId="1182" xr:uid="{542EF400-B809-4FB7-BE8F-7918B46A7BC1}"/>
    <cellStyle name="Vírgula 6 2 2 5" xfId="58280" xr:uid="{C9F368A7-7AAE-43FC-ACBF-997B905AD3B7}"/>
    <cellStyle name="Vírgula 6 2 3" xfId="751" xr:uid="{00000000-0005-0000-0000-0000DA030000}"/>
    <cellStyle name="Vírgula 6 2 3 2" xfId="972" xr:uid="{00000000-0005-0000-0000-0000DB030000}"/>
    <cellStyle name="Vírgula 6 2 3 2 2" xfId="1397" xr:uid="{12EA4FAF-A82D-41B6-B92F-0E65B75A5AB7}"/>
    <cellStyle name="Vírgula 6 2 3 3" xfId="1184" xr:uid="{9E46FFC8-342C-4657-8128-C0BFA1CD61A0}"/>
    <cellStyle name="Vírgula 6 2 3 4" xfId="58282" xr:uid="{5A036A32-987E-48C5-8119-7E3F07E26E79}"/>
    <cellStyle name="Vírgula 6 2 4" xfId="752" xr:uid="{00000000-0005-0000-0000-0000DC030000}"/>
    <cellStyle name="Vírgula 6 2 4 2" xfId="973" xr:uid="{00000000-0005-0000-0000-0000DD030000}"/>
    <cellStyle name="Vírgula 6 2 4 2 2" xfId="1398" xr:uid="{39EE1EFE-9760-4B71-8C3A-401915E05059}"/>
    <cellStyle name="Vírgula 6 2 4 3" xfId="1185" xr:uid="{414955DF-F81E-46F3-9835-970FA1D71B10}"/>
    <cellStyle name="Vírgula 6 2 4 4" xfId="58283" xr:uid="{9FA6B7B6-2E98-4BFF-970F-57114CF7AC8D}"/>
    <cellStyle name="Vírgula 6 2 5" xfId="969" xr:uid="{00000000-0005-0000-0000-0000DE030000}"/>
    <cellStyle name="Vírgula 6 2 5 2" xfId="1394" xr:uid="{C209FC3E-3339-4F3E-B4DE-D42EF2C6F102}"/>
    <cellStyle name="Vírgula 6 2 6" xfId="1181" xr:uid="{BFA360D9-70C2-4BA9-98D8-125BB5CE6669}"/>
    <cellStyle name="Vírgula 6 2 7" xfId="58279" xr:uid="{E7CAE70C-C29F-4D99-85FB-74106FED2EA3}"/>
    <cellStyle name="Vírgula 6 3" xfId="753" xr:uid="{00000000-0005-0000-0000-0000DF030000}"/>
    <cellStyle name="Vírgula 6 3 2" xfId="974" xr:uid="{00000000-0005-0000-0000-0000E0030000}"/>
    <cellStyle name="Vírgula 6 3 2 2" xfId="1399" xr:uid="{343149A7-EBC4-4E13-ACF2-BCA91902417D}"/>
    <cellStyle name="Vírgula 6 3 3" xfId="1186" xr:uid="{3BEE96C3-BC79-4740-9542-26C0E6F795AB}"/>
    <cellStyle name="Vírgula 6 3 4" xfId="58284" xr:uid="{10965412-6CF6-4054-9F1F-EA4AC7AE8B7A}"/>
    <cellStyle name="Vírgula 6 4" xfId="754" xr:uid="{00000000-0005-0000-0000-0000E1030000}"/>
    <cellStyle name="Vírgula 6 4 2" xfId="755" xr:uid="{00000000-0005-0000-0000-0000E2030000}"/>
    <cellStyle name="Vírgula 6 4 2 2" xfId="976" xr:uid="{00000000-0005-0000-0000-0000E3030000}"/>
    <cellStyle name="Vírgula 6 4 2 2 2" xfId="1401" xr:uid="{0CD6C192-2A86-4EEE-ACD6-38E23ABD187A}"/>
    <cellStyle name="Vírgula 6 4 2 3" xfId="1188" xr:uid="{38B01107-847D-4E35-9804-7B5301BEBAC5}"/>
    <cellStyle name="Vírgula 6 4 2 4" xfId="58286" xr:uid="{8963BFDB-3F70-47D0-B6B5-5A82DEDCD657}"/>
    <cellStyle name="Vírgula 6 4 3" xfId="975" xr:uid="{00000000-0005-0000-0000-0000E4030000}"/>
    <cellStyle name="Vírgula 6 4 3 2" xfId="1400" xr:uid="{B2D0F9A7-CECA-4E26-B35F-C6946B0B9704}"/>
    <cellStyle name="Vírgula 6 4 4" xfId="1187" xr:uid="{A39F4BF0-1499-4441-96FC-F2263F38E774}"/>
    <cellStyle name="Vírgula 6 4 5" xfId="58285" xr:uid="{770B160C-7EAE-4CD6-8F3E-8F18F57BEF0B}"/>
    <cellStyle name="Vírgula 6 5" xfId="756" xr:uid="{00000000-0005-0000-0000-0000E5030000}"/>
    <cellStyle name="Vírgula 6 5 2" xfId="977" xr:uid="{00000000-0005-0000-0000-0000E6030000}"/>
    <cellStyle name="Vírgula 6 5 2 2" xfId="1402" xr:uid="{38C327BE-4183-481E-83D1-B604011526BC}"/>
    <cellStyle name="Vírgula 6 5 3" xfId="1189" xr:uid="{D6FDF25A-D876-4715-A318-7BAF2106480A}"/>
    <cellStyle name="Vírgula 6 5 4" xfId="58287" xr:uid="{719357E7-B9AA-457A-8A40-D19438470061}"/>
    <cellStyle name="Vírgula 6 6" xfId="757" xr:uid="{00000000-0005-0000-0000-0000E7030000}"/>
    <cellStyle name="Vírgula 6 6 2" xfId="978" xr:uid="{00000000-0005-0000-0000-0000E8030000}"/>
    <cellStyle name="Vírgula 6 6 2 2" xfId="1403" xr:uid="{D12C3A8D-FDD6-486A-B908-0D61EEF38D91}"/>
    <cellStyle name="Vírgula 6 6 3" xfId="1190" xr:uid="{A0C9C589-A5B2-418C-AE47-A5A7856833D7}"/>
    <cellStyle name="Vírgula 6 6 4" xfId="58288" xr:uid="{50D92FEC-D810-4825-AF79-B8F358D800E6}"/>
    <cellStyle name="Vírgula 6 7" xfId="58109" xr:uid="{20090A7A-8068-403D-9C22-2EB09D8D5BEB}"/>
    <cellStyle name="Vírgula 6_CÁLCULO DE HORAS - tabela MARÇO 2014" xfId="758" xr:uid="{00000000-0005-0000-0000-0000E9030000}"/>
    <cellStyle name="Vírgula 7" xfId="759" xr:uid="{00000000-0005-0000-0000-0000EA030000}"/>
    <cellStyle name="Vírgula 7 2" xfId="979" xr:uid="{00000000-0005-0000-0000-0000EB030000}"/>
    <cellStyle name="Vírgula 7 2 2" xfId="1404" xr:uid="{C97AEAB5-11B3-4B82-93D8-BF86355431AB}"/>
    <cellStyle name="Vírgula 7 3" xfId="1191" xr:uid="{99C048C7-C25F-4324-A727-DD8A7B9F587B}"/>
    <cellStyle name="Vírgula 7 4" xfId="58289" xr:uid="{7B405447-08E7-47EA-BC5C-A359AAB8DD0D}"/>
    <cellStyle name="Vírgula 8" xfId="760" xr:uid="{00000000-0005-0000-0000-0000EC030000}"/>
    <cellStyle name="Vírgula 8 2" xfId="980" xr:uid="{00000000-0005-0000-0000-0000ED030000}"/>
    <cellStyle name="Vírgula 8 2 2" xfId="1405" xr:uid="{EE456F9D-C6B5-422F-9228-A6A85617D87E}"/>
    <cellStyle name="Vírgula 8 2 3" xfId="58110" xr:uid="{7038BCB4-6902-4BC5-B9C8-1DA08B7D3DC2}"/>
    <cellStyle name="Vírgula 8 3" xfId="1192" xr:uid="{F4949BFF-80B7-4B9F-9D79-93AE95509398}"/>
    <cellStyle name="Vírgula 8 4" xfId="58290" xr:uid="{2F9F87E8-E531-4D11-8D0C-EE6433D2B26E}"/>
    <cellStyle name="Vírgula 9" xfId="761" xr:uid="{00000000-0005-0000-0000-0000EE030000}"/>
    <cellStyle name="Vírgula 9 2" xfId="981" xr:uid="{00000000-0005-0000-0000-0000EF030000}"/>
    <cellStyle name="Vírgula 9 2 2" xfId="1406" xr:uid="{0627D86D-CEDC-4703-AF1C-BED42B38FA94}"/>
    <cellStyle name="Vírgula 9 3" xfId="1193" xr:uid="{5431403F-0CCE-43E9-89DB-2CE07C07B81A}"/>
    <cellStyle name="Vírgula 9 4" xfId="58291" xr:uid="{5DE1C52F-4C11-4496-912D-2A013B348483}"/>
    <cellStyle name="Warning Text" xfId="48561" xr:uid="{B1A0B24A-A717-46F5-8CCD-A9344A43846A}"/>
  </cellStyles>
  <dxfs count="4">
    <dxf>
      <font>
        <color rgb="FFC00000"/>
      </font>
    </dxf>
    <dxf>
      <fill>
        <patternFill patternType="solid">
          <fgColor rgb="FFDBE5F1"/>
          <bgColor rgb="FFDBE5F1"/>
        </patternFill>
      </fill>
    </dxf>
    <dxf>
      <fill>
        <patternFill patternType="solid">
          <fgColor rgb="FFB8CCE4"/>
          <bgColor rgb="FFB8CCE4"/>
        </patternFill>
      </fill>
    </dxf>
    <dxf>
      <fill>
        <patternFill patternType="solid">
          <fgColor theme="0"/>
          <bgColor theme="0"/>
        </patternFill>
      </fill>
    </dxf>
  </dxfs>
  <tableStyles count="1" defaultTableStyle="TableStyleMedium2" defaultPivotStyle="PivotStyleLight16">
    <tableStyle name="Lista_DIV-style" pivot="0" count="3" xr9:uid="{00000000-0011-0000-FFFF-FFFF00000000}">
      <tableStyleElement type="headerRow" dxfId="3"/>
      <tableStyleElement type="firstRowStripe" dxfId="2"/>
      <tableStyleElement type="secondRowStripe" dxfId="1"/>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mruColors>
      <color rgb="FFFFFF99"/>
      <color rgb="FF4747FF"/>
      <color rgb="FFFF3505"/>
      <color rgb="FFFF3399"/>
      <color rgb="FFBE028D"/>
      <color rgb="FFE6E6E6"/>
      <color rgb="FFE2E2E2"/>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3.emf"/></Relationships>
</file>

<file path=xl/drawings/_rels/drawing4.x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7.v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1</xdr:col>
      <xdr:colOff>295275</xdr:colOff>
      <xdr:row>1</xdr:row>
      <xdr:rowOff>66675</xdr:rowOff>
    </xdr:from>
    <xdr:to>
      <xdr:col>11</xdr:col>
      <xdr:colOff>258060</xdr:colOff>
      <xdr:row>4</xdr:row>
      <xdr:rowOff>314479</xdr:rowOff>
    </xdr:to>
    <xdr:pic>
      <xdr:nvPicPr>
        <xdr:cNvPr id="8" name="Imagem 7">
          <a:extLst>
            <a:ext uri="{FF2B5EF4-FFF2-40B4-BE49-F238E27FC236}">
              <a16:creationId xmlns:a16="http://schemas.microsoft.com/office/drawing/2014/main" id="{00000000-0008-0000-0000-000008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904875" y="171450"/>
          <a:ext cx="6344535" cy="110505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533400</xdr:colOff>
      <xdr:row>27</xdr:row>
      <xdr:rowOff>28575</xdr:rowOff>
    </xdr:from>
    <xdr:to>
      <xdr:col>8</xdr:col>
      <xdr:colOff>295275</xdr:colOff>
      <xdr:row>30</xdr:row>
      <xdr:rowOff>151950</xdr:rowOff>
    </xdr:to>
    <xdr:pic>
      <xdr:nvPicPr>
        <xdr:cNvPr id="38245" name="Picture 4">
          <a:extLst>
            <a:ext uri="{FF2B5EF4-FFF2-40B4-BE49-F238E27FC236}">
              <a16:creationId xmlns:a16="http://schemas.microsoft.com/office/drawing/2014/main" id="{00000000-0008-0000-0400-00006595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667500" y="4953000"/>
          <a:ext cx="3152775" cy="609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5</xdr:col>
      <xdr:colOff>590550</xdr:colOff>
      <xdr:row>65</xdr:row>
      <xdr:rowOff>123825</xdr:rowOff>
    </xdr:from>
    <xdr:ext cx="3401598" cy="669925"/>
    <xdr:pic>
      <xdr:nvPicPr>
        <xdr:cNvPr id="3" name="Picture 4">
          <a:extLst>
            <a:ext uri="{FF2B5EF4-FFF2-40B4-BE49-F238E27FC236}">
              <a16:creationId xmlns:a16="http://schemas.microsoft.com/office/drawing/2014/main" id="{00000000-0008-0000-0400-00000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737350" y="12620625"/>
          <a:ext cx="3401598" cy="669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228600</xdr:colOff>
          <xdr:row>2</xdr:row>
          <xdr:rowOff>0</xdr:rowOff>
        </xdr:from>
        <xdr:to>
          <xdr:col>6</xdr:col>
          <xdr:colOff>640080</xdr:colOff>
          <xdr:row>2</xdr:row>
          <xdr:rowOff>0</xdr:rowOff>
        </xdr:to>
        <xdr:sp macro="" textlink="">
          <xdr:nvSpPr>
            <xdr:cNvPr id="49153" name="Objeto 3" hidden="1">
              <a:extLst>
                <a:ext uri="{63B3BB69-23CF-44E3-9099-C40C66FF867C}">
                  <a14:compatExt spid="_x0000_s49153"/>
                </a:ext>
                <a:ext uri="{FF2B5EF4-FFF2-40B4-BE49-F238E27FC236}">
                  <a16:creationId xmlns:a16="http://schemas.microsoft.com/office/drawing/2014/main" id="{00000000-0008-0000-0500-000001C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editAs="oneCell">
    <xdr:from>
      <xdr:col>0</xdr:col>
      <xdr:colOff>0</xdr:colOff>
      <xdr:row>7</xdr:row>
      <xdr:rowOff>148590</xdr:rowOff>
    </xdr:from>
    <xdr:to>
      <xdr:col>9</xdr:col>
      <xdr:colOff>19050</xdr:colOff>
      <xdr:row>76</xdr:row>
      <xdr:rowOff>8230</xdr:rowOff>
    </xdr:to>
    <xdr:pic>
      <xdr:nvPicPr>
        <xdr:cNvPr id="4" name="Imagem 3">
          <a:extLst>
            <a:ext uri="{FF2B5EF4-FFF2-40B4-BE49-F238E27FC236}">
              <a16:creationId xmlns:a16="http://schemas.microsoft.com/office/drawing/2014/main" id="{C47668EA-33F0-A64D-99E4-F52BA0507E5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291590"/>
          <a:ext cx="11982450" cy="130041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090000"/>
        </a:solidFill>
        <a:ln w="9525" cap="flat" cmpd="sng" algn="ctr">
          <a:solidFill>
            <a:srgbClr val="4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val="090000"/>
        </a:solidFill>
        <a:ln w="9525" cap="flat" cmpd="sng" algn="ctr">
          <a:solidFill>
            <a:srgbClr val="4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3.xml"/><Relationship Id="rId1" Type="http://schemas.openxmlformats.org/officeDocument/2006/relationships/printerSettings" Target="../printerSettings/printerSettings6.bin"/><Relationship Id="rId6" Type="http://schemas.openxmlformats.org/officeDocument/2006/relationships/image" Target="../media/image4.emf"/><Relationship Id="rId5" Type="http://schemas.openxmlformats.org/officeDocument/2006/relationships/oleObject" Target="../embeddings/oleObject1.bin"/><Relationship Id="rId4" Type="http://schemas.openxmlformats.org/officeDocument/2006/relationships/vmlDrawing" Target="../drawings/vmlDrawing7.vm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1:S39"/>
  <sheetViews>
    <sheetView view="pageBreakPreview" topLeftCell="A30" zoomScaleNormal="100" zoomScaleSheetLayoutView="100" workbookViewId="0">
      <selection activeCell="C26" sqref="C26"/>
    </sheetView>
  </sheetViews>
  <sheetFormatPr defaultRowHeight="14.4"/>
  <cols>
    <col min="7" max="7" width="13.44140625" bestFit="1" customWidth="1"/>
    <col min="12" max="12" width="9.109375" customWidth="1"/>
  </cols>
  <sheetData>
    <row r="1" spans="2:19" ht="8.25" customHeight="1">
      <c r="B1" s="18"/>
      <c r="C1" s="18"/>
      <c r="D1" s="18"/>
      <c r="E1" s="18"/>
      <c r="F1" s="18"/>
      <c r="G1" s="18"/>
      <c r="H1" s="18"/>
      <c r="I1" s="18"/>
      <c r="J1" s="18"/>
      <c r="K1" s="18"/>
      <c r="L1" s="18"/>
      <c r="M1" s="18"/>
    </row>
    <row r="2" spans="2:19">
      <c r="B2" s="18"/>
      <c r="C2" s="18"/>
      <c r="D2" s="18"/>
      <c r="E2" s="18"/>
      <c r="F2" s="18"/>
      <c r="G2" s="18"/>
      <c r="H2" s="18"/>
      <c r="I2" s="18"/>
      <c r="J2" s="18"/>
      <c r="K2" s="18"/>
      <c r="L2" s="18"/>
      <c r="M2" s="18"/>
    </row>
    <row r="3" spans="2:19" ht="24.6">
      <c r="B3" s="18"/>
      <c r="C3" s="42"/>
      <c r="D3" s="42"/>
      <c r="E3" s="42"/>
      <c r="F3" s="42"/>
      <c r="G3" s="46"/>
      <c r="H3" s="42"/>
      <c r="I3" s="42"/>
      <c r="J3" s="42"/>
      <c r="K3" s="42"/>
      <c r="L3" s="18"/>
      <c r="M3" s="18"/>
      <c r="S3" s="45"/>
    </row>
    <row r="4" spans="2:19" ht="24.6">
      <c r="B4" s="18"/>
      <c r="C4" s="42"/>
      <c r="D4" s="42"/>
      <c r="E4" s="42"/>
      <c r="F4" s="42"/>
      <c r="G4" s="46"/>
      <c r="H4" s="42"/>
      <c r="I4" s="42"/>
      <c r="J4" s="42"/>
      <c r="K4" s="42"/>
      <c r="L4" s="18"/>
      <c r="M4" s="18"/>
      <c r="S4" s="45"/>
    </row>
    <row r="5" spans="2:19" ht="24.6">
      <c r="B5" s="18"/>
      <c r="C5" s="42"/>
      <c r="D5" s="42"/>
      <c r="E5" s="42"/>
      <c r="F5" s="42"/>
      <c r="G5" s="46"/>
      <c r="H5" s="42"/>
      <c r="I5" s="42"/>
      <c r="J5" s="42"/>
      <c r="K5" s="42"/>
      <c r="L5" s="18"/>
      <c r="M5" s="18"/>
      <c r="S5" s="45"/>
    </row>
    <row r="6" spans="2:19" ht="24.6">
      <c r="B6" s="18"/>
      <c r="C6" s="42"/>
      <c r="D6" s="42"/>
      <c r="E6" s="42"/>
      <c r="F6" s="42"/>
      <c r="G6" s="46"/>
      <c r="H6" s="42"/>
      <c r="I6" s="42"/>
      <c r="J6" s="42"/>
      <c r="K6" s="42"/>
      <c r="L6" s="18"/>
      <c r="M6" s="18"/>
      <c r="S6" s="45"/>
    </row>
    <row r="7" spans="2:19" ht="24.6">
      <c r="B7" s="18"/>
      <c r="C7" s="42"/>
      <c r="D7" s="42"/>
      <c r="E7" s="42"/>
      <c r="F7" s="42"/>
      <c r="G7" s="46"/>
      <c r="H7" s="42"/>
      <c r="I7" s="42"/>
      <c r="J7" s="42"/>
      <c r="K7" s="42"/>
      <c r="L7" s="18"/>
      <c r="M7" s="18"/>
      <c r="S7" s="45"/>
    </row>
    <row r="8" spans="2:19" ht="24.6">
      <c r="B8" s="18"/>
      <c r="C8" s="42"/>
      <c r="D8" s="42"/>
      <c r="E8" s="42"/>
      <c r="F8" s="42"/>
      <c r="G8" s="46"/>
      <c r="H8" s="42"/>
      <c r="I8" s="42"/>
      <c r="J8" s="42"/>
      <c r="K8" s="42"/>
      <c r="L8" s="18"/>
      <c r="M8" s="18"/>
      <c r="S8" s="45"/>
    </row>
    <row r="9" spans="2:19" ht="24.6">
      <c r="B9" s="18"/>
      <c r="C9" s="42"/>
      <c r="D9" s="42"/>
      <c r="E9" s="42"/>
      <c r="F9" s="42"/>
      <c r="G9" s="46"/>
      <c r="H9" s="42"/>
      <c r="I9" s="42"/>
      <c r="J9" s="42"/>
      <c r="K9" s="42"/>
      <c r="L9" s="18"/>
      <c r="M9" s="18"/>
      <c r="S9" s="45"/>
    </row>
    <row r="10" spans="2:19" ht="24.6">
      <c r="B10" s="18"/>
      <c r="C10" s="42"/>
      <c r="D10" s="42"/>
      <c r="E10" s="42"/>
      <c r="F10" s="42"/>
      <c r="G10" s="46"/>
      <c r="H10" s="42"/>
      <c r="I10" s="42"/>
      <c r="J10" s="42"/>
      <c r="K10" s="42"/>
      <c r="L10" s="18"/>
      <c r="M10" s="18"/>
      <c r="S10" s="45"/>
    </row>
    <row r="11" spans="2:19" ht="24.6">
      <c r="B11" s="18"/>
      <c r="C11" s="42"/>
      <c r="D11" s="42"/>
      <c r="E11" s="42"/>
      <c r="F11" s="42"/>
      <c r="G11" s="46"/>
      <c r="H11" s="42"/>
      <c r="I11" s="42"/>
      <c r="J11" s="42"/>
      <c r="K11" s="42"/>
      <c r="L11" s="18"/>
      <c r="M11" s="18"/>
      <c r="S11" s="45"/>
    </row>
    <row r="12" spans="2:19" ht="28.8">
      <c r="B12" s="18"/>
      <c r="C12" s="478" t="s">
        <v>1248</v>
      </c>
      <c r="D12" s="478"/>
      <c r="E12" s="478"/>
      <c r="F12" s="478"/>
      <c r="G12" s="478"/>
      <c r="H12" s="478"/>
      <c r="I12" s="478"/>
      <c r="J12" s="478"/>
      <c r="K12" s="478"/>
      <c r="L12" s="18"/>
      <c r="M12" s="18"/>
      <c r="S12" s="45"/>
    </row>
    <row r="13" spans="2:19" ht="28.8">
      <c r="B13" s="18"/>
      <c r="C13" s="478" t="s">
        <v>1249</v>
      </c>
      <c r="D13" s="478"/>
      <c r="E13" s="478"/>
      <c r="F13" s="478"/>
      <c r="G13" s="478"/>
      <c r="H13" s="478"/>
      <c r="I13" s="478"/>
      <c r="J13" s="478"/>
      <c r="K13" s="478"/>
      <c r="L13" s="18"/>
      <c r="M13" s="18"/>
      <c r="S13" s="45"/>
    </row>
    <row r="14" spans="2:19" ht="28.8">
      <c r="B14" s="18"/>
      <c r="C14" s="478" t="s">
        <v>1250</v>
      </c>
      <c r="D14" s="478"/>
      <c r="E14" s="478"/>
      <c r="F14" s="478"/>
      <c r="G14" s="478"/>
      <c r="H14" s="478"/>
      <c r="I14" s="478"/>
      <c r="J14" s="478"/>
      <c r="K14" s="478"/>
      <c r="L14" s="18"/>
      <c r="M14" s="18"/>
      <c r="S14" s="45"/>
    </row>
    <row r="15" spans="2:19" ht="24.6">
      <c r="B15" s="18"/>
      <c r="C15" s="42"/>
      <c r="D15" s="42"/>
      <c r="E15" s="42"/>
      <c r="F15" s="42"/>
      <c r="G15" s="46"/>
      <c r="H15" s="42"/>
      <c r="I15" s="42"/>
      <c r="J15" s="42"/>
      <c r="K15" s="42"/>
      <c r="L15" s="18"/>
      <c r="M15" s="18"/>
      <c r="S15" s="45"/>
    </row>
    <row r="16" spans="2:19" ht="24.6">
      <c r="B16" s="18"/>
      <c r="C16" s="42"/>
      <c r="D16" s="42"/>
      <c r="E16" s="42"/>
      <c r="F16" s="42"/>
      <c r="G16" s="46"/>
      <c r="H16" s="42"/>
      <c r="I16" s="42"/>
      <c r="J16" s="42"/>
      <c r="K16" s="42"/>
      <c r="L16" s="18"/>
      <c r="M16" s="18"/>
      <c r="S16" s="45"/>
    </row>
    <row r="17" spans="2:19" ht="24.6">
      <c r="B17" s="18"/>
      <c r="C17" s="42"/>
      <c r="D17" s="42"/>
      <c r="E17" s="42"/>
      <c r="F17" s="42"/>
      <c r="G17" s="46"/>
      <c r="H17" s="42"/>
      <c r="I17" s="42"/>
      <c r="J17" s="42"/>
      <c r="K17" s="42"/>
      <c r="L17" s="18"/>
      <c r="M17" s="18"/>
      <c r="S17" s="45"/>
    </row>
    <row r="18" spans="2:19" ht="24.6">
      <c r="B18" s="18"/>
      <c r="C18" s="42"/>
      <c r="D18" s="42"/>
      <c r="E18" s="42"/>
      <c r="F18" s="42"/>
      <c r="G18" s="46"/>
      <c r="H18" s="42"/>
      <c r="I18" s="42"/>
      <c r="J18" s="42"/>
      <c r="K18" s="42"/>
      <c r="L18" s="18"/>
      <c r="M18" s="18"/>
      <c r="S18" s="45"/>
    </row>
    <row r="19" spans="2:19" s="18" customFormat="1" ht="24.6">
      <c r="C19" s="479" t="s">
        <v>173</v>
      </c>
      <c r="D19" s="479"/>
      <c r="E19" s="479"/>
      <c r="F19" s="479"/>
      <c r="G19" s="479"/>
      <c r="H19" s="479"/>
      <c r="I19" s="479"/>
      <c r="J19" s="479"/>
      <c r="K19" s="479"/>
      <c r="S19" s="45"/>
    </row>
    <row r="20" spans="2:19" s="18" customFormat="1" ht="23.4">
      <c r="C20" s="479"/>
      <c r="D20" s="479"/>
      <c r="E20" s="479"/>
      <c r="F20" s="479"/>
      <c r="G20" s="479"/>
      <c r="H20" s="479"/>
      <c r="I20" s="479"/>
      <c r="J20" s="479"/>
      <c r="K20" s="479"/>
      <c r="S20" s="36"/>
    </row>
    <row r="21" spans="2:19" s="18" customFormat="1" ht="23.4">
      <c r="C21" s="479"/>
      <c r="D21" s="479"/>
      <c r="E21" s="479"/>
      <c r="F21" s="479"/>
      <c r="G21" s="479"/>
      <c r="H21" s="479"/>
      <c r="I21" s="479"/>
      <c r="J21" s="479"/>
      <c r="K21" s="479"/>
      <c r="S21" s="37"/>
    </row>
    <row r="22" spans="2:19" s="18" customFormat="1" ht="23.4">
      <c r="C22" s="148"/>
      <c r="D22" s="148"/>
      <c r="E22" s="148"/>
      <c r="F22" s="148"/>
      <c r="G22" s="46"/>
      <c r="H22" s="148"/>
      <c r="I22" s="148"/>
      <c r="J22" s="148"/>
      <c r="K22" s="148"/>
      <c r="S22" s="117"/>
    </row>
    <row r="23" spans="2:19" s="18" customFormat="1" ht="23.4">
      <c r="C23" s="479" t="s">
        <v>440</v>
      </c>
      <c r="D23" s="479"/>
      <c r="E23" s="479"/>
      <c r="F23" s="479"/>
      <c r="G23" s="479"/>
      <c r="H23" s="479"/>
      <c r="I23" s="479"/>
      <c r="J23" s="479"/>
      <c r="K23" s="479"/>
    </row>
    <row r="24" spans="2:19" s="18" customFormat="1" ht="23.4">
      <c r="C24" s="425"/>
      <c r="D24" s="425"/>
      <c r="E24" s="425"/>
      <c r="F24" s="425"/>
      <c r="G24" s="425"/>
      <c r="H24" s="425"/>
      <c r="I24" s="425"/>
      <c r="J24" s="425"/>
      <c r="K24" s="425"/>
    </row>
    <row r="25" spans="2:19" s="18" customFormat="1" ht="23.4">
      <c r="C25" s="425"/>
      <c r="D25" s="425"/>
      <c r="E25" s="425"/>
      <c r="F25" s="425"/>
      <c r="G25" s="425"/>
      <c r="H25" s="425"/>
      <c r="I25" s="425"/>
      <c r="J25" s="425"/>
      <c r="K25" s="425"/>
    </row>
    <row r="26" spans="2:19" s="18" customFormat="1" ht="23.4">
      <c r="C26" s="425"/>
      <c r="D26" s="425"/>
      <c r="E26" s="425"/>
      <c r="F26" s="425"/>
      <c r="G26" s="425"/>
      <c r="H26" s="425"/>
      <c r="I26" s="425"/>
      <c r="J26" s="425"/>
      <c r="K26" s="425"/>
    </row>
    <row r="27" spans="2:19" s="18" customFormat="1" ht="23.4">
      <c r="C27" s="425"/>
      <c r="D27" s="425"/>
      <c r="E27" s="425"/>
      <c r="F27" s="425"/>
      <c r="G27" s="425"/>
      <c r="H27" s="425"/>
      <c r="I27" s="425"/>
      <c r="J27" s="425"/>
      <c r="K27" s="425"/>
    </row>
    <row r="28" spans="2:19" s="18" customFormat="1" ht="23.4">
      <c r="C28" s="425"/>
      <c r="D28" s="425"/>
      <c r="E28" s="425"/>
      <c r="F28" s="425"/>
      <c r="G28" s="425"/>
      <c r="H28" s="425"/>
      <c r="I28" s="425"/>
      <c r="J28" s="425"/>
      <c r="K28" s="425"/>
    </row>
    <row r="29" spans="2:19" s="18" customFormat="1" ht="23.4">
      <c r="C29" s="425"/>
      <c r="D29" s="425"/>
      <c r="E29" s="425"/>
      <c r="F29" s="425"/>
      <c r="G29" s="425"/>
      <c r="H29" s="425"/>
      <c r="I29" s="425"/>
      <c r="J29" s="425"/>
      <c r="K29" s="425"/>
    </row>
    <row r="30" spans="2:19" s="18" customFormat="1" ht="23.4">
      <c r="C30" s="425"/>
      <c r="D30" s="425"/>
      <c r="E30" s="425"/>
      <c r="F30" s="425"/>
      <c r="G30" s="425"/>
      <c r="H30" s="425"/>
      <c r="I30" s="425"/>
      <c r="J30" s="425"/>
      <c r="K30" s="425"/>
    </row>
    <row r="31" spans="2:19" s="18" customFormat="1" ht="23.4">
      <c r="C31" s="425"/>
      <c r="D31" s="425"/>
      <c r="E31" s="425"/>
      <c r="F31" s="425"/>
      <c r="G31" s="425"/>
      <c r="H31" s="425"/>
      <c r="I31" s="425"/>
      <c r="J31" s="425"/>
      <c r="K31" s="425"/>
    </row>
    <row r="32" spans="2:19" s="18" customFormat="1" ht="22.8">
      <c r="C32" s="42"/>
      <c r="D32" s="42"/>
      <c r="E32" s="42"/>
      <c r="F32" s="42"/>
      <c r="G32" s="46"/>
      <c r="H32" s="42"/>
      <c r="I32" s="42"/>
      <c r="J32" s="42"/>
      <c r="K32" s="42"/>
    </row>
    <row r="33" spans="2:13" ht="22.8">
      <c r="B33" s="18"/>
      <c r="C33" s="42"/>
      <c r="D33" s="42"/>
      <c r="E33" s="42"/>
      <c r="F33" s="42"/>
      <c r="G33" s="46"/>
      <c r="H33" s="42"/>
      <c r="I33" s="42"/>
      <c r="J33" s="42"/>
      <c r="K33" s="42"/>
      <c r="L33" s="18"/>
      <c r="M33" s="18"/>
    </row>
    <row r="34" spans="2:13">
      <c r="B34" s="482" t="s">
        <v>1251</v>
      </c>
      <c r="C34" s="483"/>
      <c r="D34" s="483"/>
      <c r="E34" s="483"/>
      <c r="F34" s="483"/>
      <c r="G34" s="483"/>
      <c r="H34" s="483"/>
      <c r="I34" s="483"/>
      <c r="J34" s="483"/>
      <c r="K34" s="483"/>
      <c r="L34" s="484"/>
      <c r="M34" s="18"/>
    </row>
    <row r="35" spans="2:13">
      <c r="B35" s="147" t="s">
        <v>1252</v>
      </c>
      <c r="C35" s="482" t="s">
        <v>55</v>
      </c>
      <c r="D35" s="483"/>
      <c r="E35" s="483"/>
      <c r="F35" s="483"/>
      <c r="G35" s="483"/>
      <c r="H35" s="484"/>
      <c r="I35" s="482" t="s">
        <v>1253</v>
      </c>
      <c r="J35" s="484"/>
      <c r="K35" s="482" t="s">
        <v>1254</v>
      </c>
      <c r="L35" s="484"/>
      <c r="M35" s="18"/>
    </row>
    <row r="36" spans="2:13">
      <c r="B36" s="146"/>
      <c r="C36" s="485"/>
      <c r="D36" s="486"/>
      <c r="E36" s="486"/>
      <c r="F36" s="486"/>
      <c r="G36" s="486"/>
      <c r="H36" s="481"/>
      <c r="I36" s="485"/>
      <c r="J36" s="481"/>
      <c r="K36" s="480"/>
      <c r="L36" s="481"/>
      <c r="M36" s="18"/>
    </row>
    <row r="37" spans="2:13">
      <c r="B37" s="146"/>
      <c r="C37" s="485"/>
      <c r="D37" s="486"/>
      <c r="E37" s="486"/>
      <c r="F37" s="486"/>
      <c r="G37" s="486"/>
      <c r="H37" s="481"/>
      <c r="I37" s="485"/>
      <c r="J37" s="481"/>
      <c r="K37" s="480"/>
      <c r="L37" s="481"/>
      <c r="M37" s="18"/>
    </row>
    <row r="38" spans="2:13">
      <c r="B38" s="146"/>
      <c r="C38" s="485"/>
      <c r="D38" s="486"/>
      <c r="E38" s="486"/>
      <c r="F38" s="486"/>
      <c r="G38" s="486"/>
      <c r="H38" s="481"/>
      <c r="I38" s="485"/>
      <c r="J38" s="481"/>
      <c r="K38" s="480"/>
      <c r="L38" s="481"/>
      <c r="M38" s="18"/>
    </row>
    <row r="39" spans="2:13">
      <c r="B39" s="146"/>
      <c r="C39" s="485"/>
      <c r="D39" s="486"/>
      <c r="E39" s="486"/>
      <c r="F39" s="486"/>
      <c r="G39" s="486"/>
      <c r="H39" s="481"/>
      <c r="I39" s="485"/>
      <c r="J39" s="481"/>
      <c r="K39" s="480"/>
      <c r="L39" s="481"/>
      <c r="M39" s="18"/>
    </row>
  </sheetData>
  <mergeCells count="23">
    <mergeCell ref="C21:K21"/>
    <mergeCell ref="C23:K23"/>
    <mergeCell ref="K35:L35"/>
    <mergeCell ref="K36:L36"/>
    <mergeCell ref="K37:L37"/>
    <mergeCell ref="K38:L38"/>
    <mergeCell ref="K39:L39"/>
    <mergeCell ref="B34:L34"/>
    <mergeCell ref="C35:H35"/>
    <mergeCell ref="C36:H36"/>
    <mergeCell ref="C37:H37"/>
    <mergeCell ref="C38:H38"/>
    <mergeCell ref="C39:H39"/>
    <mergeCell ref="I35:J35"/>
    <mergeCell ref="I36:J36"/>
    <mergeCell ref="I37:J37"/>
    <mergeCell ref="I38:J38"/>
    <mergeCell ref="I39:J39"/>
    <mergeCell ref="C12:K12"/>
    <mergeCell ref="C13:K13"/>
    <mergeCell ref="C14:K14"/>
    <mergeCell ref="C19:K19"/>
    <mergeCell ref="C20:K20"/>
  </mergeCells>
  <printOptions horizontalCentered="1" verticalCentered="1"/>
  <pageMargins left="0" right="0" top="0" bottom="0" header="0" footer="0"/>
  <pageSetup paperSize="9" scale="96" orientation="portrait"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Planilha2"/>
  <dimension ref="A2:T31"/>
  <sheetViews>
    <sheetView showGridLines="0" view="pageBreakPreview" topLeftCell="A5" zoomScaleNormal="100" zoomScaleSheetLayoutView="100" zoomScalePageLayoutView="40" workbookViewId="0">
      <selection activeCell="L28" sqref="L28"/>
    </sheetView>
  </sheetViews>
  <sheetFormatPr defaultRowHeight="14.4"/>
  <cols>
    <col min="1" max="1" width="6.44140625" style="3" customWidth="1"/>
    <col min="2" max="2" width="9" style="3" customWidth="1"/>
    <col min="3" max="3" width="11.33203125" style="3" customWidth="1"/>
    <col min="4" max="4" width="9" style="3" customWidth="1"/>
    <col min="5" max="6" width="9" style="2" customWidth="1"/>
    <col min="7" max="7" width="12.88671875" style="2" customWidth="1"/>
    <col min="8" max="8" width="3.5546875" style="2" customWidth="1"/>
    <col min="9" max="9" width="2.88671875" style="2" customWidth="1"/>
    <col min="10" max="10" width="3.5546875" style="2" customWidth="1"/>
    <col min="11" max="11" width="3.5546875" style="3" customWidth="1"/>
    <col min="12" max="12" width="3.88671875" style="3" customWidth="1"/>
    <col min="13" max="15" width="3.5546875" style="3" customWidth="1"/>
    <col min="16" max="16" width="9" style="3" customWidth="1"/>
    <col min="17" max="17" width="9" style="1" customWidth="1"/>
    <col min="20" max="20" width="17.6640625" customWidth="1"/>
  </cols>
  <sheetData>
    <row r="2" spans="1:20" ht="158.4" customHeight="1">
      <c r="B2" s="553" t="s">
        <v>6282</v>
      </c>
      <c r="C2" s="553"/>
      <c r="D2" s="553"/>
      <c r="E2" s="553"/>
      <c r="F2" s="553"/>
      <c r="G2" s="553"/>
      <c r="H2" s="553"/>
      <c r="I2" s="553"/>
      <c r="J2" s="553"/>
      <c r="K2" s="553"/>
      <c r="L2" s="553"/>
      <c r="M2" s="553"/>
      <c r="N2" s="553"/>
      <c r="O2" s="553"/>
    </row>
    <row r="3" spans="1:20">
      <c r="A3" s="20"/>
      <c r="P3" s="20"/>
    </row>
    <row r="4" spans="1:20" ht="23.4">
      <c r="A4" s="20"/>
      <c r="B4" s="492" t="s">
        <v>160</v>
      </c>
      <c r="C4" s="492"/>
      <c r="D4" s="492"/>
      <c r="E4" s="492"/>
      <c r="F4" s="492"/>
      <c r="G4" s="492"/>
      <c r="H4" s="492"/>
      <c r="I4" s="492"/>
      <c r="J4" s="492"/>
      <c r="K4" s="492"/>
      <c r="L4" s="492"/>
      <c r="M4" s="492"/>
      <c r="N4" s="492"/>
      <c r="O4" s="492"/>
      <c r="P4" s="20"/>
    </row>
    <row r="5" spans="1:20" ht="12" customHeight="1">
      <c r="A5" s="20"/>
      <c r="B5" s="20"/>
      <c r="C5" s="20"/>
      <c r="D5" s="20"/>
      <c r="E5" s="20"/>
      <c r="F5" s="20"/>
      <c r="G5" s="20"/>
      <c r="H5" s="21"/>
      <c r="I5" s="21"/>
      <c r="J5" s="21"/>
      <c r="K5" s="22"/>
      <c r="L5" s="22"/>
      <c r="M5" s="22"/>
      <c r="N5" s="22"/>
      <c r="O5" s="22"/>
      <c r="P5" s="22"/>
    </row>
    <row r="6" spans="1:20" ht="12" customHeight="1">
      <c r="A6" s="20"/>
      <c r="B6" s="20"/>
      <c r="C6" s="20"/>
      <c r="D6" s="20"/>
      <c r="E6" s="20"/>
      <c r="F6" s="20"/>
      <c r="G6" s="20"/>
      <c r="H6" s="21"/>
      <c r="I6" s="21"/>
      <c r="J6" s="21"/>
      <c r="K6" s="22"/>
      <c r="L6" s="22"/>
      <c r="M6" s="22"/>
      <c r="N6" s="22"/>
      <c r="O6" s="22"/>
      <c r="P6" s="22"/>
    </row>
    <row r="7" spans="1:20">
      <c r="A7" s="4"/>
      <c r="B7" s="34" t="s">
        <v>54</v>
      </c>
      <c r="C7" s="31"/>
      <c r="D7" s="31"/>
      <c r="E7" s="32"/>
      <c r="F7" s="32"/>
      <c r="G7" s="32"/>
      <c r="H7" s="32"/>
      <c r="I7" s="32"/>
      <c r="J7" s="32"/>
      <c r="K7" s="31" t="s">
        <v>303</v>
      </c>
      <c r="L7" s="31"/>
      <c r="M7" s="6"/>
      <c r="N7" s="487">
        <v>0</v>
      </c>
      <c r="O7" s="487"/>
      <c r="P7" s="4"/>
    </row>
    <row r="8" spans="1:20" ht="6.9" customHeight="1">
      <c r="A8" s="4"/>
      <c r="B8" s="34"/>
      <c r="C8" s="31"/>
      <c r="D8" s="31"/>
      <c r="E8" s="32"/>
      <c r="F8" s="32"/>
      <c r="G8" s="32"/>
      <c r="H8" s="32"/>
      <c r="I8" s="32"/>
      <c r="J8" s="32"/>
      <c r="K8" s="31"/>
      <c r="L8" s="31"/>
      <c r="M8" s="31"/>
      <c r="N8" s="31"/>
      <c r="O8" s="31"/>
      <c r="P8" s="4"/>
    </row>
    <row r="9" spans="1:20" s="17" customFormat="1" ht="30.75" customHeight="1">
      <c r="A9" s="15"/>
      <c r="B9" s="35" t="s">
        <v>167</v>
      </c>
      <c r="C9" s="30"/>
      <c r="D9" s="499" t="s">
        <v>1257</v>
      </c>
      <c r="E9" s="499"/>
      <c r="F9" s="499"/>
      <c r="G9" s="499"/>
      <c r="H9" s="499"/>
      <c r="I9" s="499"/>
      <c r="J9" s="499"/>
      <c r="K9" s="499"/>
      <c r="L9" s="499"/>
      <c r="M9" s="499"/>
      <c r="N9" s="499"/>
      <c r="O9" s="499"/>
      <c r="P9" s="30"/>
      <c r="Q9" s="16"/>
    </row>
    <row r="10" spans="1:20" ht="6.9" customHeight="1">
      <c r="A10" s="4"/>
      <c r="B10" s="31"/>
      <c r="C10" s="31"/>
      <c r="D10" s="31"/>
      <c r="E10" s="32"/>
      <c r="F10" s="32"/>
      <c r="G10" s="32"/>
      <c r="H10" s="32"/>
      <c r="I10" s="32"/>
      <c r="J10" s="32"/>
      <c r="K10" s="31"/>
      <c r="L10" s="31"/>
      <c r="M10" s="31"/>
      <c r="N10" s="31"/>
      <c r="O10" s="31"/>
      <c r="P10" s="31"/>
    </row>
    <row r="11" spans="1:20">
      <c r="A11" s="4"/>
      <c r="B11" s="35" t="s">
        <v>226</v>
      </c>
      <c r="C11" s="31"/>
      <c r="D11" s="496" t="s">
        <v>1210</v>
      </c>
      <c r="E11" s="496"/>
      <c r="F11" s="496"/>
      <c r="G11" s="496"/>
      <c r="H11" s="496"/>
      <c r="I11" s="496"/>
      <c r="J11" s="496"/>
      <c r="K11" s="496"/>
      <c r="L11" s="496"/>
      <c r="M11" s="496"/>
      <c r="N11" s="496"/>
      <c r="O11" s="496"/>
      <c r="P11" s="31"/>
    </row>
    <row r="12" spans="1:20" ht="6.9" customHeight="1">
      <c r="A12" s="7"/>
      <c r="B12" s="7"/>
      <c r="C12" s="7"/>
      <c r="D12" s="7"/>
      <c r="E12" s="7"/>
      <c r="F12" s="7"/>
      <c r="G12" s="7"/>
      <c r="H12" s="32"/>
      <c r="I12" s="32"/>
      <c r="J12" s="32"/>
      <c r="K12" s="31"/>
      <c r="L12" s="31"/>
      <c r="M12" s="31"/>
      <c r="N12" s="31"/>
      <c r="O12" s="31"/>
      <c r="P12" s="31"/>
    </row>
    <row r="13" spans="1:20">
      <c r="A13" s="4"/>
      <c r="B13" s="31" t="s">
        <v>161</v>
      </c>
      <c r="C13" s="31"/>
      <c r="D13" s="490" t="s">
        <v>1211</v>
      </c>
      <c r="E13" s="490"/>
      <c r="F13" s="490"/>
      <c r="G13" s="6"/>
      <c r="H13" s="488" t="s">
        <v>162</v>
      </c>
      <c r="I13" s="488"/>
      <c r="J13" s="488"/>
      <c r="K13" s="488"/>
      <c r="L13" s="488"/>
      <c r="M13" s="497">
        <f>+RESUMO!D117</f>
        <v>0</v>
      </c>
      <c r="N13" s="497"/>
      <c r="O13" s="497"/>
      <c r="P13" s="497"/>
      <c r="T13" s="116"/>
    </row>
    <row r="14" spans="1:20" ht="6.9" customHeight="1">
      <c r="A14" s="4"/>
      <c r="B14" s="31"/>
      <c r="C14" s="31"/>
      <c r="D14" s="31"/>
      <c r="E14" s="32"/>
      <c r="F14" s="32"/>
      <c r="G14" s="32"/>
      <c r="H14" s="32"/>
      <c r="I14" s="32"/>
      <c r="J14" s="32"/>
      <c r="K14" s="31"/>
      <c r="L14" s="31"/>
      <c r="M14" s="31"/>
      <c r="N14" s="31"/>
      <c r="O14" s="31"/>
      <c r="P14" s="31"/>
    </row>
    <row r="15" spans="1:20">
      <c r="A15" s="4"/>
      <c r="B15" s="31" t="s">
        <v>53</v>
      </c>
      <c r="C15" s="31"/>
      <c r="D15" s="491">
        <v>82815.180000000008</v>
      </c>
      <c r="E15" s="491"/>
      <c r="F15" s="33"/>
      <c r="G15" s="31"/>
      <c r="H15" s="498" t="s">
        <v>26</v>
      </c>
      <c r="I15" s="498"/>
      <c r="J15" s="498"/>
      <c r="K15" s="498"/>
      <c r="L15" s="498"/>
      <c r="M15" s="489">
        <f>IF(D15&lt;&gt;"",M13/D15," ")</f>
        <v>0</v>
      </c>
      <c r="N15" s="489"/>
      <c r="O15" s="489"/>
      <c r="P15" s="489"/>
    </row>
    <row r="16" spans="1:20" ht="6.9" customHeight="1">
      <c r="A16" s="4"/>
      <c r="B16" s="31"/>
      <c r="C16" s="31"/>
      <c r="D16" s="31"/>
      <c r="E16" s="32"/>
      <c r="F16" s="32"/>
      <c r="G16" s="32"/>
      <c r="H16" s="32"/>
      <c r="I16" s="32"/>
      <c r="J16" s="32"/>
      <c r="K16" s="31"/>
      <c r="L16" s="31"/>
      <c r="M16" s="31"/>
      <c r="N16" s="31"/>
      <c r="O16" s="31"/>
      <c r="P16" s="31"/>
    </row>
    <row r="17" spans="1:20">
      <c r="A17" s="4"/>
      <c r="B17" s="31" t="s">
        <v>1</v>
      </c>
      <c r="C17" s="31"/>
      <c r="D17" s="554"/>
      <c r="E17" s="554"/>
      <c r="F17" s="554"/>
      <c r="G17" s="32"/>
      <c r="H17" s="488" t="s">
        <v>305</v>
      </c>
      <c r="I17" s="488"/>
      <c r="J17" s="488"/>
      <c r="K17" s="488"/>
      <c r="L17" s="488"/>
      <c r="M17" s="555"/>
      <c r="N17" s="555"/>
      <c r="O17" s="555"/>
      <c r="P17" s="34"/>
      <c r="T17" s="410"/>
    </row>
    <row r="18" spans="1:20" ht="8.25" customHeight="1">
      <c r="A18" s="4"/>
      <c r="B18" s="31"/>
      <c r="C18" s="31"/>
      <c r="D18" s="31"/>
      <c r="E18" s="32"/>
      <c r="F18" s="32"/>
      <c r="G18" s="32"/>
      <c r="H18" s="32"/>
      <c r="I18" s="32"/>
      <c r="J18" s="32"/>
      <c r="K18" s="31"/>
      <c r="L18" s="31"/>
      <c r="M18" s="31"/>
      <c r="N18" s="31"/>
      <c r="O18" s="31"/>
      <c r="P18" s="31"/>
    </row>
    <row r="19" spans="1:20">
      <c r="A19" s="4"/>
      <c r="B19" s="31" t="s">
        <v>304</v>
      </c>
      <c r="C19" s="31"/>
      <c r="D19" s="556"/>
      <c r="E19" s="556"/>
      <c r="F19" s="556"/>
      <c r="G19" s="556"/>
      <c r="H19" s="556"/>
      <c r="I19" s="556"/>
      <c r="J19" s="556"/>
      <c r="K19" s="556"/>
      <c r="L19" s="556"/>
      <c r="M19" s="556"/>
      <c r="N19" s="556"/>
      <c r="O19" s="556"/>
      <c r="P19" s="34"/>
    </row>
    <row r="20" spans="1:20" ht="8.25" customHeight="1">
      <c r="A20" s="4"/>
      <c r="B20" s="31"/>
      <c r="C20" s="31"/>
      <c r="D20" s="31"/>
      <c r="E20" s="32"/>
      <c r="F20" s="32"/>
      <c r="G20" s="32"/>
      <c r="H20" s="32"/>
      <c r="I20" s="32"/>
      <c r="J20" s="32"/>
      <c r="K20" s="31"/>
      <c r="L20" s="31"/>
      <c r="M20" s="31"/>
      <c r="N20" s="31"/>
      <c r="O20" s="31"/>
      <c r="P20" s="31"/>
    </row>
    <row r="21" spans="1:20">
      <c r="A21" s="4"/>
      <c r="B21" s="4"/>
      <c r="C21" s="4"/>
      <c r="D21" s="4"/>
      <c r="E21" s="5"/>
      <c r="F21" s="5"/>
      <c r="G21" s="5"/>
      <c r="H21" s="23"/>
      <c r="I21" s="5"/>
      <c r="J21" s="5"/>
      <c r="K21" s="23"/>
      <c r="L21" s="5"/>
      <c r="M21" s="5"/>
      <c r="N21" s="23"/>
      <c r="O21" s="4"/>
      <c r="P21" s="4"/>
    </row>
    <row r="22" spans="1:20">
      <c r="A22" s="4"/>
      <c r="B22" s="4"/>
      <c r="C22" s="4"/>
      <c r="D22" s="4"/>
      <c r="E22" s="5"/>
      <c r="F22" s="5"/>
      <c r="G22" s="5"/>
      <c r="H22" s="23"/>
      <c r="I22" s="5"/>
      <c r="J22" s="5"/>
      <c r="K22" s="23"/>
      <c r="L22" s="5"/>
      <c r="M22" s="5"/>
      <c r="N22" s="23"/>
      <c r="O22" s="4"/>
      <c r="P22" s="4"/>
    </row>
    <row r="23" spans="1:20">
      <c r="A23" s="4"/>
      <c r="B23" s="4"/>
      <c r="C23" s="4"/>
      <c r="D23" s="4"/>
      <c r="E23" s="5"/>
      <c r="F23" s="5"/>
      <c r="G23" s="5"/>
      <c r="H23" s="5"/>
      <c r="I23" s="5"/>
      <c r="J23" s="5"/>
      <c r="K23" s="5"/>
      <c r="L23" s="5"/>
      <c r="M23" s="5"/>
      <c r="N23" s="5"/>
      <c r="O23" s="4"/>
      <c r="P23" s="4"/>
    </row>
    <row r="24" spans="1:20">
      <c r="A24" s="4"/>
      <c r="B24" s="4"/>
      <c r="C24" s="4"/>
      <c r="D24" s="4"/>
      <c r="E24" s="5"/>
      <c r="F24" s="5"/>
      <c r="G24" s="5"/>
      <c r="H24" s="5"/>
      <c r="I24" s="5"/>
      <c r="J24" s="5"/>
      <c r="K24" s="5"/>
      <c r="L24" s="5"/>
      <c r="M24" s="5"/>
      <c r="N24" s="5"/>
      <c r="O24" s="4"/>
      <c r="P24" s="4"/>
    </row>
    <row r="25" spans="1:20">
      <c r="A25" s="4"/>
      <c r="B25" s="4"/>
      <c r="C25" s="4"/>
      <c r="D25" s="4"/>
      <c r="E25" s="495"/>
      <c r="F25" s="495"/>
      <c r="G25" s="495"/>
      <c r="H25" s="5"/>
      <c r="I25" s="5"/>
      <c r="J25" s="5"/>
      <c r="K25" s="4"/>
      <c r="L25" s="4"/>
      <c r="M25" s="4"/>
      <c r="N25" s="4"/>
      <c r="O25" s="4"/>
      <c r="P25" s="4"/>
    </row>
    <row r="26" spans="1:20" s="13" customFormat="1" ht="12">
      <c r="A26" s="10"/>
      <c r="B26" s="10"/>
      <c r="C26" s="10"/>
      <c r="D26" s="10"/>
      <c r="E26" s="494" t="s">
        <v>164</v>
      </c>
      <c r="F26" s="494"/>
      <c r="G26" s="494"/>
      <c r="H26" s="11"/>
      <c r="I26" s="11"/>
      <c r="J26" s="11"/>
      <c r="K26" s="10"/>
      <c r="L26" s="10"/>
      <c r="M26" s="10"/>
      <c r="N26" s="10"/>
      <c r="O26" s="10"/>
      <c r="P26" s="10"/>
      <c r="Q26" s="12"/>
    </row>
    <row r="27" spans="1:20" s="13" customFormat="1" ht="12">
      <c r="A27" s="10"/>
      <c r="B27" s="10"/>
      <c r="C27" s="10"/>
      <c r="D27" s="10"/>
      <c r="E27" s="494" t="s">
        <v>165</v>
      </c>
      <c r="F27" s="494"/>
      <c r="G27" s="494"/>
      <c r="H27" s="11"/>
      <c r="I27" s="11"/>
      <c r="J27" s="11"/>
      <c r="K27" s="10"/>
      <c r="L27" s="10"/>
      <c r="M27" s="10"/>
      <c r="N27" s="10"/>
      <c r="O27" s="10"/>
      <c r="P27" s="10"/>
      <c r="Q27" s="12"/>
    </row>
    <row r="28" spans="1:20">
      <c r="A28" s="22"/>
      <c r="B28" s="22"/>
      <c r="C28" s="22"/>
      <c r="D28" s="22"/>
      <c r="E28" s="21"/>
      <c r="F28" s="21"/>
      <c r="G28" s="21"/>
      <c r="H28" s="21"/>
      <c r="I28" s="21"/>
      <c r="J28" s="21"/>
      <c r="K28" s="22"/>
      <c r="L28" s="22"/>
      <c r="M28" s="22"/>
      <c r="N28" s="22"/>
      <c r="O28" s="22"/>
      <c r="P28" s="22"/>
      <c r="Q28"/>
    </row>
    <row r="29" spans="1:20" ht="15" thickBot="1">
      <c r="A29" s="4"/>
      <c r="B29" s="4"/>
      <c r="C29" s="4"/>
      <c r="D29" s="4"/>
      <c r="E29" s="557"/>
      <c r="F29" s="557"/>
      <c r="G29" s="557"/>
      <c r="H29" s="493"/>
      <c r="I29" s="493"/>
      <c r="J29" s="493"/>
      <c r="K29" s="493"/>
      <c r="L29" s="493"/>
      <c r="M29" s="493"/>
      <c r="N29" s="493"/>
      <c r="O29" s="493"/>
      <c r="P29" s="4"/>
    </row>
    <row r="30" spans="1:20">
      <c r="A30" s="4"/>
      <c r="B30" s="4"/>
      <c r="C30" s="4"/>
      <c r="D30" s="4"/>
      <c r="E30" s="558" t="s">
        <v>6283</v>
      </c>
      <c r="F30" s="558"/>
      <c r="G30" s="558"/>
      <c r="H30" s="493"/>
      <c r="I30" s="493"/>
      <c r="J30" s="493"/>
      <c r="K30" s="493"/>
      <c r="L30" s="493"/>
      <c r="M30" s="493"/>
      <c r="N30" s="493"/>
      <c r="O30" s="493"/>
      <c r="P30" s="4"/>
    </row>
    <row r="31" spans="1:20">
      <c r="A31" s="4"/>
      <c r="B31" s="4"/>
      <c r="C31" s="4"/>
      <c r="D31" s="4"/>
      <c r="E31" s="559" t="s">
        <v>165</v>
      </c>
      <c r="F31" s="559"/>
      <c r="G31" s="559"/>
      <c r="H31" s="5"/>
      <c r="I31" s="5"/>
      <c r="J31" s="5"/>
      <c r="K31" s="4"/>
      <c r="L31" s="4"/>
      <c r="M31" s="4"/>
      <c r="N31" s="4"/>
      <c r="O31" s="4"/>
      <c r="P31" s="4"/>
    </row>
  </sheetData>
  <mergeCells count="20">
    <mergeCell ref="B2:O2"/>
    <mergeCell ref="E30:G30"/>
    <mergeCell ref="E31:G31"/>
    <mergeCell ref="B4:O4"/>
    <mergeCell ref="H29:O30"/>
    <mergeCell ref="E26:G26"/>
    <mergeCell ref="E27:G27"/>
    <mergeCell ref="E25:G25"/>
    <mergeCell ref="D11:O11"/>
    <mergeCell ref="M13:P13"/>
    <mergeCell ref="H15:L15"/>
    <mergeCell ref="D9:O9"/>
    <mergeCell ref="M17:O17"/>
    <mergeCell ref="N7:O7"/>
    <mergeCell ref="D17:F17"/>
    <mergeCell ref="H13:L13"/>
    <mergeCell ref="M15:P15"/>
    <mergeCell ref="H17:L17"/>
    <mergeCell ref="D13:F13"/>
    <mergeCell ref="D15:E15"/>
  </mergeCells>
  <pageMargins left="0.98425196850393704" right="0.39370078740157483" top="0.78740157480314965" bottom="0.98425196850393704" header="0.19685039370078741" footer="0.39370078740157483"/>
  <pageSetup paperSize="9" scale="82" orientation="portrait" r:id="rId1"/>
  <headerFooter alignWithMargins="0">
    <oddHeader>&amp;C&amp;G</oddHeader>
    <oddFooter>&amp;R&amp;P</oddFooter>
  </headerFooter>
  <legacyDrawing r:id="rId2"/>
  <legacyDrawingHF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Planilha5">
    <pageSetUpPr fitToPage="1"/>
  </sheetPr>
  <dimension ref="A1:Q85"/>
  <sheetViews>
    <sheetView showZeros="0" showWhiteSpace="0" view="pageBreakPreview" zoomScaleNormal="75" zoomScaleSheetLayoutView="100" zoomScalePageLayoutView="70" workbookViewId="0">
      <selection activeCell="B1" sqref="B1:H1"/>
    </sheetView>
  </sheetViews>
  <sheetFormatPr defaultColWidth="9.109375" defaultRowHeight="13.8"/>
  <cols>
    <col min="1" max="1" width="18.6640625" style="24" customWidth="1"/>
    <col min="2" max="2" width="33.88671875" style="24" customWidth="1"/>
    <col min="3" max="3" width="15.109375" style="24" bestFit="1" customWidth="1"/>
    <col min="4" max="4" width="11" style="24" bestFit="1" customWidth="1"/>
    <col min="5" max="5" width="13.33203125" style="25" customWidth="1"/>
    <col min="6" max="6" width="23.44140625" style="24" customWidth="1"/>
    <col min="7" max="9" width="13.6640625" style="24" customWidth="1"/>
    <col min="10" max="10" width="7" style="93" customWidth="1"/>
    <col min="11" max="11" width="28.33203125" style="93" customWidth="1"/>
    <col min="12" max="16384" width="9.109375" style="93"/>
  </cols>
  <sheetData>
    <row r="1" spans="1:11" ht="129.6" customHeight="1" thickBot="1">
      <c r="B1" s="560" t="s">
        <v>6284</v>
      </c>
      <c r="C1" s="561"/>
      <c r="D1" s="561"/>
      <c r="E1" s="561"/>
      <c r="F1" s="561"/>
      <c r="G1" s="561"/>
      <c r="H1" s="562"/>
    </row>
    <row r="2" spans="1:11" s="101" customFormat="1">
      <c r="A2" s="172" t="s">
        <v>163</v>
      </c>
      <c r="B2" s="173" t="str">
        <f>IF(DADOS!$D$9&lt;&gt;"",DADOS!$D$9,"")</f>
        <v>UNIVERSIDADE FEDERAL DA INTEGRAÇÃO LATINO AMERICANO - UNILA (FASE 1)</v>
      </c>
      <c r="C2" s="174"/>
      <c r="D2" s="174"/>
      <c r="E2" s="174"/>
      <c r="F2" s="175"/>
      <c r="G2" s="176" t="s">
        <v>0</v>
      </c>
      <c r="H2" s="177"/>
      <c r="I2" s="178">
        <f>IF(BDIs!D24&lt;&gt;"",BDIs!D24,"")</f>
        <v>0</v>
      </c>
    </row>
    <row r="3" spans="1:11" s="101" customFormat="1">
      <c r="A3" s="179" t="s">
        <v>225</v>
      </c>
      <c r="B3" s="180">
        <f>IF(DADOS!N7&lt;&gt;"",DADOS!N7)</f>
        <v>0</v>
      </c>
      <c r="C3" s="181"/>
      <c r="D3" s="181"/>
      <c r="E3" s="181"/>
      <c r="F3" s="182"/>
      <c r="G3" s="176" t="s">
        <v>146</v>
      </c>
      <c r="H3" s="177"/>
      <c r="I3" s="178">
        <f>IF(BDIs!D62&lt;&gt;"",BDIs!D62,"")</f>
        <v>0</v>
      </c>
    </row>
    <row r="4" spans="1:11" s="101" customFormat="1">
      <c r="A4" s="179" t="s">
        <v>226</v>
      </c>
      <c r="B4" s="183" t="str">
        <f>IF(DADOS!$D$11&lt;&gt;"",DADOS!$D$11,"")</f>
        <v>AV TRANCREDO NEVES S/Nº</v>
      </c>
      <c r="C4" s="184"/>
      <c r="D4" s="184"/>
      <c r="E4" s="184"/>
      <c r="F4" s="185"/>
      <c r="G4" s="186" t="s">
        <v>74</v>
      </c>
      <c r="H4" s="177"/>
      <c r="I4" s="145" t="str">
        <f>IF(DADOS!$D$17&lt;&gt;"",DADOS!$D$17,"")</f>
        <v/>
      </c>
    </row>
    <row r="5" spans="1:11" s="101" customFormat="1">
      <c r="A5" s="187" t="s">
        <v>300</v>
      </c>
      <c r="B5" s="188" t="str">
        <f>IF(DADOS!$D$19&lt;&gt;"",DADOS!$D$19,"")</f>
        <v/>
      </c>
      <c r="C5" s="189"/>
      <c r="D5" s="189"/>
      <c r="E5" s="189"/>
      <c r="F5" s="190"/>
      <c r="G5" s="191" t="s">
        <v>302</v>
      </c>
      <c r="H5" s="177"/>
      <c r="I5" s="192" t="b">
        <f>IF(DADOS!M17&lt;&gt;"",DADOS!M17)</f>
        <v>0</v>
      </c>
    </row>
    <row r="6" spans="1:11" s="101" customFormat="1">
      <c r="A6" s="102"/>
      <c r="B6" s="188"/>
      <c r="C6" s="104"/>
      <c r="D6" s="104"/>
      <c r="E6" s="104"/>
      <c r="F6" s="104"/>
      <c r="G6" s="105"/>
      <c r="H6" s="106"/>
      <c r="I6" s="107"/>
    </row>
    <row r="7" spans="1:11" s="94" customFormat="1" ht="15.75" customHeight="1">
      <c r="A7" s="500" t="s">
        <v>166</v>
      </c>
      <c r="B7" s="500"/>
      <c r="C7" s="500"/>
      <c r="D7" s="500"/>
      <c r="E7" s="500"/>
      <c r="F7" s="500"/>
      <c r="G7" s="500"/>
      <c r="H7" s="500"/>
      <c r="I7" s="500"/>
      <c r="J7" s="93"/>
      <c r="K7" s="93"/>
    </row>
    <row r="8" spans="1:11" s="101" customFormat="1">
      <c r="A8" s="108"/>
      <c r="B8" s="28"/>
      <c r="C8" s="108"/>
      <c r="D8" s="28"/>
      <c r="E8" s="109"/>
      <c r="F8" s="28"/>
      <c r="G8" s="28"/>
      <c r="H8" s="28"/>
      <c r="I8" s="28"/>
    </row>
    <row r="9" spans="1:11">
      <c r="A9" s="508" t="s">
        <v>89</v>
      </c>
      <c r="B9" s="509"/>
      <c r="C9" s="509"/>
      <c r="D9" s="509"/>
      <c r="E9" s="509"/>
      <c r="F9" s="509"/>
      <c r="G9" s="509"/>
      <c r="H9" s="510"/>
      <c r="I9" s="149"/>
    </row>
    <row r="10" spans="1:11" s="95" customFormat="1" ht="18" customHeight="1" thickBot="1">
      <c r="A10" s="514" t="s">
        <v>75</v>
      </c>
      <c r="B10" s="514" t="s">
        <v>90</v>
      </c>
      <c r="C10" s="514" t="s">
        <v>91</v>
      </c>
      <c r="D10" s="514" t="s">
        <v>92</v>
      </c>
      <c r="E10" s="506" t="s">
        <v>93</v>
      </c>
      <c r="F10" s="506" t="s">
        <v>94</v>
      </c>
      <c r="G10" s="511" t="s">
        <v>95</v>
      </c>
      <c r="H10" s="512"/>
      <c r="I10" s="513"/>
    </row>
    <row r="11" spans="1:11" s="95" customFormat="1" ht="30" customHeight="1">
      <c r="A11" s="515"/>
      <c r="B11" s="515"/>
      <c r="C11" s="515"/>
      <c r="D11" s="515"/>
      <c r="E11" s="507"/>
      <c r="F11" s="507"/>
      <c r="G11" s="150" t="s">
        <v>96</v>
      </c>
      <c r="H11" s="150" t="s">
        <v>97</v>
      </c>
      <c r="I11" s="150" t="s">
        <v>98</v>
      </c>
    </row>
    <row r="12" spans="1:11" ht="15.9" customHeight="1">
      <c r="A12" s="151">
        <v>1</v>
      </c>
      <c r="B12" s="152" t="s">
        <v>99</v>
      </c>
      <c r="C12" s="153">
        <f>D12*$I$9</f>
        <v>0</v>
      </c>
      <c r="D12" s="564"/>
      <c r="E12" s="151"/>
      <c r="F12" s="151" t="str">
        <f>IF(AND(D12&gt;=G12,D12&lt;=I12),"OK","DIFERE")</f>
        <v>OK</v>
      </c>
      <c r="G12" s="567"/>
      <c r="H12" s="567"/>
      <c r="I12" s="567"/>
      <c r="J12" s="131" t="s">
        <v>100</v>
      </c>
      <c r="K12" s="93" t="s">
        <v>101</v>
      </c>
    </row>
    <row r="13" spans="1:11" ht="15.9" customHeight="1">
      <c r="A13" s="151">
        <v>2</v>
      </c>
      <c r="B13" s="152" t="s">
        <v>102</v>
      </c>
      <c r="C13" s="153">
        <f>D13*$I$9</f>
        <v>0</v>
      </c>
      <c r="D13" s="565"/>
      <c r="E13" s="151"/>
      <c r="F13" s="151" t="str">
        <f>IF(AND(D13&gt;=G13,D13&lt;=I13),"OK","DIFERE")</f>
        <v>OK</v>
      </c>
      <c r="G13" s="567"/>
      <c r="H13" s="567"/>
      <c r="I13" s="567"/>
      <c r="J13" s="131" t="s">
        <v>103</v>
      </c>
      <c r="K13" s="93" t="s">
        <v>104</v>
      </c>
    </row>
    <row r="14" spans="1:11" ht="15.9" customHeight="1">
      <c r="A14" s="151">
        <v>3</v>
      </c>
      <c r="B14" s="152" t="s">
        <v>105</v>
      </c>
      <c r="C14" s="153">
        <f>D14*$I$9</f>
        <v>0</v>
      </c>
      <c r="D14" s="565"/>
      <c r="E14" s="151"/>
      <c r="F14" s="151" t="str">
        <f>IF(AND(D14&gt;=G14,D14&lt;=I14),"OK","DIFERE")</f>
        <v>OK</v>
      </c>
      <c r="G14" s="567"/>
      <c r="H14" s="567"/>
      <c r="I14" s="567"/>
      <c r="J14" s="131" t="s">
        <v>106</v>
      </c>
      <c r="K14" s="93" t="s">
        <v>107</v>
      </c>
    </row>
    <row r="15" spans="1:11" ht="15.9" customHeight="1">
      <c r="A15" s="151">
        <v>4</v>
      </c>
      <c r="B15" s="152" t="s">
        <v>108</v>
      </c>
      <c r="C15" s="153">
        <f>D15*($I$9+C12+C13+C14)</f>
        <v>0</v>
      </c>
      <c r="D15" s="565"/>
      <c r="E15" s="151"/>
      <c r="F15" s="151" t="str">
        <f>IF(AND(D15&gt;=G15,D15&lt;=I15),"OK","DIFERE")</f>
        <v>OK</v>
      </c>
      <c r="G15" s="567"/>
      <c r="H15" s="567"/>
      <c r="I15" s="567"/>
      <c r="J15" s="131" t="s">
        <v>109</v>
      </c>
      <c r="K15" s="93" t="s">
        <v>110</v>
      </c>
    </row>
    <row r="16" spans="1:11" ht="15.9" customHeight="1" thickBot="1">
      <c r="A16" s="151">
        <v>5</v>
      </c>
      <c r="B16" s="152" t="s">
        <v>111</v>
      </c>
      <c r="C16" s="153">
        <f>D16*($I$9+C12+C13+C14+C15)</f>
        <v>0</v>
      </c>
      <c r="D16" s="565"/>
      <c r="E16" s="151"/>
      <c r="F16" s="151" t="str">
        <f>IF(AND(D16&gt;=G16,D16&lt;=I16),"OK","DIFERE")</f>
        <v>OK</v>
      </c>
      <c r="G16" s="567"/>
      <c r="H16" s="567"/>
      <c r="I16" s="567"/>
      <c r="J16" s="131" t="s">
        <v>77</v>
      </c>
      <c r="K16" s="93" t="s">
        <v>112</v>
      </c>
    </row>
    <row r="17" spans="1:11" ht="15.9" customHeight="1" thickBot="1">
      <c r="A17" s="151">
        <v>6</v>
      </c>
      <c r="B17" s="156" t="s">
        <v>113</v>
      </c>
      <c r="C17" s="157">
        <f>D17*$I$9*(1+D24)</f>
        <v>0</v>
      </c>
      <c r="D17" s="563">
        <f>SUM(D18:D21)</f>
        <v>0</v>
      </c>
      <c r="E17" s="27"/>
      <c r="F17" s="26"/>
      <c r="G17" s="158"/>
      <c r="H17" s="158"/>
      <c r="I17" s="159"/>
      <c r="J17" s="131" t="s">
        <v>114</v>
      </c>
      <c r="K17" s="93" t="s">
        <v>115</v>
      </c>
    </row>
    <row r="18" spans="1:11" ht="15.9" customHeight="1" thickBot="1">
      <c r="A18" s="160" t="s">
        <v>116</v>
      </c>
      <c r="B18" s="505" t="s">
        <v>117</v>
      </c>
      <c r="C18" s="505"/>
      <c r="D18" s="566"/>
      <c r="E18" s="27"/>
      <c r="F18" s="26"/>
      <c r="G18" s="26"/>
      <c r="H18" s="26"/>
      <c r="I18" s="97"/>
    </row>
    <row r="19" spans="1:11" ht="15.9" customHeight="1">
      <c r="A19" s="160" t="s">
        <v>118</v>
      </c>
      <c r="B19" s="505" t="s">
        <v>119</v>
      </c>
      <c r="C19" s="505"/>
      <c r="D19" s="565"/>
      <c r="E19" s="27"/>
      <c r="F19" s="26"/>
      <c r="G19" s="26"/>
      <c r="H19" s="26"/>
      <c r="I19" s="97"/>
    </row>
    <row r="20" spans="1:11" ht="15.9" customHeight="1">
      <c r="A20" s="160" t="s">
        <v>120</v>
      </c>
      <c r="B20" s="505" t="s">
        <v>121</v>
      </c>
      <c r="C20" s="505"/>
      <c r="D20" s="565"/>
      <c r="E20" s="161" t="s">
        <v>1247</v>
      </c>
      <c r="F20" s="26"/>
      <c r="G20" s="26"/>
      <c r="H20" s="26"/>
      <c r="I20" s="97"/>
    </row>
    <row r="21" spans="1:11" ht="15.9" customHeight="1">
      <c r="A21" s="160" t="s">
        <v>122</v>
      </c>
      <c r="B21" s="505" t="s">
        <v>123</v>
      </c>
      <c r="C21" s="505"/>
      <c r="D21" s="565"/>
      <c r="E21" s="27"/>
      <c r="F21" s="26"/>
      <c r="G21" s="26"/>
      <c r="H21" s="26"/>
      <c r="I21" s="97"/>
    </row>
    <row r="22" spans="1:11" ht="15.9" customHeight="1">
      <c r="A22" s="504" t="s">
        <v>124</v>
      </c>
      <c r="B22" s="504"/>
      <c r="C22" s="162">
        <f>SUM(C12:C17)</f>
        <v>0</v>
      </c>
      <c r="D22" s="151"/>
      <c r="E22" s="151"/>
      <c r="F22" s="504" t="s">
        <v>125</v>
      </c>
      <c r="G22" s="504"/>
      <c r="H22" s="504"/>
      <c r="I22" s="504"/>
    </row>
    <row r="23" spans="1:11" ht="15.9" customHeight="1">
      <c r="A23" s="504" t="s">
        <v>126</v>
      </c>
      <c r="B23" s="504"/>
      <c r="C23" s="162">
        <f>C22+I9</f>
        <v>0</v>
      </c>
      <c r="D23" s="151"/>
      <c r="E23" s="151" t="str">
        <f>IF(AND($D24&gt;=$G23,$D23&lt;=$I23),"OK","DIFERE")</f>
        <v>OK</v>
      </c>
      <c r="F23" s="163" t="s">
        <v>127</v>
      </c>
      <c r="G23" s="567"/>
      <c r="H23" s="567"/>
      <c r="I23" s="567"/>
    </row>
    <row r="24" spans="1:11" ht="15.9" customHeight="1">
      <c r="A24" s="504" t="s">
        <v>128</v>
      </c>
      <c r="B24" s="504"/>
      <c r="C24" s="504"/>
      <c r="D24" s="164">
        <f>ROUND((((1+$D12+$D13+$D14)*(1+$D15)*(1+$D16)/(1-$D17)))-1,4)</f>
        <v>0</v>
      </c>
      <c r="E24" s="151"/>
      <c r="F24" s="163" t="s">
        <v>129</v>
      </c>
      <c r="G24" s="567"/>
      <c r="H24" s="567"/>
      <c r="I24" s="567"/>
    </row>
    <row r="25" spans="1:11" ht="5.0999999999999996" customHeight="1">
      <c r="A25" s="96"/>
      <c r="B25" s="26"/>
      <c r="C25" s="26"/>
      <c r="D25" s="26"/>
      <c r="E25" s="27"/>
      <c r="F25" s="26"/>
      <c r="G25" s="26"/>
      <c r="H25" s="26"/>
      <c r="I25" s="97"/>
    </row>
    <row r="26" spans="1:11">
      <c r="A26" s="96" t="s">
        <v>131</v>
      </c>
      <c r="B26" s="26"/>
      <c r="C26" s="26"/>
      <c r="D26" s="26"/>
      <c r="E26" s="27"/>
      <c r="F26" s="165" t="s">
        <v>130</v>
      </c>
      <c r="G26" s="166"/>
      <c r="H26" s="166"/>
      <c r="I26" s="167"/>
    </row>
    <row r="27" spans="1:11">
      <c r="A27" s="96" t="s">
        <v>132</v>
      </c>
      <c r="B27" s="26"/>
      <c r="C27" s="26"/>
      <c r="D27" s="26"/>
      <c r="E27" s="27"/>
      <c r="F27" s="96"/>
      <c r="G27" s="26"/>
      <c r="H27" s="26"/>
      <c r="I27" s="97"/>
    </row>
    <row r="28" spans="1:11">
      <c r="A28" s="168" t="s">
        <v>133</v>
      </c>
      <c r="B28" s="28"/>
      <c r="C28" s="26"/>
      <c r="D28" s="26"/>
      <c r="E28" s="27"/>
      <c r="F28" s="96"/>
      <c r="G28" s="26"/>
      <c r="H28" s="26"/>
      <c r="I28" s="97"/>
    </row>
    <row r="29" spans="1:11">
      <c r="A29" s="168" t="s">
        <v>134</v>
      </c>
      <c r="B29" s="28"/>
      <c r="C29" s="26"/>
      <c r="D29" s="26"/>
      <c r="E29" s="27"/>
      <c r="F29" s="96"/>
      <c r="G29" s="26"/>
      <c r="H29" s="26"/>
      <c r="I29" s="97"/>
    </row>
    <row r="30" spans="1:11">
      <c r="A30" s="168" t="s">
        <v>135</v>
      </c>
      <c r="B30" s="28"/>
      <c r="C30" s="26"/>
      <c r="D30" s="26"/>
      <c r="E30" s="27"/>
      <c r="F30" s="96"/>
      <c r="G30" s="26"/>
      <c r="H30" s="26"/>
      <c r="I30" s="97"/>
    </row>
    <row r="31" spans="1:11">
      <c r="A31" s="168" t="s">
        <v>136</v>
      </c>
      <c r="B31" s="28"/>
      <c r="C31" s="26"/>
      <c r="D31" s="26"/>
      <c r="E31" s="27"/>
      <c r="F31" s="96"/>
      <c r="G31" s="26"/>
      <c r="H31" s="26"/>
      <c r="I31" s="97"/>
    </row>
    <row r="32" spans="1:11">
      <c r="A32" s="168" t="s">
        <v>137</v>
      </c>
      <c r="B32" s="28"/>
      <c r="C32" s="26"/>
      <c r="D32" s="26"/>
      <c r="E32" s="27"/>
      <c r="F32" s="96"/>
      <c r="G32" s="26"/>
      <c r="H32" s="26"/>
      <c r="I32" s="97"/>
    </row>
    <row r="33" spans="1:11">
      <c r="A33" s="169" t="s">
        <v>138</v>
      </c>
      <c r="B33" s="170"/>
      <c r="C33" s="99"/>
      <c r="D33" s="99"/>
      <c r="E33" s="171"/>
      <c r="F33" s="98"/>
      <c r="G33" s="99"/>
      <c r="H33" s="99"/>
      <c r="I33" s="100"/>
    </row>
    <row r="34" spans="1:11">
      <c r="A34" s="28"/>
      <c r="B34" s="28"/>
      <c r="C34" s="26"/>
      <c r="D34" s="26"/>
      <c r="E34" s="27"/>
      <c r="F34" s="26"/>
      <c r="G34" s="26"/>
      <c r="H34" s="26"/>
      <c r="I34" s="26"/>
    </row>
    <row r="35" spans="1:11">
      <c r="A35" s="28"/>
      <c r="B35" s="28"/>
      <c r="C35" s="26"/>
      <c r="D35" s="26"/>
      <c r="E35" s="27"/>
      <c r="F35" s="26"/>
      <c r="G35" s="26"/>
      <c r="H35" s="26"/>
      <c r="I35" s="26"/>
    </row>
    <row r="36" spans="1:11">
      <c r="A36" s="28"/>
      <c r="B36" s="28"/>
      <c r="C36" s="26"/>
      <c r="D36" s="26"/>
      <c r="E36" s="27"/>
      <c r="F36" s="26"/>
      <c r="G36" s="26"/>
      <c r="H36" s="26"/>
      <c r="I36" s="26"/>
    </row>
    <row r="37" spans="1:11">
      <c r="A37" s="28"/>
      <c r="B37" s="28"/>
      <c r="C37" s="26"/>
      <c r="D37" s="26"/>
      <c r="E37" s="27"/>
      <c r="F37" s="26"/>
      <c r="G37" s="26"/>
      <c r="H37" s="26"/>
      <c r="I37" s="26"/>
    </row>
    <row r="38" spans="1:11">
      <c r="A38" s="28"/>
      <c r="B38" s="28"/>
      <c r="C38" s="26"/>
      <c r="D38" s="26"/>
      <c r="E38" s="27"/>
      <c r="F38" s="26"/>
      <c r="G38" s="26"/>
      <c r="H38" s="26"/>
      <c r="I38" s="26"/>
    </row>
    <row r="39" spans="1:11">
      <c r="A39" s="28"/>
      <c r="B39" s="28"/>
      <c r="C39" s="26"/>
      <c r="D39" s="26"/>
      <c r="E39" s="27"/>
      <c r="F39" s="26"/>
      <c r="G39" s="26"/>
      <c r="H39" s="26"/>
      <c r="I39" s="26"/>
    </row>
    <row r="40" spans="1:11">
      <c r="A40" s="172" t="s">
        <v>163</v>
      </c>
      <c r="B40" s="173" t="str">
        <f>IF(DADOS!$D$9&lt;&gt;"",DADOS!$D$9,"")</f>
        <v>UNIVERSIDADE FEDERAL DA INTEGRAÇÃO LATINO AMERICANO - UNILA (FASE 1)</v>
      </c>
      <c r="C40" s="174"/>
      <c r="D40" s="174"/>
      <c r="E40" s="174"/>
      <c r="F40" s="175"/>
      <c r="G40" s="176" t="s">
        <v>0</v>
      </c>
      <c r="H40" s="177"/>
      <c r="I40" s="178">
        <f>IF(BDIs!D24&lt;&gt;"",BDIs!D24,"")</f>
        <v>0</v>
      </c>
    </row>
    <row r="41" spans="1:11" s="101" customFormat="1">
      <c r="A41" s="179" t="s">
        <v>225</v>
      </c>
      <c r="B41" s="180">
        <f>IF(DADOS!N7&lt;&gt;"",DADOS!N7)</f>
        <v>0</v>
      </c>
      <c r="C41" s="181"/>
      <c r="D41" s="181"/>
      <c r="E41" s="181"/>
      <c r="F41" s="182"/>
      <c r="G41" s="176" t="s">
        <v>146</v>
      </c>
      <c r="H41" s="177"/>
      <c r="I41" s="178">
        <f>IF(BDIs!D62&lt;&gt;"",BDIs!D62,"")</f>
        <v>0</v>
      </c>
    </row>
    <row r="42" spans="1:11" s="101" customFormat="1">
      <c r="A42" s="179" t="s">
        <v>226</v>
      </c>
      <c r="B42" s="183" t="str">
        <f>IF(DADOS!$D$11&lt;&gt;"",DADOS!$D$11,"")</f>
        <v>AV TRANCREDO NEVES S/Nº</v>
      </c>
      <c r="C42" s="184"/>
      <c r="D42" s="184"/>
      <c r="E42" s="184"/>
      <c r="F42" s="185"/>
      <c r="G42" s="186" t="s">
        <v>74</v>
      </c>
      <c r="H42" s="177"/>
      <c r="I42" s="145" t="str">
        <f>IF(DADOS!$D$17&lt;&gt;"",DADOS!$D$17,"")</f>
        <v/>
      </c>
    </row>
    <row r="43" spans="1:11" s="101" customFormat="1">
      <c r="A43" s="187" t="s">
        <v>300</v>
      </c>
      <c r="B43" s="188" t="str">
        <f>IF(DADOS!$D$19&lt;&gt;"",DADOS!$D$19,"")</f>
        <v/>
      </c>
      <c r="C43" s="189"/>
      <c r="D43" s="189"/>
      <c r="E43" s="189"/>
      <c r="F43" s="190"/>
      <c r="G43" s="191" t="s">
        <v>302</v>
      </c>
      <c r="H43" s="177"/>
      <c r="I43" s="192" t="b">
        <f>IF(DADOS!M17&lt;&gt;"",DADOS!M17)</f>
        <v>0</v>
      </c>
    </row>
    <row r="44" spans="1:11" s="101" customFormat="1">
      <c r="A44" s="193"/>
      <c r="B44" s="103"/>
      <c r="C44" s="104"/>
      <c r="D44" s="104"/>
      <c r="E44" s="104"/>
      <c r="F44" s="104"/>
      <c r="G44" s="105"/>
      <c r="H44" s="106"/>
      <c r="I44" s="194"/>
    </row>
    <row r="45" spans="1:11" s="101" customFormat="1">
      <c r="A45" s="500" t="s">
        <v>166</v>
      </c>
      <c r="B45" s="500"/>
      <c r="C45" s="500"/>
      <c r="D45" s="500"/>
      <c r="E45" s="500"/>
      <c r="F45" s="500"/>
      <c r="G45" s="500"/>
      <c r="H45" s="500"/>
      <c r="I45" s="500"/>
    </row>
    <row r="46" spans="1:11" s="94" customFormat="1">
      <c r="A46" s="195"/>
      <c r="B46" s="26"/>
      <c r="C46" s="196"/>
      <c r="D46" s="26"/>
      <c r="E46" s="27"/>
      <c r="F46" s="26"/>
      <c r="G46" s="26"/>
      <c r="H46" s="26"/>
      <c r="I46" s="97"/>
      <c r="J46" s="93"/>
      <c r="K46" s="93"/>
    </row>
    <row r="47" spans="1:11" s="101" customFormat="1">
      <c r="A47" s="503" t="s">
        <v>89</v>
      </c>
      <c r="B47" s="503"/>
      <c r="C47" s="503"/>
      <c r="D47" s="503"/>
      <c r="E47" s="503"/>
      <c r="F47" s="503"/>
      <c r="G47" s="503"/>
      <c r="H47" s="503"/>
      <c r="I47" s="149"/>
    </row>
    <row r="48" spans="1:11">
      <c r="A48" s="501" t="s">
        <v>75</v>
      </c>
      <c r="B48" s="501" t="s">
        <v>90</v>
      </c>
      <c r="C48" s="501" t="s">
        <v>91</v>
      </c>
      <c r="D48" s="501" t="s">
        <v>92</v>
      </c>
      <c r="E48" s="502" t="s">
        <v>93</v>
      </c>
      <c r="F48" s="502" t="s">
        <v>94</v>
      </c>
      <c r="G48" s="501" t="s">
        <v>95</v>
      </c>
      <c r="H48" s="501"/>
      <c r="I48" s="501"/>
    </row>
    <row r="49" spans="1:10" s="95" customFormat="1">
      <c r="A49" s="501"/>
      <c r="B49" s="501"/>
      <c r="C49" s="501"/>
      <c r="D49" s="501"/>
      <c r="E49" s="502"/>
      <c r="F49" s="502"/>
      <c r="G49" s="150" t="s">
        <v>96</v>
      </c>
      <c r="H49" s="150" t="s">
        <v>97</v>
      </c>
      <c r="I49" s="150" t="s">
        <v>98</v>
      </c>
    </row>
    <row r="50" spans="1:10" s="95" customFormat="1">
      <c r="A50" s="151">
        <v>1</v>
      </c>
      <c r="B50" s="152" t="s">
        <v>99</v>
      </c>
      <c r="C50" s="153">
        <f>D50*$I$47</f>
        <v>0</v>
      </c>
      <c r="D50" s="564"/>
      <c r="E50" s="151"/>
      <c r="F50" s="151" t="str">
        <f>IF(AND(D50&gt;=G50,D50&lt;=I50),"OK","DIFERE")</f>
        <v>OK</v>
      </c>
      <c r="G50" s="567"/>
      <c r="H50" s="567"/>
      <c r="I50" s="567"/>
    </row>
    <row r="51" spans="1:10">
      <c r="A51" s="151">
        <v>2</v>
      </c>
      <c r="B51" s="152" t="s">
        <v>102</v>
      </c>
      <c r="C51" s="153">
        <f>D51*$I$47</f>
        <v>0</v>
      </c>
      <c r="D51" s="565"/>
      <c r="E51" s="151"/>
      <c r="F51" s="151" t="str">
        <f>IF(AND(D51&gt;=G51,D51&lt;=I51),"OK","DIFERE")</f>
        <v>OK</v>
      </c>
      <c r="G51" s="567"/>
      <c r="H51" s="567"/>
      <c r="I51" s="567"/>
      <c r="J51" s="131"/>
    </row>
    <row r="52" spans="1:10">
      <c r="A52" s="151">
        <v>3</v>
      </c>
      <c r="B52" s="152" t="s">
        <v>105</v>
      </c>
      <c r="C52" s="153">
        <f>D52*$I$47</f>
        <v>0</v>
      </c>
      <c r="D52" s="565"/>
      <c r="E52" s="151"/>
      <c r="F52" s="151" t="str">
        <f>IF(AND(D52&gt;=G52,D52&lt;=I52),"OK","DIFERE")</f>
        <v>OK</v>
      </c>
      <c r="G52" s="567"/>
      <c r="H52" s="567"/>
      <c r="I52" s="567"/>
      <c r="J52" s="131"/>
    </row>
    <row r="53" spans="1:10">
      <c r="A53" s="151">
        <v>4</v>
      </c>
      <c r="B53" s="152" t="s">
        <v>108</v>
      </c>
      <c r="C53" s="153">
        <f>D53*($I$47+C50+C51+C52)</f>
        <v>0</v>
      </c>
      <c r="D53" s="565"/>
      <c r="E53" s="151"/>
      <c r="F53" s="151" t="str">
        <f>IF(AND(D53&gt;=G53,D53&lt;=I53),"OK","DIFERE")</f>
        <v>OK</v>
      </c>
      <c r="G53" s="567"/>
      <c r="H53" s="567"/>
      <c r="I53" s="567"/>
      <c r="J53" s="131"/>
    </row>
    <row r="54" spans="1:10">
      <c r="A54" s="151">
        <v>5</v>
      </c>
      <c r="B54" s="152" t="s">
        <v>111</v>
      </c>
      <c r="C54" s="153">
        <f>D54*($I$47+C50+C51+C52+C53)</f>
        <v>0</v>
      </c>
      <c r="D54" s="565"/>
      <c r="E54" s="151"/>
      <c r="F54" s="151" t="str">
        <f>IF(AND(D54&gt;=G54,D54&lt;=I54),"OK","DIFERE")</f>
        <v>OK</v>
      </c>
      <c r="G54" s="567"/>
      <c r="H54" s="567"/>
      <c r="I54" s="567"/>
      <c r="J54" s="131"/>
    </row>
    <row r="55" spans="1:10">
      <c r="A55" s="151">
        <v>6</v>
      </c>
      <c r="B55" s="156" t="s">
        <v>113</v>
      </c>
      <c r="C55" s="157">
        <f>D55*$I$47*(1+D62)</f>
        <v>0</v>
      </c>
      <c r="D55" s="155">
        <f>SUM(D56:D59)</f>
        <v>0</v>
      </c>
      <c r="E55" s="27"/>
      <c r="F55" s="26"/>
      <c r="G55" s="158"/>
      <c r="H55" s="158"/>
      <c r="I55" s="159"/>
      <c r="J55" s="131"/>
    </row>
    <row r="56" spans="1:10">
      <c r="A56" s="160" t="s">
        <v>116</v>
      </c>
      <c r="B56" s="505" t="s">
        <v>117</v>
      </c>
      <c r="C56" s="505"/>
      <c r="D56" s="565"/>
      <c r="E56" s="27"/>
      <c r="F56" s="26"/>
      <c r="G56" s="26"/>
      <c r="H56" s="26"/>
      <c r="I56" s="97"/>
      <c r="J56" s="131"/>
    </row>
    <row r="57" spans="1:10">
      <c r="A57" s="160" t="s">
        <v>118</v>
      </c>
      <c r="B57" s="505" t="s">
        <v>119</v>
      </c>
      <c r="C57" s="505"/>
      <c r="D57" s="565"/>
      <c r="E57" s="27"/>
      <c r="F57" s="26"/>
      <c r="G57" s="26"/>
      <c r="H57" s="26"/>
      <c r="I57" s="97"/>
    </row>
    <row r="58" spans="1:10">
      <c r="A58" s="160" t="s">
        <v>120</v>
      </c>
      <c r="B58" s="505" t="s">
        <v>121</v>
      </c>
      <c r="C58" s="505"/>
      <c r="D58" s="565"/>
      <c r="E58" s="27"/>
      <c r="F58" s="26"/>
      <c r="G58" s="26"/>
      <c r="H58" s="26"/>
      <c r="I58" s="97"/>
    </row>
    <row r="59" spans="1:10">
      <c r="A59" s="160" t="s">
        <v>122</v>
      </c>
      <c r="B59" s="505" t="s">
        <v>123</v>
      </c>
      <c r="C59" s="505"/>
      <c r="D59" s="565"/>
      <c r="E59" s="27"/>
      <c r="F59" s="26"/>
      <c r="G59" s="26"/>
      <c r="H59" s="26"/>
      <c r="I59" s="97"/>
    </row>
    <row r="60" spans="1:10">
      <c r="A60" s="504" t="s">
        <v>124</v>
      </c>
      <c r="B60" s="504"/>
      <c r="C60" s="162">
        <f>SUM(C50:C55)</f>
        <v>0</v>
      </c>
      <c r="D60" s="151"/>
      <c r="E60" s="151"/>
      <c r="F60" s="504" t="s">
        <v>125</v>
      </c>
      <c r="G60" s="504"/>
      <c r="H60" s="504"/>
      <c r="I60" s="504"/>
    </row>
    <row r="61" spans="1:10">
      <c r="A61" s="504" t="s">
        <v>126</v>
      </c>
      <c r="B61" s="504"/>
      <c r="C61" s="162">
        <f>C60+I47</f>
        <v>0</v>
      </c>
      <c r="D61" s="151"/>
      <c r="E61" s="151" t="str">
        <f>IF(AND($D62&gt;=$G62,$D62&lt;=$I62),"OK","DIFERE")</f>
        <v>DIFERE</v>
      </c>
      <c r="F61" s="163" t="s">
        <v>127</v>
      </c>
      <c r="G61" s="154">
        <v>0.111</v>
      </c>
      <c r="H61" s="154">
        <v>0.14019999999999999</v>
      </c>
      <c r="I61" s="154">
        <v>0.16800000000000001</v>
      </c>
    </row>
    <row r="62" spans="1:10">
      <c r="A62" s="504" t="s">
        <v>128</v>
      </c>
      <c r="B62" s="504"/>
      <c r="C62" s="504"/>
      <c r="D62" s="164">
        <f>ROUND((((1+$D50+$D51+$D52)*(1+$D53)*(1+$D54)/(1-$D55)))-1,4)</f>
        <v>0</v>
      </c>
      <c r="E62" s="151"/>
      <c r="F62" s="163" t="s">
        <v>129</v>
      </c>
      <c r="G62" s="154">
        <f>((G61+1)*(1-E65))/((1-E65)-D59)-1</f>
        <v>0.11099999999999999</v>
      </c>
      <c r="H62" s="154">
        <f>((H61+1)*(1-E65))/((1-E65)-D59)-1</f>
        <v>0.1402000000000001</v>
      </c>
      <c r="I62" s="154">
        <f>((I61+1)*(1-E65))/((1-E65)-D59)-1</f>
        <v>0.16799999999999993</v>
      </c>
    </row>
    <row r="63" spans="1:10">
      <c r="A63" s="96"/>
      <c r="B63" s="26"/>
      <c r="C63" s="26"/>
      <c r="D63" s="26"/>
      <c r="E63" s="27"/>
      <c r="F63" s="26"/>
      <c r="G63" s="26"/>
      <c r="H63" s="26"/>
      <c r="I63" s="97"/>
    </row>
    <row r="64" spans="1:10">
      <c r="A64" s="96" t="s">
        <v>131</v>
      </c>
      <c r="B64" s="26"/>
      <c r="C64" s="26"/>
      <c r="D64" s="26"/>
      <c r="E64" s="27"/>
      <c r="F64" s="165" t="s">
        <v>130</v>
      </c>
      <c r="G64" s="166"/>
      <c r="H64" s="166"/>
      <c r="I64" s="167"/>
    </row>
    <row r="65" spans="1:17">
      <c r="A65" s="96" t="s">
        <v>132</v>
      </c>
      <c r="B65" s="26"/>
      <c r="C65" s="26"/>
      <c r="D65" s="26"/>
      <c r="E65" s="27"/>
      <c r="F65" s="96"/>
      <c r="G65" s="26"/>
      <c r="H65" s="26"/>
      <c r="I65" s="97"/>
    </row>
    <row r="66" spans="1:17">
      <c r="A66" s="168" t="s">
        <v>133</v>
      </c>
      <c r="B66" s="28"/>
      <c r="C66" s="26"/>
      <c r="D66" s="26"/>
      <c r="E66" s="27"/>
      <c r="F66" s="96"/>
      <c r="G66" s="26"/>
      <c r="H66" s="26"/>
      <c r="I66" s="97"/>
    </row>
    <row r="67" spans="1:17">
      <c r="A67" s="168" t="s">
        <v>134</v>
      </c>
      <c r="B67" s="28"/>
      <c r="C67" s="26"/>
      <c r="D67" s="26"/>
      <c r="E67" s="27"/>
      <c r="F67" s="96"/>
      <c r="G67" s="26"/>
      <c r="H67" s="26"/>
      <c r="I67" s="97"/>
    </row>
    <row r="68" spans="1:17">
      <c r="A68" s="168" t="s">
        <v>135</v>
      </c>
      <c r="B68" s="28"/>
      <c r="C68" s="26"/>
      <c r="D68" s="26"/>
      <c r="E68" s="27"/>
      <c r="F68" s="96"/>
      <c r="G68" s="26"/>
      <c r="H68" s="26"/>
      <c r="I68" s="97"/>
    </row>
    <row r="69" spans="1:17">
      <c r="A69" s="168" t="s">
        <v>136</v>
      </c>
      <c r="B69" s="28"/>
      <c r="C69" s="26"/>
      <c r="D69" s="26"/>
      <c r="E69" s="27"/>
      <c r="F69" s="96"/>
      <c r="G69" s="26"/>
      <c r="H69" s="26"/>
      <c r="I69" s="97"/>
    </row>
    <row r="70" spans="1:17">
      <c r="A70" s="168" t="s">
        <v>137</v>
      </c>
      <c r="B70" s="28"/>
      <c r="C70" s="26"/>
      <c r="D70" s="26"/>
      <c r="E70" s="27"/>
      <c r="F70" s="96"/>
      <c r="G70" s="26"/>
      <c r="H70" s="26"/>
      <c r="I70" s="97"/>
    </row>
    <row r="71" spans="1:17">
      <c r="A71" s="169" t="s">
        <v>138</v>
      </c>
      <c r="B71" s="170"/>
      <c r="C71" s="99"/>
      <c r="D71" s="99"/>
      <c r="E71" s="171"/>
      <c r="F71" s="98"/>
      <c r="G71" s="99"/>
      <c r="H71" s="99"/>
      <c r="I71" s="100"/>
    </row>
    <row r="72" spans="1:17">
      <c r="A72" s="28"/>
      <c r="B72" s="28"/>
      <c r="C72" s="26"/>
      <c r="D72" s="26"/>
      <c r="E72" s="27"/>
      <c r="F72" s="26"/>
      <c r="G72" s="26"/>
      <c r="H72" s="26"/>
      <c r="I72" s="26"/>
    </row>
    <row r="73" spans="1:17">
      <c r="A73" s="28"/>
      <c r="B73" s="28"/>
      <c r="C73" s="26"/>
      <c r="D73" s="26"/>
      <c r="E73" s="27"/>
      <c r="F73" s="26"/>
      <c r="G73" s="26"/>
      <c r="H73" s="26"/>
      <c r="I73" s="26"/>
    </row>
    <row r="74" spans="1:17">
      <c r="A74" s="28"/>
      <c r="B74" s="28"/>
      <c r="C74" s="26"/>
      <c r="D74" s="26"/>
      <c r="E74" s="27"/>
      <c r="F74" s="26"/>
      <c r="G74" s="26"/>
      <c r="H74" s="26"/>
      <c r="I74" s="26"/>
    </row>
    <row r="75" spans="1:17">
      <c r="A75" s="28"/>
      <c r="B75" s="28"/>
      <c r="C75" s="26"/>
      <c r="D75" s="26"/>
      <c r="E75" s="27"/>
      <c r="F75" s="26"/>
      <c r="G75" s="26"/>
      <c r="H75" s="26"/>
      <c r="I75" s="26"/>
    </row>
    <row r="76" spans="1:17">
      <c r="A76" s="28"/>
      <c r="B76" s="28"/>
      <c r="C76" s="26"/>
      <c r="D76" s="26"/>
      <c r="E76" s="27"/>
      <c r="F76" s="26"/>
      <c r="G76" s="26"/>
      <c r="H76" s="26"/>
      <c r="I76" s="26"/>
    </row>
    <row r="77" spans="1:17">
      <c r="A77" s="28"/>
      <c r="B77" s="28"/>
      <c r="C77" s="26"/>
      <c r="D77" s="26"/>
      <c r="E77" s="27"/>
      <c r="F77" s="26"/>
      <c r="G77" s="26"/>
      <c r="H77" s="26"/>
      <c r="I77" s="26"/>
    </row>
    <row r="78" spans="1:17" ht="15" thickBot="1">
      <c r="A78" s="28"/>
      <c r="B78" s="28"/>
      <c r="C78" s="26"/>
      <c r="D78" s="26"/>
      <c r="E78" s="27"/>
      <c r="F78" s="570"/>
      <c r="G78" s="570"/>
      <c r="H78" s="570"/>
      <c r="I78" s="568"/>
      <c r="J78" s="569"/>
      <c r="K78" s="569"/>
      <c r="L78" s="569"/>
      <c r="M78" s="569"/>
      <c r="N78" s="569"/>
      <c r="O78" s="569"/>
      <c r="P78" s="569"/>
      <c r="Q78" s="569"/>
    </row>
    <row r="79" spans="1:17" ht="14.4">
      <c r="A79" s="26"/>
      <c r="B79" s="26"/>
      <c r="C79" s="26"/>
      <c r="D79" s="26"/>
      <c r="E79" s="27"/>
      <c r="F79" s="571" t="s">
        <v>164</v>
      </c>
      <c r="G79" s="571"/>
      <c r="H79" s="571"/>
      <c r="I79" s="568"/>
      <c r="J79" s="569"/>
      <c r="K79" s="569"/>
      <c r="L79" s="569"/>
      <c r="M79" s="569"/>
      <c r="N79" s="569"/>
      <c r="O79" s="569"/>
      <c r="P79" s="569"/>
      <c r="Q79" s="569"/>
    </row>
    <row r="80" spans="1:17" ht="14.4">
      <c r="A80" s="26"/>
      <c r="B80" s="26"/>
      <c r="C80" s="26"/>
      <c r="D80" s="26"/>
      <c r="E80" s="27"/>
      <c r="F80" s="559" t="s">
        <v>165</v>
      </c>
      <c r="G80" s="559"/>
      <c r="H80" s="559"/>
      <c r="I80" s="568"/>
      <c r="J80" s="569"/>
      <c r="K80" s="569"/>
      <c r="L80" s="569"/>
      <c r="M80" s="569"/>
      <c r="N80" s="569"/>
      <c r="O80" s="569"/>
      <c r="P80" s="569"/>
      <c r="Q80" s="569"/>
    </row>
    <row r="81" spans="6:17" ht="14.4">
      <c r="F81" s="572"/>
      <c r="G81" s="572"/>
      <c r="H81" s="572"/>
      <c r="I81" s="572"/>
      <c r="J81" s="572"/>
      <c r="K81" s="572"/>
      <c r="L81" s="572"/>
      <c r="M81" s="572"/>
      <c r="N81" s="572"/>
      <c r="O81" s="572"/>
      <c r="P81" s="572"/>
      <c r="Q81" s="572"/>
    </row>
    <row r="82" spans="6:17" ht="14.4">
      <c r="F82" s="569"/>
      <c r="G82" s="569"/>
      <c r="H82" s="569"/>
      <c r="I82" s="569"/>
      <c r="J82" s="569"/>
      <c r="K82" s="569"/>
      <c r="L82" s="569"/>
      <c r="M82" s="569"/>
      <c r="N82" s="569"/>
      <c r="O82" s="569"/>
      <c r="P82" s="569"/>
      <c r="Q82" s="569"/>
    </row>
    <row r="83" spans="6:17" ht="15" thickBot="1">
      <c r="F83" s="557"/>
      <c r="G83" s="557"/>
      <c r="H83" s="557"/>
      <c r="I83" s="569"/>
      <c r="J83" s="569"/>
      <c r="K83" s="569"/>
      <c r="L83" s="569"/>
      <c r="M83" s="569"/>
      <c r="N83" s="569"/>
      <c r="O83" s="569"/>
      <c r="P83" s="569"/>
      <c r="Q83" s="569"/>
    </row>
    <row r="84" spans="6:17" ht="14.4">
      <c r="F84" s="558" t="s">
        <v>6283</v>
      </c>
      <c r="G84" s="558"/>
      <c r="H84" s="558"/>
      <c r="I84" s="569"/>
      <c r="J84" s="569"/>
      <c r="K84" s="569"/>
      <c r="L84" s="569"/>
      <c r="M84" s="569"/>
      <c r="N84" s="569"/>
      <c r="O84" s="569"/>
      <c r="P84" s="569"/>
      <c r="Q84" s="569"/>
    </row>
    <row r="85" spans="6:17" ht="14.4">
      <c r="F85" s="559" t="s">
        <v>165</v>
      </c>
      <c r="G85" s="559"/>
      <c r="H85" s="559"/>
      <c r="I85" s="569"/>
      <c r="J85" s="569"/>
      <c r="K85" s="569"/>
      <c r="L85" s="569"/>
      <c r="M85" s="569"/>
      <c r="N85" s="569"/>
      <c r="O85" s="569"/>
      <c r="P85" s="569"/>
      <c r="Q85" s="569"/>
    </row>
  </sheetData>
  <mergeCells count="41">
    <mergeCell ref="B1:H1"/>
    <mergeCell ref="F78:H78"/>
    <mergeCell ref="F81:Q81"/>
    <mergeCell ref="F84:H84"/>
    <mergeCell ref="F85:H85"/>
    <mergeCell ref="A9:H9"/>
    <mergeCell ref="A7:I7"/>
    <mergeCell ref="A23:B23"/>
    <mergeCell ref="A24:C24"/>
    <mergeCell ref="G10:I10"/>
    <mergeCell ref="F22:I22"/>
    <mergeCell ref="B18:C18"/>
    <mergeCell ref="B19:C19"/>
    <mergeCell ref="B20:C20"/>
    <mergeCell ref="B21:C21"/>
    <mergeCell ref="A22:B22"/>
    <mergeCell ref="A10:A11"/>
    <mergeCell ref="B10:B11"/>
    <mergeCell ref="C10:C11"/>
    <mergeCell ref="D10:D11"/>
    <mergeCell ref="E10:E11"/>
    <mergeCell ref="F10:F11"/>
    <mergeCell ref="F79:H79"/>
    <mergeCell ref="B57:C57"/>
    <mergeCell ref="B58:C58"/>
    <mergeCell ref="B59:C59"/>
    <mergeCell ref="F80:H80"/>
    <mergeCell ref="A45:I45"/>
    <mergeCell ref="C48:C49"/>
    <mergeCell ref="D48:D49"/>
    <mergeCell ref="E48:E49"/>
    <mergeCell ref="F48:F49"/>
    <mergeCell ref="A47:H47"/>
    <mergeCell ref="A62:C62"/>
    <mergeCell ref="G48:I48"/>
    <mergeCell ref="B56:C56"/>
    <mergeCell ref="A60:B60"/>
    <mergeCell ref="F60:I60"/>
    <mergeCell ref="A48:A49"/>
    <mergeCell ref="B48:B49"/>
    <mergeCell ref="A61:B61"/>
  </mergeCells>
  <printOptions horizontalCentered="1" verticalCentered="1"/>
  <pageMargins left="0.19685039370078741" right="0.19685039370078741" top="1.1811023622047245" bottom="0.98425196850393704" header="0.39370078740157483" footer="0.19685039370078741"/>
  <pageSetup paperSize="9" scale="50" orientation="portrait" r:id="rId1"/>
  <headerFooter alignWithMargins="0">
    <oddHeader>&amp;C&amp;G</oddHeader>
    <oddFooter>&amp;R&amp;P</oddFooter>
  </headerFooter>
  <drawing r:id="rId2"/>
  <legacyDrawingHF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094986-05D6-4DDD-B34D-0670474E5180}">
  <dimension ref="A1:N139"/>
  <sheetViews>
    <sheetView view="pageBreakPreview" topLeftCell="A112" zoomScaleNormal="100" zoomScaleSheetLayoutView="100" zoomScalePageLayoutView="70" workbookViewId="0">
      <selection activeCell="B4" sqref="B4"/>
    </sheetView>
  </sheetViews>
  <sheetFormatPr defaultColWidth="9.109375" defaultRowHeight="13.8"/>
  <cols>
    <col min="1" max="1" width="9.109375" style="53"/>
    <col min="2" max="2" width="17.109375" style="57" customWidth="1"/>
    <col min="3" max="3" width="65.6640625" style="57" customWidth="1"/>
    <col min="4" max="4" width="19.6640625" style="57" customWidth="1"/>
    <col min="5" max="5" width="12.109375" style="57" customWidth="1"/>
    <col min="6" max="6" width="13.6640625" style="57" customWidth="1"/>
    <col min="7" max="16384" width="9.109375" style="53"/>
  </cols>
  <sheetData>
    <row r="1" spans="2:6" ht="14.4" thickBot="1"/>
    <row r="2" spans="2:6" ht="129.6" customHeight="1" thickBot="1">
      <c r="B2" s="606" t="s">
        <v>6284</v>
      </c>
      <c r="C2" s="607"/>
      <c r="D2" s="607"/>
      <c r="E2" s="607"/>
      <c r="F2" s="608"/>
    </row>
    <row r="6" spans="2:6" s="55" customFormat="1">
      <c r="B6" s="341" t="s">
        <v>163</v>
      </c>
      <c r="C6" s="342" t="str">
        <f>IF(DADOS!$D$9&lt;&gt;"",DADOS!$D$9,"")</f>
        <v>UNIVERSIDADE FEDERAL DA INTEGRAÇÃO LATINO AMERICANO - UNILA (FASE 1)</v>
      </c>
      <c r="D6" s="342"/>
      <c r="E6" s="342"/>
      <c r="F6" s="360"/>
    </row>
    <row r="7" spans="2:6" s="54" customFormat="1">
      <c r="B7" s="343" t="s">
        <v>226</v>
      </c>
      <c r="C7" s="342" t="str">
        <f>IF(DADOS!D11&lt;&gt;"",DADOS!D11,"")</f>
        <v>AV TRANCREDO NEVES S/Nº</v>
      </c>
      <c r="D7" s="342"/>
      <c r="E7" s="397" t="s">
        <v>0</v>
      </c>
      <c r="F7" s="398">
        <f>BDIs!D24</f>
        <v>0</v>
      </c>
    </row>
    <row r="8" spans="2:6" s="54" customFormat="1">
      <c r="B8" s="340" t="s">
        <v>1196</v>
      </c>
      <c r="C8" s="353" t="str">
        <f>IF(DADOS!$D$19&lt;&gt;"",DADOS!$D$19,"")</f>
        <v/>
      </c>
      <c r="D8" s="353"/>
      <c r="E8" s="399" t="s">
        <v>301</v>
      </c>
      <c r="F8" s="398">
        <f>BDIs!D62</f>
        <v>0</v>
      </c>
    </row>
    <row r="9" spans="2:6" s="54" customFormat="1">
      <c r="B9" s="340"/>
      <c r="C9" s="344"/>
      <c r="D9" s="344"/>
      <c r="E9" s="400" t="s">
        <v>522</v>
      </c>
      <c r="F9" s="401">
        <f>DADOS!D15</f>
        <v>82815.180000000008</v>
      </c>
    </row>
    <row r="10" spans="2:6" s="54" customFormat="1">
      <c r="B10" s="340" t="s">
        <v>5445</v>
      </c>
      <c r="C10" s="402">
        <f>+DADOS!M17</f>
        <v>0</v>
      </c>
      <c r="D10" s="344"/>
      <c r="E10" s="397" t="s">
        <v>74</v>
      </c>
      <c r="F10" s="403" t="str">
        <f>IF(DADOS!D17&lt;&gt;"",DADOS!D17,"")</f>
        <v/>
      </c>
    </row>
    <row r="11" spans="2:6" s="54" customFormat="1">
      <c r="D11" s="395"/>
      <c r="E11" s="395"/>
      <c r="F11" s="396"/>
    </row>
    <row r="12" spans="2:6" s="54" customFormat="1">
      <c r="B12" s="516" t="s">
        <v>3816</v>
      </c>
      <c r="C12" s="517"/>
      <c r="D12" s="518"/>
      <c r="E12" s="519"/>
      <c r="F12" s="518"/>
    </row>
    <row r="13" spans="2:6" s="54" customFormat="1">
      <c r="B13" s="56"/>
    </row>
    <row r="14" spans="2:6" s="50" customFormat="1">
      <c r="B14" s="520" t="s">
        <v>75</v>
      </c>
      <c r="C14" s="521" t="s">
        <v>55</v>
      </c>
      <c r="D14" s="522" t="s">
        <v>521</v>
      </c>
      <c r="E14" s="523"/>
      <c r="F14" s="524"/>
    </row>
    <row r="15" spans="2:6" s="50" customFormat="1">
      <c r="B15" s="520"/>
      <c r="C15" s="521"/>
      <c r="D15" s="144" t="s">
        <v>1792</v>
      </c>
      <c r="E15" s="198" t="s">
        <v>3814</v>
      </c>
      <c r="F15" s="198" t="s">
        <v>3815</v>
      </c>
    </row>
    <row r="16" spans="2:6" s="51" customFormat="1">
      <c r="B16" s="199"/>
      <c r="C16" s="349" t="s">
        <v>3813</v>
      </c>
      <c r="D16" s="348">
        <f>SUM(D17:D19)</f>
        <v>0</v>
      </c>
      <c r="E16" s="272">
        <v>1</v>
      </c>
      <c r="F16" s="272" t="e">
        <f t="shared" ref="F16:F47" si="0">+D16/D$117</f>
        <v>#DIV/0!</v>
      </c>
    </row>
    <row r="17" spans="1:6" s="51" customFormat="1">
      <c r="A17" s="51">
        <v>1</v>
      </c>
      <c r="B17" s="199">
        <v>1</v>
      </c>
      <c r="C17" s="350" t="s">
        <v>1414</v>
      </c>
      <c r="D17" s="200">
        <f>IF($A17="","",IFERROR(VLOOKUP($A17,ORCAMENTO!$B:$S,17,0),""))</f>
        <v>0</v>
      </c>
      <c r="E17" s="272" t="e">
        <f>+D17/D$16</f>
        <v>#DIV/0!</v>
      </c>
      <c r="F17" s="272" t="e">
        <f t="shared" si="0"/>
        <v>#DIV/0!</v>
      </c>
    </row>
    <row r="18" spans="1:6" s="51" customFormat="1">
      <c r="A18" s="51">
        <f>1+A17</f>
        <v>2</v>
      </c>
      <c r="B18" s="199">
        <v>2</v>
      </c>
      <c r="C18" s="350" t="s">
        <v>1212</v>
      </c>
      <c r="D18" s="200">
        <f>IF($A18="","",IFERROR(VLOOKUP($A18,ORCAMENTO!$B:$S,17,0),""))</f>
        <v>0</v>
      </c>
      <c r="E18" s="272" t="e">
        <f t="shared" ref="E18:E19" si="1">+D18/D$16</f>
        <v>#DIV/0!</v>
      </c>
      <c r="F18" s="272" t="e">
        <f t="shared" si="0"/>
        <v>#DIV/0!</v>
      </c>
    </row>
    <row r="19" spans="1:6" s="51" customFormat="1">
      <c r="A19" s="51">
        <f>1+A18</f>
        <v>3</v>
      </c>
      <c r="B19" s="199">
        <v>3</v>
      </c>
      <c r="C19" s="350" t="s">
        <v>2491</v>
      </c>
      <c r="D19" s="200">
        <f>IF($A19="","",IFERROR(VLOOKUP($A19,ORCAMENTO!$B:$S,17,0),""))</f>
        <v>0</v>
      </c>
      <c r="E19" s="272" t="e">
        <f t="shared" si="1"/>
        <v>#DIV/0!</v>
      </c>
      <c r="F19" s="272" t="e">
        <f t="shared" si="0"/>
        <v>#DIV/0!</v>
      </c>
    </row>
    <row r="20" spans="1:6" s="51" customFormat="1">
      <c r="B20" s="199"/>
      <c r="C20" s="349" t="s">
        <v>1416</v>
      </c>
      <c r="D20" s="348">
        <f>SUM(D21:D36)</f>
        <v>0</v>
      </c>
      <c r="E20" s="272">
        <v>1</v>
      </c>
      <c r="F20" s="272" t="e">
        <f t="shared" si="0"/>
        <v>#DIV/0!</v>
      </c>
    </row>
    <row r="21" spans="1:6" s="51" customFormat="1">
      <c r="A21" s="51">
        <v>5</v>
      </c>
      <c r="B21" s="199">
        <v>1</v>
      </c>
      <c r="C21" s="350" t="s">
        <v>1414</v>
      </c>
      <c r="D21" s="200">
        <f>IF($A21="","",IFERROR(VLOOKUP($A21,ORCAMENTO!$B:$S,17,0),""))</f>
        <v>0</v>
      </c>
      <c r="E21" s="272" t="e">
        <f>+D21/D$20</f>
        <v>#DIV/0!</v>
      </c>
      <c r="F21" s="272" t="e">
        <f t="shared" si="0"/>
        <v>#DIV/0!</v>
      </c>
    </row>
    <row r="22" spans="1:6" s="51" customFormat="1">
      <c r="A22" s="51">
        <f t="shared" ref="A22:A36" si="2">1+A21</f>
        <v>6</v>
      </c>
      <c r="B22" s="199">
        <v>2</v>
      </c>
      <c r="C22" s="350" t="s">
        <v>1212</v>
      </c>
      <c r="D22" s="200">
        <f>IF($A22="","",IFERROR(VLOOKUP($A22,ORCAMENTO!$B:$S,17,0),""))</f>
        <v>0</v>
      </c>
      <c r="E22" s="272" t="e">
        <f t="shared" ref="E22:E36" si="3">+D22/D$20</f>
        <v>#DIV/0!</v>
      </c>
      <c r="F22" s="272" t="e">
        <f t="shared" si="0"/>
        <v>#DIV/0!</v>
      </c>
    </row>
    <row r="23" spans="1:6" s="51" customFormat="1">
      <c r="A23" s="51">
        <f t="shared" si="2"/>
        <v>7</v>
      </c>
      <c r="B23" s="199">
        <v>3</v>
      </c>
      <c r="C23" s="350" t="s">
        <v>293</v>
      </c>
      <c r="D23" s="200">
        <f>IF($A23="","",IFERROR(VLOOKUP($A23,ORCAMENTO!$B:$S,17,0),""))</f>
        <v>0</v>
      </c>
      <c r="E23" s="272" t="e">
        <f t="shared" si="3"/>
        <v>#DIV/0!</v>
      </c>
      <c r="F23" s="272" t="e">
        <f t="shared" si="0"/>
        <v>#DIV/0!</v>
      </c>
    </row>
    <row r="24" spans="1:6" s="51" customFormat="1">
      <c r="A24" s="51">
        <f t="shared" si="2"/>
        <v>8</v>
      </c>
      <c r="B24" s="199">
        <v>4</v>
      </c>
      <c r="C24" s="350" t="s">
        <v>230</v>
      </c>
      <c r="D24" s="200">
        <f>IF($A24="","",IFERROR(VLOOKUP($A24,ORCAMENTO!$B:$S,17,0),""))</f>
        <v>0</v>
      </c>
      <c r="E24" s="272" t="e">
        <f t="shared" si="3"/>
        <v>#DIV/0!</v>
      </c>
      <c r="F24" s="272" t="e">
        <f t="shared" si="0"/>
        <v>#DIV/0!</v>
      </c>
    </row>
    <row r="25" spans="1:6" s="51" customFormat="1">
      <c r="A25" s="51">
        <f t="shared" si="2"/>
        <v>9</v>
      </c>
      <c r="B25" s="199">
        <v>5</v>
      </c>
      <c r="C25" s="350" t="s">
        <v>232</v>
      </c>
      <c r="D25" s="200">
        <f>IF($A25="","",IFERROR(VLOOKUP($A25,ORCAMENTO!$B:$S,17,0),""))</f>
        <v>0</v>
      </c>
      <c r="E25" s="272" t="e">
        <f t="shared" si="3"/>
        <v>#DIV/0!</v>
      </c>
      <c r="F25" s="272" t="e">
        <f t="shared" si="0"/>
        <v>#DIV/0!</v>
      </c>
    </row>
    <row r="26" spans="1:6" s="51" customFormat="1">
      <c r="A26" s="51">
        <f t="shared" si="2"/>
        <v>10</v>
      </c>
      <c r="B26" s="199">
        <v>6</v>
      </c>
      <c r="C26" s="350" t="s">
        <v>231</v>
      </c>
      <c r="D26" s="200">
        <f>IF($A26="","",IFERROR(VLOOKUP($A26,ORCAMENTO!$B:$S,17,0),""))</f>
        <v>0</v>
      </c>
      <c r="E26" s="272" t="e">
        <f t="shared" si="3"/>
        <v>#DIV/0!</v>
      </c>
      <c r="F26" s="272" t="e">
        <f t="shared" si="0"/>
        <v>#DIV/0!</v>
      </c>
    </row>
    <row r="27" spans="1:6" s="51" customFormat="1">
      <c r="A27" s="51">
        <f t="shared" si="2"/>
        <v>11</v>
      </c>
      <c r="B27" s="199">
        <v>7</v>
      </c>
      <c r="C27" s="350" t="s">
        <v>298</v>
      </c>
      <c r="D27" s="200">
        <f>IF($A27="","",IFERROR(VLOOKUP($A27,ORCAMENTO!$B:$S,17,0),""))</f>
        <v>0</v>
      </c>
      <c r="E27" s="272" t="e">
        <f t="shared" si="3"/>
        <v>#DIV/0!</v>
      </c>
      <c r="F27" s="272" t="e">
        <f t="shared" si="0"/>
        <v>#DIV/0!</v>
      </c>
    </row>
    <row r="28" spans="1:6" s="51" customFormat="1">
      <c r="A28" s="51">
        <f t="shared" si="2"/>
        <v>12</v>
      </c>
      <c r="B28" s="199">
        <v>8</v>
      </c>
      <c r="C28" s="350" t="s">
        <v>233</v>
      </c>
      <c r="D28" s="200">
        <f>IF($A28="","",IFERROR(VLOOKUP($A28,ORCAMENTO!$B:$S,17,0),""))</f>
        <v>0</v>
      </c>
      <c r="E28" s="272" t="e">
        <f t="shared" si="3"/>
        <v>#DIV/0!</v>
      </c>
      <c r="F28" s="272" t="e">
        <f t="shared" si="0"/>
        <v>#DIV/0!</v>
      </c>
    </row>
    <row r="29" spans="1:6" s="51" customFormat="1">
      <c r="A29" s="51">
        <f t="shared" si="2"/>
        <v>13</v>
      </c>
      <c r="B29" s="199">
        <v>9</v>
      </c>
      <c r="C29" s="350" t="s">
        <v>1577</v>
      </c>
      <c r="D29" s="200">
        <f>IF($A29="","",IFERROR(VLOOKUP($A29,ORCAMENTO!$B:$S,17,0),""))</f>
        <v>0</v>
      </c>
      <c r="E29" s="272" t="e">
        <f t="shared" si="3"/>
        <v>#DIV/0!</v>
      </c>
      <c r="F29" s="272" t="e">
        <f t="shared" si="0"/>
        <v>#DIV/0!</v>
      </c>
    </row>
    <row r="30" spans="1:6" s="51" customFormat="1">
      <c r="A30" s="51">
        <f t="shared" si="2"/>
        <v>14</v>
      </c>
      <c r="B30" s="199">
        <v>10</v>
      </c>
      <c r="C30" s="350" t="s">
        <v>439</v>
      </c>
      <c r="D30" s="200">
        <f>IF($A30="","",IFERROR(VLOOKUP($A30,ORCAMENTO!$B:$S,17,0),""))</f>
        <v>0</v>
      </c>
      <c r="E30" s="272" t="e">
        <f t="shared" si="3"/>
        <v>#DIV/0!</v>
      </c>
      <c r="F30" s="272" t="e">
        <f t="shared" si="0"/>
        <v>#DIV/0!</v>
      </c>
    </row>
    <row r="31" spans="1:6" s="57" customFormat="1">
      <c r="A31" s="51">
        <f t="shared" si="2"/>
        <v>15</v>
      </c>
      <c r="B31" s="199">
        <v>11</v>
      </c>
      <c r="C31" s="350" t="s">
        <v>192</v>
      </c>
      <c r="D31" s="200">
        <f>IF($A31="","",IFERROR(VLOOKUP($A31,ORCAMENTO!$B:$S,17,0),""))</f>
        <v>0</v>
      </c>
      <c r="E31" s="272" t="e">
        <f t="shared" si="3"/>
        <v>#DIV/0!</v>
      </c>
      <c r="F31" s="272" t="e">
        <f t="shared" si="0"/>
        <v>#DIV/0!</v>
      </c>
    </row>
    <row r="32" spans="1:6" s="51" customFormat="1">
      <c r="A32" s="51">
        <f t="shared" si="2"/>
        <v>16</v>
      </c>
      <c r="B32" s="199">
        <v>12</v>
      </c>
      <c r="C32" s="350" t="s">
        <v>299</v>
      </c>
      <c r="D32" s="200">
        <f>IF($A32="","",IFERROR(VLOOKUP($A32,ORCAMENTO!$B:$S,17,0),""))</f>
        <v>0</v>
      </c>
      <c r="E32" s="272" t="e">
        <f t="shared" si="3"/>
        <v>#DIV/0!</v>
      </c>
      <c r="F32" s="272" t="e">
        <f t="shared" si="0"/>
        <v>#DIV/0!</v>
      </c>
    </row>
    <row r="33" spans="1:6" s="51" customFormat="1">
      <c r="A33" s="51">
        <f t="shared" si="2"/>
        <v>17</v>
      </c>
      <c r="B33" s="199">
        <v>13</v>
      </c>
      <c r="C33" s="350" t="s">
        <v>234</v>
      </c>
      <c r="D33" s="200">
        <f>IF($A33="","",IFERROR(VLOOKUP($A33,ORCAMENTO!$B:$S,17,0),""))</f>
        <v>0</v>
      </c>
      <c r="E33" s="272" t="e">
        <f t="shared" si="3"/>
        <v>#DIV/0!</v>
      </c>
      <c r="F33" s="272" t="e">
        <f t="shared" si="0"/>
        <v>#DIV/0!</v>
      </c>
    </row>
    <row r="34" spans="1:6" s="51" customFormat="1">
      <c r="A34" s="51">
        <f t="shared" si="2"/>
        <v>18</v>
      </c>
      <c r="B34" s="199">
        <v>14</v>
      </c>
      <c r="C34" s="350" t="s">
        <v>1193</v>
      </c>
      <c r="D34" s="200">
        <f>IF($A34="","",IFERROR(VLOOKUP($A34,ORCAMENTO!$B:$S,17,0),""))</f>
        <v>0</v>
      </c>
      <c r="E34" s="272" t="e">
        <f t="shared" si="3"/>
        <v>#DIV/0!</v>
      </c>
      <c r="F34" s="272" t="e">
        <f t="shared" si="0"/>
        <v>#DIV/0!</v>
      </c>
    </row>
    <row r="35" spans="1:6" s="51" customFormat="1">
      <c r="A35" s="51">
        <f t="shared" si="2"/>
        <v>19</v>
      </c>
      <c r="B35" s="199">
        <v>15</v>
      </c>
      <c r="C35" s="350" t="s">
        <v>2491</v>
      </c>
      <c r="D35" s="200">
        <f>IF($A35="","",IFERROR(VLOOKUP($A35,ORCAMENTO!$B:$S,17,0),""))</f>
        <v>0</v>
      </c>
      <c r="E35" s="272" t="e">
        <f t="shared" si="3"/>
        <v>#DIV/0!</v>
      </c>
      <c r="F35" s="272" t="e">
        <f t="shared" si="0"/>
        <v>#DIV/0!</v>
      </c>
    </row>
    <row r="36" spans="1:6" s="51" customFormat="1">
      <c r="A36" s="51">
        <f t="shared" si="2"/>
        <v>20</v>
      </c>
      <c r="B36" s="199">
        <v>16</v>
      </c>
      <c r="C36" s="350" t="s">
        <v>306</v>
      </c>
      <c r="D36" s="200">
        <f>IF($A36="","",IFERROR(VLOOKUP($A36,ORCAMENTO!$B:$S,17,0),""))</f>
        <v>0</v>
      </c>
      <c r="E36" s="272" t="e">
        <f t="shared" si="3"/>
        <v>#DIV/0!</v>
      </c>
      <c r="F36" s="272" t="e">
        <f t="shared" si="0"/>
        <v>#DIV/0!</v>
      </c>
    </row>
    <row r="37" spans="1:6" s="51" customFormat="1">
      <c r="B37" s="199"/>
      <c r="C37" s="349" t="s">
        <v>1793</v>
      </c>
      <c r="D37" s="348">
        <f>SUM(D38:D53)</f>
        <v>0</v>
      </c>
      <c r="E37" s="272">
        <v>1</v>
      </c>
      <c r="F37" s="272" t="e">
        <f t="shared" si="0"/>
        <v>#DIV/0!</v>
      </c>
    </row>
    <row r="38" spans="1:6" s="51" customFormat="1">
      <c r="A38" s="51">
        <v>22</v>
      </c>
      <c r="B38" s="199">
        <v>1</v>
      </c>
      <c r="C38" s="350" t="s">
        <v>1414</v>
      </c>
      <c r="D38" s="200">
        <f>IF($A38="","",IFERROR(VLOOKUP($A38,ORCAMENTO!$B:$S,17,0),""))</f>
        <v>0</v>
      </c>
      <c r="E38" s="272" t="e">
        <f>+D38/D$37</f>
        <v>#DIV/0!</v>
      </c>
      <c r="F38" s="272" t="e">
        <f t="shared" si="0"/>
        <v>#DIV/0!</v>
      </c>
    </row>
    <row r="39" spans="1:6" s="51" customFormat="1">
      <c r="A39" s="51">
        <v>23</v>
      </c>
      <c r="B39" s="199">
        <v>2</v>
      </c>
      <c r="C39" s="350" t="s">
        <v>1212</v>
      </c>
      <c r="D39" s="200">
        <f>IF($A39="","",IFERROR(VLOOKUP($A39,ORCAMENTO!$B:$S,17,0),""))</f>
        <v>0</v>
      </c>
      <c r="E39" s="272" t="e">
        <f t="shared" ref="E39:E53" si="4">+D39/D$37</f>
        <v>#DIV/0!</v>
      </c>
      <c r="F39" s="272" t="e">
        <f t="shared" si="0"/>
        <v>#DIV/0!</v>
      </c>
    </row>
    <row r="40" spans="1:6" s="51" customFormat="1">
      <c r="A40" s="51">
        <v>24</v>
      </c>
      <c r="B40" s="199">
        <v>3</v>
      </c>
      <c r="C40" s="350" t="s">
        <v>293</v>
      </c>
      <c r="D40" s="200">
        <f>IF($A40="","",IFERROR(VLOOKUP($A40,ORCAMENTO!$B:$S,17,0),""))</f>
        <v>0</v>
      </c>
      <c r="E40" s="272" t="e">
        <f t="shared" si="4"/>
        <v>#DIV/0!</v>
      </c>
      <c r="F40" s="272" t="e">
        <f t="shared" si="0"/>
        <v>#DIV/0!</v>
      </c>
    </row>
    <row r="41" spans="1:6" s="51" customFormat="1">
      <c r="A41" s="51">
        <v>25</v>
      </c>
      <c r="B41" s="199">
        <v>4</v>
      </c>
      <c r="C41" s="350" t="s">
        <v>230</v>
      </c>
      <c r="D41" s="200">
        <f>IF($A41="","",IFERROR(VLOOKUP($A41,ORCAMENTO!$B:$S,17,0),""))</f>
        <v>0</v>
      </c>
      <c r="E41" s="272" t="e">
        <f t="shared" si="4"/>
        <v>#DIV/0!</v>
      </c>
      <c r="F41" s="272" t="e">
        <f t="shared" si="0"/>
        <v>#DIV/0!</v>
      </c>
    </row>
    <row r="42" spans="1:6" s="51" customFormat="1">
      <c r="A42" s="51">
        <v>26</v>
      </c>
      <c r="B42" s="199">
        <v>5</v>
      </c>
      <c r="C42" s="350" t="s">
        <v>232</v>
      </c>
      <c r="D42" s="200">
        <f>IF($A42="","",IFERROR(VLOOKUP($A42,ORCAMENTO!$B:$S,17,0),""))</f>
        <v>0</v>
      </c>
      <c r="E42" s="272" t="e">
        <f t="shared" si="4"/>
        <v>#DIV/0!</v>
      </c>
      <c r="F42" s="272" t="e">
        <f t="shared" si="0"/>
        <v>#DIV/0!</v>
      </c>
    </row>
    <row r="43" spans="1:6" s="51" customFormat="1">
      <c r="A43" s="51">
        <v>27</v>
      </c>
      <c r="B43" s="199">
        <v>6</v>
      </c>
      <c r="C43" s="350" t="s">
        <v>231</v>
      </c>
      <c r="D43" s="200">
        <f>IF($A43="","",IFERROR(VLOOKUP($A43,ORCAMENTO!$B:$S,17,0),""))</f>
        <v>0</v>
      </c>
      <c r="E43" s="272" t="e">
        <f t="shared" si="4"/>
        <v>#DIV/0!</v>
      </c>
      <c r="F43" s="272" t="e">
        <f t="shared" si="0"/>
        <v>#DIV/0!</v>
      </c>
    </row>
    <row r="44" spans="1:6" s="51" customFormat="1">
      <c r="A44" s="51">
        <v>28</v>
      </c>
      <c r="B44" s="199">
        <v>7</v>
      </c>
      <c r="C44" s="350" t="s">
        <v>298</v>
      </c>
      <c r="D44" s="200">
        <f>IF($A44="","",IFERROR(VLOOKUP($A44,ORCAMENTO!$B:$S,17,0),""))</f>
        <v>0</v>
      </c>
      <c r="E44" s="272" t="e">
        <f t="shared" si="4"/>
        <v>#DIV/0!</v>
      </c>
      <c r="F44" s="272" t="e">
        <f t="shared" si="0"/>
        <v>#DIV/0!</v>
      </c>
    </row>
    <row r="45" spans="1:6" s="51" customFormat="1">
      <c r="A45" s="51">
        <v>29</v>
      </c>
      <c r="B45" s="199">
        <v>8</v>
      </c>
      <c r="C45" s="350" t="s">
        <v>233</v>
      </c>
      <c r="D45" s="200">
        <f>IF($A45="","",IFERROR(VLOOKUP($A45,ORCAMENTO!$B:$S,17,0),""))</f>
        <v>0</v>
      </c>
      <c r="E45" s="272" t="e">
        <f t="shared" si="4"/>
        <v>#DIV/0!</v>
      </c>
      <c r="F45" s="272" t="e">
        <f t="shared" si="0"/>
        <v>#DIV/0!</v>
      </c>
    </row>
    <row r="46" spans="1:6" s="51" customFormat="1">
      <c r="A46" s="51">
        <v>30</v>
      </c>
      <c r="B46" s="199">
        <v>9</v>
      </c>
      <c r="C46" s="350" t="s">
        <v>1577</v>
      </c>
      <c r="D46" s="200">
        <f>IF($A46="","",IFERROR(VLOOKUP($A46,ORCAMENTO!$B:$S,17,0),""))</f>
        <v>0</v>
      </c>
      <c r="E46" s="272" t="e">
        <f t="shared" si="4"/>
        <v>#DIV/0!</v>
      </c>
      <c r="F46" s="272" t="e">
        <f t="shared" si="0"/>
        <v>#DIV/0!</v>
      </c>
    </row>
    <row r="47" spans="1:6" s="51" customFormat="1">
      <c r="A47" s="51">
        <v>31</v>
      </c>
      <c r="B47" s="199">
        <v>10</v>
      </c>
      <c r="C47" s="350" t="s">
        <v>439</v>
      </c>
      <c r="D47" s="200">
        <f>IF($A47="","",IFERROR(VLOOKUP($A47,ORCAMENTO!$B:$S,17,0),""))</f>
        <v>0</v>
      </c>
      <c r="E47" s="272" t="e">
        <f t="shared" si="4"/>
        <v>#DIV/0!</v>
      </c>
      <c r="F47" s="272" t="e">
        <f t="shared" si="0"/>
        <v>#DIV/0!</v>
      </c>
    </row>
    <row r="48" spans="1:6" s="51" customFormat="1">
      <c r="A48" s="51">
        <v>32</v>
      </c>
      <c r="B48" s="199">
        <v>11</v>
      </c>
      <c r="C48" s="350" t="s">
        <v>192</v>
      </c>
      <c r="D48" s="200">
        <f>IF($A48="","",IFERROR(VLOOKUP($A48,ORCAMENTO!$B:$S,17,0),""))</f>
        <v>0</v>
      </c>
      <c r="E48" s="272" t="e">
        <f t="shared" si="4"/>
        <v>#DIV/0!</v>
      </c>
      <c r="F48" s="272" t="e">
        <f t="shared" ref="F48:F80" si="5">+D48/D$117</f>
        <v>#DIV/0!</v>
      </c>
    </row>
    <row r="49" spans="1:6" s="51" customFormat="1">
      <c r="A49" s="51">
        <v>33</v>
      </c>
      <c r="B49" s="199">
        <v>12</v>
      </c>
      <c r="C49" s="350" t="s">
        <v>299</v>
      </c>
      <c r="D49" s="200">
        <f>IF($A49="","",IFERROR(VLOOKUP($A49,ORCAMENTO!$B:$S,17,0),""))</f>
        <v>0</v>
      </c>
      <c r="E49" s="272" t="e">
        <f t="shared" si="4"/>
        <v>#DIV/0!</v>
      </c>
      <c r="F49" s="272" t="e">
        <f t="shared" si="5"/>
        <v>#DIV/0!</v>
      </c>
    </row>
    <row r="50" spans="1:6" s="51" customFormat="1">
      <c r="A50" s="51">
        <v>34</v>
      </c>
      <c r="B50" s="199">
        <v>13</v>
      </c>
      <c r="C50" s="350" t="s">
        <v>234</v>
      </c>
      <c r="D50" s="200">
        <f>IF($A50="","",IFERROR(VLOOKUP($A50,ORCAMENTO!$B:$S,17,0),""))</f>
        <v>0</v>
      </c>
      <c r="E50" s="272" t="e">
        <f t="shared" si="4"/>
        <v>#DIV/0!</v>
      </c>
      <c r="F50" s="272" t="e">
        <f t="shared" si="5"/>
        <v>#DIV/0!</v>
      </c>
    </row>
    <row r="51" spans="1:6" s="51" customFormat="1">
      <c r="A51" s="51">
        <v>35</v>
      </c>
      <c r="B51" s="199">
        <v>14</v>
      </c>
      <c r="C51" s="350" t="s">
        <v>1193</v>
      </c>
      <c r="D51" s="200">
        <f>IF($A51="","",IFERROR(VLOOKUP($A51,ORCAMENTO!$B:$S,17,0),""))</f>
        <v>0</v>
      </c>
      <c r="E51" s="272" t="e">
        <f t="shared" si="4"/>
        <v>#DIV/0!</v>
      </c>
      <c r="F51" s="272" t="e">
        <f t="shared" si="5"/>
        <v>#DIV/0!</v>
      </c>
    </row>
    <row r="52" spans="1:6" s="51" customFormat="1">
      <c r="A52" s="51">
        <v>36</v>
      </c>
      <c r="B52" s="199">
        <v>15</v>
      </c>
      <c r="C52" s="350" t="s">
        <v>2491</v>
      </c>
      <c r="D52" s="200">
        <f>IF($A52="","",IFERROR(VLOOKUP($A52,ORCAMENTO!$B:$S,17,0),""))</f>
        <v>0</v>
      </c>
      <c r="E52" s="272" t="e">
        <f t="shared" si="4"/>
        <v>#DIV/0!</v>
      </c>
      <c r="F52" s="272" t="e">
        <f t="shared" si="5"/>
        <v>#DIV/0!</v>
      </c>
    </row>
    <row r="53" spans="1:6" s="51" customFormat="1">
      <c r="A53" s="51">
        <v>37</v>
      </c>
      <c r="B53" s="199">
        <v>16</v>
      </c>
      <c r="C53" s="350" t="s">
        <v>306</v>
      </c>
      <c r="D53" s="200">
        <f>IF($A53="","",IFERROR(VLOOKUP($A53,ORCAMENTO!$B:$S,17,0),""))</f>
        <v>0</v>
      </c>
      <c r="E53" s="272" t="e">
        <f t="shared" si="4"/>
        <v>#DIV/0!</v>
      </c>
      <c r="F53" s="272" t="e">
        <f t="shared" si="5"/>
        <v>#DIV/0!</v>
      </c>
    </row>
    <row r="54" spans="1:6" s="51" customFormat="1">
      <c r="A54" s="51">
        <v>38</v>
      </c>
      <c r="B54" s="199"/>
      <c r="C54" s="349" t="s">
        <v>1797</v>
      </c>
      <c r="D54" s="348">
        <f>SUM(D55:D71)</f>
        <v>0</v>
      </c>
      <c r="E54" s="272">
        <v>1</v>
      </c>
      <c r="F54" s="272" t="e">
        <f t="shared" si="5"/>
        <v>#DIV/0!</v>
      </c>
    </row>
    <row r="55" spans="1:6" s="51" customFormat="1">
      <c r="A55" s="51">
        <v>39</v>
      </c>
      <c r="B55" s="199">
        <v>1</v>
      </c>
      <c r="C55" s="350" t="s">
        <v>1414</v>
      </c>
      <c r="D55" s="200">
        <f>IF($A55="","",IFERROR(VLOOKUP($A55,ORCAMENTO!$B:$S,17,0),""))</f>
        <v>0</v>
      </c>
      <c r="E55" s="272" t="e">
        <f>+D55/D$54</f>
        <v>#DIV/0!</v>
      </c>
      <c r="F55" s="272" t="e">
        <f t="shared" si="5"/>
        <v>#DIV/0!</v>
      </c>
    </row>
    <row r="56" spans="1:6" s="51" customFormat="1">
      <c r="A56" s="51">
        <v>40</v>
      </c>
      <c r="B56" s="199">
        <v>2</v>
      </c>
      <c r="C56" s="350" t="s">
        <v>1212</v>
      </c>
      <c r="D56" s="200">
        <f>IF($A56="","",IFERROR(VLOOKUP($A56,ORCAMENTO!$B:$S,17,0),""))</f>
        <v>0</v>
      </c>
      <c r="E56" s="272" t="e">
        <f t="shared" ref="E56:E71" si="6">+D56/D$54</f>
        <v>#DIV/0!</v>
      </c>
      <c r="F56" s="272" t="e">
        <f t="shared" si="5"/>
        <v>#DIV/0!</v>
      </c>
    </row>
    <row r="57" spans="1:6" s="51" customFormat="1">
      <c r="A57" s="51">
        <v>41</v>
      </c>
      <c r="B57" s="199">
        <v>3</v>
      </c>
      <c r="C57" s="350" t="s">
        <v>293</v>
      </c>
      <c r="D57" s="200">
        <f>IF($A57="","",IFERROR(VLOOKUP($A57,ORCAMENTO!$B:$S,17,0),""))</f>
        <v>0</v>
      </c>
      <c r="E57" s="272" t="e">
        <f t="shared" si="6"/>
        <v>#DIV/0!</v>
      </c>
      <c r="F57" s="272" t="e">
        <f t="shared" si="5"/>
        <v>#DIV/0!</v>
      </c>
    </row>
    <row r="58" spans="1:6" s="51" customFormat="1">
      <c r="A58" s="51">
        <v>42</v>
      </c>
      <c r="B58" s="199">
        <v>4</v>
      </c>
      <c r="C58" s="350" t="s">
        <v>230</v>
      </c>
      <c r="D58" s="200">
        <f>IF($A58="","",IFERROR(VLOOKUP($A58,ORCAMENTO!$B:$S,17,0),""))</f>
        <v>0</v>
      </c>
      <c r="E58" s="272" t="e">
        <f t="shared" si="6"/>
        <v>#DIV/0!</v>
      </c>
      <c r="F58" s="272" t="e">
        <f t="shared" si="5"/>
        <v>#DIV/0!</v>
      </c>
    </row>
    <row r="59" spans="1:6" s="51" customFormat="1">
      <c r="A59" s="51">
        <v>43</v>
      </c>
      <c r="B59" s="199">
        <v>5</v>
      </c>
      <c r="C59" s="350" t="s">
        <v>232</v>
      </c>
      <c r="D59" s="200">
        <f>IF($A59="","",IFERROR(VLOOKUP($A59,ORCAMENTO!$B:$S,17,0),""))</f>
        <v>0</v>
      </c>
      <c r="E59" s="272" t="e">
        <f t="shared" si="6"/>
        <v>#DIV/0!</v>
      </c>
      <c r="F59" s="272" t="e">
        <f t="shared" si="5"/>
        <v>#DIV/0!</v>
      </c>
    </row>
    <row r="60" spans="1:6" s="51" customFormat="1">
      <c r="A60" s="51">
        <v>44</v>
      </c>
      <c r="B60" s="199">
        <v>6</v>
      </c>
      <c r="C60" s="350" t="s">
        <v>231</v>
      </c>
      <c r="D60" s="200">
        <f>IF($A60="","",IFERROR(VLOOKUP($A60,ORCAMENTO!$B:$S,17,0),""))</f>
        <v>0</v>
      </c>
      <c r="E60" s="272" t="e">
        <f t="shared" si="6"/>
        <v>#DIV/0!</v>
      </c>
      <c r="F60" s="272" t="e">
        <f t="shared" si="5"/>
        <v>#DIV/0!</v>
      </c>
    </row>
    <row r="61" spans="1:6" s="51" customFormat="1">
      <c r="A61" s="51">
        <v>45</v>
      </c>
      <c r="B61" s="199">
        <v>7</v>
      </c>
      <c r="C61" s="350" t="s">
        <v>298</v>
      </c>
      <c r="D61" s="200">
        <f>IF($A61="","",IFERROR(VLOOKUP($A61,ORCAMENTO!$B:$S,17,0),""))</f>
        <v>0</v>
      </c>
      <c r="E61" s="272" t="e">
        <f t="shared" si="6"/>
        <v>#DIV/0!</v>
      </c>
      <c r="F61" s="272" t="e">
        <f t="shared" si="5"/>
        <v>#DIV/0!</v>
      </c>
    </row>
    <row r="62" spans="1:6" s="51" customFormat="1">
      <c r="A62" s="51">
        <v>46</v>
      </c>
      <c r="B62" s="199">
        <v>8</v>
      </c>
      <c r="C62" s="350" t="s">
        <v>233</v>
      </c>
      <c r="D62" s="200">
        <f>IF($A62="","",IFERROR(VLOOKUP($A62,ORCAMENTO!$B:$S,17,0),""))</f>
        <v>0</v>
      </c>
      <c r="E62" s="272" t="e">
        <f t="shared" si="6"/>
        <v>#DIV/0!</v>
      </c>
      <c r="F62" s="272" t="e">
        <f t="shared" si="5"/>
        <v>#DIV/0!</v>
      </c>
    </row>
    <row r="63" spans="1:6" s="51" customFormat="1">
      <c r="A63" s="51">
        <v>47</v>
      </c>
      <c r="B63" s="199">
        <v>9</v>
      </c>
      <c r="C63" s="350" t="s">
        <v>1577</v>
      </c>
      <c r="D63" s="200">
        <f>IF($A63="","",IFERROR(VLOOKUP($A63,ORCAMENTO!$B:$S,17,0),""))</f>
        <v>0</v>
      </c>
      <c r="E63" s="272" t="e">
        <f t="shared" si="6"/>
        <v>#DIV/0!</v>
      </c>
      <c r="F63" s="272" t="e">
        <f t="shared" si="5"/>
        <v>#DIV/0!</v>
      </c>
    </row>
    <row r="64" spans="1:6" s="51" customFormat="1">
      <c r="A64" s="51">
        <v>48</v>
      </c>
      <c r="B64" s="199">
        <v>11</v>
      </c>
      <c r="C64" s="350" t="s">
        <v>439</v>
      </c>
      <c r="D64" s="200">
        <f>IF($A64="","",IFERROR(VLOOKUP($A64,ORCAMENTO!$B:$S,17,0),""))</f>
        <v>0</v>
      </c>
      <c r="E64" s="272" t="e">
        <f t="shared" si="6"/>
        <v>#DIV/0!</v>
      </c>
      <c r="F64" s="272" t="e">
        <f t="shared" si="5"/>
        <v>#DIV/0!</v>
      </c>
    </row>
    <row r="65" spans="1:6" s="51" customFormat="1">
      <c r="A65" s="51">
        <v>49</v>
      </c>
      <c r="B65" s="199">
        <v>12</v>
      </c>
      <c r="C65" s="350" t="s">
        <v>192</v>
      </c>
      <c r="D65" s="200">
        <f>IF($A65="","",IFERROR(VLOOKUP($A65,ORCAMENTO!$B:$S,17,0),""))</f>
        <v>0</v>
      </c>
      <c r="E65" s="272" t="e">
        <f t="shared" si="6"/>
        <v>#DIV/0!</v>
      </c>
      <c r="F65" s="272" t="e">
        <f t="shared" si="5"/>
        <v>#DIV/0!</v>
      </c>
    </row>
    <row r="66" spans="1:6" s="51" customFormat="1">
      <c r="A66" s="51">
        <v>50</v>
      </c>
      <c r="B66" s="199">
        <v>13</v>
      </c>
      <c r="C66" s="350" t="s">
        <v>299</v>
      </c>
      <c r="D66" s="200">
        <f>IF($A66="","",IFERROR(VLOOKUP($A66,ORCAMENTO!$B:$S,17,0),""))</f>
        <v>0</v>
      </c>
      <c r="E66" s="272" t="e">
        <f t="shared" si="6"/>
        <v>#DIV/0!</v>
      </c>
      <c r="F66" s="272" t="e">
        <f t="shared" si="5"/>
        <v>#DIV/0!</v>
      </c>
    </row>
    <row r="67" spans="1:6" s="51" customFormat="1">
      <c r="A67" s="51">
        <v>51</v>
      </c>
      <c r="B67" s="199">
        <v>14</v>
      </c>
      <c r="C67" s="350" t="s">
        <v>234</v>
      </c>
      <c r="D67" s="200">
        <f>IF($A67="","",IFERROR(VLOOKUP($A67,ORCAMENTO!$B:$S,17,0),""))</f>
        <v>0</v>
      </c>
      <c r="E67" s="272" t="e">
        <f t="shared" si="6"/>
        <v>#DIV/0!</v>
      </c>
      <c r="F67" s="272" t="e">
        <f t="shared" si="5"/>
        <v>#DIV/0!</v>
      </c>
    </row>
    <row r="68" spans="1:6" s="51" customFormat="1">
      <c r="A68" s="362" t="s">
        <v>5406</v>
      </c>
      <c r="B68" s="199">
        <v>15</v>
      </c>
      <c r="C68" s="350" t="s">
        <v>5405</v>
      </c>
      <c r="D68" s="200">
        <f>IF($A68="","",IFERROR(VLOOKUP($A68,ORCAMENTO!$B:$S,17,0),""))</f>
        <v>0</v>
      </c>
      <c r="E68" s="272" t="e">
        <f t="shared" ref="E68" si="7">+D68/D$54</f>
        <v>#DIV/0!</v>
      </c>
      <c r="F68" s="272" t="e">
        <f t="shared" si="5"/>
        <v>#DIV/0!</v>
      </c>
    </row>
    <row r="69" spans="1:6" s="51" customFormat="1">
      <c r="A69" s="51">
        <v>52</v>
      </c>
      <c r="B69" s="199">
        <v>16</v>
      </c>
      <c r="C69" s="350" t="s">
        <v>1193</v>
      </c>
      <c r="D69" s="200">
        <f>IF($A69="","",IFERROR(VLOOKUP($A69,ORCAMENTO!$B:$S,17,0),""))</f>
        <v>0</v>
      </c>
      <c r="E69" s="272" t="e">
        <f t="shared" si="6"/>
        <v>#DIV/0!</v>
      </c>
      <c r="F69" s="272" t="e">
        <f t="shared" si="5"/>
        <v>#DIV/0!</v>
      </c>
    </row>
    <row r="70" spans="1:6" s="51" customFormat="1">
      <c r="A70" s="51">
        <v>53</v>
      </c>
      <c r="B70" s="199">
        <v>17</v>
      </c>
      <c r="C70" s="350" t="s">
        <v>2491</v>
      </c>
      <c r="D70" s="200">
        <f>IF($A70="","",IFERROR(VLOOKUP($A70,ORCAMENTO!$B:$S,17,0),""))</f>
        <v>0</v>
      </c>
      <c r="E70" s="272" t="e">
        <f t="shared" si="6"/>
        <v>#DIV/0!</v>
      </c>
      <c r="F70" s="272" t="e">
        <f t="shared" si="5"/>
        <v>#DIV/0!</v>
      </c>
    </row>
    <row r="71" spans="1:6" s="51" customFormat="1">
      <c r="A71" s="51">
        <v>54</v>
      </c>
      <c r="B71" s="199">
        <v>18</v>
      </c>
      <c r="C71" s="350" t="s">
        <v>306</v>
      </c>
      <c r="D71" s="200">
        <f>IF($A71="","",IFERROR(VLOOKUP($A71,ORCAMENTO!$B:$S,17,0),""))</f>
        <v>0</v>
      </c>
      <c r="E71" s="272" t="e">
        <f t="shared" si="6"/>
        <v>#DIV/0!</v>
      </c>
      <c r="F71" s="272" t="e">
        <f t="shared" si="5"/>
        <v>#DIV/0!</v>
      </c>
    </row>
    <row r="72" spans="1:6" s="51" customFormat="1">
      <c r="A72" s="51">
        <v>55</v>
      </c>
      <c r="B72" s="199"/>
      <c r="C72" s="349" t="s">
        <v>2671</v>
      </c>
      <c r="D72" s="348">
        <f>SUM(D73:D85)</f>
        <v>0</v>
      </c>
      <c r="E72" s="272">
        <v>1</v>
      </c>
      <c r="F72" s="272" t="e">
        <f t="shared" si="5"/>
        <v>#DIV/0!</v>
      </c>
    </row>
    <row r="73" spans="1:6" s="51" customFormat="1">
      <c r="A73" s="51">
        <v>56</v>
      </c>
      <c r="B73" s="199">
        <v>1</v>
      </c>
      <c r="C73" s="350" t="s">
        <v>293</v>
      </c>
      <c r="D73" s="200">
        <f>IF($A73="","",IFERROR(VLOOKUP($A73,ORCAMENTO!$B:$S,17,0),""))</f>
        <v>0</v>
      </c>
      <c r="E73" s="272" t="e">
        <f>+D73/D$72</f>
        <v>#DIV/0!</v>
      </c>
      <c r="F73" s="272" t="e">
        <f t="shared" si="5"/>
        <v>#DIV/0!</v>
      </c>
    </row>
    <row r="74" spans="1:6" s="51" customFormat="1">
      <c r="A74" s="51">
        <v>57</v>
      </c>
      <c r="B74" s="199">
        <v>2</v>
      </c>
      <c r="C74" s="350" t="s">
        <v>230</v>
      </c>
      <c r="D74" s="200">
        <f>IF($A74="","",IFERROR(VLOOKUP($A74,ORCAMENTO!$B:$S,17,0),""))</f>
        <v>0</v>
      </c>
      <c r="E74" s="272" t="e">
        <f t="shared" ref="E74:E85" si="8">+D74/D$72</f>
        <v>#DIV/0!</v>
      </c>
      <c r="F74" s="272" t="e">
        <f t="shared" si="5"/>
        <v>#DIV/0!</v>
      </c>
    </row>
    <row r="75" spans="1:6" s="51" customFormat="1">
      <c r="A75" s="51">
        <v>58</v>
      </c>
      <c r="B75" s="199">
        <v>3</v>
      </c>
      <c r="C75" s="350" t="s">
        <v>232</v>
      </c>
      <c r="D75" s="200">
        <f>IF($A75="","",IFERROR(VLOOKUP($A75,ORCAMENTO!$B:$S,17,0),""))</f>
        <v>0</v>
      </c>
      <c r="E75" s="272" t="e">
        <f t="shared" si="8"/>
        <v>#DIV/0!</v>
      </c>
      <c r="F75" s="272" t="e">
        <f t="shared" si="5"/>
        <v>#DIV/0!</v>
      </c>
    </row>
    <row r="76" spans="1:6" s="51" customFormat="1">
      <c r="A76" s="51">
        <v>59</v>
      </c>
      <c r="B76" s="199">
        <v>4</v>
      </c>
      <c r="C76" s="350" t="s">
        <v>231</v>
      </c>
      <c r="D76" s="200">
        <f>IF($A76="","",IFERROR(VLOOKUP($A76,ORCAMENTO!$B:$S,17,0),""))</f>
        <v>0</v>
      </c>
      <c r="E76" s="272" t="e">
        <f t="shared" si="8"/>
        <v>#DIV/0!</v>
      </c>
      <c r="F76" s="272" t="e">
        <f t="shared" si="5"/>
        <v>#DIV/0!</v>
      </c>
    </row>
    <row r="77" spans="1:6" s="51" customFormat="1">
      <c r="A77" s="51">
        <v>60</v>
      </c>
      <c r="B77" s="199">
        <v>5</v>
      </c>
      <c r="C77" s="350" t="s">
        <v>298</v>
      </c>
      <c r="D77" s="200">
        <f>IF($A77="","",IFERROR(VLOOKUP($A77,ORCAMENTO!$B:$S,17,0),""))</f>
        <v>0</v>
      </c>
      <c r="E77" s="272" t="e">
        <f t="shared" si="8"/>
        <v>#DIV/0!</v>
      </c>
      <c r="F77" s="272" t="e">
        <f t="shared" si="5"/>
        <v>#DIV/0!</v>
      </c>
    </row>
    <row r="78" spans="1:6" s="51" customFormat="1">
      <c r="A78" s="51">
        <v>61</v>
      </c>
      <c r="B78" s="199">
        <v>6</v>
      </c>
      <c r="C78" s="350" t="s">
        <v>233</v>
      </c>
      <c r="D78" s="200">
        <f>IF($A78="","",IFERROR(VLOOKUP($A78,ORCAMENTO!$B:$S,17,0),""))</f>
        <v>0</v>
      </c>
      <c r="E78" s="272" t="e">
        <f t="shared" si="8"/>
        <v>#DIV/0!</v>
      </c>
      <c r="F78" s="272" t="e">
        <f t="shared" si="5"/>
        <v>#DIV/0!</v>
      </c>
    </row>
    <row r="79" spans="1:6" s="51" customFormat="1">
      <c r="A79" s="51">
        <v>62</v>
      </c>
      <c r="B79" s="199">
        <v>7</v>
      </c>
      <c r="C79" s="350" t="s">
        <v>1577</v>
      </c>
      <c r="D79" s="200">
        <f>IF($A79="","",IFERROR(VLOOKUP($A79,ORCAMENTO!$B:$S,17,0),""))</f>
        <v>0</v>
      </c>
      <c r="E79" s="272" t="e">
        <f t="shared" si="8"/>
        <v>#DIV/0!</v>
      </c>
      <c r="F79" s="272" t="e">
        <f t="shared" si="5"/>
        <v>#DIV/0!</v>
      </c>
    </row>
    <row r="80" spans="1:6" s="51" customFormat="1">
      <c r="A80" s="51">
        <v>63</v>
      </c>
      <c r="B80" s="199">
        <v>8</v>
      </c>
      <c r="C80" s="350" t="s">
        <v>439</v>
      </c>
      <c r="D80" s="200">
        <f>IF($A80="","",IFERROR(VLOOKUP($A80,ORCAMENTO!$B:$S,17,0),""))</f>
        <v>0</v>
      </c>
      <c r="E80" s="272" t="e">
        <f t="shared" si="8"/>
        <v>#DIV/0!</v>
      </c>
      <c r="F80" s="272" t="e">
        <f t="shared" si="5"/>
        <v>#DIV/0!</v>
      </c>
    </row>
    <row r="81" spans="1:6" s="51" customFormat="1">
      <c r="A81" s="51">
        <v>64</v>
      </c>
      <c r="B81" s="199">
        <v>9</v>
      </c>
      <c r="C81" s="350" t="s">
        <v>192</v>
      </c>
      <c r="D81" s="200">
        <f>IF($A81="","",IFERROR(VLOOKUP($A81,ORCAMENTO!$B:$S,17,0),""))</f>
        <v>0</v>
      </c>
      <c r="E81" s="272" t="e">
        <f t="shared" si="8"/>
        <v>#DIV/0!</v>
      </c>
      <c r="F81" s="272" t="e">
        <f t="shared" ref="F81:F117" si="9">+D81/D$117</f>
        <v>#DIV/0!</v>
      </c>
    </row>
    <row r="82" spans="1:6" s="51" customFormat="1">
      <c r="A82" s="51">
        <v>65</v>
      </c>
      <c r="B82" s="199">
        <v>10</v>
      </c>
      <c r="C82" s="350" t="s">
        <v>299</v>
      </c>
      <c r="D82" s="200">
        <f>IF($A82="","",IFERROR(VLOOKUP($A82,ORCAMENTO!$B:$S,17,0),""))</f>
        <v>0</v>
      </c>
      <c r="E82" s="272" t="e">
        <f t="shared" si="8"/>
        <v>#DIV/0!</v>
      </c>
      <c r="F82" s="272" t="e">
        <f t="shared" si="9"/>
        <v>#DIV/0!</v>
      </c>
    </row>
    <row r="83" spans="1:6" s="51" customFormat="1">
      <c r="A83" s="51">
        <v>66</v>
      </c>
      <c r="B83" s="199">
        <v>11</v>
      </c>
      <c r="C83" s="350" t="s">
        <v>234</v>
      </c>
      <c r="D83" s="200">
        <f>IF($A83="","",IFERROR(VLOOKUP($A83,ORCAMENTO!$B:$S,17,0),""))</f>
        <v>0</v>
      </c>
      <c r="E83" s="272" t="e">
        <f t="shared" si="8"/>
        <v>#DIV/0!</v>
      </c>
      <c r="F83" s="272" t="e">
        <f t="shared" si="9"/>
        <v>#DIV/0!</v>
      </c>
    </row>
    <row r="84" spans="1:6" s="51" customFormat="1">
      <c r="A84" s="51">
        <v>67</v>
      </c>
      <c r="B84" s="199">
        <v>12</v>
      </c>
      <c r="C84" s="350" t="s">
        <v>2491</v>
      </c>
      <c r="D84" s="200">
        <f>IF($A84="","",IFERROR(VLOOKUP($A84,ORCAMENTO!$B:$S,17,0),""))</f>
        <v>0</v>
      </c>
      <c r="E84" s="272" t="e">
        <f t="shared" si="8"/>
        <v>#DIV/0!</v>
      </c>
      <c r="F84" s="272" t="e">
        <f t="shared" si="9"/>
        <v>#DIV/0!</v>
      </c>
    </row>
    <row r="85" spans="1:6" s="57" customFormat="1">
      <c r="A85" s="51">
        <v>68</v>
      </c>
      <c r="B85" s="199">
        <v>13</v>
      </c>
      <c r="C85" s="350" t="s">
        <v>306</v>
      </c>
      <c r="D85" s="200">
        <f>IF($A85="","",IFERROR(VLOOKUP($A85,ORCAMENTO!$B:$S,17,0),""))</f>
        <v>0</v>
      </c>
      <c r="E85" s="272" t="e">
        <f t="shared" si="8"/>
        <v>#DIV/0!</v>
      </c>
      <c r="F85" s="272" t="e">
        <f t="shared" si="9"/>
        <v>#DIV/0!</v>
      </c>
    </row>
    <row r="86" spans="1:6" s="57" customFormat="1">
      <c r="A86" s="51">
        <v>69</v>
      </c>
      <c r="B86" s="199"/>
      <c r="C86" s="349" t="s">
        <v>2662</v>
      </c>
      <c r="D86" s="348">
        <f>SUM(D87:D99)</f>
        <v>0</v>
      </c>
      <c r="E86" s="272">
        <v>1</v>
      </c>
      <c r="F86" s="272" t="e">
        <f t="shared" si="9"/>
        <v>#DIV/0!</v>
      </c>
    </row>
    <row r="87" spans="1:6" s="57" customFormat="1">
      <c r="A87" s="51">
        <v>70</v>
      </c>
      <c r="B87" s="199">
        <v>1</v>
      </c>
      <c r="C87" s="350" t="s">
        <v>293</v>
      </c>
      <c r="D87" s="200">
        <f>IF($A87="","",IFERROR(VLOOKUP($A87,ORCAMENTO!$B:$S,17,0),""))</f>
        <v>0</v>
      </c>
      <c r="E87" s="272" t="e">
        <f>+D87/D$86</f>
        <v>#DIV/0!</v>
      </c>
      <c r="F87" s="272" t="e">
        <f t="shared" si="9"/>
        <v>#DIV/0!</v>
      </c>
    </row>
    <row r="88" spans="1:6" s="57" customFormat="1">
      <c r="A88" s="51">
        <v>71</v>
      </c>
      <c r="B88" s="199">
        <v>2</v>
      </c>
      <c r="C88" s="350" t="s">
        <v>230</v>
      </c>
      <c r="D88" s="200">
        <f>IF($A88="","",IFERROR(VLOOKUP($A88,ORCAMENTO!$B:$S,17,0),""))</f>
        <v>0</v>
      </c>
      <c r="E88" s="272" t="e">
        <f t="shared" ref="E88:E97" si="10">+D88/D$86</f>
        <v>#DIV/0!</v>
      </c>
      <c r="F88" s="272" t="e">
        <f t="shared" si="9"/>
        <v>#DIV/0!</v>
      </c>
    </row>
    <row r="89" spans="1:6" s="57" customFormat="1">
      <c r="A89" s="51">
        <v>72</v>
      </c>
      <c r="B89" s="199">
        <v>3</v>
      </c>
      <c r="C89" s="350" t="s">
        <v>232</v>
      </c>
      <c r="D89" s="200">
        <f>IF($A89="","",IFERROR(VLOOKUP($A89,ORCAMENTO!$B:$S,17,0),""))</f>
        <v>0</v>
      </c>
      <c r="E89" s="272" t="e">
        <f t="shared" si="10"/>
        <v>#DIV/0!</v>
      </c>
      <c r="F89" s="272" t="e">
        <f t="shared" si="9"/>
        <v>#DIV/0!</v>
      </c>
    </row>
    <row r="90" spans="1:6" s="57" customFormat="1">
      <c r="A90" s="51">
        <v>73</v>
      </c>
      <c r="B90" s="199">
        <v>4</v>
      </c>
      <c r="C90" s="350" t="s">
        <v>231</v>
      </c>
      <c r="D90" s="200">
        <f>IF($A90="","",IFERROR(VLOOKUP($A90,ORCAMENTO!$B:$S,17,0),""))</f>
        <v>0</v>
      </c>
      <c r="E90" s="272" t="e">
        <f t="shared" si="10"/>
        <v>#DIV/0!</v>
      </c>
      <c r="F90" s="272" t="e">
        <f t="shared" si="9"/>
        <v>#DIV/0!</v>
      </c>
    </row>
    <row r="91" spans="1:6" s="57" customFormat="1">
      <c r="A91" s="51">
        <v>74</v>
      </c>
      <c r="B91" s="199">
        <v>5</v>
      </c>
      <c r="C91" s="350" t="s">
        <v>298</v>
      </c>
      <c r="D91" s="200">
        <f>IF($A91="","",IFERROR(VLOOKUP($A91,ORCAMENTO!$B:$S,17,0),""))</f>
        <v>0</v>
      </c>
      <c r="E91" s="272" t="e">
        <f t="shared" si="10"/>
        <v>#DIV/0!</v>
      </c>
      <c r="F91" s="272" t="e">
        <f t="shared" si="9"/>
        <v>#DIV/0!</v>
      </c>
    </row>
    <row r="92" spans="1:6" s="57" customFormat="1">
      <c r="A92" s="51">
        <v>75</v>
      </c>
      <c r="B92" s="199">
        <v>6</v>
      </c>
      <c r="C92" s="350" t="s">
        <v>233</v>
      </c>
      <c r="D92" s="200">
        <f>IF($A92="","",IFERROR(VLOOKUP($A92,ORCAMENTO!$B:$S,17,0),""))</f>
        <v>0</v>
      </c>
      <c r="E92" s="272" t="e">
        <f t="shared" si="10"/>
        <v>#DIV/0!</v>
      </c>
      <c r="F92" s="272" t="e">
        <f t="shared" si="9"/>
        <v>#DIV/0!</v>
      </c>
    </row>
    <row r="93" spans="1:6" s="57" customFormat="1">
      <c r="A93" s="51">
        <v>76</v>
      </c>
      <c r="B93" s="199">
        <v>7</v>
      </c>
      <c r="C93" s="350" t="s">
        <v>1577</v>
      </c>
      <c r="D93" s="200">
        <f>IF($A93="","",IFERROR(VLOOKUP($A93,ORCAMENTO!$B:$S,17,0),""))</f>
        <v>0</v>
      </c>
      <c r="E93" s="272" t="e">
        <f t="shared" si="10"/>
        <v>#DIV/0!</v>
      </c>
      <c r="F93" s="272" t="e">
        <f t="shared" si="9"/>
        <v>#DIV/0!</v>
      </c>
    </row>
    <row r="94" spans="1:6" s="57" customFormat="1">
      <c r="A94" s="51">
        <v>77</v>
      </c>
      <c r="B94" s="199">
        <v>8</v>
      </c>
      <c r="C94" s="350" t="s">
        <v>439</v>
      </c>
      <c r="D94" s="200">
        <f>IF($A94="","",IFERROR(VLOOKUP($A94,ORCAMENTO!$B:$S,17,0),""))</f>
        <v>0</v>
      </c>
      <c r="E94" s="272" t="e">
        <f t="shared" si="10"/>
        <v>#DIV/0!</v>
      </c>
      <c r="F94" s="272" t="e">
        <f t="shared" si="9"/>
        <v>#DIV/0!</v>
      </c>
    </row>
    <row r="95" spans="1:6" s="57" customFormat="1">
      <c r="A95" s="51">
        <v>78</v>
      </c>
      <c r="B95" s="199">
        <v>9</v>
      </c>
      <c r="C95" s="350" t="s">
        <v>192</v>
      </c>
      <c r="D95" s="200">
        <f>IF($A95="","",IFERROR(VLOOKUP($A95,ORCAMENTO!$B:$S,17,0),""))</f>
        <v>0</v>
      </c>
      <c r="E95" s="272" t="e">
        <f t="shared" si="10"/>
        <v>#DIV/0!</v>
      </c>
      <c r="F95" s="272" t="e">
        <f t="shared" si="9"/>
        <v>#DIV/0!</v>
      </c>
    </row>
    <row r="96" spans="1:6" s="57" customFormat="1">
      <c r="A96" s="51">
        <v>79</v>
      </c>
      <c r="B96" s="199">
        <v>10</v>
      </c>
      <c r="C96" s="350" t="s">
        <v>299</v>
      </c>
      <c r="D96" s="200">
        <f>IF($A96="","",IFERROR(VLOOKUP($A96,ORCAMENTO!$B:$S,17,0),""))</f>
        <v>0</v>
      </c>
      <c r="E96" s="272" t="e">
        <f t="shared" si="10"/>
        <v>#DIV/0!</v>
      </c>
      <c r="F96" s="272" t="e">
        <f t="shared" si="9"/>
        <v>#DIV/0!</v>
      </c>
    </row>
    <row r="97" spans="1:6" s="57" customFormat="1">
      <c r="A97" s="51">
        <v>80</v>
      </c>
      <c r="B97" s="199">
        <v>11</v>
      </c>
      <c r="C97" s="350" t="s">
        <v>234</v>
      </c>
      <c r="D97" s="200">
        <f>IF($A97="","",IFERROR(VLOOKUP($A97,ORCAMENTO!$B:$S,17,0),""))</f>
        <v>0</v>
      </c>
      <c r="E97" s="272" t="e">
        <f t="shared" si="10"/>
        <v>#DIV/0!</v>
      </c>
      <c r="F97" s="272" t="e">
        <f t="shared" si="9"/>
        <v>#DIV/0!</v>
      </c>
    </row>
    <row r="98" spans="1:6" s="57" customFormat="1">
      <c r="A98" s="51">
        <v>81</v>
      </c>
      <c r="B98" s="199">
        <v>12</v>
      </c>
      <c r="C98" s="350" t="s">
        <v>2491</v>
      </c>
      <c r="D98" s="200">
        <f>IF($A98="","",IFERROR(VLOOKUP($A98,ORCAMENTO!$B:$S,17,0),""))</f>
        <v>0</v>
      </c>
      <c r="E98" s="272" t="e">
        <f t="shared" ref="E98" si="11">+D98/D$86</f>
        <v>#DIV/0!</v>
      </c>
      <c r="F98" s="272" t="e">
        <f t="shared" si="9"/>
        <v>#DIV/0!</v>
      </c>
    </row>
    <row r="99" spans="1:6" s="57" customFormat="1">
      <c r="A99" s="51">
        <v>82</v>
      </c>
      <c r="B99" s="199">
        <v>12</v>
      </c>
      <c r="C99" s="350" t="s">
        <v>3627</v>
      </c>
      <c r="D99" s="200">
        <f>+ORCAMENTO!R3283</f>
        <v>0</v>
      </c>
      <c r="E99" s="272" t="e">
        <f t="shared" ref="E99" si="12">+D99/D$86</f>
        <v>#DIV/0!</v>
      </c>
      <c r="F99" s="272" t="e">
        <f t="shared" si="9"/>
        <v>#DIV/0!</v>
      </c>
    </row>
    <row r="100" spans="1:6" s="57" customFormat="1">
      <c r="A100" s="51">
        <v>83</v>
      </c>
      <c r="B100" s="199"/>
      <c r="C100" s="349" t="s">
        <v>3817</v>
      </c>
      <c r="D100" s="348">
        <f>SUM(D101:D116)</f>
        <v>0</v>
      </c>
      <c r="E100" s="272">
        <v>1</v>
      </c>
      <c r="F100" s="272" t="e">
        <f t="shared" si="9"/>
        <v>#DIV/0!</v>
      </c>
    </row>
    <row r="101" spans="1:6" s="57" customFormat="1">
      <c r="A101" s="51">
        <v>84</v>
      </c>
      <c r="B101" s="199">
        <v>1</v>
      </c>
      <c r="C101" s="350" t="s">
        <v>1212</v>
      </c>
      <c r="D101" s="200">
        <f>IF($A101="","",IFERROR(VLOOKUP($A101,ORCAMENTO!$B:$S,17,0),""))</f>
        <v>0</v>
      </c>
      <c r="E101" s="272" t="e">
        <f>+D101/D$100</f>
        <v>#DIV/0!</v>
      </c>
      <c r="F101" s="272" t="e">
        <f t="shared" si="9"/>
        <v>#DIV/0!</v>
      </c>
    </row>
    <row r="102" spans="1:6" s="57" customFormat="1">
      <c r="A102" s="51">
        <v>85</v>
      </c>
      <c r="B102" s="199">
        <v>2</v>
      </c>
      <c r="C102" s="350" t="s">
        <v>171</v>
      </c>
      <c r="D102" s="200">
        <f>IF($A102="","",IFERROR(VLOOKUP($A102,ORCAMENTO!$B:$S,17,0),""))</f>
        <v>0</v>
      </c>
      <c r="E102" s="272" t="e">
        <f t="shared" ref="E102:E116" si="13">+D102/D$100</f>
        <v>#DIV/0!</v>
      </c>
      <c r="F102" s="272" t="e">
        <f t="shared" si="9"/>
        <v>#DIV/0!</v>
      </c>
    </row>
    <row r="103" spans="1:6" s="57" customFormat="1">
      <c r="A103" s="51">
        <v>86</v>
      </c>
      <c r="B103" s="199">
        <v>3</v>
      </c>
      <c r="C103" s="350" t="s">
        <v>2947</v>
      </c>
      <c r="D103" s="200">
        <f>IF($A103="","",IFERROR(VLOOKUP($A103,ORCAMENTO!$B:$S,17,0),""))</f>
        <v>0</v>
      </c>
      <c r="E103" s="272" t="e">
        <f t="shared" si="13"/>
        <v>#DIV/0!</v>
      </c>
      <c r="F103" s="272" t="e">
        <f t="shared" si="9"/>
        <v>#DIV/0!</v>
      </c>
    </row>
    <row r="104" spans="1:6" s="57" customFormat="1">
      <c r="A104" s="51">
        <v>87</v>
      </c>
      <c r="B104" s="199">
        <v>4</v>
      </c>
      <c r="C104" s="350" t="s">
        <v>5847</v>
      </c>
      <c r="D104" s="200">
        <f>IF($A104="","",IFERROR(VLOOKUP($A104,ORCAMENTO!$B:$S,17,0),""))</f>
        <v>0</v>
      </c>
      <c r="E104" s="272" t="e">
        <f t="shared" si="13"/>
        <v>#DIV/0!</v>
      </c>
      <c r="F104" s="272" t="e">
        <f t="shared" si="9"/>
        <v>#DIV/0!</v>
      </c>
    </row>
    <row r="105" spans="1:6" s="57" customFormat="1">
      <c r="A105" s="51">
        <v>88</v>
      </c>
      <c r="B105" s="199">
        <v>5</v>
      </c>
      <c r="C105" s="350" t="s">
        <v>230</v>
      </c>
      <c r="D105" s="200">
        <f>IF($A105="","",IFERROR(VLOOKUP($A105,ORCAMENTO!$B:$S,17,0),""))</f>
        <v>0</v>
      </c>
      <c r="E105" s="272" t="e">
        <f t="shared" si="13"/>
        <v>#DIV/0!</v>
      </c>
      <c r="F105" s="272" t="e">
        <f t="shared" si="9"/>
        <v>#DIV/0!</v>
      </c>
    </row>
    <row r="106" spans="1:6" s="57" customFormat="1">
      <c r="A106" s="51">
        <v>89</v>
      </c>
      <c r="B106" s="199">
        <v>6</v>
      </c>
      <c r="C106" s="350" t="s">
        <v>232</v>
      </c>
      <c r="D106" s="200">
        <f>IF($A106="","",IFERROR(VLOOKUP($A106,ORCAMENTO!$B:$S,17,0),""))</f>
        <v>0</v>
      </c>
      <c r="E106" s="272" t="e">
        <f t="shared" si="13"/>
        <v>#DIV/0!</v>
      </c>
      <c r="F106" s="272" t="e">
        <f t="shared" si="9"/>
        <v>#DIV/0!</v>
      </c>
    </row>
    <row r="107" spans="1:6" s="57" customFormat="1">
      <c r="A107" s="51">
        <v>90</v>
      </c>
      <c r="B107" s="199">
        <v>7</v>
      </c>
      <c r="C107" s="350" t="s">
        <v>298</v>
      </c>
      <c r="D107" s="200">
        <f>IF($A107="","",IFERROR(VLOOKUP($A107,ORCAMENTO!$B:$S,17,0),""))</f>
        <v>0</v>
      </c>
      <c r="E107" s="272" t="e">
        <f t="shared" si="13"/>
        <v>#DIV/0!</v>
      </c>
      <c r="F107" s="272" t="e">
        <f t="shared" si="9"/>
        <v>#DIV/0!</v>
      </c>
    </row>
    <row r="108" spans="1:6" s="57" customFormat="1">
      <c r="A108" s="51">
        <v>91</v>
      </c>
      <c r="B108" s="199">
        <v>8</v>
      </c>
      <c r="C108" s="350" t="s">
        <v>233</v>
      </c>
      <c r="D108" s="200">
        <f>IF($A108="","",IFERROR(VLOOKUP($A108,ORCAMENTO!$B:$S,17,0),""))</f>
        <v>0</v>
      </c>
      <c r="E108" s="272" t="e">
        <f t="shared" si="13"/>
        <v>#DIV/0!</v>
      </c>
      <c r="F108" s="272" t="e">
        <f t="shared" si="9"/>
        <v>#DIV/0!</v>
      </c>
    </row>
    <row r="109" spans="1:6" s="57" customFormat="1">
      <c r="A109" s="51">
        <v>92</v>
      </c>
      <c r="B109" s="199">
        <v>9</v>
      </c>
      <c r="C109" s="350" t="s">
        <v>3803</v>
      </c>
      <c r="D109" s="200">
        <f>IF($A109="","",IFERROR(VLOOKUP($A109,ORCAMENTO!$B:$S,17,0),""))</f>
        <v>0</v>
      </c>
      <c r="E109" s="272" t="e">
        <f t="shared" si="13"/>
        <v>#DIV/0!</v>
      </c>
      <c r="F109" s="272" t="e">
        <f t="shared" si="9"/>
        <v>#DIV/0!</v>
      </c>
    </row>
    <row r="110" spans="1:6" s="57" customFormat="1">
      <c r="A110" s="51">
        <v>93</v>
      </c>
      <c r="B110" s="199">
        <v>10</v>
      </c>
      <c r="C110" s="350" t="s">
        <v>1255</v>
      </c>
      <c r="D110" s="200">
        <f>IF($A110="","",IFERROR(VLOOKUP($A110,ORCAMENTO!$B:$S,17,0),""))</f>
        <v>0</v>
      </c>
      <c r="E110" s="272" t="e">
        <f t="shared" si="13"/>
        <v>#DIV/0!</v>
      </c>
      <c r="F110" s="272" t="e">
        <f t="shared" si="9"/>
        <v>#DIV/0!</v>
      </c>
    </row>
    <row r="111" spans="1:6" s="57" customFormat="1">
      <c r="A111" s="51">
        <v>94</v>
      </c>
      <c r="B111" s="199">
        <v>11</v>
      </c>
      <c r="C111" s="350" t="s">
        <v>439</v>
      </c>
      <c r="D111" s="200">
        <f>IF($A111="","",IFERROR(VLOOKUP($A111,ORCAMENTO!$B:$S,17,0),""))</f>
        <v>0</v>
      </c>
      <c r="E111" s="272" t="e">
        <f t="shared" si="13"/>
        <v>#DIV/0!</v>
      </c>
      <c r="F111" s="272" t="e">
        <f t="shared" si="9"/>
        <v>#DIV/0!</v>
      </c>
    </row>
    <row r="112" spans="1:6" s="57" customFormat="1">
      <c r="A112" s="51">
        <v>95</v>
      </c>
      <c r="B112" s="199">
        <v>12</v>
      </c>
      <c r="C112" s="350" t="s">
        <v>192</v>
      </c>
      <c r="D112" s="200">
        <f>IF($A112="","",IFERROR(VLOOKUP($A112,ORCAMENTO!$B:$S,17,0),""))</f>
        <v>0</v>
      </c>
      <c r="E112" s="272" t="e">
        <f t="shared" si="13"/>
        <v>#DIV/0!</v>
      </c>
      <c r="F112" s="272" t="e">
        <f t="shared" si="9"/>
        <v>#DIV/0!</v>
      </c>
    </row>
    <row r="113" spans="1:14" s="57" customFormat="1">
      <c r="A113" s="51">
        <v>96</v>
      </c>
      <c r="B113" s="199">
        <v>13</v>
      </c>
      <c r="C113" s="350" t="s">
        <v>299</v>
      </c>
      <c r="D113" s="200">
        <f>IF($A113="","",IFERROR(VLOOKUP($A113,ORCAMENTO!$B:$S,17,0),""))</f>
        <v>0</v>
      </c>
      <c r="E113" s="272" t="e">
        <f t="shared" si="13"/>
        <v>#DIV/0!</v>
      </c>
      <c r="F113" s="272" t="e">
        <f t="shared" si="9"/>
        <v>#DIV/0!</v>
      </c>
    </row>
    <row r="114" spans="1:14" s="57" customFormat="1">
      <c r="A114" s="51">
        <v>97</v>
      </c>
      <c r="B114" s="199">
        <v>14</v>
      </c>
      <c r="C114" s="350" t="s">
        <v>513</v>
      </c>
      <c r="D114" s="200">
        <f>IF($A114="","",IFERROR(VLOOKUP($A114,ORCAMENTO!$B:$S,17,0),""))</f>
        <v>0</v>
      </c>
      <c r="E114" s="272" t="e">
        <f t="shared" si="13"/>
        <v>#DIV/0!</v>
      </c>
      <c r="F114" s="272" t="e">
        <f t="shared" si="9"/>
        <v>#DIV/0!</v>
      </c>
    </row>
    <row r="115" spans="1:14" s="57" customFormat="1">
      <c r="A115" s="51">
        <v>98</v>
      </c>
      <c r="B115" s="199">
        <v>15</v>
      </c>
      <c r="C115" s="350" t="s">
        <v>2491</v>
      </c>
      <c r="D115" s="200">
        <f>IF($A115="","",IFERROR(VLOOKUP($A115,ORCAMENTO!$B:$S,17,0),""))</f>
        <v>0</v>
      </c>
      <c r="E115" s="272" t="e">
        <f t="shared" ref="E115" si="14">+D115/D$100</f>
        <v>#DIV/0!</v>
      </c>
      <c r="F115" s="272" t="e">
        <f t="shared" si="9"/>
        <v>#DIV/0!</v>
      </c>
    </row>
    <row r="116" spans="1:14" s="57" customFormat="1">
      <c r="A116" s="51">
        <v>99</v>
      </c>
      <c r="B116" s="199">
        <v>16</v>
      </c>
      <c r="C116" s="350" t="s">
        <v>3627</v>
      </c>
      <c r="D116" s="200">
        <f>IF($A116="","",IFERROR(VLOOKUP($A116,ORCAMENTO!$B:$S,17,0),""))</f>
        <v>0</v>
      </c>
      <c r="E116" s="272" t="e">
        <f t="shared" si="13"/>
        <v>#DIV/0!</v>
      </c>
      <c r="F116" s="272" t="e">
        <f t="shared" si="9"/>
        <v>#DIV/0!</v>
      </c>
    </row>
    <row r="117" spans="1:14" s="57" customFormat="1">
      <c r="A117" s="51"/>
      <c r="B117" s="199"/>
      <c r="C117" s="352" t="s">
        <v>876</v>
      </c>
      <c r="D117" s="348">
        <f>+D100+D86+D72+D54+D37+D20+D16</f>
        <v>0</v>
      </c>
      <c r="E117" s="272"/>
      <c r="F117" s="272" t="e">
        <f t="shared" si="9"/>
        <v>#DIV/0!</v>
      </c>
    </row>
    <row r="118" spans="1:14" s="57" customFormat="1">
      <c r="A118" s="51"/>
      <c r="B118" s="345"/>
      <c r="C118" s="351"/>
      <c r="D118" s="346"/>
      <c r="E118" s="346"/>
      <c r="F118" s="347"/>
    </row>
    <row r="119" spans="1:14" s="57" customFormat="1">
      <c r="A119" s="51"/>
      <c r="B119" s="345"/>
      <c r="C119" s="351"/>
      <c r="D119" s="346"/>
      <c r="E119" s="346"/>
      <c r="F119" s="347"/>
    </row>
    <row r="120" spans="1:14">
      <c r="B120" s="58"/>
      <c r="C120" s="58"/>
      <c r="D120" s="58"/>
      <c r="E120" s="58"/>
      <c r="F120" s="58"/>
    </row>
    <row r="121" spans="1:14" s="60" customFormat="1">
      <c r="B121" s="58"/>
      <c r="C121" s="58"/>
      <c r="D121" s="58"/>
      <c r="E121" s="58"/>
      <c r="F121" s="58"/>
    </row>
    <row r="122" spans="1:14" s="60" customFormat="1">
      <c r="B122" s="58"/>
      <c r="C122" s="58"/>
      <c r="D122" s="58"/>
      <c r="E122" s="58"/>
      <c r="F122" s="58"/>
    </row>
    <row r="123" spans="1:14" s="60" customFormat="1">
      <c r="B123" s="58"/>
      <c r="C123" s="58"/>
      <c r="D123" s="58"/>
      <c r="E123" s="58"/>
      <c r="F123" s="58"/>
    </row>
    <row r="124" spans="1:14" s="60" customFormat="1">
      <c r="B124" s="52"/>
      <c r="C124" s="52"/>
      <c r="D124" s="52"/>
      <c r="E124" s="52"/>
      <c r="F124" s="52"/>
    </row>
    <row r="125" spans="1:14" s="60" customFormat="1">
      <c r="B125" s="52"/>
      <c r="C125" s="52"/>
      <c r="D125" s="52"/>
      <c r="E125" s="52"/>
      <c r="F125" s="52"/>
    </row>
    <row r="126" spans="1:14" s="60" customFormat="1" ht="15" thickBot="1">
      <c r="B126" s="52"/>
      <c r="C126" s="570"/>
      <c r="D126" s="570"/>
      <c r="E126" s="570"/>
      <c r="F126" s="568"/>
      <c r="G126" s="569"/>
      <c r="H126" s="569"/>
      <c r="I126" s="569"/>
      <c r="J126" s="569"/>
      <c r="K126" s="569"/>
      <c r="L126" s="569"/>
      <c r="M126" s="569"/>
      <c r="N126" s="569"/>
    </row>
    <row r="127" spans="1:14" s="60" customFormat="1" ht="14.4">
      <c r="C127" s="571" t="s">
        <v>164</v>
      </c>
      <c r="D127" s="571"/>
      <c r="E127" s="571"/>
      <c r="F127" s="568"/>
      <c r="G127" s="569"/>
      <c r="H127" s="569"/>
      <c r="I127" s="569"/>
      <c r="J127" s="569"/>
      <c r="K127" s="569"/>
      <c r="L127" s="569"/>
      <c r="M127" s="569"/>
      <c r="N127" s="569"/>
    </row>
    <row r="128" spans="1:14" s="60" customFormat="1" ht="14.4">
      <c r="C128" s="559" t="s">
        <v>165</v>
      </c>
      <c r="D128" s="559"/>
      <c r="E128" s="559"/>
      <c r="F128" s="568"/>
      <c r="G128" s="569"/>
      <c r="H128" s="569"/>
      <c r="I128" s="569"/>
      <c r="J128" s="569"/>
      <c r="K128" s="569"/>
      <c r="L128" s="569"/>
      <c r="M128" s="569"/>
      <c r="N128" s="569"/>
    </row>
    <row r="129" spans="2:14" s="60" customFormat="1" ht="14.4">
      <c r="C129" s="572"/>
      <c r="D129" s="572"/>
      <c r="E129" s="572"/>
      <c r="F129" s="572"/>
      <c r="G129" s="572"/>
      <c r="H129" s="572"/>
      <c r="I129" s="572"/>
      <c r="J129" s="572"/>
      <c r="K129" s="572"/>
      <c r="L129" s="572"/>
      <c r="M129" s="572"/>
      <c r="N129" s="572"/>
    </row>
    <row r="130" spans="2:14" s="60" customFormat="1" ht="14.4">
      <c r="C130" s="569"/>
      <c r="D130" s="569"/>
      <c r="E130" s="569"/>
      <c r="F130" s="569"/>
      <c r="G130" s="569"/>
      <c r="H130" s="569"/>
      <c r="I130" s="569"/>
      <c r="J130" s="569"/>
      <c r="K130" s="569"/>
      <c r="L130" s="569"/>
      <c r="M130" s="569"/>
      <c r="N130" s="569"/>
    </row>
    <row r="131" spans="2:14" ht="15" thickBot="1">
      <c r="B131" s="59"/>
      <c r="C131" s="557"/>
      <c r="D131" s="557"/>
      <c r="E131" s="557"/>
      <c r="F131" s="569"/>
      <c r="G131" s="569"/>
      <c r="H131" s="569"/>
      <c r="I131" s="569"/>
      <c r="J131" s="569"/>
      <c r="K131" s="569"/>
      <c r="L131" s="569"/>
      <c r="M131" s="569"/>
      <c r="N131" s="569"/>
    </row>
    <row r="132" spans="2:14" ht="14.4">
      <c r="B132" s="59"/>
      <c r="C132" s="558" t="s">
        <v>6283</v>
      </c>
      <c r="D132" s="558"/>
      <c r="E132" s="558"/>
      <c r="F132" s="569"/>
      <c r="G132" s="569"/>
      <c r="H132" s="569"/>
      <c r="I132" s="569"/>
      <c r="J132" s="569"/>
      <c r="K132" s="569"/>
      <c r="L132" s="569"/>
      <c r="M132" s="569"/>
      <c r="N132" s="569"/>
    </row>
    <row r="133" spans="2:14" ht="14.4">
      <c r="B133" s="59"/>
      <c r="C133" s="559" t="s">
        <v>165</v>
      </c>
      <c r="D133" s="559"/>
      <c r="E133" s="559"/>
      <c r="F133" s="569"/>
      <c r="G133" s="569"/>
      <c r="H133" s="569"/>
      <c r="I133" s="569"/>
      <c r="J133" s="569"/>
      <c r="K133" s="569"/>
      <c r="L133" s="569"/>
      <c r="M133" s="569"/>
      <c r="N133" s="569"/>
    </row>
    <row r="134" spans="2:14">
      <c r="B134" s="59"/>
      <c r="C134" s="59"/>
      <c r="D134" s="59"/>
      <c r="E134" s="59"/>
      <c r="F134" s="59"/>
    </row>
    <row r="135" spans="2:14">
      <c r="B135" s="59"/>
      <c r="C135" s="59"/>
      <c r="D135" s="59"/>
      <c r="E135" s="59"/>
      <c r="F135" s="59"/>
    </row>
    <row r="136" spans="2:14">
      <c r="B136" s="59"/>
      <c r="C136" s="59"/>
      <c r="D136" s="59"/>
      <c r="E136" s="59"/>
      <c r="F136" s="59"/>
    </row>
    <row r="137" spans="2:14">
      <c r="B137" s="59"/>
      <c r="C137" s="59"/>
      <c r="D137" s="59"/>
      <c r="E137" s="59"/>
      <c r="F137" s="59"/>
    </row>
    <row r="138" spans="2:14">
      <c r="B138" s="59"/>
      <c r="C138" s="59"/>
      <c r="D138" s="59"/>
      <c r="E138" s="59"/>
      <c r="F138" s="59"/>
    </row>
    <row r="139" spans="2:14">
      <c r="B139" s="59"/>
      <c r="C139" s="59"/>
      <c r="D139" s="59"/>
      <c r="E139" s="59"/>
      <c r="F139" s="59"/>
    </row>
  </sheetData>
  <autoFilter ref="C16:F117" xr:uid="{61094986-05D6-4DDD-B34D-0670474E5180}"/>
  <mergeCells count="11">
    <mergeCell ref="B2:F2"/>
    <mergeCell ref="C127:E127"/>
    <mergeCell ref="C128:E128"/>
    <mergeCell ref="C129:N129"/>
    <mergeCell ref="C132:E132"/>
    <mergeCell ref="C133:E133"/>
    <mergeCell ref="B12:F12"/>
    <mergeCell ref="B14:B15"/>
    <mergeCell ref="C14:C15"/>
    <mergeCell ref="D14:F14"/>
    <mergeCell ref="C126:E126"/>
  </mergeCells>
  <conditionalFormatting sqref="B120:B123">
    <cfRule type="cellIs" dxfId="0" priority="15" operator="equal">
      <formula>"PREENCHER PRAZO NA FOLHA DE FECHAMENTO!"</formula>
    </cfRule>
  </conditionalFormatting>
  <printOptions horizontalCentered="1"/>
  <pageMargins left="0.98425196850393704" right="0.39370078740157483" top="0.98425196850393704" bottom="0.98425196850393704" header="0.39370078740157483" footer="0.39370078740157483"/>
  <pageSetup paperSize="9" scale="60" orientation="portrait" r:id="rId1"/>
  <headerFooter>
    <oddHeader>&amp;C&amp;G</oddHeader>
    <oddFooter>&amp;R&amp;P</oddFooter>
  </headerFooter>
  <rowBreaks count="1" manualBreakCount="1">
    <brk id="99" min="1" max="5" man="1"/>
  </rowBreaks>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F2CF7A-586D-46C2-8D4E-C45EB9BF9E96}">
  <dimension ref="A1:W3729"/>
  <sheetViews>
    <sheetView showGridLines="0" view="pageBreakPreview" topLeftCell="M1" zoomScale="85" zoomScaleNormal="85" zoomScaleSheetLayoutView="85" zoomScalePageLayoutView="85" workbookViewId="0">
      <selection activeCell="R4" sqref="R4"/>
    </sheetView>
  </sheetViews>
  <sheetFormatPr defaultColWidth="10.44140625" defaultRowHeight="13.8"/>
  <cols>
    <col min="1" max="1" width="7" style="134" customWidth="1"/>
    <col min="2" max="2" width="12.5546875" style="134" customWidth="1"/>
    <col min="3" max="3" width="8" style="134" customWidth="1"/>
    <col min="4" max="4" width="7" style="134" customWidth="1"/>
    <col min="5" max="5" width="12.44140625" style="134" customWidth="1"/>
    <col min="6" max="6" width="13" style="129" customWidth="1"/>
    <col min="7" max="7" width="15.6640625" style="39" bestFit="1" customWidth="1"/>
    <col min="8" max="8" width="11.5546875" style="235" customWidth="1"/>
    <col min="9" max="9" width="75.33203125" style="40" customWidth="1"/>
    <col min="10" max="10" width="8.109375" style="41" customWidth="1"/>
    <col min="11" max="11" width="11.88671875" style="466" customWidth="1"/>
    <col min="12" max="12" width="12.6640625" style="130" bestFit="1" customWidth="1"/>
    <col min="13" max="13" width="11.88671875" style="41" customWidth="1"/>
    <col min="14" max="14" width="13.109375" style="130" customWidth="1"/>
    <col min="15" max="15" width="12.6640625" style="130" bestFit="1" customWidth="1"/>
    <col min="16" max="16" width="11.6640625" style="130" bestFit="1" customWidth="1"/>
    <col min="17" max="17" width="13.109375" style="133" customWidth="1"/>
    <col min="18" max="18" width="16" style="133" customWidth="1"/>
    <col min="19" max="19" width="7.21875" style="136" bestFit="1" customWidth="1"/>
    <col min="20" max="16384" width="10.44140625" style="114"/>
  </cols>
  <sheetData>
    <row r="1" spans="1:19" ht="14.4">
      <c r="A1" s="238">
        <v>1</v>
      </c>
      <c r="B1" s="238"/>
    </row>
    <row r="2" spans="1:19" ht="14.4">
      <c r="A2" s="238">
        <v>2</v>
      </c>
      <c r="B2" s="238"/>
      <c r="C2" s="238"/>
      <c r="D2" s="238"/>
      <c r="E2" s="238"/>
      <c r="F2" s="334"/>
      <c r="G2" s="335" t="s">
        <v>163</v>
      </c>
      <c r="H2" s="281" t="str">
        <f>+DADOS!D9</f>
        <v>UNIVERSIDADE FEDERAL DA INTEGRAÇÃO LATINO AMERICANO - UNILA (FASE 1)</v>
      </c>
      <c r="I2" s="295"/>
      <c r="J2" s="296" t="s">
        <v>0</v>
      </c>
      <c r="K2" s="292">
        <f>+BDIs!D24</f>
        <v>0</v>
      </c>
      <c r="L2" s="297"/>
      <c r="M2" s="297"/>
      <c r="N2" s="602"/>
      <c r="O2" s="287"/>
      <c r="P2" s="287"/>
      <c r="Q2" s="298" t="s">
        <v>227</v>
      </c>
      <c r="R2" s="288">
        <f>DADOS!D15</f>
        <v>82815.180000000008</v>
      </c>
      <c r="S2" s="299"/>
    </row>
    <row r="3" spans="1:19" ht="14.4">
      <c r="A3" s="238">
        <v>3</v>
      </c>
      <c r="B3" s="238"/>
      <c r="C3" s="238"/>
      <c r="D3" s="238"/>
      <c r="E3" s="238"/>
      <c r="F3" s="334"/>
      <c r="G3" s="275" t="s">
        <v>476</v>
      </c>
      <c r="H3" s="282" t="str">
        <f>+DADOS!D11</f>
        <v>AV TRANCREDO NEVES S/Nº</v>
      </c>
      <c r="I3" s="295"/>
      <c r="J3" s="296" t="s">
        <v>526</v>
      </c>
      <c r="K3" s="293">
        <f>+BDIs!D62</f>
        <v>0</v>
      </c>
      <c r="L3" s="300"/>
      <c r="M3" s="301"/>
      <c r="N3" s="602"/>
      <c r="O3" s="287"/>
      <c r="P3" s="287"/>
      <c r="Q3" s="287" t="s">
        <v>74</v>
      </c>
      <c r="R3" s="289" t="str">
        <f>IF(DADOS!$D$17&lt;&gt;"",DADOS!$D$17,"")</f>
        <v/>
      </c>
      <c r="S3" s="299"/>
    </row>
    <row r="4" spans="1:19" ht="14.4">
      <c r="A4" s="238">
        <v>4</v>
      </c>
      <c r="B4" s="238"/>
      <c r="C4" s="238"/>
      <c r="D4" s="238"/>
      <c r="E4" s="238"/>
      <c r="F4" s="334"/>
      <c r="G4" s="336" t="s">
        <v>527</v>
      </c>
      <c r="H4" s="282" t="str">
        <f>IF(DADOS!$D$19&lt;&gt;"",DADOS!$D$19,"")</f>
        <v/>
      </c>
      <c r="I4" s="295"/>
      <c r="J4" s="302"/>
      <c r="K4" s="294"/>
      <c r="L4" s="300"/>
      <c r="M4" s="301"/>
      <c r="N4" s="602"/>
      <c r="O4" s="298"/>
      <c r="P4" s="298"/>
      <c r="Q4" s="298" t="s">
        <v>302</v>
      </c>
      <c r="R4" s="290"/>
      <c r="S4" s="299"/>
    </row>
    <row r="5" spans="1:19" ht="14.4">
      <c r="A5" s="238">
        <v>5</v>
      </c>
      <c r="B5" s="238"/>
      <c r="C5" s="238"/>
      <c r="D5" s="238"/>
      <c r="E5" s="238"/>
      <c r="F5" s="334"/>
      <c r="G5" s="336" t="s">
        <v>877</v>
      </c>
      <c r="H5" s="282" t="e">
        <f>+DADOS!#REF!</f>
        <v>#REF!</v>
      </c>
      <c r="I5" s="295"/>
      <c r="J5" s="296" t="s">
        <v>878</v>
      </c>
      <c r="K5" s="337" t="e">
        <f>+DADOS!#REF!</f>
        <v>#REF!</v>
      </c>
      <c r="L5" s="300"/>
      <c r="M5" s="301"/>
      <c r="N5" s="603"/>
      <c r="O5" s="291"/>
      <c r="P5" s="291"/>
      <c r="Q5" s="274"/>
      <c r="R5" s="338"/>
      <c r="S5" s="299"/>
    </row>
    <row r="6" spans="1:19" ht="14.4">
      <c r="A6" s="238">
        <v>6</v>
      </c>
      <c r="B6" s="238"/>
      <c r="C6" s="238"/>
      <c r="D6" s="238"/>
      <c r="E6" s="238"/>
      <c r="F6" s="136"/>
      <c r="I6" s="135"/>
      <c r="J6" s="135"/>
      <c r="K6" s="467"/>
      <c r="L6" s="125"/>
      <c r="M6" s="137"/>
      <c r="N6" s="126"/>
      <c r="O6" s="132"/>
      <c r="P6" s="126"/>
      <c r="Q6" s="132"/>
      <c r="R6" s="132"/>
      <c r="S6" s="333"/>
    </row>
    <row r="7" spans="1:19" ht="14.4">
      <c r="A7" s="238">
        <v>7</v>
      </c>
      <c r="B7" s="238"/>
      <c r="C7" s="238"/>
      <c r="D7" s="238"/>
      <c r="E7" s="238"/>
      <c r="F7" s="525" t="s">
        <v>228</v>
      </c>
      <c r="G7" s="525"/>
      <c r="H7" s="525"/>
      <c r="I7" s="525"/>
      <c r="J7" s="525"/>
      <c r="K7" s="525"/>
      <c r="L7" s="525"/>
      <c r="M7" s="525"/>
      <c r="N7" s="525"/>
      <c r="O7" s="525"/>
      <c r="P7" s="525"/>
      <c r="Q7" s="525"/>
      <c r="R7" s="525"/>
      <c r="S7" s="525"/>
    </row>
    <row r="8" spans="1:19" ht="14.4">
      <c r="A8" s="238">
        <v>8</v>
      </c>
      <c r="B8" s="238"/>
      <c r="C8" s="238"/>
      <c r="D8" s="238"/>
      <c r="E8" s="238"/>
      <c r="F8" s="127"/>
      <c r="G8" s="38"/>
      <c r="H8" s="236"/>
      <c r="I8" s="29"/>
      <c r="J8" s="29"/>
      <c r="K8" s="468"/>
      <c r="L8" s="128"/>
      <c r="M8" s="29"/>
      <c r="N8" s="128"/>
      <c r="O8" s="128"/>
      <c r="P8" s="128"/>
      <c r="Q8" s="128"/>
      <c r="R8" s="128"/>
    </row>
    <row r="9" spans="1:19" ht="27.6">
      <c r="A9" s="238">
        <v>9</v>
      </c>
      <c r="B9" s="238"/>
      <c r="C9" s="238"/>
      <c r="D9" s="238"/>
      <c r="E9" s="238"/>
      <c r="F9" s="239" t="s">
        <v>75</v>
      </c>
      <c r="G9" s="239" t="s">
        <v>145</v>
      </c>
      <c r="H9" s="239" t="s">
        <v>8</v>
      </c>
      <c r="I9" s="239" t="s">
        <v>55</v>
      </c>
      <c r="J9" s="239" t="s">
        <v>290</v>
      </c>
      <c r="K9" s="240" t="s">
        <v>3818</v>
      </c>
      <c r="L9" s="240" t="s">
        <v>1259</v>
      </c>
      <c r="M9" s="240" t="s">
        <v>1258</v>
      </c>
      <c r="N9" s="240" t="s">
        <v>1262</v>
      </c>
      <c r="O9" s="240" t="s">
        <v>1261</v>
      </c>
      <c r="P9" s="240" t="s">
        <v>1260</v>
      </c>
      <c r="Q9" s="240" t="s">
        <v>1263</v>
      </c>
      <c r="R9" s="240" t="s">
        <v>1264</v>
      </c>
      <c r="S9" s="241" t="s">
        <v>10</v>
      </c>
    </row>
    <row r="10" spans="1:19" ht="14.4">
      <c r="A10" s="238">
        <v>10</v>
      </c>
      <c r="B10" s="238"/>
      <c r="C10" s="238"/>
      <c r="D10" s="238"/>
      <c r="E10" s="238"/>
      <c r="F10" s="278"/>
      <c r="G10" s="278"/>
      <c r="H10" s="278"/>
      <c r="I10" s="278"/>
      <c r="J10" s="278"/>
      <c r="K10" s="277"/>
      <c r="L10" s="277"/>
      <c r="M10" s="277"/>
      <c r="N10" s="277"/>
      <c r="O10" s="277"/>
      <c r="P10" s="277"/>
      <c r="Q10" s="277"/>
      <c r="R10" s="277"/>
      <c r="S10" s="273"/>
    </row>
    <row r="11" spans="1:19" s="234" customFormat="1" ht="14.4">
      <c r="A11" s="238">
        <v>11</v>
      </c>
      <c r="B11" s="238"/>
      <c r="C11" s="238"/>
      <c r="D11" s="238"/>
      <c r="E11" s="238"/>
      <c r="F11" s="324"/>
      <c r="G11" s="325"/>
      <c r="H11" s="326"/>
      <c r="I11" s="327" t="s">
        <v>3630</v>
      </c>
      <c r="J11" s="328"/>
      <c r="K11" s="329"/>
      <c r="L11" s="328"/>
      <c r="M11" s="328"/>
      <c r="N11" s="328"/>
      <c r="O11" s="328"/>
      <c r="P11" s="328"/>
      <c r="Q11" s="328"/>
      <c r="R11" s="330"/>
      <c r="S11" s="330"/>
    </row>
    <row r="12" spans="1:19" s="234" customFormat="1" ht="14.4">
      <c r="A12" s="238">
        <v>12</v>
      </c>
      <c r="B12" s="265">
        <v>1</v>
      </c>
      <c r="C12" s="115">
        <v>1</v>
      </c>
      <c r="D12" s="115"/>
      <c r="E12" s="115"/>
      <c r="F12" s="243">
        <v>1</v>
      </c>
      <c r="G12" s="244"/>
      <c r="H12" s="242"/>
      <c r="I12" s="245" t="s">
        <v>1414</v>
      </c>
      <c r="J12" s="246"/>
      <c r="K12" s="268"/>
      <c r="L12" s="246"/>
      <c r="M12" s="246"/>
      <c r="N12" s="246"/>
      <c r="O12" s="246"/>
      <c r="P12" s="246"/>
      <c r="Q12" s="246"/>
      <c r="R12" s="247">
        <f>SUBTOTAL(9,R13:R23)</f>
        <v>0</v>
      </c>
      <c r="S12" s="247"/>
    </row>
    <row r="13" spans="1:19" s="307" customFormat="1" ht="14.4">
      <c r="A13" s="238">
        <v>13</v>
      </c>
      <c r="B13" s="134" t="s">
        <v>193</v>
      </c>
      <c r="C13" s="134">
        <v>1</v>
      </c>
      <c r="D13" s="134">
        <v>1</v>
      </c>
      <c r="E13" s="134"/>
      <c r="F13" s="237" t="s">
        <v>3730</v>
      </c>
      <c r="G13" s="573"/>
      <c r="H13" s="573"/>
      <c r="I13" s="248" t="s">
        <v>82</v>
      </c>
      <c r="J13" s="237" t="s">
        <v>16</v>
      </c>
      <c r="K13" s="250">
        <v>30</v>
      </c>
      <c r="L13" s="585"/>
      <c r="M13" s="585"/>
      <c r="N13" s="250">
        <f t="shared" ref="N13:N23" si="0">+M13+L13</f>
        <v>0</v>
      </c>
      <c r="O13" s="250">
        <f t="shared" ref="N13:O23" si="1">IF(K13&lt;&gt;"",TRUNC(L13*(1+$S13),2),"")</f>
        <v>0</v>
      </c>
      <c r="P13" s="250">
        <f t="shared" ref="P13:P23" si="2">IF(K13&lt;&gt;"",TRUNC(M13*(1+$S13),2),"")</f>
        <v>0</v>
      </c>
      <c r="Q13" s="250">
        <f t="shared" ref="Q13:Q23" si="3">IF(K13="","",O13+P13)</f>
        <v>0</v>
      </c>
      <c r="R13" s="251">
        <f t="shared" ref="R13:R23" si="4">IF(K13="",0,TRUNC((K13*$Q13),2))</f>
        <v>0</v>
      </c>
      <c r="S13" s="591">
        <f t="shared" ref="S13:S23" si="5">$K$2</f>
        <v>0</v>
      </c>
    </row>
    <row r="14" spans="1:19" s="234" customFormat="1" ht="14.4">
      <c r="A14" s="238">
        <v>14</v>
      </c>
      <c r="B14" s="134"/>
      <c r="C14" s="134">
        <v>1</v>
      </c>
      <c r="D14" s="134">
        <v>2</v>
      </c>
      <c r="E14" s="134"/>
      <c r="F14" s="237" t="s">
        <v>3773</v>
      </c>
      <c r="G14" s="573"/>
      <c r="H14" s="573"/>
      <c r="I14" s="248" t="s">
        <v>1589</v>
      </c>
      <c r="J14" s="237" t="s">
        <v>380</v>
      </c>
      <c r="K14" s="250">
        <v>30</v>
      </c>
      <c r="L14" s="585"/>
      <c r="M14" s="585"/>
      <c r="N14" s="250">
        <f t="shared" si="0"/>
        <v>0</v>
      </c>
      <c r="O14" s="250">
        <f t="shared" si="1"/>
        <v>0</v>
      </c>
      <c r="P14" s="250">
        <f t="shared" si="2"/>
        <v>0</v>
      </c>
      <c r="Q14" s="250">
        <f t="shared" si="3"/>
        <v>0</v>
      </c>
      <c r="R14" s="251">
        <f t="shared" si="4"/>
        <v>0</v>
      </c>
      <c r="S14" s="592">
        <f t="shared" si="5"/>
        <v>0</v>
      </c>
    </row>
    <row r="15" spans="1:19" s="234" customFormat="1" ht="14.4">
      <c r="A15" s="238">
        <v>15</v>
      </c>
      <c r="B15" s="134"/>
      <c r="C15" s="134">
        <v>1</v>
      </c>
      <c r="D15" s="134">
        <v>3</v>
      </c>
      <c r="E15" s="134"/>
      <c r="F15" s="237" t="s">
        <v>3762</v>
      </c>
      <c r="G15" s="573"/>
      <c r="H15" s="573"/>
      <c r="I15" s="248" t="s">
        <v>1591</v>
      </c>
      <c r="J15" s="237" t="s">
        <v>380</v>
      </c>
      <c r="K15" s="250">
        <v>30</v>
      </c>
      <c r="L15" s="585"/>
      <c r="M15" s="585"/>
      <c r="N15" s="250">
        <f t="shared" si="0"/>
        <v>0</v>
      </c>
      <c r="O15" s="250">
        <f t="shared" si="1"/>
        <v>0</v>
      </c>
      <c r="P15" s="250">
        <f t="shared" si="2"/>
        <v>0</v>
      </c>
      <c r="Q15" s="250">
        <f t="shared" si="3"/>
        <v>0</v>
      </c>
      <c r="R15" s="251">
        <f t="shared" si="4"/>
        <v>0</v>
      </c>
      <c r="S15" s="592">
        <f t="shared" si="5"/>
        <v>0</v>
      </c>
    </row>
    <row r="16" spans="1:19" s="234" customFormat="1" ht="14.4">
      <c r="A16" s="238">
        <v>16</v>
      </c>
      <c r="B16" s="264"/>
      <c r="C16" s="134">
        <v>1</v>
      </c>
      <c r="D16" s="134">
        <v>4</v>
      </c>
      <c r="E16" s="134"/>
      <c r="F16" s="237" t="s">
        <v>3763</v>
      </c>
      <c r="G16" s="573"/>
      <c r="H16" s="573"/>
      <c r="I16" s="248" t="s">
        <v>80</v>
      </c>
      <c r="J16" s="237" t="s">
        <v>16</v>
      </c>
      <c r="K16" s="250">
        <v>210</v>
      </c>
      <c r="L16" s="585"/>
      <c r="M16" s="585"/>
      <c r="N16" s="250">
        <f t="shared" si="0"/>
        <v>0</v>
      </c>
      <c r="O16" s="250">
        <f t="shared" si="1"/>
        <v>0</v>
      </c>
      <c r="P16" s="250">
        <f t="shared" si="2"/>
        <v>0</v>
      </c>
      <c r="Q16" s="250">
        <f t="shared" si="3"/>
        <v>0</v>
      </c>
      <c r="R16" s="251">
        <f t="shared" si="4"/>
        <v>0</v>
      </c>
      <c r="S16" s="592">
        <f t="shared" si="5"/>
        <v>0</v>
      </c>
    </row>
    <row r="17" spans="1:19" s="234" customFormat="1" ht="14.4">
      <c r="A17" s="238">
        <v>17</v>
      </c>
      <c r="B17" s="134"/>
      <c r="C17" s="134">
        <v>1</v>
      </c>
      <c r="D17" s="134">
        <v>5</v>
      </c>
      <c r="E17" s="134"/>
      <c r="F17" s="237" t="s">
        <v>3764</v>
      </c>
      <c r="G17" s="573"/>
      <c r="H17" s="573"/>
      <c r="I17" s="248" t="s">
        <v>1593</v>
      </c>
      <c r="J17" s="237" t="s">
        <v>380</v>
      </c>
      <c r="K17" s="250">
        <v>30</v>
      </c>
      <c r="L17" s="585"/>
      <c r="M17" s="585"/>
      <c r="N17" s="250">
        <f t="shared" si="0"/>
        <v>0</v>
      </c>
      <c r="O17" s="250">
        <f t="shared" si="1"/>
        <v>0</v>
      </c>
      <c r="P17" s="250">
        <f t="shared" si="2"/>
        <v>0</v>
      </c>
      <c r="Q17" s="250">
        <f t="shared" si="3"/>
        <v>0</v>
      </c>
      <c r="R17" s="251">
        <f t="shared" si="4"/>
        <v>0</v>
      </c>
      <c r="S17" s="592">
        <f t="shared" si="5"/>
        <v>0</v>
      </c>
    </row>
    <row r="18" spans="1:19" s="234" customFormat="1" ht="14.4">
      <c r="A18" s="238">
        <v>18</v>
      </c>
      <c r="B18" s="134"/>
      <c r="C18" s="134">
        <v>1</v>
      </c>
      <c r="D18" s="134">
        <v>6</v>
      </c>
      <c r="E18" s="134"/>
      <c r="F18" s="237" t="s">
        <v>5464</v>
      </c>
      <c r="G18" s="573"/>
      <c r="H18" s="573"/>
      <c r="I18" s="248" t="s">
        <v>2444</v>
      </c>
      <c r="J18" s="237" t="s">
        <v>380</v>
      </c>
      <c r="K18" s="250">
        <v>30</v>
      </c>
      <c r="L18" s="585"/>
      <c r="M18" s="585"/>
      <c r="N18" s="250">
        <f t="shared" si="0"/>
        <v>0</v>
      </c>
      <c r="O18" s="250">
        <f t="shared" si="1"/>
        <v>0</v>
      </c>
      <c r="P18" s="250">
        <f t="shared" si="2"/>
        <v>0</v>
      </c>
      <c r="Q18" s="250">
        <f t="shared" si="3"/>
        <v>0</v>
      </c>
      <c r="R18" s="251">
        <f t="shared" si="4"/>
        <v>0</v>
      </c>
      <c r="S18" s="592">
        <f t="shared" si="5"/>
        <v>0</v>
      </c>
    </row>
    <row r="19" spans="1:19" s="234" customFormat="1" ht="14.4">
      <c r="A19" s="238">
        <v>19</v>
      </c>
      <c r="B19" s="134"/>
      <c r="C19" s="134">
        <v>1</v>
      </c>
      <c r="D19" s="134">
        <v>7</v>
      </c>
      <c r="E19" s="134"/>
      <c r="F19" s="237" t="s">
        <v>5465</v>
      </c>
      <c r="G19" s="573"/>
      <c r="H19" s="573"/>
      <c r="I19" s="248" t="s">
        <v>1596</v>
      </c>
      <c r="J19" s="237" t="s">
        <v>380</v>
      </c>
      <c r="K19" s="250">
        <v>30</v>
      </c>
      <c r="L19" s="585"/>
      <c r="M19" s="585"/>
      <c r="N19" s="250">
        <f t="shared" si="0"/>
        <v>0</v>
      </c>
      <c r="O19" s="250">
        <f t="shared" si="1"/>
        <v>0</v>
      </c>
      <c r="P19" s="250">
        <f t="shared" si="2"/>
        <v>0</v>
      </c>
      <c r="Q19" s="250">
        <f t="shared" si="3"/>
        <v>0</v>
      </c>
      <c r="R19" s="251">
        <f t="shared" si="4"/>
        <v>0</v>
      </c>
      <c r="S19" s="592">
        <f t="shared" si="5"/>
        <v>0</v>
      </c>
    </row>
    <row r="20" spans="1:19" s="234" customFormat="1" ht="14.4">
      <c r="A20" s="238">
        <v>20</v>
      </c>
      <c r="B20" s="134"/>
      <c r="C20" s="134">
        <v>1</v>
      </c>
      <c r="D20" s="134">
        <v>8</v>
      </c>
      <c r="E20" s="134"/>
      <c r="F20" s="237" t="s">
        <v>5466</v>
      </c>
      <c r="G20" s="573"/>
      <c r="H20" s="573"/>
      <c r="I20" s="248" t="s">
        <v>63</v>
      </c>
      <c r="J20" s="237" t="s">
        <v>380</v>
      </c>
      <c r="K20" s="250">
        <v>90</v>
      </c>
      <c r="L20" s="585"/>
      <c r="M20" s="585"/>
      <c r="N20" s="250">
        <f t="shared" si="0"/>
        <v>0</v>
      </c>
      <c r="O20" s="250">
        <f t="shared" si="1"/>
        <v>0</v>
      </c>
      <c r="P20" s="250">
        <f t="shared" si="2"/>
        <v>0</v>
      </c>
      <c r="Q20" s="250">
        <f t="shared" si="3"/>
        <v>0</v>
      </c>
      <c r="R20" s="251">
        <f t="shared" si="4"/>
        <v>0</v>
      </c>
      <c r="S20" s="592">
        <f t="shared" si="5"/>
        <v>0</v>
      </c>
    </row>
    <row r="21" spans="1:19" s="234" customFormat="1" ht="14.4">
      <c r="A21" s="238">
        <v>21</v>
      </c>
      <c r="B21" s="264"/>
      <c r="C21" s="134">
        <v>1</v>
      </c>
      <c r="D21" s="134">
        <v>9</v>
      </c>
      <c r="E21" s="134"/>
      <c r="F21" s="237" t="s">
        <v>5467</v>
      </c>
      <c r="G21" s="573"/>
      <c r="H21" s="573"/>
      <c r="I21" s="248" t="s">
        <v>221</v>
      </c>
      <c r="J21" s="237" t="s">
        <v>16</v>
      </c>
      <c r="K21" s="250">
        <v>90</v>
      </c>
      <c r="L21" s="585"/>
      <c r="M21" s="585"/>
      <c r="N21" s="250">
        <f t="shared" si="0"/>
        <v>0</v>
      </c>
      <c r="O21" s="250">
        <f t="shared" si="1"/>
        <v>0</v>
      </c>
      <c r="P21" s="250">
        <f t="shared" si="2"/>
        <v>0</v>
      </c>
      <c r="Q21" s="250">
        <f t="shared" si="3"/>
        <v>0</v>
      </c>
      <c r="R21" s="251">
        <f t="shared" si="4"/>
        <v>0</v>
      </c>
      <c r="S21" s="592">
        <f t="shared" si="5"/>
        <v>0</v>
      </c>
    </row>
    <row r="22" spans="1:19" s="234" customFormat="1" ht="14.4">
      <c r="A22" s="238">
        <v>22</v>
      </c>
      <c r="B22" s="264"/>
      <c r="C22" s="134">
        <v>1</v>
      </c>
      <c r="D22" s="134">
        <v>10</v>
      </c>
      <c r="E22" s="134"/>
      <c r="F22" s="237" t="s">
        <v>5468</v>
      </c>
      <c r="G22" s="573"/>
      <c r="H22" s="573"/>
      <c r="I22" s="248" t="s">
        <v>289</v>
      </c>
      <c r="J22" s="237" t="s">
        <v>16</v>
      </c>
      <c r="K22" s="250">
        <v>30</v>
      </c>
      <c r="L22" s="585"/>
      <c r="M22" s="585"/>
      <c r="N22" s="250">
        <f t="shared" si="0"/>
        <v>0</v>
      </c>
      <c r="O22" s="250">
        <f t="shared" si="1"/>
        <v>0</v>
      </c>
      <c r="P22" s="250">
        <f t="shared" si="2"/>
        <v>0</v>
      </c>
      <c r="Q22" s="250">
        <f t="shared" si="3"/>
        <v>0</v>
      </c>
      <c r="R22" s="251">
        <f t="shared" si="4"/>
        <v>0</v>
      </c>
      <c r="S22" s="592">
        <f t="shared" si="5"/>
        <v>0</v>
      </c>
    </row>
    <row r="23" spans="1:19" s="234" customFormat="1" ht="14.4">
      <c r="A23" s="238">
        <v>23</v>
      </c>
      <c r="B23" s="264"/>
      <c r="C23" s="134">
        <v>1</v>
      </c>
      <c r="D23" s="134">
        <v>11</v>
      </c>
      <c r="E23" s="134"/>
      <c r="F23" s="237" t="s">
        <v>5469</v>
      </c>
      <c r="G23" s="573"/>
      <c r="H23" s="573"/>
      <c r="I23" s="248" t="s">
        <v>3805</v>
      </c>
      <c r="J23" s="237" t="s">
        <v>380</v>
      </c>
      <c r="K23" s="250">
        <v>22</v>
      </c>
      <c r="L23" s="585"/>
      <c r="M23" s="585"/>
      <c r="N23" s="250">
        <f t="shared" si="0"/>
        <v>0</v>
      </c>
      <c r="O23" s="250">
        <f t="shared" si="1"/>
        <v>0</v>
      </c>
      <c r="P23" s="250">
        <f t="shared" si="2"/>
        <v>0</v>
      </c>
      <c r="Q23" s="250">
        <f t="shared" si="3"/>
        <v>0</v>
      </c>
      <c r="R23" s="251">
        <f t="shared" si="4"/>
        <v>0</v>
      </c>
      <c r="S23" s="592">
        <f t="shared" si="5"/>
        <v>0</v>
      </c>
    </row>
    <row r="24" spans="1:19" s="234" customFormat="1" ht="14.4">
      <c r="A24" s="238">
        <v>24</v>
      </c>
      <c r="B24" s="265">
        <v>2</v>
      </c>
      <c r="C24" s="115">
        <v>2</v>
      </c>
      <c r="D24" s="115"/>
      <c r="E24" s="115"/>
      <c r="F24" s="243">
        <v>2</v>
      </c>
      <c r="G24" s="574"/>
      <c r="H24" s="573"/>
      <c r="I24" s="245" t="s">
        <v>1212</v>
      </c>
      <c r="J24" s="246"/>
      <c r="K24" s="268"/>
      <c r="L24" s="586"/>
      <c r="M24" s="586"/>
      <c r="N24" s="246"/>
      <c r="O24" s="246"/>
      <c r="P24" s="246"/>
      <c r="Q24" s="246"/>
      <c r="R24" s="247">
        <f>SUBTOTAL(9,R25:R303)</f>
        <v>0</v>
      </c>
      <c r="S24" s="593"/>
    </row>
    <row r="25" spans="1:19" s="234" customFormat="1" ht="14.4">
      <c r="A25" s="238">
        <v>25</v>
      </c>
      <c r="B25" s="265"/>
      <c r="C25" s="115" t="s">
        <v>408</v>
      </c>
      <c r="D25" s="115"/>
      <c r="E25" s="115"/>
      <c r="F25" s="252" t="s">
        <v>408</v>
      </c>
      <c r="G25" s="574"/>
      <c r="H25" s="573"/>
      <c r="I25" s="253" t="s">
        <v>3028</v>
      </c>
      <c r="J25" s="254"/>
      <c r="K25" s="267"/>
      <c r="L25" s="587"/>
      <c r="M25" s="587"/>
      <c r="N25" s="255"/>
      <c r="O25" s="255"/>
      <c r="P25" s="255"/>
      <c r="Q25" s="255"/>
      <c r="R25" s="255"/>
      <c r="S25" s="594"/>
    </row>
    <row r="26" spans="1:19" s="234" customFormat="1" ht="55.2">
      <c r="A26" s="238">
        <v>26</v>
      </c>
      <c r="B26" s="472"/>
      <c r="C26" s="472" t="s">
        <v>408</v>
      </c>
      <c r="D26" s="472">
        <v>1</v>
      </c>
      <c r="E26" s="472"/>
      <c r="F26" s="237" t="s">
        <v>4387</v>
      </c>
      <c r="G26" s="573"/>
      <c r="H26" s="575"/>
      <c r="I26" s="248" t="s">
        <v>3617</v>
      </c>
      <c r="J26" s="237" t="s">
        <v>380</v>
      </c>
      <c r="K26" s="250">
        <v>30</v>
      </c>
      <c r="L26" s="585"/>
      <c r="M26" s="585"/>
      <c r="N26" s="604">
        <f>+M26+L26</f>
        <v>0</v>
      </c>
      <c r="O26" s="250">
        <f>IF(K26&lt;&gt;"",TRUNC(L26*(1+$S26),2),"")</f>
        <v>0</v>
      </c>
      <c r="P26" s="250">
        <f>IF(K26&lt;&gt;"",TRUNC(M26*(1+$S26),2),"")</f>
        <v>0</v>
      </c>
      <c r="Q26" s="250">
        <f>IF(K26="","",O26+P26)</f>
        <v>0</v>
      </c>
      <c r="R26" s="251">
        <f>IF(K26="",0,TRUNC((K26*$Q26),2))</f>
        <v>0</v>
      </c>
      <c r="S26" s="595">
        <f>$K$3</f>
        <v>0</v>
      </c>
    </row>
    <row r="27" spans="1:19" s="234" customFormat="1" ht="14.4">
      <c r="A27" s="238">
        <v>27</v>
      </c>
      <c r="B27" s="265"/>
      <c r="C27" s="115" t="s">
        <v>407</v>
      </c>
      <c r="D27" s="115"/>
      <c r="E27" s="115"/>
      <c r="F27" s="252" t="s">
        <v>407</v>
      </c>
      <c r="G27" s="574"/>
      <c r="H27" s="573"/>
      <c r="I27" s="253" t="s">
        <v>5423</v>
      </c>
      <c r="J27" s="254"/>
      <c r="K27" s="267"/>
      <c r="L27" s="587"/>
      <c r="M27" s="587"/>
      <c r="N27" s="255"/>
      <c r="O27" s="255"/>
      <c r="P27" s="255"/>
      <c r="Q27" s="255"/>
      <c r="R27" s="255"/>
      <c r="S27" s="594"/>
    </row>
    <row r="28" spans="1:19" s="234" customFormat="1" ht="14.4">
      <c r="A28" s="238">
        <v>28</v>
      </c>
      <c r="B28" s="472"/>
      <c r="C28" s="472" t="s">
        <v>407</v>
      </c>
      <c r="D28" s="472">
        <v>1</v>
      </c>
      <c r="E28" s="472"/>
      <c r="F28" s="237" t="s">
        <v>4388</v>
      </c>
      <c r="G28" s="573"/>
      <c r="H28" s="575"/>
      <c r="I28" s="248" t="s">
        <v>381</v>
      </c>
      <c r="J28" s="237" t="s">
        <v>380</v>
      </c>
      <c r="K28" s="250">
        <v>30</v>
      </c>
      <c r="L28" s="585"/>
      <c r="M28" s="585"/>
      <c r="N28" s="604">
        <f>+M28+L28</f>
        <v>0</v>
      </c>
      <c r="O28" s="250">
        <f>IF(K28&lt;&gt;"",TRUNC(L28*(1+$S28),2),"")</f>
        <v>0</v>
      </c>
      <c r="P28" s="250">
        <f>IF(K28&lt;&gt;"",TRUNC(M28*(1+$S28),2),"")</f>
        <v>0</v>
      </c>
      <c r="Q28" s="250">
        <f>IF(K28="","",O28+P28)</f>
        <v>0</v>
      </c>
      <c r="R28" s="251">
        <f>IF(K28="",0,TRUNC((K28*$Q28),2))</f>
        <v>0</v>
      </c>
      <c r="S28" s="595">
        <f>$K$3</f>
        <v>0</v>
      </c>
    </row>
    <row r="29" spans="1:19" s="234" customFormat="1" ht="14.4">
      <c r="A29" s="238">
        <v>29</v>
      </c>
      <c r="B29" s="472"/>
      <c r="C29" s="472" t="s">
        <v>407</v>
      </c>
      <c r="D29" s="472">
        <v>2</v>
      </c>
      <c r="E29" s="472"/>
      <c r="F29" s="237" t="s">
        <v>4389</v>
      </c>
      <c r="G29" s="573"/>
      <c r="H29" s="575"/>
      <c r="I29" s="248" t="s">
        <v>1599</v>
      </c>
      <c r="J29" s="237" t="s">
        <v>22</v>
      </c>
      <c r="K29" s="250">
        <v>1</v>
      </c>
      <c r="L29" s="585"/>
      <c r="M29" s="585"/>
      <c r="N29" s="604">
        <f>+M29+L29</f>
        <v>0</v>
      </c>
      <c r="O29" s="250">
        <f>IF(K29&lt;&gt;"",TRUNC(L29*(1+$S29),2),"")</f>
        <v>0</v>
      </c>
      <c r="P29" s="250">
        <f>IF(K29&lt;&gt;"",TRUNC(M29*(1+$S29),2),"")</f>
        <v>0</v>
      </c>
      <c r="Q29" s="250">
        <f>IF(K29="","",O29+P29)</f>
        <v>0</v>
      </c>
      <c r="R29" s="251">
        <f>IF(K29="",0,TRUNC((K29*$Q29),2))</f>
        <v>0</v>
      </c>
      <c r="S29" s="595">
        <f>$K$3</f>
        <v>0</v>
      </c>
    </row>
    <row r="30" spans="1:19" s="234" customFormat="1" ht="14.4">
      <c r="A30" s="238">
        <v>30</v>
      </c>
      <c r="B30" s="472"/>
      <c r="C30" s="472" t="s">
        <v>407</v>
      </c>
      <c r="D30" s="472">
        <v>3</v>
      </c>
      <c r="E30" s="472"/>
      <c r="F30" s="237" t="s">
        <v>4396</v>
      </c>
      <c r="G30" s="573"/>
      <c r="H30" s="573"/>
      <c r="I30" s="248" t="s">
        <v>5422</v>
      </c>
      <c r="J30" s="237" t="s">
        <v>22</v>
      </c>
      <c r="K30" s="250">
        <v>4652</v>
      </c>
      <c r="L30" s="585"/>
      <c r="M30" s="585"/>
      <c r="N30" s="604">
        <f>+M30+L30</f>
        <v>0</v>
      </c>
      <c r="O30" s="250">
        <f>IF(K30&lt;&gt;"",TRUNC(L30*(1+$S30),2),"")</f>
        <v>0</v>
      </c>
      <c r="P30" s="250">
        <f>IF(K30&lt;&gt;"",TRUNC(M30*(1+$S30),2),"")</f>
        <v>0</v>
      </c>
      <c r="Q30" s="250">
        <f>IF(K30="","",O30+P30)</f>
        <v>0</v>
      </c>
      <c r="R30" s="251">
        <f>IF(K30="",0,TRUNC((K30*$Q30),2))</f>
        <v>0</v>
      </c>
      <c r="S30" s="595">
        <f>$K$3</f>
        <v>0</v>
      </c>
    </row>
    <row r="31" spans="1:19" s="234" customFormat="1" ht="14.4">
      <c r="A31" s="238">
        <v>31</v>
      </c>
      <c r="B31" s="265"/>
      <c r="C31" s="115" t="s">
        <v>1213</v>
      </c>
      <c r="D31" s="115"/>
      <c r="E31" s="115"/>
      <c r="F31" s="252" t="s">
        <v>1213</v>
      </c>
      <c r="G31" s="574"/>
      <c r="H31" s="573"/>
      <c r="I31" s="253" t="s">
        <v>382</v>
      </c>
      <c r="J31" s="254"/>
      <c r="K31" s="267"/>
      <c r="L31" s="587"/>
      <c r="M31" s="587"/>
      <c r="N31" s="255"/>
      <c r="O31" s="255"/>
      <c r="P31" s="255"/>
      <c r="Q31" s="255"/>
      <c r="R31" s="255"/>
      <c r="S31" s="594"/>
    </row>
    <row r="32" spans="1:19" s="234" customFormat="1" ht="14.4">
      <c r="A32" s="238">
        <v>32</v>
      </c>
      <c r="B32" s="264"/>
      <c r="C32" s="134" t="s">
        <v>1213</v>
      </c>
      <c r="D32" s="134">
        <v>1</v>
      </c>
      <c r="E32" s="134"/>
      <c r="F32" s="237" t="s">
        <v>4390</v>
      </c>
      <c r="G32" s="573"/>
      <c r="H32" s="573"/>
      <c r="I32" s="248" t="s">
        <v>169</v>
      </c>
      <c r="J32" s="237" t="s">
        <v>22</v>
      </c>
      <c r="K32" s="250">
        <v>6</v>
      </c>
      <c r="L32" s="585"/>
      <c r="M32" s="585"/>
      <c r="N32" s="250">
        <f>+M32+L32</f>
        <v>0</v>
      </c>
      <c r="O32" s="250">
        <f>IF(K32&lt;&gt;"",TRUNC(L32*(1+$S32),2),"")</f>
        <v>0</v>
      </c>
      <c r="P32" s="250">
        <f>IF(K32&lt;&gt;"",TRUNC(M32*(1+$S32),2),"")</f>
        <v>0</v>
      </c>
      <c r="Q32" s="250">
        <f>IF(K32="","",O32+P32)</f>
        <v>0</v>
      </c>
      <c r="R32" s="251">
        <f>IF(K32="",0,TRUNC((K32*$Q32),2))</f>
        <v>0</v>
      </c>
      <c r="S32" s="592">
        <f>$K$2</f>
        <v>0</v>
      </c>
    </row>
    <row r="33" spans="1:19" s="307" customFormat="1" ht="27.6">
      <c r="A33" s="238">
        <v>33</v>
      </c>
      <c r="B33" s="264"/>
      <c r="C33" s="134" t="s">
        <v>1213</v>
      </c>
      <c r="D33" s="134">
        <v>2</v>
      </c>
      <c r="E33" s="134"/>
      <c r="F33" s="237" t="s">
        <v>4391</v>
      </c>
      <c r="G33" s="573"/>
      <c r="H33" s="573"/>
      <c r="I33" s="248" t="s">
        <v>929</v>
      </c>
      <c r="J33" s="237" t="s">
        <v>22</v>
      </c>
      <c r="K33" s="250">
        <v>6</v>
      </c>
      <c r="L33" s="585"/>
      <c r="M33" s="585"/>
      <c r="N33" s="250">
        <f>+M33+L33</f>
        <v>0</v>
      </c>
      <c r="O33" s="250">
        <f>IF(K33&lt;&gt;"",TRUNC(L33*(1+$S33),2),"")</f>
        <v>0</v>
      </c>
      <c r="P33" s="250">
        <f>IF(K33&lt;&gt;"",TRUNC(M33*(1+$S33),2),"")</f>
        <v>0</v>
      </c>
      <c r="Q33" s="250">
        <f>IF(K33="","",O33+P33)</f>
        <v>0</v>
      </c>
      <c r="R33" s="251">
        <f>IF(K33="",0,TRUNC((K33*$Q33),2))</f>
        <v>0</v>
      </c>
      <c r="S33" s="592">
        <f>$K$2</f>
        <v>0</v>
      </c>
    </row>
    <row r="34" spans="1:19" s="234" customFormat="1" ht="14.4">
      <c r="A34" s="238">
        <v>34</v>
      </c>
      <c r="B34" s="472"/>
      <c r="C34" s="472" t="s">
        <v>1213</v>
      </c>
      <c r="D34" s="472">
        <v>3</v>
      </c>
      <c r="E34" s="472"/>
      <c r="F34" s="237" t="s">
        <v>4392</v>
      </c>
      <c r="G34" s="573"/>
      <c r="H34" s="575"/>
      <c r="I34" s="248" t="s">
        <v>170</v>
      </c>
      <c r="J34" s="237" t="s">
        <v>22</v>
      </c>
      <c r="K34" s="250">
        <v>1</v>
      </c>
      <c r="L34" s="585"/>
      <c r="M34" s="585"/>
      <c r="N34" s="604">
        <f>+M34+L34</f>
        <v>0</v>
      </c>
      <c r="O34" s="250">
        <f>IF(K34&lt;&gt;"",TRUNC(L34*(1+$S34),2),"")</f>
        <v>0</v>
      </c>
      <c r="P34" s="250">
        <f>IF(K34&lt;&gt;"",TRUNC(M34*(1+$S34),2),"")</f>
        <v>0</v>
      </c>
      <c r="Q34" s="250">
        <f>IF(K34="","",O34+P34)</f>
        <v>0</v>
      </c>
      <c r="R34" s="251">
        <f>IF(K34="",0,TRUNC((K34*$Q34),2))</f>
        <v>0</v>
      </c>
      <c r="S34" s="595">
        <f>$K$3</f>
        <v>0</v>
      </c>
    </row>
    <row r="35" spans="1:19" s="307" customFormat="1" ht="14.4">
      <c r="A35" s="238">
        <v>35</v>
      </c>
      <c r="B35" s="472"/>
      <c r="C35" s="472" t="s">
        <v>1213</v>
      </c>
      <c r="D35" s="472">
        <v>4</v>
      </c>
      <c r="E35" s="472"/>
      <c r="F35" s="237" t="s">
        <v>5470</v>
      </c>
      <c r="G35" s="573"/>
      <c r="H35" s="575"/>
      <c r="I35" s="248" t="s">
        <v>390</v>
      </c>
      <c r="J35" s="237" t="s">
        <v>22</v>
      </c>
      <c r="K35" s="250">
        <v>1</v>
      </c>
      <c r="L35" s="585"/>
      <c r="M35" s="585"/>
      <c r="N35" s="604">
        <f>+M35+L35</f>
        <v>0</v>
      </c>
      <c r="O35" s="250">
        <f>IF(K35&lt;&gt;"",TRUNC(L35*(1+$S35),2),"")</f>
        <v>0</v>
      </c>
      <c r="P35" s="250">
        <f>IF(K35&lt;&gt;"",TRUNC(M35*(1+$S35),2),"")</f>
        <v>0</v>
      </c>
      <c r="Q35" s="250">
        <f>IF(K35="","",O35+P35)</f>
        <v>0</v>
      </c>
      <c r="R35" s="251">
        <f>IF(K35="",0,TRUNC((K35*$Q35),2))</f>
        <v>0</v>
      </c>
      <c r="S35" s="595">
        <f>$K$3</f>
        <v>0</v>
      </c>
    </row>
    <row r="36" spans="1:19" s="307" customFormat="1" ht="14.4">
      <c r="A36" s="238">
        <v>36</v>
      </c>
      <c r="B36" s="264"/>
      <c r="C36" s="115" t="s">
        <v>1214</v>
      </c>
      <c r="D36" s="115"/>
      <c r="E36" s="115"/>
      <c r="F36" s="252" t="s">
        <v>1214</v>
      </c>
      <c r="G36" s="574"/>
      <c r="H36" s="573"/>
      <c r="I36" s="253" t="s">
        <v>538</v>
      </c>
      <c r="J36" s="254"/>
      <c r="K36" s="267"/>
      <c r="L36" s="587"/>
      <c r="M36" s="587"/>
      <c r="N36" s="255"/>
      <c r="O36" s="255"/>
      <c r="P36" s="255"/>
      <c r="Q36" s="255"/>
      <c r="R36" s="255"/>
      <c r="S36" s="594"/>
    </row>
    <row r="37" spans="1:19" s="307" customFormat="1" ht="14.4">
      <c r="A37" s="238">
        <v>37</v>
      </c>
      <c r="B37" s="264"/>
      <c r="C37" s="134" t="s">
        <v>1214</v>
      </c>
      <c r="D37" s="134">
        <v>1</v>
      </c>
      <c r="E37" s="134"/>
      <c r="F37" s="237" t="s">
        <v>4393</v>
      </c>
      <c r="G37" s="573"/>
      <c r="H37" s="576"/>
      <c r="I37" s="248" t="s">
        <v>2923</v>
      </c>
      <c r="J37" s="237" t="s">
        <v>25</v>
      </c>
      <c r="K37" s="256">
        <v>20.900000000000002</v>
      </c>
      <c r="L37" s="585"/>
      <c r="M37" s="585"/>
      <c r="N37" s="250">
        <f>+M37+L37</f>
        <v>0</v>
      </c>
      <c r="O37" s="250">
        <f>IF(K37&lt;&gt;"",TRUNC(L37*(1+$S37),2),"")</f>
        <v>0</v>
      </c>
      <c r="P37" s="250">
        <f>IF(K37&lt;&gt;"",TRUNC(M37*(1+$S37),2),"")</f>
        <v>0</v>
      </c>
      <c r="Q37" s="250">
        <f>IF(K37="","",O37+P37)</f>
        <v>0</v>
      </c>
      <c r="R37" s="251">
        <f>IF(K37="",0,TRUNC((K37*$Q37),2))</f>
        <v>0</v>
      </c>
      <c r="S37" s="592">
        <f>$K$2</f>
        <v>0</v>
      </c>
    </row>
    <row r="38" spans="1:19" s="307" customFormat="1" ht="14.4">
      <c r="A38" s="238">
        <v>38</v>
      </c>
      <c r="B38" s="264"/>
      <c r="C38" s="134" t="s">
        <v>1214</v>
      </c>
      <c r="D38" s="134">
        <v>2</v>
      </c>
      <c r="E38" s="134"/>
      <c r="F38" s="237" t="s">
        <v>5471</v>
      </c>
      <c r="G38" s="573"/>
      <c r="H38" s="576"/>
      <c r="I38" s="248" t="s">
        <v>2945</v>
      </c>
      <c r="J38" s="237" t="s">
        <v>22</v>
      </c>
      <c r="K38" s="256">
        <v>32</v>
      </c>
      <c r="L38" s="585"/>
      <c r="M38" s="585"/>
      <c r="N38" s="250">
        <f>+M38+L38</f>
        <v>0</v>
      </c>
      <c r="O38" s="250">
        <f>IF(K38&lt;&gt;"",TRUNC(L38*(1+$S38),2),"")</f>
        <v>0</v>
      </c>
      <c r="P38" s="250">
        <f>IF(K38&lt;&gt;"",TRUNC(M38*(1+$S38),2),"")</f>
        <v>0</v>
      </c>
      <c r="Q38" s="250">
        <f>IF(K38="","",O38+P38)</f>
        <v>0</v>
      </c>
      <c r="R38" s="251">
        <f>IF(K38="",0,TRUNC((K38*$Q38),2))</f>
        <v>0</v>
      </c>
      <c r="S38" s="592">
        <f>$K$2</f>
        <v>0</v>
      </c>
    </row>
    <row r="39" spans="1:19" s="234" customFormat="1" ht="14.4">
      <c r="A39" s="238">
        <v>39</v>
      </c>
      <c r="B39" s="264"/>
      <c r="C39" s="134" t="s">
        <v>1214</v>
      </c>
      <c r="D39" s="134">
        <v>3</v>
      </c>
      <c r="E39" s="134"/>
      <c r="F39" s="237" t="s">
        <v>5472</v>
      </c>
      <c r="G39" s="573"/>
      <c r="H39" s="576"/>
      <c r="I39" s="248" t="s">
        <v>2946</v>
      </c>
      <c r="J39" s="237" t="s">
        <v>22</v>
      </c>
      <c r="K39" s="256">
        <v>4</v>
      </c>
      <c r="L39" s="585"/>
      <c r="M39" s="585"/>
      <c r="N39" s="250">
        <f>+M39+L39</f>
        <v>0</v>
      </c>
      <c r="O39" s="250">
        <f>IF(K39&lt;&gt;"",TRUNC(L39*(1+$S39),2),"")</f>
        <v>0</v>
      </c>
      <c r="P39" s="250">
        <f>IF(K39&lt;&gt;"",TRUNC(M39*(1+$S39),2),"")</f>
        <v>0</v>
      </c>
      <c r="Q39" s="250">
        <f>IF(K39="","",O39+P39)</f>
        <v>0</v>
      </c>
      <c r="R39" s="251">
        <f>IF(K39="",0,TRUNC((K39*$Q39),2))</f>
        <v>0</v>
      </c>
      <c r="S39" s="592">
        <f>$K$2</f>
        <v>0</v>
      </c>
    </row>
    <row r="40" spans="1:19" s="234" customFormat="1" ht="27.6">
      <c r="A40" s="238">
        <v>40</v>
      </c>
      <c r="B40" s="264"/>
      <c r="C40" s="134" t="s">
        <v>1214</v>
      </c>
      <c r="D40" s="134">
        <v>4</v>
      </c>
      <c r="E40" s="134"/>
      <c r="F40" s="237" t="s">
        <v>5473</v>
      </c>
      <c r="G40" s="573"/>
      <c r="H40" s="573"/>
      <c r="I40" s="248" t="s">
        <v>250</v>
      </c>
      <c r="J40" s="237" t="s">
        <v>22</v>
      </c>
      <c r="K40" s="256">
        <v>1</v>
      </c>
      <c r="L40" s="585"/>
      <c r="M40" s="585"/>
      <c r="N40" s="250">
        <f>+M40+L40</f>
        <v>0</v>
      </c>
      <c r="O40" s="250">
        <f>IF(K40&lt;&gt;"",TRUNC(L40*(1+$S40),2),"")</f>
        <v>0</v>
      </c>
      <c r="P40" s="250">
        <f>IF(K40&lt;&gt;"",TRUNC(M40*(1+$S40),2),"")</f>
        <v>0</v>
      </c>
      <c r="Q40" s="250">
        <f>IF(K40="","",O40+P40)</f>
        <v>0</v>
      </c>
      <c r="R40" s="251">
        <f>IF(K40="",0,TRUNC((K40*$Q40),2))</f>
        <v>0</v>
      </c>
      <c r="S40" s="592">
        <f>$K$2</f>
        <v>0</v>
      </c>
    </row>
    <row r="41" spans="1:19" s="234" customFormat="1" ht="14.4">
      <c r="A41" s="238">
        <v>41</v>
      </c>
      <c r="B41" s="134"/>
      <c r="C41" s="134" t="s">
        <v>1214</v>
      </c>
      <c r="D41" s="134">
        <v>5</v>
      </c>
      <c r="E41" s="134"/>
      <c r="F41" s="237" t="s">
        <v>5474</v>
      </c>
      <c r="G41" s="573"/>
      <c r="H41" s="573"/>
      <c r="I41" s="248" t="s">
        <v>1603</v>
      </c>
      <c r="J41" s="237" t="s">
        <v>148</v>
      </c>
      <c r="K41" s="256">
        <v>10</v>
      </c>
      <c r="L41" s="585"/>
      <c r="M41" s="585"/>
      <c r="N41" s="250">
        <f>+M41+L41</f>
        <v>0</v>
      </c>
      <c r="O41" s="250">
        <f>IF(K41&lt;&gt;"",TRUNC(L41*(1+$S41),2),"")</f>
        <v>0</v>
      </c>
      <c r="P41" s="250">
        <f>IF(K41&lt;&gt;"",TRUNC(M41*(1+$S41),2),"")</f>
        <v>0</v>
      </c>
      <c r="Q41" s="250">
        <f>IF(K41="","",O41+P41)</f>
        <v>0</v>
      </c>
      <c r="R41" s="251">
        <f>IF(K41="",0,TRUNC((K41*$Q41),2))</f>
        <v>0</v>
      </c>
      <c r="S41" s="592">
        <f>$K$2</f>
        <v>0</v>
      </c>
    </row>
    <row r="42" spans="1:19" s="307" customFormat="1" ht="14.4">
      <c r="A42" s="238">
        <v>42</v>
      </c>
      <c r="B42" s="265"/>
      <c r="C42" s="115" t="s">
        <v>1215</v>
      </c>
      <c r="D42" s="115"/>
      <c r="E42" s="115"/>
      <c r="F42" s="252" t="s">
        <v>1215</v>
      </c>
      <c r="G42" s="574"/>
      <c r="H42" s="573"/>
      <c r="I42" s="253" t="s">
        <v>2529</v>
      </c>
      <c r="J42" s="254"/>
      <c r="K42" s="267"/>
      <c r="L42" s="587"/>
      <c r="M42" s="587"/>
      <c r="N42" s="255"/>
      <c r="O42" s="255"/>
      <c r="P42" s="255"/>
      <c r="Q42" s="255"/>
      <c r="R42" s="255"/>
      <c r="S42" s="594"/>
    </row>
    <row r="43" spans="1:19" s="307" customFormat="1" ht="14.4">
      <c r="A43" s="238">
        <v>43</v>
      </c>
      <c r="B43" s="265"/>
      <c r="C43" s="115" t="s">
        <v>3631</v>
      </c>
      <c r="D43" s="115"/>
      <c r="E43" s="115"/>
      <c r="F43" s="237" t="s">
        <v>3631</v>
      </c>
      <c r="G43" s="573"/>
      <c r="H43" s="573"/>
      <c r="I43" s="261" t="s">
        <v>2528</v>
      </c>
      <c r="J43" s="237"/>
      <c r="K43" s="256"/>
      <c r="L43" s="585"/>
      <c r="M43" s="585"/>
      <c r="N43" s="250"/>
      <c r="O43" s="250"/>
      <c r="P43" s="250"/>
      <c r="Q43" s="250"/>
      <c r="R43" s="251"/>
      <c r="S43" s="596"/>
    </row>
    <row r="44" spans="1:19" s="307" customFormat="1" ht="14.4">
      <c r="A44" s="238">
        <v>44</v>
      </c>
      <c r="B44" s="472"/>
      <c r="C44" s="472" t="s">
        <v>3631</v>
      </c>
      <c r="D44" s="472">
        <v>1</v>
      </c>
      <c r="E44" s="472"/>
      <c r="F44" s="237" t="s">
        <v>5475</v>
      </c>
      <c r="G44" s="573"/>
      <c r="H44" s="575"/>
      <c r="I44" s="248" t="s">
        <v>2552</v>
      </c>
      <c r="J44" s="237" t="s">
        <v>22</v>
      </c>
      <c r="K44" s="250">
        <v>132024</v>
      </c>
      <c r="L44" s="585"/>
      <c r="M44" s="585"/>
      <c r="N44" s="604">
        <f>+M44+L44</f>
        <v>0</v>
      </c>
      <c r="O44" s="250">
        <f>IF(K44&lt;&gt;"",TRUNC(L44*(1+$S44),2),"")</f>
        <v>0</v>
      </c>
      <c r="P44" s="250">
        <f>IF(K44&lt;&gt;"",TRUNC(M44*(1+$S44),2),"")</f>
        <v>0</v>
      </c>
      <c r="Q44" s="250">
        <f>IF(K44="","",O44+P44)</f>
        <v>0</v>
      </c>
      <c r="R44" s="251">
        <f>IF(K44="",0,TRUNC((K44*$Q44),2))</f>
        <v>0</v>
      </c>
      <c r="S44" s="595">
        <f>$K$3</f>
        <v>0</v>
      </c>
    </row>
    <row r="45" spans="1:19" s="307" customFormat="1" ht="14.4">
      <c r="A45" s="238">
        <v>45</v>
      </c>
      <c r="B45" s="472"/>
      <c r="C45" s="472" t="s">
        <v>3631</v>
      </c>
      <c r="D45" s="472">
        <v>2</v>
      </c>
      <c r="E45" s="472"/>
      <c r="F45" s="237" t="s">
        <v>5476</v>
      </c>
      <c r="G45" s="573"/>
      <c r="H45" s="575"/>
      <c r="I45" s="248" t="s">
        <v>3596</v>
      </c>
      <c r="J45" s="237" t="s">
        <v>22</v>
      </c>
      <c r="K45" s="250">
        <v>132024</v>
      </c>
      <c r="L45" s="585"/>
      <c r="M45" s="585"/>
      <c r="N45" s="604">
        <f>+M45+L45</f>
        <v>0</v>
      </c>
      <c r="O45" s="250">
        <f>IF(K45&lt;&gt;"",TRUNC(L45*(1+$S45),2),"")</f>
        <v>0</v>
      </c>
      <c r="P45" s="250">
        <f>IF(K45&lt;&gt;"",TRUNC(M45*(1+$S45),2),"")</f>
        <v>0</v>
      </c>
      <c r="Q45" s="250">
        <f>IF(K45="","",O45+P45)</f>
        <v>0</v>
      </c>
      <c r="R45" s="251">
        <f>IF(K45="",0,TRUNC((K45*$Q45),2))</f>
        <v>0</v>
      </c>
      <c r="S45" s="595">
        <f>$K$3</f>
        <v>0</v>
      </c>
    </row>
    <row r="46" spans="1:19" s="307" customFormat="1" ht="14.4">
      <c r="A46" s="238">
        <v>46</v>
      </c>
      <c r="B46" s="472"/>
      <c r="C46" s="472" t="s">
        <v>3631</v>
      </c>
      <c r="D46" s="472">
        <v>3</v>
      </c>
      <c r="E46" s="472"/>
      <c r="F46" s="237" t="s">
        <v>5477</v>
      </c>
      <c r="G46" s="573"/>
      <c r="H46" s="575"/>
      <c r="I46" s="248" t="s">
        <v>3595</v>
      </c>
      <c r="J46" s="237" t="s">
        <v>22</v>
      </c>
      <c r="K46" s="250">
        <v>128896</v>
      </c>
      <c r="L46" s="585"/>
      <c r="M46" s="585"/>
      <c r="N46" s="604">
        <f>+M46+L46</f>
        <v>0</v>
      </c>
      <c r="O46" s="250">
        <f>IF(K46&lt;&gt;"",TRUNC(L46*(1+$S46),2),"")</f>
        <v>0</v>
      </c>
      <c r="P46" s="250">
        <f>IF(K46&lt;&gt;"",TRUNC(M46*(1+$S46),2),"")</f>
        <v>0</v>
      </c>
      <c r="Q46" s="250">
        <f>IF(K46="","",O46+P46)</f>
        <v>0</v>
      </c>
      <c r="R46" s="251">
        <f>IF(K46="",0,TRUNC((K46*$Q46),2))</f>
        <v>0</v>
      </c>
      <c r="S46" s="595">
        <f>$K$3</f>
        <v>0</v>
      </c>
    </row>
    <row r="47" spans="1:19" s="307" customFormat="1" ht="14.4">
      <c r="A47" s="238">
        <v>47</v>
      </c>
      <c r="B47" s="265"/>
      <c r="C47" s="115" t="s">
        <v>3632</v>
      </c>
      <c r="D47" s="115"/>
      <c r="E47" s="115"/>
      <c r="F47" s="237" t="s">
        <v>3632</v>
      </c>
      <c r="G47" s="573"/>
      <c r="H47" s="573"/>
      <c r="I47" s="261" t="s">
        <v>2530</v>
      </c>
      <c r="J47" s="237"/>
      <c r="K47" s="256"/>
      <c r="L47" s="585"/>
      <c r="M47" s="585"/>
      <c r="N47" s="250"/>
      <c r="O47" s="250"/>
      <c r="P47" s="250"/>
      <c r="Q47" s="250"/>
      <c r="R47" s="251"/>
      <c r="S47" s="596"/>
    </row>
    <row r="48" spans="1:19" s="307" customFormat="1" ht="14.4">
      <c r="A48" s="238">
        <v>48</v>
      </c>
      <c r="B48" s="472"/>
      <c r="C48" s="472" t="s">
        <v>3632</v>
      </c>
      <c r="D48" s="472">
        <v>1</v>
      </c>
      <c r="E48" s="472"/>
      <c r="F48" s="237" t="s">
        <v>5478</v>
      </c>
      <c r="G48" s="573"/>
      <c r="H48" s="575"/>
      <c r="I48" s="248" t="s">
        <v>2554</v>
      </c>
      <c r="J48" s="237" t="s">
        <v>22</v>
      </c>
      <c r="K48" s="250">
        <v>132024</v>
      </c>
      <c r="L48" s="585"/>
      <c r="M48" s="585"/>
      <c r="N48" s="604">
        <f>+M48+L48</f>
        <v>0</v>
      </c>
      <c r="O48" s="250">
        <f>IF(K48&lt;&gt;"",TRUNC(L48*(1+$S48),2),"")</f>
        <v>0</v>
      </c>
      <c r="P48" s="250">
        <f>IF(K48&lt;&gt;"",TRUNC(M48*(1+$S48),2),"")</f>
        <v>0</v>
      </c>
      <c r="Q48" s="250">
        <f>IF(K48="","",O48+P48)</f>
        <v>0</v>
      </c>
      <c r="R48" s="251">
        <f>IF(K48="",0,TRUNC((K48*$Q48),2))</f>
        <v>0</v>
      </c>
      <c r="S48" s="595">
        <f>$K$3</f>
        <v>0</v>
      </c>
    </row>
    <row r="49" spans="1:19" s="234" customFormat="1" ht="14.4">
      <c r="A49" s="238">
        <v>49</v>
      </c>
      <c r="B49" s="265"/>
      <c r="C49" s="115" t="s">
        <v>3633</v>
      </c>
      <c r="D49" s="115"/>
      <c r="E49" s="115"/>
      <c r="F49" s="237" t="s">
        <v>3633</v>
      </c>
      <c r="G49" s="573"/>
      <c r="H49" s="573"/>
      <c r="I49" s="261" t="s">
        <v>2553</v>
      </c>
      <c r="J49" s="237"/>
      <c r="K49" s="256"/>
      <c r="L49" s="585"/>
      <c r="M49" s="585"/>
      <c r="N49" s="250"/>
      <c r="O49" s="250"/>
      <c r="P49" s="250"/>
      <c r="Q49" s="250"/>
      <c r="R49" s="251"/>
      <c r="S49" s="596"/>
    </row>
    <row r="50" spans="1:19" s="234" customFormat="1" ht="14.4">
      <c r="A50" s="238">
        <v>50</v>
      </c>
      <c r="B50" s="472"/>
      <c r="C50" s="472" t="s">
        <v>3633</v>
      </c>
      <c r="D50" s="472">
        <v>1</v>
      </c>
      <c r="E50" s="472"/>
      <c r="F50" s="237" t="s">
        <v>5479</v>
      </c>
      <c r="G50" s="573"/>
      <c r="H50" s="575"/>
      <c r="I50" s="248" t="s">
        <v>3597</v>
      </c>
      <c r="J50" s="237" t="s">
        <v>22</v>
      </c>
      <c r="K50" s="250">
        <v>242451</v>
      </c>
      <c r="L50" s="585"/>
      <c r="M50" s="585"/>
      <c r="N50" s="604">
        <f>+M50+L50</f>
        <v>0</v>
      </c>
      <c r="O50" s="250">
        <f>IF(K50&lt;&gt;"",TRUNC(L50*(1+$S50),2),"")</f>
        <v>0</v>
      </c>
      <c r="P50" s="250">
        <f>IF(K50&lt;&gt;"",TRUNC(M50*(1+$S50),2),"")</f>
        <v>0</v>
      </c>
      <c r="Q50" s="250">
        <f>IF(K50="","",O50+P50)</f>
        <v>0</v>
      </c>
      <c r="R50" s="251">
        <f>IF(K50="",0,TRUNC((K50*$Q50),2))</f>
        <v>0</v>
      </c>
      <c r="S50" s="595">
        <f>$K$3</f>
        <v>0</v>
      </c>
    </row>
    <row r="51" spans="1:19" s="234" customFormat="1" ht="14.4">
      <c r="A51" s="238">
        <v>51</v>
      </c>
      <c r="B51" s="265"/>
      <c r="C51" s="115" t="s">
        <v>3634</v>
      </c>
      <c r="D51" s="115"/>
      <c r="E51" s="115"/>
      <c r="F51" s="237" t="s">
        <v>3634</v>
      </c>
      <c r="G51" s="573"/>
      <c r="H51" s="573"/>
      <c r="I51" s="261" t="s">
        <v>3599</v>
      </c>
      <c r="J51" s="237"/>
      <c r="K51" s="256"/>
      <c r="L51" s="585"/>
      <c r="M51" s="585"/>
      <c r="N51" s="250"/>
      <c r="O51" s="250"/>
      <c r="P51" s="250"/>
      <c r="Q51" s="250"/>
      <c r="R51" s="251"/>
      <c r="S51" s="596"/>
    </row>
    <row r="52" spans="1:19" s="234" customFormat="1" ht="14.4">
      <c r="A52" s="238">
        <v>52</v>
      </c>
      <c r="B52" s="472"/>
      <c r="C52" s="472" t="s">
        <v>3634</v>
      </c>
      <c r="D52" s="472">
        <v>1</v>
      </c>
      <c r="E52" s="472"/>
      <c r="F52" s="237" t="s">
        <v>5480</v>
      </c>
      <c r="G52" s="573"/>
      <c r="H52" s="575"/>
      <c r="I52" s="248" t="s">
        <v>3598</v>
      </c>
      <c r="J52" s="237" t="s">
        <v>22</v>
      </c>
      <c r="K52" s="250">
        <v>374475</v>
      </c>
      <c r="L52" s="585"/>
      <c r="M52" s="585"/>
      <c r="N52" s="604">
        <f>+M52+L52</f>
        <v>0</v>
      </c>
      <c r="O52" s="250">
        <f>IF(K52&lt;&gt;"",TRUNC(L52*(1+$S52),2),"")</f>
        <v>0</v>
      </c>
      <c r="P52" s="250">
        <f>IF(K52&lt;&gt;"",TRUNC(M52*(1+$S52),2),"")</f>
        <v>0</v>
      </c>
      <c r="Q52" s="250">
        <f>IF(K52="","",O52+P52)</f>
        <v>0</v>
      </c>
      <c r="R52" s="251">
        <f>IF(K52="",0,TRUNC((K52*$Q52),2))</f>
        <v>0</v>
      </c>
      <c r="S52" s="595">
        <f>$K$3</f>
        <v>0</v>
      </c>
    </row>
    <row r="53" spans="1:19" s="307" customFormat="1" ht="14.4">
      <c r="A53" s="238">
        <v>53</v>
      </c>
      <c r="B53" s="265"/>
      <c r="C53" s="115" t="s">
        <v>1216</v>
      </c>
      <c r="D53" s="115"/>
      <c r="E53" s="115"/>
      <c r="F53" s="252" t="s">
        <v>1216</v>
      </c>
      <c r="G53" s="574"/>
      <c r="H53" s="573"/>
      <c r="I53" s="253" t="s">
        <v>541</v>
      </c>
      <c r="J53" s="254"/>
      <c r="K53" s="267"/>
      <c r="L53" s="587"/>
      <c r="M53" s="587"/>
      <c r="N53" s="255"/>
      <c r="O53" s="255"/>
      <c r="P53" s="255"/>
      <c r="Q53" s="255"/>
      <c r="R53" s="255"/>
      <c r="S53" s="594"/>
    </row>
    <row r="54" spans="1:19" s="307" customFormat="1" ht="27.6">
      <c r="A54" s="238">
        <v>54</v>
      </c>
      <c r="B54" s="134"/>
      <c r="C54" s="134" t="s">
        <v>1216</v>
      </c>
      <c r="D54" s="134">
        <v>1</v>
      </c>
      <c r="E54" s="134"/>
      <c r="F54" s="237" t="s">
        <v>5481</v>
      </c>
      <c r="G54" s="573"/>
      <c r="H54" s="573"/>
      <c r="I54" s="248" t="s">
        <v>2496</v>
      </c>
      <c r="J54" s="237" t="s">
        <v>22</v>
      </c>
      <c r="K54" s="250">
        <v>1</v>
      </c>
      <c r="L54" s="585"/>
      <c r="M54" s="585"/>
      <c r="N54" s="250">
        <f>+M54+L54</f>
        <v>0</v>
      </c>
      <c r="O54" s="250">
        <f>IF(K54&lt;&gt;"",TRUNC(L54*(1+$S54),2),"")</f>
        <v>0</v>
      </c>
      <c r="P54" s="250">
        <f>IF(K54&lt;&gt;"",TRUNC(M54*(1+$S54),2),"")</f>
        <v>0</v>
      </c>
      <c r="Q54" s="250">
        <f>IF(K54="","",O54+P54)</f>
        <v>0</v>
      </c>
      <c r="R54" s="251">
        <f>IF(K54="",0,TRUNC((K54*$Q54),2))</f>
        <v>0</v>
      </c>
      <c r="S54" s="592">
        <f>$K$2</f>
        <v>0</v>
      </c>
    </row>
    <row r="55" spans="1:19" s="234" customFormat="1" ht="14.4">
      <c r="A55" s="238">
        <v>55</v>
      </c>
      <c r="B55" s="134"/>
      <c r="C55" s="134" t="s">
        <v>1216</v>
      </c>
      <c r="D55" s="134">
        <v>2</v>
      </c>
      <c r="E55" s="134"/>
      <c r="F55" s="237" t="s">
        <v>5482</v>
      </c>
      <c r="G55" s="573"/>
      <c r="H55" s="573"/>
      <c r="I55" s="248" t="s">
        <v>1606</v>
      </c>
      <c r="J55" s="237" t="s">
        <v>380</v>
      </c>
      <c r="K55" s="250">
        <v>30</v>
      </c>
      <c r="L55" s="585"/>
      <c r="M55" s="585"/>
      <c r="N55" s="250">
        <f>+M55+L55</f>
        <v>0</v>
      </c>
      <c r="O55" s="250">
        <f>IF(K55&lt;&gt;"",TRUNC(L55*(1+$S55),2),"")</f>
        <v>0</v>
      </c>
      <c r="P55" s="250">
        <f>IF(K55&lt;&gt;"",TRUNC(M55*(1+$S55),2),"")</f>
        <v>0</v>
      </c>
      <c r="Q55" s="250">
        <f>IF(K55="","",O55+P55)</f>
        <v>0</v>
      </c>
      <c r="R55" s="251">
        <f>IF(K55="",0,TRUNC((K55*$Q55),2))</f>
        <v>0</v>
      </c>
      <c r="S55" s="592">
        <f>$K$2</f>
        <v>0</v>
      </c>
    </row>
    <row r="56" spans="1:19" s="307" customFormat="1" ht="14.4">
      <c r="A56" s="238">
        <v>56</v>
      </c>
      <c r="B56" s="265"/>
      <c r="C56" s="115" t="s">
        <v>1217</v>
      </c>
      <c r="D56" s="115"/>
      <c r="E56" s="115"/>
      <c r="F56" s="252" t="s">
        <v>1217</v>
      </c>
      <c r="G56" s="574"/>
      <c r="H56" s="573"/>
      <c r="I56" s="253" t="s">
        <v>2493</v>
      </c>
      <c r="J56" s="254"/>
      <c r="K56" s="267"/>
      <c r="L56" s="587"/>
      <c r="M56" s="587"/>
      <c r="N56" s="255"/>
      <c r="O56" s="255"/>
      <c r="P56" s="255"/>
      <c r="Q56" s="255"/>
      <c r="R56" s="255"/>
      <c r="S56" s="594"/>
    </row>
    <row r="57" spans="1:19" s="307" customFormat="1" ht="14.4">
      <c r="A57" s="238">
        <v>57</v>
      </c>
      <c r="B57" s="472"/>
      <c r="C57" s="472" t="s">
        <v>1217</v>
      </c>
      <c r="D57" s="472">
        <v>1</v>
      </c>
      <c r="E57" s="472"/>
      <c r="F57" s="237" t="s">
        <v>5483</v>
      </c>
      <c r="G57" s="573"/>
      <c r="H57" s="575"/>
      <c r="I57" s="248" t="s">
        <v>1608</v>
      </c>
      <c r="J57" s="237" t="s">
        <v>22</v>
      </c>
      <c r="K57" s="250">
        <v>1</v>
      </c>
      <c r="L57" s="585"/>
      <c r="M57" s="585"/>
      <c r="N57" s="604">
        <f t="shared" ref="N57:N76" si="6">+M57+L57</f>
        <v>0</v>
      </c>
      <c r="O57" s="250">
        <f t="shared" ref="O57:O76" si="7">IF(K57&lt;&gt;"",TRUNC(L57*(1+$S57),2),"")</f>
        <v>0</v>
      </c>
      <c r="P57" s="250">
        <f t="shared" ref="P57:P76" si="8">IF(K57&lt;&gt;"",TRUNC(M57*(1+$S57),2),"")</f>
        <v>0</v>
      </c>
      <c r="Q57" s="250">
        <f t="shared" ref="Q57:Q76" si="9">IF(K57="","",O57+P57)</f>
        <v>0</v>
      </c>
      <c r="R57" s="251">
        <f t="shared" ref="R57:R76" si="10">IF(K57="",0,TRUNC((K57*$Q57),2))</f>
        <v>0</v>
      </c>
      <c r="S57" s="595">
        <f t="shared" ref="S57:S76" si="11">$K$3</f>
        <v>0</v>
      </c>
    </row>
    <row r="58" spans="1:19" s="307" customFormat="1" ht="14.4">
      <c r="A58" s="238">
        <v>58</v>
      </c>
      <c r="B58" s="472"/>
      <c r="C58" s="472" t="s">
        <v>1217</v>
      </c>
      <c r="D58" s="472">
        <v>2</v>
      </c>
      <c r="E58" s="472"/>
      <c r="F58" s="237" t="s">
        <v>5484</v>
      </c>
      <c r="G58" s="573"/>
      <c r="H58" s="575"/>
      <c r="I58" s="248" t="s">
        <v>1611</v>
      </c>
      <c r="J58" s="237" t="s">
        <v>22</v>
      </c>
      <c r="K58" s="250">
        <v>1</v>
      </c>
      <c r="L58" s="585"/>
      <c r="M58" s="585"/>
      <c r="N58" s="604">
        <f t="shared" si="6"/>
        <v>0</v>
      </c>
      <c r="O58" s="250">
        <f t="shared" si="7"/>
        <v>0</v>
      </c>
      <c r="P58" s="250">
        <f t="shared" si="8"/>
        <v>0</v>
      </c>
      <c r="Q58" s="250">
        <f t="shared" si="9"/>
        <v>0</v>
      </c>
      <c r="R58" s="251">
        <f t="shared" si="10"/>
        <v>0</v>
      </c>
      <c r="S58" s="595">
        <f t="shared" si="11"/>
        <v>0</v>
      </c>
    </row>
    <row r="59" spans="1:19" s="307" customFormat="1" ht="14.4">
      <c r="A59" s="238">
        <v>59</v>
      </c>
      <c r="B59" s="472"/>
      <c r="C59" s="472" t="s">
        <v>1217</v>
      </c>
      <c r="D59" s="472">
        <v>3</v>
      </c>
      <c r="E59" s="472"/>
      <c r="F59" s="237" t="s">
        <v>5485</v>
      </c>
      <c r="G59" s="573"/>
      <c r="H59" s="575"/>
      <c r="I59" s="248" t="s">
        <v>1613</v>
      </c>
      <c r="J59" s="237" t="s">
        <v>22</v>
      </c>
      <c r="K59" s="250">
        <v>1</v>
      </c>
      <c r="L59" s="585"/>
      <c r="M59" s="585"/>
      <c r="N59" s="604">
        <f t="shared" si="6"/>
        <v>0</v>
      </c>
      <c r="O59" s="250">
        <f t="shared" si="7"/>
        <v>0</v>
      </c>
      <c r="P59" s="250">
        <f t="shared" si="8"/>
        <v>0</v>
      </c>
      <c r="Q59" s="250">
        <f t="shared" si="9"/>
        <v>0</v>
      </c>
      <c r="R59" s="251">
        <f t="shared" si="10"/>
        <v>0</v>
      </c>
      <c r="S59" s="595">
        <f t="shared" si="11"/>
        <v>0</v>
      </c>
    </row>
    <row r="60" spans="1:19" s="307" customFormat="1" ht="14.4">
      <c r="A60" s="238">
        <v>60</v>
      </c>
      <c r="B60" s="472"/>
      <c r="C60" s="472" t="s">
        <v>1217</v>
      </c>
      <c r="D60" s="472">
        <v>4</v>
      </c>
      <c r="E60" s="472"/>
      <c r="F60" s="237" t="s">
        <v>5486</v>
      </c>
      <c r="G60" s="573"/>
      <c r="H60" s="575"/>
      <c r="I60" s="248" t="s">
        <v>1615</v>
      </c>
      <c r="J60" s="237" t="s">
        <v>22</v>
      </c>
      <c r="K60" s="250">
        <v>1</v>
      </c>
      <c r="L60" s="585"/>
      <c r="M60" s="585"/>
      <c r="N60" s="604">
        <f t="shared" si="6"/>
        <v>0</v>
      </c>
      <c r="O60" s="250">
        <f t="shared" si="7"/>
        <v>0</v>
      </c>
      <c r="P60" s="250">
        <f t="shared" si="8"/>
        <v>0</v>
      </c>
      <c r="Q60" s="250">
        <f t="shared" si="9"/>
        <v>0</v>
      </c>
      <c r="R60" s="251">
        <f t="shared" si="10"/>
        <v>0</v>
      </c>
      <c r="S60" s="595">
        <f t="shared" si="11"/>
        <v>0</v>
      </c>
    </row>
    <row r="61" spans="1:19" s="307" customFormat="1" ht="14.4">
      <c r="A61" s="238">
        <v>61</v>
      </c>
      <c r="B61" s="472"/>
      <c r="C61" s="472" t="s">
        <v>1217</v>
      </c>
      <c r="D61" s="472">
        <v>5</v>
      </c>
      <c r="E61" s="472"/>
      <c r="F61" s="237" t="s">
        <v>5487</v>
      </c>
      <c r="G61" s="573"/>
      <c r="H61" s="575"/>
      <c r="I61" s="248" t="s">
        <v>1617</v>
      </c>
      <c r="J61" s="237" t="s">
        <v>22</v>
      </c>
      <c r="K61" s="250">
        <v>1</v>
      </c>
      <c r="L61" s="585"/>
      <c r="M61" s="585"/>
      <c r="N61" s="604">
        <f t="shared" si="6"/>
        <v>0</v>
      </c>
      <c r="O61" s="250">
        <f t="shared" si="7"/>
        <v>0</v>
      </c>
      <c r="P61" s="250">
        <f t="shared" si="8"/>
        <v>0</v>
      </c>
      <c r="Q61" s="250">
        <f t="shared" si="9"/>
        <v>0</v>
      </c>
      <c r="R61" s="251">
        <f t="shared" si="10"/>
        <v>0</v>
      </c>
      <c r="S61" s="595">
        <f t="shared" si="11"/>
        <v>0</v>
      </c>
    </row>
    <row r="62" spans="1:19" s="307" customFormat="1" ht="14.4">
      <c r="A62" s="238">
        <v>62</v>
      </c>
      <c r="B62" s="472"/>
      <c r="C62" s="472" t="s">
        <v>1217</v>
      </c>
      <c r="D62" s="472">
        <v>6</v>
      </c>
      <c r="E62" s="472"/>
      <c r="F62" s="237" t="s">
        <v>5488</v>
      </c>
      <c r="G62" s="573"/>
      <c r="H62" s="575"/>
      <c r="I62" s="248" t="s">
        <v>1236</v>
      </c>
      <c r="J62" s="237" t="s">
        <v>22</v>
      </c>
      <c r="K62" s="250">
        <v>1</v>
      </c>
      <c r="L62" s="585"/>
      <c r="M62" s="585"/>
      <c r="N62" s="604">
        <f t="shared" si="6"/>
        <v>0</v>
      </c>
      <c r="O62" s="250">
        <f t="shared" si="7"/>
        <v>0</v>
      </c>
      <c r="P62" s="250">
        <f t="shared" si="8"/>
        <v>0</v>
      </c>
      <c r="Q62" s="250">
        <f t="shared" si="9"/>
        <v>0</v>
      </c>
      <c r="R62" s="251">
        <f t="shared" si="10"/>
        <v>0</v>
      </c>
      <c r="S62" s="595">
        <f t="shared" si="11"/>
        <v>0</v>
      </c>
    </row>
    <row r="63" spans="1:19" s="307" customFormat="1" ht="14.4">
      <c r="A63" s="238">
        <v>63</v>
      </c>
      <c r="B63" s="472"/>
      <c r="C63" s="472" t="s">
        <v>1217</v>
      </c>
      <c r="D63" s="472">
        <v>7</v>
      </c>
      <c r="E63" s="472"/>
      <c r="F63" s="237" t="s">
        <v>5489</v>
      </c>
      <c r="G63" s="573"/>
      <c r="H63" s="575"/>
      <c r="I63" s="248" t="s">
        <v>1237</v>
      </c>
      <c r="J63" s="237" t="s">
        <v>22</v>
      </c>
      <c r="K63" s="250">
        <v>1</v>
      </c>
      <c r="L63" s="585"/>
      <c r="M63" s="585"/>
      <c r="N63" s="604">
        <f t="shared" si="6"/>
        <v>0</v>
      </c>
      <c r="O63" s="250">
        <f t="shared" si="7"/>
        <v>0</v>
      </c>
      <c r="P63" s="250">
        <f t="shared" si="8"/>
        <v>0</v>
      </c>
      <c r="Q63" s="250">
        <f t="shared" si="9"/>
        <v>0</v>
      </c>
      <c r="R63" s="251">
        <f t="shared" si="10"/>
        <v>0</v>
      </c>
      <c r="S63" s="595">
        <f t="shared" si="11"/>
        <v>0</v>
      </c>
    </row>
    <row r="64" spans="1:19" s="307" customFormat="1" ht="27.6">
      <c r="A64" s="238">
        <v>64</v>
      </c>
      <c r="B64" s="472"/>
      <c r="C64" s="472" t="s">
        <v>1217</v>
      </c>
      <c r="D64" s="472">
        <v>8</v>
      </c>
      <c r="E64" s="472"/>
      <c r="F64" s="237" t="s">
        <v>5490</v>
      </c>
      <c r="G64" s="573"/>
      <c r="H64" s="575"/>
      <c r="I64" s="248" t="s">
        <v>1238</v>
      </c>
      <c r="J64" s="237" t="s">
        <v>22</v>
      </c>
      <c r="K64" s="250">
        <v>1</v>
      </c>
      <c r="L64" s="585"/>
      <c r="M64" s="585"/>
      <c r="N64" s="604">
        <f t="shared" si="6"/>
        <v>0</v>
      </c>
      <c r="O64" s="250">
        <f t="shared" si="7"/>
        <v>0</v>
      </c>
      <c r="P64" s="250">
        <f t="shared" si="8"/>
        <v>0</v>
      </c>
      <c r="Q64" s="250">
        <f t="shared" si="9"/>
        <v>0</v>
      </c>
      <c r="R64" s="251">
        <f t="shared" si="10"/>
        <v>0</v>
      </c>
      <c r="S64" s="595">
        <f t="shared" si="11"/>
        <v>0</v>
      </c>
    </row>
    <row r="65" spans="1:19" s="307" customFormat="1" ht="27.6">
      <c r="A65" s="238">
        <v>65</v>
      </c>
      <c r="B65" s="472"/>
      <c r="C65" s="472" t="s">
        <v>1217</v>
      </c>
      <c r="D65" s="472">
        <v>9</v>
      </c>
      <c r="E65" s="472"/>
      <c r="F65" s="237" t="s">
        <v>5491</v>
      </c>
      <c r="G65" s="573"/>
      <c r="H65" s="575"/>
      <c r="I65" s="248" t="s">
        <v>1239</v>
      </c>
      <c r="J65" s="237" t="s">
        <v>22</v>
      </c>
      <c r="K65" s="250">
        <v>1</v>
      </c>
      <c r="L65" s="585"/>
      <c r="M65" s="585"/>
      <c r="N65" s="604">
        <f t="shared" si="6"/>
        <v>0</v>
      </c>
      <c r="O65" s="250">
        <f t="shared" si="7"/>
        <v>0</v>
      </c>
      <c r="P65" s="250">
        <f t="shared" si="8"/>
        <v>0</v>
      </c>
      <c r="Q65" s="250">
        <f t="shared" si="9"/>
        <v>0</v>
      </c>
      <c r="R65" s="251">
        <f t="shared" si="10"/>
        <v>0</v>
      </c>
      <c r="S65" s="595">
        <f t="shared" si="11"/>
        <v>0</v>
      </c>
    </row>
    <row r="66" spans="1:19" s="234" customFormat="1" ht="14.4">
      <c r="A66" s="238">
        <v>66</v>
      </c>
      <c r="B66" s="472"/>
      <c r="C66" s="472" t="s">
        <v>1217</v>
      </c>
      <c r="D66" s="472">
        <v>10</v>
      </c>
      <c r="E66" s="472"/>
      <c r="F66" s="237" t="s">
        <v>5492</v>
      </c>
      <c r="G66" s="573"/>
      <c r="H66" s="575"/>
      <c r="I66" s="248" t="s">
        <v>1240</v>
      </c>
      <c r="J66" s="237" t="s">
        <v>22</v>
      </c>
      <c r="K66" s="250">
        <v>1</v>
      </c>
      <c r="L66" s="585"/>
      <c r="M66" s="585"/>
      <c r="N66" s="604">
        <f t="shared" si="6"/>
        <v>0</v>
      </c>
      <c r="O66" s="250">
        <f t="shared" si="7"/>
        <v>0</v>
      </c>
      <c r="P66" s="250">
        <f t="shared" si="8"/>
        <v>0</v>
      </c>
      <c r="Q66" s="250">
        <f t="shared" si="9"/>
        <v>0</v>
      </c>
      <c r="R66" s="251">
        <f t="shared" si="10"/>
        <v>0</v>
      </c>
      <c r="S66" s="595">
        <f t="shared" si="11"/>
        <v>0</v>
      </c>
    </row>
    <row r="67" spans="1:19" s="234" customFormat="1" ht="14.4">
      <c r="A67" s="238">
        <v>67</v>
      </c>
      <c r="B67" s="472"/>
      <c r="C67" s="472" t="s">
        <v>1217</v>
      </c>
      <c r="D67" s="472">
        <v>11</v>
      </c>
      <c r="E67" s="472"/>
      <c r="F67" s="237" t="s">
        <v>5493</v>
      </c>
      <c r="G67" s="573"/>
      <c r="H67" s="573"/>
      <c r="I67" s="248" t="s">
        <v>5395</v>
      </c>
      <c r="J67" s="237" t="s">
        <v>22</v>
      </c>
      <c r="K67" s="250">
        <v>1</v>
      </c>
      <c r="L67" s="585"/>
      <c r="M67" s="585"/>
      <c r="N67" s="604">
        <f t="shared" si="6"/>
        <v>0</v>
      </c>
      <c r="O67" s="250">
        <f t="shared" si="7"/>
        <v>0</v>
      </c>
      <c r="P67" s="250">
        <f t="shared" si="8"/>
        <v>0</v>
      </c>
      <c r="Q67" s="250">
        <f t="shared" si="9"/>
        <v>0</v>
      </c>
      <c r="R67" s="251">
        <f t="shared" si="10"/>
        <v>0</v>
      </c>
      <c r="S67" s="595">
        <f t="shared" si="11"/>
        <v>0</v>
      </c>
    </row>
    <row r="68" spans="1:19" s="234" customFormat="1" ht="14.4">
      <c r="A68" s="238">
        <v>68</v>
      </c>
      <c r="B68" s="472"/>
      <c r="C68" s="472" t="s">
        <v>1217</v>
      </c>
      <c r="D68" s="472">
        <v>12</v>
      </c>
      <c r="E68" s="472"/>
      <c r="F68" s="237" t="s">
        <v>5494</v>
      </c>
      <c r="G68" s="573"/>
      <c r="H68" s="573"/>
      <c r="I68" s="248" t="s">
        <v>5396</v>
      </c>
      <c r="J68" s="237" t="s">
        <v>22</v>
      </c>
      <c r="K68" s="250">
        <v>1</v>
      </c>
      <c r="L68" s="585"/>
      <c r="M68" s="585"/>
      <c r="N68" s="604">
        <f t="shared" si="6"/>
        <v>0</v>
      </c>
      <c r="O68" s="250">
        <f t="shared" si="7"/>
        <v>0</v>
      </c>
      <c r="P68" s="250">
        <f t="shared" si="8"/>
        <v>0</v>
      </c>
      <c r="Q68" s="250">
        <f t="shared" si="9"/>
        <v>0</v>
      </c>
      <c r="R68" s="251">
        <f t="shared" si="10"/>
        <v>0</v>
      </c>
      <c r="S68" s="595">
        <f t="shared" si="11"/>
        <v>0</v>
      </c>
    </row>
    <row r="69" spans="1:19" s="234" customFormat="1" ht="14.4">
      <c r="A69" s="238">
        <v>69</v>
      </c>
      <c r="B69" s="472"/>
      <c r="C69" s="472" t="s">
        <v>1217</v>
      </c>
      <c r="D69" s="472">
        <v>13</v>
      </c>
      <c r="E69" s="472"/>
      <c r="F69" s="237" t="s">
        <v>5495</v>
      </c>
      <c r="G69" s="573"/>
      <c r="H69" s="573"/>
      <c r="I69" s="248" t="s">
        <v>5397</v>
      </c>
      <c r="J69" s="237" t="s">
        <v>22</v>
      </c>
      <c r="K69" s="250">
        <v>1</v>
      </c>
      <c r="L69" s="585"/>
      <c r="M69" s="585"/>
      <c r="N69" s="604">
        <f t="shared" si="6"/>
        <v>0</v>
      </c>
      <c r="O69" s="250">
        <f t="shared" si="7"/>
        <v>0</v>
      </c>
      <c r="P69" s="250">
        <f t="shared" si="8"/>
        <v>0</v>
      </c>
      <c r="Q69" s="250">
        <f t="shared" si="9"/>
        <v>0</v>
      </c>
      <c r="R69" s="251">
        <f t="shared" si="10"/>
        <v>0</v>
      </c>
      <c r="S69" s="595">
        <f t="shared" si="11"/>
        <v>0</v>
      </c>
    </row>
    <row r="70" spans="1:19" s="234" customFormat="1" ht="14.4">
      <c r="A70" s="238">
        <v>70</v>
      </c>
      <c r="B70" s="472"/>
      <c r="C70" s="472" t="s">
        <v>1217</v>
      </c>
      <c r="D70" s="472">
        <v>14</v>
      </c>
      <c r="E70" s="472"/>
      <c r="F70" s="237" t="s">
        <v>5496</v>
      </c>
      <c r="G70" s="573"/>
      <c r="H70" s="573"/>
      <c r="I70" s="248" t="s">
        <v>5398</v>
      </c>
      <c r="J70" s="237" t="s">
        <v>22</v>
      </c>
      <c r="K70" s="250">
        <v>1</v>
      </c>
      <c r="L70" s="585"/>
      <c r="M70" s="585"/>
      <c r="N70" s="604">
        <f t="shared" si="6"/>
        <v>0</v>
      </c>
      <c r="O70" s="250">
        <f t="shared" si="7"/>
        <v>0</v>
      </c>
      <c r="P70" s="250">
        <f t="shared" si="8"/>
        <v>0</v>
      </c>
      <c r="Q70" s="250">
        <f t="shared" si="9"/>
        <v>0</v>
      </c>
      <c r="R70" s="251">
        <f t="shared" si="10"/>
        <v>0</v>
      </c>
      <c r="S70" s="595">
        <f t="shared" si="11"/>
        <v>0</v>
      </c>
    </row>
    <row r="71" spans="1:19" s="234" customFormat="1" ht="14.4">
      <c r="A71" s="238">
        <v>71</v>
      </c>
      <c r="B71" s="472"/>
      <c r="C71" s="472" t="s">
        <v>1217</v>
      </c>
      <c r="D71" s="472">
        <v>15</v>
      </c>
      <c r="E71" s="472"/>
      <c r="F71" s="237" t="s">
        <v>5497</v>
      </c>
      <c r="G71" s="573"/>
      <c r="H71" s="573"/>
      <c r="I71" s="248" t="s">
        <v>5399</v>
      </c>
      <c r="J71" s="237" t="s">
        <v>22</v>
      </c>
      <c r="K71" s="250">
        <v>1</v>
      </c>
      <c r="L71" s="585"/>
      <c r="M71" s="585"/>
      <c r="N71" s="604">
        <f t="shared" si="6"/>
        <v>0</v>
      </c>
      <c r="O71" s="250">
        <f t="shared" si="7"/>
        <v>0</v>
      </c>
      <c r="P71" s="250">
        <f t="shared" si="8"/>
        <v>0</v>
      </c>
      <c r="Q71" s="250">
        <f t="shared" si="9"/>
        <v>0</v>
      </c>
      <c r="R71" s="251">
        <f t="shared" si="10"/>
        <v>0</v>
      </c>
      <c r="S71" s="595">
        <f t="shared" si="11"/>
        <v>0</v>
      </c>
    </row>
    <row r="72" spans="1:19" s="234" customFormat="1" ht="14.4">
      <c r="A72" s="238">
        <v>72</v>
      </c>
      <c r="B72" s="472"/>
      <c r="C72" s="472" t="s">
        <v>1217</v>
      </c>
      <c r="D72" s="472">
        <v>16</v>
      </c>
      <c r="E72" s="472"/>
      <c r="F72" s="237" t="s">
        <v>5498</v>
      </c>
      <c r="G72" s="573"/>
      <c r="H72" s="573"/>
      <c r="I72" s="248" t="s">
        <v>5400</v>
      </c>
      <c r="J72" s="237" t="s">
        <v>22</v>
      </c>
      <c r="K72" s="250">
        <v>1</v>
      </c>
      <c r="L72" s="585"/>
      <c r="M72" s="585"/>
      <c r="N72" s="604">
        <f t="shared" si="6"/>
        <v>0</v>
      </c>
      <c r="O72" s="250">
        <f t="shared" si="7"/>
        <v>0</v>
      </c>
      <c r="P72" s="250">
        <f t="shared" si="8"/>
        <v>0</v>
      </c>
      <c r="Q72" s="250">
        <f t="shared" si="9"/>
        <v>0</v>
      </c>
      <c r="R72" s="251">
        <f t="shared" si="10"/>
        <v>0</v>
      </c>
      <c r="S72" s="595">
        <f t="shared" si="11"/>
        <v>0</v>
      </c>
    </row>
    <row r="73" spans="1:19" s="234" customFormat="1" ht="14.4">
      <c r="A73" s="238">
        <v>73</v>
      </c>
      <c r="B73" s="472"/>
      <c r="C73" s="472" t="s">
        <v>1217</v>
      </c>
      <c r="D73" s="472">
        <v>17</v>
      </c>
      <c r="E73" s="472"/>
      <c r="F73" s="237" t="s">
        <v>5499</v>
      </c>
      <c r="G73" s="573"/>
      <c r="H73" s="573"/>
      <c r="I73" s="248" t="s">
        <v>5401</v>
      </c>
      <c r="J73" s="237" t="s">
        <v>22</v>
      </c>
      <c r="K73" s="250">
        <v>1</v>
      </c>
      <c r="L73" s="585"/>
      <c r="M73" s="585"/>
      <c r="N73" s="604">
        <f t="shared" si="6"/>
        <v>0</v>
      </c>
      <c r="O73" s="250">
        <f t="shared" si="7"/>
        <v>0</v>
      </c>
      <c r="P73" s="250">
        <f t="shared" si="8"/>
        <v>0</v>
      </c>
      <c r="Q73" s="250">
        <f t="shared" si="9"/>
        <v>0</v>
      </c>
      <c r="R73" s="251">
        <f t="shared" si="10"/>
        <v>0</v>
      </c>
      <c r="S73" s="595">
        <f t="shared" si="11"/>
        <v>0</v>
      </c>
    </row>
    <row r="74" spans="1:19" s="234" customFormat="1" ht="14.4">
      <c r="A74" s="238">
        <v>74</v>
      </c>
      <c r="B74" s="472"/>
      <c r="C74" s="472" t="s">
        <v>1217</v>
      </c>
      <c r="D74" s="472">
        <v>18</v>
      </c>
      <c r="E74" s="472"/>
      <c r="F74" s="237" t="s">
        <v>5500</v>
      </c>
      <c r="G74" s="573"/>
      <c r="H74" s="573"/>
      <c r="I74" s="248" t="s">
        <v>5402</v>
      </c>
      <c r="J74" s="237" t="s">
        <v>22</v>
      </c>
      <c r="K74" s="250">
        <v>1</v>
      </c>
      <c r="L74" s="585"/>
      <c r="M74" s="585"/>
      <c r="N74" s="604">
        <f t="shared" si="6"/>
        <v>0</v>
      </c>
      <c r="O74" s="250">
        <f t="shared" si="7"/>
        <v>0</v>
      </c>
      <c r="P74" s="250">
        <f t="shared" si="8"/>
        <v>0</v>
      </c>
      <c r="Q74" s="250">
        <f t="shared" si="9"/>
        <v>0</v>
      </c>
      <c r="R74" s="251">
        <f t="shared" si="10"/>
        <v>0</v>
      </c>
      <c r="S74" s="595">
        <f t="shared" si="11"/>
        <v>0</v>
      </c>
    </row>
    <row r="75" spans="1:19" s="234" customFormat="1" ht="14.4">
      <c r="A75" s="238">
        <v>75</v>
      </c>
      <c r="B75" s="472"/>
      <c r="C75" s="472" t="s">
        <v>1217</v>
      </c>
      <c r="D75" s="472">
        <v>19</v>
      </c>
      <c r="E75" s="472"/>
      <c r="F75" s="237" t="s">
        <v>5501</v>
      </c>
      <c r="G75" s="573"/>
      <c r="H75" s="573"/>
      <c r="I75" s="248" t="s">
        <v>5403</v>
      </c>
      <c r="J75" s="237" t="s">
        <v>22</v>
      </c>
      <c r="K75" s="250">
        <v>1</v>
      </c>
      <c r="L75" s="585"/>
      <c r="M75" s="585"/>
      <c r="N75" s="604">
        <f t="shared" si="6"/>
        <v>0</v>
      </c>
      <c r="O75" s="250">
        <f t="shared" si="7"/>
        <v>0</v>
      </c>
      <c r="P75" s="250">
        <f t="shared" si="8"/>
        <v>0</v>
      </c>
      <c r="Q75" s="250">
        <f t="shared" si="9"/>
        <v>0</v>
      </c>
      <c r="R75" s="251">
        <f t="shared" si="10"/>
        <v>0</v>
      </c>
      <c r="S75" s="595">
        <f t="shared" si="11"/>
        <v>0</v>
      </c>
    </row>
    <row r="76" spans="1:19" s="234" customFormat="1" ht="14.4">
      <c r="A76" s="238">
        <v>76</v>
      </c>
      <c r="B76" s="472"/>
      <c r="C76" s="472" t="s">
        <v>1217</v>
      </c>
      <c r="D76" s="472">
        <v>20</v>
      </c>
      <c r="E76" s="472"/>
      <c r="F76" s="237" t="s">
        <v>5502</v>
      </c>
      <c r="G76" s="573"/>
      <c r="H76" s="573"/>
      <c r="I76" s="248" t="s">
        <v>5404</v>
      </c>
      <c r="J76" s="237" t="s">
        <v>22</v>
      </c>
      <c r="K76" s="250">
        <v>1</v>
      </c>
      <c r="L76" s="585"/>
      <c r="M76" s="585"/>
      <c r="N76" s="604">
        <f t="shared" si="6"/>
        <v>0</v>
      </c>
      <c r="O76" s="250">
        <f t="shared" si="7"/>
        <v>0</v>
      </c>
      <c r="P76" s="250">
        <f t="shared" si="8"/>
        <v>0</v>
      </c>
      <c r="Q76" s="250">
        <f t="shared" si="9"/>
        <v>0</v>
      </c>
      <c r="R76" s="251">
        <f t="shared" si="10"/>
        <v>0</v>
      </c>
      <c r="S76" s="595">
        <f t="shared" si="11"/>
        <v>0</v>
      </c>
    </row>
    <row r="77" spans="1:19" s="234" customFormat="1" ht="14.4">
      <c r="A77" s="238">
        <v>77</v>
      </c>
      <c r="B77" s="265"/>
      <c r="C77" s="115" t="s">
        <v>1218</v>
      </c>
      <c r="D77" s="115"/>
      <c r="E77" s="115"/>
      <c r="F77" s="252" t="s">
        <v>1218</v>
      </c>
      <c r="G77" s="574"/>
      <c r="H77" s="573"/>
      <c r="I77" s="253" t="s">
        <v>3620</v>
      </c>
      <c r="J77" s="254"/>
      <c r="K77" s="267"/>
      <c r="L77" s="587"/>
      <c r="M77" s="587"/>
      <c r="N77" s="255"/>
      <c r="O77" s="255"/>
      <c r="P77" s="255"/>
      <c r="Q77" s="255"/>
      <c r="R77" s="255"/>
      <c r="S77" s="594"/>
    </row>
    <row r="78" spans="1:19" s="234" customFormat="1" ht="27.6">
      <c r="A78" s="238">
        <v>78</v>
      </c>
      <c r="B78" s="264"/>
      <c r="C78" s="134" t="s">
        <v>1218</v>
      </c>
      <c r="D78" s="134">
        <v>1</v>
      </c>
      <c r="E78" s="134"/>
      <c r="F78" s="237" t="s">
        <v>5503</v>
      </c>
      <c r="G78" s="573"/>
      <c r="H78" s="573"/>
      <c r="I78" s="248" t="s">
        <v>935</v>
      </c>
      <c r="J78" s="237" t="s">
        <v>25</v>
      </c>
      <c r="K78" s="250">
        <v>17.600000000000001</v>
      </c>
      <c r="L78" s="585"/>
      <c r="M78" s="585"/>
      <c r="N78" s="250">
        <f>+M78+L78</f>
        <v>0</v>
      </c>
      <c r="O78" s="250">
        <f>IF(K78&lt;&gt;"",TRUNC(L78*(1+$S78),2),"")</f>
        <v>0</v>
      </c>
      <c r="P78" s="250">
        <f>IF(K78&lt;&gt;"",TRUNC(M78*(1+$S78),2),"")</f>
        <v>0</v>
      </c>
      <c r="Q78" s="250">
        <f>IF(K78="","",O78+P78)</f>
        <v>0</v>
      </c>
      <c r="R78" s="251">
        <f>IF(K78="",0,TRUNC((K78*$Q78),2))</f>
        <v>0</v>
      </c>
      <c r="S78" s="592">
        <f>$K$2</f>
        <v>0</v>
      </c>
    </row>
    <row r="79" spans="1:19" s="234" customFormat="1" ht="27.6">
      <c r="A79" s="238">
        <v>79</v>
      </c>
      <c r="B79" s="264"/>
      <c r="C79" s="134" t="s">
        <v>1218</v>
      </c>
      <c r="D79" s="134">
        <v>2</v>
      </c>
      <c r="E79" s="134"/>
      <c r="F79" s="237" t="s">
        <v>5504</v>
      </c>
      <c r="G79" s="573"/>
      <c r="H79" s="573"/>
      <c r="I79" s="248" t="s">
        <v>3422</v>
      </c>
      <c r="J79" s="237" t="s">
        <v>22</v>
      </c>
      <c r="K79" s="250">
        <v>1</v>
      </c>
      <c r="L79" s="585"/>
      <c r="M79" s="585"/>
      <c r="N79" s="250">
        <f>+M79+L79</f>
        <v>0</v>
      </c>
      <c r="O79" s="250">
        <f>IF(K79&lt;&gt;"",TRUNC(L79*(1+$S79),2),"")</f>
        <v>0</v>
      </c>
      <c r="P79" s="250">
        <f>IF(K79&lt;&gt;"",TRUNC(M79*(1+$S79),2),"")</f>
        <v>0</v>
      </c>
      <c r="Q79" s="250">
        <f>IF(K79="","",O79+P79)</f>
        <v>0</v>
      </c>
      <c r="R79" s="251">
        <f>IF(K79="",0,TRUNC((K79*$Q79),2))</f>
        <v>0</v>
      </c>
      <c r="S79" s="592">
        <f>$K$2</f>
        <v>0</v>
      </c>
    </row>
    <row r="80" spans="1:19" s="234" customFormat="1" ht="27.6">
      <c r="A80" s="238">
        <v>80</v>
      </c>
      <c r="B80" s="134"/>
      <c r="C80" s="134" t="s">
        <v>1218</v>
      </c>
      <c r="D80" s="134">
        <v>3</v>
      </c>
      <c r="E80" s="134"/>
      <c r="F80" s="237" t="s">
        <v>5505</v>
      </c>
      <c r="G80" s="573"/>
      <c r="H80" s="573"/>
      <c r="I80" s="248" t="s">
        <v>410</v>
      </c>
      <c r="J80" s="237" t="s">
        <v>25</v>
      </c>
      <c r="K80" s="250">
        <v>35</v>
      </c>
      <c r="L80" s="585"/>
      <c r="M80" s="585"/>
      <c r="N80" s="250">
        <f>+M80+L80</f>
        <v>0</v>
      </c>
      <c r="O80" s="250">
        <f>IF(K80&lt;&gt;"",TRUNC(L80*(1+$S80),2),"")</f>
        <v>0</v>
      </c>
      <c r="P80" s="250">
        <f>IF(K80&lt;&gt;"",TRUNC(M80*(1+$S80),2),"")</f>
        <v>0</v>
      </c>
      <c r="Q80" s="250">
        <f>IF(K80="","",O80+P80)</f>
        <v>0</v>
      </c>
      <c r="R80" s="251">
        <f>IF(K80="",0,TRUNC((K80*$Q80),2))</f>
        <v>0</v>
      </c>
      <c r="S80" s="592">
        <f>$K$2</f>
        <v>0</v>
      </c>
    </row>
    <row r="81" spans="1:19" s="234" customFormat="1" ht="14.4">
      <c r="A81" s="238">
        <v>81</v>
      </c>
      <c r="B81" s="265"/>
      <c r="C81" s="115" t="s">
        <v>1219</v>
      </c>
      <c r="D81" s="115"/>
      <c r="E81" s="115"/>
      <c r="F81" s="252" t="s">
        <v>1219</v>
      </c>
      <c r="G81" s="574"/>
      <c r="H81" s="573"/>
      <c r="I81" s="253" t="s">
        <v>2524</v>
      </c>
      <c r="J81" s="254"/>
      <c r="K81" s="267"/>
      <c r="L81" s="587"/>
      <c r="M81" s="587"/>
      <c r="N81" s="255"/>
      <c r="O81" s="255"/>
      <c r="P81" s="255"/>
      <c r="Q81" s="255"/>
      <c r="R81" s="255"/>
      <c r="S81" s="594"/>
    </row>
    <row r="82" spans="1:19" s="234" customFormat="1" ht="27.6">
      <c r="A82" s="238">
        <v>82</v>
      </c>
      <c r="B82" s="134"/>
      <c r="C82" s="134" t="s">
        <v>1219</v>
      </c>
      <c r="D82" s="134">
        <v>1</v>
      </c>
      <c r="E82" s="134"/>
      <c r="F82" s="237" t="s">
        <v>5506</v>
      </c>
      <c r="G82" s="573"/>
      <c r="H82" s="573"/>
      <c r="I82" s="248" t="s">
        <v>3622</v>
      </c>
      <c r="J82" s="237" t="s">
        <v>22</v>
      </c>
      <c r="K82" s="250">
        <v>1</v>
      </c>
      <c r="L82" s="585"/>
      <c r="M82" s="585"/>
      <c r="N82" s="250">
        <f>+M82+L82</f>
        <v>0</v>
      </c>
      <c r="O82" s="250">
        <f>IF(K82&lt;&gt;"",TRUNC(L82*(1+$S82),2),"")</f>
        <v>0</v>
      </c>
      <c r="P82" s="250">
        <f>IF(K82&lt;&gt;"",TRUNC(M82*(1+$S82),2),"")</f>
        <v>0</v>
      </c>
      <c r="Q82" s="250">
        <f>IF(K82="","",O82+P82)</f>
        <v>0</v>
      </c>
      <c r="R82" s="251">
        <f>IF(K82="",0,TRUNC((K82*$Q82),2))</f>
        <v>0</v>
      </c>
      <c r="S82" s="592">
        <f>$K$2</f>
        <v>0</v>
      </c>
    </row>
    <row r="83" spans="1:19" s="234" customFormat="1" ht="27.6">
      <c r="A83" s="238">
        <v>83</v>
      </c>
      <c r="B83" s="134"/>
      <c r="C83" s="134" t="s">
        <v>1219</v>
      </c>
      <c r="D83" s="134">
        <v>2</v>
      </c>
      <c r="E83" s="134"/>
      <c r="F83" s="237" t="s">
        <v>5507</v>
      </c>
      <c r="G83" s="573"/>
      <c r="H83" s="573"/>
      <c r="I83" s="248" t="s">
        <v>3623</v>
      </c>
      <c r="J83" s="237" t="s">
        <v>22</v>
      </c>
      <c r="K83" s="250">
        <v>1</v>
      </c>
      <c r="L83" s="585"/>
      <c r="M83" s="585"/>
      <c r="N83" s="250">
        <f>+M83+L83</f>
        <v>0</v>
      </c>
      <c r="O83" s="250">
        <f>IF(K83&lt;&gt;"",TRUNC(L83*(1+$S83),2),"")</f>
        <v>0</v>
      </c>
      <c r="P83" s="250">
        <f>IF(K83&lt;&gt;"",TRUNC(M83*(1+$S83),2),"")</f>
        <v>0</v>
      </c>
      <c r="Q83" s="250">
        <f>IF(K83="","",O83+P83)</f>
        <v>0</v>
      </c>
      <c r="R83" s="251">
        <f>IF(K83="",0,TRUNC((K83*$Q83),2))</f>
        <v>0</v>
      </c>
      <c r="S83" s="592">
        <f>$K$2</f>
        <v>0</v>
      </c>
    </row>
    <row r="84" spans="1:19" s="234" customFormat="1" ht="14.4">
      <c r="A84" s="238">
        <v>84</v>
      </c>
      <c r="B84" s="134"/>
      <c r="C84" s="115" t="s">
        <v>1220</v>
      </c>
      <c r="D84" s="115"/>
      <c r="E84" s="115"/>
      <c r="F84" s="252" t="s">
        <v>1220</v>
      </c>
      <c r="G84" s="574"/>
      <c r="H84" s="573"/>
      <c r="I84" s="253" t="s">
        <v>3637</v>
      </c>
      <c r="J84" s="254"/>
      <c r="K84" s="267"/>
      <c r="L84" s="587"/>
      <c r="M84" s="587"/>
      <c r="N84" s="255"/>
      <c r="O84" s="255"/>
      <c r="P84" s="255"/>
      <c r="Q84" s="255"/>
      <c r="R84" s="255"/>
      <c r="S84" s="594"/>
    </row>
    <row r="85" spans="1:19" s="234" customFormat="1" ht="14.4">
      <c r="A85" s="238">
        <v>85</v>
      </c>
      <c r="B85" s="115"/>
      <c r="C85" s="115" t="s">
        <v>3638</v>
      </c>
      <c r="D85" s="115"/>
      <c r="E85" s="115"/>
      <c r="F85" s="237" t="s">
        <v>3638</v>
      </c>
      <c r="G85" s="573"/>
      <c r="H85" s="573"/>
      <c r="I85" s="261" t="s">
        <v>2969</v>
      </c>
      <c r="J85" s="237"/>
      <c r="K85" s="250"/>
      <c r="L85" s="585"/>
      <c r="M85" s="585"/>
      <c r="N85" s="250"/>
      <c r="O85" s="250"/>
      <c r="P85" s="250"/>
      <c r="Q85" s="250"/>
      <c r="R85" s="251"/>
      <c r="S85" s="596"/>
    </row>
    <row r="86" spans="1:19" s="234" customFormat="1" ht="14.4">
      <c r="A86" s="238">
        <v>86</v>
      </c>
      <c r="B86" s="472"/>
      <c r="C86" s="472" t="s">
        <v>3638</v>
      </c>
      <c r="D86" s="472">
        <v>1</v>
      </c>
      <c r="E86" s="472"/>
      <c r="F86" s="237" t="s">
        <v>5508</v>
      </c>
      <c r="G86" s="573"/>
      <c r="H86" s="573"/>
      <c r="I86" s="248" t="s">
        <v>3832</v>
      </c>
      <c r="J86" s="237" t="s">
        <v>1634</v>
      </c>
      <c r="K86" s="250">
        <v>900</v>
      </c>
      <c r="L86" s="585"/>
      <c r="M86" s="585"/>
      <c r="N86" s="604">
        <f t="shared" ref="N86:N91" si="12">+M86+L86</f>
        <v>0</v>
      </c>
      <c r="O86" s="250">
        <f t="shared" ref="O86:O91" si="13">IF(K86&lt;&gt;"",TRUNC(L86*(1+$S86),2),"")</f>
        <v>0</v>
      </c>
      <c r="P86" s="250">
        <f t="shared" ref="P86:P91" si="14">IF(K86&lt;&gt;"",TRUNC(M86*(1+$S86),2),"")</f>
        <v>0</v>
      </c>
      <c r="Q86" s="250">
        <f t="shared" ref="Q86:Q91" si="15">IF(K86="","",O86+P86)</f>
        <v>0</v>
      </c>
      <c r="R86" s="251">
        <f t="shared" ref="R86:R91" si="16">IF(K86="",0,TRUNC((K86*$Q86),2))</f>
        <v>0</v>
      </c>
      <c r="S86" s="595">
        <f t="shared" ref="S86:S91" si="17">$K$3</f>
        <v>0</v>
      </c>
    </row>
    <row r="87" spans="1:19" s="234" customFormat="1" ht="14.4">
      <c r="A87" s="238">
        <v>87</v>
      </c>
      <c r="B87" s="472"/>
      <c r="C87" s="472" t="s">
        <v>3638</v>
      </c>
      <c r="D87" s="472">
        <v>2</v>
      </c>
      <c r="E87" s="472"/>
      <c r="F87" s="237" t="s">
        <v>5509</v>
      </c>
      <c r="G87" s="573"/>
      <c r="H87" s="573"/>
      <c r="I87" s="248" t="s">
        <v>3833</v>
      </c>
      <c r="J87" s="237" t="s">
        <v>1634</v>
      </c>
      <c r="K87" s="250">
        <v>30</v>
      </c>
      <c r="L87" s="585"/>
      <c r="M87" s="585"/>
      <c r="N87" s="604">
        <f t="shared" si="12"/>
        <v>0</v>
      </c>
      <c r="O87" s="250">
        <f t="shared" si="13"/>
        <v>0</v>
      </c>
      <c r="P87" s="250">
        <f t="shared" si="14"/>
        <v>0</v>
      </c>
      <c r="Q87" s="250">
        <f t="shared" si="15"/>
        <v>0</v>
      </c>
      <c r="R87" s="251">
        <f t="shared" si="16"/>
        <v>0</v>
      </c>
      <c r="S87" s="595">
        <f t="shared" si="17"/>
        <v>0</v>
      </c>
    </row>
    <row r="88" spans="1:19" s="234" customFormat="1" ht="14.4">
      <c r="A88" s="238">
        <v>88</v>
      </c>
      <c r="B88" s="472"/>
      <c r="C88" s="472" t="s">
        <v>3638</v>
      </c>
      <c r="D88" s="472">
        <v>3</v>
      </c>
      <c r="E88" s="472"/>
      <c r="F88" s="237" t="s">
        <v>5510</v>
      </c>
      <c r="G88" s="573"/>
      <c r="H88" s="573"/>
      <c r="I88" s="248" t="s">
        <v>2461</v>
      </c>
      <c r="J88" s="237" t="s">
        <v>1634</v>
      </c>
      <c r="K88" s="250">
        <v>30</v>
      </c>
      <c r="L88" s="585"/>
      <c r="M88" s="585"/>
      <c r="N88" s="604">
        <f t="shared" si="12"/>
        <v>0</v>
      </c>
      <c r="O88" s="250">
        <f t="shared" si="13"/>
        <v>0</v>
      </c>
      <c r="P88" s="250">
        <f t="shared" si="14"/>
        <v>0</v>
      </c>
      <c r="Q88" s="250">
        <f t="shared" si="15"/>
        <v>0</v>
      </c>
      <c r="R88" s="251">
        <f t="shared" si="16"/>
        <v>0</v>
      </c>
      <c r="S88" s="595">
        <f t="shared" si="17"/>
        <v>0</v>
      </c>
    </row>
    <row r="89" spans="1:19" s="234" customFormat="1" ht="14.4">
      <c r="A89" s="238">
        <v>89</v>
      </c>
      <c r="B89" s="472"/>
      <c r="C89" s="472" t="s">
        <v>3638</v>
      </c>
      <c r="D89" s="472">
        <v>4</v>
      </c>
      <c r="E89" s="472"/>
      <c r="F89" s="237" t="s">
        <v>5511</v>
      </c>
      <c r="G89" s="573"/>
      <c r="H89" s="573"/>
      <c r="I89" s="248" t="s">
        <v>3830</v>
      </c>
      <c r="J89" s="237" t="s">
        <v>1634</v>
      </c>
      <c r="K89" s="250">
        <v>450</v>
      </c>
      <c r="L89" s="585"/>
      <c r="M89" s="585"/>
      <c r="N89" s="604">
        <f t="shared" si="12"/>
        <v>0</v>
      </c>
      <c r="O89" s="250">
        <f t="shared" si="13"/>
        <v>0</v>
      </c>
      <c r="P89" s="250">
        <f t="shared" si="14"/>
        <v>0</v>
      </c>
      <c r="Q89" s="250">
        <f t="shared" si="15"/>
        <v>0</v>
      </c>
      <c r="R89" s="251">
        <f t="shared" si="16"/>
        <v>0</v>
      </c>
      <c r="S89" s="595">
        <f t="shared" si="17"/>
        <v>0</v>
      </c>
    </row>
    <row r="90" spans="1:19" s="234" customFormat="1" ht="27.6">
      <c r="A90" s="238">
        <v>90</v>
      </c>
      <c r="B90" s="472"/>
      <c r="C90" s="472" t="s">
        <v>3638</v>
      </c>
      <c r="D90" s="472">
        <v>5</v>
      </c>
      <c r="E90" s="472"/>
      <c r="F90" s="237" t="s">
        <v>5512</v>
      </c>
      <c r="G90" s="573"/>
      <c r="H90" s="573"/>
      <c r="I90" s="248" t="s">
        <v>3845</v>
      </c>
      <c r="J90" s="237" t="s">
        <v>1634</v>
      </c>
      <c r="K90" s="250">
        <v>60</v>
      </c>
      <c r="L90" s="585"/>
      <c r="M90" s="585"/>
      <c r="N90" s="604">
        <f t="shared" si="12"/>
        <v>0</v>
      </c>
      <c r="O90" s="250">
        <f t="shared" si="13"/>
        <v>0</v>
      </c>
      <c r="P90" s="250">
        <f t="shared" si="14"/>
        <v>0</v>
      </c>
      <c r="Q90" s="250">
        <f t="shared" si="15"/>
        <v>0</v>
      </c>
      <c r="R90" s="251">
        <f t="shared" si="16"/>
        <v>0</v>
      </c>
      <c r="S90" s="595">
        <f t="shared" si="17"/>
        <v>0</v>
      </c>
    </row>
    <row r="91" spans="1:19" s="234" customFormat="1" ht="27.6">
      <c r="A91" s="238">
        <v>91</v>
      </c>
      <c r="B91" s="472"/>
      <c r="C91" s="472" t="s">
        <v>3638</v>
      </c>
      <c r="D91" s="472">
        <v>6</v>
      </c>
      <c r="E91" s="472"/>
      <c r="F91" s="237" t="s">
        <v>5513</v>
      </c>
      <c r="G91" s="573"/>
      <c r="H91" s="573"/>
      <c r="I91" s="248" t="s">
        <v>3851</v>
      </c>
      <c r="J91" s="237" t="s">
        <v>1634</v>
      </c>
      <c r="K91" s="250">
        <v>30</v>
      </c>
      <c r="L91" s="585"/>
      <c r="M91" s="585"/>
      <c r="N91" s="604">
        <f t="shared" si="12"/>
        <v>0</v>
      </c>
      <c r="O91" s="250">
        <f t="shared" si="13"/>
        <v>0</v>
      </c>
      <c r="P91" s="250">
        <f t="shared" si="14"/>
        <v>0</v>
      </c>
      <c r="Q91" s="250">
        <f t="shared" si="15"/>
        <v>0</v>
      </c>
      <c r="R91" s="251">
        <f t="shared" si="16"/>
        <v>0</v>
      </c>
      <c r="S91" s="595">
        <f t="shared" si="17"/>
        <v>0</v>
      </c>
    </row>
    <row r="92" spans="1:19" s="234" customFormat="1" ht="14.4">
      <c r="A92" s="238">
        <v>92</v>
      </c>
      <c r="B92" s="115"/>
      <c r="C92" s="115" t="s">
        <v>3639</v>
      </c>
      <c r="D92" s="115"/>
      <c r="E92" s="115"/>
      <c r="F92" s="237" t="s">
        <v>3639</v>
      </c>
      <c r="G92" s="573"/>
      <c r="H92" s="573"/>
      <c r="I92" s="261" t="s">
        <v>2968</v>
      </c>
      <c r="J92" s="237"/>
      <c r="K92" s="250"/>
      <c r="L92" s="585"/>
      <c r="M92" s="585"/>
      <c r="N92" s="250"/>
      <c r="O92" s="250"/>
      <c r="P92" s="250"/>
      <c r="Q92" s="250"/>
      <c r="R92" s="251"/>
      <c r="S92" s="596"/>
    </row>
    <row r="93" spans="1:19" s="234" customFormat="1" ht="27.6">
      <c r="A93" s="238">
        <v>93</v>
      </c>
      <c r="B93" s="472"/>
      <c r="C93" s="472" t="s">
        <v>3639</v>
      </c>
      <c r="D93" s="472">
        <v>1</v>
      </c>
      <c r="E93" s="472"/>
      <c r="F93" s="237" t="s">
        <v>5514</v>
      </c>
      <c r="G93" s="573"/>
      <c r="H93" s="573"/>
      <c r="I93" s="248" t="s">
        <v>3823</v>
      </c>
      <c r="J93" s="237" t="s">
        <v>1634</v>
      </c>
      <c r="K93" s="250">
        <v>30</v>
      </c>
      <c r="L93" s="585"/>
      <c r="M93" s="585"/>
      <c r="N93" s="604">
        <f t="shared" ref="N93:N99" si="18">+M93+L93</f>
        <v>0</v>
      </c>
      <c r="O93" s="250">
        <f t="shared" ref="O93:O99" si="19">IF(K93&lt;&gt;"",TRUNC(L93*(1+$S93),2),"")</f>
        <v>0</v>
      </c>
      <c r="P93" s="250">
        <f t="shared" ref="P93:P99" si="20">IF(K93&lt;&gt;"",TRUNC(M93*(1+$S93),2),"")</f>
        <v>0</v>
      </c>
      <c r="Q93" s="250">
        <f t="shared" ref="Q93:Q99" si="21">IF(K93="","",O93+P93)</f>
        <v>0</v>
      </c>
      <c r="R93" s="251">
        <f t="shared" ref="R93:R99" si="22">IF(K93="",0,TRUNC((K93*$Q93),2))</f>
        <v>0</v>
      </c>
      <c r="S93" s="595">
        <f t="shared" ref="S93:S99" si="23">$K$3</f>
        <v>0</v>
      </c>
    </row>
    <row r="94" spans="1:19" s="234" customFormat="1" ht="27.6">
      <c r="A94" s="238">
        <v>94</v>
      </c>
      <c r="B94" s="472"/>
      <c r="C94" s="472" t="s">
        <v>3639</v>
      </c>
      <c r="D94" s="472">
        <v>2</v>
      </c>
      <c r="E94" s="472"/>
      <c r="F94" s="237" t="s">
        <v>5515</v>
      </c>
      <c r="G94" s="573"/>
      <c r="H94" s="573"/>
      <c r="I94" s="248" t="s">
        <v>3821</v>
      </c>
      <c r="J94" s="237" t="s">
        <v>1634</v>
      </c>
      <c r="K94" s="250">
        <v>30</v>
      </c>
      <c r="L94" s="585"/>
      <c r="M94" s="585"/>
      <c r="N94" s="604">
        <f t="shared" si="18"/>
        <v>0</v>
      </c>
      <c r="O94" s="250">
        <f t="shared" si="19"/>
        <v>0</v>
      </c>
      <c r="P94" s="250">
        <f t="shared" si="20"/>
        <v>0</v>
      </c>
      <c r="Q94" s="250">
        <f t="shared" si="21"/>
        <v>0</v>
      </c>
      <c r="R94" s="251">
        <f t="shared" si="22"/>
        <v>0</v>
      </c>
      <c r="S94" s="595">
        <f t="shared" si="23"/>
        <v>0</v>
      </c>
    </row>
    <row r="95" spans="1:19" s="234" customFormat="1" ht="14.4">
      <c r="A95" s="238">
        <v>95</v>
      </c>
      <c r="B95" s="472"/>
      <c r="C95" s="472" t="s">
        <v>3639</v>
      </c>
      <c r="D95" s="472">
        <v>3</v>
      </c>
      <c r="E95" s="472"/>
      <c r="F95" s="237" t="s">
        <v>5516</v>
      </c>
      <c r="G95" s="573"/>
      <c r="H95" s="573"/>
      <c r="I95" s="248" t="s">
        <v>3831</v>
      </c>
      <c r="J95" s="237" t="s">
        <v>1634</v>
      </c>
      <c r="K95" s="250">
        <v>300</v>
      </c>
      <c r="L95" s="585"/>
      <c r="M95" s="585"/>
      <c r="N95" s="604">
        <f t="shared" si="18"/>
        <v>0</v>
      </c>
      <c r="O95" s="250">
        <f t="shared" si="19"/>
        <v>0</v>
      </c>
      <c r="P95" s="250">
        <f t="shared" si="20"/>
        <v>0</v>
      </c>
      <c r="Q95" s="250">
        <f t="shared" si="21"/>
        <v>0</v>
      </c>
      <c r="R95" s="251">
        <f t="shared" si="22"/>
        <v>0</v>
      </c>
      <c r="S95" s="595">
        <f t="shared" si="23"/>
        <v>0</v>
      </c>
    </row>
    <row r="96" spans="1:19" s="234" customFormat="1" ht="27.6">
      <c r="A96" s="238">
        <v>96</v>
      </c>
      <c r="B96" s="472"/>
      <c r="C96" s="472" t="s">
        <v>3639</v>
      </c>
      <c r="D96" s="472">
        <v>4</v>
      </c>
      <c r="E96" s="472"/>
      <c r="F96" s="237" t="s">
        <v>5517</v>
      </c>
      <c r="G96" s="573"/>
      <c r="H96" s="573"/>
      <c r="I96" s="248" t="s">
        <v>3838</v>
      </c>
      <c r="J96" s="237" t="s">
        <v>1634</v>
      </c>
      <c r="K96" s="250">
        <v>300</v>
      </c>
      <c r="L96" s="585"/>
      <c r="M96" s="585"/>
      <c r="N96" s="604">
        <f t="shared" si="18"/>
        <v>0</v>
      </c>
      <c r="O96" s="250">
        <f t="shared" si="19"/>
        <v>0</v>
      </c>
      <c r="P96" s="250">
        <f t="shared" si="20"/>
        <v>0</v>
      </c>
      <c r="Q96" s="250">
        <f t="shared" si="21"/>
        <v>0</v>
      </c>
      <c r="R96" s="251">
        <f t="shared" si="22"/>
        <v>0</v>
      </c>
      <c r="S96" s="595">
        <f t="shared" si="23"/>
        <v>0</v>
      </c>
    </row>
    <row r="97" spans="1:19" s="234" customFormat="1" ht="14.4">
      <c r="A97" s="238">
        <v>97</v>
      </c>
      <c r="B97" s="472"/>
      <c r="C97" s="472" t="s">
        <v>3639</v>
      </c>
      <c r="D97" s="472">
        <v>5</v>
      </c>
      <c r="E97" s="472"/>
      <c r="F97" s="237" t="s">
        <v>5518</v>
      </c>
      <c r="G97" s="573"/>
      <c r="H97" s="573"/>
      <c r="I97" s="248" t="s">
        <v>3837</v>
      </c>
      <c r="J97" s="237" t="s">
        <v>1634</v>
      </c>
      <c r="K97" s="250">
        <v>30</v>
      </c>
      <c r="L97" s="585"/>
      <c r="M97" s="585"/>
      <c r="N97" s="604">
        <f t="shared" si="18"/>
        <v>0</v>
      </c>
      <c r="O97" s="250">
        <f t="shared" si="19"/>
        <v>0</v>
      </c>
      <c r="P97" s="250">
        <f t="shared" si="20"/>
        <v>0</v>
      </c>
      <c r="Q97" s="250">
        <f t="shared" si="21"/>
        <v>0</v>
      </c>
      <c r="R97" s="251">
        <f t="shared" si="22"/>
        <v>0</v>
      </c>
      <c r="S97" s="595">
        <f t="shared" si="23"/>
        <v>0</v>
      </c>
    </row>
    <row r="98" spans="1:19" s="234" customFormat="1" ht="14.4">
      <c r="A98" s="238">
        <v>98</v>
      </c>
      <c r="B98" s="472"/>
      <c r="C98" s="472" t="s">
        <v>3639</v>
      </c>
      <c r="D98" s="472">
        <v>6</v>
      </c>
      <c r="E98" s="472"/>
      <c r="F98" s="237" t="s">
        <v>5519</v>
      </c>
      <c r="G98" s="573"/>
      <c r="H98" s="573"/>
      <c r="I98" s="248" t="s">
        <v>3846</v>
      </c>
      <c r="J98" s="237" t="s">
        <v>1634</v>
      </c>
      <c r="K98" s="250">
        <v>30</v>
      </c>
      <c r="L98" s="585"/>
      <c r="M98" s="585"/>
      <c r="N98" s="604">
        <f t="shared" si="18"/>
        <v>0</v>
      </c>
      <c r="O98" s="250">
        <f t="shared" si="19"/>
        <v>0</v>
      </c>
      <c r="P98" s="250">
        <f t="shared" si="20"/>
        <v>0</v>
      </c>
      <c r="Q98" s="250">
        <f t="shared" si="21"/>
        <v>0</v>
      </c>
      <c r="R98" s="251">
        <f t="shared" si="22"/>
        <v>0</v>
      </c>
      <c r="S98" s="595">
        <f t="shared" si="23"/>
        <v>0</v>
      </c>
    </row>
    <row r="99" spans="1:19" s="234" customFormat="1" ht="14.4">
      <c r="A99" s="238">
        <v>99</v>
      </c>
      <c r="B99" s="472"/>
      <c r="C99" s="472" t="s">
        <v>3639</v>
      </c>
      <c r="D99" s="472">
        <v>7</v>
      </c>
      <c r="E99" s="472"/>
      <c r="F99" s="237" t="s">
        <v>5520</v>
      </c>
      <c r="G99" s="573"/>
      <c r="H99" s="573"/>
      <c r="I99" s="248" t="s">
        <v>3847</v>
      </c>
      <c r="J99" s="237" t="s">
        <v>1634</v>
      </c>
      <c r="K99" s="250">
        <v>300</v>
      </c>
      <c r="L99" s="585"/>
      <c r="M99" s="585"/>
      <c r="N99" s="604">
        <f t="shared" si="18"/>
        <v>0</v>
      </c>
      <c r="O99" s="250">
        <f t="shared" si="19"/>
        <v>0</v>
      </c>
      <c r="P99" s="250">
        <f t="shared" si="20"/>
        <v>0</v>
      </c>
      <c r="Q99" s="250">
        <f t="shared" si="21"/>
        <v>0</v>
      </c>
      <c r="R99" s="251">
        <f t="shared" si="22"/>
        <v>0</v>
      </c>
      <c r="S99" s="595">
        <f t="shared" si="23"/>
        <v>0</v>
      </c>
    </row>
    <row r="100" spans="1:19" s="234" customFormat="1" ht="14.4">
      <c r="A100" s="238">
        <v>100</v>
      </c>
      <c r="B100" s="115"/>
      <c r="C100" s="115" t="s">
        <v>3640</v>
      </c>
      <c r="D100" s="115"/>
      <c r="E100" s="115"/>
      <c r="F100" s="237" t="s">
        <v>3640</v>
      </c>
      <c r="G100" s="573"/>
      <c r="H100" s="573"/>
      <c r="I100" s="261" t="s">
        <v>2970</v>
      </c>
      <c r="J100" s="237"/>
      <c r="K100" s="250"/>
      <c r="L100" s="585"/>
      <c r="M100" s="585"/>
      <c r="N100" s="250"/>
      <c r="O100" s="250"/>
      <c r="P100" s="250"/>
      <c r="Q100" s="250"/>
      <c r="R100" s="251"/>
      <c r="S100" s="596"/>
    </row>
    <row r="101" spans="1:19" s="234" customFormat="1" ht="14.4">
      <c r="A101" s="238">
        <v>101</v>
      </c>
      <c r="B101" s="472"/>
      <c r="C101" s="472" t="s">
        <v>3640</v>
      </c>
      <c r="D101" s="472">
        <v>1</v>
      </c>
      <c r="E101" s="472"/>
      <c r="F101" s="237" t="s">
        <v>5521</v>
      </c>
      <c r="G101" s="573"/>
      <c r="H101" s="573"/>
      <c r="I101" s="248" t="s">
        <v>3848</v>
      </c>
      <c r="J101" s="237" t="s">
        <v>1634</v>
      </c>
      <c r="K101" s="250">
        <v>30</v>
      </c>
      <c r="L101" s="585"/>
      <c r="M101" s="585"/>
      <c r="N101" s="604">
        <f>+M101+L101</f>
        <v>0</v>
      </c>
      <c r="O101" s="250">
        <f>IF(K101&lt;&gt;"",TRUNC(L101*(1+$S101),2),"")</f>
        <v>0</v>
      </c>
      <c r="P101" s="250">
        <f>IF(K101&lt;&gt;"",TRUNC(M101*(1+$S101),2),"")</f>
        <v>0</v>
      </c>
      <c r="Q101" s="250">
        <f>IF(K101="","",O101+P101)</f>
        <v>0</v>
      </c>
      <c r="R101" s="251">
        <f>IF(K101="",0,TRUNC((K101*$Q101),2))</f>
        <v>0</v>
      </c>
      <c r="S101" s="595">
        <f>$K$3</f>
        <v>0</v>
      </c>
    </row>
    <row r="102" spans="1:19" s="234" customFormat="1" ht="27.6">
      <c r="A102" s="238">
        <v>102</v>
      </c>
      <c r="B102" s="472"/>
      <c r="C102" s="472" t="s">
        <v>3640</v>
      </c>
      <c r="D102" s="472">
        <v>2</v>
      </c>
      <c r="E102" s="472"/>
      <c r="F102" s="237" t="s">
        <v>5522</v>
      </c>
      <c r="G102" s="573"/>
      <c r="H102" s="573"/>
      <c r="I102" s="248" t="s">
        <v>3823</v>
      </c>
      <c r="J102" s="237" t="s">
        <v>1634</v>
      </c>
      <c r="K102" s="250">
        <v>30</v>
      </c>
      <c r="L102" s="585"/>
      <c r="M102" s="585"/>
      <c r="N102" s="604">
        <f>+M102+L102</f>
        <v>0</v>
      </c>
      <c r="O102" s="250">
        <f>IF(K102&lt;&gt;"",TRUNC(L102*(1+$S102),2),"")</f>
        <v>0</v>
      </c>
      <c r="P102" s="250">
        <f>IF(K102&lt;&gt;"",TRUNC(M102*(1+$S102),2),"")</f>
        <v>0</v>
      </c>
      <c r="Q102" s="250">
        <f>IF(K102="","",O102+P102)</f>
        <v>0</v>
      </c>
      <c r="R102" s="251">
        <f>IF(K102="",0,TRUNC((K102*$Q102),2))</f>
        <v>0</v>
      </c>
      <c r="S102" s="595">
        <f>$K$3</f>
        <v>0</v>
      </c>
    </row>
    <row r="103" spans="1:19" s="234" customFormat="1" ht="27.6">
      <c r="A103" s="238">
        <v>103</v>
      </c>
      <c r="B103" s="472"/>
      <c r="C103" s="472" t="s">
        <v>3640</v>
      </c>
      <c r="D103" s="472">
        <v>3</v>
      </c>
      <c r="E103" s="472"/>
      <c r="F103" s="237" t="s">
        <v>5523</v>
      </c>
      <c r="G103" s="573"/>
      <c r="H103" s="573"/>
      <c r="I103" s="248" t="s">
        <v>3826</v>
      </c>
      <c r="J103" s="237" t="s">
        <v>1634</v>
      </c>
      <c r="K103" s="250">
        <v>30</v>
      </c>
      <c r="L103" s="585"/>
      <c r="M103" s="585"/>
      <c r="N103" s="604">
        <f>+M103+L103</f>
        <v>0</v>
      </c>
      <c r="O103" s="250">
        <f>IF(K103&lt;&gt;"",TRUNC(L103*(1+$S103),2),"")</f>
        <v>0</v>
      </c>
      <c r="P103" s="250">
        <f>IF(K103&lt;&gt;"",TRUNC(M103*(1+$S103),2),"")</f>
        <v>0</v>
      </c>
      <c r="Q103" s="250">
        <f>IF(K103="","",O103+P103)</f>
        <v>0</v>
      </c>
      <c r="R103" s="251">
        <f>IF(K103="",0,TRUNC((K103*$Q103),2))</f>
        <v>0</v>
      </c>
      <c r="S103" s="595">
        <f>$K$3</f>
        <v>0</v>
      </c>
    </row>
    <row r="104" spans="1:19" s="234" customFormat="1" ht="14.4">
      <c r="A104" s="238">
        <v>104</v>
      </c>
      <c r="B104" s="115"/>
      <c r="C104" s="115" t="s">
        <v>3641</v>
      </c>
      <c r="D104" s="115"/>
      <c r="E104" s="115"/>
      <c r="F104" s="237" t="s">
        <v>3641</v>
      </c>
      <c r="G104" s="573"/>
      <c r="H104" s="573"/>
      <c r="I104" s="261" t="s">
        <v>2972</v>
      </c>
      <c r="J104" s="237"/>
      <c r="K104" s="250"/>
      <c r="L104" s="585"/>
      <c r="M104" s="585"/>
      <c r="N104" s="250"/>
      <c r="O104" s="250"/>
      <c r="P104" s="250"/>
      <c r="Q104" s="250"/>
      <c r="R104" s="251"/>
      <c r="S104" s="596"/>
    </row>
    <row r="105" spans="1:19" s="234" customFormat="1" ht="14.4">
      <c r="A105" s="238">
        <v>105</v>
      </c>
      <c r="B105" s="472"/>
      <c r="C105" s="472" t="s">
        <v>3641</v>
      </c>
      <c r="D105" s="472">
        <v>1</v>
      </c>
      <c r="E105" s="472"/>
      <c r="F105" s="237" t="s">
        <v>5524</v>
      </c>
      <c r="G105" s="573"/>
      <c r="H105" s="573"/>
      <c r="I105" s="248" t="s">
        <v>3834</v>
      </c>
      <c r="J105" s="237" t="s">
        <v>1634</v>
      </c>
      <c r="K105" s="250">
        <v>30</v>
      </c>
      <c r="L105" s="585"/>
      <c r="M105" s="585"/>
      <c r="N105" s="604">
        <f t="shared" ref="N105:N112" si="24">+M105+L105</f>
        <v>0</v>
      </c>
      <c r="O105" s="250">
        <f t="shared" ref="O105:O112" si="25">IF(K105&lt;&gt;"",TRUNC(L105*(1+$S105),2),"")</f>
        <v>0</v>
      </c>
      <c r="P105" s="250">
        <f t="shared" ref="P105:P112" si="26">IF(K105&lt;&gt;"",TRUNC(M105*(1+$S105),2),"")</f>
        <v>0</v>
      </c>
      <c r="Q105" s="250">
        <f t="shared" ref="Q105:Q112" si="27">IF(K105="","",O105+P105)</f>
        <v>0</v>
      </c>
      <c r="R105" s="251">
        <f t="shared" ref="R105:R112" si="28">IF(K105="",0,TRUNC((K105*$Q105),2))</f>
        <v>0</v>
      </c>
      <c r="S105" s="595">
        <f t="shared" ref="S105:S112" si="29">$K$3</f>
        <v>0</v>
      </c>
    </row>
    <row r="106" spans="1:19" s="234" customFormat="1" ht="27.6">
      <c r="A106" s="238">
        <v>106</v>
      </c>
      <c r="B106" s="472"/>
      <c r="C106" s="472" t="s">
        <v>3641</v>
      </c>
      <c r="D106" s="472">
        <v>2</v>
      </c>
      <c r="E106" s="472"/>
      <c r="F106" s="237" t="s">
        <v>5525</v>
      </c>
      <c r="G106" s="573"/>
      <c r="H106" s="573"/>
      <c r="I106" s="248" t="s">
        <v>3823</v>
      </c>
      <c r="J106" s="237" t="s">
        <v>1634</v>
      </c>
      <c r="K106" s="250">
        <v>30</v>
      </c>
      <c r="L106" s="585"/>
      <c r="M106" s="585"/>
      <c r="N106" s="604">
        <f t="shared" si="24"/>
        <v>0</v>
      </c>
      <c r="O106" s="250">
        <f t="shared" si="25"/>
        <v>0</v>
      </c>
      <c r="P106" s="250">
        <f t="shared" si="26"/>
        <v>0</v>
      </c>
      <c r="Q106" s="250">
        <f t="shared" si="27"/>
        <v>0</v>
      </c>
      <c r="R106" s="251">
        <f t="shared" si="28"/>
        <v>0</v>
      </c>
      <c r="S106" s="595">
        <f t="shared" si="29"/>
        <v>0</v>
      </c>
    </row>
    <row r="107" spans="1:19" s="234" customFormat="1" ht="14.4">
      <c r="A107" s="238">
        <v>107</v>
      </c>
      <c r="B107" s="472"/>
      <c r="C107" s="472" t="s">
        <v>3641</v>
      </c>
      <c r="D107" s="472">
        <v>3</v>
      </c>
      <c r="E107" s="472"/>
      <c r="F107" s="237" t="s">
        <v>5526</v>
      </c>
      <c r="G107" s="573"/>
      <c r="H107" s="573"/>
      <c r="I107" s="248" t="s">
        <v>3840</v>
      </c>
      <c r="J107" s="237" t="s">
        <v>1634</v>
      </c>
      <c r="K107" s="250">
        <v>30</v>
      </c>
      <c r="L107" s="585"/>
      <c r="M107" s="585"/>
      <c r="N107" s="604">
        <f t="shared" si="24"/>
        <v>0</v>
      </c>
      <c r="O107" s="250">
        <f t="shared" si="25"/>
        <v>0</v>
      </c>
      <c r="P107" s="250">
        <f t="shared" si="26"/>
        <v>0</v>
      </c>
      <c r="Q107" s="250">
        <f t="shared" si="27"/>
        <v>0</v>
      </c>
      <c r="R107" s="251">
        <f t="shared" si="28"/>
        <v>0</v>
      </c>
      <c r="S107" s="595">
        <f t="shared" si="29"/>
        <v>0</v>
      </c>
    </row>
    <row r="108" spans="1:19" s="234" customFormat="1" ht="27.6">
      <c r="A108" s="238">
        <v>108</v>
      </c>
      <c r="B108" s="472"/>
      <c r="C108" s="472" t="s">
        <v>3641</v>
      </c>
      <c r="D108" s="472">
        <v>4</v>
      </c>
      <c r="E108" s="472"/>
      <c r="F108" s="237" t="s">
        <v>5527</v>
      </c>
      <c r="G108" s="573"/>
      <c r="H108" s="573"/>
      <c r="I108" s="248" t="s">
        <v>3842</v>
      </c>
      <c r="J108" s="237" t="s">
        <v>1634</v>
      </c>
      <c r="K108" s="250">
        <v>30</v>
      </c>
      <c r="L108" s="585"/>
      <c r="M108" s="585"/>
      <c r="N108" s="604">
        <f t="shared" si="24"/>
        <v>0</v>
      </c>
      <c r="O108" s="250">
        <f t="shared" si="25"/>
        <v>0</v>
      </c>
      <c r="P108" s="250">
        <f t="shared" si="26"/>
        <v>0</v>
      </c>
      <c r="Q108" s="250">
        <f t="shared" si="27"/>
        <v>0</v>
      </c>
      <c r="R108" s="251">
        <f t="shared" si="28"/>
        <v>0</v>
      </c>
      <c r="S108" s="595">
        <f t="shared" si="29"/>
        <v>0</v>
      </c>
    </row>
    <row r="109" spans="1:19" s="234" customFormat="1" ht="14.4">
      <c r="A109" s="238">
        <v>109</v>
      </c>
      <c r="B109" s="472"/>
      <c r="C109" s="472" t="s">
        <v>3641</v>
      </c>
      <c r="D109" s="472">
        <v>5</v>
      </c>
      <c r="E109" s="472"/>
      <c r="F109" s="237" t="s">
        <v>5528</v>
      </c>
      <c r="G109" s="573"/>
      <c r="H109" s="573"/>
      <c r="I109" s="248" t="s">
        <v>3849</v>
      </c>
      <c r="J109" s="237" t="s">
        <v>1634</v>
      </c>
      <c r="K109" s="250">
        <v>30</v>
      </c>
      <c r="L109" s="585"/>
      <c r="M109" s="585"/>
      <c r="N109" s="604">
        <f t="shared" si="24"/>
        <v>0</v>
      </c>
      <c r="O109" s="250">
        <f t="shared" si="25"/>
        <v>0</v>
      </c>
      <c r="P109" s="250">
        <f t="shared" si="26"/>
        <v>0</v>
      </c>
      <c r="Q109" s="250">
        <f t="shared" si="27"/>
        <v>0</v>
      </c>
      <c r="R109" s="251">
        <f t="shared" si="28"/>
        <v>0</v>
      </c>
      <c r="S109" s="595">
        <f t="shared" si="29"/>
        <v>0</v>
      </c>
    </row>
    <row r="110" spans="1:19" s="234" customFormat="1" ht="27.6">
      <c r="A110" s="238">
        <v>110</v>
      </c>
      <c r="B110" s="472"/>
      <c r="C110" s="472" t="s">
        <v>3641</v>
      </c>
      <c r="D110" s="472">
        <v>6</v>
      </c>
      <c r="E110" s="472"/>
      <c r="F110" s="237" t="s">
        <v>5529</v>
      </c>
      <c r="G110" s="573"/>
      <c r="H110" s="573"/>
      <c r="I110" s="248" t="s">
        <v>3828</v>
      </c>
      <c r="J110" s="237" t="s">
        <v>1634</v>
      </c>
      <c r="K110" s="250">
        <v>30</v>
      </c>
      <c r="L110" s="585"/>
      <c r="M110" s="585"/>
      <c r="N110" s="604">
        <f t="shared" si="24"/>
        <v>0</v>
      </c>
      <c r="O110" s="250">
        <f t="shared" si="25"/>
        <v>0</v>
      </c>
      <c r="P110" s="250">
        <f t="shared" si="26"/>
        <v>0</v>
      </c>
      <c r="Q110" s="250">
        <f t="shared" si="27"/>
        <v>0</v>
      </c>
      <c r="R110" s="251">
        <f t="shared" si="28"/>
        <v>0</v>
      </c>
      <c r="S110" s="595">
        <f t="shared" si="29"/>
        <v>0</v>
      </c>
    </row>
    <row r="111" spans="1:19" s="234" customFormat="1" ht="27.6">
      <c r="A111" s="238">
        <v>111</v>
      </c>
      <c r="B111" s="472"/>
      <c r="C111" s="472" t="s">
        <v>3641</v>
      </c>
      <c r="D111" s="472">
        <v>7</v>
      </c>
      <c r="E111" s="472"/>
      <c r="F111" s="237" t="s">
        <v>5530</v>
      </c>
      <c r="G111" s="573"/>
      <c r="H111" s="573"/>
      <c r="I111" s="248" t="s">
        <v>3844</v>
      </c>
      <c r="J111" s="237" t="s">
        <v>1634</v>
      </c>
      <c r="K111" s="250">
        <v>90</v>
      </c>
      <c r="L111" s="585"/>
      <c r="M111" s="585"/>
      <c r="N111" s="604">
        <f t="shared" si="24"/>
        <v>0</v>
      </c>
      <c r="O111" s="250">
        <f t="shared" si="25"/>
        <v>0</v>
      </c>
      <c r="P111" s="250">
        <f t="shared" si="26"/>
        <v>0</v>
      </c>
      <c r="Q111" s="250">
        <f t="shared" si="27"/>
        <v>0</v>
      </c>
      <c r="R111" s="251">
        <f t="shared" si="28"/>
        <v>0</v>
      </c>
      <c r="S111" s="595">
        <f t="shared" si="29"/>
        <v>0</v>
      </c>
    </row>
    <row r="112" spans="1:19" s="234" customFormat="1" ht="14.4">
      <c r="A112" s="238">
        <v>112</v>
      </c>
      <c r="B112" s="472"/>
      <c r="C112" s="472" t="s">
        <v>3641</v>
      </c>
      <c r="D112" s="472">
        <v>8</v>
      </c>
      <c r="E112" s="472"/>
      <c r="F112" s="237" t="s">
        <v>5531</v>
      </c>
      <c r="G112" s="573"/>
      <c r="H112" s="573"/>
      <c r="I112" s="248" t="s">
        <v>3855</v>
      </c>
      <c r="J112" s="237" t="s">
        <v>1634</v>
      </c>
      <c r="K112" s="250">
        <v>30</v>
      </c>
      <c r="L112" s="585"/>
      <c r="M112" s="585"/>
      <c r="N112" s="604">
        <f t="shared" si="24"/>
        <v>0</v>
      </c>
      <c r="O112" s="250">
        <f t="shared" si="25"/>
        <v>0</v>
      </c>
      <c r="P112" s="250">
        <f t="shared" si="26"/>
        <v>0</v>
      </c>
      <c r="Q112" s="250">
        <f t="shared" si="27"/>
        <v>0</v>
      </c>
      <c r="R112" s="251">
        <f t="shared" si="28"/>
        <v>0</v>
      </c>
      <c r="S112" s="595">
        <f t="shared" si="29"/>
        <v>0</v>
      </c>
    </row>
    <row r="113" spans="1:19" s="234" customFormat="1" ht="14.4">
      <c r="A113" s="238">
        <v>113</v>
      </c>
      <c r="B113" s="115"/>
      <c r="C113" s="115" t="s">
        <v>3642</v>
      </c>
      <c r="D113" s="115"/>
      <c r="E113" s="115"/>
      <c r="F113" s="237" t="s">
        <v>3642</v>
      </c>
      <c r="G113" s="573"/>
      <c r="H113" s="573"/>
      <c r="I113" s="261" t="s">
        <v>2973</v>
      </c>
      <c r="J113" s="237"/>
      <c r="K113" s="250"/>
      <c r="L113" s="585"/>
      <c r="M113" s="585"/>
      <c r="N113" s="250"/>
      <c r="O113" s="250"/>
      <c r="P113" s="250"/>
      <c r="Q113" s="250"/>
      <c r="R113" s="251"/>
      <c r="S113" s="596"/>
    </row>
    <row r="114" spans="1:19" s="234" customFormat="1" ht="27.6">
      <c r="A114" s="238">
        <v>114</v>
      </c>
      <c r="B114" s="472"/>
      <c r="C114" s="472" t="s">
        <v>3642</v>
      </c>
      <c r="D114" s="472">
        <v>1</v>
      </c>
      <c r="E114" s="472"/>
      <c r="F114" s="237" t="s">
        <v>5532</v>
      </c>
      <c r="G114" s="573"/>
      <c r="H114" s="573"/>
      <c r="I114" s="248" t="s">
        <v>3823</v>
      </c>
      <c r="J114" s="237" t="s">
        <v>1634</v>
      </c>
      <c r="K114" s="250">
        <v>60</v>
      </c>
      <c r="L114" s="585"/>
      <c r="M114" s="585"/>
      <c r="N114" s="604">
        <f t="shared" ref="N114:N119" si="30">+M114+L114</f>
        <v>0</v>
      </c>
      <c r="O114" s="250">
        <f t="shared" ref="O114:O119" si="31">IF(K114&lt;&gt;"",TRUNC(L114*(1+$S114),2),"")</f>
        <v>0</v>
      </c>
      <c r="P114" s="250">
        <f t="shared" ref="P114:P119" si="32">IF(K114&lt;&gt;"",TRUNC(M114*(1+$S114),2),"")</f>
        <v>0</v>
      </c>
      <c r="Q114" s="250">
        <f t="shared" ref="Q114:Q119" si="33">IF(K114="","",O114+P114)</f>
        <v>0</v>
      </c>
      <c r="R114" s="251">
        <f t="shared" ref="R114:R119" si="34">IF(K114="",0,TRUNC((K114*$Q114),2))</f>
        <v>0</v>
      </c>
      <c r="S114" s="595">
        <f t="shared" ref="S114:S119" si="35">$K$3</f>
        <v>0</v>
      </c>
    </row>
    <row r="115" spans="1:19" s="234" customFormat="1" ht="27.6">
      <c r="A115" s="238">
        <v>115</v>
      </c>
      <c r="B115" s="472"/>
      <c r="C115" s="472" t="s">
        <v>3642</v>
      </c>
      <c r="D115" s="472">
        <v>2</v>
      </c>
      <c r="E115" s="472"/>
      <c r="F115" s="237" t="s">
        <v>5533</v>
      </c>
      <c r="G115" s="573"/>
      <c r="H115" s="573"/>
      <c r="I115" s="248" t="s">
        <v>3821</v>
      </c>
      <c r="J115" s="237" t="s">
        <v>1634</v>
      </c>
      <c r="K115" s="250">
        <v>30</v>
      </c>
      <c r="L115" s="585"/>
      <c r="M115" s="585"/>
      <c r="N115" s="604">
        <f t="shared" si="30"/>
        <v>0</v>
      </c>
      <c r="O115" s="250">
        <f t="shared" si="31"/>
        <v>0</v>
      </c>
      <c r="P115" s="250">
        <f t="shared" si="32"/>
        <v>0</v>
      </c>
      <c r="Q115" s="250">
        <f t="shared" si="33"/>
        <v>0</v>
      </c>
      <c r="R115" s="251">
        <f t="shared" si="34"/>
        <v>0</v>
      </c>
      <c r="S115" s="595">
        <f t="shared" si="35"/>
        <v>0</v>
      </c>
    </row>
    <row r="116" spans="1:19" s="234" customFormat="1" ht="14.4">
      <c r="A116" s="238">
        <v>116</v>
      </c>
      <c r="B116" s="472"/>
      <c r="C116" s="472" t="s">
        <v>3642</v>
      </c>
      <c r="D116" s="472">
        <v>3</v>
      </c>
      <c r="E116" s="472"/>
      <c r="F116" s="237" t="s">
        <v>5534</v>
      </c>
      <c r="G116" s="573"/>
      <c r="H116" s="573"/>
      <c r="I116" s="248" t="s">
        <v>3831</v>
      </c>
      <c r="J116" s="237" t="s">
        <v>1634</v>
      </c>
      <c r="K116" s="250">
        <v>180</v>
      </c>
      <c r="L116" s="585"/>
      <c r="M116" s="585"/>
      <c r="N116" s="604">
        <f t="shared" si="30"/>
        <v>0</v>
      </c>
      <c r="O116" s="250">
        <f t="shared" si="31"/>
        <v>0</v>
      </c>
      <c r="P116" s="250">
        <f t="shared" si="32"/>
        <v>0</v>
      </c>
      <c r="Q116" s="250">
        <f t="shared" si="33"/>
        <v>0</v>
      </c>
      <c r="R116" s="251">
        <f t="shared" si="34"/>
        <v>0</v>
      </c>
      <c r="S116" s="595">
        <f t="shared" si="35"/>
        <v>0</v>
      </c>
    </row>
    <row r="117" spans="1:19" s="234" customFormat="1" ht="27.6">
      <c r="A117" s="238">
        <v>117</v>
      </c>
      <c r="B117" s="472"/>
      <c r="C117" s="472" t="s">
        <v>3642</v>
      </c>
      <c r="D117" s="472">
        <v>4</v>
      </c>
      <c r="E117" s="472"/>
      <c r="F117" s="237" t="s">
        <v>5535</v>
      </c>
      <c r="G117" s="573"/>
      <c r="H117" s="573"/>
      <c r="I117" s="248" t="s">
        <v>3838</v>
      </c>
      <c r="J117" s="237" t="s">
        <v>1634</v>
      </c>
      <c r="K117" s="250">
        <v>180</v>
      </c>
      <c r="L117" s="585"/>
      <c r="M117" s="585"/>
      <c r="N117" s="604">
        <f t="shared" si="30"/>
        <v>0</v>
      </c>
      <c r="O117" s="250">
        <f t="shared" si="31"/>
        <v>0</v>
      </c>
      <c r="P117" s="250">
        <f t="shared" si="32"/>
        <v>0</v>
      </c>
      <c r="Q117" s="250">
        <f t="shared" si="33"/>
        <v>0</v>
      </c>
      <c r="R117" s="251">
        <f t="shared" si="34"/>
        <v>0</v>
      </c>
      <c r="S117" s="595">
        <f t="shared" si="35"/>
        <v>0</v>
      </c>
    </row>
    <row r="118" spans="1:19" s="234" customFormat="1" ht="14.4">
      <c r="A118" s="238">
        <v>118</v>
      </c>
      <c r="B118" s="472"/>
      <c r="C118" s="472" t="s">
        <v>3642</v>
      </c>
      <c r="D118" s="472">
        <v>5</v>
      </c>
      <c r="E118" s="472"/>
      <c r="F118" s="237" t="s">
        <v>5536</v>
      </c>
      <c r="G118" s="573"/>
      <c r="H118" s="573"/>
      <c r="I118" s="248" t="s">
        <v>3847</v>
      </c>
      <c r="J118" s="237" t="s">
        <v>1634</v>
      </c>
      <c r="K118" s="250">
        <v>180</v>
      </c>
      <c r="L118" s="585"/>
      <c r="M118" s="585"/>
      <c r="N118" s="604">
        <f t="shared" si="30"/>
        <v>0</v>
      </c>
      <c r="O118" s="250">
        <f t="shared" si="31"/>
        <v>0</v>
      </c>
      <c r="P118" s="250">
        <f t="shared" si="32"/>
        <v>0</v>
      </c>
      <c r="Q118" s="250">
        <f t="shared" si="33"/>
        <v>0</v>
      </c>
      <c r="R118" s="251">
        <f t="shared" si="34"/>
        <v>0</v>
      </c>
      <c r="S118" s="595">
        <f t="shared" si="35"/>
        <v>0</v>
      </c>
    </row>
    <row r="119" spans="1:19" s="234" customFormat="1" ht="14.4">
      <c r="A119" s="238">
        <v>119</v>
      </c>
      <c r="B119" s="472"/>
      <c r="C119" s="472" t="s">
        <v>3642</v>
      </c>
      <c r="D119" s="472">
        <v>6</v>
      </c>
      <c r="E119" s="472"/>
      <c r="F119" s="237" t="s">
        <v>5537</v>
      </c>
      <c r="G119" s="573"/>
      <c r="H119" s="573"/>
      <c r="I119" s="248" t="s">
        <v>3827</v>
      </c>
      <c r="J119" s="237" t="s">
        <v>1634</v>
      </c>
      <c r="K119" s="250">
        <v>30</v>
      </c>
      <c r="L119" s="585"/>
      <c r="M119" s="585"/>
      <c r="N119" s="604">
        <f t="shared" si="30"/>
        <v>0</v>
      </c>
      <c r="O119" s="250">
        <f t="shared" si="31"/>
        <v>0</v>
      </c>
      <c r="P119" s="250">
        <f t="shared" si="32"/>
        <v>0</v>
      </c>
      <c r="Q119" s="250">
        <f t="shared" si="33"/>
        <v>0</v>
      </c>
      <c r="R119" s="251">
        <f t="shared" si="34"/>
        <v>0</v>
      </c>
      <c r="S119" s="595">
        <f t="shared" si="35"/>
        <v>0</v>
      </c>
    </row>
    <row r="120" spans="1:19" s="234" customFormat="1" ht="14.4">
      <c r="A120" s="238">
        <v>120</v>
      </c>
      <c r="B120" s="115"/>
      <c r="C120" s="115" t="s">
        <v>3643</v>
      </c>
      <c r="D120" s="115"/>
      <c r="E120" s="115"/>
      <c r="F120" s="237" t="s">
        <v>3643</v>
      </c>
      <c r="G120" s="573"/>
      <c r="H120" s="573"/>
      <c r="I120" s="261" t="s">
        <v>2974</v>
      </c>
      <c r="J120" s="237"/>
      <c r="K120" s="250"/>
      <c r="L120" s="585"/>
      <c r="M120" s="585"/>
      <c r="N120" s="250"/>
      <c r="O120" s="250"/>
      <c r="P120" s="250"/>
      <c r="Q120" s="250"/>
      <c r="R120" s="251"/>
      <c r="S120" s="596"/>
    </row>
    <row r="121" spans="1:19" s="234" customFormat="1" ht="27.6">
      <c r="A121" s="238">
        <v>121</v>
      </c>
      <c r="B121" s="472"/>
      <c r="C121" s="472" t="s">
        <v>3643</v>
      </c>
      <c r="D121" s="472">
        <v>1</v>
      </c>
      <c r="E121" s="472"/>
      <c r="F121" s="237" t="s">
        <v>5538</v>
      </c>
      <c r="G121" s="573"/>
      <c r="H121" s="573"/>
      <c r="I121" s="248" t="s">
        <v>3836</v>
      </c>
      <c r="J121" s="237" t="s">
        <v>1634</v>
      </c>
      <c r="K121" s="250">
        <v>1200</v>
      </c>
      <c r="L121" s="585"/>
      <c r="M121" s="585"/>
      <c r="N121" s="604">
        <f t="shared" ref="N121:N126" si="36">+M121+L121</f>
        <v>0</v>
      </c>
      <c r="O121" s="250">
        <f t="shared" ref="O121:O126" si="37">IF(K121&lt;&gt;"",TRUNC(L121*(1+$S121),2),"")</f>
        <v>0</v>
      </c>
      <c r="P121" s="250">
        <f t="shared" ref="P121:P126" si="38">IF(K121&lt;&gt;"",TRUNC(M121*(1+$S121),2),"")</f>
        <v>0</v>
      </c>
      <c r="Q121" s="250">
        <f t="shared" ref="Q121:Q126" si="39">IF(K121="","",O121+P121)</f>
        <v>0</v>
      </c>
      <c r="R121" s="251">
        <f t="shared" ref="R121:R126" si="40">IF(K121="",0,TRUNC((K121*$Q121),2))</f>
        <v>0</v>
      </c>
      <c r="S121" s="595">
        <f t="shared" ref="S121:S126" si="41">$K$3</f>
        <v>0</v>
      </c>
    </row>
    <row r="122" spans="1:19" s="234" customFormat="1" ht="14.4">
      <c r="A122" s="238">
        <v>122</v>
      </c>
      <c r="B122" s="472"/>
      <c r="C122" s="472" t="s">
        <v>3643</v>
      </c>
      <c r="D122" s="472">
        <v>2</v>
      </c>
      <c r="E122" s="472"/>
      <c r="F122" s="237" t="s">
        <v>5539</v>
      </c>
      <c r="G122" s="573"/>
      <c r="H122" s="573"/>
      <c r="I122" s="248" t="s">
        <v>3850</v>
      </c>
      <c r="J122" s="237" t="s">
        <v>1634</v>
      </c>
      <c r="K122" s="250">
        <v>180</v>
      </c>
      <c r="L122" s="585"/>
      <c r="M122" s="585"/>
      <c r="N122" s="604">
        <f t="shared" si="36"/>
        <v>0</v>
      </c>
      <c r="O122" s="250">
        <f t="shared" si="37"/>
        <v>0</v>
      </c>
      <c r="P122" s="250">
        <f t="shared" si="38"/>
        <v>0</v>
      </c>
      <c r="Q122" s="250">
        <f t="shared" si="39"/>
        <v>0</v>
      </c>
      <c r="R122" s="251">
        <f t="shared" si="40"/>
        <v>0</v>
      </c>
      <c r="S122" s="595">
        <f t="shared" si="41"/>
        <v>0</v>
      </c>
    </row>
    <row r="123" spans="1:19" s="234" customFormat="1" ht="27.6">
      <c r="A123" s="238">
        <v>123</v>
      </c>
      <c r="B123" s="472"/>
      <c r="C123" s="472" t="s">
        <v>3643</v>
      </c>
      <c r="D123" s="472">
        <v>3</v>
      </c>
      <c r="E123" s="472"/>
      <c r="F123" s="237" t="s">
        <v>5540</v>
      </c>
      <c r="G123" s="573"/>
      <c r="H123" s="573"/>
      <c r="I123" s="248" t="s">
        <v>3823</v>
      </c>
      <c r="J123" s="237" t="s">
        <v>1634</v>
      </c>
      <c r="K123" s="250">
        <v>30</v>
      </c>
      <c r="L123" s="585"/>
      <c r="M123" s="585"/>
      <c r="N123" s="604">
        <f t="shared" si="36"/>
        <v>0</v>
      </c>
      <c r="O123" s="250">
        <f t="shared" si="37"/>
        <v>0</v>
      </c>
      <c r="P123" s="250">
        <f t="shared" si="38"/>
        <v>0</v>
      </c>
      <c r="Q123" s="250">
        <f t="shared" si="39"/>
        <v>0</v>
      </c>
      <c r="R123" s="251">
        <f t="shared" si="40"/>
        <v>0</v>
      </c>
      <c r="S123" s="595">
        <f t="shared" si="41"/>
        <v>0</v>
      </c>
    </row>
    <row r="124" spans="1:19" s="234" customFormat="1" ht="27.6">
      <c r="A124" s="238">
        <v>124</v>
      </c>
      <c r="B124" s="472"/>
      <c r="C124" s="472" t="s">
        <v>3643</v>
      </c>
      <c r="D124" s="472">
        <v>4</v>
      </c>
      <c r="E124" s="472"/>
      <c r="F124" s="237" t="s">
        <v>5541</v>
      </c>
      <c r="G124" s="573"/>
      <c r="H124" s="573"/>
      <c r="I124" s="248" t="s">
        <v>3838</v>
      </c>
      <c r="J124" s="237" t="s">
        <v>1634</v>
      </c>
      <c r="K124" s="250">
        <v>30</v>
      </c>
      <c r="L124" s="585"/>
      <c r="M124" s="585"/>
      <c r="N124" s="604">
        <f t="shared" si="36"/>
        <v>0</v>
      </c>
      <c r="O124" s="250">
        <f t="shared" si="37"/>
        <v>0</v>
      </c>
      <c r="P124" s="250">
        <f t="shared" si="38"/>
        <v>0</v>
      </c>
      <c r="Q124" s="250">
        <f t="shared" si="39"/>
        <v>0</v>
      </c>
      <c r="R124" s="251">
        <f t="shared" si="40"/>
        <v>0</v>
      </c>
      <c r="S124" s="595">
        <f t="shared" si="41"/>
        <v>0</v>
      </c>
    </row>
    <row r="125" spans="1:19" s="234" customFormat="1" ht="14.4">
      <c r="A125" s="238">
        <v>125</v>
      </c>
      <c r="B125" s="472"/>
      <c r="C125" s="472" t="s">
        <v>3643</v>
      </c>
      <c r="D125" s="472">
        <v>5</v>
      </c>
      <c r="E125" s="472"/>
      <c r="F125" s="237" t="s">
        <v>5542</v>
      </c>
      <c r="G125" s="573"/>
      <c r="H125" s="573"/>
      <c r="I125" s="248" t="s">
        <v>3847</v>
      </c>
      <c r="J125" s="237" t="s">
        <v>1634</v>
      </c>
      <c r="K125" s="250">
        <v>30</v>
      </c>
      <c r="L125" s="585"/>
      <c r="M125" s="585"/>
      <c r="N125" s="604">
        <f t="shared" si="36"/>
        <v>0</v>
      </c>
      <c r="O125" s="250">
        <f t="shared" si="37"/>
        <v>0</v>
      </c>
      <c r="P125" s="250">
        <f t="shared" si="38"/>
        <v>0</v>
      </c>
      <c r="Q125" s="250">
        <f t="shared" si="39"/>
        <v>0</v>
      </c>
      <c r="R125" s="251">
        <f t="shared" si="40"/>
        <v>0</v>
      </c>
      <c r="S125" s="595">
        <f t="shared" si="41"/>
        <v>0</v>
      </c>
    </row>
    <row r="126" spans="1:19" s="234" customFormat="1" ht="14.4">
      <c r="A126" s="238">
        <v>126</v>
      </c>
      <c r="B126" s="472"/>
      <c r="C126" s="472" t="s">
        <v>3643</v>
      </c>
      <c r="D126" s="472">
        <v>6</v>
      </c>
      <c r="E126" s="472"/>
      <c r="F126" s="237" t="s">
        <v>5543</v>
      </c>
      <c r="G126" s="573"/>
      <c r="H126" s="573"/>
      <c r="I126" s="248" t="s">
        <v>3831</v>
      </c>
      <c r="J126" s="237" t="s">
        <v>1634</v>
      </c>
      <c r="K126" s="250">
        <v>30</v>
      </c>
      <c r="L126" s="585"/>
      <c r="M126" s="585"/>
      <c r="N126" s="604">
        <f t="shared" si="36"/>
        <v>0</v>
      </c>
      <c r="O126" s="250">
        <f t="shared" si="37"/>
        <v>0</v>
      </c>
      <c r="P126" s="250">
        <f t="shared" si="38"/>
        <v>0</v>
      </c>
      <c r="Q126" s="250">
        <f t="shared" si="39"/>
        <v>0</v>
      </c>
      <c r="R126" s="251">
        <f t="shared" si="40"/>
        <v>0</v>
      </c>
      <c r="S126" s="595">
        <f t="shared" si="41"/>
        <v>0</v>
      </c>
    </row>
    <row r="127" spans="1:19" s="234" customFormat="1" ht="14.4">
      <c r="A127" s="238">
        <v>127</v>
      </c>
      <c r="B127" s="115"/>
      <c r="C127" s="115" t="s">
        <v>3644</v>
      </c>
      <c r="D127" s="115"/>
      <c r="E127" s="115"/>
      <c r="F127" s="237" t="s">
        <v>3644</v>
      </c>
      <c r="G127" s="573"/>
      <c r="H127" s="573"/>
      <c r="I127" s="261" t="s">
        <v>2975</v>
      </c>
      <c r="J127" s="237"/>
      <c r="K127" s="250"/>
      <c r="L127" s="585"/>
      <c r="M127" s="585"/>
      <c r="N127" s="250"/>
      <c r="O127" s="250"/>
      <c r="P127" s="250"/>
      <c r="Q127" s="250"/>
      <c r="R127" s="251"/>
      <c r="S127" s="596"/>
    </row>
    <row r="128" spans="1:19" s="234" customFormat="1" ht="27.6">
      <c r="A128" s="238">
        <v>128</v>
      </c>
      <c r="B128" s="472"/>
      <c r="C128" s="472" t="s">
        <v>3644</v>
      </c>
      <c r="D128" s="472">
        <v>1</v>
      </c>
      <c r="E128" s="472"/>
      <c r="F128" s="237" t="s">
        <v>5544</v>
      </c>
      <c r="G128" s="573"/>
      <c r="H128" s="573"/>
      <c r="I128" s="248" t="s">
        <v>3853</v>
      </c>
      <c r="J128" s="237" t="s">
        <v>1634</v>
      </c>
      <c r="K128" s="250">
        <v>30</v>
      </c>
      <c r="L128" s="585"/>
      <c r="M128" s="585"/>
      <c r="N128" s="604">
        <f>+M128+L128</f>
        <v>0</v>
      </c>
      <c r="O128" s="250">
        <f>IF(K128&lt;&gt;"",TRUNC(L128*(1+$S128),2),"")</f>
        <v>0</v>
      </c>
      <c r="P128" s="250">
        <f>IF(K128&lt;&gt;"",TRUNC(M128*(1+$S128),2),"")</f>
        <v>0</v>
      </c>
      <c r="Q128" s="250">
        <f>IF(K128="","",O128+P128)</f>
        <v>0</v>
      </c>
      <c r="R128" s="251">
        <f>IF(K128="",0,TRUNC((K128*$Q128),2))</f>
        <v>0</v>
      </c>
      <c r="S128" s="595">
        <f>$K$3</f>
        <v>0</v>
      </c>
    </row>
    <row r="129" spans="1:19" s="234" customFormat="1" ht="27.6">
      <c r="A129" s="238">
        <v>129</v>
      </c>
      <c r="B129" s="472"/>
      <c r="C129" s="472" t="s">
        <v>3644</v>
      </c>
      <c r="D129" s="472">
        <v>2</v>
      </c>
      <c r="E129" s="472"/>
      <c r="F129" s="237" t="s">
        <v>5545</v>
      </c>
      <c r="G129" s="573"/>
      <c r="H129" s="573"/>
      <c r="I129" s="248" t="s">
        <v>3838</v>
      </c>
      <c r="J129" s="237" t="s">
        <v>1634</v>
      </c>
      <c r="K129" s="250">
        <v>60</v>
      </c>
      <c r="L129" s="585"/>
      <c r="M129" s="585"/>
      <c r="N129" s="604">
        <f>+M129+L129</f>
        <v>0</v>
      </c>
      <c r="O129" s="250">
        <f>IF(K129&lt;&gt;"",TRUNC(L129*(1+$S129),2),"")</f>
        <v>0</v>
      </c>
      <c r="P129" s="250">
        <f>IF(K129&lt;&gt;"",TRUNC(M129*(1+$S129),2),"")</f>
        <v>0</v>
      </c>
      <c r="Q129" s="250">
        <f>IF(K129="","",O129+P129)</f>
        <v>0</v>
      </c>
      <c r="R129" s="251">
        <f>IF(K129="",0,TRUNC((K129*$Q129),2))</f>
        <v>0</v>
      </c>
      <c r="S129" s="595">
        <f>$K$3</f>
        <v>0</v>
      </c>
    </row>
    <row r="130" spans="1:19" s="234" customFormat="1" ht="14.4">
      <c r="A130" s="238">
        <v>130</v>
      </c>
      <c r="B130" s="472"/>
      <c r="C130" s="472" t="s">
        <v>3644</v>
      </c>
      <c r="D130" s="472">
        <v>3</v>
      </c>
      <c r="E130" s="472"/>
      <c r="F130" s="237" t="s">
        <v>5546</v>
      </c>
      <c r="G130" s="573"/>
      <c r="H130" s="573"/>
      <c r="I130" s="248" t="s">
        <v>3847</v>
      </c>
      <c r="J130" s="237" t="s">
        <v>1634</v>
      </c>
      <c r="K130" s="250">
        <v>60</v>
      </c>
      <c r="L130" s="585"/>
      <c r="M130" s="585"/>
      <c r="N130" s="604">
        <f>+M130+L130</f>
        <v>0</v>
      </c>
      <c r="O130" s="250">
        <f>IF(K130&lt;&gt;"",TRUNC(L130*(1+$S130),2),"")</f>
        <v>0</v>
      </c>
      <c r="P130" s="250">
        <f>IF(K130&lt;&gt;"",TRUNC(M130*(1+$S130),2),"")</f>
        <v>0</v>
      </c>
      <c r="Q130" s="250">
        <f>IF(K130="","",O130+P130)</f>
        <v>0</v>
      </c>
      <c r="R130" s="251">
        <f>IF(K130="",0,TRUNC((K130*$Q130),2))</f>
        <v>0</v>
      </c>
      <c r="S130" s="595">
        <f>$K$3</f>
        <v>0</v>
      </c>
    </row>
    <row r="131" spans="1:19" s="234" customFormat="1" ht="14.4">
      <c r="A131" s="238">
        <v>131</v>
      </c>
      <c r="B131" s="472"/>
      <c r="C131" s="472" t="s">
        <v>3644</v>
      </c>
      <c r="D131" s="472">
        <v>4</v>
      </c>
      <c r="E131" s="472"/>
      <c r="F131" s="237" t="s">
        <v>5547</v>
      </c>
      <c r="G131" s="573"/>
      <c r="H131" s="573"/>
      <c r="I131" s="248" t="s">
        <v>3831</v>
      </c>
      <c r="J131" s="237" t="s">
        <v>1634</v>
      </c>
      <c r="K131" s="250">
        <v>60</v>
      </c>
      <c r="L131" s="585"/>
      <c r="M131" s="585"/>
      <c r="N131" s="604">
        <f>+M131+L131</f>
        <v>0</v>
      </c>
      <c r="O131" s="250">
        <f>IF(K131&lt;&gt;"",TRUNC(L131*(1+$S131),2),"")</f>
        <v>0</v>
      </c>
      <c r="P131" s="250">
        <f>IF(K131&lt;&gt;"",TRUNC(M131*(1+$S131),2),"")</f>
        <v>0</v>
      </c>
      <c r="Q131" s="250">
        <f>IF(K131="","",O131+P131)</f>
        <v>0</v>
      </c>
      <c r="R131" s="251">
        <f>IF(K131="",0,TRUNC((K131*$Q131),2))</f>
        <v>0</v>
      </c>
      <c r="S131" s="595">
        <f>$K$3</f>
        <v>0</v>
      </c>
    </row>
    <row r="132" spans="1:19" s="234" customFormat="1" ht="14.4">
      <c r="A132" s="238">
        <v>132</v>
      </c>
      <c r="B132" s="115"/>
      <c r="C132" s="115" t="s">
        <v>3645</v>
      </c>
      <c r="D132" s="115"/>
      <c r="E132" s="115"/>
      <c r="F132" s="237" t="s">
        <v>3645</v>
      </c>
      <c r="G132" s="573"/>
      <c r="H132" s="573"/>
      <c r="I132" s="261" t="s">
        <v>2976</v>
      </c>
      <c r="J132" s="237"/>
      <c r="K132" s="250"/>
      <c r="L132" s="585"/>
      <c r="M132" s="585"/>
      <c r="N132" s="250"/>
      <c r="O132" s="250"/>
      <c r="P132" s="250"/>
      <c r="Q132" s="250"/>
      <c r="R132" s="251"/>
      <c r="S132" s="596"/>
    </row>
    <row r="133" spans="1:19" s="234" customFormat="1" ht="27.6">
      <c r="A133" s="238">
        <v>133</v>
      </c>
      <c r="B133" s="472"/>
      <c r="C133" s="472" t="s">
        <v>3645</v>
      </c>
      <c r="D133" s="472">
        <v>1</v>
      </c>
      <c r="E133" s="472"/>
      <c r="F133" s="237" t="s">
        <v>5548</v>
      </c>
      <c r="G133" s="573"/>
      <c r="H133" s="573"/>
      <c r="I133" s="248" t="s">
        <v>3824</v>
      </c>
      <c r="J133" s="237" t="s">
        <v>1634</v>
      </c>
      <c r="K133" s="250">
        <v>3</v>
      </c>
      <c r="L133" s="585"/>
      <c r="M133" s="585"/>
      <c r="N133" s="604">
        <f>+M133+L133</f>
        <v>0</v>
      </c>
      <c r="O133" s="250">
        <f>IF(K133&lt;&gt;"",TRUNC(L133*(1+$S133),2),"")</f>
        <v>0</v>
      </c>
      <c r="P133" s="250">
        <f>IF(K133&lt;&gt;"",TRUNC(M133*(1+$S133),2),"")</f>
        <v>0</v>
      </c>
      <c r="Q133" s="250">
        <f>IF(K133="","",O133+P133)</f>
        <v>0</v>
      </c>
      <c r="R133" s="251">
        <f>IF(K133="",0,TRUNC((K133*$Q133),2))</f>
        <v>0</v>
      </c>
      <c r="S133" s="595">
        <f>$K$3</f>
        <v>0</v>
      </c>
    </row>
    <row r="134" spans="1:19" s="234" customFormat="1" ht="27.6">
      <c r="A134" s="238">
        <v>134</v>
      </c>
      <c r="B134" s="472"/>
      <c r="C134" s="472" t="s">
        <v>3645</v>
      </c>
      <c r="D134" s="472">
        <v>2</v>
      </c>
      <c r="E134" s="472"/>
      <c r="F134" s="237" t="s">
        <v>5549</v>
      </c>
      <c r="G134" s="573"/>
      <c r="H134" s="573"/>
      <c r="I134" s="248" t="s">
        <v>3829</v>
      </c>
      <c r="J134" s="237" t="s">
        <v>1634</v>
      </c>
      <c r="K134" s="250">
        <v>3</v>
      </c>
      <c r="L134" s="585"/>
      <c r="M134" s="585"/>
      <c r="N134" s="604">
        <f>+M134+L134</f>
        <v>0</v>
      </c>
      <c r="O134" s="250">
        <f>IF(K134&lt;&gt;"",TRUNC(L134*(1+$S134),2),"")</f>
        <v>0</v>
      </c>
      <c r="P134" s="250">
        <f>IF(K134&lt;&gt;"",TRUNC(M134*(1+$S134),2),"")</f>
        <v>0</v>
      </c>
      <c r="Q134" s="250">
        <f>IF(K134="","",O134+P134)</f>
        <v>0</v>
      </c>
      <c r="R134" s="251">
        <f>IF(K134="",0,TRUNC((K134*$Q134),2))</f>
        <v>0</v>
      </c>
      <c r="S134" s="595">
        <f>$K$3</f>
        <v>0</v>
      </c>
    </row>
    <row r="135" spans="1:19" s="234" customFormat="1" ht="14.4">
      <c r="A135" s="238">
        <v>135</v>
      </c>
      <c r="B135" s="115"/>
      <c r="C135" s="115" t="s">
        <v>3646</v>
      </c>
      <c r="D135" s="115"/>
      <c r="E135" s="115"/>
      <c r="F135" s="237" t="s">
        <v>3646</v>
      </c>
      <c r="G135" s="573"/>
      <c r="H135" s="573"/>
      <c r="I135" s="261" t="s">
        <v>2977</v>
      </c>
      <c r="J135" s="237"/>
      <c r="K135" s="250"/>
      <c r="L135" s="585"/>
      <c r="M135" s="585"/>
      <c r="N135" s="250"/>
      <c r="O135" s="250"/>
      <c r="P135" s="250"/>
      <c r="Q135" s="250"/>
      <c r="R135" s="251"/>
      <c r="S135" s="596"/>
    </row>
    <row r="136" spans="1:19" s="234" customFormat="1" ht="27.6">
      <c r="A136" s="238">
        <v>136</v>
      </c>
      <c r="B136" s="472"/>
      <c r="C136" s="472" t="s">
        <v>3646</v>
      </c>
      <c r="D136" s="472">
        <v>1</v>
      </c>
      <c r="E136" s="472"/>
      <c r="F136" s="237" t="s">
        <v>5550</v>
      </c>
      <c r="G136" s="573"/>
      <c r="H136" s="573"/>
      <c r="I136" s="248" t="s">
        <v>3824</v>
      </c>
      <c r="J136" s="237" t="s">
        <v>1634</v>
      </c>
      <c r="K136" s="250">
        <v>270</v>
      </c>
      <c r="L136" s="585"/>
      <c r="M136" s="585"/>
      <c r="N136" s="604">
        <f>+M136+L136</f>
        <v>0</v>
      </c>
      <c r="O136" s="250">
        <f>IF(K136&lt;&gt;"",TRUNC(L136*(1+$S136),2),"")</f>
        <v>0</v>
      </c>
      <c r="P136" s="250">
        <f>IF(K136&lt;&gt;"",TRUNC(M136*(1+$S136),2),"")</f>
        <v>0</v>
      </c>
      <c r="Q136" s="250">
        <f>IF(K136="","",O136+P136)</f>
        <v>0</v>
      </c>
      <c r="R136" s="251">
        <f>IF(K136="",0,TRUNC((K136*$Q136),2))</f>
        <v>0</v>
      </c>
      <c r="S136" s="595">
        <f>$K$3</f>
        <v>0</v>
      </c>
    </row>
    <row r="137" spans="1:19" s="234" customFormat="1" ht="27.6">
      <c r="A137" s="238">
        <v>137</v>
      </c>
      <c r="B137" s="472"/>
      <c r="C137" s="472" t="s">
        <v>3646</v>
      </c>
      <c r="D137" s="472">
        <v>2</v>
      </c>
      <c r="E137" s="472"/>
      <c r="F137" s="237" t="s">
        <v>5551</v>
      </c>
      <c r="G137" s="573"/>
      <c r="H137" s="573"/>
      <c r="I137" s="248" t="s">
        <v>3829</v>
      </c>
      <c r="J137" s="237" t="s">
        <v>1634</v>
      </c>
      <c r="K137" s="250">
        <v>270</v>
      </c>
      <c r="L137" s="585"/>
      <c r="M137" s="585"/>
      <c r="N137" s="604">
        <f>+M137+L137</f>
        <v>0</v>
      </c>
      <c r="O137" s="250">
        <f>IF(K137&lt;&gt;"",TRUNC(L137*(1+$S137),2),"")</f>
        <v>0</v>
      </c>
      <c r="P137" s="250">
        <f>IF(K137&lt;&gt;"",TRUNC(M137*(1+$S137),2),"")</f>
        <v>0</v>
      </c>
      <c r="Q137" s="250">
        <f>IF(K137="","",O137+P137)</f>
        <v>0</v>
      </c>
      <c r="R137" s="251">
        <f>IF(K137="",0,TRUNC((K137*$Q137),2))</f>
        <v>0</v>
      </c>
      <c r="S137" s="595">
        <f>$K$3</f>
        <v>0</v>
      </c>
    </row>
    <row r="138" spans="1:19" s="234" customFormat="1" ht="14.4">
      <c r="A138" s="238">
        <v>138</v>
      </c>
      <c r="B138" s="115"/>
      <c r="C138" s="115" t="s">
        <v>3647</v>
      </c>
      <c r="D138" s="115"/>
      <c r="E138" s="115"/>
      <c r="F138" s="237" t="s">
        <v>3647</v>
      </c>
      <c r="G138" s="573"/>
      <c r="H138" s="573"/>
      <c r="I138" s="261" t="s">
        <v>2978</v>
      </c>
      <c r="J138" s="237"/>
      <c r="K138" s="250"/>
      <c r="L138" s="585"/>
      <c r="M138" s="585"/>
      <c r="N138" s="250"/>
      <c r="O138" s="250"/>
      <c r="P138" s="250"/>
      <c r="Q138" s="250"/>
      <c r="R138" s="251"/>
      <c r="S138" s="596"/>
    </row>
    <row r="139" spans="1:19" s="234" customFormat="1" ht="27.6">
      <c r="A139" s="238">
        <v>139</v>
      </c>
      <c r="B139" s="472"/>
      <c r="C139" s="472" t="s">
        <v>3647</v>
      </c>
      <c r="D139" s="472">
        <v>1</v>
      </c>
      <c r="E139" s="472"/>
      <c r="F139" s="237" t="s">
        <v>5552</v>
      </c>
      <c r="G139" s="573"/>
      <c r="H139" s="573"/>
      <c r="I139" s="248" t="s">
        <v>3824</v>
      </c>
      <c r="J139" s="237" t="s">
        <v>1634</v>
      </c>
      <c r="K139" s="250">
        <v>30</v>
      </c>
      <c r="L139" s="585"/>
      <c r="M139" s="585"/>
      <c r="N139" s="604">
        <f>+M139+L139</f>
        <v>0</v>
      </c>
      <c r="O139" s="250">
        <f>IF(K139&lt;&gt;"",TRUNC(L139*(1+$S139),2),"")</f>
        <v>0</v>
      </c>
      <c r="P139" s="250">
        <f>IF(K139&lt;&gt;"",TRUNC(M139*(1+$S139),2),"")</f>
        <v>0</v>
      </c>
      <c r="Q139" s="250">
        <f>IF(K139="","",O139+P139)</f>
        <v>0</v>
      </c>
      <c r="R139" s="251">
        <f>IF(K139="",0,TRUNC((K139*$Q139),2))</f>
        <v>0</v>
      </c>
      <c r="S139" s="595">
        <f>$K$3</f>
        <v>0</v>
      </c>
    </row>
    <row r="140" spans="1:19" s="234" customFormat="1" ht="27.6">
      <c r="A140" s="238">
        <v>140</v>
      </c>
      <c r="B140" s="472"/>
      <c r="C140" s="472" t="s">
        <v>3647</v>
      </c>
      <c r="D140" s="472">
        <v>2</v>
      </c>
      <c r="E140" s="472"/>
      <c r="F140" s="237" t="s">
        <v>5553</v>
      </c>
      <c r="G140" s="573"/>
      <c r="H140" s="573"/>
      <c r="I140" s="248" t="s">
        <v>3829</v>
      </c>
      <c r="J140" s="237" t="s">
        <v>1634</v>
      </c>
      <c r="K140" s="250">
        <v>30</v>
      </c>
      <c r="L140" s="585"/>
      <c r="M140" s="585"/>
      <c r="N140" s="604">
        <f>+M140+L140</f>
        <v>0</v>
      </c>
      <c r="O140" s="250">
        <f>IF(K140&lt;&gt;"",TRUNC(L140*(1+$S140),2),"")</f>
        <v>0</v>
      </c>
      <c r="P140" s="250">
        <f>IF(K140&lt;&gt;"",TRUNC(M140*(1+$S140),2),"")</f>
        <v>0</v>
      </c>
      <c r="Q140" s="250">
        <f>IF(K140="","",O140+P140)</f>
        <v>0</v>
      </c>
      <c r="R140" s="251">
        <f>IF(K140="",0,TRUNC((K140*$Q140),2))</f>
        <v>0</v>
      </c>
      <c r="S140" s="595">
        <f>$K$3</f>
        <v>0</v>
      </c>
    </row>
    <row r="141" spans="1:19" s="234" customFormat="1" ht="14.4">
      <c r="A141" s="238">
        <v>141</v>
      </c>
      <c r="B141" s="115"/>
      <c r="C141" s="115" t="s">
        <v>3648</v>
      </c>
      <c r="D141" s="115"/>
      <c r="E141" s="115"/>
      <c r="F141" s="237" t="s">
        <v>3648</v>
      </c>
      <c r="G141" s="573"/>
      <c r="H141" s="573"/>
      <c r="I141" s="261" t="s">
        <v>2979</v>
      </c>
      <c r="J141" s="237"/>
      <c r="K141" s="250"/>
      <c r="L141" s="585"/>
      <c r="M141" s="585"/>
      <c r="N141" s="250"/>
      <c r="O141" s="250"/>
      <c r="P141" s="250"/>
      <c r="Q141" s="250"/>
      <c r="R141" s="251"/>
      <c r="S141" s="596"/>
    </row>
    <row r="142" spans="1:19" s="234" customFormat="1" ht="27.6">
      <c r="A142" s="238">
        <v>142</v>
      </c>
      <c r="B142" s="472"/>
      <c r="C142" s="472" t="s">
        <v>3648</v>
      </c>
      <c r="D142" s="472">
        <v>1</v>
      </c>
      <c r="E142" s="472"/>
      <c r="F142" s="237" t="s">
        <v>5554</v>
      </c>
      <c r="G142" s="573"/>
      <c r="H142" s="573"/>
      <c r="I142" s="248" t="s">
        <v>3852</v>
      </c>
      <c r="J142" s="237" t="s">
        <v>1634</v>
      </c>
      <c r="K142" s="250">
        <v>30</v>
      </c>
      <c r="L142" s="585"/>
      <c r="M142" s="585"/>
      <c r="N142" s="604">
        <f>+M142+L142</f>
        <v>0</v>
      </c>
      <c r="O142" s="250">
        <f>IF(K142&lt;&gt;"",TRUNC(L142*(1+$S142),2),"")</f>
        <v>0</v>
      </c>
      <c r="P142" s="250">
        <f>IF(K142&lt;&gt;"",TRUNC(M142*(1+$S142),2),"")</f>
        <v>0</v>
      </c>
      <c r="Q142" s="250">
        <f>IF(K142="","",O142+P142)</f>
        <v>0</v>
      </c>
      <c r="R142" s="251">
        <f>IF(K142="",0,TRUNC((K142*$Q142),2))</f>
        <v>0</v>
      </c>
      <c r="S142" s="595">
        <f>$K$3</f>
        <v>0</v>
      </c>
    </row>
    <row r="143" spans="1:19" s="234" customFormat="1" ht="27.6">
      <c r="A143" s="238">
        <v>143</v>
      </c>
      <c r="B143" s="472"/>
      <c r="C143" s="472" t="s">
        <v>3648</v>
      </c>
      <c r="D143" s="472">
        <v>2</v>
      </c>
      <c r="E143" s="472"/>
      <c r="F143" s="237" t="s">
        <v>5555</v>
      </c>
      <c r="G143" s="573"/>
      <c r="H143" s="573"/>
      <c r="I143" s="248" t="s">
        <v>3838</v>
      </c>
      <c r="J143" s="237" t="s">
        <v>1634</v>
      </c>
      <c r="K143" s="250">
        <v>60</v>
      </c>
      <c r="L143" s="585"/>
      <c r="M143" s="585"/>
      <c r="N143" s="604">
        <f>+M143+L143</f>
        <v>0</v>
      </c>
      <c r="O143" s="250">
        <f>IF(K143&lt;&gt;"",TRUNC(L143*(1+$S143),2),"")</f>
        <v>0</v>
      </c>
      <c r="P143" s="250">
        <f>IF(K143&lt;&gt;"",TRUNC(M143*(1+$S143),2),"")</f>
        <v>0</v>
      </c>
      <c r="Q143" s="250">
        <f>IF(K143="","",O143+P143)</f>
        <v>0</v>
      </c>
      <c r="R143" s="251">
        <f>IF(K143="",0,TRUNC((K143*$Q143),2))</f>
        <v>0</v>
      </c>
      <c r="S143" s="595">
        <f>$K$3</f>
        <v>0</v>
      </c>
    </row>
    <row r="144" spans="1:19" s="234" customFormat="1" ht="14.4">
      <c r="A144" s="238">
        <v>144</v>
      </c>
      <c r="B144" s="472"/>
      <c r="C144" s="472" t="s">
        <v>3648</v>
      </c>
      <c r="D144" s="472">
        <v>3</v>
      </c>
      <c r="E144" s="472"/>
      <c r="F144" s="237" t="s">
        <v>5556</v>
      </c>
      <c r="G144" s="573"/>
      <c r="H144" s="573"/>
      <c r="I144" s="248" t="s">
        <v>3847</v>
      </c>
      <c r="J144" s="237" t="s">
        <v>1634</v>
      </c>
      <c r="K144" s="250">
        <v>60</v>
      </c>
      <c r="L144" s="585"/>
      <c r="M144" s="585"/>
      <c r="N144" s="604">
        <f>+M144+L144</f>
        <v>0</v>
      </c>
      <c r="O144" s="250">
        <f>IF(K144&lt;&gt;"",TRUNC(L144*(1+$S144),2),"")</f>
        <v>0</v>
      </c>
      <c r="P144" s="250">
        <f>IF(K144&lt;&gt;"",TRUNC(M144*(1+$S144),2),"")</f>
        <v>0</v>
      </c>
      <c r="Q144" s="250">
        <f>IF(K144="","",O144+P144)</f>
        <v>0</v>
      </c>
      <c r="R144" s="251">
        <f>IF(K144="",0,TRUNC((K144*$Q144),2))</f>
        <v>0</v>
      </c>
      <c r="S144" s="595">
        <f>$K$3</f>
        <v>0</v>
      </c>
    </row>
    <row r="145" spans="1:19" s="234" customFormat="1" ht="14.4">
      <c r="A145" s="238">
        <v>145</v>
      </c>
      <c r="B145" s="472"/>
      <c r="C145" s="472" t="s">
        <v>3648</v>
      </c>
      <c r="D145" s="472">
        <v>4</v>
      </c>
      <c r="E145" s="472"/>
      <c r="F145" s="237" t="s">
        <v>5557</v>
      </c>
      <c r="G145" s="573"/>
      <c r="H145" s="573"/>
      <c r="I145" s="248" t="s">
        <v>3831</v>
      </c>
      <c r="J145" s="237" t="s">
        <v>1634</v>
      </c>
      <c r="K145" s="250">
        <v>60</v>
      </c>
      <c r="L145" s="585"/>
      <c r="M145" s="585"/>
      <c r="N145" s="604">
        <f>+M145+L145</f>
        <v>0</v>
      </c>
      <c r="O145" s="250">
        <f>IF(K145&lt;&gt;"",TRUNC(L145*(1+$S145),2),"")</f>
        <v>0</v>
      </c>
      <c r="P145" s="250">
        <f>IF(K145&lt;&gt;"",TRUNC(M145*(1+$S145),2),"")</f>
        <v>0</v>
      </c>
      <c r="Q145" s="250">
        <f>IF(K145="","",O145+P145)</f>
        <v>0</v>
      </c>
      <c r="R145" s="251">
        <f>IF(K145="",0,TRUNC((K145*$Q145),2))</f>
        <v>0</v>
      </c>
      <c r="S145" s="595">
        <f>$K$3</f>
        <v>0</v>
      </c>
    </row>
    <row r="146" spans="1:19" s="234" customFormat="1" ht="14.4">
      <c r="A146" s="238">
        <v>146</v>
      </c>
      <c r="B146" s="115"/>
      <c r="C146" s="115" t="s">
        <v>3649</v>
      </c>
      <c r="D146" s="115"/>
      <c r="E146" s="115"/>
      <c r="F146" s="237" t="s">
        <v>3649</v>
      </c>
      <c r="G146" s="573"/>
      <c r="H146" s="573"/>
      <c r="I146" s="261" t="s">
        <v>2536</v>
      </c>
      <c r="J146" s="237"/>
      <c r="K146" s="250"/>
      <c r="L146" s="585"/>
      <c r="M146" s="585"/>
      <c r="N146" s="250"/>
      <c r="O146" s="250"/>
      <c r="P146" s="250"/>
      <c r="Q146" s="250"/>
      <c r="R146" s="251"/>
      <c r="S146" s="596"/>
    </row>
    <row r="147" spans="1:19" s="234" customFormat="1" ht="27.6">
      <c r="A147" s="238">
        <v>147</v>
      </c>
      <c r="B147" s="472"/>
      <c r="C147" s="472" t="s">
        <v>3649</v>
      </c>
      <c r="D147" s="472">
        <v>1</v>
      </c>
      <c r="E147" s="472"/>
      <c r="F147" s="237" t="s">
        <v>5558</v>
      </c>
      <c r="G147" s="573"/>
      <c r="H147" s="573"/>
      <c r="I147" s="248" t="s">
        <v>3841</v>
      </c>
      <c r="J147" s="237" t="s">
        <v>1634</v>
      </c>
      <c r="K147" s="250">
        <v>30</v>
      </c>
      <c r="L147" s="585"/>
      <c r="M147" s="585"/>
      <c r="N147" s="604">
        <f t="shared" ref="N147:N154" si="42">+M147+L147</f>
        <v>0</v>
      </c>
      <c r="O147" s="250">
        <f t="shared" ref="O147:O154" si="43">IF(K147&lt;&gt;"",TRUNC(L147*(1+$S147),2),"")</f>
        <v>0</v>
      </c>
      <c r="P147" s="250">
        <f t="shared" ref="P147:P154" si="44">IF(K147&lt;&gt;"",TRUNC(M147*(1+$S147),2),"")</f>
        <v>0</v>
      </c>
      <c r="Q147" s="250">
        <f t="shared" ref="Q147:Q154" si="45">IF(K147="","",O147+P147)</f>
        <v>0</v>
      </c>
      <c r="R147" s="251">
        <f t="shared" ref="R147:R154" si="46">IF(K147="",0,TRUNC((K147*$Q147),2))</f>
        <v>0</v>
      </c>
      <c r="S147" s="595">
        <f t="shared" ref="S147:S154" si="47">$K$3</f>
        <v>0</v>
      </c>
    </row>
    <row r="148" spans="1:19" s="234" customFormat="1" ht="14.4">
      <c r="A148" s="238">
        <v>148</v>
      </c>
      <c r="B148" s="472"/>
      <c r="C148" s="472" t="s">
        <v>3649</v>
      </c>
      <c r="D148" s="472">
        <v>2</v>
      </c>
      <c r="E148" s="472"/>
      <c r="F148" s="237" t="s">
        <v>5559</v>
      </c>
      <c r="G148" s="573"/>
      <c r="H148" s="573"/>
      <c r="I148" s="248" t="s">
        <v>3835</v>
      </c>
      <c r="J148" s="237" t="s">
        <v>1634</v>
      </c>
      <c r="K148" s="250">
        <v>30</v>
      </c>
      <c r="L148" s="585"/>
      <c r="M148" s="585"/>
      <c r="N148" s="604">
        <f t="shared" si="42"/>
        <v>0</v>
      </c>
      <c r="O148" s="250">
        <f t="shared" si="43"/>
        <v>0</v>
      </c>
      <c r="P148" s="250">
        <f t="shared" si="44"/>
        <v>0</v>
      </c>
      <c r="Q148" s="250">
        <f t="shared" si="45"/>
        <v>0</v>
      </c>
      <c r="R148" s="251">
        <f t="shared" si="46"/>
        <v>0</v>
      </c>
      <c r="S148" s="595">
        <f t="shared" si="47"/>
        <v>0</v>
      </c>
    </row>
    <row r="149" spans="1:19" s="234" customFormat="1" ht="14.4">
      <c r="A149" s="238">
        <v>149</v>
      </c>
      <c r="B149" s="472"/>
      <c r="C149" s="472" t="s">
        <v>3649</v>
      </c>
      <c r="D149" s="472">
        <v>3</v>
      </c>
      <c r="E149" s="472"/>
      <c r="F149" s="237" t="s">
        <v>5560</v>
      </c>
      <c r="G149" s="573"/>
      <c r="H149" s="573"/>
      <c r="I149" s="248" t="s">
        <v>3843</v>
      </c>
      <c r="J149" s="237" t="s">
        <v>1634</v>
      </c>
      <c r="K149" s="250">
        <v>30</v>
      </c>
      <c r="L149" s="585"/>
      <c r="M149" s="585"/>
      <c r="N149" s="604">
        <f t="shared" si="42"/>
        <v>0</v>
      </c>
      <c r="O149" s="250">
        <f t="shared" si="43"/>
        <v>0</v>
      </c>
      <c r="P149" s="250">
        <f t="shared" si="44"/>
        <v>0</v>
      </c>
      <c r="Q149" s="250">
        <f t="shared" si="45"/>
        <v>0</v>
      </c>
      <c r="R149" s="251">
        <f t="shared" si="46"/>
        <v>0</v>
      </c>
      <c r="S149" s="595">
        <f t="shared" si="47"/>
        <v>0</v>
      </c>
    </row>
    <row r="150" spans="1:19" s="234" customFormat="1" ht="27.6">
      <c r="A150" s="238">
        <v>150</v>
      </c>
      <c r="B150" s="472"/>
      <c r="C150" s="472" t="s">
        <v>3649</v>
      </c>
      <c r="D150" s="472">
        <v>4</v>
      </c>
      <c r="E150" s="472"/>
      <c r="F150" s="237" t="s">
        <v>5561</v>
      </c>
      <c r="G150" s="573"/>
      <c r="H150" s="573"/>
      <c r="I150" s="248" t="s">
        <v>3823</v>
      </c>
      <c r="J150" s="237" t="s">
        <v>1634</v>
      </c>
      <c r="K150" s="250">
        <v>30</v>
      </c>
      <c r="L150" s="585"/>
      <c r="M150" s="585"/>
      <c r="N150" s="604">
        <f t="shared" si="42"/>
        <v>0</v>
      </c>
      <c r="O150" s="250">
        <f t="shared" si="43"/>
        <v>0</v>
      </c>
      <c r="P150" s="250">
        <f t="shared" si="44"/>
        <v>0</v>
      </c>
      <c r="Q150" s="250">
        <f t="shared" si="45"/>
        <v>0</v>
      </c>
      <c r="R150" s="251">
        <f t="shared" si="46"/>
        <v>0</v>
      </c>
      <c r="S150" s="595">
        <f t="shared" si="47"/>
        <v>0</v>
      </c>
    </row>
    <row r="151" spans="1:19" s="234" customFormat="1" ht="14.4">
      <c r="A151" s="238">
        <v>151</v>
      </c>
      <c r="B151" s="472"/>
      <c r="C151" s="472" t="s">
        <v>3649</v>
      </c>
      <c r="D151" s="472">
        <v>5</v>
      </c>
      <c r="E151" s="472"/>
      <c r="F151" s="237" t="s">
        <v>5562</v>
      </c>
      <c r="G151" s="573"/>
      <c r="H151" s="573"/>
      <c r="I151" s="248" t="s">
        <v>3830</v>
      </c>
      <c r="J151" s="237" t="s">
        <v>1634</v>
      </c>
      <c r="K151" s="250">
        <v>30</v>
      </c>
      <c r="L151" s="585"/>
      <c r="M151" s="585"/>
      <c r="N151" s="604">
        <f t="shared" si="42"/>
        <v>0</v>
      </c>
      <c r="O151" s="250">
        <f t="shared" si="43"/>
        <v>0</v>
      </c>
      <c r="P151" s="250">
        <f t="shared" si="44"/>
        <v>0</v>
      </c>
      <c r="Q151" s="250">
        <f t="shared" si="45"/>
        <v>0</v>
      </c>
      <c r="R151" s="251">
        <f t="shared" si="46"/>
        <v>0</v>
      </c>
      <c r="S151" s="595">
        <f t="shared" si="47"/>
        <v>0</v>
      </c>
    </row>
    <row r="152" spans="1:19" s="234" customFormat="1" ht="14.4">
      <c r="A152" s="238">
        <v>152</v>
      </c>
      <c r="B152" s="472"/>
      <c r="C152" s="472" t="s">
        <v>3649</v>
      </c>
      <c r="D152" s="472">
        <v>6</v>
      </c>
      <c r="E152" s="472"/>
      <c r="F152" s="237" t="s">
        <v>5563</v>
      </c>
      <c r="G152" s="573"/>
      <c r="H152" s="573"/>
      <c r="I152" s="248" t="s">
        <v>3831</v>
      </c>
      <c r="J152" s="237" t="s">
        <v>1634</v>
      </c>
      <c r="K152" s="250">
        <v>30</v>
      </c>
      <c r="L152" s="585"/>
      <c r="M152" s="585"/>
      <c r="N152" s="604">
        <f t="shared" si="42"/>
        <v>0</v>
      </c>
      <c r="O152" s="250">
        <f t="shared" si="43"/>
        <v>0</v>
      </c>
      <c r="P152" s="250">
        <f t="shared" si="44"/>
        <v>0</v>
      </c>
      <c r="Q152" s="250">
        <f t="shared" si="45"/>
        <v>0</v>
      </c>
      <c r="R152" s="251">
        <f t="shared" si="46"/>
        <v>0</v>
      </c>
      <c r="S152" s="595">
        <f t="shared" si="47"/>
        <v>0</v>
      </c>
    </row>
    <row r="153" spans="1:19" s="234" customFormat="1" ht="27.6">
      <c r="A153" s="238">
        <v>153</v>
      </c>
      <c r="B153" s="472"/>
      <c r="C153" s="472" t="s">
        <v>3649</v>
      </c>
      <c r="D153" s="472">
        <v>7</v>
      </c>
      <c r="E153" s="472"/>
      <c r="F153" s="237" t="s">
        <v>5564</v>
      </c>
      <c r="G153" s="573"/>
      <c r="H153" s="573"/>
      <c r="I153" s="248" t="s">
        <v>3838</v>
      </c>
      <c r="J153" s="237" t="s">
        <v>1634</v>
      </c>
      <c r="K153" s="250">
        <v>30</v>
      </c>
      <c r="L153" s="585"/>
      <c r="M153" s="585"/>
      <c r="N153" s="604">
        <f t="shared" si="42"/>
        <v>0</v>
      </c>
      <c r="O153" s="250">
        <f t="shared" si="43"/>
        <v>0</v>
      </c>
      <c r="P153" s="250">
        <f t="shared" si="44"/>
        <v>0</v>
      </c>
      <c r="Q153" s="250">
        <f t="shared" si="45"/>
        <v>0</v>
      </c>
      <c r="R153" s="251">
        <f t="shared" si="46"/>
        <v>0</v>
      </c>
      <c r="S153" s="595">
        <f t="shared" si="47"/>
        <v>0</v>
      </c>
    </row>
    <row r="154" spans="1:19" s="234" customFormat="1" ht="14.4">
      <c r="A154" s="238">
        <v>154</v>
      </c>
      <c r="B154" s="472"/>
      <c r="C154" s="472" t="s">
        <v>3649</v>
      </c>
      <c r="D154" s="472">
        <v>8</v>
      </c>
      <c r="E154" s="472"/>
      <c r="F154" s="237" t="s">
        <v>5565</v>
      </c>
      <c r="G154" s="573"/>
      <c r="H154" s="573"/>
      <c r="I154" s="248" t="s">
        <v>3847</v>
      </c>
      <c r="J154" s="237" t="s">
        <v>1634</v>
      </c>
      <c r="K154" s="250">
        <v>30</v>
      </c>
      <c r="L154" s="585"/>
      <c r="M154" s="585"/>
      <c r="N154" s="604">
        <f t="shared" si="42"/>
        <v>0</v>
      </c>
      <c r="O154" s="250">
        <f t="shared" si="43"/>
        <v>0</v>
      </c>
      <c r="P154" s="250">
        <f t="shared" si="44"/>
        <v>0</v>
      </c>
      <c r="Q154" s="250">
        <f t="shared" si="45"/>
        <v>0</v>
      </c>
      <c r="R154" s="251">
        <f t="shared" si="46"/>
        <v>0</v>
      </c>
      <c r="S154" s="595">
        <f t="shared" si="47"/>
        <v>0</v>
      </c>
    </row>
    <row r="155" spans="1:19" s="234" customFormat="1" ht="14.4">
      <c r="A155" s="238">
        <v>155</v>
      </c>
      <c r="B155" s="115"/>
      <c r="C155" s="115" t="s">
        <v>3650</v>
      </c>
      <c r="D155" s="115"/>
      <c r="E155" s="115"/>
      <c r="F155" s="237" t="s">
        <v>3650</v>
      </c>
      <c r="G155" s="573"/>
      <c r="H155" s="573"/>
      <c r="I155" s="261" t="s">
        <v>2980</v>
      </c>
      <c r="J155" s="237"/>
      <c r="K155" s="250"/>
      <c r="L155" s="585"/>
      <c r="M155" s="585"/>
      <c r="N155" s="250"/>
      <c r="O155" s="250"/>
      <c r="P155" s="250"/>
      <c r="Q155" s="250"/>
      <c r="R155" s="251"/>
      <c r="S155" s="596"/>
    </row>
    <row r="156" spans="1:19" s="234" customFormat="1" ht="27.6">
      <c r="A156" s="238">
        <v>156</v>
      </c>
      <c r="B156" s="472"/>
      <c r="C156" s="472" t="s">
        <v>3650</v>
      </c>
      <c r="D156" s="472">
        <v>1</v>
      </c>
      <c r="E156" s="472"/>
      <c r="F156" s="237" t="s">
        <v>5566</v>
      </c>
      <c r="G156" s="573"/>
      <c r="H156" s="573"/>
      <c r="I156" s="248" t="s">
        <v>3851</v>
      </c>
      <c r="J156" s="237" t="s">
        <v>1634</v>
      </c>
      <c r="K156" s="250">
        <v>30</v>
      </c>
      <c r="L156" s="585"/>
      <c r="M156" s="585"/>
      <c r="N156" s="604">
        <f t="shared" ref="N156:N161" si="48">+M156+L156</f>
        <v>0</v>
      </c>
      <c r="O156" s="250">
        <f t="shared" ref="O156:O161" si="49">IF(K156&lt;&gt;"",TRUNC(L156*(1+$S156),2),"")</f>
        <v>0</v>
      </c>
      <c r="P156" s="250">
        <f t="shared" ref="P156:P161" si="50">IF(K156&lt;&gt;"",TRUNC(M156*(1+$S156),2),"")</f>
        <v>0</v>
      </c>
      <c r="Q156" s="250">
        <f t="shared" ref="Q156:Q161" si="51">IF(K156="","",O156+P156)</f>
        <v>0</v>
      </c>
      <c r="R156" s="251">
        <f t="shared" ref="R156:R161" si="52">IF(K156="",0,TRUNC((K156*$Q156),2))</f>
        <v>0</v>
      </c>
      <c r="S156" s="595">
        <f t="shared" ref="S156:S161" si="53">$K$3</f>
        <v>0</v>
      </c>
    </row>
    <row r="157" spans="1:19" s="234" customFormat="1" ht="14.4">
      <c r="A157" s="238">
        <v>157</v>
      </c>
      <c r="B157" s="472"/>
      <c r="C157" s="472" t="s">
        <v>3650</v>
      </c>
      <c r="D157" s="472">
        <v>2</v>
      </c>
      <c r="E157" s="472"/>
      <c r="F157" s="237" t="s">
        <v>5567</v>
      </c>
      <c r="G157" s="573"/>
      <c r="H157" s="573"/>
      <c r="I157" s="248" t="s">
        <v>2461</v>
      </c>
      <c r="J157" s="237" t="s">
        <v>1634</v>
      </c>
      <c r="K157" s="250">
        <v>30</v>
      </c>
      <c r="L157" s="585"/>
      <c r="M157" s="585"/>
      <c r="N157" s="604">
        <f t="shared" si="48"/>
        <v>0</v>
      </c>
      <c r="O157" s="250">
        <f t="shared" si="49"/>
        <v>0</v>
      </c>
      <c r="P157" s="250">
        <f t="shared" si="50"/>
        <v>0</v>
      </c>
      <c r="Q157" s="250">
        <f t="shared" si="51"/>
        <v>0</v>
      </c>
      <c r="R157" s="251">
        <f t="shared" si="52"/>
        <v>0</v>
      </c>
      <c r="S157" s="595">
        <f t="shared" si="53"/>
        <v>0</v>
      </c>
    </row>
    <row r="158" spans="1:19" s="234" customFormat="1" ht="14.4">
      <c r="A158" s="238">
        <v>158</v>
      </c>
      <c r="B158" s="472"/>
      <c r="C158" s="472" t="s">
        <v>3650</v>
      </c>
      <c r="D158" s="472">
        <v>3</v>
      </c>
      <c r="E158" s="472"/>
      <c r="F158" s="237" t="s">
        <v>5568</v>
      </c>
      <c r="G158" s="573"/>
      <c r="H158" s="573"/>
      <c r="I158" s="248" t="s">
        <v>3833</v>
      </c>
      <c r="J158" s="237" t="s">
        <v>1634</v>
      </c>
      <c r="K158" s="250">
        <v>30</v>
      </c>
      <c r="L158" s="585"/>
      <c r="M158" s="585"/>
      <c r="N158" s="604">
        <f t="shared" si="48"/>
        <v>0</v>
      </c>
      <c r="O158" s="250">
        <f t="shared" si="49"/>
        <v>0</v>
      </c>
      <c r="P158" s="250">
        <f t="shared" si="50"/>
        <v>0</v>
      </c>
      <c r="Q158" s="250">
        <f t="shared" si="51"/>
        <v>0</v>
      </c>
      <c r="R158" s="251">
        <f t="shared" si="52"/>
        <v>0</v>
      </c>
      <c r="S158" s="595">
        <f t="shared" si="53"/>
        <v>0</v>
      </c>
    </row>
    <row r="159" spans="1:19" s="234" customFormat="1" ht="14.4">
      <c r="A159" s="238">
        <v>159</v>
      </c>
      <c r="B159" s="472"/>
      <c r="C159" s="472" t="s">
        <v>3650</v>
      </c>
      <c r="D159" s="472">
        <v>4</v>
      </c>
      <c r="E159" s="472"/>
      <c r="F159" s="237" t="s">
        <v>5569</v>
      </c>
      <c r="G159" s="573"/>
      <c r="H159" s="573"/>
      <c r="I159" s="248" t="s">
        <v>3832</v>
      </c>
      <c r="J159" s="237" t="s">
        <v>1634</v>
      </c>
      <c r="K159" s="250">
        <v>210</v>
      </c>
      <c r="L159" s="585"/>
      <c r="M159" s="585"/>
      <c r="N159" s="604">
        <f t="shared" si="48"/>
        <v>0</v>
      </c>
      <c r="O159" s="250">
        <f t="shared" si="49"/>
        <v>0</v>
      </c>
      <c r="P159" s="250">
        <f t="shared" si="50"/>
        <v>0</v>
      </c>
      <c r="Q159" s="250">
        <f t="shared" si="51"/>
        <v>0</v>
      </c>
      <c r="R159" s="251">
        <f t="shared" si="52"/>
        <v>0</v>
      </c>
      <c r="S159" s="595">
        <f t="shared" si="53"/>
        <v>0</v>
      </c>
    </row>
    <row r="160" spans="1:19" s="234" customFormat="1" ht="27.6">
      <c r="A160" s="238">
        <v>160</v>
      </c>
      <c r="B160" s="472"/>
      <c r="C160" s="472" t="s">
        <v>3650</v>
      </c>
      <c r="D160" s="472">
        <v>5</v>
      </c>
      <c r="E160" s="472"/>
      <c r="F160" s="237" t="s">
        <v>5570</v>
      </c>
      <c r="G160" s="573"/>
      <c r="H160" s="573"/>
      <c r="I160" s="248" t="s">
        <v>3845</v>
      </c>
      <c r="J160" s="237" t="s">
        <v>1634</v>
      </c>
      <c r="K160" s="250">
        <v>30</v>
      </c>
      <c r="L160" s="585"/>
      <c r="M160" s="585"/>
      <c r="N160" s="604">
        <f t="shared" si="48"/>
        <v>0</v>
      </c>
      <c r="O160" s="250">
        <f t="shared" si="49"/>
        <v>0</v>
      </c>
      <c r="P160" s="250">
        <f t="shared" si="50"/>
        <v>0</v>
      </c>
      <c r="Q160" s="250">
        <f t="shared" si="51"/>
        <v>0</v>
      </c>
      <c r="R160" s="251">
        <f t="shared" si="52"/>
        <v>0</v>
      </c>
      <c r="S160" s="595">
        <f t="shared" si="53"/>
        <v>0</v>
      </c>
    </row>
    <row r="161" spans="1:19" s="234" customFormat="1" ht="14.4">
      <c r="A161" s="238">
        <v>161</v>
      </c>
      <c r="B161" s="472"/>
      <c r="C161" s="472" t="s">
        <v>3650</v>
      </c>
      <c r="D161" s="472">
        <v>6</v>
      </c>
      <c r="E161" s="472"/>
      <c r="F161" s="237" t="s">
        <v>5571</v>
      </c>
      <c r="G161" s="573"/>
      <c r="H161" s="573"/>
      <c r="I161" s="248" t="s">
        <v>3830</v>
      </c>
      <c r="J161" s="237" t="s">
        <v>1634</v>
      </c>
      <c r="K161" s="250">
        <v>210</v>
      </c>
      <c r="L161" s="585"/>
      <c r="M161" s="585"/>
      <c r="N161" s="604">
        <f t="shared" si="48"/>
        <v>0</v>
      </c>
      <c r="O161" s="250">
        <f t="shared" si="49"/>
        <v>0</v>
      </c>
      <c r="P161" s="250">
        <f t="shared" si="50"/>
        <v>0</v>
      </c>
      <c r="Q161" s="250">
        <f t="shared" si="51"/>
        <v>0</v>
      </c>
      <c r="R161" s="251">
        <f t="shared" si="52"/>
        <v>0</v>
      </c>
      <c r="S161" s="595">
        <f t="shared" si="53"/>
        <v>0</v>
      </c>
    </row>
    <row r="162" spans="1:19" s="234" customFormat="1" ht="14.4">
      <c r="A162" s="238">
        <v>162</v>
      </c>
      <c r="B162" s="115"/>
      <c r="C162" s="115" t="s">
        <v>3651</v>
      </c>
      <c r="D162" s="115"/>
      <c r="E162" s="115"/>
      <c r="F162" s="237" t="s">
        <v>3651</v>
      </c>
      <c r="G162" s="573"/>
      <c r="H162" s="573"/>
      <c r="I162" s="261" t="s">
        <v>856</v>
      </c>
      <c r="J162" s="237"/>
      <c r="K162" s="250"/>
      <c r="L162" s="585"/>
      <c r="M162" s="585"/>
      <c r="N162" s="250"/>
      <c r="O162" s="250"/>
      <c r="P162" s="250"/>
      <c r="Q162" s="250"/>
      <c r="R162" s="251"/>
      <c r="S162" s="596"/>
    </row>
    <row r="163" spans="1:19" s="234" customFormat="1" ht="27.6">
      <c r="A163" s="238">
        <v>163</v>
      </c>
      <c r="B163" s="134"/>
      <c r="C163" s="134" t="s">
        <v>3651</v>
      </c>
      <c r="D163" s="134">
        <v>1</v>
      </c>
      <c r="E163" s="134"/>
      <c r="F163" s="237" t="s">
        <v>5572</v>
      </c>
      <c r="G163" s="573"/>
      <c r="H163" s="573"/>
      <c r="I163" s="248" t="s">
        <v>2834</v>
      </c>
      <c r="J163" s="237" t="s">
        <v>25</v>
      </c>
      <c r="K163" s="250">
        <v>3072.25</v>
      </c>
      <c r="L163" s="585"/>
      <c r="M163" s="585"/>
      <c r="N163" s="250">
        <f>+M163+L163</f>
        <v>0</v>
      </c>
      <c r="O163" s="250">
        <f>IF(K163&lt;&gt;"",TRUNC(L163*(1+$S163),2),"")</f>
        <v>0</v>
      </c>
      <c r="P163" s="250">
        <f>IF(K163&lt;&gt;"",TRUNC(M163*(1+$S163),2),"")</f>
        <v>0</v>
      </c>
      <c r="Q163" s="250">
        <f>IF(K163="","",O163+P163)</f>
        <v>0</v>
      </c>
      <c r="R163" s="251">
        <f>IF(K163="",0,TRUNC((K163*$Q163),2))</f>
        <v>0</v>
      </c>
      <c r="S163" s="592">
        <f>$K$2</f>
        <v>0</v>
      </c>
    </row>
    <row r="164" spans="1:19" s="234" customFormat="1" ht="27.6">
      <c r="A164" s="238">
        <v>164</v>
      </c>
      <c r="B164" s="134"/>
      <c r="C164" s="134" t="s">
        <v>3651</v>
      </c>
      <c r="D164" s="134">
        <v>2</v>
      </c>
      <c r="E164" s="134"/>
      <c r="F164" s="237" t="s">
        <v>5573</v>
      </c>
      <c r="G164" s="573"/>
      <c r="H164" s="573"/>
      <c r="I164" s="248" t="s">
        <v>2550</v>
      </c>
      <c r="J164" s="237" t="s">
        <v>25</v>
      </c>
      <c r="K164" s="250">
        <v>3072.25</v>
      </c>
      <c r="L164" s="585"/>
      <c r="M164" s="585"/>
      <c r="N164" s="250">
        <f>+M164+L164</f>
        <v>0</v>
      </c>
      <c r="O164" s="250">
        <f>IF(K164&lt;&gt;"",TRUNC(L164*(1+$S164),2),"")</f>
        <v>0</v>
      </c>
      <c r="P164" s="250">
        <f>IF(K164&lt;&gt;"",TRUNC(M164*(1+$S164),2),"")</f>
        <v>0</v>
      </c>
      <c r="Q164" s="250">
        <f>IF(K164="","",O164+P164)</f>
        <v>0</v>
      </c>
      <c r="R164" s="251">
        <f>IF(K164="",0,TRUNC((K164*$Q164),2))</f>
        <v>0</v>
      </c>
      <c r="S164" s="592">
        <f>$K$2</f>
        <v>0</v>
      </c>
    </row>
    <row r="165" spans="1:19" s="234" customFormat="1" ht="14.4">
      <c r="A165" s="238">
        <v>165</v>
      </c>
      <c r="B165" s="265"/>
      <c r="C165" s="115" t="s">
        <v>1221</v>
      </c>
      <c r="D165" s="115"/>
      <c r="E165" s="115"/>
      <c r="F165" s="252" t="s">
        <v>1221</v>
      </c>
      <c r="G165" s="574"/>
      <c r="H165" s="573"/>
      <c r="I165" s="253" t="s">
        <v>2544</v>
      </c>
      <c r="J165" s="254"/>
      <c r="K165" s="267"/>
      <c r="L165" s="587"/>
      <c r="M165" s="587"/>
      <c r="N165" s="255"/>
      <c r="O165" s="255"/>
      <c r="P165" s="255"/>
      <c r="Q165" s="255"/>
      <c r="R165" s="255"/>
      <c r="S165" s="594"/>
    </row>
    <row r="166" spans="1:19" s="234" customFormat="1" ht="69">
      <c r="A166" s="238">
        <v>166</v>
      </c>
      <c r="B166" s="134"/>
      <c r="C166" s="134" t="s">
        <v>1221</v>
      </c>
      <c r="D166" s="134">
        <v>1</v>
      </c>
      <c r="E166" s="134"/>
      <c r="F166" s="237" t="s">
        <v>5574</v>
      </c>
      <c r="G166" s="573"/>
      <c r="H166" s="573"/>
      <c r="I166" s="248" t="s">
        <v>2961</v>
      </c>
      <c r="J166" s="237" t="s">
        <v>1634</v>
      </c>
      <c r="K166" s="250">
        <v>2</v>
      </c>
      <c r="L166" s="585"/>
      <c r="M166" s="585"/>
      <c r="N166" s="250">
        <f t="shared" ref="N166:N171" si="54">+M166+L166</f>
        <v>0</v>
      </c>
      <c r="O166" s="250">
        <f t="shared" ref="O166:O171" si="55">IF(K166&lt;&gt;"",TRUNC(L166*(1+$S166),2),"")</f>
        <v>0</v>
      </c>
      <c r="P166" s="250">
        <f t="shared" ref="P166:P171" si="56">IF(K166&lt;&gt;"",TRUNC(M166*(1+$S166),2),"")</f>
        <v>0</v>
      </c>
      <c r="Q166" s="250">
        <f t="shared" ref="Q166:Q171" si="57">IF(K166="","",O166+P166)</f>
        <v>0</v>
      </c>
      <c r="R166" s="251">
        <f t="shared" ref="R166:R171" si="58">IF(K166="",0,TRUNC((K166*$Q166),2))</f>
        <v>0</v>
      </c>
      <c r="S166" s="592">
        <f t="shared" ref="S166:S171" si="59">$K$2</f>
        <v>0</v>
      </c>
    </row>
    <row r="167" spans="1:19" s="234" customFormat="1" ht="14.4">
      <c r="A167" s="238">
        <v>167</v>
      </c>
      <c r="B167" s="134"/>
      <c r="C167" s="134" t="s">
        <v>1221</v>
      </c>
      <c r="D167" s="134">
        <v>2</v>
      </c>
      <c r="E167" s="134"/>
      <c r="F167" s="237" t="s">
        <v>5575</v>
      </c>
      <c r="G167" s="573"/>
      <c r="H167" s="573"/>
      <c r="I167" s="248" t="s">
        <v>2551</v>
      </c>
      <c r="J167" s="237" t="s">
        <v>22</v>
      </c>
      <c r="K167" s="250">
        <v>7</v>
      </c>
      <c r="L167" s="585"/>
      <c r="M167" s="585"/>
      <c r="N167" s="250">
        <f t="shared" si="54"/>
        <v>0</v>
      </c>
      <c r="O167" s="250">
        <f t="shared" si="55"/>
        <v>0</v>
      </c>
      <c r="P167" s="250">
        <f t="shared" si="56"/>
        <v>0</v>
      </c>
      <c r="Q167" s="250">
        <f t="shared" si="57"/>
        <v>0</v>
      </c>
      <c r="R167" s="251">
        <f t="shared" si="58"/>
        <v>0</v>
      </c>
      <c r="S167" s="592">
        <f t="shared" si="59"/>
        <v>0</v>
      </c>
    </row>
    <row r="168" spans="1:19" s="234" customFormat="1" ht="14.4">
      <c r="A168" s="238">
        <v>168</v>
      </c>
      <c r="B168" s="134"/>
      <c r="C168" s="134" t="s">
        <v>1221</v>
      </c>
      <c r="D168" s="134">
        <v>3</v>
      </c>
      <c r="E168" s="134"/>
      <c r="F168" s="237" t="s">
        <v>5576</v>
      </c>
      <c r="G168" s="573"/>
      <c r="H168" s="573"/>
      <c r="I168" s="248" t="s">
        <v>1641</v>
      </c>
      <c r="J168" s="237" t="s">
        <v>22</v>
      </c>
      <c r="K168" s="250">
        <v>7</v>
      </c>
      <c r="L168" s="585"/>
      <c r="M168" s="585"/>
      <c r="N168" s="250">
        <f t="shared" si="54"/>
        <v>0</v>
      </c>
      <c r="O168" s="250">
        <f t="shared" si="55"/>
        <v>0</v>
      </c>
      <c r="P168" s="250">
        <f t="shared" si="56"/>
        <v>0</v>
      </c>
      <c r="Q168" s="250">
        <f t="shared" si="57"/>
        <v>0</v>
      </c>
      <c r="R168" s="251">
        <f t="shared" si="58"/>
        <v>0</v>
      </c>
      <c r="S168" s="592">
        <f t="shared" si="59"/>
        <v>0</v>
      </c>
    </row>
    <row r="169" spans="1:19" s="234" customFormat="1" ht="14.4">
      <c r="A169" s="238">
        <v>169</v>
      </c>
      <c r="B169" s="134"/>
      <c r="C169" s="134" t="s">
        <v>1221</v>
      </c>
      <c r="D169" s="134">
        <v>4</v>
      </c>
      <c r="E169" s="134"/>
      <c r="F169" s="237" t="s">
        <v>5577</v>
      </c>
      <c r="G169" s="573"/>
      <c r="H169" s="573"/>
      <c r="I169" s="248" t="s">
        <v>1643</v>
      </c>
      <c r="J169" s="237" t="s">
        <v>22</v>
      </c>
      <c r="K169" s="250">
        <v>7</v>
      </c>
      <c r="L169" s="585"/>
      <c r="M169" s="585"/>
      <c r="N169" s="250">
        <f t="shared" si="54"/>
        <v>0</v>
      </c>
      <c r="O169" s="250">
        <f t="shared" si="55"/>
        <v>0</v>
      </c>
      <c r="P169" s="250">
        <f t="shared" si="56"/>
        <v>0</v>
      </c>
      <c r="Q169" s="250">
        <f t="shared" si="57"/>
        <v>0</v>
      </c>
      <c r="R169" s="251">
        <f t="shared" si="58"/>
        <v>0</v>
      </c>
      <c r="S169" s="592">
        <f t="shared" si="59"/>
        <v>0</v>
      </c>
    </row>
    <row r="170" spans="1:19" s="234" customFormat="1" ht="27.6">
      <c r="A170" s="238">
        <v>170</v>
      </c>
      <c r="B170" s="134"/>
      <c r="C170" s="134" t="s">
        <v>1221</v>
      </c>
      <c r="D170" s="134">
        <v>5</v>
      </c>
      <c r="E170" s="134"/>
      <c r="F170" s="237" t="s">
        <v>5578</v>
      </c>
      <c r="G170" s="573"/>
      <c r="H170" s="573"/>
      <c r="I170" s="248" t="s">
        <v>2451</v>
      </c>
      <c r="J170" s="237" t="s">
        <v>22</v>
      </c>
      <c r="K170" s="250">
        <v>20</v>
      </c>
      <c r="L170" s="585"/>
      <c r="M170" s="585"/>
      <c r="N170" s="250">
        <f t="shared" si="54"/>
        <v>0</v>
      </c>
      <c r="O170" s="250">
        <f t="shared" si="55"/>
        <v>0</v>
      </c>
      <c r="P170" s="250">
        <f t="shared" si="56"/>
        <v>0</v>
      </c>
      <c r="Q170" s="250">
        <f t="shared" si="57"/>
        <v>0</v>
      </c>
      <c r="R170" s="251">
        <f t="shared" si="58"/>
        <v>0</v>
      </c>
      <c r="S170" s="592">
        <f t="shared" si="59"/>
        <v>0</v>
      </c>
    </row>
    <row r="171" spans="1:19" s="234" customFormat="1" ht="27.6">
      <c r="A171" s="238">
        <v>171</v>
      </c>
      <c r="B171" s="134"/>
      <c r="C171" s="134" t="s">
        <v>1221</v>
      </c>
      <c r="D171" s="134">
        <v>6</v>
      </c>
      <c r="E171" s="134"/>
      <c r="F171" s="237" t="s">
        <v>5579</v>
      </c>
      <c r="G171" s="573"/>
      <c r="H171" s="573"/>
      <c r="I171" s="248" t="s">
        <v>2448</v>
      </c>
      <c r="J171" s="237" t="s">
        <v>22</v>
      </c>
      <c r="K171" s="250">
        <v>47</v>
      </c>
      <c r="L171" s="585"/>
      <c r="M171" s="585"/>
      <c r="N171" s="250">
        <f t="shared" si="54"/>
        <v>0</v>
      </c>
      <c r="O171" s="250">
        <f t="shared" si="55"/>
        <v>0</v>
      </c>
      <c r="P171" s="250">
        <f t="shared" si="56"/>
        <v>0</v>
      </c>
      <c r="Q171" s="250">
        <f t="shared" si="57"/>
        <v>0</v>
      </c>
      <c r="R171" s="251">
        <f t="shared" si="58"/>
        <v>0</v>
      </c>
      <c r="S171" s="592">
        <f t="shared" si="59"/>
        <v>0</v>
      </c>
    </row>
    <row r="172" spans="1:19" s="234" customFormat="1" ht="14.4">
      <c r="A172" s="238">
        <v>172</v>
      </c>
      <c r="B172" s="265"/>
      <c r="C172" s="115" t="s">
        <v>1222</v>
      </c>
      <c r="D172" s="115"/>
      <c r="E172" s="115"/>
      <c r="F172" s="252" t="s">
        <v>1222</v>
      </c>
      <c r="G172" s="574"/>
      <c r="H172" s="573"/>
      <c r="I172" s="253" t="s">
        <v>2545</v>
      </c>
      <c r="J172" s="254"/>
      <c r="K172" s="267"/>
      <c r="L172" s="587"/>
      <c r="M172" s="587"/>
      <c r="N172" s="255"/>
      <c r="O172" s="255"/>
      <c r="P172" s="255"/>
      <c r="Q172" s="255"/>
      <c r="R172" s="255"/>
      <c r="S172" s="594"/>
    </row>
    <row r="173" spans="1:19" s="234" customFormat="1" ht="69">
      <c r="A173" s="238">
        <v>173</v>
      </c>
      <c r="B173" s="134"/>
      <c r="C173" s="134" t="s">
        <v>1222</v>
      </c>
      <c r="D173" s="134">
        <v>1</v>
      </c>
      <c r="E173" s="134"/>
      <c r="F173" s="237" t="s">
        <v>5580</v>
      </c>
      <c r="G173" s="573"/>
      <c r="H173" s="573"/>
      <c r="I173" s="248" t="s">
        <v>2957</v>
      </c>
      <c r="J173" s="237" t="s">
        <v>1634</v>
      </c>
      <c r="K173" s="250">
        <v>2</v>
      </c>
      <c r="L173" s="585"/>
      <c r="M173" s="585"/>
      <c r="N173" s="250">
        <f t="shared" ref="N173:N178" si="60">+M173+L173</f>
        <v>0</v>
      </c>
      <c r="O173" s="250">
        <f t="shared" ref="O173:O178" si="61">IF(K173&lt;&gt;"",TRUNC(L173*(1+$S173),2),"")</f>
        <v>0</v>
      </c>
      <c r="P173" s="250">
        <f t="shared" ref="P173:P178" si="62">IF(K173&lt;&gt;"",TRUNC(M173*(1+$S173),2),"")</f>
        <v>0</v>
      </c>
      <c r="Q173" s="250">
        <f t="shared" ref="Q173:Q178" si="63">IF(K173="","",O173+P173)</f>
        <v>0</v>
      </c>
      <c r="R173" s="251">
        <f t="shared" ref="R173:R178" si="64">IF(K173="",0,TRUNC((K173*$Q173),2))</f>
        <v>0</v>
      </c>
      <c r="S173" s="592">
        <f t="shared" ref="S173:S178" si="65">$K$2</f>
        <v>0</v>
      </c>
    </row>
    <row r="174" spans="1:19" s="234" customFormat="1" ht="14.4">
      <c r="A174" s="238">
        <v>174</v>
      </c>
      <c r="B174" s="134"/>
      <c r="C174" s="134" t="s">
        <v>1222</v>
      </c>
      <c r="D174" s="134">
        <v>2</v>
      </c>
      <c r="E174" s="134"/>
      <c r="F174" s="237" t="s">
        <v>5581</v>
      </c>
      <c r="G174" s="573"/>
      <c r="H174" s="573"/>
      <c r="I174" s="248" t="s">
        <v>2551</v>
      </c>
      <c r="J174" s="237" t="s">
        <v>22</v>
      </c>
      <c r="K174" s="250">
        <v>4</v>
      </c>
      <c r="L174" s="585"/>
      <c r="M174" s="585"/>
      <c r="N174" s="250">
        <f t="shared" si="60"/>
        <v>0</v>
      </c>
      <c r="O174" s="250">
        <f t="shared" si="61"/>
        <v>0</v>
      </c>
      <c r="P174" s="250">
        <f t="shared" si="62"/>
        <v>0</v>
      </c>
      <c r="Q174" s="250">
        <f t="shared" si="63"/>
        <v>0</v>
      </c>
      <c r="R174" s="251">
        <f t="shared" si="64"/>
        <v>0</v>
      </c>
      <c r="S174" s="592">
        <f t="shared" si="65"/>
        <v>0</v>
      </c>
    </row>
    <row r="175" spans="1:19" s="234" customFormat="1" ht="14.4">
      <c r="A175" s="238">
        <v>175</v>
      </c>
      <c r="B175" s="134"/>
      <c r="C175" s="134" t="s">
        <v>1222</v>
      </c>
      <c r="D175" s="134">
        <v>3</v>
      </c>
      <c r="E175" s="134"/>
      <c r="F175" s="237" t="s">
        <v>5582</v>
      </c>
      <c r="G175" s="573"/>
      <c r="H175" s="573"/>
      <c r="I175" s="248" t="s">
        <v>1641</v>
      </c>
      <c r="J175" s="237" t="s">
        <v>22</v>
      </c>
      <c r="K175" s="250">
        <v>4</v>
      </c>
      <c r="L175" s="585"/>
      <c r="M175" s="585"/>
      <c r="N175" s="250">
        <f t="shared" si="60"/>
        <v>0</v>
      </c>
      <c r="O175" s="250">
        <f t="shared" si="61"/>
        <v>0</v>
      </c>
      <c r="P175" s="250">
        <f t="shared" si="62"/>
        <v>0</v>
      </c>
      <c r="Q175" s="250">
        <f t="shared" si="63"/>
        <v>0</v>
      </c>
      <c r="R175" s="251">
        <f t="shared" si="64"/>
        <v>0</v>
      </c>
      <c r="S175" s="592">
        <f t="shared" si="65"/>
        <v>0</v>
      </c>
    </row>
    <row r="176" spans="1:19" s="234" customFormat="1" ht="14.4">
      <c r="A176" s="238">
        <v>176</v>
      </c>
      <c r="B176" s="134"/>
      <c r="C176" s="134" t="s">
        <v>1222</v>
      </c>
      <c r="D176" s="134">
        <v>4</v>
      </c>
      <c r="E176" s="134"/>
      <c r="F176" s="237" t="s">
        <v>5583</v>
      </c>
      <c r="G176" s="573"/>
      <c r="H176" s="573"/>
      <c r="I176" s="248" t="s">
        <v>1643</v>
      </c>
      <c r="J176" s="237" t="s">
        <v>22</v>
      </c>
      <c r="K176" s="250">
        <v>4</v>
      </c>
      <c r="L176" s="585"/>
      <c r="M176" s="585"/>
      <c r="N176" s="250">
        <f t="shared" si="60"/>
        <v>0</v>
      </c>
      <c r="O176" s="250">
        <f t="shared" si="61"/>
        <v>0</v>
      </c>
      <c r="P176" s="250">
        <f t="shared" si="62"/>
        <v>0</v>
      </c>
      <c r="Q176" s="250">
        <f t="shared" si="63"/>
        <v>0</v>
      </c>
      <c r="R176" s="251">
        <f t="shared" si="64"/>
        <v>0</v>
      </c>
      <c r="S176" s="592">
        <f t="shared" si="65"/>
        <v>0</v>
      </c>
    </row>
    <row r="177" spans="1:19" s="234" customFormat="1" ht="27.6">
      <c r="A177" s="238">
        <v>177</v>
      </c>
      <c r="B177" s="134"/>
      <c r="C177" s="134" t="s">
        <v>1222</v>
      </c>
      <c r="D177" s="134">
        <v>5</v>
      </c>
      <c r="E177" s="134"/>
      <c r="F177" s="237" t="s">
        <v>5584</v>
      </c>
      <c r="G177" s="573"/>
      <c r="H177" s="573"/>
      <c r="I177" s="248" t="s">
        <v>2451</v>
      </c>
      <c r="J177" s="237" t="s">
        <v>22</v>
      </c>
      <c r="K177" s="250">
        <v>3</v>
      </c>
      <c r="L177" s="585"/>
      <c r="M177" s="585"/>
      <c r="N177" s="250">
        <f t="shared" si="60"/>
        <v>0</v>
      </c>
      <c r="O177" s="250">
        <f t="shared" si="61"/>
        <v>0</v>
      </c>
      <c r="P177" s="250">
        <f t="shared" si="62"/>
        <v>0</v>
      </c>
      <c r="Q177" s="250">
        <f t="shared" si="63"/>
        <v>0</v>
      </c>
      <c r="R177" s="251">
        <f t="shared" si="64"/>
        <v>0</v>
      </c>
      <c r="S177" s="592">
        <f t="shared" si="65"/>
        <v>0</v>
      </c>
    </row>
    <row r="178" spans="1:19" s="234" customFormat="1" ht="27.6">
      <c r="A178" s="238">
        <v>178</v>
      </c>
      <c r="B178" s="134"/>
      <c r="C178" s="134" t="s">
        <v>1222</v>
      </c>
      <c r="D178" s="134">
        <v>6</v>
      </c>
      <c r="E178" s="134"/>
      <c r="F178" s="237" t="s">
        <v>5585</v>
      </c>
      <c r="G178" s="573"/>
      <c r="H178" s="573"/>
      <c r="I178" s="248" t="s">
        <v>2448</v>
      </c>
      <c r="J178" s="237" t="s">
        <v>22</v>
      </c>
      <c r="K178" s="250">
        <v>3</v>
      </c>
      <c r="L178" s="585"/>
      <c r="M178" s="585"/>
      <c r="N178" s="250">
        <f t="shared" si="60"/>
        <v>0</v>
      </c>
      <c r="O178" s="250">
        <f t="shared" si="61"/>
        <v>0</v>
      </c>
      <c r="P178" s="250">
        <f t="shared" si="62"/>
        <v>0</v>
      </c>
      <c r="Q178" s="250">
        <f t="shared" si="63"/>
        <v>0</v>
      </c>
      <c r="R178" s="251">
        <f t="shared" si="64"/>
        <v>0</v>
      </c>
      <c r="S178" s="592">
        <f t="shared" si="65"/>
        <v>0</v>
      </c>
    </row>
    <row r="179" spans="1:19" s="234" customFormat="1" ht="14.4">
      <c r="A179" s="238">
        <v>179</v>
      </c>
      <c r="B179" s="265"/>
      <c r="C179" s="115" t="s">
        <v>1223</v>
      </c>
      <c r="D179" s="115"/>
      <c r="E179" s="115"/>
      <c r="F179" s="252" t="s">
        <v>1223</v>
      </c>
      <c r="G179" s="574"/>
      <c r="H179" s="573"/>
      <c r="I179" s="253" t="s">
        <v>2981</v>
      </c>
      <c r="J179" s="254"/>
      <c r="K179" s="267"/>
      <c r="L179" s="587"/>
      <c r="M179" s="587"/>
      <c r="N179" s="255"/>
      <c r="O179" s="255"/>
      <c r="P179" s="255"/>
      <c r="Q179" s="255"/>
      <c r="R179" s="255"/>
      <c r="S179" s="594"/>
    </row>
    <row r="180" spans="1:19" s="234" customFormat="1" ht="69">
      <c r="A180" s="238">
        <v>180</v>
      </c>
      <c r="B180" s="134"/>
      <c r="C180" s="134" t="s">
        <v>1223</v>
      </c>
      <c r="D180" s="134">
        <v>1</v>
      </c>
      <c r="E180" s="134"/>
      <c r="F180" s="237" t="s">
        <v>5586</v>
      </c>
      <c r="G180" s="573"/>
      <c r="H180" s="573"/>
      <c r="I180" s="248" t="s">
        <v>2957</v>
      </c>
      <c r="J180" s="237" t="s">
        <v>1634</v>
      </c>
      <c r="K180" s="250">
        <v>2</v>
      </c>
      <c r="L180" s="585"/>
      <c r="M180" s="585"/>
      <c r="N180" s="250">
        <f t="shared" ref="N180:N185" si="66">+M180+L180</f>
        <v>0</v>
      </c>
      <c r="O180" s="250">
        <f t="shared" ref="O180:O185" si="67">IF(K180&lt;&gt;"",TRUNC(L180*(1+$S180),2),"")</f>
        <v>0</v>
      </c>
      <c r="P180" s="250">
        <f t="shared" ref="P180:P185" si="68">IF(K180&lt;&gt;"",TRUNC(M180*(1+$S180),2),"")</f>
        <v>0</v>
      </c>
      <c r="Q180" s="250">
        <f t="shared" ref="Q180:Q185" si="69">IF(K180="","",O180+P180)</f>
        <v>0</v>
      </c>
      <c r="R180" s="251">
        <f t="shared" ref="R180:R185" si="70">IF(K180="",0,TRUNC((K180*$Q180),2))</f>
        <v>0</v>
      </c>
      <c r="S180" s="592">
        <f t="shared" ref="S180:S185" si="71">$K$2</f>
        <v>0</v>
      </c>
    </row>
    <row r="181" spans="1:19" s="234" customFormat="1" ht="14.4">
      <c r="A181" s="238">
        <v>181</v>
      </c>
      <c r="B181" s="134"/>
      <c r="C181" s="134" t="s">
        <v>1223</v>
      </c>
      <c r="D181" s="134">
        <v>2</v>
      </c>
      <c r="E181" s="134"/>
      <c r="F181" s="237" t="s">
        <v>5587</v>
      </c>
      <c r="G181" s="573"/>
      <c r="H181" s="573"/>
      <c r="I181" s="248" t="s">
        <v>2551</v>
      </c>
      <c r="J181" s="237" t="s">
        <v>22</v>
      </c>
      <c r="K181" s="250">
        <v>4</v>
      </c>
      <c r="L181" s="585"/>
      <c r="M181" s="585"/>
      <c r="N181" s="250">
        <f t="shared" si="66"/>
        <v>0</v>
      </c>
      <c r="O181" s="250">
        <f t="shared" si="67"/>
        <v>0</v>
      </c>
      <c r="P181" s="250">
        <f t="shared" si="68"/>
        <v>0</v>
      </c>
      <c r="Q181" s="250">
        <f t="shared" si="69"/>
        <v>0</v>
      </c>
      <c r="R181" s="251">
        <f t="shared" si="70"/>
        <v>0</v>
      </c>
      <c r="S181" s="592">
        <f t="shared" si="71"/>
        <v>0</v>
      </c>
    </row>
    <row r="182" spans="1:19" s="234" customFormat="1" ht="14.4">
      <c r="A182" s="238">
        <v>182</v>
      </c>
      <c r="B182" s="134"/>
      <c r="C182" s="134" t="s">
        <v>1223</v>
      </c>
      <c r="D182" s="134">
        <v>3</v>
      </c>
      <c r="E182" s="134"/>
      <c r="F182" s="237" t="s">
        <v>5588</v>
      </c>
      <c r="G182" s="573"/>
      <c r="H182" s="573"/>
      <c r="I182" s="248" t="s">
        <v>1641</v>
      </c>
      <c r="J182" s="237" t="s">
        <v>22</v>
      </c>
      <c r="K182" s="250">
        <v>4</v>
      </c>
      <c r="L182" s="585"/>
      <c r="M182" s="585"/>
      <c r="N182" s="250">
        <f t="shared" si="66"/>
        <v>0</v>
      </c>
      <c r="O182" s="250">
        <f t="shared" si="67"/>
        <v>0</v>
      </c>
      <c r="P182" s="250">
        <f t="shared" si="68"/>
        <v>0</v>
      </c>
      <c r="Q182" s="250">
        <f t="shared" si="69"/>
        <v>0</v>
      </c>
      <c r="R182" s="251">
        <f t="shared" si="70"/>
        <v>0</v>
      </c>
      <c r="S182" s="592">
        <f t="shared" si="71"/>
        <v>0</v>
      </c>
    </row>
    <row r="183" spans="1:19" s="234" customFormat="1" ht="14.4">
      <c r="A183" s="238">
        <v>183</v>
      </c>
      <c r="B183" s="134"/>
      <c r="C183" s="134" t="s">
        <v>1223</v>
      </c>
      <c r="D183" s="134">
        <v>4</v>
      </c>
      <c r="E183" s="134"/>
      <c r="F183" s="237" t="s">
        <v>5589</v>
      </c>
      <c r="G183" s="573"/>
      <c r="H183" s="573"/>
      <c r="I183" s="248" t="s">
        <v>1643</v>
      </c>
      <c r="J183" s="237" t="s">
        <v>22</v>
      </c>
      <c r="K183" s="250">
        <v>4</v>
      </c>
      <c r="L183" s="585"/>
      <c r="M183" s="585"/>
      <c r="N183" s="250">
        <f t="shared" si="66"/>
        <v>0</v>
      </c>
      <c r="O183" s="250">
        <f t="shared" si="67"/>
        <v>0</v>
      </c>
      <c r="P183" s="250">
        <f t="shared" si="68"/>
        <v>0</v>
      </c>
      <c r="Q183" s="250">
        <f t="shared" si="69"/>
        <v>0</v>
      </c>
      <c r="R183" s="251">
        <f t="shared" si="70"/>
        <v>0</v>
      </c>
      <c r="S183" s="592">
        <f t="shared" si="71"/>
        <v>0</v>
      </c>
    </row>
    <row r="184" spans="1:19" s="234" customFormat="1" ht="27.6">
      <c r="A184" s="238">
        <v>184</v>
      </c>
      <c r="B184" s="134"/>
      <c r="C184" s="134" t="s">
        <v>1223</v>
      </c>
      <c r="D184" s="134">
        <v>5</v>
      </c>
      <c r="E184" s="134"/>
      <c r="F184" s="237" t="s">
        <v>5590</v>
      </c>
      <c r="G184" s="573"/>
      <c r="H184" s="573"/>
      <c r="I184" s="248" t="s">
        <v>2451</v>
      </c>
      <c r="J184" s="237" t="s">
        <v>22</v>
      </c>
      <c r="K184" s="250">
        <v>7</v>
      </c>
      <c r="L184" s="585"/>
      <c r="M184" s="585"/>
      <c r="N184" s="250">
        <f t="shared" si="66"/>
        <v>0</v>
      </c>
      <c r="O184" s="250">
        <f t="shared" si="67"/>
        <v>0</v>
      </c>
      <c r="P184" s="250">
        <f t="shared" si="68"/>
        <v>0</v>
      </c>
      <c r="Q184" s="250">
        <f t="shared" si="69"/>
        <v>0</v>
      </c>
      <c r="R184" s="251">
        <f t="shared" si="70"/>
        <v>0</v>
      </c>
      <c r="S184" s="592">
        <f t="shared" si="71"/>
        <v>0</v>
      </c>
    </row>
    <row r="185" spans="1:19" s="234" customFormat="1" ht="27.6">
      <c r="A185" s="238">
        <v>185</v>
      </c>
      <c r="B185" s="134"/>
      <c r="C185" s="134" t="s">
        <v>1223</v>
      </c>
      <c r="D185" s="134">
        <v>6</v>
      </c>
      <c r="E185" s="134"/>
      <c r="F185" s="237" t="s">
        <v>5591</v>
      </c>
      <c r="G185" s="573"/>
      <c r="H185" s="573"/>
      <c r="I185" s="248" t="s">
        <v>2448</v>
      </c>
      <c r="J185" s="237" t="s">
        <v>22</v>
      </c>
      <c r="K185" s="250">
        <v>14</v>
      </c>
      <c r="L185" s="585"/>
      <c r="M185" s="585"/>
      <c r="N185" s="250">
        <f t="shared" si="66"/>
        <v>0</v>
      </c>
      <c r="O185" s="250">
        <f t="shared" si="67"/>
        <v>0</v>
      </c>
      <c r="P185" s="250">
        <f t="shared" si="68"/>
        <v>0</v>
      </c>
      <c r="Q185" s="250">
        <f t="shared" si="69"/>
        <v>0</v>
      </c>
      <c r="R185" s="251">
        <f t="shared" si="70"/>
        <v>0</v>
      </c>
      <c r="S185" s="592">
        <f t="shared" si="71"/>
        <v>0</v>
      </c>
    </row>
    <row r="186" spans="1:19" s="234" customFormat="1" ht="14.4">
      <c r="A186" s="238">
        <v>186</v>
      </c>
      <c r="B186" s="265"/>
      <c r="C186" s="115" t="s">
        <v>1224</v>
      </c>
      <c r="D186" s="115"/>
      <c r="E186" s="115"/>
      <c r="F186" s="252" t="s">
        <v>1224</v>
      </c>
      <c r="G186" s="574"/>
      <c r="H186" s="573"/>
      <c r="I186" s="253" t="s">
        <v>2543</v>
      </c>
      <c r="J186" s="254"/>
      <c r="K186" s="267"/>
      <c r="L186" s="587"/>
      <c r="M186" s="587"/>
      <c r="N186" s="255"/>
      <c r="O186" s="255"/>
      <c r="P186" s="255"/>
      <c r="Q186" s="255"/>
      <c r="R186" s="255"/>
      <c r="S186" s="594"/>
    </row>
    <row r="187" spans="1:19" s="234" customFormat="1" ht="69">
      <c r="A187" s="238">
        <v>187</v>
      </c>
      <c r="B187" s="134"/>
      <c r="C187" s="134" t="s">
        <v>1224</v>
      </c>
      <c r="D187" s="134">
        <v>1</v>
      </c>
      <c r="E187" s="134"/>
      <c r="F187" s="237" t="s">
        <v>5592</v>
      </c>
      <c r="G187" s="573"/>
      <c r="H187" s="573"/>
      <c r="I187" s="248" t="s">
        <v>2959</v>
      </c>
      <c r="J187" s="237" t="s">
        <v>1634</v>
      </c>
      <c r="K187" s="250">
        <v>2</v>
      </c>
      <c r="L187" s="585"/>
      <c r="M187" s="585"/>
      <c r="N187" s="250">
        <f t="shared" ref="N187:N193" si="72">+M187+L187</f>
        <v>0</v>
      </c>
      <c r="O187" s="250">
        <f t="shared" ref="O187:O193" si="73">IF(K187&lt;&gt;"",TRUNC(L187*(1+$S187),2),"")</f>
        <v>0</v>
      </c>
      <c r="P187" s="250">
        <f t="shared" ref="P187:P193" si="74">IF(K187&lt;&gt;"",TRUNC(M187*(1+$S187),2),"")</f>
        <v>0</v>
      </c>
      <c r="Q187" s="250">
        <f t="shared" ref="Q187:Q193" si="75">IF(K187="","",O187+P187)</f>
        <v>0</v>
      </c>
      <c r="R187" s="251">
        <f t="shared" ref="R187:R193" si="76">IF(K187="",0,TRUNC((K187*$Q187),2))</f>
        <v>0</v>
      </c>
      <c r="S187" s="592">
        <f t="shared" ref="S187:S193" si="77">$K$2</f>
        <v>0</v>
      </c>
    </row>
    <row r="188" spans="1:19" s="234" customFormat="1" ht="14.4">
      <c r="A188" s="238">
        <v>188</v>
      </c>
      <c r="B188" s="134"/>
      <c r="C188" s="134" t="s">
        <v>1224</v>
      </c>
      <c r="D188" s="134">
        <v>2</v>
      </c>
      <c r="E188" s="134"/>
      <c r="F188" s="237" t="s">
        <v>5593</v>
      </c>
      <c r="G188" s="573"/>
      <c r="H188" s="573"/>
      <c r="I188" s="248" t="s">
        <v>2551</v>
      </c>
      <c r="J188" s="237" t="s">
        <v>22</v>
      </c>
      <c r="K188" s="250">
        <v>3</v>
      </c>
      <c r="L188" s="585"/>
      <c r="M188" s="585"/>
      <c r="N188" s="250">
        <f t="shared" si="72"/>
        <v>0</v>
      </c>
      <c r="O188" s="250">
        <f t="shared" si="73"/>
        <v>0</v>
      </c>
      <c r="P188" s="250">
        <f t="shared" si="74"/>
        <v>0</v>
      </c>
      <c r="Q188" s="250">
        <f t="shared" si="75"/>
        <v>0</v>
      </c>
      <c r="R188" s="251">
        <f t="shared" si="76"/>
        <v>0</v>
      </c>
      <c r="S188" s="592">
        <f t="shared" si="77"/>
        <v>0</v>
      </c>
    </row>
    <row r="189" spans="1:19" s="234" customFormat="1" ht="14.4">
      <c r="A189" s="238">
        <v>189</v>
      </c>
      <c r="B189" s="134"/>
      <c r="C189" s="134" t="s">
        <v>1224</v>
      </c>
      <c r="D189" s="134">
        <v>3</v>
      </c>
      <c r="E189" s="134"/>
      <c r="F189" s="237" t="s">
        <v>5594</v>
      </c>
      <c r="G189" s="573"/>
      <c r="H189" s="573"/>
      <c r="I189" s="248" t="s">
        <v>1641</v>
      </c>
      <c r="J189" s="237" t="s">
        <v>22</v>
      </c>
      <c r="K189" s="250">
        <v>3</v>
      </c>
      <c r="L189" s="585"/>
      <c r="M189" s="585"/>
      <c r="N189" s="250">
        <f t="shared" si="72"/>
        <v>0</v>
      </c>
      <c r="O189" s="250">
        <f t="shared" si="73"/>
        <v>0</v>
      </c>
      <c r="P189" s="250">
        <f t="shared" si="74"/>
        <v>0</v>
      </c>
      <c r="Q189" s="250">
        <f t="shared" si="75"/>
        <v>0</v>
      </c>
      <c r="R189" s="251">
        <f t="shared" si="76"/>
        <v>0</v>
      </c>
      <c r="S189" s="592">
        <f t="shared" si="77"/>
        <v>0</v>
      </c>
    </row>
    <row r="190" spans="1:19" s="234" customFormat="1" ht="14.4">
      <c r="A190" s="238">
        <v>190</v>
      </c>
      <c r="B190" s="134"/>
      <c r="C190" s="134" t="s">
        <v>1224</v>
      </c>
      <c r="D190" s="134">
        <v>4</v>
      </c>
      <c r="E190" s="134"/>
      <c r="F190" s="237" t="s">
        <v>5595</v>
      </c>
      <c r="G190" s="573"/>
      <c r="H190" s="573"/>
      <c r="I190" s="248" t="s">
        <v>1643</v>
      </c>
      <c r="J190" s="237" t="s">
        <v>22</v>
      </c>
      <c r="K190" s="250">
        <v>3</v>
      </c>
      <c r="L190" s="585"/>
      <c r="M190" s="585"/>
      <c r="N190" s="250">
        <f t="shared" si="72"/>
        <v>0</v>
      </c>
      <c r="O190" s="250">
        <f t="shared" si="73"/>
        <v>0</v>
      </c>
      <c r="P190" s="250">
        <f t="shared" si="74"/>
        <v>0</v>
      </c>
      <c r="Q190" s="250">
        <f t="shared" si="75"/>
        <v>0</v>
      </c>
      <c r="R190" s="251">
        <f t="shared" si="76"/>
        <v>0</v>
      </c>
      <c r="S190" s="592">
        <f t="shared" si="77"/>
        <v>0</v>
      </c>
    </row>
    <row r="191" spans="1:19" s="234" customFormat="1" ht="27.6">
      <c r="A191" s="238">
        <v>191</v>
      </c>
      <c r="B191" s="134"/>
      <c r="C191" s="134" t="s">
        <v>1224</v>
      </c>
      <c r="D191" s="134">
        <v>5</v>
      </c>
      <c r="E191" s="134"/>
      <c r="F191" s="237" t="s">
        <v>5596</v>
      </c>
      <c r="G191" s="573"/>
      <c r="H191" s="573"/>
      <c r="I191" s="248" t="s">
        <v>2451</v>
      </c>
      <c r="J191" s="237" t="s">
        <v>22</v>
      </c>
      <c r="K191" s="250">
        <v>11</v>
      </c>
      <c r="L191" s="585"/>
      <c r="M191" s="585"/>
      <c r="N191" s="250">
        <f t="shared" si="72"/>
        <v>0</v>
      </c>
      <c r="O191" s="250">
        <f t="shared" si="73"/>
        <v>0</v>
      </c>
      <c r="P191" s="250">
        <f t="shared" si="74"/>
        <v>0</v>
      </c>
      <c r="Q191" s="250">
        <f t="shared" si="75"/>
        <v>0</v>
      </c>
      <c r="R191" s="251">
        <f t="shared" si="76"/>
        <v>0</v>
      </c>
      <c r="S191" s="592">
        <f t="shared" si="77"/>
        <v>0</v>
      </c>
    </row>
    <row r="192" spans="1:19" s="234" customFormat="1" ht="27.6">
      <c r="A192" s="238">
        <v>192</v>
      </c>
      <c r="B192" s="134"/>
      <c r="C192" s="134" t="s">
        <v>1224</v>
      </c>
      <c r="D192" s="134">
        <v>6</v>
      </c>
      <c r="E192" s="134"/>
      <c r="F192" s="237" t="s">
        <v>5597</v>
      </c>
      <c r="G192" s="573"/>
      <c r="H192" s="573"/>
      <c r="I192" s="248" t="s">
        <v>2448</v>
      </c>
      <c r="J192" s="237" t="s">
        <v>22</v>
      </c>
      <c r="K192" s="250">
        <v>25</v>
      </c>
      <c r="L192" s="585"/>
      <c r="M192" s="585"/>
      <c r="N192" s="250">
        <f t="shared" si="72"/>
        <v>0</v>
      </c>
      <c r="O192" s="250">
        <f t="shared" si="73"/>
        <v>0</v>
      </c>
      <c r="P192" s="250">
        <f t="shared" si="74"/>
        <v>0</v>
      </c>
      <c r="Q192" s="250">
        <f t="shared" si="75"/>
        <v>0</v>
      </c>
      <c r="R192" s="251">
        <f t="shared" si="76"/>
        <v>0</v>
      </c>
      <c r="S192" s="592">
        <f t="shared" si="77"/>
        <v>0</v>
      </c>
    </row>
    <row r="193" spans="1:19" s="234" customFormat="1" ht="14.4">
      <c r="A193" s="238">
        <v>193</v>
      </c>
      <c r="B193" s="134"/>
      <c r="C193" s="134" t="s">
        <v>1224</v>
      </c>
      <c r="D193" s="134">
        <v>7</v>
      </c>
      <c r="E193" s="134"/>
      <c r="F193" s="237" t="s">
        <v>5598</v>
      </c>
      <c r="G193" s="573"/>
      <c r="H193" s="573"/>
      <c r="I193" s="248" t="s">
        <v>2866</v>
      </c>
      <c r="J193" s="237" t="s">
        <v>22</v>
      </c>
      <c r="K193" s="250">
        <v>25</v>
      </c>
      <c r="L193" s="585"/>
      <c r="M193" s="585"/>
      <c r="N193" s="250">
        <f t="shared" si="72"/>
        <v>0</v>
      </c>
      <c r="O193" s="250">
        <f t="shared" si="73"/>
        <v>0</v>
      </c>
      <c r="P193" s="250">
        <f t="shared" si="74"/>
        <v>0</v>
      </c>
      <c r="Q193" s="250">
        <f t="shared" si="75"/>
        <v>0</v>
      </c>
      <c r="R193" s="251">
        <f t="shared" si="76"/>
        <v>0</v>
      </c>
      <c r="S193" s="592">
        <f t="shared" si="77"/>
        <v>0</v>
      </c>
    </row>
    <row r="194" spans="1:19" s="234" customFormat="1" ht="27.6">
      <c r="A194" s="238">
        <v>194</v>
      </c>
      <c r="B194" s="265"/>
      <c r="C194" s="115" t="s">
        <v>1225</v>
      </c>
      <c r="D194" s="115"/>
      <c r="E194" s="115"/>
      <c r="F194" s="252" t="s">
        <v>1225</v>
      </c>
      <c r="G194" s="574"/>
      <c r="H194" s="573"/>
      <c r="I194" s="253" t="s">
        <v>2555</v>
      </c>
      <c r="J194" s="254"/>
      <c r="K194" s="267"/>
      <c r="L194" s="587"/>
      <c r="M194" s="587"/>
      <c r="N194" s="255"/>
      <c r="O194" s="255"/>
      <c r="P194" s="255"/>
      <c r="Q194" s="255"/>
      <c r="R194" s="255"/>
      <c r="S194" s="594"/>
    </row>
    <row r="195" spans="1:19" s="234" customFormat="1" ht="55.2">
      <c r="A195" s="238">
        <v>195</v>
      </c>
      <c r="B195" s="134"/>
      <c r="C195" s="134" t="s">
        <v>1225</v>
      </c>
      <c r="D195" s="134">
        <v>1</v>
      </c>
      <c r="E195" s="134"/>
      <c r="F195" s="237" t="s">
        <v>3654</v>
      </c>
      <c r="G195" s="573"/>
      <c r="H195" s="573"/>
      <c r="I195" s="248" t="s">
        <v>2963</v>
      </c>
      <c r="J195" s="237" t="s">
        <v>1634</v>
      </c>
      <c r="K195" s="250">
        <v>2</v>
      </c>
      <c r="L195" s="585"/>
      <c r="M195" s="585"/>
      <c r="N195" s="250">
        <f t="shared" ref="N195:N200" si="78">+M195+L195</f>
        <v>0</v>
      </c>
      <c r="O195" s="250">
        <f t="shared" ref="O195:O200" si="79">IF(K195&lt;&gt;"",TRUNC(L195*(1+$S195),2),"")</f>
        <v>0</v>
      </c>
      <c r="P195" s="250">
        <f t="shared" ref="P195:P200" si="80">IF(K195&lt;&gt;"",TRUNC(M195*(1+$S195),2),"")</f>
        <v>0</v>
      </c>
      <c r="Q195" s="250">
        <f t="shared" ref="Q195:Q200" si="81">IF(K195="","",O195+P195)</f>
        <v>0</v>
      </c>
      <c r="R195" s="251">
        <f t="shared" ref="R195:R200" si="82">IF(K195="",0,TRUNC((K195*$Q195),2))</f>
        <v>0</v>
      </c>
      <c r="S195" s="592">
        <f t="shared" ref="S195:S200" si="83">$K$2</f>
        <v>0</v>
      </c>
    </row>
    <row r="196" spans="1:19" s="234" customFormat="1" ht="14.4">
      <c r="A196" s="238">
        <v>196</v>
      </c>
      <c r="B196" s="134"/>
      <c r="C196" s="134" t="s">
        <v>1225</v>
      </c>
      <c r="D196" s="134">
        <v>2</v>
      </c>
      <c r="E196" s="134"/>
      <c r="F196" s="237" t="s">
        <v>3655</v>
      </c>
      <c r="G196" s="573"/>
      <c r="H196" s="573"/>
      <c r="I196" s="248" t="s">
        <v>2551</v>
      </c>
      <c r="J196" s="237" t="s">
        <v>22</v>
      </c>
      <c r="K196" s="250">
        <v>1</v>
      </c>
      <c r="L196" s="585"/>
      <c r="M196" s="585"/>
      <c r="N196" s="250">
        <f t="shared" si="78"/>
        <v>0</v>
      </c>
      <c r="O196" s="250">
        <f t="shared" si="79"/>
        <v>0</v>
      </c>
      <c r="P196" s="250">
        <f t="shared" si="80"/>
        <v>0</v>
      </c>
      <c r="Q196" s="250">
        <f t="shared" si="81"/>
        <v>0</v>
      </c>
      <c r="R196" s="251">
        <f t="shared" si="82"/>
        <v>0</v>
      </c>
      <c r="S196" s="592">
        <f t="shared" si="83"/>
        <v>0</v>
      </c>
    </row>
    <row r="197" spans="1:19" s="234" customFormat="1" ht="14.4">
      <c r="A197" s="238">
        <v>197</v>
      </c>
      <c r="B197" s="134"/>
      <c r="C197" s="134" t="s">
        <v>1225</v>
      </c>
      <c r="D197" s="134">
        <v>3</v>
      </c>
      <c r="E197" s="134"/>
      <c r="F197" s="237" t="s">
        <v>3720</v>
      </c>
      <c r="G197" s="573"/>
      <c r="H197" s="573"/>
      <c r="I197" s="248" t="s">
        <v>1641</v>
      </c>
      <c r="J197" s="237" t="s">
        <v>22</v>
      </c>
      <c r="K197" s="250">
        <v>1</v>
      </c>
      <c r="L197" s="585"/>
      <c r="M197" s="585"/>
      <c r="N197" s="250">
        <f t="shared" si="78"/>
        <v>0</v>
      </c>
      <c r="O197" s="250">
        <f t="shared" si="79"/>
        <v>0</v>
      </c>
      <c r="P197" s="250">
        <f t="shared" si="80"/>
        <v>0</v>
      </c>
      <c r="Q197" s="250">
        <f t="shared" si="81"/>
        <v>0</v>
      </c>
      <c r="R197" s="251">
        <f t="shared" si="82"/>
        <v>0</v>
      </c>
      <c r="S197" s="592">
        <f t="shared" si="83"/>
        <v>0</v>
      </c>
    </row>
    <row r="198" spans="1:19" s="234" customFormat="1" ht="14.4">
      <c r="A198" s="238">
        <v>198</v>
      </c>
      <c r="B198" s="134"/>
      <c r="C198" s="134" t="s">
        <v>1225</v>
      </c>
      <c r="D198" s="134">
        <v>4</v>
      </c>
      <c r="E198" s="134"/>
      <c r="F198" s="237" t="s">
        <v>5599</v>
      </c>
      <c r="G198" s="573"/>
      <c r="H198" s="573"/>
      <c r="I198" s="248" t="s">
        <v>1643</v>
      </c>
      <c r="J198" s="237" t="s">
        <v>22</v>
      </c>
      <c r="K198" s="250">
        <v>1</v>
      </c>
      <c r="L198" s="585"/>
      <c r="M198" s="585"/>
      <c r="N198" s="250">
        <f t="shared" si="78"/>
        <v>0</v>
      </c>
      <c r="O198" s="250">
        <f t="shared" si="79"/>
        <v>0</v>
      </c>
      <c r="P198" s="250">
        <f t="shared" si="80"/>
        <v>0</v>
      </c>
      <c r="Q198" s="250">
        <f t="shared" si="81"/>
        <v>0</v>
      </c>
      <c r="R198" s="251">
        <f t="shared" si="82"/>
        <v>0</v>
      </c>
      <c r="S198" s="592">
        <f t="shared" si="83"/>
        <v>0</v>
      </c>
    </row>
    <row r="199" spans="1:19" s="234" customFormat="1" ht="27.6">
      <c r="A199" s="238">
        <v>199</v>
      </c>
      <c r="B199" s="134"/>
      <c r="C199" s="134" t="s">
        <v>1225</v>
      </c>
      <c r="D199" s="134">
        <v>5</v>
      </c>
      <c r="E199" s="134"/>
      <c r="F199" s="237" t="s">
        <v>5600</v>
      </c>
      <c r="G199" s="573"/>
      <c r="H199" s="573"/>
      <c r="I199" s="248" t="s">
        <v>2451</v>
      </c>
      <c r="J199" s="237" t="s">
        <v>22</v>
      </c>
      <c r="K199" s="250">
        <v>4</v>
      </c>
      <c r="L199" s="585"/>
      <c r="M199" s="585"/>
      <c r="N199" s="250">
        <f t="shared" si="78"/>
        <v>0</v>
      </c>
      <c r="O199" s="250">
        <f t="shared" si="79"/>
        <v>0</v>
      </c>
      <c r="P199" s="250">
        <f t="shared" si="80"/>
        <v>0</v>
      </c>
      <c r="Q199" s="250">
        <f t="shared" si="81"/>
        <v>0</v>
      </c>
      <c r="R199" s="251">
        <f t="shared" si="82"/>
        <v>0</v>
      </c>
      <c r="S199" s="592">
        <f t="shared" si="83"/>
        <v>0</v>
      </c>
    </row>
    <row r="200" spans="1:19" s="234" customFormat="1" ht="27.6">
      <c r="A200" s="238">
        <v>200</v>
      </c>
      <c r="B200" s="134"/>
      <c r="C200" s="134" t="s">
        <v>1225</v>
      </c>
      <c r="D200" s="134">
        <v>6</v>
      </c>
      <c r="E200" s="134"/>
      <c r="F200" s="237" t="s">
        <v>5601</v>
      </c>
      <c r="G200" s="573"/>
      <c r="H200" s="573"/>
      <c r="I200" s="248" t="s">
        <v>2448</v>
      </c>
      <c r="J200" s="237" t="s">
        <v>22</v>
      </c>
      <c r="K200" s="250">
        <v>8</v>
      </c>
      <c r="L200" s="585"/>
      <c r="M200" s="585"/>
      <c r="N200" s="250">
        <f t="shared" si="78"/>
        <v>0</v>
      </c>
      <c r="O200" s="250">
        <f t="shared" si="79"/>
        <v>0</v>
      </c>
      <c r="P200" s="250">
        <f t="shared" si="80"/>
        <v>0</v>
      </c>
      <c r="Q200" s="250">
        <f t="shared" si="81"/>
        <v>0</v>
      </c>
      <c r="R200" s="251">
        <f t="shared" si="82"/>
        <v>0</v>
      </c>
      <c r="S200" s="592">
        <f t="shared" si="83"/>
        <v>0</v>
      </c>
    </row>
    <row r="201" spans="1:19" s="234" customFormat="1" ht="14.4">
      <c r="A201" s="238">
        <v>201</v>
      </c>
      <c r="B201" s="265"/>
      <c r="C201" s="115" t="s">
        <v>1226</v>
      </c>
      <c r="D201" s="115"/>
      <c r="E201" s="115"/>
      <c r="F201" s="252" t="s">
        <v>1226</v>
      </c>
      <c r="G201" s="574"/>
      <c r="H201" s="573"/>
      <c r="I201" s="253" t="s">
        <v>2536</v>
      </c>
      <c r="J201" s="254"/>
      <c r="K201" s="267"/>
      <c r="L201" s="587"/>
      <c r="M201" s="587"/>
      <c r="N201" s="255"/>
      <c r="O201" s="255"/>
      <c r="P201" s="255"/>
      <c r="Q201" s="255"/>
      <c r="R201" s="255"/>
      <c r="S201" s="594"/>
    </row>
    <row r="202" spans="1:19" s="234" customFormat="1" ht="55.2">
      <c r="A202" s="238">
        <v>202</v>
      </c>
      <c r="B202" s="134"/>
      <c r="C202" s="134" t="s">
        <v>1226</v>
      </c>
      <c r="D202" s="134">
        <v>1</v>
      </c>
      <c r="E202" s="134"/>
      <c r="F202" s="237" t="s">
        <v>5602</v>
      </c>
      <c r="G202" s="573"/>
      <c r="H202" s="573"/>
      <c r="I202" s="248" t="s">
        <v>2963</v>
      </c>
      <c r="J202" s="237" t="s">
        <v>1634</v>
      </c>
      <c r="K202" s="250">
        <v>2</v>
      </c>
      <c r="L202" s="585"/>
      <c r="M202" s="585"/>
      <c r="N202" s="250">
        <f t="shared" ref="N202:N209" si="84">+M202+L202</f>
        <v>0</v>
      </c>
      <c r="O202" s="250">
        <f t="shared" ref="O202:O209" si="85">IF(K202&lt;&gt;"",TRUNC(L202*(1+$S202),2),"")</f>
        <v>0</v>
      </c>
      <c r="P202" s="250">
        <f t="shared" ref="P202:P209" si="86">IF(K202&lt;&gt;"",TRUNC(M202*(1+$S202),2),"")</f>
        <v>0</v>
      </c>
      <c r="Q202" s="250">
        <f t="shared" ref="Q202:Q209" si="87">IF(K202="","",O202+P202)</f>
        <v>0</v>
      </c>
      <c r="R202" s="251">
        <f t="shared" ref="R202:R209" si="88">IF(K202="",0,TRUNC((K202*$Q202),2))</f>
        <v>0</v>
      </c>
      <c r="S202" s="592">
        <f t="shared" ref="S202:S209" si="89">$K$2</f>
        <v>0</v>
      </c>
    </row>
    <row r="203" spans="1:19" s="234" customFormat="1" ht="14.4">
      <c r="A203" s="238">
        <v>203</v>
      </c>
      <c r="B203" s="134"/>
      <c r="C203" s="134" t="s">
        <v>1226</v>
      </c>
      <c r="D203" s="134">
        <v>2</v>
      </c>
      <c r="E203" s="134"/>
      <c r="F203" s="237" t="s">
        <v>5603</v>
      </c>
      <c r="G203" s="573"/>
      <c r="H203" s="573"/>
      <c r="I203" s="248" t="s">
        <v>2551</v>
      </c>
      <c r="J203" s="237" t="s">
        <v>22</v>
      </c>
      <c r="K203" s="250">
        <v>1</v>
      </c>
      <c r="L203" s="585"/>
      <c r="M203" s="585"/>
      <c r="N203" s="250">
        <f t="shared" si="84"/>
        <v>0</v>
      </c>
      <c r="O203" s="250">
        <f t="shared" si="85"/>
        <v>0</v>
      </c>
      <c r="P203" s="250">
        <f t="shared" si="86"/>
        <v>0</v>
      </c>
      <c r="Q203" s="250">
        <f t="shared" si="87"/>
        <v>0</v>
      </c>
      <c r="R203" s="251">
        <f t="shared" si="88"/>
        <v>0</v>
      </c>
      <c r="S203" s="592">
        <f t="shared" si="89"/>
        <v>0</v>
      </c>
    </row>
    <row r="204" spans="1:19" s="234" customFormat="1" ht="14.4">
      <c r="A204" s="238">
        <v>204</v>
      </c>
      <c r="B204" s="134"/>
      <c r="C204" s="134" t="s">
        <v>1226</v>
      </c>
      <c r="D204" s="134">
        <v>3</v>
      </c>
      <c r="E204" s="134"/>
      <c r="F204" s="237" t="s">
        <v>5604</v>
      </c>
      <c r="G204" s="573"/>
      <c r="H204" s="573"/>
      <c r="I204" s="248" t="s">
        <v>1641</v>
      </c>
      <c r="J204" s="237" t="s">
        <v>22</v>
      </c>
      <c r="K204" s="250">
        <v>1</v>
      </c>
      <c r="L204" s="585"/>
      <c r="M204" s="585"/>
      <c r="N204" s="250">
        <f t="shared" si="84"/>
        <v>0</v>
      </c>
      <c r="O204" s="250">
        <f t="shared" si="85"/>
        <v>0</v>
      </c>
      <c r="P204" s="250">
        <f t="shared" si="86"/>
        <v>0</v>
      </c>
      <c r="Q204" s="250">
        <f t="shared" si="87"/>
        <v>0</v>
      </c>
      <c r="R204" s="251">
        <f t="shared" si="88"/>
        <v>0</v>
      </c>
      <c r="S204" s="592">
        <f t="shared" si="89"/>
        <v>0</v>
      </c>
    </row>
    <row r="205" spans="1:19" s="234" customFormat="1" ht="14.4">
      <c r="A205" s="238">
        <v>205</v>
      </c>
      <c r="B205" s="134"/>
      <c r="C205" s="134" t="s">
        <v>1226</v>
      </c>
      <c r="D205" s="134">
        <v>4</v>
      </c>
      <c r="E205" s="134"/>
      <c r="F205" s="237" t="s">
        <v>5605</v>
      </c>
      <c r="G205" s="573"/>
      <c r="H205" s="573"/>
      <c r="I205" s="248" t="s">
        <v>1643</v>
      </c>
      <c r="J205" s="237" t="s">
        <v>22</v>
      </c>
      <c r="K205" s="250">
        <v>1</v>
      </c>
      <c r="L205" s="585"/>
      <c r="M205" s="585"/>
      <c r="N205" s="250">
        <f t="shared" si="84"/>
        <v>0</v>
      </c>
      <c r="O205" s="250">
        <f t="shared" si="85"/>
        <v>0</v>
      </c>
      <c r="P205" s="250">
        <f t="shared" si="86"/>
        <v>0</v>
      </c>
      <c r="Q205" s="250">
        <f t="shared" si="87"/>
        <v>0</v>
      </c>
      <c r="R205" s="251">
        <f t="shared" si="88"/>
        <v>0</v>
      </c>
      <c r="S205" s="592">
        <f t="shared" si="89"/>
        <v>0</v>
      </c>
    </row>
    <row r="206" spans="1:19" s="234" customFormat="1" ht="55.2">
      <c r="A206" s="238">
        <v>206</v>
      </c>
      <c r="B206" s="134"/>
      <c r="C206" s="134" t="s">
        <v>1226</v>
      </c>
      <c r="D206" s="134">
        <v>5</v>
      </c>
      <c r="E206" s="134"/>
      <c r="F206" s="237" t="s">
        <v>5606</v>
      </c>
      <c r="G206" s="573"/>
      <c r="H206" s="573"/>
      <c r="I206" s="248" t="s">
        <v>266</v>
      </c>
      <c r="J206" s="237" t="s">
        <v>22</v>
      </c>
      <c r="K206" s="250">
        <v>1</v>
      </c>
      <c r="L206" s="585"/>
      <c r="M206" s="585"/>
      <c r="N206" s="250">
        <f t="shared" si="84"/>
        <v>0</v>
      </c>
      <c r="O206" s="250">
        <f t="shared" si="85"/>
        <v>0</v>
      </c>
      <c r="P206" s="250">
        <f t="shared" si="86"/>
        <v>0</v>
      </c>
      <c r="Q206" s="250">
        <f t="shared" si="87"/>
        <v>0</v>
      </c>
      <c r="R206" s="251">
        <f t="shared" si="88"/>
        <v>0</v>
      </c>
      <c r="S206" s="592">
        <f t="shared" si="89"/>
        <v>0</v>
      </c>
    </row>
    <row r="207" spans="1:19" s="234" customFormat="1" ht="14.4">
      <c r="A207" s="238">
        <v>207</v>
      </c>
      <c r="B207" s="134"/>
      <c r="C207" s="134" t="s">
        <v>1226</v>
      </c>
      <c r="D207" s="134">
        <v>6</v>
      </c>
      <c r="E207" s="134"/>
      <c r="F207" s="237" t="s">
        <v>5607</v>
      </c>
      <c r="G207" s="573"/>
      <c r="H207" s="573"/>
      <c r="I207" s="248" t="s">
        <v>2453</v>
      </c>
      <c r="J207" s="237" t="s">
        <v>22</v>
      </c>
      <c r="K207" s="250">
        <v>1</v>
      </c>
      <c r="L207" s="585"/>
      <c r="M207" s="585"/>
      <c r="N207" s="250">
        <f t="shared" si="84"/>
        <v>0</v>
      </c>
      <c r="O207" s="250">
        <f t="shared" si="85"/>
        <v>0</v>
      </c>
      <c r="P207" s="250">
        <f t="shared" si="86"/>
        <v>0</v>
      </c>
      <c r="Q207" s="250">
        <f t="shared" si="87"/>
        <v>0</v>
      </c>
      <c r="R207" s="251">
        <f t="shared" si="88"/>
        <v>0</v>
      </c>
      <c r="S207" s="592">
        <f t="shared" si="89"/>
        <v>0</v>
      </c>
    </row>
    <row r="208" spans="1:19" s="234" customFormat="1" ht="14.4">
      <c r="A208" s="238">
        <v>208</v>
      </c>
      <c r="B208" s="134"/>
      <c r="C208" s="134" t="s">
        <v>1226</v>
      </c>
      <c r="D208" s="134">
        <v>7</v>
      </c>
      <c r="E208" s="134"/>
      <c r="F208" s="237" t="s">
        <v>5608</v>
      </c>
      <c r="G208" s="573"/>
      <c r="H208" s="573"/>
      <c r="I208" s="248" t="s">
        <v>2457</v>
      </c>
      <c r="J208" s="237" t="s">
        <v>22</v>
      </c>
      <c r="K208" s="250">
        <v>1</v>
      </c>
      <c r="L208" s="585"/>
      <c r="M208" s="585"/>
      <c r="N208" s="250">
        <f t="shared" si="84"/>
        <v>0</v>
      </c>
      <c r="O208" s="250">
        <f t="shared" si="85"/>
        <v>0</v>
      </c>
      <c r="P208" s="250">
        <f t="shared" si="86"/>
        <v>0</v>
      </c>
      <c r="Q208" s="250">
        <f t="shared" si="87"/>
        <v>0</v>
      </c>
      <c r="R208" s="251">
        <f t="shared" si="88"/>
        <v>0</v>
      </c>
      <c r="S208" s="592">
        <f t="shared" si="89"/>
        <v>0</v>
      </c>
    </row>
    <row r="209" spans="1:19" s="234" customFormat="1" ht="14.4">
      <c r="A209" s="238">
        <v>209</v>
      </c>
      <c r="B209" s="134"/>
      <c r="C209" s="134" t="s">
        <v>1226</v>
      </c>
      <c r="D209" s="134">
        <v>8</v>
      </c>
      <c r="E209" s="134"/>
      <c r="F209" s="237" t="s">
        <v>5609</v>
      </c>
      <c r="G209" s="573"/>
      <c r="H209" s="573"/>
      <c r="I209" s="248" t="s">
        <v>3007</v>
      </c>
      <c r="J209" s="237" t="s">
        <v>22</v>
      </c>
      <c r="K209" s="250">
        <v>1</v>
      </c>
      <c r="L209" s="585"/>
      <c r="M209" s="585"/>
      <c r="N209" s="250">
        <f t="shared" si="84"/>
        <v>0</v>
      </c>
      <c r="O209" s="250">
        <f t="shared" si="85"/>
        <v>0</v>
      </c>
      <c r="P209" s="250">
        <f t="shared" si="86"/>
        <v>0</v>
      </c>
      <c r="Q209" s="250">
        <f t="shared" si="87"/>
        <v>0</v>
      </c>
      <c r="R209" s="251">
        <f t="shared" si="88"/>
        <v>0</v>
      </c>
      <c r="S209" s="592">
        <f t="shared" si="89"/>
        <v>0</v>
      </c>
    </row>
    <row r="210" spans="1:19" s="234" customFormat="1" ht="14.4">
      <c r="A210" s="238">
        <v>210</v>
      </c>
      <c r="B210" s="265"/>
      <c r="C210" s="115" t="s">
        <v>1227</v>
      </c>
      <c r="D210" s="115"/>
      <c r="E210" s="115"/>
      <c r="F210" s="252" t="s">
        <v>1227</v>
      </c>
      <c r="G210" s="574"/>
      <c r="H210" s="573"/>
      <c r="I210" s="253" t="s">
        <v>2541</v>
      </c>
      <c r="J210" s="254"/>
      <c r="K210" s="267"/>
      <c r="L210" s="587"/>
      <c r="M210" s="587"/>
      <c r="N210" s="255"/>
      <c r="O210" s="255"/>
      <c r="P210" s="255"/>
      <c r="Q210" s="255"/>
      <c r="R210" s="255"/>
      <c r="S210" s="594"/>
    </row>
    <row r="211" spans="1:19" s="234" customFormat="1" ht="69">
      <c r="A211" s="238">
        <v>211</v>
      </c>
      <c r="B211" s="134"/>
      <c r="C211" s="134" t="s">
        <v>1227</v>
      </c>
      <c r="D211" s="134">
        <v>1</v>
      </c>
      <c r="E211" s="134"/>
      <c r="F211" s="237" t="s">
        <v>5610</v>
      </c>
      <c r="G211" s="573"/>
      <c r="H211" s="573"/>
      <c r="I211" s="248" t="s">
        <v>2964</v>
      </c>
      <c r="J211" s="237" t="s">
        <v>1634</v>
      </c>
      <c r="K211" s="250">
        <v>2</v>
      </c>
      <c r="L211" s="585"/>
      <c r="M211" s="585"/>
      <c r="N211" s="250">
        <f t="shared" ref="N211:N216" si="90">+M211+L211</f>
        <v>0</v>
      </c>
      <c r="O211" s="250">
        <f t="shared" ref="O211:O216" si="91">IF(K211&lt;&gt;"",TRUNC(L211*(1+$S211),2),"")</f>
        <v>0</v>
      </c>
      <c r="P211" s="250">
        <f t="shared" ref="P211:P216" si="92">IF(K211&lt;&gt;"",TRUNC(M211*(1+$S211),2),"")</f>
        <v>0</v>
      </c>
      <c r="Q211" s="250">
        <f t="shared" ref="Q211:Q216" si="93">IF(K211="","",O211+P211)</f>
        <v>0</v>
      </c>
      <c r="R211" s="251">
        <f t="shared" ref="R211:R216" si="94">IF(K211="",0,TRUNC((K211*$Q211),2))</f>
        <v>0</v>
      </c>
      <c r="S211" s="592">
        <f t="shared" ref="S211:S216" si="95">$K$2</f>
        <v>0</v>
      </c>
    </row>
    <row r="212" spans="1:19" s="234" customFormat="1" ht="14.4">
      <c r="A212" s="238">
        <v>212</v>
      </c>
      <c r="B212" s="134"/>
      <c r="C212" s="134" t="s">
        <v>1227</v>
      </c>
      <c r="D212" s="134">
        <v>2</v>
      </c>
      <c r="E212" s="134"/>
      <c r="F212" s="237" t="s">
        <v>5611</v>
      </c>
      <c r="G212" s="573"/>
      <c r="H212" s="573"/>
      <c r="I212" s="248" t="s">
        <v>2551</v>
      </c>
      <c r="J212" s="237" t="s">
        <v>22</v>
      </c>
      <c r="K212" s="250">
        <v>2</v>
      </c>
      <c r="L212" s="585"/>
      <c r="M212" s="585"/>
      <c r="N212" s="250">
        <f t="shared" si="90"/>
        <v>0</v>
      </c>
      <c r="O212" s="250">
        <f t="shared" si="91"/>
        <v>0</v>
      </c>
      <c r="P212" s="250">
        <f t="shared" si="92"/>
        <v>0</v>
      </c>
      <c r="Q212" s="250">
        <f t="shared" si="93"/>
        <v>0</v>
      </c>
      <c r="R212" s="251">
        <f t="shared" si="94"/>
        <v>0</v>
      </c>
      <c r="S212" s="592">
        <f t="shared" si="95"/>
        <v>0</v>
      </c>
    </row>
    <row r="213" spans="1:19" s="234" customFormat="1" ht="14.4">
      <c r="A213" s="238">
        <v>213</v>
      </c>
      <c r="B213" s="134"/>
      <c r="C213" s="134" t="s">
        <v>1227</v>
      </c>
      <c r="D213" s="134">
        <v>3</v>
      </c>
      <c r="E213" s="134"/>
      <c r="F213" s="237" t="s">
        <v>5612</v>
      </c>
      <c r="G213" s="573"/>
      <c r="H213" s="573"/>
      <c r="I213" s="248" t="s">
        <v>1641</v>
      </c>
      <c r="J213" s="237" t="s">
        <v>22</v>
      </c>
      <c r="K213" s="250">
        <v>2</v>
      </c>
      <c r="L213" s="585"/>
      <c r="M213" s="585"/>
      <c r="N213" s="250">
        <f t="shared" si="90"/>
        <v>0</v>
      </c>
      <c r="O213" s="250">
        <f t="shared" si="91"/>
        <v>0</v>
      </c>
      <c r="P213" s="250">
        <f t="shared" si="92"/>
        <v>0</v>
      </c>
      <c r="Q213" s="250">
        <f t="shared" si="93"/>
        <v>0</v>
      </c>
      <c r="R213" s="251">
        <f t="shared" si="94"/>
        <v>0</v>
      </c>
      <c r="S213" s="592">
        <f t="shared" si="95"/>
        <v>0</v>
      </c>
    </row>
    <row r="214" spans="1:19" s="234" customFormat="1" ht="14.4">
      <c r="A214" s="238">
        <v>214</v>
      </c>
      <c r="B214" s="134"/>
      <c r="C214" s="134" t="s">
        <v>1227</v>
      </c>
      <c r="D214" s="134">
        <v>4</v>
      </c>
      <c r="E214" s="134"/>
      <c r="F214" s="237" t="s">
        <v>5613</v>
      </c>
      <c r="G214" s="573"/>
      <c r="H214" s="573"/>
      <c r="I214" s="248" t="s">
        <v>1643</v>
      </c>
      <c r="J214" s="237" t="s">
        <v>22</v>
      </c>
      <c r="K214" s="250">
        <v>2</v>
      </c>
      <c r="L214" s="585"/>
      <c r="M214" s="585"/>
      <c r="N214" s="250">
        <f t="shared" si="90"/>
        <v>0</v>
      </c>
      <c r="O214" s="250">
        <f t="shared" si="91"/>
        <v>0</v>
      </c>
      <c r="P214" s="250">
        <f t="shared" si="92"/>
        <v>0</v>
      </c>
      <c r="Q214" s="250">
        <f t="shared" si="93"/>
        <v>0</v>
      </c>
      <c r="R214" s="251">
        <f t="shared" si="94"/>
        <v>0</v>
      </c>
      <c r="S214" s="592">
        <f t="shared" si="95"/>
        <v>0</v>
      </c>
    </row>
    <row r="215" spans="1:19" s="234" customFormat="1" ht="27.6">
      <c r="A215" s="238">
        <v>215</v>
      </c>
      <c r="B215" s="134"/>
      <c r="C215" s="134" t="s">
        <v>1227</v>
      </c>
      <c r="D215" s="134">
        <v>5</v>
      </c>
      <c r="E215" s="134"/>
      <c r="F215" s="237" t="s">
        <v>5614</v>
      </c>
      <c r="G215" s="573"/>
      <c r="H215" s="573"/>
      <c r="I215" s="248" t="s">
        <v>2451</v>
      </c>
      <c r="J215" s="237" t="s">
        <v>22</v>
      </c>
      <c r="K215" s="250">
        <v>15</v>
      </c>
      <c r="L215" s="585"/>
      <c r="M215" s="585"/>
      <c r="N215" s="250">
        <f t="shared" si="90"/>
        <v>0</v>
      </c>
      <c r="O215" s="250">
        <f t="shared" si="91"/>
        <v>0</v>
      </c>
      <c r="P215" s="250">
        <f t="shared" si="92"/>
        <v>0</v>
      </c>
      <c r="Q215" s="250">
        <f t="shared" si="93"/>
        <v>0</v>
      </c>
      <c r="R215" s="251">
        <f t="shared" si="94"/>
        <v>0</v>
      </c>
      <c r="S215" s="592">
        <f t="shared" si="95"/>
        <v>0</v>
      </c>
    </row>
    <row r="216" spans="1:19" s="234" customFormat="1" ht="27.6">
      <c r="A216" s="238">
        <v>216</v>
      </c>
      <c r="B216" s="134"/>
      <c r="C216" s="134" t="s">
        <v>1227</v>
      </c>
      <c r="D216" s="134">
        <v>6</v>
      </c>
      <c r="E216" s="134"/>
      <c r="F216" s="237" t="s">
        <v>5615</v>
      </c>
      <c r="G216" s="573"/>
      <c r="H216" s="573"/>
      <c r="I216" s="248" t="s">
        <v>2448</v>
      </c>
      <c r="J216" s="237" t="s">
        <v>22</v>
      </c>
      <c r="K216" s="250">
        <v>15</v>
      </c>
      <c r="L216" s="585"/>
      <c r="M216" s="585"/>
      <c r="N216" s="250">
        <f t="shared" si="90"/>
        <v>0</v>
      </c>
      <c r="O216" s="250">
        <f t="shared" si="91"/>
        <v>0</v>
      </c>
      <c r="P216" s="250">
        <f t="shared" si="92"/>
        <v>0</v>
      </c>
      <c r="Q216" s="250">
        <f t="shared" si="93"/>
        <v>0</v>
      </c>
      <c r="R216" s="251">
        <f t="shared" si="94"/>
        <v>0</v>
      </c>
      <c r="S216" s="592">
        <f t="shared" si="95"/>
        <v>0</v>
      </c>
    </row>
    <row r="217" spans="1:19" s="234" customFormat="1" ht="14.4">
      <c r="A217" s="238">
        <v>217</v>
      </c>
      <c r="B217" s="265"/>
      <c r="C217" s="115" t="s">
        <v>1228</v>
      </c>
      <c r="D217" s="115"/>
      <c r="E217" s="115"/>
      <c r="F217" s="252" t="s">
        <v>1228</v>
      </c>
      <c r="G217" s="574"/>
      <c r="H217" s="573"/>
      <c r="I217" s="253" t="s">
        <v>2539</v>
      </c>
      <c r="J217" s="254"/>
      <c r="K217" s="267"/>
      <c r="L217" s="587"/>
      <c r="M217" s="587"/>
      <c r="N217" s="255"/>
      <c r="O217" s="255"/>
      <c r="P217" s="255"/>
      <c r="Q217" s="255"/>
      <c r="R217" s="255"/>
      <c r="S217" s="594"/>
    </row>
    <row r="218" spans="1:19" s="234" customFormat="1" ht="69">
      <c r="A218" s="238">
        <v>218</v>
      </c>
      <c r="B218" s="134"/>
      <c r="C218" s="134" t="s">
        <v>1228</v>
      </c>
      <c r="D218" s="134">
        <v>1</v>
      </c>
      <c r="E218" s="134"/>
      <c r="F218" s="237" t="s">
        <v>3635</v>
      </c>
      <c r="G218" s="573"/>
      <c r="H218" s="573"/>
      <c r="I218" s="248" t="s">
        <v>2966</v>
      </c>
      <c r="J218" s="237" t="s">
        <v>1634</v>
      </c>
      <c r="K218" s="250">
        <v>1</v>
      </c>
      <c r="L218" s="585"/>
      <c r="M218" s="585"/>
      <c r="N218" s="250">
        <f t="shared" ref="N218:N230" si="96">+M218+L218</f>
        <v>0</v>
      </c>
      <c r="O218" s="250">
        <f t="shared" ref="O218:O230" si="97">IF(K218&lt;&gt;"",TRUNC(L218*(1+$S218),2),"")</f>
        <v>0</v>
      </c>
      <c r="P218" s="250">
        <f t="shared" ref="P218:P230" si="98">IF(K218&lt;&gt;"",TRUNC(M218*(1+$S218),2),"")</f>
        <v>0</v>
      </c>
      <c r="Q218" s="250">
        <f t="shared" ref="Q218:Q230" si="99">IF(K218="","",O218+P218)</f>
        <v>0</v>
      </c>
      <c r="R218" s="251">
        <f t="shared" ref="R218:R230" si="100">IF(K218="",0,TRUNC((K218*$Q218),2))</f>
        <v>0</v>
      </c>
      <c r="S218" s="592">
        <f t="shared" ref="S218:S225" si="101">$K$2</f>
        <v>0</v>
      </c>
    </row>
    <row r="219" spans="1:19" s="234" customFormat="1" ht="14.4">
      <c r="A219" s="238">
        <v>219</v>
      </c>
      <c r="B219" s="134"/>
      <c r="C219" s="134" t="s">
        <v>1228</v>
      </c>
      <c r="D219" s="134">
        <v>2</v>
      </c>
      <c r="E219" s="134"/>
      <c r="F219" s="237" t="s">
        <v>3636</v>
      </c>
      <c r="G219" s="573"/>
      <c r="H219" s="573"/>
      <c r="I219" s="248" t="s">
        <v>2551</v>
      </c>
      <c r="J219" s="237" t="s">
        <v>22</v>
      </c>
      <c r="K219" s="250">
        <v>1</v>
      </c>
      <c r="L219" s="585"/>
      <c r="M219" s="585"/>
      <c r="N219" s="250">
        <f t="shared" si="96"/>
        <v>0</v>
      </c>
      <c r="O219" s="250">
        <f t="shared" si="97"/>
        <v>0</v>
      </c>
      <c r="P219" s="250">
        <f t="shared" si="98"/>
        <v>0</v>
      </c>
      <c r="Q219" s="250">
        <f t="shared" si="99"/>
        <v>0</v>
      </c>
      <c r="R219" s="251">
        <f t="shared" si="100"/>
        <v>0</v>
      </c>
      <c r="S219" s="592">
        <f t="shared" si="101"/>
        <v>0</v>
      </c>
    </row>
    <row r="220" spans="1:19" s="234" customFormat="1" ht="14.4">
      <c r="A220" s="238">
        <v>220</v>
      </c>
      <c r="B220" s="134"/>
      <c r="C220" s="134" t="s">
        <v>1228</v>
      </c>
      <c r="D220" s="134">
        <v>3</v>
      </c>
      <c r="E220" s="134"/>
      <c r="F220" s="237" t="s">
        <v>5616</v>
      </c>
      <c r="G220" s="573"/>
      <c r="H220" s="573"/>
      <c r="I220" s="248" t="s">
        <v>1641</v>
      </c>
      <c r="J220" s="237" t="s">
        <v>22</v>
      </c>
      <c r="K220" s="250">
        <v>1</v>
      </c>
      <c r="L220" s="585"/>
      <c r="M220" s="585"/>
      <c r="N220" s="250">
        <f t="shared" si="96"/>
        <v>0</v>
      </c>
      <c r="O220" s="250">
        <f t="shared" si="97"/>
        <v>0</v>
      </c>
      <c r="P220" s="250">
        <f t="shared" si="98"/>
        <v>0</v>
      </c>
      <c r="Q220" s="250">
        <f t="shared" si="99"/>
        <v>0</v>
      </c>
      <c r="R220" s="251">
        <f t="shared" si="100"/>
        <v>0</v>
      </c>
      <c r="S220" s="592">
        <f t="shared" si="101"/>
        <v>0</v>
      </c>
    </row>
    <row r="221" spans="1:19" s="234" customFormat="1" ht="14.4">
      <c r="A221" s="238">
        <v>221</v>
      </c>
      <c r="B221" s="134"/>
      <c r="C221" s="134" t="s">
        <v>1228</v>
      </c>
      <c r="D221" s="134">
        <v>4</v>
      </c>
      <c r="E221" s="134"/>
      <c r="F221" s="237" t="s">
        <v>5617</v>
      </c>
      <c r="G221" s="573"/>
      <c r="H221" s="573"/>
      <c r="I221" s="248" t="s">
        <v>1643</v>
      </c>
      <c r="J221" s="237" t="s">
        <v>22</v>
      </c>
      <c r="K221" s="250">
        <v>1</v>
      </c>
      <c r="L221" s="585"/>
      <c r="M221" s="585"/>
      <c r="N221" s="250">
        <f t="shared" si="96"/>
        <v>0</v>
      </c>
      <c r="O221" s="250">
        <f t="shared" si="97"/>
        <v>0</v>
      </c>
      <c r="P221" s="250">
        <f t="shared" si="98"/>
        <v>0</v>
      </c>
      <c r="Q221" s="250">
        <f t="shared" si="99"/>
        <v>0</v>
      </c>
      <c r="R221" s="251">
        <f t="shared" si="100"/>
        <v>0</v>
      </c>
      <c r="S221" s="592">
        <f t="shared" si="101"/>
        <v>0</v>
      </c>
    </row>
    <row r="222" spans="1:19" s="234" customFormat="1" ht="27.6">
      <c r="A222" s="238">
        <v>222</v>
      </c>
      <c r="B222" s="134"/>
      <c r="C222" s="134" t="s">
        <v>1228</v>
      </c>
      <c r="D222" s="134">
        <v>5</v>
      </c>
      <c r="E222" s="134"/>
      <c r="F222" s="237" t="s">
        <v>5618</v>
      </c>
      <c r="G222" s="573"/>
      <c r="H222" s="573"/>
      <c r="I222" s="248" t="s">
        <v>2451</v>
      </c>
      <c r="J222" s="237" t="s">
        <v>22</v>
      </c>
      <c r="K222" s="250">
        <v>1</v>
      </c>
      <c r="L222" s="585"/>
      <c r="M222" s="585"/>
      <c r="N222" s="250">
        <f t="shared" si="96"/>
        <v>0</v>
      </c>
      <c r="O222" s="250">
        <f t="shared" si="97"/>
        <v>0</v>
      </c>
      <c r="P222" s="250">
        <f t="shared" si="98"/>
        <v>0</v>
      </c>
      <c r="Q222" s="250">
        <f t="shared" si="99"/>
        <v>0</v>
      </c>
      <c r="R222" s="251">
        <f t="shared" si="100"/>
        <v>0</v>
      </c>
      <c r="S222" s="592">
        <f t="shared" si="101"/>
        <v>0</v>
      </c>
    </row>
    <row r="223" spans="1:19" s="234" customFormat="1" ht="27.6">
      <c r="A223" s="238">
        <v>223</v>
      </c>
      <c r="B223" s="134"/>
      <c r="C223" s="134" t="s">
        <v>1228</v>
      </c>
      <c r="D223" s="134">
        <v>6</v>
      </c>
      <c r="E223" s="134"/>
      <c r="F223" s="237" t="s">
        <v>5619</v>
      </c>
      <c r="G223" s="573"/>
      <c r="H223" s="573"/>
      <c r="I223" s="248" t="s">
        <v>2448</v>
      </c>
      <c r="J223" s="237" t="s">
        <v>22</v>
      </c>
      <c r="K223" s="250">
        <v>3</v>
      </c>
      <c r="L223" s="585"/>
      <c r="M223" s="585"/>
      <c r="N223" s="250">
        <f t="shared" si="96"/>
        <v>0</v>
      </c>
      <c r="O223" s="250">
        <f t="shared" si="97"/>
        <v>0</v>
      </c>
      <c r="P223" s="250">
        <f t="shared" si="98"/>
        <v>0</v>
      </c>
      <c r="Q223" s="250">
        <f t="shared" si="99"/>
        <v>0</v>
      </c>
      <c r="R223" s="251">
        <f t="shared" si="100"/>
        <v>0</v>
      </c>
      <c r="S223" s="592">
        <f t="shared" si="101"/>
        <v>0</v>
      </c>
    </row>
    <row r="224" spans="1:19" s="234" customFormat="1" ht="14.4">
      <c r="A224" s="238">
        <v>224</v>
      </c>
      <c r="B224" s="134"/>
      <c r="C224" s="134" t="s">
        <v>1228</v>
      </c>
      <c r="D224" s="134">
        <v>7</v>
      </c>
      <c r="E224" s="134"/>
      <c r="F224" s="237" t="s">
        <v>5620</v>
      </c>
      <c r="G224" s="573"/>
      <c r="H224" s="573"/>
      <c r="I224" s="248" t="s">
        <v>3006</v>
      </c>
      <c r="J224" s="237" t="s">
        <v>22</v>
      </c>
      <c r="K224" s="250">
        <v>1</v>
      </c>
      <c r="L224" s="585"/>
      <c r="M224" s="585"/>
      <c r="N224" s="250">
        <f t="shared" si="96"/>
        <v>0</v>
      </c>
      <c r="O224" s="250">
        <f t="shared" si="97"/>
        <v>0</v>
      </c>
      <c r="P224" s="250">
        <f t="shared" si="98"/>
        <v>0</v>
      </c>
      <c r="Q224" s="250">
        <f t="shared" si="99"/>
        <v>0</v>
      </c>
      <c r="R224" s="251">
        <f t="shared" si="100"/>
        <v>0</v>
      </c>
      <c r="S224" s="592">
        <f t="shared" si="101"/>
        <v>0</v>
      </c>
    </row>
    <row r="225" spans="1:19" s="234" customFormat="1" ht="14.4">
      <c r="A225" s="238">
        <v>225</v>
      </c>
      <c r="B225" s="134"/>
      <c r="C225" s="134" t="s">
        <v>1228</v>
      </c>
      <c r="D225" s="134">
        <v>8</v>
      </c>
      <c r="E225" s="134"/>
      <c r="F225" s="237" t="s">
        <v>5621</v>
      </c>
      <c r="G225" s="573"/>
      <c r="H225" s="573"/>
      <c r="I225" s="248" t="s">
        <v>2870</v>
      </c>
      <c r="J225" s="237" t="s">
        <v>22</v>
      </c>
      <c r="K225" s="250">
        <v>4</v>
      </c>
      <c r="L225" s="585"/>
      <c r="M225" s="585"/>
      <c r="N225" s="250">
        <f t="shared" si="96"/>
        <v>0</v>
      </c>
      <c r="O225" s="250">
        <f t="shared" si="97"/>
        <v>0</v>
      </c>
      <c r="P225" s="250">
        <f t="shared" si="98"/>
        <v>0</v>
      </c>
      <c r="Q225" s="250">
        <f t="shared" si="99"/>
        <v>0</v>
      </c>
      <c r="R225" s="251">
        <f t="shared" si="100"/>
        <v>0</v>
      </c>
      <c r="S225" s="592">
        <f t="shared" si="101"/>
        <v>0</v>
      </c>
    </row>
    <row r="226" spans="1:19" s="234" customFormat="1" ht="27.6">
      <c r="A226" s="238">
        <v>226</v>
      </c>
      <c r="B226" s="472"/>
      <c r="C226" s="472" t="s">
        <v>1228</v>
      </c>
      <c r="D226" s="472">
        <v>8</v>
      </c>
      <c r="E226" s="472"/>
      <c r="F226" s="237" t="s">
        <v>5621</v>
      </c>
      <c r="G226" s="573"/>
      <c r="H226" s="573"/>
      <c r="I226" s="248" t="s">
        <v>3821</v>
      </c>
      <c r="J226" s="237" t="s">
        <v>1634</v>
      </c>
      <c r="K226" s="250">
        <v>30</v>
      </c>
      <c r="L226" s="585"/>
      <c r="M226" s="585"/>
      <c r="N226" s="604">
        <f t="shared" si="96"/>
        <v>0</v>
      </c>
      <c r="O226" s="250">
        <f t="shared" si="97"/>
        <v>0</v>
      </c>
      <c r="P226" s="250">
        <f t="shared" si="98"/>
        <v>0</v>
      </c>
      <c r="Q226" s="250">
        <f t="shared" si="99"/>
        <v>0</v>
      </c>
      <c r="R226" s="251">
        <f t="shared" si="100"/>
        <v>0</v>
      </c>
      <c r="S226" s="595">
        <f>$K$3</f>
        <v>0</v>
      </c>
    </row>
    <row r="227" spans="1:19" s="234" customFormat="1" ht="14.4">
      <c r="A227" s="238">
        <v>227</v>
      </c>
      <c r="B227" s="472"/>
      <c r="C227" s="472" t="s">
        <v>1228</v>
      </c>
      <c r="D227" s="472">
        <v>9</v>
      </c>
      <c r="E227" s="472"/>
      <c r="F227" s="237" t="s">
        <v>5622</v>
      </c>
      <c r="G227" s="573"/>
      <c r="H227" s="573"/>
      <c r="I227" s="248" t="s">
        <v>3849</v>
      </c>
      <c r="J227" s="237" t="s">
        <v>1634</v>
      </c>
      <c r="K227" s="250">
        <v>30</v>
      </c>
      <c r="L227" s="585"/>
      <c r="M227" s="585"/>
      <c r="N227" s="604">
        <f t="shared" si="96"/>
        <v>0</v>
      </c>
      <c r="O227" s="250">
        <f t="shared" si="97"/>
        <v>0</v>
      </c>
      <c r="P227" s="250">
        <f t="shared" si="98"/>
        <v>0</v>
      </c>
      <c r="Q227" s="250">
        <f t="shared" si="99"/>
        <v>0</v>
      </c>
      <c r="R227" s="251">
        <f t="shared" si="100"/>
        <v>0</v>
      </c>
      <c r="S227" s="595">
        <f>$K$3</f>
        <v>0</v>
      </c>
    </row>
    <row r="228" spans="1:19" s="234" customFormat="1" ht="14.4">
      <c r="A228" s="238">
        <v>228</v>
      </c>
      <c r="B228" s="472"/>
      <c r="C228" s="472" t="s">
        <v>1228</v>
      </c>
      <c r="D228" s="472">
        <v>10</v>
      </c>
      <c r="E228" s="472"/>
      <c r="F228" s="237" t="s">
        <v>5623</v>
      </c>
      <c r="G228" s="573"/>
      <c r="H228" s="573"/>
      <c r="I228" s="248" t="s">
        <v>3831</v>
      </c>
      <c r="J228" s="237" t="s">
        <v>1634</v>
      </c>
      <c r="K228" s="250">
        <v>30</v>
      </c>
      <c r="L228" s="585"/>
      <c r="M228" s="585"/>
      <c r="N228" s="604">
        <f t="shared" si="96"/>
        <v>0</v>
      </c>
      <c r="O228" s="250">
        <f t="shared" si="97"/>
        <v>0</v>
      </c>
      <c r="P228" s="250">
        <f t="shared" si="98"/>
        <v>0</v>
      </c>
      <c r="Q228" s="250">
        <f t="shared" si="99"/>
        <v>0</v>
      </c>
      <c r="R228" s="251">
        <f t="shared" si="100"/>
        <v>0</v>
      </c>
      <c r="S228" s="595">
        <f>$K$3</f>
        <v>0</v>
      </c>
    </row>
    <row r="229" spans="1:19" s="234" customFormat="1" ht="14.4">
      <c r="A229" s="238">
        <v>229</v>
      </c>
      <c r="B229" s="472"/>
      <c r="C229" s="472" t="s">
        <v>1228</v>
      </c>
      <c r="D229" s="472">
        <v>11</v>
      </c>
      <c r="E229" s="472"/>
      <c r="F229" s="237" t="s">
        <v>5624</v>
      </c>
      <c r="G229" s="573"/>
      <c r="H229" s="573"/>
      <c r="I229" s="248" t="s">
        <v>3847</v>
      </c>
      <c r="J229" s="237" t="s">
        <v>1634</v>
      </c>
      <c r="K229" s="250">
        <v>30</v>
      </c>
      <c r="L229" s="585"/>
      <c r="M229" s="585"/>
      <c r="N229" s="604">
        <f t="shared" si="96"/>
        <v>0</v>
      </c>
      <c r="O229" s="250">
        <f t="shared" si="97"/>
        <v>0</v>
      </c>
      <c r="P229" s="250">
        <f t="shared" si="98"/>
        <v>0</v>
      </c>
      <c r="Q229" s="250">
        <f t="shared" si="99"/>
        <v>0</v>
      </c>
      <c r="R229" s="251">
        <f t="shared" si="100"/>
        <v>0</v>
      </c>
      <c r="S229" s="595">
        <f>$K$3</f>
        <v>0</v>
      </c>
    </row>
    <row r="230" spans="1:19" s="234" customFormat="1" ht="27.6">
      <c r="A230" s="238">
        <v>230</v>
      </c>
      <c r="B230" s="472"/>
      <c r="C230" s="472" t="s">
        <v>1228</v>
      </c>
      <c r="D230" s="472">
        <v>12</v>
      </c>
      <c r="E230" s="472"/>
      <c r="F230" s="237" t="s">
        <v>5625</v>
      </c>
      <c r="G230" s="573"/>
      <c r="H230" s="573"/>
      <c r="I230" s="248" t="s">
        <v>3838</v>
      </c>
      <c r="J230" s="237" t="s">
        <v>1634</v>
      </c>
      <c r="K230" s="250">
        <v>30</v>
      </c>
      <c r="L230" s="585"/>
      <c r="M230" s="585"/>
      <c r="N230" s="604">
        <f t="shared" si="96"/>
        <v>0</v>
      </c>
      <c r="O230" s="250">
        <f t="shared" si="97"/>
        <v>0</v>
      </c>
      <c r="P230" s="250">
        <f t="shared" si="98"/>
        <v>0</v>
      </c>
      <c r="Q230" s="250">
        <f t="shared" si="99"/>
        <v>0</v>
      </c>
      <c r="R230" s="251">
        <f t="shared" si="100"/>
        <v>0</v>
      </c>
      <c r="S230" s="595">
        <f>$K$3</f>
        <v>0</v>
      </c>
    </row>
    <row r="231" spans="1:19" s="234" customFormat="1" ht="14.4">
      <c r="A231" s="238">
        <v>231</v>
      </c>
      <c r="B231" s="265"/>
      <c r="C231" s="115" t="s">
        <v>1229</v>
      </c>
      <c r="D231" s="115"/>
      <c r="E231" s="115"/>
      <c r="F231" s="252" t="s">
        <v>1229</v>
      </c>
      <c r="G231" s="574"/>
      <c r="H231" s="573"/>
      <c r="I231" s="253" t="s">
        <v>2540</v>
      </c>
      <c r="J231" s="254"/>
      <c r="K231" s="267"/>
      <c r="L231" s="587"/>
      <c r="M231" s="587"/>
      <c r="N231" s="255"/>
      <c r="O231" s="255"/>
      <c r="P231" s="255"/>
      <c r="Q231" s="255"/>
      <c r="R231" s="255"/>
      <c r="S231" s="594"/>
    </row>
    <row r="232" spans="1:19" s="234" customFormat="1" ht="41.4">
      <c r="A232" s="238">
        <v>232</v>
      </c>
      <c r="B232" s="134"/>
      <c r="C232" s="134" t="s">
        <v>1229</v>
      </c>
      <c r="D232" s="134">
        <v>1</v>
      </c>
      <c r="E232" s="134"/>
      <c r="F232" s="237" t="s">
        <v>5626</v>
      </c>
      <c r="G232" s="573"/>
      <c r="H232" s="573"/>
      <c r="I232" s="248" t="s">
        <v>1638</v>
      </c>
      <c r="J232" s="237" t="s">
        <v>1634</v>
      </c>
      <c r="K232" s="250">
        <v>1</v>
      </c>
      <c r="L232" s="585"/>
      <c r="M232" s="585"/>
      <c r="N232" s="250">
        <f t="shared" ref="N232:N243" si="102">+M232+L232</f>
        <v>0</v>
      </c>
      <c r="O232" s="250">
        <f t="shared" ref="O232:O243" si="103">IF(K232&lt;&gt;"",TRUNC(L232*(1+$S232),2),"")</f>
        <v>0</v>
      </c>
      <c r="P232" s="250">
        <f t="shared" ref="P232:P243" si="104">IF(K232&lt;&gt;"",TRUNC(M232*(1+$S232),2),"")</f>
        <v>0</v>
      </c>
      <c r="Q232" s="250">
        <f t="shared" ref="Q232:Q243" si="105">IF(K232="","",O232+P232)</f>
        <v>0</v>
      </c>
      <c r="R232" s="251">
        <f t="shared" ref="R232:R243" si="106">IF(K232="",0,TRUNC((K232*$Q232),2))</f>
        <v>0</v>
      </c>
      <c r="S232" s="592">
        <f t="shared" ref="S232:S238" si="107">$K$2</f>
        <v>0</v>
      </c>
    </row>
    <row r="233" spans="1:19" s="234" customFormat="1" ht="14.4">
      <c r="A233" s="238">
        <v>233</v>
      </c>
      <c r="B233" s="134"/>
      <c r="C233" s="134" t="s">
        <v>1229</v>
      </c>
      <c r="D233" s="134">
        <v>2</v>
      </c>
      <c r="E233" s="134"/>
      <c r="F233" s="237" t="s">
        <v>5627</v>
      </c>
      <c r="G233" s="573"/>
      <c r="H233" s="573"/>
      <c r="I233" s="248" t="s">
        <v>2551</v>
      </c>
      <c r="J233" s="237" t="s">
        <v>22</v>
      </c>
      <c r="K233" s="250">
        <v>1</v>
      </c>
      <c r="L233" s="585"/>
      <c r="M233" s="585"/>
      <c r="N233" s="250">
        <f t="shared" si="102"/>
        <v>0</v>
      </c>
      <c r="O233" s="250">
        <f t="shared" si="103"/>
        <v>0</v>
      </c>
      <c r="P233" s="250">
        <f t="shared" si="104"/>
        <v>0</v>
      </c>
      <c r="Q233" s="250">
        <f t="shared" si="105"/>
        <v>0</v>
      </c>
      <c r="R233" s="251">
        <f t="shared" si="106"/>
        <v>0</v>
      </c>
      <c r="S233" s="592">
        <f t="shared" si="107"/>
        <v>0</v>
      </c>
    </row>
    <row r="234" spans="1:19" s="234" customFormat="1" ht="14.4">
      <c r="A234" s="238">
        <v>234</v>
      </c>
      <c r="B234" s="134"/>
      <c r="C234" s="134" t="s">
        <v>1229</v>
      </c>
      <c r="D234" s="134">
        <v>3</v>
      </c>
      <c r="E234" s="134"/>
      <c r="F234" s="237" t="s">
        <v>5628</v>
      </c>
      <c r="G234" s="573"/>
      <c r="H234" s="573"/>
      <c r="I234" s="248" t="s">
        <v>1641</v>
      </c>
      <c r="J234" s="237" t="s">
        <v>22</v>
      </c>
      <c r="K234" s="250">
        <v>1</v>
      </c>
      <c r="L234" s="585"/>
      <c r="M234" s="585"/>
      <c r="N234" s="250">
        <f t="shared" si="102"/>
        <v>0</v>
      </c>
      <c r="O234" s="250">
        <f t="shared" si="103"/>
        <v>0</v>
      </c>
      <c r="P234" s="250">
        <f t="shared" si="104"/>
        <v>0</v>
      </c>
      <c r="Q234" s="250">
        <f t="shared" si="105"/>
        <v>0</v>
      </c>
      <c r="R234" s="251">
        <f t="shared" si="106"/>
        <v>0</v>
      </c>
      <c r="S234" s="592">
        <f t="shared" si="107"/>
        <v>0</v>
      </c>
    </row>
    <row r="235" spans="1:19" s="234" customFormat="1" ht="14.4">
      <c r="A235" s="238">
        <v>235</v>
      </c>
      <c r="B235" s="134"/>
      <c r="C235" s="134" t="s">
        <v>1229</v>
      </c>
      <c r="D235" s="134">
        <v>4</v>
      </c>
      <c r="E235" s="134"/>
      <c r="F235" s="237" t="s">
        <v>5629</v>
      </c>
      <c r="G235" s="573"/>
      <c r="H235" s="573"/>
      <c r="I235" s="248" t="s">
        <v>1643</v>
      </c>
      <c r="J235" s="237" t="s">
        <v>22</v>
      </c>
      <c r="K235" s="250">
        <v>1</v>
      </c>
      <c r="L235" s="585"/>
      <c r="M235" s="585"/>
      <c r="N235" s="250">
        <f t="shared" si="102"/>
        <v>0</v>
      </c>
      <c r="O235" s="250">
        <f t="shared" si="103"/>
        <v>0</v>
      </c>
      <c r="P235" s="250">
        <f t="shared" si="104"/>
        <v>0</v>
      </c>
      <c r="Q235" s="250">
        <f t="shared" si="105"/>
        <v>0</v>
      </c>
      <c r="R235" s="251">
        <f t="shared" si="106"/>
        <v>0</v>
      </c>
      <c r="S235" s="592">
        <f t="shared" si="107"/>
        <v>0</v>
      </c>
    </row>
    <row r="236" spans="1:19" s="234" customFormat="1" ht="27.6">
      <c r="A236" s="238">
        <v>236</v>
      </c>
      <c r="B236" s="134"/>
      <c r="C236" s="134" t="s">
        <v>1229</v>
      </c>
      <c r="D236" s="134">
        <v>5</v>
      </c>
      <c r="E236" s="134"/>
      <c r="F236" s="237" t="s">
        <v>5630</v>
      </c>
      <c r="G236" s="573"/>
      <c r="H236" s="573"/>
      <c r="I236" s="248" t="s">
        <v>2451</v>
      </c>
      <c r="J236" s="237" t="s">
        <v>22</v>
      </c>
      <c r="K236" s="250">
        <v>1</v>
      </c>
      <c r="L236" s="585"/>
      <c r="M236" s="585"/>
      <c r="N236" s="250">
        <f t="shared" si="102"/>
        <v>0</v>
      </c>
      <c r="O236" s="250">
        <f t="shared" si="103"/>
        <v>0</v>
      </c>
      <c r="P236" s="250">
        <f t="shared" si="104"/>
        <v>0</v>
      </c>
      <c r="Q236" s="250">
        <f t="shared" si="105"/>
        <v>0</v>
      </c>
      <c r="R236" s="251">
        <f t="shared" si="106"/>
        <v>0</v>
      </c>
      <c r="S236" s="592">
        <f t="shared" si="107"/>
        <v>0</v>
      </c>
    </row>
    <row r="237" spans="1:19" s="234" customFormat="1" ht="27.6">
      <c r="A237" s="238">
        <v>237</v>
      </c>
      <c r="B237" s="134"/>
      <c r="C237" s="134" t="s">
        <v>1229</v>
      </c>
      <c r="D237" s="134">
        <v>6</v>
      </c>
      <c r="E237" s="134"/>
      <c r="F237" s="237" t="s">
        <v>5631</v>
      </c>
      <c r="G237" s="573"/>
      <c r="H237" s="573"/>
      <c r="I237" s="248" t="s">
        <v>2448</v>
      </c>
      <c r="J237" s="237" t="s">
        <v>22</v>
      </c>
      <c r="K237" s="250">
        <v>3</v>
      </c>
      <c r="L237" s="585"/>
      <c r="M237" s="585"/>
      <c r="N237" s="250">
        <f t="shared" si="102"/>
        <v>0</v>
      </c>
      <c r="O237" s="250">
        <f t="shared" si="103"/>
        <v>0</v>
      </c>
      <c r="P237" s="250">
        <f t="shared" si="104"/>
        <v>0</v>
      </c>
      <c r="Q237" s="250">
        <f t="shared" si="105"/>
        <v>0</v>
      </c>
      <c r="R237" s="251">
        <f t="shared" si="106"/>
        <v>0</v>
      </c>
      <c r="S237" s="592">
        <f t="shared" si="107"/>
        <v>0</v>
      </c>
    </row>
    <row r="238" spans="1:19" s="234" customFormat="1" ht="14.4">
      <c r="A238" s="238">
        <v>238</v>
      </c>
      <c r="B238" s="134"/>
      <c r="C238" s="134" t="s">
        <v>1229</v>
      </c>
      <c r="D238" s="134">
        <v>7</v>
      </c>
      <c r="E238" s="134"/>
      <c r="F238" s="237" t="s">
        <v>5632</v>
      </c>
      <c r="G238" s="573"/>
      <c r="H238" s="573"/>
      <c r="I238" s="248" t="s">
        <v>3006</v>
      </c>
      <c r="J238" s="237" t="s">
        <v>22</v>
      </c>
      <c r="K238" s="250">
        <v>1</v>
      </c>
      <c r="L238" s="585"/>
      <c r="M238" s="585"/>
      <c r="N238" s="250">
        <f t="shared" si="102"/>
        <v>0</v>
      </c>
      <c r="O238" s="250">
        <f t="shared" si="103"/>
        <v>0</v>
      </c>
      <c r="P238" s="250">
        <f t="shared" si="104"/>
        <v>0</v>
      </c>
      <c r="Q238" s="250">
        <f t="shared" si="105"/>
        <v>0</v>
      </c>
      <c r="R238" s="251">
        <f t="shared" si="106"/>
        <v>0</v>
      </c>
      <c r="S238" s="592">
        <f t="shared" si="107"/>
        <v>0</v>
      </c>
    </row>
    <row r="239" spans="1:19" s="234" customFormat="1" ht="27.6">
      <c r="A239" s="238">
        <v>239</v>
      </c>
      <c r="B239" s="472"/>
      <c r="C239" s="472" t="s">
        <v>1229</v>
      </c>
      <c r="D239" s="472">
        <v>8</v>
      </c>
      <c r="E239" s="472"/>
      <c r="F239" s="237" t="s">
        <v>5633</v>
      </c>
      <c r="G239" s="573"/>
      <c r="H239" s="573"/>
      <c r="I239" s="248" t="s">
        <v>3821</v>
      </c>
      <c r="J239" s="237" t="s">
        <v>1634</v>
      </c>
      <c r="K239" s="250">
        <v>30</v>
      </c>
      <c r="L239" s="585"/>
      <c r="M239" s="585"/>
      <c r="N239" s="604">
        <f t="shared" si="102"/>
        <v>0</v>
      </c>
      <c r="O239" s="250">
        <f t="shared" si="103"/>
        <v>0</v>
      </c>
      <c r="P239" s="250">
        <f t="shared" si="104"/>
        <v>0</v>
      </c>
      <c r="Q239" s="250">
        <f t="shared" si="105"/>
        <v>0</v>
      </c>
      <c r="R239" s="251">
        <f t="shared" si="106"/>
        <v>0</v>
      </c>
      <c r="S239" s="595">
        <f>$K$3</f>
        <v>0</v>
      </c>
    </row>
    <row r="240" spans="1:19" s="234" customFormat="1" ht="14.4">
      <c r="A240" s="238">
        <v>240</v>
      </c>
      <c r="B240" s="472"/>
      <c r="C240" s="472" t="s">
        <v>1229</v>
      </c>
      <c r="D240" s="472">
        <v>9</v>
      </c>
      <c r="E240" s="472"/>
      <c r="F240" s="237" t="s">
        <v>5634</v>
      </c>
      <c r="G240" s="573"/>
      <c r="H240" s="573"/>
      <c r="I240" s="248" t="s">
        <v>3849</v>
      </c>
      <c r="J240" s="237" t="s">
        <v>1634</v>
      </c>
      <c r="K240" s="250">
        <v>30</v>
      </c>
      <c r="L240" s="585"/>
      <c r="M240" s="585"/>
      <c r="N240" s="604">
        <f t="shared" si="102"/>
        <v>0</v>
      </c>
      <c r="O240" s="250">
        <f t="shared" si="103"/>
        <v>0</v>
      </c>
      <c r="P240" s="250">
        <f t="shared" si="104"/>
        <v>0</v>
      </c>
      <c r="Q240" s="250">
        <f t="shared" si="105"/>
        <v>0</v>
      </c>
      <c r="R240" s="251">
        <f t="shared" si="106"/>
        <v>0</v>
      </c>
      <c r="S240" s="595">
        <f>$K$3</f>
        <v>0</v>
      </c>
    </row>
    <row r="241" spans="1:19" s="234" customFormat="1" ht="14.4">
      <c r="A241" s="238">
        <v>241</v>
      </c>
      <c r="B241" s="472"/>
      <c r="C241" s="472" t="s">
        <v>1229</v>
      </c>
      <c r="D241" s="472">
        <v>10</v>
      </c>
      <c r="E241" s="472"/>
      <c r="F241" s="237" t="s">
        <v>5635</v>
      </c>
      <c r="G241" s="573"/>
      <c r="H241" s="573"/>
      <c r="I241" s="248" t="s">
        <v>3831</v>
      </c>
      <c r="J241" s="237" t="s">
        <v>1634</v>
      </c>
      <c r="K241" s="250">
        <v>30</v>
      </c>
      <c r="L241" s="585"/>
      <c r="M241" s="585"/>
      <c r="N241" s="604">
        <f t="shared" si="102"/>
        <v>0</v>
      </c>
      <c r="O241" s="250">
        <f t="shared" si="103"/>
        <v>0</v>
      </c>
      <c r="P241" s="250">
        <f t="shared" si="104"/>
        <v>0</v>
      </c>
      <c r="Q241" s="250">
        <f t="shared" si="105"/>
        <v>0</v>
      </c>
      <c r="R241" s="251">
        <f t="shared" si="106"/>
        <v>0</v>
      </c>
      <c r="S241" s="595">
        <f>$K$3</f>
        <v>0</v>
      </c>
    </row>
    <row r="242" spans="1:19" s="234" customFormat="1" ht="14.4">
      <c r="A242" s="238">
        <v>242</v>
      </c>
      <c r="B242" s="472"/>
      <c r="C242" s="472" t="s">
        <v>1229</v>
      </c>
      <c r="D242" s="472">
        <v>11</v>
      </c>
      <c r="E242" s="472"/>
      <c r="F242" s="237" t="s">
        <v>5636</v>
      </c>
      <c r="G242" s="573"/>
      <c r="H242" s="573"/>
      <c r="I242" s="248" t="s">
        <v>3847</v>
      </c>
      <c r="J242" s="237" t="s">
        <v>1634</v>
      </c>
      <c r="K242" s="250">
        <v>30</v>
      </c>
      <c r="L242" s="585"/>
      <c r="M242" s="585"/>
      <c r="N242" s="604">
        <f t="shared" si="102"/>
        <v>0</v>
      </c>
      <c r="O242" s="250">
        <f t="shared" si="103"/>
        <v>0</v>
      </c>
      <c r="P242" s="250">
        <f t="shared" si="104"/>
        <v>0</v>
      </c>
      <c r="Q242" s="250">
        <f t="shared" si="105"/>
        <v>0</v>
      </c>
      <c r="R242" s="251">
        <f t="shared" si="106"/>
        <v>0</v>
      </c>
      <c r="S242" s="595">
        <f>$K$3</f>
        <v>0</v>
      </c>
    </row>
    <row r="243" spans="1:19" s="234" customFormat="1" ht="27.6">
      <c r="A243" s="238">
        <v>243</v>
      </c>
      <c r="B243" s="472"/>
      <c r="C243" s="472" t="s">
        <v>1229</v>
      </c>
      <c r="D243" s="472">
        <v>12</v>
      </c>
      <c r="E243" s="472"/>
      <c r="F243" s="237" t="s">
        <v>5637</v>
      </c>
      <c r="G243" s="573"/>
      <c r="H243" s="573"/>
      <c r="I243" s="248" t="s">
        <v>3838</v>
      </c>
      <c r="J243" s="237" t="s">
        <v>1634</v>
      </c>
      <c r="K243" s="250">
        <v>30</v>
      </c>
      <c r="L243" s="585"/>
      <c r="M243" s="585"/>
      <c r="N243" s="604">
        <f t="shared" si="102"/>
        <v>0</v>
      </c>
      <c r="O243" s="250">
        <f t="shared" si="103"/>
        <v>0</v>
      </c>
      <c r="P243" s="250">
        <f t="shared" si="104"/>
        <v>0</v>
      </c>
      <c r="Q243" s="250">
        <f t="shared" si="105"/>
        <v>0</v>
      </c>
      <c r="R243" s="251">
        <f t="shared" si="106"/>
        <v>0</v>
      </c>
      <c r="S243" s="595">
        <f>$K$3</f>
        <v>0</v>
      </c>
    </row>
    <row r="244" spans="1:19" s="234" customFormat="1" ht="14.4">
      <c r="A244" s="238">
        <v>244</v>
      </c>
      <c r="B244" s="265"/>
      <c r="C244" s="115" t="s">
        <v>3430</v>
      </c>
      <c r="D244" s="115"/>
      <c r="E244" s="115"/>
      <c r="F244" s="252" t="s">
        <v>3430</v>
      </c>
      <c r="G244" s="574"/>
      <c r="H244" s="573"/>
      <c r="I244" s="253" t="s">
        <v>2547</v>
      </c>
      <c r="J244" s="254"/>
      <c r="K244" s="267"/>
      <c r="L244" s="587"/>
      <c r="M244" s="587"/>
      <c r="N244" s="255"/>
      <c r="O244" s="255"/>
      <c r="P244" s="255"/>
      <c r="Q244" s="255"/>
      <c r="R244" s="255"/>
      <c r="S244" s="594"/>
    </row>
    <row r="245" spans="1:19" s="234" customFormat="1" ht="55.2">
      <c r="A245" s="238">
        <v>245</v>
      </c>
      <c r="B245" s="134"/>
      <c r="C245" s="134" t="s">
        <v>3430</v>
      </c>
      <c r="D245" s="134">
        <v>1</v>
      </c>
      <c r="E245" s="134"/>
      <c r="F245" s="237" t="s">
        <v>5638</v>
      </c>
      <c r="G245" s="573"/>
      <c r="H245" s="573"/>
      <c r="I245" s="248" t="s">
        <v>2548</v>
      </c>
      <c r="J245" s="237" t="s">
        <v>1634</v>
      </c>
      <c r="K245" s="250">
        <v>6</v>
      </c>
      <c r="L245" s="585"/>
      <c r="M245" s="585"/>
      <c r="N245" s="250">
        <f>+M245+L245</f>
        <v>0</v>
      </c>
      <c r="O245" s="250">
        <f>IF(K245&lt;&gt;"",TRUNC(L245*(1+$S245),2),"")</f>
        <v>0</v>
      </c>
      <c r="P245" s="250">
        <f>IF(K245&lt;&gt;"",TRUNC(M245*(1+$S245),2),"")</f>
        <v>0</v>
      </c>
      <c r="Q245" s="250">
        <f>IF(K245="","",O245+P245)</f>
        <v>0</v>
      </c>
      <c r="R245" s="251">
        <f>IF(K245="",0,TRUNC((K245*$Q245),2))</f>
        <v>0</v>
      </c>
      <c r="S245" s="592">
        <f>$K$2</f>
        <v>0</v>
      </c>
    </row>
    <row r="246" spans="1:19" s="234" customFormat="1" ht="14.4">
      <c r="A246" s="238">
        <v>246</v>
      </c>
      <c r="B246" s="134"/>
      <c r="C246" s="134" t="s">
        <v>3430</v>
      </c>
      <c r="D246" s="134">
        <v>2</v>
      </c>
      <c r="E246" s="134"/>
      <c r="F246" s="237" t="s">
        <v>5639</v>
      </c>
      <c r="G246" s="573"/>
      <c r="H246" s="573"/>
      <c r="I246" s="248" t="s">
        <v>2551</v>
      </c>
      <c r="J246" s="237" t="s">
        <v>22</v>
      </c>
      <c r="K246" s="250">
        <v>1</v>
      </c>
      <c r="L246" s="585"/>
      <c r="M246" s="585"/>
      <c r="N246" s="250">
        <f>+M246+L246</f>
        <v>0</v>
      </c>
      <c r="O246" s="250">
        <f>IF(K246&lt;&gt;"",TRUNC(L246*(1+$S246),2),"")</f>
        <v>0</v>
      </c>
      <c r="P246" s="250">
        <f>IF(K246&lt;&gt;"",TRUNC(M246*(1+$S246),2),"")</f>
        <v>0</v>
      </c>
      <c r="Q246" s="250">
        <f>IF(K246="","",O246+P246)</f>
        <v>0</v>
      </c>
      <c r="R246" s="251">
        <f>IF(K246="",0,TRUNC((K246*$Q246),2))</f>
        <v>0</v>
      </c>
      <c r="S246" s="592">
        <f>$K$2</f>
        <v>0</v>
      </c>
    </row>
    <row r="247" spans="1:19" s="234" customFormat="1" ht="14.4">
      <c r="A247" s="238">
        <v>247</v>
      </c>
      <c r="B247" s="134"/>
      <c r="C247" s="134" t="s">
        <v>3430</v>
      </c>
      <c r="D247" s="134">
        <v>3</v>
      </c>
      <c r="E247" s="134"/>
      <c r="F247" s="237" t="s">
        <v>5640</v>
      </c>
      <c r="G247" s="573"/>
      <c r="H247" s="573"/>
      <c r="I247" s="248" t="s">
        <v>1641</v>
      </c>
      <c r="J247" s="237" t="s">
        <v>22</v>
      </c>
      <c r="K247" s="250">
        <v>3</v>
      </c>
      <c r="L247" s="585"/>
      <c r="M247" s="585"/>
      <c r="N247" s="250">
        <f>+M247+L247</f>
        <v>0</v>
      </c>
      <c r="O247" s="250">
        <f>IF(K247&lt;&gt;"",TRUNC(L247*(1+$S247),2),"")</f>
        <v>0</v>
      </c>
      <c r="P247" s="250">
        <f>IF(K247&lt;&gt;"",TRUNC(M247*(1+$S247),2),"")</f>
        <v>0</v>
      </c>
      <c r="Q247" s="250">
        <f>IF(K247="","",O247+P247)</f>
        <v>0</v>
      </c>
      <c r="R247" s="251">
        <f>IF(K247="",0,TRUNC((K247*$Q247),2))</f>
        <v>0</v>
      </c>
      <c r="S247" s="592">
        <f>$K$2</f>
        <v>0</v>
      </c>
    </row>
    <row r="248" spans="1:19" s="234" customFormat="1" ht="14.4">
      <c r="A248" s="238">
        <v>248</v>
      </c>
      <c r="B248" s="134"/>
      <c r="C248" s="134" t="s">
        <v>3430</v>
      </c>
      <c r="D248" s="134">
        <v>4</v>
      </c>
      <c r="E248" s="134"/>
      <c r="F248" s="237" t="s">
        <v>5641</v>
      </c>
      <c r="G248" s="573"/>
      <c r="H248" s="573"/>
      <c r="I248" s="248" t="s">
        <v>1643</v>
      </c>
      <c r="J248" s="237" t="s">
        <v>22</v>
      </c>
      <c r="K248" s="250">
        <v>3</v>
      </c>
      <c r="L248" s="585"/>
      <c r="M248" s="585"/>
      <c r="N248" s="250">
        <f>+M248+L248</f>
        <v>0</v>
      </c>
      <c r="O248" s="250">
        <f>IF(K248&lt;&gt;"",TRUNC(L248*(1+$S248),2),"")</f>
        <v>0</v>
      </c>
      <c r="P248" s="250">
        <f>IF(K248&lt;&gt;"",TRUNC(M248*(1+$S248),2),"")</f>
        <v>0</v>
      </c>
      <c r="Q248" s="250">
        <f>IF(K248="","",O248+P248)</f>
        <v>0</v>
      </c>
      <c r="R248" s="251">
        <f>IF(K248="",0,TRUNC((K248*$Q248),2))</f>
        <v>0</v>
      </c>
      <c r="S248" s="592">
        <f>$K$2</f>
        <v>0</v>
      </c>
    </row>
    <row r="249" spans="1:19" s="234" customFormat="1" ht="14.4">
      <c r="A249" s="238">
        <v>249</v>
      </c>
      <c r="B249" s="265"/>
      <c r="C249" s="115" t="s">
        <v>1230</v>
      </c>
      <c r="D249" s="115"/>
      <c r="E249" s="115"/>
      <c r="F249" s="252" t="s">
        <v>1230</v>
      </c>
      <c r="G249" s="574"/>
      <c r="H249" s="573"/>
      <c r="I249" s="253" t="s">
        <v>2546</v>
      </c>
      <c r="J249" s="254"/>
      <c r="K249" s="267"/>
      <c r="L249" s="587"/>
      <c r="M249" s="587"/>
      <c r="N249" s="255"/>
      <c r="O249" s="255"/>
      <c r="P249" s="255"/>
      <c r="Q249" s="255"/>
      <c r="R249" s="255"/>
      <c r="S249" s="594"/>
    </row>
    <row r="250" spans="1:19" s="234" customFormat="1" ht="69">
      <c r="A250" s="238">
        <v>250</v>
      </c>
      <c r="B250" s="134"/>
      <c r="C250" s="134" t="s">
        <v>1230</v>
      </c>
      <c r="D250" s="134">
        <v>1</v>
      </c>
      <c r="E250" s="134"/>
      <c r="F250" s="237" t="s">
        <v>5642</v>
      </c>
      <c r="G250" s="573"/>
      <c r="H250" s="573"/>
      <c r="I250" s="248" t="s">
        <v>2948</v>
      </c>
      <c r="J250" s="237" t="s">
        <v>1634</v>
      </c>
      <c r="K250" s="250">
        <v>2</v>
      </c>
      <c r="L250" s="585"/>
      <c r="M250" s="585"/>
      <c r="N250" s="250">
        <f>+M250+L250</f>
        <v>0</v>
      </c>
      <c r="O250" s="250">
        <f>IF(K250&lt;&gt;"",TRUNC(L250*(1+$S250),2),"")</f>
        <v>0</v>
      </c>
      <c r="P250" s="250">
        <f>IF(K250&lt;&gt;"",TRUNC(M250*(1+$S250),2),"")</f>
        <v>0</v>
      </c>
      <c r="Q250" s="250">
        <f>IF(K250="","",O250+P250)</f>
        <v>0</v>
      </c>
      <c r="R250" s="251">
        <f>IF(K250="",0,TRUNC((K250*$Q250),2))</f>
        <v>0</v>
      </c>
      <c r="S250" s="592">
        <f>$K$2</f>
        <v>0</v>
      </c>
    </row>
    <row r="251" spans="1:19" s="234" customFormat="1" ht="69">
      <c r="A251" s="238">
        <v>251</v>
      </c>
      <c r="B251" s="134"/>
      <c r="C251" s="134" t="s">
        <v>1230</v>
      </c>
      <c r="D251" s="134">
        <v>2</v>
      </c>
      <c r="E251" s="134"/>
      <c r="F251" s="237" t="s">
        <v>5643</v>
      </c>
      <c r="G251" s="573"/>
      <c r="H251" s="573"/>
      <c r="I251" s="248" t="s">
        <v>2949</v>
      </c>
      <c r="J251" s="237" t="s">
        <v>1634</v>
      </c>
      <c r="K251" s="250">
        <v>2</v>
      </c>
      <c r="L251" s="585"/>
      <c r="M251" s="585"/>
      <c r="N251" s="250">
        <f>+M251+L251</f>
        <v>0</v>
      </c>
      <c r="O251" s="250">
        <f>IF(K251&lt;&gt;"",TRUNC(L251*(1+$S251),2),"")</f>
        <v>0</v>
      </c>
      <c r="P251" s="250">
        <f>IF(K251&lt;&gt;"",TRUNC(M251*(1+$S251),2),"")</f>
        <v>0</v>
      </c>
      <c r="Q251" s="250">
        <f>IF(K251="","",O251+P251)</f>
        <v>0</v>
      </c>
      <c r="R251" s="251">
        <f>IF(K251="",0,TRUNC((K251*$Q251),2))</f>
        <v>0</v>
      </c>
      <c r="S251" s="592">
        <f>$K$2</f>
        <v>0</v>
      </c>
    </row>
    <row r="252" spans="1:19" s="234" customFormat="1" ht="14.4">
      <c r="A252" s="238">
        <v>252</v>
      </c>
      <c r="B252" s="134"/>
      <c r="C252" s="134" t="s">
        <v>1230</v>
      </c>
      <c r="D252" s="134">
        <v>3</v>
      </c>
      <c r="E252" s="134"/>
      <c r="F252" s="237" t="s">
        <v>5644</v>
      </c>
      <c r="G252" s="573"/>
      <c r="H252" s="573"/>
      <c r="I252" s="248" t="s">
        <v>2551</v>
      </c>
      <c r="J252" s="237" t="s">
        <v>22</v>
      </c>
      <c r="K252" s="250">
        <v>2</v>
      </c>
      <c r="L252" s="585"/>
      <c r="M252" s="585"/>
      <c r="N252" s="250">
        <f>+M252+L252</f>
        <v>0</v>
      </c>
      <c r="O252" s="250">
        <f>IF(K252&lt;&gt;"",TRUNC(L252*(1+$S252),2),"")</f>
        <v>0</v>
      </c>
      <c r="P252" s="250">
        <f>IF(K252&lt;&gt;"",TRUNC(M252*(1+$S252),2),"")</f>
        <v>0</v>
      </c>
      <c r="Q252" s="250">
        <f>IF(K252="","",O252+P252)</f>
        <v>0</v>
      </c>
      <c r="R252" s="251">
        <f>IF(K252="",0,TRUNC((K252*$Q252),2))</f>
        <v>0</v>
      </c>
      <c r="S252" s="592">
        <f>$K$2</f>
        <v>0</v>
      </c>
    </row>
    <row r="253" spans="1:19" s="234" customFormat="1" ht="14.4">
      <c r="A253" s="238">
        <v>253</v>
      </c>
      <c r="B253" s="134"/>
      <c r="C253" s="134" t="s">
        <v>1230</v>
      </c>
      <c r="D253" s="134">
        <v>4</v>
      </c>
      <c r="E253" s="134"/>
      <c r="F253" s="237" t="s">
        <v>5645</v>
      </c>
      <c r="G253" s="573"/>
      <c r="H253" s="573"/>
      <c r="I253" s="248" t="s">
        <v>1641</v>
      </c>
      <c r="J253" s="237" t="s">
        <v>22</v>
      </c>
      <c r="K253" s="250">
        <v>3</v>
      </c>
      <c r="L253" s="585"/>
      <c r="M253" s="585"/>
      <c r="N253" s="250">
        <f>+M253+L253</f>
        <v>0</v>
      </c>
      <c r="O253" s="250">
        <f>IF(K253&lt;&gt;"",TRUNC(L253*(1+$S253),2),"")</f>
        <v>0</v>
      </c>
      <c r="P253" s="250">
        <f>IF(K253&lt;&gt;"",TRUNC(M253*(1+$S253),2),"")</f>
        <v>0</v>
      </c>
      <c r="Q253" s="250">
        <f>IF(K253="","",O253+P253)</f>
        <v>0</v>
      </c>
      <c r="R253" s="251">
        <f>IF(K253="",0,TRUNC((K253*$Q253),2))</f>
        <v>0</v>
      </c>
      <c r="S253" s="592">
        <f>$K$2</f>
        <v>0</v>
      </c>
    </row>
    <row r="254" spans="1:19" s="234" customFormat="1" ht="14.4">
      <c r="A254" s="238">
        <v>254</v>
      </c>
      <c r="B254" s="134"/>
      <c r="C254" s="134" t="s">
        <v>1230</v>
      </c>
      <c r="D254" s="134">
        <v>5</v>
      </c>
      <c r="E254" s="134"/>
      <c r="F254" s="237" t="s">
        <v>5646</v>
      </c>
      <c r="G254" s="573"/>
      <c r="H254" s="573"/>
      <c r="I254" s="248" t="s">
        <v>1643</v>
      </c>
      <c r="J254" s="237" t="s">
        <v>22</v>
      </c>
      <c r="K254" s="250">
        <v>3</v>
      </c>
      <c r="L254" s="585"/>
      <c r="M254" s="585"/>
      <c r="N254" s="250">
        <f>+M254+L254</f>
        <v>0</v>
      </c>
      <c r="O254" s="250">
        <f>IF(K254&lt;&gt;"",TRUNC(L254*(1+$S254),2),"")</f>
        <v>0</v>
      </c>
      <c r="P254" s="250">
        <f>IF(K254&lt;&gt;"",TRUNC(M254*(1+$S254),2),"")</f>
        <v>0</v>
      </c>
      <c r="Q254" s="250">
        <f>IF(K254="","",O254+P254)</f>
        <v>0</v>
      </c>
      <c r="R254" s="251">
        <f>IF(K254="",0,TRUNC((K254*$Q254),2))</f>
        <v>0</v>
      </c>
      <c r="S254" s="592">
        <f>$K$2</f>
        <v>0</v>
      </c>
    </row>
    <row r="255" spans="1:19" s="234" customFormat="1" ht="14.4">
      <c r="A255" s="238">
        <v>255</v>
      </c>
      <c r="B255" s="265"/>
      <c r="C255" s="115" t="s">
        <v>1231</v>
      </c>
      <c r="D255" s="115"/>
      <c r="E255" s="115"/>
      <c r="F255" s="252" t="s">
        <v>1231</v>
      </c>
      <c r="G255" s="574"/>
      <c r="H255" s="573"/>
      <c r="I255" s="253" t="s">
        <v>2534</v>
      </c>
      <c r="J255" s="254"/>
      <c r="K255" s="267"/>
      <c r="L255" s="587"/>
      <c r="M255" s="587"/>
      <c r="N255" s="255"/>
      <c r="O255" s="255"/>
      <c r="P255" s="255"/>
      <c r="Q255" s="255"/>
      <c r="R255" s="255"/>
      <c r="S255" s="594"/>
    </row>
    <row r="256" spans="1:19" s="234" customFormat="1" ht="27.6">
      <c r="A256" s="238">
        <v>256</v>
      </c>
      <c r="B256" s="134"/>
      <c r="C256" s="134" t="s">
        <v>1231</v>
      </c>
      <c r="D256" s="134">
        <v>1</v>
      </c>
      <c r="E256" s="134"/>
      <c r="F256" s="237" t="s">
        <v>5647</v>
      </c>
      <c r="G256" s="573"/>
      <c r="H256" s="573"/>
      <c r="I256" s="248" t="s">
        <v>2995</v>
      </c>
      <c r="J256" s="237" t="s">
        <v>1634</v>
      </c>
      <c r="K256" s="250">
        <v>2</v>
      </c>
      <c r="L256" s="585"/>
      <c r="M256" s="585"/>
      <c r="N256" s="250">
        <f t="shared" ref="N256:N263" si="108">+M256+L256</f>
        <v>0</v>
      </c>
      <c r="O256" s="250">
        <f t="shared" ref="O256:O263" si="109">IF(K256&lt;&gt;"",TRUNC(L256*(1+$S256),2),"")</f>
        <v>0</v>
      </c>
      <c r="P256" s="250">
        <f t="shared" ref="P256:P263" si="110">IF(K256&lt;&gt;"",TRUNC(M256*(1+$S256),2),"")</f>
        <v>0</v>
      </c>
      <c r="Q256" s="250">
        <f t="shared" ref="Q256:Q263" si="111">IF(K256="","",O256+P256)</f>
        <v>0</v>
      </c>
      <c r="R256" s="251">
        <f t="shared" ref="R256:R263" si="112">IF(K256="",0,TRUNC((K256*$Q256),2))</f>
        <v>0</v>
      </c>
      <c r="S256" s="592">
        <f t="shared" ref="S256:S263" si="113">$K$2</f>
        <v>0</v>
      </c>
    </row>
    <row r="257" spans="1:19" s="234" customFormat="1" ht="27.6">
      <c r="A257" s="238">
        <v>257</v>
      </c>
      <c r="B257" s="134"/>
      <c r="C257" s="134" t="s">
        <v>1231</v>
      </c>
      <c r="D257" s="134">
        <v>2</v>
      </c>
      <c r="E257" s="134"/>
      <c r="F257" s="237" t="s">
        <v>5648</v>
      </c>
      <c r="G257" s="573"/>
      <c r="H257" s="573"/>
      <c r="I257" s="248" t="s">
        <v>1267</v>
      </c>
      <c r="J257" s="237" t="s">
        <v>25</v>
      </c>
      <c r="K257" s="250">
        <v>100</v>
      </c>
      <c r="L257" s="585"/>
      <c r="M257" s="585"/>
      <c r="N257" s="250">
        <f t="shared" si="108"/>
        <v>0</v>
      </c>
      <c r="O257" s="250">
        <f t="shared" si="109"/>
        <v>0</v>
      </c>
      <c r="P257" s="250">
        <f t="shared" si="110"/>
        <v>0</v>
      </c>
      <c r="Q257" s="250">
        <f t="shared" si="111"/>
        <v>0</v>
      </c>
      <c r="R257" s="251">
        <f t="shared" si="112"/>
        <v>0</v>
      </c>
      <c r="S257" s="592">
        <f t="shared" si="113"/>
        <v>0</v>
      </c>
    </row>
    <row r="258" spans="1:19" s="234" customFormat="1" ht="27.6">
      <c r="A258" s="238">
        <v>258</v>
      </c>
      <c r="B258" s="134"/>
      <c r="C258" s="134" t="s">
        <v>1231</v>
      </c>
      <c r="D258" s="134">
        <v>3</v>
      </c>
      <c r="E258" s="134"/>
      <c r="F258" s="237" t="s">
        <v>5649</v>
      </c>
      <c r="G258" s="573"/>
      <c r="H258" s="573"/>
      <c r="I258" s="248" t="s">
        <v>533</v>
      </c>
      <c r="J258" s="237" t="s">
        <v>25</v>
      </c>
      <c r="K258" s="250">
        <v>100</v>
      </c>
      <c r="L258" s="585"/>
      <c r="M258" s="585"/>
      <c r="N258" s="250">
        <f t="shared" si="108"/>
        <v>0</v>
      </c>
      <c r="O258" s="250">
        <f t="shared" si="109"/>
        <v>0</v>
      </c>
      <c r="P258" s="250">
        <f t="shared" si="110"/>
        <v>0</v>
      </c>
      <c r="Q258" s="250">
        <f t="shared" si="111"/>
        <v>0</v>
      </c>
      <c r="R258" s="251">
        <f t="shared" si="112"/>
        <v>0</v>
      </c>
      <c r="S258" s="592">
        <f t="shared" si="113"/>
        <v>0</v>
      </c>
    </row>
    <row r="259" spans="1:19" s="234" customFormat="1" ht="27.6">
      <c r="A259" s="238">
        <v>259</v>
      </c>
      <c r="B259" s="134"/>
      <c r="C259" s="134" t="s">
        <v>1231</v>
      </c>
      <c r="D259" s="134">
        <v>4</v>
      </c>
      <c r="E259" s="134"/>
      <c r="F259" s="237" t="s">
        <v>5650</v>
      </c>
      <c r="G259" s="573"/>
      <c r="H259" s="573"/>
      <c r="I259" s="248" t="s">
        <v>891</v>
      </c>
      <c r="J259" s="237" t="s">
        <v>25</v>
      </c>
      <c r="K259" s="250">
        <v>2.2050000000000001</v>
      </c>
      <c r="L259" s="585"/>
      <c r="M259" s="585"/>
      <c r="N259" s="250">
        <f t="shared" si="108"/>
        <v>0</v>
      </c>
      <c r="O259" s="250">
        <f t="shared" si="109"/>
        <v>0</v>
      </c>
      <c r="P259" s="250">
        <f t="shared" si="110"/>
        <v>0</v>
      </c>
      <c r="Q259" s="250">
        <f t="shared" si="111"/>
        <v>0</v>
      </c>
      <c r="R259" s="251">
        <f t="shared" si="112"/>
        <v>0</v>
      </c>
      <c r="S259" s="592">
        <f t="shared" si="113"/>
        <v>0</v>
      </c>
    </row>
    <row r="260" spans="1:19" s="234" customFormat="1" ht="14.4">
      <c r="A260" s="238">
        <v>260</v>
      </c>
      <c r="B260" s="134"/>
      <c r="C260" s="134" t="s">
        <v>1231</v>
      </c>
      <c r="D260" s="134">
        <v>5</v>
      </c>
      <c r="E260" s="134"/>
      <c r="F260" s="237" t="s">
        <v>5651</v>
      </c>
      <c r="G260" s="573"/>
      <c r="H260" s="573"/>
      <c r="I260" s="248" t="s">
        <v>886</v>
      </c>
      <c r="J260" s="237" t="s">
        <v>25</v>
      </c>
      <c r="K260" s="250">
        <v>4.41</v>
      </c>
      <c r="L260" s="585"/>
      <c r="M260" s="585"/>
      <c r="N260" s="250">
        <f t="shared" si="108"/>
        <v>0</v>
      </c>
      <c r="O260" s="250">
        <f t="shared" si="109"/>
        <v>0</v>
      </c>
      <c r="P260" s="250">
        <f t="shared" si="110"/>
        <v>0</v>
      </c>
      <c r="Q260" s="250">
        <f t="shared" si="111"/>
        <v>0</v>
      </c>
      <c r="R260" s="251">
        <f t="shared" si="112"/>
        <v>0</v>
      </c>
      <c r="S260" s="592">
        <f t="shared" si="113"/>
        <v>0</v>
      </c>
    </row>
    <row r="261" spans="1:19" s="234" customFormat="1" ht="27.6">
      <c r="A261" s="238">
        <v>261</v>
      </c>
      <c r="B261" s="134"/>
      <c r="C261" s="134" t="s">
        <v>1231</v>
      </c>
      <c r="D261" s="134">
        <v>6</v>
      </c>
      <c r="E261" s="134"/>
      <c r="F261" s="237" t="s">
        <v>5652</v>
      </c>
      <c r="G261" s="573"/>
      <c r="H261" s="573"/>
      <c r="I261" s="248" t="s">
        <v>2499</v>
      </c>
      <c r="J261" s="237" t="s">
        <v>22</v>
      </c>
      <c r="K261" s="250">
        <v>3</v>
      </c>
      <c r="L261" s="585"/>
      <c r="M261" s="585"/>
      <c r="N261" s="250">
        <f t="shared" si="108"/>
        <v>0</v>
      </c>
      <c r="O261" s="250">
        <f t="shared" si="109"/>
        <v>0</v>
      </c>
      <c r="P261" s="250">
        <f t="shared" si="110"/>
        <v>0</v>
      </c>
      <c r="Q261" s="250">
        <f t="shared" si="111"/>
        <v>0</v>
      </c>
      <c r="R261" s="251">
        <f t="shared" si="112"/>
        <v>0</v>
      </c>
      <c r="S261" s="592">
        <f t="shared" si="113"/>
        <v>0</v>
      </c>
    </row>
    <row r="262" spans="1:19" s="234" customFormat="1" ht="27.6">
      <c r="A262" s="238">
        <v>262</v>
      </c>
      <c r="B262" s="134"/>
      <c r="C262" s="134" t="s">
        <v>1231</v>
      </c>
      <c r="D262" s="134">
        <v>7</v>
      </c>
      <c r="E262" s="134"/>
      <c r="F262" s="237" t="s">
        <v>5653</v>
      </c>
      <c r="G262" s="573"/>
      <c r="H262" s="573"/>
      <c r="I262" s="248" t="s">
        <v>2448</v>
      </c>
      <c r="J262" s="237" t="s">
        <v>22</v>
      </c>
      <c r="K262" s="250">
        <v>3</v>
      </c>
      <c r="L262" s="585"/>
      <c r="M262" s="585"/>
      <c r="N262" s="250">
        <f t="shared" si="108"/>
        <v>0</v>
      </c>
      <c r="O262" s="250">
        <f t="shared" si="109"/>
        <v>0</v>
      </c>
      <c r="P262" s="250">
        <f t="shared" si="110"/>
        <v>0</v>
      </c>
      <c r="Q262" s="250">
        <f t="shared" si="111"/>
        <v>0</v>
      </c>
      <c r="R262" s="251">
        <f t="shared" si="112"/>
        <v>0</v>
      </c>
      <c r="S262" s="592">
        <f t="shared" si="113"/>
        <v>0</v>
      </c>
    </row>
    <row r="263" spans="1:19" s="234" customFormat="1" ht="27.6">
      <c r="A263" s="238">
        <v>263</v>
      </c>
      <c r="B263" s="134"/>
      <c r="C263" s="134" t="s">
        <v>1231</v>
      </c>
      <c r="D263" s="134">
        <v>8</v>
      </c>
      <c r="E263" s="134"/>
      <c r="F263" s="237" t="s">
        <v>5654</v>
      </c>
      <c r="G263" s="573"/>
      <c r="H263" s="573"/>
      <c r="I263" s="248" t="s">
        <v>2451</v>
      </c>
      <c r="J263" s="237" t="s">
        <v>22</v>
      </c>
      <c r="K263" s="250">
        <v>2</v>
      </c>
      <c r="L263" s="585"/>
      <c r="M263" s="585"/>
      <c r="N263" s="250">
        <f t="shared" si="108"/>
        <v>0</v>
      </c>
      <c r="O263" s="250">
        <f t="shared" si="109"/>
        <v>0</v>
      </c>
      <c r="P263" s="250">
        <f t="shared" si="110"/>
        <v>0</v>
      </c>
      <c r="Q263" s="250">
        <f t="shared" si="111"/>
        <v>0</v>
      </c>
      <c r="R263" s="251">
        <f t="shared" si="112"/>
        <v>0</v>
      </c>
      <c r="S263" s="592">
        <f t="shared" si="113"/>
        <v>0</v>
      </c>
    </row>
    <row r="264" spans="1:19" s="234" customFormat="1" ht="14.4">
      <c r="A264" s="238">
        <v>264</v>
      </c>
      <c r="B264" s="265"/>
      <c r="C264" s="115" t="s">
        <v>1232</v>
      </c>
      <c r="D264" s="115"/>
      <c r="E264" s="115"/>
      <c r="F264" s="252" t="s">
        <v>1232</v>
      </c>
      <c r="G264" s="574"/>
      <c r="H264" s="573"/>
      <c r="I264" s="253" t="s">
        <v>3600</v>
      </c>
      <c r="J264" s="254"/>
      <c r="K264" s="267"/>
      <c r="L264" s="587"/>
      <c r="M264" s="587"/>
      <c r="N264" s="255"/>
      <c r="O264" s="255"/>
      <c r="P264" s="255"/>
      <c r="Q264" s="255"/>
      <c r="R264" s="255"/>
      <c r="S264" s="594"/>
    </row>
    <row r="265" spans="1:19" s="234" customFormat="1" ht="27.6">
      <c r="A265" s="238">
        <v>265</v>
      </c>
      <c r="B265" s="134"/>
      <c r="C265" s="134" t="s">
        <v>1232</v>
      </c>
      <c r="D265" s="134">
        <v>1</v>
      </c>
      <c r="E265" s="134"/>
      <c r="F265" s="237" t="s">
        <v>5655</v>
      </c>
      <c r="G265" s="573"/>
      <c r="H265" s="573"/>
      <c r="I265" s="248" t="s">
        <v>915</v>
      </c>
      <c r="J265" s="237" t="s">
        <v>20</v>
      </c>
      <c r="K265" s="250">
        <v>25.580399999999997</v>
      </c>
      <c r="L265" s="585"/>
      <c r="M265" s="585"/>
      <c r="N265" s="250">
        <f>+M265+L265</f>
        <v>0</v>
      </c>
      <c r="O265" s="250">
        <f>IF(K265&lt;&gt;"",TRUNC(L265*(1+$S265),2),"")</f>
        <v>0</v>
      </c>
      <c r="P265" s="250">
        <f>IF(K265&lt;&gt;"",TRUNC(M265*(1+$S265),2),"")</f>
        <v>0</v>
      </c>
      <c r="Q265" s="250">
        <f>IF(K265="","",O265+P265)</f>
        <v>0</v>
      </c>
      <c r="R265" s="251">
        <f>IF(K265="",0,TRUNC((K265*$Q265),2))</f>
        <v>0</v>
      </c>
      <c r="S265" s="592">
        <f>$K$2</f>
        <v>0</v>
      </c>
    </row>
    <row r="266" spans="1:19" s="234" customFormat="1" ht="27.6">
      <c r="A266" s="238">
        <v>266</v>
      </c>
      <c r="B266" s="134"/>
      <c r="C266" s="134" t="s">
        <v>1232</v>
      </c>
      <c r="D266" s="134">
        <v>2</v>
      </c>
      <c r="E266" s="134"/>
      <c r="F266" s="237" t="s">
        <v>5656</v>
      </c>
      <c r="G266" s="573"/>
      <c r="H266" s="573"/>
      <c r="I266" s="248" t="s">
        <v>1272</v>
      </c>
      <c r="J266" s="237" t="s">
        <v>20</v>
      </c>
      <c r="K266" s="250">
        <v>41.273000000000003</v>
      </c>
      <c r="L266" s="585"/>
      <c r="M266" s="585"/>
      <c r="N266" s="250">
        <f>+M266+L266</f>
        <v>0</v>
      </c>
      <c r="O266" s="250">
        <f>IF(K266&lt;&gt;"",TRUNC(L266*(1+$S266),2),"")</f>
        <v>0</v>
      </c>
      <c r="P266" s="250">
        <f>IF(K266&lt;&gt;"",TRUNC(M266*(1+$S266),2),"")</f>
        <v>0</v>
      </c>
      <c r="Q266" s="250">
        <f>IF(K266="","",O266+P266)</f>
        <v>0</v>
      </c>
      <c r="R266" s="251">
        <f>IF(K266="",0,TRUNC((K266*$Q266),2))</f>
        <v>0</v>
      </c>
      <c r="S266" s="592">
        <f>$K$2</f>
        <v>0</v>
      </c>
    </row>
    <row r="267" spans="1:19" s="234" customFormat="1" ht="14.4">
      <c r="A267" s="238">
        <v>267</v>
      </c>
      <c r="B267" s="265"/>
      <c r="C267" s="115" t="s">
        <v>1233</v>
      </c>
      <c r="D267" s="115"/>
      <c r="E267" s="115"/>
      <c r="F267" s="252" t="s">
        <v>1233</v>
      </c>
      <c r="G267" s="574"/>
      <c r="H267" s="573"/>
      <c r="I267" s="253" t="s">
        <v>2531</v>
      </c>
      <c r="J267" s="254"/>
      <c r="K267" s="267"/>
      <c r="L267" s="587"/>
      <c r="M267" s="587"/>
      <c r="N267" s="255"/>
      <c r="O267" s="255"/>
      <c r="P267" s="255"/>
      <c r="Q267" s="255"/>
      <c r="R267" s="255"/>
      <c r="S267" s="594"/>
    </row>
    <row r="268" spans="1:19" s="234" customFormat="1" ht="27.6">
      <c r="A268" s="238">
        <v>268</v>
      </c>
      <c r="B268" s="264"/>
      <c r="C268" s="134" t="s">
        <v>1233</v>
      </c>
      <c r="D268" s="134">
        <v>1</v>
      </c>
      <c r="E268" s="134"/>
      <c r="F268" s="237" t="s">
        <v>5657</v>
      </c>
      <c r="G268" s="573"/>
      <c r="H268" s="573"/>
      <c r="I268" s="248" t="s">
        <v>3072</v>
      </c>
      <c r="J268" s="237" t="s">
        <v>25</v>
      </c>
      <c r="K268" s="250">
        <v>400</v>
      </c>
      <c r="L268" s="585"/>
      <c r="M268" s="585"/>
      <c r="N268" s="250">
        <f>+M268+L268</f>
        <v>0</v>
      </c>
      <c r="O268" s="250">
        <f>IF(K268&lt;&gt;"",TRUNC(L268*(1+$S268),2),"")</f>
        <v>0</v>
      </c>
      <c r="P268" s="250">
        <f>IF(K268&lt;&gt;"",TRUNC(M268*(1+$S268),2),"")</f>
        <v>0</v>
      </c>
      <c r="Q268" s="250">
        <f>IF(K268="","",O268+P268)</f>
        <v>0</v>
      </c>
      <c r="R268" s="251">
        <f>IF(K268="",0,TRUNC((K268*$Q268),2))</f>
        <v>0</v>
      </c>
      <c r="S268" s="592">
        <f>$K$2</f>
        <v>0</v>
      </c>
    </row>
    <row r="269" spans="1:19" s="234" customFormat="1" ht="41.4">
      <c r="A269" s="238">
        <v>269</v>
      </c>
      <c r="B269" s="264"/>
      <c r="C269" s="134" t="s">
        <v>1233</v>
      </c>
      <c r="D269" s="134">
        <v>2</v>
      </c>
      <c r="E269" s="134"/>
      <c r="F269" s="237" t="s">
        <v>5658</v>
      </c>
      <c r="G269" s="573"/>
      <c r="H269" s="573"/>
      <c r="I269" s="248" t="s">
        <v>283</v>
      </c>
      <c r="J269" s="237" t="s">
        <v>20</v>
      </c>
      <c r="K269" s="250">
        <v>72</v>
      </c>
      <c r="L269" s="585"/>
      <c r="M269" s="585"/>
      <c r="N269" s="250">
        <f>+M269+L269</f>
        <v>0</v>
      </c>
      <c r="O269" s="250">
        <f>IF(K269&lt;&gt;"",TRUNC(L269*(1+$S269),2),"")</f>
        <v>0</v>
      </c>
      <c r="P269" s="250">
        <f>IF(K269&lt;&gt;"",TRUNC(M269*(1+$S269),2),"")</f>
        <v>0</v>
      </c>
      <c r="Q269" s="250">
        <f>IF(K269="","",O269+P269)</f>
        <v>0</v>
      </c>
      <c r="R269" s="251">
        <f>IF(K269="",0,TRUNC((K269*$Q269),2))</f>
        <v>0</v>
      </c>
      <c r="S269" s="592">
        <f>$K$2</f>
        <v>0</v>
      </c>
    </row>
    <row r="270" spans="1:19" s="234" customFormat="1" ht="27.6">
      <c r="A270" s="238">
        <v>270</v>
      </c>
      <c r="B270" s="264"/>
      <c r="C270" s="134" t="s">
        <v>1233</v>
      </c>
      <c r="D270" s="134">
        <v>3</v>
      </c>
      <c r="E270" s="134"/>
      <c r="F270" s="237" t="s">
        <v>5659</v>
      </c>
      <c r="G270" s="573"/>
      <c r="H270" s="573"/>
      <c r="I270" s="248" t="s">
        <v>281</v>
      </c>
      <c r="J270" s="237" t="s">
        <v>3</v>
      </c>
      <c r="K270" s="250">
        <v>352.8</v>
      </c>
      <c r="L270" s="585"/>
      <c r="M270" s="585"/>
      <c r="N270" s="250">
        <f>+M270+L270</f>
        <v>0</v>
      </c>
      <c r="O270" s="250">
        <f>IF(K270&lt;&gt;"",TRUNC(L270*(1+$S270),2),"")</f>
        <v>0</v>
      </c>
      <c r="P270" s="250">
        <f>IF(K270&lt;&gt;"",TRUNC(M270*(1+$S270),2),"")</f>
        <v>0</v>
      </c>
      <c r="Q270" s="250">
        <f>IF(K270="","",O270+P270)</f>
        <v>0</v>
      </c>
      <c r="R270" s="251">
        <f>IF(K270="",0,TRUNC((K270*$Q270),2))</f>
        <v>0</v>
      </c>
      <c r="S270" s="592">
        <f>$K$2</f>
        <v>0</v>
      </c>
    </row>
    <row r="271" spans="1:19" s="234" customFormat="1" ht="27.6">
      <c r="A271" s="238">
        <v>271</v>
      </c>
      <c r="B271" s="264"/>
      <c r="C271" s="134" t="s">
        <v>1233</v>
      </c>
      <c r="D271" s="134">
        <v>4</v>
      </c>
      <c r="E271" s="134"/>
      <c r="F271" s="237" t="s">
        <v>5660</v>
      </c>
      <c r="G271" s="573"/>
      <c r="H271" s="573"/>
      <c r="I271" s="248" t="s">
        <v>3073</v>
      </c>
      <c r="J271" s="237" t="s">
        <v>20</v>
      </c>
      <c r="K271" s="250">
        <v>60</v>
      </c>
      <c r="L271" s="585"/>
      <c r="M271" s="585"/>
      <c r="N271" s="250">
        <f>+M271+L271</f>
        <v>0</v>
      </c>
      <c r="O271" s="250">
        <f>IF(K271&lt;&gt;"",TRUNC(L271*(1+$S271),2),"")</f>
        <v>0</v>
      </c>
      <c r="P271" s="250">
        <f>IF(K271&lt;&gt;"",TRUNC(M271*(1+$S271),2),"")</f>
        <v>0</v>
      </c>
      <c r="Q271" s="250">
        <f>IF(K271="","",O271+P271)</f>
        <v>0</v>
      </c>
      <c r="R271" s="251">
        <f>IF(K271="",0,TRUNC((K271*$Q271),2))</f>
        <v>0</v>
      </c>
      <c r="S271" s="592">
        <f>$K$2</f>
        <v>0</v>
      </c>
    </row>
    <row r="272" spans="1:19" s="234" customFormat="1" ht="27.6">
      <c r="A272" s="238">
        <v>272</v>
      </c>
      <c r="B272" s="134"/>
      <c r="C272" s="134" t="s">
        <v>1233</v>
      </c>
      <c r="D272" s="134">
        <v>5</v>
      </c>
      <c r="E272" s="134"/>
      <c r="F272" s="237" t="s">
        <v>5661</v>
      </c>
      <c r="G272" s="573"/>
      <c r="H272" s="573"/>
      <c r="I272" s="248" t="s">
        <v>915</v>
      </c>
      <c r="J272" s="237" t="s">
        <v>20</v>
      </c>
      <c r="K272" s="250">
        <v>9</v>
      </c>
      <c r="L272" s="585"/>
      <c r="M272" s="585"/>
      <c r="N272" s="250">
        <f>+M272+L272</f>
        <v>0</v>
      </c>
      <c r="O272" s="250">
        <f>IF(K272&lt;&gt;"",TRUNC(L272*(1+$S272),2),"")</f>
        <v>0</v>
      </c>
      <c r="P272" s="250">
        <f>IF(K272&lt;&gt;"",TRUNC(M272*(1+$S272),2),"")</f>
        <v>0</v>
      </c>
      <c r="Q272" s="250">
        <f>IF(K272="","",O272+P272)</f>
        <v>0</v>
      </c>
      <c r="R272" s="251">
        <f>IF(K272="",0,TRUNC((K272*$Q272),2))</f>
        <v>0</v>
      </c>
      <c r="S272" s="592">
        <f>$K$2</f>
        <v>0</v>
      </c>
    </row>
    <row r="273" spans="1:19" s="234" customFormat="1" ht="14.4">
      <c r="A273" s="238">
        <v>273</v>
      </c>
      <c r="B273" s="265"/>
      <c r="C273" s="115" t="s">
        <v>1234</v>
      </c>
      <c r="D273" s="115"/>
      <c r="E273" s="115"/>
      <c r="F273" s="252" t="s">
        <v>1234</v>
      </c>
      <c r="G273" s="574"/>
      <c r="H273" s="573"/>
      <c r="I273" s="253" t="s">
        <v>2532</v>
      </c>
      <c r="J273" s="254"/>
      <c r="K273" s="267"/>
      <c r="L273" s="587"/>
      <c r="M273" s="587"/>
      <c r="N273" s="255"/>
      <c r="O273" s="255"/>
      <c r="P273" s="255"/>
      <c r="Q273" s="255"/>
      <c r="R273" s="255"/>
      <c r="S273" s="594"/>
    </row>
    <row r="274" spans="1:19" s="234" customFormat="1" ht="14.4">
      <c r="A274" s="238">
        <v>274</v>
      </c>
      <c r="B274" s="115"/>
      <c r="C274" s="115" t="s">
        <v>3652</v>
      </c>
      <c r="D274" s="115"/>
      <c r="E274" s="115"/>
      <c r="F274" s="237" t="s">
        <v>3652</v>
      </c>
      <c r="G274" s="573"/>
      <c r="H274" s="573"/>
      <c r="I274" s="261" t="s">
        <v>3420</v>
      </c>
      <c r="J274" s="237"/>
      <c r="K274" s="250"/>
      <c r="L274" s="585"/>
      <c r="M274" s="585"/>
      <c r="N274" s="250"/>
      <c r="O274" s="250"/>
      <c r="P274" s="250"/>
      <c r="Q274" s="250"/>
      <c r="R274" s="251"/>
      <c r="S274" s="596"/>
    </row>
    <row r="275" spans="1:19" s="234" customFormat="1" ht="55.2">
      <c r="A275" s="238">
        <v>275</v>
      </c>
      <c r="B275" s="264"/>
      <c r="C275" s="134" t="s">
        <v>3652</v>
      </c>
      <c r="D275" s="134">
        <v>1</v>
      </c>
      <c r="E275" s="134"/>
      <c r="F275" s="237" t="s">
        <v>5662</v>
      </c>
      <c r="G275" s="573"/>
      <c r="H275" s="573"/>
      <c r="I275" s="248" t="s">
        <v>3362</v>
      </c>
      <c r="J275" s="237" t="s">
        <v>22</v>
      </c>
      <c r="K275" s="250">
        <v>4</v>
      </c>
      <c r="L275" s="585"/>
      <c r="M275" s="585"/>
      <c r="N275" s="250">
        <f t="shared" ref="N275:N289" si="114">+M275+L275</f>
        <v>0</v>
      </c>
      <c r="O275" s="250">
        <f t="shared" ref="O275:O289" si="115">IF(K275&lt;&gt;"",TRUNC(L275*(1+$S275),2),"")</f>
        <v>0</v>
      </c>
      <c r="P275" s="250">
        <f t="shared" ref="P275:P289" si="116">IF(K275&lt;&gt;"",TRUNC(M275*(1+$S275),2),"")</f>
        <v>0</v>
      </c>
      <c r="Q275" s="250">
        <f t="shared" ref="Q275:Q289" si="117">IF(K275="","",O275+P275)</f>
        <v>0</v>
      </c>
      <c r="R275" s="251">
        <f t="shared" ref="R275:R289" si="118">IF(K275="",0,TRUNC((K275*$Q275),2))</f>
        <v>0</v>
      </c>
      <c r="S275" s="592">
        <f t="shared" ref="S275:S289" si="119">+K$2</f>
        <v>0</v>
      </c>
    </row>
    <row r="276" spans="1:19" s="234" customFormat="1" ht="55.2">
      <c r="A276" s="238">
        <v>276</v>
      </c>
      <c r="B276" s="264"/>
      <c r="C276" s="134" t="s">
        <v>3652</v>
      </c>
      <c r="D276" s="134">
        <v>2</v>
      </c>
      <c r="E276" s="134"/>
      <c r="F276" s="237" t="s">
        <v>5663</v>
      </c>
      <c r="G276" s="573"/>
      <c r="H276" s="573"/>
      <c r="I276" s="248" t="s">
        <v>3364</v>
      </c>
      <c r="J276" s="237" t="s">
        <v>22</v>
      </c>
      <c r="K276" s="250">
        <v>2</v>
      </c>
      <c r="L276" s="585"/>
      <c r="M276" s="585"/>
      <c r="N276" s="250">
        <f t="shared" si="114"/>
        <v>0</v>
      </c>
      <c r="O276" s="250">
        <f t="shared" si="115"/>
        <v>0</v>
      </c>
      <c r="P276" s="250">
        <f t="shared" si="116"/>
        <v>0</v>
      </c>
      <c r="Q276" s="250">
        <f t="shared" si="117"/>
        <v>0</v>
      </c>
      <c r="R276" s="251">
        <f t="shared" si="118"/>
        <v>0</v>
      </c>
      <c r="S276" s="592">
        <f t="shared" si="119"/>
        <v>0</v>
      </c>
    </row>
    <row r="277" spans="1:19" s="234" customFormat="1" ht="69">
      <c r="A277" s="238">
        <v>277</v>
      </c>
      <c r="B277" s="264"/>
      <c r="C277" s="134" t="s">
        <v>3652</v>
      </c>
      <c r="D277" s="134">
        <v>3</v>
      </c>
      <c r="E277" s="134"/>
      <c r="F277" s="237" t="s">
        <v>5664</v>
      </c>
      <c r="G277" s="573"/>
      <c r="H277" s="573"/>
      <c r="I277" s="248" t="s">
        <v>3574</v>
      </c>
      <c r="J277" s="237" t="s">
        <v>22</v>
      </c>
      <c r="K277" s="250">
        <v>7</v>
      </c>
      <c r="L277" s="585"/>
      <c r="M277" s="585"/>
      <c r="N277" s="250">
        <f t="shared" si="114"/>
        <v>0</v>
      </c>
      <c r="O277" s="250">
        <f t="shared" si="115"/>
        <v>0</v>
      </c>
      <c r="P277" s="250">
        <f t="shared" si="116"/>
        <v>0</v>
      </c>
      <c r="Q277" s="250">
        <f t="shared" si="117"/>
        <v>0</v>
      </c>
      <c r="R277" s="251">
        <f t="shared" si="118"/>
        <v>0</v>
      </c>
      <c r="S277" s="592">
        <f t="shared" si="119"/>
        <v>0</v>
      </c>
    </row>
    <row r="278" spans="1:19" s="234" customFormat="1" ht="55.2">
      <c r="A278" s="238">
        <v>278</v>
      </c>
      <c r="B278" s="264"/>
      <c r="C278" s="134" t="s">
        <v>3652</v>
      </c>
      <c r="D278" s="134">
        <v>4</v>
      </c>
      <c r="E278" s="134"/>
      <c r="F278" s="237" t="s">
        <v>5665</v>
      </c>
      <c r="G278" s="573"/>
      <c r="H278" s="573"/>
      <c r="I278" s="248" t="s">
        <v>3368</v>
      </c>
      <c r="J278" s="237" t="s">
        <v>22</v>
      </c>
      <c r="K278" s="250">
        <v>1</v>
      </c>
      <c r="L278" s="585"/>
      <c r="M278" s="585"/>
      <c r="N278" s="250">
        <f t="shared" si="114"/>
        <v>0</v>
      </c>
      <c r="O278" s="250">
        <f t="shared" si="115"/>
        <v>0</v>
      </c>
      <c r="P278" s="250">
        <f t="shared" si="116"/>
        <v>0</v>
      </c>
      <c r="Q278" s="250">
        <f t="shared" si="117"/>
        <v>0</v>
      </c>
      <c r="R278" s="251">
        <f t="shared" si="118"/>
        <v>0</v>
      </c>
      <c r="S278" s="592">
        <f t="shared" si="119"/>
        <v>0</v>
      </c>
    </row>
    <row r="279" spans="1:19" s="234" customFormat="1" ht="55.2">
      <c r="A279" s="238">
        <v>279</v>
      </c>
      <c r="B279" s="264"/>
      <c r="C279" s="134" t="s">
        <v>3652</v>
      </c>
      <c r="D279" s="134">
        <v>5</v>
      </c>
      <c r="E279" s="134"/>
      <c r="F279" s="237" t="s">
        <v>5666</v>
      </c>
      <c r="G279" s="573"/>
      <c r="H279" s="573"/>
      <c r="I279" s="248" t="s">
        <v>3370</v>
      </c>
      <c r="J279" s="237" t="s">
        <v>22</v>
      </c>
      <c r="K279" s="250">
        <v>1</v>
      </c>
      <c r="L279" s="585"/>
      <c r="M279" s="585"/>
      <c r="N279" s="250">
        <f t="shared" si="114"/>
        <v>0</v>
      </c>
      <c r="O279" s="250">
        <f t="shared" si="115"/>
        <v>0</v>
      </c>
      <c r="P279" s="250">
        <f t="shared" si="116"/>
        <v>0</v>
      </c>
      <c r="Q279" s="250">
        <f t="shared" si="117"/>
        <v>0</v>
      </c>
      <c r="R279" s="251">
        <f t="shared" si="118"/>
        <v>0</v>
      </c>
      <c r="S279" s="592">
        <f t="shared" si="119"/>
        <v>0</v>
      </c>
    </row>
    <row r="280" spans="1:19" s="234" customFormat="1" ht="69">
      <c r="A280" s="238">
        <v>280</v>
      </c>
      <c r="B280" s="264"/>
      <c r="C280" s="134" t="s">
        <v>3652</v>
      </c>
      <c r="D280" s="134">
        <v>6</v>
      </c>
      <c r="E280" s="134"/>
      <c r="F280" s="237" t="s">
        <v>5667</v>
      </c>
      <c r="G280" s="573"/>
      <c r="H280" s="573"/>
      <c r="I280" s="248" t="s">
        <v>3575</v>
      </c>
      <c r="J280" s="237" t="s">
        <v>22</v>
      </c>
      <c r="K280" s="250">
        <v>3</v>
      </c>
      <c r="L280" s="585"/>
      <c r="M280" s="585"/>
      <c r="N280" s="250">
        <f t="shared" si="114"/>
        <v>0</v>
      </c>
      <c r="O280" s="250">
        <f t="shared" si="115"/>
        <v>0</v>
      </c>
      <c r="P280" s="250">
        <f t="shared" si="116"/>
        <v>0</v>
      </c>
      <c r="Q280" s="250">
        <f t="shared" si="117"/>
        <v>0</v>
      </c>
      <c r="R280" s="251">
        <f t="shared" si="118"/>
        <v>0</v>
      </c>
      <c r="S280" s="592">
        <f t="shared" si="119"/>
        <v>0</v>
      </c>
    </row>
    <row r="281" spans="1:19" s="234" customFormat="1" ht="55.2">
      <c r="A281" s="238">
        <v>281</v>
      </c>
      <c r="B281" s="264"/>
      <c r="C281" s="134" t="s">
        <v>3652</v>
      </c>
      <c r="D281" s="134">
        <v>7</v>
      </c>
      <c r="E281" s="134"/>
      <c r="F281" s="237" t="s">
        <v>5668</v>
      </c>
      <c r="G281" s="573"/>
      <c r="H281" s="573"/>
      <c r="I281" s="248" t="s">
        <v>3373</v>
      </c>
      <c r="J281" s="237" t="s">
        <v>22</v>
      </c>
      <c r="K281" s="250">
        <v>1</v>
      </c>
      <c r="L281" s="585"/>
      <c r="M281" s="585"/>
      <c r="N281" s="250">
        <f t="shared" si="114"/>
        <v>0</v>
      </c>
      <c r="O281" s="250">
        <f t="shared" si="115"/>
        <v>0</v>
      </c>
      <c r="P281" s="250">
        <f t="shared" si="116"/>
        <v>0</v>
      </c>
      <c r="Q281" s="250">
        <f t="shared" si="117"/>
        <v>0</v>
      </c>
      <c r="R281" s="251">
        <f t="shared" si="118"/>
        <v>0</v>
      </c>
      <c r="S281" s="592">
        <f t="shared" si="119"/>
        <v>0</v>
      </c>
    </row>
    <row r="282" spans="1:19" s="234" customFormat="1" ht="55.2">
      <c r="A282" s="238">
        <v>282</v>
      </c>
      <c r="B282" s="264"/>
      <c r="C282" s="134" t="s">
        <v>3652</v>
      </c>
      <c r="D282" s="134">
        <v>8</v>
      </c>
      <c r="E282" s="134"/>
      <c r="F282" s="237" t="s">
        <v>5669</v>
      </c>
      <c r="G282" s="573"/>
      <c r="H282" s="573"/>
      <c r="I282" s="248" t="s">
        <v>3576</v>
      </c>
      <c r="J282" s="237" t="s">
        <v>22</v>
      </c>
      <c r="K282" s="250">
        <v>1</v>
      </c>
      <c r="L282" s="585"/>
      <c r="M282" s="585"/>
      <c r="N282" s="250">
        <f t="shared" si="114"/>
        <v>0</v>
      </c>
      <c r="O282" s="250">
        <f t="shared" si="115"/>
        <v>0</v>
      </c>
      <c r="P282" s="250">
        <f t="shared" si="116"/>
        <v>0</v>
      </c>
      <c r="Q282" s="250">
        <f t="shared" si="117"/>
        <v>0</v>
      </c>
      <c r="R282" s="251">
        <f t="shared" si="118"/>
        <v>0</v>
      </c>
      <c r="S282" s="592">
        <f t="shared" si="119"/>
        <v>0</v>
      </c>
    </row>
    <row r="283" spans="1:19" s="234" customFormat="1" ht="69">
      <c r="A283" s="238">
        <v>283</v>
      </c>
      <c r="B283" s="264"/>
      <c r="C283" s="134" t="s">
        <v>3652</v>
      </c>
      <c r="D283" s="134">
        <v>9</v>
      </c>
      <c r="E283" s="134"/>
      <c r="F283" s="237" t="s">
        <v>5670</v>
      </c>
      <c r="G283" s="573"/>
      <c r="H283" s="573"/>
      <c r="I283" s="248" t="s">
        <v>3577</v>
      </c>
      <c r="J283" s="237" t="s">
        <v>22</v>
      </c>
      <c r="K283" s="250">
        <v>2</v>
      </c>
      <c r="L283" s="585"/>
      <c r="M283" s="585"/>
      <c r="N283" s="250">
        <f t="shared" si="114"/>
        <v>0</v>
      </c>
      <c r="O283" s="250">
        <f t="shared" si="115"/>
        <v>0</v>
      </c>
      <c r="P283" s="250">
        <f t="shared" si="116"/>
        <v>0</v>
      </c>
      <c r="Q283" s="250">
        <f t="shared" si="117"/>
        <v>0</v>
      </c>
      <c r="R283" s="251">
        <f t="shared" si="118"/>
        <v>0</v>
      </c>
      <c r="S283" s="592">
        <f t="shared" si="119"/>
        <v>0</v>
      </c>
    </row>
    <row r="284" spans="1:19" s="234" customFormat="1" ht="55.2">
      <c r="A284" s="238">
        <v>284</v>
      </c>
      <c r="B284" s="264"/>
      <c r="C284" s="134" t="s">
        <v>3652</v>
      </c>
      <c r="D284" s="134">
        <v>10</v>
      </c>
      <c r="E284" s="134"/>
      <c r="F284" s="237" t="s">
        <v>5671</v>
      </c>
      <c r="G284" s="573"/>
      <c r="H284" s="573"/>
      <c r="I284" s="248" t="s">
        <v>3376</v>
      </c>
      <c r="J284" s="237" t="s">
        <v>22</v>
      </c>
      <c r="K284" s="250">
        <v>1</v>
      </c>
      <c r="L284" s="585"/>
      <c r="M284" s="585"/>
      <c r="N284" s="250">
        <f t="shared" si="114"/>
        <v>0</v>
      </c>
      <c r="O284" s="250">
        <f t="shared" si="115"/>
        <v>0</v>
      </c>
      <c r="P284" s="250">
        <f t="shared" si="116"/>
        <v>0</v>
      </c>
      <c r="Q284" s="250">
        <f t="shared" si="117"/>
        <v>0</v>
      </c>
      <c r="R284" s="251">
        <f t="shared" si="118"/>
        <v>0</v>
      </c>
      <c r="S284" s="592">
        <f t="shared" si="119"/>
        <v>0</v>
      </c>
    </row>
    <row r="285" spans="1:19" s="234" customFormat="1" ht="55.2">
      <c r="A285" s="238">
        <v>285</v>
      </c>
      <c r="B285" s="264"/>
      <c r="C285" s="134" t="s">
        <v>3652</v>
      </c>
      <c r="D285" s="134">
        <v>11</v>
      </c>
      <c r="E285" s="134"/>
      <c r="F285" s="237" t="s">
        <v>5672</v>
      </c>
      <c r="G285" s="573"/>
      <c r="H285" s="573"/>
      <c r="I285" s="248" t="s">
        <v>3378</v>
      </c>
      <c r="J285" s="237" t="s">
        <v>22</v>
      </c>
      <c r="K285" s="250">
        <v>1</v>
      </c>
      <c r="L285" s="585"/>
      <c r="M285" s="585"/>
      <c r="N285" s="250">
        <f t="shared" si="114"/>
        <v>0</v>
      </c>
      <c r="O285" s="250">
        <f t="shared" si="115"/>
        <v>0</v>
      </c>
      <c r="P285" s="250">
        <f t="shared" si="116"/>
        <v>0</v>
      </c>
      <c r="Q285" s="250">
        <f t="shared" si="117"/>
        <v>0</v>
      </c>
      <c r="R285" s="251">
        <f t="shared" si="118"/>
        <v>0</v>
      </c>
      <c r="S285" s="592">
        <f t="shared" si="119"/>
        <v>0</v>
      </c>
    </row>
    <row r="286" spans="1:19" s="234" customFormat="1" ht="55.2">
      <c r="A286" s="238">
        <v>286</v>
      </c>
      <c r="B286" s="264"/>
      <c r="C286" s="134" t="s">
        <v>3652</v>
      </c>
      <c r="D286" s="134">
        <v>12</v>
      </c>
      <c r="E286" s="134"/>
      <c r="F286" s="237" t="s">
        <v>5673</v>
      </c>
      <c r="G286" s="573"/>
      <c r="H286" s="573"/>
      <c r="I286" s="248" t="s">
        <v>3581</v>
      </c>
      <c r="J286" s="237" t="s">
        <v>22</v>
      </c>
      <c r="K286" s="250">
        <v>1</v>
      </c>
      <c r="L286" s="585"/>
      <c r="M286" s="585"/>
      <c r="N286" s="250">
        <f t="shared" si="114"/>
        <v>0</v>
      </c>
      <c r="O286" s="250">
        <f t="shared" si="115"/>
        <v>0</v>
      </c>
      <c r="P286" s="250">
        <f t="shared" si="116"/>
        <v>0</v>
      </c>
      <c r="Q286" s="250">
        <f t="shared" si="117"/>
        <v>0</v>
      </c>
      <c r="R286" s="251">
        <f t="shared" si="118"/>
        <v>0</v>
      </c>
      <c r="S286" s="592">
        <f t="shared" si="119"/>
        <v>0</v>
      </c>
    </row>
    <row r="287" spans="1:19" s="234" customFormat="1" ht="55.2">
      <c r="A287" s="238">
        <v>287</v>
      </c>
      <c r="B287" s="264"/>
      <c r="C287" s="134" t="s">
        <v>3652</v>
      </c>
      <c r="D287" s="134">
        <v>13</v>
      </c>
      <c r="E287" s="134"/>
      <c r="F287" s="237" t="s">
        <v>5674</v>
      </c>
      <c r="G287" s="573"/>
      <c r="H287" s="573"/>
      <c r="I287" s="248" t="s">
        <v>5368</v>
      </c>
      <c r="J287" s="237" t="s">
        <v>22</v>
      </c>
      <c r="K287" s="250">
        <v>2</v>
      </c>
      <c r="L287" s="585"/>
      <c r="M287" s="585"/>
      <c r="N287" s="250">
        <f t="shared" si="114"/>
        <v>0</v>
      </c>
      <c r="O287" s="250">
        <f t="shared" si="115"/>
        <v>0</v>
      </c>
      <c r="P287" s="250">
        <f t="shared" si="116"/>
        <v>0</v>
      </c>
      <c r="Q287" s="250">
        <f t="shared" si="117"/>
        <v>0</v>
      </c>
      <c r="R287" s="251">
        <f t="shared" si="118"/>
        <v>0</v>
      </c>
      <c r="S287" s="592">
        <f t="shared" si="119"/>
        <v>0</v>
      </c>
    </row>
    <row r="288" spans="1:19" s="234" customFormat="1" ht="55.2">
      <c r="A288" s="238">
        <v>288</v>
      </c>
      <c r="B288" s="264"/>
      <c r="C288" s="134" t="s">
        <v>3652</v>
      </c>
      <c r="D288" s="134">
        <v>14</v>
      </c>
      <c r="E288" s="134"/>
      <c r="F288" s="237" t="s">
        <v>5675</v>
      </c>
      <c r="G288" s="573"/>
      <c r="H288" s="573"/>
      <c r="I288" s="248" t="s">
        <v>3393</v>
      </c>
      <c r="J288" s="237" t="s">
        <v>22</v>
      </c>
      <c r="K288" s="250">
        <v>1</v>
      </c>
      <c r="L288" s="585"/>
      <c r="M288" s="585"/>
      <c r="N288" s="250">
        <f t="shared" si="114"/>
        <v>0</v>
      </c>
      <c r="O288" s="250">
        <f t="shared" si="115"/>
        <v>0</v>
      </c>
      <c r="P288" s="250">
        <f t="shared" si="116"/>
        <v>0</v>
      </c>
      <c r="Q288" s="250">
        <f t="shared" si="117"/>
        <v>0</v>
      </c>
      <c r="R288" s="251">
        <f t="shared" si="118"/>
        <v>0</v>
      </c>
      <c r="S288" s="592">
        <f t="shared" si="119"/>
        <v>0</v>
      </c>
    </row>
    <row r="289" spans="1:19" s="234" customFormat="1" ht="55.2">
      <c r="A289" s="238">
        <v>289</v>
      </c>
      <c r="B289" s="264"/>
      <c r="C289" s="134" t="s">
        <v>3652</v>
      </c>
      <c r="D289" s="134">
        <v>15</v>
      </c>
      <c r="E289" s="134"/>
      <c r="F289" s="237" t="s">
        <v>5676</v>
      </c>
      <c r="G289" s="573"/>
      <c r="H289" s="573"/>
      <c r="I289" s="248" t="s">
        <v>3395</v>
      </c>
      <c r="J289" s="237" t="s">
        <v>22</v>
      </c>
      <c r="K289" s="250">
        <v>1</v>
      </c>
      <c r="L289" s="585"/>
      <c r="M289" s="585"/>
      <c r="N289" s="250">
        <f t="shared" si="114"/>
        <v>0</v>
      </c>
      <c r="O289" s="250">
        <f t="shared" si="115"/>
        <v>0</v>
      </c>
      <c r="P289" s="250">
        <f t="shared" si="116"/>
        <v>0</v>
      </c>
      <c r="Q289" s="250">
        <f t="shared" si="117"/>
        <v>0</v>
      </c>
      <c r="R289" s="251">
        <f t="shared" si="118"/>
        <v>0</v>
      </c>
      <c r="S289" s="592">
        <f t="shared" si="119"/>
        <v>0</v>
      </c>
    </row>
    <row r="290" spans="1:19" s="234" customFormat="1" ht="14.4">
      <c r="A290" s="238">
        <v>290</v>
      </c>
      <c r="B290" s="264"/>
      <c r="C290" s="115" t="s">
        <v>3653</v>
      </c>
      <c r="D290" s="115"/>
      <c r="E290" s="115"/>
      <c r="F290" s="237" t="s">
        <v>3653</v>
      </c>
      <c r="G290" s="573"/>
      <c r="H290" s="573"/>
      <c r="I290" s="261" t="s">
        <v>3590</v>
      </c>
      <c r="J290" s="237"/>
      <c r="K290" s="250"/>
      <c r="L290" s="585"/>
      <c r="M290" s="585"/>
      <c r="N290" s="250"/>
      <c r="O290" s="250"/>
      <c r="P290" s="250"/>
      <c r="Q290" s="250"/>
      <c r="R290" s="251"/>
      <c r="S290" s="596"/>
    </row>
    <row r="291" spans="1:19" s="234" customFormat="1" ht="82.8">
      <c r="A291" s="238">
        <v>291</v>
      </c>
      <c r="B291" s="264"/>
      <c r="C291" s="134" t="s">
        <v>3653</v>
      </c>
      <c r="D291" s="134">
        <v>1</v>
      </c>
      <c r="E291" s="134"/>
      <c r="F291" s="237" t="s">
        <v>5677</v>
      </c>
      <c r="G291" s="573"/>
      <c r="H291" s="573"/>
      <c r="I291" s="248" t="s">
        <v>3861</v>
      </c>
      <c r="J291" s="237" t="s">
        <v>22</v>
      </c>
      <c r="K291" s="250">
        <v>1</v>
      </c>
      <c r="L291" s="585"/>
      <c r="M291" s="585"/>
      <c r="N291" s="250">
        <f>+M291+L291</f>
        <v>0</v>
      </c>
      <c r="O291" s="250">
        <f>IF(K291&lt;&gt;"",TRUNC(L291*(1+$S291),2),"")</f>
        <v>0</v>
      </c>
      <c r="P291" s="250">
        <f>IF(K291&lt;&gt;"",TRUNC(M291*(1+$S291),2),"")</f>
        <v>0</v>
      </c>
      <c r="Q291" s="250">
        <f>IF(K291="","",O291+P291)</f>
        <v>0</v>
      </c>
      <c r="R291" s="251">
        <f>IF(K291="",0,TRUNC((K291*$Q291),2))</f>
        <v>0</v>
      </c>
      <c r="S291" s="592">
        <f>+K$2</f>
        <v>0</v>
      </c>
    </row>
    <row r="292" spans="1:19" s="234" customFormat="1" ht="69">
      <c r="A292" s="238">
        <v>292</v>
      </c>
      <c r="B292" s="264"/>
      <c r="C292" s="134" t="s">
        <v>3653</v>
      </c>
      <c r="D292" s="134">
        <v>2</v>
      </c>
      <c r="E292" s="134"/>
      <c r="F292" s="237" t="s">
        <v>5678</v>
      </c>
      <c r="G292" s="573"/>
      <c r="H292" s="573"/>
      <c r="I292" s="248" t="s">
        <v>3862</v>
      </c>
      <c r="J292" s="237" t="s">
        <v>22</v>
      </c>
      <c r="K292" s="250">
        <v>1</v>
      </c>
      <c r="L292" s="585"/>
      <c r="M292" s="585"/>
      <c r="N292" s="250">
        <f>+M292+L292</f>
        <v>0</v>
      </c>
      <c r="O292" s="250">
        <f>IF(K292&lt;&gt;"",TRUNC(L292*(1+$S292),2),"")</f>
        <v>0</v>
      </c>
      <c r="P292" s="250">
        <f>IF(K292&lt;&gt;"",TRUNC(M292*(1+$S292),2),"")</f>
        <v>0</v>
      </c>
      <c r="Q292" s="250">
        <f>IF(K292="","",O292+P292)</f>
        <v>0</v>
      </c>
      <c r="R292" s="251">
        <f>IF(K292="",0,TRUNC((K292*$Q292),2))</f>
        <v>0</v>
      </c>
      <c r="S292" s="592">
        <f>+K$2</f>
        <v>0</v>
      </c>
    </row>
    <row r="293" spans="1:19" s="234" customFormat="1" ht="69">
      <c r="A293" s="238">
        <v>293</v>
      </c>
      <c r="B293" s="264"/>
      <c r="C293" s="134" t="s">
        <v>3653</v>
      </c>
      <c r="D293" s="134">
        <v>3</v>
      </c>
      <c r="E293" s="134"/>
      <c r="F293" s="237" t="s">
        <v>5679</v>
      </c>
      <c r="G293" s="573"/>
      <c r="H293" s="573"/>
      <c r="I293" s="248" t="s">
        <v>3863</v>
      </c>
      <c r="J293" s="237" t="s">
        <v>22</v>
      </c>
      <c r="K293" s="250">
        <v>1</v>
      </c>
      <c r="L293" s="585"/>
      <c r="M293" s="585"/>
      <c r="N293" s="250">
        <f>+M293+L293</f>
        <v>0</v>
      </c>
      <c r="O293" s="250">
        <f>IF(K293&lt;&gt;"",TRUNC(L293*(1+$S293),2),"")</f>
        <v>0</v>
      </c>
      <c r="P293" s="250">
        <f>IF(K293&lt;&gt;"",TRUNC(M293*(1+$S293),2),"")</f>
        <v>0</v>
      </c>
      <c r="Q293" s="250">
        <f>IF(K293="","",O293+P293)</f>
        <v>0</v>
      </c>
      <c r="R293" s="251">
        <f>IF(K293="",0,TRUNC((K293*$Q293),2))</f>
        <v>0</v>
      </c>
      <c r="S293" s="592">
        <f>+K$2</f>
        <v>0</v>
      </c>
    </row>
    <row r="294" spans="1:19" s="234" customFormat="1" ht="69">
      <c r="A294" s="238">
        <v>294</v>
      </c>
      <c r="B294" s="264"/>
      <c r="C294" s="134" t="s">
        <v>3653</v>
      </c>
      <c r="D294" s="134">
        <v>4</v>
      </c>
      <c r="E294" s="134"/>
      <c r="F294" s="237" t="s">
        <v>5680</v>
      </c>
      <c r="G294" s="573"/>
      <c r="H294" s="573"/>
      <c r="I294" s="248" t="s">
        <v>3872</v>
      </c>
      <c r="J294" s="237" t="s">
        <v>22</v>
      </c>
      <c r="K294" s="250">
        <v>1</v>
      </c>
      <c r="L294" s="585"/>
      <c r="M294" s="585"/>
      <c r="N294" s="250">
        <f>+M294+L294</f>
        <v>0</v>
      </c>
      <c r="O294" s="250">
        <f>IF(K294&lt;&gt;"",TRUNC(L294*(1+$S294),2),"")</f>
        <v>0</v>
      </c>
      <c r="P294" s="250">
        <f>IF(K294&lt;&gt;"",TRUNC(M294*(1+$S294),2),"")</f>
        <v>0</v>
      </c>
      <c r="Q294" s="250">
        <f>IF(K294="","",O294+P294)</f>
        <v>0</v>
      </c>
      <c r="R294" s="251">
        <f>IF(K294="",0,TRUNC((K294*$Q294),2))</f>
        <v>0</v>
      </c>
      <c r="S294" s="592">
        <f>+K$2</f>
        <v>0</v>
      </c>
    </row>
    <row r="295" spans="1:19" s="234" customFormat="1" ht="69">
      <c r="A295" s="238">
        <v>295</v>
      </c>
      <c r="B295" s="264"/>
      <c r="C295" s="134" t="s">
        <v>3653</v>
      </c>
      <c r="D295" s="134">
        <v>5</v>
      </c>
      <c r="E295" s="134"/>
      <c r="F295" s="237" t="s">
        <v>5681</v>
      </c>
      <c r="G295" s="573"/>
      <c r="H295" s="573"/>
      <c r="I295" s="248" t="s">
        <v>5454</v>
      </c>
      <c r="J295" s="237" t="s">
        <v>22</v>
      </c>
      <c r="K295" s="250">
        <v>1</v>
      </c>
      <c r="L295" s="585"/>
      <c r="M295" s="585"/>
      <c r="N295" s="250">
        <f>+M295+L295</f>
        <v>0</v>
      </c>
      <c r="O295" s="250">
        <f>IF(K295&lt;&gt;"",TRUNC(L295*(1+$S295),2),"")</f>
        <v>0</v>
      </c>
      <c r="P295" s="250">
        <f>IF(K295&lt;&gt;"",TRUNC(M295*(1+$S295),2),"")</f>
        <v>0</v>
      </c>
      <c r="Q295" s="250">
        <f>IF(K295="","",O295+P295)</f>
        <v>0</v>
      </c>
      <c r="R295" s="251">
        <f>IF(K295="",0,TRUNC((K295*$Q295),2))</f>
        <v>0</v>
      </c>
      <c r="S295" s="592">
        <f>+K$2</f>
        <v>0</v>
      </c>
    </row>
    <row r="296" spans="1:19" s="234" customFormat="1" ht="14.4">
      <c r="A296" s="238">
        <v>296</v>
      </c>
      <c r="B296" s="265"/>
      <c r="C296" s="115" t="s">
        <v>1245</v>
      </c>
      <c r="D296" s="115"/>
      <c r="E296" s="115"/>
      <c r="F296" s="252" t="s">
        <v>1245</v>
      </c>
      <c r="G296" s="574"/>
      <c r="H296" s="573"/>
      <c r="I296" s="253" t="s">
        <v>3606</v>
      </c>
      <c r="J296" s="254"/>
      <c r="K296" s="267"/>
      <c r="L296" s="587"/>
      <c r="M296" s="587"/>
      <c r="N296" s="255"/>
      <c r="O296" s="255"/>
      <c r="P296" s="255"/>
      <c r="Q296" s="255"/>
      <c r="R296" s="255"/>
      <c r="S296" s="594"/>
    </row>
    <row r="297" spans="1:19" s="234" customFormat="1" ht="27.6">
      <c r="A297" s="238">
        <v>297</v>
      </c>
      <c r="B297" s="134"/>
      <c r="C297" s="134" t="s">
        <v>1245</v>
      </c>
      <c r="D297" s="134">
        <v>1</v>
      </c>
      <c r="E297" s="134"/>
      <c r="F297" s="237" t="s">
        <v>5682</v>
      </c>
      <c r="G297" s="573"/>
      <c r="H297" s="573"/>
      <c r="I297" s="248" t="s">
        <v>2868</v>
      </c>
      <c r="J297" s="237" t="s">
        <v>22</v>
      </c>
      <c r="K297" s="250">
        <v>2</v>
      </c>
      <c r="L297" s="585"/>
      <c r="M297" s="585"/>
      <c r="N297" s="250">
        <f>+M297+L297</f>
        <v>0</v>
      </c>
      <c r="O297" s="250">
        <f>IF(K297&lt;&gt;"",TRUNC(L297*(1+$S297),2),"")</f>
        <v>0</v>
      </c>
      <c r="P297" s="250">
        <f>IF(K297&lt;&gt;"",TRUNC(M297*(1+$S297),2),"")</f>
        <v>0</v>
      </c>
      <c r="Q297" s="250">
        <f>IF(K297="","",O297+P297)</f>
        <v>0</v>
      </c>
      <c r="R297" s="251">
        <f>IF(K297="",0,TRUNC((K297*$Q297),2))</f>
        <v>0</v>
      </c>
      <c r="S297" s="592">
        <f>+K$2</f>
        <v>0</v>
      </c>
    </row>
    <row r="298" spans="1:19" s="234" customFormat="1" ht="14.4">
      <c r="A298" s="238">
        <v>298</v>
      </c>
      <c r="B298" s="265"/>
      <c r="C298" s="115" t="s">
        <v>1246</v>
      </c>
      <c r="D298" s="115"/>
      <c r="E298" s="115"/>
      <c r="F298" s="252" t="s">
        <v>1246</v>
      </c>
      <c r="G298" s="574"/>
      <c r="H298" s="573"/>
      <c r="I298" s="253" t="s">
        <v>473</v>
      </c>
      <c r="J298" s="254"/>
      <c r="K298" s="267"/>
      <c r="L298" s="587"/>
      <c r="M298" s="587"/>
      <c r="N298" s="255"/>
      <c r="O298" s="255"/>
      <c r="P298" s="255"/>
      <c r="Q298" s="255"/>
      <c r="R298" s="255"/>
      <c r="S298" s="594"/>
    </row>
    <row r="299" spans="1:19" s="234" customFormat="1" ht="27.6">
      <c r="A299" s="238">
        <v>299</v>
      </c>
      <c r="B299" s="134"/>
      <c r="C299" s="134" t="s">
        <v>1246</v>
      </c>
      <c r="D299" s="134">
        <v>1</v>
      </c>
      <c r="E299" s="134"/>
      <c r="F299" s="237" t="s">
        <v>5683</v>
      </c>
      <c r="G299" s="573"/>
      <c r="H299" s="573"/>
      <c r="I299" s="248" t="s">
        <v>2834</v>
      </c>
      <c r="J299" s="237" t="s">
        <v>25</v>
      </c>
      <c r="K299" s="256">
        <v>631</v>
      </c>
      <c r="L299" s="585"/>
      <c r="M299" s="585"/>
      <c r="N299" s="250">
        <f>+M299+L299</f>
        <v>0</v>
      </c>
      <c r="O299" s="250">
        <f>IF(K299&lt;&gt;"",TRUNC(L299*(1+$S299),2),"")</f>
        <v>0</v>
      </c>
      <c r="P299" s="250">
        <f>IF(K299&lt;&gt;"",TRUNC(M299*(1+$S299),2),"")</f>
        <v>0</v>
      </c>
      <c r="Q299" s="250">
        <f>IF(K299="","",O299+P299)</f>
        <v>0</v>
      </c>
      <c r="R299" s="251">
        <f>IF(K299="",0,TRUNC((K299*$Q299),2))</f>
        <v>0</v>
      </c>
      <c r="S299" s="592">
        <f>+K$2</f>
        <v>0</v>
      </c>
    </row>
    <row r="300" spans="1:19" s="234" customFormat="1" ht="27.6">
      <c r="A300" s="238">
        <v>300</v>
      </c>
      <c r="B300" s="134"/>
      <c r="C300" s="134" t="s">
        <v>1246</v>
      </c>
      <c r="D300" s="134">
        <v>2</v>
      </c>
      <c r="E300" s="134"/>
      <c r="F300" s="237" t="s">
        <v>5684</v>
      </c>
      <c r="G300" s="573"/>
      <c r="H300" s="573"/>
      <c r="I300" s="248" t="s">
        <v>3621</v>
      </c>
      <c r="J300" s="237" t="s">
        <v>20</v>
      </c>
      <c r="K300" s="256">
        <v>16.46</v>
      </c>
      <c r="L300" s="585"/>
      <c r="M300" s="585"/>
      <c r="N300" s="250">
        <f>+M300+L300</f>
        <v>0</v>
      </c>
      <c r="O300" s="250">
        <f>IF(K300&lt;&gt;"",TRUNC(L300*(1+$S300),2),"")</f>
        <v>0</v>
      </c>
      <c r="P300" s="250">
        <f>IF(K300&lt;&gt;"",TRUNC(M300*(1+$S300),2),"")</f>
        <v>0</v>
      </c>
      <c r="Q300" s="250">
        <f>IF(K300="","",O300+P300)</f>
        <v>0</v>
      </c>
      <c r="R300" s="251">
        <f>IF(K300="",0,TRUNC((K300*$Q300),2))</f>
        <v>0</v>
      </c>
      <c r="S300" s="592">
        <f>+K$2</f>
        <v>0</v>
      </c>
    </row>
    <row r="301" spans="1:19" s="234" customFormat="1" ht="41.4">
      <c r="A301" s="238">
        <v>301</v>
      </c>
      <c r="B301" s="264"/>
      <c r="C301" s="134" t="s">
        <v>1246</v>
      </c>
      <c r="D301" s="134">
        <v>3</v>
      </c>
      <c r="E301" s="134"/>
      <c r="F301" s="237" t="s">
        <v>5685</v>
      </c>
      <c r="G301" s="573"/>
      <c r="H301" s="573"/>
      <c r="I301" s="248" t="s">
        <v>283</v>
      </c>
      <c r="J301" s="237" t="s">
        <v>20</v>
      </c>
      <c r="K301" s="250">
        <v>776.95</v>
      </c>
      <c r="L301" s="585"/>
      <c r="M301" s="585"/>
      <c r="N301" s="250">
        <f>+M301+L301</f>
        <v>0</v>
      </c>
      <c r="O301" s="250">
        <f>IF(K301&lt;&gt;"",TRUNC(L301*(1+$S301),2),"")</f>
        <v>0</v>
      </c>
      <c r="P301" s="250">
        <f>IF(K301&lt;&gt;"",TRUNC(M301*(1+$S301),2),"")</f>
        <v>0</v>
      </c>
      <c r="Q301" s="250">
        <f>IF(K301="","",O301+P301)</f>
        <v>0</v>
      </c>
      <c r="R301" s="251">
        <f>IF(K301="",0,TRUNC((K301*$Q301),2))</f>
        <v>0</v>
      </c>
      <c r="S301" s="592">
        <f>+K$2</f>
        <v>0</v>
      </c>
    </row>
    <row r="302" spans="1:19" s="234" customFormat="1" ht="27.6">
      <c r="A302" s="238">
        <v>302</v>
      </c>
      <c r="B302" s="264"/>
      <c r="C302" s="134" t="s">
        <v>1246</v>
      </c>
      <c r="D302" s="134">
        <v>4</v>
      </c>
      <c r="E302" s="134"/>
      <c r="F302" s="237" t="s">
        <v>5686</v>
      </c>
      <c r="G302" s="573"/>
      <c r="H302" s="573"/>
      <c r="I302" s="248" t="s">
        <v>281</v>
      </c>
      <c r="J302" s="237" t="s">
        <v>3</v>
      </c>
      <c r="K302" s="250">
        <v>4195.53</v>
      </c>
      <c r="L302" s="585"/>
      <c r="M302" s="585"/>
      <c r="N302" s="250">
        <f>+M302+L302</f>
        <v>0</v>
      </c>
      <c r="O302" s="250">
        <f>IF(K302&lt;&gt;"",TRUNC(L302*(1+$S302),2),"")</f>
        <v>0</v>
      </c>
      <c r="P302" s="250">
        <f>IF(K302&lt;&gt;"",TRUNC(M302*(1+$S302),2),"")</f>
        <v>0</v>
      </c>
      <c r="Q302" s="250">
        <f>IF(K302="","",O302+P302)</f>
        <v>0</v>
      </c>
      <c r="R302" s="251">
        <f>IF(K302="",0,TRUNC((K302*$Q302),2))</f>
        <v>0</v>
      </c>
      <c r="S302" s="592">
        <f>+K$2</f>
        <v>0</v>
      </c>
    </row>
    <row r="303" spans="1:19" s="234" customFormat="1" ht="14.4">
      <c r="A303" s="238">
        <v>303</v>
      </c>
      <c r="B303" s="134"/>
      <c r="C303" s="134" t="s">
        <v>1246</v>
      </c>
      <c r="D303" s="134">
        <v>5</v>
      </c>
      <c r="E303" s="134"/>
      <c r="F303" s="237" t="s">
        <v>5687</v>
      </c>
      <c r="G303" s="573"/>
      <c r="H303" s="573"/>
      <c r="I303" s="248" t="s">
        <v>2559</v>
      </c>
      <c r="J303" s="237" t="s">
        <v>20</v>
      </c>
      <c r="K303" s="250">
        <v>776.95</v>
      </c>
      <c r="L303" s="585"/>
      <c r="M303" s="585"/>
      <c r="N303" s="250">
        <f>+M303+L303</f>
        <v>0</v>
      </c>
      <c r="O303" s="250">
        <f>IF(K303&lt;&gt;"",TRUNC(L303*(1+$S303),2),"")</f>
        <v>0</v>
      </c>
      <c r="P303" s="250">
        <f>IF(K303&lt;&gt;"",TRUNC(M303*(1+$S303),2),"")</f>
        <v>0</v>
      </c>
      <c r="Q303" s="250">
        <f>IF(K303="","",O303+P303)</f>
        <v>0</v>
      </c>
      <c r="R303" s="251">
        <f>IF(K303="",0,TRUNC((K303*$Q303),2))</f>
        <v>0</v>
      </c>
      <c r="S303" s="592">
        <f>+K$2</f>
        <v>0</v>
      </c>
    </row>
    <row r="304" spans="1:19" s="234" customFormat="1" ht="14.4">
      <c r="A304" s="238">
        <v>304</v>
      </c>
      <c r="B304" s="265">
        <v>3</v>
      </c>
      <c r="C304" s="115">
        <v>3</v>
      </c>
      <c r="D304" s="115"/>
      <c r="E304" s="115"/>
      <c r="F304" s="243">
        <v>3</v>
      </c>
      <c r="G304" s="574"/>
      <c r="H304" s="573"/>
      <c r="I304" s="245" t="s">
        <v>2491</v>
      </c>
      <c r="J304" s="246"/>
      <c r="K304" s="268" t="s">
        <v>1796</v>
      </c>
      <c r="L304" s="586"/>
      <c r="M304" s="586"/>
      <c r="N304" s="246"/>
      <c r="O304" s="246"/>
      <c r="P304" s="246"/>
      <c r="Q304" s="246"/>
      <c r="R304" s="247">
        <f>SUM(R305:R307)</f>
        <v>0</v>
      </c>
      <c r="S304" s="593"/>
    </row>
    <row r="305" spans="1:19" s="307" customFormat="1" ht="14.4">
      <c r="A305" s="238">
        <v>305</v>
      </c>
      <c r="B305" s="472"/>
      <c r="C305" s="472">
        <v>3</v>
      </c>
      <c r="D305" s="472">
        <v>1</v>
      </c>
      <c r="E305" s="472"/>
      <c r="F305" s="237" t="s">
        <v>441</v>
      </c>
      <c r="G305" s="573"/>
      <c r="H305" s="575"/>
      <c r="I305" s="248" t="s">
        <v>1608</v>
      </c>
      <c r="J305" s="237" t="s">
        <v>22</v>
      </c>
      <c r="K305" s="250">
        <v>1</v>
      </c>
      <c r="L305" s="585"/>
      <c r="M305" s="585"/>
      <c r="N305" s="604">
        <f>+M305+L305</f>
        <v>0</v>
      </c>
      <c r="O305" s="250">
        <f>IF(K305&lt;&gt;"",TRUNC(L305*(1+$S305),2),"")</f>
        <v>0</v>
      </c>
      <c r="P305" s="250">
        <f>IF(K305&lt;&gt;"",TRUNC(M305*(1+$S305),2),"")</f>
        <v>0</v>
      </c>
      <c r="Q305" s="250">
        <f>IF(K305="","",O305+P305)</f>
        <v>0</v>
      </c>
      <c r="R305" s="251">
        <f>IF(K305="",0,TRUNC((K305*$Q305),2))</f>
        <v>0</v>
      </c>
      <c r="S305" s="595">
        <f>$K$3</f>
        <v>0</v>
      </c>
    </row>
    <row r="306" spans="1:19" s="234" customFormat="1" ht="14.4">
      <c r="A306" s="238">
        <v>306</v>
      </c>
      <c r="B306" s="472"/>
      <c r="C306" s="472">
        <v>3</v>
      </c>
      <c r="D306" s="472">
        <v>2</v>
      </c>
      <c r="E306" s="472"/>
      <c r="F306" s="237" t="s">
        <v>442</v>
      </c>
      <c r="G306" s="573"/>
      <c r="H306" s="575"/>
      <c r="I306" s="248" t="s">
        <v>1611</v>
      </c>
      <c r="J306" s="237" t="s">
        <v>22</v>
      </c>
      <c r="K306" s="250">
        <v>1</v>
      </c>
      <c r="L306" s="585"/>
      <c r="M306" s="585"/>
      <c r="N306" s="604">
        <f>+M306+L306</f>
        <v>0</v>
      </c>
      <c r="O306" s="250">
        <f>IF(K306&lt;&gt;"",TRUNC(L306*(1+$S306),2),"")</f>
        <v>0</v>
      </c>
      <c r="P306" s="250">
        <f>IF(K306&lt;&gt;"",TRUNC(M306*(1+$S306),2),"")</f>
        <v>0</v>
      </c>
      <c r="Q306" s="250">
        <f>IF(K306="","",O306+P306)</f>
        <v>0</v>
      </c>
      <c r="R306" s="251">
        <f>IF(K306="",0,TRUNC((K306*$Q306),2))</f>
        <v>0</v>
      </c>
      <c r="S306" s="595">
        <f>$K$3</f>
        <v>0</v>
      </c>
    </row>
    <row r="307" spans="1:19" s="234" customFormat="1" ht="14.4">
      <c r="A307" s="238">
        <v>307</v>
      </c>
      <c r="B307" s="472"/>
      <c r="C307" s="472">
        <v>3</v>
      </c>
      <c r="D307" s="472">
        <v>3</v>
      </c>
      <c r="E307" s="472"/>
      <c r="F307" s="237" t="s">
        <v>3562</v>
      </c>
      <c r="G307" s="573"/>
      <c r="H307" s="575"/>
      <c r="I307" s="248" t="s">
        <v>1613</v>
      </c>
      <c r="J307" s="237" t="s">
        <v>22</v>
      </c>
      <c r="K307" s="250">
        <v>1</v>
      </c>
      <c r="L307" s="585"/>
      <c r="M307" s="585"/>
      <c r="N307" s="604">
        <f>+M307+L307</f>
        <v>0</v>
      </c>
      <c r="O307" s="250">
        <f>IF(K307&lt;&gt;"",TRUNC(L307*(1+$S307),2),"")</f>
        <v>0</v>
      </c>
      <c r="P307" s="250">
        <f>IF(K307&lt;&gt;"",TRUNC(M307*(1+$S307),2),"")</f>
        <v>0</v>
      </c>
      <c r="Q307" s="250">
        <f>IF(K307="","",O307+P307)</f>
        <v>0</v>
      </c>
      <c r="R307" s="251">
        <f>IF(K307="",0,TRUNC((K307*$Q307),2))</f>
        <v>0</v>
      </c>
      <c r="S307" s="595">
        <f>$K$3</f>
        <v>0</v>
      </c>
    </row>
    <row r="308" spans="1:19" s="234" customFormat="1" ht="14.4">
      <c r="A308" s="238">
        <v>308</v>
      </c>
      <c r="B308" s="265">
        <v>4</v>
      </c>
      <c r="C308" s="115">
        <v>0</v>
      </c>
      <c r="D308" s="115"/>
      <c r="E308" s="115"/>
      <c r="F308" s="408"/>
      <c r="G308" s="574"/>
      <c r="H308" s="573"/>
      <c r="I308" s="404" t="s">
        <v>5463</v>
      </c>
      <c r="J308" s="405"/>
      <c r="K308" s="406" t="s">
        <v>1796</v>
      </c>
      <c r="L308" s="586"/>
      <c r="M308" s="586"/>
      <c r="N308" s="405"/>
      <c r="O308" s="405"/>
      <c r="P308" s="405"/>
      <c r="Q308" s="405"/>
      <c r="R308" s="407">
        <f>+R304+R24+R12</f>
        <v>0</v>
      </c>
      <c r="S308" s="597"/>
    </row>
    <row r="309" spans="1:19" s="234" customFormat="1" ht="14.4">
      <c r="A309" s="238">
        <v>309</v>
      </c>
      <c r="B309" s="265"/>
      <c r="C309" s="115">
        <v>0</v>
      </c>
      <c r="D309" s="115"/>
      <c r="E309" s="115"/>
      <c r="F309" s="313"/>
      <c r="G309" s="574"/>
      <c r="H309" s="573"/>
      <c r="I309" s="306" t="s">
        <v>1416</v>
      </c>
      <c r="J309" s="316"/>
      <c r="K309" s="319" t="s">
        <v>1796</v>
      </c>
      <c r="L309" s="586"/>
      <c r="M309" s="586"/>
      <c r="N309" s="316"/>
      <c r="O309" s="316"/>
      <c r="P309" s="316"/>
      <c r="Q309" s="316"/>
      <c r="R309" s="323"/>
      <c r="S309" s="598"/>
    </row>
    <row r="310" spans="1:19" s="234" customFormat="1" ht="14.4">
      <c r="A310" s="238">
        <v>310</v>
      </c>
      <c r="B310" s="265">
        <v>5</v>
      </c>
      <c r="C310" s="115">
        <v>1</v>
      </c>
      <c r="D310" s="115"/>
      <c r="E310" s="115"/>
      <c r="F310" s="243">
        <v>1</v>
      </c>
      <c r="G310" s="574"/>
      <c r="H310" s="573"/>
      <c r="I310" s="245" t="s">
        <v>1414</v>
      </c>
      <c r="J310" s="246"/>
      <c r="K310" s="268" t="s">
        <v>1796</v>
      </c>
      <c r="L310" s="586"/>
      <c r="M310" s="586"/>
      <c r="N310" s="246"/>
      <c r="O310" s="246"/>
      <c r="P310" s="246"/>
      <c r="Q310" s="246"/>
      <c r="R310" s="247">
        <f>SUBTOTAL(9,R311:R320)</f>
        <v>0</v>
      </c>
      <c r="S310" s="593"/>
    </row>
    <row r="311" spans="1:19" s="234" customFormat="1" ht="14.4">
      <c r="A311" s="238">
        <v>311</v>
      </c>
      <c r="B311" s="134" t="s">
        <v>193</v>
      </c>
      <c r="C311" s="134">
        <v>1</v>
      </c>
      <c r="D311" s="134">
        <v>1</v>
      </c>
      <c r="E311" s="134"/>
      <c r="F311" s="237" t="s">
        <v>3730</v>
      </c>
      <c r="G311" s="573"/>
      <c r="H311" s="573"/>
      <c r="I311" s="248" t="s">
        <v>69</v>
      </c>
      <c r="J311" s="237" t="s">
        <v>16</v>
      </c>
      <c r="K311" s="250">
        <v>30</v>
      </c>
      <c r="L311" s="585"/>
      <c r="M311" s="585"/>
      <c r="N311" s="250">
        <f t="shared" ref="N311:N320" si="120">+M311+L311</f>
        <v>0</v>
      </c>
      <c r="O311" s="250">
        <f t="shared" ref="O311:O320" si="121">IF(K311&lt;&gt;"",TRUNC(L311*(1+$S311),2),"")</f>
        <v>0</v>
      </c>
      <c r="P311" s="250">
        <f t="shared" ref="P311:P320" si="122">IF(K311&lt;&gt;"",TRUNC(M311*(1+$S311),2),"")</f>
        <v>0</v>
      </c>
      <c r="Q311" s="250">
        <f t="shared" ref="Q311:Q320" si="123">IF(K311="","",O311+P311)</f>
        <v>0</v>
      </c>
      <c r="R311" s="251">
        <f t="shared" ref="R311:R320" si="124">IF(K311="",0,TRUNC((K311*$Q311),2))</f>
        <v>0</v>
      </c>
      <c r="S311" s="592">
        <f t="shared" ref="S311:S320" si="125">$K$2</f>
        <v>0</v>
      </c>
    </row>
    <row r="312" spans="1:19" s="234" customFormat="1" ht="14.4">
      <c r="A312" s="238">
        <v>312</v>
      </c>
      <c r="B312" s="134"/>
      <c r="C312" s="134">
        <v>1</v>
      </c>
      <c r="D312" s="134">
        <v>2</v>
      </c>
      <c r="E312" s="134"/>
      <c r="F312" s="237" t="s">
        <v>3773</v>
      </c>
      <c r="G312" s="573"/>
      <c r="H312" s="573"/>
      <c r="I312" s="248" t="s">
        <v>84</v>
      </c>
      <c r="J312" s="237" t="s">
        <v>380</v>
      </c>
      <c r="K312" s="250">
        <v>30</v>
      </c>
      <c r="L312" s="585"/>
      <c r="M312" s="585"/>
      <c r="N312" s="250">
        <f t="shared" si="120"/>
        <v>0</v>
      </c>
      <c r="O312" s="250">
        <f t="shared" si="121"/>
        <v>0</v>
      </c>
      <c r="P312" s="250">
        <f t="shared" si="122"/>
        <v>0</v>
      </c>
      <c r="Q312" s="250">
        <f t="shared" si="123"/>
        <v>0</v>
      </c>
      <c r="R312" s="251">
        <f t="shared" si="124"/>
        <v>0</v>
      </c>
      <c r="S312" s="592">
        <f t="shared" si="125"/>
        <v>0</v>
      </c>
    </row>
    <row r="313" spans="1:19" s="234" customFormat="1" ht="14.4">
      <c r="A313" s="238">
        <v>313</v>
      </c>
      <c r="B313" s="134"/>
      <c r="C313" s="134">
        <v>1</v>
      </c>
      <c r="D313" s="134">
        <v>3</v>
      </c>
      <c r="E313" s="134"/>
      <c r="F313" s="237" t="s">
        <v>3762</v>
      </c>
      <c r="G313" s="573"/>
      <c r="H313" s="573"/>
      <c r="I313" s="248" t="s">
        <v>1587</v>
      </c>
      <c r="J313" s="237" t="s">
        <v>380</v>
      </c>
      <c r="K313" s="250">
        <v>30</v>
      </c>
      <c r="L313" s="585"/>
      <c r="M313" s="585"/>
      <c r="N313" s="250">
        <f t="shared" si="120"/>
        <v>0</v>
      </c>
      <c r="O313" s="250">
        <f t="shared" si="121"/>
        <v>0</v>
      </c>
      <c r="P313" s="250">
        <f t="shared" si="122"/>
        <v>0</v>
      </c>
      <c r="Q313" s="250">
        <f t="shared" si="123"/>
        <v>0</v>
      </c>
      <c r="R313" s="251">
        <f t="shared" si="124"/>
        <v>0</v>
      </c>
      <c r="S313" s="592">
        <f t="shared" si="125"/>
        <v>0</v>
      </c>
    </row>
    <row r="314" spans="1:19" s="234" customFormat="1" ht="14.4">
      <c r="A314" s="238">
        <v>314</v>
      </c>
      <c r="B314" s="264"/>
      <c r="C314" s="134">
        <v>1</v>
      </c>
      <c r="D314" s="134">
        <v>4</v>
      </c>
      <c r="E314" s="134"/>
      <c r="F314" s="237" t="s">
        <v>3763</v>
      </c>
      <c r="G314" s="573"/>
      <c r="H314" s="573"/>
      <c r="I314" s="248" t="s">
        <v>70</v>
      </c>
      <c r="J314" s="237" t="s">
        <v>16</v>
      </c>
      <c r="K314" s="250">
        <v>30</v>
      </c>
      <c r="L314" s="585"/>
      <c r="M314" s="585"/>
      <c r="N314" s="250">
        <f t="shared" si="120"/>
        <v>0</v>
      </c>
      <c r="O314" s="250">
        <f t="shared" si="121"/>
        <v>0</v>
      </c>
      <c r="P314" s="250">
        <f t="shared" si="122"/>
        <v>0</v>
      </c>
      <c r="Q314" s="250">
        <f t="shared" si="123"/>
        <v>0</v>
      </c>
      <c r="R314" s="251">
        <f t="shared" si="124"/>
        <v>0</v>
      </c>
      <c r="S314" s="592">
        <f t="shared" si="125"/>
        <v>0</v>
      </c>
    </row>
    <row r="315" spans="1:19" s="234" customFormat="1" ht="14.4">
      <c r="A315" s="238">
        <v>315</v>
      </c>
      <c r="B315" s="264"/>
      <c r="C315" s="134">
        <v>1</v>
      </c>
      <c r="D315" s="134">
        <v>5</v>
      </c>
      <c r="E315" s="134"/>
      <c r="F315" s="237" t="s">
        <v>3764</v>
      </c>
      <c r="G315" s="573"/>
      <c r="H315" s="573"/>
      <c r="I315" s="248" t="s">
        <v>85</v>
      </c>
      <c r="J315" s="237" t="s">
        <v>16</v>
      </c>
      <c r="K315" s="250">
        <v>120</v>
      </c>
      <c r="L315" s="585"/>
      <c r="M315" s="585"/>
      <c r="N315" s="250">
        <f t="shared" si="120"/>
        <v>0</v>
      </c>
      <c r="O315" s="250">
        <f t="shared" si="121"/>
        <v>0</v>
      </c>
      <c r="P315" s="250">
        <f t="shared" si="122"/>
        <v>0</v>
      </c>
      <c r="Q315" s="250">
        <f t="shared" si="123"/>
        <v>0</v>
      </c>
      <c r="R315" s="251">
        <f t="shared" si="124"/>
        <v>0</v>
      </c>
      <c r="S315" s="592">
        <f t="shared" si="125"/>
        <v>0</v>
      </c>
    </row>
    <row r="316" spans="1:19" s="234" customFormat="1" ht="14.4">
      <c r="A316" s="238">
        <v>316</v>
      </c>
      <c r="B316" s="264"/>
      <c r="C316" s="134">
        <v>1</v>
      </c>
      <c r="D316" s="134">
        <v>6</v>
      </c>
      <c r="E316" s="134"/>
      <c r="F316" s="237" t="s">
        <v>5464</v>
      </c>
      <c r="G316" s="573"/>
      <c r="H316" s="573"/>
      <c r="I316" s="248" t="s">
        <v>64</v>
      </c>
      <c r="J316" s="237" t="s">
        <v>16</v>
      </c>
      <c r="K316" s="250">
        <v>30</v>
      </c>
      <c r="L316" s="585"/>
      <c r="M316" s="585"/>
      <c r="N316" s="250">
        <f t="shared" si="120"/>
        <v>0</v>
      </c>
      <c r="O316" s="250">
        <f t="shared" si="121"/>
        <v>0</v>
      </c>
      <c r="P316" s="250">
        <f t="shared" si="122"/>
        <v>0</v>
      </c>
      <c r="Q316" s="250">
        <f t="shared" si="123"/>
        <v>0</v>
      </c>
      <c r="R316" s="251">
        <f t="shared" si="124"/>
        <v>0</v>
      </c>
      <c r="S316" s="592">
        <f t="shared" si="125"/>
        <v>0</v>
      </c>
    </row>
    <row r="317" spans="1:19" s="234" customFormat="1" ht="14.4">
      <c r="A317" s="238">
        <v>317</v>
      </c>
      <c r="B317" s="264"/>
      <c r="C317" s="134">
        <v>1</v>
      </c>
      <c r="D317" s="134">
        <v>7</v>
      </c>
      <c r="E317" s="134"/>
      <c r="F317" s="237" t="s">
        <v>5465</v>
      </c>
      <c r="G317" s="573"/>
      <c r="H317" s="573"/>
      <c r="I317" s="248" t="s">
        <v>65</v>
      </c>
      <c r="J317" s="237" t="s">
        <v>16</v>
      </c>
      <c r="K317" s="250">
        <v>30</v>
      </c>
      <c r="L317" s="585"/>
      <c r="M317" s="585"/>
      <c r="N317" s="250">
        <f t="shared" si="120"/>
        <v>0</v>
      </c>
      <c r="O317" s="250">
        <f t="shared" si="121"/>
        <v>0</v>
      </c>
      <c r="P317" s="250">
        <f t="shared" si="122"/>
        <v>0</v>
      </c>
      <c r="Q317" s="250">
        <f t="shared" si="123"/>
        <v>0</v>
      </c>
      <c r="R317" s="251">
        <f t="shared" si="124"/>
        <v>0</v>
      </c>
      <c r="S317" s="592">
        <f t="shared" si="125"/>
        <v>0</v>
      </c>
    </row>
    <row r="318" spans="1:19" s="234" customFormat="1" ht="14.4">
      <c r="A318" s="238">
        <v>318</v>
      </c>
      <c r="B318" s="264"/>
      <c r="C318" s="134">
        <v>1</v>
      </c>
      <c r="D318" s="134">
        <v>8</v>
      </c>
      <c r="E318" s="134"/>
      <c r="F318" s="237" t="s">
        <v>5466</v>
      </c>
      <c r="G318" s="573"/>
      <c r="H318" s="573"/>
      <c r="I318" s="248" t="s">
        <v>223</v>
      </c>
      <c r="J318" s="237" t="s">
        <v>16</v>
      </c>
      <c r="K318" s="250">
        <v>30</v>
      </c>
      <c r="L318" s="585"/>
      <c r="M318" s="585"/>
      <c r="N318" s="250">
        <f t="shared" si="120"/>
        <v>0</v>
      </c>
      <c r="O318" s="250">
        <f t="shared" si="121"/>
        <v>0</v>
      </c>
      <c r="P318" s="250">
        <f t="shared" si="122"/>
        <v>0</v>
      </c>
      <c r="Q318" s="250">
        <f t="shared" si="123"/>
        <v>0</v>
      </c>
      <c r="R318" s="251">
        <f t="shared" si="124"/>
        <v>0</v>
      </c>
      <c r="S318" s="592">
        <f t="shared" si="125"/>
        <v>0</v>
      </c>
    </row>
    <row r="319" spans="1:19" s="234" customFormat="1" ht="14.4">
      <c r="A319" s="238">
        <v>319</v>
      </c>
      <c r="B319" s="264"/>
      <c r="C319" s="134">
        <v>1</v>
      </c>
      <c r="D319" s="134">
        <v>9</v>
      </c>
      <c r="E319" s="134"/>
      <c r="F319" s="237" t="s">
        <v>5467</v>
      </c>
      <c r="G319" s="573"/>
      <c r="H319" s="573"/>
      <c r="I319" s="248" t="s">
        <v>224</v>
      </c>
      <c r="J319" s="237" t="s">
        <v>16</v>
      </c>
      <c r="K319" s="250">
        <v>30</v>
      </c>
      <c r="L319" s="585"/>
      <c r="M319" s="585"/>
      <c r="N319" s="250">
        <f t="shared" si="120"/>
        <v>0</v>
      </c>
      <c r="O319" s="250">
        <f t="shared" si="121"/>
        <v>0</v>
      </c>
      <c r="P319" s="250">
        <f t="shared" si="122"/>
        <v>0</v>
      </c>
      <c r="Q319" s="250">
        <f t="shared" si="123"/>
        <v>0</v>
      </c>
      <c r="R319" s="251">
        <f t="shared" si="124"/>
        <v>0</v>
      </c>
      <c r="S319" s="592">
        <f t="shared" si="125"/>
        <v>0</v>
      </c>
    </row>
    <row r="320" spans="1:19" s="234" customFormat="1" ht="14.4">
      <c r="A320" s="238">
        <v>320</v>
      </c>
      <c r="B320" s="264"/>
      <c r="C320" s="134">
        <v>1</v>
      </c>
      <c r="D320" s="134">
        <v>10</v>
      </c>
      <c r="E320" s="134"/>
      <c r="F320" s="237" t="s">
        <v>5468</v>
      </c>
      <c r="G320" s="573"/>
      <c r="H320" s="573"/>
      <c r="I320" s="248" t="s">
        <v>289</v>
      </c>
      <c r="J320" s="237" t="s">
        <v>16</v>
      </c>
      <c r="K320" s="250">
        <v>90</v>
      </c>
      <c r="L320" s="585"/>
      <c r="M320" s="585"/>
      <c r="N320" s="250">
        <f t="shared" si="120"/>
        <v>0</v>
      </c>
      <c r="O320" s="250">
        <f t="shared" si="121"/>
        <v>0</v>
      </c>
      <c r="P320" s="250">
        <f t="shared" si="122"/>
        <v>0</v>
      </c>
      <c r="Q320" s="250">
        <f t="shared" si="123"/>
        <v>0</v>
      </c>
      <c r="R320" s="251">
        <f t="shared" si="124"/>
        <v>0</v>
      </c>
      <c r="S320" s="592">
        <f t="shared" si="125"/>
        <v>0</v>
      </c>
    </row>
    <row r="321" spans="1:19" s="234" customFormat="1" ht="14.4">
      <c r="A321" s="238">
        <v>321</v>
      </c>
      <c r="B321" s="265">
        <v>6</v>
      </c>
      <c r="C321" s="115">
        <v>2</v>
      </c>
      <c r="D321" s="115"/>
      <c r="E321" s="115"/>
      <c r="F321" s="243">
        <v>2</v>
      </c>
      <c r="G321" s="574"/>
      <c r="H321" s="573"/>
      <c r="I321" s="245" t="s">
        <v>1212</v>
      </c>
      <c r="J321" s="246"/>
      <c r="K321" s="268" t="s">
        <v>1796</v>
      </c>
      <c r="L321" s="586"/>
      <c r="M321" s="586"/>
      <c r="N321" s="246"/>
      <c r="O321" s="246"/>
      <c r="P321" s="246"/>
      <c r="Q321" s="246"/>
      <c r="R321" s="247">
        <f>SUBTOTAL(9,R322:R475)</f>
        <v>0</v>
      </c>
      <c r="S321" s="593"/>
    </row>
    <row r="322" spans="1:19" s="234" customFormat="1" ht="14.4">
      <c r="A322" s="238">
        <v>322</v>
      </c>
      <c r="B322" s="265"/>
      <c r="C322" s="115" t="s">
        <v>408</v>
      </c>
      <c r="D322" s="115"/>
      <c r="E322" s="115"/>
      <c r="F322" s="252" t="s">
        <v>408</v>
      </c>
      <c r="G322" s="574"/>
      <c r="H322" s="573"/>
      <c r="I322" s="253" t="s">
        <v>540</v>
      </c>
      <c r="J322" s="254"/>
      <c r="K322" s="267"/>
      <c r="L322" s="587"/>
      <c r="M322" s="587"/>
      <c r="N322" s="255"/>
      <c r="O322" s="255"/>
      <c r="P322" s="255"/>
      <c r="Q322" s="255"/>
      <c r="R322" s="255"/>
      <c r="S322" s="594"/>
    </row>
    <row r="323" spans="1:19" s="234" customFormat="1" ht="14.4">
      <c r="A323" s="238">
        <v>323</v>
      </c>
      <c r="B323" s="472"/>
      <c r="C323" s="472" t="s">
        <v>408</v>
      </c>
      <c r="D323" s="472">
        <v>1</v>
      </c>
      <c r="E323" s="472"/>
      <c r="F323" s="237" t="s">
        <v>4387</v>
      </c>
      <c r="G323" s="573"/>
      <c r="H323" s="575"/>
      <c r="I323" s="248" t="s">
        <v>389</v>
      </c>
      <c r="J323" s="237" t="s">
        <v>20</v>
      </c>
      <c r="K323" s="250">
        <v>4494.232</v>
      </c>
      <c r="L323" s="585"/>
      <c r="M323" s="585"/>
      <c r="N323" s="604">
        <f>+M323+L323</f>
        <v>0</v>
      </c>
      <c r="O323" s="250">
        <f>IF(K323&lt;&gt;"",TRUNC(L323*(1+$S323),2),"")</f>
        <v>0</v>
      </c>
      <c r="P323" s="250">
        <f>IF(K323&lt;&gt;"",TRUNC(M323*(1+$S323),2),"")</f>
        <v>0</v>
      </c>
      <c r="Q323" s="250">
        <f>IF(K323="","",O323+P323)</f>
        <v>0</v>
      </c>
      <c r="R323" s="251">
        <f>IF(K323="",0,TRUNC((K323*$Q323),2))</f>
        <v>0</v>
      </c>
      <c r="S323" s="595">
        <f>$K$3</f>
        <v>0</v>
      </c>
    </row>
    <row r="324" spans="1:19" s="234" customFormat="1" ht="27.6">
      <c r="A324" s="238">
        <v>324</v>
      </c>
      <c r="B324" s="473"/>
      <c r="C324" s="472" t="s">
        <v>408</v>
      </c>
      <c r="D324" s="472">
        <v>2</v>
      </c>
      <c r="E324" s="472"/>
      <c r="F324" s="237" t="s">
        <v>4394</v>
      </c>
      <c r="G324" s="573"/>
      <c r="H324" s="575"/>
      <c r="I324" s="248" t="s">
        <v>474</v>
      </c>
      <c r="J324" s="237" t="s">
        <v>655</v>
      </c>
      <c r="K324" s="250">
        <v>134826.96</v>
      </c>
      <c r="L324" s="585"/>
      <c r="M324" s="585"/>
      <c r="N324" s="604">
        <f>+M324+L324</f>
        <v>0</v>
      </c>
      <c r="O324" s="250">
        <f>IF(K324&lt;&gt;"",TRUNC(L324*(1+$S324),2),"")</f>
        <v>0</v>
      </c>
      <c r="P324" s="250">
        <f>IF(K324&lt;&gt;"",TRUNC(M324*(1+$S324),2),"")</f>
        <v>0</v>
      </c>
      <c r="Q324" s="250">
        <f>IF(K324="","",O324+P324)</f>
        <v>0</v>
      </c>
      <c r="R324" s="251">
        <f>IF(K324="",0,TRUNC((K324*$Q324),2))</f>
        <v>0</v>
      </c>
      <c r="S324" s="595">
        <f>$K$3</f>
        <v>0</v>
      </c>
    </row>
    <row r="325" spans="1:19" s="234" customFormat="1" ht="14.4">
      <c r="A325" s="238">
        <v>325</v>
      </c>
      <c r="B325" s="472"/>
      <c r="C325" s="472" t="s">
        <v>408</v>
      </c>
      <c r="D325" s="472">
        <v>3</v>
      </c>
      <c r="E325" s="472"/>
      <c r="F325" s="237" t="s">
        <v>4395</v>
      </c>
      <c r="G325" s="573"/>
      <c r="H325" s="575"/>
      <c r="I325" s="248" t="s">
        <v>381</v>
      </c>
      <c r="J325" s="237" t="s">
        <v>380</v>
      </c>
      <c r="K325" s="250">
        <v>30</v>
      </c>
      <c r="L325" s="585"/>
      <c r="M325" s="585"/>
      <c r="N325" s="604">
        <f>+M325+L325</f>
        <v>0</v>
      </c>
      <c r="O325" s="250">
        <f>IF(K325&lt;&gt;"",TRUNC(L325*(1+$S325),2),"")</f>
        <v>0</v>
      </c>
      <c r="P325" s="250">
        <f>IF(K325&lt;&gt;"",TRUNC(M325*(1+$S325),2),"")</f>
        <v>0</v>
      </c>
      <c r="Q325" s="250">
        <f>IF(K325="","",O325+P325)</f>
        <v>0</v>
      </c>
      <c r="R325" s="251">
        <f>IF(K325="",0,TRUNC((K325*$Q325),2))</f>
        <v>0</v>
      </c>
      <c r="S325" s="595">
        <f>$K$3</f>
        <v>0</v>
      </c>
    </row>
    <row r="326" spans="1:19" s="234" customFormat="1" ht="14.4">
      <c r="A326" s="238">
        <v>326</v>
      </c>
      <c r="B326" s="265"/>
      <c r="C326" s="115" t="s">
        <v>407</v>
      </c>
      <c r="D326" s="115"/>
      <c r="E326" s="115"/>
      <c r="F326" s="252" t="s">
        <v>407</v>
      </c>
      <c r="G326" s="574"/>
      <c r="H326" s="573"/>
      <c r="I326" s="253" t="s">
        <v>382</v>
      </c>
      <c r="J326" s="254"/>
      <c r="K326" s="267"/>
      <c r="L326" s="587"/>
      <c r="M326" s="587"/>
      <c r="N326" s="255"/>
      <c r="O326" s="255"/>
      <c r="P326" s="255"/>
      <c r="Q326" s="255"/>
      <c r="R326" s="255"/>
      <c r="S326" s="594"/>
    </row>
    <row r="327" spans="1:19" s="234" customFormat="1" ht="14.4">
      <c r="A327" s="238">
        <v>327</v>
      </c>
      <c r="B327" s="264"/>
      <c r="C327" s="134" t="s">
        <v>407</v>
      </c>
      <c r="D327" s="134">
        <v>1</v>
      </c>
      <c r="E327" s="134"/>
      <c r="F327" s="237" t="s">
        <v>4388</v>
      </c>
      <c r="G327" s="573"/>
      <c r="H327" s="573"/>
      <c r="I327" s="248" t="s">
        <v>169</v>
      </c>
      <c r="J327" s="237" t="s">
        <v>22</v>
      </c>
      <c r="K327" s="250">
        <v>6</v>
      </c>
      <c r="L327" s="585"/>
      <c r="M327" s="585"/>
      <c r="N327" s="250">
        <f t="shared" ref="N327:N335" si="126">+M327+L327</f>
        <v>0</v>
      </c>
      <c r="O327" s="250">
        <f t="shared" ref="O327:O335" si="127">IF(K327&lt;&gt;"",TRUNC(L327*(1+$S327),2),"")</f>
        <v>0</v>
      </c>
      <c r="P327" s="250">
        <f t="shared" ref="P327:P335" si="128">IF(K327&lt;&gt;"",TRUNC(M327*(1+$S327),2),"")</f>
        <v>0</v>
      </c>
      <c r="Q327" s="250">
        <f t="shared" ref="Q327:Q335" si="129">IF(K327="","",O327+P327)</f>
        <v>0</v>
      </c>
      <c r="R327" s="251">
        <f t="shared" ref="R327:R335" si="130">IF(K327="",0,TRUNC((K327*$Q327),2))</f>
        <v>0</v>
      </c>
      <c r="S327" s="592">
        <f>$K$2</f>
        <v>0</v>
      </c>
    </row>
    <row r="328" spans="1:19" s="234" customFormat="1" ht="27.6">
      <c r="A328" s="238">
        <v>328</v>
      </c>
      <c r="B328" s="264"/>
      <c r="C328" s="134" t="s">
        <v>407</v>
      </c>
      <c r="D328" s="134">
        <v>2</v>
      </c>
      <c r="E328" s="134"/>
      <c r="F328" s="237" t="s">
        <v>4389</v>
      </c>
      <c r="G328" s="573"/>
      <c r="H328" s="573"/>
      <c r="I328" s="248" t="s">
        <v>929</v>
      </c>
      <c r="J328" s="237" t="s">
        <v>22</v>
      </c>
      <c r="K328" s="250">
        <v>5</v>
      </c>
      <c r="L328" s="585"/>
      <c r="M328" s="585"/>
      <c r="N328" s="250">
        <f t="shared" si="126"/>
        <v>0</v>
      </c>
      <c r="O328" s="250">
        <f t="shared" si="127"/>
        <v>0</v>
      </c>
      <c r="P328" s="250">
        <f t="shared" si="128"/>
        <v>0</v>
      </c>
      <c r="Q328" s="250">
        <f t="shared" si="129"/>
        <v>0</v>
      </c>
      <c r="R328" s="251">
        <f t="shared" si="130"/>
        <v>0</v>
      </c>
      <c r="S328" s="592">
        <f>$K$2</f>
        <v>0</v>
      </c>
    </row>
    <row r="329" spans="1:19" s="234" customFormat="1" ht="14.4">
      <c r="A329" s="238">
        <v>329</v>
      </c>
      <c r="B329" s="472"/>
      <c r="C329" s="472" t="s">
        <v>407</v>
      </c>
      <c r="D329" s="472">
        <v>3</v>
      </c>
      <c r="E329" s="472"/>
      <c r="F329" s="237" t="s">
        <v>4396</v>
      </c>
      <c r="G329" s="573"/>
      <c r="H329" s="575"/>
      <c r="I329" s="248" t="s">
        <v>170</v>
      </c>
      <c r="J329" s="237" t="s">
        <v>22</v>
      </c>
      <c r="K329" s="250">
        <v>1</v>
      </c>
      <c r="L329" s="585"/>
      <c r="M329" s="585"/>
      <c r="N329" s="604">
        <f t="shared" si="126"/>
        <v>0</v>
      </c>
      <c r="O329" s="250">
        <f t="shared" si="127"/>
        <v>0</v>
      </c>
      <c r="P329" s="250">
        <f t="shared" si="128"/>
        <v>0</v>
      </c>
      <c r="Q329" s="250">
        <f t="shared" si="129"/>
        <v>0</v>
      </c>
      <c r="R329" s="251">
        <f t="shared" si="130"/>
        <v>0</v>
      </c>
      <c r="S329" s="595">
        <f>$K$3</f>
        <v>0</v>
      </c>
    </row>
    <row r="330" spans="1:19" s="234" customFormat="1" ht="14.4">
      <c r="A330" s="238">
        <v>330</v>
      </c>
      <c r="B330" s="472"/>
      <c r="C330" s="472" t="s">
        <v>407</v>
      </c>
      <c r="D330" s="472">
        <v>4</v>
      </c>
      <c r="E330" s="472"/>
      <c r="F330" s="237" t="s">
        <v>4397</v>
      </c>
      <c r="G330" s="573"/>
      <c r="H330" s="575"/>
      <c r="I330" s="248" t="s">
        <v>390</v>
      </c>
      <c r="J330" s="237" t="s">
        <v>22</v>
      </c>
      <c r="K330" s="250">
        <v>1</v>
      </c>
      <c r="L330" s="585"/>
      <c r="M330" s="585"/>
      <c r="N330" s="604">
        <f t="shared" si="126"/>
        <v>0</v>
      </c>
      <c r="O330" s="250">
        <f t="shared" si="127"/>
        <v>0</v>
      </c>
      <c r="P330" s="250">
        <f t="shared" si="128"/>
        <v>0</v>
      </c>
      <c r="Q330" s="250">
        <f t="shared" si="129"/>
        <v>0</v>
      </c>
      <c r="R330" s="251">
        <f t="shared" si="130"/>
        <v>0</v>
      </c>
      <c r="S330" s="595">
        <f>$K$3</f>
        <v>0</v>
      </c>
    </row>
    <row r="331" spans="1:19" s="234" customFormat="1" ht="27.6">
      <c r="A331" s="238">
        <v>331</v>
      </c>
      <c r="B331" s="134"/>
      <c r="C331" s="134" t="s">
        <v>407</v>
      </c>
      <c r="D331" s="134">
        <v>5</v>
      </c>
      <c r="E331" s="134"/>
      <c r="F331" s="237" t="s">
        <v>4398</v>
      </c>
      <c r="G331" s="573"/>
      <c r="H331" s="573"/>
      <c r="I331" s="248" t="s">
        <v>5455</v>
      </c>
      <c r="J331" s="237" t="s">
        <v>24</v>
      </c>
      <c r="K331" s="250">
        <v>146</v>
      </c>
      <c r="L331" s="585"/>
      <c r="M331" s="585"/>
      <c r="N331" s="250">
        <f t="shared" si="126"/>
        <v>0</v>
      </c>
      <c r="O331" s="250">
        <f t="shared" si="127"/>
        <v>0</v>
      </c>
      <c r="P331" s="250">
        <f t="shared" si="128"/>
        <v>0</v>
      </c>
      <c r="Q331" s="250">
        <f t="shared" si="129"/>
        <v>0</v>
      </c>
      <c r="R331" s="251">
        <f t="shared" si="130"/>
        <v>0</v>
      </c>
      <c r="S331" s="592">
        <f>$K$2</f>
        <v>0</v>
      </c>
    </row>
    <row r="332" spans="1:19" s="234" customFormat="1" ht="27.6">
      <c r="A332" s="238">
        <v>332</v>
      </c>
      <c r="B332" s="134"/>
      <c r="C332" s="134" t="s">
        <v>407</v>
      </c>
      <c r="D332" s="134">
        <v>6</v>
      </c>
      <c r="E332" s="134"/>
      <c r="F332" s="237" t="s">
        <v>4399</v>
      </c>
      <c r="G332" s="573"/>
      <c r="H332" s="573"/>
      <c r="I332" s="248" t="s">
        <v>388</v>
      </c>
      <c r="J332" s="237" t="s">
        <v>24</v>
      </c>
      <c r="K332" s="250">
        <v>876</v>
      </c>
      <c r="L332" s="585"/>
      <c r="M332" s="585"/>
      <c r="N332" s="250">
        <f t="shared" si="126"/>
        <v>0</v>
      </c>
      <c r="O332" s="250">
        <f t="shared" si="127"/>
        <v>0</v>
      </c>
      <c r="P332" s="250">
        <f t="shared" si="128"/>
        <v>0</v>
      </c>
      <c r="Q332" s="250">
        <f t="shared" si="129"/>
        <v>0</v>
      </c>
      <c r="R332" s="251">
        <f t="shared" si="130"/>
        <v>0</v>
      </c>
      <c r="S332" s="592">
        <f>$K$2</f>
        <v>0</v>
      </c>
    </row>
    <row r="333" spans="1:19" s="234" customFormat="1" ht="41.4">
      <c r="A333" s="238">
        <v>333</v>
      </c>
      <c r="B333" s="264"/>
      <c r="C333" s="134" t="s">
        <v>407</v>
      </c>
      <c r="D333" s="134">
        <v>7</v>
      </c>
      <c r="E333" s="134"/>
      <c r="F333" s="237" t="s">
        <v>4400</v>
      </c>
      <c r="G333" s="573"/>
      <c r="H333" s="573"/>
      <c r="I333" s="248" t="s">
        <v>1343</v>
      </c>
      <c r="J333" s="237" t="s">
        <v>24</v>
      </c>
      <c r="K333" s="250">
        <v>1566</v>
      </c>
      <c r="L333" s="585"/>
      <c r="M333" s="585"/>
      <c r="N333" s="250">
        <f t="shared" si="126"/>
        <v>0</v>
      </c>
      <c r="O333" s="250">
        <f t="shared" si="127"/>
        <v>0</v>
      </c>
      <c r="P333" s="250">
        <f t="shared" si="128"/>
        <v>0</v>
      </c>
      <c r="Q333" s="250">
        <f t="shared" si="129"/>
        <v>0</v>
      </c>
      <c r="R333" s="251">
        <f t="shared" si="130"/>
        <v>0</v>
      </c>
      <c r="S333" s="592">
        <f>$K$2</f>
        <v>0</v>
      </c>
    </row>
    <row r="334" spans="1:19" s="234" customFormat="1" ht="14.4">
      <c r="A334" s="238">
        <v>334</v>
      </c>
      <c r="B334" s="264"/>
      <c r="C334" s="134" t="s">
        <v>407</v>
      </c>
      <c r="D334" s="134">
        <v>8</v>
      </c>
      <c r="E334" s="134"/>
      <c r="F334" s="237" t="s">
        <v>5688</v>
      </c>
      <c r="G334" s="573"/>
      <c r="H334" s="573"/>
      <c r="I334" s="248" t="s">
        <v>3809</v>
      </c>
      <c r="J334" s="237" t="s">
        <v>2492</v>
      </c>
      <c r="K334" s="250">
        <v>1</v>
      </c>
      <c r="L334" s="585"/>
      <c r="M334" s="585"/>
      <c r="N334" s="250">
        <f t="shared" si="126"/>
        <v>0</v>
      </c>
      <c r="O334" s="250">
        <f t="shared" si="127"/>
        <v>0</v>
      </c>
      <c r="P334" s="250">
        <f t="shared" si="128"/>
        <v>0</v>
      </c>
      <c r="Q334" s="250">
        <f t="shared" si="129"/>
        <v>0</v>
      </c>
      <c r="R334" s="251">
        <f t="shared" si="130"/>
        <v>0</v>
      </c>
      <c r="S334" s="592">
        <f>$K$2</f>
        <v>0</v>
      </c>
    </row>
    <row r="335" spans="1:19" s="234" customFormat="1" ht="14.4">
      <c r="A335" s="238">
        <v>335</v>
      </c>
      <c r="B335" s="264"/>
      <c r="C335" s="134" t="s">
        <v>407</v>
      </c>
      <c r="D335" s="134">
        <v>9</v>
      </c>
      <c r="E335" s="134"/>
      <c r="F335" s="237" t="s">
        <v>5689</v>
      </c>
      <c r="G335" s="573"/>
      <c r="H335" s="573"/>
      <c r="I335" s="248" t="s">
        <v>3808</v>
      </c>
      <c r="J335" s="237" t="s">
        <v>24</v>
      </c>
      <c r="K335" s="250">
        <v>2628</v>
      </c>
      <c r="L335" s="585"/>
      <c r="M335" s="585"/>
      <c r="N335" s="250">
        <f t="shared" si="126"/>
        <v>0</v>
      </c>
      <c r="O335" s="250">
        <f t="shared" si="127"/>
        <v>0</v>
      </c>
      <c r="P335" s="250">
        <f t="shared" si="128"/>
        <v>0</v>
      </c>
      <c r="Q335" s="250">
        <f t="shared" si="129"/>
        <v>0</v>
      </c>
      <c r="R335" s="251">
        <f t="shared" si="130"/>
        <v>0</v>
      </c>
      <c r="S335" s="592">
        <f>$K$2</f>
        <v>0</v>
      </c>
    </row>
    <row r="336" spans="1:19" s="234" customFormat="1" ht="14.4">
      <c r="A336" s="238">
        <v>336</v>
      </c>
      <c r="B336" s="264"/>
      <c r="C336" s="115" t="s">
        <v>1213</v>
      </c>
      <c r="D336" s="115"/>
      <c r="E336" s="115"/>
      <c r="F336" s="252" t="s">
        <v>1213</v>
      </c>
      <c r="G336" s="574"/>
      <c r="H336" s="573"/>
      <c r="I336" s="253" t="s">
        <v>538</v>
      </c>
      <c r="J336" s="254"/>
      <c r="K336" s="267"/>
      <c r="L336" s="587"/>
      <c r="M336" s="587"/>
      <c r="N336" s="255"/>
      <c r="O336" s="255"/>
      <c r="P336" s="255"/>
      <c r="Q336" s="255"/>
      <c r="R336" s="255"/>
      <c r="S336" s="594"/>
    </row>
    <row r="337" spans="1:19" s="234" customFormat="1" ht="14.4">
      <c r="A337" s="238">
        <v>337</v>
      </c>
      <c r="B337" s="134"/>
      <c r="C337" s="134" t="s">
        <v>1213</v>
      </c>
      <c r="D337" s="134">
        <v>1</v>
      </c>
      <c r="E337" s="134"/>
      <c r="F337" s="237" t="s">
        <v>4390</v>
      </c>
      <c r="G337" s="573"/>
      <c r="H337" s="573"/>
      <c r="I337" s="248" t="s">
        <v>1603</v>
      </c>
      <c r="J337" s="237" t="s">
        <v>148</v>
      </c>
      <c r="K337" s="259">
        <v>20</v>
      </c>
      <c r="L337" s="585"/>
      <c r="M337" s="585"/>
      <c r="N337" s="250">
        <f>+M337+L337</f>
        <v>0</v>
      </c>
      <c r="O337" s="250">
        <f>IF(K337&lt;&gt;"",TRUNC(L337*(1+$S337),2),"")</f>
        <v>0</v>
      </c>
      <c r="P337" s="250">
        <f>IF(K337&lt;&gt;"",TRUNC(M337*(1+$S337),2),"")</f>
        <v>0</v>
      </c>
      <c r="Q337" s="250">
        <f>IF(K337="","",O337+P337)</f>
        <v>0</v>
      </c>
      <c r="R337" s="251">
        <f>IF(K337="",0,TRUNC((K337*$Q337),2))</f>
        <v>0</v>
      </c>
      <c r="S337" s="592">
        <f>$K$2</f>
        <v>0</v>
      </c>
    </row>
    <row r="338" spans="1:19" s="234" customFormat="1" ht="14.4">
      <c r="A338" s="238">
        <v>338</v>
      </c>
      <c r="B338" s="265"/>
      <c r="C338" s="115" t="s">
        <v>1214</v>
      </c>
      <c r="D338" s="115"/>
      <c r="E338" s="115"/>
      <c r="F338" s="252" t="s">
        <v>1214</v>
      </c>
      <c r="G338" s="574"/>
      <c r="H338" s="573"/>
      <c r="I338" s="253" t="s">
        <v>3628</v>
      </c>
      <c r="J338" s="254"/>
      <c r="K338" s="267"/>
      <c r="L338" s="587"/>
      <c r="M338" s="587"/>
      <c r="N338" s="255"/>
      <c r="O338" s="255"/>
      <c r="P338" s="255"/>
      <c r="Q338" s="255"/>
      <c r="R338" s="255"/>
      <c r="S338" s="594"/>
    </row>
    <row r="339" spans="1:19" s="234" customFormat="1" ht="14.4">
      <c r="A339" s="238">
        <v>339</v>
      </c>
      <c r="B339" s="134"/>
      <c r="C339" s="134" t="s">
        <v>1214</v>
      </c>
      <c r="D339" s="134">
        <v>1</v>
      </c>
      <c r="E339" s="134"/>
      <c r="F339" s="237" t="s">
        <v>4393</v>
      </c>
      <c r="G339" s="573"/>
      <c r="H339" s="573"/>
      <c r="I339" s="248" t="s">
        <v>1606</v>
      </c>
      <c r="J339" s="237" t="s">
        <v>380</v>
      </c>
      <c r="K339" s="250">
        <v>30</v>
      </c>
      <c r="L339" s="585"/>
      <c r="M339" s="585"/>
      <c r="N339" s="250">
        <f>+M339+L339</f>
        <v>0</v>
      </c>
      <c r="O339" s="250">
        <f>IF(K339&lt;&gt;"",TRUNC(L339*(1+$S339),2),"")</f>
        <v>0</v>
      </c>
      <c r="P339" s="250">
        <f>IF(K339&lt;&gt;"",TRUNC(M339*(1+$S339),2),"")</f>
        <v>0</v>
      </c>
      <c r="Q339" s="250">
        <f>IF(K339="","",O339+P339)</f>
        <v>0</v>
      </c>
      <c r="R339" s="251">
        <f>IF(K339="",0,TRUNC((K339*$Q339),2))</f>
        <v>0</v>
      </c>
      <c r="S339" s="592">
        <f>$K$2</f>
        <v>0</v>
      </c>
    </row>
    <row r="340" spans="1:19" s="234" customFormat="1" ht="14.4">
      <c r="A340" s="238">
        <v>340</v>
      </c>
      <c r="B340" s="265"/>
      <c r="C340" s="115" t="s">
        <v>1215</v>
      </c>
      <c r="D340" s="115"/>
      <c r="E340" s="115"/>
      <c r="F340" s="252" t="s">
        <v>1215</v>
      </c>
      <c r="G340" s="574"/>
      <c r="H340" s="573"/>
      <c r="I340" s="253" t="s">
        <v>3629</v>
      </c>
      <c r="J340" s="254"/>
      <c r="K340" s="267"/>
      <c r="L340" s="587"/>
      <c r="M340" s="587"/>
      <c r="N340" s="255"/>
      <c r="O340" s="255"/>
      <c r="P340" s="255"/>
      <c r="Q340" s="255"/>
      <c r="R340" s="255"/>
      <c r="S340" s="594"/>
    </row>
    <row r="341" spans="1:19" s="234" customFormat="1" ht="27.6">
      <c r="A341" s="238">
        <v>341</v>
      </c>
      <c r="B341" s="134"/>
      <c r="C341" s="134" t="s">
        <v>1215</v>
      </c>
      <c r="D341" s="134">
        <v>1</v>
      </c>
      <c r="E341" s="134"/>
      <c r="F341" s="237" t="s">
        <v>3631</v>
      </c>
      <c r="G341" s="573"/>
      <c r="H341" s="573"/>
      <c r="I341" s="248" t="s">
        <v>410</v>
      </c>
      <c r="J341" s="237" t="s">
        <v>25</v>
      </c>
      <c r="K341" s="250">
        <v>177.5</v>
      </c>
      <c r="L341" s="585"/>
      <c r="M341" s="585"/>
      <c r="N341" s="250">
        <f>+M341+L341</f>
        <v>0</v>
      </c>
      <c r="O341" s="250">
        <f>IF(K341&lt;&gt;"",TRUNC(L341*(1+$S341),2),"")</f>
        <v>0</v>
      </c>
      <c r="P341" s="250">
        <f>IF(K341&lt;&gt;"",TRUNC(M341*(1+$S341),2),"")</f>
        <v>0</v>
      </c>
      <c r="Q341" s="250">
        <f>IF(K341="","",O341+P341)</f>
        <v>0</v>
      </c>
      <c r="R341" s="251">
        <f>IF(K341="",0,TRUNC((K341*$Q341),2))</f>
        <v>0</v>
      </c>
      <c r="S341" s="592">
        <f>$K$2</f>
        <v>0</v>
      </c>
    </row>
    <row r="342" spans="1:19" s="234" customFormat="1" ht="14.4">
      <c r="A342" s="238">
        <v>342</v>
      </c>
      <c r="B342" s="265"/>
      <c r="C342" s="115" t="s">
        <v>1216</v>
      </c>
      <c r="D342" s="115"/>
      <c r="E342" s="115"/>
      <c r="F342" s="252" t="s">
        <v>1216</v>
      </c>
      <c r="G342" s="574"/>
      <c r="H342" s="573"/>
      <c r="I342" s="253" t="s">
        <v>2547</v>
      </c>
      <c r="J342" s="254"/>
      <c r="K342" s="267"/>
      <c r="L342" s="587"/>
      <c r="M342" s="587"/>
      <c r="N342" s="255"/>
      <c r="O342" s="255"/>
      <c r="P342" s="255"/>
      <c r="Q342" s="255"/>
      <c r="R342" s="255"/>
      <c r="S342" s="594"/>
    </row>
    <row r="343" spans="1:19" s="234" customFormat="1" ht="55.2">
      <c r="A343" s="238">
        <v>343</v>
      </c>
      <c r="B343" s="134"/>
      <c r="C343" s="134" t="s">
        <v>1216</v>
      </c>
      <c r="D343" s="134">
        <v>1</v>
      </c>
      <c r="E343" s="134"/>
      <c r="F343" s="237" t="s">
        <v>5481</v>
      </c>
      <c r="G343" s="573"/>
      <c r="H343" s="573"/>
      <c r="I343" s="248" t="s">
        <v>2548</v>
      </c>
      <c r="J343" s="237" t="s">
        <v>1634</v>
      </c>
      <c r="K343" s="250">
        <v>21</v>
      </c>
      <c r="L343" s="585"/>
      <c r="M343" s="585"/>
      <c r="N343" s="250">
        <f t="shared" ref="N343:N349" si="131">+M343+L343</f>
        <v>0</v>
      </c>
      <c r="O343" s="250">
        <f t="shared" ref="O343:O349" si="132">IF(K343&lt;&gt;"",TRUNC(L343*(1+$S343),2),"")</f>
        <v>0</v>
      </c>
      <c r="P343" s="250">
        <f t="shared" ref="P343:P349" si="133">IF(K343&lt;&gt;"",TRUNC(M343*(1+$S343),2),"")</f>
        <v>0</v>
      </c>
      <c r="Q343" s="250">
        <f t="shared" ref="Q343:Q349" si="134">IF(K343="","",O343+P343)</f>
        <v>0</v>
      </c>
      <c r="R343" s="251">
        <f t="shared" ref="R343:R349" si="135">IF(K343="",0,TRUNC((K343*$Q343),2))</f>
        <v>0</v>
      </c>
      <c r="S343" s="592">
        <f>+K$2</f>
        <v>0</v>
      </c>
    </row>
    <row r="344" spans="1:19" s="307" customFormat="1" ht="14.4">
      <c r="A344" s="238">
        <v>344</v>
      </c>
      <c r="B344" s="134"/>
      <c r="C344" s="134" t="s">
        <v>1216</v>
      </c>
      <c r="D344" s="134">
        <v>2</v>
      </c>
      <c r="E344" s="134"/>
      <c r="F344" s="237" t="s">
        <v>5482</v>
      </c>
      <c r="G344" s="573"/>
      <c r="H344" s="573"/>
      <c r="I344" s="248" t="s">
        <v>2551</v>
      </c>
      <c r="J344" s="237" t="s">
        <v>22</v>
      </c>
      <c r="K344" s="250">
        <v>9</v>
      </c>
      <c r="L344" s="585"/>
      <c r="M344" s="585"/>
      <c r="N344" s="250">
        <f t="shared" si="131"/>
        <v>0</v>
      </c>
      <c r="O344" s="250">
        <f t="shared" si="132"/>
        <v>0</v>
      </c>
      <c r="P344" s="250">
        <f t="shared" si="133"/>
        <v>0</v>
      </c>
      <c r="Q344" s="250">
        <f t="shared" si="134"/>
        <v>0</v>
      </c>
      <c r="R344" s="251">
        <f t="shared" si="135"/>
        <v>0</v>
      </c>
      <c r="S344" s="592">
        <f>+K$2</f>
        <v>0</v>
      </c>
    </row>
    <row r="345" spans="1:19" s="234" customFormat="1" ht="14.4">
      <c r="A345" s="238">
        <v>345</v>
      </c>
      <c r="B345" s="134"/>
      <c r="C345" s="134" t="s">
        <v>1216</v>
      </c>
      <c r="D345" s="134">
        <v>3</v>
      </c>
      <c r="E345" s="134"/>
      <c r="F345" s="237" t="s">
        <v>5690</v>
      </c>
      <c r="G345" s="573"/>
      <c r="H345" s="573"/>
      <c r="I345" s="248" t="s">
        <v>1641</v>
      </c>
      <c r="J345" s="237" t="s">
        <v>22</v>
      </c>
      <c r="K345" s="250">
        <v>10</v>
      </c>
      <c r="L345" s="585"/>
      <c r="M345" s="585"/>
      <c r="N345" s="250">
        <f t="shared" si="131"/>
        <v>0</v>
      </c>
      <c r="O345" s="250">
        <f t="shared" si="132"/>
        <v>0</v>
      </c>
      <c r="P345" s="250">
        <f t="shared" si="133"/>
        <v>0</v>
      </c>
      <c r="Q345" s="250">
        <f t="shared" si="134"/>
        <v>0</v>
      </c>
      <c r="R345" s="251">
        <f t="shared" si="135"/>
        <v>0</v>
      </c>
      <c r="S345" s="592">
        <f>+K$2</f>
        <v>0</v>
      </c>
    </row>
    <row r="346" spans="1:19" s="234" customFormat="1" ht="14.4">
      <c r="A346" s="238">
        <v>346</v>
      </c>
      <c r="B346" s="134"/>
      <c r="C346" s="134" t="s">
        <v>1216</v>
      </c>
      <c r="D346" s="134">
        <v>4</v>
      </c>
      <c r="E346" s="134"/>
      <c r="F346" s="237" t="s">
        <v>5691</v>
      </c>
      <c r="G346" s="573"/>
      <c r="H346" s="573"/>
      <c r="I346" s="248" t="s">
        <v>1643</v>
      </c>
      <c r="J346" s="237" t="s">
        <v>22</v>
      </c>
      <c r="K346" s="250">
        <v>9</v>
      </c>
      <c r="L346" s="585"/>
      <c r="M346" s="585"/>
      <c r="N346" s="250">
        <f t="shared" si="131"/>
        <v>0</v>
      </c>
      <c r="O346" s="250">
        <f t="shared" si="132"/>
        <v>0</v>
      </c>
      <c r="P346" s="250">
        <f t="shared" si="133"/>
        <v>0</v>
      </c>
      <c r="Q346" s="250">
        <f t="shared" si="134"/>
        <v>0</v>
      </c>
      <c r="R346" s="251">
        <f t="shared" si="135"/>
        <v>0</v>
      </c>
      <c r="S346" s="592">
        <f>+K$2</f>
        <v>0</v>
      </c>
    </row>
    <row r="347" spans="1:19" s="307" customFormat="1" ht="14.4">
      <c r="A347" s="238">
        <v>347</v>
      </c>
      <c r="B347" s="134"/>
      <c r="C347" s="134" t="s">
        <v>1216</v>
      </c>
      <c r="D347" s="134">
        <v>5</v>
      </c>
      <c r="E347" s="134"/>
      <c r="F347" s="237" t="s">
        <v>5692</v>
      </c>
      <c r="G347" s="573"/>
      <c r="H347" s="573"/>
      <c r="I347" s="248" t="s">
        <v>3014</v>
      </c>
      <c r="J347" s="237" t="s">
        <v>22</v>
      </c>
      <c r="K347" s="250">
        <v>1</v>
      </c>
      <c r="L347" s="585"/>
      <c r="M347" s="585"/>
      <c r="N347" s="250">
        <f t="shared" si="131"/>
        <v>0</v>
      </c>
      <c r="O347" s="250">
        <f t="shared" si="132"/>
        <v>0</v>
      </c>
      <c r="P347" s="250">
        <f t="shared" si="133"/>
        <v>0</v>
      </c>
      <c r="Q347" s="250">
        <f t="shared" si="134"/>
        <v>0</v>
      </c>
      <c r="R347" s="251">
        <f t="shared" si="135"/>
        <v>0</v>
      </c>
      <c r="S347" s="592">
        <f>+K$2</f>
        <v>0</v>
      </c>
    </row>
    <row r="348" spans="1:19" s="234" customFormat="1" ht="27.6">
      <c r="A348" s="238">
        <v>348</v>
      </c>
      <c r="B348" s="472"/>
      <c r="C348" s="472" t="s">
        <v>1216</v>
      </c>
      <c r="D348" s="472">
        <v>6</v>
      </c>
      <c r="E348" s="472"/>
      <c r="F348" s="237" t="s">
        <v>5693</v>
      </c>
      <c r="G348" s="573"/>
      <c r="H348" s="573"/>
      <c r="I348" s="248" t="s">
        <v>3829</v>
      </c>
      <c r="J348" s="237" t="s">
        <v>1634</v>
      </c>
      <c r="K348" s="250">
        <v>1410</v>
      </c>
      <c r="L348" s="585"/>
      <c r="M348" s="585"/>
      <c r="N348" s="604">
        <f t="shared" si="131"/>
        <v>0</v>
      </c>
      <c r="O348" s="250">
        <f t="shared" si="132"/>
        <v>0</v>
      </c>
      <c r="P348" s="250">
        <f t="shared" si="133"/>
        <v>0</v>
      </c>
      <c r="Q348" s="250">
        <f t="shared" si="134"/>
        <v>0</v>
      </c>
      <c r="R348" s="251">
        <f t="shared" si="135"/>
        <v>0</v>
      </c>
      <c r="S348" s="595">
        <f>$K$3</f>
        <v>0</v>
      </c>
    </row>
    <row r="349" spans="1:19" s="234" customFormat="1" ht="27.6">
      <c r="A349" s="238">
        <v>349</v>
      </c>
      <c r="B349" s="472"/>
      <c r="C349" s="472" t="s">
        <v>1216</v>
      </c>
      <c r="D349" s="472">
        <v>7</v>
      </c>
      <c r="E349" s="472"/>
      <c r="F349" s="237" t="s">
        <v>5694</v>
      </c>
      <c r="G349" s="573"/>
      <c r="H349" s="573"/>
      <c r="I349" s="248" t="s">
        <v>3824</v>
      </c>
      <c r="J349" s="237" t="s">
        <v>1634</v>
      </c>
      <c r="K349" s="250">
        <v>1650</v>
      </c>
      <c r="L349" s="585"/>
      <c r="M349" s="585"/>
      <c r="N349" s="604">
        <f t="shared" si="131"/>
        <v>0</v>
      </c>
      <c r="O349" s="250">
        <f t="shared" si="132"/>
        <v>0</v>
      </c>
      <c r="P349" s="250">
        <f t="shared" si="133"/>
        <v>0</v>
      </c>
      <c r="Q349" s="250">
        <f t="shared" si="134"/>
        <v>0</v>
      </c>
      <c r="R349" s="251">
        <f t="shared" si="135"/>
        <v>0</v>
      </c>
      <c r="S349" s="595">
        <f>$K$3</f>
        <v>0</v>
      </c>
    </row>
    <row r="350" spans="1:19" s="234" customFormat="1" ht="14.4">
      <c r="A350" s="238">
        <v>350</v>
      </c>
      <c r="B350" s="265"/>
      <c r="C350" s="115" t="s">
        <v>1217</v>
      </c>
      <c r="D350" s="115"/>
      <c r="E350" s="115"/>
      <c r="F350" s="252" t="s">
        <v>1217</v>
      </c>
      <c r="G350" s="574"/>
      <c r="H350" s="573"/>
      <c r="I350" s="253" t="s">
        <v>2546</v>
      </c>
      <c r="J350" s="254"/>
      <c r="K350" s="267"/>
      <c r="L350" s="587"/>
      <c r="M350" s="587"/>
      <c r="N350" s="255"/>
      <c r="O350" s="255"/>
      <c r="P350" s="255"/>
      <c r="Q350" s="255"/>
      <c r="R350" s="255"/>
      <c r="S350" s="594"/>
    </row>
    <row r="351" spans="1:19" s="307" customFormat="1" ht="69">
      <c r="A351" s="238">
        <v>351</v>
      </c>
      <c r="B351" s="134"/>
      <c r="C351" s="134" t="s">
        <v>1217</v>
      </c>
      <c r="D351" s="134">
        <v>1</v>
      </c>
      <c r="E351" s="134"/>
      <c r="F351" s="237" t="s">
        <v>5483</v>
      </c>
      <c r="G351" s="573"/>
      <c r="H351" s="573"/>
      <c r="I351" s="248" t="s">
        <v>2948</v>
      </c>
      <c r="J351" s="237" t="s">
        <v>1634</v>
      </c>
      <c r="K351" s="250">
        <v>120</v>
      </c>
      <c r="L351" s="585"/>
      <c r="M351" s="585"/>
      <c r="N351" s="250">
        <f>+M351+L351</f>
        <v>0</v>
      </c>
      <c r="O351" s="250">
        <f>IF(K351&lt;&gt;"",TRUNC(L351*(1+$S351),2),"")</f>
        <v>0</v>
      </c>
      <c r="P351" s="250">
        <f>IF(K351&lt;&gt;"",TRUNC(M351*(1+$S351),2),"")</f>
        <v>0</v>
      </c>
      <c r="Q351" s="250">
        <f>IF(K351="","",O351+P351)</f>
        <v>0</v>
      </c>
      <c r="R351" s="251">
        <f>IF(K351="",0,TRUNC((K351*$Q351),2))</f>
        <v>0</v>
      </c>
      <c r="S351" s="592">
        <f>+K$2</f>
        <v>0</v>
      </c>
    </row>
    <row r="352" spans="1:19" s="234" customFormat="1" ht="14.4">
      <c r="A352" s="238">
        <v>352</v>
      </c>
      <c r="B352" s="134"/>
      <c r="C352" s="134" t="s">
        <v>1217</v>
      </c>
      <c r="D352" s="134">
        <v>2</v>
      </c>
      <c r="E352" s="134"/>
      <c r="F352" s="237" t="s">
        <v>5484</v>
      </c>
      <c r="G352" s="573"/>
      <c r="H352" s="573"/>
      <c r="I352" s="248" t="s">
        <v>2551</v>
      </c>
      <c r="J352" s="237" t="s">
        <v>22</v>
      </c>
      <c r="K352" s="250">
        <v>6</v>
      </c>
      <c r="L352" s="585"/>
      <c r="M352" s="585"/>
      <c r="N352" s="250">
        <f>+M352+L352</f>
        <v>0</v>
      </c>
      <c r="O352" s="250">
        <f>IF(K352&lt;&gt;"",TRUNC(L352*(1+$S352),2),"")</f>
        <v>0</v>
      </c>
      <c r="P352" s="250">
        <f>IF(K352&lt;&gt;"",TRUNC(M352*(1+$S352),2),"")</f>
        <v>0</v>
      </c>
      <c r="Q352" s="250">
        <f>IF(K352="","",O352+P352)</f>
        <v>0</v>
      </c>
      <c r="R352" s="251">
        <f>IF(K352="",0,TRUNC((K352*$Q352),2))</f>
        <v>0</v>
      </c>
      <c r="S352" s="592">
        <f>+K$2</f>
        <v>0</v>
      </c>
    </row>
    <row r="353" spans="1:19" s="234" customFormat="1" ht="14.4">
      <c r="A353" s="238">
        <v>353</v>
      </c>
      <c r="B353" s="134"/>
      <c r="C353" s="134" t="s">
        <v>1217</v>
      </c>
      <c r="D353" s="134">
        <v>3</v>
      </c>
      <c r="E353" s="134"/>
      <c r="F353" s="237" t="s">
        <v>5485</v>
      </c>
      <c r="G353" s="573"/>
      <c r="H353" s="573"/>
      <c r="I353" s="248" t="s">
        <v>1641</v>
      </c>
      <c r="J353" s="237" t="s">
        <v>22</v>
      </c>
      <c r="K353" s="250">
        <v>18</v>
      </c>
      <c r="L353" s="585"/>
      <c r="M353" s="585"/>
      <c r="N353" s="250">
        <f>+M353+L353</f>
        <v>0</v>
      </c>
      <c r="O353" s="250">
        <f>IF(K353&lt;&gt;"",TRUNC(L353*(1+$S353),2),"")</f>
        <v>0</v>
      </c>
      <c r="P353" s="250">
        <f>IF(K353&lt;&gt;"",TRUNC(M353*(1+$S353),2),"")</f>
        <v>0</v>
      </c>
      <c r="Q353" s="250">
        <f>IF(K353="","",O353+P353)</f>
        <v>0</v>
      </c>
      <c r="R353" s="251">
        <f>IF(K353="",0,TRUNC((K353*$Q353),2))</f>
        <v>0</v>
      </c>
      <c r="S353" s="592">
        <f>+K$2</f>
        <v>0</v>
      </c>
    </row>
    <row r="354" spans="1:19" s="307" customFormat="1" ht="14.4">
      <c r="A354" s="238">
        <v>354</v>
      </c>
      <c r="B354" s="134"/>
      <c r="C354" s="134" t="s">
        <v>1217</v>
      </c>
      <c r="D354" s="134">
        <v>4</v>
      </c>
      <c r="E354" s="134"/>
      <c r="F354" s="237" t="s">
        <v>5486</v>
      </c>
      <c r="G354" s="573"/>
      <c r="H354" s="573"/>
      <c r="I354" s="248" t="s">
        <v>1643</v>
      </c>
      <c r="J354" s="237" t="s">
        <v>22</v>
      </c>
      <c r="K354" s="250">
        <v>18</v>
      </c>
      <c r="L354" s="585"/>
      <c r="M354" s="585"/>
      <c r="N354" s="250">
        <f>+M354+L354</f>
        <v>0</v>
      </c>
      <c r="O354" s="250">
        <f>IF(K354&lt;&gt;"",TRUNC(L354*(1+$S354),2),"")</f>
        <v>0</v>
      </c>
      <c r="P354" s="250">
        <f>IF(K354&lt;&gt;"",TRUNC(M354*(1+$S354),2),"")</f>
        <v>0</v>
      </c>
      <c r="Q354" s="250">
        <f>IF(K354="","",O354+P354)</f>
        <v>0</v>
      </c>
      <c r="R354" s="251">
        <f>IF(K354="",0,TRUNC((K354*$Q354),2))</f>
        <v>0</v>
      </c>
      <c r="S354" s="592">
        <f>+K$2</f>
        <v>0</v>
      </c>
    </row>
    <row r="355" spans="1:19" s="307" customFormat="1" ht="14.4">
      <c r="A355" s="238">
        <v>355</v>
      </c>
      <c r="B355" s="265"/>
      <c r="C355" s="115" t="s">
        <v>1218</v>
      </c>
      <c r="D355" s="115"/>
      <c r="E355" s="115"/>
      <c r="F355" s="252" t="s">
        <v>1218</v>
      </c>
      <c r="G355" s="574"/>
      <c r="H355" s="573"/>
      <c r="I355" s="253" t="s">
        <v>2542</v>
      </c>
      <c r="J355" s="254"/>
      <c r="K355" s="267"/>
      <c r="L355" s="587"/>
      <c r="M355" s="587"/>
      <c r="N355" s="255"/>
      <c r="O355" s="255"/>
      <c r="P355" s="255"/>
      <c r="Q355" s="255"/>
      <c r="R355" s="255"/>
      <c r="S355" s="594"/>
    </row>
    <row r="356" spans="1:19" s="234" customFormat="1" ht="14.4">
      <c r="A356" s="238">
        <v>356</v>
      </c>
      <c r="B356" s="134"/>
      <c r="C356" s="134" t="s">
        <v>1218</v>
      </c>
      <c r="D356" s="134">
        <v>1</v>
      </c>
      <c r="E356" s="134"/>
      <c r="F356" s="237" t="s">
        <v>5503</v>
      </c>
      <c r="G356" s="573"/>
      <c r="H356" s="573"/>
      <c r="I356" s="248" t="s">
        <v>3004</v>
      </c>
      <c r="J356" s="237" t="s">
        <v>1634</v>
      </c>
      <c r="K356" s="250">
        <v>30</v>
      </c>
      <c r="L356" s="585"/>
      <c r="M356" s="585"/>
      <c r="N356" s="250">
        <f t="shared" ref="N356:N374" si="136">+M356+L356</f>
        <v>0</v>
      </c>
      <c r="O356" s="250">
        <f t="shared" ref="O356:O374" si="137">IF(K356&lt;&gt;"",TRUNC(L356*(1+$S356),2),"")</f>
        <v>0</v>
      </c>
      <c r="P356" s="250">
        <f t="shared" ref="P356:P374" si="138">IF(K356&lt;&gt;"",TRUNC(M356*(1+$S356),2),"")</f>
        <v>0</v>
      </c>
      <c r="Q356" s="250">
        <f t="shared" ref="Q356:Q374" si="139">IF(K356="","",O356+P356)</f>
        <v>0</v>
      </c>
      <c r="R356" s="251">
        <f t="shared" ref="R356:R374" si="140">IF(K356="",0,TRUNC((K356*$Q356),2))</f>
        <v>0</v>
      </c>
      <c r="S356" s="592">
        <f t="shared" ref="S356:S367" si="141">+K$2</f>
        <v>0</v>
      </c>
    </row>
    <row r="357" spans="1:19" s="307" customFormat="1" ht="27.6">
      <c r="A357" s="238">
        <v>357</v>
      </c>
      <c r="B357" s="134"/>
      <c r="C357" s="134" t="s">
        <v>1218</v>
      </c>
      <c r="D357" s="134">
        <v>2</v>
      </c>
      <c r="E357" s="134"/>
      <c r="F357" s="237" t="s">
        <v>5504</v>
      </c>
      <c r="G357" s="573"/>
      <c r="H357" s="573"/>
      <c r="I357" s="248" t="s">
        <v>1267</v>
      </c>
      <c r="J357" s="237" t="s">
        <v>25</v>
      </c>
      <c r="K357" s="250">
        <v>144</v>
      </c>
      <c r="L357" s="585"/>
      <c r="M357" s="585"/>
      <c r="N357" s="250">
        <f t="shared" si="136"/>
        <v>0</v>
      </c>
      <c r="O357" s="250">
        <f t="shared" si="137"/>
        <v>0</v>
      </c>
      <c r="P357" s="250">
        <f t="shared" si="138"/>
        <v>0</v>
      </c>
      <c r="Q357" s="250">
        <f t="shared" si="139"/>
        <v>0</v>
      </c>
      <c r="R357" s="251">
        <f t="shared" si="140"/>
        <v>0</v>
      </c>
      <c r="S357" s="592">
        <f t="shared" si="141"/>
        <v>0</v>
      </c>
    </row>
    <row r="358" spans="1:19" s="234" customFormat="1" ht="27.6">
      <c r="A358" s="238">
        <v>358</v>
      </c>
      <c r="B358" s="134"/>
      <c r="C358" s="134" t="s">
        <v>1218</v>
      </c>
      <c r="D358" s="134">
        <v>3</v>
      </c>
      <c r="E358" s="134"/>
      <c r="F358" s="237" t="s">
        <v>5505</v>
      </c>
      <c r="G358" s="573"/>
      <c r="H358" s="573"/>
      <c r="I358" s="248" t="s">
        <v>533</v>
      </c>
      <c r="J358" s="237" t="s">
        <v>25</v>
      </c>
      <c r="K358" s="250">
        <v>144</v>
      </c>
      <c r="L358" s="585"/>
      <c r="M358" s="585"/>
      <c r="N358" s="250">
        <f t="shared" si="136"/>
        <v>0</v>
      </c>
      <c r="O358" s="250">
        <f t="shared" si="137"/>
        <v>0</v>
      </c>
      <c r="P358" s="250">
        <f t="shared" si="138"/>
        <v>0</v>
      </c>
      <c r="Q358" s="250">
        <f t="shared" si="139"/>
        <v>0</v>
      </c>
      <c r="R358" s="251">
        <f t="shared" si="140"/>
        <v>0</v>
      </c>
      <c r="S358" s="592">
        <f t="shared" si="141"/>
        <v>0</v>
      </c>
    </row>
    <row r="359" spans="1:19" s="234" customFormat="1" ht="27.6">
      <c r="A359" s="238">
        <v>359</v>
      </c>
      <c r="B359" s="134"/>
      <c r="C359" s="134" t="s">
        <v>1218</v>
      </c>
      <c r="D359" s="134">
        <v>4</v>
      </c>
      <c r="E359" s="134"/>
      <c r="F359" s="237" t="s">
        <v>5695</v>
      </c>
      <c r="G359" s="573"/>
      <c r="H359" s="573"/>
      <c r="I359" s="248" t="s">
        <v>891</v>
      </c>
      <c r="J359" s="237" t="s">
        <v>25</v>
      </c>
      <c r="K359" s="250">
        <v>4.2930000000000001</v>
      </c>
      <c r="L359" s="585"/>
      <c r="M359" s="585"/>
      <c r="N359" s="250">
        <f t="shared" si="136"/>
        <v>0</v>
      </c>
      <c r="O359" s="250">
        <f t="shared" si="137"/>
        <v>0</v>
      </c>
      <c r="P359" s="250">
        <f t="shared" si="138"/>
        <v>0</v>
      </c>
      <c r="Q359" s="250">
        <f t="shared" si="139"/>
        <v>0</v>
      </c>
      <c r="R359" s="251">
        <f t="shared" si="140"/>
        <v>0</v>
      </c>
      <c r="S359" s="592">
        <f t="shared" si="141"/>
        <v>0</v>
      </c>
    </row>
    <row r="360" spans="1:19" s="234" customFormat="1" ht="14.4">
      <c r="A360" s="238">
        <v>360</v>
      </c>
      <c r="B360" s="134"/>
      <c r="C360" s="134" t="s">
        <v>1218</v>
      </c>
      <c r="D360" s="134">
        <v>5</v>
      </c>
      <c r="E360" s="134"/>
      <c r="F360" s="237" t="s">
        <v>5696</v>
      </c>
      <c r="G360" s="573"/>
      <c r="H360" s="573"/>
      <c r="I360" s="248" t="s">
        <v>886</v>
      </c>
      <c r="J360" s="237" t="s">
        <v>25</v>
      </c>
      <c r="K360" s="250">
        <v>8.5860000000000003</v>
      </c>
      <c r="L360" s="585"/>
      <c r="M360" s="585"/>
      <c r="N360" s="250">
        <f t="shared" si="136"/>
        <v>0</v>
      </c>
      <c r="O360" s="250">
        <f t="shared" si="137"/>
        <v>0</v>
      </c>
      <c r="P360" s="250">
        <f t="shared" si="138"/>
        <v>0</v>
      </c>
      <c r="Q360" s="250">
        <f t="shared" si="139"/>
        <v>0</v>
      </c>
      <c r="R360" s="251">
        <f t="shared" si="140"/>
        <v>0</v>
      </c>
      <c r="S360" s="592">
        <f t="shared" si="141"/>
        <v>0</v>
      </c>
    </row>
    <row r="361" spans="1:19" s="234" customFormat="1" ht="27.6">
      <c r="A361" s="238">
        <v>361</v>
      </c>
      <c r="B361" s="134"/>
      <c r="C361" s="134" t="s">
        <v>1218</v>
      </c>
      <c r="D361" s="134">
        <v>6</v>
      </c>
      <c r="E361" s="134"/>
      <c r="F361" s="237" t="s">
        <v>5697</v>
      </c>
      <c r="G361" s="573"/>
      <c r="H361" s="573"/>
      <c r="I361" s="248" t="s">
        <v>2501</v>
      </c>
      <c r="J361" s="237" t="s">
        <v>22</v>
      </c>
      <c r="K361" s="250">
        <v>8</v>
      </c>
      <c r="L361" s="585"/>
      <c r="M361" s="585"/>
      <c r="N361" s="250">
        <f t="shared" si="136"/>
        <v>0</v>
      </c>
      <c r="O361" s="250">
        <f t="shared" si="137"/>
        <v>0</v>
      </c>
      <c r="P361" s="250">
        <f t="shared" si="138"/>
        <v>0</v>
      </c>
      <c r="Q361" s="250">
        <f t="shared" si="139"/>
        <v>0</v>
      </c>
      <c r="R361" s="251">
        <f t="shared" si="140"/>
        <v>0</v>
      </c>
      <c r="S361" s="592">
        <f t="shared" si="141"/>
        <v>0</v>
      </c>
    </row>
    <row r="362" spans="1:19" s="234" customFormat="1" ht="27.6">
      <c r="A362" s="238">
        <v>362</v>
      </c>
      <c r="B362" s="134"/>
      <c r="C362" s="134" t="s">
        <v>1218</v>
      </c>
      <c r="D362" s="134">
        <v>7</v>
      </c>
      <c r="E362" s="134"/>
      <c r="F362" s="237" t="s">
        <v>5698</v>
      </c>
      <c r="G362" s="573"/>
      <c r="H362" s="573"/>
      <c r="I362" s="248" t="s">
        <v>2448</v>
      </c>
      <c r="J362" s="237" t="s">
        <v>22</v>
      </c>
      <c r="K362" s="250">
        <v>12</v>
      </c>
      <c r="L362" s="585"/>
      <c r="M362" s="585"/>
      <c r="N362" s="250">
        <f t="shared" si="136"/>
        <v>0</v>
      </c>
      <c r="O362" s="250">
        <f t="shared" si="137"/>
        <v>0</v>
      </c>
      <c r="P362" s="250">
        <f t="shared" si="138"/>
        <v>0</v>
      </c>
      <c r="Q362" s="250">
        <f t="shared" si="139"/>
        <v>0</v>
      </c>
      <c r="R362" s="251">
        <f t="shared" si="140"/>
        <v>0</v>
      </c>
      <c r="S362" s="592">
        <f t="shared" si="141"/>
        <v>0</v>
      </c>
    </row>
    <row r="363" spans="1:19" s="307" customFormat="1" ht="14.4">
      <c r="A363" s="238">
        <v>363</v>
      </c>
      <c r="B363" s="134"/>
      <c r="C363" s="134" t="s">
        <v>1218</v>
      </c>
      <c r="D363" s="134">
        <v>8</v>
      </c>
      <c r="E363" s="134"/>
      <c r="F363" s="237" t="s">
        <v>5699</v>
      </c>
      <c r="G363" s="573"/>
      <c r="H363" s="573"/>
      <c r="I363" s="248" t="s">
        <v>3609</v>
      </c>
      <c r="J363" s="237" t="s">
        <v>1634</v>
      </c>
      <c r="K363" s="250">
        <v>22</v>
      </c>
      <c r="L363" s="585"/>
      <c r="M363" s="585"/>
      <c r="N363" s="250">
        <f t="shared" si="136"/>
        <v>0</v>
      </c>
      <c r="O363" s="250">
        <f t="shared" si="137"/>
        <v>0</v>
      </c>
      <c r="P363" s="250">
        <f t="shared" si="138"/>
        <v>0</v>
      </c>
      <c r="Q363" s="250">
        <f t="shared" si="139"/>
        <v>0</v>
      </c>
      <c r="R363" s="251">
        <f t="shared" si="140"/>
        <v>0</v>
      </c>
      <c r="S363" s="592">
        <f t="shared" si="141"/>
        <v>0</v>
      </c>
    </row>
    <row r="364" spans="1:19" s="234" customFormat="1" ht="27.6">
      <c r="A364" s="238">
        <v>364</v>
      </c>
      <c r="B364" s="134"/>
      <c r="C364" s="134" t="s">
        <v>1218</v>
      </c>
      <c r="D364" s="134">
        <v>9</v>
      </c>
      <c r="E364" s="134"/>
      <c r="F364" s="237" t="s">
        <v>5700</v>
      </c>
      <c r="G364" s="573"/>
      <c r="H364" s="573"/>
      <c r="I364" s="248" t="s">
        <v>1267</v>
      </c>
      <c r="J364" s="237" t="s">
        <v>25</v>
      </c>
      <c r="K364" s="250">
        <v>204</v>
      </c>
      <c r="L364" s="585"/>
      <c r="M364" s="585"/>
      <c r="N364" s="250">
        <f t="shared" si="136"/>
        <v>0</v>
      </c>
      <c r="O364" s="250">
        <f t="shared" si="137"/>
        <v>0</v>
      </c>
      <c r="P364" s="250">
        <f t="shared" si="138"/>
        <v>0</v>
      </c>
      <c r="Q364" s="250">
        <f t="shared" si="139"/>
        <v>0</v>
      </c>
      <c r="R364" s="251">
        <f t="shared" si="140"/>
        <v>0</v>
      </c>
      <c r="S364" s="592">
        <f t="shared" si="141"/>
        <v>0</v>
      </c>
    </row>
    <row r="365" spans="1:19" s="234" customFormat="1" ht="27.6">
      <c r="A365" s="238">
        <v>365</v>
      </c>
      <c r="B365" s="134"/>
      <c r="C365" s="134" t="s">
        <v>1218</v>
      </c>
      <c r="D365" s="134">
        <v>10</v>
      </c>
      <c r="E365" s="134"/>
      <c r="F365" s="237" t="s">
        <v>5701</v>
      </c>
      <c r="G365" s="573"/>
      <c r="H365" s="573"/>
      <c r="I365" s="248" t="s">
        <v>533</v>
      </c>
      <c r="J365" s="237" t="s">
        <v>25</v>
      </c>
      <c r="K365" s="250">
        <v>204</v>
      </c>
      <c r="L365" s="585"/>
      <c r="M365" s="585"/>
      <c r="N365" s="250">
        <f t="shared" si="136"/>
        <v>0</v>
      </c>
      <c r="O365" s="250">
        <f t="shared" si="137"/>
        <v>0</v>
      </c>
      <c r="P365" s="250">
        <f t="shared" si="138"/>
        <v>0</v>
      </c>
      <c r="Q365" s="250">
        <f t="shared" si="139"/>
        <v>0</v>
      </c>
      <c r="R365" s="251">
        <f t="shared" si="140"/>
        <v>0</v>
      </c>
      <c r="S365" s="592">
        <f t="shared" si="141"/>
        <v>0</v>
      </c>
    </row>
    <row r="366" spans="1:19" s="307" customFormat="1" ht="27.6">
      <c r="A366" s="238">
        <v>366</v>
      </c>
      <c r="B366" s="134"/>
      <c r="C366" s="134" t="s">
        <v>1218</v>
      </c>
      <c r="D366" s="134">
        <v>11</v>
      </c>
      <c r="E366" s="134"/>
      <c r="F366" s="237" t="s">
        <v>5702</v>
      </c>
      <c r="G366" s="573"/>
      <c r="H366" s="573"/>
      <c r="I366" s="248" t="s">
        <v>891</v>
      </c>
      <c r="J366" s="237" t="s">
        <v>25</v>
      </c>
      <c r="K366" s="250">
        <v>4.2930000000000001</v>
      </c>
      <c r="L366" s="585"/>
      <c r="M366" s="585"/>
      <c r="N366" s="250">
        <f t="shared" si="136"/>
        <v>0</v>
      </c>
      <c r="O366" s="250">
        <f t="shared" si="137"/>
        <v>0</v>
      </c>
      <c r="P366" s="250">
        <f t="shared" si="138"/>
        <v>0</v>
      </c>
      <c r="Q366" s="250">
        <f t="shared" si="139"/>
        <v>0</v>
      </c>
      <c r="R366" s="251">
        <f t="shared" si="140"/>
        <v>0</v>
      </c>
      <c r="S366" s="592">
        <f t="shared" si="141"/>
        <v>0</v>
      </c>
    </row>
    <row r="367" spans="1:19" s="234" customFormat="1" ht="14.4">
      <c r="A367" s="238">
        <v>367</v>
      </c>
      <c r="B367" s="134"/>
      <c r="C367" s="134" t="s">
        <v>1218</v>
      </c>
      <c r="D367" s="134">
        <v>12</v>
      </c>
      <c r="E367" s="134"/>
      <c r="F367" s="237" t="s">
        <v>5703</v>
      </c>
      <c r="G367" s="573"/>
      <c r="H367" s="573"/>
      <c r="I367" s="248" t="s">
        <v>886</v>
      </c>
      <c r="J367" s="237" t="s">
        <v>25</v>
      </c>
      <c r="K367" s="250">
        <v>8.5860000000000003</v>
      </c>
      <c r="L367" s="585"/>
      <c r="M367" s="585"/>
      <c r="N367" s="250">
        <f t="shared" si="136"/>
        <v>0</v>
      </c>
      <c r="O367" s="250">
        <f t="shared" si="137"/>
        <v>0</v>
      </c>
      <c r="P367" s="250">
        <f t="shared" si="138"/>
        <v>0</v>
      </c>
      <c r="Q367" s="250">
        <f t="shared" si="139"/>
        <v>0</v>
      </c>
      <c r="R367" s="251">
        <f t="shared" si="140"/>
        <v>0</v>
      </c>
      <c r="S367" s="592">
        <f t="shared" si="141"/>
        <v>0</v>
      </c>
    </row>
    <row r="368" spans="1:19" s="234" customFormat="1" ht="27.6">
      <c r="A368" s="238">
        <v>368</v>
      </c>
      <c r="B368" s="472"/>
      <c r="C368" s="472" t="s">
        <v>1218</v>
      </c>
      <c r="D368" s="472">
        <v>13</v>
      </c>
      <c r="E368" s="472"/>
      <c r="F368" s="237" t="s">
        <v>5704</v>
      </c>
      <c r="G368" s="573"/>
      <c r="H368" s="573"/>
      <c r="I368" s="248" t="s">
        <v>3828</v>
      </c>
      <c r="J368" s="237" t="s">
        <v>1634</v>
      </c>
      <c r="K368" s="250">
        <v>60</v>
      </c>
      <c r="L368" s="585"/>
      <c r="M368" s="585"/>
      <c r="N368" s="604">
        <f t="shared" si="136"/>
        <v>0</v>
      </c>
      <c r="O368" s="250">
        <f t="shared" si="137"/>
        <v>0</v>
      </c>
      <c r="P368" s="250">
        <f t="shared" si="138"/>
        <v>0</v>
      </c>
      <c r="Q368" s="250">
        <f t="shared" si="139"/>
        <v>0</v>
      </c>
      <c r="R368" s="251">
        <f t="shared" si="140"/>
        <v>0</v>
      </c>
      <c r="S368" s="595">
        <f t="shared" ref="S368:S374" si="142">$K$3</f>
        <v>0</v>
      </c>
    </row>
    <row r="369" spans="1:19" s="307" customFormat="1" ht="14.4">
      <c r="A369" s="238">
        <v>369</v>
      </c>
      <c r="B369" s="472"/>
      <c r="C369" s="472" t="s">
        <v>1218</v>
      </c>
      <c r="D369" s="472">
        <v>14</v>
      </c>
      <c r="E369" s="472"/>
      <c r="F369" s="237" t="s">
        <v>5705</v>
      </c>
      <c r="G369" s="573"/>
      <c r="H369" s="573"/>
      <c r="I369" s="248" t="s">
        <v>3849</v>
      </c>
      <c r="J369" s="237" t="s">
        <v>1634</v>
      </c>
      <c r="K369" s="250">
        <v>60</v>
      </c>
      <c r="L369" s="585"/>
      <c r="M369" s="585"/>
      <c r="N369" s="604">
        <f t="shared" si="136"/>
        <v>0</v>
      </c>
      <c r="O369" s="250">
        <f t="shared" si="137"/>
        <v>0</v>
      </c>
      <c r="P369" s="250">
        <f t="shared" si="138"/>
        <v>0</v>
      </c>
      <c r="Q369" s="250">
        <f t="shared" si="139"/>
        <v>0</v>
      </c>
      <c r="R369" s="251">
        <f t="shared" si="140"/>
        <v>0</v>
      </c>
      <c r="S369" s="595">
        <f t="shared" si="142"/>
        <v>0</v>
      </c>
    </row>
    <row r="370" spans="1:19" s="234" customFormat="1" ht="27.6">
      <c r="A370" s="238">
        <v>370</v>
      </c>
      <c r="B370" s="472"/>
      <c r="C370" s="472" t="s">
        <v>1218</v>
      </c>
      <c r="D370" s="472">
        <v>15</v>
      </c>
      <c r="E370" s="472"/>
      <c r="F370" s="237" t="s">
        <v>5706</v>
      </c>
      <c r="G370" s="573"/>
      <c r="H370" s="573"/>
      <c r="I370" s="248" t="s">
        <v>3856</v>
      </c>
      <c r="J370" s="237" t="s">
        <v>1634</v>
      </c>
      <c r="K370" s="250">
        <v>60</v>
      </c>
      <c r="L370" s="585"/>
      <c r="M370" s="585"/>
      <c r="N370" s="604">
        <f t="shared" si="136"/>
        <v>0</v>
      </c>
      <c r="O370" s="250">
        <f t="shared" si="137"/>
        <v>0</v>
      </c>
      <c r="P370" s="250">
        <f t="shared" si="138"/>
        <v>0</v>
      </c>
      <c r="Q370" s="250">
        <f t="shared" si="139"/>
        <v>0</v>
      </c>
      <c r="R370" s="251">
        <f t="shared" si="140"/>
        <v>0</v>
      </c>
      <c r="S370" s="595">
        <f t="shared" si="142"/>
        <v>0</v>
      </c>
    </row>
    <row r="371" spans="1:19" s="234" customFormat="1" ht="14.4">
      <c r="A371" s="238">
        <v>371</v>
      </c>
      <c r="B371" s="472"/>
      <c r="C371" s="472" t="s">
        <v>1218</v>
      </c>
      <c r="D371" s="472">
        <v>16</v>
      </c>
      <c r="E371" s="472"/>
      <c r="F371" s="237" t="s">
        <v>5707</v>
      </c>
      <c r="G371" s="573"/>
      <c r="H371" s="573"/>
      <c r="I371" s="248" t="s">
        <v>3840</v>
      </c>
      <c r="J371" s="237" t="s">
        <v>1634</v>
      </c>
      <c r="K371" s="250">
        <v>60</v>
      </c>
      <c r="L371" s="585"/>
      <c r="M371" s="585"/>
      <c r="N371" s="604">
        <f t="shared" si="136"/>
        <v>0</v>
      </c>
      <c r="O371" s="250">
        <f t="shared" si="137"/>
        <v>0</v>
      </c>
      <c r="P371" s="250">
        <f t="shared" si="138"/>
        <v>0</v>
      </c>
      <c r="Q371" s="250">
        <f t="shared" si="139"/>
        <v>0</v>
      </c>
      <c r="R371" s="251">
        <f t="shared" si="140"/>
        <v>0</v>
      </c>
      <c r="S371" s="595">
        <f t="shared" si="142"/>
        <v>0</v>
      </c>
    </row>
    <row r="372" spans="1:19" s="234" customFormat="1" ht="14.4">
      <c r="A372" s="238">
        <v>372</v>
      </c>
      <c r="B372" s="472"/>
      <c r="C372" s="472" t="s">
        <v>1218</v>
      </c>
      <c r="D372" s="472">
        <v>17</v>
      </c>
      <c r="E372" s="472"/>
      <c r="F372" s="237" t="s">
        <v>5708</v>
      </c>
      <c r="G372" s="573"/>
      <c r="H372" s="573"/>
      <c r="I372" s="248" t="s">
        <v>3834</v>
      </c>
      <c r="J372" s="237" t="s">
        <v>1634</v>
      </c>
      <c r="K372" s="250">
        <v>60</v>
      </c>
      <c r="L372" s="585"/>
      <c r="M372" s="585"/>
      <c r="N372" s="604">
        <f t="shared" si="136"/>
        <v>0</v>
      </c>
      <c r="O372" s="250">
        <f t="shared" si="137"/>
        <v>0</v>
      </c>
      <c r="P372" s="250">
        <f t="shared" si="138"/>
        <v>0</v>
      </c>
      <c r="Q372" s="250">
        <f t="shared" si="139"/>
        <v>0</v>
      </c>
      <c r="R372" s="251">
        <f t="shared" si="140"/>
        <v>0</v>
      </c>
      <c r="S372" s="595">
        <f t="shared" si="142"/>
        <v>0</v>
      </c>
    </row>
    <row r="373" spans="1:19" s="234" customFormat="1" ht="27.6">
      <c r="A373" s="238">
        <v>373</v>
      </c>
      <c r="B373" s="472"/>
      <c r="C373" s="472" t="s">
        <v>1218</v>
      </c>
      <c r="D373" s="472">
        <v>18</v>
      </c>
      <c r="E373" s="472"/>
      <c r="F373" s="237" t="s">
        <v>5709</v>
      </c>
      <c r="G373" s="573"/>
      <c r="H373" s="573"/>
      <c r="I373" s="248" t="s">
        <v>3844</v>
      </c>
      <c r="J373" s="237" t="s">
        <v>1634</v>
      </c>
      <c r="K373" s="250">
        <v>720</v>
      </c>
      <c r="L373" s="585"/>
      <c r="M373" s="585"/>
      <c r="N373" s="604">
        <f t="shared" si="136"/>
        <v>0</v>
      </c>
      <c r="O373" s="250">
        <f t="shared" si="137"/>
        <v>0</v>
      </c>
      <c r="P373" s="250">
        <f t="shared" si="138"/>
        <v>0</v>
      </c>
      <c r="Q373" s="250">
        <f t="shared" si="139"/>
        <v>0</v>
      </c>
      <c r="R373" s="251">
        <f t="shared" si="140"/>
        <v>0</v>
      </c>
      <c r="S373" s="595">
        <f t="shared" si="142"/>
        <v>0</v>
      </c>
    </row>
    <row r="374" spans="1:19" s="234" customFormat="1" ht="14.4">
      <c r="A374" s="238">
        <v>374</v>
      </c>
      <c r="B374" s="472"/>
      <c r="C374" s="472" t="s">
        <v>1218</v>
      </c>
      <c r="D374" s="472">
        <v>19</v>
      </c>
      <c r="E374" s="472"/>
      <c r="F374" s="237" t="s">
        <v>5710</v>
      </c>
      <c r="G374" s="573"/>
      <c r="H374" s="573"/>
      <c r="I374" s="248" t="s">
        <v>3855</v>
      </c>
      <c r="J374" s="237" t="s">
        <v>1634</v>
      </c>
      <c r="K374" s="250">
        <v>60</v>
      </c>
      <c r="L374" s="585"/>
      <c r="M374" s="585"/>
      <c r="N374" s="604">
        <f t="shared" si="136"/>
        <v>0</v>
      </c>
      <c r="O374" s="250">
        <f t="shared" si="137"/>
        <v>0</v>
      </c>
      <c r="P374" s="250">
        <f t="shared" si="138"/>
        <v>0</v>
      </c>
      <c r="Q374" s="250">
        <f t="shared" si="139"/>
        <v>0</v>
      </c>
      <c r="R374" s="251">
        <f t="shared" si="140"/>
        <v>0</v>
      </c>
      <c r="S374" s="595">
        <f t="shared" si="142"/>
        <v>0</v>
      </c>
    </row>
    <row r="375" spans="1:19" s="307" customFormat="1" ht="14.4">
      <c r="A375" s="238">
        <v>375</v>
      </c>
      <c r="B375" s="265"/>
      <c r="C375" s="115" t="s">
        <v>1219</v>
      </c>
      <c r="D375" s="115"/>
      <c r="E375" s="115"/>
      <c r="F375" s="252" t="s">
        <v>1219</v>
      </c>
      <c r="G375" s="574"/>
      <c r="H375" s="573"/>
      <c r="I375" s="253" t="s">
        <v>2538</v>
      </c>
      <c r="J375" s="254"/>
      <c r="K375" s="267"/>
      <c r="L375" s="587"/>
      <c r="M375" s="587"/>
      <c r="N375" s="255"/>
      <c r="O375" s="255"/>
      <c r="P375" s="255"/>
      <c r="Q375" s="255"/>
      <c r="R375" s="255"/>
      <c r="S375" s="594"/>
    </row>
    <row r="376" spans="1:19" s="307" customFormat="1" ht="69">
      <c r="A376" s="238">
        <v>376</v>
      </c>
      <c r="B376" s="134"/>
      <c r="C376" s="134" t="s">
        <v>1219</v>
      </c>
      <c r="D376" s="134">
        <v>1</v>
      </c>
      <c r="E376" s="134"/>
      <c r="F376" s="237" t="s">
        <v>5506</v>
      </c>
      <c r="G376" s="573"/>
      <c r="H376" s="573"/>
      <c r="I376" s="248" t="s">
        <v>2957</v>
      </c>
      <c r="J376" s="237" t="s">
        <v>1634</v>
      </c>
      <c r="K376" s="250">
        <v>4</v>
      </c>
      <c r="L376" s="585"/>
      <c r="M376" s="585"/>
      <c r="N376" s="250">
        <f t="shared" ref="N376:N392" si="143">+M376+L376</f>
        <v>0</v>
      </c>
      <c r="O376" s="250">
        <f t="shared" ref="O376:O392" si="144">IF(K376&lt;&gt;"",TRUNC(L376*(1+$S376),2),"")</f>
        <v>0</v>
      </c>
      <c r="P376" s="250">
        <f t="shared" ref="P376:P392" si="145">IF(K376&lt;&gt;"",TRUNC(M376*(1+$S376),2),"")</f>
        <v>0</v>
      </c>
      <c r="Q376" s="250">
        <f t="shared" ref="Q376:Q392" si="146">IF(K376="","",O376+P376)</f>
        <v>0</v>
      </c>
      <c r="R376" s="251">
        <f t="shared" ref="R376:R392" si="147">IF(K376="",0,TRUNC((K376*$Q376),2))</f>
        <v>0</v>
      </c>
      <c r="S376" s="592">
        <f t="shared" ref="S376:S382" si="148">+K$2</f>
        <v>0</v>
      </c>
    </row>
    <row r="377" spans="1:19" s="234" customFormat="1" ht="14.4">
      <c r="A377" s="238">
        <v>377</v>
      </c>
      <c r="B377" s="134"/>
      <c r="C377" s="134" t="s">
        <v>1219</v>
      </c>
      <c r="D377" s="134">
        <v>2</v>
      </c>
      <c r="E377" s="134"/>
      <c r="F377" s="237" t="s">
        <v>5507</v>
      </c>
      <c r="G377" s="573"/>
      <c r="H377" s="573"/>
      <c r="I377" s="248" t="s">
        <v>2551</v>
      </c>
      <c r="J377" s="237" t="s">
        <v>22</v>
      </c>
      <c r="K377" s="250">
        <v>4</v>
      </c>
      <c r="L377" s="585"/>
      <c r="M377" s="585"/>
      <c r="N377" s="250">
        <f t="shared" si="143"/>
        <v>0</v>
      </c>
      <c r="O377" s="250">
        <f t="shared" si="144"/>
        <v>0</v>
      </c>
      <c r="P377" s="250">
        <f t="shared" si="145"/>
        <v>0</v>
      </c>
      <c r="Q377" s="250">
        <f t="shared" si="146"/>
        <v>0</v>
      </c>
      <c r="R377" s="251">
        <f t="shared" si="147"/>
        <v>0</v>
      </c>
      <c r="S377" s="592">
        <f t="shared" si="148"/>
        <v>0</v>
      </c>
    </row>
    <row r="378" spans="1:19" s="234" customFormat="1" ht="14.4">
      <c r="A378" s="238">
        <v>378</v>
      </c>
      <c r="B378" s="134"/>
      <c r="C378" s="134" t="s">
        <v>1219</v>
      </c>
      <c r="D378" s="134">
        <v>3</v>
      </c>
      <c r="E378" s="134"/>
      <c r="F378" s="237" t="s">
        <v>5711</v>
      </c>
      <c r="G378" s="573"/>
      <c r="H378" s="573"/>
      <c r="I378" s="248" t="s">
        <v>1641</v>
      </c>
      <c r="J378" s="237" t="s">
        <v>22</v>
      </c>
      <c r="K378" s="250">
        <v>4</v>
      </c>
      <c r="L378" s="585"/>
      <c r="M378" s="585"/>
      <c r="N378" s="250">
        <f t="shared" si="143"/>
        <v>0</v>
      </c>
      <c r="O378" s="250">
        <f t="shared" si="144"/>
        <v>0</v>
      </c>
      <c r="P378" s="250">
        <f t="shared" si="145"/>
        <v>0</v>
      </c>
      <c r="Q378" s="250">
        <f t="shared" si="146"/>
        <v>0</v>
      </c>
      <c r="R378" s="251">
        <f t="shared" si="147"/>
        <v>0</v>
      </c>
      <c r="S378" s="592">
        <f t="shared" si="148"/>
        <v>0</v>
      </c>
    </row>
    <row r="379" spans="1:19" s="234" customFormat="1" ht="14.4">
      <c r="A379" s="238">
        <v>379</v>
      </c>
      <c r="B379" s="134"/>
      <c r="C379" s="134" t="s">
        <v>1219</v>
      </c>
      <c r="D379" s="134">
        <v>4</v>
      </c>
      <c r="E379" s="134"/>
      <c r="F379" s="237" t="s">
        <v>5712</v>
      </c>
      <c r="G379" s="573"/>
      <c r="H379" s="573"/>
      <c r="I379" s="248" t="s">
        <v>1643</v>
      </c>
      <c r="J379" s="237" t="s">
        <v>22</v>
      </c>
      <c r="K379" s="250">
        <v>4</v>
      </c>
      <c r="L379" s="585"/>
      <c r="M379" s="585"/>
      <c r="N379" s="250">
        <f t="shared" si="143"/>
        <v>0</v>
      </c>
      <c r="O379" s="250">
        <f t="shared" si="144"/>
        <v>0</v>
      </c>
      <c r="P379" s="250">
        <f t="shared" si="145"/>
        <v>0</v>
      </c>
      <c r="Q379" s="250">
        <f t="shared" si="146"/>
        <v>0</v>
      </c>
      <c r="R379" s="251">
        <f t="shared" si="147"/>
        <v>0</v>
      </c>
      <c r="S379" s="592">
        <f t="shared" si="148"/>
        <v>0</v>
      </c>
    </row>
    <row r="380" spans="1:19" s="307" customFormat="1" ht="27.6">
      <c r="A380" s="238">
        <v>380</v>
      </c>
      <c r="B380" s="134"/>
      <c r="C380" s="134" t="s">
        <v>1219</v>
      </c>
      <c r="D380" s="134">
        <v>5</v>
      </c>
      <c r="E380" s="134"/>
      <c r="F380" s="237" t="s">
        <v>5713</v>
      </c>
      <c r="G380" s="573"/>
      <c r="H380" s="573"/>
      <c r="I380" s="248" t="s">
        <v>2451</v>
      </c>
      <c r="J380" s="237" t="s">
        <v>22</v>
      </c>
      <c r="K380" s="250">
        <v>7</v>
      </c>
      <c r="L380" s="585"/>
      <c r="M380" s="585"/>
      <c r="N380" s="250">
        <f t="shared" si="143"/>
        <v>0</v>
      </c>
      <c r="O380" s="250">
        <f t="shared" si="144"/>
        <v>0</v>
      </c>
      <c r="P380" s="250">
        <f t="shared" si="145"/>
        <v>0</v>
      </c>
      <c r="Q380" s="250">
        <f t="shared" si="146"/>
        <v>0</v>
      </c>
      <c r="R380" s="251">
        <f t="shared" si="147"/>
        <v>0</v>
      </c>
      <c r="S380" s="592">
        <f t="shared" si="148"/>
        <v>0</v>
      </c>
    </row>
    <row r="381" spans="1:19" s="307" customFormat="1" ht="27.6">
      <c r="A381" s="238">
        <v>381</v>
      </c>
      <c r="B381" s="134"/>
      <c r="C381" s="134" t="s">
        <v>1219</v>
      </c>
      <c r="D381" s="134">
        <v>6</v>
      </c>
      <c r="E381" s="134"/>
      <c r="F381" s="237" t="s">
        <v>5714</v>
      </c>
      <c r="G381" s="573"/>
      <c r="H381" s="573"/>
      <c r="I381" s="248" t="s">
        <v>2448</v>
      </c>
      <c r="J381" s="237" t="s">
        <v>22</v>
      </c>
      <c r="K381" s="250">
        <v>14</v>
      </c>
      <c r="L381" s="585"/>
      <c r="M381" s="585"/>
      <c r="N381" s="250">
        <f t="shared" si="143"/>
        <v>0</v>
      </c>
      <c r="O381" s="250">
        <f t="shared" si="144"/>
        <v>0</v>
      </c>
      <c r="P381" s="250">
        <f t="shared" si="145"/>
        <v>0</v>
      </c>
      <c r="Q381" s="250">
        <f t="shared" si="146"/>
        <v>0</v>
      </c>
      <c r="R381" s="251">
        <f t="shared" si="147"/>
        <v>0</v>
      </c>
      <c r="S381" s="592">
        <f t="shared" si="148"/>
        <v>0</v>
      </c>
    </row>
    <row r="382" spans="1:19" s="307" customFormat="1" ht="14.4">
      <c r="A382" s="238">
        <v>382</v>
      </c>
      <c r="B382" s="134"/>
      <c r="C382" s="134" t="s">
        <v>1219</v>
      </c>
      <c r="D382" s="134">
        <v>7</v>
      </c>
      <c r="E382" s="134"/>
      <c r="F382" s="237" t="s">
        <v>5715</v>
      </c>
      <c r="G382" s="573"/>
      <c r="H382" s="573"/>
      <c r="I382" s="248" t="s">
        <v>3008</v>
      </c>
      <c r="J382" s="237" t="s">
        <v>22</v>
      </c>
      <c r="K382" s="250">
        <v>1</v>
      </c>
      <c r="L382" s="585"/>
      <c r="M382" s="585"/>
      <c r="N382" s="250">
        <f t="shared" si="143"/>
        <v>0</v>
      </c>
      <c r="O382" s="250">
        <f t="shared" si="144"/>
        <v>0</v>
      </c>
      <c r="P382" s="250">
        <f t="shared" si="145"/>
        <v>0</v>
      </c>
      <c r="Q382" s="250">
        <f t="shared" si="146"/>
        <v>0</v>
      </c>
      <c r="R382" s="251">
        <f t="shared" si="147"/>
        <v>0</v>
      </c>
      <c r="S382" s="592">
        <f t="shared" si="148"/>
        <v>0</v>
      </c>
    </row>
    <row r="383" spans="1:19" s="234" customFormat="1" ht="14.4">
      <c r="A383" s="238">
        <v>383</v>
      </c>
      <c r="B383" s="472"/>
      <c r="C383" s="472" t="s">
        <v>1219</v>
      </c>
      <c r="D383" s="472">
        <v>8</v>
      </c>
      <c r="E383" s="472"/>
      <c r="F383" s="237" t="s">
        <v>5716</v>
      </c>
      <c r="G383" s="573"/>
      <c r="H383" s="573"/>
      <c r="I383" s="248" t="s">
        <v>3831</v>
      </c>
      <c r="J383" s="237" t="s">
        <v>1634</v>
      </c>
      <c r="K383" s="250">
        <v>180</v>
      </c>
      <c r="L383" s="585"/>
      <c r="M383" s="585"/>
      <c r="N383" s="604">
        <f t="shared" si="143"/>
        <v>0</v>
      </c>
      <c r="O383" s="250">
        <f t="shared" si="144"/>
        <v>0</v>
      </c>
      <c r="P383" s="250">
        <f t="shared" si="145"/>
        <v>0</v>
      </c>
      <c r="Q383" s="250">
        <f t="shared" si="146"/>
        <v>0</v>
      </c>
      <c r="R383" s="251">
        <f t="shared" si="147"/>
        <v>0</v>
      </c>
      <c r="S383" s="595">
        <f t="shared" ref="S383:S392" si="149">$K$3</f>
        <v>0</v>
      </c>
    </row>
    <row r="384" spans="1:19" s="307" customFormat="1" ht="27.6">
      <c r="A384" s="238">
        <v>384</v>
      </c>
      <c r="B384" s="472"/>
      <c r="C384" s="472" t="s">
        <v>1219</v>
      </c>
      <c r="D384" s="472">
        <v>9</v>
      </c>
      <c r="E384" s="472"/>
      <c r="F384" s="237" t="s">
        <v>5717</v>
      </c>
      <c r="G384" s="573"/>
      <c r="H384" s="573"/>
      <c r="I384" s="248" t="s">
        <v>3838</v>
      </c>
      <c r="J384" s="237" t="s">
        <v>1634</v>
      </c>
      <c r="K384" s="250">
        <v>180</v>
      </c>
      <c r="L384" s="585"/>
      <c r="M384" s="585"/>
      <c r="N384" s="604">
        <f t="shared" si="143"/>
        <v>0</v>
      </c>
      <c r="O384" s="250">
        <f t="shared" si="144"/>
        <v>0</v>
      </c>
      <c r="P384" s="250">
        <f t="shared" si="145"/>
        <v>0</v>
      </c>
      <c r="Q384" s="250">
        <f t="shared" si="146"/>
        <v>0</v>
      </c>
      <c r="R384" s="251">
        <f t="shared" si="147"/>
        <v>0</v>
      </c>
      <c r="S384" s="595">
        <f t="shared" si="149"/>
        <v>0</v>
      </c>
    </row>
    <row r="385" spans="1:19" s="307" customFormat="1" ht="14.4">
      <c r="A385" s="238">
        <v>385</v>
      </c>
      <c r="B385" s="472"/>
      <c r="C385" s="472" t="s">
        <v>1219</v>
      </c>
      <c r="D385" s="472">
        <v>10</v>
      </c>
      <c r="E385" s="472"/>
      <c r="F385" s="237" t="s">
        <v>5718</v>
      </c>
      <c r="G385" s="573"/>
      <c r="H385" s="573"/>
      <c r="I385" s="248" t="s">
        <v>3847</v>
      </c>
      <c r="J385" s="237" t="s">
        <v>1634</v>
      </c>
      <c r="K385" s="250">
        <v>180</v>
      </c>
      <c r="L385" s="585"/>
      <c r="M385" s="585"/>
      <c r="N385" s="604">
        <f t="shared" si="143"/>
        <v>0</v>
      </c>
      <c r="O385" s="250">
        <f t="shared" si="144"/>
        <v>0</v>
      </c>
      <c r="P385" s="250">
        <f t="shared" si="145"/>
        <v>0</v>
      </c>
      <c r="Q385" s="250">
        <f t="shared" si="146"/>
        <v>0</v>
      </c>
      <c r="R385" s="251">
        <f t="shared" si="147"/>
        <v>0</v>
      </c>
      <c r="S385" s="595">
        <f t="shared" si="149"/>
        <v>0</v>
      </c>
    </row>
    <row r="386" spans="1:19" s="307" customFormat="1" ht="14.4">
      <c r="A386" s="238">
        <v>386</v>
      </c>
      <c r="B386" s="472"/>
      <c r="C386" s="472" t="s">
        <v>1219</v>
      </c>
      <c r="D386" s="472">
        <v>11</v>
      </c>
      <c r="E386" s="472"/>
      <c r="F386" s="237" t="s">
        <v>5719</v>
      </c>
      <c r="G386" s="573"/>
      <c r="H386" s="573"/>
      <c r="I386" s="248" t="s">
        <v>3830</v>
      </c>
      <c r="J386" s="237" t="s">
        <v>1634</v>
      </c>
      <c r="K386" s="250">
        <v>240</v>
      </c>
      <c r="L386" s="585"/>
      <c r="M386" s="585"/>
      <c r="N386" s="604">
        <f t="shared" si="143"/>
        <v>0</v>
      </c>
      <c r="O386" s="250">
        <f t="shared" si="144"/>
        <v>0</v>
      </c>
      <c r="P386" s="250">
        <f t="shared" si="145"/>
        <v>0</v>
      </c>
      <c r="Q386" s="250">
        <f t="shared" si="146"/>
        <v>0</v>
      </c>
      <c r="R386" s="251">
        <f t="shared" si="147"/>
        <v>0</v>
      </c>
      <c r="S386" s="595">
        <f t="shared" si="149"/>
        <v>0</v>
      </c>
    </row>
    <row r="387" spans="1:19" s="307" customFormat="1" ht="27.6">
      <c r="A387" s="238">
        <v>387</v>
      </c>
      <c r="B387" s="472"/>
      <c r="C387" s="472" t="s">
        <v>1219</v>
      </c>
      <c r="D387" s="472">
        <v>12</v>
      </c>
      <c r="E387" s="472"/>
      <c r="F387" s="237" t="s">
        <v>5720</v>
      </c>
      <c r="G387" s="573"/>
      <c r="H387" s="573"/>
      <c r="I387" s="248" t="s">
        <v>3845</v>
      </c>
      <c r="J387" s="237" t="s">
        <v>1634</v>
      </c>
      <c r="K387" s="250">
        <v>30</v>
      </c>
      <c r="L387" s="585"/>
      <c r="M387" s="585"/>
      <c r="N387" s="604">
        <f t="shared" si="143"/>
        <v>0</v>
      </c>
      <c r="O387" s="250">
        <f t="shared" si="144"/>
        <v>0</v>
      </c>
      <c r="P387" s="250">
        <f t="shared" si="145"/>
        <v>0</v>
      </c>
      <c r="Q387" s="250">
        <f t="shared" si="146"/>
        <v>0</v>
      </c>
      <c r="R387" s="251">
        <f t="shared" si="147"/>
        <v>0</v>
      </c>
      <c r="S387" s="595">
        <f t="shared" si="149"/>
        <v>0</v>
      </c>
    </row>
    <row r="388" spans="1:19" s="307" customFormat="1" ht="14.4">
      <c r="A388" s="238">
        <v>388</v>
      </c>
      <c r="B388" s="472"/>
      <c r="C388" s="472" t="s">
        <v>1219</v>
      </c>
      <c r="D388" s="472">
        <v>13</v>
      </c>
      <c r="E388" s="472"/>
      <c r="F388" s="237" t="s">
        <v>5721</v>
      </c>
      <c r="G388" s="573"/>
      <c r="H388" s="573"/>
      <c r="I388" s="248" t="s">
        <v>3839</v>
      </c>
      <c r="J388" s="237" t="s">
        <v>1634</v>
      </c>
      <c r="K388" s="250">
        <v>30</v>
      </c>
      <c r="L388" s="585"/>
      <c r="M388" s="585"/>
      <c r="N388" s="604">
        <f t="shared" si="143"/>
        <v>0</v>
      </c>
      <c r="O388" s="250">
        <f t="shared" si="144"/>
        <v>0</v>
      </c>
      <c r="P388" s="250">
        <f t="shared" si="145"/>
        <v>0</v>
      </c>
      <c r="Q388" s="250">
        <f t="shared" si="146"/>
        <v>0</v>
      </c>
      <c r="R388" s="251">
        <f t="shared" si="147"/>
        <v>0</v>
      </c>
      <c r="S388" s="595">
        <f t="shared" si="149"/>
        <v>0</v>
      </c>
    </row>
    <row r="389" spans="1:19" s="234" customFormat="1" ht="27.6">
      <c r="A389" s="238">
        <v>389</v>
      </c>
      <c r="B389" s="472"/>
      <c r="C389" s="472" t="s">
        <v>1219</v>
      </c>
      <c r="D389" s="472">
        <v>14</v>
      </c>
      <c r="E389" s="472"/>
      <c r="F389" s="237" t="s">
        <v>5722</v>
      </c>
      <c r="G389" s="573"/>
      <c r="H389" s="573"/>
      <c r="I389" s="248" t="s">
        <v>3823</v>
      </c>
      <c r="J389" s="237" t="s">
        <v>1634</v>
      </c>
      <c r="K389" s="250">
        <v>60</v>
      </c>
      <c r="L389" s="585"/>
      <c r="M389" s="585"/>
      <c r="N389" s="604">
        <f t="shared" si="143"/>
        <v>0</v>
      </c>
      <c r="O389" s="250">
        <f t="shared" si="144"/>
        <v>0</v>
      </c>
      <c r="P389" s="250">
        <f t="shared" si="145"/>
        <v>0</v>
      </c>
      <c r="Q389" s="250">
        <f t="shared" si="146"/>
        <v>0</v>
      </c>
      <c r="R389" s="251">
        <f t="shared" si="147"/>
        <v>0</v>
      </c>
      <c r="S389" s="595">
        <f t="shared" si="149"/>
        <v>0</v>
      </c>
    </row>
    <row r="390" spans="1:19" s="234" customFormat="1" ht="27.6">
      <c r="A390" s="238">
        <v>390</v>
      </c>
      <c r="B390" s="472"/>
      <c r="C390" s="472" t="s">
        <v>1219</v>
      </c>
      <c r="D390" s="472">
        <v>15</v>
      </c>
      <c r="E390" s="472"/>
      <c r="F390" s="237" t="s">
        <v>5723</v>
      </c>
      <c r="G390" s="573"/>
      <c r="H390" s="573"/>
      <c r="I390" s="248" t="s">
        <v>3821</v>
      </c>
      <c r="J390" s="237" t="s">
        <v>1634</v>
      </c>
      <c r="K390" s="250">
        <v>60</v>
      </c>
      <c r="L390" s="585"/>
      <c r="M390" s="585"/>
      <c r="N390" s="604">
        <f t="shared" si="143"/>
        <v>0</v>
      </c>
      <c r="O390" s="250">
        <f t="shared" si="144"/>
        <v>0</v>
      </c>
      <c r="P390" s="250">
        <f t="shared" si="145"/>
        <v>0</v>
      </c>
      <c r="Q390" s="250">
        <f t="shared" si="146"/>
        <v>0</v>
      </c>
      <c r="R390" s="251">
        <f t="shared" si="147"/>
        <v>0</v>
      </c>
      <c r="S390" s="595">
        <f t="shared" si="149"/>
        <v>0</v>
      </c>
    </row>
    <row r="391" spans="1:19" s="234" customFormat="1" ht="14.4">
      <c r="A391" s="238">
        <v>391</v>
      </c>
      <c r="B391" s="472"/>
      <c r="C391" s="472" t="s">
        <v>1219</v>
      </c>
      <c r="D391" s="472">
        <v>16</v>
      </c>
      <c r="E391" s="472"/>
      <c r="F391" s="237" t="s">
        <v>5724</v>
      </c>
      <c r="G391" s="573"/>
      <c r="H391" s="573"/>
      <c r="I391" s="248" t="s">
        <v>3854</v>
      </c>
      <c r="J391" s="237" t="s">
        <v>1634</v>
      </c>
      <c r="K391" s="250">
        <v>30</v>
      </c>
      <c r="L391" s="585"/>
      <c r="M391" s="585"/>
      <c r="N391" s="604">
        <f t="shared" si="143"/>
        <v>0</v>
      </c>
      <c r="O391" s="250">
        <f t="shared" si="144"/>
        <v>0</v>
      </c>
      <c r="P391" s="250">
        <f t="shared" si="145"/>
        <v>0</v>
      </c>
      <c r="Q391" s="250">
        <f t="shared" si="146"/>
        <v>0</v>
      </c>
      <c r="R391" s="251">
        <f t="shared" si="147"/>
        <v>0</v>
      </c>
      <c r="S391" s="595">
        <f t="shared" si="149"/>
        <v>0</v>
      </c>
    </row>
    <row r="392" spans="1:19" s="234" customFormat="1" ht="14.4">
      <c r="A392" s="238">
        <v>392</v>
      </c>
      <c r="B392" s="472"/>
      <c r="C392" s="472" t="s">
        <v>1219</v>
      </c>
      <c r="D392" s="472">
        <v>17</v>
      </c>
      <c r="E392" s="472"/>
      <c r="F392" s="237" t="s">
        <v>5725</v>
      </c>
      <c r="G392" s="573"/>
      <c r="H392" s="573"/>
      <c r="I392" s="248" t="s">
        <v>3858</v>
      </c>
      <c r="J392" s="237" t="s">
        <v>1634</v>
      </c>
      <c r="K392" s="250">
        <v>30</v>
      </c>
      <c r="L392" s="585"/>
      <c r="M392" s="585"/>
      <c r="N392" s="604">
        <f t="shared" si="143"/>
        <v>0</v>
      </c>
      <c r="O392" s="250">
        <f t="shared" si="144"/>
        <v>0</v>
      </c>
      <c r="P392" s="250">
        <f t="shared" si="145"/>
        <v>0</v>
      </c>
      <c r="Q392" s="250">
        <f t="shared" si="146"/>
        <v>0</v>
      </c>
      <c r="R392" s="251">
        <f t="shared" si="147"/>
        <v>0</v>
      </c>
      <c r="S392" s="595">
        <f t="shared" si="149"/>
        <v>0</v>
      </c>
    </row>
    <row r="393" spans="1:19" s="234" customFormat="1" ht="14.4">
      <c r="A393" s="238">
        <v>393</v>
      </c>
      <c r="B393" s="265"/>
      <c r="C393" s="115" t="s">
        <v>1220</v>
      </c>
      <c r="D393" s="115"/>
      <c r="E393" s="115"/>
      <c r="F393" s="252" t="s">
        <v>1220</v>
      </c>
      <c r="G393" s="574"/>
      <c r="H393" s="573"/>
      <c r="I393" s="253" t="s">
        <v>2535</v>
      </c>
      <c r="J393" s="254"/>
      <c r="K393" s="267"/>
      <c r="L393" s="587"/>
      <c r="M393" s="587"/>
      <c r="N393" s="255"/>
      <c r="O393" s="255"/>
      <c r="P393" s="255"/>
      <c r="Q393" s="255"/>
      <c r="R393" s="255"/>
      <c r="S393" s="594"/>
    </row>
    <row r="394" spans="1:19" s="234" customFormat="1" ht="27.6">
      <c r="A394" s="238">
        <v>394</v>
      </c>
      <c r="B394" s="134"/>
      <c r="C394" s="134" t="s">
        <v>1220</v>
      </c>
      <c r="D394" s="134">
        <v>1</v>
      </c>
      <c r="E394" s="134"/>
      <c r="F394" s="237" t="s">
        <v>3638</v>
      </c>
      <c r="G394" s="573"/>
      <c r="H394" s="573"/>
      <c r="I394" s="248" t="s">
        <v>2997</v>
      </c>
      <c r="J394" s="237" t="s">
        <v>1634</v>
      </c>
      <c r="K394" s="250">
        <v>4</v>
      </c>
      <c r="L394" s="585"/>
      <c r="M394" s="585"/>
      <c r="N394" s="250">
        <f t="shared" ref="N394:N409" si="150">+M394+L394</f>
        <v>0</v>
      </c>
      <c r="O394" s="250">
        <f t="shared" ref="O394:O409" si="151">IF(K394&lt;&gt;"",TRUNC(L394*(1+$S394),2),"")</f>
        <v>0</v>
      </c>
      <c r="P394" s="250">
        <f t="shared" ref="P394:P409" si="152">IF(K394&lt;&gt;"",TRUNC(M394*(1+$S394),2),"")</f>
        <v>0</v>
      </c>
      <c r="Q394" s="250">
        <f t="shared" ref="Q394:Q409" si="153">IF(K394="","",O394+P394)</f>
        <v>0</v>
      </c>
      <c r="R394" s="251">
        <f t="shared" ref="R394:R409" si="154">IF(K394="",0,TRUNC((K394*$Q394),2))</f>
        <v>0</v>
      </c>
      <c r="S394" s="592">
        <f t="shared" ref="S394:S402" si="155">+K$2</f>
        <v>0</v>
      </c>
    </row>
    <row r="395" spans="1:19" s="234" customFormat="1" ht="27.6">
      <c r="A395" s="238">
        <v>395</v>
      </c>
      <c r="B395" s="134"/>
      <c r="C395" s="134" t="s">
        <v>1220</v>
      </c>
      <c r="D395" s="134">
        <v>2</v>
      </c>
      <c r="E395" s="134"/>
      <c r="F395" s="237" t="s">
        <v>3639</v>
      </c>
      <c r="G395" s="573"/>
      <c r="H395" s="573"/>
      <c r="I395" s="248" t="s">
        <v>1267</v>
      </c>
      <c r="J395" s="237" t="s">
        <v>25</v>
      </c>
      <c r="K395" s="250">
        <v>100</v>
      </c>
      <c r="L395" s="585"/>
      <c r="M395" s="585"/>
      <c r="N395" s="250">
        <f t="shared" si="150"/>
        <v>0</v>
      </c>
      <c r="O395" s="250">
        <f t="shared" si="151"/>
        <v>0</v>
      </c>
      <c r="P395" s="250">
        <f t="shared" si="152"/>
        <v>0</v>
      </c>
      <c r="Q395" s="250">
        <f t="shared" si="153"/>
        <v>0</v>
      </c>
      <c r="R395" s="251">
        <f t="shared" si="154"/>
        <v>0</v>
      </c>
      <c r="S395" s="592">
        <f t="shared" si="155"/>
        <v>0</v>
      </c>
    </row>
    <row r="396" spans="1:19" s="234" customFormat="1" ht="27.6">
      <c r="A396" s="238">
        <v>396</v>
      </c>
      <c r="B396" s="134"/>
      <c r="C396" s="134" t="s">
        <v>1220</v>
      </c>
      <c r="D396" s="134">
        <v>3</v>
      </c>
      <c r="E396" s="134"/>
      <c r="F396" s="237" t="s">
        <v>3640</v>
      </c>
      <c r="G396" s="573"/>
      <c r="H396" s="573"/>
      <c r="I396" s="248" t="s">
        <v>533</v>
      </c>
      <c r="J396" s="237" t="s">
        <v>25</v>
      </c>
      <c r="K396" s="250">
        <v>100</v>
      </c>
      <c r="L396" s="585"/>
      <c r="M396" s="585"/>
      <c r="N396" s="250">
        <f t="shared" si="150"/>
        <v>0</v>
      </c>
      <c r="O396" s="250">
        <f t="shared" si="151"/>
        <v>0</v>
      </c>
      <c r="P396" s="250">
        <f t="shared" si="152"/>
        <v>0</v>
      </c>
      <c r="Q396" s="250">
        <f t="shared" si="153"/>
        <v>0</v>
      </c>
      <c r="R396" s="251">
        <f t="shared" si="154"/>
        <v>0</v>
      </c>
      <c r="S396" s="592">
        <f t="shared" si="155"/>
        <v>0</v>
      </c>
    </row>
    <row r="397" spans="1:19" s="234" customFormat="1" ht="27.6">
      <c r="A397" s="238">
        <v>397</v>
      </c>
      <c r="B397" s="134"/>
      <c r="C397" s="134" t="s">
        <v>1220</v>
      </c>
      <c r="D397" s="134">
        <v>4</v>
      </c>
      <c r="E397" s="134"/>
      <c r="F397" s="237" t="s">
        <v>3641</v>
      </c>
      <c r="G397" s="573"/>
      <c r="H397" s="573"/>
      <c r="I397" s="248" t="s">
        <v>891</v>
      </c>
      <c r="J397" s="237" t="s">
        <v>25</v>
      </c>
      <c r="K397" s="250">
        <v>1.647</v>
      </c>
      <c r="L397" s="585"/>
      <c r="M397" s="585"/>
      <c r="N397" s="250">
        <f t="shared" si="150"/>
        <v>0</v>
      </c>
      <c r="O397" s="250">
        <f t="shared" si="151"/>
        <v>0</v>
      </c>
      <c r="P397" s="250">
        <f t="shared" si="152"/>
        <v>0</v>
      </c>
      <c r="Q397" s="250">
        <f t="shared" si="153"/>
        <v>0</v>
      </c>
      <c r="R397" s="251">
        <f t="shared" si="154"/>
        <v>0</v>
      </c>
      <c r="S397" s="592">
        <f t="shared" si="155"/>
        <v>0</v>
      </c>
    </row>
    <row r="398" spans="1:19" s="234" customFormat="1" ht="14.4">
      <c r="A398" s="238">
        <v>398</v>
      </c>
      <c r="B398" s="134"/>
      <c r="C398" s="134" t="s">
        <v>1220</v>
      </c>
      <c r="D398" s="134">
        <v>5</v>
      </c>
      <c r="E398" s="134"/>
      <c r="F398" s="237" t="s">
        <v>3642</v>
      </c>
      <c r="G398" s="573"/>
      <c r="H398" s="573"/>
      <c r="I398" s="248" t="s">
        <v>886</v>
      </c>
      <c r="J398" s="237" t="s">
        <v>25</v>
      </c>
      <c r="K398" s="250">
        <v>3.294</v>
      </c>
      <c r="L398" s="585"/>
      <c r="M398" s="585"/>
      <c r="N398" s="250">
        <f t="shared" si="150"/>
        <v>0</v>
      </c>
      <c r="O398" s="250">
        <f t="shared" si="151"/>
        <v>0</v>
      </c>
      <c r="P398" s="250">
        <f t="shared" si="152"/>
        <v>0</v>
      </c>
      <c r="Q398" s="250">
        <f t="shared" si="153"/>
        <v>0</v>
      </c>
      <c r="R398" s="251">
        <f t="shared" si="154"/>
        <v>0</v>
      </c>
      <c r="S398" s="592">
        <f t="shared" si="155"/>
        <v>0</v>
      </c>
    </row>
    <row r="399" spans="1:19" s="234" customFormat="1" ht="27.6">
      <c r="A399" s="238">
        <v>399</v>
      </c>
      <c r="B399" s="134"/>
      <c r="C399" s="134" t="s">
        <v>1220</v>
      </c>
      <c r="D399" s="134">
        <v>6</v>
      </c>
      <c r="E399" s="134"/>
      <c r="F399" s="237" t="s">
        <v>3643</v>
      </c>
      <c r="G399" s="573"/>
      <c r="H399" s="573"/>
      <c r="I399" s="248" t="s">
        <v>2499</v>
      </c>
      <c r="J399" s="237" t="s">
        <v>22</v>
      </c>
      <c r="K399" s="250">
        <v>3</v>
      </c>
      <c r="L399" s="585"/>
      <c r="M399" s="585"/>
      <c r="N399" s="250">
        <f t="shared" si="150"/>
        <v>0</v>
      </c>
      <c r="O399" s="250">
        <f t="shared" si="151"/>
        <v>0</v>
      </c>
      <c r="P399" s="250">
        <f t="shared" si="152"/>
        <v>0</v>
      </c>
      <c r="Q399" s="250">
        <f t="shared" si="153"/>
        <v>0</v>
      </c>
      <c r="R399" s="251">
        <f t="shared" si="154"/>
        <v>0</v>
      </c>
      <c r="S399" s="592">
        <f t="shared" si="155"/>
        <v>0</v>
      </c>
    </row>
    <row r="400" spans="1:19" s="234" customFormat="1" ht="27.6">
      <c r="A400" s="238">
        <v>400</v>
      </c>
      <c r="B400" s="134"/>
      <c r="C400" s="134" t="s">
        <v>1220</v>
      </c>
      <c r="D400" s="134">
        <v>7</v>
      </c>
      <c r="E400" s="134"/>
      <c r="F400" s="237" t="s">
        <v>3644</v>
      </c>
      <c r="G400" s="573"/>
      <c r="H400" s="573"/>
      <c r="I400" s="248" t="s">
        <v>2448</v>
      </c>
      <c r="J400" s="237" t="s">
        <v>22</v>
      </c>
      <c r="K400" s="250">
        <v>3</v>
      </c>
      <c r="L400" s="585"/>
      <c r="M400" s="585"/>
      <c r="N400" s="250">
        <f t="shared" si="150"/>
        <v>0</v>
      </c>
      <c r="O400" s="250">
        <f t="shared" si="151"/>
        <v>0</v>
      </c>
      <c r="P400" s="250">
        <f t="shared" si="152"/>
        <v>0</v>
      </c>
      <c r="Q400" s="250">
        <f t="shared" si="153"/>
        <v>0</v>
      </c>
      <c r="R400" s="251">
        <f t="shared" si="154"/>
        <v>0</v>
      </c>
      <c r="S400" s="592">
        <f t="shared" si="155"/>
        <v>0</v>
      </c>
    </row>
    <row r="401" spans="1:19" s="234" customFormat="1" ht="27.6">
      <c r="A401" s="238">
        <v>401</v>
      </c>
      <c r="B401" s="134"/>
      <c r="C401" s="134" t="s">
        <v>1220</v>
      </c>
      <c r="D401" s="134">
        <v>8</v>
      </c>
      <c r="E401" s="134"/>
      <c r="F401" s="237" t="s">
        <v>3645</v>
      </c>
      <c r="G401" s="573"/>
      <c r="H401" s="573"/>
      <c r="I401" s="248" t="s">
        <v>2451</v>
      </c>
      <c r="J401" s="237" t="s">
        <v>22</v>
      </c>
      <c r="K401" s="250">
        <v>2</v>
      </c>
      <c r="L401" s="585"/>
      <c r="M401" s="585"/>
      <c r="N401" s="250">
        <f t="shared" si="150"/>
        <v>0</v>
      </c>
      <c r="O401" s="250">
        <f t="shared" si="151"/>
        <v>0</v>
      </c>
      <c r="P401" s="250">
        <f t="shared" si="152"/>
        <v>0</v>
      </c>
      <c r="Q401" s="250">
        <f t="shared" si="153"/>
        <v>0</v>
      </c>
      <c r="R401" s="251">
        <f t="shared" si="154"/>
        <v>0</v>
      </c>
      <c r="S401" s="592">
        <f t="shared" si="155"/>
        <v>0</v>
      </c>
    </row>
    <row r="402" spans="1:19" s="234" customFormat="1" ht="14.4">
      <c r="A402" s="238">
        <v>402</v>
      </c>
      <c r="B402" s="134"/>
      <c r="C402" s="134" t="s">
        <v>1220</v>
      </c>
      <c r="D402" s="134">
        <v>9</v>
      </c>
      <c r="E402" s="134"/>
      <c r="F402" s="237" t="s">
        <v>3646</v>
      </c>
      <c r="G402" s="573"/>
      <c r="H402" s="573"/>
      <c r="I402" s="248" t="s">
        <v>3010</v>
      </c>
      <c r="J402" s="237" t="s">
        <v>22</v>
      </c>
      <c r="K402" s="250">
        <v>1</v>
      </c>
      <c r="L402" s="585"/>
      <c r="M402" s="585"/>
      <c r="N402" s="250">
        <f t="shared" si="150"/>
        <v>0</v>
      </c>
      <c r="O402" s="250">
        <f t="shared" si="151"/>
        <v>0</v>
      </c>
      <c r="P402" s="250">
        <f t="shared" si="152"/>
        <v>0</v>
      </c>
      <c r="Q402" s="250">
        <f t="shared" si="153"/>
        <v>0</v>
      </c>
      <c r="R402" s="251">
        <f t="shared" si="154"/>
        <v>0</v>
      </c>
      <c r="S402" s="592">
        <f t="shared" si="155"/>
        <v>0</v>
      </c>
    </row>
    <row r="403" spans="1:19" s="234" customFormat="1" ht="27.6">
      <c r="A403" s="238">
        <v>403</v>
      </c>
      <c r="B403" s="472"/>
      <c r="C403" s="472" t="s">
        <v>1220</v>
      </c>
      <c r="D403" s="472">
        <v>10</v>
      </c>
      <c r="E403" s="472"/>
      <c r="F403" s="237" t="s">
        <v>3647</v>
      </c>
      <c r="G403" s="573"/>
      <c r="H403" s="573"/>
      <c r="I403" s="248" t="s">
        <v>3836</v>
      </c>
      <c r="J403" s="237" t="s">
        <v>1634</v>
      </c>
      <c r="K403" s="250">
        <v>840</v>
      </c>
      <c r="L403" s="585"/>
      <c r="M403" s="585"/>
      <c r="N403" s="604">
        <f t="shared" si="150"/>
        <v>0</v>
      </c>
      <c r="O403" s="250">
        <f t="shared" si="151"/>
        <v>0</v>
      </c>
      <c r="P403" s="250">
        <f t="shared" si="152"/>
        <v>0</v>
      </c>
      <c r="Q403" s="250">
        <f t="shared" si="153"/>
        <v>0</v>
      </c>
      <c r="R403" s="251">
        <f t="shared" si="154"/>
        <v>0</v>
      </c>
      <c r="S403" s="595">
        <f t="shared" ref="S403:S409" si="156">$K$3</f>
        <v>0</v>
      </c>
    </row>
    <row r="404" spans="1:19" s="234" customFormat="1" ht="14.4">
      <c r="A404" s="238">
        <v>404</v>
      </c>
      <c r="B404" s="472"/>
      <c r="C404" s="472" t="s">
        <v>1220</v>
      </c>
      <c r="D404" s="472">
        <v>11</v>
      </c>
      <c r="E404" s="472"/>
      <c r="F404" s="237" t="s">
        <v>3648</v>
      </c>
      <c r="G404" s="573"/>
      <c r="H404" s="573"/>
      <c r="I404" s="248" t="s">
        <v>3850</v>
      </c>
      <c r="J404" s="237" t="s">
        <v>1634</v>
      </c>
      <c r="K404" s="250">
        <v>120</v>
      </c>
      <c r="L404" s="585"/>
      <c r="M404" s="585"/>
      <c r="N404" s="604">
        <f t="shared" si="150"/>
        <v>0</v>
      </c>
      <c r="O404" s="250">
        <f t="shared" si="151"/>
        <v>0</v>
      </c>
      <c r="P404" s="250">
        <f t="shared" si="152"/>
        <v>0</v>
      </c>
      <c r="Q404" s="250">
        <f t="shared" si="153"/>
        <v>0</v>
      </c>
      <c r="R404" s="251">
        <f t="shared" si="154"/>
        <v>0</v>
      </c>
      <c r="S404" s="595">
        <f t="shared" si="156"/>
        <v>0</v>
      </c>
    </row>
    <row r="405" spans="1:19" s="234" customFormat="1" ht="27.6">
      <c r="A405" s="238">
        <v>405</v>
      </c>
      <c r="B405" s="472"/>
      <c r="C405" s="472" t="s">
        <v>1220</v>
      </c>
      <c r="D405" s="472">
        <v>12</v>
      </c>
      <c r="E405" s="472"/>
      <c r="F405" s="237" t="s">
        <v>3649</v>
      </c>
      <c r="G405" s="573"/>
      <c r="H405" s="573"/>
      <c r="I405" s="248" t="s">
        <v>3823</v>
      </c>
      <c r="J405" s="237" t="s">
        <v>1634</v>
      </c>
      <c r="K405" s="250">
        <v>30</v>
      </c>
      <c r="L405" s="585"/>
      <c r="M405" s="585"/>
      <c r="N405" s="604">
        <f t="shared" si="150"/>
        <v>0</v>
      </c>
      <c r="O405" s="250">
        <f t="shared" si="151"/>
        <v>0</v>
      </c>
      <c r="P405" s="250">
        <f t="shared" si="152"/>
        <v>0</v>
      </c>
      <c r="Q405" s="250">
        <f t="shared" si="153"/>
        <v>0</v>
      </c>
      <c r="R405" s="251">
        <f t="shared" si="154"/>
        <v>0</v>
      </c>
      <c r="S405" s="595">
        <f t="shared" si="156"/>
        <v>0</v>
      </c>
    </row>
    <row r="406" spans="1:19" s="234" customFormat="1" ht="27.6">
      <c r="A406" s="238">
        <v>406</v>
      </c>
      <c r="B406" s="472"/>
      <c r="C406" s="472" t="s">
        <v>1220</v>
      </c>
      <c r="D406" s="472">
        <v>13</v>
      </c>
      <c r="E406" s="472"/>
      <c r="F406" s="237" t="s">
        <v>3650</v>
      </c>
      <c r="G406" s="573"/>
      <c r="H406" s="573"/>
      <c r="I406" s="248" t="s">
        <v>3838</v>
      </c>
      <c r="J406" s="237" t="s">
        <v>1634</v>
      </c>
      <c r="K406" s="250">
        <v>30</v>
      </c>
      <c r="L406" s="585"/>
      <c r="M406" s="585"/>
      <c r="N406" s="604">
        <f t="shared" si="150"/>
        <v>0</v>
      </c>
      <c r="O406" s="250">
        <f t="shared" si="151"/>
        <v>0</v>
      </c>
      <c r="P406" s="250">
        <f t="shared" si="152"/>
        <v>0</v>
      </c>
      <c r="Q406" s="250">
        <f t="shared" si="153"/>
        <v>0</v>
      </c>
      <c r="R406" s="251">
        <f t="shared" si="154"/>
        <v>0</v>
      </c>
      <c r="S406" s="595">
        <f t="shared" si="156"/>
        <v>0</v>
      </c>
    </row>
    <row r="407" spans="1:19" s="234" customFormat="1" ht="14.4">
      <c r="A407" s="238">
        <v>407</v>
      </c>
      <c r="B407" s="472"/>
      <c r="C407" s="472" t="s">
        <v>1220</v>
      </c>
      <c r="D407" s="472">
        <v>14</v>
      </c>
      <c r="E407" s="472"/>
      <c r="F407" s="237" t="s">
        <v>3651</v>
      </c>
      <c r="G407" s="573"/>
      <c r="H407" s="573"/>
      <c r="I407" s="248" t="s">
        <v>3847</v>
      </c>
      <c r="J407" s="237" t="s">
        <v>1634</v>
      </c>
      <c r="K407" s="250">
        <v>30</v>
      </c>
      <c r="L407" s="585"/>
      <c r="M407" s="585"/>
      <c r="N407" s="604">
        <f t="shared" si="150"/>
        <v>0</v>
      </c>
      <c r="O407" s="250">
        <f t="shared" si="151"/>
        <v>0</v>
      </c>
      <c r="P407" s="250">
        <f t="shared" si="152"/>
        <v>0</v>
      </c>
      <c r="Q407" s="250">
        <f t="shared" si="153"/>
        <v>0</v>
      </c>
      <c r="R407" s="251">
        <f t="shared" si="154"/>
        <v>0</v>
      </c>
      <c r="S407" s="595">
        <f t="shared" si="156"/>
        <v>0</v>
      </c>
    </row>
    <row r="408" spans="1:19" s="234" customFormat="1" ht="14.4">
      <c r="A408" s="238">
        <v>408</v>
      </c>
      <c r="B408" s="472"/>
      <c r="C408" s="472" t="s">
        <v>1220</v>
      </c>
      <c r="D408" s="472">
        <v>15</v>
      </c>
      <c r="E408" s="472"/>
      <c r="F408" s="237" t="s">
        <v>5726</v>
      </c>
      <c r="G408" s="573"/>
      <c r="H408" s="573"/>
      <c r="I408" s="248" t="s">
        <v>3831</v>
      </c>
      <c r="J408" s="237" t="s">
        <v>1634</v>
      </c>
      <c r="K408" s="250">
        <v>30</v>
      </c>
      <c r="L408" s="585"/>
      <c r="M408" s="585"/>
      <c r="N408" s="604">
        <f t="shared" si="150"/>
        <v>0</v>
      </c>
      <c r="O408" s="250">
        <f t="shared" si="151"/>
        <v>0</v>
      </c>
      <c r="P408" s="250">
        <f t="shared" si="152"/>
        <v>0</v>
      </c>
      <c r="Q408" s="250">
        <f t="shared" si="153"/>
        <v>0</v>
      </c>
      <c r="R408" s="251">
        <f t="shared" si="154"/>
        <v>0</v>
      </c>
      <c r="S408" s="595">
        <f t="shared" si="156"/>
        <v>0</v>
      </c>
    </row>
    <row r="409" spans="1:19" s="234" customFormat="1" ht="14.4">
      <c r="A409" s="238">
        <v>409</v>
      </c>
      <c r="B409" s="472"/>
      <c r="C409" s="472" t="s">
        <v>1220</v>
      </c>
      <c r="D409" s="472">
        <v>16</v>
      </c>
      <c r="E409" s="472"/>
      <c r="F409" s="237" t="s">
        <v>5727</v>
      </c>
      <c r="G409" s="573"/>
      <c r="H409" s="573"/>
      <c r="I409" s="248" t="s">
        <v>3857</v>
      </c>
      <c r="J409" s="237" t="s">
        <v>1634</v>
      </c>
      <c r="K409" s="250">
        <v>30</v>
      </c>
      <c r="L409" s="585"/>
      <c r="M409" s="585"/>
      <c r="N409" s="604">
        <f t="shared" si="150"/>
        <v>0</v>
      </c>
      <c r="O409" s="250">
        <f t="shared" si="151"/>
        <v>0</v>
      </c>
      <c r="P409" s="250">
        <f t="shared" si="152"/>
        <v>0</v>
      </c>
      <c r="Q409" s="250">
        <f t="shared" si="153"/>
        <v>0</v>
      </c>
      <c r="R409" s="251">
        <f t="shared" si="154"/>
        <v>0</v>
      </c>
      <c r="S409" s="595">
        <f t="shared" si="156"/>
        <v>0</v>
      </c>
    </row>
    <row r="410" spans="1:19" s="234" customFormat="1" ht="14.4">
      <c r="A410" s="238">
        <v>410</v>
      </c>
      <c r="B410" s="265"/>
      <c r="C410" s="115" t="s">
        <v>1221</v>
      </c>
      <c r="D410" s="115"/>
      <c r="E410" s="115"/>
      <c r="F410" s="252" t="s">
        <v>1221</v>
      </c>
      <c r="G410" s="574"/>
      <c r="H410" s="573"/>
      <c r="I410" s="253" t="s">
        <v>2537</v>
      </c>
      <c r="J410" s="254"/>
      <c r="K410" s="267"/>
      <c r="L410" s="587"/>
      <c r="M410" s="587"/>
      <c r="N410" s="255"/>
      <c r="O410" s="255"/>
      <c r="P410" s="255"/>
      <c r="Q410" s="255"/>
      <c r="R410" s="255"/>
      <c r="S410" s="594"/>
    </row>
    <row r="411" spans="1:19" s="234" customFormat="1" ht="27.6">
      <c r="A411" s="238">
        <v>411</v>
      </c>
      <c r="B411" s="134"/>
      <c r="C411" s="134" t="s">
        <v>1221</v>
      </c>
      <c r="D411" s="134">
        <v>1</v>
      </c>
      <c r="E411" s="134"/>
      <c r="F411" s="237" t="s">
        <v>5574</v>
      </c>
      <c r="G411" s="573"/>
      <c r="H411" s="573"/>
      <c r="I411" s="248" t="s">
        <v>3608</v>
      </c>
      <c r="J411" s="237" t="s">
        <v>1634</v>
      </c>
      <c r="K411" s="250">
        <v>8</v>
      </c>
      <c r="L411" s="585"/>
      <c r="M411" s="585"/>
      <c r="N411" s="250">
        <f t="shared" ref="N411:N425" si="157">+M411+L411</f>
        <v>0</v>
      </c>
      <c r="O411" s="250">
        <f t="shared" ref="O411:O425" si="158">IF(K411&lt;&gt;"",TRUNC(L411*(1+$S411),2),"")</f>
        <v>0</v>
      </c>
      <c r="P411" s="250">
        <f t="shared" ref="P411:P425" si="159">IF(K411&lt;&gt;"",TRUNC(M411*(1+$S411),2),"")</f>
        <v>0</v>
      </c>
      <c r="Q411" s="250">
        <f t="shared" ref="Q411:Q425" si="160">IF(K411="","",O411+P411)</f>
        <v>0</v>
      </c>
      <c r="R411" s="251">
        <f t="shared" ref="R411:R425" si="161">IF(K411="",0,TRUNC((K411*$Q411),2))</f>
        <v>0</v>
      </c>
      <c r="S411" s="592">
        <f t="shared" ref="S411:S419" si="162">+K$2</f>
        <v>0</v>
      </c>
    </row>
    <row r="412" spans="1:19" s="234" customFormat="1" ht="27.6">
      <c r="A412" s="238">
        <v>412</v>
      </c>
      <c r="B412" s="134"/>
      <c r="C412" s="134" t="s">
        <v>1221</v>
      </c>
      <c r="D412" s="134">
        <v>2</v>
      </c>
      <c r="E412" s="134"/>
      <c r="F412" s="237" t="s">
        <v>5575</v>
      </c>
      <c r="G412" s="573"/>
      <c r="H412" s="573"/>
      <c r="I412" s="248" t="s">
        <v>1267</v>
      </c>
      <c r="J412" s="237" t="s">
        <v>25</v>
      </c>
      <c r="K412" s="250">
        <v>374</v>
      </c>
      <c r="L412" s="585"/>
      <c r="M412" s="585"/>
      <c r="N412" s="250">
        <f t="shared" si="157"/>
        <v>0</v>
      </c>
      <c r="O412" s="250">
        <f t="shared" si="158"/>
        <v>0</v>
      </c>
      <c r="P412" s="250">
        <f t="shared" si="159"/>
        <v>0</v>
      </c>
      <c r="Q412" s="250">
        <f t="shared" si="160"/>
        <v>0</v>
      </c>
      <c r="R412" s="251">
        <f t="shared" si="161"/>
        <v>0</v>
      </c>
      <c r="S412" s="592">
        <f t="shared" si="162"/>
        <v>0</v>
      </c>
    </row>
    <row r="413" spans="1:19" s="234" customFormat="1" ht="27.6">
      <c r="A413" s="238">
        <v>413</v>
      </c>
      <c r="B413" s="134"/>
      <c r="C413" s="134" t="s">
        <v>1221</v>
      </c>
      <c r="D413" s="134">
        <v>3</v>
      </c>
      <c r="E413" s="134"/>
      <c r="F413" s="237" t="s">
        <v>5576</v>
      </c>
      <c r="G413" s="573"/>
      <c r="H413" s="573"/>
      <c r="I413" s="248" t="s">
        <v>533</v>
      </c>
      <c r="J413" s="237" t="s">
        <v>25</v>
      </c>
      <c r="K413" s="250">
        <v>374</v>
      </c>
      <c r="L413" s="585"/>
      <c r="M413" s="585"/>
      <c r="N413" s="250">
        <f t="shared" si="157"/>
        <v>0</v>
      </c>
      <c r="O413" s="250">
        <f t="shared" si="158"/>
        <v>0</v>
      </c>
      <c r="P413" s="250">
        <f t="shared" si="159"/>
        <v>0</v>
      </c>
      <c r="Q413" s="250">
        <f t="shared" si="160"/>
        <v>0</v>
      </c>
      <c r="R413" s="251">
        <f t="shared" si="161"/>
        <v>0</v>
      </c>
      <c r="S413" s="592">
        <f t="shared" si="162"/>
        <v>0</v>
      </c>
    </row>
    <row r="414" spans="1:19" s="234" customFormat="1" ht="27.6">
      <c r="A414" s="238">
        <v>414</v>
      </c>
      <c r="B414" s="134"/>
      <c r="C414" s="134" t="s">
        <v>1221</v>
      </c>
      <c r="D414" s="134">
        <v>4</v>
      </c>
      <c r="E414" s="134"/>
      <c r="F414" s="237" t="s">
        <v>5577</v>
      </c>
      <c r="G414" s="573"/>
      <c r="H414" s="573"/>
      <c r="I414" s="248" t="s">
        <v>891</v>
      </c>
      <c r="J414" s="237" t="s">
        <v>25</v>
      </c>
      <c r="K414" s="250">
        <v>4.1850000000000005</v>
      </c>
      <c r="L414" s="585"/>
      <c r="M414" s="585"/>
      <c r="N414" s="250">
        <f t="shared" si="157"/>
        <v>0</v>
      </c>
      <c r="O414" s="250">
        <f t="shared" si="158"/>
        <v>0</v>
      </c>
      <c r="P414" s="250">
        <f t="shared" si="159"/>
        <v>0</v>
      </c>
      <c r="Q414" s="250">
        <f t="shared" si="160"/>
        <v>0</v>
      </c>
      <c r="R414" s="251">
        <f t="shared" si="161"/>
        <v>0</v>
      </c>
      <c r="S414" s="592">
        <f t="shared" si="162"/>
        <v>0</v>
      </c>
    </row>
    <row r="415" spans="1:19" s="234" customFormat="1" ht="14.4">
      <c r="A415" s="238">
        <v>415</v>
      </c>
      <c r="B415" s="134"/>
      <c r="C415" s="134" t="s">
        <v>1221</v>
      </c>
      <c r="D415" s="134">
        <v>5</v>
      </c>
      <c r="E415" s="134"/>
      <c r="F415" s="237" t="s">
        <v>5578</v>
      </c>
      <c r="G415" s="573"/>
      <c r="H415" s="573"/>
      <c r="I415" s="248" t="s">
        <v>886</v>
      </c>
      <c r="J415" s="237" t="s">
        <v>25</v>
      </c>
      <c r="K415" s="250">
        <v>8.370000000000001</v>
      </c>
      <c r="L415" s="585"/>
      <c r="M415" s="585"/>
      <c r="N415" s="250">
        <f t="shared" si="157"/>
        <v>0</v>
      </c>
      <c r="O415" s="250">
        <f t="shared" si="158"/>
        <v>0</v>
      </c>
      <c r="P415" s="250">
        <f t="shared" si="159"/>
        <v>0</v>
      </c>
      <c r="Q415" s="250">
        <f t="shared" si="160"/>
        <v>0</v>
      </c>
      <c r="R415" s="251">
        <f t="shared" si="161"/>
        <v>0</v>
      </c>
      <c r="S415" s="592">
        <f t="shared" si="162"/>
        <v>0</v>
      </c>
    </row>
    <row r="416" spans="1:19" s="234" customFormat="1" ht="27.6">
      <c r="A416" s="238">
        <v>416</v>
      </c>
      <c r="B416" s="134"/>
      <c r="C416" s="134" t="s">
        <v>1221</v>
      </c>
      <c r="D416" s="134">
        <v>6</v>
      </c>
      <c r="E416" s="134"/>
      <c r="F416" s="237" t="s">
        <v>5579</v>
      </c>
      <c r="G416" s="573"/>
      <c r="H416" s="573"/>
      <c r="I416" s="248" t="s">
        <v>2499</v>
      </c>
      <c r="J416" s="237" t="s">
        <v>22</v>
      </c>
      <c r="K416" s="250">
        <v>12</v>
      </c>
      <c r="L416" s="585"/>
      <c r="M416" s="585"/>
      <c r="N416" s="250">
        <f t="shared" si="157"/>
        <v>0</v>
      </c>
      <c r="O416" s="250">
        <f t="shared" si="158"/>
        <v>0</v>
      </c>
      <c r="P416" s="250">
        <f t="shared" si="159"/>
        <v>0</v>
      </c>
      <c r="Q416" s="250">
        <f t="shared" si="160"/>
        <v>0</v>
      </c>
      <c r="R416" s="251">
        <f t="shared" si="161"/>
        <v>0</v>
      </c>
      <c r="S416" s="592">
        <f t="shared" si="162"/>
        <v>0</v>
      </c>
    </row>
    <row r="417" spans="1:19" s="234" customFormat="1" ht="27.6">
      <c r="A417" s="238">
        <v>417</v>
      </c>
      <c r="B417" s="134"/>
      <c r="C417" s="134" t="s">
        <v>1221</v>
      </c>
      <c r="D417" s="134">
        <v>7</v>
      </c>
      <c r="E417" s="134"/>
      <c r="F417" s="237" t="s">
        <v>5728</v>
      </c>
      <c r="G417" s="573"/>
      <c r="H417" s="573"/>
      <c r="I417" s="248" t="s">
        <v>2448</v>
      </c>
      <c r="J417" s="237" t="s">
        <v>22</v>
      </c>
      <c r="K417" s="250">
        <v>3</v>
      </c>
      <c r="L417" s="585"/>
      <c r="M417" s="585"/>
      <c r="N417" s="250">
        <f t="shared" si="157"/>
        <v>0</v>
      </c>
      <c r="O417" s="250">
        <f t="shared" si="158"/>
        <v>0</v>
      </c>
      <c r="P417" s="250">
        <f t="shared" si="159"/>
        <v>0</v>
      </c>
      <c r="Q417" s="250">
        <f t="shared" si="160"/>
        <v>0</v>
      </c>
      <c r="R417" s="251">
        <f t="shared" si="161"/>
        <v>0</v>
      </c>
      <c r="S417" s="592">
        <f t="shared" si="162"/>
        <v>0</v>
      </c>
    </row>
    <row r="418" spans="1:19" s="234" customFormat="1" ht="27.6">
      <c r="A418" s="238">
        <v>418</v>
      </c>
      <c r="B418" s="134"/>
      <c r="C418" s="134" t="s">
        <v>1221</v>
      </c>
      <c r="D418" s="134">
        <v>8</v>
      </c>
      <c r="E418" s="134"/>
      <c r="F418" s="237" t="s">
        <v>5729</v>
      </c>
      <c r="G418" s="573"/>
      <c r="H418" s="573"/>
      <c r="I418" s="248" t="s">
        <v>2451</v>
      </c>
      <c r="J418" s="237" t="s">
        <v>22</v>
      </c>
      <c r="K418" s="250">
        <v>2</v>
      </c>
      <c r="L418" s="585"/>
      <c r="M418" s="585"/>
      <c r="N418" s="250">
        <f t="shared" si="157"/>
        <v>0</v>
      </c>
      <c r="O418" s="250">
        <f t="shared" si="158"/>
        <v>0</v>
      </c>
      <c r="P418" s="250">
        <f t="shared" si="159"/>
        <v>0</v>
      </c>
      <c r="Q418" s="250">
        <f t="shared" si="160"/>
        <v>0</v>
      </c>
      <c r="R418" s="251">
        <f t="shared" si="161"/>
        <v>0</v>
      </c>
      <c r="S418" s="592">
        <f t="shared" si="162"/>
        <v>0</v>
      </c>
    </row>
    <row r="419" spans="1:19" s="234" customFormat="1" ht="14.4">
      <c r="A419" s="238">
        <v>419</v>
      </c>
      <c r="B419" s="134"/>
      <c r="C419" s="134" t="s">
        <v>1221</v>
      </c>
      <c r="D419" s="134">
        <v>9</v>
      </c>
      <c r="E419" s="134"/>
      <c r="F419" s="237" t="s">
        <v>5730</v>
      </c>
      <c r="G419" s="573"/>
      <c r="H419" s="573"/>
      <c r="I419" s="248" t="s">
        <v>3012</v>
      </c>
      <c r="J419" s="237" t="s">
        <v>22</v>
      </c>
      <c r="K419" s="250">
        <v>1</v>
      </c>
      <c r="L419" s="585"/>
      <c r="M419" s="585"/>
      <c r="N419" s="250">
        <f t="shared" si="157"/>
        <v>0</v>
      </c>
      <c r="O419" s="250">
        <f t="shared" si="158"/>
        <v>0</v>
      </c>
      <c r="P419" s="250">
        <f t="shared" si="159"/>
        <v>0</v>
      </c>
      <c r="Q419" s="250">
        <f t="shared" si="160"/>
        <v>0</v>
      </c>
      <c r="R419" s="251">
        <f t="shared" si="161"/>
        <v>0</v>
      </c>
      <c r="S419" s="592">
        <f t="shared" si="162"/>
        <v>0</v>
      </c>
    </row>
    <row r="420" spans="1:19" s="234" customFormat="1" ht="14.4">
      <c r="A420" s="238">
        <v>420</v>
      </c>
      <c r="B420" s="472"/>
      <c r="C420" s="472" t="s">
        <v>1221</v>
      </c>
      <c r="D420" s="472">
        <v>10</v>
      </c>
      <c r="E420" s="472"/>
      <c r="F420" s="237" t="s">
        <v>5731</v>
      </c>
      <c r="G420" s="573"/>
      <c r="H420" s="573"/>
      <c r="I420" s="248" t="s">
        <v>3850</v>
      </c>
      <c r="J420" s="237" t="s">
        <v>1634</v>
      </c>
      <c r="K420" s="250">
        <v>450</v>
      </c>
      <c r="L420" s="585"/>
      <c r="M420" s="585"/>
      <c r="N420" s="604">
        <f t="shared" si="157"/>
        <v>0</v>
      </c>
      <c r="O420" s="250">
        <f t="shared" si="158"/>
        <v>0</v>
      </c>
      <c r="P420" s="250">
        <f t="shared" si="159"/>
        <v>0</v>
      </c>
      <c r="Q420" s="250">
        <f t="shared" si="160"/>
        <v>0</v>
      </c>
      <c r="R420" s="251">
        <f t="shared" si="161"/>
        <v>0</v>
      </c>
      <c r="S420" s="595">
        <f t="shared" ref="S420:S425" si="163">$K$3</f>
        <v>0</v>
      </c>
    </row>
    <row r="421" spans="1:19" s="234" customFormat="1" ht="27.6">
      <c r="A421" s="238">
        <v>421</v>
      </c>
      <c r="B421" s="472"/>
      <c r="C421" s="472" t="s">
        <v>1221</v>
      </c>
      <c r="D421" s="472">
        <v>11</v>
      </c>
      <c r="E421" s="472"/>
      <c r="F421" s="237" t="s">
        <v>5732</v>
      </c>
      <c r="G421" s="573"/>
      <c r="H421" s="573"/>
      <c r="I421" s="248" t="s">
        <v>3823</v>
      </c>
      <c r="J421" s="237" t="s">
        <v>1634</v>
      </c>
      <c r="K421" s="250">
        <v>30</v>
      </c>
      <c r="L421" s="585"/>
      <c r="M421" s="585"/>
      <c r="N421" s="604">
        <f t="shared" si="157"/>
        <v>0</v>
      </c>
      <c r="O421" s="250">
        <f t="shared" si="158"/>
        <v>0</v>
      </c>
      <c r="P421" s="250">
        <f t="shared" si="159"/>
        <v>0</v>
      </c>
      <c r="Q421" s="250">
        <f t="shared" si="160"/>
        <v>0</v>
      </c>
      <c r="R421" s="251">
        <f t="shared" si="161"/>
        <v>0</v>
      </c>
      <c r="S421" s="595">
        <f t="shared" si="163"/>
        <v>0</v>
      </c>
    </row>
    <row r="422" spans="1:19" s="234" customFormat="1" ht="27.6">
      <c r="A422" s="238">
        <v>422</v>
      </c>
      <c r="B422" s="472"/>
      <c r="C422" s="472" t="s">
        <v>1221</v>
      </c>
      <c r="D422" s="472">
        <v>12</v>
      </c>
      <c r="E422" s="472"/>
      <c r="F422" s="237" t="s">
        <v>5733</v>
      </c>
      <c r="G422" s="573"/>
      <c r="H422" s="573"/>
      <c r="I422" s="248" t="s">
        <v>3838</v>
      </c>
      <c r="J422" s="237" t="s">
        <v>1634</v>
      </c>
      <c r="K422" s="250">
        <v>30</v>
      </c>
      <c r="L422" s="585"/>
      <c r="M422" s="585"/>
      <c r="N422" s="604">
        <f t="shared" si="157"/>
        <v>0</v>
      </c>
      <c r="O422" s="250">
        <f t="shared" si="158"/>
        <v>0</v>
      </c>
      <c r="P422" s="250">
        <f t="shared" si="159"/>
        <v>0</v>
      </c>
      <c r="Q422" s="250">
        <f t="shared" si="160"/>
        <v>0</v>
      </c>
      <c r="R422" s="251">
        <f t="shared" si="161"/>
        <v>0</v>
      </c>
      <c r="S422" s="595">
        <f t="shared" si="163"/>
        <v>0</v>
      </c>
    </row>
    <row r="423" spans="1:19" s="234" customFormat="1" ht="14.4">
      <c r="A423" s="238">
        <v>423</v>
      </c>
      <c r="B423" s="472"/>
      <c r="C423" s="472" t="s">
        <v>1221</v>
      </c>
      <c r="D423" s="472">
        <v>13</v>
      </c>
      <c r="E423" s="472"/>
      <c r="F423" s="237" t="s">
        <v>5734</v>
      </c>
      <c r="G423" s="573"/>
      <c r="H423" s="573"/>
      <c r="I423" s="248" t="s">
        <v>3847</v>
      </c>
      <c r="J423" s="237" t="s">
        <v>1634</v>
      </c>
      <c r="K423" s="250">
        <v>30</v>
      </c>
      <c r="L423" s="585"/>
      <c r="M423" s="585"/>
      <c r="N423" s="604">
        <f t="shared" si="157"/>
        <v>0</v>
      </c>
      <c r="O423" s="250">
        <f t="shared" si="158"/>
        <v>0</v>
      </c>
      <c r="P423" s="250">
        <f t="shared" si="159"/>
        <v>0</v>
      </c>
      <c r="Q423" s="250">
        <f t="shared" si="160"/>
        <v>0</v>
      </c>
      <c r="R423" s="251">
        <f t="shared" si="161"/>
        <v>0</v>
      </c>
      <c r="S423" s="595">
        <f t="shared" si="163"/>
        <v>0</v>
      </c>
    </row>
    <row r="424" spans="1:19" s="234" customFormat="1" ht="14.4">
      <c r="A424" s="238">
        <v>424</v>
      </c>
      <c r="B424" s="472"/>
      <c r="C424" s="472" t="s">
        <v>1221</v>
      </c>
      <c r="D424" s="472">
        <v>14</v>
      </c>
      <c r="E424" s="472"/>
      <c r="F424" s="237" t="s">
        <v>5735</v>
      </c>
      <c r="G424" s="573"/>
      <c r="H424" s="573"/>
      <c r="I424" s="248" t="s">
        <v>3831</v>
      </c>
      <c r="J424" s="237" t="s">
        <v>1634</v>
      </c>
      <c r="K424" s="250">
        <v>30</v>
      </c>
      <c r="L424" s="585"/>
      <c r="M424" s="585"/>
      <c r="N424" s="604">
        <f t="shared" si="157"/>
        <v>0</v>
      </c>
      <c r="O424" s="250">
        <f t="shared" si="158"/>
        <v>0</v>
      </c>
      <c r="P424" s="250">
        <f t="shared" si="159"/>
        <v>0</v>
      </c>
      <c r="Q424" s="250">
        <f t="shared" si="160"/>
        <v>0</v>
      </c>
      <c r="R424" s="251">
        <f t="shared" si="161"/>
        <v>0</v>
      </c>
      <c r="S424" s="595">
        <f t="shared" si="163"/>
        <v>0</v>
      </c>
    </row>
    <row r="425" spans="1:19" s="234" customFormat="1" ht="14.4">
      <c r="A425" s="238">
        <v>425</v>
      </c>
      <c r="B425" s="472"/>
      <c r="C425" s="472" t="s">
        <v>1221</v>
      </c>
      <c r="D425" s="472">
        <v>15</v>
      </c>
      <c r="E425" s="472"/>
      <c r="F425" s="237" t="s">
        <v>5736</v>
      </c>
      <c r="G425" s="573"/>
      <c r="H425" s="573"/>
      <c r="I425" s="248" t="s">
        <v>3857</v>
      </c>
      <c r="J425" s="237" t="s">
        <v>1634</v>
      </c>
      <c r="K425" s="250">
        <v>30</v>
      </c>
      <c r="L425" s="585"/>
      <c r="M425" s="585"/>
      <c r="N425" s="604">
        <f t="shared" si="157"/>
        <v>0</v>
      </c>
      <c r="O425" s="250">
        <f t="shared" si="158"/>
        <v>0</v>
      </c>
      <c r="P425" s="250">
        <f t="shared" si="159"/>
        <v>0</v>
      </c>
      <c r="Q425" s="250">
        <f t="shared" si="160"/>
        <v>0</v>
      </c>
      <c r="R425" s="251">
        <f t="shared" si="161"/>
        <v>0</v>
      </c>
      <c r="S425" s="595">
        <f t="shared" si="163"/>
        <v>0</v>
      </c>
    </row>
    <row r="426" spans="1:19" s="234" customFormat="1" ht="14.4">
      <c r="A426" s="238">
        <v>426</v>
      </c>
      <c r="B426" s="265"/>
      <c r="C426" s="115" t="s">
        <v>1222</v>
      </c>
      <c r="D426" s="115"/>
      <c r="E426" s="115"/>
      <c r="F426" s="252" t="s">
        <v>1222</v>
      </c>
      <c r="G426" s="574"/>
      <c r="H426" s="573"/>
      <c r="I426" s="253" t="s">
        <v>2525</v>
      </c>
      <c r="J426" s="254"/>
      <c r="K426" s="267"/>
      <c r="L426" s="587"/>
      <c r="M426" s="587"/>
      <c r="N426" s="255"/>
      <c r="O426" s="255"/>
      <c r="P426" s="255"/>
      <c r="Q426" s="255"/>
      <c r="R426" s="255"/>
      <c r="S426" s="594"/>
    </row>
    <row r="427" spans="1:19" s="234" customFormat="1" ht="14.4">
      <c r="A427" s="238">
        <v>427</v>
      </c>
      <c r="B427" s="134"/>
      <c r="C427" s="134" t="s">
        <v>1222</v>
      </c>
      <c r="D427" s="134">
        <v>1</v>
      </c>
      <c r="E427" s="134"/>
      <c r="F427" s="237" t="s">
        <v>5580</v>
      </c>
      <c r="G427" s="573"/>
      <c r="H427" s="573"/>
      <c r="I427" s="248" t="s">
        <v>2983</v>
      </c>
      <c r="J427" s="237" t="s">
        <v>22</v>
      </c>
      <c r="K427" s="250">
        <v>2</v>
      </c>
      <c r="L427" s="585"/>
      <c r="M427" s="585"/>
      <c r="N427" s="250">
        <f>+M427+L427</f>
        <v>0</v>
      </c>
      <c r="O427" s="250">
        <f>IF(K427&lt;&gt;"",TRUNC(L427*(1+$S427),2),"")</f>
        <v>0</v>
      </c>
      <c r="P427" s="250">
        <f>IF(K427&lt;&gt;"",TRUNC(M427*(1+$S427),2),"")</f>
        <v>0</v>
      </c>
      <c r="Q427" s="250">
        <f>IF(K427="","",O427+P427)</f>
        <v>0</v>
      </c>
      <c r="R427" s="251">
        <f>IF(K427="",0,TRUNC((K427*$Q427),2))</f>
        <v>0</v>
      </c>
      <c r="S427" s="592">
        <f>+K$2</f>
        <v>0</v>
      </c>
    </row>
    <row r="428" spans="1:19" s="234" customFormat="1" ht="14.4">
      <c r="A428" s="238">
        <v>428</v>
      </c>
      <c r="B428" s="265"/>
      <c r="C428" s="115" t="s">
        <v>1223</v>
      </c>
      <c r="D428" s="115"/>
      <c r="E428" s="115"/>
      <c r="F428" s="252" t="s">
        <v>1223</v>
      </c>
      <c r="G428" s="574"/>
      <c r="H428" s="573"/>
      <c r="I428" s="253" t="s">
        <v>2526</v>
      </c>
      <c r="J428" s="254"/>
      <c r="K428" s="267"/>
      <c r="L428" s="587"/>
      <c r="M428" s="587"/>
      <c r="N428" s="255"/>
      <c r="O428" s="255"/>
      <c r="P428" s="255"/>
      <c r="Q428" s="255"/>
      <c r="R428" s="255"/>
      <c r="S428" s="594"/>
    </row>
    <row r="429" spans="1:19" s="234" customFormat="1" ht="14.4">
      <c r="A429" s="238">
        <v>429</v>
      </c>
      <c r="B429" s="134"/>
      <c r="C429" s="134" t="s">
        <v>1223</v>
      </c>
      <c r="D429" s="134">
        <v>1</v>
      </c>
      <c r="E429" s="134"/>
      <c r="F429" s="237" t="s">
        <v>5586</v>
      </c>
      <c r="G429" s="573"/>
      <c r="H429" s="573"/>
      <c r="I429" s="248" t="s">
        <v>3005</v>
      </c>
      <c r="J429" s="237" t="s">
        <v>22</v>
      </c>
      <c r="K429" s="250">
        <v>2</v>
      </c>
      <c r="L429" s="585"/>
      <c r="M429" s="585"/>
      <c r="N429" s="250">
        <f>+M429+L429</f>
        <v>0</v>
      </c>
      <c r="O429" s="250">
        <f>IF(K429&lt;&gt;"",TRUNC(L429*(1+$S429),2),"")</f>
        <v>0</v>
      </c>
      <c r="P429" s="250">
        <f>IF(K429&lt;&gt;"",TRUNC(M429*(1+$S429),2),"")</f>
        <v>0</v>
      </c>
      <c r="Q429" s="250">
        <f>IF(K429="","",O429+P429)</f>
        <v>0</v>
      </c>
      <c r="R429" s="251">
        <f>IF(K429="",0,TRUNC((K429*$Q429),2))</f>
        <v>0</v>
      </c>
      <c r="S429" s="592">
        <f>+K$2</f>
        <v>0</v>
      </c>
    </row>
    <row r="430" spans="1:19" s="234" customFormat="1" ht="14.4">
      <c r="A430" s="238">
        <v>430</v>
      </c>
      <c r="B430" s="265"/>
      <c r="C430" s="115" t="s">
        <v>1224</v>
      </c>
      <c r="D430" s="115"/>
      <c r="E430" s="115"/>
      <c r="F430" s="252" t="s">
        <v>1224</v>
      </c>
      <c r="G430" s="574"/>
      <c r="H430" s="573"/>
      <c r="I430" s="253" t="s">
        <v>2527</v>
      </c>
      <c r="J430" s="254"/>
      <c r="K430" s="267"/>
      <c r="L430" s="587"/>
      <c r="M430" s="587"/>
      <c r="N430" s="255"/>
      <c r="O430" s="255"/>
      <c r="P430" s="255"/>
      <c r="Q430" s="255"/>
      <c r="R430" s="255"/>
      <c r="S430" s="594"/>
    </row>
    <row r="431" spans="1:19" s="234" customFormat="1" ht="27.6">
      <c r="A431" s="238">
        <v>431</v>
      </c>
      <c r="B431" s="264"/>
      <c r="C431" s="134" t="s">
        <v>1224</v>
      </c>
      <c r="D431" s="134">
        <v>1</v>
      </c>
      <c r="E431" s="134"/>
      <c r="F431" s="237" t="s">
        <v>5592</v>
      </c>
      <c r="G431" s="573"/>
      <c r="H431" s="573"/>
      <c r="I431" s="248" t="s">
        <v>1242</v>
      </c>
      <c r="J431" s="237" t="s">
        <v>20</v>
      </c>
      <c r="K431" s="250">
        <v>11.4</v>
      </c>
      <c r="L431" s="585"/>
      <c r="M431" s="585"/>
      <c r="N431" s="250">
        <f>+M431+L431</f>
        <v>0</v>
      </c>
      <c r="O431" s="250">
        <f>IF(K431&lt;&gt;"",TRUNC(L431*(1+$S431),2),"")</f>
        <v>0</v>
      </c>
      <c r="P431" s="250">
        <f>IF(K431&lt;&gt;"",TRUNC(M431*(1+$S431),2),"")</f>
        <v>0</v>
      </c>
      <c r="Q431" s="250">
        <f>IF(K431="","",O431+P431)</f>
        <v>0</v>
      </c>
      <c r="R431" s="251">
        <f>IF(K431="",0,TRUNC((K431*$Q431),2))</f>
        <v>0</v>
      </c>
      <c r="S431" s="592">
        <f>+K$2</f>
        <v>0</v>
      </c>
    </row>
    <row r="432" spans="1:19" s="234" customFormat="1" ht="14.4">
      <c r="A432" s="238">
        <v>432</v>
      </c>
      <c r="B432" s="265"/>
      <c r="C432" s="115" t="s">
        <v>1225</v>
      </c>
      <c r="D432" s="115"/>
      <c r="E432" s="115"/>
      <c r="F432" s="252" t="s">
        <v>1225</v>
      </c>
      <c r="G432" s="574"/>
      <c r="H432" s="573"/>
      <c r="I432" s="253" t="s">
        <v>3600</v>
      </c>
      <c r="J432" s="254"/>
      <c r="K432" s="267"/>
      <c r="L432" s="587"/>
      <c r="M432" s="587"/>
      <c r="N432" s="255"/>
      <c r="O432" s="255"/>
      <c r="P432" s="255"/>
      <c r="Q432" s="255"/>
      <c r="R432" s="255"/>
      <c r="S432" s="594"/>
    </row>
    <row r="433" spans="1:19" s="234" customFormat="1" ht="27.6">
      <c r="A433" s="238">
        <v>433</v>
      </c>
      <c r="B433" s="134"/>
      <c r="C433" s="134" t="s">
        <v>1225</v>
      </c>
      <c r="D433" s="134">
        <v>1</v>
      </c>
      <c r="E433" s="134"/>
      <c r="F433" s="237" t="s">
        <v>3654</v>
      </c>
      <c r="G433" s="573"/>
      <c r="H433" s="573"/>
      <c r="I433" s="248" t="s">
        <v>1272</v>
      </c>
      <c r="J433" s="237" t="s">
        <v>20</v>
      </c>
      <c r="K433" s="250">
        <v>92.300000000000011</v>
      </c>
      <c r="L433" s="585"/>
      <c r="M433" s="585"/>
      <c r="N433" s="250">
        <f>+M433+L433</f>
        <v>0</v>
      </c>
      <c r="O433" s="250">
        <f>IF(K433&lt;&gt;"",TRUNC(L433*(1+$S433),2),"")</f>
        <v>0</v>
      </c>
      <c r="P433" s="250">
        <f>IF(K433&lt;&gt;"",TRUNC(M433*(1+$S433),2),"")</f>
        <v>0</v>
      </c>
      <c r="Q433" s="250">
        <f>IF(K433="","",O433+P433)</f>
        <v>0</v>
      </c>
      <c r="R433" s="251">
        <f>IF(K433="",0,TRUNC((K433*$Q433),2))</f>
        <v>0</v>
      </c>
      <c r="S433" s="592">
        <f>+K$2</f>
        <v>0</v>
      </c>
    </row>
    <row r="434" spans="1:19" s="307" customFormat="1" ht="14.4">
      <c r="A434" s="238">
        <v>434</v>
      </c>
      <c r="B434" s="115"/>
      <c r="C434" s="115" t="s">
        <v>3654</v>
      </c>
      <c r="D434" s="115"/>
      <c r="E434" s="115"/>
      <c r="F434" s="237" t="s">
        <v>3654</v>
      </c>
      <c r="G434" s="573"/>
      <c r="H434" s="573"/>
      <c r="I434" s="261" t="s">
        <v>3420</v>
      </c>
      <c r="J434" s="237"/>
      <c r="K434" s="250"/>
      <c r="L434" s="585"/>
      <c r="M434" s="585"/>
      <c r="N434" s="250"/>
      <c r="O434" s="250"/>
      <c r="P434" s="250"/>
      <c r="Q434" s="250"/>
      <c r="R434" s="251"/>
      <c r="S434" s="596"/>
    </row>
    <row r="435" spans="1:19" s="307" customFormat="1" ht="69">
      <c r="A435" s="238">
        <v>435</v>
      </c>
      <c r="B435" s="264"/>
      <c r="C435" s="134" t="s">
        <v>3654</v>
      </c>
      <c r="D435" s="134">
        <v>1</v>
      </c>
      <c r="E435" s="134"/>
      <c r="F435" s="237" t="s">
        <v>5737</v>
      </c>
      <c r="G435" s="573"/>
      <c r="H435" s="573"/>
      <c r="I435" s="248" t="s">
        <v>3574</v>
      </c>
      <c r="J435" s="237" t="s">
        <v>22</v>
      </c>
      <c r="K435" s="250">
        <v>3</v>
      </c>
      <c r="L435" s="585"/>
      <c r="M435" s="585"/>
      <c r="N435" s="250">
        <f t="shared" ref="N435:N444" si="164">+M435+L435</f>
        <v>0</v>
      </c>
      <c r="O435" s="250">
        <f t="shared" ref="O435:O444" si="165">IF(K435&lt;&gt;"",TRUNC(L435*(1+$S435),2),"")</f>
        <v>0</v>
      </c>
      <c r="P435" s="250">
        <f t="shared" ref="P435:P444" si="166">IF(K435&lt;&gt;"",TRUNC(M435*(1+$S435),2),"")</f>
        <v>0</v>
      </c>
      <c r="Q435" s="250">
        <f t="shared" ref="Q435:Q444" si="167">IF(K435="","",O435+P435)</f>
        <v>0</v>
      </c>
      <c r="R435" s="251">
        <f t="shared" ref="R435:R444" si="168">IF(K435="",0,TRUNC((K435*$Q435),2))</f>
        <v>0</v>
      </c>
      <c r="S435" s="592">
        <f t="shared" ref="S435:S444" si="169">+K$2</f>
        <v>0</v>
      </c>
    </row>
    <row r="436" spans="1:19" s="307" customFormat="1" ht="69">
      <c r="A436" s="238">
        <v>436</v>
      </c>
      <c r="B436" s="264"/>
      <c r="C436" s="134" t="s">
        <v>3654</v>
      </c>
      <c r="D436" s="134">
        <v>2</v>
      </c>
      <c r="E436" s="134"/>
      <c r="F436" s="237" t="s">
        <v>5738</v>
      </c>
      <c r="G436" s="573"/>
      <c r="H436" s="573"/>
      <c r="I436" s="248" t="s">
        <v>3575</v>
      </c>
      <c r="J436" s="237" t="s">
        <v>22</v>
      </c>
      <c r="K436" s="250">
        <v>10</v>
      </c>
      <c r="L436" s="585"/>
      <c r="M436" s="585"/>
      <c r="N436" s="250">
        <f t="shared" si="164"/>
        <v>0</v>
      </c>
      <c r="O436" s="250">
        <f t="shared" si="165"/>
        <v>0</v>
      </c>
      <c r="P436" s="250">
        <f t="shared" si="166"/>
        <v>0</v>
      </c>
      <c r="Q436" s="250">
        <f t="shared" si="167"/>
        <v>0</v>
      </c>
      <c r="R436" s="251">
        <f t="shared" si="168"/>
        <v>0</v>
      </c>
      <c r="S436" s="592">
        <f t="shared" si="169"/>
        <v>0</v>
      </c>
    </row>
    <row r="437" spans="1:19" s="307" customFormat="1" ht="55.2">
      <c r="A437" s="238">
        <v>437</v>
      </c>
      <c r="B437" s="264"/>
      <c r="C437" s="134" t="s">
        <v>3654</v>
      </c>
      <c r="D437" s="134">
        <v>3</v>
      </c>
      <c r="E437" s="134"/>
      <c r="F437" s="237" t="s">
        <v>5739</v>
      </c>
      <c r="G437" s="573"/>
      <c r="H437" s="573"/>
      <c r="I437" s="248" t="s">
        <v>3576</v>
      </c>
      <c r="J437" s="237" t="s">
        <v>22</v>
      </c>
      <c r="K437" s="250">
        <v>2</v>
      </c>
      <c r="L437" s="585"/>
      <c r="M437" s="585"/>
      <c r="N437" s="250">
        <f t="shared" si="164"/>
        <v>0</v>
      </c>
      <c r="O437" s="250">
        <f t="shared" si="165"/>
        <v>0</v>
      </c>
      <c r="P437" s="250">
        <f t="shared" si="166"/>
        <v>0</v>
      </c>
      <c r="Q437" s="250">
        <f t="shared" si="167"/>
        <v>0</v>
      </c>
      <c r="R437" s="251">
        <f t="shared" si="168"/>
        <v>0</v>
      </c>
      <c r="S437" s="592">
        <f t="shared" si="169"/>
        <v>0</v>
      </c>
    </row>
    <row r="438" spans="1:19" s="307" customFormat="1" ht="69">
      <c r="A438" s="238">
        <v>438</v>
      </c>
      <c r="B438" s="264"/>
      <c r="C438" s="134" t="s">
        <v>3654</v>
      </c>
      <c r="D438" s="134">
        <v>4</v>
      </c>
      <c r="E438" s="134"/>
      <c r="F438" s="237" t="s">
        <v>5740</v>
      </c>
      <c r="G438" s="573"/>
      <c r="H438" s="573"/>
      <c r="I438" s="248" t="s">
        <v>3577</v>
      </c>
      <c r="J438" s="237" t="s">
        <v>22</v>
      </c>
      <c r="K438" s="250">
        <v>6</v>
      </c>
      <c r="L438" s="585"/>
      <c r="M438" s="585"/>
      <c r="N438" s="250">
        <f t="shared" si="164"/>
        <v>0</v>
      </c>
      <c r="O438" s="250">
        <f t="shared" si="165"/>
        <v>0</v>
      </c>
      <c r="P438" s="250">
        <f t="shared" si="166"/>
        <v>0</v>
      </c>
      <c r="Q438" s="250">
        <f t="shared" si="167"/>
        <v>0</v>
      </c>
      <c r="R438" s="251">
        <f t="shared" si="168"/>
        <v>0</v>
      </c>
      <c r="S438" s="592">
        <f t="shared" si="169"/>
        <v>0</v>
      </c>
    </row>
    <row r="439" spans="1:19" s="307" customFormat="1" ht="55.2">
      <c r="A439" s="238">
        <v>439</v>
      </c>
      <c r="B439" s="264"/>
      <c r="C439" s="134" t="s">
        <v>3654</v>
      </c>
      <c r="D439" s="134">
        <v>5</v>
      </c>
      <c r="E439" s="134"/>
      <c r="F439" s="237" t="s">
        <v>5741</v>
      </c>
      <c r="G439" s="573"/>
      <c r="H439" s="573"/>
      <c r="I439" s="248" t="s">
        <v>3578</v>
      </c>
      <c r="J439" s="237" t="s">
        <v>22</v>
      </c>
      <c r="K439" s="250">
        <v>1</v>
      </c>
      <c r="L439" s="585"/>
      <c r="M439" s="585"/>
      <c r="N439" s="250">
        <f t="shared" si="164"/>
        <v>0</v>
      </c>
      <c r="O439" s="250">
        <f t="shared" si="165"/>
        <v>0</v>
      </c>
      <c r="P439" s="250">
        <f t="shared" si="166"/>
        <v>0</v>
      </c>
      <c r="Q439" s="250">
        <f t="shared" si="167"/>
        <v>0</v>
      </c>
      <c r="R439" s="251">
        <f t="shared" si="168"/>
        <v>0</v>
      </c>
      <c r="S439" s="592">
        <f t="shared" si="169"/>
        <v>0</v>
      </c>
    </row>
    <row r="440" spans="1:19" s="307" customFormat="1" ht="55.2">
      <c r="A440" s="238">
        <v>440</v>
      </c>
      <c r="B440" s="264"/>
      <c r="C440" s="134" t="s">
        <v>3654</v>
      </c>
      <c r="D440" s="134">
        <v>6</v>
      </c>
      <c r="E440" s="134"/>
      <c r="F440" s="237" t="s">
        <v>5742</v>
      </c>
      <c r="G440" s="573"/>
      <c r="H440" s="573"/>
      <c r="I440" s="248" t="s">
        <v>3579</v>
      </c>
      <c r="J440" s="237" t="s">
        <v>22</v>
      </c>
      <c r="K440" s="250">
        <v>1</v>
      </c>
      <c r="L440" s="585"/>
      <c r="M440" s="585"/>
      <c r="N440" s="250">
        <f t="shared" si="164"/>
        <v>0</v>
      </c>
      <c r="O440" s="250">
        <f t="shared" si="165"/>
        <v>0</v>
      </c>
      <c r="P440" s="250">
        <f t="shared" si="166"/>
        <v>0</v>
      </c>
      <c r="Q440" s="250">
        <f t="shared" si="167"/>
        <v>0</v>
      </c>
      <c r="R440" s="251">
        <f t="shared" si="168"/>
        <v>0</v>
      </c>
      <c r="S440" s="592">
        <f t="shared" si="169"/>
        <v>0</v>
      </c>
    </row>
    <row r="441" spans="1:19" s="307" customFormat="1" ht="55.2">
      <c r="A441" s="238">
        <v>441</v>
      </c>
      <c r="B441" s="264"/>
      <c r="C441" s="134" t="s">
        <v>3654</v>
      </c>
      <c r="D441" s="134">
        <v>7</v>
      </c>
      <c r="E441" s="134"/>
      <c r="F441" s="237" t="s">
        <v>5743</v>
      </c>
      <c r="G441" s="573"/>
      <c r="H441" s="573"/>
      <c r="I441" s="248" t="s">
        <v>3580</v>
      </c>
      <c r="J441" s="237" t="s">
        <v>22</v>
      </c>
      <c r="K441" s="250">
        <v>1</v>
      </c>
      <c r="L441" s="585"/>
      <c r="M441" s="585"/>
      <c r="N441" s="250">
        <f t="shared" si="164"/>
        <v>0</v>
      </c>
      <c r="O441" s="250">
        <f t="shared" si="165"/>
        <v>0</v>
      </c>
      <c r="P441" s="250">
        <f t="shared" si="166"/>
        <v>0</v>
      </c>
      <c r="Q441" s="250">
        <f t="shared" si="167"/>
        <v>0</v>
      </c>
      <c r="R441" s="251">
        <f t="shared" si="168"/>
        <v>0</v>
      </c>
      <c r="S441" s="592">
        <f t="shared" si="169"/>
        <v>0</v>
      </c>
    </row>
    <row r="442" spans="1:19" s="307" customFormat="1" ht="55.2">
      <c r="A442" s="238">
        <v>442</v>
      </c>
      <c r="B442" s="264"/>
      <c r="C442" s="134" t="s">
        <v>3654</v>
      </c>
      <c r="D442" s="134">
        <v>8</v>
      </c>
      <c r="E442" s="134"/>
      <c r="F442" s="237" t="s">
        <v>5744</v>
      </c>
      <c r="G442" s="573"/>
      <c r="H442" s="573"/>
      <c r="I442" s="248" t="s">
        <v>3581</v>
      </c>
      <c r="J442" s="237" t="s">
        <v>22</v>
      </c>
      <c r="K442" s="250">
        <v>1</v>
      </c>
      <c r="L442" s="585"/>
      <c r="M442" s="585"/>
      <c r="N442" s="250">
        <f t="shared" si="164"/>
        <v>0</v>
      </c>
      <c r="O442" s="250">
        <f t="shared" si="165"/>
        <v>0</v>
      </c>
      <c r="P442" s="250">
        <f t="shared" si="166"/>
        <v>0</v>
      </c>
      <c r="Q442" s="250">
        <f t="shared" si="167"/>
        <v>0</v>
      </c>
      <c r="R442" s="251">
        <f t="shared" si="168"/>
        <v>0</v>
      </c>
      <c r="S442" s="592">
        <f t="shared" si="169"/>
        <v>0</v>
      </c>
    </row>
    <row r="443" spans="1:19" s="307" customFormat="1" ht="55.2">
      <c r="A443" s="238">
        <v>443</v>
      </c>
      <c r="B443" s="264"/>
      <c r="C443" s="134" t="s">
        <v>3654</v>
      </c>
      <c r="D443" s="134">
        <v>9</v>
      </c>
      <c r="E443" s="134"/>
      <c r="F443" s="237" t="s">
        <v>5745</v>
      </c>
      <c r="G443" s="573"/>
      <c r="H443" s="573"/>
      <c r="I443" s="248" t="s">
        <v>3399</v>
      </c>
      <c r="J443" s="237" t="s">
        <v>22</v>
      </c>
      <c r="K443" s="250">
        <v>1</v>
      </c>
      <c r="L443" s="585"/>
      <c r="M443" s="585"/>
      <c r="N443" s="250">
        <f t="shared" si="164"/>
        <v>0</v>
      </c>
      <c r="O443" s="250">
        <f t="shared" si="165"/>
        <v>0</v>
      </c>
      <c r="P443" s="250">
        <f t="shared" si="166"/>
        <v>0</v>
      </c>
      <c r="Q443" s="250">
        <f t="shared" si="167"/>
        <v>0</v>
      </c>
      <c r="R443" s="251">
        <f t="shared" si="168"/>
        <v>0</v>
      </c>
      <c r="S443" s="592">
        <f t="shared" si="169"/>
        <v>0</v>
      </c>
    </row>
    <row r="444" spans="1:19" s="307" customFormat="1" ht="55.2">
      <c r="A444" s="238">
        <v>444</v>
      </c>
      <c r="B444" s="264"/>
      <c r="C444" s="134" t="s">
        <v>3654</v>
      </c>
      <c r="D444" s="134">
        <v>10</v>
      </c>
      <c r="E444" s="134"/>
      <c r="F444" s="237" t="s">
        <v>5746</v>
      </c>
      <c r="G444" s="573"/>
      <c r="H444" s="573"/>
      <c r="I444" s="248" t="s">
        <v>3401</v>
      </c>
      <c r="J444" s="237" t="s">
        <v>22</v>
      </c>
      <c r="K444" s="250">
        <v>1</v>
      </c>
      <c r="L444" s="585"/>
      <c r="M444" s="585"/>
      <c r="N444" s="250">
        <f t="shared" si="164"/>
        <v>0</v>
      </c>
      <c r="O444" s="250">
        <f t="shared" si="165"/>
        <v>0</v>
      </c>
      <c r="P444" s="250">
        <f t="shared" si="166"/>
        <v>0</v>
      </c>
      <c r="Q444" s="250">
        <f t="shared" si="167"/>
        <v>0</v>
      </c>
      <c r="R444" s="251">
        <f t="shared" si="168"/>
        <v>0</v>
      </c>
      <c r="S444" s="592">
        <f t="shared" si="169"/>
        <v>0</v>
      </c>
    </row>
    <row r="445" spans="1:19" s="307" customFormat="1" ht="14.4">
      <c r="A445" s="238">
        <v>445</v>
      </c>
      <c r="B445" s="264"/>
      <c r="C445" s="115" t="s">
        <v>3655</v>
      </c>
      <c r="D445" s="115"/>
      <c r="E445" s="115"/>
      <c r="F445" s="237" t="s">
        <v>3655</v>
      </c>
      <c r="G445" s="573"/>
      <c r="H445" s="573"/>
      <c r="I445" s="261" t="s">
        <v>3590</v>
      </c>
      <c r="J445" s="237"/>
      <c r="K445" s="250"/>
      <c r="L445" s="585"/>
      <c r="M445" s="585"/>
      <c r="N445" s="250"/>
      <c r="O445" s="250"/>
      <c r="P445" s="250"/>
      <c r="Q445" s="250"/>
      <c r="R445" s="251"/>
      <c r="S445" s="596"/>
    </row>
    <row r="446" spans="1:19" s="307" customFormat="1" ht="69">
      <c r="A446" s="238">
        <v>446</v>
      </c>
      <c r="B446" s="264"/>
      <c r="C446" s="134" t="s">
        <v>3655</v>
      </c>
      <c r="D446" s="134">
        <v>1</v>
      </c>
      <c r="E446" s="134"/>
      <c r="F446" s="237" t="s">
        <v>5747</v>
      </c>
      <c r="G446" s="573"/>
      <c r="H446" s="573"/>
      <c r="I446" s="248" t="s">
        <v>3869</v>
      </c>
      <c r="J446" s="237" t="s">
        <v>22</v>
      </c>
      <c r="K446" s="250">
        <v>1</v>
      </c>
      <c r="L446" s="585"/>
      <c r="M446" s="585"/>
      <c r="N446" s="250">
        <f>+M446+L446</f>
        <v>0</v>
      </c>
      <c r="O446" s="250">
        <f>IF(K446&lt;&gt;"",TRUNC(L446*(1+$S446),2),"")</f>
        <v>0</v>
      </c>
      <c r="P446" s="250">
        <f>IF(K446&lt;&gt;"",TRUNC(M446*(1+$S446),2),"")</f>
        <v>0</v>
      </c>
      <c r="Q446" s="250">
        <f>IF(K446="","",O446+P446)</f>
        <v>0</v>
      </c>
      <c r="R446" s="251">
        <f>IF(K446="",0,TRUNC((K446*$Q446),2))</f>
        <v>0</v>
      </c>
      <c r="S446" s="592">
        <f>+K$2</f>
        <v>0</v>
      </c>
    </row>
    <row r="447" spans="1:19" s="307" customFormat="1" ht="14.4">
      <c r="A447" s="238">
        <v>447</v>
      </c>
      <c r="B447" s="265"/>
      <c r="C447" s="115" t="s">
        <v>1226</v>
      </c>
      <c r="D447" s="115"/>
      <c r="E447" s="115"/>
      <c r="F447" s="252" t="s">
        <v>1226</v>
      </c>
      <c r="G447" s="574"/>
      <c r="H447" s="573"/>
      <c r="I447" s="253" t="s">
        <v>387</v>
      </c>
      <c r="J447" s="254"/>
      <c r="K447" s="267"/>
      <c r="L447" s="587"/>
      <c r="M447" s="587"/>
      <c r="N447" s="255"/>
      <c r="O447" s="255"/>
      <c r="P447" s="255"/>
      <c r="Q447" s="255"/>
      <c r="R447" s="255"/>
      <c r="S447" s="594"/>
    </row>
    <row r="448" spans="1:19" s="307" customFormat="1" ht="41.4">
      <c r="A448" s="238">
        <v>448</v>
      </c>
      <c r="B448" s="264"/>
      <c r="C448" s="134" t="s">
        <v>1226</v>
      </c>
      <c r="D448" s="134">
        <v>1</v>
      </c>
      <c r="E448" s="134"/>
      <c r="F448" s="237" t="s">
        <v>5602</v>
      </c>
      <c r="G448" s="573"/>
      <c r="H448" s="573"/>
      <c r="I448" s="248" t="s">
        <v>326</v>
      </c>
      <c r="J448" s="237" t="s">
        <v>22</v>
      </c>
      <c r="K448" s="250">
        <v>1</v>
      </c>
      <c r="L448" s="585"/>
      <c r="M448" s="585"/>
      <c r="N448" s="250">
        <f>+M448+L448</f>
        <v>0</v>
      </c>
      <c r="O448" s="250">
        <f>IF(K448&lt;&gt;"",TRUNC(L448*(1+$S448),2),"")</f>
        <v>0</v>
      </c>
      <c r="P448" s="250">
        <f>IF(K448&lt;&gt;"",TRUNC(M448*(1+$S448),2),"")</f>
        <v>0</v>
      </c>
      <c r="Q448" s="250">
        <f>IF(K448="","",O448+P448)</f>
        <v>0</v>
      </c>
      <c r="R448" s="251">
        <f>IF(K448="",0,TRUNC((K448*$Q448),2))</f>
        <v>0</v>
      </c>
      <c r="S448" s="592">
        <f>$K$2</f>
        <v>0</v>
      </c>
    </row>
    <row r="449" spans="1:19" s="307" customFormat="1" ht="27.6">
      <c r="A449" s="238">
        <v>449</v>
      </c>
      <c r="B449" s="264"/>
      <c r="C449" s="134" t="s">
        <v>1226</v>
      </c>
      <c r="D449" s="134">
        <v>2</v>
      </c>
      <c r="E449" s="134"/>
      <c r="F449" s="237" t="s">
        <v>5603</v>
      </c>
      <c r="G449" s="573"/>
      <c r="H449" s="573"/>
      <c r="I449" s="248" t="s">
        <v>331</v>
      </c>
      <c r="J449" s="237" t="s">
        <v>22</v>
      </c>
      <c r="K449" s="250">
        <v>3</v>
      </c>
      <c r="L449" s="585"/>
      <c r="M449" s="585"/>
      <c r="N449" s="250">
        <f>+M449+L449</f>
        <v>0</v>
      </c>
      <c r="O449" s="250">
        <f>IF(K449&lt;&gt;"",TRUNC(L449*(1+$S449),2),"")</f>
        <v>0</v>
      </c>
      <c r="P449" s="250">
        <f>IF(K449&lt;&gt;"",TRUNC(M449*(1+$S449),2),"")</f>
        <v>0</v>
      </c>
      <c r="Q449" s="250">
        <f>IF(K449="","",O449+P449)</f>
        <v>0</v>
      </c>
      <c r="R449" s="251">
        <f>IF(K449="",0,TRUNC((K449*$Q449),2))</f>
        <v>0</v>
      </c>
      <c r="S449" s="592">
        <f>$K$2</f>
        <v>0</v>
      </c>
    </row>
    <row r="450" spans="1:19" s="307" customFormat="1" ht="27.6">
      <c r="A450" s="238">
        <v>450</v>
      </c>
      <c r="B450" s="264"/>
      <c r="C450" s="134" t="s">
        <v>1226</v>
      </c>
      <c r="D450" s="134">
        <v>3</v>
      </c>
      <c r="E450" s="134"/>
      <c r="F450" s="237" t="s">
        <v>5604</v>
      </c>
      <c r="G450" s="573"/>
      <c r="H450" s="573"/>
      <c r="I450" s="248" t="s">
        <v>330</v>
      </c>
      <c r="J450" s="237" t="s">
        <v>22</v>
      </c>
      <c r="K450" s="250">
        <v>3</v>
      </c>
      <c r="L450" s="585"/>
      <c r="M450" s="585"/>
      <c r="N450" s="250">
        <f>+M450+L450</f>
        <v>0</v>
      </c>
      <c r="O450" s="250">
        <f>IF(K450&lt;&gt;"",TRUNC(L450*(1+$S450),2),"")</f>
        <v>0</v>
      </c>
      <c r="P450" s="250">
        <f>IF(K450&lt;&gt;"",TRUNC(M450*(1+$S450),2),"")</f>
        <v>0</v>
      </c>
      <c r="Q450" s="250">
        <f>IF(K450="","",O450+P450)</f>
        <v>0</v>
      </c>
      <c r="R450" s="251">
        <f>IF(K450="",0,TRUNC((K450*$Q450),2))</f>
        <v>0</v>
      </c>
      <c r="S450" s="592">
        <f>$K$2</f>
        <v>0</v>
      </c>
    </row>
    <row r="451" spans="1:19" s="234" customFormat="1" ht="27.6">
      <c r="A451" s="238">
        <v>451</v>
      </c>
      <c r="B451" s="264"/>
      <c r="C451" s="134" t="s">
        <v>1226</v>
      </c>
      <c r="D451" s="134">
        <v>4</v>
      </c>
      <c r="E451" s="134"/>
      <c r="F451" s="237" t="s">
        <v>5605</v>
      </c>
      <c r="G451" s="573"/>
      <c r="H451" s="573"/>
      <c r="I451" s="248" t="s">
        <v>329</v>
      </c>
      <c r="J451" s="237" t="s">
        <v>22</v>
      </c>
      <c r="K451" s="250">
        <v>6</v>
      </c>
      <c r="L451" s="585"/>
      <c r="M451" s="585"/>
      <c r="N451" s="250">
        <f>+M451+L451</f>
        <v>0</v>
      </c>
      <c r="O451" s="250">
        <f>IF(K451&lt;&gt;"",TRUNC(L451*(1+$S451),2),"")</f>
        <v>0</v>
      </c>
      <c r="P451" s="250">
        <f>IF(K451&lt;&gt;"",TRUNC(M451*(1+$S451),2),"")</f>
        <v>0</v>
      </c>
      <c r="Q451" s="250">
        <f>IF(K451="","",O451+P451)</f>
        <v>0</v>
      </c>
      <c r="R451" s="251">
        <f>IF(K451="",0,TRUNC((K451*$Q451),2))</f>
        <v>0</v>
      </c>
      <c r="S451" s="592">
        <f>$K$2</f>
        <v>0</v>
      </c>
    </row>
    <row r="452" spans="1:19" s="234" customFormat="1" ht="14.4">
      <c r="A452" s="238">
        <v>452</v>
      </c>
      <c r="B452" s="265"/>
      <c r="C452" s="115" t="s">
        <v>1227</v>
      </c>
      <c r="D452" s="115"/>
      <c r="E452" s="115"/>
      <c r="F452" s="252" t="s">
        <v>1227</v>
      </c>
      <c r="G452" s="574"/>
      <c r="H452" s="573"/>
      <c r="I452" s="253" t="s">
        <v>1243</v>
      </c>
      <c r="J452" s="254"/>
      <c r="K452" s="267"/>
      <c r="L452" s="587"/>
      <c r="M452" s="587"/>
      <c r="N452" s="255"/>
      <c r="O452" s="255"/>
      <c r="P452" s="255"/>
      <c r="Q452" s="255"/>
      <c r="R452" s="255"/>
      <c r="S452" s="594"/>
    </row>
    <row r="453" spans="1:19" s="234" customFormat="1" ht="14.4">
      <c r="A453" s="238">
        <v>453</v>
      </c>
      <c r="B453" s="134"/>
      <c r="C453" s="134" t="s">
        <v>1227</v>
      </c>
      <c r="D453" s="134">
        <v>1</v>
      </c>
      <c r="E453" s="134"/>
      <c r="F453" s="237" t="s">
        <v>5610</v>
      </c>
      <c r="G453" s="573"/>
      <c r="H453" s="573"/>
      <c r="I453" s="248" t="s">
        <v>1626</v>
      </c>
      <c r="J453" s="237" t="s">
        <v>175</v>
      </c>
      <c r="K453" s="250">
        <v>25</v>
      </c>
      <c r="L453" s="585"/>
      <c r="M453" s="585"/>
      <c r="N453" s="250">
        <f>+M453+L453</f>
        <v>0</v>
      </c>
      <c r="O453" s="250">
        <f>IF(K453&lt;&gt;"",TRUNC(L453*(1+$S453),2),"")</f>
        <v>0</v>
      </c>
      <c r="P453" s="250">
        <f>IF(K453&lt;&gt;"",TRUNC(M453*(1+$S453),2),"")</f>
        <v>0</v>
      </c>
      <c r="Q453" s="250">
        <f>IF(K453="","",O453+P453)</f>
        <v>0</v>
      </c>
      <c r="R453" s="251">
        <f>IF(K453="",0,TRUNC((K453*$Q453),2))</f>
        <v>0</v>
      </c>
      <c r="S453" s="592">
        <f>$K$2</f>
        <v>0</v>
      </c>
    </row>
    <row r="454" spans="1:19" s="234" customFormat="1" ht="27.6">
      <c r="A454" s="238">
        <v>454</v>
      </c>
      <c r="B454" s="134"/>
      <c r="C454" s="134" t="s">
        <v>1227</v>
      </c>
      <c r="D454" s="134">
        <v>2</v>
      </c>
      <c r="E454" s="134"/>
      <c r="F454" s="237" t="s">
        <v>5611</v>
      </c>
      <c r="G454" s="573"/>
      <c r="H454" s="573"/>
      <c r="I454" s="248" t="s">
        <v>409</v>
      </c>
      <c r="J454" s="237" t="s">
        <v>24</v>
      </c>
      <c r="K454" s="250">
        <v>2500</v>
      </c>
      <c r="L454" s="585"/>
      <c r="M454" s="585"/>
      <c r="N454" s="250">
        <f>+M454+L454</f>
        <v>0</v>
      </c>
      <c r="O454" s="250">
        <f>IF(K454&lt;&gt;"",TRUNC(L454*(1+$S454),2),"")</f>
        <v>0</v>
      </c>
      <c r="P454" s="250">
        <f>IF(K454&lt;&gt;"",TRUNC(M454*(1+$S454),2),"")</f>
        <v>0</v>
      </c>
      <c r="Q454" s="250">
        <f>IF(K454="","",O454+P454)</f>
        <v>0</v>
      </c>
      <c r="R454" s="251">
        <f>IF(K454="",0,TRUNC((K454*$Q454),2))</f>
        <v>0</v>
      </c>
      <c r="S454" s="592">
        <f>$K$2</f>
        <v>0</v>
      </c>
    </row>
    <row r="455" spans="1:19" s="234" customFormat="1" ht="14.4">
      <c r="A455" s="238">
        <v>455</v>
      </c>
      <c r="B455" s="265"/>
      <c r="C455" s="115" t="s">
        <v>1228</v>
      </c>
      <c r="D455" s="115"/>
      <c r="E455" s="115"/>
      <c r="F455" s="252" t="s">
        <v>1228</v>
      </c>
      <c r="G455" s="574"/>
      <c r="H455" s="573"/>
      <c r="I455" s="253" t="s">
        <v>376</v>
      </c>
      <c r="J455" s="254"/>
      <c r="K455" s="267"/>
      <c r="L455" s="587"/>
      <c r="M455" s="587"/>
      <c r="N455" s="255"/>
      <c r="O455" s="255"/>
      <c r="P455" s="255"/>
      <c r="Q455" s="255"/>
      <c r="R455" s="255"/>
      <c r="S455" s="594"/>
    </row>
    <row r="456" spans="1:19" s="234" customFormat="1" ht="55.2">
      <c r="A456" s="238">
        <v>456</v>
      </c>
      <c r="B456" s="264"/>
      <c r="C456" s="134" t="s">
        <v>1228</v>
      </c>
      <c r="D456" s="134">
        <v>1</v>
      </c>
      <c r="E456" s="134"/>
      <c r="F456" s="237" t="s">
        <v>3635</v>
      </c>
      <c r="G456" s="573"/>
      <c r="H456" s="573"/>
      <c r="I456" s="248" t="s">
        <v>712</v>
      </c>
      <c r="J456" s="237" t="s">
        <v>195</v>
      </c>
      <c r="K456" s="250">
        <v>35304</v>
      </c>
      <c r="L456" s="585"/>
      <c r="M456" s="585"/>
      <c r="N456" s="250">
        <f>+M456+L456</f>
        <v>0</v>
      </c>
      <c r="O456" s="250">
        <f>IF(K456&lt;&gt;"",TRUNC(L456*(1+$S456),2),"")</f>
        <v>0</v>
      </c>
      <c r="P456" s="250">
        <f>IF(K456&lt;&gt;"",TRUNC(M456*(1+$S456),2),"")</f>
        <v>0</v>
      </c>
      <c r="Q456" s="250">
        <f>IF(K456="","",O456+P456)</f>
        <v>0</v>
      </c>
      <c r="R456" s="251">
        <f>IF(K456="",0,TRUNC((K456*$Q456),2))</f>
        <v>0</v>
      </c>
      <c r="S456" s="592">
        <f>$K$2</f>
        <v>0</v>
      </c>
    </row>
    <row r="457" spans="1:19" s="234" customFormat="1" ht="27.6">
      <c r="A457" s="238">
        <v>457</v>
      </c>
      <c r="B457" s="264"/>
      <c r="C457" s="134" t="s">
        <v>1228</v>
      </c>
      <c r="D457" s="134">
        <v>2</v>
      </c>
      <c r="E457" s="134"/>
      <c r="F457" s="237" t="s">
        <v>3636</v>
      </c>
      <c r="G457" s="573"/>
      <c r="H457" s="573"/>
      <c r="I457" s="248" t="s">
        <v>1346</v>
      </c>
      <c r="J457" s="237" t="s">
        <v>24</v>
      </c>
      <c r="K457" s="250">
        <v>1471</v>
      </c>
      <c r="L457" s="585"/>
      <c r="M457" s="585"/>
      <c r="N457" s="250">
        <f>+M457+L457</f>
        <v>0</v>
      </c>
      <c r="O457" s="250">
        <f>IF(K457&lt;&gt;"",TRUNC(L457*(1+$S457),2),"")</f>
        <v>0</v>
      </c>
      <c r="P457" s="250">
        <f>IF(K457&lt;&gt;"",TRUNC(M457*(1+$S457),2),"")</f>
        <v>0</v>
      </c>
      <c r="Q457" s="250">
        <f>IF(K457="","",O457+P457)</f>
        <v>0</v>
      </c>
      <c r="R457" s="251">
        <f>IF(K457="",0,TRUNC((K457*$Q457),2))</f>
        <v>0</v>
      </c>
      <c r="S457" s="592">
        <f>$K$2</f>
        <v>0</v>
      </c>
    </row>
    <row r="458" spans="1:19" s="234" customFormat="1" ht="14.4">
      <c r="A458" s="238">
        <v>458</v>
      </c>
      <c r="B458" s="265"/>
      <c r="C458" s="115" t="s">
        <v>1229</v>
      </c>
      <c r="D458" s="115"/>
      <c r="E458" s="115"/>
      <c r="F458" s="252" t="s">
        <v>1229</v>
      </c>
      <c r="G458" s="574"/>
      <c r="H458" s="573"/>
      <c r="I458" s="253" t="s">
        <v>543</v>
      </c>
      <c r="J458" s="254"/>
      <c r="K458" s="267"/>
      <c r="L458" s="587"/>
      <c r="M458" s="587"/>
      <c r="N458" s="255"/>
      <c r="O458" s="255"/>
      <c r="P458" s="255"/>
      <c r="Q458" s="255"/>
      <c r="R458" s="255"/>
      <c r="S458" s="594"/>
    </row>
    <row r="459" spans="1:19" s="234" customFormat="1" ht="14.4">
      <c r="A459" s="238">
        <v>459</v>
      </c>
      <c r="B459" s="264"/>
      <c r="C459" s="134" t="s">
        <v>1229</v>
      </c>
      <c r="D459" s="134">
        <v>1</v>
      </c>
      <c r="E459" s="134"/>
      <c r="F459" s="237" t="s">
        <v>5626</v>
      </c>
      <c r="G459" s="573"/>
      <c r="H459" s="573"/>
      <c r="I459" s="248" t="s">
        <v>1344</v>
      </c>
      <c r="J459" s="237" t="s">
        <v>25</v>
      </c>
      <c r="K459" s="250">
        <v>15687</v>
      </c>
      <c r="L459" s="585"/>
      <c r="M459" s="585"/>
      <c r="N459" s="250">
        <f>+M459+L459</f>
        <v>0</v>
      </c>
      <c r="O459" s="250">
        <f>IF(K459&lt;&gt;"",TRUNC(L459*(1+$S459),2),"")</f>
        <v>0</v>
      </c>
      <c r="P459" s="250">
        <f>IF(K459&lt;&gt;"",TRUNC(M459*(1+$S459),2),"")</f>
        <v>0</v>
      </c>
      <c r="Q459" s="250">
        <f>IF(K459="","",O459+P459)</f>
        <v>0</v>
      </c>
      <c r="R459" s="251">
        <f>IF(K459="",0,TRUNC((K459*$Q459),2))</f>
        <v>0</v>
      </c>
      <c r="S459" s="592">
        <f>$K$2</f>
        <v>0</v>
      </c>
    </row>
    <row r="460" spans="1:19" s="234" customFormat="1" ht="14.4">
      <c r="A460" s="238">
        <v>460</v>
      </c>
      <c r="B460" s="264"/>
      <c r="C460" s="134" t="s">
        <v>1229</v>
      </c>
      <c r="D460" s="134">
        <v>1</v>
      </c>
      <c r="E460" s="134"/>
      <c r="F460" s="237" t="s">
        <v>5626</v>
      </c>
      <c r="G460" s="573"/>
      <c r="H460" s="573"/>
      <c r="I460" s="248" t="s">
        <v>3812</v>
      </c>
      <c r="J460" s="237" t="s">
        <v>25</v>
      </c>
      <c r="K460" s="250">
        <v>15687</v>
      </c>
      <c r="L460" s="585"/>
      <c r="M460" s="585"/>
      <c r="N460" s="250">
        <f>+M460+L460</f>
        <v>0</v>
      </c>
      <c r="O460" s="250">
        <f>IF(K460&lt;&gt;"",TRUNC(L460*(1+$S460),2),"")</f>
        <v>0</v>
      </c>
      <c r="P460" s="250">
        <f>IF(K460&lt;&gt;"",TRUNC(M460*(1+$S460),2),"")</f>
        <v>0</v>
      </c>
      <c r="Q460" s="250">
        <f>IF(K460="","",O460+P460)</f>
        <v>0</v>
      </c>
      <c r="R460" s="251">
        <f>IF(K460="",0,TRUNC((K460*$Q460),2))</f>
        <v>0</v>
      </c>
      <c r="S460" s="592">
        <f>$K$2</f>
        <v>0</v>
      </c>
    </row>
    <row r="461" spans="1:19" s="234" customFormat="1" ht="41.4">
      <c r="A461" s="238">
        <v>461</v>
      </c>
      <c r="B461" s="264"/>
      <c r="C461" s="134" t="s">
        <v>1229</v>
      </c>
      <c r="D461" s="134">
        <v>2</v>
      </c>
      <c r="E461" s="134"/>
      <c r="F461" s="237" t="s">
        <v>5627</v>
      </c>
      <c r="G461" s="573"/>
      <c r="H461" s="573"/>
      <c r="I461" s="248" t="s">
        <v>954</v>
      </c>
      <c r="J461" s="237" t="s">
        <v>196</v>
      </c>
      <c r="K461" s="250">
        <v>82170</v>
      </c>
      <c r="L461" s="585"/>
      <c r="M461" s="585"/>
      <c r="N461" s="250">
        <f>+M461+L461</f>
        <v>0</v>
      </c>
      <c r="O461" s="250">
        <f>IF(K461&lt;&gt;"",TRUNC(L461*(1+$S461),2),"")</f>
        <v>0</v>
      </c>
      <c r="P461" s="250">
        <f>IF(K461&lt;&gt;"",TRUNC(M461*(1+$S461),2),"")</f>
        <v>0</v>
      </c>
      <c r="Q461" s="250">
        <f>IF(K461="","",O461+P461)</f>
        <v>0</v>
      </c>
      <c r="R461" s="251">
        <f>IF(K461="",0,TRUNC((K461*$Q461),2))</f>
        <v>0</v>
      </c>
      <c r="S461" s="592">
        <f>$K$2</f>
        <v>0</v>
      </c>
    </row>
    <row r="462" spans="1:19" s="234" customFormat="1" ht="41.4">
      <c r="A462" s="238">
        <v>462</v>
      </c>
      <c r="B462" s="264"/>
      <c r="C462" s="134" t="s">
        <v>1229</v>
      </c>
      <c r="D462" s="134">
        <v>3</v>
      </c>
      <c r="E462" s="134"/>
      <c r="F462" s="237" t="s">
        <v>5628</v>
      </c>
      <c r="G462" s="573"/>
      <c r="H462" s="573"/>
      <c r="I462" s="248" t="s">
        <v>1345</v>
      </c>
      <c r="J462" s="237" t="s">
        <v>25</v>
      </c>
      <c r="K462" s="250">
        <v>15687</v>
      </c>
      <c r="L462" s="585"/>
      <c r="M462" s="585"/>
      <c r="N462" s="250">
        <f>+M462+L462</f>
        <v>0</v>
      </c>
      <c r="O462" s="250">
        <f>IF(K462&lt;&gt;"",TRUNC(L462*(1+$S462),2),"")</f>
        <v>0</v>
      </c>
      <c r="P462" s="250">
        <f>IF(K462&lt;&gt;"",TRUNC(M462*(1+$S462),2),"")</f>
        <v>0</v>
      </c>
      <c r="Q462" s="250">
        <f>IF(K462="","",O462+P462)</f>
        <v>0</v>
      </c>
      <c r="R462" s="251">
        <f>IF(K462="",0,TRUNC((K462*$Q462),2))</f>
        <v>0</v>
      </c>
      <c r="S462" s="592">
        <f>$K$2</f>
        <v>0</v>
      </c>
    </row>
    <row r="463" spans="1:19" s="234" customFormat="1" ht="14.4">
      <c r="A463" s="238">
        <v>463</v>
      </c>
      <c r="B463" s="265"/>
      <c r="C463" s="115" t="s">
        <v>3430</v>
      </c>
      <c r="D463" s="115"/>
      <c r="E463" s="115"/>
      <c r="F463" s="252" t="s">
        <v>3430</v>
      </c>
      <c r="G463" s="574"/>
      <c r="H463" s="573"/>
      <c r="I463" s="253" t="s">
        <v>2556</v>
      </c>
      <c r="J463" s="254"/>
      <c r="K463" s="267"/>
      <c r="L463" s="587"/>
      <c r="M463" s="587"/>
      <c r="N463" s="255"/>
      <c r="O463" s="255"/>
      <c r="P463" s="255"/>
      <c r="Q463" s="255"/>
      <c r="R463" s="255"/>
      <c r="S463" s="594"/>
    </row>
    <row r="464" spans="1:19" s="234" customFormat="1" ht="27.6">
      <c r="A464" s="238">
        <v>464</v>
      </c>
      <c r="B464" s="472"/>
      <c r="C464" s="472" t="s">
        <v>3430</v>
      </c>
      <c r="D464" s="472">
        <v>1</v>
      </c>
      <c r="E464" s="472"/>
      <c r="F464" s="237" t="s">
        <v>5638</v>
      </c>
      <c r="G464" s="573"/>
      <c r="H464" s="573"/>
      <c r="I464" s="248" t="s">
        <v>2861</v>
      </c>
      <c r="J464" s="237" t="s">
        <v>380</v>
      </c>
      <c r="K464" s="250">
        <v>20</v>
      </c>
      <c r="L464" s="585"/>
      <c r="M464" s="585"/>
      <c r="N464" s="604">
        <f>+M464+L464</f>
        <v>0</v>
      </c>
      <c r="O464" s="250">
        <f>IF(K464&lt;&gt;"",TRUNC(L464*(1+$S464),2),"")</f>
        <v>0</v>
      </c>
      <c r="P464" s="250">
        <f>IF(K464&lt;&gt;"",TRUNC(M464*(1+$S464),2),"")</f>
        <v>0</v>
      </c>
      <c r="Q464" s="250">
        <f>IF(K464="","",O464+P464)</f>
        <v>0</v>
      </c>
      <c r="R464" s="251">
        <f>IF(K464="",0,TRUNC((K464*$Q464),2))</f>
        <v>0</v>
      </c>
      <c r="S464" s="595">
        <f>$K$3</f>
        <v>0</v>
      </c>
    </row>
    <row r="465" spans="1:19" s="234" customFormat="1" ht="14.4">
      <c r="A465" s="238">
        <v>465</v>
      </c>
      <c r="B465" s="472"/>
      <c r="C465" s="472" t="s">
        <v>3430</v>
      </c>
      <c r="D465" s="472">
        <v>2</v>
      </c>
      <c r="E465" s="472"/>
      <c r="F465" s="237" t="s">
        <v>5639</v>
      </c>
      <c r="G465" s="573"/>
      <c r="H465" s="573"/>
      <c r="I465" s="248" t="s">
        <v>2862</v>
      </c>
      <c r="J465" s="237" t="s">
        <v>380</v>
      </c>
      <c r="K465" s="250">
        <v>20</v>
      </c>
      <c r="L465" s="585"/>
      <c r="M465" s="585"/>
      <c r="N465" s="604">
        <f>+M465+L465</f>
        <v>0</v>
      </c>
      <c r="O465" s="250">
        <f>IF(K465&lt;&gt;"",TRUNC(L465*(1+$S465),2),"")</f>
        <v>0</v>
      </c>
      <c r="P465" s="250">
        <f>IF(K465&lt;&gt;"",TRUNC(M465*(1+$S465),2),"")</f>
        <v>0</v>
      </c>
      <c r="Q465" s="250">
        <f>IF(K465="","",O465+P465)</f>
        <v>0</v>
      </c>
      <c r="R465" s="251">
        <f>IF(K465="",0,TRUNC((K465*$Q465),2))</f>
        <v>0</v>
      </c>
      <c r="S465" s="595">
        <f>$K$3</f>
        <v>0</v>
      </c>
    </row>
    <row r="466" spans="1:19" s="234" customFormat="1" ht="14.4">
      <c r="A466" s="238">
        <v>466</v>
      </c>
      <c r="B466" s="265"/>
      <c r="C466" s="115" t="s">
        <v>1230</v>
      </c>
      <c r="D466" s="115"/>
      <c r="E466" s="115"/>
      <c r="F466" s="252" t="s">
        <v>1230</v>
      </c>
      <c r="G466" s="574"/>
      <c r="H466" s="573"/>
      <c r="I466" s="253" t="s">
        <v>1667</v>
      </c>
      <c r="J466" s="254"/>
      <c r="K466" s="267"/>
      <c r="L466" s="587"/>
      <c r="M466" s="587"/>
      <c r="N466" s="255"/>
      <c r="O466" s="255"/>
      <c r="P466" s="255"/>
      <c r="Q466" s="255"/>
      <c r="R466" s="255"/>
      <c r="S466" s="594"/>
    </row>
    <row r="467" spans="1:19" s="234" customFormat="1" ht="14.4">
      <c r="A467" s="238">
        <v>467</v>
      </c>
      <c r="B467" s="472"/>
      <c r="C467" s="472" t="s">
        <v>1230</v>
      </c>
      <c r="D467" s="472">
        <v>1</v>
      </c>
      <c r="E467" s="472"/>
      <c r="F467" s="237" t="s">
        <v>5642</v>
      </c>
      <c r="G467" s="573"/>
      <c r="H467" s="573"/>
      <c r="I467" s="248" t="s">
        <v>2863</v>
      </c>
      <c r="J467" s="237" t="s">
        <v>380</v>
      </c>
      <c r="K467" s="250">
        <v>6</v>
      </c>
      <c r="L467" s="585"/>
      <c r="M467" s="585"/>
      <c r="N467" s="604">
        <f>+M467+L467</f>
        <v>0</v>
      </c>
      <c r="O467" s="250">
        <f>IF(K467&lt;&gt;"",TRUNC(L467*(1+$S467),2),"")</f>
        <v>0</v>
      </c>
      <c r="P467" s="250">
        <f>IF(K467&lt;&gt;"",TRUNC(M467*(1+$S467),2),"")</f>
        <v>0</v>
      </c>
      <c r="Q467" s="250">
        <f>IF(K467="","",O467+P467)</f>
        <v>0</v>
      </c>
      <c r="R467" s="251">
        <f>IF(K467="",0,TRUNC((K467*$Q467),2))</f>
        <v>0</v>
      </c>
      <c r="S467" s="595">
        <f>$K$3</f>
        <v>0</v>
      </c>
    </row>
    <row r="468" spans="1:19" s="234" customFormat="1" ht="14.4">
      <c r="A468" s="238">
        <v>468</v>
      </c>
      <c r="B468" s="265"/>
      <c r="C468" s="115" t="s">
        <v>1231</v>
      </c>
      <c r="D468" s="115"/>
      <c r="E468" s="115"/>
      <c r="F468" s="252" t="s">
        <v>1231</v>
      </c>
      <c r="G468" s="574"/>
      <c r="H468" s="573"/>
      <c r="I468" s="253" t="s">
        <v>3606</v>
      </c>
      <c r="J468" s="254"/>
      <c r="K468" s="267"/>
      <c r="L468" s="587"/>
      <c r="M468" s="587"/>
      <c r="N468" s="255"/>
      <c r="O468" s="255"/>
      <c r="P468" s="255"/>
      <c r="Q468" s="255"/>
      <c r="R468" s="255"/>
      <c r="S468" s="594"/>
    </row>
    <row r="469" spans="1:19" s="234" customFormat="1" ht="27.6">
      <c r="A469" s="238">
        <v>469</v>
      </c>
      <c r="B469" s="134"/>
      <c r="C469" s="134" t="s">
        <v>1231</v>
      </c>
      <c r="D469" s="134">
        <v>1</v>
      </c>
      <c r="E469" s="134"/>
      <c r="F469" s="237" t="s">
        <v>5647</v>
      </c>
      <c r="G469" s="573"/>
      <c r="H469" s="573"/>
      <c r="I469" s="248" t="s">
        <v>2868</v>
      </c>
      <c r="J469" s="237" t="s">
        <v>22</v>
      </c>
      <c r="K469" s="250">
        <v>2</v>
      </c>
      <c r="L469" s="585"/>
      <c r="M469" s="585"/>
      <c r="N469" s="250">
        <f>+M469+L469</f>
        <v>0</v>
      </c>
      <c r="O469" s="250">
        <f>IF(K469&lt;&gt;"",TRUNC(L469*(1+$S469),2),"")</f>
        <v>0</v>
      </c>
      <c r="P469" s="250">
        <f>IF(K469&lt;&gt;"",TRUNC(M469*(1+$S469),2),"")</f>
        <v>0</v>
      </c>
      <c r="Q469" s="250">
        <f>IF(K469="","",O469+P469)</f>
        <v>0</v>
      </c>
      <c r="R469" s="251">
        <f>IF(K469="",0,TRUNC((K469*$Q469),2))</f>
        <v>0</v>
      </c>
      <c r="S469" s="592">
        <f>+K$2</f>
        <v>0</v>
      </c>
    </row>
    <row r="470" spans="1:19" s="234" customFormat="1" ht="14.4">
      <c r="A470" s="238">
        <v>470</v>
      </c>
      <c r="B470" s="265"/>
      <c r="C470" s="115" t="s">
        <v>1232</v>
      </c>
      <c r="D470" s="115"/>
      <c r="E470" s="115"/>
      <c r="F470" s="252" t="s">
        <v>1232</v>
      </c>
      <c r="G470" s="574"/>
      <c r="H470" s="573"/>
      <c r="I470" s="253" t="s">
        <v>473</v>
      </c>
      <c r="J470" s="254"/>
      <c r="K470" s="267"/>
      <c r="L470" s="587"/>
      <c r="M470" s="587"/>
      <c r="N470" s="255"/>
      <c r="O470" s="255"/>
      <c r="P470" s="255"/>
      <c r="Q470" s="255"/>
      <c r="R470" s="255"/>
      <c r="S470" s="594"/>
    </row>
    <row r="471" spans="1:19" s="234" customFormat="1" ht="27.6">
      <c r="A471" s="238">
        <v>471</v>
      </c>
      <c r="B471" s="134"/>
      <c r="C471" s="134" t="s">
        <v>1232</v>
      </c>
      <c r="D471" s="134">
        <v>1</v>
      </c>
      <c r="E471" s="134"/>
      <c r="F471" s="237" t="s">
        <v>5655</v>
      </c>
      <c r="G471" s="573"/>
      <c r="H471" s="573"/>
      <c r="I471" s="248" t="s">
        <v>2834</v>
      </c>
      <c r="J471" s="237" t="s">
        <v>25</v>
      </c>
      <c r="K471" s="256">
        <v>177.5</v>
      </c>
      <c r="L471" s="585"/>
      <c r="M471" s="585"/>
      <c r="N471" s="250">
        <f>+M471+L471</f>
        <v>0</v>
      </c>
      <c r="O471" s="250">
        <f>IF(K471&lt;&gt;"",TRUNC(L471*(1+$S471),2),"")</f>
        <v>0</v>
      </c>
      <c r="P471" s="250">
        <f>IF(K471&lt;&gt;"",TRUNC(M471*(1+$S471),2),"")</f>
        <v>0</v>
      </c>
      <c r="Q471" s="250">
        <f>IF(K471="","",O471+P471)</f>
        <v>0</v>
      </c>
      <c r="R471" s="251">
        <f>IF(K471="",0,TRUNC((K471*$Q471),2))</f>
        <v>0</v>
      </c>
      <c r="S471" s="592">
        <f>+K$2</f>
        <v>0</v>
      </c>
    </row>
    <row r="472" spans="1:19" s="234" customFormat="1" ht="27.6">
      <c r="A472" s="238">
        <v>472</v>
      </c>
      <c r="B472" s="134"/>
      <c r="C472" s="134" t="s">
        <v>1232</v>
      </c>
      <c r="D472" s="134">
        <v>2</v>
      </c>
      <c r="E472" s="134"/>
      <c r="F472" s="237" t="s">
        <v>5656</v>
      </c>
      <c r="G472" s="573"/>
      <c r="H472" s="573"/>
      <c r="I472" s="248" t="s">
        <v>3621</v>
      </c>
      <c r="J472" s="237" t="s">
        <v>20</v>
      </c>
      <c r="K472" s="256">
        <v>106.86</v>
      </c>
      <c r="L472" s="585"/>
      <c r="M472" s="585"/>
      <c r="N472" s="250">
        <f>+M472+L472</f>
        <v>0</v>
      </c>
      <c r="O472" s="250">
        <f>IF(K472&lt;&gt;"",TRUNC(L472*(1+$S472),2),"")</f>
        <v>0</v>
      </c>
      <c r="P472" s="250">
        <f>IF(K472&lt;&gt;"",TRUNC(M472*(1+$S472),2),"")</f>
        <v>0</v>
      </c>
      <c r="Q472" s="250">
        <f>IF(K472="","",O472+P472)</f>
        <v>0</v>
      </c>
      <c r="R472" s="251">
        <f>IF(K472="",0,TRUNC((K472*$Q472),2))</f>
        <v>0</v>
      </c>
      <c r="S472" s="592">
        <f>+K$2</f>
        <v>0</v>
      </c>
    </row>
    <row r="473" spans="1:19" s="234" customFormat="1" ht="41.4">
      <c r="A473" s="238">
        <v>473</v>
      </c>
      <c r="B473" s="264"/>
      <c r="C473" s="134" t="s">
        <v>1232</v>
      </c>
      <c r="D473" s="134">
        <v>3</v>
      </c>
      <c r="E473" s="134"/>
      <c r="F473" s="237" t="s">
        <v>5748</v>
      </c>
      <c r="G473" s="573"/>
      <c r="H473" s="573"/>
      <c r="I473" s="248" t="s">
        <v>283</v>
      </c>
      <c r="J473" s="237" t="s">
        <v>20</v>
      </c>
      <c r="K473" s="250">
        <v>341.23</v>
      </c>
      <c r="L473" s="585"/>
      <c r="M473" s="585"/>
      <c r="N473" s="250">
        <f>+M473+L473</f>
        <v>0</v>
      </c>
      <c r="O473" s="250">
        <f>IF(K473&lt;&gt;"",TRUNC(L473*(1+$S473),2),"")</f>
        <v>0</v>
      </c>
      <c r="P473" s="250">
        <f>IF(K473&lt;&gt;"",TRUNC(M473*(1+$S473),2),"")</f>
        <v>0</v>
      </c>
      <c r="Q473" s="250">
        <f>IF(K473="","",O473+P473)</f>
        <v>0</v>
      </c>
      <c r="R473" s="251">
        <f>IF(K473="",0,TRUNC((K473*$Q473),2))</f>
        <v>0</v>
      </c>
      <c r="S473" s="592">
        <f>+K$2</f>
        <v>0</v>
      </c>
    </row>
    <row r="474" spans="1:19" s="234" customFormat="1" ht="27.6">
      <c r="A474" s="238">
        <v>474</v>
      </c>
      <c r="B474" s="264"/>
      <c r="C474" s="134" t="s">
        <v>1232</v>
      </c>
      <c r="D474" s="134">
        <v>4</v>
      </c>
      <c r="E474" s="134"/>
      <c r="F474" s="237" t="s">
        <v>5749</v>
      </c>
      <c r="G474" s="573"/>
      <c r="H474" s="573"/>
      <c r="I474" s="248" t="s">
        <v>281</v>
      </c>
      <c r="J474" s="237" t="s">
        <v>3</v>
      </c>
      <c r="K474" s="250">
        <v>1842.64</v>
      </c>
      <c r="L474" s="585"/>
      <c r="M474" s="585"/>
      <c r="N474" s="250">
        <f>+M474+L474</f>
        <v>0</v>
      </c>
      <c r="O474" s="250">
        <f>IF(K474&lt;&gt;"",TRUNC(L474*(1+$S474),2),"")</f>
        <v>0</v>
      </c>
      <c r="P474" s="250">
        <f>IF(K474&lt;&gt;"",TRUNC(M474*(1+$S474),2),"")</f>
        <v>0</v>
      </c>
      <c r="Q474" s="250">
        <f>IF(K474="","",O474+P474)</f>
        <v>0</v>
      </c>
      <c r="R474" s="251">
        <f>IF(K474="",0,TRUNC((K474*$Q474),2))</f>
        <v>0</v>
      </c>
      <c r="S474" s="592">
        <f>+K$2</f>
        <v>0</v>
      </c>
    </row>
    <row r="475" spans="1:19" s="234" customFormat="1" ht="14.4">
      <c r="A475" s="238">
        <v>475</v>
      </c>
      <c r="B475" s="134"/>
      <c r="C475" s="134" t="s">
        <v>1232</v>
      </c>
      <c r="D475" s="134">
        <v>5</v>
      </c>
      <c r="E475" s="134"/>
      <c r="F475" s="237" t="s">
        <v>5750</v>
      </c>
      <c r="G475" s="573"/>
      <c r="H475" s="573"/>
      <c r="I475" s="248" t="s">
        <v>2559</v>
      </c>
      <c r="J475" s="237" t="s">
        <v>20</v>
      </c>
      <c r="K475" s="250">
        <v>341.23</v>
      </c>
      <c r="L475" s="585"/>
      <c r="M475" s="585"/>
      <c r="N475" s="250">
        <f>+M475+L475</f>
        <v>0</v>
      </c>
      <c r="O475" s="250">
        <f>IF(K475&lt;&gt;"",TRUNC(L475*(1+$S475),2),"")</f>
        <v>0</v>
      </c>
      <c r="P475" s="250">
        <f>IF(K475&lt;&gt;"",TRUNC(M475*(1+$S475),2),"")</f>
        <v>0</v>
      </c>
      <c r="Q475" s="250">
        <f>IF(K475="","",O475+P475)</f>
        <v>0</v>
      </c>
      <c r="R475" s="251">
        <f>IF(K475="",0,TRUNC((K475*$Q475),2))</f>
        <v>0</v>
      </c>
      <c r="S475" s="592">
        <f>+K$2</f>
        <v>0</v>
      </c>
    </row>
    <row r="476" spans="1:19" s="234" customFormat="1" ht="14.4">
      <c r="A476" s="238">
        <v>476</v>
      </c>
      <c r="B476" s="265">
        <v>7</v>
      </c>
      <c r="C476" s="115">
        <v>3</v>
      </c>
      <c r="D476" s="115"/>
      <c r="E476" s="115"/>
      <c r="F476" s="243">
        <v>3</v>
      </c>
      <c r="G476" s="574"/>
      <c r="H476" s="573"/>
      <c r="I476" s="245" t="s">
        <v>293</v>
      </c>
      <c r="J476" s="246"/>
      <c r="K476" s="268" t="s">
        <v>1796</v>
      </c>
      <c r="L476" s="586"/>
      <c r="M476" s="586"/>
      <c r="N476" s="246"/>
      <c r="O476" s="246"/>
      <c r="P476" s="246"/>
      <c r="Q476" s="246"/>
      <c r="R476" s="247">
        <f>SUM(R477:R502)</f>
        <v>0</v>
      </c>
      <c r="S476" s="593"/>
    </row>
    <row r="477" spans="1:19" s="307" customFormat="1" ht="14.4">
      <c r="A477" s="238">
        <v>477</v>
      </c>
      <c r="B477" s="134"/>
      <c r="C477" s="115" t="s">
        <v>441</v>
      </c>
      <c r="D477" s="115"/>
      <c r="E477" s="115"/>
      <c r="F477" s="237" t="s">
        <v>441</v>
      </c>
      <c r="G477" s="573"/>
      <c r="H477" s="573"/>
      <c r="I477" s="261" t="s">
        <v>1795</v>
      </c>
      <c r="J477" s="237"/>
      <c r="K477" s="250"/>
      <c r="L477" s="585"/>
      <c r="M477" s="585"/>
      <c r="N477" s="250"/>
      <c r="O477" s="250"/>
      <c r="P477" s="250"/>
      <c r="Q477" s="250"/>
      <c r="R477" s="251"/>
      <c r="S477" s="596"/>
    </row>
    <row r="478" spans="1:19" s="234" customFormat="1" ht="27.6">
      <c r="A478" s="238">
        <v>478</v>
      </c>
      <c r="B478" s="134"/>
      <c r="C478" s="134" t="s">
        <v>441</v>
      </c>
      <c r="D478" s="134">
        <v>1</v>
      </c>
      <c r="E478" s="134"/>
      <c r="F478" s="237" t="s">
        <v>4401</v>
      </c>
      <c r="G478" s="573"/>
      <c r="H478" s="573"/>
      <c r="I478" s="248" t="s">
        <v>1647</v>
      </c>
      <c r="J478" s="237" t="s">
        <v>20</v>
      </c>
      <c r="K478" s="250">
        <v>320.83999999999997</v>
      </c>
      <c r="L478" s="585"/>
      <c r="M478" s="585"/>
      <c r="N478" s="250">
        <f t="shared" ref="N478:N497" si="170">+M478+L478</f>
        <v>0</v>
      </c>
      <c r="O478" s="250">
        <f t="shared" ref="O478:O497" si="171">IF(K478&lt;&gt;"",TRUNC(L478*(1+$S478),2),"")</f>
        <v>0</v>
      </c>
      <c r="P478" s="250">
        <f t="shared" ref="P478:P497" si="172">IF(K478&lt;&gt;"",TRUNC(M478*(1+$S478),2),"")</f>
        <v>0</v>
      </c>
      <c r="Q478" s="250">
        <f t="shared" ref="Q478:Q497" si="173">IF(K478="","",O478+P478)</f>
        <v>0</v>
      </c>
      <c r="R478" s="251">
        <f t="shared" ref="R478:R497" si="174">IF(K478="",0,TRUNC((K478*$Q478),2))</f>
        <v>0</v>
      </c>
      <c r="S478" s="592">
        <f>$K$2</f>
        <v>0</v>
      </c>
    </row>
    <row r="479" spans="1:19" s="234" customFormat="1" ht="14.4">
      <c r="A479" s="238">
        <v>479</v>
      </c>
      <c r="B479" s="134"/>
      <c r="C479" s="134" t="s">
        <v>441</v>
      </c>
      <c r="D479" s="134">
        <v>2</v>
      </c>
      <c r="E479" s="134"/>
      <c r="F479" s="237" t="s">
        <v>4402</v>
      </c>
      <c r="G479" s="573"/>
      <c r="H479" s="573"/>
      <c r="I479" s="248" t="s">
        <v>1648</v>
      </c>
      <c r="J479" s="237" t="s">
        <v>20</v>
      </c>
      <c r="K479" s="250">
        <v>3505.32</v>
      </c>
      <c r="L479" s="585"/>
      <c r="M479" s="585"/>
      <c r="N479" s="250">
        <f t="shared" si="170"/>
        <v>0</v>
      </c>
      <c r="O479" s="250">
        <f t="shared" si="171"/>
        <v>0</v>
      </c>
      <c r="P479" s="250">
        <f t="shared" si="172"/>
        <v>0</v>
      </c>
      <c r="Q479" s="250">
        <f t="shared" si="173"/>
        <v>0</v>
      </c>
      <c r="R479" s="251">
        <f t="shared" si="174"/>
        <v>0</v>
      </c>
      <c r="S479" s="592">
        <f>$K$2</f>
        <v>0</v>
      </c>
    </row>
    <row r="480" spans="1:19" s="234" customFormat="1" ht="27.6">
      <c r="A480" s="238">
        <v>480</v>
      </c>
      <c r="B480" s="472"/>
      <c r="C480" s="472" t="s">
        <v>441</v>
      </c>
      <c r="D480" s="472">
        <v>3</v>
      </c>
      <c r="E480" s="472"/>
      <c r="F480" s="237" t="s">
        <v>4403</v>
      </c>
      <c r="G480" s="573"/>
      <c r="H480" s="573"/>
      <c r="I480" s="248" t="s">
        <v>2497</v>
      </c>
      <c r="J480" s="237" t="s">
        <v>22</v>
      </c>
      <c r="K480" s="250">
        <v>1275</v>
      </c>
      <c r="L480" s="585"/>
      <c r="M480" s="585"/>
      <c r="N480" s="604">
        <f t="shared" si="170"/>
        <v>0</v>
      </c>
      <c r="O480" s="250">
        <f t="shared" si="171"/>
        <v>0</v>
      </c>
      <c r="P480" s="250">
        <f t="shared" si="172"/>
        <v>0</v>
      </c>
      <c r="Q480" s="250">
        <f t="shared" si="173"/>
        <v>0</v>
      </c>
      <c r="R480" s="251">
        <f t="shared" si="174"/>
        <v>0</v>
      </c>
      <c r="S480" s="595">
        <f>$K$3</f>
        <v>0</v>
      </c>
    </row>
    <row r="481" spans="1:19" s="234" customFormat="1" ht="14.4">
      <c r="A481" s="238">
        <v>481</v>
      </c>
      <c r="B481" s="134"/>
      <c r="C481" s="134" t="s">
        <v>441</v>
      </c>
      <c r="D481" s="134">
        <v>4</v>
      </c>
      <c r="E481" s="134"/>
      <c r="F481" s="237" t="s">
        <v>4404</v>
      </c>
      <c r="G481" s="573"/>
      <c r="H481" s="573"/>
      <c r="I481" s="248" t="s">
        <v>1649</v>
      </c>
      <c r="J481" s="237" t="s">
        <v>151</v>
      </c>
      <c r="K481" s="250">
        <v>30547.02</v>
      </c>
      <c r="L481" s="585"/>
      <c r="M481" s="585"/>
      <c r="N481" s="250">
        <f t="shared" si="170"/>
        <v>0</v>
      </c>
      <c r="O481" s="250">
        <f t="shared" si="171"/>
        <v>0</v>
      </c>
      <c r="P481" s="250">
        <f t="shared" si="172"/>
        <v>0</v>
      </c>
      <c r="Q481" s="250">
        <f t="shared" si="173"/>
        <v>0</v>
      </c>
      <c r="R481" s="251">
        <f t="shared" si="174"/>
        <v>0</v>
      </c>
      <c r="S481" s="592">
        <f t="shared" ref="S481:S488" si="175">$K$2</f>
        <v>0</v>
      </c>
    </row>
    <row r="482" spans="1:19" s="234" customFormat="1" ht="14.4">
      <c r="A482" s="238">
        <v>482</v>
      </c>
      <c r="B482" s="134"/>
      <c r="C482" s="134" t="s">
        <v>441</v>
      </c>
      <c r="D482" s="134">
        <v>5</v>
      </c>
      <c r="E482" s="134"/>
      <c r="F482" s="237" t="s">
        <v>4405</v>
      </c>
      <c r="G482" s="573"/>
      <c r="H482" s="573"/>
      <c r="I482" s="248" t="s">
        <v>1650</v>
      </c>
      <c r="J482" s="237" t="s">
        <v>151</v>
      </c>
      <c r="K482" s="250">
        <v>79629.240000000005</v>
      </c>
      <c r="L482" s="585"/>
      <c r="M482" s="585"/>
      <c r="N482" s="250">
        <f t="shared" si="170"/>
        <v>0</v>
      </c>
      <c r="O482" s="250">
        <f t="shared" si="171"/>
        <v>0</v>
      </c>
      <c r="P482" s="250">
        <f t="shared" si="172"/>
        <v>0</v>
      </c>
      <c r="Q482" s="250">
        <f t="shared" si="173"/>
        <v>0</v>
      </c>
      <c r="R482" s="251">
        <f t="shared" si="174"/>
        <v>0</v>
      </c>
      <c r="S482" s="592">
        <f t="shared" si="175"/>
        <v>0</v>
      </c>
    </row>
    <row r="483" spans="1:19" s="234" customFormat="1" ht="14.4">
      <c r="A483" s="238">
        <v>483</v>
      </c>
      <c r="B483" s="134"/>
      <c r="C483" s="134" t="s">
        <v>441</v>
      </c>
      <c r="D483" s="134">
        <v>6</v>
      </c>
      <c r="E483" s="134"/>
      <c r="F483" s="237" t="s">
        <v>4406</v>
      </c>
      <c r="G483" s="573"/>
      <c r="H483" s="573"/>
      <c r="I483" s="248" t="s">
        <v>1652</v>
      </c>
      <c r="J483" s="237" t="s">
        <v>151</v>
      </c>
      <c r="K483" s="250">
        <v>138072.82999999999</v>
      </c>
      <c r="L483" s="585"/>
      <c r="M483" s="585"/>
      <c r="N483" s="250">
        <f t="shared" si="170"/>
        <v>0</v>
      </c>
      <c r="O483" s="250">
        <f t="shared" si="171"/>
        <v>0</v>
      </c>
      <c r="P483" s="250">
        <f t="shared" si="172"/>
        <v>0</v>
      </c>
      <c r="Q483" s="250">
        <f t="shared" si="173"/>
        <v>0</v>
      </c>
      <c r="R483" s="251">
        <f t="shared" si="174"/>
        <v>0</v>
      </c>
      <c r="S483" s="592">
        <f t="shared" si="175"/>
        <v>0</v>
      </c>
    </row>
    <row r="484" spans="1:19" s="234" customFormat="1" ht="14.4">
      <c r="A484" s="238">
        <v>484</v>
      </c>
      <c r="B484" s="134"/>
      <c r="C484" s="134" t="s">
        <v>441</v>
      </c>
      <c r="D484" s="134">
        <v>7</v>
      </c>
      <c r="E484" s="134"/>
      <c r="F484" s="237" t="s">
        <v>4407</v>
      </c>
      <c r="G484" s="573"/>
      <c r="H484" s="573"/>
      <c r="I484" s="248" t="s">
        <v>1654</v>
      </c>
      <c r="J484" s="237" t="s">
        <v>151</v>
      </c>
      <c r="K484" s="250">
        <v>70989.02</v>
      </c>
      <c r="L484" s="585"/>
      <c r="M484" s="585"/>
      <c r="N484" s="250">
        <f t="shared" si="170"/>
        <v>0</v>
      </c>
      <c r="O484" s="250">
        <f t="shared" si="171"/>
        <v>0</v>
      </c>
      <c r="P484" s="250">
        <f t="shared" si="172"/>
        <v>0</v>
      </c>
      <c r="Q484" s="250">
        <f t="shared" si="173"/>
        <v>0</v>
      </c>
      <c r="R484" s="251">
        <f t="shared" si="174"/>
        <v>0</v>
      </c>
      <c r="S484" s="592">
        <f t="shared" si="175"/>
        <v>0</v>
      </c>
    </row>
    <row r="485" spans="1:19" s="234" customFormat="1" ht="14.4">
      <c r="A485" s="238">
        <v>485</v>
      </c>
      <c r="B485" s="134"/>
      <c r="C485" s="134" t="s">
        <v>441</v>
      </c>
      <c r="D485" s="134">
        <v>8</v>
      </c>
      <c r="E485" s="134"/>
      <c r="F485" s="237" t="s">
        <v>4408</v>
      </c>
      <c r="G485" s="573"/>
      <c r="H485" s="573"/>
      <c r="I485" s="248" t="s">
        <v>1656</v>
      </c>
      <c r="J485" s="237" t="s">
        <v>151</v>
      </c>
      <c r="K485" s="250">
        <v>38397.99</v>
      </c>
      <c r="L485" s="585"/>
      <c r="M485" s="585"/>
      <c r="N485" s="250">
        <f t="shared" si="170"/>
        <v>0</v>
      </c>
      <c r="O485" s="250">
        <f t="shared" si="171"/>
        <v>0</v>
      </c>
      <c r="P485" s="250">
        <f t="shared" si="172"/>
        <v>0</v>
      </c>
      <c r="Q485" s="250">
        <f t="shared" si="173"/>
        <v>0</v>
      </c>
      <c r="R485" s="251">
        <f t="shared" si="174"/>
        <v>0</v>
      </c>
      <c r="S485" s="592">
        <f t="shared" si="175"/>
        <v>0</v>
      </c>
    </row>
    <row r="486" spans="1:19" s="234" customFormat="1" ht="14.4">
      <c r="A486" s="238">
        <v>486</v>
      </c>
      <c r="B486" s="134"/>
      <c r="C486" s="134" t="s">
        <v>441</v>
      </c>
      <c r="D486" s="134">
        <v>9</v>
      </c>
      <c r="E486" s="134"/>
      <c r="F486" s="237" t="s">
        <v>4409</v>
      </c>
      <c r="G486" s="573"/>
      <c r="H486" s="573"/>
      <c r="I486" s="248" t="s">
        <v>1658</v>
      </c>
      <c r="J486" s="237" t="s">
        <v>151</v>
      </c>
      <c r="K486" s="250">
        <v>134324.65</v>
      </c>
      <c r="L486" s="585"/>
      <c r="M486" s="585"/>
      <c r="N486" s="250">
        <f t="shared" si="170"/>
        <v>0</v>
      </c>
      <c r="O486" s="250">
        <f t="shared" si="171"/>
        <v>0</v>
      </c>
      <c r="P486" s="250">
        <f t="shared" si="172"/>
        <v>0</v>
      </c>
      <c r="Q486" s="250">
        <f t="shared" si="173"/>
        <v>0</v>
      </c>
      <c r="R486" s="251">
        <f t="shared" si="174"/>
        <v>0</v>
      </c>
      <c r="S486" s="592">
        <f t="shared" si="175"/>
        <v>0</v>
      </c>
    </row>
    <row r="487" spans="1:19" s="234" customFormat="1" ht="14.4">
      <c r="A487" s="238">
        <v>487</v>
      </c>
      <c r="B487" s="134"/>
      <c r="C487" s="134" t="s">
        <v>441</v>
      </c>
      <c r="D487" s="134">
        <v>10</v>
      </c>
      <c r="E487" s="134"/>
      <c r="F487" s="237" t="s">
        <v>4410</v>
      </c>
      <c r="G487" s="573"/>
      <c r="H487" s="573"/>
      <c r="I487" s="248" t="s">
        <v>1660</v>
      </c>
      <c r="J487" s="237" t="s">
        <v>151</v>
      </c>
      <c r="K487" s="250">
        <v>190726.69</v>
      </c>
      <c r="L487" s="585"/>
      <c r="M487" s="585"/>
      <c r="N487" s="250">
        <f t="shared" si="170"/>
        <v>0</v>
      </c>
      <c r="O487" s="250">
        <f t="shared" si="171"/>
        <v>0</v>
      </c>
      <c r="P487" s="250">
        <f t="shared" si="172"/>
        <v>0</v>
      </c>
      <c r="Q487" s="250">
        <f t="shared" si="173"/>
        <v>0</v>
      </c>
      <c r="R487" s="251">
        <f t="shared" si="174"/>
        <v>0</v>
      </c>
      <c r="S487" s="592">
        <f t="shared" si="175"/>
        <v>0</v>
      </c>
    </row>
    <row r="488" spans="1:19" s="234" customFormat="1" ht="14.4">
      <c r="A488" s="238">
        <v>488</v>
      </c>
      <c r="B488" s="264"/>
      <c r="C488" s="134" t="s">
        <v>441</v>
      </c>
      <c r="D488" s="134">
        <v>11</v>
      </c>
      <c r="E488" s="134"/>
      <c r="F488" s="237" t="s">
        <v>4411</v>
      </c>
      <c r="G488" s="573"/>
      <c r="H488" s="573"/>
      <c r="I488" s="248" t="s">
        <v>577</v>
      </c>
      <c r="J488" s="237" t="s">
        <v>21</v>
      </c>
      <c r="K488" s="250">
        <v>2035.56</v>
      </c>
      <c r="L488" s="585"/>
      <c r="M488" s="585"/>
      <c r="N488" s="250">
        <f t="shared" si="170"/>
        <v>0</v>
      </c>
      <c r="O488" s="250">
        <f t="shared" si="171"/>
        <v>0</v>
      </c>
      <c r="P488" s="250">
        <f t="shared" si="172"/>
        <v>0</v>
      </c>
      <c r="Q488" s="250">
        <f t="shared" si="173"/>
        <v>0</v>
      </c>
      <c r="R488" s="251">
        <f t="shared" si="174"/>
        <v>0</v>
      </c>
      <c r="S488" s="592">
        <f t="shared" si="175"/>
        <v>0</v>
      </c>
    </row>
    <row r="489" spans="1:19" s="234" customFormat="1" ht="27.6">
      <c r="A489" s="238">
        <v>489</v>
      </c>
      <c r="B489" s="472"/>
      <c r="C489" s="472" t="s">
        <v>441</v>
      </c>
      <c r="D489" s="472">
        <v>12</v>
      </c>
      <c r="E489" s="472"/>
      <c r="F489" s="237" t="s">
        <v>4412</v>
      </c>
      <c r="G489" s="573"/>
      <c r="H489" s="573"/>
      <c r="I489" s="248" t="s">
        <v>2495</v>
      </c>
      <c r="J489" s="237" t="s">
        <v>22</v>
      </c>
      <c r="K489" s="250">
        <v>22</v>
      </c>
      <c r="L489" s="585"/>
      <c r="M489" s="585"/>
      <c r="N489" s="604">
        <f t="shared" si="170"/>
        <v>0</v>
      </c>
      <c r="O489" s="250">
        <f t="shared" si="171"/>
        <v>0</v>
      </c>
      <c r="P489" s="250">
        <f t="shared" si="172"/>
        <v>0</v>
      </c>
      <c r="Q489" s="250">
        <f t="shared" si="173"/>
        <v>0</v>
      </c>
      <c r="R489" s="251">
        <f t="shared" si="174"/>
        <v>0</v>
      </c>
      <c r="S489" s="595">
        <f>$K$3</f>
        <v>0</v>
      </c>
    </row>
    <row r="490" spans="1:19" s="234" customFormat="1" ht="27.6">
      <c r="A490" s="238">
        <v>490</v>
      </c>
      <c r="B490" s="264"/>
      <c r="C490" s="134" t="s">
        <v>441</v>
      </c>
      <c r="D490" s="134">
        <v>13</v>
      </c>
      <c r="E490" s="134"/>
      <c r="F490" s="237" t="s">
        <v>4413</v>
      </c>
      <c r="G490" s="573"/>
      <c r="H490" s="573"/>
      <c r="I490" s="248" t="s">
        <v>201</v>
      </c>
      <c r="J490" s="237" t="s">
        <v>21</v>
      </c>
      <c r="K490" s="250">
        <v>19192.63</v>
      </c>
      <c r="L490" s="585"/>
      <c r="M490" s="585"/>
      <c r="N490" s="250">
        <f t="shared" si="170"/>
        <v>0</v>
      </c>
      <c r="O490" s="250">
        <f t="shared" si="171"/>
        <v>0</v>
      </c>
      <c r="P490" s="250">
        <f t="shared" si="172"/>
        <v>0</v>
      </c>
      <c r="Q490" s="250">
        <f t="shared" si="173"/>
        <v>0</v>
      </c>
      <c r="R490" s="251">
        <f t="shared" si="174"/>
        <v>0</v>
      </c>
      <c r="S490" s="592">
        <f>$K$2</f>
        <v>0</v>
      </c>
    </row>
    <row r="491" spans="1:19" s="234" customFormat="1" ht="41.4">
      <c r="A491" s="238">
        <v>491</v>
      </c>
      <c r="B491" s="134"/>
      <c r="C491" s="134" t="s">
        <v>441</v>
      </c>
      <c r="D491" s="134">
        <v>14</v>
      </c>
      <c r="E491" s="134"/>
      <c r="F491" s="237" t="s">
        <v>4414</v>
      </c>
      <c r="G491" s="573"/>
      <c r="H491" s="573"/>
      <c r="I491" s="248" t="s">
        <v>3820</v>
      </c>
      <c r="J491" s="237" t="s">
        <v>25</v>
      </c>
      <c r="K491" s="250">
        <v>22830.5</v>
      </c>
      <c r="L491" s="585"/>
      <c r="M491" s="585"/>
      <c r="N491" s="250">
        <f t="shared" si="170"/>
        <v>0</v>
      </c>
      <c r="O491" s="250">
        <f t="shared" si="171"/>
        <v>0</v>
      </c>
      <c r="P491" s="250">
        <f t="shared" si="172"/>
        <v>0</v>
      </c>
      <c r="Q491" s="250">
        <f t="shared" si="173"/>
        <v>0</v>
      </c>
      <c r="R491" s="251">
        <f t="shared" si="174"/>
        <v>0</v>
      </c>
      <c r="S491" s="592">
        <f>$K$2</f>
        <v>0</v>
      </c>
    </row>
    <row r="492" spans="1:19" s="234" customFormat="1" ht="14.4">
      <c r="A492" s="238">
        <v>492</v>
      </c>
      <c r="B492" s="134"/>
      <c r="C492" s="134" t="s">
        <v>441</v>
      </c>
      <c r="D492" s="134">
        <v>15</v>
      </c>
      <c r="E492" s="134"/>
      <c r="F492" s="237" t="s">
        <v>4415</v>
      </c>
      <c r="G492" s="573"/>
      <c r="H492" s="573"/>
      <c r="I492" s="248" t="s">
        <v>1662</v>
      </c>
      <c r="J492" s="237" t="s">
        <v>151</v>
      </c>
      <c r="K492" s="250">
        <v>4981.05</v>
      </c>
      <c r="L492" s="585"/>
      <c r="M492" s="585"/>
      <c r="N492" s="250">
        <f t="shared" si="170"/>
        <v>0</v>
      </c>
      <c r="O492" s="250">
        <f t="shared" si="171"/>
        <v>0</v>
      </c>
      <c r="P492" s="250">
        <f t="shared" si="172"/>
        <v>0</v>
      </c>
      <c r="Q492" s="250">
        <f t="shared" si="173"/>
        <v>0</v>
      </c>
      <c r="R492" s="251">
        <f t="shared" si="174"/>
        <v>0</v>
      </c>
      <c r="S492" s="592">
        <f>$K$2</f>
        <v>0</v>
      </c>
    </row>
    <row r="493" spans="1:19" s="234" customFormat="1" ht="14.4">
      <c r="A493" s="238">
        <v>493</v>
      </c>
      <c r="B493" s="134"/>
      <c r="C493" s="134" t="s">
        <v>441</v>
      </c>
      <c r="D493" s="134">
        <v>16</v>
      </c>
      <c r="E493" s="134"/>
      <c r="F493" s="237" t="s">
        <v>4416</v>
      </c>
      <c r="G493" s="573"/>
      <c r="H493" s="573"/>
      <c r="I493" s="248" t="s">
        <v>1664</v>
      </c>
      <c r="J493" s="237" t="s">
        <v>151</v>
      </c>
      <c r="K493" s="250">
        <v>20430.28</v>
      </c>
      <c r="L493" s="585"/>
      <c r="M493" s="585"/>
      <c r="N493" s="250">
        <f t="shared" si="170"/>
        <v>0</v>
      </c>
      <c r="O493" s="250">
        <f t="shared" si="171"/>
        <v>0</v>
      </c>
      <c r="P493" s="250">
        <f t="shared" si="172"/>
        <v>0</v>
      </c>
      <c r="Q493" s="250">
        <f t="shared" si="173"/>
        <v>0</v>
      </c>
      <c r="R493" s="251">
        <f t="shared" si="174"/>
        <v>0</v>
      </c>
      <c r="S493" s="592">
        <f>$K$2</f>
        <v>0</v>
      </c>
    </row>
    <row r="494" spans="1:19" s="234" customFormat="1" ht="27.6">
      <c r="A494" s="238">
        <v>494</v>
      </c>
      <c r="B494" s="472"/>
      <c r="C494" s="472" t="s">
        <v>441</v>
      </c>
      <c r="D494" s="472">
        <v>17</v>
      </c>
      <c r="E494" s="472"/>
      <c r="F494" s="237" t="s">
        <v>4417</v>
      </c>
      <c r="G494" s="573"/>
      <c r="H494" s="573"/>
      <c r="I494" s="248" t="s">
        <v>2495</v>
      </c>
      <c r="J494" s="237" t="s">
        <v>22</v>
      </c>
      <c r="K494" s="250">
        <v>1</v>
      </c>
      <c r="L494" s="585"/>
      <c r="M494" s="585"/>
      <c r="N494" s="604">
        <f t="shared" si="170"/>
        <v>0</v>
      </c>
      <c r="O494" s="250">
        <f t="shared" si="171"/>
        <v>0</v>
      </c>
      <c r="P494" s="250">
        <f t="shared" si="172"/>
        <v>0</v>
      </c>
      <c r="Q494" s="250">
        <f t="shared" si="173"/>
        <v>0</v>
      </c>
      <c r="R494" s="251">
        <f t="shared" si="174"/>
        <v>0</v>
      </c>
      <c r="S494" s="595">
        <f>$K$3</f>
        <v>0</v>
      </c>
    </row>
    <row r="495" spans="1:19" s="234" customFormat="1" ht="14.4">
      <c r="A495" s="238">
        <v>495</v>
      </c>
      <c r="B495" s="134"/>
      <c r="C495" s="134" t="s">
        <v>441</v>
      </c>
      <c r="D495" s="134">
        <v>18</v>
      </c>
      <c r="E495" s="134"/>
      <c r="F495" s="237" t="s">
        <v>4418</v>
      </c>
      <c r="G495" s="573"/>
      <c r="H495" s="573"/>
      <c r="I495" s="248" t="s">
        <v>1814</v>
      </c>
      <c r="J495" s="237" t="s">
        <v>22</v>
      </c>
      <c r="K495" s="250">
        <v>147</v>
      </c>
      <c r="L495" s="585"/>
      <c r="M495" s="585"/>
      <c r="N495" s="250">
        <f t="shared" si="170"/>
        <v>0</v>
      </c>
      <c r="O495" s="250">
        <f t="shared" si="171"/>
        <v>0</v>
      </c>
      <c r="P495" s="250">
        <f t="shared" si="172"/>
        <v>0</v>
      </c>
      <c r="Q495" s="250">
        <f t="shared" si="173"/>
        <v>0</v>
      </c>
      <c r="R495" s="251">
        <f t="shared" si="174"/>
        <v>0</v>
      </c>
      <c r="S495" s="592">
        <f>$K$2</f>
        <v>0</v>
      </c>
    </row>
    <row r="496" spans="1:19" s="234" customFormat="1" ht="14.4">
      <c r="A496" s="238">
        <v>496</v>
      </c>
      <c r="B496" s="134"/>
      <c r="C496" s="134" t="s">
        <v>441</v>
      </c>
      <c r="D496" s="134">
        <v>19</v>
      </c>
      <c r="E496" s="134"/>
      <c r="F496" s="237" t="s">
        <v>4419</v>
      </c>
      <c r="G496" s="573"/>
      <c r="H496" s="573"/>
      <c r="I496" s="248" t="s">
        <v>1815</v>
      </c>
      <c r="J496" s="237" t="s">
        <v>22</v>
      </c>
      <c r="K496" s="250">
        <v>147</v>
      </c>
      <c r="L496" s="585"/>
      <c r="M496" s="585"/>
      <c r="N496" s="250">
        <f t="shared" si="170"/>
        <v>0</v>
      </c>
      <c r="O496" s="250">
        <f t="shared" si="171"/>
        <v>0</v>
      </c>
      <c r="P496" s="250">
        <f t="shared" si="172"/>
        <v>0</v>
      </c>
      <c r="Q496" s="250">
        <f t="shared" si="173"/>
        <v>0</v>
      </c>
      <c r="R496" s="251">
        <f t="shared" si="174"/>
        <v>0</v>
      </c>
      <c r="S496" s="592">
        <f>$K$2</f>
        <v>0</v>
      </c>
    </row>
    <row r="497" spans="1:19" s="234" customFormat="1" ht="14.4">
      <c r="A497" s="238">
        <v>497</v>
      </c>
      <c r="B497" s="134"/>
      <c r="C497" s="134" t="s">
        <v>441</v>
      </c>
      <c r="D497" s="134">
        <v>20</v>
      </c>
      <c r="E497" s="134"/>
      <c r="F497" s="237" t="s">
        <v>4420</v>
      </c>
      <c r="G497" s="573"/>
      <c r="H497" s="573"/>
      <c r="I497" s="248" t="s">
        <v>1666</v>
      </c>
      <c r="J497" s="237" t="s">
        <v>24</v>
      </c>
      <c r="K497" s="250">
        <v>1515.89</v>
      </c>
      <c r="L497" s="585"/>
      <c r="M497" s="585"/>
      <c r="N497" s="250">
        <f t="shared" si="170"/>
        <v>0</v>
      </c>
      <c r="O497" s="250">
        <f t="shared" si="171"/>
        <v>0</v>
      </c>
      <c r="P497" s="250">
        <f t="shared" si="172"/>
        <v>0</v>
      </c>
      <c r="Q497" s="250">
        <f t="shared" si="173"/>
        <v>0</v>
      </c>
      <c r="R497" s="251">
        <f t="shared" si="174"/>
        <v>0</v>
      </c>
      <c r="S497" s="592">
        <f>$K$2</f>
        <v>0</v>
      </c>
    </row>
    <row r="498" spans="1:19" s="234" customFormat="1" ht="14.4">
      <c r="A498" s="238">
        <v>498</v>
      </c>
      <c r="B498" s="115"/>
      <c r="C498" s="115" t="s">
        <v>442</v>
      </c>
      <c r="D498" s="115"/>
      <c r="E498" s="115"/>
      <c r="F498" s="237" t="s">
        <v>442</v>
      </c>
      <c r="G498" s="573"/>
      <c r="H498" s="573"/>
      <c r="I498" s="261" t="s">
        <v>2921</v>
      </c>
      <c r="J498" s="237"/>
      <c r="K498" s="250"/>
      <c r="L498" s="585"/>
      <c r="M498" s="585"/>
      <c r="N498" s="250"/>
      <c r="O498" s="250"/>
      <c r="P498" s="250"/>
      <c r="Q498" s="250"/>
      <c r="R498" s="251"/>
      <c r="S498" s="596"/>
    </row>
    <row r="499" spans="1:19" s="234" customFormat="1" ht="14.4">
      <c r="A499" s="238">
        <v>499</v>
      </c>
      <c r="B499" s="134"/>
      <c r="C499" s="134" t="s">
        <v>442</v>
      </c>
      <c r="D499" s="134">
        <v>1</v>
      </c>
      <c r="E499" s="134"/>
      <c r="F499" s="237" t="s">
        <v>4421</v>
      </c>
      <c r="G499" s="573"/>
      <c r="H499" s="573"/>
      <c r="I499" s="248" t="s">
        <v>220</v>
      </c>
      <c r="J499" s="237" t="s">
        <v>25</v>
      </c>
      <c r="K499" s="250">
        <v>537.88</v>
      </c>
      <c r="L499" s="585"/>
      <c r="M499" s="585"/>
      <c r="N499" s="250">
        <f>+M499+L499</f>
        <v>0</v>
      </c>
      <c r="O499" s="250">
        <f>IF(K499&lt;&gt;"",TRUNC(L499*(1+$S499),2),"")</f>
        <v>0</v>
      </c>
      <c r="P499" s="250">
        <f>IF(K499&lt;&gt;"",TRUNC(M499*(1+$S499),2),"")</f>
        <v>0</v>
      </c>
      <c r="Q499" s="250">
        <f>IF(K499="","",O499+P499)</f>
        <v>0</v>
      </c>
      <c r="R499" s="251">
        <f>IF(K499="",0,TRUNC((K499*$Q499),2))</f>
        <v>0</v>
      </c>
      <c r="S499" s="592">
        <f>$K$2</f>
        <v>0</v>
      </c>
    </row>
    <row r="500" spans="1:19" s="234" customFormat="1" ht="14.4">
      <c r="A500" s="238">
        <v>500</v>
      </c>
      <c r="B500" s="134"/>
      <c r="C500" s="134" t="s">
        <v>442</v>
      </c>
      <c r="D500" s="134">
        <v>2</v>
      </c>
      <c r="E500" s="134"/>
      <c r="F500" s="237" t="s">
        <v>4422</v>
      </c>
      <c r="G500" s="573"/>
      <c r="H500" s="573"/>
      <c r="I500" s="248" t="s">
        <v>2927</v>
      </c>
      <c r="J500" s="237" t="s">
        <v>24</v>
      </c>
      <c r="K500" s="250">
        <v>26.894000000000002</v>
      </c>
      <c r="L500" s="585"/>
      <c r="M500" s="585"/>
      <c r="N500" s="250">
        <f>+M500+L500</f>
        <v>0</v>
      </c>
      <c r="O500" s="250">
        <f>IF(K500&lt;&gt;"",TRUNC(L500*(1+$S500),2),"")</f>
        <v>0</v>
      </c>
      <c r="P500" s="250">
        <f>IF(K500&lt;&gt;"",TRUNC(M500*(1+$S500),2),"")</f>
        <v>0</v>
      </c>
      <c r="Q500" s="250">
        <f>IF(K500="","",O500+P500)</f>
        <v>0</v>
      </c>
      <c r="R500" s="251">
        <f>IF(K500="",0,TRUNC((K500*$Q500),2))</f>
        <v>0</v>
      </c>
      <c r="S500" s="592">
        <f>$K$2</f>
        <v>0</v>
      </c>
    </row>
    <row r="501" spans="1:19" s="234" customFormat="1" ht="27.6">
      <c r="A501" s="238">
        <v>501</v>
      </c>
      <c r="B501" s="134"/>
      <c r="C501" s="134" t="s">
        <v>442</v>
      </c>
      <c r="D501" s="134">
        <v>3</v>
      </c>
      <c r="E501" s="134"/>
      <c r="F501" s="237" t="s">
        <v>4423</v>
      </c>
      <c r="G501" s="573"/>
      <c r="H501" s="573"/>
      <c r="I501" s="248" t="s">
        <v>2929</v>
      </c>
      <c r="J501" s="237" t="s">
        <v>24</v>
      </c>
      <c r="K501" s="250">
        <v>139</v>
      </c>
      <c r="L501" s="585"/>
      <c r="M501" s="585"/>
      <c r="N501" s="250">
        <f>+M501+L501</f>
        <v>0</v>
      </c>
      <c r="O501" s="250">
        <f>IF(K501&lt;&gt;"",TRUNC(L501*(1+$S501),2),"")</f>
        <v>0</v>
      </c>
      <c r="P501" s="250">
        <f>IF(K501&lt;&gt;"",TRUNC(M501*(1+$S501),2),"")</f>
        <v>0</v>
      </c>
      <c r="Q501" s="250">
        <f>IF(K501="","",O501+P501)</f>
        <v>0</v>
      </c>
      <c r="R501" s="251">
        <f>IF(K501="",0,TRUNC((K501*$Q501),2))</f>
        <v>0</v>
      </c>
      <c r="S501" s="592">
        <f>$K$2</f>
        <v>0</v>
      </c>
    </row>
    <row r="502" spans="1:19" s="307" customFormat="1" ht="14.4">
      <c r="A502" s="238">
        <v>502</v>
      </c>
      <c r="B502" s="134"/>
      <c r="C502" s="134" t="s">
        <v>442</v>
      </c>
      <c r="D502" s="134">
        <v>4</v>
      </c>
      <c r="E502" s="134"/>
      <c r="F502" s="237" t="s">
        <v>4424</v>
      </c>
      <c r="G502" s="573"/>
      <c r="H502" s="573"/>
      <c r="I502" s="248" t="s">
        <v>2931</v>
      </c>
      <c r="J502" s="237" t="s">
        <v>20</v>
      </c>
      <c r="K502" s="250">
        <v>6.9912150000000004</v>
      </c>
      <c r="L502" s="585"/>
      <c r="M502" s="585"/>
      <c r="N502" s="250">
        <f>+M502+L502</f>
        <v>0</v>
      </c>
      <c r="O502" s="250">
        <f>IF(K502&lt;&gt;"",TRUNC(L502*(1+$S502),2),"")</f>
        <v>0</v>
      </c>
      <c r="P502" s="250">
        <f>IF(K502&lt;&gt;"",TRUNC(M502*(1+$S502),2),"")</f>
        <v>0</v>
      </c>
      <c r="Q502" s="250">
        <f>IF(K502="","",O502+P502)</f>
        <v>0</v>
      </c>
      <c r="R502" s="251">
        <f>IF(K502="",0,TRUNC((K502*$Q502),2))</f>
        <v>0</v>
      </c>
      <c r="S502" s="592">
        <f>$K$2</f>
        <v>0</v>
      </c>
    </row>
    <row r="503" spans="1:19" s="307" customFormat="1" ht="14.4">
      <c r="A503" s="238">
        <v>503</v>
      </c>
      <c r="B503" s="265">
        <v>8</v>
      </c>
      <c r="C503" s="115">
        <v>4</v>
      </c>
      <c r="D503" s="115"/>
      <c r="E503" s="115"/>
      <c r="F503" s="243">
        <v>4</v>
      </c>
      <c r="G503" s="574"/>
      <c r="H503" s="573"/>
      <c r="I503" s="245" t="s">
        <v>230</v>
      </c>
      <c r="J503" s="246"/>
      <c r="K503" s="268" t="s">
        <v>1796</v>
      </c>
      <c r="L503" s="586"/>
      <c r="M503" s="586"/>
      <c r="N503" s="246"/>
      <c r="O503" s="246"/>
      <c r="P503" s="246"/>
      <c r="Q503" s="246"/>
      <c r="R503" s="247">
        <f>SUM(R504:R521)</f>
        <v>0</v>
      </c>
      <c r="S503" s="593"/>
    </row>
    <row r="504" spans="1:19" s="307" customFormat="1" ht="14.4">
      <c r="A504" s="238">
        <v>504</v>
      </c>
      <c r="B504" s="265"/>
      <c r="C504" s="115" t="s">
        <v>443</v>
      </c>
      <c r="D504" s="115"/>
      <c r="E504" s="115"/>
      <c r="F504" s="252" t="s">
        <v>443</v>
      </c>
      <c r="G504" s="574"/>
      <c r="H504" s="573"/>
      <c r="I504" s="253" t="s">
        <v>509</v>
      </c>
      <c r="J504" s="254"/>
      <c r="K504" s="267" t="s">
        <v>1796</v>
      </c>
      <c r="L504" s="587"/>
      <c r="M504" s="587"/>
      <c r="N504" s="255"/>
      <c r="O504" s="255"/>
      <c r="P504" s="255"/>
      <c r="Q504" s="255"/>
      <c r="R504" s="255"/>
      <c r="S504" s="594"/>
    </row>
    <row r="505" spans="1:19" s="307" customFormat="1" ht="41.4">
      <c r="A505" s="238">
        <v>505</v>
      </c>
      <c r="B505" s="264"/>
      <c r="C505" s="134" t="s">
        <v>443</v>
      </c>
      <c r="D505" s="134">
        <v>1</v>
      </c>
      <c r="E505" s="134"/>
      <c r="F505" s="237" t="s">
        <v>4425</v>
      </c>
      <c r="G505" s="573"/>
      <c r="H505" s="573"/>
      <c r="I505" s="248" t="s">
        <v>600</v>
      </c>
      <c r="J505" s="237" t="s">
        <v>25</v>
      </c>
      <c r="K505" s="257">
        <v>14974.379999999996</v>
      </c>
      <c r="L505" s="585"/>
      <c r="M505" s="585"/>
      <c r="N505" s="250">
        <f>+M505+L505</f>
        <v>0</v>
      </c>
      <c r="O505" s="250">
        <f>IF(K505&lt;&gt;"",TRUNC(L505*(1+$S505),2),"")</f>
        <v>0</v>
      </c>
      <c r="P505" s="250">
        <f>IF(K505&lt;&gt;"",TRUNC(M505*(1+$S505),2),"")</f>
        <v>0</v>
      </c>
      <c r="Q505" s="250">
        <f>IF(K505="","",O505+P505)</f>
        <v>0</v>
      </c>
      <c r="R505" s="251">
        <f>IF(K505="",0,TRUNC((K505*$Q505),2))</f>
        <v>0</v>
      </c>
      <c r="S505" s="592">
        <f>$K$2</f>
        <v>0</v>
      </c>
    </row>
    <row r="506" spans="1:19" s="307" customFormat="1" ht="14.4">
      <c r="A506" s="238">
        <v>506</v>
      </c>
      <c r="B506" s="265"/>
      <c r="C506" s="115" t="s">
        <v>444</v>
      </c>
      <c r="D506" s="115"/>
      <c r="E506" s="115"/>
      <c r="F506" s="252" t="s">
        <v>444</v>
      </c>
      <c r="G506" s="574"/>
      <c r="H506" s="573"/>
      <c r="I506" s="253" t="s">
        <v>1417</v>
      </c>
      <c r="J506" s="254"/>
      <c r="K506" s="267" t="s">
        <v>1796</v>
      </c>
      <c r="L506" s="587"/>
      <c r="M506" s="587"/>
      <c r="N506" s="255"/>
      <c r="O506" s="255"/>
      <c r="P506" s="255"/>
      <c r="Q506" s="255"/>
      <c r="R506" s="255"/>
      <c r="S506" s="594"/>
    </row>
    <row r="507" spans="1:19" s="307" customFormat="1" ht="27.6">
      <c r="A507" s="238">
        <v>507</v>
      </c>
      <c r="B507" s="264"/>
      <c r="C507" s="134" t="s">
        <v>444</v>
      </c>
      <c r="D507" s="134">
        <v>1</v>
      </c>
      <c r="E507" s="134"/>
      <c r="F507" s="237" t="s">
        <v>4426</v>
      </c>
      <c r="G507" s="573"/>
      <c r="H507" s="573"/>
      <c r="I507" s="248" t="s">
        <v>277</v>
      </c>
      <c r="J507" s="237" t="s">
        <v>25</v>
      </c>
      <c r="K507" s="257">
        <v>1236.76</v>
      </c>
      <c r="L507" s="585"/>
      <c r="M507" s="585"/>
      <c r="N507" s="250">
        <f>+M507+L507</f>
        <v>0</v>
      </c>
      <c r="O507" s="250">
        <f>IF(K507&lt;&gt;"",TRUNC(L507*(1+$S507),2),"")</f>
        <v>0</v>
      </c>
      <c r="P507" s="250">
        <f>IF(K507&lt;&gt;"",TRUNC(M507*(1+$S507),2),"")</f>
        <v>0</v>
      </c>
      <c r="Q507" s="250">
        <f>IF(K507="","",O507+P507)</f>
        <v>0</v>
      </c>
      <c r="R507" s="251">
        <f>IF(K507="",0,TRUNC((K507*$Q507),2))</f>
        <v>0</v>
      </c>
      <c r="S507" s="592">
        <f>$K$2</f>
        <v>0</v>
      </c>
    </row>
    <row r="508" spans="1:19" s="307" customFormat="1" ht="14.4">
      <c r="A508" s="238">
        <v>508</v>
      </c>
      <c r="B508" s="265"/>
      <c r="C508" s="115" t="s">
        <v>3049</v>
      </c>
      <c r="D508" s="115"/>
      <c r="E508" s="115"/>
      <c r="F508" s="252" t="s">
        <v>3049</v>
      </c>
      <c r="G508" s="574"/>
      <c r="H508" s="573"/>
      <c r="I508" s="253" t="s">
        <v>291</v>
      </c>
      <c r="J508" s="254"/>
      <c r="K508" s="267" t="s">
        <v>1796</v>
      </c>
      <c r="L508" s="587"/>
      <c r="M508" s="587"/>
      <c r="N508" s="255"/>
      <c r="O508" s="255"/>
      <c r="P508" s="255"/>
      <c r="Q508" s="255"/>
      <c r="R508" s="255"/>
      <c r="S508" s="594"/>
    </row>
    <row r="509" spans="1:19" s="307" customFormat="1" ht="27.6">
      <c r="A509" s="238">
        <v>509</v>
      </c>
      <c r="B509" s="134"/>
      <c r="C509" s="134" t="s">
        <v>3049</v>
      </c>
      <c r="D509" s="134">
        <v>1</v>
      </c>
      <c r="E509" s="134"/>
      <c r="F509" s="237" t="s">
        <v>4427</v>
      </c>
      <c r="G509" s="573"/>
      <c r="H509" s="573"/>
      <c r="I509" s="248" t="s">
        <v>1478</v>
      </c>
      <c r="J509" s="237" t="s">
        <v>24</v>
      </c>
      <c r="K509" s="257">
        <v>173.52</v>
      </c>
      <c r="L509" s="585"/>
      <c r="M509" s="585"/>
      <c r="N509" s="250">
        <f>+M509+L509</f>
        <v>0</v>
      </c>
      <c r="O509" s="250">
        <f>IF(K509&lt;&gt;"",TRUNC(L509*(1+$S509),2),"")</f>
        <v>0</v>
      </c>
      <c r="P509" s="250">
        <f>IF(K509&lt;&gt;"",TRUNC(M509*(1+$S509),2),"")</f>
        <v>0</v>
      </c>
      <c r="Q509" s="250">
        <f>IF(K509="","",O509+P509)</f>
        <v>0</v>
      </c>
      <c r="R509" s="251">
        <f>IF(K509="",0,TRUNC((K509*$Q509),2))</f>
        <v>0</v>
      </c>
      <c r="S509" s="592">
        <f>$K$2</f>
        <v>0</v>
      </c>
    </row>
    <row r="510" spans="1:19" s="307" customFormat="1" ht="14.4">
      <c r="A510" s="238">
        <v>510</v>
      </c>
      <c r="B510" s="134"/>
      <c r="C510" s="134" t="s">
        <v>3049</v>
      </c>
      <c r="D510" s="134">
        <v>2</v>
      </c>
      <c r="E510" s="134"/>
      <c r="F510" s="237" t="s">
        <v>4428</v>
      </c>
      <c r="G510" s="573"/>
      <c r="H510" s="573"/>
      <c r="I510" s="248" t="s">
        <v>1479</v>
      </c>
      <c r="J510" s="237" t="s">
        <v>24</v>
      </c>
      <c r="K510" s="257">
        <v>31.990000000000002</v>
      </c>
      <c r="L510" s="585"/>
      <c r="M510" s="585"/>
      <c r="N510" s="250">
        <f>+M510+L510</f>
        <v>0</v>
      </c>
      <c r="O510" s="250">
        <f>IF(K510&lt;&gt;"",TRUNC(L510*(1+$S510),2),"")</f>
        <v>0</v>
      </c>
      <c r="P510" s="250">
        <f>IF(K510&lt;&gt;"",TRUNC(M510*(1+$S510),2),"")</f>
        <v>0</v>
      </c>
      <c r="Q510" s="250">
        <f>IF(K510="","",O510+P510)</f>
        <v>0</v>
      </c>
      <c r="R510" s="251">
        <f>IF(K510="",0,TRUNC((K510*$Q510),2))</f>
        <v>0</v>
      </c>
      <c r="S510" s="592">
        <f>$K$2</f>
        <v>0</v>
      </c>
    </row>
    <row r="511" spans="1:19" s="307" customFormat="1" ht="14.4">
      <c r="A511" s="238">
        <v>511</v>
      </c>
      <c r="B511" s="264"/>
      <c r="C511" s="134" t="s">
        <v>3049</v>
      </c>
      <c r="D511" s="134">
        <v>3</v>
      </c>
      <c r="E511" s="134"/>
      <c r="F511" s="237" t="s">
        <v>4429</v>
      </c>
      <c r="G511" s="573"/>
      <c r="H511" s="573"/>
      <c r="I511" s="248" t="s">
        <v>1283</v>
      </c>
      <c r="J511" s="237" t="s">
        <v>24</v>
      </c>
      <c r="K511" s="257">
        <v>203.07000000000005</v>
      </c>
      <c r="L511" s="585"/>
      <c r="M511" s="585"/>
      <c r="N511" s="250">
        <f>+M511+L511</f>
        <v>0</v>
      </c>
      <c r="O511" s="250">
        <f>IF(K511&lt;&gt;"",TRUNC(L511*(1+$S511),2),"")</f>
        <v>0</v>
      </c>
      <c r="P511" s="250">
        <f>IF(K511&lt;&gt;"",TRUNC(M511*(1+$S511),2),"")</f>
        <v>0</v>
      </c>
      <c r="Q511" s="250">
        <f>IF(K511="","",O511+P511)</f>
        <v>0</v>
      </c>
      <c r="R511" s="251">
        <f>IF(K511="",0,TRUNC((K511*$Q511),2))</f>
        <v>0</v>
      </c>
      <c r="S511" s="592">
        <f>$K$2</f>
        <v>0</v>
      </c>
    </row>
    <row r="512" spans="1:19" s="307" customFormat="1" ht="14.4">
      <c r="A512" s="238">
        <v>512</v>
      </c>
      <c r="B512" s="265"/>
      <c r="C512" s="115" t="s">
        <v>3566</v>
      </c>
      <c r="D512" s="115"/>
      <c r="E512" s="115"/>
      <c r="F512" s="252" t="s">
        <v>3566</v>
      </c>
      <c r="G512" s="574"/>
      <c r="H512" s="573"/>
      <c r="I512" s="253" t="s">
        <v>1488</v>
      </c>
      <c r="J512" s="254"/>
      <c r="K512" s="267" t="s">
        <v>1796</v>
      </c>
      <c r="L512" s="587"/>
      <c r="M512" s="587"/>
      <c r="N512" s="255"/>
      <c r="O512" s="255"/>
      <c r="P512" s="255"/>
      <c r="Q512" s="255"/>
      <c r="R512" s="255"/>
      <c r="S512" s="594"/>
    </row>
    <row r="513" spans="1:19" s="307" customFormat="1" ht="14.4">
      <c r="A513" s="238">
        <v>513</v>
      </c>
      <c r="B513" s="134"/>
      <c r="C513" s="134" t="s">
        <v>3566</v>
      </c>
      <c r="D513" s="134">
        <v>1</v>
      </c>
      <c r="E513" s="134"/>
      <c r="F513" s="237" t="s">
        <v>4430</v>
      </c>
      <c r="G513" s="573"/>
      <c r="H513" s="573"/>
      <c r="I513" s="248" t="s">
        <v>1480</v>
      </c>
      <c r="J513" s="237" t="s">
        <v>24</v>
      </c>
      <c r="K513" s="257">
        <v>558.91</v>
      </c>
      <c r="L513" s="585"/>
      <c r="M513" s="585"/>
      <c r="N513" s="250">
        <f>+M513+L513</f>
        <v>0</v>
      </c>
      <c r="O513" s="250">
        <f>IF(K513&lt;&gt;"",TRUNC(L513*(1+$S513),2),"")</f>
        <v>0</v>
      </c>
      <c r="P513" s="250">
        <f>IF(K513&lt;&gt;"",TRUNC(M513*(1+$S513),2),"")</f>
        <v>0</v>
      </c>
      <c r="Q513" s="250">
        <f>IF(K513="","",O513+P513)</f>
        <v>0</v>
      </c>
      <c r="R513" s="251">
        <f>IF(K513="",0,TRUNC((K513*$Q513),2))</f>
        <v>0</v>
      </c>
      <c r="S513" s="592">
        <f>$K$2</f>
        <v>0</v>
      </c>
    </row>
    <row r="514" spans="1:19" s="307" customFormat="1" ht="14.4">
      <c r="A514" s="238">
        <v>514</v>
      </c>
      <c r="B514" s="265"/>
      <c r="C514" s="115" t="s">
        <v>3567</v>
      </c>
      <c r="D514" s="115"/>
      <c r="E514" s="115"/>
      <c r="F514" s="252" t="s">
        <v>3567</v>
      </c>
      <c r="G514" s="574"/>
      <c r="H514" s="573"/>
      <c r="I514" s="253" t="s">
        <v>1489</v>
      </c>
      <c r="J514" s="254"/>
      <c r="K514" s="267" t="s">
        <v>1796</v>
      </c>
      <c r="L514" s="587"/>
      <c r="M514" s="587"/>
      <c r="N514" s="255"/>
      <c r="O514" s="255"/>
      <c r="P514" s="255"/>
      <c r="Q514" s="255"/>
      <c r="R514" s="255"/>
      <c r="S514" s="594"/>
    </row>
    <row r="515" spans="1:19" s="307" customFormat="1" ht="55.2">
      <c r="A515" s="238">
        <v>515</v>
      </c>
      <c r="B515" s="134"/>
      <c r="C515" s="134" t="s">
        <v>3567</v>
      </c>
      <c r="D515" s="134">
        <v>1</v>
      </c>
      <c r="E515" s="134"/>
      <c r="F515" s="237" t="s">
        <v>4431</v>
      </c>
      <c r="G515" s="573"/>
      <c r="H515" s="573"/>
      <c r="I515" s="248" t="s">
        <v>1475</v>
      </c>
      <c r="J515" s="237" t="s">
        <v>25</v>
      </c>
      <c r="K515" s="257">
        <v>1733.3</v>
      </c>
      <c r="L515" s="585"/>
      <c r="M515" s="585"/>
      <c r="N515" s="250">
        <f>+M515+L515</f>
        <v>0</v>
      </c>
      <c r="O515" s="250">
        <f>IF(K515&lt;&gt;"",TRUNC(L515*(1+$S515),2),"")</f>
        <v>0</v>
      </c>
      <c r="P515" s="250">
        <f>IF(K515&lt;&gt;"",TRUNC(M515*(1+$S515),2),"")</f>
        <v>0</v>
      </c>
      <c r="Q515" s="250">
        <f>IF(K515="","",O515+P515)</f>
        <v>0</v>
      </c>
      <c r="R515" s="251">
        <f>IF(K515="",0,TRUNC((K515*$Q515),2))</f>
        <v>0</v>
      </c>
      <c r="S515" s="592">
        <f>$K$2</f>
        <v>0</v>
      </c>
    </row>
    <row r="516" spans="1:19" s="307" customFormat="1" ht="27.6">
      <c r="A516" s="238">
        <v>516</v>
      </c>
      <c r="B516" s="134"/>
      <c r="C516" s="134" t="s">
        <v>3567</v>
      </c>
      <c r="D516" s="134">
        <v>2</v>
      </c>
      <c r="E516" s="134"/>
      <c r="F516" s="237" t="s">
        <v>4432</v>
      </c>
      <c r="G516" s="573"/>
      <c r="H516" s="573"/>
      <c r="I516" s="248" t="s">
        <v>1476</v>
      </c>
      <c r="J516" s="237" t="s">
        <v>25</v>
      </c>
      <c r="K516" s="257">
        <v>2147.2899999999995</v>
      </c>
      <c r="L516" s="585"/>
      <c r="M516" s="585"/>
      <c r="N516" s="250">
        <f>+M516+L516</f>
        <v>0</v>
      </c>
      <c r="O516" s="250">
        <f>IF(K516&lt;&gt;"",TRUNC(L516*(1+$S516),2),"")</f>
        <v>0</v>
      </c>
      <c r="P516" s="250">
        <f>IF(K516&lt;&gt;"",TRUNC(M516*(1+$S516),2),"")</f>
        <v>0</v>
      </c>
      <c r="Q516" s="250">
        <f>IF(K516="","",O516+P516)</f>
        <v>0</v>
      </c>
      <c r="R516" s="251">
        <f>IF(K516="",0,TRUNC((K516*$Q516),2))</f>
        <v>0</v>
      </c>
      <c r="S516" s="592">
        <f>$K$2</f>
        <v>0</v>
      </c>
    </row>
    <row r="517" spans="1:19" s="307" customFormat="1" ht="27.6">
      <c r="A517" s="238">
        <v>517</v>
      </c>
      <c r="B517" s="134"/>
      <c r="C517" s="134" t="s">
        <v>3567</v>
      </c>
      <c r="D517" s="134">
        <v>3</v>
      </c>
      <c r="E517" s="134"/>
      <c r="F517" s="237" t="s">
        <v>4433</v>
      </c>
      <c r="G517" s="573"/>
      <c r="H517" s="573"/>
      <c r="I517" s="248" t="s">
        <v>1477</v>
      </c>
      <c r="J517" s="237" t="s">
        <v>25</v>
      </c>
      <c r="K517" s="257">
        <v>533.75</v>
      </c>
      <c r="L517" s="585"/>
      <c r="M517" s="585"/>
      <c r="N517" s="250">
        <f>+M517+L517</f>
        <v>0</v>
      </c>
      <c r="O517" s="250">
        <f>IF(K517&lt;&gt;"",TRUNC(L517*(1+$S517),2),"")</f>
        <v>0</v>
      </c>
      <c r="P517" s="250">
        <f>IF(K517&lt;&gt;"",TRUNC(M517*(1+$S517),2),"")</f>
        <v>0</v>
      </c>
      <c r="Q517" s="250">
        <f>IF(K517="","",O517+P517)</f>
        <v>0</v>
      </c>
      <c r="R517" s="251">
        <f>IF(K517="",0,TRUNC((K517*$Q517),2))</f>
        <v>0</v>
      </c>
      <c r="S517" s="592">
        <f>$K$2</f>
        <v>0</v>
      </c>
    </row>
    <row r="518" spans="1:19" s="307" customFormat="1" ht="14.4">
      <c r="A518" s="238">
        <v>518</v>
      </c>
      <c r="B518" s="265"/>
      <c r="C518" s="115" t="s">
        <v>3568</v>
      </c>
      <c r="D518" s="115"/>
      <c r="E518" s="115"/>
      <c r="F518" s="252" t="s">
        <v>3568</v>
      </c>
      <c r="G518" s="574"/>
      <c r="H518" s="573"/>
      <c r="I518" s="253" t="s">
        <v>292</v>
      </c>
      <c r="J518" s="254"/>
      <c r="K518" s="267" t="s">
        <v>1796</v>
      </c>
      <c r="L518" s="587"/>
      <c r="M518" s="587"/>
      <c r="N518" s="255"/>
      <c r="O518" s="255"/>
      <c r="P518" s="255"/>
      <c r="Q518" s="255"/>
      <c r="R518" s="255"/>
      <c r="S518" s="594"/>
    </row>
    <row r="519" spans="1:19" s="307" customFormat="1" ht="14.4">
      <c r="A519" s="238">
        <v>519</v>
      </c>
      <c r="B519" s="264"/>
      <c r="C519" s="134" t="s">
        <v>3568</v>
      </c>
      <c r="D519" s="134">
        <v>1</v>
      </c>
      <c r="E519" s="134"/>
      <c r="F519" s="237" t="s">
        <v>4434</v>
      </c>
      <c r="G519" s="573"/>
      <c r="H519" s="573"/>
      <c r="I519" s="248" t="s">
        <v>1285</v>
      </c>
      <c r="J519" s="237" t="s">
        <v>24</v>
      </c>
      <c r="K519" s="257">
        <v>571.70000000000005</v>
      </c>
      <c r="L519" s="585"/>
      <c r="M519" s="585"/>
      <c r="N519" s="250">
        <f>+M519+L519</f>
        <v>0</v>
      </c>
      <c r="O519" s="250">
        <f>IF(K519&lt;&gt;"",TRUNC(L519*(1+$S519),2),"")</f>
        <v>0</v>
      </c>
      <c r="P519" s="250">
        <f>IF(K519&lt;&gt;"",TRUNC(M519*(1+$S519),2),"")</f>
        <v>0</v>
      </c>
      <c r="Q519" s="250">
        <f>IF(K519="","",O519+P519)</f>
        <v>0</v>
      </c>
      <c r="R519" s="251">
        <f>IF(K519="",0,TRUNC((K519*$Q519),2))</f>
        <v>0</v>
      </c>
      <c r="S519" s="592">
        <f>$K$2</f>
        <v>0</v>
      </c>
    </row>
    <row r="520" spans="1:19" s="307" customFormat="1" ht="14.4">
      <c r="A520" s="238">
        <v>520</v>
      </c>
      <c r="B520" s="264"/>
      <c r="C520" s="134" t="s">
        <v>3568</v>
      </c>
      <c r="D520" s="134">
        <v>2</v>
      </c>
      <c r="E520" s="134"/>
      <c r="F520" s="237" t="s">
        <v>4435</v>
      </c>
      <c r="G520" s="573"/>
      <c r="H520" s="573"/>
      <c r="I520" s="248" t="s">
        <v>1288</v>
      </c>
      <c r="J520" s="237" t="s">
        <v>24</v>
      </c>
      <c r="K520" s="257">
        <v>108</v>
      </c>
      <c r="L520" s="585"/>
      <c r="M520" s="585"/>
      <c r="N520" s="250">
        <f>+M520+L520</f>
        <v>0</v>
      </c>
      <c r="O520" s="250">
        <f>IF(K520&lt;&gt;"",TRUNC(L520*(1+$S520),2),"")</f>
        <v>0</v>
      </c>
      <c r="P520" s="250">
        <f>IF(K520&lt;&gt;"",TRUNC(M520*(1+$S520),2),"")</f>
        <v>0</v>
      </c>
      <c r="Q520" s="250">
        <f>IF(K520="","",O520+P520)</f>
        <v>0</v>
      </c>
      <c r="R520" s="251">
        <f>IF(K520="",0,TRUNC((K520*$Q520),2))</f>
        <v>0</v>
      </c>
      <c r="S520" s="592">
        <f>$K$2</f>
        <v>0</v>
      </c>
    </row>
    <row r="521" spans="1:19" s="307" customFormat="1" ht="14.4">
      <c r="A521" s="238">
        <v>521</v>
      </c>
      <c r="B521" s="264"/>
      <c r="C521" s="134" t="s">
        <v>3568</v>
      </c>
      <c r="D521" s="134">
        <v>3</v>
      </c>
      <c r="E521" s="134"/>
      <c r="F521" s="237" t="s">
        <v>4436</v>
      </c>
      <c r="G521" s="573"/>
      <c r="H521" s="573"/>
      <c r="I521" s="248" t="s">
        <v>1286</v>
      </c>
      <c r="J521" s="237" t="s">
        <v>24</v>
      </c>
      <c r="K521" s="257">
        <v>178.05</v>
      </c>
      <c r="L521" s="585"/>
      <c r="M521" s="585"/>
      <c r="N521" s="250">
        <f>+M521+L521</f>
        <v>0</v>
      </c>
      <c r="O521" s="250">
        <f>IF(K521&lt;&gt;"",TRUNC(L521*(1+$S521),2),"")</f>
        <v>0</v>
      </c>
      <c r="P521" s="250">
        <f>IF(K521&lt;&gt;"",TRUNC(M521*(1+$S521),2),"")</f>
        <v>0</v>
      </c>
      <c r="Q521" s="250">
        <f>IF(K521="","",O521+P521)</f>
        <v>0</v>
      </c>
      <c r="R521" s="251">
        <f>IF(K521="",0,TRUNC((K521*$Q521),2))</f>
        <v>0</v>
      </c>
      <c r="S521" s="592">
        <f>$K$2</f>
        <v>0</v>
      </c>
    </row>
    <row r="522" spans="1:19" s="307" customFormat="1" ht="14.4">
      <c r="A522" s="238">
        <v>522</v>
      </c>
      <c r="B522" s="265">
        <v>9</v>
      </c>
      <c r="C522" s="115">
        <v>5</v>
      </c>
      <c r="D522" s="115"/>
      <c r="E522" s="115"/>
      <c r="F522" s="243">
        <v>5</v>
      </c>
      <c r="G522" s="574"/>
      <c r="H522" s="573"/>
      <c r="I522" s="245" t="s">
        <v>232</v>
      </c>
      <c r="J522" s="246"/>
      <c r="K522" s="268" t="s">
        <v>1796</v>
      </c>
      <c r="L522" s="586"/>
      <c r="M522" s="586"/>
      <c r="N522" s="246"/>
      <c r="O522" s="246"/>
      <c r="P522" s="246"/>
      <c r="Q522" s="246"/>
      <c r="R522" s="247">
        <f>SUM(R523:R540)</f>
        <v>0</v>
      </c>
      <c r="S522" s="593"/>
    </row>
    <row r="523" spans="1:19" s="307" customFormat="1" ht="14.4">
      <c r="A523" s="238">
        <v>523</v>
      </c>
      <c r="B523" s="265"/>
      <c r="C523" s="115" t="s">
        <v>3050</v>
      </c>
      <c r="D523" s="115"/>
      <c r="E523" s="115"/>
      <c r="F523" s="252" t="s">
        <v>3050</v>
      </c>
      <c r="G523" s="574"/>
      <c r="H523" s="573"/>
      <c r="I523" s="253" t="s">
        <v>1557</v>
      </c>
      <c r="J523" s="254"/>
      <c r="K523" s="267" t="s">
        <v>1796</v>
      </c>
      <c r="L523" s="587"/>
      <c r="M523" s="587"/>
      <c r="N523" s="255"/>
      <c r="O523" s="255"/>
      <c r="P523" s="255"/>
      <c r="Q523" s="255"/>
      <c r="R523" s="255"/>
      <c r="S523" s="594"/>
    </row>
    <row r="524" spans="1:19" s="307" customFormat="1" ht="27.6">
      <c r="A524" s="238">
        <v>524</v>
      </c>
      <c r="B524" s="264"/>
      <c r="C524" s="134" t="s">
        <v>3050</v>
      </c>
      <c r="D524" s="134">
        <v>1</v>
      </c>
      <c r="E524" s="134"/>
      <c r="F524" s="237" t="s">
        <v>4437</v>
      </c>
      <c r="G524" s="573"/>
      <c r="H524" s="573"/>
      <c r="I524" s="248" t="s">
        <v>1293</v>
      </c>
      <c r="J524" s="237" t="s">
        <v>25</v>
      </c>
      <c r="K524" s="257">
        <v>2325.6899999999996</v>
      </c>
      <c r="L524" s="585"/>
      <c r="M524" s="585"/>
      <c r="N524" s="250">
        <f>+M524+L524</f>
        <v>0</v>
      </c>
      <c r="O524" s="250">
        <f>IF(K524&lt;&gt;"",TRUNC(L524*(1+$S524),2),"")</f>
        <v>0</v>
      </c>
      <c r="P524" s="250">
        <f>IF(K524&lt;&gt;"",TRUNC(M524*(1+$S524),2),"")</f>
        <v>0</v>
      </c>
      <c r="Q524" s="250">
        <f>IF(K524="","",O524+P524)</f>
        <v>0</v>
      </c>
      <c r="R524" s="251">
        <f>IF(K524="",0,TRUNC((K524*$Q524),2))</f>
        <v>0</v>
      </c>
      <c r="S524" s="592">
        <f>$K$2</f>
        <v>0</v>
      </c>
    </row>
    <row r="525" spans="1:19" s="307" customFormat="1" ht="14.4">
      <c r="A525" s="238">
        <v>525</v>
      </c>
      <c r="B525" s="264"/>
      <c r="C525" s="134" t="s">
        <v>3050</v>
      </c>
      <c r="D525" s="134">
        <v>2</v>
      </c>
      <c r="E525" s="134"/>
      <c r="F525" s="237" t="s">
        <v>4438</v>
      </c>
      <c r="G525" s="573"/>
      <c r="H525" s="573"/>
      <c r="I525" s="248" t="s">
        <v>1298</v>
      </c>
      <c r="J525" s="237" t="s">
        <v>25</v>
      </c>
      <c r="K525" s="257">
        <v>2325.6899999999996</v>
      </c>
      <c r="L525" s="585"/>
      <c r="M525" s="585"/>
      <c r="N525" s="250">
        <f>+M525+L525</f>
        <v>0</v>
      </c>
      <c r="O525" s="250">
        <f>IF(K525&lt;&gt;"",TRUNC(L525*(1+$S525),2),"")</f>
        <v>0</v>
      </c>
      <c r="P525" s="250">
        <f>IF(K525&lt;&gt;"",TRUNC(M525*(1+$S525),2),"")</f>
        <v>0</v>
      </c>
      <c r="Q525" s="250">
        <f>IF(K525="","",O525+P525)</f>
        <v>0</v>
      </c>
      <c r="R525" s="251">
        <f>IF(K525="",0,TRUNC((K525*$Q525),2))</f>
        <v>0</v>
      </c>
      <c r="S525" s="592">
        <f>$K$2</f>
        <v>0</v>
      </c>
    </row>
    <row r="526" spans="1:19" s="307" customFormat="1" ht="27.6">
      <c r="A526" s="238">
        <v>526</v>
      </c>
      <c r="B526" s="264"/>
      <c r="C526" s="134" t="s">
        <v>3050</v>
      </c>
      <c r="D526" s="134">
        <v>3</v>
      </c>
      <c r="E526" s="134"/>
      <c r="F526" s="237" t="s">
        <v>4439</v>
      </c>
      <c r="G526" s="573"/>
      <c r="H526" s="573"/>
      <c r="I526" s="248" t="s">
        <v>1295</v>
      </c>
      <c r="J526" s="237" t="s">
        <v>22</v>
      </c>
      <c r="K526" s="257">
        <v>13</v>
      </c>
      <c r="L526" s="585"/>
      <c r="M526" s="585"/>
      <c r="N526" s="250">
        <f>+M526+L526</f>
        <v>0</v>
      </c>
      <c r="O526" s="250">
        <f>IF(K526&lt;&gt;"",TRUNC(L526*(1+$S526),2),"")</f>
        <v>0</v>
      </c>
      <c r="P526" s="250">
        <f>IF(K526&lt;&gt;"",TRUNC(M526*(1+$S526),2),"")</f>
        <v>0</v>
      </c>
      <c r="Q526" s="250">
        <f>IF(K526="","",O526+P526)</f>
        <v>0</v>
      </c>
      <c r="R526" s="251">
        <f>IF(K526="",0,TRUNC((K526*$Q526),2))</f>
        <v>0</v>
      </c>
      <c r="S526" s="592">
        <f>$K$2</f>
        <v>0</v>
      </c>
    </row>
    <row r="527" spans="1:19" s="307" customFormat="1" ht="14.4">
      <c r="A527" s="238">
        <v>527</v>
      </c>
      <c r="B527" s="264"/>
      <c r="C527" s="134" t="s">
        <v>3050</v>
      </c>
      <c r="D527" s="134">
        <v>4</v>
      </c>
      <c r="E527" s="134"/>
      <c r="F527" s="237" t="s">
        <v>4440</v>
      </c>
      <c r="G527" s="573"/>
      <c r="H527" s="573"/>
      <c r="I527" s="248" t="s">
        <v>1296</v>
      </c>
      <c r="J527" s="237" t="s">
        <v>24</v>
      </c>
      <c r="K527" s="257">
        <v>2171.09</v>
      </c>
      <c r="L527" s="585"/>
      <c r="M527" s="585"/>
      <c r="N527" s="250">
        <f>+M527+L527</f>
        <v>0</v>
      </c>
      <c r="O527" s="250">
        <f>IF(K527&lt;&gt;"",TRUNC(L527*(1+$S527),2),"")</f>
        <v>0</v>
      </c>
      <c r="P527" s="250">
        <f>IF(K527&lt;&gt;"",TRUNC(M527*(1+$S527),2),"")</f>
        <v>0</v>
      </c>
      <c r="Q527" s="250">
        <f>IF(K527="","",O527+P527)</f>
        <v>0</v>
      </c>
      <c r="R527" s="251">
        <f>IF(K527="",0,TRUNC((K527*$Q527),2))</f>
        <v>0</v>
      </c>
      <c r="S527" s="592">
        <f>$K$2</f>
        <v>0</v>
      </c>
    </row>
    <row r="528" spans="1:19" s="307" customFormat="1" ht="27.6">
      <c r="A528" s="238">
        <v>528</v>
      </c>
      <c r="B528" s="134"/>
      <c r="C528" s="134" t="s">
        <v>3050</v>
      </c>
      <c r="D528" s="134">
        <v>5</v>
      </c>
      <c r="E528" s="134"/>
      <c r="F528" s="237" t="s">
        <v>4441</v>
      </c>
      <c r="G528" s="573"/>
      <c r="H528" s="573"/>
      <c r="I528" s="248" t="s">
        <v>1466</v>
      </c>
      <c r="J528" s="237" t="s">
        <v>25</v>
      </c>
      <c r="K528" s="257">
        <v>2325.6899999999996</v>
      </c>
      <c r="L528" s="585"/>
      <c r="M528" s="585"/>
      <c r="N528" s="250">
        <f>+M528+L528</f>
        <v>0</v>
      </c>
      <c r="O528" s="250">
        <f>IF(K528&lt;&gt;"",TRUNC(L528*(1+$S528),2),"")</f>
        <v>0</v>
      </c>
      <c r="P528" s="250">
        <f>IF(K528&lt;&gt;"",TRUNC(M528*(1+$S528),2),"")</f>
        <v>0</v>
      </c>
      <c r="Q528" s="250">
        <f>IF(K528="","",O528+P528)</f>
        <v>0</v>
      </c>
      <c r="R528" s="251">
        <f>IF(K528="",0,TRUNC((K528*$Q528),2))</f>
        <v>0</v>
      </c>
      <c r="S528" s="592">
        <f>$K$2</f>
        <v>0</v>
      </c>
    </row>
    <row r="529" spans="1:19" s="307" customFormat="1" ht="14.4">
      <c r="A529" s="238">
        <v>529</v>
      </c>
      <c r="B529" s="265"/>
      <c r="C529" s="115" t="s">
        <v>3051</v>
      </c>
      <c r="D529" s="115"/>
      <c r="E529" s="115"/>
      <c r="F529" s="252" t="s">
        <v>3051</v>
      </c>
      <c r="G529" s="574"/>
      <c r="H529" s="573"/>
      <c r="I529" s="253" t="s">
        <v>1559</v>
      </c>
      <c r="J529" s="254"/>
      <c r="K529" s="267" t="s">
        <v>1796</v>
      </c>
      <c r="L529" s="587"/>
      <c r="M529" s="587"/>
      <c r="N529" s="255"/>
      <c r="O529" s="255"/>
      <c r="P529" s="255"/>
      <c r="Q529" s="255"/>
      <c r="R529" s="255"/>
      <c r="S529" s="594"/>
    </row>
    <row r="530" spans="1:19" s="307" customFormat="1" ht="27.6">
      <c r="A530" s="238">
        <v>530</v>
      </c>
      <c r="B530" s="134"/>
      <c r="C530" s="134" t="s">
        <v>3051</v>
      </c>
      <c r="D530" s="134">
        <v>1</v>
      </c>
      <c r="E530" s="134"/>
      <c r="F530" s="237" t="s">
        <v>4442</v>
      </c>
      <c r="G530" s="573"/>
      <c r="H530" s="573"/>
      <c r="I530" s="248" t="s">
        <v>1481</v>
      </c>
      <c r="J530" s="237" t="s">
        <v>25</v>
      </c>
      <c r="K530" s="257">
        <v>1574.53</v>
      </c>
      <c r="L530" s="585"/>
      <c r="M530" s="585"/>
      <c r="N530" s="250">
        <f>+M530+L530</f>
        <v>0</v>
      </c>
      <c r="O530" s="250">
        <f>IF(K530&lt;&gt;"",TRUNC(L530*(1+$S530),2),"")</f>
        <v>0</v>
      </c>
      <c r="P530" s="250">
        <f>IF(K530&lt;&gt;"",TRUNC(M530*(1+$S530),2),"")</f>
        <v>0</v>
      </c>
      <c r="Q530" s="250">
        <f>IF(K530="","",O530+P530)</f>
        <v>0</v>
      </c>
      <c r="R530" s="251">
        <f>IF(K530="",0,TRUNC((K530*$Q530),2))</f>
        <v>0</v>
      </c>
      <c r="S530" s="592">
        <f>$K$2</f>
        <v>0</v>
      </c>
    </row>
    <row r="531" spans="1:19" s="307" customFormat="1" ht="27.6">
      <c r="A531" s="238">
        <v>531</v>
      </c>
      <c r="B531" s="134"/>
      <c r="C531" s="134" t="s">
        <v>3051</v>
      </c>
      <c r="D531" s="134">
        <v>2</v>
      </c>
      <c r="E531" s="134"/>
      <c r="F531" s="237" t="s">
        <v>4443</v>
      </c>
      <c r="G531" s="573"/>
      <c r="H531" s="573"/>
      <c r="I531" s="248" t="s">
        <v>1552</v>
      </c>
      <c r="J531" s="237" t="s">
        <v>25</v>
      </c>
      <c r="K531" s="257">
        <v>590.08999999999992</v>
      </c>
      <c r="L531" s="585"/>
      <c r="M531" s="585"/>
      <c r="N531" s="250">
        <f>+M531+L531</f>
        <v>0</v>
      </c>
      <c r="O531" s="250">
        <f>IF(K531&lt;&gt;"",TRUNC(L531*(1+$S531),2),"")</f>
        <v>0</v>
      </c>
      <c r="P531" s="250">
        <f>IF(K531&lt;&gt;"",TRUNC(M531*(1+$S531),2),"")</f>
        <v>0</v>
      </c>
      <c r="Q531" s="250">
        <f>IF(K531="","",O531+P531)</f>
        <v>0</v>
      </c>
      <c r="R531" s="251">
        <f>IF(K531="",0,TRUNC((K531*$Q531),2))</f>
        <v>0</v>
      </c>
      <c r="S531" s="592">
        <f>$K$2</f>
        <v>0</v>
      </c>
    </row>
    <row r="532" spans="1:19" s="307" customFormat="1" ht="27.6">
      <c r="A532" s="238">
        <v>532</v>
      </c>
      <c r="B532" s="134"/>
      <c r="C532" s="134" t="s">
        <v>3051</v>
      </c>
      <c r="D532" s="134">
        <v>3</v>
      </c>
      <c r="E532" s="134"/>
      <c r="F532" s="237" t="s">
        <v>4444</v>
      </c>
      <c r="G532" s="573"/>
      <c r="H532" s="573"/>
      <c r="I532" s="248" t="s">
        <v>1553</v>
      </c>
      <c r="J532" s="237" t="s">
        <v>25</v>
      </c>
      <c r="K532" s="257">
        <v>984.44</v>
      </c>
      <c r="L532" s="585"/>
      <c r="M532" s="585"/>
      <c r="N532" s="250">
        <f>+M532+L532</f>
        <v>0</v>
      </c>
      <c r="O532" s="250">
        <f>IF(K532&lt;&gt;"",TRUNC(L532*(1+$S532),2),"")</f>
        <v>0</v>
      </c>
      <c r="P532" s="250">
        <f>IF(K532&lt;&gt;"",TRUNC(M532*(1+$S532),2),"")</f>
        <v>0</v>
      </c>
      <c r="Q532" s="250">
        <f>IF(K532="","",O532+P532)</f>
        <v>0</v>
      </c>
      <c r="R532" s="251">
        <f>IF(K532="",0,TRUNC((K532*$Q532),2))</f>
        <v>0</v>
      </c>
      <c r="S532" s="592">
        <f>$K$2</f>
        <v>0</v>
      </c>
    </row>
    <row r="533" spans="1:19" s="307" customFormat="1" ht="14.4">
      <c r="A533" s="238">
        <v>533</v>
      </c>
      <c r="B533" s="265"/>
      <c r="C533" s="115" t="s">
        <v>3052</v>
      </c>
      <c r="D533" s="115"/>
      <c r="E533" s="115"/>
      <c r="F533" s="252" t="s">
        <v>3052</v>
      </c>
      <c r="G533" s="574"/>
      <c r="H533" s="573"/>
      <c r="I533" s="253" t="s">
        <v>1561</v>
      </c>
      <c r="J533" s="254"/>
      <c r="K533" s="267" t="s">
        <v>1796</v>
      </c>
      <c r="L533" s="587"/>
      <c r="M533" s="587"/>
      <c r="N533" s="255"/>
      <c r="O533" s="255"/>
      <c r="P533" s="255"/>
      <c r="Q533" s="255"/>
      <c r="R533" s="255"/>
      <c r="S533" s="594"/>
    </row>
    <row r="534" spans="1:19" s="307" customFormat="1" ht="27.6">
      <c r="A534" s="238">
        <v>534</v>
      </c>
      <c r="B534" s="264"/>
      <c r="C534" s="134" t="s">
        <v>3052</v>
      </c>
      <c r="D534" s="134">
        <v>1</v>
      </c>
      <c r="E534" s="134"/>
      <c r="F534" s="237" t="s">
        <v>4445</v>
      </c>
      <c r="G534" s="573"/>
      <c r="H534" s="573"/>
      <c r="I534" s="248" t="s">
        <v>1297</v>
      </c>
      <c r="J534" s="237" t="s">
        <v>25</v>
      </c>
      <c r="K534" s="257">
        <v>1430.25</v>
      </c>
      <c r="L534" s="585"/>
      <c r="M534" s="585"/>
      <c r="N534" s="250">
        <f>+M534+L534</f>
        <v>0</v>
      </c>
      <c r="O534" s="250">
        <f>IF(K534&lt;&gt;"",TRUNC(L534*(1+$S534),2),"")</f>
        <v>0</v>
      </c>
      <c r="P534" s="250">
        <f>IF(K534&lt;&gt;"",TRUNC(M534*(1+$S534),2),"")</f>
        <v>0</v>
      </c>
      <c r="Q534" s="250">
        <f>IF(K534="","",O534+P534)</f>
        <v>0</v>
      </c>
      <c r="R534" s="251">
        <f>IF(K534="",0,TRUNC((K534*$Q534),2))</f>
        <v>0</v>
      </c>
      <c r="S534" s="592">
        <f>$K$2</f>
        <v>0</v>
      </c>
    </row>
    <row r="535" spans="1:19" s="307" customFormat="1" ht="27.6">
      <c r="A535" s="238">
        <v>535</v>
      </c>
      <c r="B535" s="134"/>
      <c r="C535" s="134" t="s">
        <v>3052</v>
      </c>
      <c r="D535" s="134">
        <v>2</v>
      </c>
      <c r="E535" s="134"/>
      <c r="F535" s="237" t="s">
        <v>4446</v>
      </c>
      <c r="G535" s="573"/>
      <c r="H535" s="573"/>
      <c r="I535" s="248" t="s">
        <v>1468</v>
      </c>
      <c r="J535" s="237" t="s">
        <v>25</v>
      </c>
      <c r="K535" s="257">
        <v>1141.6500000000001</v>
      </c>
      <c r="L535" s="585"/>
      <c r="M535" s="585"/>
      <c r="N535" s="250">
        <f>+M535+L535</f>
        <v>0</v>
      </c>
      <c r="O535" s="250">
        <f>IF(K535&lt;&gt;"",TRUNC(L535*(1+$S535),2),"")</f>
        <v>0</v>
      </c>
      <c r="P535" s="250">
        <f>IF(K535&lt;&gt;"",TRUNC(M535*(1+$S535),2),"")</f>
        <v>0</v>
      </c>
      <c r="Q535" s="250">
        <f>IF(K535="","",O535+P535)</f>
        <v>0</v>
      </c>
      <c r="R535" s="251">
        <f>IF(K535="",0,TRUNC((K535*$Q535),2))</f>
        <v>0</v>
      </c>
      <c r="S535" s="592">
        <f>$K$2</f>
        <v>0</v>
      </c>
    </row>
    <row r="536" spans="1:19" s="307" customFormat="1" ht="27.6">
      <c r="A536" s="238">
        <v>536</v>
      </c>
      <c r="B536" s="134"/>
      <c r="C536" s="134" t="s">
        <v>3052</v>
      </c>
      <c r="D536" s="134">
        <v>3</v>
      </c>
      <c r="E536" s="134"/>
      <c r="F536" s="237" t="s">
        <v>4447</v>
      </c>
      <c r="G536" s="573"/>
      <c r="H536" s="573"/>
      <c r="I536" s="248" t="s">
        <v>1469</v>
      </c>
      <c r="J536" s="237" t="s">
        <v>25</v>
      </c>
      <c r="K536" s="257">
        <v>288.60000000000002</v>
      </c>
      <c r="L536" s="585"/>
      <c r="M536" s="585"/>
      <c r="N536" s="250">
        <f>+M536+L536</f>
        <v>0</v>
      </c>
      <c r="O536" s="250">
        <f>IF(K536&lt;&gt;"",TRUNC(L536*(1+$S536),2),"")</f>
        <v>0</v>
      </c>
      <c r="P536" s="250">
        <f>IF(K536&lt;&gt;"",TRUNC(M536*(1+$S536),2),"")</f>
        <v>0</v>
      </c>
      <c r="Q536" s="250">
        <f>IF(K536="","",O536+P536)</f>
        <v>0</v>
      </c>
      <c r="R536" s="251">
        <f>IF(K536="",0,TRUNC((K536*$Q536),2))</f>
        <v>0</v>
      </c>
      <c r="S536" s="592">
        <f>$K$2</f>
        <v>0</v>
      </c>
    </row>
    <row r="537" spans="1:19" s="307" customFormat="1" ht="14.4">
      <c r="A537" s="238">
        <v>537</v>
      </c>
      <c r="B537" s="265"/>
      <c r="C537" s="115" t="s">
        <v>3053</v>
      </c>
      <c r="D537" s="115"/>
      <c r="E537" s="115"/>
      <c r="F537" s="252" t="s">
        <v>3053</v>
      </c>
      <c r="G537" s="574"/>
      <c r="H537" s="573"/>
      <c r="I537" s="253" t="s">
        <v>2857</v>
      </c>
      <c r="J537" s="254"/>
      <c r="K537" s="267" t="s">
        <v>1796</v>
      </c>
      <c r="L537" s="587"/>
      <c r="M537" s="587"/>
      <c r="N537" s="255"/>
      <c r="O537" s="255"/>
      <c r="P537" s="255"/>
      <c r="Q537" s="255"/>
      <c r="R537" s="255"/>
      <c r="S537" s="594"/>
    </row>
    <row r="538" spans="1:19" s="307" customFormat="1" ht="27.6">
      <c r="A538" s="238">
        <v>538</v>
      </c>
      <c r="B538" s="134"/>
      <c r="C538" s="134" t="s">
        <v>3053</v>
      </c>
      <c r="D538" s="134">
        <v>1</v>
      </c>
      <c r="E538" s="134"/>
      <c r="F538" s="237" t="s">
        <v>4448</v>
      </c>
      <c r="G538" s="573"/>
      <c r="H538" s="573"/>
      <c r="I538" s="248" t="s">
        <v>1481</v>
      </c>
      <c r="J538" s="237" t="s">
        <v>25</v>
      </c>
      <c r="K538" s="257">
        <v>531.88</v>
      </c>
      <c r="L538" s="585"/>
      <c r="M538" s="585"/>
      <c r="N538" s="250">
        <f>+M538+L538</f>
        <v>0</v>
      </c>
      <c r="O538" s="250">
        <f>IF(K538&lt;&gt;"",TRUNC(L538*(1+$S538),2),"")</f>
        <v>0</v>
      </c>
      <c r="P538" s="250">
        <f>IF(K538&lt;&gt;"",TRUNC(M538*(1+$S538),2),"")</f>
        <v>0</v>
      </c>
      <c r="Q538" s="250">
        <f>IF(K538="","",O538+P538)</f>
        <v>0</v>
      </c>
      <c r="R538" s="251">
        <f>IF(K538="",0,TRUNC((K538*$Q538),2))</f>
        <v>0</v>
      </c>
      <c r="S538" s="592">
        <f>$K$2</f>
        <v>0</v>
      </c>
    </row>
    <row r="539" spans="1:19" s="307" customFormat="1" ht="27.6">
      <c r="A539" s="238">
        <v>539</v>
      </c>
      <c r="B539" s="264"/>
      <c r="C539" s="134" t="s">
        <v>3053</v>
      </c>
      <c r="D539" s="134">
        <v>2</v>
      </c>
      <c r="E539" s="134"/>
      <c r="F539" s="237" t="s">
        <v>4449</v>
      </c>
      <c r="G539" s="573"/>
      <c r="H539" s="573"/>
      <c r="I539" s="248" t="s">
        <v>1294</v>
      </c>
      <c r="J539" s="237" t="s">
        <v>25</v>
      </c>
      <c r="K539" s="257">
        <v>1610.5099999999998</v>
      </c>
      <c r="L539" s="585"/>
      <c r="M539" s="585"/>
      <c r="N539" s="250">
        <f>+M539+L539</f>
        <v>0</v>
      </c>
      <c r="O539" s="250">
        <f>IF(K539&lt;&gt;"",TRUNC(L539*(1+$S539),2),"")</f>
        <v>0</v>
      </c>
      <c r="P539" s="250">
        <f>IF(K539&lt;&gt;"",TRUNC(M539*(1+$S539),2),"")</f>
        <v>0</v>
      </c>
      <c r="Q539" s="250">
        <f>IF(K539="","",O539+P539)</f>
        <v>0</v>
      </c>
      <c r="R539" s="251">
        <f>IF(K539="",0,TRUNC((K539*$Q539),2))</f>
        <v>0</v>
      </c>
      <c r="S539" s="592">
        <f>$K$2</f>
        <v>0</v>
      </c>
    </row>
    <row r="540" spans="1:19" s="307" customFormat="1" ht="27.6">
      <c r="A540" s="238">
        <v>540</v>
      </c>
      <c r="B540" s="134"/>
      <c r="C540" s="134" t="s">
        <v>3053</v>
      </c>
      <c r="D540" s="134">
        <v>3</v>
      </c>
      <c r="E540" s="134"/>
      <c r="F540" s="237" t="s">
        <v>4450</v>
      </c>
      <c r="G540" s="573"/>
      <c r="H540" s="573"/>
      <c r="I540" s="248" t="s">
        <v>1468</v>
      </c>
      <c r="J540" s="237" t="s">
        <v>25</v>
      </c>
      <c r="K540" s="257">
        <v>531.88</v>
      </c>
      <c r="L540" s="585"/>
      <c r="M540" s="585"/>
      <c r="N540" s="250">
        <f>+M540+L540</f>
        <v>0</v>
      </c>
      <c r="O540" s="250">
        <f>IF(K540&lt;&gt;"",TRUNC(L540*(1+$S540),2),"")</f>
        <v>0</v>
      </c>
      <c r="P540" s="250">
        <f>IF(K540&lt;&gt;"",TRUNC(M540*(1+$S540),2),"")</f>
        <v>0</v>
      </c>
      <c r="Q540" s="250">
        <f>IF(K540="","",O540+P540)</f>
        <v>0</v>
      </c>
      <c r="R540" s="251">
        <f>IF(K540="",0,TRUNC((K540*$Q540),2))</f>
        <v>0</v>
      </c>
      <c r="S540" s="592">
        <f>$K$2</f>
        <v>0</v>
      </c>
    </row>
    <row r="541" spans="1:19" s="307" customFormat="1" ht="14.4">
      <c r="A541" s="238">
        <v>541</v>
      </c>
      <c r="B541" s="265">
        <v>10</v>
      </c>
      <c r="C541" s="115">
        <v>6</v>
      </c>
      <c r="D541" s="115"/>
      <c r="E541" s="115"/>
      <c r="F541" s="243">
        <v>6</v>
      </c>
      <c r="G541" s="574"/>
      <c r="H541" s="573"/>
      <c r="I541" s="245" t="s">
        <v>231</v>
      </c>
      <c r="J541" s="246"/>
      <c r="K541" s="268" t="s">
        <v>1796</v>
      </c>
      <c r="L541" s="586"/>
      <c r="M541" s="586"/>
      <c r="N541" s="246"/>
      <c r="O541" s="246"/>
      <c r="P541" s="246"/>
      <c r="Q541" s="246"/>
      <c r="R541" s="247">
        <f>SUM(R542:R582)</f>
        <v>0</v>
      </c>
      <c r="S541" s="593"/>
    </row>
    <row r="542" spans="1:19" s="307" customFormat="1" ht="14.4">
      <c r="A542" s="238">
        <v>542</v>
      </c>
      <c r="B542" s="265"/>
      <c r="C542" s="115" t="s">
        <v>116</v>
      </c>
      <c r="D542" s="115"/>
      <c r="E542" s="115"/>
      <c r="F542" s="252" t="s">
        <v>116</v>
      </c>
      <c r="G542" s="574"/>
      <c r="H542" s="573"/>
      <c r="I542" s="253" t="s">
        <v>1027</v>
      </c>
      <c r="J542" s="254"/>
      <c r="K542" s="267"/>
      <c r="L542" s="587"/>
      <c r="M542" s="587"/>
      <c r="N542" s="255"/>
      <c r="O542" s="255"/>
      <c r="P542" s="255"/>
      <c r="Q542" s="255"/>
      <c r="R542" s="255"/>
      <c r="S542" s="594"/>
    </row>
    <row r="543" spans="1:19" s="307" customFormat="1" ht="27.6">
      <c r="A543" s="238">
        <v>543</v>
      </c>
      <c r="B543" s="134"/>
      <c r="C543" s="134" t="s">
        <v>116</v>
      </c>
      <c r="D543" s="134">
        <v>1</v>
      </c>
      <c r="E543" s="134"/>
      <c r="F543" s="237" t="s">
        <v>4451</v>
      </c>
      <c r="G543" s="573"/>
      <c r="H543" s="573"/>
      <c r="I543" s="248" t="s">
        <v>1495</v>
      </c>
      <c r="J543" s="237" t="s">
        <v>25</v>
      </c>
      <c r="K543" s="259">
        <v>25.2</v>
      </c>
      <c r="L543" s="585"/>
      <c r="M543" s="585"/>
      <c r="N543" s="250">
        <f>+M543+L543</f>
        <v>0</v>
      </c>
      <c r="O543" s="250">
        <f>IF(K543&lt;&gt;"",TRUNC(L543*(1+$S543),2),"")</f>
        <v>0</v>
      </c>
      <c r="P543" s="250">
        <f>IF(K543&lt;&gt;"",TRUNC(M543*(1+$S543),2),"")</f>
        <v>0</v>
      </c>
      <c r="Q543" s="250">
        <f>IF(K543="","",O543+P543)</f>
        <v>0</v>
      </c>
      <c r="R543" s="251">
        <f>IF(K543="",0,TRUNC((K543*$Q543),2))</f>
        <v>0</v>
      </c>
      <c r="S543" s="592">
        <f>$K$2</f>
        <v>0</v>
      </c>
    </row>
    <row r="544" spans="1:19" s="307" customFormat="1" ht="14.4">
      <c r="A544" s="238">
        <v>544</v>
      </c>
      <c r="B544" s="265"/>
      <c r="C544" s="115" t="s">
        <v>118</v>
      </c>
      <c r="D544" s="115"/>
      <c r="E544" s="115"/>
      <c r="F544" s="252" t="s">
        <v>118</v>
      </c>
      <c r="G544" s="574"/>
      <c r="H544" s="573"/>
      <c r="I544" s="253" t="s">
        <v>1544</v>
      </c>
      <c r="J544" s="254"/>
      <c r="K544" s="267"/>
      <c r="L544" s="587"/>
      <c r="M544" s="587"/>
      <c r="N544" s="255"/>
      <c r="O544" s="255"/>
      <c r="P544" s="255"/>
      <c r="Q544" s="255"/>
      <c r="R544" s="255"/>
      <c r="S544" s="594"/>
    </row>
    <row r="545" spans="1:19" s="307" customFormat="1" ht="41.4">
      <c r="A545" s="238">
        <v>545</v>
      </c>
      <c r="B545" s="134"/>
      <c r="C545" s="134" t="s">
        <v>118</v>
      </c>
      <c r="D545" s="134">
        <v>1</v>
      </c>
      <c r="E545" s="134"/>
      <c r="F545" s="237" t="s">
        <v>4452</v>
      </c>
      <c r="G545" s="573"/>
      <c r="H545" s="573"/>
      <c r="I545" s="248" t="s">
        <v>1500</v>
      </c>
      <c r="J545" s="237" t="s">
        <v>25</v>
      </c>
      <c r="K545" s="259">
        <v>5.84</v>
      </c>
      <c r="L545" s="585"/>
      <c r="M545" s="585"/>
      <c r="N545" s="250">
        <f>+M545+L545</f>
        <v>0</v>
      </c>
      <c r="O545" s="250">
        <f>IF(K545&lt;&gt;"",TRUNC(L545*(1+$S545),2),"")</f>
        <v>0</v>
      </c>
      <c r="P545" s="250">
        <f>IF(K545&lt;&gt;"",TRUNC(M545*(1+$S545),2),"")</f>
        <v>0</v>
      </c>
      <c r="Q545" s="250">
        <f>IF(K545="","",O545+P545)</f>
        <v>0</v>
      </c>
      <c r="R545" s="251">
        <f>IF(K545="",0,TRUNC((K545*$Q545),2))</f>
        <v>0</v>
      </c>
      <c r="S545" s="592">
        <f>$K$2</f>
        <v>0</v>
      </c>
    </row>
    <row r="546" spans="1:19" s="307" customFormat="1" ht="14.4">
      <c r="A546" s="238">
        <v>546</v>
      </c>
      <c r="B546" s="265"/>
      <c r="C546" s="115" t="s">
        <v>120</v>
      </c>
      <c r="D546" s="115"/>
      <c r="E546" s="115"/>
      <c r="F546" s="252" t="s">
        <v>120</v>
      </c>
      <c r="G546" s="574"/>
      <c r="H546" s="573"/>
      <c r="I546" s="253" t="s">
        <v>1543</v>
      </c>
      <c r="J546" s="254"/>
      <c r="K546" s="267"/>
      <c r="L546" s="587"/>
      <c r="M546" s="587"/>
      <c r="N546" s="255"/>
      <c r="O546" s="255"/>
      <c r="P546" s="255"/>
      <c r="Q546" s="255"/>
      <c r="R546" s="255"/>
      <c r="S546" s="594"/>
    </row>
    <row r="547" spans="1:19" s="307" customFormat="1" ht="55.2">
      <c r="A547" s="238">
        <v>547</v>
      </c>
      <c r="B547" s="134"/>
      <c r="C547" s="134" t="s">
        <v>120</v>
      </c>
      <c r="D547" s="134">
        <v>1</v>
      </c>
      <c r="E547" s="134"/>
      <c r="F547" s="237" t="s">
        <v>4453</v>
      </c>
      <c r="G547" s="573"/>
      <c r="H547" s="573"/>
      <c r="I547" s="248" t="s">
        <v>1502</v>
      </c>
      <c r="J547" s="237" t="s">
        <v>147</v>
      </c>
      <c r="K547" s="259">
        <v>39</v>
      </c>
      <c r="L547" s="585"/>
      <c r="M547" s="585"/>
      <c r="N547" s="250">
        <f>+M547+L547</f>
        <v>0</v>
      </c>
      <c r="O547" s="250">
        <f>IF(K547&lt;&gt;"",TRUNC(L547*(1+$S547),2),"")</f>
        <v>0</v>
      </c>
      <c r="P547" s="250">
        <f>IF(K547&lt;&gt;"",TRUNC(M547*(1+$S547),2),"")</f>
        <v>0</v>
      </c>
      <c r="Q547" s="250">
        <f>IF(K547="","",O547+P547)</f>
        <v>0</v>
      </c>
      <c r="R547" s="251">
        <f>IF(K547="",0,TRUNC((K547*$Q547),2))</f>
        <v>0</v>
      </c>
      <c r="S547" s="592">
        <f>$K$2</f>
        <v>0</v>
      </c>
    </row>
    <row r="548" spans="1:19" s="307" customFormat="1" ht="55.2">
      <c r="A548" s="238">
        <v>548</v>
      </c>
      <c r="B548" s="134"/>
      <c r="C548" s="134" t="s">
        <v>120</v>
      </c>
      <c r="D548" s="134">
        <v>2</v>
      </c>
      <c r="E548" s="134"/>
      <c r="F548" s="237" t="s">
        <v>4454</v>
      </c>
      <c r="G548" s="573"/>
      <c r="H548" s="573"/>
      <c r="I548" s="248" t="s">
        <v>1504</v>
      </c>
      <c r="J548" s="237" t="s">
        <v>147</v>
      </c>
      <c r="K548" s="259">
        <v>4</v>
      </c>
      <c r="L548" s="585"/>
      <c r="M548" s="585"/>
      <c r="N548" s="250">
        <f>+M548+L548</f>
        <v>0</v>
      </c>
      <c r="O548" s="250">
        <f>IF(K548&lt;&gt;"",TRUNC(L548*(1+$S548),2),"")</f>
        <v>0</v>
      </c>
      <c r="P548" s="250">
        <f>IF(K548&lt;&gt;"",TRUNC(M548*(1+$S548),2),"")</f>
        <v>0</v>
      </c>
      <c r="Q548" s="250">
        <f>IF(K548="","",O548+P548)</f>
        <v>0</v>
      </c>
      <c r="R548" s="251">
        <f>IF(K548="",0,TRUNC((K548*$Q548),2))</f>
        <v>0</v>
      </c>
      <c r="S548" s="592">
        <f>$K$2</f>
        <v>0</v>
      </c>
    </row>
    <row r="549" spans="1:19" s="307" customFormat="1" ht="55.2">
      <c r="A549" s="238">
        <v>549</v>
      </c>
      <c r="B549" s="134"/>
      <c r="C549" s="134" t="s">
        <v>120</v>
      </c>
      <c r="D549" s="134">
        <v>3</v>
      </c>
      <c r="E549" s="134"/>
      <c r="F549" s="237" t="s">
        <v>4455</v>
      </c>
      <c r="G549" s="573"/>
      <c r="H549" s="573"/>
      <c r="I549" s="248" t="s">
        <v>1506</v>
      </c>
      <c r="J549" s="237" t="s">
        <v>147</v>
      </c>
      <c r="K549" s="259">
        <v>1</v>
      </c>
      <c r="L549" s="585"/>
      <c r="M549" s="585"/>
      <c r="N549" s="250">
        <f>+M549+L549</f>
        <v>0</v>
      </c>
      <c r="O549" s="250">
        <f>IF(K549&lt;&gt;"",TRUNC(L549*(1+$S549),2),"")</f>
        <v>0</v>
      </c>
      <c r="P549" s="250">
        <f>IF(K549&lt;&gt;"",TRUNC(M549*(1+$S549),2),"")</f>
        <v>0</v>
      </c>
      <c r="Q549" s="250">
        <f>IF(K549="","",O549+P549)</f>
        <v>0</v>
      </c>
      <c r="R549" s="251">
        <f>IF(K549="",0,TRUNC((K549*$Q549),2))</f>
        <v>0</v>
      </c>
      <c r="S549" s="592">
        <f>$K$2</f>
        <v>0</v>
      </c>
    </row>
    <row r="550" spans="1:19" s="307" customFormat="1" ht="55.2">
      <c r="A550" s="238">
        <v>550</v>
      </c>
      <c r="B550" s="134"/>
      <c r="C550" s="134" t="s">
        <v>120</v>
      </c>
      <c r="D550" s="134">
        <v>4</v>
      </c>
      <c r="E550" s="134"/>
      <c r="F550" s="237" t="s">
        <v>4456</v>
      </c>
      <c r="G550" s="573"/>
      <c r="H550" s="573"/>
      <c r="I550" s="248" t="s">
        <v>1508</v>
      </c>
      <c r="J550" s="237" t="s">
        <v>147</v>
      </c>
      <c r="K550" s="259">
        <v>3</v>
      </c>
      <c r="L550" s="585"/>
      <c r="M550" s="585"/>
      <c r="N550" s="250">
        <f>+M550+L550</f>
        <v>0</v>
      </c>
      <c r="O550" s="250">
        <f>IF(K550&lt;&gt;"",TRUNC(L550*(1+$S550),2),"")</f>
        <v>0</v>
      </c>
      <c r="P550" s="250">
        <f>IF(K550&lt;&gt;"",TRUNC(M550*(1+$S550),2),"")</f>
        <v>0</v>
      </c>
      <c r="Q550" s="250">
        <f>IF(K550="","",O550+P550)</f>
        <v>0</v>
      </c>
      <c r="R550" s="251">
        <f>IF(K550="",0,TRUNC((K550*$Q550),2))</f>
        <v>0</v>
      </c>
      <c r="S550" s="592">
        <f>$K$2</f>
        <v>0</v>
      </c>
    </row>
    <row r="551" spans="1:19" s="307" customFormat="1" ht="55.2">
      <c r="A551" s="238">
        <v>551</v>
      </c>
      <c r="B551" s="134"/>
      <c r="C551" s="134" t="s">
        <v>120</v>
      </c>
      <c r="D551" s="134">
        <v>5</v>
      </c>
      <c r="E551" s="134"/>
      <c r="F551" s="237" t="s">
        <v>4457</v>
      </c>
      <c r="G551" s="573"/>
      <c r="H551" s="573"/>
      <c r="I551" s="248" t="s">
        <v>1510</v>
      </c>
      <c r="J551" s="237" t="s">
        <v>147</v>
      </c>
      <c r="K551" s="259">
        <v>2</v>
      </c>
      <c r="L551" s="585"/>
      <c r="M551" s="585"/>
      <c r="N551" s="250">
        <f>+M551+L551</f>
        <v>0</v>
      </c>
      <c r="O551" s="250">
        <f>IF(K551&lt;&gt;"",TRUNC(L551*(1+$S551),2),"")</f>
        <v>0</v>
      </c>
      <c r="P551" s="250">
        <f>IF(K551&lt;&gt;"",TRUNC(M551*(1+$S551),2),"")</f>
        <v>0</v>
      </c>
      <c r="Q551" s="250">
        <f>IF(K551="","",O551+P551)</f>
        <v>0</v>
      </c>
      <c r="R551" s="251">
        <f>IF(K551="",0,TRUNC((K551*$Q551),2))</f>
        <v>0</v>
      </c>
      <c r="S551" s="592">
        <f>$K$2</f>
        <v>0</v>
      </c>
    </row>
    <row r="552" spans="1:19" s="307" customFormat="1" ht="14.4">
      <c r="A552" s="238">
        <v>552</v>
      </c>
      <c r="B552" s="265"/>
      <c r="C552" s="115" t="s">
        <v>122</v>
      </c>
      <c r="D552" s="115"/>
      <c r="E552" s="115"/>
      <c r="F552" s="252" t="s">
        <v>122</v>
      </c>
      <c r="G552" s="574"/>
      <c r="H552" s="573"/>
      <c r="I552" s="260" t="s">
        <v>1545</v>
      </c>
      <c r="J552" s="254"/>
      <c r="K552" s="267"/>
      <c r="L552" s="587"/>
      <c r="M552" s="587"/>
      <c r="N552" s="255"/>
      <c r="O552" s="255"/>
      <c r="P552" s="255"/>
      <c r="Q552" s="255"/>
      <c r="R552" s="255"/>
      <c r="S552" s="594"/>
    </row>
    <row r="553" spans="1:19" s="307" customFormat="1" ht="55.2">
      <c r="A553" s="238">
        <v>553</v>
      </c>
      <c r="B553" s="134"/>
      <c r="C553" s="134" t="s">
        <v>122</v>
      </c>
      <c r="D553" s="134">
        <v>1</v>
      </c>
      <c r="E553" s="134"/>
      <c r="F553" s="237" t="s">
        <v>4458</v>
      </c>
      <c r="G553" s="573"/>
      <c r="H553" s="573"/>
      <c r="I553" s="248" t="s">
        <v>1498</v>
      </c>
      <c r="J553" s="237" t="s">
        <v>22</v>
      </c>
      <c r="K553" s="259">
        <v>199</v>
      </c>
      <c r="L553" s="585"/>
      <c r="M553" s="585"/>
      <c r="N553" s="250">
        <f>+M553+L553</f>
        <v>0</v>
      </c>
      <c r="O553" s="250">
        <f>IF(K553&lt;&gt;"",TRUNC(L553*(1+$S553),2),"")</f>
        <v>0</v>
      </c>
      <c r="P553" s="250">
        <f>IF(K553&lt;&gt;"",TRUNC(M553*(1+$S553),2),"")</f>
        <v>0</v>
      </c>
      <c r="Q553" s="250">
        <f>IF(K553="","",O553+P553)</f>
        <v>0</v>
      </c>
      <c r="R553" s="251">
        <f>IF(K553="",0,TRUNC((K553*$Q553),2))</f>
        <v>0</v>
      </c>
      <c r="S553" s="592">
        <f>$K$2</f>
        <v>0</v>
      </c>
    </row>
    <row r="554" spans="1:19" s="307" customFormat="1" ht="14.4">
      <c r="A554" s="238">
        <v>554</v>
      </c>
      <c r="B554" s="265"/>
      <c r="C554" s="115" t="s">
        <v>1578</v>
      </c>
      <c r="D554" s="115"/>
      <c r="E554" s="115"/>
      <c r="F554" s="252" t="s">
        <v>1578</v>
      </c>
      <c r="G554" s="574"/>
      <c r="H554" s="573"/>
      <c r="I554" s="253" t="s">
        <v>1546</v>
      </c>
      <c r="J554" s="254"/>
      <c r="K554" s="267"/>
      <c r="L554" s="587"/>
      <c r="M554" s="587"/>
      <c r="N554" s="255"/>
      <c r="O554" s="255"/>
      <c r="P554" s="255"/>
      <c r="Q554" s="255"/>
      <c r="R554" s="255"/>
      <c r="S554" s="594"/>
    </row>
    <row r="555" spans="1:19" s="307" customFormat="1" ht="27.6">
      <c r="A555" s="238">
        <v>555</v>
      </c>
      <c r="B555" s="134"/>
      <c r="C555" s="134" t="s">
        <v>1578</v>
      </c>
      <c r="D555" s="134">
        <v>1</v>
      </c>
      <c r="E555" s="134"/>
      <c r="F555" s="237" t="s">
        <v>4459</v>
      </c>
      <c r="G555" s="573"/>
      <c r="H555" s="573"/>
      <c r="I555" s="248" t="s">
        <v>1474</v>
      </c>
      <c r="J555" s="237" t="s">
        <v>25</v>
      </c>
      <c r="K555" s="259">
        <v>197.6</v>
      </c>
      <c r="L555" s="585"/>
      <c r="M555" s="585"/>
      <c r="N555" s="250">
        <f>+M555+L555</f>
        <v>0</v>
      </c>
      <c r="O555" s="250">
        <f>IF(K555&lt;&gt;"",TRUNC(L555*(1+$S555),2),"")</f>
        <v>0</v>
      </c>
      <c r="P555" s="250">
        <f>IF(K555&lt;&gt;"",TRUNC(M555*(1+$S555),2),"")</f>
        <v>0</v>
      </c>
      <c r="Q555" s="250">
        <f>IF(K555="","",O555+P555)</f>
        <v>0</v>
      </c>
      <c r="R555" s="251">
        <f>IF(K555="",0,TRUNC((K555*$Q555),2))</f>
        <v>0</v>
      </c>
      <c r="S555" s="592">
        <f>$K$2</f>
        <v>0</v>
      </c>
    </row>
    <row r="556" spans="1:19" s="307" customFormat="1" ht="27.6">
      <c r="A556" s="238">
        <v>556</v>
      </c>
      <c r="B556" s="134"/>
      <c r="C556" s="134" t="s">
        <v>1578</v>
      </c>
      <c r="D556" s="134">
        <v>2</v>
      </c>
      <c r="E556" s="134"/>
      <c r="F556" s="237" t="s">
        <v>4460</v>
      </c>
      <c r="G556" s="573"/>
      <c r="H556" s="573"/>
      <c r="I556" s="248" t="s">
        <v>1473</v>
      </c>
      <c r="J556" s="237" t="s">
        <v>25</v>
      </c>
      <c r="K556" s="259">
        <v>364</v>
      </c>
      <c r="L556" s="585"/>
      <c r="M556" s="585"/>
      <c r="N556" s="250">
        <f>+M556+L556</f>
        <v>0</v>
      </c>
      <c r="O556" s="250">
        <f>IF(K556&lt;&gt;"",TRUNC(L556*(1+$S556),2),"")</f>
        <v>0</v>
      </c>
      <c r="P556" s="250">
        <f>IF(K556&lt;&gt;"",TRUNC(M556*(1+$S556),2),"")</f>
        <v>0</v>
      </c>
      <c r="Q556" s="250">
        <f>IF(K556="","",O556+P556)</f>
        <v>0</v>
      </c>
      <c r="R556" s="251">
        <f>IF(K556="",0,TRUNC((K556*$Q556),2))</f>
        <v>0</v>
      </c>
      <c r="S556" s="592">
        <f>$K$2</f>
        <v>0</v>
      </c>
    </row>
    <row r="557" spans="1:19" s="307" customFormat="1" ht="14.4">
      <c r="A557" s="238">
        <v>557</v>
      </c>
      <c r="B557" s="265"/>
      <c r="C557" s="115" t="s">
        <v>1579</v>
      </c>
      <c r="D557" s="115"/>
      <c r="E557" s="115"/>
      <c r="F557" s="252" t="s">
        <v>1579</v>
      </c>
      <c r="G557" s="574"/>
      <c r="H557" s="573"/>
      <c r="I557" s="253" t="s">
        <v>2886</v>
      </c>
      <c r="J557" s="254"/>
      <c r="K557" s="267"/>
      <c r="L557" s="587"/>
      <c r="M557" s="587"/>
      <c r="N557" s="255"/>
      <c r="O557" s="255"/>
      <c r="P557" s="255"/>
      <c r="Q557" s="255"/>
      <c r="R557" s="255"/>
      <c r="S557" s="594"/>
    </row>
    <row r="558" spans="1:19" s="307" customFormat="1" ht="55.2">
      <c r="A558" s="238">
        <v>558</v>
      </c>
      <c r="B558" s="134"/>
      <c r="C558" s="134" t="s">
        <v>1579</v>
      </c>
      <c r="D558" s="134">
        <v>1</v>
      </c>
      <c r="E558" s="134"/>
      <c r="F558" s="237" t="s">
        <v>4461</v>
      </c>
      <c r="G558" s="573"/>
      <c r="H558" s="573"/>
      <c r="I558" s="248" t="s">
        <v>2888</v>
      </c>
      <c r="J558" s="237" t="s">
        <v>25</v>
      </c>
      <c r="K558" s="259">
        <v>14.09</v>
      </c>
      <c r="L558" s="585"/>
      <c r="M558" s="585"/>
      <c r="N558" s="250">
        <f>+M558+L558</f>
        <v>0</v>
      </c>
      <c r="O558" s="250">
        <f>IF(K558&lt;&gt;"",TRUNC(L558*(1+$S558),2),"")</f>
        <v>0</v>
      </c>
      <c r="P558" s="250">
        <f>IF(K558&lt;&gt;"",TRUNC(M558*(1+$S558),2),"")</f>
        <v>0</v>
      </c>
      <c r="Q558" s="250">
        <f>IF(K558="","",O558+P558)</f>
        <v>0</v>
      </c>
      <c r="R558" s="251">
        <f>IF(K558="",0,TRUNC((K558*$Q558),2))</f>
        <v>0</v>
      </c>
      <c r="S558" s="592">
        <f>$K$2</f>
        <v>0</v>
      </c>
    </row>
    <row r="559" spans="1:19" s="307" customFormat="1" ht="55.2">
      <c r="A559" s="238">
        <v>559</v>
      </c>
      <c r="B559" s="134"/>
      <c r="C559" s="134" t="s">
        <v>1579</v>
      </c>
      <c r="D559" s="134">
        <v>2</v>
      </c>
      <c r="E559" s="134"/>
      <c r="F559" s="237" t="s">
        <v>4462</v>
      </c>
      <c r="G559" s="573"/>
      <c r="H559" s="573"/>
      <c r="I559" s="248" t="s">
        <v>2889</v>
      </c>
      <c r="J559" s="237" t="s">
        <v>25</v>
      </c>
      <c r="K559" s="259">
        <v>7.93</v>
      </c>
      <c r="L559" s="585"/>
      <c r="M559" s="585"/>
      <c r="N559" s="250">
        <f>+M559+L559</f>
        <v>0</v>
      </c>
      <c r="O559" s="250">
        <f>IF(K559&lt;&gt;"",TRUNC(L559*(1+$S559),2),"")</f>
        <v>0</v>
      </c>
      <c r="P559" s="250">
        <f>IF(K559&lt;&gt;"",TRUNC(M559*(1+$S559),2),"")</f>
        <v>0</v>
      </c>
      <c r="Q559" s="250">
        <f>IF(K559="","",O559+P559)</f>
        <v>0</v>
      </c>
      <c r="R559" s="251">
        <f>IF(K559="",0,TRUNC((K559*$Q559),2))</f>
        <v>0</v>
      </c>
      <c r="S559" s="592">
        <f>$K$2</f>
        <v>0</v>
      </c>
    </row>
    <row r="560" spans="1:19" s="307" customFormat="1" ht="14.4">
      <c r="A560" s="238">
        <v>560</v>
      </c>
      <c r="B560" s="265"/>
      <c r="C560" s="115" t="s">
        <v>1580</v>
      </c>
      <c r="D560" s="115"/>
      <c r="E560" s="115"/>
      <c r="F560" s="252" t="s">
        <v>1580</v>
      </c>
      <c r="G560" s="574"/>
      <c r="H560" s="573"/>
      <c r="I560" s="253" t="s">
        <v>307</v>
      </c>
      <c r="J560" s="254"/>
      <c r="K560" s="267"/>
      <c r="L560" s="587"/>
      <c r="M560" s="587"/>
      <c r="N560" s="255"/>
      <c r="O560" s="255"/>
      <c r="P560" s="255"/>
      <c r="Q560" s="255"/>
      <c r="R560" s="255"/>
      <c r="S560" s="594"/>
    </row>
    <row r="561" spans="1:19" s="307" customFormat="1" ht="41.4">
      <c r="A561" s="238">
        <v>561</v>
      </c>
      <c r="B561" s="134"/>
      <c r="C561" s="134" t="s">
        <v>1580</v>
      </c>
      <c r="D561" s="134">
        <v>1</v>
      </c>
      <c r="E561" s="134"/>
      <c r="F561" s="237" t="s">
        <v>4463</v>
      </c>
      <c r="G561" s="573"/>
      <c r="H561" s="573"/>
      <c r="I561" s="248" t="s">
        <v>2636</v>
      </c>
      <c r="J561" s="237" t="s">
        <v>25</v>
      </c>
      <c r="K561" s="259">
        <v>549.2299999999999</v>
      </c>
      <c r="L561" s="585"/>
      <c r="M561" s="585"/>
      <c r="N561" s="250">
        <f t="shared" ref="N561:N566" si="176">+M561+L561</f>
        <v>0</v>
      </c>
      <c r="O561" s="250">
        <f t="shared" ref="O561:O566" si="177">IF(K561&lt;&gt;"",TRUNC(L561*(1+$S561),2),"")</f>
        <v>0</v>
      </c>
      <c r="P561" s="250">
        <f t="shared" ref="P561:P566" si="178">IF(K561&lt;&gt;"",TRUNC(M561*(1+$S561),2),"")</f>
        <v>0</v>
      </c>
      <c r="Q561" s="250">
        <f t="shared" ref="Q561:Q566" si="179">IF(K561="","",O561+P561)</f>
        <v>0</v>
      </c>
      <c r="R561" s="251">
        <f t="shared" ref="R561:R566" si="180">IF(K561="",0,TRUNC((K561*$Q561),2))</f>
        <v>0</v>
      </c>
      <c r="S561" s="592">
        <f t="shared" ref="S561:S566" si="181">$K$2</f>
        <v>0</v>
      </c>
    </row>
    <row r="562" spans="1:19" s="307" customFormat="1" ht="41.4">
      <c r="A562" s="238">
        <v>562</v>
      </c>
      <c r="B562" s="134"/>
      <c r="C562" s="134" t="s">
        <v>1580</v>
      </c>
      <c r="D562" s="134">
        <v>2</v>
      </c>
      <c r="E562" s="134"/>
      <c r="F562" s="237" t="s">
        <v>4464</v>
      </c>
      <c r="G562" s="573"/>
      <c r="H562" s="573"/>
      <c r="I562" s="248" t="s">
        <v>2637</v>
      </c>
      <c r="J562" s="237" t="s">
        <v>25</v>
      </c>
      <c r="K562" s="259">
        <v>57.3</v>
      </c>
      <c r="L562" s="585"/>
      <c r="M562" s="585"/>
      <c r="N562" s="250">
        <f t="shared" si="176"/>
        <v>0</v>
      </c>
      <c r="O562" s="250">
        <f t="shared" si="177"/>
        <v>0</v>
      </c>
      <c r="P562" s="250">
        <f t="shared" si="178"/>
        <v>0</v>
      </c>
      <c r="Q562" s="250">
        <f t="shared" si="179"/>
        <v>0</v>
      </c>
      <c r="R562" s="251">
        <f t="shared" si="180"/>
        <v>0</v>
      </c>
      <c r="S562" s="592">
        <f t="shared" si="181"/>
        <v>0</v>
      </c>
    </row>
    <row r="563" spans="1:19" s="307" customFormat="1" ht="41.4">
      <c r="A563" s="238">
        <v>563</v>
      </c>
      <c r="B563" s="134"/>
      <c r="C563" s="134" t="s">
        <v>1580</v>
      </c>
      <c r="D563" s="134">
        <v>3</v>
      </c>
      <c r="E563" s="134"/>
      <c r="F563" s="237" t="s">
        <v>4465</v>
      </c>
      <c r="G563" s="573"/>
      <c r="H563" s="573"/>
      <c r="I563" s="248" t="s">
        <v>2638</v>
      </c>
      <c r="J563" s="237" t="s">
        <v>25</v>
      </c>
      <c r="K563" s="259">
        <v>85.5</v>
      </c>
      <c r="L563" s="585"/>
      <c r="M563" s="585"/>
      <c r="N563" s="250">
        <f t="shared" si="176"/>
        <v>0</v>
      </c>
      <c r="O563" s="250">
        <f t="shared" si="177"/>
        <v>0</v>
      </c>
      <c r="P563" s="250">
        <f t="shared" si="178"/>
        <v>0</v>
      </c>
      <c r="Q563" s="250">
        <f t="shared" si="179"/>
        <v>0</v>
      </c>
      <c r="R563" s="251">
        <f t="shared" si="180"/>
        <v>0</v>
      </c>
      <c r="S563" s="592">
        <f t="shared" si="181"/>
        <v>0</v>
      </c>
    </row>
    <row r="564" spans="1:19" s="307" customFormat="1" ht="41.4">
      <c r="A564" s="238">
        <v>564</v>
      </c>
      <c r="B564" s="134"/>
      <c r="C564" s="134" t="s">
        <v>1580</v>
      </c>
      <c r="D564" s="134">
        <v>4</v>
      </c>
      <c r="E564" s="134"/>
      <c r="F564" s="237" t="s">
        <v>4466</v>
      </c>
      <c r="G564" s="573"/>
      <c r="H564" s="573"/>
      <c r="I564" s="248" t="s">
        <v>2639</v>
      </c>
      <c r="J564" s="237" t="s">
        <v>25</v>
      </c>
      <c r="K564" s="259">
        <v>19.12</v>
      </c>
      <c r="L564" s="585"/>
      <c r="M564" s="585"/>
      <c r="N564" s="250">
        <f t="shared" si="176"/>
        <v>0</v>
      </c>
      <c r="O564" s="250">
        <f t="shared" si="177"/>
        <v>0</v>
      </c>
      <c r="P564" s="250">
        <f t="shared" si="178"/>
        <v>0</v>
      </c>
      <c r="Q564" s="250">
        <f t="shared" si="179"/>
        <v>0</v>
      </c>
      <c r="R564" s="251">
        <f t="shared" si="180"/>
        <v>0</v>
      </c>
      <c r="S564" s="592">
        <f t="shared" si="181"/>
        <v>0</v>
      </c>
    </row>
    <row r="565" spans="1:19" s="307" customFormat="1" ht="55.2">
      <c r="A565" s="238">
        <v>565</v>
      </c>
      <c r="B565" s="134"/>
      <c r="C565" s="134" t="s">
        <v>1580</v>
      </c>
      <c r="D565" s="134">
        <v>5</v>
      </c>
      <c r="E565" s="134"/>
      <c r="F565" s="237" t="s">
        <v>4467</v>
      </c>
      <c r="G565" s="573"/>
      <c r="H565" s="573"/>
      <c r="I565" s="248" t="s">
        <v>2640</v>
      </c>
      <c r="J565" s="237" t="s">
        <v>25</v>
      </c>
      <c r="K565" s="259">
        <v>4.78</v>
      </c>
      <c r="L565" s="585"/>
      <c r="M565" s="585"/>
      <c r="N565" s="250">
        <f t="shared" si="176"/>
        <v>0</v>
      </c>
      <c r="O565" s="250">
        <f t="shared" si="177"/>
        <v>0</v>
      </c>
      <c r="P565" s="250">
        <f t="shared" si="178"/>
        <v>0</v>
      </c>
      <c r="Q565" s="250">
        <f t="shared" si="179"/>
        <v>0</v>
      </c>
      <c r="R565" s="251">
        <f t="shared" si="180"/>
        <v>0</v>
      </c>
      <c r="S565" s="592">
        <f t="shared" si="181"/>
        <v>0</v>
      </c>
    </row>
    <row r="566" spans="1:19" s="307" customFormat="1" ht="41.4">
      <c r="A566" s="238">
        <v>566</v>
      </c>
      <c r="B566" s="134"/>
      <c r="C566" s="134" t="s">
        <v>1580</v>
      </c>
      <c r="D566" s="134">
        <v>6</v>
      </c>
      <c r="E566" s="134"/>
      <c r="F566" s="237" t="s">
        <v>4468</v>
      </c>
      <c r="G566" s="573"/>
      <c r="H566" s="573"/>
      <c r="I566" s="248" t="s">
        <v>2641</v>
      </c>
      <c r="J566" s="237" t="s">
        <v>25</v>
      </c>
      <c r="K566" s="259">
        <v>168.6</v>
      </c>
      <c r="L566" s="585"/>
      <c r="M566" s="585"/>
      <c r="N566" s="250">
        <f t="shared" si="176"/>
        <v>0</v>
      </c>
      <c r="O566" s="250">
        <f t="shared" si="177"/>
        <v>0</v>
      </c>
      <c r="P566" s="250">
        <f t="shared" si="178"/>
        <v>0</v>
      </c>
      <c r="Q566" s="250">
        <f t="shared" si="179"/>
        <v>0</v>
      </c>
      <c r="R566" s="251">
        <f t="shared" si="180"/>
        <v>0</v>
      </c>
      <c r="S566" s="592">
        <f t="shared" si="181"/>
        <v>0</v>
      </c>
    </row>
    <row r="567" spans="1:19" s="307" customFormat="1" ht="14.4">
      <c r="A567" s="238">
        <v>567</v>
      </c>
      <c r="B567" s="265"/>
      <c r="C567" s="115" t="s">
        <v>2855</v>
      </c>
      <c r="D567" s="115"/>
      <c r="E567" s="115"/>
      <c r="F567" s="252" t="s">
        <v>2855</v>
      </c>
      <c r="G567" s="574"/>
      <c r="H567" s="573"/>
      <c r="I567" s="253" t="s">
        <v>1028</v>
      </c>
      <c r="J567" s="254"/>
      <c r="K567" s="267"/>
      <c r="L567" s="587"/>
      <c r="M567" s="587"/>
      <c r="N567" s="255"/>
      <c r="O567" s="255"/>
      <c r="P567" s="255"/>
      <c r="Q567" s="255"/>
      <c r="R567" s="255"/>
      <c r="S567" s="594"/>
    </row>
    <row r="568" spans="1:19" s="307" customFormat="1" ht="14.4">
      <c r="A568" s="238">
        <v>568</v>
      </c>
      <c r="B568" s="134"/>
      <c r="C568" s="134" t="s">
        <v>2855</v>
      </c>
      <c r="D568" s="134">
        <v>1</v>
      </c>
      <c r="E568" s="134"/>
      <c r="F568" s="237" t="s">
        <v>4469</v>
      </c>
      <c r="G568" s="573"/>
      <c r="H568" s="573"/>
      <c r="I568" s="248" t="s">
        <v>1492</v>
      </c>
      <c r="J568" s="237" t="s">
        <v>147</v>
      </c>
      <c r="K568" s="259">
        <v>36</v>
      </c>
      <c r="L568" s="585"/>
      <c r="M568" s="585"/>
      <c r="N568" s="250">
        <f>+M568+L568</f>
        <v>0</v>
      </c>
      <c r="O568" s="250">
        <f>IF(K568&lt;&gt;"",TRUNC(L568*(1+$S568),2),"")</f>
        <v>0</v>
      </c>
      <c r="P568" s="250">
        <f>IF(K568&lt;&gt;"",TRUNC(M568*(1+$S568),2),"")</f>
        <v>0</v>
      </c>
      <c r="Q568" s="250">
        <f>IF(K568="","",O568+P568)</f>
        <v>0</v>
      </c>
      <c r="R568" s="251">
        <f>IF(K568="",0,TRUNC((K568*$Q568),2))</f>
        <v>0</v>
      </c>
      <c r="S568" s="592">
        <f>$K$2</f>
        <v>0</v>
      </c>
    </row>
    <row r="569" spans="1:19" s="234" customFormat="1" ht="14.4">
      <c r="A569" s="238">
        <v>569</v>
      </c>
      <c r="B569" s="265"/>
      <c r="C569" s="115" t="s">
        <v>3656</v>
      </c>
      <c r="D569" s="115"/>
      <c r="E569" s="115"/>
      <c r="F569" s="252" t="s">
        <v>3656</v>
      </c>
      <c r="G569" s="574"/>
      <c r="H569" s="573"/>
      <c r="I569" s="253" t="s">
        <v>1547</v>
      </c>
      <c r="J569" s="254"/>
      <c r="K569" s="267"/>
      <c r="L569" s="587"/>
      <c r="M569" s="587"/>
      <c r="N569" s="255"/>
      <c r="O569" s="255"/>
      <c r="P569" s="255"/>
      <c r="Q569" s="255"/>
      <c r="R569" s="255"/>
      <c r="S569" s="594"/>
    </row>
    <row r="570" spans="1:19" s="307" customFormat="1" ht="41.4">
      <c r="A570" s="238">
        <v>570</v>
      </c>
      <c r="B570" s="134"/>
      <c r="C570" s="134" t="s">
        <v>3656</v>
      </c>
      <c r="D570" s="134">
        <v>1</v>
      </c>
      <c r="E570" s="134"/>
      <c r="F570" s="237" t="s">
        <v>4470</v>
      </c>
      <c r="G570" s="573"/>
      <c r="H570" s="573"/>
      <c r="I570" s="248" t="s">
        <v>1520</v>
      </c>
      <c r="J570" s="237" t="s">
        <v>22</v>
      </c>
      <c r="K570" s="259">
        <v>326</v>
      </c>
      <c r="L570" s="585"/>
      <c r="M570" s="585"/>
      <c r="N570" s="250">
        <f>+M570+L570</f>
        <v>0</v>
      </c>
      <c r="O570" s="250">
        <f>IF(K570&lt;&gt;"",TRUNC(L570*(1+$S570),2),"")</f>
        <v>0</v>
      </c>
      <c r="P570" s="250">
        <f>IF(K570&lt;&gt;"",TRUNC(M570*(1+$S570),2),"")</f>
        <v>0</v>
      </c>
      <c r="Q570" s="250">
        <f>IF(K570="","",O570+P570)</f>
        <v>0</v>
      </c>
      <c r="R570" s="251">
        <f>IF(K570="",0,TRUNC((K570*$Q570),2))</f>
        <v>0</v>
      </c>
      <c r="S570" s="592">
        <f>$K$2</f>
        <v>0</v>
      </c>
    </row>
    <row r="571" spans="1:19" s="307" customFormat="1" ht="55.2">
      <c r="A571" s="238">
        <v>571</v>
      </c>
      <c r="B571" s="134"/>
      <c r="C571" s="134" t="s">
        <v>3656</v>
      </c>
      <c r="D571" s="134">
        <v>2</v>
      </c>
      <c r="E571" s="134"/>
      <c r="F571" s="237" t="s">
        <v>4471</v>
      </c>
      <c r="G571" s="573"/>
      <c r="H571" s="573"/>
      <c r="I571" s="248" t="s">
        <v>1522</v>
      </c>
      <c r="J571" s="237" t="s">
        <v>22</v>
      </c>
      <c r="K571" s="259">
        <v>23</v>
      </c>
      <c r="L571" s="585"/>
      <c r="M571" s="585"/>
      <c r="N571" s="250">
        <f>+M571+L571</f>
        <v>0</v>
      </c>
      <c r="O571" s="250">
        <f>IF(K571&lt;&gt;"",TRUNC(L571*(1+$S571),2),"")</f>
        <v>0</v>
      </c>
      <c r="P571" s="250">
        <f>IF(K571&lt;&gt;"",TRUNC(M571*(1+$S571),2),"")</f>
        <v>0</v>
      </c>
      <c r="Q571" s="250">
        <f>IF(K571="","",O571+P571)</f>
        <v>0</v>
      </c>
      <c r="R571" s="251">
        <f>IF(K571="",0,TRUNC((K571*$Q571),2))</f>
        <v>0</v>
      </c>
      <c r="S571" s="592">
        <f>$K$2</f>
        <v>0</v>
      </c>
    </row>
    <row r="572" spans="1:19" s="307" customFormat="1" ht="14.4">
      <c r="A572" s="238">
        <v>572</v>
      </c>
      <c r="B572" s="134"/>
      <c r="C572" s="134" t="s">
        <v>3656</v>
      </c>
      <c r="D572" s="134">
        <v>3</v>
      </c>
      <c r="E572" s="134"/>
      <c r="F572" s="237" t="s">
        <v>4472</v>
      </c>
      <c r="G572" s="573"/>
      <c r="H572" s="573"/>
      <c r="I572" s="248" t="s">
        <v>1548</v>
      </c>
      <c r="J572" s="237" t="s">
        <v>22</v>
      </c>
      <c r="K572" s="259">
        <v>128</v>
      </c>
      <c r="L572" s="585"/>
      <c r="M572" s="585"/>
      <c r="N572" s="250">
        <f>+M572+L572</f>
        <v>0</v>
      </c>
      <c r="O572" s="250">
        <f>IF(K572&lt;&gt;"",TRUNC(L572*(1+$S572),2),"")</f>
        <v>0</v>
      </c>
      <c r="P572" s="250">
        <f>IF(K572&lt;&gt;"",TRUNC(M572*(1+$S572),2),"")</f>
        <v>0</v>
      </c>
      <c r="Q572" s="250">
        <f>IF(K572="","",O572+P572)</f>
        <v>0</v>
      </c>
      <c r="R572" s="251">
        <f>IF(K572="",0,TRUNC((K572*$Q572),2))</f>
        <v>0</v>
      </c>
      <c r="S572" s="592">
        <f>$K$2</f>
        <v>0</v>
      </c>
    </row>
    <row r="573" spans="1:19" s="307" customFormat="1" ht="14.4">
      <c r="A573" s="238">
        <v>573</v>
      </c>
      <c r="B573" s="134"/>
      <c r="C573" s="134" t="s">
        <v>3656</v>
      </c>
      <c r="D573" s="134">
        <v>4</v>
      </c>
      <c r="E573" s="134"/>
      <c r="F573" s="237" t="s">
        <v>4473</v>
      </c>
      <c r="G573" s="573"/>
      <c r="H573" s="573"/>
      <c r="I573" s="248" t="s">
        <v>973</v>
      </c>
      <c r="J573" s="237" t="s">
        <v>22</v>
      </c>
      <c r="K573" s="259">
        <v>36</v>
      </c>
      <c r="L573" s="585"/>
      <c r="M573" s="585"/>
      <c r="N573" s="250">
        <f>+M573+L573</f>
        <v>0</v>
      </c>
      <c r="O573" s="250">
        <f>IF(K573&lt;&gt;"",TRUNC(L573*(1+$S573),2),"")</f>
        <v>0</v>
      </c>
      <c r="P573" s="250">
        <f>IF(K573&lt;&gt;"",TRUNC(M573*(1+$S573),2),"")</f>
        <v>0</v>
      </c>
      <c r="Q573" s="250">
        <f>IF(K573="","",O573+P573)</f>
        <v>0</v>
      </c>
      <c r="R573" s="251">
        <f>IF(K573="",0,TRUNC((K573*$Q573),2))</f>
        <v>0</v>
      </c>
      <c r="S573" s="592">
        <f>$K$2</f>
        <v>0</v>
      </c>
    </row>
    <row r="574" spans="1:19" s="307" customFormat="1" ht="14.4">
      <c r="A574" s="238">
        <v>574</v>
      </c>
      <c r="B574" s="265"/>
      <c r="C574" s="115" t="s">
        <v>3657</v>
      </c>
      <c r="D574" s="115"/>
      <c r="E574" s="115"/>
      <c r="F574" s="252" t="s">
        <v>3657</v>
      </c>
      <c r="G574" s="574"/>
      <c r="H574" s="573"/>
      <c r="I574" s="253" t="s">
        <v>1029</v>
      </c>
      <c r="J574" s="254"/>
      <c r="K574" s="267"/>
      <c r="L574" s="587"/>
      <c r="M574" s="587"/>
      <c r="N574" s="255"/>
      <c r="O574" s="255"/>
      <c r="P574" s="255"/>
      <c r="Q574" s="255"/>
      <c r="R574" s="255"/>
      <c r="S574" s="594"/>
    </row>
    <row r="575" spans="1:19" s="307" customFormat="1" ht="96.6">
      <c r="A575" s="238">
        <v>575</v>
      </c>
      <c r="B575" s="472"/>
      <c r="C575" s="472" t="s">
        <v>3657</v>
      </c>
      <c r="D575" s="472">
        <v>1</v>
      </c>
      <c r="E575" s="472"/>
      <c r="F575" s="237" t="s">
        <v>4474</v>
      </c>
      <c r="G575" s="573"/>
      <c r="H575" s="573"/>
      <c r="I575" s="248" t="s">
        <v>3783</v>
      </c>
      <c r="J575" s="237" t="s">
        <v>22</v>
      </c>
      <c r="K575" s="250">
        <v>2</v>
      </c>
      <c r="L575" s="585"/>
      <c r="M575" s="585"/>
      <c r="N575" s="604">
        <f t="shared" ref="N575:N582" si="182">+M575+L575</f>
        <v>0</v>
      </c>
      <c r="O575" s="250">
        <f t="shared" ref="O575:O582" si="183">IF(K575&lt;&gt;"",TRUNC(L575*(1+$S575),2),"")</f>
        <v>0</v>
      </c>
      <c r="P575" s="250">
        <f t="shared" ref="P575:P582" si="184">IF(K575&lt;&gt;"",TRUNC(M575*(1+$S575),2),"")</f>
        <v>0</v>
      </c>
      <c r="Q575" s="250">
        <f t="shared" ref="Q575:Q582" si="185">IF(K575="","",O575+P575)</f>
        <v>0</v>
      </c>
      <c r="R575" s="251">
        <f t="shared" ref="R575:R582" si="186">IF(K575="",0,TRUNC((K575*$Q575),2))</f>
        <v>0</v>
      </c>
      <c r="S575" s="595">
        <f t="shared" ref="S575:S582" si="187">$K$3</f>
        <v>0</v>
      </c>
    </row>
    <row r="576" spans="1:19" s="307" customFormat="1" ht="165.6">
      <c r="A576" s="238">
        <v>576</v>
      </c>
      <c r="B576" s="472"/>
      <c r="C576" s="472" t="s">
        <v>3657</v>
      </c>
      <c r="D576" s="472">
        <v>2</v>
      </c>
      <c r="E576" s="472"/>
      <c r="F576" s="237" t="s">
        <v>4475</v>
      </c>
      <c r="G576" s="573"/>
      <c r="H576" s="573"/>
      <c r="I576" s="248" t="s">
        <v>2116</v>
      </c>
      <c r="J576" s="237" t="s">
        <v>22</v>
      </c>
      <c r="K576" s="250">
        <v>1</v>
      </c>
      <c r="L576" s="585"/>
      <c r="M576" s="585"/>
      <c r="N576" s="604">
        <f t="shared" si="182"/>
        <v>0</v>
      </c>
      <c r="O576" s="250">
        <f t="shared" si="183"/>
        <v>0</v>
      </c>
      <c r="P576" s="250">
        <f t="shared" si="184"/>
        <v>0</v>
      </c>
      <c r="Q576" s="250">
        <f t="shared" si="185"/>
        <v>0</v>
      </c>
      <c r="R576" s="251">
        <f t="shared" si="186"/>
        <v>0</v>
      </c>
      <c r="S576" s="595">
        <f t="shared" si="187"/>
        <v>0</v>
      </c>
    </row>
    <row r="577" spans="1:19" s="307" customFormat="1" ht="165.6">
      <c r="A577" s="238">
        <v>577</v>
      </c>
      <c r="B577" s="472"/>
      <c r="C577" s="472" t="s">
        <v>3657</v>
      </c>
      <c r="D577" s="472">
        <v>3</v>
      </c>
      <c r="E577" s="472"/>
      <c r="F577" s="237" t="s">
        <v>4476</v>
      </c>
      <c r="G577" s="573"/>
      <c r="H577" s="573"/>
      <c r="I577" s="248" t="s">
        <v>2117</v>
      </c>
      <c r="J577" s="237" t="s">
        <v>22</v>
      </c>
      <c r="K577" s="250">
        <v>1</v>
      </c>
      <c r="L577" s="585"/>
      <c r="M577" s="585"/>
      <c r="N577" s="604">
        <f t="shared" si="182"/>
        <v>0</v>
      </c>
      <c r="O577" s="250">
        <f t="shared" si="183"/>
        <v>0</v>
      </c>
      <c r="P577" s="250">
        <f t="shared" si="184"/>
        <v>0</v>
      </c>
      <c r="Q577" s="250">
        <f t="shared" si="185"/>
        <v>0</v>
      </c>
      <c r="R577" s="251">
        <f t="shared" si="186"/>
        <v>0</v>
      </c>
      <c r="S577" s="595">
        <f t="shared" si="187"/>
        <v>0</v>
      </c>
    </row>
    <row r="578" spans="1:19" s="307" customFormat="1" ht="96.6">
      <c r="A578" s="238">
        <v>578</v>
      </c>
      <c r="B578" s="472"/>
      <c r="C578" s="472" t="s">
        <v>3657</v>
      </c>
      <c r="D578" s="472">
        <v>4</v>
      </c>
      <c r="E578" s="472"/>
      <c r="F578" s="237" t="s">
        <v>4477</v>
      </c>
      <c r="G578" s="573"/>
      <c r="H578" s="573"/>
      <c r="I578" s="248" t="s">
        <v>2118</v>
      </c>
      <c r="J578" s="237" t="s">
        <v>22</v>
      </c>
      <c r="K578" s="250">
        <v>1</v>
      </c>
      <c r="L578" s="585"/>
      <c r="M578" s="585"/>
      <c r="N578" s="604">
        <f t="shared" si="182"/>
        <v>0</v>
      </c>
      <c r="O578" s="250">
        <f t="shared" si="183"/>
        <v>0</v>
      </c>
      <c r="P578" s="250">
        <f t="shared" si="184"/>
        <v>0</v>
      </c>
      <c r="Q578" s="250">
        <f t="shared" si="185"/>
        <v>0</v>
      </c>
      <c r="R578" s="251">
        <f t="shared" si="186"/>
        <v>0</v>
      </c>
      <c r="S578" s="595">
        <f t="shared" si="187"/>
        <v>0</v>
      </c>
    </row>
    <row r="579" spans="1:19" s="307" customFormat="1" ht="96.6">
      <c r="A579" s="238">
        <v>579</v>
      </c>
      <c r="B579" s="472"/>
      <c r="C579" s="472" t="s">
        <v>3657</v>
      </c>
      <c r="D579" s="472">
        <v>5</v>
      </c>
      <c r="E579" s="472"/>
      <c r="F579" s="237" t="s">
        <v>4478</v>
      </c>
      <c r="G579" s="573"/>
      <c r="H579" s="573"/>
      <c r="I579" s="248" t="s">
        <v>2119</v>
      </c>
      <c r="J579" s="237" t="s">
        <v>22</v>
      </c>
      <c r="K579" s="250">
        <v>1</v>
      </c>
      <c r="L579" s="585"/>
      <c r="M579" s="585"/>
      <c r="N579" s="604">
        <f t="shared" si="182"/>
        <v>0</v>
      </c>
      <c r="O579" s="250">
        <f t="shared" si="183"/>
        <v>0</v>
      </c>
      <c r="P579" s="250">
        <f t="shared" si="184"/>
        <v>0</v>
      </c>
      <c r="Q579" s="250">
        <f t="shared" si="185"/>
        <v>0</v>
      </c>
      <c r="R579" s="251">
        <f t="shared" si="186"/>
        <v>0</v>
      </c>
      <c r="S579" s="595">
        <f t="shared" si="187"/>
        <v>0</v>
      </c>
    </row>
    <row r="580" spans="1:19" s="307" customFormat="1" ht="96.6">
      <c r="A580" s="238">
        <v>580</v>
      </c>
      <c r="B580" s="472"/>
      <c r="C580" s="472" t="s">
        <v>3657</v>
      </c>
      <c r="D580" s="472">
        <v>6</v>
      </c>
      <c r="E580" s="472"/>
      <c r="F580" s="237" t="s">
        <v>4479</v>
      </c>
      <c r="G580" s="573"/>
      <c r="H580" s="573"/>
      <c r="I580" s="248" t="s">
        <v>2120</v>
      </c>
      <c r="J580" s="237" t="s">
        <v>22</v>
      </c>
      <c r="K580" s="250">
        <v>2</v>
      </c>
      <c r="L580" s="585"/>
      <c r="M580" s="585"/>
      <c r="N580" s="604">
        <f t="shared" si="182"/>
        <v>0</v>
      </c>
      <c r="O580" s="250">
        <f t="shared" si="183"/>
        <v>0</v>
      </c>
      <c r="P580" s="250">
        <f t="shared" si="184"/>
        <v>0</v>
      </c>
      <c r="Q580" s="250">
        <f t="shared" si="185"/>
        <v>0</v>
      </c>
      <c r="R580" s="251">
        <f t="shared" si="186"/>
        <v>0</v>
      </c>
      <c r="S580" s="595">
        <f t="shared" si="187"/>
        <v>0</v>
      </c>
    </row>
    <row r="581" spans="1:19" s="307" customFormat="1" ht="96.6">
      <c r="A581" s="238">
        <v>581</v>
      </c>
      <c r="B581" s="472"/>
      <c r="C581" s="472" t="s">
        <v>3657</v>
      </c>
      <c r="D581" s="472">
        <v>7</v>
      </c>
      <c r="E581" s="472"/>
      <c r="F581" s="237" t="s">
        <v>4480</v>
      </c>
      <c r="G581" s="573"/>
      <c r="H581" s="573"/>
      <c r="I581" s="248" t="s">
        <v>2121</v>
      </c>
      <c r="J581" s="237" t="s">
        <v>22</v>
      </c>
      <c r="K581" s="250">
        <v>2</v>
      </c>
      <c r="L581" s="585"/>
      <c r="M581" s="585"/>
      <c r="N581" s="604">
        <f t="shared" si="182"/>
        <v>0</v>
      </c>
      <c r="O581" s="250">
        <f t="shared" si="183"/>
        <v>0</v>
      </c>
      <c r="P581" s="250">
        <f t="shared" si="184"/>
        <v>0</v>
      </c>
      <c r="Q581" s="250">
        <f t="shared" si="185"/>
        <v>0</v>
      </c>
      <c r="R581" s="251">
        <f t="shared" si="186"/>
        <v>0</v>
      </c>
      <c r="S581" s="595">
        <f t="shared" si="187"/>
        <v>0</v>
      </c>
    </row>
    <row r="582" spans="1:19" s="234" customFormat="1" ht="55.2">
      <c r="A582" s="238">
        <v>582</v>
      </c>
      <c r="B582" s="472"/>
      <c r="C582" s="472" t="s">
        <v>3657</v>
      </c>
      <c r="D582" s="472">
        <v>8</v>
      </c>
      <c r="E582" s="472"/>
      <c r="F582" s="237" t="s">
        <v>4481</v>
      </c>
      <c r="G582" s="573"/>
      <c r="H582" s="573"/>
      <c r="I582" s="248" t="s">
        <v>2122</v>
      </c>
      <c r="J582" s="237" t="s">
        <v>22</v>
      </c>
      <c r="K582" s="250">
        <v>2</v>
      </c>
      <c r="L582" s="585"/>
      <c r="M582" s="585"/>
      <c r="N582" s="604">
        <f t="shared" si="182"/>
        <v>0</v>
      </c>
      <c r="O582" s="250">
        <f t="shared" si="183"/>
        <v>0</v>
      </c>
      <c r="P582" s="250">
        <f t="shared" si="184"/>
        <v>0</v>
      </c>
      <c r="Q582" s="250">
        <f t="shared" si="185"/>
        <v>0</v>
      </c>
      <c r="R582" s="251">
        <f t="shared" si="186"/>
        <v>0</v>
      </c>
      <c r="S582" s="595">
        <f t="shared" si="187"/>
        <v>0</v>
      </c>
    </row>
    <row r="583" spans="1:19" s="234" customFormat="1" ht="14.4">
      <c r="A583" s="238">
        <v>583</v>
      </c>
      <c r="B583" s="265">
        <v>11</v>
      </c>
      <c r="C583" s="115">
        <v>7</v>
      </c>
      <c r="D583" s="115"/>
      <c r="E583" s="115"/>
      <c r="F583" s="243">
        <v>7</v>
      </c>
      <c r="G583" s="574"/>
      <c r="H583" s="573"/>
      <c r="I583" s="245" t="s">
        <v>298</v>
      </c>
      <c r="J583" s="246"/>
      <c r="K583" s="268" t="s">
        <v>1796</v>
      </c>
      <c r="L583" s="586"/>
      <c r="M583" s="586"/>
      <c r="N583" s="246"/>
      <c r="O583" s="246"/>
      <c r="P583" s="246"/>
      <c r="Q583" s="246"/>
      <c r="R583" s="247">
        <f>SUM(R584:R616)</f>
        <v>0</v>
      </c>
      <c r="S583" s="593"/>
    </row>
    <row r="584" spans="1:19" s="234" customFormat="1" ht="14.4">
      <c r="A584" s="238">
        <v>584</v>
      </c>
      <c r="B584" s="265"/>
      <c r="C584" s="115" t="s">
        <v>445</v>
      </c>
      <c r="D584" s="115"/>
      <c r="E584" s="115"/>
      <c r="F584" s="252" t="s">
        <v>445</v>
      </c>
      <c r="G584" s="574"/>
      <c r="H584" s="573"/>
      <c r="I584" s="253" t="s">
        <v>1035</v>
      </c>
      <c r="J584" s="254"/>
      <c r="K584" s="267" t="s">
        <v>1796</v>
      </c>
      <c r="L584" s="587"/>
      <c r="M584" s="587"/>
      <c r="N584" s="255"/>
      <c r="O584" s="255"/>
      <c r="P584" s="255"/>
      <c r="Q584" s="255"/>
      <c r="R584" s="255"/>
      <c r="S584" s="594"/>
    </row>
    <row r="585" spans="1:19" s="234" customFormat="1" ht="27.6">
      <c r="A585" s="238">
        <v>585</v>
      </c>
      <c r="B585" s="264"/>
      <c r="C585" s="134" t="s">
        <v>445</v>
      </c>
      <c r="D585" s="134">
        <v>1</v>
      </c>
      <c r="E585" s="134"/>
      <c r="F585" s="237" t="s">
        <v>3741</v>
      </c>
      <c r="G585" s="573"/>
      <c r="H585" s="573"/>
      <c r="I585" s="248" t="s">
        <v>884</v>
      </c>
      <c r="J585" s="237" t="s">
        <v>25</v>
      </c>
      <c r="K585" s="259">
        <v>21957.079999999998</v>
      </c>
      <c r="L585" s="585"/>
      <c r="M585" s="585"/>
      <c r="N585" s="250">
        <f t="shared" ref="N585:N592" si="188">+M585+L585</f>
        <v>0</v>
      </c>
      <c r="O585" s="250">
        <f t="shared" ref="O585:O592" si="189">IF(K585&lt;&gt;"",TRUNC(L585*(1+$S585),2),"")</f>
        <v>0</v>
      </c>
      <c r="P585" s="250">
        <f t="shared" ref="P585:P592" si="190">IF(K585&lt;&gt;"",TRUNC(M585*(1+$S585),2),"")</f>
        <v>0</v>
      </c>
      <c r="Q585" s="250">
        <f t="shared" ref="Q585:Q592" si="191">IF(K585="","",O585+P585)</f>
        <v>0</v>
      </c>
      <c r="R585" s="251">
        <f t="shared" ref="R585:R592" si="192">IF(K585="",0,TRUNC((K585*$Q585),2))</f>
        <v>0</v>
      </c>
      <c r="S585" s="592">
        <f t="shared" ref="S585:S592" si="193">$K$2</f>
        <v>0</v>
      </c>
    </row>
    <row r="586" spans="1:19" s="234" customFormat="1" ht="41.4">
      <c r="A586" s="238">
        <v>586</v>
      </c>
      <c r="B586" s="264"/>
      <c r="C586" s="134" t="s">
        <v>445</v>
      </c>
      <c r="D586" s="134">
        <v>2</v>
      </c>
      <c r="E586" s="134"/>
      <c r="F586" s="237" t="s">
        <v>3742</v>
      </c>
      <c r="G586" s="573"/>
      <c r="H586" s="573"/>
      <c r="I586" s="248" t="s">
        <v>1337</v>
      </c>
      <c r="J586" s="237" t="s">
        <v>25</v>
      </c>
      <c r="K586" s="259">
        <v>12005.4</v>
      </c>
      <c r="L586" s="585"/>
      <c r="M586" s="585"/>
      <c r="N586" s="250">
        <f t="shared" si="188"/>
        <v>0</v>
      </c>
      <c r="O586" s="250">
        <f t="shared" si="189"/>
        <v>0</v>
      </c>
      <c r="P586" s="250">
        <f t="shared" si="190"/>
        <v>0</v>
      </c>
      <c r="Q586" s="250">
        <f t="shared" si="191"/>
        <v>0</v>
      </c>
      <c r="R586" s="251">
        <f t="shared" si="192"/>
        <v>0</v>
      </c>
      <c r="S586" s="592">
        <f t="shared" si="193"/>
        <v>0</v>
      </c>
    </row>
    <row r="587" spans="1:19" s="307" customFormat="1" ht="41.4">
      <c r="A587" s="238">
        <v>587</v>
      </c>
      <c r="B587" s="264"/>
      <c r="C587" s="134" t="s">
        <v>445</v>
      </c>
      <c r="D587" s="134">
        <v>3</v>
      </c>
      <c r="E587" s="134"/>
      <c r="F587" s="237" t="s">
        <v>4482</v>
      </c>
      <c r="G587" s="573"/>
      <c r="H587" s="573"/>
      <c r="I587" s="248" t="s">
        <v>1333</v>
      </c>
      <c r="J587" s="237" t="s">
        <v>25</v>
      </c>
      <c r="K587" s="259">
        <v>9156.24</v>
      </c>
      <c r="L587" s="585"/>
      <c r="M587" s="585"/>
      <c r="N587" s="250">
        <f t="shared" si="188"/>
        <v>0</v>
      </c>
      <c r="O587" s="250">
        <f t="shared" si="189"/>
        <v>0</v>
      </c>
      <c r="P587" s="250">
        <f t="shared" si="190"/>
        <v>0</v>
      </c>
      <c r="Q587" s="250">
        <f t="shared" si="191"/>
        <v>0</v>
      </c>
      <c r="R587" s="251">
        <f t="shared" si="192"/>
        <v>0</v>
      </c>
      <c r="S587" s="592">
        <f t="shared" si="193"/>
        <v>0</v>
      </c>
    </row>
    <row r="588" spans="1:19" s="307" customFormat="1" ht="55.2">
      <c r="A588" s="238">
        <v>588</v>
      </c>
      <c r="B588" s="134"/>
      <c r="C588" s="134" t="s">
        <v>445</v>
      </c>
      <c r="D588" s="134">
        <v>4</v>
      </c>
      <c r="E588" s="134"/>
      <c r="F588" s="237" t="s">
        <v>4483</v>
      </c>
      <c r="G588" s="573"/>
      <c r="H588" s="573"/>
      <c r="I588" s="248" t="s">
        <v>1448</v>
      </c>
      <c r="J588" s="237" t="s">
        <v>25</v>
      </c>
      <c r="K588" s="259">
        <v>904.94</v>
      </c>
      <c r="L588" s="585"/>
      <c r="M588" s="585"/>
      <c r="N588" s="250">
        <f t="shared" si="188"/>
        <v>0</v>
      </c>
      <c r="O588" s="250">
        <f t="shared" si="189"/>
        <v>0</v>
      </c>
      <c r="P588" s="250">
        <f t="shared" si="190"/>
        <v>0</v>
      </c>
      <c r="Q588" s="250">
        <f t="shared" si="191"/>
        <v>0</v>
      </c>
      <c r="R588" s="251">
        <f t="shared" si="192"/>
        <v>0</v>
      </c>
      <c r="S588" s="592">
        <f t="shared" si="193"/>
        <v>0</v>
      </c>
    </row>
    <row r="589" spans="1:19" s="234" customFormat="1" ht="27.6">
      <c r="A589" s="238">
        <v>589</v>
      </c>
      <c r="B589" s="134"/>
      <c r="C589" s="134" t="s">
        <v>445</v>
      </c>
      <c r="D589" s="134">
        <v>5</v>
      </c>
      <c r="E589" s="134"/>
      <c r="F589" s="237" t="s">
        <v>4484</v>
      </c>
      <c r="G589" s="573"/>
      <c r="H589" s="573"/>
      <c r="I589" s="248" t="s">
        <v>2315</v>
      </c>
      <c r="J589" s="237" t="s">
        <v>25</v>
      </c>
      <c r="K589" s="259">
        <v>3948.54</v>
      </c>
      <c r="L589" s="585"/>
      <c r="M589" s="585"/>
      <c r="N589" s="250">
        <f t="shared" si="188"/>
        <v>0</v>
      </c>
      <c r="O589" s="250">
        <f t="shared" si="189"/>
        <v>0</v>
      </c>
      <c r="P589" s="250">
        <f t="shared" si="190"/>
        <v>0</v>
      </c>
      <c r="Q589" s="250">
        <f t="shared" si="191"/>
        <v>0</v>
      </c>
      <c r="R589" s="251">
        <f t="shared" si="192"/>
        <v>0</v>
      </c>
      <c r="S589" s="592">
        <f t="shared" si="193"/>
        <v>0</v>
      </c>
    </row>
    <row r="590" spans="1:19" s="234" customFormat="1" ht="41.4">
      <c r="A590" s="238">
        <v>590</v>
      </c>
      <c r="B590" s="264"/>
      <c r="C590" s="134" t="s">
        <v>445</v>
      </c>
      <c r="D590" s="134">
        <v>6</v>
      </c>
      <c r="E590" s="134"/>
      <c r="F590" s="237" t="s">
        <v>4485</v>
      </c>
      <c r="G590" s="573"/>
      <c r="H590" s="573"/>
      <c r="I590" s="248" t="s">
        <v>1334</v>
      </c>
      <c r="J590" s="237" t="s">
        <v>25</v>
      </c>
      <c r="K590" s="259">
        <v>566.91</v>
      </c>
      <c r="L590" s="585"/>
      <c r="M590" s="585"/>
      <c r="N590" s="250">
        <f t="shared" si="188"/>
        <v>0</v>
      </c>
      <c r="O590" s="250">
        <f t="shared" si="189"/>
        <v>0</v>
      </c>
      <c r="P590" s="250">
        <f t="shared" si="190"/>
        <v>0</v>
      </c>
      <c r="Q590" s="250">
        <f t="shared" si="191"/>
        <v>0</v>
      </c>
      <c r="R590" s="251">
        <f t="shared" si="192"/>
        <v>0</v>
      </c>
      <c r="S590" s="592">
        <f t="shared" si="193"/>
        <v>0</v>
      </c>
    </row>
    <row r="591" spans="1:19" s="307" customFormat="1" ht="41.4">
      <c r="A591" s="238">
        <v>591</v>
      </c>
      <c r="B591" s="264"/>
      <c r="C591" s="134" t="s">
        <v>445</v>
      </c>
      <c r="D591" s="134">
        <v>7</v>
      </c>
      <c r="E591" s="134"/>
      <c r="F591" s="237" t="s">
        <v>4486</v>
      </c>
      <c r="G591" s="573"/>
      <c r="H591" s="573"/>
      <c r="I591" s="248" t="s">
        <v>1335</v>
      </c>
      <c r="J591" s="237" t="s">
        <v>25</v>
      </c>
      <c r="K591" s="259">
        <v>228.53</v>
      </c>
      <c r="L591" s="585"/>
      <c r="M591" s="585"/>
      <c r="N591" s="250">
        <f t="shared" si="188"/>
        <v>0</v>
      </c>
      <c r="O591" s="250">
        <f t="shared" si="189"/>
        <v>0</v>
      </c>
      <c r="P591" s="250">
        <f t="shared" si="190"/>
        <v>0</v>
      </c>
      <c r="Q591" s="250">
        <f t="shared" si="191"/>
        <v>0</v>
      </c>
      <c r="R591" s="251">
        <f t="shared" si="192"/>
        <v>0</v>
      </c>
      <c r="S591" s="592">
        <f t="shared" si="193"/>
        <v>0</v>
      </c>
    </row>
    <row r="592" spans="1:19" s="307" customFormat="1" ht="27.6">
      <c r="A592" s="238">
        <v>592</v>
      </c>
      <c r="B592" s="134"/>
      <c r="C592" s="134" t="s">
        <v>445</v>
      </c>
      <c r="D592" s="134">
        <v>8</v>
      </c>
      <c r="E592" s="134"/>
      <c r="F592" s="237" t="s">
        <v>4487</v>
      </c>
      <c r="G592" s="573"/>
      <c r="H592" s="573"/>
      <c r="I592" s="248" t="s">
        <v>1487</v>
      </c>
      <c r="J592" s="237" t="s">
        <v>25</v>
      </c>
      <c r="K592" s="259">
        <v>795.43999999999994</v>
      </c>
      <c r="L592" s="585"/>
      <c r="M592" s="585"/>
      <c r="N592" s="250">
        <f t="shared" si="188"/>
        <v>0</v>
      </c>
      <c r="O592" s="250">
        <f t="shared" si="189"/>
        <v>0</v>
      </c>
      <c r="P592" s="250">
        <f t="shared" si="190"/>
        <v>0</v>
      </c>
      <c r="Q592" s="250">
        <f t="shared" si="191"/>
        <v>0</v>
      </c>
      <c r="R592" s="251">
        <f t="shared" si="192"/>
        <v>0</v>
      </c>
      <c r="S592" s="592">
        <f t="shared" si="193"/>
        <v>0</v>
      </c>
    </row>
    <row r="593" spans="1:19" s="307" customFormat="1" ht="14.4">
      <c r="A593" s="238">
        <v>593</v>
      </c>
      <c r="B593" s="265"/>
      <c r="C593" s="115" t="s">
        <v>515</v>
      </c>
      <c r="D593" s="115"/>
      <c r="E593" s="115"/>
      <c r="F593" s="252" t="s">
        <v>515</v>
      </c>
      <c r="G593" s="574"/>
      <c r="H593" s="573"/>
      <c r="I593" s="253" t="s">
        <v>3057</v>
      </c>
      <c r="J593" s="254"/>
      <c r="K593" s="267" t="s">
        <v>1796</v>
      </c>
      <c r="L593" s="587"/>
      <c r="M593" s="587"/>
      <c r="N593" s="255"/>
      <c r="O593" s="255"/>
      <c r="P593" s="255"/>
      <c r="Q593" s="255"/>
      <c r="R593" s="255"/>
      <c r="S593" s="594"/>
    </row>
    <row r="594" spans="1:19" s="307" customFormat="1" ht="14.4">
      <c r="A594" s="238">
        <v>594</v>
      </c>
      <c r="B594" s="134"/>
      <c r="C594" s="134" t="s">
        <v>515</v>
      </c>
      <c r="D594" s="134">
        <v>1</v>
      </c>
      <c r="E594" s="134"/>
      <c r="F594" s="237" t="s">
        <v>3743</v>
      </c>
      <c r="G594" s="573"/>
      <c r="H594" s="573"/>
      <c r="I594" s="248" t="s">
        <v>1549</v>
      </c>
      <c r="J594" s="237" t="s">
        <v>20</v>
      </c>
      <c r="K594" s="259">
        <v>306.44</v>
      </c>
      <c r="L594" s="585"/>
      <c r="M594" s="585"/>
      <c r="N594" s="250">
        <f t="shared" ref="N594:N602" si="194">+M594+L594</f>
        <v>0</v>
      </c>
      <c r="O594" s="250">
        <f t="shared" ref="O594:O602" si="195">IF(K594&lt;&gt;"",TRUNC(L594*(1+$S594),2),"")</f>
        <v>0</v>
      </c>
      <c r="P594" s="250">
        <f t="shared" ref="P594:P602" si="196">IF(K594&lt;&gt;"",TRUNC(M594*(1+$S594),2),"")</f>
        <v>0</v>
      </c>
      <c r="Q594" s="250">
        <f t="shared" ref="Q594:Q602" si="197">IF(K594="","",O594+P594)</f>
        <v>0</v>
      </c>
      <c r="R594" s="251">
        <f t="shared" ref="R594:R602" si="198">IF(K594="",0,TRUNC((K594*$Q594),2))</f>
        <v>0</v>
      </c>
      <c r="S594" s="592">
        <f t="shared" ref="S594:S602" si="199">$K$2</f>
        <v>0</v>
      </c>
    </row>
    <row r="595" spans="1:19" s="307" customFormat="1" ht="41.4">
      <c r="A595" s="238">
        <v>595</v>
      </c>
      <c r="B595" s="134"/>
      <c r="C595" s="134" t="s">
        <v>515</v>
      </c>
      <c r="D595" s="134">
        <v>2</v>
      </c>
      <c r="E595" s="134"/>
      <c r="F595" s="237" t="s">
        <v>3744</v>
      </c>
      <c r="G595" s="573"/>
      <c r="H595" s="573"/>
      <c r="I595" s="248" t="s">
        <v>1465</v>
      </c>
      <c r="J595" s="237" t="s">
        <v>25</v>
      </c>
      <c r="K595" s="259">
        <v>14855.779999999999</v>
      </c>
      <c r="L595" s="585"/>
      <c r="M595" s="585"/>
      <c r="N595" s="250">
        <f t="shared" si="194"/>
        <v>0</v>
      </c>
      <c r="O595" s="250">
        <f t="shared" si="195"/>
        <v>0</v>
      </c>
      <c r="P595" s="250">
        <f t="shared" si="196"/>
        <v>0</v>
      </c>
      <c r="Q595" s="250">
        <f t="shared" si="197"/>
        <v>0</v>
      </c>
      <c r="R595" s="251">
        <f t="shared" si="198"/>
        <v>0</v>
      </c>
      <c r="S595" s="592">
        <f t="shared" si="199"/>
        <v>0</v>
      </c>
    </row>
    <row r="596" spans="1:19" s="307" customFormat="1" ht="41.4">
      <c r="A596" s="238">
        <v>596</v>
      </c>
      <c r="B596" s="134"/>
      <c r="C596" s="134" t="s">
        <v>515</v>
      </c>
      <c r="D596" s="134">
        <v>3</v>
      </c>
      <c r="E596" s="134"/>
      <c r="F596" s="237" t="s">
        <v>3745</v>
      </c>
      <c r="G596" s="573"/>
      <c r="H596" s="573"/>
      <c r="I596" s="248" t="s">
        <v>1551</v>
      </c>
      <c r="J596" s="237" t="s">
        <v>25</v>
      </c>
      <c r="K596" s="259">
        <v>1415.5799999999997</v>
      </c>
      <c r="L596" s="585"/>
      <c r="M596" s="585"/>
      <c r="N596" s="250">
        <f t="shared" si="194"/>
        <v>0</v>
      </c>
      <c r="O596" s="250">
        <f t="shared" si="195"/>
        <v>0</v>
      </c>
      <c r="P596" s="250">
        <f t="shared" si="196"/>
        <v>0</v>
      </c>
      <c r="Q596" s="250">
        <f t="shared" si="197"/>
        <v>0</v>
      </c>
      <c r="R596" s="251">
        <f t="shared" si="198"/>
        <v>0</v>
      </c>
      <c r="S596" s="592">
        <f t="shared" si="199"/>
        <v>0</v>
      </c>
    </row>
    <row r="597" spans="1:19" s="307" customFormat="1" ht="41.4">
      <c r="A597" s="238">
        <v>597</v>
      </c>
      <c r="B597" s="134"/>
      <c r="C597" s="134" t="s">
        <v>515</v>
      </c>
      <c r="D597" s="134">
        <v>4</v>
      </c>
      <c r="E597" s="134"/>
      <c r="F597" s="237" t="s">
        <v>4488</v>
      </c>
      <c r="G597" s="573"/>
      <c r="H597" s="573"/>
      <c r="I597" s="248" t="s">
        <v>1550</v>
      </c>
      <c r="J597" s="237" t="s">
        <v>25</v>
      </c>
      <c r="K597" s="259">
        <v>738.8</v>
      </c>
      <c r="L597" s="585"/>
      <c r="M597" s="585"/>
      <c r="N597" s="250">
        <f t="shared" si="194"/>
        <v>0</v>
      </c>
      <c r="O597" s="250">
        <f t="shared" si="195"/>
        <v>0</v>
      </c>
      <c r="P597" s="250">
        <f t="shared" si="196"/>
        <v>0</v>
      </c>
      <c r="Q597" s="250">
        <f t="shared" si="197"/>
        <v>0</v>
      </c>
      <c r="R597" s="251">
        <f t="shared" si="198"/>
        <v>0</v>
      </c>
      <c r="S597" s="592">
        <f t="shared" si="199"/>
        <v>0</v>
      </c>
    </row>
    <row r="598" spans="1:19" s="307" customFormat="1" ht="41.4">
      <c r="A598" s="238">
        <v>598</v>
      </c>
      <c r="B598" s="134"/>
      <c r="C598" s="134" t="s">
        <v>515</v>
      </c>
      <c r="D598" s="134">
        <v>5</v>
      </c>
      <c r="E598" s="134"/>
      <c r="F598" s="237" t="s">
        <v>4489</v>
      </c>
      <c r="G598" s="573"/>
      <c r="H598" s="573"/>
      <c r="I598" s="248" t="s">
        <v>1467</v>
      </c>
      <c r="J598" s="237" t="s">
        <v>25</v>
      </c>
      <c r="K598" s="259">
        <v>3435.7899999999995</v>
      </c>
      <c r="L598" s="585"/>
      <c r="M598" s="585"/>
      <c r="N598" s="250">
        <f t="shared" si="194"/>
        <v>0</v>
      </c>
      <c r="O598" s="250">
        <f t="shared" si="195"/>
        <v>0</v>
      </c>
      <c r="P598" s="250">
        <f t="shared" si="196"/>
        <v>0</v>
      </c>
      <c r="Q598" s="250">
        <f t="shared" si="197"/>
        <v>0</v>
      </c>
      <c r="R598" s="251">
        <f t="shared" si="198"/>
        <v>0</v>
      </c>
      <c r="S598" s="592">
        <f t="shared" si="199"/>
        <v>0</v>
      </c>
    </row>
    <row r="599" spans="1:19" s="307" customFormat="1" ht="41.4">
      <c r="A599" s="238">
        <v>599</v>
      </c>
      <c r="B599" s="134"/>
      <c r="C599" s="134" t="s">
        <v>515</v>
      </c>
      <c r="D599" s="134">
        <v>6</v>
      </c>
      <c r="E599" s="134"/>
      <c r="F599" s="237" t="s">
        <v>4490</v>
      </c>
      <c r="G599" s="573"/>
      <c r="H599" s="573"/>
      <c r="I599" s="248" t="s">
        <v>2103</v>
      </c>
      <c r="J599" s="237" t="s">
        <v>25</v>
      </c>
      <c r="K599" s="259">
        <v>673.1099999999999</v>
      </c>
      <c r="L599" s="585"/>
      <c r="M599" s="585"/>
      <c r="N599" s="250">
        <f t="shared" si="194"/>
        <v>0</v>
      </c>
      <c r="O599" s="250">
        <f t="shared" si="195"/>
        <v>0</v>
      </c>
      <c r="P599" s="250">
        <f t="shared" si="196"/>
        <v>0</v>
      </c>
      <c r="Q599" s="250">
        <f t="shared" si="197"/>
        <v>0</v>
      </c>
      <c r="R599" s="251">
        <f t="shared" si="198"/>
        <v>0</v>
      </c>
      <c r="S599" s="592">
        <f t="shared" si="199"/>
        <v>0</v>
      </c>
    </row>
    <row r="600" spans="1:19" s="307" customFormat="1" ht="41.4">
      <c r="A600" s="238">
        <v>600</v>
      </c>
      <c r="B600" s="134"/>
      <c r="C600" s="134" t="s">
        <v>515</v>
      </c>
      <c r="D600" s="134">
        <v>7</v>
      </c>
      <c r="E600" s="134"/>
      <c r="F600" s="237" t="s">
        <v>4491</v>
      </c>
      <c r="G600" s="573"/>
      <c r="H600" s="573"/>
      <c r="I600" s="248" t="s">
        <v>1454</v>
      </c>
      <c r="J600" s="237" t="s">
        <v>25</v>
      </c>
      <c r="K600" s="259">
        <v>4945.58</v>
      </c>
      <c r="L600" s="585"/>
      <c r="M600" s="585"/>
      <c r="N600" s="250">
        <f t="shared" si="194"/>
        <v>0</v>
      </c>
      <c r="O600" s="250">
        <f t="shared" si="195"/>
        <v>0</v>
      </c>
      <c r="P600" s="250">
        <f t="shared" si="196"/>
        <v>0</v>
      </c>
      <c r="Q600" s="250">
        <f t="shared" si="197"/>
        <v>0</v>
      </c>
      <c r="R600" s="251">
        <f t="shared" si="198"/>
        <v>0</v>
      </c>
      <c r="S600" s="592">
        <f t="shared" si="199"/>
        <v>0</v>
      </c>
    </row>
    <row r="601" spans="1:19" s="307" customFormat="1" ht="41.4">
      <c r="A601" s="238">
        <v>601</v>
      </c>
      <c r="B601" s="134"/>
      <c r="C601" s="134" t="s">
        <v>515</v>
      </c>
      <c r="D601" s="134">
        <v>8</v>
      </c>
      <c r="E601" s="134"/>
      <c r="F601" s="237" t="s">
        <v>4492</v>
      </c>
      <c r="G601" s="573"/>
      <c r="H601" s="573"/>
      <c r="I601" s="248" t="s">
        <v>1455</v>
      </c>
      <c r="J601" s="237" t="s">
        <v>25</v>
      </c>
      <c r="K601" s="259">
        <v>7933.84</v>
      </c>
      <c r="L601" s="585"/>
      <c r="M601" s="585"/>
      <c r="N601" s="250">
        <f t="shared" si="194"/>
        <v>0</v>
      </c>
      <c r="O601" s="250">
        <f t="shared" si="195"/>
        <v>0</v>
      </c>
      <c r="P601" s="250">
        <f t="shared" si="196"/>
        <v>0</v>
      </c>
      <c r="Q601" s="250">
        <f t="shared" si="197"/>
        <v>0</v>
      </c>
      <c r="R601" s="251">
        <f t="shared" si="198"/>
        <v>0</v>
      </c>
      <c r="S601" s="592">
        <f t="shared" si="199"/>
        <v>0</v>
      </c>
    </row>
    <row r="602" spans="1:19" s="307" customFormat="1" ht="41.4">
      <c r="A602" s="238">
        <v>602</v>
      </c>
      <c r="B602" s="134"/>
      <c r="C602" s="134" t="s">
        <v>515</v>
      </c>
      <c r="D602" s="134">
        <v>9</v>
      </c>
      <c r="E602" s="134"/>
      <c r="F602" s="237" t="s">
        <v>4493</v>
      </c>
      <c r="G602" s="573"/>
      <c r="H602" s="573"/>
      <c r="I602" s="248" t="s">
        <v>1456</v>
      </c>
      <c r="J602" s="237" t="s">
        <v>25</v>
      </c>
      <c r="K602" s="259">
        <v>664.29</v>
      </c>
      <c r="L602" s="585"/>
      <c r="M602" s="585"/>
      <c r="N602" s="250">
        <f t="shared" si="194"/>
        <v>0</v>
      </c>
      <c r="O602" s="250">
        <f t="shared" si="195"/>
        <v>0</v>
      </c>
      <c r="P602" s="250">
        <f t="shared" si="196"/>
        <v>0</v>
      </c>
      <c r="Q602" s="250">
        <f t="shared" si="197"/>
        <v>0</v>
      </c>
      <c r="R602" s="251">
        <f t="shared" si="198"/>
        <v>0</v>
      </c>
      <c r="S602" s="592">
        <f t="shared" si="199"/>
        <v>0</v>
      </c>
    </row>
    <row r="603" spans="1:19" s="307" customFormat="1" ht="14.4">
      <c r="A603" s="238">
        <v>603</v>
      </c>
      <c r="B603" s="265"/>
      <c r="C603" s="115" t="s">
        <v>523</v>
      </c>
      <c r="D603" s="115"/>
      <c r="E603" s="115"/>
      <c r="F603" s="252" t="s">
        <v>523</v>
      </c>
      <c r="G603" s="574"/>
      <c r="H603" s="573"/>
      <c r="I603" s="253" t="s">
        <v>294</v>
      </c>
      <c r="J603" s="254"/>
      <c r="K603" s="267" t="s">
        <v>1796</v>
      </c>
      <c r="L603" s="587"/>
      <c r="M603" s="587"/>
      <c r="N603" s="255"/>
      <c r="O603" s="255"/>
      <c r="P603" s="255"/>
      <c r="Q603" s="255"/>
      <c r="R603" s="255"/>
      <c r="S603" s="594"/>
    </row>
    <row r="604" spans="1:19" s="307" customFormat="1" ht="41.4">
      <c r="A604" s="238">
        <v>604</v>
      </c>
      <c r="B604" s="134"/>
      <c r="C604" s="134" t="s">
        <v>523</v>
      </c>
      <c r="D604" s="134">
        <v>1</v>
      </c>
      <c r="E604" s="134"/>
      <c r="F604" s="237" t="s">
        <v>4494</v>
      </c>
      <c r="G604" s="573"/>
      <c r="H604" s="573"/>
      <c r="I604" s="248" t="s">
        <v>1458</v>
      </c>
      <c r="J604" s="237" t="s">
        <v>24</v>
      </c>
      <c r="K604" s="259">
        <v>603.04</v>
      </c>
      <c r="L604" s="585"/>
      <c r="M604" s="585"/>
      <c r="N604" s="250">
        <f>+M604+L604</f>
        <v>0</v>
      </c>
      <c r="O604" s="250">
        <f>IF(K604&lt;&gt;"",TRUNC(L604*(1+$S604),2),"")</f>
        <v>0</v>
      </c>
      <c r="P604" s="250">
        <f>IF(K604&lt;&gt;"",TRUNC(M604*(1+$S604),2),"")</f>
        <v>0</v>
      </c>
      <c r="Q604" s="250">
        <f>IF(K604="","",O604+P604)</f>
        <v>0</v>
      </c>
      <c r="R604" s="251">
        <f>IF(K604="",0,TRUNC((K604*$Q604),2))</f>
        <v>0</v>
      </c>
      <c r="S604" s="592">
        <f>$K$2</f>
        <v>0</v>
      </c>
    </row>
    <row r="605" spans="1:19" s="307" customFormat="1" ht="41.4">
      <c r="A605" s="238">
        <v>605</v>
      </c>
      <c r="B605" s="134"/>
      <c r="C605" s="134" t="s">
        <v>523</v>
      </c>
      <c r="D605" s="134">
        <v>2</v>
      </c>
      <c r="E605" s="134"/>
      <c r="F605" s="237" t="s">
        <v>4495</v>
      </c>
      <c r="G605" s="573"/>
      <c r="H605" s="573"/>
      <c r="I605" s="248" t="s">
        <v>1459</v>
      </c>
      <c r="J605" s="237" t="s">
        <v>24</v>
      </c>
      <c r="K605" s="259">
        <v>2611.71</v>
      </c>
      <c r="L605" s="585"/>
      <c r="M605" s="585"/>
      <c r="N605" s="250">
        <f>+M605+L605</f>
        <v>0</v>
      </c>
      <c r="O605" s="250">
        <f>IF(K605&lt;&gt;"",TRUNC(L605*(1+$S605),2),"")</f>
        <v>0</v>
      </c>
      <c r="P605" s="250">
        <f>IF(K605&lt;&gt;"",TRUNC(M605*(1+$S605),2),"")</f>
        <v>0</v>
      </c>
      <c r="Q605" s="250">
        <f>IF(K605="","",O605+P605)</f>
        <v>0</v>
      </c>
      <c r="R605" s="251">
        <f>IF(K605="",0,TRUNC((K605*$Q605),2))</f>
        <v>0</v>
      </c>
      <c r="S605" s="592">
        <f>$K$2</f>
        <v>0</v>
      </c>
    </row>
    <row r="606" spans="1:19" s="307" customFormat="1" ht="27.6">
      <c r="A606" s="238">
        <v>606</v>
      </c>
      <c r="B606" s="134"/>
      <c r="C606" s="134" t="s">
        <v>523</v>
      </c>
      <c r="D606" s="134">
        <v>3</v>
      </c>
      <c r="E606" s="134"/>
      <c r="F606" s="237" t="s">
        <v>4496</v>
      </c>
      <c r="G606" s="573"/>
      <c r="H606" s="573"/>
      <c r="I606" s="248" t="s">
        <v>1460</v>
      </c>
      <c r="J606" s="237" t="s">
        <v>24</v>
      </c>
      <c r="K606" s="259">
        <v>98.15</v>
      </c>
      <c r="L606" s="585"/>
      <c r="M606" s="585"/>
      <c r="N606" s="250">
        <f>+M606+L606</f>
        <v>0</v>
      </c>
      <c r="O606" s="250">
        <f>IF(K606&lt;&gt;"",TRUNC(L606*(1+$S606),2),"")</f>
        <v>0</v>
      </c>
      <c r="P606" s="250">
        <f>IF(K606&lt;&gt;"",TRUNC(M606*(1+$S606),2),"")</f>
        <v>0</v>
      </c>
      <c r="Q606" s="250">
        <f>IF(K606="","",O606+P606)</f>
        <v>0</v>
      </c>
      <c r="R606" s="251">
        <f>IF(K606="",0,TRUNC((K606*$Q606),2))</f>
        <v>0</v>
      </c>
      <c r="S606" s="592">
        <f>$K$2</f>
        <v>0</v>
      </c>
    </row>
    <row r="607" spans="1:19" s="307" customFormat="1" ht="14.4">
      <c r="A607" s="238">
        <v>607</v>
      </c>
      <c r="B607" s="134"/>
      <c r="C607" s="134" t="s">
        <v>523</v>
      </c>
      <c r="D607" s="134">
        <v>4</v>
      </c>
      <c r="E607" s="134"/>
      <c r="F607" s="237" t="s">
        <v>4497</v>
      </c>
      <c r="G607" s="573"/>
      <c r="H607" s="573"/>
      <c r="I607" s="248" t="s">
        <v>1461</v>
      </c>
      <c r="J607" s="237" t="s">
        <v>24</v>
      </c>
      <c r="K607" s="259">
        <v>2338.66</v>
      </c>
      <c r="L607" s="585"/>
      <c r="M607" s="585"/>
      <c r="N607" s="250">
        <f>+M607+L607</f>
        <v>0</v>
      </c>
      <c r="O607" s="250">
        <f>IF(K607&lt;&gt;"",TRUNC(L607*(1+$S607),2),"")</f>
        <v>0</v>
      </c>
      <c r="P607" s="250">
        <f>IF(K607&lt;&gt;"",TRUNC(M607*(1+$S607),2),"")</f>
        <v>0</v>
      </c>
      <c r="Q607" s="250">
        <f>IF(K607="","",O607+P607)</f>
        <v>0</v>
      </c>
      <c r="R607" s="251">
        <f>IF(K607="",0,TRUNC((K607*$Q607),2))</f>
        <v>0</v>
      </c>
      <c r="S607" s="592">
        <f>$K$2</f>
        <v>0</v>
      </c>
    </row>
    <row r="608" spans="1:19" s="307" customFormat="1" ht="14.4">
      <c r="A608" s="238">
        <v>608</v>
      </c>
      <c r="B608" s="265"/>
      <c r="C608" s="115" t="s">
        <v>524</v>
      </c>
      <c r="D608" s="115"/>
      <c r="E608" s="115"/>
      <c r="F608" s="252" t="s">
        <v>524</v>
      </c>
      <c r="G608" s="574"/>
      <c r="H608" s="573"/>
      <c r="I608" s="253" t="s">
        <v>1554</v>
      </c>
      <c r="J608" s="254"/>
      <c r="K608" s="267" t="s">
        <v>1796</v>
      </c>
      <c r="L608" s="587"/>
      <c r="M608" s="587"/>
      <c r="N608" s="255"/>
      <c r="O608" s="255"/>
      <c r="P608" s="255"/>
      <c r="Q608" s="255"/>
      <c r="R608" s="255"/>
      <c r="S608" s="594"/>
    </row>
    <row r="609" spans="1:19" s="307" customFormat="1" ht="27.6">
      <c r="A609" s="238">
        <v>609</v>
      </c>
      <c r="B609" s="134"/>
      <c r="C609" s="134" t="s">
        <v>524</v>
      </c>
      <c r="D609" s="134">
        <v>1</v>
      </c>
      <c r="E609" s="134"/>
      <c r="F609" s="237" t="s">
        <v>4498</v>
      </c>
      <c r="G609" s="573"/>
      <c r="H609" s="573"/>
      <c r="I609" s="248" t="s">
        <v>1462</v>
      </c>
      <c r="J609" s="237" t="s">
        <v>24</v>
      </c>
      <c r="K609" s="259">
        <v>232.20000000000005</v>
      </c>
      <c r="L609" s="585"/>
      <c r="M609" s="585"/>
      <c r="N609" s="250">
        <f>+M609+L609</f>
        <v>0</v>
      </c>
      <c r="O609" s="250">
        <f>IF(K609&lt;&gt;"",TRUNC(L609*(1+$S609),2),"")</f>
        <v>0</v>
      </c>
      <c r="P609" s="250">
        <f>IF(K609&lt;&gt;"",TRUNC(M609*(1+$S609),2),"")</f>
        <v>0</v>
      </c>
      <c r="Q609" s="250">
        <f>IF(K609="","",O609+P609)</f>
        <v>0</v>
      </c>
      <c r="R609" s="251">
        <f>IF(K609="",0,TRUNC((K609*$Q609),2))</f>
        <v>0</v>
      </c>
      <c r="S609" s="592">
        <f>$K$2</f>
        <v>0</v>
      </c>
    </row>
    <row r="610" spans="1:19" s="307" customFormat="1" ht="14.4">
      <c r="A610" s="238">
        <v>610</v>
      </c>
      <c r="B610" s="265"/>
      <c r="C610" s="115" t="s">
        <v>525</v>
      </c>
      <c r="D610" s="115"/>
      <c r="E610" s="115"/>
      <c r="F610" s="252" t="s">
        <v>525</v>
      </c>
      <c r="G610" s="574"/>
      <c r="H610" s="573"/>
      <c r="I610" s="253" t="s">
        <v>295</v>
      </c>
      <c r="J610" s="254"/>
      <c r="K610" s="267" t="s">
        <v>1796</v>
      </c>
      <c r="L610" s="587"/>
      <c r="M610" s="587"/>
      <c r="N610" s="255"/>
      <c r="O610" s="255"/>
      <c r="P610" s="255"/>
      <c r="Q610" s="255"/>
      <c r="R610" s="255"/>
      <c r="S610" s="594"/>
    </row>
    <row r="611" spans="1:19" s="307" customFormat="1" ht="41.4">
      <c r="A611" s="238">
        <v>611</v>
      </c>
      <c r="B611" s="134"/>
      <c r="C611" s="134" t="s">
        <v>525</v>
      </c>
      <c r="D611" s="134">
        <v>1</v>
      </c>
      <c r="E611" s="134"/>
      <c r="F611" s="237" t="s">
        <v>4499</v>
      </c>
      <c r="G611" s="573"/>
      <c r="H611" s="573"/>
      <c r="I611" s="248" t="s">
        <v>1483</v>
      </c>
      <c r="J611" s="237" t="s">
        <v>25</v>
      </c>
      <c r="K611" s="259">
        <v>14638.67</v>
      </c>
      <c r="L611" s="585"/>
      <c r="M611" s="585"/>
      <c r="N611" s="250">
        <f>+M611+L611</f>
        <v>0</v>
      </c>
      <c r="O611" s="250">
        <f>IF(K611&lt;&gt;"",TRUNC(L611*(1+$S611),2),"")</f>
        <v>0</v>
      </c>
      <c r="P611" s="250">
        <f>IF(K611&lt;&gt;"",TRUNC(M611*(1+$S611),2),"")</f>
        <v>0</v>
      </c>
      <c r="Q611" s="250">
        <f>IF(K611="","",O611+P611)</f>
        <v>0</v>
      </c>
      <c r="R611" s="251">
        <f>IF(K611="",0,TRUNC((K611*$Q611),2))</f>
        <v>0</v>
      </c>
      <c r="S611" s="592">
        <f>$K$2</f>
        <v>0</v>
      </c>
    </row>
    <row r="612" spans="1:19" s="307" customFormat="1" ht="41.4">
      <c r="A612" s="238">
        <v>612</v>
      </c>
      <c r="B612" s="134"/>
      <c r="C612" s="134" t="s">
        <v>525</v>
      </c>
      <c r="D612" s="134">
        <v>2</v>
      </c>
      <c r="E612" s="134"/>
      <c r="F612" s="237" t="s">
        <v>4500</v>
      </c>
      <c r="G612" s="573"/>
      <c r="H612" s="573"/>
      <c r="I612" s="248" t="s">
        <v>1484</v>
      </c>
      <c r="J612" s="237" t="s">
        <v>25</v>
      </c>
      <c r="K612" s="259">
        <v>17.670000000000002</v>
      </c>
      <c r="L612" s="585"/>
      <c r="M612" s="585"/>
      <c r="N612" s="250">
        <f>+M612+L612</f>
        <v>0</v>
      </c>
      <c r="O612" s="250">
        <f>IF(K612&lt;&gt;"",TRUNC(L612*(1+$S612),2),"")</f>
        <v>0</v>
      </c>
      <c r="P612" s="250">
        <f>IF(K612&lt;&gt;"",TRUNC(M612*(1+$S612),2),"")</f>
        <v>0</v>
      </c>
      <c r="Q612" s="250">
        <f>IF(K612="","",O612+P612)</f>
        <v>0</v>
      </c>
      <c r="R612" s="251">
        <f>IF(K612="",0,TRUNC((K612*$Q612),2))</f>
        <v>0</v>
      </c>
      <c r="S612" s="592">
        <f>$K$2</f>
        <v>0</v>
      </c>
    </row>
    <row r="613" spans="1:19" s="307" customFormat="1" ht="27.6">
      <c r="A613" s="238">
        <v>613</v>
      </c>
      <c r="B613" s="134"/>
      <c r="C613" s="134" t="s">
        <v>525</v>
      </c>
      <c r="D613" s="134">
        <v>3</v>
      </c>
      <c r="E613" s="134"/>
      <c r="F613" s="237" t="s">
        <v>4501</v>
      </c>
      <c r="G613" s="573"/>
      <c r="H613" s="573"/>
      <c r="I613" s="248" t="s">
        <v>2316</v>
      </c>
      <c r="J613" s="237" t="s">
        <v>25</v>
      </c>
      <c r="K613" s="259">
        <v>1085.21</v>
      </c>
      <c r="L613" s="585"/>
      <c r="M613" s="585"/>
      <c r="N613" s="250">
        <f>+M613+L613</f>
        <v>0</v>
      </c>
      <c r="O613" s="250">
        <f>IF(K613&lt;&gt;"",TRUNC(L613*(1+$S613),2),"")</f>
        <v>0</v>
      </c>
      <c r="P613" s="250">
        <f>IF(K613&lt;&gt;"",TRUNC(M613*(1+$S613),2),"")</f>
        <v>0</v>
      </c>
      <c r="Q613" s="250">
        <f>IF(K613="","",O613+P613)</f>
        <v>0</v>
      </c>
      <c r="R613" s="251">
        <f>IF(K613="",0,TRUNC((K613*$Q613),2))</f>
        <v>0</v>
      </c>
      <c r="S613" s="592">
        <f>$K$2</f>
        <v>0</v>
      </c>
    </row>
    <row r="614" spans="1:19" s="307" customFormat="1" ht="14.4">
      <c r="A614" s="238">
        <v>614</v>
      </c>
      <c r="B614" s="265"/>
      <c r="C614" s="115" t="s">
        <v>1030</v>
      </c>
      <c r="D614" s="115"/>
      <c r="E614" s="115"/>
      <c r="F614" s="252" t="s">
        <v>1030</v>
      </c>
      <c r="G614" s="574"/>
      <c r="H614" s="573"/>
      <c r="I614" s="253" t="s">
        <v>1555</v>
      </c>
      <c r="J614" s="254"/>
      <c r="K614" s="267" t="s">
        <v>1796</v>
      </c>
      <c r="L614" s="587"/>
      <c r="M614" s="587"/>
      <c r="N614" s="255"/>
      <c r="O614" s="255"/>
      <c r="P614" s="255"/>
      <c r="Q614" s="255"/>
      <c r="R614" s="255"/>
      <c r="S614" s="594"/>
    </row>
    <row r="615" spans="1:19" s="307" customFormat="1" ht="14.4">
      <c r="A615" s="238">
        <v>615</v>
      </c>
      <c r="B615" s="134"/>
      <c r="C615" s="134" t="s">
        <v>1030</v>
      </c>
      <c r="D615" s="134">
        <v>1</v>
      </c>
      <c r="E615" s="134"/>
      <c r="F615" s="237" t="s">
        <v>4502</v>
      </c>
      <c r="G615" s="573"/>
      <c r="H615" s="573"/>
      <c r="I615" s="248" t="s">
        <v>297</v>
      </c>
      <c r="J615" s="237" t="s">
        <v>24</v>
      </c>
      <c r="K615" s="259">
        <v>4160.4899999999989</v>
      </c>
      <c r="L615" s="585"/>
      <c r="M615" s="585"/>
      <c r="N615" s="250">
        <f>+M615+L615</f>
        <v>0</v>
      </c>
      <c r="O615" s="250">
        <f>IF(K615&lt;&gt;"",TRUNC(L615*(1+$S615),2),"")</f>
        <v>0</v>
      </c>
      <c r="P615" s="250">
        <f>IF(K615&lt;&gt;"",TRUNC(M615*(1+$S615),2),"")</f>
        <v>0</v>
      </c>
      <c r="Q615" s="250">
        <f>IF(K615="","",O615+P615)</f>
        <v>0</v>
      </c>
      <c r="R615" s="251">
        <f>IF(K615="",0,TRUNC((K615*$Q615),2))</f>
        <v>0</v>
      </c>
      <c r="S615" s="592">
        <f>$K$2</f>
        <v>0</v>
      </c>
    </row>
    <row r="616" spans="1:19" s="307" customFormat="1" ht="14.4">
      <c r="A616" s="238">
        <v>616</v>
      </c>
      <c r="B616" s="264"/>
      <c r="C616" s="134" t="s">
        <v>1030</v>
      </c>
      <c r="D616" s="134">
        <v>2</v>
      </c>
      <c r="E616" s="134"/>
      <c r="F616" s="237" t="s">
        <v>4503</v>
      </c>
      <c r="G616" s="573"/>
      <c r="H616" s="573"/>
      <c r="I616" s="248" t="s">
        <v>1339</v>
      </c>
      <c r="J616" s="237" t="s">
        <v>25</v>
      </c>
      <c r="K616" s="259">
        <v>551.53</v>
      </c>
      <c r="L616" s="585"/>
      <c r="M616" s="585"/>
      <c r="N616" s="250">
        <f>+M616+L616</f>
        <v>0</v>
      </c>
      <c r="O616" s="250">
        <f>IF(K616&lt;&gt;"",TRUNC(L616*(1+$S616),2),"")</f>
        <v>0</v>
      </c>
      <c r="P616" s="250">
        <f>IF(K616&lt;&gt;"",TRUNC(M616*(1+$S616),2),"")</f>
        <v>0</v>
      </c>
      <c r="Q616" s="250">
        <f>IF(K616="","",O616+P616)</f>
        <v>0</v>
      </c>
      <c r="R616" s="251">
        <f>IF(K616="",0,TRUNC((K616*$Q616),2))</f>
        <v>0</v>
      </c>
      <c r="S616" s="592">
        <f>$K$2</f>
        <v>0</v>
      </c>
    </row>
    <row r="617" spans="1:19" s="307" customFormat="1" ht="14.4">
      <c r="A617" s="238">
        <v>617</v>
      </c>
      <c r="B617" s="265">
        <v>12</v>
      </c>
      <c r="C617" s="115">
        <v>8</v>
      </c>
      <c r="D617" s="115"/>
      <c r="E617" s="115"/>
      <c r="F617" s="243">
        <v>8</v>
      </c>
      <c r="G617" s="574"/>
      <c r="H617" s="573"/>
      <c r="I617" s="245" t="s">
        <v>233</v>
      </c>
      <c r="J617" s="246"/>
      <c r="K617" s="268" t="s">
        <v>1796</v>
      </c>
      <c r="L617" s="586"/>
      <c r="M617" s="586"/>
      <c r="N617" s="246"/>
      <c r="O617" s="246"/>
      <c r="P617" s="246"/>
      <c r="Q617" s="246"/>
      <c r="R617" s="247">
        <f>SUM(R618:R631)</f>
        <v>0</v>
      </c>
      <c r="S617" s="593"/>
    </row>
    <row r="618" spans="1:19" s="307" customFormat="1" ht="14.4">
      <c r="A618" s="238">
        <v>618</v>
      </c>
      <c r="B618" s="265"/>
      <c r="C618" s="115" t="s">
        <v>446</v>
      </c>
      <c r="D618" s="115"/>
      <c r="E618" s="115"/>
      <c r="F618" s="252" t="s">
        <v>446</v>
      </c>
      <c r="G618" s="574"/>
      <c r="H618" s="573"/>
      <c r="I618" s="253" t="s">
        <v>295</v>
      </c>
      <c r="J618" s="254"/>
      <c r="K618" s="267" t="s">
        <v>1796</v>
      </c>
      <c r="L618" s="587"/>
      <c r="M618" s="587"/>
      <c r="N618" s="255"/>
      <c r="O618" s="255"/>
      <c r="P618" s="255"/>
      <c r="Q618" s="255"/>
      <c r="R618" s="255"/>
      <c r="S618" s="594"/>
    </row>
    <row r="619" spans="1:19" s="307" customFormat="1" ht="14.4">
      <c r="A619" s="238">
        <v>619</v>
      </c>
      <c r="B619" s="264"/>
      <c r="C619" s="134" t="s">
        <v>446</v>
      </c>
      <c r="D619" s="134">
        <v>1</v>
      </c>
      <c r="E619" s="134"/>
      <c r="F619" s="237" t="s">
        <v>4504</v>
      </c>
      <c r="G619" s="573"/>
      <c r="H619" s="573"/>
      <c r="I619" s="248" t="s">
        <v>885</v>
      </c>
      <c r="J619" s="237" t="s">
        <v>25</v>
      </c>
      <c r="K619" s="259">
        <v>1178.4199999999998</v>
      </c>
      <c r="L619" s="585"/>
      <c r="M619" s="585"/>
      <c r="N619" s="250">
        <f>+M619+L619</f>
        <v>0</v>
      </c>
      <c r="O619" s="250">
        <f>IF(K619&lt;&gt;"",TRUNC(L619*(1+$S619),2),"")</f>
        <v>0</v>
      </c>
      <c r="P619" s="250">
        <f>IF(K619&lt;&gt;"",TRUNC(M619*(1+$S619),2),"")</f>
        <v>0</v>
      </c>
      <c r="Q619" s="250">
        <f>IF(K619="","",O619+P619)</f>
        <v>0</v>
      </c>
      <c r="R619" s="251">
        <f>IF(K619="",0,TRUNC((K619*$Q619),2))</f>
        <v>0</v>
      </c>
      <c r="S619" s="592">
        <f>$K$2</f>
        <v>0</v>
      </c>
    </row>
    <row r="620" spans="1:19" s="307" customFormat="1" ht="27.6">
      <c r="A620" s="238">
        <v>620</v>
      </c>
      <c r="B620" s="264"/>
      <c r="C620" s="134" t="s">
        <v>446</v>
      </c>
      <c r="D620" s="134">
        <v>2</v>
      </c>
      <c r="E620" s="134"/>
      <c r="F620" s="237" t="s">
        <v>4505</v>
      </c>
      <c r="G620" s="573"/>
      <c r="H620" s="573"/>
      <c r="I620" s="248" t="s">
        <v>889</v>
      </c>
      <c r="J620" s="237" t="s">
        <v>25</v>
      </c>
      <c r="K620" s="259">
        <v>15834.76</v>
      </c>
      <c r="L620" s="585"/>
      <c r="M620" s="585"/>
      <c r="N620" s="250">
        <f>+M620+L620</f>
        <v>0</v>
      </c>
      <c r="O620" s="250">
        <f>IF(K620&lt;&gt;"",TRUNC(L620*(1+$S620),2),"")</f>
        <v>0</v>
      </c>
      <c r="P620" s="250">
        <f>IF(K620&lt;&gt;"",TRUNC(M620*(1+$S620),2),"")</f>
        <v>0</v>
      </c>
      <c r="Q620" s="250">
        <f>IF(K620="","",O620+P620)</f>
        <v>0</v>
      </c>
      <c r="R620" s="251">
        <f>IF(K620="",0,TRUNC((K620*$Q620),2))</f>
        <v>0</v>
      </c>
      <c r="S620" s="592">
        <f>$K$2</f>
        <v>0</v>
      </c>
    </row>
    <row r="621" spans="1:19" s="307" customFormat="1" ht="27.6">
      <c r="A621" s="238">
        <v>621</v>
      </c>
      <c r="B621" s="264"/>
      <c r="C621" s="134" t="s">
        <v>446</v>
      </c>
      <c r="D621" s="134">
        <v>3</v>
      </c>
      <c r="E621" s="134"/>
      <c r="F621" s="237" t="s">
        <v>4506</v>
      </c>
      <c r="G621" s="573"/>
      <c r="H621" s="573"/>
      <c r="I621" s="248" t="s">
        <v>887</v>
      </c>
      <c r="J621" s="237" t="s">
        <v>25</v>
      </c>
      <c r="K621" s="259">
        <v>15385.890000000001</v>
      </c>
      <c r="L621" s="585"/>
      <c r="M621" s="585"/>
      <c r="N621" s="250">
        <f>+M621+L621</f>
        <v>0</v>
      </c>
      <c r="O621" s="250">
        <f>IF(K621&lt;&gt;"",TRUNC(L621*(1+$S621),2),"")</f>
        <v>0</v>
      </c>
      <c r="P621" s="250">
        <f>IF(K621&lt;&gt;"",TRUNC(M621*(1+$S621),2),"")</f>
        <v>0</v>
      </c>
      <c r="Q621" s="250">
        <f>IF(K621="","",O621+P621)</f>
        <v>0</v>
      </c>
      <c r="R621" s="251">
        <f>IF(K621="",0,TRUNC((K621*$Q621),2))</f>
        <v>0</v>
      </c>
      <c r="S621" s="592">
        <f>$K$2</f>
        <v>0</v>
      </c>
    </row>
    <row r="622" spans="1:19" s="307" customFormat="1" ht="27.6">
      <c r="A622" s="238">
        <v>622</v>
      </c>
      <c r="B622" s="134"/>
      <c r="C622" s="134" t="s">
        <v>446</v>
      </c>
      <c r="D622" s="134">
        <v>4</v>
      </c>
      <c r="E622" s="134"/>
      <c r="F622" s="237" t="s">
        <v>4507</v>
      </c>
      <c r="G622" s="573"/>
      <c r="H622" s="573"/>
      <c r="I622" s="248" t="s">
        <v>1446</v>
      </c>
      <c r="J622" s="237" t="s">
        <v>25</v>
      </c>
      <c r="K622" s="259">
        <v>448.87</v>
      </c>
      <c r="L622" s="585"/>
      <c r="M622" s="585"/>
      <c r="N622" s="250">
        <f>+M622+L622</f>
        <v>0</v>
      </c>
      <c r="O622" s="250">
        <f>IF(K622&lt;&gt;"",TRUNC(L622*(1+$S622),2),"")</f>
        <v>0</v>
      </c>
      <c r="P622" s="250">
        <f>IF(K622&lt;&gt;"",TRUNC(M622*(1+$S622),2),"")</f>
        <v>0</v>
      </c>
      <c r="Q622" s="250">
        <f>IF(K622="","",O622+P622)</f>
        <v>0</v>
      </c>
      <c r="R622" s="251">
        <f>IF(K622="",0,TRUNC((K622*$Q622),2))</f>
        <v>0</v>
      </c>
      <c r="S622" s="592">
        <f>$K$2</f>
        <v>0</v>
      </c>
    </row>
    <row r="623" spans="1:19" s="307" customFormat="1" ht="27.6">
      <c r="A623" s="238">
        <v>623</v>
      </c>
      <c r="B623" s="134"/>
      <c r="C623" s="134" t="s">
        <v>446</v>
      </c>
      <c r="D623" s="134">
        <v>5</v>
      </c>
      <c r="E623" s="134"/>
      <c r="F623" s="237" t="s">
        <v>4508</v>
      </c>
      <c r="G623" s="573"/>
      <c r="H623" s="573"/>
      <c r="I623" s="248" t="s">
        <v>2100</v>
      </c>
      <c r="J623" s="237" t="s">
        <v>25</v>
      </c>
      <c r="K623" s="259">
        <v>150.49</v>
      </c>
      <c r="L623" s="585"/>
      <c r="M623" s="585"/>
      <c r="N623" s="250">
        <f>+M623+L623</f>
        <v>0</v>
      </c>
      <c r="O623" s="250">
        <f>IF(K623&lt;&gt;"",TRUNC(L623*(1+$S623),2),"")</f>
        <v>0</v>
      </c>
      <c r="P623" s="250">
        <f>IF(K623&lt;&gt;"",TRUNC(M623*(1+$S623),2),"")</f>
        <v>0</v>
      </c>
      <c r="Q623" s="250">
        <f>IF(K623="","",O623+P623)</f>
        <v>0</v>
      </c>
      <c r="R623" s="251">
        <f>IF(K623="",0,TRUNC((K623*$Q623),2))</f>
        <v>0</v>
      </c>
      <c r="S623" s="592">
        <f>$K$2</f>
        <v>0</v>
      </c>
    </row>
    <row r="624" spans="1:19" s="234" customFormat="1" ht="14.4">
      <c r="A624" s="238">
        <v>624</v>
      </c>
      <c r="B624" s="265"/>
      <c r="C624" s="115" t="s">
        <v>447</v>
      </c>
      <c r="D624" s="115"/>
      <c r="E624" s="115"/>
      <c r="F624" s="252" t="s">
        <v>447</v>
      </c>
      <c r="G624" s="574"/>
      <c r="H624" s="573"/>
      <c r="I624" s="253" t="s">
        <v>1556</v>
      </c>
      <c r="J624" s="254"/>
      <c r="K624" s="267" t="s">
        <v>1796</v>
      </c>
      <c r="L624" s="587"/>
      <c r="M624" s="587"/>
      <c r="N624" s="255"/>
      <c r="O624" s="255"/>
      <c r="P624" s="255"/>
      <c r="Q624" s="255"/>
      <c r="R624" s="255"/>
      <c r="S624" s="594"/>
    </row>
    <row r="625" spans="1:19" s="307" customFormat="1" ht="14.4">
      <c r="A625" s="238">
        <v>625</v>
      </c>
      <c r="B625" s="264"/>
      <c r="C625" s="134" t="s">
        <v>447</v>
      </c>
      <c r="D625" s="134">
        <v>1</v>
      </c>
      <c r="E625" s="134"/>
      <c r="F625" s="237" t="s">
        <v>4509</v>
      </c>
      <c r="G625" s="573"/>
      <c r="H625" s="573"/>
      <c r="I625" s="248" t="s">
        <v>886</v>
      </c>
      <c r="J625" s="237" t="s">
        <v>25</v>
      </c>
      <c r="K625" s="259">
        <v>223.16</v>
      </c>
      <c r="L625" s="585"/>
      <c r="M625" s="585"/>
      <c r="N625" s="250">
        <f t="shared" ref="N625:N631" si="200">+M625+L625</f>
        <v>0</v>
      </c>
      <c r="O625" s="250">
        <f t="shared" ref="O625:O631" si="201">IF(K625&lt;&gt;"",TRUNC(L625*(1+$S625),2),"")</f>
        <v>0</v>
      </c>
      <c r="P625" s="250">
        <f t="shared" ref="P625:P631" si="202">IF(K625&lt;&gt;"",TRUNC(M625*(1+$S625),2),"")</f>
        <v>0</v>
      </c>
      <c r="Q625" s="250">
        <f t="shared" ref="Q625:Q631" si="203">IF(K625="","",O625+P625)</f>
        <v>0</v>
      </c>
      <c r="R625" s="251">
        <f t="shared" ref="R625:R631" si="204">IF(K625="",0,TRUNC((K625*$Q625),2))</f>
        <v>0</v>
      </c>
      <c r="S625" s="592">
        <f t="shared" ref="S625:S631" si="205">$K$2</f>
        <v>0</v>
      </c>
    </row>
    <row r="626" spans="1:19" s="307" customFormat="1" ht="27.6">
      <c r="A626" s="238">
        <v>626</v>
      </c>
      <c r="B626" s="264"/>
      <c r="C626" s="134" t="s">
        <v>447</v>
      </c>
      <c r="D626" s="134">
        <v>2</v>
      </c>
      <c r="E626" s="134"/>
      <c r="F626" s="237" t="s">
        <v>4510</v>
      </c>
      <c r="G626" s="573"/>
      <c r="H626" s="573"/>
      <c r="I626" s="248" t="s">
        <v>890</v>
      </c>
      <c r="J626" s="237" t="s">
        <v>25</v>
      </c>
      <c r="K626" s="259">
        <v>17436.259999999998</v>
      </c>
      <c r="L626" s="585"/>
      <c r="M626" s="585"/>
      <c r="N626" s="250">
        <f t="shared" si="200"/>
        <v>0</v>
      </c>
      <c r="O626" s="250">
        <f t="shared" si="201"/>
        <v>0</v>
      </c>
      <c r="P626" s="250">
        <f t="shared" si="202"/>
        <v>0</v>
      </c>
      <c r="Q626" s="250">
        <f t="shared" si="203"/>
        <v>0</v>
      </c>
      <c r="R626" s="251">
        <f t="shared" si="204"/>
        <v>0</v>
      </c>
      <c r="S626" s="592">
        <f t="shared" si="205"/>
        <v>0</v>
      </c>
    </row>
    <row r="627" spans="1:19" s="307" customFormat="1" ht="27.6">
      <c r="A627" s="238">
        <v>627</v>
      </c>
      <c r="B627" s="264"/>
      <c r="C627" s="134" t="s">
        <v>447</v>
      </c>
      <c r="D627" s="134">
        <v>3</v>
      </c>
      <c r="E627" s="134"/>
      <c r="F627" s="237" t="s">
        <v>4511</v>
      </c>
      <c r="G627" s="573"/>
      <c r="H627" s="573"/>
      <c r="I627" s="248" t="s">
        <v>888</v>
      </c>
      <c r="J627" s="237" t="s">
        <v>25</v>
      </c>
      <c r="K627" s="259">
        <v>12161.4</v>
      </c>
      <c r="L627" s="585"/>
      <c r="M627" s="585"/>
      <c r="N627" s="250">
        <f t="shared" si="200"/>
        <v>0</v>
      </c>
      <c r="O627" s="250">
        <f t="shared" si="201"/>
        <v>0</v>
      </c>
      <c r="P627" s="250">
        <f t="shared" si="202"/>
        <v>0</v>
      </c>
      <c r="Q627" s="250">
        <f t="shared" si="203"/>
        <v>0</v>
      </c>
      <c r="R627" s="251">
        <f t="shared" si="204"/>
        <v>0</v>
      </c>
      <c r="S627" s="592">
        <f t="shared" si="205"/>
        <v>0</v>
      </c>
    </row>
    <row r="628" spans="1:19" s="307" customFormat="1" ht="27.6">
      <c r="A628" s="238">
        <v>628</v>
      </c>
      <c r="B628" s="134"/>
      <c r="C628" s="134" t="s">
        <v>447</v>
      </c>
      <c r="D628" s="134">
        <v>4</v>
      </c>
      <c r="E628" s="134"/>
      <c r="F628" s="237" t="s">
        <v>4512</v>
      </c>
      <c r="G628" s="573"/>
      <c r="H628" s="573"/>
      <c r="I628" s="248" t="s">
        <v>1447</v>
      </c>
      <c r="J628" s="237" t="s">
        <v>25</v>
      </c>
      <c r="K628" s="259">
        <v>586.43999999999994</v>
      </c>
      <c r="L628" s="585"/>
      <c r="M628" s="585"/>
      <c r="N628" s="250">
        <f t="shared" si="200"/>
        <v>0</v>
      </c>
      <c r="O628" s="250">
        <f t="shared" si="201"/>
        <v>0</v>
      </c>
      <c r="P628" s="250">
        <f t="shared" si="202"/>
        <v>0</v>
      </c>
      <c r="Q628" s="250">
        <f t="shared" si="203"/>
        <v>0</v>
      </c>
      <c r="R628" s="251">
        <f t="shared" si="204"/>
        <v>0</v>
      </c>
      <c r="S628" s="592">
        <f t="shared" si="205"/>
        <v>0</v>
      </c>
    </row>
    <row r="629" spans="1:19" s="307" customFormat="1" ht="27.6">
      <c r="A629" s="238">
        <v>629</v>
      </c>
      <c r="B629" s="134"/>
      <c r="C629" s="134" t="s">
        <v>447</v>
      </c>
      <c r="D629" s="134">
        <v>5</v>
      </c>
      <c r="E629" s="134"/>
      <c r="F629" s="237" t="s">
        <v>4513</v>
      </c>
      <c r="G629" s="573"/>
      <c r="H629" s="573"/>
      <c r="I629" s="248" t="s">
        <v>1449</v>
      </c>
      <c r="J629" s="237" t="s">
        <v>25</v>
      </c>
      <c r="K629" s="259">
        <v>1574.8100000000004</v>
      </c>
      <c r="L629" s="585"/>
      <c r="M629" s="585"/>
      <c r="N629" s="250">
        <f t="shared" si="200"/>
        <v>0</v>
      </c>
      <c r="O629" s="250">
        <f t="shared" si="201"/>
        <v>0</v>
      </c>
      <c r="P629" s="250">
        <f t="shared" si="202"/>
        <v>0</v>
      </c>
      <c r="Q629" s="250">
        <f t="shared" si="203"/>
        <v>0</v>
      </c>
      <c r="R629" s="251">
        <f t="shared" si="204"/>
        <v>0</v>
      </c>
      <c r="S629" s="592">
        <f t="shared" si="205"/>
        <v>0</v>
      </c>
    </row>
    <row r="630" spans="1:19" s="234" customFormat="1" ht="27.6">
      <c r="A630" s="238">
        <v>630</v>
      </c>
      <c r="B630" s="134"/>
      <c r="C630" s="134" t="s">
        <v>447</v>
      </c>
      <c r="D630" s="134">
        <v>6</v>
      </c>
      <c r="E630" s="134"/>
      <c r="F630" s="237" t="s">
        <v>4514</v>
      </c>
      <c r="G630" s="573"/>
      <c r="H630" s="573"/>
      <c r="I630" s="248" t="s">
        <v>1450</v>
      </c>
      <c r="J630" s="237" t="s">
        <v>25</v>
      </c>
      <c r="K630" s="259">
        <v>3113.61</v>
      </c>
      <c r="L630" s="585"/>
      <c r="M630" s="585"/>
      <c r="N630" s="250">
        <f t="shared" si="200"/>
        <v>0</v>
      </c>
      <c r="O630" s="250">
        <f t="shared" si="201"/>
        <v>0</v>
      </c>
      <c r="P630" s="250">
        <f t="shared" si="202"/>
        <v>0</v>
      </c>
      <c r="Q630" s="250">
        <f t="shared" si="203"/>
        <v>0</v>
      </c>
      <c r="R630" s="251">
        <f t="shared" si="204"/>
        <v>0</v>
      </c>
      <c r="S630" s="592">
        <f t="shared" si="205"/>
        <v>0</v>
      </c>
    </row>
    <row r="631" spans="1:19" s="307" customFormat="1" ht="41.4">
      <c r="A631" s="238">
        <v>631</v>
      </c>
      <c r="B631" s="134"/>
      <c r="C631" s="134" t="s">
        <v>447</v>
      </c>
      <c r="D631" s="134">
        <v>7</v>
      </c>
      <c r="E631" s="134"/>
      <c r="F631" s="237" t="s">
        <v>4515</v>
      </c>
      <c r="G631" s="573"/>
      <c r="H631" s="573"/>
      <c r="I631" s="248" t="s">
        <v>2096</v>
      </c>
      <c r="J631" s="237" t="s">
        <v>25</v>
      </c>
      <c r="K631" s="259">
        <v>4316.59</v>
      </c>
      <c r="L631" s="585"/>
      <c r="M631" s="585"/>
      <c r="N631" s="250">
        <f t="shared" si="200"/>
        <v>0</v>
      </c>
      <c r="O631" s="250">
        <f t="shared" si="201"/>
        <v>0</v>
      </c>
      <c r="P631" s="250">
        <f t="shared" si="202"/>
        <v>0</v>
      </c>
      <c r="Q631" s="250">
        <f t="shared" si="203"/>
        <v>0</v>
      </c>
      <c r="R631" s="251">
        <f t="shared" si="204"/>
        <v>0</v>
      </c>
      <c r="S631" s="592">
        <f t="shared" si="205"/>
        <v>0</v>
      </c>
    </row>
    <row r="632" spans="1:19" s="307" customFormat="1" ht="14.4">
      <c r="A632" s="238">
        <v>632</v>
      </c>
      <c r="B632" s="265">
        <v>13</v>
      </c>
      <c r="C632" s="115">
        <v>9</v>
      </c>
      <c r="D632" s="115"/>
      <c r="E632" s="115"/>
      <c r="F632" s="243">
        <v>9</v>
      </c>
      <c r="G632" s="574"/>
      <c r="H632" s="573"/>
      <c r="I632" s="245" t="s">
        <v>1577</v>
      </c>
      <c r="J632" s="246"/>
      <c r="K632" s="268" t="s">
        <v>1796</v>
      </c>
      <c r="L632" s="586"/>
      <c r="M632" s="586"/>
      <c r="N632" s="246"/>
      <c r="O632" s="246"/>
      <c r="P632" s="246"/>
      <c r="Q632" s="246"/>
      <c r="R632" s="247">
        <f>SUM(R633:R686)</f>
        <v>0</v>
      </c>
      <c r="S632" s="593"/>
    </row>
    <row r="633" spans="1:19" s="307" customFormat="1" ht="14.4">
      <c r="A633" s="238">
        <v>633</v>
      </c>
      <c r="B633" s="265"/>
      <c r="C633" s="115" t="s">
        <v>477</v>
      </c>
      <c r="D633" s="115"/>
      <c r="E633" s="115"/>
      <c r="F633" s="252" t="s">
        <v>477</v>
      </c>
      <c r="G633" s="574"/>
      <c r="H633" s="573"/>
      <c r="I633" s="253" t="s">
        <v>1564</v>
      </c>
      <c r="J633" s="254"/>
      <c r="K633" s="267" t="s">
        <v>1796</v>
      </c>
      <c r="L633" s="587"/>
      <c r="M633" s="587"/>
      <c r="N633" s="255"/>
      <c r="O633" s="255"/>
      <c r="P633" s="255"/>
      <c r="Q633" s="255"/>
      <c r="R633" s="255"/>
      <c r="S633" s="594"/>
    </row>
    <row r="634" spans="1:19" s="307" customFormat="1" ht="14.4">
      <c r="A634" s="238">
        <v>634</v>
      </c>
      <c r="B634" s="265"/>
      <c r="C634" s="115" t="s">
        <v>3658</v>
      </c>
      <c r="D634" s="115"/>
      <c r="E634" s="115"/>
      <c r="F634" s="237" t="s">
        <v>3658</v>
      </c>
      <c r="G634" s="573"/>
      <c r="H634" s="573"/>
      <c r="I634" s="261" t="s">
        <v>1565</v>
      </c>
      <c r="J634" s="237"/>
      <c r="K634" s="249"/>
      <c r="L634" s="585"/>
      <c r="M634" s="585"/>
      <c r="N634" s="250"/>
      <c r="O634" s="250"/>
      <c r="P634" s="250"/>
      <c r="Q634" s="250"/>
      <c r="R634" s="250"/>
      <c r="S634" s="596"/>
    </row>
    <row r="635" spans="1:19" s="307" customFormat="1" ht="55.2">
      <c r="A635" s="238">
        <v>635</v>
      </c>
      <c r="B635" s="134"/>
      <c r="C635" s="134" t="s">
        <v>3658</v>
      </c>
      <c r="D635" s="134">
        <v>1</v>
      </c>
      <c r="E635" s="134"/>
      <c r="F635" s="237" t="s">
        <v>4516</v>
      </c>
      <c r="G635" s="573"/>
      <c r="H635" s="573"/>
      <c r="I635" s="248" t="s">
        <v>1433</v>
      </c>
      <c r="J635" s="237" t="s">
        <v>147</v>
      </c>
      <c r="K635" s="259">
        <v>235</v>
      </c>
      <c r="L635" s="585"/>
      <c r="M635" s="585"/>
      <c r="N635" s="250">
        <f t="shared" ref="N635:N646" si="206">+M635+L635</f>
        <v>0</v>
      </c>
      <c r="O635" s="250">
        <f t="shared" ref="O635:O646" si="207">IF(K635&lt;&gt;"",TRUNC(L635*(1+$S635),2),"")</f>
        <v>0</v>
      </c>
      <c r="P635" s="250">
        <f t="shared" ref="P635:P646" si="208">IF(K635&lt;&gt;"",TRUNC(M635*(1+$S635),2),"")</f>
        <v>0</v>
      </c>
      <c r="Q635" s="250">
        <f t="shared" ref="Q635:Q646" si="209">IF(K635="","",O635+P635)</f>
        <v>0</v>
      </c>
      <c r="R635" s="251">
        <f t="shared" ref="R635:R646" si="210">IF(K635="",0,TRUNC((K635*$Q635),2))</f>
        <v>0</v>
      </c>
      <c r="S635" s="592">
        <f t="shared" ref="S635:S646" si="211">$K$2</f>
        <v>0</v>
      </c>
    </row>
    <row r="636" spans="1:19" s="307" customFormat="1" ht="27.6">
      <c r="A636" s="238">
        <v>636</v>
      </c>
      <c r="B636" s="134"/>
      <c r="C636" s="134" t="s">
        <v>3658</v>
      </c>
      <c r="D636" s="134">
        <v>2</v>
      </c>
      <c r="E636" s="134"/>
      <c r="F636" s="237" t="s">
        <v>4517</v>
      </c>
      <c r="G636" s="573"/>
      <c r="H636" s="573"/>
      <c r="I636" s="248" t="s">
        <v>1434</v>
      </c>
      <c r="J636" s="237" t="s">
        <v>22</v>
      </c>
      <c r="K636" s="259">
        <v>235</v>
      </c>
      <c r="L636" s="585"/>
      <c r="M636" s="585"/>
      <c r="N636" s="250">
        <f t="shared" si="206"/>
        <v>0</v>
      </c>
      <c r="O636" s="250">
        <f t="shared" si="207"/>
        <v>0</v>
      </c>
      <c r="P636" s="250">
        <f t="shared" si="208"/>
        <v>0</v>
      </c>
      <c r="Q636" s="250">
        <f t="shared" si="209"/>
        <v>0</v>
      </c>
      <c r="R636" s="251">
        <f t="shared" si="210"/>
        <v>0</v>
      </c>
      <c r="S636" s="592">
        <f t="shared" si="211"/>
        <v>0</v>
      </c>
    </row>
    <row r="637" spans="1:19" s="307" customFormat="1" ht="27.6">
      <c r="A637" s="238">
        <v>637</v>
      </c>
      <c r="B637" s="134"/>
      <c r="C637" s="134" t="s">
        <v>3658</v>
      </c>
      <c r="D637" s="134">
        <v>3</v>
      </c>
      <c r="E637" s="134"/>
      <c r="F637" s="237" t="s">
        <v>4518</v>
      </c>
      <c r="G637" s="573"/>
      <c r="H637" s="573"/>
      <c r="I637" s="248" t="s">
        <v>1430</v>
      </c>
      <c r="J637" s="237" t="s">
        <v>22</v>
      </c>
      <c r="K637" s="259">
        <v>235</v>
      </c>
      <c r="L637" s="585"/>
      <c r="M637" s="585"/>
      <c r="N637" s="250">
        <f t="shared" si="206"/>
        <v>0</v>
      </c>
      <c r="O637" s="250">
        <f t="shared" si="207"/>
        <v>0</v>
      </c>
      <c r="P637" s="250">
        <f t="shared" si="208"/>
        <v>0</v>
      </c>
      <c r="Q637" s="250">
        <f t="shared" si="209"/>
        <v>0</v>
      </c>
      <c r="R637" s="251">
        <f t="shared" si="210"/>
        <v>0</v>
      </c>
      <c r="S637" s="592">
        <f t="shared" si="211"/>
        <v>0</v>
      </c>
    </row>
    <row r="638" spans="1:19" s="307" customFormat="1" ht="41.4">
      <c r="A638" s="238">
        <v>638</v>
      </c>
      <c r="B638" s="134"/>
      <c r="C638" s="134" t="s">
        <v>3658</v>
      </c>
      <c r="D638" s="134">
        <v>4</v>
      </c>
      <c r="E638" s="134"/>
      <c r="F638" s="237" t="s">
        <v>4519</v>
      </c>
      <c r="G638" s="573"/>
      <c r="H638" s="573"/>
      <c r="I638" s="248" t="s">
        <v>1442</v>
      </c>
      <c r="J638" s="237" t="s">
        <v>22</v>
      </c>
      <c r="K638" s="259">
        <v>199</v>
      </c>
      <c r="L638" s="585"/>
      <c r="M638" s="585"/>
      <c r="N638" s="250">
        <f t="shared" si="206"/>
        <v>0</v>
      </c>
      <c r="O638" s="250">
        <f t="shared" si="207"/>
        <v>0</v>
      </c>
      <c r="P638" s="250">
        <f t="shared" si="208"/>
        <v>0</v>
      </c>
      <c r="Q638" s="250">
        <f t="shared" si="209"/>
        <v>0</v>
      </c>
      <c r="R638" s="251">
        <f t="shared" si="210"/>
        <v>0</v>
      </c>
      <c r="S638" s="592">
        <f t="shared" si="211"/>
        <v>0</v>
      </c>
    </row>
    <row r="639" spans="1:19" s="307" customFormat="1" ht="41.4">
      <c r="A639" s="238">
        <v>639</v>
      </c>
      <c r="B639" s="134"/>
      <c r="C639" s="134" t="s">
        <v>3658</v>
      </c>
      <c r="D639" s="134">
        <v>5</v>
      </c>
      <c r="E639" s="134"/>
      <c r="F639" s="237" t="s">
        <v>4520</v>
      </c>
      <c r="G639" s="573"/>
      <c r="H639" s="573"/>
      <c r="I639" s="248" t="s">
        <v>1444</v>
      </c>
      <c r="J639" s="237" t="s">
        <v>22</v>
      </c>
      <c r="K639" s="259">
        <v>36</v>
      </c>
      <c r="L639" s="585"/>
      <c r="M639" s="585"/>
      <c r="N639" s="250">
        <f t="shared" si="206"/>
        <v>0</v>
      </c>
      <c r="O639" s="250">
        <f t="shared" si="207"/>
        <v>0</v>
      </c>
      <c r="P639" s="250">
        <f t="shared" si="208"/>
        <v>0</v>
      </c>
      <c r="Q639" s="250">
        <f t="shared" si="209"/>
        <v>0</v>
      </c>
      <c r="R639" s="251">
        <f t="shared" si="210"/>
        <v>0</v>
      </c>
      <c r="S639" s="592">
        <f t="shared" si="211"/>
        <v>0</v>
      </c>
    </row>
    <row r="640" spans="1:19" s="307" customFormat="1" ht="27.6">
      <c r="A640" s="238">
        <v>640</v>
      </c>
      <c r="B640" s="134"/>
      <c r="C640" s="134" t="s">
        <v>3658</v>
      </c>
      <c r="D640" s="134">
        <v>6</v>
      </c>
      <c r="E640" s="134"/>
      <c r="F640" s="237" t="s">
        <v>4521</v>
      </c>
      <c r="G640" s="573"/>
      <c r="H640" s="573"/>
      <c r="I640" s="248" t="s">
        <v>1432</v>
      </c>
      <c r="J640" s="237" t="s">
        <v>22</v>
      </c>
      <c r="K640" s="259">
        <v>235</v>
      </c>
      <c r="L640" s="585"/>
      <c r="M640" s="585"/>
      <c r="N640" s="250">
        <f t="shared" si="206"/>
        <v>0</v>
      </c>
      <c r="O640" s="250">
        <f t="shared" si="207"/>
        <v>0</v>
      </c>
      <c r="P640" s="250">
        <f t="shared" si="208"/>
        <v>0</v>
      </c>
      <c r="Q640" s="250">
        <f t="shared" si="209"/>
        <v>0</v>
      </c>
      <c r="R640" s="251">
        <f t="shared" si="210"/>
        <v>0</v>
      </c>
      <c r="S640" s="592">
        <f t="shared" si="211"/>
        <v>0</v>
      </c>
    </row>
    <row r="641" spans="1:19" s="307" customFormat="1" ht="27.6">
      <c r="A641" s="238">
        <v>641</v>
      </c>
      <c r="B641" s="134"/>
      <c r="C641" s="134" t="s">
        <v>3658</v>
      </c>
      <c r="D641" s="134">
        <v>7</v>
      </c>
      <c r="E641" s="134"/>
      <c r="F641" s="237" t="s">
        <v>4522</v>
      </c>
      <c r="G641" s="573"/>
      <c r="H641" s="573"/>
      <c r="I641" s="248" t="s">
        <v>1431</v>
      </c>
      <c r="J641" s="237" t="s">
        <v>22</v>
      </c>
      <c r="K641" s="259">
        <v>235</v>
      </c>
      <c r="L641" s="585"/>
      <c r="M641" s="585"/>
      <c r="N641" s="250">
        <f t="shared" si="206"/>
        <v>0</v>
      </c>
      <c r="O641" s="250">
        <f t="shared" si="207"/>
        <v>0</v>
      </c>
      <c r="P641" s="250">
        <f t="shared" si="208"/>
        <v>0</v>
      </c>
      <c r="Q641" s="250">
        <f t="shared" si="209"/>
        <v>0</v>
      </c>
      <c r="R641" s="251">
        <f t="shared" si="210"/>
        <v>0</v>
      </c>
      <c r="S641" s="592">
        <f t="shared" si="211"/>
        <v>0</v>
      </c>
    </row>
    <row r="642" spans="1:19" s="307" customFormat="1" ht="27.6">
      <c r="A642" s="238">
        <v>642</v>
      </c>
      <c r="B642" s="264"/>
      <c r="C642" s="134" t="s">
        <v>3658</v>
      </c>
      <c r="D642" s="134">
        <v>8</v>
      </c>
      <c r="E642" s="134"/>
      <c r="F642" s="237" t="s">
        <v>4523</v>
      </c>
      <c r="G642" s="573"/>
      <c r="H642" s="573"/>
      <c r="I642" s="248" t="s">
        <v>1308</v>
      </c>
      <c r="J642" s="237" t="s">
        <v>22</v>
      </c>
      <c r="K642" s="259">
        <v>235</v>
      </c>
      <c r="L642" s="585"/>
      <c r="M642" s="585"/>
      <c r="N642" s="250">
        <f t="shared" si="206"/>
        <v>0</v>
      </c>
      <c r="O642" s="250">
        <f t="shared" si="207"/>
        <v>0</v>
      </c>
      <c r="P642" s="250">
        <f t="shared" si="208"/>
        <v>0</v>
      </c>
      <c r="Q642" s="250">
        <f t="shared" si="209"/>
        <v>0</v>
      </c>
      <c r="R642" s="251">
        <f t="shared" si="210"/>
        <v>0</v>
      </c>
      <c r="S642" s="592">
        <f t="shared" si="211"/>
        <v>0</v>
      </c>
    </row>
    <row r="643" spans="1:19" s="307" customFormat="1" ht="27.6">
      <c r="A643" s="238">
        <v>643</v>
      </c>
      <c r="B643" s="134"/>
      <c r="C643" s="134" t="s">
        <v>3658</v>
      </c>
      <c r="D643" s="134">
        <v>9</v>
      </c>
      <c r="E643" s="134"/>
      <c r="F643" s="237" t="s">
        <v>4524</v>
      </c>
      <c r="G643" s="573"/>
      <c r="H643" s="573"/>
      <c r="I643" s="248" t="s">
        <v>1435</v>
      </c>
      <c r="J643" s="237" t="s">
        <v>22</v>
      </c>
      <c r="K643" s="259">
        <v>109</v>
      </c>
      <c r="L643" s="585"/>
      <c r="M643" s="585"/>
      <c r="N643" s="250">
        <f t="shared" si="206"/>
        <v>0</v>
      </c>
      <c r="O643" s="250">
        <f t="shared" si="207"/>
        <v>0</v>
      </c>
      <c r="P643" s="250">
        <f t="shared" si="208"/>
        <v>0</v>
      </c>
      <c r="Q643" s="250">
        <f t="shared" si="209"/>
        <v>0</v>
      </c>
      <c r="R643" s="251">
        <f t="shared" si="210"/>
        <v>0</v>
      </c>
      <c r="S643" s="592">
        <f t="shared" si="211"/>
        <v>0</v>
      </c>
    </row>
    <row r="644" spans="1:19" s="307" customFormat="1" ht="27.6">
      <c r="A644" s="238">
        <v>644</v>
      </c>
      <c r="B644" s="134"/>
      <c r="C644" s="134" t="s">
        <v>3658</v>
      </c>
      <c r="D644" s="134">
        <v>10</v>
      </c>
      <c r="E644" s="134"/>
      <c r="F644" s="237" t="s">
        <v>4525</v>
      </c>
      <c r="G644" s="573"/>
      <c r="H644" s="573"/>
      <c r="I644" s="248" t="s">
        <v>1439</v>
      </c>
      <c r="J644" s="237" t="s">
        <v>22</v>
      </c>
      <c r="K644" s="259">
        <v>1</v>
      </c>
      <c r="L644" s="585"/>
      <c r="M644" s="585"/>
      <c r="N644" s="250">
        <f t="shared" si="206"/>
        <v>0</v>
      </c>
      <c r="O644" s="250">
        <f t="shared" si="207"/>
        <v>0</v>
      </c>
      <c r="P644" s="250">
        <f t="shared" si="208"/>
        <v>0</v>
      </c>
      <c r="Q644" s="250">
        <f t="shared" si="209"/>
        <v>0</v>
      </c>
      <c r="R644" s="251">
        <f t="shared" si="210"/>
        <v>0</v>
      </c>
      <c r="S644" s="592">
        <f t="shared" si="211"/>
        <v>0</v>
      </c>
    </row>
    <row r="645" spans="1:19" s="307" customFormat="1" ht="27.6">
      <c r="A645" s="238">
        <v>645</v>
      </c>
      <c r="B645" s="264"/>
      <c r="C645" s="134" t="s">
        <v>3658</v>
      </c>
      <c r="D645" s="134">
        <v>11</v>
      </c>
      <c r="E645" s="134"/>
      <c r="F645" s="237" t="s">
        <v>4526</v>
      </c>
      <c r="G645" s="573"/>
      <c r="H645" s="573"/>
      <c r="I645" s="248" t="s">
        <v>480</v>
      </c>
      <c r="J645" s="237" t="s">
        <v>22</v>
      </c>
      <c r="K645" s="259">
        <v>1</v>
      </c>
      <c r="L645" s="585"/>
      <c r="M645" s="585"/>
      <c r="N645" s="250">
        <f t="shared" si="206"/>
        <v>0</v>
      </c>
      <c r="O645" s="250">
        <f t="shared" si="207"/>
        <v>0</v>
      </c>
      <c r="P645" s="250">
        <f t="shared" si="208"/>
        <v>0</v>
      </c>
      <c r="Q645" s="250">
        <f t="shared" si="209"/>
        <v>0</v>
      </c>
      <c r="R645" s="251">
        <f t="shared" si="210"/>
        <v>0</v>
      </c>
      <c r="S645" s="592">
        <f t="shared" si="211"/>
        <v>0</v>
      </c>
    </row>
    <row r="646" spans="1:19" s="307" customFormat="1" ht="41.4">
      <c r="A646" s="238">
        <v>646</v>
      </c>
      <c r="B646" s="134"/>
      <c r="C646" s="134" t="s">
        <v>3658</v>
      </c>
      <c r="D646" s="134">
        <v>12</v>
      </c>
      <c r="E646" s="134"/>
      <c r="F646" s="237" t="s">
        <v>4527</v>
      </c>
      <c r="G646" s="573"/>
      <c r="H646" s="573"/>
      <c r="I646" s="248" t="s">
        <v>1451</v>
      </c>
      <c r="J646" s="237" t="s">
        <v>22</v>
      </c>
      <c r="K646" s="259">
        <v>36</v>
      </c>
      <c r="L646" s="585"/>
      <c r="M646" s="585"/>
      <c r="N646" s="250">
        <f t="shared" si="206"/>
        <v>0</v>
      </c>
      <c r="O646" s="250">
        <f t="shared" si="207"/>
        <v>0</v>
      </c>
      <c r="P646" s="250">
        <f t="shared" si="208"/>
        <v>0</v>
      </c>
      <c r="Q646" s="250">
        <f t="shared" si="209"/>
        <v>0</v>
      </c>
      <c r="R646" s="251">
        <f t="shared" si="210"/>
        <v>0</v>
      </c>
      <c r="S646" s="592">
        <f t="shared" si="211"/>
        <v>0</v>
      </c>
    </row>
    <row r="647" spans="1:19" s="307" customFormat="1" ht="14.4">
      <c r="A647" s="238">
        <v>647</v>
      </c>
      <c r="B647" s="265"/>
      <c r="C647" s="115" t="s">
        <v>3659</v>
      </c>
      <c r="D647" s="115"/>
      <c r="E647" s="115"/>
      <c r="F647" s="237" t="s">
        <v>3659</v>
      </c>
      <c r="G647" s="573"/>
      <c r="H647" s="573"/>
      <c r="I647" s="261" t="s">
        <v>370</v>
      </c>
      <c r="J647" s="237"/>
      <c r="K647" s="259"/>
      <c r="L647" s="585"/>
      <c r="M647" s="585"/>
      <c r="N647" s="250"/>
      <c r="O647" s="250"/>
      <c r="P647" s="250"/>
      <c r="Q647" s="250"/>
      <c r="R647" s="250"/>
      <c r="S647" s="596"/>
    </row>
    <row r="648" spans="1:19" s="307" customFormat="1" ht="27.6">
      <c r="A648" s="238">
        <v>648</v>
      </c>
      <c r="B648" s="134"/>
      <c r="C648" s="134" t="s">
        <v>3659</v>
      </c>
      <c r="D648" s="134">
        <v>1</v>
      </c>
      <c r="E648" s="134"/>
      <c r="F648" s="237" t="s">
        <v>4528</v>
      </c>
      <c r="G648" s="573"/>
      <c r="H648" s="573"/>
      <c r="I648" s="248" t="s">
        <v>1470</v>
      </c>
      <c r="J648" s="237" t="s">
        <v>22</v>
      </c>
      <c r="K648" s="259">
        <v>163</v>
      </c>
      <c r="L648" s="585"/>
      <c r="M648" s="585"/>
      <c r="N648" s="250">
        <f t="shared" ref="N648:N656" si="212">+M648+L648</f>
        <v>0</v>
      </c>
      <c r="O648" s="250">
        <f t="shared" ref="O648:O656" si="213">IF(K648&lt;&gt;"",TRUNC(L648*(1+$S648),2),"")</f>
        <v>0</v>
      </c>
      <c r="P648" s="250">
        <f t="shared" ref="P648:P656" si="214">IF(K648&lt;&gt;"",TRUNC(M648*(1+$S648),2),"")</f>
        <v>0</v>
      </c>
      <c r="Q648" s="250">
        <f t="shared" ref="Q648:Q656" si="215">IF(K648="","",O648+P648)</f>
        <v>0</v>
      </c>
      <c r="R648" s="251">
        <f t="shared" ref="R648:R656" si="216">IF(K648="",0,TRUNC((K648*$Q648),2))</f>
        <v>0</v>
      </c>
      <c r="S648" s="592">
        <f t="shared" ref="S648:S656" si="217">$K$2</f>
        <v>0</v>
      </c>
    </row>
    <row r="649" spans="1:19" s="307" customFormat="1" ht="14.4">
      <c r="A649" s="238">
        <v>649</v>
      </c>
      <c r="B649" s="134"/>
      <c r="C649" s="134" t="s">
        <v>3659</v>
      </c>
      <c r="D649" s="134">
        <v>2</v>
      </c>
      <c r="E649" s="134"/>
      <c r="F649" s="237" t="s">
        <v>4529</v>
      </c>
      <c r="G649" s="573"/>
      <c r="H649" s="573"/>
      <c r="I649" s="248" t="s">
        <v>1427</v>
      </c>
      <c r="J649" s="237" t="s">
        <v>22</v>
      </c>
      <c r="K649" s="259">
        <v>235</v>
      </c>
      <c r="L649" s="585"/>
      <c r="M649" s="585"/>
      <c r="N649" s="250">
        <f t="shared" si="212"/>
        <v>0</v>
      </c>
      <c r="O649" s="250">
        <f t="shared" si="213"/>
        <v>0</v>
      </c>
      <c r="P649" s="250">
        <f t="shared" si="214"/>
        <v>0</v>
      </c>
      <c r="Q649" s="250">
        <f t="shared" si="215"/>
        <v>0</v>
      </c>
      <c r="R649" s="251">
        <f t="shared" si="216"/>
        <v>0</v>
      </c>
      <c r="S649" s="592">
        <f t="shared" si="217"/>
        <v>0</v>
      </c>
    </row>
    <row r="650" spans="1:19" s="307" customFormat="1" ht="27.6">
      <c r="A650" s="238">
        <v>650</v>
      </c>
      <c r="B650" s="134"/>
      <c r="C650" s="134" t="s">
        <v>3659</v>
      </c>
      <c r="D650" s="134">
        <v>3</v>
      </c>
      <c r="E650" s="134"/>
      <c r="F650" s="237" t="s">
        <v>4530</v>
      </c>
      <c r="G650" s="573"/>
      <c r="H650" s="573"/>
      <c r="I650" s="248" t="s">
        <v>1429</v>
      </c>
      <c r="J650" s="237" t="s">
        <v>22</v>
      </c>
      <c r="K650" s="259">
        <v>145</v>
      </c>
      <c r="L650" s="585"/>
      <c r="M650" s="585"/>
      <c r="N650" s="250">
        <f t="shared" si="212"/>
        <v>0</v>
      </c>
      <c r="O650" s="250">
        <f t="shared" si="213"/>
        <v>0</v>
      </c>
      <c r="P650" s="250">
        <f t="shared" si="214"/>
        <v>0</v>
      </c>
      <c r="Q650" s="250">
        <f t="shared" si="215"/>
        <v>0</v>
      </c>
      <c r="R650" s="251">
        <f t="shared" si="216"/>
        <v>0</v>
      </c>
      <c r="S650" s="592">
        <f t="shared" si="217"/>
        <v>0</v>
      </c>
    </row>
    <row r="651" spans="1:19" s="307" customFormat="1" ht="55.2">
      <c r="A651" s="238">
        <v>651</v>
      </c>
      <c r="B651" s="134"/>
      <c r="C651" s="134" t="s">
        <v>3659</v>
      </c>
      <c r="D651" s="134">
        <v>4</v>
      </c>
      <c r="E651" s="134"/>
      <c r="F651" s="237" t="s">
        <v>4531</v>
      </c>
      <c r="G651" s="573"/>
      <c r="H651" s="573"/>
      <c r="I651" s="248" t="s">
        <v>1437</v>
      </c>
      <c r="J651" s="237" t="s">
        <v>24</v>
      </c>
      <c r="K651" s="259">
        <v>247.91</v>
      </c>
      <c r="L651" s="585"/>
      <c r="M651" s="585"/>
      <c r="N651" s="250">
        <f t="shared" si="212"/>
        <v>0</v>
      </c>
      <c r="O651" s="250">
        <f t="shared" si="213"/>
        <v>0</v>
      </c>
      <c r="P651" s="250">
        <f t="shared" si="214"/>
        <v>0</v>
      </c>
      <c r="Q651" s="250">
        <f t="shared" si="215"/>
        <v>0</v>
      </c>
      <c r="R651" s="251">
        <f t="shared" si="216"/>
        <v>0</v>
      </c>
      <c r="S651" s="592">
        <f t="shared" si="217"/>
        <v>0</v>
      </c>
    </row>
    <row r="652" spans="1:19" s="307" customFormat="1" ht="27.6">
      <c r="A652" s="238">
        <v>652</v>
      </c>
      <c r="B652" s="134"/>
      <c r="C652" s="134" t="s">
        <v>3659</v>
      </c>
      <c r="D652" s="134">
        <v>5</v>
      </c>
      <c r="E652" s="134"/>
      <c r="F652" s="237" t="s">
        <v>4532</v>
      </c>
      <c r="G652" s="573"/>
      <c r="H652" s="573"/>
      <c r="I652" s="248" t="s">
        <v>1443</v>
      </c>
      <c r="J652" s="237" t="s">
        <v>22</v>
      </c>
      <c r="K652" s="259">
        <v>36</v>
      </c>
      <c r="L652" s="585"/>
      <c r="M652" s="585"/>
      <c r="N652" s="250">
        <f t="shared" si="212"/>
        <v>0</v>
      </c>
      <c r="O652" s="250">
        <f t="shared" si="213"/>
        <v>0</v>
      </c>
      <c r="P652" s="250">
        <f t="shared" si="214"/>
        <v>0</v>
      </c>
      <c r="Q652" s="250">
        <f t="shared" si="215"/>
        <v>0</v>
      </c>
      <c r="R652" s="251">
        <f t="shared" si="216"/>
        <v>0</v>
      </c>
      <c r="S652" s="592">
        <f t="shared" si="217"/>
        <v>0</v>
      </c>
    </row>
    <row r="653" spans="1:19" s="307" customFormat="1" ht="27.6">
      <c r="A653" s="238">
        <v>653</v>
      </c>
      <c r="B653" s="134"/>
      <c r="C653" s="134" t="s">
        <v>3659</v>
      </c>
      <c r="D653" s="134">
        <v>6</v>
      </c>
      <c r="E653" s="134"/>
      <c r="F653" s="237" t="s">
        <v>4533</v>
      </c>
      <c r="G653" s="573"/>
      <c r="H653" s="573"/>
      <c r="I653" s="248" t="s">
        <v>1440</v>
      </c>
      <c r="J653" s="237" t="s">
        <v>22</v>
      </c>
      <c r="K653" s="259">
        <v>108</v>
      </c>
      <c r="L653" s="585"/>
      <c r="M653" s="585"/>
      <c r="N653" s="250">
        <f t="shared" si="212"/>
        <v>0</v>
      </c>
      <c r="O653" s="250">
        <f t="shared" si="213"/>
        <v>0</v>
      </c>
      <c r="P653" s="250">
        <f t="shared" si="214"/>
        <v>0</v>
      </c>
      <c r="Q653" s="250">
        <f t="shared" si="215"/>
        <v>0</v>
      </c>
      <c r="R653" s="251">
        <f t="shared" si="216"/>
        <v>0</v>
      </c>
      <c r="S653" s="592">
        <f t="shared" si="217"/>
        <v>0</v>
      </c>
    </row>
    <row r="654" spans="1:19" s="307" customFormat="1" ht="27.6">
      <c r="A654" s="238">
        <v>654</v>
      </c>
      <c r="B654" s="134"/>
      <c r="C654" s="134" t="s">
        <v>3659</v>
      </c>
      <c r="D654" s="134">
        <v>7</v>
      </c>
      <c r="E654" s="134"/>
      <c r="F654" s="237" t="s">
        <v>4534</v>
      </c>
      <c r="G654" s="573"/>
      <c r="H654" s="573"/>
      <c r="I654" s="248" t="s">
        <v>1436</v>
      </c>
      <c r="J654" s="237" t="s">
        <v>22</v>
      </c>
      <c r="K654" s="259">
        <v>72</v>
      </c>
      <c r="L654" s="585"/>
      <c r="M654" s="585"/>
      <c r="N654" s="250">
        <f t="shared" si="212"/>
        <v>0</v>
      </c>
      <c r="O654" s="250">
        <f t="shared" si="213"/>
        <v>0</v>
      </c>
      <c r="P654" s="250">
        <f t="shared" si="214"/>
        <v>0</v>
      </c>
      <c r="Q654" s="250">
        <f t="shared" si="215"/>
        <v>0</v>
      </c>
      <c r="R654" s="251">
        <f t="shared" si="216"/>
        <v>0</v>
      </c>
      <c r="S654" s="592">
        <f t="shared" si="217"/>
        <v>0</v>
      </c>
    </row>
    <row r="655" spans="1:19" s="307" customFormat="1" ht="27.6">
      <c r="A655" s="238">
        <v>655</v>
      </c>
      <c r="B655" s="134"/>
      <c r="C655" s="134" t="s">
        <v>3659</v>
      </c>
      <c r="D655" s="134">
        <v>8</v>
      </c>
      <c r="E655" s="134"/>
      <c r="F655" s="237" t="s">
        <v>4535</v>
      </c>
      <c r="G655" s="573"/>
      <c r="H655" s="573"/>
      <c r="I655" s="248" t="s">
        <v>1441</v>
      </c>
      <c r="J655" s="237" t="s">
        <v>22</v>
      </c>
      <c r="K655" s="259">
        <v>36</v>
      </c>
      <c r="L655" s="585"/>
      <c r="M655" s="585"/>
      <c r="N655" s="250">
        <f t="shared" si="212"/>
        <v>0</v>
      </c>
      <c r="O655" s="250">
        <f t="shared" si="213"/>
        <v>0</v>
      </c>
      <c r="P655" s="250">
        <f t="shared" si="214"/>
        <v>0</v>
      </c>
      <c r="Q655" s="250">
        <f t="shared" si="215"/>
        <v>0</v>
      </c>
      <c r="R655" s="251">
        <f t="shared" si="216"/>
        <v>0</v>
      </c>
      <c r="S655" s="592">
        <f t="shared" si="217"/>
        <v>0</v>
      </c>
    </row>
    <row r="656" spans="1:19" s="307" customFormat="1" ht="41.4">
      <c r="A656" s="238">
        <v>656</v>
      </c>
      <c r="B656" s="134"/>
      <c r="C656" s="134" t="s">
        <v>3659</v>
      </c>
      <c r="D656" s="134">
        <v>9</v>
      </c>
      <c r="E656" s="134"/>
      <c r="F656" s="237" t="s">
        <v>4536</v>
      </c>
      <c r="G656" s="573"/>
      <c r="H656" s="573"/>
      <c r="I656" s="248" t="s">
        <v>1428</v>
      </c>
      <c r="J656" s="237" t="s">
        <v>22</v>
      </c>
      <c r="K656" s="259">
        <v>234</v>
      </c>
      <c r="L656" s="585"/>
      <c r="M656" s="585"/>
      <c r="N656" s="250">
        <f t="shared" si="212"/>
        <v>0</v>
      </c>
      <c r="O656" s="250">
        <f t="shared" si="213"/>
        <v>0</v>
      </c>
      <c r="P656" s="250">
        <f t="shared" si="214"/>
        <v>0</v>
      </c>
      <c r="Q656" s="250">
        <f t="shared" si="215"/>
        <v>0</v>
      </c>
      <c r="R656" s="251">
        <f t="shared" si="216"/>
        <v>0</v>
      </c>
      <c r="S656" s="592">
        <f t="shared" si="217"/>
        <v>0</v>
      </c>
    </row>
    <row r="657" spans="1:19" s="307" customFormat="1" ht="14.4">
      <c r="A657" s="238">
        <v>657</v>
      </c>
      <c r="B657" s="265"/>
      <c r="C657" s="115" t="s">
        <v>478</v>
      </c>
      <c r="D657" s="115"/>
      <c r="E657" s="115"/>
      <c r="F657" s="252" t="s">
        <v>478</v>
      </c>
      <c r="G657" s="574"/>
      <c r="H657" s="573"/>
      <c r="I657" s="253" t="s">
        <v>1566</v>
      </c>
      <c r="J657" s="254"/>
      <c r="K657" s="267" t="s">
        <v>1796</v>
      </c>
      <c r="L657" s="587"/>
      <c r="M657" s="587"/>
      <c r="N657" s="255"/>
      <c r="O657" s="255"/>
      <c r="P657" s="255"/>
      <c r="Q657" s="255"/>
      <c r="R657" s="255"/>
      <c r="S657" s="594"/>
    </row>
    <row r="658" spans="1:19" s="307" customFormat="1" ht="14.4">
      <c r="A658" s="238">
        <v>658</v>
      </c>
      <c r="B658" s="265"/>
      <c r="C658" s="115" t="s">
        <v>3660</v>
      </c>
      <c r="D658" s="115"/>
      <c r="E658" s="115"/>
      <c r="F658" s="237" t="s">
        <v>3660</v>
      </c>
      <c r="G658" s="573"/>
      <c r="H658" s="573"/>
      <c r="I658" s="261" t="s">
        <v>1565</v>
      </c>
      <c r="J658" s="237"/>
      <c r="K658" s="259"/>
      <c r="L658" s="585"/>
      <c r="M658" s="585"/>
      <c r="N658" s="250"/>
      <c r="O658" s="250"/>
      <c r="P658" s="250"/>
      <c r="Q658" s="250"/>
      <c r="R658" s="250"/>
      <c r="S658" s="596"/>
    </row>
    <row r="659" spans="1:19" s="307" customFormat="1" ht="27.6">
      <c r="A659" s="238">
        <v>659</v>
      </c>
      <c r="B659" s="134"/>
      <c r="C659" s="134" t="s">
        <v>3660</v>
      </c>
      <c r="D659" s="134">
        <v>1</v>
      </c>
      <c r="E659" s="134"/>
      <c r="F659" s="237" t="s">
        <v>4537</v>
      </c>
      <c r="G659" s="573"/>
      <c r="H659" s="573"/>
      <c r="I659" s="248" t="s">
        <v>1486</v>
      </c>
      <c r="J659" s="237" t="s">
        <v>22</v>
      </c>
      <c r="K659" s="259">
        <v>37</v>
      </c>
      <c r="L659" s="585"/>
      <c r="M659" s="585"/>
      <c r="N659" s="250">
        <f>+M659+L659</f>
        <v>0</v>
      </c>
      <c r="O659" s="250">
        <f>IF(K659&lt;&gt;"",TRUNC(L659*(1+$S659),2),"")</f>
        <v>0</v>
      </c>
      <c r="P659" s="250">
        <f>IF(K659&lt;&gt;"",TRUNC(M659*(1+$S659),2),"")</f>
        <v>0</v>
      </c>
      <c r="Q659" s="250">
        <f>IF(K659="","",O659+P659)</f>
        <v>0</v>
      </c>
      <c r="R659" s="251">
        <f>IF(K659="",0,TRUNC((K659*$Q659),2))</f>
        <v>0</v>
      </c>
      <c r="S659" s="592">
        <f>$K$2</f>
        <v>0</v>
      </c>
    </row>
    <row r="660" spans="1:19" s="234" customFormat="1" ht="27.6">
      <c r="A660" s="238">
        <v>660</v>
      </c>
      <c r="B660" s="134"/>
      <c r="C660" s="134" t="s">
        <v>3660</v>
      </c>
      <c r="D660" s="134">
        <v>2</v>
      </c>
      <c r="E660" s="134"/>
      <c r="F660" s="237" t="s">
        <v>4538</v>
      </c>
      <c r="G660" s="573"/>
      <c r="H660" s="573"/>
      <c r="I660" s="248" t="s">
        <v>1453</v>
      </c>
      <c r="J660" s="237" t="s">
        <v>22</v>
      </c>
      <c r="K660" s="259">
        <v>37</v>
      </c>
      <c r="L660" s="585"/>
      <c r="M660" s="585"/>
      <c r="N660" s="250">
        <f>+M660+L660</f>
        <v>0</v>
      </c>
      <c r="O660" s="250">
        <f>IF(K660&lt;&gt;"",TRUNC(L660*(1+$S660),2),"")</f>
        <v>0</v>
      </c>
      <c r="P660" s="250">
        <f>IF(K660&lt;&gt;"",TRUNC(M660*(1+$S660),2),"")</f>
        <v>0</v>
      </c>
      <c r="Q660" s="250">
        <f>IF(K660="","",O660+P660)</f>
        <v>0</v>
      </c>
      <c r="R660" s="251">
        <f>IF(K660="",0,TRUNC((K660*$Q660),2))</f>
        <v>0</v>
      </c>
      <c r="S660" s="592">
        <f>$K$2</f>
        <v>0</v>
      </c>
    </row>
    <row r="661" spans="1:19" s="234" customFormat="1" ht="14.4">
      <c r="A661" s="238">
        <v>661</v>
      </c>
      <c r="B661" s="264"/>
      <c r="C661" s="134" t="s">
        <v>3660</v>
      </c>
      <c r="D661" s="134">
        <v>3</v>
      </c>
      <c r="E661" s="134"/>
      <c r="F661" s="237" t="s">
        <v>4539</v>
      </c>
      <c r="G661" s="573"/>
      <c r="H661" s="573"/>
      <c r="I661" s="248" t="s">
        <v>261</v>
      </c>
      <c r="J661" s="237" t="s">
        <v>22</v>
      </c>
      <c r="K661" s="259">
        <v>37</v>
      </c>
      <c r="L661" s="585"/>
      <c r="M661" s="585"/>
      <c r="N661" s="250">
        <f>+M661+L661</f>
        <v>0</v>
      </c>
      <c r="O661" s="250">
        <f>IF(K661&lt;&gt;"",TRUNC(L661*(1+$S661),2),"")</f>
        <v>0</v>
      </c>
      <c r="P661" s="250">
        <f>IF(K661&lt;&gt;"",TRUNC(M661*(1+$S661),2),"")</f>
        <v>0</v>
      </c>
      <c r="Q661" s="250">
        <f>IF(K661="","",O661+P661)</f>
        <v>0</v>
      </c>
      <c r="R661" s="251">
        <f>IF(K661="",0,TRUNC((K661*$Q661),2))</f>
        <v>0</v>
      </c>
      <c r="S661" s="592">
        <f>$K$2</f>
        <v>0</v>
      </c>
    </row>
    <row r="662" spans="1:19" s="234" customFormat="1" ht="27.6">
      <c r="A662" s="238">
        <v>662</v>
      </c>
      <c r="B662" s="264"/>
      <c r="C662" s="134" t="s">
        <v>3660</v>
      </c>
      <c r="D662" s="134">
        <v>4</v>
      </c>
      <c r="E662" s="134"/>
      <c r="F662" s="237" t="s">
        <v>4540</v>
      </c>
      <c r="G662" s="573"/>
      <c r="H662" s="573"/>
      <c r="I662" s="248" t="s">
        <v>1308</v>
      </c>
      <c r="J662" s="237" t="s">
        <v>22</v>
      </c>
      <c r="K662" s="259">
        <v>37</v>
      </c>
      <c r="L662" s="585"/>
      <c r="M662" s="585"/>
      <c r="N662" s="250">
        <f>+M662+L662</f>
        <v>0</v>
      </c>
      <c r="O662" s="250">
        <f>IF(K662&lt;&gt;"",TRUNC(L662*(1+$S662),2),"")</f>
        <v>0</v>
      </c>
      <c r="P662" s="250">
        <f>IF(K662&lt;&gt;"",TRUNC(M662*(1+$S662),2),"")</f>
        <v>0</v>
      </c>
      <c r="Q662" s="250">
        <f>IF(K662="","",O662+P662)</f>
        <v>0</v>
      </c>
      <c r="R662" s="251">
        <f>IF(K662="",0,TRUNC((K662*$Q662),2))</f>
        <v>0</v>
      </c>
      <c r="S662" s="592">
        <f>$K$2</f>
        <v>0</v>
      </c>
    </row>
    <row r="663" spans="1:19" s="234" customFormat="1" ht="14.4">
      <c r="A663" s="238">
        <v>663</v>
      </c>
      <c r="B663" s="265"/>
      <c r="C663" s="115" t="s">
        <v>1558</v>
      </c>
      <c r="D663" s="115"/>
      <c r="E663" s="115"/>
      <c r="F663" s="252" t="s">
        <v>1558</v>
      </c>
      <c r="G663" s="574"/>
      <c r="H663" s="573"/>
      <c r="I663" s="253" t="s">
        <v>1567</v>
      </c>
      <c r="J663" s="254"/>
      <c r="K663" s="267" t="s">
        <v>1796</v>
      </c>
      <c r="L663" s="587"/>
      <c r="M663" s="587"/>
      <c r="N663" s="255"/>
      <c r="O663" s="255"/>
      <c r="P663" s="255"/>
      <c r="Q663" s="255"/>
      <c r="R663" s="255"/>
      <c r="S663" s="594"/>
    </row>
    <row r="664" spans="1:19" s="234" customFormat="1" ht="14.4">
      <c r="A664" s="238">
        <v>664</v>
      </c>
      <c r="B664" s="265"/>
      <c r="C664" s="115" t="s">
        <v>3661</v>
      </c>
      <c r="D664" s="115"/>
      <c r="E664" s="115"/>
      <c r="F664" s="237" t="s">
        <v>3661</v>
      </c>
      <c r="G664" s="573"/>
      <c r="H664" s="573"/>
      <c r="I664" s="261" t="s">
        <v>308</v>
      </c>
      <c r="J664" s="237"/>
      <c r="K664" s="259"/>
      <c r="L664" s="585"/>
      <c r="M664" s="585"/>
      <c r="N664" s="250"/>
      <c r="O664" s="250"/>
      <c r="P664" s="250"/>
      <c r="Q664" s="250"/>
      <c r="R664" s="250"/>
      <c r="S664" s="596"/>
    </row>
    <row r="665" spans="1:19" s="234" customFormat="1" ht="27.6">
      <c r="A665" s="238">
        <v>665</v>
      </c>
      <c r="B665" s="134"/>
      <c r="C665" s="134" t="s">
        <v>3661</v>
      </c>
      <c r="D665" s="134">
        <v>1</v>
      </c>
      <c r="E665" s="134"/>
      <c r="F665" s="237" t="s">
        <v>4541</v>
      </c>
      <c r="G665" s="573"/>
      <c r="H665" s="573"/>
      <c r="I665" s="248" t="s">
        <v>1452</v>
      </c>
      <c r="J665" s="237" t="s">
        <v>25</v>
      </c>
      <c r="K665" s="259">
        <v>65.900000000000006</v>
      </c>
      <c r="L665" s="585"/>
      <c r="M665" s="585"/>
      <c r="N665" s="250">
        <f>+M665+L665</f>
        <v>0</v>
      </c>
      <c r="O665" s="250">
        <f>IF(K665&lt;&gt;"",TRUNC(L665*(1+$S665),2),"")</f>
        <v>0</v>
      </c>
      <c r="P665" s="250">
        <f>IF(K665&lt;&gt;"",TRUNC(M665*(1+$S665),2),"")</f>
        <v>0</v>
      </c>
      <c r="Q665" s="250">
        <f>IF(K665="","",O665+P665)</f>
        <v>0</v>
      </c>
      <c r="R665" s="251">
        <f>IF(K665="",0,TRUNC((K665*$Q665),2))</f>
        <v>0</v>
      </c>
      <c r="S665" s="592">
        <f>$K$2</f>
        <v>0</v>
      </c>
    </row>
    <row r="666" spans="1:19" s="234" customFormat="1" ht="14.4">
      <c r="A666" s="238">
        <v>666</v>
      </c>
      <c r="B666" s="265"/>
      <c r="C666" s="115" t="s">
        <v>3662</v>
      </c>
      <c r="D666" s="115"/>
      <c r="E666" s="115"/>
      <c r="F666" s="237" t="s">
        <v>3662</v>
      </c>
      <c r="G666" s="573"/>
      <c r="H666" s="573"/>
      <c r="I666" s="261" t="s">
        <v>1568</v>
      </c>
      <c r="J666" s="237"/>
      <c r="K666" s="259"/>
      <c r="L666" s="585"/>
      <c r="M666" s="585"/>
      <c r="N666" s="250"/>
      <c r="O666" s="250"/>
      <c r="P666" s="250"/>
      <c r="Q666" s="250"/>
      <c r="R666" s="250"/>
      <c r="S666" s="596"/>
    </row>
    <row r="667" spans="1:19" s="234" customFormat="1" ht="41.4">
      <c r="A667" s="238">
        <v>667</v>
      </c>
      <c r="B667" s="134"/>
      <c r="C667" s="134" t="s">
        <v>3662</v>
      </c>
      <c r="D667" s="134">
        <v>1</v>
      </c>
      <c r="E667" s="134"/>
      <c r="F667" s="237" t="s">
        <v>4542</v>
      </c>
      <c r="G667" s="573"/>
      <c r="H667" s="573"/>
      <c r="I667" s="248" t="s">
        <v>1538</v>
      </c>
      <c r="J667" s="237" t="s">
        <v>24</v>
      </c>
      <c r="K667" s="259">
        <v>784.61</v>
      </c>
      <c r="L667" s="585"/>
      <c r="M667" s="585"/>
      <c r="N667" s="250">
        <f>+M667+L667</f>
        <v>0</v>
      </c>
      <c r="O667" s="250">
        <f>IF(K667&lt;&gt;"",TRUNC(L667*(1+$S667),2),"")</f>
        <v>0</v>
      </c>
      <c r="P667" s="250">
        <f>IF(K667&lt;&gt;"",TRUNC(M667*(1+$S667),2),"")</f>
        <v>0</v>
      </c>
      <c r="Q667" s="250">
        <f>IF(K667="","",O667+P667)</f>
        <v>0</v>
      </c>
      <c r="R667" s="251">
        <f>IF(K667="",0,TRUNC((K667*$Q667),2))</f>
        <v>0</v>
      </c>
      <c r="S667" s="592">
        <f>$K$2</f>
        <v>0</v>
      </c>
    </row>
    <row r="668" spans="1:19" s="234" customFormat="1" ht="14.4">
      <c r="A668" s="238">
        <v>668</v>
      </c>
      <c r="B668" s="264"/>
      <c r="C668" s="115" t="s">
        <v>3663</v>
      </c>
      <c r="D668" s="115"/>
      <c r="E668" s="115"/>
      <c r="F668" s="237" t="s">
        <v>3663</v>
      </c>
      <c r="G668" s="573"/>
      <c r="H668" s="573"/>
      <c r="I668" s="261" t="s">
        <v>2113</v>
      </c>
      <c r="J668" s="237"/>
      <c r="K668" s="259"/>
      <c r="L668" s="585"/>
      <c r="M668" s="585"/>
      <c r="N668" s="250"/>
      <c r="O668" s="250"/>
      <c r="P668" s="250"/>
      <c r="Q668" s="250"/>
      <c r="R668" s="250"/>
      <c r="S668" s="596"/>
    </row>
    <row r="669" spans="1:19" s="234" customFormat="1" ht="27.6">
      <c r="A669" s="238">
        <v>669</v>
      </c>
      <c r="B669" s="134"/>
      <c r="C669" s="134" t="s">
        <v>3663</v>
      </c>
      <c r="D669" s="134">
        <v>1</v>
      </c>
      <c r="E669" s="134"/>
      <c r="F669" s="237" t="s">
        <v>4543</v>
      </c>
      <c r="G669" s="573"/>
      <c r="H669" s="573"/>
      <c r="I669" s="248" t="s">
        <v>2379</v>
      </c>
      <c r="J669" s="237" t="s">
        <v>24</v>
      </c>
      <c r="K669" s="259">
        <v>1182</v>
      </c>
      <c r="L669" s="585"/>
      <c r="M669" s="585"/>
      <c r="N669" s="250">
        <f>+M669+L669</f>
        <v>0</v>
      </c>
      <c r="O669" s="250">
        <f>IF(K669&lt;&gt;"",TRUNC(L669*(1+$S669),2),"")</f>
        <v>0</v>
      </c>
      <c r="P669" s="250">
        <f>IF(K669&lt;&gt;"",TRUNC(M669*(1+$S669),2),"")</f>
        <v>0</v>
      </c>
      <c r="Q669" s="250">
        <f>IF(K669="","",O669+P669)</f>
        <v>0</v>
      </c>
      <c r="R669" s="251">
        <f>IF(K669="",0,TRUNC((K669*$Q669),2))</f>
        <v>0</v>
      </c>
      <c r="S669" s="592">
        <f>$K$2</f>
        <v>0</v>
      </c>
    </row>
    <row r="670" spans="1:19" s="234" customFormat="1" ht="14.4">
      <c r="A670" s="238">
        <v>670</v>
      </c>
      <c r="B670" s="264"/>
      <c r="C670" s="115" t="s">
        <v>3664</v>
      </c>
      <c r="D670" s="115"/>
      <c r="E670" s="115"/>
      <c r="F670" s="237" t="s">
        <v>3664</v>
      </c>
      <c r="G670" s="573"/>
      <c r="H670" s="573"/>
      <c r="I670" s="261" t="s">
        <v>1569</v>
      </c>
      <c r="J670" s="237"/>
      <c r="K670" s="259"/>
      <c r="L670" s="585"/>
      <c r="M670" s="585"/>
      <c r="N670" s="250"/>
      <c r="O670" s="250"/>
      <c r="P670" s="250"/>
      <c r="Q670" s="250"/>
      <c r="R670" s="250"/>
      <c r="S670" s="596"/>
    </row>
    <row r="671" spans="1:19" s="234" customFormat="1" ht="55.2">
      <c r="A671" s="238">
        <v>671</v>
      </c>
      <c r="B671" s="134"/>
      <c r="C671" s="134" t="s">
        <v>3664</v>
      </c>
      <c r="D671" s="134">
        <v>1</v>
      </c>
      <c r="E671" s="134"/>
      <c r="F671" s="237" t="s">
        <v>4544</v>
      </c>
      <c r="G671" s="573"/>
      <c r="H671" s="573"/>
      <c r="I671" s="248" t="s">
        <v>2619</v>
      </c>
      <c r="J671" s="237" t="s">
        <v>22</v>
      </c>
      <c r="K671" s="259">
        <v>2</v>
      </c>
      <c r="L671" s="585"/>
      <c r="M671" s="585"/>
      <c r="N671" s="250">
        <f>+M671+L671</f>
        <v>0</v>
      </c>
      <c r="O671" s="250">
        <f>IF(K671&lt;&gt;"",TRUNC(L671*(1+$S671),2),"")</f>
        <v>0</v>
      </c>
      <c r="P671" s="250">
        <f>IF(K671&lt;&gt;"",TRUNC(M671*(1+$S671),2),"")</f>
        <v>0</v>
      </c>
      <c r="Q671" s="250">
        <f>IF(K671="","",O671+P671)</f>
        <v>0</v>
      </c>
      <c r="R671" s="251">
        <f>IF(K671="",0,TRUNC((K671*$Q671),2))</f>
        <v>0</v>
      </c>
      <c r="S671" s="592">
        <f>$K$2</f>
        <v>0</v>
      </c>
    </row>
    <row r="672" spans="1:19" s="234" customFormat="1" ht="55.2">
      <c r="A672" s="238">
        <v>672</v>
      </c>
      <c r="B672" s="134"/>
      <c r="C672" s="134" t="s">
        <v>3664</v>
      </c>
      <c r="D672" s="134">
        <v>2</v>
      </c>
      <c r="E672" s="134"/>
      <c r="F672" s="237" t="s">
        <v>4545</v>
      </c>
      <c r="G672" s="573"/>
      <c r="H672" s="573"/>
      <c r="I672" s="248" t="s">
        <v>2620</v>
      </c>
      <c r="J672" s="237" t="s">
        <v>22</v>
      </c>
      <c r="K672" s="259">
        <v>10</v>
      </c>
      <c r="L672" s="585"/>
      <c r="M672" s="585"/>
      <c r="N672" s="250">
        <f>+M672+L672</f>
        <v>0</v>
      </c>
      <c r="O672" s="250">
        <f>IF(K672&lt;&gt;"",TRUNC(L672*(1+$S672),2),"")</f>
        <v>0</v>
      </c>
      <c r="P672" s="250">
        <f>IF(K672&lt;&gt;"",TRUNC(M672*(1+$S672),2),"")</f>
        <v>0</v>
      </c>
      <c r="Q672" s="250">
        <f>IF(K672="","",O672+P672)</f>
        <v>0</v>
      </c>
      <c r="R672" s="251">
        <f>IF(K672="",0,TRUNC((K672*$Q672),2))</f>
        <v>0</v>
      </c>
      <c r="S672" s="592">
        <f>$K$2</f>
        <v>0</v>
      </c>
    </row>
    <row r="673" spans="1:19" s="234" customFormat="1" ht="27.6">
      <c r="A673" s="238">
        <v>673</v>
      </c>
      <c r="B673" s="134"/>
      <c r="C673" s="134" t="s">
        <v>3664</v>
      </c>
      <c r="D673" s="134">
        <v>3</v>
      </c>
      <c r="E673" s="134"/>
      <c r="F673" s="237" t="s">
        <v>4546</v>
      </c>
      <c r="G673" s="573"/>
      <c r="H673" s="576"/>
      <c r="I673" s="248" t="s">
        <v>2833</v>
      </c>
      <c r="J673" s="237" t="s">
        <v>24</v>
      </c>
      <c r="K673" s="259">
        <v>4.9400000000000004</v>
      </c>
      <c r="L673" s="585"/>
      <c r="M673" s="585"/>
      <c r="N673" s="250">
        <f>+M673+L673</f>
        <v>0</v>
      </c>
      <c r="O673" s="250">
        <f>IF(K673&lt;&gt;"",TRUNC(L673*(1+$S673),2),"")</f>
        <v>0</v>
      </c>
      <c r="P673" s="250">
        <f>IF(K673&lt;&gt;"",TRUNC(M673*(1+$S673),2),"")</f>
        <v>0</v>
      </c>
      <c r="Q673" s="250">
        <f>IF(K673="","",O673+P673)</f>
        <v>0</v>
      </c>
      <c r="R673" s="251">
        <f>IF(K673="",0,TRUNC((K673*$Q673),2))</f>
        <v>0</v>
      </c>
      <c r="S673" s="592">
        <f>$K$2</f>
        <v>0</v>
      </c>
    </row>
    <row r="674" spans="1:19" s="234" customFormat="1" ht="14.4">
      <c r="A674" s="238">
        <v>674</v>
      </c>
      <c r="B674" s="265"/>
      <c r="C674" s="115" t="s">
        <v>3665</v>
      </c>
      <c r="D674" s="115"/>
      <c r="E674" s="115"/>
      <c r="F674" s="237" t="s">
        <v>3665</v>
      </c>
      <c r="G674" s="573"/>
      <c r="H674" s="573"/>
      <c r="I674" s="261" t="s">
        <v>1570</v>
      </c>
      <c r="J674" s="237"/>
      <c r="K674" s="259"/>
      <c r="L674" s="585"/>
      <c r="M674" s="585"/>
      <c r="N674" s="250"/>
      <c r="O674" s="250"/>
      <c r="P674" s="250"/>
      <c r="Q674" s="250"/>
      <c r="R674" s="250"/>
      <c r="S674" s="596"/>
    </row>
    <row r="675" spans="1:19" s="234" customFormat="1" ht="27.6">
      <c r="A675" s="238">
        <v>675</v>
      </c>
      <c r="B675" s="134"/>
      <c r="C675" s="134" t="s">
        <v>3665</v>
      </c>
      <c r="D675" s="134">
        <v>1</v>
      </c>
      <c r="E675" s="134"/>
      <c r="F675" s="237" t="s">
        <v>4547</v>
      </c>
      <c r="G675" s="573"/>
      <c r="H675" s="576"/>
      <c r="I675" s="248" t="s">
        <v>1463</v>
      </c>
      <c r="J675" s="237" t="s">
        <v>24</v>
      </c>
      <c r="K675" s="259">
        <v>13.32</v>
      </c>
      <c r="L675" s="585"/>
      <c r="M675" s="585"/>
      <c r="N675" s="250">
        <f>+M675+L675</f>
        <v>0</v>
      </c>
      <c r="O675" s="250">
        <f>IF(K675&lt;&gt;"",TRUNC(L675*(1+$S675),2),"")</f>
        <v>0</v>
      </c>
      <c r="P675" s="250">
        <f>IF(K675&lt;&gt;"",TRUNC(M675*(1+$S675),2),"")</f>
        <v>0</v>
      </c>
      <c r="Q675" s="250">
        <f>IF(K675="","",O675+P675)</f>
        <v>0</v>
      </c>
      <c r="R675" s="251">
        <f>IF(K675="",0,TRUNC((K675*$Q675),2))</f>
        <v>0</v>
      </c>
      <c r="S675" s="592">
        <f>$K$2</f>
        <v>0</v>
      </c>
    </row>
    <row r="676" spans="1:19" s="234" customFormat="1" ht="27.6">
      <c r="A676" s="238">
        <v>676</v>
      </c>
      <c r="B676" s="134"/>
      <c r="C676" s="134" t="s">
        <v>3665</v>
      </c>
      <c r="D676" s="134">
        <v>2</v>
      </c>
      <c r="E676" s="134"/>
      <c r="F676" s="237" t="s">
        <v>4548</v>
      </c>
      <c r="G676" s="573"/>
      <c r="H676" s="576"/>
      <c r="I676" s="248" t="s">
        <v>1464</v>
      </c>
      <c r="J676" s="237" t="s">
        <v>24</v>
      </c>
      <c r="K676" s="259">
        <v>283.68</v>
      </c>
      <c r="L676" s="585"/>
      <c r="M676" s="585"/>
      <c r="N676" s="250">
        <f>+M676+L676</f>
        <v>0</v>
      </c>
      <c r="O676" s="250">
        <f>IF(K676&lt;&gt;"",TRUNC(L676*(1+$S676),2),"")</f>
        <v>0</v>
      </c>
      <c r="P676" s="250">
        <f>IF(K676&lt;&gt;"",TRUNC(M676*(1+$S676),2),"")</f>
        <v>0</v>
      </c>
      <c r="Q676" s="250">
        <f>IF(K676="","",O676+P676)</f>
        <v>0</v>
      </c>
      <c r="R676" s="251">
        <f>IF(K676="",0,TRUNC((K676*$Q676),2))</f>
        <v>0</v>
      </c>
      <c r="S676" s="592">
        <f>$K$2</f>
        <v>0</v>
      </c>
    </row>
    <row r="677" spans="1:19" s="234" customFormat="1" ht="14.4">
      <c r="A677" s="238">
        <v>677</v>
      </c>
      <c r="B677" s="265"/>
      <c r="C677" s="115" t="s">
        <v>3666</v>
      </c>
      <c r="D677" s="115"/>
      <c r="E677" s="115"/>
      <c r="F677" s="237" t="s">
        <v>3666</v>
      </c>
      <c r="G677" s="573"/>
      <c r="H677" s="573"/>
      <c r="I677" s="261" t="s">
        <v>1438</v>
      </c>
      <c r="J677" s="237"/>
      <c r="K677" s="259"/>
      <c r="L677" s="585"/>
      <c r="M677" s="585"/>
      <c r="N677" s="250"/>
      <c r="O677" s="250"/>
      <c r="P677" s="250"/>
      <c r="Q677" s="250"/>
      <c r="R677" s="250"/>
      <c r="S677" s="596"/>
    </row>
    <row r="678" spans="1:19" s="234" customFormat="1" ht="55.2">
      <c r="A678" s="238">
        <v>678</v>
      </c>
      <c r="B678" s="134"/>
      <c r="C678" s="134" t="s">
        <v>3666</v>
      </c>
      <c r="D678" s="134">
        <v>1</v>
      </c>
      <c r="E678" s="134"/>
      <c r="F678" s="237" t="s">
        <v>4549</v>
      </c>
      <c r="G678" s="573"/>
      <c r="H678" s="576"/>
      <c r="I678" s="248" t="s">
        <v>1540</v>
      </c>
      <c r="J678" s="237" t="s">
        <v>24</v>
      </c>
      <c r="K678" s="259">
        <v>11.78</v>
      </c>
      <c r="L678" s="585"/>
      <c r="M678" s="585"/>
      <c r="N678" s="250">
        <f>+M678+L678</f>
        <v>0</v>
      </c>
      <c r="O678" s="250">
        <f>IF(K678&lt;&gt;"",TRUNC(L678*(1+$S678),2),"")</f>
        <v>0</v>
      </c>
      <c r="P678" s="250">
        <f>IF(K678&lt;&gt;"",TRUNC(M678*(1+$S678),2),"")</f>
        <v>0</v>
      </c>
      <c r="Q678" s="250">
        <f>IF(K678="","",O678+P678)</f>
        <v>0</v>
      </c>
      <c r="R678" s="251">
        <f>IF(K678="",0,TRUNC((K678*$Q678),2))</f>
        <v>0</v>
      </c>
      <c r="S678" s="592">
        <f>$K$2</f>
        <v>0</v>
      </c>
    </row>
    <row r="679" spans="1:19" s="234" customFormat="1" ht="14.4">
      <c r="A679" s="238">
        <v>679</v>
      </c>
      <c r="B679" s="265"/>
      <c r="C679" s="115" t="s">
        <v>3667</v>
      </c>
      <c r="D679" s="115"/>
      <c r="E679" s="115"/>
      <c r="F679" s="237" t="s">
        <v>3667</v>
      </c>
      <c r="G679" s="573"/>
      <c r="H679" s="573"/>
      <c r="I679" s="261" t="s">
        <v>1571</v>
      </c>
      <c r="J679" s="237"/>
      <c r="K679" s="259"/>
      <c r="L679" s="585"/>
      <c r="M679" s="585"/>
      <c r="N679" s="250"/>
      <c r="O679" s="250"/>
      <c r="P679" s="250"/>
      <c r="Q679" s="250"/>
      <c r="R679" s="250"/>
      <c r="S679" s="596"/>
    </row>
    <row r="680" spans="1:19" s="234" customFormat="1" ht="27.6">
      <c r="A680" s="238">
        <v>680</v>
      </c>
      <c r="B680" s="134"/>
      <c r="C680" s="134" t="s">
        <v>3667</v>
      </c>
      <c r="D680" s="134">
        <v>1</v>
      </c>
      <c r="E680" s="134"/>
      <c r="F680" s="237" t="s">
        <v>4550</v>
      </c>
      <c r="G680" s="573"/>
      <c r="H680" s="573"/>
      <c r="I680" s="248" t="s">
        <v>1445</v>
      </c>
      <c r="J680" s="237" t="s">
        <v>25</v>
      </c>
      <c r="K680" s="259">
        <v>70.2</v>
      </c>
      <c r="L680" s="585"/>
      <c r="M680" s="585"/>
      <c r="N680" s="250">
        <f>+M680+L680</f>
        <v>0</v>
      </c>
      <c r="O680" s="250">
        <f>IF(K680&lt;&gt;"",TRUNC(L680*(1+$S680),2),"")</f>
        <v>0</v>
      </c>
      <c r="P680" s="250">
        <f>IF(K680&lt;&gt;"",TRUNC(M680*(1+$S680),2),"")</f>
        <v>0</v>
      </c>
      <c r="Q680" s="250">
        <f>IF(K680="","",O680+P680)</f>
        <v>0</v>
      </c>
      <c r="R680" s="251">
        <f>IF(K680="",0,TRUNC((K680*$Q680),2))</f>
        <v>0</v>
      </c>
      <c r="S680" s="592">
        <f>$K$2</f>
        <v>0</v>
      </c>
    </row>
    <row r="681" spans="1:19" s="234" customFormat="1" ht="14.4">
      <c r="A681" s="238">
        <v>681</v>
      </c>
      <c r="B681" s="265"/>
      <c r="C681" s="115" t="s">
        <v>3668</v>
      </c>
      <c r="D681" s="115"/>
      <c r="E681" s="115"/>
      <c r="F681" s="237" t="s">
        <v>3668</v>
      </c>
      <c r="G681" s="573"/>
      <c r="H681" s="573"/>
      <c r="I681" s="261" t="s">
        <v>1572</v>
      </c>
      <c r="J681" s="237"/>
      <c r="K681" s="259"/>
      <c r="L681" s="585"/>
      <c r="M681" s="585"/>
      <c r="N681" s="250"/>
      <c r="O681" s="250"/>
      <c r="P681" s="250"/>
      <c r="Q681" s="250"/>
      <c r="R681" s="250"/>
      <c r="S681" s="596"/>
    </row>
    <row r="682" spans="1:19" s="234" customFormat="1" ht="27.6">
      <c r="A682" s="238">
        <v>682</v>
      </c>
      <c r="B682" s="134"/>
      <c r="C682" s="134" t="s">
        <v>3668</v>
      </c>
      <c r="D682" s="134">
        <v>1</v>
      </c>
      <c r="E682" s="134"/>
      <c r="F682" s="237" t="s">
        <v>4551</v>
      </c>
      <c r="G682" s="573"/>
      <c r="H682" s="576"/>
      <c r="I682" s="248" t="s">
        <v>1573</v>
      </c>
      <c r="J682" s="237" t="s">
        <v>22</v>
      </c>
      <c r="K682" s="259">
        <v>5</v>
      </c>
      <c r="L682" s="585"/>
      <c r="M682" s="585"/>
      <c r="N682" s="250">
        <f>+M682+L682</f>
        <v>0</v>
      </c>
      <c r="O682" s="250">
        <f>IF(K682&lt;&gt;"",TRUNC(L682*(1+$S682),2),"")</f>
        <v>0</v>
      </c>
      <c r="P682" s="250">
        <f>IF(K682&lt;&gt;"",TRUNC(M682*(1+$S682),2),"")</f>
        <v>0</v>
      </c>
      <c r="Q682" s="250">
        <f>IF(K682="","",O682+P682)</f>
        <v>0</v>
      </c>
      <c r="R682" s="251">
        <f>IF(K682="",0,TRUNC((K682*$Q682),2))</f>
        <v>0</v>
      </c>
      <c r="S682" s="592">
        <f>$K$2</f>
        <v>0</v>
      </c>
    </row>
    <row r="683" spans="1:19" s="234" customFormat="1" ht="14.4">
      <c r="A683" s="238">
        <v>683</v>
      </c>
      <c r="B683" s="265"/>
      <c r="C683" s="115" t="s">
        <v>3669</v>
      </c>
      <c r="D683" s="115"/>
      <c r="E683" s="115"/>
      <c r="F683" s="237" t="s">
        <v>3669</v>
      </c>
      <c r="G683" s="573"/>
      <c r="H683" s="573"/>
      <c r="I683" s="261" t="s">
        <v>1574</v>
      </c>
      <c r="J683" s="237"/>
      <c r="K683" s="259"/>
      <c r="L683" s="585"/>
      <c r="M683" s="585"/>
      <c r="N683" s="250"/>
      <c r="O683" s="250"/>
      <c r="P683" s="250"/>
      <c r="Q683" s="250"/>
      <c r="R683" s="250"/>
      <c r="S683" s="596"/>
    </row>
    <row r="684" spans="1:19" s="234" customFormat="1" ht="27.6">
      <c r="A684" s="238">
        <v>684</v>
      </c>
      <c r="B684" s="134"/>
      <c r="C684" s="134" t="s">
        <v>3669</v>
      </c>
      <c r="D684" s="134">
        <v>1</v>
      </c>
      <c r="E684" s="134"/>
      <c r="F684" s="237" t="s">
        <v>4552</v>
      </c>
      <c r="G684" s="573"/>
      <c r="H684" s="576"/>
      <c r="I684" s="248" t="s">
        <v>1485</v>
      </c>
      <c r="J684" s="237" t="s">
        <v>25</v>
      </c>
      <c r="K684" s="259">
        <v>12</v>
      </c>
      <c r="L684" s="585"/>
      <c r="M684" s="585"/>
      <c r="N684" s="250">
        <f>+M684+L684</f>
        <v>0</v>
      </c>
      <c r="O684" s="250">
        <f>IF(K684&lt;&gt;"",TRUNC(L684*(1+$S684),2),"")</f>
        <v>0</v>
      </c>
      <c r="P684" s="250">
        <f>IF(K684&lt;&gt;"",TRUNC(M684*(1+$S684),2),"")</f>
        <v>0</v>
      </c>
      <c r="Q684" s="250">
        <f>IF(K684="","",O684+P684)</f>
        <v>0</v>
      </c>
      <c r="R684" s="251">
        <f>IF(K684="",0,TRUNC((K684*$Q684),2))</f>
        <v>0</v>
      </c>
      <c r="S684" s="592">
        <f>$K$2</f>
        <v>0</v>
      </c>
    </row>
    <row r="685" spans="1:19" s="234" customFormat="1" ht="14.4">
      <c r="A685" s="238">
        <v>685</v>
      </c>
      <c r="B685" s="265"/>
      <c r="C685" s="115" t="s">
        <v>3670</v>
      </c>
      <c r="D685" s="115"/>
      <c r="E685" s="115"/>
      <c r="F685" s="237" t="s">
        <v>3670</v>
      </c>
      <c r="G685" s="573"/>
      <c r="H685" s="573"/>
      <c r="I685" s="261" t="s">
        <v>3061</v>
      </c>
      <c r="J685" s="237"/>
      <c r="K685" s="259"/>
      <c r="L685" s="585"/>
      <c r="M685" s="585"/>
      <c r="N685" s="250"/>
      <c r="O685" s="250"/>
      <c r="P685" s="250"/>
      <c r="Q685" s="250"/>
      <c r="R685" s="250"/>
      <c r="S685" s="596"/>
    </row>
    <row r="686" spans="1:19" s="234" customFormat="1" ht="27.6">
      <c r="A686" s="238">
        <v>686</v>
      </c>
      <c r="B686" s="134"/>
      <c r="C686" s="134" t="s">
        <v>3670</v>
      </c>
      <c r="D686" s="134">
        <v>1</v>
      </c>
      <c r="E686" s="134"/>
      <c r="F686" s="237" t="s">
        <v>5751</v>
      </c>
      <c r="G686" s="573"/>
      <c r="H686" s="576"/>
      <c r="I686" s="248" t="s">
        <v>432</v>
      </c>
      <c r="J686" s="237" t="s">
        <v>24</v>
      </c>
      <c r="K686" s="259">
        <v>51.89</v>
      </c>
      <c r="L686" s="585"/>
      <c r="M686" s="585"/>
      <c r="N686" s="250">
        <f>+M686+L686</f>
        <v>0</v>
      </c>
      <c r="O686" s="250">
        <f>IF(K686&lt;&gt;"",TRUNC(L686*(1+$S686),2),"")</f>
        <v>0</v>
      </c>
      <c r="P686" s="250">
        <f>IF(K686&lt;&gt;"",TRUNC(M686*(1+$S686),2),"")</f>
        <v>0</v>
      </c>
      <c r="Q686" s="250">
        <f>IF(K686="","",O686+P686)</f>
        <v>0</v>
      </c>
      <c r="R686" s="251">
        <f>IF(K686="",0,TRUNC((K686*$Q686),2))</f>
        <v>0</v>
      </c>
      <c r="S686" s="592">
        <f>$K$2</f>
        <v>0</v>
      </c>
    </row>
    <row r="687" spans="1:19" s="234" customFormat="1" ht="14.4">
      <c r="A687" s="238">
        <v>687</v>
      </c>
      <c r="B687" s="265">
        <v>14</v>
      </c>
      <c r="C687" s="115">
        <v>10</v>
      </c>
      <c r="D687" s="115"/>
      <c r="E687" s="115"/>
      <c r="F687" s="243">
        <v>10</v>
      </c>
      <c r="G687" s="574"/>
      <c r="H687" s="573"/>
      <c r="I687" s="245" t="s">
        <v>439</v>
      </c>
      <c r="J687" s="246"/>
      <c r="K687" s="268" t="s">
        <v>1796</v>
      </c>
      <c r="L687" s="586"/>
      <c r="M687" s="586"/>
      <c r="N687" s="246"/>
      <c r="O687" s="246"/>
      <c r="P687" s="246"/>
      <c r="Q687" s="246"/>
      <c r="R687" s="247">
        <f>SUM(R688:R846)</f>
        <v>0</v>
      </c>
      <c r="S687" s="593"/>
    </row>
    <row r="688" spans="1:19" s="234" customFormat="1" ht="14.4">
      <c r="A688" s="238">
        <v>688</v>
      </c>
      <c r="B688" s="265"/>
      <c r="C688" s="115" t="s">
        <v>448</v>
      </c>
      <c r="D688" s="115"/>
      <c r="E688" s="115"/>
      <c r="F688" s="252" t="s">
        <v>448</v>
      </c>
      <c r="G688" s="574"/>
      <c r="H688" s="573"/>
      <c r="I688" s="253" t="s">
        <v>1668</v>
      </c>
      <c r="J688" s="254"/>
      <c r="K688" s="267"/>
      <c r="L688" s="587"/>
      <c r="M688" s="587"/>
      <c r="N688" s="255"/>
      <c r="O688" s="255"/>
      <c r="P688" s="255"/>
      <c r="Q688" s="255"/>
      <c r="R688" s="255"/>
      <c r="S688" s="594"/>
    </row>
    <row r="689" spans="1:19" s="234" customFormat="1" ht="14.4">
      <c r="A689" s="238">
        <v>689</v>
      </c>
      <c r="B689" s="472"/>
      <c r="C689" s="472" t="s">
        <v>448</v>
      </c>
      <c r="D689" s="472">
        <v>1</v>
      </c>
      <c r="E689" s="472"/>
      <c r="F689" s="237" t="s">
        <v>4553</v>
      </c>
      <c r="G689" s="575"/>
      <c r="H689" s="575"/>
      <c r="I689" s="248" t="s">
        <v>5865</v>
      </c>
      <c r="J689" s="237" t="s">
        <v>22</v>
      </c>
      <c r="K689" s="250">
        <v>2</v>
      </c>
      <c r="L689" s="585"/>
      <c r="M689" s="585"/>
      <c r="N689" s="604">
        <f>+M689+L689</f>
        <v>0</v>
      </c>
      <c r="O689" s="250">
        <f>IF(K689&lt;&gt;"",TRUNC(L689*(1+$S689),2),"")</f>
        <v>0</v>
      </c>
      <c r="P689" s="250">
        <f>IF(K689&lt;&gt;"",TRUNC(M689*(1+$S689),2),"")</f>
        <v>0</v>
      </c>
      <c r="Q689" s="250">
        <f>IF(K689="","",O689+P689)</f>
        <v>0</v>
      </c>
      <c r="R689" s="251">
        <f>IF(K689="",0,TRUNC((K689*$Q689),2))</f>
        <v>0</v>
      </c>
      <c r="S689" s="595">
        <f>$K$3</f>
        <v>0</v>
      </c>
    </row>
    <row r="690" spans="1:19" s="234" customFormat="1" ht="27.6">
      <c r="A690" s="238">
        <v>690</v>
      </c>
      <c r="B690" s="472"/>
      <c r="C690" s="472" t="s">
        <v>448</v>
      </c>
      <c r="D690" s="472">
        <v>2</v>
      </c>
      <c r="E690" s="472"/>
      <c r="F690" s="237" t="s">
        <v>4554</v>
      </c>
      <c r="G690" s="573"/>
      <c r="H690" s="575"/>
      <c r="I690" s="248" t="s">
        <v>3414</v>
      </c>
      <c r="J690" s="237" t="s">
        <v>175</v>
      </c>
      <c r="K690" s="250">
        <v>1</v>
      </c>
      <c r="L690" s="585"/>
      <c r="M690" s="585"/>
      <c r="N690" s="604">
        <f>+M690+L690</f>
        <v>0</v>
      </c>
      <c r="O690" s="250">
        <f>IF(K690&lt;&gt;"",TRUNC(L690*(1+$S690),2),"")</f>
        <v>0</v>
      </c>
      <c r="P690" s="250">
        <f>IF(K690&lt;&gt;"",TRUNC(M690*(1+$S690),2),"")</f>
        <v>0</v>
      </c>
      <c r="Q690" s="250">
        <f>IF(K690="","",O690+P690)</f>
        <v>0</v>
      </c>
      <c r="R690" s="251">
        <f>IF(K690="",0,TRUNC((K690*$Q690),2))</f>
        <v>0</v>
      </c>
      <c r="S690" s="595">
        <f>$K$3</f>
        <v>0</v>
      </c>
    </row>
    <row r="691" spans="1:19" s="234" customFormat="1" ht="14.4">
      <c r="A691" s="238">
        <v>691</v>
      </c>
      <c r="B691" s="472"/>
      <c r="C691" s="472" t="s">
        <v>448</v>
      </c>
      <c r="D691" s="472">
        <v>3</v>
      </c>
      <c r="E691" s="472"/>
      <c r="F691" s="237" t="s">
        <v>4555</v>
      </c>
      <c r="G691" s="573"/>
      <c r="H691" s="575"/>
      <c r="I691" s="248" t="s">
        <v>1895</v>
      </c>
      <c r="J691" s="237" t="s">
        <v>24</v>
      </c>
      <c r="K691" s="250">
        <v>25</v>
      </c>
      <c r="L691" s="585"/>
      <c r="M691" s="585"/>
      <c r="N691" s="604">
        <f>+M691+L691</f>
        <v>0</v>
      </c>
      <c r="O691" s="250">
        <f>IF(K691&lt;&gt;"",TRUNC(L691*(1+$S691),2),"")</f>
        <v>0</v>
      </c>
      <c r="P691" s="250">
        <f>IF(K691&lt;&gt;"",TRUNC(M691*(1+$S691),2),"")</f>
        <v>0</v>
      </c>
      <c r="Q691" s="250">
        <f>IF(K691="","",O691+P691)</f>
        <v>0</v>
      </c>
      <c r="R691" s="251">
        <f>IF(K691="",0,TRUNC((K691*$Q691),2))</f>
        <v>0</v>
      </c>
      <c r="S691" s="595">
        <f>$K$3</f>
        <v>0</v>
      </c>
    </row>
    <row r="692" spans="1:19" s="234" customFormat="1" ht="14.4">
      <c r="A692" s="238">
        <v>692</v>
      </c>
      <c r="B692" s="472"/>
      <c r="C692" s="472" t="s">
        <v>448</v>
      </c>
      <c r="D692" s="472">
        <v>4</v>
      </c>
      <c r="E692" s="472"/>
      <c r="F692" s="237" t="s">
        <v>5298</v>
      </c>
      <c r="G692" s="573"/>
      <c r="H692" s="575"/>
      <c r="I692" s="248" t="s">
        <v>1674</v>
      </c>
      <c r="J692" s="237" t="s">
        <v>175</v>
      </c>
      <c r="K692" s="250">
        <v>2</v>
      </c>
      <c r="L692" s="585"/>
      <c r="M692" s="585"/>
      <c r="N692" s="604">
        <f>+M692+L692</f>
        <v>0</v>
      </c>
      <c r="O692" s="250">
        <f>IF(K692&lt;&gt;"",TRUNC(L692*(1+$S692),2),"")</f>
        <v>0</v>
      </c>
      <c r="P692" s="250">
        <f>IF(K692&lt;&gt;"",TRUNC(M692*(1+$S692),2),"")</f>
        <v>0</v>
      </c>
      <c r="Q692" s="250">
        <f>IF(K692="","",O692+P692)</f>
        <v>0</v>
      </c>
      <c r="R692" s="251">
        <f>IF(K692="",0,TRUNC((K692*$Q692),2))</f>
        <v>0</v>
      </c>
      <c r="S692" s="595">
        <f>$K$3</f>
        <v>0</v>
      </c>
    </row>
    <row r="693" spans="1:19" s="234" customFormat="1" ht="14.4">
      <c r="A693" s="238">
        <v>693</v>
      </c>
      <c r="B693" s="265"/>
      <c r="C693" s="115" t="s">
        <v>516</v>
      </c>
      <c r="D693" s="115"/>
      <c r="E693" s="115"/>
      <c r="F693" s="252" t="s">
        <v>516</v>
      </c>
      <c r="G693" s="574"/>
      <c r="H693" s="573"/>
      <c r="I693" s="253" t="s">
        <v>1675</v>
      </c>
      <c r="J693" s="254"/>
      <c r="K693" s="267"/>
      <c r="L693" s="587"/>
      <c r="M693" s="587"/>
      <c r="N693" s="255"/>
      <c r="O693" s="255"/>
      <c r="P693" s="255"/>
      <c r="Q693" s="255"/>
      <c r="R693" s="255"/>
      <c r="S693" s="594"/>
    </row>
    <row r="694" spans="1:19" s="234" customFormat="1" ht="14.4">
      <c r="A694" s="238">
        <v>694</v>
      </c>
      <c r="B694" s="134"/>
      <c r="C694" s="134" t="s">
        <v>516</v>
      </c>
      <c r="D694" s="134">
        <v>1</v>
      </c>
      <c r="E694" s="134"/>
      <c r="F694" s="237" t="s">
        <v>4556</v>
      </c>
      <c r="G694" s="573"/>
      <c r="H694" s="573"/>
      <c r="I694" s="248" t="s">
        <v>1894</v>
      </c>
      <c r="J694" s="237" t="s">
        <v>22</v>
      </c>
      <c r="K694" s="250">
        <v>97</v>
      </c>
      <c r="L694" s="585"/>
      <c r="M694" s="585"/>
      <c r="N694" s="250">
        <f t="shared" ref="N694:N701" si="218">+M694+L694</f>
        <v>0</v>
      </c>
      <c r="O694" s="250">
        <f t="shared" ref="O694:O701" si="219">IF(K694&lt;&gt;"",TRUNC(L694*(1+$S694),2),"")</f>
        <v>0</v>
      </c>
      <c r="P694" s="250">
        <f t="shared" ref="P694:P701" si="220">IF(K694&lt;&gt;"",TRUNC(M694*(1+$S694),2),"")</f>
        <v>0</v>
      </c>
      <c r="Q694" s="250">
        <f t="shared" ref="Q694:Q701" si="221">IF(K694="","",O694+P694)</f>
        <v>0</v>
      </c>
      <c r="R694" s="251">
        <f t="shared" ref="R694:R701" si="222">IF(K694="",0,TRUNC((K694*$Q694),2))</f>
        <v>0</v>
      </c>
      <c r="S694" s="592">
        <f t="shared" ref="S694:S701" si="223">$K$2</f>
        <v>0</v>
      </c>
    </row>
    <row r="695" spans="1:19" s="234" customFormat="1" ht="14.4">
      <c r="A695" s="238">
        <v>695</v>
      </c>
      <c r="B695" s="134"/>
      <c r="C695" s="134" t="s">
        <v>516</v>
      </c>
      <c r="D695" s="134">
        <v>2</v>
      </c>
      <c r="E695" s="134"/>
      <c r="F695" s="237" t="s">
        <v>4557</v>
      </c>
      <c r="G695" s="573"/>
      <c r="H695" s="573"/>
      <c r="I695" s="248" t="s">
        <v>1880</v>
      </c>
      <c r="J695" s="237" t="s">
        <v>24</v>
      </c>
      <c r="K695" s="250">
        <v>25</v>
      </c>
      <c r="L695" s="585"/>
      <c r="M695" s="585"/>
      <c r="N695" s="250">
        <f t="shared" si="218"/>
        <v>0</v>
      </c>
      <c r="O695" s="250">
        <f t="shared" si="219"/>
        <v>0</v>
      </c>
      <c r="P695" s="250">
        <f t="shared" si="220"/>
        <v>0</v>
      </c>
      <c r="Q695" s="250">
        <f t="shared" si="221"/>
        <v>0</v>
      </c>
      <c r="R695" s="251">
        <f t="shared" si="222"/>
        <v>0</v>
      </c>
      <c r="S695" s="592">
        <f t="shared" si="223"/>
        <v>0</v>
      </c>
    </row>
    <row r="696" spans="1:19" s="234" customFormat="1" ht="14.4">
      <c r="A696" s="238">
        <v>696</v>
      </c>
      <c r="B696" s="134"/>
      <c r="C696" s="134" t="s">
        <v>516</v>
      </c>
      <c r="D696" s="134">
        <v>3</v>
      </c>
      <c r="E696" s="134"/>
      <c r="F696" s="237" t="s">
        <v>4558</v>
      </c>
      <c r="G696" s="573"/>
      <c r="H696" s="573"/>
      <c r="I696" s="248" t="s">
        <v>1881</v>
      </c>
      <c r="J696" s="237" t="s">
        <v>24</v>
      </c>
      <c r="K696" s="250">
        <v>5</v>
      </c>
      <c r="L696" s="585"/>
      <c r="M696" s="585"/>
      <c r="N696" s="250">
        <f t="shared" si="218"/>
        <v>0</v>
      </c>
      <c r="O696" s="250">
        <f t="shared" si="219"/>
        <v>0</v>
      </c>
      <c r="P696" s="250">
        <f t="shared" si="220"/>
        <v>0</v>
      </c>
      <c r="Q696" s="250">
        <f t="shared" si="221"/>
        <v>0</v>
      </c>
      <c r="R696" s="251">
        <f t="shared" si="222"/>
        <v>0</v>
      </c>
      <c r="S696" s="592">
        <f t="shared" si="223"/>
        <v>0</v>
      </c>
    </row>
    <row r="697" spans="1:19" s="234" customFormat="1" ht="27.6">
      <c r="A697" s="238">
        <v>697</v>
      </c>
      <c r="B697" s="264"/>
      <c r="C697" s="134" t="s">
        <v>516</v>
      </c>
      <c r="D697" s="134">
        <v>4</v>
      </c>
      <c r="E697" s="134"/>
      <c r="F697" s="237" t="s">
        <v>4559</v>
      </c>
      <c r="G697" s="573"/>
      <c r="H697" s="573"/>
      <c r="I697" s="248" t="s">
        <v>1302</v>
      </c>
      <c r="J697" s="237" t="s">
        <v>24</v>
      </c>
      <c r="K697" s="250">
        <v>220</v>
      </c>
      <c r="L697" s="585"/>
      <c r="M697" s="585"/>
      <c r="N697" s="250">
        <f t="shared" si="218"/>
        <v>0</v>
      </c>
      <c r="O697" s="250">
        <f t="shared" si="219"/>
        <v>0</v>
      </c>
      <c r="P697" s="250">
        <f t="shared" si="220"/>
        <v>0</v>
      </c>
      <c r="Q697" s="250">
        <f t="shared" si="221"/>
        <v>0</v>
      </c>
      <c r="R697" s="251">
        <f t="shared" si="222"/>
        <v>0</v>
      </c>
      <c r="S697" s="592">
        <f t="shared" si="223"/>
        <v>0</v>
      </c>
    </row>
    <row r="698" spans="1:19" s="234" customFormat="1" ht="27.6">
      <c r="A698" s="238">
        <v>698</v>
      </c>
      <c r="B698" s="264"/>
      <c r="C698" s="134" t="s">
        <v>516</v>
      </c>
      <c r="D698" s="134">
        <v>5</v>
      </c>
      <c r="E698" s="134"/>
      <c r="F698" s="237" t="s">
        <v>4560</v>
      </c>
      <c r="G698" s="573"/>
      <c r="H698" s="573"/>
      <c r="I698" s="248" t="s">
        <v>1303</v>
      </c>
      <c r="J698" s="237" t="s">
        <v>24</v>
      </c>
      <c r="K698" s="250">
        <v>65</v>
      </c>
      <c r="L698" s="585"/>
      <c r="M698" s="585"/>
      <c r="N698" s="250">
        <f t="shared" si="218"/>
        <v>0</v>
      </c>
      <c r="O698" s="250">
        <f t="shared" si="219"/>
        <v>0</v>
      </c>
      <c r="P698" s="250">
        <f t="shared" si="220"/>
        <v>0</v>
      </c>
      <c r="Q698" s="250">
        <f t="shared" si="221"/>
        <v>0</v>
      </c>
      <c r="R698" s="251">
        <f t="shared" si="222"/>
        <v>0</v>
      </c>
      <c r="S698" s="592">
        <f t="shared" si="223"/>
        <v>0</v>
      </c>
    </row>
    <row r="699" spans="1:19" s="234" customFormat="1" ht="27.6">
      <c r="A699" s="238">
        <v>699</v>
      </c>
      <c r="B699" s="264"/>
      <c r="C699" s="134" t="s">
        <v>516</v>
      </c>
      <c r="D699" s="134">
        <v>6</v>
      </c>
      <c r="E699" s="134"/>
      <c r="F699" s="237" t="s">
        <v>4561</v>
      </c>
      <c r="G699" s="573"/>
      <c r="H699" s="573"/>
      <c r="I699" s="248" t="s">
        <v>430</v>
      </c>
      <c r="J699" s="237" t="s">
        <v>22</v>
      </c>
      <c r="K699" s="250">
        <v>9</v>
      </c>
      <c r="L699" s="585"/>
      <c r="M699" s="585"/>
      <c r="N699" s="250">
        <f t="shared" si="218"/>
        <v>0</v>
      </c>
      <c r="O699" s="250">
        <f t="shared" si="219"/>
        <v>0</v>
      </c>
      <c r="P699" s="250">
        <f t="shared" si="220"/>
        <v>0</v>
      </c>
      <c r="Q699" s="250">
        <f t="shared" si="221"/>
        <v>0</v>
      </c>
      <c r="R699" s="251">
        <f t="shared" si="222"/>
        <v>0</v>
      </c>
      <c r="S699" s="592">
        <f t="shared" si="223"/>
        <v>0</v>
      </c>
    </row>
    <row r="700" spans="1:19" s="234" customFormat="1" ht="27.6">
      <c r="A700" s="238">
        <v>700</v>
      </c>
      <c r="B700" s="264"/>
      <c r="C700" s="134" t="s">
        <v>516</v>
      </c>
      <c r="D700" s="134">
        <v>7</v>
      </c>
      <c r="E700" s="134"/>
      <c r="F700" s="237" t="s">
        <v>4562</v>
      </c>
      <c r="G700" s="573"/>
      <c r="H700" s="573"/>
      <c r="I700" s="248" t="s">
        <v>1304</v>
      </c>
      <c r="J700" s="237" t="s">
        <v>22</v>
      </c>
      <c r="K700" s="250">
        <v>7</v>
      </c>
      <c r="L700" s="585"/>
      <c r="M700" s="585"/>
      <c r="N700" s="250">
        <f t="shared" si="218"/>
        <v>0</v>
      </c>
      <c r="O700" s="250">
        <f t="shared" si="219"/>
        <v>0</v>
      </c>
      <c r="P700" s="250">
        <f t="shared" si="220"/>
        <v>0</v>
      </c>
      <c r="Q700" s="250">
        <f t="shared" si="221"/>
        <v>0</v>
      </c>
      <c r="R700" s="251">
        <f t="shared" si="222"/>
        <v>0</v>
      </c>
      <c r="S700" s="592">
        <f t="shared" si="223"/>
        <v>0</v>
      </c>
    </row>
    <row r="701" spans="1:19" s="234" customFormat="1" ht="55.2">
      <c r="A701" s="238">
        <v>701</v>
      </c>
      <c r="B701" s="134"/>
      <c r="C701" s="134" t="s">
        <v>516</v>
      </c>
      <c r="D701" s="134">
        <v>8</v>
      </c>
      <c r="E701" s="134"/>
      <c r="F701" s="237" t="s">
        <v>4563</v>
      </c>
      <c r="G701" s="573"/>
      <c r="H701" s="573"/>
      <c r="I701" s="248" t="s">
        <v>2210</v>
      </c>
      <c r="J701" s="237" t="s">
        <v>22</v>
      </c>
      <c r="K701" s="250">
        <v>1</v>
      </c>
      <c r="L701" s="585"/>
      <c r="M701" s="585"/>
      <c r="N701" s="250">
        <f t="shared" si="218"/>
        <v>0</v>
      </c>
      <c r="O701" s="250">
        <f t="shared" si="219"/>
        <v>0</v>
      </c>
      <c r="P701" s="250">
        <f t="shared" si="220"/>
        <v>0</v>
      </c>
      <c r="Q701" s="250">
        <f t="shared" si="221"/>
        <v>0</v>
      </c>
      <c r="R701" s="251">
        <f t="shared" si="222"/>
        <v>0</v>
      </c>
      <c r="S701" s="592">
        <f t="shared" si="223"/>
        <v>0</v>
      </c>
    </row>
    <row r="702" spans="1:19" s="234" customFormat="1" ht="14.4">
      <c r="A702" s="238">
        <v>702</v>
      </c>
      <c r="B702" s="265"/>
      <c r="C702" s="115" t="s">
        <v>449</v>
      </c>
      <c r="D702" s="115"/>
      <c r="E702" s="115"/>
      <c r="F702" s="252" t="s">
        <v>449</v>
      </c>
      <c r="G702" s="574"/>
      <c r="H702" s="573"/>
      <c r="I702" s="253" t="s">
        <v>1038</v>
      </c>
      <c r="J702" s="254"/>
      <c r="K702" s="267"/>
      <c r="L702" s="587"/>
      <c r="M702" s="587"/>
      <c r="N702" s="255"/>
      <c r="O702" s="255"/>
      <c r="P702" s="255"/>
      <c r="Q702" s="255"/>
      <c r="R702" s="255"/>
      <c r="S702" s="594"/>
    </row>
    <row r="703" spans="1:19" s="234" customFormat="1" ht="55.2">
      <c r="A703" s="238">
        <v>703</v>
      </c>
      <c r="B703" s="472"/>
      <c r="C703" s="472" t="s">
        <v>449</v>
      </c>
      <c r="D703" s="472">
        <v>1</v>
      </c>
      <c r="E703" s="472"/>
      <c r="F703" s="237" t="s">
        <v>3673</v>
      </c>
      <c r="G703" s="573"/>
      <c r="H703" s="575"/>
      <c r="I703" s="248" t="s">
        <v>1679</v>
      </c>
      <c r="J703" s="237" t="s">
        <v>22</v>
      </c>
      <c r="K703" s="250">
        <v>1</v>
      </c>
      <c r="L703" s="585"/>
      <c r="M703" s="585"/>
      <c r="N703" s="604">
        <f>+M703+L703</f>
        <v>0</v>
      </c>
      <c r="O703" s="250">
        <f>IF(K703&lt;&gt;"",TRUNC(L703*(1+$S703),2),"")</f>
        <v>0</v>
      </c>
      <c r="P703" s="250">
        <f>IF(K703&lt;&gt;"",TRUNC(M703*(1+$S703),2),"")</f>
        <v>0</v>
      </c>
      <c r="Q703" s="250">
        <f>IF(K703="","",O703+P703)</f>
        <v>0</v>
      </c>
      <c r="R703" s="251">
        <f>IF(K703="",0,TRUNC((K703*$Q703),2))</f>
        <v>0</v>
      </c>
      <c r="S703" s="595">
        <f>$K$3</f>
        <v>0</v>
      </c>
    </row>
    <row r="704" spans="1:19" s="234" customFormat="1" ht="14.4">
      <c r="A704" s="238">
        <v>704</v>
      </c>
      <c r="B704" s="264"/>
      <c r="C704" s="115" t="s">
        <v>3673</v>
      </c>
      <c r="D704" s="115"/>
      <c r="E704" s="115"/>
      <c r="F704" s="237" t="s">
        <v>3673</v>
      </c>
      <c r="G704" s="573"/>
      <c r="H704" s="573"/>
      <c r="I704" s="261" t="s">
        <v>1675</v>
      </c>
      <c r="J704" s="237"/>
      <c r="K704" s="250"/>
      <c r="L704" s="585"/>
      <c r="M704" s="585"/>
      <c r="N704" s="250"/>
      <c r="O704" s="250"/>
      <c r="P704" s="250"/>
      <c r="Q704" s="250"/>
      <c r="R704" s="250"/>
      <c r="S704" s="596"/>
    </row>
    <row r="705" spans="1:19" s="234" customFormat="1" ht="14.4">
      <c r="A705" s="238">
        <v>705</v>
      </c>
      <c r="B705" s="134"/>
      <c r="C705" s="134" t="s">
        <v>3673</v>
      </c>
      <c r="D705" s="134">
        <v>1</v>
      </c>
      <c r="E705" s="134"/>
      <c r="F705" s="237" t="s">
        <v>4564</v>
      </c>
      <c r="G705" s="573"/>
      <c r="H705" s="573"/>
      <c r="I705" s="248" t="s">
        <v>1894</v>
      </c>
      <c r="J705" s="237" t="s">
        <v>22</v>
      </c>
      <c r="K705" s="250">
        <v>47</v>
      </c>
      <c r="L705" s="585"/>
      <c r="M705" s="585"/>
      <c r="N705" s="250">
        <f t="shared" ref="N705:N710" si="224">+M705+L705</f>
        <v>0</v>
      </c>
      <c r="O705" s="250">
        <f t="shared" ref="O705:O710" si="225">IF(K705&lt;&gt;"",TRUNC(L705*(1+$S705),2),"")</f>
        <v>0</v>
      </c>
      <c r="P705" s="250">
        <f t="shared" ref="P705:P710" si="226">IF(K705&lt;&gt;"",TRUNC(M705*(1+$S705),2),"")</f>
        <v>0</v>
      </c>
      <c r="Q705" s="250">
        <f t="shared" ref="Q705:Q710" si="227">IF(K705="","",O705+P705)</f>
        <v>0</v>
      </c>
      <c r="R705" s="251">
        <f t="shared" ref="R705:R710" si="228">IF(K705="",0,TRUNC((K705*$Q705),2))</f>
        <v>0</v>
      </c>
      <c r="S705" s="592">
        <f t="shared" ref="S705:S710" si="229">$K$2</f>
        <v>0</v>
      </c>
    </row>
    <row r="706" spans="1:19" s="234" customFormat="1" ht="14.4">
      <c r="A706" s="238">
        <v>706</v>
      </c>
      <c r="B706" s="134"/>
      <c r="C706" s="134" t="s">
        <v>3673</v>
      </c>
      <c r="D706" s="134">
        <v>2</v>
      </c>
      <c r="E706" s="134"/>
      <c r="F706" s="237" t="s">
        <v>4565</v>
      </c>
      <c r="G706" s="573"/>
      <c r="H706" s="573"/>
      <c r="I706" s="248" t="s">
        <v>1880</v>
      </c>
      <c r="J706" s="237" t="s">
        <v>24</v>
      </c>
      <c r="K706" s="250">
        <v>30</v>
      </c>
      <c r="L706" s="585"/>
      <c r="M706" s="585"/>
      <c r="N706" s="250">
        <f t="shared" si="224"/>
        <v>0</v>
      </c>
      <c r="O706" s="250">
        <f t="shared" si="225"/>
        <v>0</v>
      </c>
      <c r="P706" s="250">
        <f t="shared" si="226"/>
        <v>0</v>
      </c>
      <c r="Q706" s="250">
        <f t="shared" si="227"/>
        <v>0</v>
      </c>
      <c r="R706" s="251">
        <f t="shared" si="228"/>
        <v>0</v>
      </c>
      <c r="S706" s="592">
        <f t="shared" si="229"/>
        <v>0</v>
      </c>
    </row>
    <row r="707" spans="1:19" s="234" customFormat="1" ht="27.6">
      <c r="A707" s="238">
        <v>707</v>
      </c>
      <c r="B707" s="264"/>
      <c r="C707" s="134" t="s">
        <v>3673</v>
      </c>
      <c r="D707" s="134">
        <v>3</v>
      </c>
      <c r="E707" s="134"/>
      <c r="F707" s="237" t="s">
        <v>4566</v>
      </c>
      <c r="G707" s="573"/>
      <c r="H707" s="573"/>
      <c r="I707" s="248" t="s">
        <v>1302</v>
      </c>
      <c r="J707" s="237" t="s">
        <v>24</v>
      </c>
      <c r="K707" s="250">
        <v>70</v>
      </c>
      <c r="L707" s="585"/>
      <c r="M707" s="585"/>
      <c r="N707" s="250">
        <f t="shared" si="224"/>
        <v>0</v>
      </c>
      <c r="O707" s="250">
        <f t="shared" si="225"/>
        <v>0</v>
      </c>
      <c r="P707" s="250">
        <f t="shared" si="226"/>
        <v>0</v>
      </c>
      <c r="Q707" s="250">
        <f t="shared" si="227"/>
        <v>0</v>
      </c>
      <c r="R707" s="251">
        <f t="shared" si="228"/>
        <v>0</v>
      </c>
      <c r="S707" s="592">
        <f t="shared" si="229"/>
        <v>0</v>
      </c>
    </row>
    <row r="708" spans="1:19" s="234" customFormat="1" ht="27.6">
      <c r="A708" s="238">
        <v>708</v>
      </c>
      <c r="B708" s="264"/>
      <c r="C708" s="134" t="s">
        <v>3673</v>
      </c>
      <c r="D708" s="134">
        <v>4</v>
      </c>
      <c r="E708" s="134"/>
      <c r="F708" s="237" t="s">
        <v>4567</v>
      </c>
      <c r="G708" s="573"/>
      <c r="H708" s="573"/>
      <c r="I708" s="248" t="s">
        <v>1303</v>
      </c>
      <c r="J708" s="237" t="s">
        <v>24</v>
      </c>
      <c r="K708" s="250">
        <v>10</v>
      </c>
      <c r="L708" s="585"/>
      <c r="M708" s="585"/>
      <c r="N708" s="250">
        <f t="shared" si="224"/>
        <v>0</v>
      </c>
      <c r="O708" s="250">
        <f t="shared" si="225"/>
        <v>0</v>
      </c>
      <c r="P708" s="250">
        <f t="shared" si="226"/>
        <v>0</v>
      </c>
      <c r="Q708" s="250">
        <f t="shared" si="227"/>
        <v>0</v>
      </c>
      <c r="R708" s="251">
        <f t="shared" si="228"/>
        <v>0</v>
      </c>
      <c r="S708" s="592">
        <f t="shared" si="229"/>
        <v>0</v>
      </c>
    </row>
    <row r="709" spans="1:19" s="234" customFormat="1" ht="27.6">
      <c r="A709" s="238">
        <v>709</v>
      </c>
      <c r="B709" s="264"/>
      <c r="C709" s="134" t="s">
        <v>3673</v>
      </c>
      <c r="D709" s="134">
        <v>5</v>
      </c>
      <c r="E709" s="134"/>
      <c r="F709" s="237" t="s">
        <v>4568</v>
      </c>
      <c r="G709" s="573"/>
      <c r="H709" s="573"/>
      <c r="I709" s="248" t="s">
        <v>430</v>
      </c>
      <c r="J709" s="237" t="s">
        <v>22</v>
      </c>
      <c r="K709" s="250">
        <v>4</v>
      </c>
      <c r="L709" s="585"/>
      <c r="M709" s="585"/>
      <c r="N709" s="250">
        <f t="shared" si="224"/>
        <v>0</v>
      </c>
      <c r="O709" s="250">
        <f t="shared" si="225"/>
        <v>0</v>
      </c>
      <c r="P709" s="250">
        <f t="shared" si="226"/>
        <v>0</v>
      </c>
      <c r="Q709" s="250">
        <f t="shared" si="227"/>
        <v>0</v>
      </c>
      <c r="R709" s="251">
        <f t="shared" si="228"/>
        <v>0</v>
      </c>
      <c r="S709" s="592">
        <f t="shared" si="229"/>
        <v>0</v>
      </c>
    </row>
    <row r="710" spans="1:19" s="234" customFormat="1" ht="27.6">
      <c r="A710" s="238">
        <v>710</v>
      </c>
      <c r="B710" s="264"/>
      <c r="C710" s="134" t="s">
        <v>3673</v>
      </c>
      <c r="D710" s="134">
        <v>6</v>
      </c>
      <c r="E710" s="134"/>
      <c r="F710" s="237" t="s">
        <v>4569</v>
      </c>
      <c r="G710" s="573"/>
      <c r="H710" s="573"/>
      <c r="I710" s="248" t="s">
        <v>1304</v>
      </c>
      <c r="J710" s="237" t="s">
        <v>22</v>
      </c>
      <c r="K710" s="250">
        <v>4</v>
      </c>
      <c r="L710" s="585"/>
      <c r="M710" s="585"/>
      <c r="N710" s="250">
        <f t="shared" si="224"/>
        <v>0</v>
      </c>
      <c r="O710" s="250">
        <f t="shared" si="225"/>
        <v>0</v>
      </c>
      <c r="P710" s="250">
        <f t="shared" si="226"/>
        <v>0</v>
      </c>
      <c r="Q710" s="250">
        <f t="shared" si="227"/>
        <v>0</v>
      </c>
      <c r="R710" s="251">
        <f t="shared" si="228"/>
        <v>0</v>
      </c>
      <c r="S710" s="592">
        <f t="shared" si="229"/>
        <v>0</v>
      </c>
    </row>
    <row r="711" spans="1:19" s="234" customFormat="1" ht="14.4">
      <c r="A711" s="238">
        <v>711</v>
      </c>
      <c r="B711" s="265"/>
      <c r="C711" s="115" t="s">
        <v>3674</v>
      </c>
      <c r="D711" s="115"/>
      <c r="E711" s="115"/>
      <c r="F711" s="252" t="s">
        <v>3674</v>
      </c>
      <c r="G711" s="574"/>
      <c r="H711" s="573"/>
      <c r="I711" s="253" t="s">
        <v>1040</v>
      </c>
      <c r="J711" s="254"/>
      <c r="K711" s="267"/>
      <c r="L711" s="587"/>
      <c r="M711" s="587"/>
      <c r="N711" s="255"/>
      <c r="O711" s="255"/>
      <c r="P711" s="255"/>
      <c r="Q711" s="255"/>
      <c r="R711" s="255"/>
      <c r="S711" s="594"/>
    </row>
    <row r="712" spans="1:19" s="234" customFormat="1" ht="27.6">
      <c r="A712" s="238">
        <v>712</v>
      </c>
      <c r="B712" s="472"/>
      <c r="C712" s="472" t="s">
        <v>3674</v>
      </c>
      <c r="D712" s="472">
        <v>1</v>
      </c>
      <c r="E712" s="472"/>
      <c r="F712" s="237" t="s">
        <v>4570</v>
      </c>
      <c r="G712" s="573"/>
      <c r="H712" s="575"/>
      <c r="I712" s="248" t="s">
        <v>1680</v>
      </c>
      <c r="J712" s="237" t="s">
        <v>22</v>
      </c>
      <c r="K712" s="250">
        <v>2</v>
      </c>
      <c r="L712" s="585"/>
      <c r="M712" s="585"/>
      <c r="N712" s="604">
        <f>+M712+L712</f>
        <v>0</v>
      </c>
      <c r="O712" s="250">
        <f>IF(K712&lt;&gt;"",TRUNC(L712*(1+$S712),2),"")</f>
        <v>0</v>
      </c>
      <c r="P712" s="250">
        <f>IF(K712&lt;&gt;"",TRUNC(M712*(1+$S712),2),"")</f>
        <v>0</v>
      </c>
      <c r="Q712" s="250">
        <f>IF(K712="","",O712+P712)</f>
        <v>0</v>
      </c>
      <c r="R712" s="251">
        <f>IF(K712="",0,TRUNC((K712*$Q712),2))</f>
        <v>0</v>
      </c>
      <c r="S712" s="595">
        <f>$K$3</f>
        <v>0</v>
      </c>
    </row>
    <row r="713" spans="1:19" s="234" customFormat="1" ht="27.6">
      <c r="A713" s="238">
        <v>713</v>
      </c>
      <c r="B713" s="472"/>
      <c r="C713" s="472" t="s">
        <v>3674</v>
      </c>
      <c r="D713" s="472">
        <v>2</v>
      </c>
      <c r="E713" s="472"/>
      <c r="F713" s="237" t="s">
        <v>4571</v>
      </c>
      <c r="G713" s="573"/>
      <c r="H713" s="575"/>
      <c r="I713" s="248" t="s">
        <v>1681</v>
      </c>
      <c r="J713" s="237" t="s">
        <v>22</v>
      </c>
      <c r="K713" s="250">
        <v>2</v>
      </c>
      <c r="L713" s="585"/>
      <c r="M713" s="585"/>
      <c r="N713" s="604">
        <f>+M713+L713</f>
        <v>0</v>
      </c>
      <c r="O713" s="250">
        <f>IF(K713&lt;&gt;"",TRUNC(L713*(1+$S713),2),"")</f>
        <v>0</v>
      </c>
      <c r="P713" s="250">
        <f>IF(K713&lt;&gt;"",TRUNC(M713*(1+$S713),2),"")</f>
        <v>0</v>
      </c>
      <c r="Q713" s="250">
        <f>IF(K713="","",O713+P713)</f>
        <v>0</v>
      </c>
      <c r="R713" s="251">
        <f>IF(K713="",0,TRUNC((K713*$Q713),2))</f>
        <v>0</v>
      </c>
      <c r="S713" s="595">
        <f>$K$3</f>
        <v>0</v>
      </c>
    </row>
    <row r="714" spans="1:19" s="234" customFormat="1" ht="14.4">
      <c r="A714" s="238">
        <v>714</v>
      </c>
      <c r="B714" s="265"/>
      <c r="C714" s="115" t="s">
        <v>3675</v>
      </c>
      <c r="D714" s="115"/>
      <c r="E714" s="115"/>
      <c r="F714" s="252" t="s">
        <v>3675</v>
      </c>
      <c r="G714" s="574"/>
      <c r="H714" s="573"/>
      <c r="I714" s="253" t="s">
        <v>1682</v>
      </c>
      <c r="J714" s="254"/>
      <c r="K714" s="267"/>
      <c r="L714" s="587"/>
      <c r="M714" s="587"/>
      <c r="N714" s="255"/>
      <c r="O714" s="255"/>
      <c r="P714" s="255"/>
      <c r="Q714" s="255"/>
      <c r="R714" s="255"/>
      <c r="S714" s="594"/>
    </row>
    <row r="715" spans="1:19" s="234" customFormat="1" ht="14.4">
      <c r="A715" s="238">
        <v>715</v>
      </c>
      <c r="B715" s="264"/>
      <c r="C715" s="115" t="s">
        <v>3676</v>
      </c>
      <c r="D715" s="115"/>
      <c r="E715" s="115"/>
      <c r="F715" s="237" t="s">
        <v>3676</v>
      </c>
      <c r="G715" s="573"/>
      <c r="H715" s="573"/>
      <c r="I715" s="261" t="s">
        <v>2123</v>
      </c>
      <c r="J715" s="237"/>
      <c r="K715" s="262"/>
      <c r="L715" s="585"/>
      <c r="M715" s="585"/>
      <c r="N715" s="250"/>
      <c r="O715" s="250"/>
      <c r="P715" s="250"/>
      <c r="Q715" s="250"/>
      <c r="R715" s="251"/>
      <c r="S715" s="596"/>
    </row>
    <row r="716" spans="1:19" s="234" customFormat="1" ht="14.4">
      <c r="A716" s="238">
        <v>716</v>
      </c>
      <c r="B716" s="134"/>
      <c r="C716" s="134" t="s">
        <v>3676</v>
      </c>
      <c r="D716" s="134">
        <v>1</v>
      </c>
      <c r="E716" s="134"/>
      <c r="F716" s="237" t="s">
        <v>4572</v>
      </c>
      <c r="G716" s="573"/>
      <c r="H716" s="573"/>
      <c r="I716" s="248" t="s">
        <v>1810</v>
      </c>
      <c r="J716" s="237" t="s">
        <v>22</v>
      </c>
      <c r="K716" s="304">
        <v>18</v>
      </c>
      <c r="L716" s="585"/>
      <c r="M716" s="585"/>
      <c r="N716" s="250">
        <f t="shared" ref="N716:N734" si="230">+M716+L716</f>
        <v>0</v>
      </c>
      <c r="O716" s="250">
        <f t="shared" ref="O716:O734" si="231">IF(K716&lt;&gt;"",TRUNC(L716*(1+$S716),2),"")</f>
        <v>0</v>
      </c>
      <c r="P716" s="250">
        <f t="shared" ref="P716:P734" si="232">IF(K716&lt;&gt;"",TRUNC(M716*(1+$S716),2),"")</f>
        <v>0</v>
      </c>
      <c r="Q716" s="250">
        <f t="shared" ref="Q716:Q734" si="233">IF(K716="","",O716+P716)</f>
        <v>0</v>
      </c>
      <c r="R716" s="251">
        <f t="shared" ref="R716:R734" si="234">IF(K716="",0,TRUNC((K716*$Q716),2))</f>
        <v>0</v>
      </c>
      <c r="S716" s="592">
        <f t="shared" ref="S716:S734" si="235">$K$2</f>
        <v>0</v>
      </c>
    </row>
    <row r="717" spans="1:19" s="234" customFormat="1" ht="27.6">
      <c r="A717" s="238">
        <v>717</v>
      </c>
      <c r="B717" s="134"/>
      <c r="C717" s="134" t="s">
        <v>3676</v>
      </c>
      <c r="D717" s="134">
        <v>2</v>
      </c>
      <c r="E717" s="134"/>
      <c r="F717" s="237" t="s">
        <v>4573</v>
      </c>
      <c r="G717" s="573"/>
      <c r="H717" s="573"/>
      <c r="I717" s="248" t="s">
        <v>1801</v>
      </c>
      <c r="J717" s="237" t="s">
        <v>22</v>
      </c>
      <c r="K717" s="304">
        <v>36</v>
      </c>
      <c r="L717" s="585"/>
      <c r="M717" s="585"/>
      <c r="N717" s="250">
        <f t="shared" si="230"/>
        <v>0</v>
      </c>
      <c r="O717" s="250">
        <f t="shared" si="231"/>
        <v>0</v>
      </c>
      <c r="P717" s="250">
        <f t="shared" si="232"/>
        <v>0</v>
      </c>
      <c r="Q717" s="250">
        <f t="shared" si="233"/>
        <v>0</v>
      </c>
      <c r="R717" s="251">
        <f t="shared" si="234"/>
        <v>0</v>
      </c>
      <c r="S717" s="592">
        <f t="shared" si="235"/>
        <v>0</v>
      </c>
    </row>
    <row r="718" spans="1:19" s="234" customFormat="1" ht="27.6">
      <c r="A718" s="238">
        <v>718</v>
      </c>
      <c r="B718" s="134"/>
      <c r="C718" s="134" t="s">
        <v>3676</v>
      </c>
      <c r="D718" s="134">
        <v>3</v>
      </c>
      <c r="E718" s="134"/>
      <c r="F718" s="237" t="s">
        <v>4574</v>
      </c>
      <c r="G718" s="573"/>
      <c r="H718" s="573"/>
      <c r="I718" s="248" t="s">
        <v>1683</v>
      </c>
      <c r="J718" s="237" t="s">
        <v>22</v>
      </c>
      <c r="K718" s="304">
        <v>18</v>
      </c>
      <c r="L718" s="585"/>
      <c r="M718" s="585"/>
      <c r="N718" s="250">
        <f t="shared" si="230"/>
        <v>0</v>
      </c>
      <c r="O718" s="250">
        <f t="shared" si="231"/>
        <v>0</v>
      </c>
      <c r="P718" s="250">
        <f t="shared" si="232"/>
        <v>0</v>
      </c>
      <c r="Q718" s="250">
        <f t="shared" si="233"/>
        <v>0</v>
      </c>
      <c r="R718" s="251">
        <f t="shared" si="234"/>
        <v>0</v>
      </c>
      <c r="S718" s="592">
        <f t="shared" si="235"/>
        <v>0</v>
      </c>
    </row>
    <row r="719" spans="1:19" s="234" customFormat="1" ht="14.4">
      <c r="A719" s="238">
        <v>719</v>
      </c>
      <c r="B719" s="134"/>
      <c r="C719" s="134" t="s">
        <v>3676</v>
      </c>
      <c r="D719" s="134">
        <v>4</v>
      </c>
      <c r="E719" s="134"/>
      <c r="F719" s="237" t="s">
        <v>4575</v>
      </c>
      <c r="G719" s="573"/>
      <c r="H719" s="573"/>
      <c r="I719" s="248" t="s">
        <v>2605</v>
      </c>
      <c r="J719" s="237" t="s">
        <v>22</v>
      </c>
      <c r="K719" s="304">
        <v>1</v>
      </c>
      <c r="L719" s="585"/>
      <c r="M719" s="585"/>
      <c r="N719" s="250">
        <f t="shared" si="230"/>
        <v>0</v>
      </c>
      <c r="O719" s="250">
        <f t="shared" si="231"/>
        <v>0</v>
      </c>
      <c r="P719" s="250">
        <f t="shared" si="232"/>
        <v>0</v>
      </c>
      <c r="Q719" s="250">
        <f t="shared" si="233"/>
        <v>0</v>
      </c>
      <c r="R719" s="251">
        <f t="shared" si="234"/>
        <v>0</v>
      </c>
      <c r="S719" s="592">
        <f t="shared" si="235"/>
        <v>0</v>
      </c>
    </row>
    <row r="720" spans="1:19" s="234" customFormat="1" ht="41.4">
      <c r="A720" s="238">
        <v>720</v>
      </c>
      <c r="B720" s="134"/>
      <c r="C720" s="134" t="s">
        <v>3676</v>
      </c>
      <c r="D720" s="134">
        <v>5</v>
      </c>
      <c r="E720" s="134"/>
      <c r="F720" s="237" t="s">
        <v>4576</v>
      </c>
      <c r="G720" s="573"/>
      <c r="H720" s="573"/>
      <c r="I720" s="248" t="s">
        <v>1684</v>
      </c>
      <c r="J720" s="237" t="s">
        <v>22</v>
      </c>
      <c r="K720" s="304">
        <v>1</v>
      </c>
      <c r="L720" s="585"/>
      <c r="M720" s="585"/>
      <c r="N720" s="250">
        <f t="shared" si="230"/>
        <v>0</v>
      </c>
      <c r="O720" s="250">
        <f t="shared" si="231"/>
        <v>0</v>
      </c>
      <c r="P720" s="250">
        <f t="shared" si="232"/>
        <v>0</v>
      </c>
      <c r="Q720" s="250">
        <f t="shared" si="233"/>
        <v>0</v>
      </c>
      <c r="R720" s="251">
        <f t="shared" si="234"/>
        <v>0</v>
      </c>
      <c r="S720" s="592">
        <f t="shared" si="235"/>
        <v>0</v>
      </c>
    </row>
    <row r="721" spans="1:19" s="234" customFormat="1" ht="14.4">
      <c r="A721" s="238">
        <v>721</v>
      </c>
      <c r="B721" s="134"/>
      <c r="C721" s="134" t="s">
        <v>3676</v>
      </c>
      <c r="D721" s="134">
        <v>6</v>
      </c>
      <c r="E721" s="134"/>
      <c r="F721" s="237" t="s">
        <v>4577</v>
      </c>
      <c r="G721" s="573"/>
      <c r="H721" s="573"/>
      <c r="I721" s="248" t="s">
        <v>2594</v>
      </c>
      <c r="J721" s="237" t="s">
        <v>22</v>
      </c>
      <c r="K721" s="304">
        <v>7</v>
      </c>
      <c r="L721" s="585"/>
      <c r="M721" s="585"/>
      <c r="N721" s="250">
        <f t="shared" si="230"/>
        <v>0</v>
      </c>
      <c r="O721" s="250">
        <f t="shared" si="231"/>
        <v>0</v>
      </c>
      <c r="P721" s="250">
        <f t="shared" si="232"/>
        <v>0</v>
      </c>
      <c r="Q721" s="250">
        <f t="shared" si="233"/>
        <v>0</v>
      </c>
      <c r="R721" s="251">
        <f t="shared" si="234"/>
        <v>0</v>
      </c>
      <c r="S721" s="592">
        <f t="shared" si="235"/>
        <v>0</v>
      </c>
    </row>
    <row r="722" spans="1:19" s="234" customFormat="1" ht="14.4">
      <c r="A722" s="238">
        <v>722</v>
      </c>
      <c r="B722" s="134"/>
      <c r="C722" s="134" t="s">
        <v>3676</v>
      </c>
      <c r="D722" s="134">
        <v>7</v>
      </c>
      <c r="E722" s="134"/>
      <c r="F722" s="237" t="s">
        <v>4578</v>
      </c>
      <c r="G722" s="573"/>
      <c r="H722" s="573"/>
      <c r="I722" s="248" t="s">
        <v>2595</v>
      </c>
      <c r="J722" s="237" t="s">
        <v>22</v>
      </c>
      <c r="K722" s="304">
        <v>1</v>
      </c>
      <c r="L722" s="585"/>
      <c r="M722" s="585"/>
      <c r="N722" s="250">
        <f t="shared" si="230"/>
        <v>0</v>
      </c>
      <c r="O722" s="250">
        <f t="shared" si="231"/>
        <v>0</v>
      </c>
      <c r="P722" s="250">
        <f t="shared" si="232"/>
        <v>0</v>
      </c>
      <c r="Q722" s="250">
        <f t="shared" si="233"/>
        <v>0</v>
      </c>
      <c r="R722" s="251">
        <f t="shared" si="234"/>
        <v>0</v>
      </c>
      <c r="S722" s="592">
        <f t="shared" si="235"/>
        <v>0</v>
      </c>
    </row>
    <row r="723" spans="1:19" s="234" customFormat="1" ht="14.4">
      <c r="A723" s="238">
        <v>723</v>
      </c>
      <c r="B723" s="134"/>
      <c r="C723" s="134" t="s">
        <v>3676</v>
      </c>
      <c r="D723" s="134">
        <v>8</v>
      </c>
      <c r="E723" s="134"/>
      <c r="F723" s="237" t="s">
        <v>4579</v>
      </c>
      <c r="G723" s="573"/>
      <c r="H723" s="573"/>
      <c r="I723" s="248" t="s">
        <v>2593</v>
      </c>
      <c r="J723" s="237" t="s">
        <v>22</v>
      </c>
      <c r="K723" s="304">
        <v>5</v>
      </c>
      <c r="L723" s="585"/>
      <c r="M723" s="585"/>
      <c r="N723" s="250">
        <f t="shared" si="230"/>
        <v>0</v>
      </c>
      <c r="O723" s="250">
        <f t="shared" si="231"/>
        <v>0</v>
      </c>
      <c r="P723" s="250">
        <f t="shared" si="232"/>
        <v>0</v>
      </c>
      <c r="Q723" s="250">
        <f t="shared" si="233"/>
        <v>0</v>
      </c>
      <c r="R723" s="251">
        <f t="shared" si="234"/>
        <v>0</v>
      </c>
      <c r="S723" s="592">
        <f t="shared" si="235"/>
        <v>0</v>
      </c>
    </row>
    <row r="724" spans="1:19" s="234" customFormat="1" ht="14.4">
      <c r="A724" s="238">
        <v>724</v>
      </c>
      <c r="B724" s="134"/>
      <c r="C724" s="134" t="s">
        <v>3676</v>
      </c>
      <c r="D724" s="134">
        <v>9</v>
      </c>
      <c r="E724" s="134"/>
      <c r="F724" s="237" t="s">
        <v>4580</v>
      </c>
      <c r="G724" s="573"/>
      <c r="H724" s="573"/>
      <c r="I724" s="248" t="s">
        <v>1686</v>
      </c>
      <c r="J724" s="237" t="s">
        <v>22</v>
      </c>
      <c r="K724" s="304">
        <v>1</v>
      </c>
      <c r="L724" s="585"/>
      <c r="M724" s="585"/>
      <c r="N724" s="250">
        <f t="shared" si="230"/>
        <v>0</v>
      </c>
      <c r="O724" s="250">
        <f t="shared" si="231"/>
        <v>0</v>
      </c>
      <c r="P724" s="250">
        <f t="shared" si="232"/>
        <v>0</v>
      </c>
      <c r="Q724" s="250">
        <f t="shared" si="233"/>
        <v>0</v>
      </c>
      <c r="R724" s="251">
        <f t="shared" si="234"/>
        <v>0</v>
      </c>
      <c r="S724" s="592">
        <f t="shared" si="235"/>
        <v>0</v>
      </c>
    </row>
    <row r="725" spans="1:19" s="234" customFormat="1" ht="14.4">
      <c r="A725" s="238">
        <v>725</v>
      </c>
      <c r="B725" s="134"/>
      <c r="C725" s="134" t="s">
        <v>3676</v>
      </c>
      <c r="D725" s="134">
        <v>10</v>
      </c>
      <c r="E725" s="134"/>
      <c r="F725" s="237" t="s">
        <v>4581</v>
      </c>
      <c r="G725" s="573"/>
      <c r="H725" s="573"/>
      <c r="I725" s="248" t="s">
        <v>2592</v>
      </c>
      <c r="J725" s="237" t="s">
        <v>22</v>
      </c>
      <c r="K725" s="304">
        <v>2</v>
      </c>
      <c r="L725" s="585"/>
      <c r="M725" s="585"/>
      <c r="N725" s="250">
        <f t="shared" si="230"/>
        <v>0</v>
      </c>
      <c r="O725" s="250">
        <f t="shared" si="231"/>
        <v>0</v>
      </c>
      <c r="P725" s="250">
        <f t="shared" si="232"/>
        <v>0</v>
      </c>
      <c r="Q725" s="250">
        <f t="shared" si="233"/>
        <v>0</v>
      </c>
      <c r="R725" s="251">
        <f t="shared" si="234"/>
        <v>0</v>
      </c>
      <c r="S725" s="592">
        <f t="shared" si="235"/>
        <v>0</v>
      </c>
    </row>
    <row r="726" spans="1:19" s="234" customFormat="1" ht="14.4">
      <c r="A726" s="238">
        <v>726</v>
      </c>
      <c r="B726" s="134"/>
      <c r="C726" s="134" t="s">
        <v>3676</v>
      </c>
      <c r="D726" s="134">
        <v>11</v>
      </c>
      <c r="E726" s="134"/>
      <c r="F726" s="237" t="s">
        <v>4582</v>
      </c>
      <c r="G726" s="573"/>
      <c r="H726" s="573"/>
      <c r="I726" s="248" t="s">
        <v>2596</v>
      </c>
      <c r="J726" s="237" t="s">
        <v>22</v>
      </c>
      <c r="K726" s="304">
        <v>1</v>
      </c>
      <c r="L726" s="585"/>
      <c r="M726" s="585"/>
      <c r="N726" s="250">
        <f t="shared" si="230"/>
        <v>0</v>
      </c>
      <c r="O726" s="250">
        <f t="shared" si="231"/>
        <v>0</v>
      </c>
      <c r="P726" s="250">
        <f t="shared" si="232"/>
        <v>0</v>
      </c>
      <c r="Q726" s="250">
        <f t="shared" si="233"/>
        <v>0</v>
      </c>
      <c r="R726" s="251">
        <f t="shared" si="234"/>
        <v>0</v>
      </c>
      <c r="S726" s="592">
        <f t="shared" si="235"/>
        <v>0</v>
      </c>
    </row>
    <row r="727" spans="1:19" s="234" customFormat="1" ht="55.2">
      <c r="A727" s="238">
        <v>727</v>
      </c>
      <c r="B727" s="134"/>
      <c r="C727" s="134" t="s">
        <v>3676</v>
      </c>
      <c r="D727" s="134">
        <v>12</v>
      </c>
      <c r="E727" s="134"/>
      <c r="F727" s="237" t="s">
        <v>4583</v>
      </c>
      <c r="G727" s="573"/>
      <c r="H727" s="573"/>
      <c r="I727" s="248" t="s">
        <v>1800</v>
      </c>
      <c r="J727" s="237" t="s">
        <v>22</v>
      </c>
      <c r="K727" s="304">
        <v>1</v>
      </c>
      <c r="L727" s="585"/>
      <c r="M727" s="585"/>
      <c r="N727" s="250">
        <f t="shared" si="230"/>
        <v>0</v>
      </c>
      <c r="O727" s="250">
        <f t="shared" si="231"/>
        <v>0</v>
      </c>
      <c r="P727" s="250">
        <f t="shared" si="232"/>
        <v>0</v>
      </c>
      <c r="Q727" s="250">
        <f t="shared" si="233"/>
        <v>0</v>
      </c>
      <c r="R727" s="251">
        <f t="shared" si="234"/>
        <v>0</v>
      </c>
      <c r="S727" s="592">
        <f t="shared" si="235"/>
        <v>0</v>
      </c>
    </row>
    <row r="728" spans="1:19" s="234" customFormat="1" ht="41.4">
      <c r="A728" s="238">
        <v>728</v>
      </c>
      <c r="B728" s="134"/>
      <c r="C728" s="134" t="s">
        <v>3676</v>
      </c>
      <c r="D728" s="134">
        <v>13</v>
      </c>
      <c r="E728" s="134"/>
      <c r="F728" s="237" t="s">
        <v>4584</v>
      </c>
      <c r="G728" s="573"/>
      <c r="H728" s="573"/>
      <c r="I728" s="248" t="s">
        <v>1687</v>
      </c>
      <c r="J728" s="237" t="s">
        <v>22</v>
      </c>
      <c r="K728" s="304">
        <v>1</v>
      </c>
      <c r="L728" s="585"/>
      <c r="M728" s="585"/>
      <c r="N728" s="250">
        <f t="shared" si="230"/>
        <v>0</v>
      </c>
      <c r="O728" s="250">
        <f t="shared" si="231"/>
        <v>0</v>
      </c>
      <c r="P728" s="250">
        <f t="shared" si="232"/>
        <v>0</v>
      </c>
      <c r="Q728" s="250">
        <f t="shared" si="233"/>
        <v>0</v>
      </c>
      <c r="R728" s="251">
        <f t="shared" si="234"/>
        <v>0</v>
      </c>
      <c r="S728" s="592">
        <f t="shared" si="235"/>
        <v>0</v>
      </c>
    </row>
    <row r="729" spans="1:19" s="234" customFormat="1" ht="41.4">
      <c r="A729" s="238">
        <v>729</v>
      </c>
      <c r="B729" s="134"/>
      <c r="C729" s="134" t="s">
        <v>3676</v>
      </c>
      <c r="D729" s="134">
        <v>14</v>
      </c>
      <c r="E729" s="134"/>
      <c r="F729" s="237" t="s">
        <v>4585</v>
      </c>
      <c r="G729" s="573"/>
      <c r="H729" s="573"/>
      <c r="I729" s="248" t="s">
        <v>1688</v>
      </c>
      <c r="J729" s="237" t="s">
        <v>22</v>
      </c>
      <c r="K729" s="304">
        <v>1</v>
      </c>
      <c r="L729" s="585"/>
      <c r="M729" s="585"/>
      <c r="N729" s="250">
        <f t="shared" si="230"/>
        <v>0</v>
      </c>
      <c r="O729" s="250">
        <f t="shared" si="231"/>
        <v>0</v>
      </c>
      <c r="P729" s="250">
        <f t="shared" si="232"/>
        <v>0</v>
      </c>
      <c r="Q729" s="250">
        <f t="shared" si="233"/>
        <v>0</v>
      </c>
      <c r="R729" s="251">
        <f t="shared" si="234"/>
        <v>0</v>
      </c>
      <c r="S729" s="592">
        <f t="shared" si="235"/>
        <v>0</v>
      </c>
    </row>
    <row r="730" spans="1:19" s="234" customFormat="1" ht="14.4">
      <c r="A730" s="238">
        <v>730</v>
      </c>
      <c r="B730" s="134"/>
      <c r="C730" s="134" t="s">
        <v>3676</v>
      </c>
      <c r="D730" s="134">
        <v>15</v>
      </c>
      <c r="E730" s="134"/>
      <c r="F730" s="237" t="s">
        <v>4586</v>
      </c>
      <c r="G730" s="573"/>
      <c r="H730" s="573"/>
      <c r="I730" s="248" t="s">
        <v>1804</v>
      </c>
      <c r="J730" s="237" t="s">
        <v>22</v>
      </c>
      <c r="K730" s="304">
        <v>1</v>
      </c>
      <c r="L730" s="585"/>
      <c r="M730" s="585"/>
      <c r="N730" s="250">
        <f t="shared" si="230"/>
        <v>0</v>
      </c>
      <c r="O730" s="250">
        <f t="shared" si="231"/>
        <v>0</v>
      </c>
      <c r="P730" s="250">
        <f t="shared" si="232"/>
        <v>0</v>
      </c>
      <c r="Q730" s="250">
        <f t="shared" si="233"/>
        <v>0</v>
      </c>
      <c r="R730" s="251">
        <f t="shared" si="234"/>
        <v>0</v>
      </c>
      <c r="S730" s="592">
        <f t="shared" si="235"/>
        <v>0</v>
      </c>
    </row>
    <row r="731" spans="1:19" s="234" customFormat="1" ht="14.4">
      <c r="A731" s="238">
        <v>731</v>
      </c>
      <c r="B731" s="134"/>
      <c r="C731" s="134" t="s">
        <v>3676</v>
      </c>
      <c r="D731" s="134">
        <v>16</v>
      </c>
      <c r="E731" s="134"/>
      <c r="F731" s="237" t="s">
        <v>4587</v>
      </c>
      <c r="G731" s="573"/>
      <c r="H731" s="573"/>
      <c r="I731" s="248" t="s">
        <v>1805</v>
      </c>
      <c r="J731" s="237" t="s">
        <v>22</v>
      </c>
      <c r="K731" s="304">
        <v>1</v>
      </c>
      <c r="L731" s="585"/>
      <c r="M731" s="585"/>
      <c r="N731" s="250">
        <f t="shared" si="230"/>
        <v>0</v>
      </c>
      <c r="O731" s="250">
        <f t="shared" si="231"/>
        <v>0</v>
      </c>
      <c r="P731" s="250">
        <f t="shared" si="232"/>
        <v>0</v>
      </c>
      <c r="Q731" s="250">
        <f t="shared" si="233"/>
        <v>0</v>
      </c>
      <c r="R731" s="251">
        <f t="shared" si="234"/>
        <v>0</v>
      </c>
      <c r="S731" s="592">
        <f t="shared" si="235"/>
        <v>0</v>
      </c>
    </row>
    <row r="732" spans="1:19" s="234" customFormat="1" ht="14.4">
      <c r="A732" s="238">
        <v>732</v>
      </c>
      <c r="B732" s="134"/>
      <c r="C732" s="134" t="s">
        <v>3676</v>
      </c>
      <c r="D732" s="134">
        <v>17</v>
      </c>
      <c r="E732" s="134"/>
      <c r="F732" s="237" t="s">
        <v>4588</v>
      </c>
      <c r="G732" s="573"/>
      <c r="H732" s="573"/>
      <c r="I732" s="248" t="s">
        <v>1806</v>
      </c>
      <c r="J732" s="237" t="s">
        <v>22</v>
      </c>
      <c r="K732" s="304">
        <v>1</v>
      </c>
      <c r="L732" s="585"/>
      <c r="M732" s="585"/>
      <c r="N732" s="250">
        <f t="shared" si="230"/>
        <v>0</v>
      </c>
      <c r="O732" s="250">
        <f t="shared" si="231"/>
        <v>0</v>
      </c>
      <c r="P732" s="250">
        <f t="shared" si="232"/>
        <v>0</v>
      </c>
      <c r="Q732" s="250">
        <f t="shared" si="233"/>
        <v>0</v>
      </c>
      <c r="R732" s="251">
        <f t="shared" si="234"/>
        <v>0</v>
      </c>
      <c r="S732" s="592">
        <f t="shared" si="235"/>
        <v>0</v>
      </c>
    </row>
    <row r="733" spans="1:19" s="234" customFormat="1" ht="14.4">
      <c r="A733" s="238">
        <v>733</v>
      </c>
      <c r="B733" s="134"/>
      <c r="C733" s="134" t="s">
        <v>3676</v>
      </c>
      <c r="D733" s="134">
        <v>18</v>
      </c>
      <c r="E733" s="134"/>
      <c r="F733" s="237" t="s">
        <v>4589</v>
      </c>
      <c r="G733" s="573"/>
      <c r="H733" s="573"/>
      <c r="I733" s="248" t="s">
        <v>1802</v>
      </c>
      <c r="J733" s="237" t="s">
        <v>22</v>
      </c>
      <c r="K733" s="304">
        <v>1</v>
      </c>
      <c r="L733" s="585"/>
      <c r="M733" s="585"/>
      <c r="N733" s="250">
        <f t="shared" si="230"/>
        <v>0</v>
      </c>
      <c r="O733" s="250">
        <f t="shared" si="231"/>
        <v>0</v>
      </c>
      <c r="P733" s="250">
        <f t="shared" si="232"/>
        <v>0</v>
      </c>
      <c r="Q733" s="250">
        <f t="shared" si="233"/>
        <v>0</v>
      </c>
      <c r="R733" s="251">
        <f t="shared" si="234"/>
        <v>0</v>
      </c>
      <c r="S733" s="592">
        <f t="shared" si="235"/>
        <v>0</v>
      </c>
    </row>
    <row r="734" spans="1:19" s="234" customFormat="1" ht="27.6">
      <c r="A734" s="238">
        <v>734</v>
      </c>
      <c r="B734" s="134"/>
      <c r="C734" s="134" t="s">
        <v>3676</v>
      </c>
      <c r="D734" s="134">
        <v>19</v>
      </c>
      <c r="E734" s="134"/>
      <c r="F734" s="237" t="s">
        <v>4590</v>
      </c>
      <c r="G734" s="573"/>
      <c r="H734" s="573"/>
      <c r="I734" s="248" t="s">
        <v>1803</v>
      </c>
      <c r="J734" s="237" t="s">
        <v>22</v>
      </c>
      <c r="K734" s="259">
        <v>1</v>
      </c>
      <c r="L734" s="585"/>
      <c r="M734" s="585"/>
      <c r="N734" s="250">
        <f t="shared" si="230"/>
        <v>0</v>
      </c>
      <c r="O734" s="250">
        <f t="shared" si="231"/>
        <v>0</v>
      </c>
      <c r="P734" s="250">
        <f t="shared" si="232"/>
        <v>0</v>
      </c>
      <c r="Q734" s="250">
        <f t="shared" si="233"/>
        <v>0</v>
      </c>
      <c r="R734" s="251">
        <f t="shared" si="234"/>
        <v>0</v>
      </c>
      <c r="S734" s="592">
        <f t="shared" si="235"/>
        <v>0</v>
      </c>
    </row>
    <row r="735" spans="1:19" s="234" customFormat="1" ht="14.4">
      <c r="A735" s="238">
        <v>735</v>
      </c>
      <c r="B735" s="265"/>
      <c r="C735" s="115" t="s">
        <v>3677</v>
      </c>
      <c r="D735" s="115"/>
      <c r="E735" s="115"/>
      <c r="F735" s="252" t="s">
        <v>3677</v>
      </c>
      <c r="G735" s="574"/>
      <c r="H735" s="573"/>
      <c r="I735" s="253" t="s">
        <v>1134</v>
      </c>
      <c r="J735" s="254"/>
      <c r="K735" s="267"/>
      <c r="L735" s="587"/>
      <c r="M735" s="587"/>
      <c r="N735" s="255"/>
      <c r="O735" s="255"/>
      <c r="P735" s="255"/>
      <c r="Q735" s="255"/>
      <c r="R735" s="255"/>
      <c r="S735" s="594"/>
    </row>
    <row r="736" spans="1:19" s="234" customFormat="1" ht="27.6">
      <c r="A736" s="238">
        <v>736</v>
      </c>
      <c r="B736" s="264"/>
      <c r="C736" s="134" t="s">
        <v>3677</v>
      </c>
      <c r="D736" s="134">
        <v>1</v>
      </c>
      <c r="E736" s="134"/>
      <c r="F736" s="237" t="s">
        <v>4591</v>
      </c>
      <c r="G736" s="573"/>
      <c r="H736" s="573"/>
      <c r="I736" s="248" t="s">
        <v>907</v>
      </c>
      <c r="J736" s="237" t="s">
        <v>22</v>
      </c>
      <c r="K736" s="250">
        <v>2735</v>
      </c>
      <c r="L736" s="585"/>
      <c r="M736" s="585"/>
      <c r="N736" s="250">
        <f t="shared" ref="N736:N742" si="236">+M736+L736</f>
        <v>0</v>
      </c>
      <c r="O736" s="250">
        <f t="shared" ref="O736:O742" si="237">IF(K736&lt;&gt;"",TRUNC(L736*(1+$S736),2),"")</f>
        <v>0</v>
      </c>
      <c r="P736" s="250">
        <f t="shared" ref="P736:P742" si="238">IF(K736&lt;&gt;"",TRUNC(M736*(1+$S736),2),"")</f>
        <v>0</v>
      </c>
      <c r="Q736" s="250">
        <f t="shared" ref="Q736:Q742" si="239">IF(K736="","",O736+P736)</f>
        <v>0</v>
      </c>
      <c r="R736" s="251">
        <f t="shared" ref="R736:R742" si="240">IF(K736="",0,TRUNC((K736*$Q736),2))</f>
        <v>0</v>
      </c>
      <c r="S736" s="592">
        <f t="shared" ref="S736:S742" si="241">$K$2</f>
        <v>0</v>
      </c>
    </row>
    <row r="737" spans="1:19" s="234" customFormat="1" ht="27.6">
      <c r="A737" s="238">
        <v>737</v>
      </c>
      <c r="B737" s="264"/>
      <c r="C737" s="134" t="s">
        <v>3677</v>
      </c>
      <c r="D737" s="134">
        <v>2</v>
      </c>
      <c r="E737" s="134"/>
      <c r="F737" s="237" t="s">
        <v>4592</v>
      </c>
      <c r="G737" s="573"/>
      <c r="H737" s="573"/>
      <c r="I737" s="248" t="s">
        <v>909</v>
      </c>
      <c r="J737" s="237" t="s">
        <v>22</v>
      </c>
      <c r="K737" s="250">
        <v>150</v>
      </c>
      <c r="L737" s="585"/>
      <c r="M737" s="585"/>
      <c r="N737" s="250">
        <f t="shared" si="236"/>
        <v>0</v>
      </c>
      <c r="O737" s="250">
        <f t="shared" si="237"/>
        <v>0</v>
      </c>
      <c r="P737" s="250">
        <f t="shared" si="238"/>
        <v>0</v>
      </c>
      <c r="Q737" s="250">
        <f t="shared" si="239"/>
        <v>0</v>
      </c>
      <c r="R737" s="251">
        <f t="shared" si="240"/>
        <v>0</v>
      </c>
      <c r="S737" s="592">
        <f t="shared" si="241"/>
        <v>0</v>
      </c>
    </row>
    <row r="738" spans="1:19" s="234" customFormat="1" ht="27.6">
      <c r="A738" s="238">
        <v>738</v>
      </c>
      <c r="B738" s="264"/>
      <c r="C738" s="134" t="s">
        <v>3677</v>
      </c>
      <c r="D738" s="134">
        <v>3</v>
      </c>
      <c r="E738" s="134"/>
      <c r="F738" s="237" t="s">
        <v>4593</v>
      </c>
      <c r="G738" s="573"/>
      <c r="H738" s="573"/>
      <c r="I738" s="248" t="s">
        <v>905</v>
      </c>
      <c r="J738" s="237" t="s">
        <v>22</v>
      </c>
      <c r="K738" s="250">
        <v>72</v>
      </c>
      <c r="L738" s="585"/>
      <c r="M738" s="585"/>
      <c r="N738" s="250">
        <f t="shared" si="236"/>
        <v>0</v>
      </c>
      <c r="O738" s="250">
        <f t="shared" si="237"/>
        <v>0</v>
      </c>
      <c r="P738" s="250">
        <f t="shared" si="238"/>
        <v>0</v>
      </c>
      <c r="Q738" s="250">
        <f t="shared" si="239"/>
        <v>0</v>
      </c>
      <c r="R738" s="251">
        <f t="shared" si="240"/>
        <v>0</v>
      </c>
      <c r="S738" s="592">
        <f t="shared" si="241"/>
        <v>0</v>
      </c>
    </row>
    <row r="739" spans="1:19" s="234" customFormat="1" ht="14.4">
      <c r="A739" s="238">
        <v>739</v>
      </c>
      <c r="B739" s="134"/>
      <c r="C739" s="134" t="s">
        <v>3677</v>
      </c>
      <c r="D739" s="134">
        <v>4</v>
      </c>
      <c r="E739" s="134"/>
      <c r="F739" s="237" t="s">
        <v>4594</v>
      </c>
      <c r="G739" s="573"/>
      <c r="H739" s="573"/>
      <c r="I739" s="248" t="s">
        <v>1691</v>
      </c>
      <c r="J739" s="237" t="s">
        <v>22</v>
      </c>
      <c r="K739" s="250">
        <v>1213</v>
      </c>
      <c r="L739" s="585"/>
      <c r="M739" s="585"/>
      <c r="N739" s="250">
        <f t="shared" si="236"/>
        <v>0</v>
      </c>
      <c r="O739" s="250">
        <f t="shared" si="237"/>
        <v>0</v>
      </c>
      <c r="P739" s="250">
        <f t="shared" si="238"/>
        <v>0</v>
      </c>
      <c r="Q739" s="250">
        <f t="shared" si="239"/>
        <v>0</v>
      </c>
      <c r="R739" s="251">
        <f t="shared" si="240"/>
        <v>0</v>
      </c>
      <c r="S739" s="592">
        <f t="shared" si="241"/>
        <v>0</v>
      </c>
    </row>
    <row r="740" spans="1:19" s="234" customFormat="1" ht="14.4">
      <c r="A740" s="238">
        <v>740</v>
      </c>
      <c r="B740" s="134"/>
      <c r="C740" s="134" t="s">
        <v>3677</v>
      </c>
      <c r="D740" s="134">
        <v>5</v>
      </c>
      <c r="E740" s="134"/>
      <c r="F740" s="237" t="s">
        <v>4595</v>
      </c>
      <c r="G740" s="573"/>
      <c r="H740" s="573"/>
      <c r="I740" s="248" t="s">
        <v>1882</v>
      </c>
      <c r="J740" s="237" t="s">
        <v>22</v>
      </c>
      <c r="K740" s="250">
        <v>32</v>
      </c>
      <c r="L740" s="585"/>
      <c r="M740" s="585"/>
      <c r="N740" s="250">
        <f t="shared" si="236"/>
        <v>0</v>
      </c>
      <c r="O740" s="250">
        <f t="shared" si="237"/>
        <v>0</v>
      </c>
      <c r="P740" s="250">
        <f t="shared" si="238"/>
        <v>0</v>
      </c>
      <c r="Q740" s="250">
        <f t="shared" si="239"/>
        <v>0</v>
      </c>
      <c r="R740" s="251">
        <f t="shared" si="240"/>
        <v>0</v>
      </c>
      <c r="S740" s="592">
        <f t="shared" si="241"/>
        <v>0</v>
      </c>
    </row>
    <row r="741" spans="1:19" s="234" customFormat="1" ht="27.6">
      <c r="A741" s="238">
        <v>741</v>
      </c>
      <c r="B741" s="264"/>
      <c r="C741" s="134" t="s">
        <v>3677</v>
      </c>
      <c r="D741" s="134">
        <v>6</v>
      </c>
      <c r="E741" s="134"/>
      <c r="F741" s="237" t="s">
        <v>4596</v>
      </c>
      <c r="G741" s="573"/>
      <c r="H741" s="573"/>
      <c r="I741" s="248" t="s">
        <v>914</v>
      </c>
      <c r="J741" s="237" t="s">
        <v>22</v>
      </c>
      <c r="K741" s="256">
        <v>765</v>
      </c>
      <c r="L741" s="585"/>
      <c r="M741" s="585"/>
      <c r="N741" s="250">
        <f t="shared" si="236"/>
        <v>0</v>
      </c>
      <c r="O741" s="250">
        <f t="shared" si="237"/>
        <v>0</v>
      </c>
      <c r="P741" s="250">
        <f t="shared" si="238"/>
        <v>0</v>
      </c>
      <c r="Q741" s="250">
        <f t="shared" si="239"/>
        <v>0</v>
      </c>
      <c r="R741" s="251">
        <f t="shared" si="240"/>
        <v>0</v>
      </c>
      <c r="S741" s="592">
        <f t="shared" si="241"/>
        <v>0</v>
      </c>
    </row>
    <row r="742" spans="1:19" s="234" customFormat="1" ht="27.6">
      <c r="A742" s="238">
        <v>742</v>
      </c>
      <c r="B742" s="264"/>
      <c r="C742" s="134" t="s">
        <v>3677</v>
      </c>
      <c r="D742" s="134">
        <v>7</v>
      </c>
      <c r="E742" s="134"/>
      <c r="F742" s="237" t="s">
        <v>4597</v>
      </c>
      <c r="G742" s="573"/>
      <c r="H742" s="573"/>
      <c r="I742" s="248" t="s">
        <v>913</v>
      </c>
      <c r="J742" s="237" t="s">
        <v>22</v>
      </c>
      <c r="K742" s="256">
        <v>72</v>
      </c>
      <c r="L742" s="585"/>
      <c r="M742" s="585"/>
      <c r="N742" s="250">
        <f t="shared" si="236"/>
        <v>0</v>
      </c>
      <c r="O742" s="250">
        <f t="shared" si="237"/>
        <v>0</v>
      </c>
      <c r="P742" s="250">
        <f t="shared" si="238"/>
        <v>0</v>
      </c>
      <c r="Q742" s="250">
        <f t="shared" si="239"/>
        <v>0</v>
      </c>
      <c r="R742" s="251">
        <f t="shared" si="240"/>
        <v>0</v>
      </c>
      <c r="S742" s="592">
        <f t="shared" si="241"/>
        <v>0</v>
      </c>
    </row>
    <row r="743" spans="1:19" s="234" customFormat="1" ht="14.4">
      <c r="A743" s="238">
        <v>743</v>
      </c>
      <c r="B743" s="265"/>
      <c r="C743" s="115" t="s">
        <v>3678</v>
      </c>
      <c r="D743" s="115"/>
      <c r="E743" s="115"/>
      <c r="F743" s="252" t="s">
        <v>3678</v>
      </c>
      <c r="G743" s="574"/>
      <c r="H743" s="573"/>
      <c r="I743" s="253" t="s">
        <v>1693</v>
      </c>
      <c r="J743" s="254"/>
      <c r="K743" s="267"/>
      <c r="L743" s="587"/>
      <c r="M743" s="587"/>
      <c r="N743" s="255"/>
      <c r="O743" s="255"/>
      <c r="P743" s="255"/>
      <c r="Q743" s="255"/>
      <c r="R743" s="255"/>
      <c r="S743" s="594"/>
    </row>
    <row r="744" spans="1:19" s="234" customFormat="1" ht="27.6">
      <c r="A744" s="238">
        <v>744</v>
      </c>
      <c r="B744" s="264"/>
      <c r="C744" s="134" t="s">
        <v>3678</v>
      </c>
      <c r="D744" s="134">
        <v>1</v>
      </c>
      <c r="E744" s="134"/>
      <c r="F744" s="237" t="s">
        <v>4598</v>
      </c>
      <c r="G744" s="573"/>
      <c r="H744" s="573"/>
      <c r="I744" s="248" t="s">
        <v>900</v>
      </c>
      <c r="J744" s="237" t="s">
        <v>22</v>
      </c>
      <c r="K744" s="250">
        <v>520</v>
      </c>
      <c r="L744" s="585"/>
      <c r="M744" s="585"/>
      <c r="N744" s="250">
        <f>+M744+L744</f>
        <v>0</v>
      </c>
      <c r="O744" s="250">
        <f>IF(K744&lt;&gt;"",TRUNC(L744*(1+$S744),2),"")</f>
        <v>0</v>
      </c>
      <c r="P744" s="250">
        <f>IF(K744&lt;&gt;"",TRUNC(M744*(1+$S744),2),"")</f>
        <v>0</v>
      </c>
      <c r="Q744" s="250">
        <f>IF(K744="","",O744+P744)</f>
        <v>0</v>
      </c>
      <c r="R744" s="251">
        <f>IF(K744="",0,TRUNC((K744*$Q744),2))</f>
        <v>0</v>
      </c>
      <c r="S744" s="592">
        <f>$K$2</f>
        <v>0</v>
      </c>
    </row>
    <row r="745" spans="1:19" s="234" customFormat="1" ht="27.6">
      <c r="A745" s="238">
        <v>745</v>
      </c>
      <c r="B745" s="264"/>
      <c r="C745" s="134" t="s">
        <v>3678</v>
      </c>
      <c r="D745" s="134">
        <v>2</v>
      </c>
      <c r="E745" s="134"/>
      <c r="F745" s="237" t="s">
        <v>4599</v>
      </c>
      <c r="G745" s="573"/>
      <c r="H745" s="573"/>
      <c r="I745" s="248" t="s">
        <v>901</v>
      </c>
      <c r="J745" s="237" t="s">
        <v>22</v>
      </c>
      <c r="K745" s="250">
        <v>130</v>
      </c>
      <c r="L745" s="585"/>
      <c r="M745" s="585"/>
      <c r="N745" s="250">
        <f>+M745+L745</f>
        <v>0</v>
      </c>
      <c r="O745" s="250">
        <f>IF(K745&lt;&gt;"",TRUNC(L745*(1+$S745),2),"")</f>
        <v>0</v>
      </c>
      <c r="P745" s="250">
        <f>IF(K745&lt;&gt;"",TRUNC(M745*(1+$S745),2),"")</f>
        <v>0</v>
      </c>
      <c r="Q745" s="250">
        <f>IF(K745="","",O745+P745)</f>
        <v>0</v>
      </c>
      <c r="R745" s="251">
        <f>IF(K745="",0,TRUNC((K745*$Q745),2))</f>
        <v>0</v>
      </c>
      <c r="S745" s="592">
        <f>$K$2</f>
        <v>0</v>
      </c>
    </row>
    <row r="746" spans="1:19" s="234" customFormat="1" ht="27.6">
      <c r="A746" s="238">
        <v>746</v>
      </c>
      <c r="B746" s="264"/>
      <c r="C746" s="134" t="s">
        <v>3678</v>
      </c>
      <c r="D746" s="134">
        <v>3</v>
      </c>
      <c r="E746" s="134"/>
      <c r="F746" s="237" t="s">
        <v>4600</v>
      </c>
      <c r="G746" s="573"/>
      <c r="H746" s="573"/>
      <c r="I746" s="248" t="s">
        <v>914</v>
      </c>
      <c r="J746" s="237" t="s">
        <v>22</v>
      </c>
      <c r="K746" s="256">
        <v>650</v>
      </c>
      <c r="L746" s="585"/>
      <c r="M746" s="585"/>
      <c r="N746" s="250">
        <f>+M746+L746</f>
        <v>0</v>
      </c>
      <c r="O746" s="250">
        <f>IF(K746&lt;&gt;"",TRUNC(L746*(1+$S746),2),"")</f>
        <v>0</v>
      </c>
      <c r="P746" s="250">
        <f>IF(K746&lt;&gt;"",TRUNC(M746*(1+$S746),2),"")</f>
        <v>0</v>
      </c>
      <c r="Q746" s="250">
        <f>IF(K746="","",O746+P746)</f>
        <v>0</v>
      </c>
      <c r="R746" s="251">
        <f>IF(K746="",0,TRUNC((K746*$Q746),2))</f>
        <v>0</v>
      </c>
      <c r="S746" s="592">
        <f>$K$2</f>
        <v>0</v>
      </c>
    </row>
    <row r="747" spans="1:19" s="234" customFormat="1" ht="14.4">
      <c r="A747" s="238">
        <v>747</v>
      </c>
      <c r="B747" s="265"/>
      <c r="C747" s="115" t="s">
        <v>3679</v>
      </c>
      <c r="D747" s="115"/>
      <c r="E747" s="115"/>
      <c r="F747" s="252" t="s">
        <v>3679</v>
      </c>
      <c r="G747" s="574"/>
      <c r="H747" s="573"/>
      <c r="I747" s="253" t="s">
        <v>1158</v>
      </c>
      <c r="J747" s="254"/>
      <c r="K747" s="267"/>
      <c r="L747" s="587"/>
      <c r="M747" s="587"/>
      <c r="N747" s="255"/>
      <c r="O747" s="255"/>
      <c r="P747" s="255"/>
      <c r="Q747" s="255"/>
      <c r="R747" s="255"/>
      <c r="S747" s="594"/>
    </row>
    <row r="748" spans="1:19" s="234" customFormat="1" ht="14.4">
      <c r="A748" s="238">
        <v>748</v>
      </c>
      <c r="B748" s="134"/>
      <c r="C748" s="134" t="s">
        <v>3679</v>
      </c>
      <c r="D748" s="134">
        <v>1</v>
      </c>
      <c r="E748" s="134"/>
      <c r="F748" s="237" t="s">
        <v>4601</v>
      </c>
      <c r="G748" s="573"/>
      <c r="H748" s="573"/>
      <c r="I748" s="248" t="s">
        <v>1159</v>
      </c>
      <c r="J748" s="237" t="s">
        <v>22</v>
      </c>
      <c r="K748" s="250">
        <v>74</v>
      </c>
      <c r="L748" s="585"/>
      <c r="M748" s="585"/>
      <c r="N748" s="250">
        <f>+M748+L748</f>
        <v>0</v>
      </c>
      <c r="O748" s="250">
        <f>IF(K748&lt;&gt;"",TRUNC(L748*(1+$S748),2),"")</f>
        <v>0</v>
      </c>
      <c r="P748" s="250">
        <f>IF(K748&lt;&gt;"",TRUNC(M748*(1+$S748),2),"")</f>
        <v>0</v>
      </c>
      <c r="Q748" s="250">
        <f>IF(K748="","",O748+P748)</f>
        <v>0</v>
      </c>
      <c r="R748" s="251">
        <f>IF(K748="",0,TRUNC((K748*$Q748),2))</f>
        <v>0</v>
      </c>
      <c r="S748" s="592">
        <f>$K$2</f>
        <v>0</v>
      </c>
    </row>
    <row r="749" spans="1:19" s="234" customFormat="1" ht="27.6">
      <c r="A749" s="238">
        <v>749</v>
      </c>
      <c r="B749" s="134"/>
      <c r="C749" s="134" t="s">
        <v>3679</v>
      </c>
      <c r="D749" s="134">
        <v>2</v>
      </c>
      <c r="E749" s="134"/>
      <c r="F749" s="237" t="s">
        <v>4602</v>
      </c>
      <c r="G749" s="573"/>
      <c r="H749" s="573"/>
      <c r="I749" s="248" t="s">
        <v>1160</v>
      </c>
      <c r="J749" s="237" t="s">
        <v>22</v>
      </c>
      <c r="K749" s="250">
        <v>18</v>
      </c>
      <c r="L749" s="585"/>
      <c r="M749" s="585"/>
      <c r="N749" s="250">
        <f>+M749+L749</f>
        <v>0</v>
      </c>
      <c r="O749" s="250">
        <f>IF(K749&lt;&gt;"",TRUNC(L749*(1+$S749),2),"")</f>
        <v>0</v>
      </c>
      <c r="P749" s="250">
        <f>IF(K749&lt;&gt;"",TRUNC(M749*(1+$S749),2),"")</f>
        <v>0</v>
      </c>
      <c r="Q749" s="250">
        <f>IF(K749="","",O749+P749)</f>
        <v>0</v>
      </c>
      <c r="R749" s="251">
        <f>IF(K749="",0,TRUNC((K749*$Q749),2))</f>
        <v>0</v>
      </c>
      <c r="S749" s="592">
        <f>$K$2</f>
        <v>0</v>
      </c>
    </row>
    <row r="750" spans="1:19" s="234" customFormat="1" ht="14.4">
      <c r="A750" s="238">
        <v>750</v>
      </c>
      <c r="B750" s="134"/>
      <c r="C750" s="134" t="s">
        <v>3679</v>
      </c>
      <c r="D750" s="134">
        <v>3</v>
      </c>
      <c r="E750" s="134"/>
      <c r="F750" s="237" t="s">
        <v>4603</v>
      </c>
      <c r="G750" s="573"/>
      <c r="H750" s="573"/>
      <c r="I750" s="248" t="s">
        <v>1162</v>
      </c>
      <c r="J750" s="237" t="s">
        <v>22</v>
      </c>
      <c r="K750" s="250">
        <v>115</v>
      </c>
      <c r="L750" s="585"/>
      <c r="M750" s="585"/>
      <c r="N750" s="250">
        <f>+M750+L750</f>
        <v>0</v>
      </c>
      <c r="O750" s="250">
        <f>IF(K750&lt;&gt;"",TRUNC(L750*(1+$S750),2),"")</f>
        <v>0</v>
      </c>
      <c r="P750" s="250">
        <f>IF(K750&lt;&gt;"",TRUNC(M750*(1+$S750),2),"")</f>
        <v>0</v>
      </c>
      <c r="Q750" s="250">
        <f>IF(K750="","",O750+P750)</f>
        <v>0</v>
      </c>
      <c r="R750" s="251">
        <f>IF(K750="",0,TRUNC((K750*$Q750),2))</f>
        <v>0</v>
      </c>
      <c r="S750" s="592">
        <f>$K$2</f>
        <v>0</v>
      </c>
    </row>
    <row r="751" spans="1:19" s="234" customFormat="1" ht="14.4">
      <c r="A751" s="238">
        <v>751</v>
      </c>
      <c r="B751" s="134"/>
      <c r="C751" s="134" t="s">
        <v>3679</v>
      </c>
      <c r="D751" s="134">
        <v>4</v>
      </c>
      <c r="E751" s="134"/>
      <c r="F751" s="237" t="s">
        <v>4604</v>
      </c>
      <c r="G751" s="573"/>
      <c r="H751" s="573"/>
      <c r="I751" s="248" t="s">
        <v>1161</v>
      </c>
      <c r="J751" s="237" t="s">
        <v>22</v>
      </c>
      <c r="K751" s="250">
        <v>472</v>
      </c>
      <c r="L751" s="585"/>
      <c r="M751" s="585"/>
      <c r="N751" s="250">
        <f>+M751+L751</f>
        <v>0</v>
      </c>
      <c r="O751" s="250">
        <f>IF(K751&lt;&gt;"",TRUNC(L751*(1+$S751),2),"")</f>
        <v>0</v>
      </c>
      <c r="P751" s="250">
        <f>IF(K751&lt;&gt;"",TRUNC(M751*(1+$S751),2),"")</f>
        <v>0</v>
      </c>
      <c r="Q751" s="250">
        <f>IF(K751="","",O751+P751)</f>
        <v>0</v>
      </c>
      <c r="R751" s="251">
        <f>IF(K751="",0,TRUNC((K751*$Q751),2))</f>
        <v>0</v>
      </c>
      <c r="S751" s="592">
        <f>$K$2</f>
        <v>0</v>
      </c>
    </row>
    <row r="752" spans="1:19" s="234" customFormat="1" ht="27.6">
      <c r="A752" s="238">
        <v>752</v>
      </c>
      <c r="B752" s="264"/>
      <c r="C752" s="134" t="s">
        <v>3679</v>
      </c>
      <c r="D752" s="134">
        <v>5</v>
      </c>
      <c r="E752" s="134"/>
      <c r="F752" s="237" t="s">
        <v>4605</v>
      </c>
      <c r="G752" s="573"/>
      <c r="H752" s="573"/>
      <c r="I752" s="248" t="s">
        <v>3062</v>
      </c>
      <c r="J752" s="237" t="s">
        <v>22</v>
      </c>
      <c r="K752" s="250">
        <v>102</v>
      </c>
      <c r="L752" s="585"/>
      <c r="M752" s="585"/>
      <c r="N752" s="250">
        <f>+M752+L752</f>
        <v>0</v>
      </c>
      <c r="O752" s="250">
        <f>IF(K752&lt;&gt;"",TRUNC(L752*(1+$S752),2),"")</f>
        <v>0</v>
      </c>
      <c r="P752" s="250">
        <f>IF(K752&lt;&gt;"",TRUNC(M752*(1+$S752),2),"")</f>
        <v>0</v>
      </c>
      <c r="Q752" s="250">
        <f>IF(K752="","",O752+P752)</f>
        <v>0</v>
      </c>
      <c r="R752" s="251">
        <f>IF(K752="",0,TRUNC((K752*$Q752),2))</f>
        <v>0</v>
      </c>
      <c r="S752" s="592">
        <f>$K$2</f>
        <v>0</v>
      </c>
    </row>
    <row r="753" spans="1:19" s="234" customFormat="1" ht="14.4">
      <c r="A753" s="238">
        <v>753</v>
      </c>
      <c r="B753" s="265"/>
      <c r="C753" s="115" t="s">
        <v>3680</v>
      </c>
      <c r="D753" s="115"/>
      <c r="E753" s="115"/>
      <c r="F753" s="252" t="s">
        <v>3680</v>
      </c>
      <c r="G753" s="574"/>
      <c r="H753" s="573"/>
      <c r="I753" s="253" t="s">
        <v>1157</v>
      </c>
      <c r="J753" s="254"/>
      <c r="K753" s="267"/>
      <c r="L753" s="587"/>
      <c r="M753" s="587"/>
      <c r="N753" s="255"/>
      <c r="O753" s="255"/>
      <c r="P753" s="255"/>
      <c r="Q753" s="255"/>
      <c r="R753" s="255"/>
      <c r="S753" s="594"/>
    </row>
    <row r="754" spans="1:19" s="234" customFormat="1" ht="27.6">
      <c r="A754" s="238">
        <v>754</v>
      </c>
      <c r="B754" s="134"/>
      <c r="C754" s="134" t="s">
        <v>3680</v>
      </c>
      <c r="D754" s="134">
        <v>1</v>
      </c>
      <c r="E754" s="134"/>
      <c r="F754" s="237" t="s">
        <v>4606</v>
      </c>
      <c r="G754" s="573"/>
      <c r="H754" s="573"/>
      <c r="I754" s="248" t="s">
        <v>1890</v>
      </c>
      <c r="J754" s="237" t="s">
        <v>24</v>
      </c>
      <c r="K754" s="250">
        <v>10870</v>
      </c>
      <c r="L754" s="585"/>
      <c r="M754" s="585"/>
      <c r="N754" s="250">
        <f t="shared" ref="N754:N759" si="242">+M754+L754</f>
        <v>0</v>
      </c>
      <c r="O754" s="250">
        <f t="shared" ref="O754:O759" si="243">IF(K754&lt;&gt;"",TRUNC(L754*(1+$S754),2),"")</f>
        <v>0</v>
      </c>
      <c r="P754" s="250">
        <f t="shared" ref="P754:P759" si="244">IF(K754&lt;&gt;"",TRUNC(M754*(1+$S754),2),"")</f>
        <v>0</v>
      </c>
      <c r="Q754" s="250">
        <f t="shared" ref="Q754:Q759" si="245">IF(K754="","",O754+P754)</f>
        <v>0</v>
      </c>
      <c r="R754" s="251">
        <f t="shared" ref="R754:R759" si="246">IF(K754="",0,TRUNC((K754*$Q754),2))</f>
        <v>0</v>
      </c>
      <c r="S754" s="592">
        <f t="shared" ref="S754:S759" si="247">$K$2</f>
        <v>0</v>
      </c>
    </row>
    <row r="755" spans="1:19" s="234" customFormat="1" ht="27.6">
      <c r="A755" s="238">
        <v>755</v>
      </c>
      <c r="B755" s="134"/>
      <c r="C755" s="134" t="s">
        <v>3680</v>
      </c>
      <c r="D755" s="134">
        <v>2</v>
      </c>
      <c r="E755" s="134"/>
      <c r="F755" s="237" t="s">
        <v>4607</v>
      </c>
      <c r="G755" s="573"/>
      <c r="H755" s="573"/>
      <c r="I755" s="248" t="s">
        <v>1888</v>
      </c>
      <c r="J755" s="237" t="s">
        <v>24</v>
      </c>
      <c r="K755" s="250">
        <v>62</v>
      </c>
      <c r="L755" s="585"/>
      <c r="M755" s="585"/>
      <c r="N755" s="250">
        <f t="shared" si="242"/>
        <v>0</v>
      </c>
      <c r="O755" s="250">
        <f t="shared" si="243"/>
        <v>0</v>
      </c>
      <c r="P755" s="250">
        <f t="shared" si="244"/>
        <v>0</v>
      </c>
      <c r="Q755" s="250">
        <f t="shared" si="245"/>
        <v>0</v>
      </c>
      <c r="R755" s="251">
        <f t="shared" si="246"/>
        <v>0</v>
      </c>
      <c r="S755" s="592">
        <f t="shared" si="247"/>
        <v>0</v>
      </c>
    </row>
    <row r="756" spans="1:19" s="234" customFormat="1" ht="27.6">
      <c r="A756" s="238">
        <v>756</v>
      </c>
      <c r="B756" s="134"/>
      <c r="C756" s="134" t="s">
        <v>3680</v>
      </c>
      <c r="D756" s="134">
        <v>3</v>
      </c>
      <c r="E756" s="134"/>
      <c r="F756" s="237" t="s">
        <v>4608</v>
      </c>
      <c r="G756" s="573"/>
      <c r="H756" s="573"/>
      <c r="I756" s="248" t="s">
        <v>1891</v>
      </c>
      <c r="J756" s="237" t="s">
        <v>24</v>
      </c>
      <c r="K756" s="250">
        <v>450</v>
      </c>
      <c r="L756" s="585"/>
      <c r="M756" s="585"/>
      <c r="N756" s="250">
        <f t="shared" si="242"/>
        <v>0</v>
      </c>
      <c r="O756" s="250">
        <f t="shared" si="243"/>
        <v>0</v>
      </c>
      <c r="P756" s="250">
        <f t="shared" si="244"/>
        <v>0</v>
      </c>
      <c r="Q756" s="250">
        <f t="shared" si="245"/>
        <v>0</v>
      </c>
      <c r="R756" s="251">
        <f t="shared" si="246"/>
        <v>0</v>
      </c>
      <c r="S756" s="592">
        <f t="shared" si="247"/>
        <v>0</v>
      </c>
    </row>
    <row r="757" spans="1:19" s="234" customFormat="1" ht="27.6">
      <c r="A757" s="238">
        <v>757</v>
      </c>
      <c r="B757" s="134"/>
      <c r="C757" s="134" t="s">
        <v>3680</v>
      </c>
      <c r="D757" s="134">
        <v>4</v>
      </c>
      <c r="E757" s="134"/>
      <c r="F757" s="237" t="s">
        <v>4609</v>
      </c>
      <c r="G757" s="573"/>
      <c r="H757" s="573"/>
      <c r="I757" s="248" t="s">
        <v>1892</v>
      </c>
      <c r="J757" s="237" t="s">
        <v>24</v>
      </c>
      <c r="K757" s="250">
        <v>240</v>
      </c>
      <c r="L757" s="585"/>
      <c r="M757" s="585"/>
      <c r="N757" s="250">
        <f t="shared" si="242"/>
        <v>0</v>
      </c>
      <c r="O757" s="250">
        <f t="shared" si="243"/>
        <v>0</v>
      </c>
      <c r="P757" s="250">
        <f t="shared" si="244"/>
        <v>0</v>
      </c>
      <c r="Q757" s="250">
        <f t="shared" si="245"/>
        <v>0</v>
      </c>
      <c r="R757" s="251">
        <f t="shared" si="246"/>
        <v>0</v>
      </c>
      <c r="S757" s="592">
        <f t="shared" si="247"/>
        <v>0</v>
      </c>
    </row>
    <row r="758" spans="1:19" s="234" customFormat="1" ht="27.6">
      <c r="A758" s="238">
        <v>758</v>
      </c>
      <c r="B758" s="134"/>
      <c r="C758" s="134" t="s">
        <v>3680</v>
      </c>
      <c r="D758" s="134">
        <v>5</v>
      </c>
      <c r="E758" s="134"/>
      <c r="F758" s="237" t="s">
        <v>4610</v>
      </c>
      <c r="G758" s="573"/>
      <c r="H758" s="573"/>
      <c r="I758" s="248" t="s">
        <v>1893</v>
      </c>
      <c r="J758" s="237" t="s">
        <v>24</v>
      </c>
      <c r="K758" s="250">
        <v>138</v>
      </c>
      <c r="L758" s="585"/>
      <c r="M758" s="585"/>
      <c r="N758" s="250">
        <f t="shared" si="242"/>
        <v>0</v>
      </c>
      <c r="O758" s="250">
        <f t="shared" si="243"/>
        <v>0</v>
      </c>
      <c r="P758" s="250">
        <f t="shared" si="244"/>
        <v>0</v>
      </c>
      <c r="Q758" s="250">
        <f t="shared" si="245"/>
        <v>0</v>
      </c>
      <c r="R758" s="251">
        <f t="shared" si="246"/>
        <v>0</v>
      </c>
      <c r="S758" s="592">
        <f t="shared" si="247"/>
        <v>0</v>
      </c>
    </row>
    <row r="759" spans="1:19" s="234" customFormat="1" ht="27.6">
      <c r="A759" s="238">
        <v>759</v>
      </c>
      <c r="B759" s="134"/>
      <c r="C759" s="134" t="s">
        <v>3680</v>
      </c>
      <c r="D759" s="134">
        <v>6</v>
      </c>
      <c r="E759" s="134"/>
      <c r="F759" s="237" t="s">
        <v>4611</v>
      </c>
      <c r="G759" s="573"/>
      <c r="H759" s="573"/>
      <c r="I759" s="248" t="s">
        <v>1889</v>
      </c>
      <c r="J759" s="237" t="s">
        <v>24</v>
      </c>
      <c r="K759" s="250">
        <v>30</v>
      </c>
      <c r="L759" s="585"/>
      <c r="M759" s="585"/>
      <c r="N759" s="250">
        <f t="shared" si="242"/>
        <v>0</v>
      </c>
      <c r="O759" s="250">
        <f t="shared" si="243"/>
        <v>0</v>
      </c>
      <c r="P759" s="250">
        <f t="shared" si="244"/>
        <v>0</v>
      </c>
      <c r="Q759" s="250">
        <f t="shared" si="245"/>
        <v>0</v>
      </c>
      <c r="R759" s="251">
        <f t="shared" si="246"/>
        <v>0</v>
      </c>
      <c r="S759" s="592">
        <f t="shared" si="247"/>
        <v>0</v>
      </c>
    </row>
    <row r="760" spans="1:19" s="234" customFormat="1" ht="14.4">
      <c r="A760" s="238">
        <v>760</v>
      </c>
      <c r="B760" s="265"/>
      <c r="C760" s="115" t="s">
        <v>3681</v>
      </c>
      <c r="D760" s="115"/>
      <c r="E760" s="115"/>
      <c r="F760" s="252" t="s">
        <v>3681</v>
      </c>
      <c r="G760" s="574"/>
      <c r="H760" s="573"/>
      <c r="I760" s="253" t="s">
        <v>1133</v>
      </c>
      <c r="J760" s="254"/>
      <c r="K760" s="267"/>
      <c r="L760" s="587"/>
      <c r="M760" s="587"/>
      <c r="N760" s="255"/>
      <c r="O760" s="255"/>
      <c r="P760" s="255"/>
      <c r="Q760" s="255"/>
      <c r="R760" s="255"/>
      <c r="S760" s="594"/>
    </row>
    <row r="761" spans="1:19" s="234" customFormat="1" ht="27.6">
      <c r="A761" s="238">
        <v>761</v>
      </c>
      <c r="B761" s="264"/>
      <c r="C761" s="134" t="s">
        <v>3681</v>
      </c>
      <c r="D761" s="134">
        <v>1</v>
      </c>
      <c r="E761" s="134"/>
      <c r="F761" s="237" t="s">
        <v>4612</v>
      </c>
      <c r="G761" s="573"/>
      <c r="H761" s="573"/>
      <c r="I761" s="248" t="s">
        <v>896</v>
      </c>
      <c r="J761" s="237" t="s">
        <v>24</v>
      </c>
      <c r="K761" s="250">
        <v>139800</v>
      </c>
      <c r="L761" s="585"/>
      <c r="M761" s="585"/>
      <c r="N761" s="250">
        <f t="shared" ref="N761:N773" si="248">+M761+L761</f>
        <v>0</v>
      </c>
      <c r="O761" s="250">
        <f t="shared" ref="O761:O773" si="249">IF(K761&lt;&gt;"",TRUNC(L761*(1+$S761),2),"")</f>
        <v>0</v>
      </c>
      <c r="P761" s="250">
        <f t="shared" ref="P761:P773" si="250">IF(K761&lt;&gt;"",TRUNC(M761*(1+$S761),2),"")</f>
        <v>0</v>
      </c>
      <c r="Q761" s="250">
        <f t="shared" ref="Q761:Q773" si="251">IF(K761="","",O761+P761)</f>
        <v>0</v>
      </c>
      <c r="R761" s="251">
        <f t="shared" ref="R761:R773" si="252">IF(K761="",0,TRUNC((K761*$Q761),2))</f>
        <v>0</v>
      </c>
      <c r="S761" s="592">
        <f t="shared" ref="S761:S773" si="253">$K$2</f>
        <v>0</v>
      </c>
    </row>
    <row r="762" spans="1:19" s="234" customFormat="1" ht="27.6">
      <c r="A762" s="238">
        <v>762</v>
      </c>
      <c r="B762" s="264"/>
      <c r="C762" s="134" t="s">
        <v>3681</v>
      </c>
      <c r="D762" s="134">
        <v>2</v>
      </c>
      <c r="E762" s="134"/>
      <c r="F762" s="237" t="s">
        <v>4613</v>
      </c>
      <c r="G762" s="573"/>
      <c r="H762" s="573"/>
      <c r="I762" s="248" t="s">
        <v>897</v>
      </c>
      <c r="J762" s="237" t="s">
        <v>24</v>
      </c>
      <c r="K762" s="250">
        <v>3965</v>
      </c>
      <c r="L762" s="585"/>
      <c r="M762" s="585"/>
      <c r="N762" s="250">
        <f t="shared" si="248"/>
        <v>0</v>
      </c>
      <c r="O762" s="250">
        <f t="shared" si="249"/>
        <v>0</v>
      </c>
      <c r="P762" s="250">
        <f t="shared" si="250"/>
        <v>0</v>
      </c>
      <c r="Q762" s="250">
        <f t="shared" si="251"/>
        <v>0</v>
      </c>
      <c r="R762" s="251">
        <f t="shared" si="252"/>
        <v>0</v>
      </c>
      <c r="S762" s="592">
        <f t="shared" si="253"/>
        <v>0</v>
      </c>
    </row>
    <row r="763" spans="1:19" s="234" customFormat="1" ht="27.6">
      <c r="A763" s="238">
        <v>763</v>
      </c>
      <c r="B763" s="264"/>
      <c r="C763" s="134" t="s">
        <v>3681</v>
      </c>
      <c r="D763" s="134">
        <v>3</v>
      </c>
      <c r="E763" s="134"/>
      <c r="F763" s="237" t="s">
        <v>4614</v>
      </c>
      <c r="G763" s="573"/>
      <c r="H763" s="573"/>
      <c r="I763" s="248" t="s">
        <v>898</v>
      </c>
      <c r="J763" s="237" t="s">
        <v>24</v>
      </c>
      <c r="K763" s="250">
        <v>1200</v>
      </c>
      <c r="L763" s="585"/>
      <c r="M763" s="585"/>
      <c r="N763" s="250">
        <f t="shared" si="248"/>
        <v>0</v>
      </c>
      <c r="O763" s="250">
        <f t="shared" si="249"/>
        <v>0</v>
      </c>
      <c r="P763" s="250">
        <f t="shared" si="250"/>
        <v>0</v>
      </c>
      <c r="Q763" s="250">
        <f t="shared" si="251"/>
        <v>0</v>
      </c>
      <c r="R763" s="251">
        <f t="shared" si="252"/>
        <v>0</v>
      </c>
      <c r="S763" s="592">
        <f t="shared" si="253"/>
        <v>0</v>
      </c>
    </row>
    <row r="764" spans="1:19" s="234" customFormat="1" ht="27.6">
      <c r="A764" s="238">
        <v>764</v>
      </c>
      <c r="B764" s="264"/>
      <c r="C764" s="134" t="s">
        <v>3681</v>
      </c>
      <c r="D764" s="134">
        <v>4</v>
      </c>
      <c r="E764" s="134"/>
      <c r="F764" s="237" t="s">
        <v>4615</v>
      </c>
      <c r="G764" s="573"/>
      <c r="H764" s="573"/>
      <c r="I764" s="248" t="s">
        <v>251</v>
      </c>
      <c r="J764" s="237" t="s">
        <v>24</v>
      </c>
      <c r="K764" s="250">
        <v>6000</v>
      </c>
      <c r="L764" s="585"/>
      <c r="M764" s="585"/>
      <c r="N764" s="250">
        <f t="shared" si="248"/>
        <v>0</v>
      </c>
      <c r="O764" s="250">
        <f t="shared" si="249"/>
        <v>0</v>
      </c>
      <c r="P764" s="250">
        <f t="shared" si="250"/>
        <v>0</v>
      </c>
      <c r="Q764" s="250">
        <f t="shared" si="251"/>
        <v>0</v>
      </c>
      <c r="R764" s="251">
        <f t="shared" si="252"/>
        <v>0</v>
      </c>
      <c r="S764" s="592">
        <f t="shared" si="253"/>
        <v>0</v>
      </c>
    </row>
    <row r="765" spans="1:19" s="234" customFormat="1" ht="27.6">
      <c r="A765" s="238">
        <v>765</v>
      </c>
      <c r="B765" s="264"/>
      <c r="C765" s="134" t="s">
        <v>3681</v>
      </c>
      <c r="D765" s="134">
        <v>5</v>
      </c>
      <c r="E765" s="134"/>
      <c r="F765" s="237" t="s">
        <v>4616</v>
      </c>
      <c r="G765" s="573"/>
      <c r="H765" s="573"/>
      <c r="I765" s="248" t="s">
        <v>252</v>
      </c>
      <c r="J765" s="237" t="s">
        <v>24</v>
      </c>
      <c r="K765" s="250">
        <v>10855</v>
      </c>
      <c r="L765" s="585"/>
      <c r="M765" s="585"/>
      <c r="N765" s="250">
        <f t="shared" si="248"/>
        <v>0</v>
      </c>
      <c r="O765" s="250">
        <f t="shared" si="249"/>
        <v>0</v>
      </c>
      <c r="P765" s="250">
        <f t="shared" si="250"/>
        <v>0</v>
      </c>
      <c r="Q765" s="250">
        <f t="shared" si="251"/>
        <v>0</v>
      </c>
      <c r="R765" s="251">
        <f t="shared" si="252"/>
        <v>0</v>
      </c>
      <c r="S765" s="592">
        <f t="shared" si="253"/>
        <v>0</v>
      </c>
    </row>
    <row r="766" spans="1:19" s="234" customFormat="1" ht="27.6">
      <c r="A766" s="238">
        <v>766</v>
      </c>
      <c r="B766" s="264"/>
      <c r="C766" s="134" t="s">
        <v>3681</v>
      </c>
      <c r="D766" s="134">
        <v>6</v>
      </c>
      <c r="E766" s="134"/>
      <c r="F766" s="237" t="s">
        <v>4617</v>
      </c>
      <c r="G766" s="573"/>
      <c r="H766" s="573"/>
      <c r="I766" s="248" t="s">
        <v>253</v>
      </c>
      <c r="J766" s="237" t="s">
        <v>24</v>
      </c>
      <c r="K766" s="250">
        <v>600</v>
      </c>
      <c r="L766" s="585"/>
      <c r="M766" s="585"/>
      <c r="N766" s="250">
        <f t="shared" si="248"/>
        <v>0</v>
      </c>
      <c r="O766" s="250">
        <f t="shared" si="249"/>
        <v>0</v>
      </c>
      <c r="P766" s="250">
        <f t="shared" si="250"/>
        <v>0</v>
      </c>
      <c r="Q766" s="250">
        <f t="shared" si="251"/>
        <v>0</v>
      </c>
      <c r="R766" s="251">
        <f t="shared" si="252"/>
        <v>0</v>
      </c>
      <c r="S766" s="592">
        <f t="shared" si="253"/>
        <v>0</v>
      </c>
    </row>
    <row r="767" spans="1:19" s="234" customFormat="1" ht="27.6">
      <c r="A767" s="238">
        <v>767</v>
      </c>
      <c r="B767" s="264"/>
      <c r="C767" s="134" t="s">
        <v>3681</v>
      </c>
      <c r="D767" s="134">
        <v>7</v>
      </c>
      <c r="E767" s="134"/>
      <c r="F767" s="237" t="s">
        <v>4618</v>
      </c>
      <c r="G767" s="573"/>
      <c r="H767" s="573"/>
      <c r="I767" s="248" t="s">
        <v>254</v>
      </c>
      <c r="J767" s="237" t="s">
        <v>24</v>
      </c>
      <c r="K767" s="250">
        <v>1200</v>
      </c>
      <c r="L767" s="585"/>
      <c r="M767" s="585"/>
      <c r="N767" s="250">
        <f t="shared" si="248"/>
        <v>0</v>
      </c>
      <c r="O767" s="250">
        <f t="shared" si="249"/>
        <v>0</v>
      </c>
      <c r="P767" s="250">
        <f t="shared" si="250"/>
        <v>0</v>
      </c>
      <c r="Q767" s="250">
        <f t="shared" si="251"/>
        <v>0</v>
      </c>
      <c r="R767" s="251">
        <f t="shared" si="252"/>
        <v>0</v>
      </c>
      <c r="S767" s="592">
        <f t="shared" si="253"/>
        <v>0</v>
      </c>
    </row>
    <row r="768" spans="1:19" s="234" customFormat="1" ht="27.6">
      <c r="A768" s="238">
        <v>768</v>
      </c>
      <c r="B768" s="264"/>
      <c r="C768" s="134" t="s">
        <v>3681</v>
      </c>
      <c r="D768" s="134">
        <v>8</v>
      </c>
      <c r="E768" s="134"/>
      <c r="F768" s="237" t="s">
        <v>4619</v>
      </c>
      <c r="G768" s="573"/>
      <c r="H768" s="573"/>
      <c r="I768" s="248" t="s">
        <v>255</v>
      </c>
      <c r="J768" s="237" t="s">
        <v>24</v>
      </c>
      <c r="K768" s="250">
        <v>200</v>
      </c>
      <c r="L768" s="585"/>
      <c r="M768" s="585"/>
      <c r="N768" s="250">
        <f t="shared" si="248"/>
        <v>0</v>
      </c>
      <c r="O768" s="250">
        <f t="shared" si="249"/>
        <v>0</v>
      </c>
      <c r="P768" s="250">
        <f t="shared" si="250"/>
        <v>0</v>
      </c>
      <c r="Q768" s="250">
        <f t="shared" si="251"/>
        <v>0</v>
      </c>
      <c r="R768" s="251">
        <f t="shared" si="252"/>
        <v>0</v>
      </c>
      <c r="S768" s="592">
        <f t="shared" si="253"/>
        <v>0</v>
      </c>
    </row>
    <row r="769" spans="1:19" s="234" customFormat="1" ht="27.6">
      <c r="A769" s="238">
        <v>769</v>
      </c>
      <c r="B769" s="264"/>
      <c r="C769" s="134" t="s">
        <v>3681</v>
      </c>
      <c r="D769" s="134">
        <v>9</v>
      </c>
      <c r="E769" s="134"/>
      <c r="F769" s="237" t="s">
        <v>4620</v>
      </c>
      <c r="G769" s="573"/>
      <c r="H769" s="573"/>
      <c r="I769" s="248" t="s">
        <v>256</v>
      </c>
      <c r="J769" s="237" t="s">
        <v>24</v>
      </c>
      <c r="K769" s="250">
        <v>350</v>
      </c>
      <c r="L769" s="585"/>
      <c r="M769" s="585"/>
      <c r="N769" s="250">
        <f t="shared" si="248"/>
        <v>0</v>
      </c>
      <c r="O769" s="250">
        <f t="shared" si="249"/>
        <v>0</v>
      </c>
      <c r="P769" s="250">
        <f t="shared" si="250"/>
        <v>0</v>
      </c>
      <c r="Q769" s="250">
        <f t="shared" si="251"/>
        <v>0</v>
      </c>
      <c r="R769" s="251">
        <f t="shared" si="252"/>
        <v>0</v>
      </c>
      <c r="S769" s="592">
        <f t="shared" si="253"/>
        <v>0</v>
      </c>
    </row>
    <row r="770" spans="1:19" s="234" customFormat="1" ht="27.6">
      <c r="A770" s="238">
        <v>770</v>
      </c>
      <c r="B770" s="264"/>
      <c r="C770" s="134" t="s">
        <v>3681</v>
      </c>
      <c r="D770" s="134">
        <v>10</v>
      </c>
      <c r="E770" s="134"/>
      <c r="F770" s="237" t="s">
        <v>4621</v>
      </c>
      <c r="G770" s="573"/>
      <c r="H770" s="573"/>
      <c r="I770" s="248" t="s">
        <v>257</v>
      </c>
      <c r="J770" s="237" t="s">
        <v>24</v>
      </c>
      <c r="K770" s="250">
        <v>200</v>
      </c>
      <c r="L770" s="585"/>
      <c r="M770" s="585"/>
      <c r="N770" s="250">
        <f t="shared" si="248"/>
        <v>0</v>
      </c>
      <c r="O770" s="250">
        <f t="shared" si="249"/>
        <v>0</v>
      </c>
      <c r="P770" s="250">
        <f t="shared" si="250"/>
        <v>0</v>
      </c>
      <c r="Q770" s="250">
        <f t="shared" si="251"/>
        <v>0</v>
      </c>
      <c r="R770" s="251">
        <f t="shared" si="252"/>
        <v>0</v>
      </c>
      <c r="S770" s="592">
        <f t="shared" si="253"/>
        <v>0</v>
      </c>
    </row>
    <row r="771" spans="1:19" s="234" customFormat="1" ht="41.4">
      <c r="A771" s="238">
        <v>771</v>
      </c>
      <c r="B771" s="264"/>
      <c r="C771" s="134" t="s">
        <v>3681</v>
      </c>
      <c r="D771" s="134">
        <v>11</v>
      </c>
      <c r="E771" s="134"/>
      <c r="F771" s="237" t="s">
        <v>4622</v>
      </c>
      <c r="G771" s="573"/>
      <c r="H771" s="573"/>
      <c r="I771" s="248" t="s">
        <v>258</v>
      </c>
      <c r="J771" s="237" t="s">
        <v>24</v>
      </c>
      <c r="K771" s="250">
        <v>200</v>
      </c>
      <c r="L771" s="585"/>
      <c r="M771" s="585"/>
      <c r="N771" s="250">
        <f t="shared" si="248"/>
        <v>0</v>
      </c>
      <c r="O771" s="250">
        <f t="shared" si="249"/>
        <v>0</v>
      </c>
      <c r="P771" s="250">
        <f t="shared" si="250"/>
        <v>0</v>
      </c>
      <c r="Q771" s="250">
        <f t="shared" si="251"/>
        <v>0</v>
      </c>
      <c r="R771" s="251">
        <f t="shared" si="252"/>
        <v>0</v>
      </c>
      <c r="S771" s="592">
        <f t="shared" si="253"/>
        <v>0</v>
      </c>
    </row>
    <row r="772" spans="1:19" s="234" customFormat="1" ht="41.4">
      <c r="A772" s="238">
        <v>772</v>
      </c>
      <c r="B772" s="264"/>
      <c r="C772" s="134" t="s">
        <v>3681</v>
      </c>
      <c r="D772" s="134">
        <v>12</v>
      </c>
      <c r="E772" s="134"/>
      <c r="F772" s="237" t="s">
        <v>4623</v>
      </c>
      <c r="G772" s="573"/>
      <c r="H772" s="573"/>
      <c r="I772" s="248" t="s">
        <v>591</v>
      </c>
      <c r="J772" s="237" t="s">
        <v>24</v>
      </c>
      <c r="K772" s="250">
        <v>60</v>
      </c>
      <c r="L772" s="585"/>
      <c r="M772" s="585"/>
      <c r="N772" s="250">
        <f t="shared" si="248"/>
        <v>0</v>
      </c>
      <c r="O772" s="250">
        <f t="shared" si="249"/>
        <v>0</v>
      </c>
      <c r="P772" s="250">
        <f t="shared" si="250"/>
        <v>0</v>
      </c>
      <c r="Q772" s="250">
        <f t="shared" si="251"/>
        <v>0</v>
      </c>
      <c r="R772" s="251">
        <f t="shared" si="252"/>
        <v>0</v>
      </c>
      <c r="S772" s="592">
        <f t="shared" si="253"/>
        <v>0</v>
      </c>
    </row>
    <row r="773" spans="1:19" s="234" customFormat="1" ht="41.4">
      <c r="A773" s="238">
        <v>773</v>
      </c>
      <c r="B773" s="264"/>
      <c r="C773" s="134" t="s">
        <v>3681</v>
      </c>
      <c r="D773" s="134">
        <v>13</v>
      </c>
      <c r="E773" s="134"/>
      <c r="F773" s="237" t="s">
        <v>4624</v>
      </c>
      <c r="G773" s="573"/>
      <c r="H773" s="573"/>
      <c r="I773" s="248" t="s">
        <v>592</v>
      </c>
      <c r="J773" s="237" t="s">
        <v>24</v>
      </c>
      <c r="K773" s="250">
        <v>336</v>
      </c>
      <c r="L773" s="585"/>
      <c r="M773" s="585"/>
      <c r="N773" s="250">
        <f t="shared" si="248"/>
        <v>0</v>
      </c>
      <c r="O773" s="250">
        <f t="shared" si="249"/>
        <v>0</v>
      </c>
      <c r="P773" s="250">
        <f t="shared" si="250"/>
        <v>0</v>
      </c>
      <c r="Q773" s="250">
        <f t="shared" si="251"/>
        <v>0</v>
      </c>
      <c r="R773" s="251">
        <f t="shared" si="252"/>
        <v>0</v>
      </c>
      <c r="S773" s="592">
        <f t="shared" si="253"/>
        <v>0</v>
      </c>
    </row>
    <row r="774" spans="1:19" s="234" customFormat="1" ht="14.4">
      <c r="A774" s="238">
        <v>774</v>
      </c>
      <c r="B774" s="265"/>
      <c r="C774" s="115" t="s">
        <v>3682</v>
      </c>
      <c r="D774" s="115"/>
      <c r="E774" s="115"/>
      <c r="F774" s="252" t="s">
        <v>3682</v>
      </c>
      <c r="G774" s="574"/>
      <c r="H774" s="573"/>
      <c r="I774" s="253" t="s">
        <v>1678</v>
      </c>
      <c r="J774" s="254"/>
      <c r="K774" s="267"/>
      <c r="L774" s="587"/>
      <c r="M774" s="587"/>
      <c r="N774" s="255"/>
      <c r="O774" s="255"/>
      <c r="P774" s="255"/>
      <c r="Q774" s="255"/>
      <c r="R774" s="255"/>
      <c r="S774" s="594"/>
    </row>
    <row r="775" spans="1:19" s="234" customFormat="1" ht="27.6">
      <c r="A775" s="238">
        <v>775</v>
      </c>
      <c r="B775" s="134"/>
      <c r="C775" s="134" t="s">
        <v>3682</v>
      </c>
      <c r="D775" s="134">
        <v>1</v>
      </c>
      <c r="E775" s="134"/>
      <c r="F775" s="237" t="s">
        <v>4625</v>
      </c>
      <c r="G775" s="573"/>
      <c r="H775" s="573"/>
      <c r="I775" s="248" t="s">
        <v>1884</v>
      </c>
      <c r="J775" s="237" t="s">
        <v>24</v>
      </c>
      <c r="K775" s="250">
        <v>3707</v>
      </c>
      <c r="L775" s="585"/>
      <c r="M775" s="585"/>
      <c r="N775" s="250">
        <f>+M775+L775</f>
        <v>0</v>
      </c>
      <c r="O775" s="250">
        <f>IF(K775&lt;&gt;"",TRUNC(L775*(1+$S775),2),"")</f>
        <v>0</v>
      </c>
      <c r="P775" s="250">
        <f>IF(K775&lt;&gt;"",TRUNC(M775*(1+$S775),2),"")</f>
        <v>0</v>
      </c>
      <c r="Q775" s="250">
        <f>IF(K775="","",O775+P775)</f>
        <v>0</v>
      </c>
      <c r="R775" s="251">
        <f>IF(K775="",0,TRUNC((K775*$Q775),2))</f>
        <v>0</v>
      </c>
      <c r="S775" s="592">
        <f>$K$2</f>
        <v>0</v>
      </c>
    </row>
    <row r="776" spans="1:19" s="234" customFormat="1" ht="27.6">
      <c r="A776" s="238">
        <v>776</v>
      </c>
      <c r="B776" s="134"/>
      <c r="C776" s="134" t="s">
        <v>3682</v>
      </c>
      <c r="D776" s="134">
        <v>2</v>
      </c>
      <c r="E776" s="134"/>
      <c r="F776" s="237" t="s">
        <v>4626</v>
      </c>
      <c r="G776" s="573"/>
      <c r="H776" s="573"/>
      <c r="I776" s="248" t="s">
        <v>1885</v>
      </c>
      <c r="J776" s="237" t="s">
        <v>24</v>
      </c>
      <c r="K776" s="250">
        <v>162</v>
      </c>
      <c r="L776" s="585"/>
      <c r="M776" s="585"/>
      <c r="N776" s="250">
        <f>+M776+L776</f>
        <v>0</v>
      </c>
      <c r="O776" s="250">
        <f>IF(K776&lt;&gt;"",TRUNC(L776*(1+$S776),2),"")</f>
        <v>0</v>
      </c>
      <c r="P776" s="250">
        <f>IF(K776&lt;&gt;"",TRUNC(M776*(1+$S776),2),"")</f>
        <v>0</v>
      </c>
      <c r="Q776" s="250">
        <f>IF(K776="","",O776+P776)</f>
        <v>0</v>
      </c>
      <c r="R776" s="251">
        <f>IF(K776="",0,TRUNC((K776*$Q776),2))</f>
        <v>0</v>
      </c>
      <c r="S776" s="592">
        <f>$K$2</f>
        <v>0</v>
      </c>
    </row>
    <row r="777" spans="1:19" s="234" customFormat="1" ht="27.6">
      <c r="A777" s="238">
        <v>777</v>
      </c>
      <c r="B777" s="134"/>
      <c r="C777" s="134" t="s">
        <v>3682</v>
      </c>
      <c r="D777" s="134">
        <v>3</v>
      </c>
      <c r="E777" s="134"/>
      <c r="F777" s="237" t="s">
        <v>4627</v>
      </c>
      <c r="G777" s="573"/>
      <c r="H777" s="573"/>
      <c r="I777" s="248" t="s">
        <v>1886</v>
      </c>
      <c r="J777" s="237" t="s">
        <v>24</v>
      </c>
      <c r="K777" s="250">
        <v>78</v>
      </c>
      <c r="L777" s="585"/>
      <c r="M777" s="585"/>
      <c r="N777" s="250">
        <f>+M777+L777</f>
        <v>0</v>
      </c>
      <c r="O777" s="250">
        <f>IF(K777&lt;&gt;"",TRUNC(L777*(1+$S777),2),"")</f>
        <v>0</v>
      </c>
      <c r="P777" s="250">
        <f>IF(K777&lt;&gt;"",TRUNC(M777*(1+$S777),2),"")</f>
        <v>0</v>
      </c>
      <c r="Q777" s="250">
        <f>IF(K777="","",O777+P777)</f>
        <v>0</v>
      </c>
      <c r="R777" s="251">
        <f>IF(K777="",0,TRUNC((K777*$Q777),2))</f>
        <v>0</v>
      </c>
      <c r="S777" s="592">
        <f>$K$2</f>
        <v>0</v>
      </c>
    </row>
    <row r="778" spans="1:19" s="234" customFormat="1" ht="27.6">
      <c r="A778" s="238">
        <v>778</v>
      </c>
      <c r="B778" s="134"/>
      <c r="C778" s="134" t="s">
        <v>3682</v>
      </c>
      <c r="D778" s="134">
        <v>4</v>
      </c>
      <c r="E778" s="134"/>
      <c r="F778" s="237" t="s">
        <v>4628</v>
      </c>
      <c r="G778" s="573"/>
      <c r="H778" s="573"/>
      <c r="I778" s="248" t="s">
        <v>1887</v>
      </c>
      <c r="J778" s="237" t="s">
        <v>24</v>
      </c>
      <c r="K778" s="250">
        <v>36</v>
      </c>
      <c r="L778" s="585"/>
      <c r="M778" s="585"/>
      <c r="N778" s="250">
        <f>+M778+L778</f>
        <v>0</v>
      </c>
      <c r="O778" s="250">
        <f>IF(K778&lt;&gt;"",TRUNC(L778*(1+$S778),2),"")</f>
        <v>0</v>
      </c>
      <c r="P778" s="250">
        <f>IF(K778&lt;&gt;"",TRUNC(M778*(1+$S778),2),"")</f>
        <v>0</v>
      </c>
      <c r="Q778" s="250">
        <f>IF(K778="","",O778+P778)</f>
        <v>0</v>
      </c>
      <c r="R778" s="251">
        <f>IF(K778="",0,TRUNC((K778*$Q778),2))</f>
        <v>0</v>
      </c>
      <c r="S778" s="592">
        <f>$K$2</f>
        <v>0</v>
      </c>
    </row>
    <row r="779" spans="1:19" s="234" customFormat="1" ht="27.6">
      <c r="A779" s="238">
        <v>779</v>
      </c>
      <c r="B779" s="134"/>
      <c r="C779" s="134" t="s">
        <v>3682</v>
      </c>
      <c r="D779" s="134">
        <v>5</v>
      </c>
      <c r="E779" s="134"/>
      <c r="F779" s="237" t="s">
        <v>4629</v>
      </c>
      <c r="G779" s="573"/>
      <c r="H779" s="573"/>
      <c r="I779" s="248" t="s">
        <v>1809</v>
      </c>
      <c r="J779" s="237" t="s">
        <v>22</v>
      </c>
      <c r="K779" s="250">
        <v>619</v>
      </c>
      <c r="L779" s="585"/>
      <c r="M779" s="585"/>
      <c r="N779" s="250">
        <f>+M779+L779</f>
        <v>0</v>
      </c>
      <c r="O779" s="250">
        <f>IF(K779&lt;&gt;"",TRUNC(L779*(1+$S779),2),"")</f>
        <v>0</v>
      </c>
      <c r="P779" s="250">
        <f>IF(K779&lt;&gt;"",TRUNC(M779*(1+$S779),2),"")</f>
        <v>0</v>
      </c>
      <c r="Q779" s="250">
        <f>IF(K779="","",O779+P779)</f>
        <v>0</v>
      </c>
      <c r="R779" s="251">
        <f>IF(K779="",0,TRUNC((K779*$Q779),2))</f>
        <v>0</v>
      </c>
      <c r="S779" s="592">
        <f>$K$2</f>
        <v>0</v>
      </c>
    </row>
    <row r="780" spans="1:19" s="234" customFormat="1" ht="14.4">
      <c r="A780" s="238">
        <v>780</v>
      </c>
      <c r="B780" s="265"/>
      <c r="C780" s="115" t="s">
        <v>3683</v>
      </c>
      <c r="D780" s="115"/>
      <c r="E780" s="115"/>
      <c r="F780" s="252" t="s">
        <v>3683</v>
      </c>
      <c r="G780" s="574"/>
      <c r="H780" s="573"/>
      <c r="I780" s="253" t="s">
        <v>1702</v>
      </c>
      <c r="J780" s="254"/>
      <c r="K780" s="267"/>
      <c r="L780" s="587"/>
      <c r="M780" s="587"/>
      <c r="N780" s="255"/>
      <c r="O780" s="255"/>
      <c r="P780" s="255"/>
      <c r="Q780" s="255"/>
      <c r="R780" s="255"/>
      <c r="S780" s="594"/>
    </row>
    <row r="781" spans="1:19" s="234" customFormat="1" ht="27.6">
      <c r="A781" s="238">
        <v>781</v>
      </c>
      <c r="B781" s="134"/>
      <c r="C781" s="134" t="s">
        <v>3683</v>
      </c>
      <c r="D781" s="134">
        <v>1</v>
      </c>
      <c r="E781" s="134"/>
      <c r="F781" s="237" t="s">
        <v>3709</v>
      </c>
      <c r="G781" s="573"/>
      <c r="H781" s="573"/>
      <c r="I781" s="248" t="s">
        <v>2560</v>
      </c>
      <c r="J781" s="237" t="s">
        <v>22</v>
      </c>
      <c r="K781" s="250">
        <v>510</v>
      </c>
      <c r="L781" s="585"/>
      <c r="M781" s="585"/>
      <c r="N781" s="250">
        <f t="shared" ref="N781:N793" si="254">+M781+L781</f>
        <v>0</v>
      </c>
      <c r="O781" s="250">
        <f t="shared" ref="O781:O793" si="255">IF(K781&lt;&gt;"",TRUNC(L781*(1+$S781),2),"")</f>
        <v>0</v>
      </c>
      <c r="P781" s="250">
        <f t="shared" ref="P781:P793" si="256">IF(K781&lt;&gt;"",TRUNC(M781*(1+$S781),2),"")</f>
        <v>0</v>
      </c>
      <c r="Q781" s="250">
        <f t="shared" ref="Q781:Q793" si="257">IF(K781="","",O781+P781)</f>
        <v>0</v>
      </c>
      <c r="R781" s="251">
        <f t="shared" ref="R781:R793" si="258">IF(K781="",0,TRUNC((K781*$Q781),2))</f>
        <v>0</v>
      </c>
      <c r="S781" s="592">
        <f t="shared" ref="S781:S793" si="259">$K$2</f>
        <v>0</v>
      </c>
    </row>
    <row r="782" spans="1:19" s="234" customFormat="1" ht="27.6">
      <c r="A782" s="238">
        <v>782</v>
      </c>
      <c r="B782" s="134"/>
      <c r="C782" s="134" t="s">
        <v>3683</v>
      </c>
      <c r="D782" s="134">
        <v>2</v>
      </c>
      <c r="E782" s="134"/>
      <c r="F782" s="237" t="s">
        <v>3710</v>
      </c>
      <c r="G782" s="573"/>
      <c r="H782" s="573"/>
      <c r="I782" s="248" t="s">
        <v>2561</v>
      </c>
      <c r="J782" s="237" t="s">
        <v>22</v>
      </c>
      <c r="K782" s="250">
        <v>267</v>
      </c>
      <c r="L782" s="585"/>
      <c r="M782" s="585"/>
      <c r="N782" s="250">
        <f t="shared" si="254"/>
        <v>0</v>
      </c>
      <c r="O782" s="250">
        <f t="shared" si="255"/>
        <v>0</v>
      </c>
      <c r="P782" s="250">
        <f t="shared" si="256"/>
        <v>0</v>
      </c>
      <c r="Q782" s="250">
        <f t="shared" si="257"/>
        <v>0</v>
      </c>
      <c r="R782" s="251">
        <f t="shared" si="258"/>
        <v>0</v>
      </c>
      <c r="S782" s="592">
        <f t="shared" si="259"/>
        <v>0</v>
      </c>
    </row>
    <row r="783" spans="1:19" s="234" customFormat="1" ht="27.6">
      <c r="A783" s="238">
        <v>783</v>
      </c>
      <c r="B783" s="134"/>
      <c r="C783" s="134" t="s">
        <v>3683</v>
      </c>
      <c r="D783" s="134">
        <v>3</v>
      </c>
      <c r="E783" s="134"/>
      <c r="F783" s="237" t="s">
        <v>3711</v>
      </c>
      <c r="G783" s="573"/>
      <c r="H783" s="573"/>
      <c r="I783" s="248" t="s">
        <v>2563</v>
      </c>
      <c r="J783" s="237" t="s">
        <v>22</v>
      </c>
      <c r="K783" s="250">
        <v>39</v>
      </c>
      <c r="L783" s="585"/>
      <c r="M783" s="585"/>
      <c r="N783" s="250">
        <f t="shared" si="254"/>
        <v>0</v>
      </c>
      <c r="O783" s="250">
        <f t="shared" si="255"/>
        <v>0</v>
      </c>
      <c r="P783" s="250">
        <f t="shared" si="256"/>
        <v>0</v>
      </c>
      <c r="Q783" s="250">
        <f t="shared" si="257"/>
        <v>0</v>
      </c>
      <c r="R783" s="251">
        <f t="shared" si="258"/>
        <v>0</v>
      </c>
      <c r="S783" s="592">
        <f t="shared" si="259"/>
        <v>0</v>
      </c>
    </row>
    <row r="784" spans="1:19" s="234" customFormat="1" ht="41.4">
      <c r="A784" s="238">
        <v>784</v>
      </c>
      <c r="B784" s="134"/>
      <c r="C784" s="134" t="s">
        <v>3683</v>
      </c>
      <c r="D784" s="134">
        <v>4</v>
      </c>
      <c r="E784" s="134"/>
      <c r="F784" s="237" t="s">
        <v>3712</v>
      </c>
      <c r="G784" s="573"/>
      <c r="H784" s="573"/>
      <c r="I784" s="248" t="s">
        <v>2564</v>
      </c>
      <c r="J784" s="237" t="s">
        <v>22</v>
      </c>
      <c r="K784" s="250">
        <v>120</v>
      </c>
      <c r="L784" s="585"/>
      <c r="M784" s="585"/>
      <c r="N784" s="250">
        <f t="shared" si="254"/>
        <v>0</v>
      </c>
      <c r="O784" s="250">
        <f t="shared" si="255"/>
        <v>0</v>
      </c>
      <c r="P784" s="250">
        <f t="shared" si="256"/>
        <v>0</v>
      </c>
      <c r="Q784" s="250">
        <f t="shared" si="257"/>
        <v>0</v>
      </c>
      <c r="R784" s="251">
        <f t="shared" si="258"/>
        <v>0</v>
      </c>
      <c r="S784" s="592">
        <f t="shared" si="259"/>
        <v>0</v>
      </c>
    </row>
    <row r="785" spans="1:19" s="234" customFormat="1" ht="27.6">
      <c r="A785" s="238">
        <v>785</v>
      </c>
      <c r="B785" s="134"/>
      <c r="C785" s="134" t="s">
        <v>3683</v>
      </c>
      <c r="D785" s="134">
        <v>5</v>
      </c>
      <c r="E785" s="134"/>
      <c r="F785" s="237" t="s">
        <v>4630</v>
      </c>
      <c r="G785" s="573"/>
      <c r="H785" s="573"/>
      <c r="I785" s="248" t="s">
        <v>2565</v>
      </c>
      <c r="J785" s="237" t="s">
        <v>22</v>
      </c>
      <c r="K785" s="250">
        <v>259</v>
      </c>
      <c r="L785" s="585"/>
      <c r="M785" s="585"/>
      <c r="N785" s="250">
        <f t="shared" si="254"/>
        <v>0</v>
      </c>
      <c r="O785" s="250">
        <f t="shared" si="255"/>
        <v>0</v>
      </c>
      <c r="P785" s="250">
        <f t="shared" si="256"/>
        <v>0</v>
      </c>
      <c r="Q785" s="250">
        <f t="shared" si="257"/>
        <v>0</v>
      </c>
      <c r="R785" s="251">
        <f t="shared" si="258"/>
        <v>0</v>
      </c>
      <c r="S785" s="592">
        <f t="shared" si="259"/>
        <v>0</v>
      </c>
    </row>
    <row r="786" spans="1:19" s="234" customFormat="1" ht="27.6">
      <c r="A786" s="238">
        <v>786</v>
      </c>
      <c r="B786" s="134"/>
      <c r="C786" s="134" t="s">
        <v>3683</v>
      </c>
      <c r="D786" s="134">
        <v>6</v>
      </c>
      <c r="E786" s="134"/>
      <c r="F786" s="237" t="s">
        <v>4631</v>
      </c>
      <c r="G786" s="573"/>
      <c r="H786" s="573"/>
      <c r="I786" s="248" t="s">
        <v>6224</v>
      </c>
      <c r="J786" s="237" t="s">
        <v>22</v>
      </c>
      <c r="K786" s="250">
        <v>228</v>
      </c>
      <c r="L786" s="585"/>
      <c r="M786" s="585"/>
      <c r="N786" s="250">
        <f t="shared" si="254"/>
        <v>0</v>
      </c>
      <c r="O786" s="250">
        <f t="shared" si="255"/>
        <v>0</v>
      </c>
      <c r="P786" s="250">
        <f t="shared" si="256"/>
        <v>0</v>
      </c>
      <c r="Q786" s="250">
        <f t="shared" si="257"/>
        <v>0</v>
      </c>
      <c r="R786" s="251">
        <f t="shared" si="258"/>
        <v>0</v>
      </c>
      <c r="S786" s="592">
        <f t="shared" si="259"/>
        <v>0</v>
      </c>
    </row>
    <row r="787" spans="1:19" s="234" customFormat="1" ht="27.6">
      <c r="A787" s="238">
        <v>787</v>
      </c>
      <c r="B787" s="134"/>
      <c r="C787" s="134" t="s">
        <v>3683</v>
      </c>
      <c r="D787" s="134">
        <v>7</v>
      </c>
      <c r="E787" s="134"/>
      <c r="F787" s="237" t="s">
        <v>4632</v>
      </c>
      <c r="G787" s="573"/>
      <c r="H787" s="573"/>
      <c r="I787" s="248" t="s">
        <v>2567</v>
      </c>
      <c r="J787" s="237" t="s">
        <v>22</v>
      </c>
      <c r="K787" s="250">
        <v>251</v>
      </c>
      <c r="L787" s="585"/>
      <c r="M787" s="585"/>
      <c r="N787" s="250">
        <f t="shared" si="254"/>
        <v>0</v>
      </c>
      <c r="O787" s="250">
        <f t="shared" si="255"/>
        <v>0</v>
      </c>
      <c r="P787" s="250">
        <f t="shared" si="256"/>
        <v>0</v>
      </c>
      <c r="Q787" s="250">
        <f t="shared" si="257"/>
        <v>0</v>
      </c>
      <c r="R787" s="251">
        <f t="shared" si="258"/>
        <v>0</v>
      </c>
      <c r="S787" s="592">
        <f t="shared" si="259"/>
        <v>0</v>
      </c>
    </row>
    <row r="788" spans="1:19" s="234" customFormat="1" ht="27.6">
      <c r="A788" s="238">
        <v>788</v>
      </c>
      <c r="B788" s="134"/>
      <c r="C788" s="134" t="s">
        <v>3683</v>
      </c>
      <c r="D788" s="134">
        <v>8</v>
      </c>
      <c r="E788" s="134"/>
      <c r="F788" s="237" t="s">
        <v>4633</v>
      </c>
      <c r="G788" s="573"/>
      <c r="H788" s="573"/>
      <c r="I788" s="248" t="s">
        <v>2568</v>
      </c>
      <c r="J788" s="237" t="s">
        <v>22</v>
      </c>
      <c r="K788" s="250">
        <v>8</v>
      </c>
      <c r="L788" s="585"/>
      <c r="M788" s="585"/>
      <c r="N788" s="250">
        <f t="shared" si="254"/>
        <v>0</v>
      </c>
      <c r="O788" s="250">
        <f t="shared" si="255"/>
        <v>0</v>
      </c>
      <c r="P788" s="250">
        <f t="shared" si="256"/>
        <v>0</v>
      </c>
      <c r="Q788" s="250">
        <f t="shared" si="257"/>
        <v>0</v>
      </c>
      <c r="R788" s="251">
        <f t="shared" si="258"/>
        <v>0</v>
      </c>
      <c r="S788" s="592">
        <f t="shared" si="259"/>
        <v>0</v>
      </c>
    </row>
    <row r="789" spans="1:19" s="234" customFormat="1" ht="27.6">
      <c r="A789" s="238">
        <v>789</v>
      </c>
      <c r="B789" s="134"/>
      <c r="C789" s="134" t="s">
        <v>3683</v>
      </c>
      <c r="D789" s="134">
        <v>9</v>
      </c>
      <c r="E789" s="134"/>
      <c r="F789" s="237" t="s">
        <v>4634</v>
      </c>
      <c r="G789" s="573"/>
      <c r="H789" s="573"/>
      <c r="I789" s="248" t="s">
        <v>2569</v>
      </c>
      <c r="J789" s="237" t="s">
        <v>22</v>
      </c>
      <c r="K789" s="250">
        <v>1662</v>
      </c>
      <c r="L789" s="585"/>
      <c r="M789" s="585"/>
      <c r="N789" s="250">
        <f t="shared" si="254"/>
        <v>0</v>
      </c>
      <c r="O789" s="250">
        <f t="shared" si="255"/>
        <v>0</v>
      </c>
      <c r="P789" s="250">
        <f t="shared" si="256"/>
        <v>0</v>
      </c>
      <c r="Q789" s="250">
        <f t="shared" si="257"/>
        <v>0</v>
      </c>
      <c r="R789" s="251">
        <f t="shared" si="258"/>
        <v>0</v>
      </c>
      <c r="S789" s="592">
        <f t="shared" si="259"/>
        <v>0</v>
      </c>
    </row>
    <row r="790" spans="1:19" s="234" customFormat="1" ht="27.6">
      <c r="A790" s="238">
        <v>790</v>
      </c>
      <c r="B790" s="134"/>
      <c r="C790" s="134" t="s">
        <v>3683</v>
      </c>
      <c r="D790" s="134">
        <v>10</v>
      </c>
      <c r="E790" s="134"/>
      <c r="F790" s="237" t="s">
        <v>4635</v>
      </c>
      <c r="G790" s="573"/>
      <c r="H790" s="573"/>
      <c r="I790" s="248" t="s">
        <v>2570</v>
      </c>
      <c r="J790" s="237" t="s">
        <v>22</v>
      </c>
      <c r="K790" s="250">
        <v>8</v>
      </c>
      <c r="L790" s="585"/>
      <c r="M790" s="585"/>
      <c r="N790" s="250">
        <f t="shared" si="254"/>
        <v>0</v>
      </c>
      <c r="O790" s="250">
        <f t="shared" si="255"/>
        <v>0</v>
      </c>
      <c r="P790" s="250">
        <f t="shared" si="256"/>
        <v>0</v>
      </c>
      <c r="Q790" s="250">
        <f t="shared" si="257"/>
        <v>0</v>
      </c>
      <c r="R790" s="251">
        <f t="shared" si="258"/>
        <v>0</v>
      </c>
      <c r="S790" s="592">
        <f t="shared" si="259"/>
        <v>0</v>
      </c>
    </row>
    <row r="791" spans="1:19" s="234" customFormat="1" ht="27.6">
      <c r="A791" s="238">
        <v>791</v>
      </c>
      <c r="B791" s="134"/>
      <c r="C791" s="134" t="s">
        <v>3683</v>
      </c>
      <c r="D791" s="134">
        <v>11</v>
      </c>
      <c r="E791" s="134"/>
      <c r="F791" s="237" t="s">
        <v>4636</v>
      </c>
      <c r="G791" s="573"/>
      <c r="H791" s="573"/>
      <c r="I791" s="248" t="s">
        <v>2571</v>
      </c>
      <c r="J791" s="237" t="s">
        <v>22</v>
      </c>
      <c r="K791" s="250">
        <v>216</v>
      </c>
      <c r="L791" s="585"/>
      <c r="M791" s="585"/>
      <c r="N791" s="250">
        <f t="shared" si="254"/>
        <v>0</v>
      </c>
      <c r="O791" s="250">
        <f t="shared" si="255"/>
        <v>0</v>
      </c>
      <c r="P791" s="250">
        <f t="shared" si="256"/>
        <v>0</v>
      </c>
      <c r="Q791" s="250">
        <f t="shared" si="257"/>
        <v>0</v>
      </c>
      <c r="R791" s="251">
        <f t="shared" si="258"/>
        <v>0</v>
      </c>
      <c r="S791" s="592">
        <f t="shared" si="259"/>
        <v>0</v>
      </c>
    </row>
    <row r="792" spans="1:19" s="234" customFormat="1" ht="27.6">
      <c r="A792" s="238">
        <v>792</v>
      </c>
      <c r="B792" s="134"/>
      <c r="C792" s="134" t="s">
        <v>3683</v>
      </c>
      <c r="D792" s="134">
        <v>12</v>
      </c>
      <c r="E792" s="134"/>
      <c r="F792" s="237" t="s">
        <v>4637</v>
      </c>
      <c r="G792" s="573"/>
      <c r="H792" s="573"/>
      <c r="I792" s="248" t="s">
        <v>2572</v>
      </c>
      <c r="J792" s="237" t="s">
        <v>24</v>
      </c>
      <c r="K792" s="250">
        <v>985.7</v>
      </c>
      <c r="L792" s="585"/>
      <c r="M792" s="585"/>
      <c r="N792" s="250">
        <f t="shared" si="254"/>
        <v>0</v>
      </c>
      <c r="O792" s="250">
        <f t="shared" si="255"/>
        <v>0</v>
      </c>
      <c r="P792" s="250">
        <f t="shared" si="256"/>
        <v>0</v>
      </c>
      <c r="Q792" s="250">
        <f t="shared" si="257"/>
        <v>0</v>
      </c>
      <c r="R792" s="251">
        <f t="shared" si="258"/>
        <v>0</v>
      </c>
      <c r="S792" s="592">
        <f t="shared" si="259"/>
        <v>0</v>
      </c>
    </row>
    <row r="793" spans="1:19" s="234" customFormat="1" ht="27.6">
      <c r="A793" s="238">
        <v>793</v>
      </c>
      <c r="B793" s="134"/>
      <c r="C793" s="134" t="s">
        <v>3683</v>
      </c>
      <c r="D793" s="134">
        <v>13</v>
      </c>
      <c r="E793" s="134"/>
      <c r="F793" s="237" t="s">
        <v>4638</v>
      </c>
      <c r="G793" s="573"/>
      <c r="H793" s="573"/>
      <c r="I793" s="248" t="s">
        <v>6223</v>
      </c>
      <c r="J793" s="237" t="s">
        <v>22</v>
      </c>
      <c r="K793" s="250">
        <v>44</v>
      </c>
      <c r="L793" s="585"/>
      <c r="M793" s="585"/>
      <c r="N793" s="250">
        <f t="shared" si="254"/>
        <v>0</v>
      </c>
      <c r="O793" s="250">
        <f t="shared" si="255"/>
        <v>0</v>
      </c>
      <c r="P793" s="250">
        <f t="shared" si="256"/>
        <v>0</v>
      </c>
      <c r="Q793" s="250">
        <f t="shared" si="257"/>
        <v>0</v>
      </c>
      <c r="R793" s="251">
        <f t="shared" si="258"/>
        <v>0</v>
      </c>
      <c r="S793" s="592">
        <f t="shared" si="259"/>
        <v>0</v>
      </c>
    </row>
    <row r="794" spans="1:19" s="234" customFormat="1" ht="14.4">
      <c r="A794" s="238">
        <v>794</v>
      </c>
      <c r="B794" s="265"/>
      <c r="C794" s="115" t="s">
        <v>3684</v>
      </c>
      <c r="D794" s="115"/>
      <c r="E794" s="115"/>
      <c r="F794" s="252" t="s">
        <v>3684</v>
      </c>
      <c r="G794" s="574"/>
      <c r="H794" s="573"/>
      <c r="I794" s="253" t="s">
        <v>1703</v>
      </c>
      <c r="J794" s="254"/>
      <c r="K794" s="267"/>
      <c r="L794" s="587"/>
      <c r="M794" s="587"/>
      <c r="N794" s="255"/>
      <c r="O794" s="255"/>
      <c r="P794" s="255"/>
      <c r="Q794" s="255"/>
      <c r="R794" s="255"/>
      <c r="S794" s="594"/>
    </row>
    <row r="795" spans="1:19" s="234" customFormat="1" ht="14.4">
      <c r="A795" s="238">
        <v>795</v>
      </c>
      <c r="B795" s="264"/>
      <c r="C795" s="115" t="s">
        <v>3685</v>
      </c>
      <c r="D795" s="115"/>
      <c r="E795" s="115"/>
      <c r="F795" s="237" t="s">
        <v>3685</v>
      </c>
      <c r="G795" s="573"/>
      <c r="H795" s="573"/>
      <c r="I795" s="261" t="s">
        <v>1704</v>
      </c>
      <c r="J795" s="263"/>
      <c r="K795" s="250"/>
      <c r="L795" s="585"/>
      <c r="M795" s="585"/>
      <c r="N795" s="250"/>
      <c r="O795" s="250"/>
      <c r="P795" s="250"/>
      <c r="Q795" s="250"/>
      <c r="R795" s="250"/>
      <c r="S795" s="596"/>
    </row>
    <row r="796" spans="1:19" s="234" customFormat="1" ht="14.4">
      <c r="A796" s="238">
        <v>796</v>
      </c>
      <c r="B796" s="134"/>
      <c r="C796" s="134" t="s">
        <v>3685</v>
      </c>
      <c r="D796" s="134">
        <v>1</v>
      </c>
      <c r="E796" s="134"/>
      <c r="F796" s="237" t="s">
        <v>4639</v>
      </c>
      <c r="G796" s="573"/>
      <c r="H796" s="573"/>
      <c r="I796" s="248" t="s">
        <v>1896</v>
      </c>
      <c r="J796" s="237" t="s">
        <v>24</v>
      </c>
      <c r="K796" s="250">
        <v>1770</v>
      </c>
      <c r="L796" s="585"/>
      <c r="M796" s="585"/>
      <c r="N796" s="250">
        <f>+M796+L796</f>
        <v>0</v>
      </c>
      <c r="O796" s="250">
        <f>IF(K796&lt;&gt;"",TRUNC(L796*(1+$S796),2),"")</f>
        <v>0</v>
      </c>
      <c r="P796" s="250">
        <f>IF(K796&lt;&gt;"",TRUNC(M796*(1+$S796),2),"")</f>
        <v>0</v>
      </c>
      <c r="Q796" s="250">
        <f>IF(K796="","",O796+P796)</f>
        <v>0</v>
      </c>
      <c r="R796" s="251">
        <f>IF(K796="",0,TRUNC((K796*$Q796),2))</f>
        <v>0</v>
      </c>
      <c r="S796" s="592">
        <f>$K$2</f>
        <v>0</v>
      </c>
    </row>
    <row r="797" spans="1:19" s="234" customFormat="1" ht="27.6">
      <c r="A797" s="238">
        <v>797</v>
      </c>
      <c r="B797" s="134"/>
      <c r="C797" s="134" t="s">
        <v>3685</v>
      </c>
      <c r="D797" s="134">
        <v>2</v>
      </c>
      <c r="E797" s="134"/>
      <c r="F797" s="237" t="s">
        <v>4640</v>
      </c>
      <c r="G797" s="573"/>
      <c r="H797" s="573"/>
      <c r="I797" s="248" t="s">
        <v>1808</v>
      </c>
      <c r="J797" s="237" t="s">
        <v>24</v>
      </c>
      <c r="K797" s="250">
        <v>852</v>
      </c>
      <c r="L797" s="585"/>
      <c r="M797" s="585"/>
      <c r="N797" s="250">
        <f>+M797+L797</f>
        <v>0</v>
      </c>
      <c r="O797" s="250">
        <f>IF(K797&lt;&gt;"",TRUNC(L797*(1+$S797),2),"")</f>
        <v>0</v>
      </c>
      <c r="P797" s="250">
        <f>IF(K797&lt;&gt;"",TRUNC(M797*(1+$S797),2),"")</f>
        <v>0</v>
      </c>
      <c r="Q797" s="250">
        <f>IF(K797="","",O797+P797)</f>
        <v>0</v>
      </c>
      <c r="R797" s="251">
        <f>IF(K797="",0,TRUNC((K797*$Q797),2))</f>
        <v>0</v>
      </c>
      <c r="S797" s="592">
        <f>$K$2</f>
        <v>0</v>
      </c>
    </row>
    <row r="798" spans="1:19" s="234" customFormat="1" ht="14.4">
      <c r="A798" s="238">
        <v>798</v>
      </c>
      <c r="B798" s="264"/>
      <c r="C798" s="115" t="s">
        <v>3686</v>
      </c>
      <c r="D798" s="115"/>
      <c r="E798" s="115"/>
      <c r="F798" s="237" t="s">
        <v>3686</v>
      </c>
      <c r="G798" s="573"/>
      <c r="H798" s="573"/>
      <c r="I798" s="261" t="s">
        <v>1151</v>
      </c>
      <c r="J798" s="237"/>
      <c r="K798" s="250"/>
      <c r="L798" s="585"/>
      <c r="M798" s="585"/>
      <c r="N798" s="250"/>
      <c r="O798" s="250"/>
      <c r="P798" s="250"/>
      <c r="Q798" s="250"/>
      <c r="R798" s="251"/>
      <c r="S798" s="596"/>
    </row>
    <row r="799" spans="1:19" s="234" customFormat="1" ht="27.6">
      <c r="A799" s="238">
        <v>799</v>
      </c>
      <c r="B799" s="134"/>
      <c r="C799" s="134" t="s">
        <v>3686</v>
      </c>
      <c r="D799" s="134">
        <v>1</v>
      </c>
      <c r="E799" s="134"/>
      <c r="F799" s="237" t="s">
        <v>4641</v>
      </c>
      <c r="G799" s="573"/>
      <c r="H799" s="573"/>
      <c r="I799" s="248" t="s">
        <v>1885</v>
      </c>
      <c r="J799" s="237" t="s">
        <v>24</v>
      </c>
      <c r="K799" s="250">
        <v>1812</v>
      </c>
      <c r="L799" s="585"/>
      <c r="M799" s="585"/>
      <c r="N799" s="250">
        <f>+M799+L799</f>
        <v>0</v>
      </c>
      <c r="O799" s="250">
        <f>IF(K799&lt;&gt;"",TRUNC(L799*(1+$S799),2),"")</f>
        <v>0</v>
      </c>
      <c r="P799" s="250">
        <f>IF(K799&lt;&gt;"",TRUNC(M799*(1+$S799),2),"")</f>
        <v>0</v>
      </c>
      <c r="Q799" s="250">
        <f>IF(K799="","",O799+P799)</f>
        <v>0</v>
      </c>
      <c r="R799" s="251">
        <f>IF(K799="",0,TRUNC((K799*$Q799),2))</f>
        <v>0</v>
      </c>
      <c r="S799" s="592">
        <f>$K$2</f>
        <v>0</v>
      </c>
    </row>
    <row r="800" spans="1:19" s="234" customFormat="1" ht="27.6">
      <c r="A800" s="238">
        <v>800</v>
      </c>
      <c r="B800" s="134"/>
      <c r="C800" s="134" t="s">
        <v>3686</v>
      </c>
      <c r="D800" s="134">
        <v>2</v>
      </c>
      <c r="E800" s="134"/>
      <c r="F800" s="237" t="s">
        <v>4642</v>
      </c>
      <c r="G800" s="573"/>
      <c r="H800" s="573"/>
      <c r="I800" s="248" t="s">
        <v>1886</v>
      </c>
      <c r="J800" s="237" t="s">
        <v>24</v>
      </c>
      <c r="K800" s="250">
        <v>106</v>
      </c>
      <c r="L800" s="585"/>
      <c r="M800" s="585"/>
      <c r="N800" s="250">
        <f>+M800+L800</f>
        <v>0</v>
      </c>
      <c r="O800" s="250">
        <f>IF(K800&lt;&gt;"",TRUNC(L800*(1+$S800),2),"")</f>
        <v>0</v>
      </c>
      <c r="P800" s="250">
        <f>IF(K800&lt;&gt;"",TRUNC(M800*(1+$S800),2),"")</f>
        <v>0</v>
      </c>
      <c r="Q800" s="250">
        <f>IF(K800="","",O800+P800)</f>
        <v>0</v>
      </c>
      <c r="R800" s="251">
        <f>IF(K800="",0,TRUNC((K800*$Q800),2))</f>
        <v>0</v>
      </c>
      <c r="S800" s="592">
        <f>$K$2</f>
        <v>0</v>
      </c>
    </row>
    <row r="801" spans="1:19" s="234" customFormat="1" ht="14.4">
      <c r="A801" s="238">
        <v>801</v>
      </c>
      <c r="B801" s="264"/>
      <c r="C801" s="115" t="s">
        <v>3687</v>
      </c>
      <c r="D801" s="115"/>
      <c r="E801" s="115"/>
      <c r="F801" s="237" t="s">
        <v>3687</v>
      </c>
      <c r="G801" s="573"/>
      <c r="H801" s="573"/>
      <c r="I801" s="261" t="s">
        <v>1706</v>
      </c>
      <c r="J801" s="263"/>
      <c r="K801" s="250"/>
      <c r="L801" s="585"/>
      <c r="M801" s="585"/>
      <c r="N801" s="250"/>
      <c r="O801" s="250"/>
      <c r="P801" s="250"/>
      <c r="Q801" s="250"/>
      <c r="R801" s="250"/>
      <c r="S801" s="596"/>
    </row>
    <row r="802" spans="1:19" s="234" customFormat="1" ht="27.6">
      <c r="A802" s="238">
        <v>802</v>
      </c>
      <c r="B802" s="264"/>
      <c r="C802" s="134" t="s">
        <v>3687</v>
      </c>
      <c r="D802" s="134">
        <v>1</v>
      </c>
      <c r="E802" s="134"/>
      <c r="F802" s="237" t="s">
        <v>4643</v>
      </c>
      <c r="G802" s="573"/>
      <c r="H802" s="573"/>
      <c r="I802" s="248" t="s">
        <v>206</v>
      </c>
      <c r="J802" s="237" t="s">
        <v>24</v>
      </c>
      <c r="K802" s="250">
        <v>3180</v>
      </c>
      <c r="L802" s="585"/>
      <c r="M802" s="585"/>
      <c r="N802" s="250">
        <f>+M802+L802</f>
        <v>0</v>
      </c>
      <c r="O802" s="250">
        <f>IF(K802&lt;&gt;"",TRUNC(L802*(1+$S802),2),"")</f>
        <v>0</v>
      </c>
      <c r="P802" s="250">
        <f>IF(K802&lt;&gt;"",TRUNC(M802*(1+$S802),2),"")</f>
        <v>0</v>
      </c>
      <c r="Q802" s="250">
        <f>IF(K802="","",O802+P802)</f>
        <v>0</v>
      </c>
      <c r="R802" s="251">
        <f>IF(K802="",0,TRUNC((K802*$Q802),2))</f>
        <v>0</v>
      </c>
      <c r="S802" s="592">
        <f>$K$2</f>
        <v>0</v>
      </c>
    </row>
    <row r="803" spans="1:19" s="234" customFormat="1" ht="14.4">
      <c r="A803" s="238">
        <v>803</v>
      </c>
      <c r="B803" s="134"/>
      <c r="C803" s="134" t="s">
        <v>3687</v>
      </c>
      <c r="D803" s="134">
        <v>2</v>
      </c>
      <c r="E803" s="134"/>
      <c r="F803" s="237" t="s">
        <v>4644</v>
      </c>
      <c r="G803" s="573"/>
      <c r="H803" s="573"/>
      <c r="I803" s="248" t="s">
        <v>2858</v>
      </c>
      <c r="J803" s="237" t="s">
        <v>24</v>
      </c>
      <c r="K803" s="250">
        <v>800</v>
      </c>
      <c r="L803" s="585"/>
      <c r="M803" s="585"/>
      <c r="N803" s="250">
        <f>+M803+L803</f>
        <v>0</v>
      </c>
      <c r="O803" s="250">
        <f>IF(K803&lt;&gt;"",TRUNC(L803*(1+$S803),2),"")</f>
        <v>0</v>
      </c>
      <c r="P803" s="250">
        <f>IF(K803&lt;&gt;"",TRUNC(M803*(1+$S803),2),"")</f>
        <v>0</v>
      </c>
      <c r="Q803" s="250">
        <f>IF(K803="","",O803+P803)</f>
        <v>0</v>
      </c>
      <c r="R803" s="251">
        <f>IF(K803="",0,TRUNC((K803*$Q803),2))</f>
        <v>0</v>
      </c>
      <c r="S803" s="592">
        <f>$K$2</f>
        <v>0</v>
      </c>
    </row>
    <row r="804" spans="1:19" s="234" customFormat="1" ht="14.4">
      <c r="A804" s="238">
        <v>804</v>
      </c>
      <c r="B804" s="264"/>
      <c r="C804" s="115" t="s">
        <v>3688</v>
      </c>
      <c r="D804" s="115"/>
      <c r="E804" s="115"/>
      <c r="F804" s="237" t="s">
        <v>3688</v>
      </c>
      <c r="G804" s="573"/>
      <c r="H804" s="573"/>
      <c r="I804" s="261" t="s">
        <v>1707</v>
      </c>
      <c r="J804" s="263"/>
      <c r="K804" s="250"/>
      <c r="L804" s="585"/>
      <c r="M804" s="585"/>
      <c r="N804" s="250"/>
      <c r="O804" s="250"/>
      <c r="P804" s="250"/>
      <c r="Q804" s="250"/>
      <c r="R804" s="250"/>
      <c r="S804" s="596"/>
    </row>
    <row r="805" spans="1:19" s="234" customFormat="1" ht="14.4">
      <c r="A805" s="238">
        <v>805</v>
      </c>
      <c r="B805" s="134"/>
      <c r="C805" s="134" t="s">
        <v>3688</v>
      </c>
      <c r="D805" s="134">
        <v>1</v>
      </c>
      <c r="E805" s="134"/>
      <c r="F805" s="237" t="s">
        <v>4645</v>
      </c>
      <c r="G805" s="573"/>
      <c r="H805" s="573"/>
      <c r="I805" s="248" t="s">
        <v>1708</v>
      </c>
      <c r="J805" s="237" t="s">
        <v>1689</v>
      </c>
      <c r="K805" s="250">
        <v>251</v>
      </c>
      <c r="L805" s="585"/>
      <c r="M805" s="585"/>
      <c r="N805" s="250">
        <f t="shared" ref="N805:N810" si="260">+M805+L805</f>
        <v>0</v>
      </c>
      <c r="O805" s="250">
        <f t="shared" ref="O805:O810" si="261">IF(K805&lt;&gt;"",TRUNC(L805*(1+$S805),2),"")</f>
        <v>0</v>
      </c>
      <c r="P805" s="250">
        <f t="shared" ref="P805:P810" si="262">IF(K805&lt;&gt;"",TRUNC(M805*(1+$S805),2),"")</f>
        <v>0</v>
      </c>
      <c r="Q805" s="250">
        <f t="shared" ref="Q805:Q810" si="263">IF(K805="","",O805+P805)</f>
        <v>0</v>
      </c>
      <c r="R805" s="251">
        <f t="shared" ref="R805:R810" si="264">IF(K805="",0,TRUNC((K805*$Q805),2))</f>
        <v>0</v>
      </c>
      <c r="S805" s="592">
        <f t="shared" ref="S805:S810" si="265">$K$2</f>
        <v>0</v>
      </c>
    </row>
    <row r="806" spans="1:19" s="234" customFormat="1" ht="14.4">
      <c r="A806" s="238">
        <v>806</v>
      </c>
      <c r="B806" s="134"/>
      <c r="C806" s="134" t="s">
        <v>3688</v>
      </c>
      <c r="D806" s="134">
        <v>2</v>
      </c>
      <c r="E806" s="134"/>
      <c r="F806" s="237" t="s">
        <v>4646</v>
      </c>
      <c r="G806" s="573"/>
      <c r="H806" s="573"/>
      <c r="I806" s="248" t="s">
        <v>1709</v>
      </c>
      <c r="J806" s="237" t="s">
        <v>1689</v>
      </c>
      <c r="K806" s="250">
        <v>75</v>
      </c>
      <c r="L806" s="585"/>
      <c r="M806" s="585"/>
      <c r="N806" s="250">
        <f t="shared" si="260"/>
        <v>0</v>
      </c>
      <c r="O806" s="250">
        <f t="shared" si="261"/>
        <v>0</v>
      </c>
      <c r="P806" s="250">
        <f t="shared" si="262"/>
        <v>0</v>
      </c>
      <c r="Q806" s="250">
        <f t="shared" si="263"/>
        <v>0</v>
      </c>
      <c r="R806" s="251">
        <f t="shared" si="264"/>
        <v>0</v>
      </c>
      <c r="S806" s="592">
        <f t="shared" si="265"/>
        <v>0</v>
      </c>
    </row>
    <row r="807" spans="1:19" s="234" customFormat="1" ht="82.8">
      <c r="A807" s="238">
        <v>807</v>
      </c>
      <c r="B807" s="134"/>
      <c r="C807" s="134" t="s">
        <v>3688</v>
      </c>
      <c r="D807" s="134">
        <v>3</v>
      </c>
      <c r="E807" s="134"/>
      <c r="F807" s="237" t="s">
        <v>4647</v>
      </c>
      <c r="G807" s="573"/>
      <c r="H807" s="573"/>
      <c r="I807" s="248" t="s">
        <v>2011</v>
      </c>
      <c r="J807" s="237" t="s">
        <v>22</v>
      </c>
      <c r="K807" s="304">
        <v>913</v>
      </c>
      <c r="L807" s="585"/>
      <c r="M807" s="585"/>
      <c r="N807" s="250">
        <f t="shared" si="260"/>
        <v>0</v>
      </c>
      <c r="O807" s="250">
        <f t="shared" si="261"/>
        <v>0</v>
      </c>
      <c r="P807" s="250">
        <f t="shared" si="262"/>
        <v>0</v>
      </c>
      <c r="Q807" s="250">
        <f t="shared" si="263"/>
        <v>0</v>
      </c>
      <c r="R807" s="251">
        <f t="shared" si="264"/>
        <v>0</v>
      </c>
      <c r="S807" s="592">
        <f t="shared" si="265"/>
        <v>0</v>
      </c>
    </row>
    <row r="808" spans="1:19" s="234" customFormat="1" ht="27.6">
      <c r="A808" s="238">
        <v>808</v>
      </c>
      <c r="B808" s="264"/>
      <c r="C808" s="134" t="s">
        <v>3688</v>
      </c>
      <c r="D808" s="134">
        <v>4</v>
      </c>
      <c r="E808" s="134"/>
      <c r="F808" s="237" t="s">
        <v>4648</v>
      </c>
      <c r="G808" s="573"/>
      <c r="H808" s="573"/>
      <c r="I808" s="248" t="s">
        <v>421</v>
      </c>
      <c r="J808" s="237" t="s">
        <v>22</v>
      </c>
      <c r="K808" s="304">
        <v>484</v>
      </c>
      <c r="L808" s="585"/>
      <c r="M808" s="585"/>
      <c r="N808" s="250">
        <f t="shared" si="260"/>
        <v>0</v>
      </c>
      <c r="O808" s="250">
        <f t="shared" si="261"/>
        <v>0</v>
      </c>
      <c r="P808" s="250">
        <f t="shared" si="262"/>
        <v>0</v>
      </c>
      <c r="Q808" s="250">
        <f t="shared" si="263"/>
        <v>0</v>
      </c>
      <c r="R808" s="251">
        <f t="shared" si="264"/>
        <v>0</v>
      </c>
      <c r="S808" s="592">
        <f t="shared" si="265"/>
        <v>0</v>
      </c>
    </row>
    <row r="809" spans="1:19" s="234" customFormat="1" ht="27.6">
      <c r="A809" s="238">
        <v>809</v>
      </c>
      <c r="B809" s="264"/>
      <c r="C809" s="134" t="s">
        <v>3688</v>
      </c>
      <c r="D809" s="134">
        <v>5</v>
      </c>
      <c r="E809" s="134"/>
      <c r="F809" s="237" t="s">
        <v>4649</v>
      </c>
      <c r="G809" s="573"/>
      <c r="H809" s="573"/>
      <c r="I809" s="248" t="s">
        <v>423</v>
      </c>
      <c r="J809" s="237" t="s">
        <v>22</v>
      </c>
      <c r="K809" s="304">
        <v>12</v>
      </c>
      <c r="L809" s="585"/>
      <c r="M809" s="585"/>
      <c r="N809" s="250">
        <f t="shared" si="260"/>
        <v>0</v>
      </c>
      <c r="O809" s="250">
        <f t="shared" si="261"/>
        <v>0</v>
      </c>
      <c r="P809" s="250">
        <f t="shared" si="262"/>
        <v>0</v>
      </c>
      <c r="Q809" s="250">
        <f t="shared" si="263"/>
        <v>0</v>
      </c>
      <c r="R809" s="251">
        <f t="shared" si="264"/>
        <v>0</v>
      </c>
      <c r="S809" s="592">
        <f t="shared" si="265"/>
        <v>0</v>
      </c>
    </row>
    <row r="810" spans="1:19" s="234" customFormat="1" ht="27.6">
      <c r="A810" s="238">
        <v>810</v>
      </c>
      <c r="B810" s="264"/>
      <c r="C810" s="134" t="s">
        <v>3688</v>
      </c>
      <c r="D810" s="134">
        <v>6</v>
      </c>
      <c r="E810" s="134"/>
      <c r="F810" s="237" t="s">
        <v>4650</v>
      </c>
      <c r="G810" s="573"/>
      <c r="H810" s="573"/>
      <c r="I810" s="248" t="s">
        <v>204</v>
      </c>
      <c r="J810" s="237" t="s">
        <v>22</v>
      </c>
      <c r="K810" s="304">
        <v>2</v>
      </c>
      <c r="L810" s="585"/>
      <c r="M810" s="585"/>
      <c r="N810" s="250">
        <f t="shared" si="260"/>
        <v>0</v>
      </c>
      <c r="O810" s="250">
        <f t="shared" si="261"/>
        <v>0</v>
      </c>
      <c r="P810" s="250">
        <f t="shared" si="262"/>
        <v>0</v>
      </c>
      <c r="Q810" s="250">
        <f t="shared" si="263"/>
        <v>0</v>
      </c>
      <c r="R810" s="251">
        <f t="shared" si="264"/>
        <v>0</v>
      </c>
      <c r="S810" s="592">
        <f t="shared" si="265"/>
        <v>0</v>
      </c>
    </row>
    <row r="811" spans="1:19" s="234" customFormat="1" ht="14.4">
      <c r="A811" s="238">
        <v>811</v>
      </c>
      <c r="B811" s="265"/>
      <c r="C811" s="115" t="s">
        <v>3691</v>
      </c>
      <c r="D811" s="115"/>
      <c r="E811" s="115"/>
      <c r="F811" s="252" t="s">
        <v>3691</v>
      </c>
      <c r="G811" s="574"/>
      <c r="H811" s="573"/>
      <c r="I811" s="253" t="s">
        <v>1147</v>
      </c>
      <c r="J811" s="254"/>
      <c r="K811" s="267"/>
      <c r="L811" s="587"/>
      <c r="M811" s="587"/>
      <c r="N811" s="255"/>
      <c r="O811" s="255"/>
      <c r="P811" s="255"/>
      <c r="Q811" s="255"/>
      <c r="R811" s="255"/>
      <c r="S811" s="594"/>
    </row>
    <row r="812" spans="1:19" s="234" customFormat="1" ht="14.4">
      <c r="A812" s="238">
        <v>812</v>
      </c>
      <c r="B812" s="265"/>
      <c r="C812" s="115" t="s">
        <v>3692</v>
      </c>
      <c r="D812" s="115"/>
      <c r="E812" s="115"/>
      <c r="F812" s="237" t="s">
        <v>3692</v>
      </c>
      <c r="G812" s="573"/>
      <c r="H812" s="577"/>
      <c r="I812" s="261" t="s">
        <v>1710</v>
      </c>
      <c r="J812" s="263"/>
      <c r="K812" s="256"/>
      <c r="L812" s="587"/>
      <c r="M812" s="587"/>
      <c r="N812" s="251"/>
      <c r="O812" s="251"/>
      <c r="P812" s="251"/>
      <c r="Q812" s="251"/>
      <c r="R812" s="251"/>
      <c r="S812" s="596"/>
    </row>
    <row r="813" spans="1:19" s="234" customFormat="1" ht="27.6">
      <c r="A813" s="238">
        <v>813</v>
      </c>
      <c r="B813" s="134"/>
      <c r="C813" s="134" t="s">
        <v>3692</v>
      </c>
      <c r="D813" s="134">
        <v>1</v>
      </c>
      <c r="E813" s="134"/>
      <c r="F813" s="237" t="s">
        <v>4651</v>
      </c>
      <c r="G813" s="573"/>
      <c r="H813" s="573"/>
      <c r="I813" s="248" t="s">
        <v>1898</v>
      </c>
      <c r="J813" s="237" t="s">
        <v>24</v>
      </c>
      <c r="K813" s="250">
        <v>300</v>
      </c>
      <c r="L813" s="585"/>
      <c r="M813" s="585"/>
      <c r="N813" s="250">
        <f>+M813+L813</f>
        <v>0</v>
      </c>
      <c r="O813" s="250">
        <f>IF(K813&lt;&gt;"",TRUNC(L813*(1+$S813),2),"")</f>
        <v>0</v>
      </c>
      <c r="P813" s="250">
        <f>IF(K813&lt;&gt;"",TRUNC(M813*(1+$S813),2),"")</f>
        <v>0</v>
      </c>
      <c r="Q813" s="250">
        <f>IF(K813="","",O813+P813)</f>
        <v>0</v>
      </c>
      <c r="R813" s="251">
        <f>IF(K813="",0,TRUNC((K813*$Q813),2))</f>
        <v>0</v>
      </c>
      <c r="S813" s="592">
        <f>$K$2</f>
        <v>0</v>
      </c>
    </row>
    <row r="814" spans="1:19" s="234" customFormat="1" ht="27.6">
      <c r="A814" s="238">
        <v>814</v>
      </c>
      <c r="B814" s="134"/>
      <c r="C814" s="134" t="s">
        <v>3692</v>
      </c>
      <c r="D814" s="134">
        <v>2</v>
      </c>
      <c r="E814" s="134"/>
      <c r="F814" s="237" t="s">
        <v>4652</v>
      </c>
      <c r="G814" s="573"/>
      <c r="H814" s="573"/>
      <c r="I814" s="248" t="s">
        <v>1899</v>
      </c>
      <c r="J814" s="237" t="s">
        <v>24</v>
      </c>
      <c r="K814" s="250">
        <v>2115</v>
      </c>
      <c r="L814" s="585"/>
      <c r="M814" s="585"/>
      <c r="N814" s="250">
        <f>+M814+L814</f>
        <v>0</v>
      </c>
      <c r="O814" s="250">
        <f>IF(K814&lt;&gt;"",TRUNC(L814*(1+$S814),2),"")</f>
        <v>0</v>
      </c>
      <c r="P814" s="250">
        <f>IF(K814&lt;&gt;"",TRUNC(M814*(1+$S814),2),"")</f>
        <v>0</v>
      </c>
      <c r="Q814" s="250">
        <f>IF(K814="","",O814+P814)</f>
        <v>0</v>
      </c>
      <c r="R814" s="251">
        <f>IF(K814="",0,TRUNC((K814*$Q814),2))</f>
        <v>0</v>
      </c>
      <c r="S814" s="592">
        <f>$K$2</f>
        <v>0</v>
      </c>
    </row>
    <row r="815" spans="1:19" s="234" customFormat="1" ht="27.6">
      <c r="A815" s="238">
        <v>815</v>
      </c>
      <c r="B815" s="134"/>
      <c r="C815" s="134" t="s">
        <v>3692</v>
      </c>
      <c r="D815" s="134">
        <v>3</v>
      </c>
      <c r="E815" s="134"/>
      <c r="F815" s="237" t="s">
        <v>4653</v>
      </c>
      <c r="G815" s="573"/>
      <c r="H815" s="573"/>
      <c r="I815" s="248" t="s">
        <v>1886</v>
      </c>
      <c r="J815" s="237" t="s">
        <v>24</v>
      </c>
      <c r="K815" s="250">
        <v>72</v>
      </c>
      <c r="L815" s="585"/>
      <c r="M815" s="585"/>
      <c r="N815" s="250">
        <f>+M815+L815</f>
        <v>0</v>
      </c>
      <c r="O815" s="250">
        <f>IF(K815&lt;&gt;"",TRUNC(L815*(1+$S815),2),"")</f>
        <v>0</v>
      </c>
      <c r="P815" s="250">
        <f>IF(K815&lt;&gt;"",TRUNC(M815*(1+$S815),2),"")</f>
        <v>0</v>
      </c>
      <c r="Q815" s="250">
        <f>IF(K815="","",O815+P815)</f>
        <v>0</v>
      </c>
      <c r="R815" s="251">
        <f>IF(K815="",0,TRUNC((K815*$Q815),2))</f>
        <v>0</v>
      </c>
      <c r="S815" s="592">
        <f>$K$2</f>
        <v>0</v>
      </c>
    </row>
    <row r="816" spans="1:19" s="234" customFormat="1" ht="14.4">
      <c r="A816" s="238">
        <v>816</v>
      </c>
      <c r="B816" s="265"/>
      <c r="C816" s="115" t="s">
        <v>3693</v>
      </c>
      <c r="D816" s="115"/>
      <c r="E816" s="115"/>
      <c r="F816" s="237" t="s">
        <v>3693</v>
      </c>
      <c r="G816" s="573"/>
      <c r="H816" s="577"/>
      <c r="I816" s="261" t="s">
        <v>1150</v>
      </c>
      <c r="J816" s="263"/>
      <c r="K816" s="256"/>
      <c r="L816" s="585"/>
      <c r="M816" s="585"/>
      <c r="N816" s="250"/>
      <c r="O816" s="250"/>
      <c r="P816" s="250"/>
      <c r="Q816" s="250"/>
      <c r="R816" s="251"/>
      <c r="S816" s="596"/>
    </row>
    <row r="817" spans="1:19" s="234" customFormat="1" ht="14.4">
      <c r="A817" s="238">
        <v>817</v>
      </c>
      <c r="B817" s="134"/>
      <c r="C817" s="134" t="s">
        <v>3693</v>
      </c>
      <c r="D817" s="134">
        <v>1</v>
      </c>
      <c r="E817" s="134"/>
      <c r="F817" s="237" t="s">
        <v>4654</v>
      </c>
      <c r="G817" s="573"/>
      <c r="H817" s="573"/>
      <c r="I817" s="248" t="s">
        <v>1712</v>
      </c>
      <c r="J817" s="237" t="s">
        <v>24</v>
      </c>
      <c r="K817" s="250">
        <v>2400</v>
      </c>
      <c r="L817" s="585"/>
      <c r="M817" s="585"/>
      <c r="N817" s="250">
        <f>+M817+L817</f>
        <v>0</v>
      </c>
      <c r="O817" s="250">
        <f>IF(K817&lt;&gt;"",TRUNC(L817*(1+$S817),2),"")</f>
        <v>0</v>
      </c>
      <c r="P817" s="250">
        <f>IF(K817&lt;&gt;"",TRUNC(M817*(1+$S817),2),"")</f>
        <v>0</v>
      </c>
      <c r="Q817" s="250">
        <f>IF(K817="","",O817+P817)</f>
        <v>0</v>
      </c>
      <c r="R817" s="251">
        <f>IF(K817="",0,TRUNC((K817*$Q817),2))</f>
        <v>0</v>
      </c>
      <c r="S817" s="592">
        <f>$K$2</f>
        <v>0</v>
      </c>
    </row>
    <row r="818" spans="1:19" s="234" customFormat="1" ht="110.4">
      <c r="A818" s="238">
        <v>818</v>
      </c>
      <c r="B818" s="134"/>
      <c r="C818" s="134" t="s">
        <v>3693</v>
      </c>
      <c r="D818" s="134">
        <v>2</v>
      </c>
      <c r="E818" s="134"/>
      <c r="F818" s="237" t="s">
        <v>4655</v>
      </c>
      <c r="G818" s="573"/>
      <c r="H818" s="573"/>
      <c r="I818" s="248" t="s">
        <v>1713</v>
      </c>
      <c r="J818" s="237" t="s">
        <v>24</v>
      </c>
      <c r="K818" s="250">
        <v>1600</v>
      </c>
      <c r="L818" s="585"/>
      <c r="M818" s="585"/>
      <c r="N818" s="250">
        <f>+M818+L818</f>
        <v>0</v>
      </c>
      <c r="O818" s="250">
        <f>IF(K818&lt;&gt;"",TRUNC(L818*(1+$S818),2),"")</f>
        <v>0</v>
      </c>
      <c r="P818" s="250">
        <f>IF(K818&lt;&gt;"",TRUNC(M818*(1+$S818),2),"")</f>
        <v>0</v>
      </c>
      <c r="Q818" s="250">
        <f>IF(K818="","",O818+P818)</f>
        <v>0</v>
      </c>
      <c r="R818" s="251">
        <f>IF(K818="",0,TRUNC((K818*$Q818),2))</f>
        <v>0</v>
      </c>
      <c r="S818" s="592">
        <f>$K$2</f>
        <v>0</v>
      </c>
    </row>
    <row r="819" spans="1:19" s="234" customFormat="1" ht="27.6">
      <c r="A819" s="238">
        <v>819</v>
      </c>
      <c r="B819" s="264"/>
      <c r="C819" s="134" t="s">
        <v>3693</v>
      </c>
      <c r="D819" s="134">
        <v>3</v>
      </c>
      <c r="E819" s="134"/>
      <c r="F819" s="237" t="s">
        <v>4656</v>
      </c>
      <c r="G819" s="573"/>
      <c r="H819" s="573"/>
      <c r="I819" s="248" t="s">
        <v>206</v>
      </c>
      <c r="J819" s="237" t="s">
        <v>24</v>
      </c>
      <c r="K819" s="250">
        <v>5400</v>
      </c>
      <c r="L819" s="585"/>
      <c r="M819" s="585"/>
      <c r="N819" s="250">
        <f>+M819+L819</f>
        <v>0</v>
      </c>
      <c r="O819" s="250">
        <f>IF(K819&lt;&gt;"",TRUNC(L819*(1+$S819),2),"")</f>
        <v>0</v>
      </c>
      <c r="P819" s="250">
        <f>IF(K819&lt;&gt;"",TRUNC(M819*(1+$S819),2),"")</f>
        <v>0</v>
      </c>
      <c r="Q819" s="250">
        <f>IF(K819="","",O819+P819)</f>
        <v>0</v>
      </c>
      <c r="R819" s="251">
        <f>IF(K819="",0,TRUNC((K819*$Q819),2))</f>
        <v>0</v>
      </c>
      <c r="S819" s="592">
        <f>$K$2</f>
        <v>0</v>
      </c>
    </row>
    <row r="820" spans="1:19" s="234" customFormat="1" ht="14.4">
      <c r="A820" s="238">
        <v>820</v>
      </c>
      <c r="B820" s="265"/>
      <c r="C820" s="115" t="s">
        <v>3694</v>
      </c>
      <c r="D820" s="115"/>
      <c r="E820" s="115"/>
      <c r="F820" s="237" t="s">
        <v>3694</v>
      </c>
      <c r="G820" s="573"/>
      <c r="H820" s="577"/>
      <c r="I820" s="261" t="s">
        <v>1682</v>
      </c>
      <c r="J820" s="263"/>
      <c r="K820" s="256"/>
      <c r="L820" s="587"/>
      <c r="M820" s="587"/>
      <c r="N820" s="251"/>
      <c r="O820" s="251"/>
      <c r="P820" s="251"/>
      <c r="Q820" s="251"/>
      <c r="R820" s="251"/>
      <c r="S820" s="596"/>
    </row>
    <row r="821" spans="1:19" s="234" customFormat="1" ht="27.6">
      <c r="A821" s="238">
        <v>821</v>
      </c>
      <c r="B821" s="134"/>
      <c r="C821" s="134" t="s">
        <v>3694</v>
      </c>
      <c r="D821" s="134">
        <v>1</v>
      </c>
      <c r="E821" s="134"/>
      <c r="F821" s="237" t="s">
        <v>4657</v>
      </c>
      <c r="G821" s="573"/>
      <c r="H821" s="573"/>
      <c r="I821" s="248" t="s">
        <v>1714</v>
      </c>
      <c r="J821" s="237" t="s">
        <v>1689</v>
      </c>
      <c r="K821" s="304">
        <v>6</v>
      </c>
      <c r="L821" s="585"/>
      <c r="M821" s="585"/>
      <c r="N821" s="250">
        <f>+M821+L821</f>
        <v>0</v>
      </c>
      <c r="O821" s="250">
        <f>IF(K821&lt;&gt;"",TRUNC(L821*(1+$S821),2),"")</f>
        <v>0</v>
      </c>
      <c r="P821" s="250">
        <f>IF(K821&lt;&gt;"",TRUNC(M821*(1+$S821),2),"")</f>
        <v>0</v>
      </c>
      <c r="Q821" s="250">
        <f>IF(K821="","",O821+P821)</f>
        <v>0</v>
      </c>
      <c r="R821" s="251">
        <f>IF(K821="",0,TRUNC((K821*$Q821),2))</f>
        <v>0</v>
      </c>
      <c r="S821" s="592">
        <f>$K$2</f>
        <v>0</v>
      </c>
    </row>
    <row r="822" spans="1:19" s="234" customFormat="1" ht="27.6">
      <c r="A822" s="238">
        <v>822</v>
      </c>
      <c r="B822" s="134"/>
      <c r="C822" s="134" t="s">
        <v>3694</v>
      </c>
      <c r="D822" s="134">
        <v>2</v>
      </c>
      <c r="E822" s="134"/>
      <c r="F822" s="237" t="s">
        <v>4658</v>
      </c>
      <c r="G822" s="573"/>
      <c r="H822" s="573"/>
      <c r="I822" s="248" t="s">
        <v>1715</v>
      </c>
      <c r="J822" s="237" t="s">
        <v>1689</v>
      </c>
      <c r="K822" s="304">
        <v>6</v>
      </c>
      <c r="L822" s="585"/>
      <c r="M822" s="585"/>
      <c r="N822" s="250">
        <f>+M822+L822</f>
        <v>0</v>
      </c>
      <c r="O822" s="250">
        <f>IF(K822&lt;&gt;"",TRUNC(L822*(1+$S822),2),"")</f>
        <v>0</v>
      </c>
      <c r="P822" s="250">
        <f>IF(K822&lt;&gt;"",TRUNC(M822*(1+$S822),2),"")</f>
        <v>0</v>
      </c>
      <c r="Q822" s="250">
        <f>IF(K822="","",O822+P822)</f>
        <v>0</v>
      </c>
      <c r="R822" s="251">
        <f>IF(K822="",0,TRUNC((K822*$Q822),2))</f>
        <v>0</v>
      </c>
      <c r="S822" s="592">
        <f>$K$2</f>
        <v>0</v>
      </c>
    </row>
    <row r="823" spans="1:19" ht="41.4">
      <c r="A823" s="238">
        <v>823</v>
      </c>
      <c r="C823" s="134" t="s">
        <v>3694</v>
      </c>
      <c r="D823" s="134">
        <v>3</v>
      </c>
      <c r="F823" s="237" t="s">
        <v>4659</v>
      </c>
      <c r="G823" s="573"/>
      <c r="H823" s="573"/>
      <c r="I823" s="248" t="s">
        <v>1716</v>
      </c>
      <c r="J823" s="237" t="s">
        <v>1689</v>
      </c>
      <c r="K823" s="259">
        <v>3</v>
      </c>
      <c r="L823" s="585"/>
      <c r="M823" s="585"/>
      <c r="N823" s="250">
        <f>+M823+L823</f>
        <v>0</v>
      </c>
      <c r="O823" s="250">
        <f>IF(K823&lt;&gt;"",TRUNC(L823*(1+$S823),2),"")</f>
        <v>0</v>
      </c>
      <c r="P823" s="250">
        <f>IF(K823&lt;&gt;"",TRUNC(M823*(1+$S823),2),"")</f>
        <v>0</v>
      </c>
      <c r="Q823" s="250">
        <f>IF(K823="","",O823+P823)</f>
        <v>0</v>
      </c>
      <c r="R823" s="251">
        <f>IF(K823="",0,TRUNC((K823*$Q823),2))</f>
        <v>0</v>
      </c>
      <c r="S823" s="592">
        <f>$K$2</f>
        <v>0</v>
      </c>
    </row>
    <row r="824" spans="1:19" ht="41.4">
      <c r="A824" s="238">
        <v>824</v>
      </c>
      <c r="C824" s="134" t="s">
        <v>3694</v>
      </c>
      <c r="D824" s="134">
        <v>4</v>
      </c>
      <c r="F824" s="237" t="s">
        <v>4660</v>
      </c>
      <c r="G824" s="573"/>
      <c r="H824" s="573"/>
      <c r="I824" s="248" t="s">
        <v>1717</v>
      </c>
      <c r="J824" s="237" t="s">
        <v>1689</v>
      </c>
      <c r="K824" s="259">
        <v>2</v>
      </c>
      <c r="L824" s="585"/>
      <c r="M824" s="585"/>
      <c r="N824" s="250">
        <f>+M824+L824</f>
        <v>0</v>
      </c>
      <c r="O824" s="250">
        <f>IF(K824&lt;&gt;"",TRUNC(L824*(1+$S824),2),"")</f>
        <v>0</v>
      </c>
      <c r="P824" s="250">
        <f>IF(K824&lt;&gt;"",TRUNC(M824*(1+$S824),2),"")</f>
        <v>0</v>
      </c>
      <c r="Q824" s="250">
        <f>IF(K824="","",O824+P824)</f>
        <v>0</v>
      </c>
      <c r="R824" s="251">
        <f>IF(K824="",0,TRUNC((K824*$Q824),2))</f>
        <v>0</v>
      </c>
      <c r="S824" s="592">
        <f>$K$2</f>
        <v>0</v>
      </c>
    </row>
    <row r="825" spans="1:19" ht="14.4">
      <c r="A825" s="238">
        <v>825</v>
      </c>
      <c r="B825" s="265"/>
      <c r="C825" s="115" t="s">
        <v>3695</v>
      </c>
      <c r="D825" s="115"/>
      <c r="E825" s="115"/>
      <c r="F825" s="237" t="s">
        <v>3695</v>
      </c>
      <c r="G825" s="573"/>
      <c r="H825" s="573"/>
      <c r="I825" s="261" t="s">
        <v>1718</v>
      </c>
      <c r="J825" s="237"/>
      <c r="K825" s="262"/>
      <c r="L825" s="587"/>
      <c r="M825" s="587"/>
      <c r="N825" s="251"/>
      <c r="O825" s="251"/>
      <c r="P825" s="251"/>
      <c r="Q825" s="251"/>
      <c r="R825" s="251"/>
      <c r="S825" s="596"/>
    </row>
    <row r="826" spans="1:19" ht="14.4">
      <c r="A826" s="238">
        <v>826</v>
      </c>
      <c r="C826" s="134" t="s">
        <v>3695</v>
      </c>
      <c r="D826" s="134">
        <v>1</v>
      </c>
      <c r="F826" s="237" t="s">
        <v>4661</v>
      </c>
      <c r="G826" s="573"/>
      <c r="H826" s="573"/>
      <c r="I826" s="248" t="s">
        <v>1719</v>
      </c>
      <c r="J826" s="237" t="s">
        <v>1689</v>
      </c>
      <c r="K826" s="304">
        <v>3</v>
      </c>
      <c r="L826" s="585"/>
      <c r="M826" s="585"/>
      <c r="N826" s="250">
        <f t="shared" ref="N826:N835" si="266">+M826+L826</f>
        <v>0</v>
      </c>
      <c r="O826" s="250">
        <f t="shared" ref="O826:O835" si="267">IF(K826&lt;&gt;"",TRUNC(L826*(1+$S826),2),"")</f>
        <v>0</v>
      </c>
      <c r="P826" s="250">
        <f t="shared" ref="P826:P835" si="268">IF(K826&lt;&gt;"",TRUNC(M826*(1+$S826),2),"")</f>
        <v>0</v>
      </c>
      <c r="Q826" s="250">
        <f t="shared" ref="Q826:Q835" si="269">IF(K826="","",O826+P826)</f>
        <v>0</v>
      </c>
      <c r="R826" s="251">
        <f t="shared" ref="R826:R835" si="270">IF(K826="",0,TRUNC((K826*$Q826),2))</f>
        <v>0</v>
      </c>
      <c r="S826" s="592">
        <f t="shared" ref="S826:S835" si="271">$K$2</f>
        <v>0</v>
      </c>
    </row>
    <row r="827" spans="1:19" ht="14.4">
      <c r="A827" s="238">
        <v>827</v>
      </c>
      <c r="C827" s="134" t="s">
        <v>3695</v>
      </c>
      <c r="D827" s="134">
        <v>2</v>
      </c>
      <c r="F827" s="237" t="s">
        <v>4662</v>
      </c>
      <c r="G827" s="573"/>
      <c r="H827" s="573"/>
      <c r="I827" s="248" t="s">
        <v>1720</v>
      </c>
      <c r="J827" s="237" t="s">
        <v>1689</v>
      </c>
      <c r="K827" s="304">
        <v>1</v>
      </c>
      <c r="L827" s="585"/>
      <c r="M827" s="585"/>
      <c r="N827" s="250">
        <f t="shared" si="266"/>
        <v>0</v>
      </c>
      <c r="O827" s="250">
        <f t="shared" si="267"/>
        <v>0</v>
      </c>
      <c r="P827" s="250">
        <f t="shared" si="268"/>
        <v>0</v>
      </c>
      <c r="Q827" s="250">
        <f t="shared" si="269"/>
        <v>0</v>
      </c>
      <c r="R827" s="251">
        <f t="shared" si="270"/>
        <v>0</v>
      </c>
      <c r="S827" s="592">
        <f t="shared" si="271"/>
        <v>0</v>
      </c>
    </row>
    <row r="828" spans="1:19" ht="14.4">
      <c r="A828" s="238">
        <v>828</v>
      </c>
      <c r="C828" s="134" t="s">
        <v>3695</v>
      </c>
      <c r="D828" s="134">
        <v>3</v>
      </c>
      <c r="F828" s="237" t="s">
        <v>4663</v>
      </c>
      <c r="G828" s="573"/>
      <c r="H828" s="573"/>
      <c r="I828" s="248" t="s">
        <v>1721</v>
      </c>
      <c r="J828" s="237" t="s">
        <v>1689</v>
      </c>
      <c r="K828" s="304">
        <v>1</v>
      </c>
      <c r="L828" s="585"/>
      <c r="M828" s="585"/>
      <c r="N828" s="250">
        <f t="shared" si="266"/>
        <v>0</v>
      </c>
      <c r="O828" s="250">
        <f t="shared" si="267"/>
        <v>0</v>
      </c>
      <c r="P828" s="250">
        <f t="shared" si="268"/>
        <v>0</v>
      </c>
      <c r="Q828" s="250">
        <f t="shared" si="269"/>
        <v>0</v>
      </c>
      <c r="R828" s="251">
        <f t="shared" si="270"/>
        <v>0</v>
      </c>
      <c r="S828" s="592">
        <f t="shared" si="271"/>
        <v>0</v>
      </c>
    </row>
    <row r="829" spans="1:19" ht="14.4">
      <c r="A829" s="238">
        <v>829</v>
      </c>
      <c r="C829" s="134" t="s">
        <v>3695</v>
      </c>
      <c r="D829" s="134">
        <v>4</v>
      </c>
      <c r="F829" s="237" t="s">
        <v>4664</v>
      </c>
      <c r="G829" s="573"/>
      <c r="H829" s="573"/>
      <c r="I829" s="248" t="s">
        <v>1722</v>
      </c>
      <c r="J829" s="237" t="s">
        <v>1689</v>
      </c>
      <c r="K829" s="304">
        <v>1</v>
      </c>
      <c r="L829" s="585"/>
      <c r="M829" s="585"/>
      <c r="N829" s="250">
        <f t="shared" si="266"/>
        <v>0</v>
      </c>
      <c r="O829" s="250">
        <f t="shared" si="267"/>
        <v>0</v>
      </c>
      <c r="P829" s="250">
        <f t="shared" si="268"/>
        <v>0</v>
      </c>
      <c r="Q829" s="250">
        <f t="shared" si="269"/>
        <v>0</v>
      </c>
      <c r="R829" s="251">
        <f t="shared" si="270"/>
        <v>0</v>
      </c>
      <c r="S829" s="592">
        <f t="shared" si="271"/>
        <v>0</v>
      </c>
    </row>
    <row r="830" spans="1:19" ht="14.4">
      <c r="A830" s="238">
        <v>830</v>
      </c>
      <c r="C830" s="134" t="s">
        <v>3695</v>
      </c>
      <c r="D830" s="134">
        <v>5</v>
      </c>
      <c r="F830" s="237" t="s">
        <v>4665</v>
      </c>
      <c r="G830" s="573"/>
      <c r="H830" s="573"/>
      <c r="I830" s="248" t="s">
        <v>1723</v>
      </c>
      <c r="J830" s="237" t="s">
        <v>1689</v>
      </c>
      <c r="K830" s="304">
        <v>2</v>
      </c>
      <c r="L830" s="585"/>
      <c r="M830" s="585"/>
      <c r="N830" s="250">
        <f t="shared" si="266"/>
        <v>0</v>
      </c>
      <c r="O830" s="250">
        <f t="shared" si="267"/>
        <v>0</v>
      </c>
      <c r="P830" s="250">
        <f t="shared" si="268"/>
        <v>0</v>
      </c>
      <c r="Q830" s="250">
        <f t="shared" si="269"/>
        <v>0</v>
      </c>
      <c r="R830" s="251">
        <f t="shared" si="270"/>
        <v>0</v>
      </c>
      <c r="S830" s="592">
        <f t="shared" si="271"/>
        <v>0</v>
      </c>
    </row>
    <row r="831" spans="1:19" ht="14.4">
      <c r="A831" s="238">
        <v>831</v>
      </c>
      <c r="C831" s="134" t="s">
        <v>3695</v>
      </c>
      <c r="D831" s="134">
        <v>6</v>
      </c>
      <c r="F831" s="237" t="s">
        <v>4666</v>
      </c>
      <c r="G831" s="573"/>
      <c r="H831" s="573"/>
      <c r="I831" s="248" t="s">
        <v>1724</v>
      </c>
      <c r="J831" s="237" t="s">
        <v>1689</v>
      </c>
      <c r="K831" s="304">
        <v>2</v>
      </c>
      <c r="L831" s="585"/>
      <c r="M831" s="585"/>
      <c r="N831" s="250">
        <f t="shared" si="266"/>
        <v>0</v>
      </c>
      <c r="O831" s="250">
        <f t="shared" si="267"/>
        <v>0</v>
      </c>
      <c r="P831" s="250">
        <f t="shared" si="268"/>
        <v>0</v>
      </c>
      <c r="Q831" s="250">
        <f t="shared" si="269"/>
        <v>0</v>
      </c>
      <c r="R831" s="251">
        <f t="shared" si="270"/>
        <v>0</v>
      </c>
      <c r="S831" s="592">
        <f t="shared" si="271"/>
        <v>0</v>
      </c>
    </row>
    <row r="832" spans="1:19" ht="14.4">
      <c r="A832" s="238">
        <v>832</v>
      </c>
      <c r="C832" s="134" t="s">
        <v>3695</v>
      </c>
      <c r="D832" s="134">
        <v>7</v>
      </c>
      <c r="F832" s="237" t="s">
        <v>4667</v>
      </c>
      <c r="G832" s="573"/>
      <c r="H832" s="573"/>
      <c r="I832" s="248" t="s">
        <v>1725</v>
      </c>
      <c r="J832" s="237" t="s">
        <v>1689</v>
      </c>
      <c r="K832" s="304">
        <v>2</v>
      </c>
      <c r="L832" s="585"/>
      <c r="M832" s="585"/>
      <c r="N832" s="250">
        <f t="shared" si="266"/>
        <v>0</v>
      </c>
      <c r="O832" s="250">
        <f t="shared" si="267"/>
        <v>0</v>
      </c>
      <c r="P832" s="250">
        <f t="shared" si="268"/>
        <v>0</v>
      </c>
      <c r="Q832" s="250">
        <f t="shared" si="269"/>
        <v>0</v>
      </c>
      <c r="R832" s="251">
        <f t="shared" si="270"/>
        <v>0</v>
      </c>
      <c r="S832" s="592">
        <f t="shared" si="271"/>
        <v>0</v>
      </c>
    </row>
    <row r="833" spans="1:19" ht="14.4">
      <c r="A833" s="238">
        <v>833</v>
      </c>
      <c r="C833" s="134" t="s">
        <v>3695</v>
      </c>
      <c r="D833" s="134">
        <v>8</v>
      </c>
      <c r="F833" s="237" t="s">
        <v>4668</v>
      </c>
      <c r="G833" s="573"/>
      <c r="H833" s="573"/>
      <c r="I833" s="248" t="s">
        <v>1726</v>
      </c>
      <c r="J833" s="237" t="s">
        <v>1689</v>
      </c>
      <c r="K833" s="304">
        <v>1</v>
      </c>
      <c r="L833" s="585"/>
      <c r="M833" s="585"/>
      <c r="N833" s="250">
        <f t="shared" si="266"/>
        <v>0</v>
      </c>
      <c r="O833" s="250">
        <f t="shared" si="267"/>
        <v>0</v>
      </c>
      <c r="P833" s="250">
        <f t="shared" si="268"/>
        <v>0</v>
      </c>
      <c r="Q833" s="250">
        <f t="shared" si="269"/>
        <v>0</v>
      </c>
      <c r="R833" s="251">
        <f t="shared" si="270"/>
        <v>0</v>
      </c>
      <c r="S833" s="592">
        <f t="shared" si="271"/>
        <v>0</v>
      </c>
    </row>
    <row r="834" spans="1:19" ht="14.4">
      <c r="A834" s="238">
        <v>834</v>
      </c>
      <c r="C834" s="134" t="s">
        <v>3695</v>
      </c>
      <c r="D834" s="134">
        <v>9</v>
      </c>
      <c r="F834" s="237" t="s">
        <v>4669</v>
      </c>
      <c r="G834" s="573"/>
      <c r="H834" s="573"/>
      <c r="I834" s="248" t="s">
        <v>1727</v>
      </c>
      <c r="J834" s="237" t="s">
        <v>1689</v>
      </c>
      <c r="K834" s="304">
        <v>4</v>
      </c>
      <c r="L834" s="585"/>
      <c r="M834" s="585"/>
      <c r="N834" s="250">
        <f t="shared" si="266"/>
        <v>0</v>
      </c>
      <c r="O834" s="250">
        <f t="shared" si="267"/>
        <v>0</v>
      </c>
      <c r="P834" s="250">
        <f t="shared" si="268"/>
        <v>0</v>
      </c>
      <c r="Q834" s="250">
        <f t="shared" si="269"/>
        <v>0</v>
      </c>
      <c r="R834" s="251">
        <f t="shared" si="270"/>
        <v>0</v>
      </c>
      <c r="S834" s="592">
        <f t="shared" si="271"/>
        <v>0</v>
      </c>
    </row>
    <row r="835" spans="1:19" ht="14.4">
      <c r="A835" s="238">
        <v>835</v>
      </c>
      <c r="C835" s="134" t="s">
        <v>3695</v>
      </c>
      <c r="D835" s="134">
        <v>10</v>
      </c>
      <c r="F835" s="237" t="s">
        <v>4670</v>
      </c>
      <c r="G835" s="573"/>
      <c r="H835" s="573"/>
      <c r="I835" s="248" t="s">
        <v>1728</v>
      </c>
      <c r="J835" s="237" t="s">
        <v>1689</v>
      </c>
      <c r="K835" s="304">
        <v>1</v>
      </c>
      <c r="L835" s="585"/>
      <c r="M835" s="585"/>
      <c r="N835" s="250">
        <f t="shared" si="266"/>
        <v>0</v>
      </c>
      <c r="O835" s="250">
        <f t="shared" si="267"/>
        <v>0</v>
      </c>
      <c r="P835" s="250">
        <f t="shared" si="268"/>
        <v>0</v>
      </c>
      <c r="Q835" s="250">
        <f t="shared" si="269"/>
        <v>0</v>
      </c>
      <c r="R835" s="251">
        <f t="shared" si="270"/>
        <v>0</v>
      </c>
      <c r="S835" s="592">
        <f t="shared" si="271"/>
        <v>0</v>
      </c>
    </row>
    <row r="836" spans="1:19" ht="14.4">
      <c r="A836" s="238">
        <v>836</v>
      </c>
      <c r="B836" s="265"/>
      <c r="C836" s="115" t="s">
        <v>3696</v>
      </c>
      <c r="D836" s="115"/>
      <c r="E836" s="115"/>
      <c r="F836" s="237" t="s">
        <v>3696</v>
      </c>
      <c r="G836" s="573"/>
      <c r="H836" s="573"/>
      <c r="I836" s="261" t="s">
        <v>1729</v>
      </c>
      <c r="J836" s="237"/>
      <c r="K836" s="262"/>
      <c r="L836" s="587"/>
      <c r="M836" s="587"/>
      <c r="N836" s="251"/>
      <c r="O836" s="251"/>
      <c r="P836" s="251"/>
      <c r="Q836" s="251"/>
      <c r="R836" s="251"/>
      <c r="S836" s="596"/>
    </row>
    <row r="837" spans="1:19" ht="14.4">
      <c r="A837" s="238">
        <v>837</v>
      </c>
      <c r="C837" s="134" t="s">
        <v>3696</v>
      </c>
      <c r="D837" s="134">
        <v>1</v>
      </c>
      <c r="F837" s="237" t="s">
        <v>4671</v>
      </c>
      <c r="G837" s="573"/>
      <c r="H837" s="573"/>
      <c r="I837" s="248" t="s">
        <v>2068</v>
      </c>
      <c r="J837" s="237" t="s">
        <v>1689</v>
      </c>
      <c r="K837" s="304">
        <v>3</v>
      </c>
      <c r="L837" s="585"/>
      <c r="M837" s="585"/>
      <c r="N837" s="250">
        <f t="shared" ref="N837:N846" si="272">+M837+L837</f>
        <v>0</v>
      </c>
      <c r="O837" s="250">
        <f t="shared" ref="O837:O846" si="273">IF(K837&lt;&gt;"",TRUNC(L837*(1+$S837),2),"")</f>
        <v>0</v>
      </c>
      <c r="P837" s="250">
        <f t="shared" ref="P837:P846" si="274">IF(K837&lt;&gt;"",TRUNC(M837*(1+$S837),2),"")</f>
        <v>0</v>
      </c>
      <c r="Q837" s="250">
        <f t="shared" ref="Q837:Q846" si="275">IF(K837="","",O837+P837)</f>
        <v>0</v>
      </c>
      <c r="R837" s="251">
        <f t="shared" ref="R837:R846" si="276">IF(K837="",0,TRUNC((K837*$Q837),2))</f>
        <v>0</v>
      </c>
      <c r="S837" s="592">
        <f t="shared" ref="S837:S846" si="277">$K$2</f>
        <v>0</v>
      </c>
    </row>
    <row r="838" spans="1:19" ht="41.4">
      <c r="A838" s="238">
        <v>838</v>
      </c>
      <c r="C838" s="134" t="s">
        <v>3696</v>
      </c>
      <c r="D838" s="134">
        <v>2</v>
      </c>
      <c r="F838" s="237" t="s">
        <v>4672</v>
      </c>
      <c r="G838" s="573"/>
      <c r="H838" s="573"/>
      <c r="I838" s="248" t="s">
        <v>1730</v>
      </c>
      <c r="J838" s="237" t="s">
        <v>1689</v>
      </c>
      <c r="K838" s="304">
        <v>3</v>
      </c>
      <c r="L838" s="585"/>
      <c r="M838" s="585"/>
      <c r="N838" s="250">
        <f t="shared" si="272"/>
        <v>0</v>
      </c>
      <c r="O838" s="250">
        <f t="shared" si="273"/>
        <v>0</v>
      </c>
      <c r="P838" s="250">
        <f t="shared" si="274"/>
        <v>0</v>
      </c>
      <c r="Q838" s="250">
        <f t="shared" si="275"/>
        <v>0</v>
      </c>
      <c r="R838" s="251">
        <f t="shared" si="276"/>
        <v>0</v>
      </c>
      <c r="S838" s="592">
        <f t="shared" si="277"/>
        <v>0</v>
      </c>
    </row>
    <row r="839" spans="1:19" ht="14.4">
      <c r="A839" s="238">
        <v>839</v>
      </c>
      <c r="C839" s="134" t="s">
        <v>3696</v>
      </c>
      <c r="D839" s="134">
        <v>3</v>
      </c>
      <c r="F839" s="237" t="s">
        <v>4673</v>
      </c>
      <c r="G839" s="573"/>
      <c r="H839" s="573"/>
      <c r="I839" s="248" t="s">
        <v>1731</v>
      </c>
      <c r="J839" s="237" t="s">
        <v>1689</v>
      </c>
      <c r="K839" s="304">
        <v>6</v>
      </c>
      <c r="L839" s="585"/>
      <c r="M839" s="585"/>
      <c r="N839" s="250">
        <f t="shared" si="272"/>
        <v>0</v>
      </c>
      <c r="O839" s="250">
        <f t="shared" si="273"/>
        <v>0</v>
      </c>
      <c r="P839" s="250">
        <f t="shared" si="274"/>
        <v>0</v>
      </c>
      <c r="Q839" s="250">
        <f t="shared" si="275"/>
        <v>0</v>
      </c>
      <c r="R839" s="251">
        <f t="shared" si="276"/>
        <v>0</v>
      </c>
      <c r="S839" s="592">
        <f t="shared" si="277"/>
        <v>0</v>
      </c>
    </row>
    <row r="840" spans="1:19" ht="41.4">
      <c r="A840" s="238">
        <v>840</v>
      </c>
      <c r="C840" s="134" t="s">
        <v>3696</v>
      </c>
      <c r="D840" s="134">
        <v>4</v>
      </c>
      <c r="F840" s="237" t="s">
        <v>4674</v>
      </c>
      <c r="G840" s="573"/>
      <c r="H840" s="573"/>
      <c r="I840" s="248" t="s">
        <v>1732</v>
      </c>
      <c r="J840" s="237" t="s">
        <v>1689</v>
      </c>
      <c r="K840" s="304">
        <v>3</v>
      </c>
      <c r="L840" s="585"/>
      <c r="M840" s="585"/>
      <c r="N840" s="250">
        <f t="shared" si="272"/>
        <v>0</v>
      </c>
      <c r="O840" s="250">
        <f t="shared" si="273"/>
        <v>0</v>
      </c>
      <c r="P840" s="250">
        <f t="shared" si="274"/>
        <v>0</v>
      </c>
      <c r="Q840" s="250">
        <f t="shared" si="275"/>
        <v>0</v>
      </c>
      <c r="R840" s="251">
        <f t="shared" si="276"/>
        <v>0</v>
      </c>
      <c r="S840" s="592">
        <f t="shared" si="277"/>
        <v>0</v>
      </c>
    </row>
    <row r="841" spans="1:19" ht="14.4">
      <c r="A841" s="238">
        <v>841</v>
      </c>
      <c r="C841" s="134" t="s">
        <v>3696</v>
      </c>
      <c r="D841" s="134">
        <v>5</v>
      </c>
      <c r="F841" s="237" t="s">
        <v>4675</v>
      </c>
      <c r="G841" s="573"/>
      <c r="H841" s="573"/>
      <c r="I841" s="248" t="s">
        <v>1733</v>
      </c>
      <c r="J841" s="237" t="s">
        <v>1689</v>
      </c>
      <c r="K841" s="304">
        <v>3</v>
      </c>
      <c r="L841" s="585"/>
      <c r="M841" s="585"/>
      <c r="N841" s="250">
        <f t="shared" si="272"/>
        <v>0</v>
      </c>
      <c r="O841" s="250">
        <f t="shared" si="273"/>
        <v>0</v>
      </c>
      <c r="P841" s="250">
        <f t="shared" si="274"/>
        <v>0</v>
      </c>
      <c r="Q841" s="250">
        <f t="shared" si="275"/>
        <v>0</v>
      </c>
      <c r="R841" s="251">
        <f t="shared" si="276"/>
        <v>0</v>
      </c>
      <c r="S841" s="592">
        <f t="shared" si="277"/>
        <v>0</v>
      </c>
    </row>
    <row r="842" spans="1:19" ht="14.4">
      <c r="A842" s="238">
        <v>842</v>
      </c>
      <c r="C842" s="134" t="s">
        <v>3696</v>
      </c>
      <c r="D842" s="134">
        <v>6</v>
      </c>
      <c r="F842" s="237" t="s">
        <v>4676</v>
      </c>
      <c r="G842" s="573"/>
      <c r="H842" s="573"/>
      <c r="I842" s="248" t="s">
        <v>2074</v>
      </c>
      <c r="J842" s="237" t="s">
        <v>1689</v>
      </c>
      <c r="K842" s="304">
        <v>4</v>
      </c>
      <c r="L842" s="585"/>
      <c r="M842" s="585"/>
      <c r="N842" s="250">
        <f t="shared" si="272"/>
        <v>0</v>
      </c>
      <c r="O842" s="250">
        <f t="shared" si="273"/>
        <v>0</v>
      </c>
      <c r="P842" s="250">
        <f t="shared" si="274"/>
        <v>0</v>
      </c>
      <c r="Q842" s="250">
        <f t="shared" si="275"/>
        <v>0</v>
      </c>
      <c r="R842" s="251">
        <f t="shared" si="276"/>
        <v>0</v>
      </c>
      <c r="S842" s="592">
        <f t="shared" si="277"/>
        <v>0</v>
      </c>
    </row>
    <row r="843" spans="1:19" ht="27.6">
      <c r="A843" s="238">
        <v>843</v>
      </c>
      <c r="C843" s="134" t="s">
        <v>3696</v>
      </c>
      <c r="D843" s="134">
        <v>7</v>
      </c>
      <c r="F843" s="237" t="s">
        <v>4677</v>
      </c>
      <c r="G843" s="573"/>
      <c r="H843" s="573"/>
      <c r="I843" s="248" t="s">
        <v>1734</v>
      </c>
      <c r="J843" s="237" t="s">
        <v>1689</v>
      </c>
      <c r="K843" s="304">
        <v>4</v>
      </c>
      <c r="L843" s="585"/>
      <c r="M843" s="585"/>
      <c r="N843" s="250">
        <f t="shared" si="272"/>
        <v>0</v>
      </c>
      <c r="O843" s="250">
        <f t="shared" si="273"/>
        <v>0</v>
      </c>
      <c r="P843" s="250">
        <f t="shared" si="274"/>
        <v>0</v>
      </c>
      <c r="Q843" s="250">
        <f t="shared" si="275"/>
        <v>0</v>
      </c>
      <c r="R843" s="251">
        <f t="shared" si="276"/>
        <v>0</v>
      </c>
      <c r="S843" s="592">
        <f t="shared" si="277"/>
        <v>0</v>
      </c>
    </row>
    <row r="844" spans="1:19" ht="14.4">
      <c r="A844" s="238">
        <v>844</v>
      </c>
      <c r="C844" s="134" t="s">
        <v>3696</v>
      </c>
      <c r="D844" s="134">
        <v>8</v>
      </c>
      <c r="F844" s="237" t="s">
        <v>4678</v>
      </c>
      <c r="G844" s="573"/>
      <c r="H844" s="573"/>
      <c r="I844" s="248" t="s">
        <v>1731</v>
      </c>
      <c r="J844" s="237" t="s">
        <v>1689</v>
      </c>
      <c r="K844" s="304">
        <v>8</v>
      </c>
      <c r="L844" s="585"/>
      <c r="M844" s="585"/>
      <c r="N844" s="250">
        <f t="shared" si="272"/>
        <v>0</v>
      </c>
      <c r="O844" s="250">
        <f t="shared" si="273"/>
        <v>0</v>
      </c>
      <c r="P844" s="250">
        <f t="shared" si="274"/>
        <v>0</v>
      </c>
      <c r="Q844" s="250">
        <f t="shared" si="275"/>
        <v>0</v>
      </c>
      <c r="R844" s="251">
        <f t="shared" si="276"/>
        <v>0</v>
      </c>
      <c r="S844" s="592">
        <f t="shared" si="277"/>
        <v>0</v>
      </c>
    </row>
    <row r="845" spans="1:19" ht="41.4">
      <c r="A845" s="238">
        <v>845</v>
      </c>
      <c r="C845" s="134" t="s">
        <v>3696</v>
      </c>
      <c r="D845" s="134">
        <v>9</v>
      </c>
      <c r="F845" s="237" t="s">
        <v>4679</v>
      </c>
      <c r="G845" s="573"/>
      <c r="H845" s="573"/>
      <c r="I845" s="248" t="s">
        <v>1735</v>
      </c>
      <c r="J845" s="237" t="s">
        <v>1689</v>
      </c>
      <c r="K845" s="304">
        <v>40</v>
      </c>
      <c r="L845" s="585"/>
      <c r="M845" s="585"/>
      <c r="N845" s="250">
        <f t="shared" si="272"/>
        <v>0</v>
      </c>
      <c r="O845" s="250">
        <f t="shared" si="273"/>
        <v>0</v>
      </c>
      <c r="P845" s="250">
        <f t="shared" si="274"/>
        <v>0</v>
      </c>
      <c r="Q845" s="250">
        <f t="shared" si="275"/>
        <v>0</v>
      </c>
      <c r="R845" s="251">
        <f t="shared" si="276"/>
        <v>0</v>
      </c>
      <c r="S845" s="592">
        <f t="shared" si="277"/>
        <v>0</v>
      </c>
    </row>
    <row r="846" spans="1:19" ht="14.4">
      <c r="A846" s="238">
        <v>846</v>
      </c>
      <c r="C846" s="134" t="s">
        <v>3696</v>
      </c>
      <c r="D846" s="134">
        <v>10</v>
      </c>
      <c r="F846" s="237" t="s">
        <v>4680</v>
      </c>
      <c r="G846" s="573"/>
      <c r="H846" s="573"/>
      <c r="I846" s="248" t="s">
        <v>1733</v>
      </c>
      <c r="J846" s="237" t="s">
        <v>1689</v>
      </c>
      <c r="K846" s="304">
        <v>4</v>
      </c>
      <c r="L846" s="585"/>
      <c r="M846" s="585"/>
      <c r="N846" s="250">
        <f t="shared" si="272"/>
        <v>0</v>
      </c>
      <c r="O846" s="250">
        <f t="shared" si="273"/>
        <v>0</v>
      </c>
      <c r="P846" s="250">
        <f t="shared" si="274"/>
        <v>0</v>
      </c>
      <c r="Q846" s="250">
        <f t="shared" si="275"/>
        <v>0</v>
      </c>
      <c r="R846" s="251">
        <f t="shared" si="276"/>
        <v>0</v>
      </c>
      <c r="S846" s="592">
        <f t="shared" si="277"/>
        <v>0</v>
      </c>
    </row>
    <row r="847" spans="1:19" ht="14.4">
      <c r="A847" s="238">
        <v>847</v>
      </c>
      <c r="B847" s="265">
        <v>15</v>
      </c>
      <c r="C847" s="115">
        <v>11</v>
      </c>
      <c r="D847" s="115"/>
      <c r="E847" s="115"/>
      <c r="F847" s="243">
        <v>11</v>
      </c>
      <c r="G847" s="574"/>
      <c r="H847" s="573"/>
      <c r="I847" s="245" t="s">
        <v>192</v>
      </c>
      <c r="J847" s="246"/>
      <c r="K847" s="268" t="s">
        <v>1796</v>
      </c>
      <c r="L847" s="586"/>
      <c r="M847" s="586"/>
      <c r="N847" s="246"/>
      <c r="O847" s="246"/>
      <c r="P847" s="246"/>
      <c r="Q847" s="246"/>
      <c r="R847" s="247">
        <f>SUM(R848:R902)</f>
        <v>0</v>
      </c>
      <c r="S847" s="593"/>
    </row>
    <row r="848" spans="1:19" ht="14.4">
      <c r="A848" s="238">
        <v>848</v>
      </c>
      <c r="B848" s="265"/>
      <c r="C848" s="115" t="s">
        <v>450</v>
      </c>
      <c r="D848" s="115"/>
      <c r="E848" s="115"/>
      <c r="F848" s="252" t="s">
        <v>450</v>
      </c>
      <c r="G848" s="574"/>
      <c r="H848" s="573"/>
      <c r="I848" s="253" t="s">
        <v>1736</v>
      </c>
      <c r="J848" s="254"/>
      <c r="K848" s="267"/>
      <c r="L848" s="587"/>
      <c r="M848" s="587"/>
      <c r="N848" s="255"/>
      <c r="O848" s="255"/>
      <c r="P848" s="255"/>
      <c r="Q848" s="255"/>
      <c r="R848" s="255"/>
      <c r="S848" s="594"/>
    </row>
    <row r="849" spans="1:19" ht="14.4">
      <c r="A849" s="238">
        <v>849</v>
      </c>
      <c r="C849" s="134" t="s">
        <v>450</v>
      </c>
      <c r="D849" s="134">
        <v>1</v>
      </c>
      <c r="F849" s="237" t="s">
        <v>1202</v>
      </c>
      <c r="G849" s="573"/>
      <c r="H849" s="573"/>
      <c r="I849" s="248" t="s">
        <v>1773</v>
      </c>
      <c r="J849" s="237" t="s">
        <v>24</v>
      </c>
      <c r="K849" s="304">
        <v>36</v>
      </c>
      <c r="L849" s="585"/>
      <c r="M849" s="585"/>
      <c r="N849" s="250">
        <f>+M849+L849</f>
        <v>0</v>
      </c>
      <c r="O849" s="250">
        <f>IF(K849&lt;&gt;"",TRUNC(L849*(1+$S849),2),"")</f>
        <v>0</v>
      </c>
      <c r="P849" s="250">
        <f>IF(K849&lt;&gt;"",TRUNC(M849*(1+$S849),2),"")</f>
        <v>0</v>
      </c>
      <c r="Q849" s="250">
        <f>IF(K849="","",O849+P849)</f>
        <v>0</v>
      </c>
      <c r="R849" s="251">
        <f>IF(K849="",0,TRUNC((K849*$Q849),2))</f>
        <v>0</v>
      </c>
      <c r="S849" s="592">
        <f>$K$2</f>
        <v>0</v>
      </c>
    </row>
    <row r="850" spans="1:19" ht="14.4">
      <c r="A850" s="238">
        <v>850</v>
      </c>
      <c r="C850" s="134" t="s">
        <v>450</v>
      </c>
      <c r="D850" s="134">
        <v>2</v>
      </c>
      <c r="F850" s="237" t="s">
        <v>1203</v>
      </c>
      <c r="G850" s="573"/>
      <c r="H850" s="573"/>
      <c r="I850" s="248" t="s">
        <v>1772</v>
      </c>
      <c r="J850" s="237" t="s">
        <v>24</v>
      </c>
      <c r="K850" s="304">
        <v>66</v>
      </c>
      <c r="L850" s="585"/>
      <c r="M850" s="585"/>
      <c r="N850" s="250">
        <f>+M850+L850</f>
        <v>0</v>
      </c>
      <c r="O850" s="250">
        <f>IF(K850&lt;&gt;"",TRUNC(L850*(1+$S850),2),"")</f>
        <v>0</v>
      </c>
      <c r="P850" s="250">
        <f>IF(K850&lt;&gt;"",TRUNC(M850*(1+$S850),2),"")</f>
        <v>0</v>
      </c>
      <c r="Q850" s="250">
        <f>IF(K850="","",O850+P850)</f>
        <v>0</v>
      </c>
      <c r="R850" s="251">
        <f>IF(K850="",0,TRUNC((K850*$Q850),2))</f>
        <v>0</v>
      </c>
      <c r="S850" s="592">
        <f>$K$2</f>
        <v>0</v>
      </c>
    </row>
    <row r="851" spans="1:19" ht="14.4">
      <c r="A851" s="238">
        <v>851</v>
      </c>
      <c r="C851" s="134" t="s">
        <v>450</v>
      </c>
      <c r="D851" s="134">
        <v>3</v>
      </c>
      <c r="F851" s="237" t="s">
        <v>4340</v>
      </c>
      <c r="G851" s="573"/>
      <c r="H851" s="573"/>
      <c r="I851" s="248" t="s">
        <v>2186</v>
      </c>
      <c r="J851" s="237" t="s">
        <v>22</v>
      </c>
      <c r="K851" s="304">
        <v>10</v>
      </c>
      <c r="L851" s="585"/>
      <c r="M851" s="585"/>
      <c r="N851" s="250">
        <f>+M851+L851</f>
        <v>0</v>
      </c>
      <c r="O851" s="250">
        <f>IF(K851&lt;&gt;"",TRUNC(L851*(1+$S851),2),"")</f>
        <v>0</v>
      </c>
      <c r="P851" s="250">
        <f>IF(K851&lt;&gt;"",TRUNC(M851*(1+$S851),2),"")</f>
        <v>0</v>
      </c>
      <c r="Q851" s="250">
        <f>IF(K851="","",O851+P851)</f>
        <v>0</v>
      </c>
      <c r="R851" s="251">
        <f>IF(K851="",0,TRUNC((K851*$Q851),2))</f>
        <v>0</v>
      </c>
      <c r="S851" s="592">
        <f>$K$2</f>
        <v>0</v>
      </c>
    </row>
    <row r="852" spans="1:19" ht="14.4">
      <c r="A852" s="238">
        <v>852</v>
      </c>
      <c r="B852" s="265"/>
      <c r="C852" s="115" t="s">
        <v>507</v>
      </c>
      <c r="D852" s="115"/>
      <c r="E852" s="115"/>
      <c r="F852" s="252" t="s">
        <v>507</v>
      </c>
      <c r="G852" s="574"/>
      <c r="H852" s="573"/>
      <c r="I852" s="253" t="s">
        <v>371</v>
      </c>
      <c r="J852" s="254"/>
      <c r="K852" s="267"/>
      <c r="L852" s="587"/>
      <c r="M852" s="587"/>
      <c r="N852" s="255"/>
      <c r="O852" s="255"/>
      <c r="P852" s="255"/>
      <c r="Q852" s="255"/>
      <c r="R852" s="255"/>
      <c r="S852" s="594"/>
    </row>
    <row r="853" spans="1:19" ht="14.4">
      <c r="A853" s="238">
        <v>853</v>
      </c>
      <c r="C853" s="134" t="s">
        <v>507</v>
      </c>
      <c r="D853" s="134">
        <v>1</v>
      </c>
      <c r="F853" s="237" t="s">
        <v>1204</v>
      </c>
      <c r="G853" s="573"/>
      <c r="H853" s="573"/>
      <c r="I853" s="248" t="s">
        <v>344</v>
      </c>
      <c r="J853" s="237" t="s">
        <v>24</v>
      </c>
      <c r="K853" s="304">
        <v>2790</v>
      </c>
      <c r="L853" s="585"/>
      <c r="M853" s="585"/>
      <c r="N853" s="250">
        <f t="shared" ref="N853:N859" si="278">+M853+L853</f>
        <v>0</v>
      </c>
      <c r="O853" s="250">
        <f t="shared" ref="O853:O859" si="279">IF(K853&lt;&gt;"",TRUNC(L853*(1+$S853),2),"")</f>
        <v>0</v>
      </c>
      <c r="P853" s="250">
        <f t="shared" ref="P853:P859" si="280">IF(K853&lt;&gt;"",TRUNC(M853*(1+$S853),2),"")</f>
        <v>0</v>
      </c>
      <c r="Q853" s="250">
        <f t="shared" ref="Q853:Q859" si="281">IF(K853="","",O853+P853)</f>
        <v>0</v>
      </c>
      <c r="R853" s="251">
        <f t="shared" ref="R853:R859" si="282">IF(K853="",0,TRUNC((K853*$Q853),2))</f>
        <v>0</v>
      </c>
      <c r="S853" s="592">
        <f t="shared" ref="S853:S859" si="283">$K$2</f>
        <v>0</v>
      </c>
    </row>
    <row r="854" spans="1:19" ht="14.4">
      <c r="A854" s="238">
        <v>854</v>
      </c>
      <c r="C854" s="134" t="s">
        <v>507</v>
      </c>
      <c r="D854" s="134">
        <v>2</v>
      </c>
      <c r="F854" s="237" t="s">
        <v>4343</v>
      </c>
      <c r="G854" s="573"/>
      <c r="H854" s="573"/>
      <c r="I854" s="248" t="s">
        <v>469</v>
      </c>
      <c r="J854" s="237" t="s">
        <v>24</v>
      </c>
      <c r="K854" s="304">
        <v>1855</v>
      </c>
      <c r="L854" s="585"/>
      <c r="M854" s="585"/>
      <c r="N854" s="250">
        <f t="shared" si="278"/>
        <v>0</v>
      </c>
      <c r="O854" s="250">
        <f t="shared" si="279"/>
        <v>0</v>
      </c>
      <c r="P854" s="250">
        <f t="shared" si="280"/>
        <v>0</v>
      </c>
      <c r="Q854" s="250">
        <f t="shared" si="281"/>
        <v>0</v>
      </c>
      <c r="R854" s="251">
        <f t="shared" si="282"/>
        <v>0</v>
      </c>
      <c r="S854" s="592">
        <f t="shared" si="283"/>
        <v>0</v>
      </c>
    </row>
    <row r="855" spans="1:19" ht="14.4">
      <c r="A855" s="238">
        <v>855</v>
      </c>
      <c r="C855" s="134" t="s">
        <v>507</v>
      </c>
      <c r="D855" s="134">
        <v>3</v>
      </c>
      <c r="F855" s="237" t="s">
        <v>4344</v>
      </c>
      <c r="G855" s="573"/>
      <c r="H855" s="573"/>
      <c r="I855" s="248" t="s">
        <v>349</v>
      </c>
      <c r="J855" s="237" t="s">
        <v>24</v>
      </c>
      <c r="K855" s="304">
        <v>10</v>
      </c>
      <c r="L855" s="585"/>
      <c r="M855" s="585"/>
      <c r="N855" s="250">
        <f t="shared" si="278"/>
        <v>0</v>
      </c>
      <c r="O855" s="250">
        <f t="shared" si="279"/>
        <v>0</v>
      </c>
      <c r="P855" s="250">
        <f t="shared" si="280"/>
        <v>0</v>
      </c>
      <c r="Q855" s="250">
        <f t="shared" si="281"/>
        <v>0</v>
      </c>
      <c r="R855" s="251">
        <f t="shared" si="282"/>
        <v>0</v>
      </c>
      <c r="S855" s="592">
        <f t="shared" si="283"/>
        <v>0</v>
      </c>
    </row>
    <row r="856" spans="1:19" ht="14.4">
      <c r="A856" s="238">
        <v>856</v>
      </c>
      <c r="C856" s="134" t="s">
        <v>507</v>
      </c>
      <c r="D856" s="134">
        <v>4</v>
      </c>
      <c r="F856" s="237" t="s">
        <v>4345</v>
      </c>
      <c r="G856" s="573"/>
      <c r="H856" s="573"/>
      <c r="I856" s="248" t="s">
        <v>351</v>
      </c>
      <c r="J856" s="237" t="s">
        <v>24</v>
      </c>
      <c r="K856" s="304">
        <v>118</v>
      </c>
      <c r="L856" s="585"/>
      <c r="M856" s="585"/>
      <c r="N856" s="250">
        <f t="shared" si="278"/>
        <v>0</v>
      </c>
      <c r="O856" s="250">
        <f t="shared" si="279"/>
        <v>0</v>
      </c>
      <c r="P856" s="250">
        <f t="shared" si="280"/>
        <v>0</v>
      </c>
      <c r="Q856" s="250">
        <f t="shared" si="281"/>
        <v>0</v>
      </c>
      <c r="R856" s="251">
        <f t="shared" si="282"/>
        <v>0</v>
      </c>
      <c r="S856" s="592">
        <f t="shared" si="283"/>
        <v>0</v>
      </c>
    </row>
    <row r="857" spans="1:19" ht="14.4">
      <c r="A857" s="238">
        <v>857</v>
      </c>
      <c r="C857" s="134" t="s">
        <v>507</v>
      </c>
      <c r="D857" s="134">
        <v>5</v>
      </c>
      <c r="F857" s="237" t="s">
        <v>4346</v>
      </c>
      <c r="G857" s="573"/>
      <c r="H857" s="573"/>
      <c r="I857" s="248" t="s">
        <v>470</v>
      </c>
      <c r="J857" s="237" t="s">
        <v>24</v>
      </c>
      <c r="K857" s="304">
        <v>90</v>
      </c>
      <c r="L857" s="585"/>
      <c r="M857" s="585"/>
      <c r="N857" s="250">
        <f t="shared" si="278"/>
        <v>0</v>
      </c>
      <c r="O857" s="250">
        <f t="shared" si="279"/>
        <v>0</v>
      </c>
      <c r="P857" s="250">
        <f t="shared" si="280"/>
        <v>0</v>
      </c>
      <c r="Q857" s="250">
        <f t="shared" si="281"/>
        <v>0</v>
      </c>
      <c r="R857" s="251">
        <f t="shared" si="282"/>
        <v>0</v>
      </c>
      <c r="S857" s="592">
        <f t="shared" si="283"/>
        <v>0</v>
      </c>
    </row>
    <row r="858" spans="1:19" ht="14.4">
      <c r="A858" s="238">
        <v>858</v>
      </c>
      <c r="C858" s="134" t="s">
        <v>507</v>
      </c>
      <c r="D858" s="134">
        <v>6</v>
      </c>
      <c r="F858" s="237" t="s">
        <v>4347</v>
      </c>
      <c r="G858" s="573"/>
      <c r="H858" s="573"/>
      <c r="I858" s="248" t="s">
        <v>471</v>
      </c>
      <c r="J858" s="237" t="s">
        <v>24</v>
      </c>
      <c r="K858" s="304">
        <v>525</v>
      </c>
      <c r="L858" s="585"/>
      <c r="M858" s="585"/>
      <c r="N858" s="250">
        <f t="shared" si="278"/>
        <v>0</v>
      </c>
      <c r="O858" s="250">
        <f t="shared" si="279"/>
        <v>0</v>
      </c>
      <c r="P858" s="250">
        <f t="shared" si="280"/>
        <v>0</v>
      </c>
      <c r="Q858" s="250">
        <f t="shared" si="281"/>
        <v>0</v>
      </c>
      <c r="R858" s="251">
        <f t="shared" si="282"/>
        <v>0</v>
      </c>
      <c r="S858" s="592">
        <f t="shared" si="283"/>
        <v>0</v>
      </c>
    </row>
    <row r="859" spans="1:19" ht="14.4">
      <c r="A859" s="238">
        <v>859</v>
      </c>
      <c r="C859" s="134" t="s">
        <v>507</v>
      </c>
      <c r="D859" s="134">
        <v>7</v>
      </c>
      <c r="F859" s="237" t="s">
        <v>4681</v>
      </c>
      <c r="G859" s="573"/>
      <c r="H859" s="573"/>
      <c r="I859" s="248" t="s">
        <v>836</v>
      </c>
      <c r="J859" s="237" t="s">
        <v>24</v>
      </c>
      <c r="K859" s="304">
        <v>184</v>
      </c>
      <c r="L859" s="585"/>
      <c r="M859" s="585"/>
      <c r="N859" s="250">
        <f t="shared" si="278"/>
        <v>0</v>
      </c>
      <c r="O859" s="250">
        <f t="shared" si="279"/>
        <v>0</v>
      </c>
      <c r="P859" s="250">
        <f t="shared" si="280"/>
        <v>0</v>
      </c>
      <c r="Q859" s="250">
        <f t="shared" si="281"/>
        <v>0</v>
      </c>
      <c r="R859" s="251">
        <f t="shared" si="282"/>
        <v>0</v>
      </c>
      <c r="S859" s="592">
        <f t="shared" si="283"/>
        <v>0</v>
      </c>
    </row>
    <row r="860" spans="1:19" ht="14.4">
      <c r="A860" s="238">
        <v>860</v>
      </c>
      <c r="B860" s="265"/>
      <c r="C860" s="115" t="s">
        <v>508</v>
      </c>
      <c r="D860" s="115"/>
      <c r="E860" s="115"/>
      <c r="F860" s="252" t="s">
        <v>508</v>
      </c>
      <c r="G860" s="574"/>
      <c r="H860" s="573"/>
      <c r="I860" s="253" t="s">
        <v>370</v>
      </c>
      <c r="J860" s="254"/>
      <c r="K860" s="267"/>
      <c r="L860" s="587"/>
      <c r="M860" s="587"/>
      <c r="N860" s="255"/>
      <c r="O860" s="255"/>
      <c r="P860" s="255"/>
      <c r="Q860" s="255"/>
      <c r="R860" s="255"/>
      <c r="S860" s="594"/>
    </row>
    <row r="861" spans="1:19" ht="27.6">
      <c r="A861" s="238">
        <v>861</v>
      </c>
      <c r="B861" s="264"/>
      <c r="C861" s="134" t="s">
        <v>508</v>
      </c>
      <c r="D861" s="134">
        <v>1</v>
      </c>
      <c r="F861" s="237" t="s">
        <v>1205</v>
      </c>
      <c r="G861" s="573"/>
      <c r="H861" s="573"/>
      <c r="I861" s="248" t="s">
        <v>481</v>
      </c>
      <c r="J861" s="237" t="s">
        <v>22</v>
      </c>
      <c r="K861" s="304">
        <v>293</v>
      </c>
      <c r="L861" s="585"/>
      <c r="M861" s="585"/>
      <c r="N861" s="250">
        <f t="shared" ref="N861:N866" si="284">+M861+L861</f>
        <v>0</v>
      </c>
      <c r="O861" s="250">
        <f t="shared" ref="O861:O866" si="285">IF(K861&lt;&gt;"",TRUNC(L861*(1+$S861),2),"")</f>
        <v>0</v>
      </c>
      <c r="P861" s="250">
        <f t="shared" ref="P861:P866" si="286">IF(K861&lt;&gt;"",TRUNC(M861*(1+$S861),2),"")</f>
        <v>0</v>
      </c>
      <c r="Q861" s="250">
        <f t="shared" ref="Q861:Q866" si="287">IF(K861="","",O861+P861)</f>
        <v>0</v>
      </c>
      <c r="R861" s="251">
        <f t="shared" ref="R861:R866" si="288">IF(K861="",0,TRUNC((K861*$Q861),2))</f>
        <v>0</v>
      </c>
      <c r="S861" s="592">
        <f t="shared" ref="S861:S866" si="289">$K$2</f>
        <v>0</v>
      </c>
    </row>
    <row r="862" spans="1:19" ht="27.6">
      <c r="A862" s="238">
        <v>862</v>
      </c>
      <c r="B862" s="264"/>
      <c r="C862" s="134" t="s">
        <v>508</v>
      </c>
      <c r="D862" s="134">
        <v>2</v>
      </c>
      <c r="F862" s="237" t="s">
        <v>4682</v>
      </c>
      <c r="G862" s="573"/>
      <c r="H862" s="573"/>
      <c r="I862" s="248" t="s">
        <v>489</v>
      </c>
      <c r="J862" s="237" t="s">
        <v>22</v>
      </c>
      <c r="K862" s="304">
        <v>4</v>
      </c>
      <c r="L862" s="585"/>
      <c r="M862" s="585"/>
      <c r="N862" s="250">
        <f t="shared" si="284"/>
        <v>0</v>
      </c>
      <c r="O862" s="250">
        <f t="shared" si="285"/>
        <v>0</v>
      </c>
      <c r="P862" s="250">
        <f t="shared" si="286"/>
        <v>0</v>
      </c>
      <c r="Q862" s="250">
        <f t="shared" si="287"/>
        <v>0</v>
      </c>
      <c r="R862" s="251">
        <f t="shared" si="288"/>
        <v>0</v>
      </c>
      <c r="S862" s="592">
        <f t="shared" si="289"/>
        <v>0</v>
      </c>
    </row>
    <row r="863" spans="1:19" ht="27.6">
      <c r="A863" s="238">
        <v>863</v>
      </c>
      <c r="B863" s="264"/>
      <c r="C863" s="134" t="s">
        <v>508</v>
      </c>
      <c r="D863" s="134">
        <v>3</v>
      </c>
      <c r="F863" s="237" t="s">
        <v>1206</v>
      </c>
      <c r="G863" s="573"/>
      <c r="H863" s="573"/>
      <c r="I863" s="248" t="s">
        <v>490</v>
      </c>
      <c r="J863" s="237" t="s">
        <v>22</v>
      </c>
      <c r="K863" s="304">
        <v>8</v>
      </c>
      <c r="L863" s="585"/>
      <c r="M863" s="585"/>
      <c r="N863" s="250">
        <f t="shared" si="284"/>
        <v>0</v>
      </c>
      <c r="O863" s="250">
        <f t="shared" si="285"/>
        <v>0</v>
      </c>
      <c r="P863" s="250">
        <f t="shared" si="286"/>
        <v>0</v>
      </c>
      <c r="Q863" s="250">
        <f t="shared" si="287"/>
        <v>0</v>
      </c>
      <c r="R863" s="251">
        <f t="shared" si="288"/>
        <v>0</v>
      </c>
      <c r="S863" s="592">
        <f t="shared" si="289"/>
        <v>0</v>
      </c>
    </row>
    <row r="864" spans="1:19" ht="27.6">
      <c r="A864" s="238">
        <v>864</v>
      </c>
      <c r="B864" s="264"/>
      <c r="C864" s="134" t="s">
        <v>508</v>
      </c>
      <c r="D864" s="134">
        <v>4</v>
      </c>
      <c r="F864" s="237" t="s">
        <v>4683</v>
      </c>
      <c r="G864" s="573"/>
      <c r="H864" s="573"/>
      <c r="I864" s="248" t="s">
        <v>484</v>
      </c>
      <c r="J864" s="237" t="s">
        <v>22</v>
      </c>
      <c r="K864" s="304">
        <v>6</v>
      </c>
      <c r="L864" s="585"/>
      <c r="M864" s="585"/>
      <c r="N864" s="250">
        <f t="shared" si="284"/>
        <v>0</v>
      </c>
      <c r="O864" s="250">
        <f t="shared" si="285"/>
        <v>0</v>
      </c>
      <c r="P864" s="250">
        <f t="shared" si="286"/>
        <v>0</v>
      </c>
      <c r="Q864" s="250">
        <f t="shared" si="287"/>
        <v>0</v>
      </c>
      <c r="R864" s="251">
        <f t="shared" si="288"/>
        <v>0</v>
      </c>
      <c r="S864" s="592">
        <f t="shared" si="289"/>
        <v>0</v>
      </c>
    </row>
    <row r="865" spans="1:19" ht="27.6">
      <c r="A865" s="238">
        <v>865</v>
      </c>
      <c r="B865" s="264"/>
      <c r="C865" s="134" t="s">
        <v>508</v>
      </c>
      <c r="D865" s="134">
        <v>5</v>
      </c>
      <c r="F865" s="237" t="s">
        <v>1207</v>
      </c>
      <c r="G865" s="573"/>
      <c r="H865" s="573"/>
      <c r="I865" s="248" t="s">
        <v>486</v>
      </c>
      <c r="J865" s="237" t="s">
        <v>22</v>
      </c>
      <c r="K865" s="304">
        <v>14</v>
      </c>
      <c r="L865" s="585"/>
      <c r="M865" s="585"/>
      <c r="N865" s="250">
        <f t="shared" si="284"/>
        <v>0</v>
      </c>
      <c r="O865" s="250">
        <f t="shared" si="285"/>
        <v>0</v>
      </c>
      <c r="P865" s="250">
        <f t="shared" si="286"/>
        <v>0</v>
      </c>
      <c r="Q865" s="250">
        <f t="shared" si="287"/>
        <v>0</v>
      </c>
      <c r="R865" s="251">
        <f t="shared" si="288"/>
        <v>0</v>
      </c>
      <c r="S865" s="592">
        <f t="shared" si="289"/>
        <v>0</v>
      </c>
    </row>
    <row r="866" spans="1:19" ht="27.6">
      <c r="A866" s="238">
        <v>866</v>
      </c>
      <c r="B866" s="264"/>
      <c r="C866" s="134" t="s">
        <v>508</v>
      </c>
      <c r="D866" s="134">
        <v>6</v>
      </c>
      <c r="F866" s="237" t="s">
        <v>4684</v>
      </c>
      <c r="G866" s="573"/>
      <c r="H866" s="573"/>
      <c r="I866" s="248" t="s">
        <v>487</v>
      </c>
      <c r="J866" s="237" t="s">
        <v>22</v>
      </c>
      <c r="K866" s="304">
        <v>4</v>
      </c>
      <c r="L866" s="585"/>
      <c r="M866" s="585"/>
      <c r="N866" s="250">
        <f t="shared" si="284"/>
        <v>0</v>
      </c>
      <c r="O866" s="250">
        <f t="shared" si="285"/>
        <v>0</v>
      </c>
      <c r="P866" s="250">
        <f t="shared" si="286"/>
        <v>0</v>
      </c>
      <c r="Q866" s="250">
        <f t="shared" si="287"/>
        <v>0</v>
      </c>
      <c r="R866" s="251">
        <f t="shared" si="288"/>
        <v>0</v>
      </c>
      <c r="S866" s="592">
        <f t="shared" si="289"/>
        <v>0</v>
      </c>
    </row>
    <row r="867" spans="1:19" ht="14.4">
      <c r="A867" s="238">
        <v>867</v>
      </c>
      <c r="B867" s="265"/>
      <c r="C867" s="115" t="s">
        <v>3697</v>
      </c>
      <c r="D867" s="115"/>
      <c r="E867" s="115"/>
      <c r="F867" s="252" t="s">
        <v>3697</v>
      </c>
      <c r="G867" s="574"/>
      <c r="H867" s="573"/>
      <c r="I867" s="253" t="s">
        <v>1738</v>
      </c>
      <c r="J867" s="254"/>
      <c r="K867" s="267"/>
      <c r="L867" s="587"/>
      <c r="M867" s="587"/>
      <c r="N867" s="255"/>
      <c r="O867" s="255"/>
      <c r="P867" s="255"/>
      <c r="Q867" s="255"/>
      <c r="R867" s="255"/>
      <c r="S867" s="594"/>
    </row>
    <row r="868" spans="1:19" ht="14.4">
      <c r="A868" s="238">
        <v>868</v>
      </c>
      <c r="C868" s="134" t="s">
        <v>3697</v>
      </c>
      <c r="D868" s="134">
        <v>1</v>
      </c>
      <c r="F868" s="237" t="s">
        <v>4348</v>
      </c>
      <c r="G868" s="573"/>
      <c r="H868" s="573"/>
      <c r="I868" s="248" t="s">
        <v>355</v>
      </c>
      <c r="J868" s="237" t="s">
        <v>24</v>
      </c>
      <c r="K868" s="250">
        <v>1224</v>
      </c>
      <c r="L868" s="585"/>
      <c r="M868" s="585"/>
      <c r="N868" s="250">
        <f t="shared" ref="N868:N874" si="290">+M868+L868</f>
        <v>0</v>
      </c>
      <c r="O868" s="250">
        <f t="shared" ref="O868:O874" si="291">IF(K868&lt;&gt;"",TRUNC(L868*(1+$S868),2),"")</f>
        <v>0</v>
      </c>
      <c r="P868" s="250">
        <f t="shared" ref="P868:P874" si="292">IF(K868&lt;&gt;"",TRUNC(M868*(1+$S868),2),"")</f>
        <v>0</v>
      </c>
      <c r="Q868" s="250">
        <f t="shared" ref="Q868:Q874" si="293">IF(K868="","",O868+P868)</f>
        <v>0</v>
      </c>
      <c r="R868" s="251">
        <f t="shared" ref="R868:R874" si="294">IF(K868="",0,TRUNC((K868*$Q868),2))</f>
        <v>0</v>
      </c>
      <c r="S868" s="592">
        <f t="shared" ref="S868:S874" si="295">$K$2</f>
        <v>0</v>
      </c>
    </row>
    <row r="869" spans="1:19" ht="14.4">
      <c r="A869" s="238">
        <v>869</v>
      </c>
      <c r="C869" s="134" t="s">
        <v>3697</v>
      </c>
      <c r="D869" s="134">
        <v>2</v>
      </c>
      <c r="F869" s="237" t="s">
        <v>4685</v>
      </c>
      <c r="G869" s="573"/>
      <c r="H869" s="573"/>
      <c r="I869" s="248" t="s">
        <v>357</v>
      </c>
      <c r="J869" s="237" t="s">
        <v>24</v>
      </c>
      <c r="K869" s="304">
        <v>1019</v>
      </c>
      <c r="L869" s="585"/>
      <c r="M869" s="585"/>
      <c r="N869" s="250">
        <f t="shared" si="290"/>
        <v>0</v>
      </c>
      <c r="O869" s="250">
        <f t="shared" si="291"/>
        <v>0</v>
      </c>
      <c r="P869" s="250">
        <f t="shared" si="292"/>
        <v>0</v>
      </c>
      <c r="Q869" s="250">
        <f t="shared" si="293"/>
        <v>0</v>
      </c>
      <c r="R869" s="251">
        <f t="shared" si="294"/>
        <v>0</v>
      </c>
      <c r="S869" s="592">
        <f t="shared" si="295"/>
        <v>0</v>
      </c>
    </row>
    <row r="870" spans="1:19" ht="14.4">
      <c r="A870" s="238">
        <v>870</v>
      </c>
      <c r="C870" s="134" t="s">
        <v>3697</v>
      </c>
      <c r="D870" s="134">
        <v>3</v>
      </c>
      <c r="F870" s="237" t="s">
        <v>4686</v>
      </c>
      <c r="G870" s="573"/>
      <c r="H870" s="573"/>
      <c r="I870" s="248" t="s">
        <v>359</v>
      </c>
      <c r="J870" s="237" t="s">
        <v>24</v>
      </c>
      <c r="K870" s="304">
        <v>1438</v>
      </c>
      <c r="L870" s="585"/>
      <c r="M870" s="585"/>
      <c r="N870" s="250">
        <f t="shared" si="290"/>
        <v>0</v>
      </c>
      <c r="O870" s="250">
        <f t="shared" si="291"/>
        <v>0</v>
      </c>
      <c r="P870" s="250">
        <f t="shared" si="292"/>
        <v>0</v>
      </c>
      <c r="Q870" s="250">
        <f t="shared" si="293"/>
        <v>0</v>
      </c>
      <c r="R870" s="251">
        <f t="shared" si="294"/>
        <v>0</v>
      </c>
      <c r="S870" s="592">
        <f t="shared" si="295"/>
        <v>0</v>
      </c>
    </row>
    <row r="871" spans="1:19" ht="14.4">
      <c r="A871" s="238">
        <v>871</v>
      </c>
      <c r="C871" s="134" t="s">
        <v>3697</v>
      </c>
      <c r="D871" s="134">
        <v>4</v>
      </c>
      <c r="F871" s="237" t="s">
        <v>3774</v>
      </c>
      <c r="G871" s="573"/>
      <c r="H871" s="573"/>
      <c r="I871" s="248" t="s">
        <v>361</v>
      </c>
      <c r="J871" s="237" t="s">
        <v>24</v>
      </c>
      <c r="K871" s="304">
        <v>1182</v>
      </c>
      <c r="L871" s="585"/>
      <c r="M871" s="585"/>
      <c r="N871" s="250">
        <f t="shared" si="290"/>
        <v>0</v>
      </c>
      <c r="O871" s="250">
        <f t="shared" si="291"/>
        <v>0</v>
      </c>
      <c r="P871" s="250">
        <f t="shared" si="292"/>
        <v>0</v>
      </c>
      <c r="Q871" s="250">
        <f t="shared" si="293"/>
        <v>0</v>
      </c>
      <c r="R871" s="251">
        <f t="shared" si="294"/>
        <v>0</v>
      </c>
      <c r="S871" s="592">
        <f t="shared" si="295"/>
        <v>0</v>
      </c>
    </row>
    <row r="872" spans="1:19" ht="14.4">
      <c r="A872" s="238">
        <v>872</v>
      </c>
      <c r="C872" s="134" t="s">
        <v>3697</v>
      </c>
      <c r="D872" s="134">
        <v>5</v>
      </c>
      <c r="F872" s="237" t="s">
        <v>4687</v>
      </c>
      <c r="G872" s="573"/>
      <c r="H872" s="573"/>
      <c r="I872" s="248" t="s">
        <v>1775</v>
      </c>
      <c r="J872" s="237" t="s">
        <v>24</v>
      </c>
      <c r="K872" s="304">
        <v>72</v>
      </c>
      <c r="L872" s="585"/>
      <c r="M872" s="585"/>
      <c r="N872" s="250">
        <f t="shared" si="290"/>
        <v>0</v>
      </c>
      <c r="O872" s="250">
        <f t="shared" si="291"/>
        <v>0</v>
      </c>
      <c r="P872" s="250">
        <f t="shared" si="292"/>
        <v>0</v>
      </c>
      <c r="Q872" s="250">
        <f t="shared" si="293"/>
        <v>0</v>
      </c>
      <c r="R872" s="251">
        <f t="shared" si="294"/>
        <v>0</v>
      </c>
      <c r="S872" s="592">
        <f t="shared" si="295"/>
        <v>0</v>
      </c>
    </row>
    <row r="873" spans="1:19" ht="14.4">
      <c r="A873" s="238">
        <v>873</v>
      </c>
      <c r="C873" s="134" t="s">
        <v>3697</v>
      </c>
      <c r="D873" s="134">
        <v>6</v>
      </c>
      <c r="F873" s="237" t="s">
        <v>4688</v>
      </c>
      <c r="G873" s="573"/>
      <c r="H873" s="573"/>
      <c r="I873" s="248" t="s">
        <v>365</v>
      </c>
      <c r="J873" s="237" t="s">
        <v>24</v>
      </c>
      <c r="K873" s="304">
        <v>450</v>
      </c>
      <c r="L873" s="585"/>
      <c r="M873" s="585"/>
      <c r="N873" s="250">
        <f t="shared" si="290"/>
        <v>0</v>
      </c>
      <c r="O873" s="250">
        <f t="shared" si="291"/>
        <v>0</v>
      </c>
      <c r="P873" s="250">
        <f t="shared" si="292"/>
        <v>0</v>
      </c>
      <c r="Q873" s="250">
        <f t="shared" si="293"/>
        <v>0</v>
      </c>
      <c r="R873" s="251">
        <f t="shared" si="294"/>
        <v>0</v>
      </c>
      <c r="S873" s="592">
        <f t="shared" si="295"/>
        <v>0</v>
      </c>
    </row>
    <row r="874" spans="1:19" ht="14.4">
      <c r="A874" s="238">
        <v>874</v>
      </c>
      <c r="C874" s="134" t="s">
        <v>3697</v>
      </c>
      <c r="D874" s="134">
        <v>7</v>
      </c>
      <c r="F874" s="237" t="s">
        <v>4689</v>
      </c>
      <c r="G874" s="573"/>
      <c r="H874" s="573"/>
      <c r="I874" s="248" t="s">
        <v>351</v>
      </c>
      <c r="J874" s="237" t="s">
        <v>24</v>
      </c>
      <c r="K874" s="304">
        <v>18</v>
      </c>
      <c r="L874" s="585"/>
      <c r="M874" s="585"/>
      <c r="N874" s="250">
        <f t="shared" si="290"/>
        <v>0</v>
      </c>
      <c r="O874" s="250">
        <f t="shared" si="291"/>
        <v>0</v>
      </c>
      <c r="P874" s="250">
        <f t="shared" si="292"/>
        <v>0</v>
      </c>
      <c r="Q874" s="250">
        <f t="shared" si="293"/>
        <v>0</v>
      </c>
      <c r="R874" s="251">
        <f t="shared" si="294"/>
        <v>0</v>
      </c>
      <c r="S874" s="592">
        <f t="shared" si="295"/>
        <v>0</v>
      </c>
    </row>
    <row r="875" spans="1:19" ht="14.4">
      <c r="A875" s="238">
        <v>875</v>
      </c>
      <c r="B875" s="265"/>
      <c r="C875" s="115" t="s">
        <v>3698</v>
      </c>
      <c r="D875" s="115"/>
      <c r="E875" s="115"/>
      <c r="F875" s="252" t="s">
        <v>3698</v>
      </c>
      <c r="G875" s="574"/>
      <c r="H875" s="573"/>
      <c r="I875" s="253" t="s">
        <v>1739</v>
      </c>
      <c r="J875" s="254"/>
      <c r="K875" s="267"/>
      <c r="L875" s="587"/>
      <c r="M875" s="587"/>
      <c r="N875" s="255"/>
      <c r="O875" s="255"/>
      <c r="P875" s="255"/>
      <c r="Q875" s="255"/>
      <c r="R875" s="255"/>
      <c r="S875" s="594"/>
    </row>
    <row r="876" spans="1:19" ht="41.4">
      <c r="A876" s="238">
        <v>876</v>
      </c>
      <c r="B876" s="264"/>
      <c r="C876" s="134" t="s">
        <v>3698</v>
      </c>
      <c r="D876" s="134">
        <v>1</v>
      </c>
      <c r="F876" s="237" t="s">
        <v>3715</v>
      </c>
      <c r="G876" s="573"/>
      <c r="H876" s="573"/>
      <c r="I876" s="248" t="s">
        <v>606</v>
      </c>
      <c r="J876" s="237" t="s">
        <v>22</v>
      </c>
      <c r="K876" s="258">
        <v>13</v>
      </c>
      <c r="L876" s="585"/>
      <c r="M876" s="585"/>
      <c r="N876" s="250">
        <f>+M876+L876</f>
        <v>0</v>
      </c>
      <c r="O876" s="250">
        <f>IF(K876&lt;&gt;"",TRUNC(L876*(1+$S876),2),"")</f>
        <v>0</v>
      </c>
      <c r="P876" s="250">
        <f>IF(K876&lt;&gt;"",TRUNC(M876*(1+$S876),2),"")</f>
        <v>0</v>
      </c>
      <c r="Q876" s="250">
        <f>IF(K876="","",O876+P876)</f>
        <v>0</v>
      </c>
      <c r="R876" s="251">
        <f>IF(K876="",0,TRUNC((K876*$Q876),2))</f>
        <v>0</v>
      </c>
      <c r="S876" s="592">
        <f>$K$2</f>
        <v>0</v>
      </c>
    </row>
    <row r="877" spans="1:19" ht="27.6">
      <c r="A877" s="238">
        <v>877</v>
      </c>
      <c r="B877" s="134" t="s">
        <v>193</v>
      </c>
      <c r="C877" s="134" t="s">
        <v>3698</v>
      </c>
      <c r="D877" s="134">
        <v>2</v>
      </c>
      <c r="F877" s="237" t="s">
        <v>4349</v>
      </c>
      <c r="G877" s="573"/>
      <c r="H877" s="573"/>
      <c r="I877" s="248" t="s">
        <v>560</v>
      </c>
      <c r="J877" s="237" t="s">
        <v>22</v>
      </c>
      <c r="K877" s="258">
        <v>119</v>
      </c>
      <c r="L877" s="585"/>
      <c r="M877" s="585"/>
      <c r="N877" s="250">
        <f>+M877+L877</f>
        <v>0</v>
      </c>
      <c r="O877" s="250">
        <f>IF(K877&lt;&gt;"",TRUNC(L877*(1+$S877),2),"")</f>
        <v>0</v>
      </c>
      <c r="P877" s="250">
        <f>IF(K877&lt;&gt;"",TRUNC(M877*(1+$S877),2),"")</f>
        <v>0</v>
      </c>
      <c r="Q877" s="250">
        <f>IF(K877="","",O877+P877)</f>
        <v>0</v>
      </c>
      <c r="R877" s="251">
        <f>IF(K877="",0,TRUNC((K877*$Q877),2))</f>
        <v>0</v>
      </c>
      <c r="S877" s="592">
        <f>$K$2</f>
        <v>0</v>
      </c>
    </row>
    <row r="878" spans="1:19" ht="14.4">
      <c r="A878" s="238">
        <v>878</v>
      </c>
      <c r="C878" s="134" t="s">
        <v>3698</v>
      </c>
      <c r="D878" s="134">
        <v>3</v>
      </c>
      <c r="F878" s="237" t="s">
        <v>4350</v>
      </c>
      <c r="G878" s="573"/>
      <c r="H878" s="573"/>
      <c r="I878" s="248" t="s">
        <v>1776</v>
      </c>
      <c r="J878" s="237" t="s">
        <v>22</v>
      </c>
      <c r="K878" s="258">
        <v>2</v>
      </c>
      <c r="L878" s="585"/>
      <c r="M878" s="585"/>
      <c r="N878" s="250">
        <f>+M878+L878</f>
        <v>0</v>
      </c>
      <c r="O878" s="250">
        <f>IF(K878&lt;&gt;"",TRUNC(L878*(1+$S878),2),"")</f>
        <v>0</v>
      </c>
      <c r="P878" s="250">
        <f>IF(K878&lt;&gt;"",TRUNC(M878*(1+$S878),2),"")</f>
        <v>0</v>
      </c>
      <c r="Q878" s="250">
        <f>IF(K878="","",O878+P878)</f>
        <v>0</v>
      </c>
      <c r="R878" s="251">
        <f>IF(K878="",0,TRUNC((K878*$Q878),2))</f>
        <v>0</v>
      </c>
      <c r="S878" s="592">
        <f>$K$2</f>
        <v>0</v>
      </c>
    </row>
    <row r="879" spans="1:19" ht="27.6">
      <c r="A879" s="238">
        <v>879</v>
      </c>
      <c r="B879" s="134" t="s">
        <v>193</v>
      </c>
      <c r="C879" s="134" t="s">
        <v>3698</v>
      </c>
      <c r="D879" s="134">
        <v>4</v>
      </c>
      <c r="F879" s="237" t="s">
        <v>4351</v>
      </c>
      <c r="G879" s="573"/>
      <c r="H879" s="573"/>
      <c r="I879" s="248" t="s">
        <v>434</v>
      </c>
      <c r="J879" s="237" t="s">
        <v>22</v>
      </c>
      <c r="K879" s="258">
        <v>2</v>
      </c>
      <c r="L879" s="585"/>
      <c r="M879" s="585"/>
      <c r="N879" s="250">
        <f>+M879+L879</f>
        <v>0</v>
      </c>
      <c r="O879" s="250">
        <f>IF(K879&lt;&gt;"",TRUNC(L879*(1+$S879),2),"")</f>
        <v>0</v>
      </c>
      <c r="P879" s="250">
        <f>IF(K879&lt;&gt;"",TRUNC(M879*(1+$S879),2),"")</f>
        <v>0</v>
      </c>
      <c r="Q879" s="250">
        <f>IF(K879="","",O879+P879)</f>
        <v>0</v>
      </c>
      <c r="R879" s="251">
        <f>IF(K879="",0,TRUNC((K879*$Q879),2))</f>
        <v>0</v>
      </c>
      <c r="S879" s="592">
        <f>$K$2</f>
        <v>0</v>
      </c>
    </row>
    <row r="880" spans="1:19" ht="14.4">
      <c r="A880" s="238">
        <v>880</v>
      </c>
      <c r="B880" s="265"/>
      <c r="C880" s="115" t="s">
        <v>3699</v>
      </c>
      <c r="D880" s="115"/>
      <c r="E880" s="115"/>
      <c r="F880" s="252" t="s">
        <v>3699</v>
      </c>
      <c r="G880" s="574"/>
      <c r="H880" s="573"/>
      <c r="I880" s="253" t="s">
        <v>370</v>
      </c>
      <c r="J880" s="254"/>
      <c r="K880" s="267"/>
      <c r="L880" s="587"/>
      <c r="M880" s="587"/>
      <c r="N880" s="255"/>
      <c r="O880" s="255"/>
      <c r="P880" s="255"/>
      <c r="Q880" s="255"/>
      <c r="R880" s="255"/>
      <c r="S880" s="594"/>
    </row>
    <row r="881" spans="1:19" ht="27.6">
      <c r="A881" s="238">
        <v>881</v>
      </c>
      <c r="C881" s="134" t="s">
        <v>3699</v>
      </c>
      <c r="D881" s="134">
        <v>1</v>
      </c>
      <c r="F881" s="237" t="s">
        <v>4354</v>
      </c>
      <c r="G881" s="573"/>
      <c r="H881" s="573"/>
      <c r="I881" s="248" t="s">
        <v>1740</v>
      </c>
      <c r="J881" s="237" t="s">
        <v>22</v>
      </c>
      <c r="K881" s="304">
        <v>1</v>
      </c>
      <c r="L881" s="585"/>
      <c r="M881" s="585"/>
      <c r="N881" s="250">
        <f>+M881+L881</f>
        <v>0</v>
      </c>
      <c r="O881" s="250">
        <f>IF(K881&lt;&gt;"",TRUNC(L881*(1+$S881),2),"")</f>
        <v>0</v>
      </c>
      <c r="P881" s="250">
        <f>IF(K881&lt;&gt;"",TRUNC(M881*(1+$S881),2),"")</f>
        <v>0</v>
      </c>
      <c r="Q881" s="250">
        <f>IF(K881="","",O881+P881)</f>
        <v>0</v>
      </c>
      <c r="R881" s="251">
        <f>IF(K881="",0,TRUNC((K881*$Q881),2))</f>
        <v>0</v>
      </c>
      <c r="S881" s="592">
        <f>$K$2</f>
        <v>0</v>
      </c>
    </row>
    <row r="882" spans="1:19" ht="27.6">
      <c r="A882" s="238">
        <v>882</v>
      </c>
      <c r="C882" s="134" t="s">
        <v>3699</v>
      </c>
      <c r="D882" s="134">
        <v>2</v>
      </c>
      <c r="F882" s="237" t="s">
        <v>4355</v>
      </c>
      <c r="G882" s="573"/>
      <c r="H882" s="573"/>
      <c r="I882" s="248" t="s">
        <v>1741</v>
      </c>
      <c r="J882" s="237" t="s">
        <v>1689</v>
      </c>
      <c r="K882" s="304">
        <v>1</v>
      </c>
      <c r="L882" s="585"/>
      <c r="M882" s="585"/>
      <c r="N882" s="250">
        <f>+M882+L882</f>
        <v>0</v>
      </c>
      <c r="O882" s="250">
        <f>IF(K882&lt;&gt;"",TRUNC(L882*(1+$S882),2),"")</f>
        <v>0</v>
      </c>
      <c r="P882" s="250">
        <f>IF(K882&lt;&gt;"",TRUNC(M882*(1+$S882),2),"")</f>
        <v>0</v>
      </c>
      <c r="Q882" s="250">
        <f>IF(K882="","",O882+P882)</f>
        <v>0</v>
      </c>
      <c r="R882" s="251">
        <f>IF(K882="",0,TRUNC((K882*$Q882),2))</f>
        <v>0</v>
      </c>
      <c r="S882" s="592">
        <f>$K$2</f>
        <v>0</v>
      </c>
    </row>
    <row r="883" spans="1:19" ht="27.6">
      <c r="A883" s="238">
        <v>883</v>
      </c>
      <c r="C883" s="134" t="s">
        <v>3699</v>
      </c>
      <c r="D883" s="134">
        <v>3</v>
      </c>
      <c r="F883" s="237" t="s">
        <v>4356</v>
      </c>
      <c r="G883" s="573"/>
      <c r="H883" s="573"/>
      <c r="I883" s="248" t="s">
        <v>1780</v>
      </c>
      <c r="J883" s="237" t="s">
        <v>1689</v>
      </c>
      <c r="K883" s="304">
        <v>1</v>
      </c>
      <c r="L883" s="585"/>
      <c r="M883" s="585"/>
      <c r="N883" s="250">
        <f>+M883+L883</f>
        <v>0</v>
      </c>
      <c r="O883" s="250">
        <f>IF(K883&lt;&gt;"",TRUNC(L883*(1+$S883),2),"")</f>
        <v>0</v>
      </c>
      <c r="P883" s="250">
        <f>IF(K883&lt;&gt;"",TRUNC(M883*(1+$S883),2),"")</f>
        <v>0</v>
      </c>
      <c r="Q883" s="250">
        <f>IF(K883="","",O883+P883)</f>
        <v>0</v>
      </c>
      <c r="R883" s="251">
        <f>IF(K883="",0,TRUNC((K883*$Q883),2))</f>
        <v>0</v>
      </c>
      <c r="S883" s="592">
        <f>$K$2</f>
        <v>0</v>
      </c>
    </row>
    <row r="884" spans="1:19" ht="27.6">
      <c r="A884" s="238">
        <v>884</v>
      </c>
      <c r="B884" s="264"/>
      <c r="C884" s="134" t="s">
        <v>3699</v>
      </c>
      <c r="D884" s="134">
        <v>4</v>
      </c>
      <c r="F884" s="237" t="s">
        <v>4357</v>
      </c>
      <c r="G884" s="573"/>
      <c r="H884" s="573"/>
      <c r="I884" s="248" t="s">
        <v>427</v>
      </c>
      <c r="J884" s="237" t="s">
        <v>22</v>
      </c>
      <c r="K884" s="304">
        <v>1</v>
      </c>
      <c r="L884" s="585"/>
      <c r="M884" s="585"/>
      <c r="N884" s="250">
        <f>+M884+L884</f>
        <v>0</v>
      </c>
      <c r="O884" s="250">
        <f>IF(K884&lt;&gt;"",TRUNC(L884*(1+$S884),2),"")</f>
        <v>0</v>
      </c>
      <c r="P884" s="250">
        <f>IF(K884&lt;&gt;"",TRUNC(M884*(1+$S884),2),"")</f>
        <v>0</v>
      </c>
      <c r="Q884" s="250">
        <f>IF(K884="","",O884+P884)</f>
        <v>0</v>
      </c>
      <c r="R884" s="251">
        <f>IF(K884="",0,TRUNC((K884*$Q884),2))</f>
        <v>0</v>
      </c>
      <c r="S884" s="592">
        <f>$K$2</f>
        <v>0</v>
      </c>
    </row>
    <row r="885" spans="1:19" ht="14.4">
      <c r="A885" s="238">
        <v>885</v>
      </c>
      <c r="B885" s="265"/>
      <c r="C885" s="115" t="s">
        <v>3700</v>
      </c>
      <c r="D885" s="115"/>
      <c r="E885" s="115"/>
      <c r="F885" s="252" t="s">
        <v>3700</v>
      </c>
      <c r="G885" s="574"/>
      <c r="H885" s="573"/>
      <c r="I885" s="253" t="s">
        <v>1742</v>
      </c>
      <c r="J885" s="254"/>
      <c r="K885" s="267"/>
      <c r="L885" s="587"/>
      <c r="M885" s="587"/>
      <c r="N885" s="255"/>
      <c r="O885" s="255"/>
      <c r="P885" s="255"/>
      <c r="Q885" s="255"/>
      <c r="R885" s="255"/>
      <c r="S885" s="594"/>
    </row>
    <row r="886" spans="1:19" ht="14.4">
      <c r="A886" s="238">
        <v>886</v>
      </c>
      <c r="B886" s="265"/>
      <c r="C886" s="115" t="s">
        <v>3701</v>
      </c>
      <c r="D886" s="115"/>
      <c r="E886" s="115"/>
      <c r="F886" s="237" t="s">
        <v>3701</v>
      </c>
      <c r="G886" s="573"/>
      <c r="H886" s="573"/>
      <c r="I886" s="261" t="s">
        <v>1743</v>
      </c>
      <c r="J886" s="237"/>
      <c r="K886" s="262"/>
      <c r="L886" s="585"/>
      <c r="M886" s="585"/>
      <c r="N886" s="250"/>
      <c r="O886" s="250"/>
      <c r="P886" s="250"/>
      <c r="Q886" s="250"/>
      <c r="R886" s="250"/>
      <c r="S886" s="596"/>
    </row>
    <row r="887" spans="1:19" ht="27.6">
      <c r="A887" s="238">
        <v>887</v>
      </c>
      <c r="C887" s="134" t="s">
        <v>3701</v>
      </c>
      <c r="D887" s="134">
        <v>1</v>
      </c>
      <c r="F887" s="237" t="s">
        <v>4690</v>
      </c>
      <c r="G887" s="573"/>
      <c r="H887" s="573"/>
      <c r="I887" s="248" t="s">
        <v>1783</v>
      </c>
      <c r="J887" s="237" t="s">
        <v>1689</v>
      </c>
      <c r="K887" s="304">
        <v>1</v>
      </c>
      <c r="L887" s="585"/>
      <c r="M887" s="585"/>
      <c r="N887" s="250">
        <f t="shared" ref="N887:N892" si="296">+M887+L887</f>
        <v>0</v>
      </c>
      <c r="O887" s="250">
        <f t="shared" ref="O887:O892" si="297">IF(K887&lt;&gt;"",TRUNC(L887*(1+$S887),2),"")</f>
        <v>0</v>
      </c>
      <c r="P887" s="250">
        <f t="shared" ref="P887:P892" si="298">IF(K887&lt;&gt;"",TRUNC(M887*(1+$S887),2),"")</f>
        <v>0</v>
      </c>
      <c r="Q887" s="250">
        <f t="shared" ref="Q887:Q892" si="299">IF(K887="","",O887+P887)</f>
        <v>0</v>
      </c>
      <c r="R887" s="251">
        <f t="shared" ref="R887:R892" si="300">IF(K887="",0,TRUNC((K887*$Q887),2))</f>
        <v>0</v>
      </c>
      <c r="S887" s="592">
        <f t="shared" ref="S887:S892" si="301">$K$2</f>
        <v>0</v>
      </c>
    </row>
    <row r="888" spans="1:19" ht="14.4">
      <c r="A888" s="238">
        <v>888</v>
      </c>
      <c r="C888" s="134" t="s">
        <v>3701</v>
      </c>
      <c r="D888" s="134">
        <v>2</v>
      </c>
      <c r="F888" s="237" t="s">
        <v>4691</v>
      </c>
      <c r="G888" s="573"/>
      <c r="H888" s="573"/>
      <c r="I888" s="248" t="s">
        <v>1744</v>
      </c>
      <c r="J888" s="237" t="s">
        <v>1689</v>
      </c>
      <c r="K888" s="304">
        <v>3</v>
      </c>
      <c r="L888" s="585"/>
      <c r="M888" s="585"/>
      <c r="N888" s="250">
        <f t="shared" si="296"/>
        <v>0</v>
      </c>
      <c r="O888" s="250">
        <f t="shared" si="297"/>
        <v>0</v>
      </c>
      <c r="P888" s="250">
        <f t="shared" si="298"/>
        <v>0</v>
      </c>
      <c r="Q888" s="250">
        <f t="shared" si="299"/>
        <v>0</v>
      </c>
      <c r="R888" s="251">
        <f t="shared" si="300"/>
        <v>0</v>
      </c>
      <c r="S888" s="592">
        <f t="shared" si="301"/>
        <v>0</v>
      </c>
    </row>
    <row r="889" spans="1:19" ht="14.4">
      <c r="A889" s="238">
        <v>889</v>
      </c>
      <c r="C889" s="134" t="s">
        <v>3701</v>
      </c>
      <c r="D889" s="134">
        <v>3</v>
      </c>
      <c r="F889" s="237" t="s">
        <v>4692</v>
      </c>
      <c r="G889" s="573"/>
      <c r="H889" s="573"/>
      <c r="I889" s="248" t="s">
        <v>1772</v>
      </c>
      <c r="J889" s="237" t="s">
        <v>24</v>
      </c>
      <c r="K889" s="304">
        <v>3.2</v>
      </c>
      <c r="L889" s="585"/>
      <c r="M889" s="585"/>
      <c r="N889" s="250">
        <f t="shared" si="296"/>
        <v>0</v>
      </c>
      <c r="O889" s="250">
        <f t="shared" si="297"/>
        <v>0</v>
      </c>
      <c r="P889" s="250">
        <f t="shared" si="298"/>
        <v>0</v>
      </c>
      <c r="Q889" s="250">
        <f t="shared" si="299"/>
        <v>0</v>
      </c>
      <c r="R889" s="251">
        <f t="shared" si="300"/>
        <v>0</v>
      </c>
      <c r="S889" s="592">
        <f t="shared" si="301"/>
        <v>0</v>
      </c>
    </row>
    <row r="890" spans="1:19" ht="27.6">
      <c r="A890" s="238">
        <v>890</v>
      </c>
      <c r="C890" s="134" t="s">
        <v>3701</v>
      </c>
      <c r="D890" s="134">
        <v>4</v>
      </c>
      <c r="F890" s="237" t="s">
        <v>4693</v>
      </c>
      <c r="G890" s="573"/>
      <c r="H890" s="573"/>
      <c r="I890" s="248" t="s">
        <v>1745</v>
      </c>
      <c r="J890" s="237" t="s">
        <v>1689</v>
      </c>
      <c r="K890" s="304">
        <v>2</v>
      </c>
      <c r="L890" s="585"/>
      <c r="M890" s="585"/>
      <c r="N890" s="250">
        <f t="shared" si="296"/>
        <v>0</v>
      </c>
      <c r="O890" s="250">
        <f t="shared" si="297"/>
        <v>0</v>
      </c>
      <c r="P890" s="250">
        <f t="shared" si="298"/>
        <v>0</v>
      </c>
      <c r="Q890" s="250">
        <f t="shared" si="299"/>
        <v>0</v>
      </c>
      <c r="R890" s="251">
        <f t="shared" si="300"/>
        <v>0</v>
      </c>
      <c r="S890" s="592">
        <f t="shared" si="301"/>
        <v>0</v>
      </c>
    </row>
    <row r="891" spans="1:19" ht="14.4">
      <c r="A891" s="238">
        <v>891</v>
      </c>
      <c r="C891" s="134" t="s">
        <v>3701</v>
      </c>
      <c r="D891" s="134">
        <v>5</v>
      </c>
      <c r="F891" s="237" t="s">
        <v>4694</v>
      </c>
      <c r="G891" s="573"/>
      <c r="H891" s="573"/>
      <c r="I891" s="248" t="s">
        <v>1746</v>
      </c>
      <c r="J891" s="237" t="s">
        <v>22</v>
      </c>
      <c r="K891" s="304">
        <v>2</v>
      </c>
      <c r="L891" s="585"/>
      <c r="M891" s="585"/>
      <c r="N891" s="250">
        <f t="shared" si="296"/>
        <v>0</v>
      </c>
      <c r="O891" s="250">
        <f t="shared" si="297"/>
        <v>0</v>
      </c>
      <c r="P891" s="250">
        <f t="shared" si="298"/>
        <v>0</v>
      </c>
      <c r="Q891" s="250">
        <f t="shared" si="299"/>
        <v>0</v>
      </c>
      <c r="R891" s="251">
        <f t="shared" si="300"/>
        <v>0</v>
      </c>
      <c r="S891" s="592">
        <f t="shared" si="301"/>
        <v>0</v>
      </c>
    </row>
    <row r="892" spans="1:19" ht="27.6">
      <c r="A892" s="238">
        <v>892</v>
      </c>
      <c r="B892" s="134" t="s">
        <v>193</v>
      </c>
      <c r="C892" s="134" t="s">
        <v>3701</v>
      </c>
      <c r="D892" s="134">
        <v>6</v>
      </c>
      <c r="F892" s="237" t="s">
        <v>4695</v>
      </c>
      <c r="G892" s="573"/>
      <c r="H892" s="573"/>
      <c r="I892" s="248" t="s">
        <v>434</v>
      </c>
      <c r="J892" s="237" t="s">
        <v>22</v>
      </c>
      <c r="K892" s="304">
        <v>5</v>
      </c>
      <c r="L892" s="585"/>
      <c r="M892" s="585"/>
      <c r="N892" s="250">
        <f t="shared" si="296"/>
        <v>0</v>
      </c>
      <c r="O892" s="250">
        <f t="shared" si="297"/>
        <v>0</v>
      </c>
      <c r="P892" s="250">
        <f t="shared" si="298"/>
        <v>0</v>
      </c>
      <c r="Q892" s="250">
        <f t="shared" si="299"/>
        <v>0</v>
      </c>
      <c r="R892" s="251">
        <f t="shared" si="300"/>
        <v>0</v>
      </c>
      <c r="S892" s="592">
        <f t="shared" si="301"/>
        <v>0</v>
      </c>
    </row>
    <row r="893" spans="1:19" ht="14.4">
      <c r="A893" s="238">
        <v>893</v>
      </c>
      <c r="B893" s="265"/>
      <c r="C893" s="115" t="s">
        <v>3702</v>
      </c>
      <c r="D893" s="115"/>
      <c r="E893" s="115"/>
      <c r="F893" s="237" t="s">
        <v>3702</v>
      </c>
      <c r="G893" s="573"/>
      <c r="H893" s="573"/>
      <c r="I893" s="261" t="s">
        <v>1747</v>
      </c>
      <c r="J893" s="237"/>
      <c r="K893" s="262"/>
      <c r="L893" s="585"/>
      <c r="M893" s="585"/>
      <c r="N893" s="250"/>
      <c r="O893" s="250"/>
      <c r="P893" s="250"/>
      <c r="Q893" s="250"/>
      <c r="R893" s="250"/>
      <c r="S893" s="596"/>
    </row>
    <row r="894" spans="1:19" ht="14.4">
      <c r="A894" s="238">
        <v>894</v>
      </c>
      <c r="C894" s="134" t="s">
        <v>3702</v>
      </c>
      <c r="D894" s="134">
        <v>1</v>
      </c>
      <c r="F894" s="237" t="s">
        <v>4696</v>
      </c>
      <c r="G894" s="573"/>
      <c r="H894" s="573"/>
      <c r="I894" s="248" t="s">
        <v>1748</v>
      </c>
      <c r="J894" s="237" t="s">
        <v>1689</v>
      </c>
      <c r="K894" s="304">
        <v>1</v>
      </c>
      <c r="L894" s="585"/>
      <c r="M894" s="585"/>
      <c r="N894" s="250">
        <f t="shared" ref="N894:N899" si="302">+M894+L894</f>
        <v>0</v>
      </c>
      <c r="O894" s="250">
        <f t="shared" ref="O894:O899" si="303">IF(K894&lt;&gt;"",TRUNC(L894*(1+$S894),2),"")</f>
        <v>0</v>
      </c>
      <c r="P894" s="250">
        <f t="shared" ref="P894:P899" si="304">IF(K894&lt;&gt;"",TRUNC(M894*(1+$S894),2),"")</f>
        <v>0</v>
      </c>
      <c r="Q894" s="250">
        <f t="shared" ref="Q894:Q899" si="305">IF(K894="","",O894+P894)</f>
        <v>0</v>
      </c>
      <c r="R894" s="251">
        <f t="shared" ref="R894:R899" si="306">IF(K894="",0,TRUNC((K894*$Q894),2))</f>
        <v>0</v>
      </c>
      <c r="S894" s="592">
        <f t="shared" ref="S894:S899" si="307">$K$2</f>
        <v>0</v>
      </c>
    </row>
    <row r="895" spans="1:19" ht="27.6">
      <c r="A895" s="238">
        <v>895</v>
      </c>
      <c r="C895" s="134" t="s">
        <v>3702</v>
      </c>
      <c r="D895" s="134">
        <v>2</v>
      </c>
      <c r="F895" s="237" t="s">
        <v>4697</v>
      </c>
      <c r="G895" s="573"/>
      <c r="H895" s="573"/>
      <c r="I895" s="248" t="s">
        <v>1749</v>
      </c>
      <c r="J895" s="237" t="s">
        <v>22</v>
      </c>
      <c r="K895" s="304">
        <v>2</v>
      </c>
      <c r="L895" s="585"/>
      <c r="M895" s="585"/>
      <c r="N895" s="250">
        <f t="shared" si="302"/>
        <v>0</v>
      </c>
      <c r="O895" s="250">
        <f t="shared" si="303"/>
        <v>0</v>
      </c>
      <c r="P895" s="250">
        <f t="shared" si="304"/>
        <v>0</v>
      </c>
      <c r="Q895" s="250">
        <f t="shared" si="305"/>
        <v>0</v>
      </c>
      <c r="R895" s="251">
        <f t="shared" si="306"/>
        <v>0</v>
      </c>
      <c r="S895" s="592">
        <f t="shared" si="307"/>
        <v>0</v>
      </c>
    </row>
    <row r="896" spans="1:19" ht="14.4">
      <c r="A896" s="238">
        <v>896</v>
      </c>
      <c r="C896" s="134" t="s">
        <v>3702</v>
      </c>
      <c r="D896" s="134">
        <v>3</v>
      </c>
      <c r="F896" s="237" t="s">
        <v>4698</v>
      </c>
      <c r="G896" s="573"/>
      <c r="H896" s="573"/>
      <c r="I896" s="248" t="s">
        <v>1789</v>
      </c>
      <c r="J896" s="237" t="s">
        <v>24</v>
      </c>
      <c r="K896" s="304">
        <v>2</v>
      </c>
      <c r="L896" s="585"/>
      <c r="M896" s="585"/>
      <c r="N896" s="250">
        <f t="shared" si="302"/>
        <v>0</v>
      </c>
      <c r="O896" s="250">
        <f t="shared" si="303"/>
        <v>0</v>
      </c>
      <c r="P896" s="250">
        <f t="shared" si="304"/>
        <v>0</v>
      </c>
      <c r="Q896" s="250">
        <f t="shared" si="305"/>
        <v>0</v>
      </c>
      <c r="R896" s="251">
        <f t="shared" si="306"/>
        <v>0</v>
      </c>
      <c r="S896" s="592">
        <f t="shared" si="307"/>
        <v>0</v>
      </c>
    </row>
    <row r="897" spans="1:19" ht="27.6">
      <c r="A897" s="238">
        <v>897</v>
      </c>
      <c r="C897" s="134" t="s">
        <v>3702</v>
      </c>
      <c r="D897" s="134">
        <v>4</v>
      </c>
      <c r="F897" s="237" t="s">
        <v>4699</v>
      </c>
      <c r="G897" s="573"/>
      <c r="H897" s="573"/>
      <c r="I897" s="248" t="s">
        <v>1750</v>
      </c>
      <c r="J897" s="237" t="s">
        <v>22</v>
      </c>
      <c r="K897" s="304">
        <v>2</v>
      </c>
      <c r="L897" s="585"/>
      <c r="M897" s="585"/>
      <c r="N897" s="250">
        <f t="shared" si="302"/>
        <v>0</v>
      </c>
      <c r="O897" s="250">
        <f t="shared" si="303"/>
        <v>0</v>
      </c>
      <c r="P897" s="250">
        <f t="shared" si="304"/>
        <v>0</v>
      </c>
      <c r="Q897" s="250">
        <f t="shared" si="305"/>
        <v>0</v>
      </c>
      <c r="R897" s="251">
        <f t="shared" si="306"/>
        <v>0</v>
      </c>
      <c r="S897" s="592">
        <f t="shared" si="307"/>
        <v>0</v>
      </c>
    </row>
    <row r="898" spans="1:19" ht="14.4">
      <c r="A898" s="238">
        <v>898</v>
      </c>
      <c r="C898" s="134" t="s">
        <v>3702</v>
      </c>
      <c r="D898" s="134">
        <v>5</v>
      </c>
      <c r="F898" s="237" t="s">
        <v>4700</v>
      </c>
      <c r="G898" s="573"/>
      <c r="H898" s="573"/>
      <c r="I898" s="248" t="s">
        <v>1746</v>
      </c>
      <c r="J898" s="237" t="s">
        <v>22</v>
      </c>
      <c r="K898" s="304">
        <v>2</v>
      </c>
      <c r="L898" s="585"/>
      <c r="M898" s="585"/>
      <c r="N898" s="250">
        <f t="shared" si="302"/>
        <v>0</v>
      </c>
      <c r="O898" s="250">
        <f t="shared" si="303"/>
        <v>0</v>
      </c>
      <c r="P898" s="250">
        <f t="shared" si="304"/>
        <v>0</v>
      </c>
      <c r="Q898" s="250">
        <f t="shared" si="305"/>
        <v>0</v>
      </c>
      <c r="R898" s="251">
        <f t="shared" si="306"/>
        <v>0</v>
      </c>
      <c r="S898" s="592">
        <f t="shared" si="307"/>
        <v>0</v>
      </c>
    </row>
    <row r="899" spans="1:19" ht="27.6">
      <c r="A899" s="238">
        <v>899</v>
      </c>
      <c r="B899" s="134" t="s">
        <v>193</v>
      </c>
      <c r="C899" s="134" t="s">
        <v>3702</v>
      </c>
      <c r="D899" s="134">
        <v>6</v>
      </c>
      <c r="F899" s="237" t="s">
        <v>4701</v>
      </c>
      <c r="G899" s="573"/>
      <c r="H899" s="573"/>
      <c r="I899" s="248" t="s">
        <v>434</v>
      </c>
      <c r="J899" s="237" t="s">
        <v>22</v>
      </c>
      <c r="K899" s="304">
        <v>5</v>
      </c>
      <c r="L899" s="585"/>
      <c r="M899" s="585"/>
      <c r="N899" s="250">
        <f t="shared" si="302"/>
        <v>0</v>
      </c>
      <c r="O899" s="250">
        <f t="shared" si="303"/>
        <v>0</v>
      </c>
      <c r="P899" s="250">
        <f t="shared" si="304"/>
        <v>0</v>
      </c>
      <c r="Q899" s="250">
        <f t="shared" si="305"/>
        <v>0</v>
      </c>
      <c r="R899" s="251">
        <f t="shared" si="306"/>
        <v>0</v>
      </c>
      <c r="S899" s="592">
        <f t="shared" si="307"/>
        <v>0</v>
      </c>
    </row>
    <row r="900" spans="1:19" ht="14.4">
      <c r="A900" s="238">
        <v>900</v>
      </c>
      <c r="B900" s="265"/>
      <c r="C900" s="115" t="s">
        <v>3703</v>
      </c>
      <c r="D900" s="115"/>
      <c r="E900" s="115"/>
      <c r="F900" s="237" t="s">
        <v>3703</v>
      </c>
      <c r="G900" s="573"/>
      <c r="H900" s="573"/>
      <c r="I900" s="261" t="s">
        <v>1426</v>
      </c>
      <c r="J900" s="237"/>
      <c r="K900" s="262"/>
      <c r="L900" s="585"/>
      <c r="M900" s="585"/>
      <c r="N900" s="250"/>
      <c r="O900" s="250"/>
      <c r="P900" s="250"/>
      <c r="Q900" s="250"/>
      <c r="R900" s="250"/>
      <c r="S900" s="596"/>
    </row>
    <row r="901" spans="1:19" ht="14.4">
      <c r="A901" s="238">
        <v>901</v>
      </c>
      <c r="C901" s="134" t="s">
        <v>3703</v>
      </c>
      <c r="D901" s="134">
        <v>1</v>
      </c>
      <c r="F901" s="237" t="s">
        <v>4702</v>
      </c>
      <c r="G901" s="573"/>
      <c r="H901" s="573"/>
      <c r="I901" s="248" t="s">
        <v>1751</v>
      </c>
      <c r="J901" s="237" t="s">
        <v>22</v>
      </c>
      <c r="K901" s="304">
        <v>1</v>
      </c>
      <c r="L901" s="585"/>
      <c r="M901" s="585"/>
      <c r="N901" s="250">
        <f>+M901+L901</f>
        <v>0</v>
      </c>
      <c r="O901" s="250">
        <f>IF(K901&lt;&gt;"",TRUNC(L901*(1+$S901),2),"")</f>
        <v>0</v>
      </c>
      <c r="P901" s="250">
        <f>IF(K901&lt;&gt;"",TRUNC(M901*(1+$S901),2),"")</f>
        <v>0</v>
      </c>
      <c r="Q901" s="250">
        <f>IF(K901="","",O901+P901)</f>
        <v>0</v>
      </c>
      <c r="R901" s="251">
        <f>IF(K901="",0,TRUNC((K901*$Q901),2))</f>
        <v>0</v>
      </c>
      <c r="S901" s="592">
        <f>$K$2</f>
        <v>0</v>
      </c>
    </row>
    <row r="902" spans="1:19" ht="14.4">
      <c r="A902" s="238">
        <v>902</v>
      </c>
      <c r="C902" s="134" t="s">
        <v>3703</v>
      </c>
      <c r="D902" s="134">
        <v>2</v>
      </c>
      <c r="F902" s="237" t="s">
        <v>4703</v>
      </c>
      <c r="G902" s="573"/>
      <c r="H902" s="573"/>
      <c r="I902" s="248" t="s">
        <v>1752</v>
      </c>
      <c r="J902" s="237" t="s">
        <v>24</v>
      </c>
      <c r="K902" s="304">
        <v>18</v>
      </c>
      <c r="L902" s="585"/>
      <c r="M902" s="585"/>
      <c r="N902" s="250">
        <f>+M902+L902</f>
        <v>0</v>
      </c>
      <c r="O902" s="250">
        <f>IF(K902&lt;&gt;"",TRUNC(L902*(1+$S902),2),"")</f>
        <v>0</v>
      </c>
      <c r="P902" s="250">
        <f>IF(K902&lt;&gt;"",TRUNC(M902*(1+$S902),2),"")</f>
        <v>0</v>
      </c>
      <c r="Q902" s="250">
        <f>IF(K902="","",O902+P902)</f>
        <v>0</v>
      </c>
      <c r="R902" s="251">
        <f>IF(K902="",0,TRUNC((K902*$Q902),2))</f>
        <v>0</v>
      </c>
      <c r="S902" s="592">
        <f>$K$2</f>
        <v>0</v>
      </c>
    </row>
    <row r="903" spans="1:19" ht="14.4">
      <c r="A903" s="238">
        <v>903</v>
      </c>
      <c r="B903" s="265">
        <v>16</v>
      </c>
      <c r="C903" s="115">
        <v>12</v>
      </c>
      <c r="D903" s="115"/>
      <c r="E903" s="115"/>
      <c r="F903" s="243">
        <v>12</v>
      </c>
      <c r="G903" s="574"/>
      <c r="H903" s="573"/>
      <c r="I903" s="245" t="s">
        <v>299</v>
      </c>
      <c r="J903" s="246"/>
      <c r="K903" s="268" t="s">
        <v>1796</v>
      </c>
      <c r="L903" s="586"/>
      <c r="M903" s="586"/>
      <c r="N903" s="246"/>
      <c r="O903" s="246"/>
      <c r="P903" s="246"/>
      <c r="Q903" s="246"/>
      <c r="R903" s="247">
        <f>SUM(R904:R959)</f>
        <v>0</v>
      </c>
      <c r="S903" s="593"/>
    </row>
    <row r="904" spans="1:19" ht="14.4">
      <c r="A904" s="238">
        <v>904</v>
      </c>
      <c r="B904" s="265"/>
      <c r="C904" s="115" t="s">
        <v>451</v>
      </c>
      <c r="D904" s="115"/>
      <c r="E904" s="115"/>
      <c r="F904" s="252" t="s">
        <v>451</v>
      </c>
      <c r="G904" s="574"/>
      <c r="H904" s="573"/>
      <c r="I904" s="253" t="s">
        <v>372</v>
      </c>
      <c r="J904" s="254"/>
      <c r="K904" s="267"/>
      <c r="L904" s="587"/>
      <c r="M904" s="587"/>
      <c r="N904" s="255"/>
      <c r="O904" s="255"/>
      <c r="P904" s="255"/>
      <c r="Q904" s="255"/>
      <c r="R904" s="255"/>
      <c r="S904" s="594"/>
    </row>
    <row r="905" spans="1:19" ht="69">
      <c r="A905" s="238">
        <v>905</v>
      </c>
      <c r="C905" s="134" t="s">
        <v>451</v>
      </c>
      <c r="D905" s="134">
        <v>1</v>
      </c>
      <c r="F905" s="237" t="s">
        <v>4704</v>
      </c>
      <c r="G905" s="573"/>
      <c r="H905" s="573"/>
      <c r="I905" s="248" t="s">
        <v>1865</v>
      </c>
      <c r="J905" s="237" t="s">
        <v>22</v>
      </c>
      <c r="K905" s="303">
        <v>40</v>
      </c>
      <c r="L905" s="585"/>
      <c r="M905" s="585"/>
      <c r="N905" s="250">
        <f>+M905+L905</f>
        <v>0</v>
      </c>
      <c r="O905" s="250">
        <f>IF(K905&lt;&gt;"",TRUNC(L905*(1+$S905),2),"")</f>
        <v>0</v>
      </c>
      <c r="P905" s="250">
        <f>IF(K905&lt;&gt;"",TRUNC(M905*(1+$S905),2),"")</f>
        <v>0</v>
      </c>
      <c r="Q905" s="250">
        <f>IF(K905="","",O905+P905)</f>
        <v>0</v>
      </c>
      <c r="R905" s="251">
        <f>IF(K905="",0,TRUNC((K905*$Q905),2))</f>
        <v>0</v>
      </c>
      <c r="S905" s="592">
        <f>$K$2</f>
        <v>0</v>
      </c>
    </row>
    <row r="906" spans="1:19" ht="14.4">
      <c r="A906" s="238">
        <v>906</v>
      </c>
      <c r="B906" s="265"/>
      <c r="C906" s="115" t="s">
        <v>452</v>
      </c>
      <c r="D906" s="115"/>
      <c r="E906" s="115"/>
      <c r="F906" s="252" t="s">
        <v>452</v>
      </c>
      <c r="G906" s="574"/>
      <c r="H906" s="573"/>
      <c r="I906" s="253" t="s">
        <v>1179</v>
      </c>
      <c r="J906" s="254"/>
      <c r="K906" s="267"/>
      <c r="L906" s="587"/>
      <c r="M906" s="587"/>
      <c r="N906" s="255"/>
      <c r="O906" s="255"/>
      <c r="P906" s="255"/>
      <c r="Q906" s="255"/>
      <c r="R906" s="255"/>
      <c r="S906" s="594"/>
    </row>
    <row r="907" spans="1:19" ht="14.4">
      <c r="A907" s="238">
        <v>907</v>
      </c>
      <c r="C907" s="134" t="s">
        <v>452</v>
      </c>
      <c r="D907" s="134">
        <v>1</v>
      </c>
      <c r="F907" s="237" t="s">
        <v>4705</v>
      </c>
      <c r="G907" s="573"/>
      <c r="H907" s="573"/>
      <c r="I907" s="248" t="s">
        <v>1866</v>
      </c>
      <c r="J907" s="237" t="s">
        <v>24</v>
      </c>
      <c r="K907" s="303">
        <v>3934</v>
      </c>
      <c r="L907" s="585"/>
      <c r="M907" s="585"/>
      <c r="N907" s="250">
        <f t="shared" ref="N907:N924" si="308">+M907+L907</f>
        <v>0</v>
      </c>
      <c r="O907" s="250">
        <f t="shared" ref="O907:O924" si="309">IF(K907&lt;&gt;"",TRUNC(L907*(1+$S907),2),"")</f>
        <v>0</v>
      </c>
      <c r="P907" s="250">
        <f t="shared" ref="P907:P924" si="310">IF(K907&lt;&gt;"",TRUNC(M907*(1+$S907),2),"")</f>
        <v>0</v>
      </c>
      <c r="Q907" s="250">
        <f t="shared" ref="Q907:Q924" si="311">IF(K907="","",O907+P907)</f>
        <v>0</v>
      </c>
      <c r="R907" s="251">
        <f t="shared" ref="R907:R924" si="312">IF(K907="",0,TRUNC((K907*$Q907),2))</f>
        <v>0</v>
      </c>
      <c r="S907" s="592">
        <f t="shared" ref="S907:S924" si="313">$K$2</f>
        <v>0</v>
      </c>
    </row>
    <row r="908" spans="1:19" ht="14.4">
      <c r="A908" s="238">
        <v>908</v>
      </c>
      <c r="C908" s="134" t="s">
        <v>452</v>
      </c>
      <c r="D908" s="134">
        <v>2</v>
      </c>
      <c r="F908" s="237" t="s">
        <v>4706</v>
      </c>
      <c r="G908" s="573"/>
      <c r="H908" s="573"/>
      <c r="I908" s="248" t="s">
        <v>1867</v>
      </c>
      <c r="J908" s="237" t="s">
        <v>24</v>
      </c>
      <c r="K908" s="303">
        <v>257</v>
      </c>
      <c r="L908" s="585"/>
      <c r="M908" s="585"/>
      <c r="N908" s="250">
        <f t="shared" si="308"/>
        <v>0</v>
      </c>
      <c r="O908" s="250">
        <f t="shared" si="309"/>
        <v>0</v>
      </c>
      <c r="P908" s="250">
        <f t="shared" si="310"/>
        <v>0</v>
      </c>
      <c r="Q908" s="250">
        <f t="shared" si="311"/>
        <v>0</v>
      </c>
      <c r="R908" s="251">
        <f t="shared" si="312"/>
        <v>0</v>
      </c>
      <c r="S908" s="592">
        <f t="shared" si="313"/>
        <v>0</v>
      </c>
    </row>
    <row r="909" spans="1:19" ht="14.4">
      <c r="A909" s="238">
        <v>909</v>
      </c>
      <c r="B909" s="264"/>
      <c r="C909" s="134" t="s">
        <v>452</v>
      </c>
      <c r="D909" s="134">
        <v>3</v>
      </c>
      <c r="F909" s="237" t="s">
        <v>4707</v>
      </c>
      <c r="G909" s="573"/>
      <c r="H909" s="573"/>
      <c r="I909" s="248" t="s">
        <v>1868</v>
      </c>
      <c r="J909" s="237" t="s">
        <v>24</v>
      </c>
      <c r="K909" s="303">
        <v>498</v>
      </c>
      <c r="L909" s="585"/>
      <c r="M909" s="585"/>
      <c r="N909" s="250">
        <f t="shared" si="308"/>
        <v>0</v>
      </c>
      <c r="O909" s="250">
        <f t="shared" si="309"/>
        <v>0</v>
      </c>
      <c r="P909" s="250">
        <f t="shared" si="310"/>
        <v>0</v>
      </c>
      <c r="Q909" s="250">
        <f t="shared" si="311"/>
        <v>0</v>
      </c>
      <c r="R909" s="251">
        <f t="shared" si="312"/>
        <v>0</v>
      </c>
      <c r="S909" s="592">
        <f t="shared" si="313"/>
        <v>0</v>
      </c>
    </row>
    <row r="910" spans="1:19" ht="14.4">
      <c r="A910" s="238">
        <v>910</v>
      </c>
      <c r="B910" s="264"/>
      <c r="C910" s="134" t="s">
        <v>452</v>
      </c>
      <c r="D910" s="134">
        <v>4</v>
      </c>
      <c r="F910" s="237" t="s">
        <v>4708</v>
      </c>
      <c r="G910" s="573"/>
      <c r="H910" s="573"/>
      <c r="I910" s="248" t="s">
        <v>1869</v>
      </c>
      <c r="J910" s="237" t="s">
        <v>24</v>
      </c>
      <c r="K910" s="303">
        <v>976</v>
      </c>
      <c r="L910" s="585"/>
      <c r="M910" s="585"/>
      <c r="N910" s="250">
        <f t="shared" si="308"/>
        <v>0</v>
      </c>
      <c r="O910" s="250">
        <f t="shared" si="309"/>
        <v>0</v>
      </c>
      <c r="P910" s="250">
        <f t="shared" si="310"/>
        <v>0</v>
      </c>
      <c r="Q910" s="250">
        <f t="shared" si="311"/>
        <v>0</v>
      </c>
      <c r="R910" s="251">
        <f t="shared" si="312"/>
        <v>0</v>
      </c>
      <c r="S910" s="592">
        <f t="shared" si="313"/>
        <v>0</v>
      </c>
    </row>
    <row r="911" spans="1:19" ht="14.4">
      <c r="A911" s="238">
        <v>911</v>
      </c>
      <c r="C911" s="134" t="s">
        <v>452</v>
      </c>
      <c r="D911" s="134">
        <v>5</v>
      </c>
      <c r="F911" s="237" t="s">
        <v>4709</v>
      </c>
      <c r="G911" s="573"/>
      <c r="H911" s="573"/>
      <c r="I911" s="248" t="s">
        <v>1870</v>
      </c>
      <c r="J911" s="237" t="s">
        <v>24</v>
      </c>
      <c r="K911" s="303">
        <v>410</v>
      </c>
      <c r="L911" s="585"/>
      <c r="M911" s="585"/>
      <c r="N911" s="250">
        <f t="shared" si="308"/>
        <v>0</v>
      </c>
      <c r="O911" s="250">
        <f t="shared" si="309"/>
        <v>0</v>
      </c>
      <c r="P911" s="250">
        <f t="shared" si="310"/>
        <v>0</v>
      </c>
      <c r="Q911" s="250">
        <f t="shared" si="311"/>
        <v>0</v>
      </c>
      <c r="R911" s="251">
        <f t="shared" si="312"/>
        <v>0</v>
      </c>
      <c r="S911" s="592">
        <f t="shared" si="313"/>
        <v>0</v>
      </c>
    </row>
    <row r="912" spans="1:19" ht="14.4">
      <c r="A912" s="238">
        <v>912</v>
      </c>
      <c r="C912" s="134" t="s">
        <v>452</v>
      </c>
      <c r="D912" s="134">
        <v>6</v>
      </c>
      <c r="F912" s="237" t="s">
        <v>4710</v>
      </c>
      <c r="G912" s="573"/>
      <c r="H912" s="573"/>
      <c r="I912" s="248" t="s">
        <v>1871</v>
      </c>
      <c r="J912" s="237" t="s">
        <v>24</v>
      </c>
      <c r="K912" s="303">
        <v>648</v>
      </c>
      <c r="L912" s="585"/>
      <c r="M912" s="585"/>
      <c r="N912" s="250">
        <f t="shared" si="308"/>
        <v>0</v>
      </c>
      <c r="O912" s="250">
        <f t="shared" si="309"/>
        <v>0</v>
      </c>
      <c r="P912" s="250">
        <f t="shared" si="310"/>
        <v>0</v>
      </c>
      <c r="Q912" s="250">
        <f t="shared" si="311"/>
        <v>0</v>
      </c>
      <c r="R912" s="251">
        <f t="shared" si="312"/>
        <v>0</v>
      </c>
      <c r="S912" s="592">
        <f t="shared" si="313"/>
        <v>0</v>
      </c>
    </row>
    <row r="913" spans="1:19" ht="14.4">
      <c r="A913" s="238">
        <v>913</v>
      </c>
      <c r="C913" s="134" t="s">
        <v>452</v>
      </c>
      <c r="D913" s="134">
        <v>7</v>
      </c>
      <c r="F913" s="237" t="s">
        <v>4711</v>
      </c>
      <c r="G913" s="573"/>
      <c r="H913" s="573"/>
      <c r="I913" s="248" t="s">
        <v>1872</v>
      </c>
      <c r="J913" s="237" t="s">
        <v>24</v>
      </c>
      <c r="K913" s="303">
        <v>1308</v>
      </c>
      <c r="L913" s="585"/>
      <c r="M913" s="585"/>
      <c r="N913" s="250">
        <f t="shared" si="308"/>
        <v>0</v>
      </c>
      <c r="O913" s="250">
        <f t="shared" si="309"/>
        <v>0</v>
      </c>
      <c r="P913" s="250">
        <f t="shared" si="310"/>
        <v>0</v>
      </c>
      <c r="Q913" s="250">
        <f t="shared" si="311"/>
        <v>0</v>
      </c>
      <c r="R913" s="251">
        <f t="shared" si="312"/>
        <v>0</v>
      </c>
      <c r="S913" s="592">
        <f t="shared" si="313"/>
        <v>0</v>
      </c>
    </row>
    <row r="914" spans="1:19" ht="14.4">
      <c r="A914" s="238">
        <v>914</v>
      </c>
      <c r="C914" s="134" t="s">
        <v>452</v>
      </c>
      <c r="D914" s="134">
        <v>8</v>
      </c>
      <c r="F914" s="237" t="s">
        <v>4712</v>
      </c>
      <c r="G914" s="573"/>
      <c r="H914" s="573"/>
      <c r="I914" s="248" t="s">
        <v>1873</v>
      </c>
      <c r="J914" s="237" t="s">
        <v>24</v>
      </c>
      <c r="K914" s="303">
        <v>100</v>
      </c>
      <c r="L914" s="585"/>
      <c r="M914" s="585"/>
      <c r="N914" s="250">
        <f t="shared" si="308"/>
        <v>0</v>
      </c>
      <c r="O914" s="250">
        <f t="shared" si="309"/>
        <v>0</v>
      </c>
      <c r="P914" s="250">
        <f t="shared" si="310"/>
        <v>0</v>
      </c>
      <c r="Q914" s="250">
        <f t="shared" si="311"/>
        <v>0</v>
      </c>
      <c r="R914" s="251">
        <f t="shared" si="312"/>
        <v>0</v>
      </c>
      <c r="S914" s="592">
        <f t="shared" si="313"/>
        <v>0</v>
      </c>
    </row>
    <row r="915" spans="1:19" ht="41.4">
      <c r="A915" s="238">
        <v>915</v>
      </c>
      <c r="B915" s="264"/>
      <c r="C915" s="134" t="s">
        <v>452</v>
      </c>
      <c r="D915" s="134">
        <v>9</v>
      </c>
      <c r="F915" s="237" t="s">
        <v>4713</v>
      </c>
      <c r="G915" s="573"/>
      <c r="H915" s="573"/>
      <c r="I915" s="248" t="s">
        <v>1316</v>
      </c>
      <c r="J915" s="237" t="s">
        <v>24</v>
      </c>
      <c r="K915" s="303">
        <v>2095.5</v>
      </c>
      <c r="L915" s="585"/>
      <c r="M915" s="585"/>
      <c r="N915" s="250">
        <f t="shared" si="308"/>
        <v>0</v>
      </c>
      <c r="O915" s="250">
        <f t="shared" si="309"/>
        <v>0</v>
      </c>
      <c r="P915" s="250">
        <f t="shared" si="310"/>
        <v>0</v>
      </c>
      <c r="Q915" s="250">
        <f t="shared" si="311"/>
        <v>0</v>
      </c>
      <c r="R915" s="251">
        <f t="shared" si="312"/>
        <v>0</v>
      </c>
      <c r="S915" s="592">
        <f t="shared" si="313"/>
        <v>0</v>
      </c>
    </row>
    <row r="916" spans="1:19" ht="55.2">
      <c r="A916" s="238">
        <v>916</v>
      </c>
      <c r="B916" s="264"/>
      <c r="C916" s="134" t="s">
        <v>452</v>
      </c>
      <c r="D916" s="134">
        <v>10</v>
      </c>
      <c r="F916" s="237" t="s">
        <v>4714</v>
      </c>
      <c r="G916" s="573"/>
      <c r="H916" s="573"/>
      <c r="I916" s="248" t="s">
        <v>1317</v>
      </c>
      <c r="J916" s="237" t="s">
        <v>24</v>
      </c>
      <c r="K916" s="303">
        <v>942</v>
      </c>
      <c r="L916" s="585"/>
      <c r="M916" s="585"/>
      <c r="N916" s="250">
        <f t="shared" si="308"/>
        <v>0</v>
      </c>
      <c r="O916" s="250">
        <f t="shared" si="309"/>
        <v>0</v>
      </c>
      <c r="P916" s="250">
        <f t="shared" si="310"/>
        <v>0</v>
      </c>
      <c r="Q916" s="250">
        <f t="shared" si="311"/>
        <v>0</v>
      </c>
      <c r="R916" s="251">
        <f t="shared" si="312"/>
        <v>0</v>
      </c>
      <c r="S916" s="592">
        <f t="shared" si="313"/>
        <v>0</v>
      </c>
    </row>
    <row r="917" spans="1:19" ht="55.2">
      <c r="A917" s="238">
        <v>917</v>
      </c>
      <c r="B917" s="264"/>
      <c r="C917" s="134" t="s">
        <v>452</v>
      </c>
      <c r="D917" s="134">
        <v>11</v>
      </c>
      <c r="F917" s="237" t="s">
        <v>4715</v>
      </c>
      <c r="G917" s="573"/>
      <c r="H917" s="573"/>
      <c r="I917" s="248" t="s">
        <v>1318</v>
      </c>
      <c r="J917" s="237" t="s">
        <v>24</v>
      </c>
      <c r="K917" s="303">
        <v>978</v>
      </c>
      <c r="L917" s="585"/>
      <c r="M917" s="585"/>
      <c r="N917" s="250">
        <f t="shared" si="308"/>
        <v>0</v>
      </c>
      <c r="O917" s="250">
        <f t="shared" si="309"/>
        <v>0</v>
      </c>
      <c r="P917" s="250">
        <f t="shared" si="310"/>
        <v>0</v>
      </c>
      <c r="Q917" s="250">
        <f t="shared" si="311"/>
        <v>0</v>
      </c>
      <c r="R917" s="251">
        <f t="shared" si="312"/>
        <v>0</v>
      </c>
      <c r="S917" s="592">
        <f t="shared" si="313"/>
        <v>0</v>
      </c>
    </row>
    <row r="918" spans="1:19" ht="41.4">
      <c r="A918" s="238">
        <v>918</v>
      </c>
      <c r="C918" s="134" t="s">
        <v>452</v>
      </c>
      <c r="D918" s="134">
        <v>12</v>
      </c>
      <c r="F918" s="237" t="s">
        <v>4716</v>
      </c>
      <c r="G918" s="573"/>
      <c r="H918" s="573"/>
      <c r="I918" s="248" t="s">
        <v>1874</v>
      </c>
      <c r="J918" s="237" t="s">
        <v>24</v>
      </c>
      <c r="K918" s="303">
        <v>50</v>
      </c>
      <c r="L918" s="585"/>
      <c r="M918" s="585"/>
      <c r="N918" s="250">
        <f t="shared" si="308"/>
        <v>0</v>
      </c>
      <c r="O918" s="250">
        <f t="shared" si="309"/>
        <v>0</v>
      </c>
      <c r="P918" s="250">
        <f t="shared" si="310"/>
        <v>0</v>
      </c>
      <c r="Q918" s="250">
        <f t="shared" si="311"/>
        <v>0</v>
      </c>
      <c r="R918" s="251">
        <f t="shared" si="312"/>
        <v>0</v>
      </c>
      <c r="S918" s="592">
        <f t="shared" si="313"/>
        <v>0</v>
      </c>
    </row>
    <row r="919" spans="1:19" ht="41.4">
      <c r="A919" s="238">
        <v>919</v>
      </c>
      <c r="B919" s="264"/>
      <c r="C919" s="134" t="s">
        <v>452</v>
      </c>
      <c r="D919" s="134">
        <v>13</v>
      </c>
      <c r="F919" s="237" t="s">
        <v>4717</v>
      </c>
      <c r="G919" s="573"/>
      <c r="H919" s="573"/>
      <c r="I919" s="248" t="s">
        <v>1319</v>
      </c>
      <c r="J919" s="237" t="s">
        <v>24</v>
      </c>
      <c r="K919" s="303">
        <v>2095.5</v>
      </c>
      <c r="L919" s="585"/>
      <c r="M919" s="585"/>
      <c r="N919" s="250">
        <f t="shared" si="308"/>
        <v>0</v>
      </c>
      <c r="O919" s="250">
        <f t="shared" si="309"/>
        <v>0</v>
      </c>
      <c r="P919" s="250">
        <f t="shared" si="310"/>
        <v>0</v>
      </c>
      <c r="Q919" s="250">
        <f t="shared" si="311"/>
        <v>0</v>
      </c>
      <c r="R919" s="251">
        <f t="shared" si="312"/>
        <v>0</v>
      </c>
      <c r="S919" s="592">
        <f t="shared" si="313"/>
        <v>0</v>
      </c>
    </row>
    <row r="920" spans="1:19" ht="55.2">
      <c r="A920" s="238">
        <v>920</v>
      </c>
      <c r="B920" s="264"/>
      <c r="C920" s="134" t="s">
        <v>452</v>
      </c>
      <c r="D920" s="134">
        <v>14</v>
      </c>
      <c r="F920" s="237" t="s">
        <v>4718</v>
      </c>
      <c r="G920" s="573"/>
      <c r="H920" s="573"/>
      <c r="I920" s="248" t="s">
        <v>1320</v>
      </c>
      <c r="J920" s="237" t="s">
        <v>24</v>
      </c>
      <c r="K920" s="303">
        <v>942</v>
      </c>
      <c r="L920" s="585"/>
      <c r="M920" s="585"/>
      <c r="N920" s="250">
        <f t="shared" si="308"/>
        <v>0</v>
      </c>
      <c r="O920" s="250">
        <f t="shared" si="309"/>
        <v>0</v>
      </c>
      <c r="P920" s="250">
        <f t="shared" si="310"/>
        <v>0</v>
      </c>
      <c r="Q920" s="250">
        <f t="shared" si="311"/>
        <v>0</v>
      </c>
      <c r="R920" s="251">
        <f t="shared" si="312"/>
        <v>0</v>
      </c>
      <c r="S920" s="592">
        <f t="shared" si="313"/>
        <v>0</v>
      </c>
    </row>
    <row r="921" spans="1:19" ht="55.2">
      <c r="A921" s="238">
        <v>921</v>
      </c>
      <c r="B921" s="264"/>
      <c r="C921" s="134" t="s">
        <v>452</v>
      </c>
      <c r="D921" s="134">
        <v>15</v>
      </c>
      <c r="F921" s="237" t="s">
        <v>4719</v>
      </c>
      <c r="G921" s="573"/>
      <c r="H921" s="573"/>
      <c r="I921" s="248" t="s">
        <v>1321</v>
      </c>
      <c r="J921" s="237" t="s">
        <v>24</v>
      </c>
      <c r="K921" s="303">
        <v>978</v>
      </c>
      <c r="L921" s="585"/>
      <c r="M921" s="585"/>
      <c r="N921" s="250">
        <f t="shared" si="308"/>
        <v>0</v>
      </c>
      <c r="O921" s="250">
        <f t="shared" si="309"/>
        <v>0</v>
      </c>
      <c r="P921" s="250">
        <f t="shared" si="310"/>
        <v>0</v>
      </c>
      <c r="Q921" s="250">
        <f t="shared" si="311"/>
        <v>0</v>
      </c>
      <c r="R921" s="251">
        <f t="shared" si="312"/>
        <v>0</v>
      </c>
      <c r="S921" s="592">
        <f t="shared" si="313"/>
        <v>0</v>
      </c>
    </row>
    <row r="922" spans="1:19" ht="41.4">
      <c r="A922" s="238">
        <v>922</v>
      </c>
      <c r="C922" s="134" t="s">
        <v>452</v>
      </c>
      <c r="D922" s="134">
        <v>16</v>
      </c>
      <c r="F922" s="237" t="s">
        <v>4720</v>
      </c>
      <c r="G922" s="573"/>
      <c r="H922" s="573"/>
      <c r="I922" s="248" t="s">
        <v>1875</v>
      </c>
      <c r="J922" s="237" t="s">
        <v>24</v>
      </c>
      <c r="K922" s="303">
        <v>50</v>
      </c>
      <c r="L922" s="585"/>
      <c r="M922" s="585"/>
      <c r="N922" s="250">
        <f t="shared" si="308"/>
        <v>0</v>
      </c>
      <c r="O922" s="250">
        <f t="shared" si="309"/>
        <v>0</v>
      </c>
      <c r="P922" s="250">
        <f t="shared" si="310"/>
        <v>0</v>
      </c>
      <c r="Q922" s="250">
        <f t="shared" si="311"/>
        <v>0</v>
      </c>
      <c r="R922" s="251">
        <f t="shared" si="312"/>
        <v>0</v>
      </c>
      <c r="S922" s="592">
        <f t="shared" si="313"/>
        <v>0</v>
      </c>
    </row>
    <row r="923" spans="1:19" ht="41.4">
      <c r="A923" s="238">
        <v>923</v>
      </c>
      <c r="B923" s="264"/>
      <c r="C923" s="134" t="s">
        <v>452</v>
      </c>
      <c r="D923" s="134">
        <v>17</v>
      </c>
      <c r="F923" s="237" t="s">
        <v>4721</v>
      </c>
      <c r="G923" s="573"/>
      <c r="H923" s="573"/>
      <c r="I923" s="248" t="s">
        <v>922</v>
      </c>
      <c r="J923" s="237" t="s">
        <v>25</v>
      </c>
      <c r="K923" s="303">
        <v>2398.33</v>
      </c>
      <c r="L923" s="585"/>
      <c r="M923" s="585"/>
      <c r="N923" s="250">
        <f t="shared" si="308"/>
        <v>0</v>
      </c>
      <c r="O923" s="250">
        <f t="shared" si="309"/>
        <v>0</v>
      </c>
      <c r="P923" s="250">
        <f t="shared" si="310"/>
        <v>0</v>
      </c>
      <c r="Q923" s="250">
        <f t="shared" si="311"/>
        <v>0</v>
      </c>
      <c r="R923" s="251">
        <f t="shared" si="312"/>
        <v>0</v>
      </c>
      <c r="S923" s="592">
        <f t="shared" si="313"/>
        <v>0</v>
      </c>
    </row>
    <row r="924" spans="1:19" ht="41.4">
      <c r="A924" s="238">
        <v>924</v>
      </c>
      <c r="B924" s="264"/>
      <c r="C924" s="134" t="s">
        <v>452</v>
      </c>
      <c r="D924" s="134">
        <v>18</v>
      </c>
      <c r="F924" s="237" t="s">
        <v>4722</v>
      </c>
      <c r="G924" s="573"/>
      <c r="H924" s="573"/>
      <c r="I924" s="248" t="s">
        <v>924</v>
      </c>
      <c r="J924" s="237" t="s">
        <v>25</v>
      </c>
      <c r="K924" s="303">
        <v>2398.33</v>
      </c>
      <c r="L924" s="585"/>
      <c r="M924" s="585"/>
      <c r="N924" s="250">
        <f t="shared" si="308"/>
        <v>0</v>
      </c>
      <c r="O924" s="250">
        <f t="shared" si="309"/>
        <v>0</v>
      </c>
      <c r="P924" s="250">
        <f t="shared" si="310"/>
        <v>0</v>
      </c>
      <c r="Q924" s="250">
        <f t="shared" si="311"/>
        <v>0</v>
      </c>
      <c r="R924" s="251">
        <f t="shared" si="312"/>
        <v>0</v>
      </c>
      <c r="S924" s="592">
        <f t="shared" si="313"/>
        <v>0</v>
      </c>
    </row>
    <row r="925" spans="1:19" ht="14.4">
      <c r="A925" s="238">
        <v>925</v>
      </c>
      <c r="B925" s="265"/>
      <c r="C925" s="115" t="s">
        <v>857</v>
      </c>
      <c r="D925" s="115"/>
      <c r="E925" s="115"/>
      <c r="F925" s="252" t="s">
        <v>857</v>
      </c>
      <c r="G925" s="574"/>
      <c r="H925" s="573"/>
      <c r="I925" s="253" t="s">
        <v>374</v>
      </c>
      <c r="J925" s="254"/>
      <c r="K925" s="267"/>
      <c r="L925" s="587"/>
      <c r="M925" s="587"/>
      <c r="N925" s="255"/>
      <c r="O925" s="255"/>
      <c r="P925" s="255"/>
      <c r="Q925" s="255"/>
      <c r="R925" s="255"/>
      <c r="S925" s="594"/>
    </row>
    <row r="926" spans="1:19" ht="14.4">
      <c r="A926" s="238">
        <v>926</v>
      </c>
      <c r="C926" s="134" t="s">
        <v>857</v>
      </c>
      <c r="D926" s="134">
        <v>1</v>
      </c>
      <c r="F926" s="237" t="s">
        <v>4723</v>
      </c>
      <c r="G926" s="573"/>
      <c r="H926" s="573"/>
      <c r="I926" s="248" t="s">
        <v>1753</v>
      </c>
      <c r="J926" s="237" t="s">
        <v>22</v>
      </c>
      <c r="K926" s="303">
        <v>12</v>
      </c>
      <c r="L926" s="585"/>
      <c r="M926" s="585"/>
      <c r="N926" s="250">
        <f>+M926+L926</f>
        <v>0</v>
      </c>
      <c r="O926" s="250">
        <f>IF(K926&lt;&gt;"",TRUNC(L926*(1+$S926),2),"")</f>
        <v>0</v>
      </c>
      <c r="P926" s="250">
        <f>IF(K926&lt;&gt;"",TRUNC(M926*(1+$S926),2),"")</f>
        <v>0</v>
      </c>
      <c r="Q926" s="250">
        <f>IF(K926="","",O926+P926)</f>
        <v>0</v>
      </c>
      <c r="R926" s="251">
        <f>IF(K926="",0,TRUNC((K926*$Q926),2))</f>
        <v>0</v>
      </c>
      <c r="S926" s="592">
        <f>$K$2</f>
        <v>0</v>
      </c>
    </row>
    <row r="927" spans="1:19" ht="14.4">
      <c r="A927" s="238">
        <v>927</v>
      </c>
      <c r="C927" s="134" t="s">
        <v>857</v>
      </c>
      <c r="D927" s="134">
        <v>2</v>
      </c>
      <c r="F927" s="237" t="s">
        <v>4724</v>
      </c>
      <c r="G927" s="573"/>
      <c r="H927" s="573"/>
      <c r="I927" s="248" t="s">
        <v>1754</v>
      </c>
      <c r="J927" s="237" t="s">
        <v>22</v>
      </c>
      <c r="K927" s="303">
        <v>4</v>
      </c>
      <c r="L927" s="585"/>
      <c r="M927" s="585"/>
      <c r="N927" s="250">
        <f>+M927+L927</f>
        <v>0</v>
      </c>
      <c r="O927" s="250">
        <f>IF(K927&lt;&gt;"",TRUNC(L927*(1+$S927),2),"")</f>
        <v>0</v>
      </c>
      <c r="P927" s="250">
        <f>IF(K927&lt;&gt;"",TRUNC(M927*(1+$S927),2),"")</f>
        <v>0</v>
      </c>
      <c r="Q927" s="250">
        <f>IF(K927="","",O927+P927)</f>
        <v>0</v>
      </c>
      <c r="R927" s="251">
        <f>IF(K927="",0,TRUNC((K927*$Q927),2))</f>
        <v>0</v>
      </c>
      <c r="S927" s="592">
        <f>$K$2</f>
        <v>0</v>
      </c>
    </row>
    <row r="928" spans="1:19" ht="27.6">
      <c r="A928" s="238">
        <v>928</v>
      </c>
      <c r="B928" s="264"/>
      <c r="C928" s="134" t="s">
        <v>857</v>
      </c>
      <c r="D928" s="134">
        <v>3</v>
      </c>
      <c r="F928" s="237" t="s">
        <v>4725</v>
      </c>
      <c r="G928" s="573"/>
      <c r="H928" s="573"/>
      <c r="I928" s="248" t="s">
        <v>492</v>
      </c>
      <c r="J928" s="237" t="s">
        <v>22</v>
      </c>
      <c r="K928" s="250">
        <v>4</v>
      </c>
      <c r="L928" s="585"/>
      <c r="M928" s="585"/>
      <c r="N928" s="250">
        <f>+M928+L928</f>
        <v>0</v>
      </c>
      <c r="O928" s="250">
        <f>IF(K928&lt;&gt;"",TRUNC(L928*(1+$S928),2),"")</f>
        <v>0</v>
      </c>
      <c r="P928" s="250">
        <f>IF(K928&lt;&gt;"",TRUNC(M928*(1+$S928),2),"")</f>
        <v>0</v>
      </c>
      <c r="Q928" s="250">
        <f>IF(K928="","",O928+P928)</f>
        <v>0</v>
      </c>
      <c r="R928" s="251">
        <f>IF(K928="",0,TRUNC((K928*$Q928),2))</f>
        <v>0</v>
      </c>
      <c r="S928" s="592">
        <f>$K$2</f>
        <v>0</v>
      </c>
    </row>
    <row r="929" spans="1:19" ht="14.4">
      <c r="A929" s="238">
        <v>929</v>
      </c>
      <c r="B929" s="265"/>
      <c r="C929" s="115" t="s">
        <v>453</v>
      </c>
      <c r="D929" s="115"/>
      <c r="E929" s="115"/>
      <c r="F929" s="252" t="s">
        <v>453</v>
      </c>
      <c r="G929" s="574"/>
      <c r="H929" s="573"/>
      <c r="I929" s="253" t="s">
        <v>1179</v>
      </c>
      <c r="J929" s="254"/>
      <c r="K929" s="267"/>
      <c r="L929" s="587"/>
      <c r="M929" s="587"/>
      <c r="N929" s="255"/>
      <c r="O929" s="255"/>
      <c r="P929" s="255"/>
      <c r="Q929" s="255"/>
      <c r="R929" s="255"/>
      <c r="S929" s="594"/>
    </row>
    <row r="930" spans="1:19" ht="41.4">
      <c r="A930" s="238">
        <v>930</v>
      </c>
      <c r="C930" s="134" t="s">
        <v>453</v>
      </c>
      <c r="D930" s="134">
        <v>1</v>
      </c>
      <c r="F930" s="237" t="s">
        <v>3738</v>
      </c>
      <c r="G930" s="573"/>
      <c r="H930" s="573"/>
      <c r="I930" s="248" t="s">
        <v>1181</v>
      </c>
      <c r="J930" s="237" t="s">
        <v>22</v>
      </c>
      <c r="K930" s="303">
        <v>2</v>
      </c>
      <c r="L930" s="585"/>
      <c r="M930" s="585"/>
      <c r="N930" s="250">
        <f>+M930+L930</f>
        <v>0</v>
      </c>
      <c r="O930" s="250">
        <f>IF(K930&lt;&gt;"",TRUNC(L930*(1+$S930),2),"")</f>
        <v>0</v>
      </c>
      <c r="P930" s="250">
        <f>IF(K930&lt;&gt;"",TRUNC(M930*(1+$S930),2),"")</f>
        <v>0</v>
      </c>
      <c r="Q930" s="250">
        <f>IF(K930="","",O930+P930)</f>
        <v>0</v>
      </c>
      <c r="R930" s="251">
        <f>IF(K930="",0,TRUNC((K930*$Q930),2))</f>
        <v>0</v>
      </c>
      <c r="S930" s="592">
        <f>$K$2</f>
        <v>0</v>
      </c>
    </row>
    <row r="931" spans="1:19" ht="14.4">
      <c r="A931" s="238">
        <v>931</v>
      </c>
      <c r="B931" s="265"/>
      <c r="C931" s="115" t="s">
        <v>2510</v>
      </c>
      <c r="D931" s="115"/>
      <c r="E931" s="115"/>
      <c r="F931" s="252" t="s">
        <v>2510</v>
      </c>
      <c r="G931" s="574"/>
      <c r="H931" s="573"/>
      <c r="I931" s="253" t="s">
        <v>373</v>
      </c>
      <c r="J931" s="254"/>
      <c r="K931" s="267"/>
      <c r="L931" s="587"/>
      <c r="M931" s="587"/>
      <c r="N931" s="255"/>
      <c r="O931" s="255"/>
      <c r="P931" s="255"/>
      <c r="Q931" s="255"/>
      <c r="R931" s="255"/>
      <c r="S931" s="594"/>
    </row>
    <row r="932" spans="1:19" ht="27.6">
      <c r="A932" s="238">
        <v>932</v>
      </c>
      <c r="B932" s="264"/>
      <c r="C932" s="134" t="s">
        <v>2510</v>
      </c>
      <c r="D932" s="134">
        <v>1</v>
      </c>
      <c r="F932" s="237" t="s">
        <v>4726</v>
      </c>
      <c r="G932" s="573"/>
      <c r="H932" s="573"/>
      <c r="I932" s="248" t="s">
        <v>928</v>
      </c>
      <c r="J932" s="237" t="s">
        <v>22</v>
      </c>
      <c r="K932" s="303">
        <v>130</v>
      </c>
      <c r="L932" s="585"/>
      <c r="M932" s="585"/>
      <c r="N932" s="250">
        <f>+M932+L932</f>
        <v>0</v>
      </c>
      <c r="O932" s="250">
        <f>IF(K932&lt;&gt;"",TRUNC(L932*(1+$S932),2),"")</f>
        <v>0</v>
      </c>
      <c r="P932" s="250">
        <f>IF(K932&lt;&gt;"",TRUNC(M932*(1+$S932),2),"")</f>
        <v>0</v>
      </c>
      <c r="Q932" s="250">
        <f>IF(K932="","",O932+P932)</f>
        <v>0</v>
      </c>
      <c r="R932" s="251">
        <f>IF(K932="",0,TRUNC((K932*$Q932),2))</f>
        <v>0</v>
      </c>
      <c r="S932" s="592">
        <f>$K$2</f>
        <v>0</v>
      </c>
    </row>
    <row r="933" spans="1:19" ht="14.4">
      <c r="A933" s="238">
        <v>933</v>
      </c>
      <c r="B933" s="265"/>
      <c r="C933" s="115" t="s">
        <v>2511</v>
      </c>
      <c r="D933" s="115"/>
      <c r="E933" s="115"/>
      <c r="F933" s="252" t="s">
        <v>2511</v>
      </c>
      <c r="G933" s="574"/>
      <c r="H933" s="573"/>
      <c r="I933" s="253" t="s">
        <v>1755</v>
      </c>
      <c r="J933" s="254"/>
      <c r="K933" s="267"/>
      <c r="L933" s="587"/>
      <c r="M933" s="587"/>
      <c r="N933" s="255"/>
      <c r="O933" s="255"/>
      <c r="P933" s="255"/>
      <c r="Q933" s="255"/>
      <c r="R933" s="255"/>
      <c r="S933" s="594"/>
    </row>
    <row r="934" spans="1:19" ht="14.4">
      <c r="A934" s="238">
        <v>934</v>
      </c>
      <c r="C934" s="134" t="s">
        <v>2511</v>
      </c>
      <c r="D934" s="134">
        <v>1</v>
      </c>
      <c r="F934" s="237" t="s">
        <v>4727</v>
      </c>
      <c r="G934" s="573"/>
      <c r="H934" s="573"/>
      <c r="I934" s="248" t="s">
        <v>1876</v>
      </c>
      <c r="J934" s="237" t="s">
        <v>22</v>
      </c>
      <c r="K934" s="303">
        <v>1186</v>
      </c>
      <c r="L934" s="585"/>
      <c r="M934" s="585"/>
      <c r="N934" s="250">
        <f>+M934+L934</f>
        <v>0</v>
      </c>
      <c r="O934" s="250">
        <f>IF(K934&lt;&gt;"",TRUNC(L934*(1+$S934),2),"")</f>
        <v>0</v>
      </c>
      <c r="P934" s="250">
        <f>IF(K934&lt;&gt;"",TRUNC(M934*(1+$S934),2),"")</f>
        <v>0</v>
      </c>
      <c r="Q934" s="250">
        <f>IF(K934="","",O934+P934)</f>
        <v>0</v>
      </c>
      <c r="R934" s="251">
        <f>IF(K934="",0,TRUNC((K934*$Q934),2))</f>
        <v>0</v>
      </c>
      <c r="S934" s="592">
        <f>$K$2</f>
        <v>0</v>
      </c>
    </row>
    <row r="935" spans="1:19" ht="14.4">
      <c r="A935" s="238">
        <v>935</v>
      </c>
      <c r="B935" s="265"/>
      <c r="C935" s="115" t="s">
        <v>2512</v>
      </c>
      <c r="D935" s="115"/>
      <c r="E935" s="115"/>
      <c r="F935" s="252" t="s">
        <v>2512</v>
      </c>
      <c r="G935" s="574"/>
      <c r="H935" s="573"/>
      <c r="I935" s="253" t="s">
        <v>374</v>
      </c>
      <c r="J935" s="254"/>
      <c r="K935" s="267"/>
      <c r="L935" s="587"/>
      <c r="M935" s="587"/>
      <c r="N935" s="255"/>
      <c r="O935" s="255"/>
      <c r="P935" s="255"/>
      <c r="Q935" s="255"/>
      <c r="R935" s="255"/>
      <c r="S935" s="594"/>
    </row>
    <row r="936" spans="1:19" ht="14.4">
      <c r="A936" s="238">
        <v>936</v>
      </c>
      <c r="C936" s="134" t="s">
        <v>2512</v>
      </c>
      <c r="D936" s="134">
        <v>1</v>
      </c>
      <c r="F936" s="237" t="s">
        <v>3739</v>
      </c>
      <c r="G936" s="573"/>
      <c r="H936" s="573"/>
      <c r="I936" s="248" t="s">
        <v>1159</v>
      </c>
      <c r="J936" s="237" t="s">
        <v>22</v>
      </c>
      <c r="K936" s="250">
        <v>80</v>
      </c>
      <c r="L936" s="585"/>
      <c r="M936" s="585"/>
      <c r="N936" s="250">
        <f t="shared" ref="N936:N950" si="314">+M936+L936</f>
        <v>0</v>
      </c>
      <c r="O936" s="250">
        <f t="shared" ref="O936:O950" si="315">IF(K936&lt;&gt;"",TRUNC(L936*(1+$S936),2),"")</f>
        <v>0</v>
      </c>
      <c r="P936" s="250">
        <f t="shared" ref="P936:P950" si="316">IF(K936&lt;&gt;"",TRUNC(M936*(1+$S936),2),"")</f>
        <v>0</v>
      </c>
      <c r="Q936" s="250">
        <f t="shared" ref="Q936:Q950" si="317">IF(K936="","",O936+P936)</f>
        <v>0</v>
      </c>
      <c r="R936" s="251">
        <f t="shared" ref="R936:R950" si="318">IF(K936="",0,TRUNC((K936*$Q936),2))</f>
        <v>0</v>
      </c>
      <c r="S936" s="592">
        <f t="shared" ref="S936:S950" si="319">$K$2</f>
        <v>0</v>
      </c>
    </row>
    <row r="937" spans="1:19" ht="14.4">
      <c r="A937" s="238">
        <v>937</v>
      </c>
      <c r="C937" s="134" t="s">
        <v>2512</v>
      </c>
      <c r="D937" s="134">
        <v>2</v>
      </c>
      <c r="F937" s="237" t="s">
        <v>3740</v>
      </c>
      <c r="G937" s="573"/>
      <c r="H937" s="573"/>
      <c r="I937" s="248" t="s">
        <v>2075</v>
      </c>
      <c r="J937" s="237" t="s">
        <v>22</v>
      </c>
      <c r="K937" s="250">
        <v>7</v>
      </c>
      <c r="L937" s="585"/>
      <c r="M937" s="585"/>
      <c r="N937" s="250">
        <f t="shared" si="314"/>
        <v>0</v>
      </c>
      <c r="O937" s="250">
        <f t="shared" si="315"/>
        <v>0</v>
      </c>
      <c r="P937" s="250">
        <f t="shared" si="316"/>
        <v>0</v>
      </c>
      <c r="Q937" s="250">
        <f t="shared" si="317"/>
        <v>0</v>
      </c>
      <c r="R937" s="251">
        <f t="shared" si="318"/>
        <v>0</v>
      </c>
      <c r="S937" s="592">
        <f t="shared" si="319"/>
        <v>0</v>
      </c>
    </row>
    <row r="938" spans="1:19" ht="14.4">
      <c r="A938" s="238">
        <v>938</v>
      </c>
      <c r="C938" s="134" t="s">
        <v>2512</v>
      </c>
      <c r="D938" s="134">
        <v>3</v>
      </c>
      <c r="F938" s="237" t="s">
        <v>4728</v>
      </c>
      <c r="G938" s="573"/>
      <c r="H938" s="573"/>
      <c r="I938" s="248" t="s">
        <v>2077</v>
      </c>
      <c r="J938" s="237" t="s">
        <v>22</v>
      </c>
      <c r="K938" s="250">
        <v>510</v>
      </c>
      <c r="L938" s="585"/>
      <c r="M938" s="585"/>
      <c r="N938" s="250">
        <f t="shared" si="314"/>
        <v>0</v>
      </c>
      <c r="O938" s="250">
        <f t="shared" si="315"/>
        <v>0</v>
      </c>
      <c r="P938" s="250">
        <f t="shared" si="316"/>
        <v>0</v>
      </c>
      <c r="Q938" s="250">
        <f t="shared" si="317"/>
        <v>0</v>
      </c>
      <c r="R938" s="251">
        <f t="shared" si="318"/>
        <v>0</v>
      </c>
      <c r="S938" s="592">
        <f t="shared" si="319"/>
        <v>0</v>
      </c>
    </row>
    <row r="939" spans="1:19" ht="14.4">
      <c r="A939" s="238">
        <v>939</v>
      </c>
      <c r="C939" s="134" t="s">
        <v>2512</v>
      </c>
      <c r="D939" s="134">
        <v>4</v>
      </c>
      <c r="F939" s="237" t="s">
        <v>4729</v>
      </c>
      <c r="G939" s="573"/>
      <c r="H939" s="573"/>
      <c r="I939" s="248" t="s">
        <v>2202</v>
      </c>
      <c r="J939" s="237" t="s">
        <v>22</v>
      </c>
      <c r="K939" s="250">
        <v>120</v>
      </c>
      <c r="L939" s="585"/>
      <c r="M939" s="585"/>
      <c r="N939" s="250">
        <f t="shared" si="314"/>
        <v>0</v>
      </c>
      <c r="O939" s="250">
        <f t="shared" si="315"/>
        <v>0</v>
      </c>
      <c r="P939" s="250">
        <f t="shared" si="316"/>
        <v>0</v>
      </c>
      <c r="Q939" s="250">
        <f t="shared" si="317"/>
        <v>0</v>
      </c>
      <c r="R939" s="251">
        <f t="shared" si="318"/>
        <v>0</v>
      </c>
      <c r="S939" s="592">
        <f t="shared" si="319"/>
        <v>0</v>
      </c>
    </row>
    <row r="940" spans="1:19" ht="14.4">
      <c r="A940" s="238">
        <v>940</v>
      </c>
      <c r="C940" s="134" t="s">
        <v>2512</v>
      </c>
      <c r="D940" s="134">
        <v>5</v>
      </c>
      <c r="F940" s="237" t="s">
        <v>4730</v>
      </c>
      <c r="G940" s="573"/>
      <c r="H940" s="573"/>
      <c r="I940" s="248" t="s">
        <v>1756</v>
      </c>
      <c r="J940" s="237" t="s">
        <v>22</v>
      </c>
      <c r="K940" s="250">
        <v>80</v>
      </c>
      <c r="L940" s="585"/>
      <c r="M940" s="585"/>
      <c r="N940" s="250">
        <f t="shared" si="314"/>
        <v>0</v>
      </c>
      <c r="O940" s="250">
        <f t="shared" si="315"/>
        <v>0</v>
      </c>
      <c r="P940" s="250">
        <f t="shared" si="316"/>
        <v>0</v>
      </c>
      <c r="Q940" s="250">
        <f t="shared" si="317"/>
        <v>0</v>
      </c>
      <c r="R940" s="251">
        <f t="shared" si="318"/>
        <v>0</v>
      </c>
      <c r="S940" s="592">
        <f t="shared" si="319"/>
        <v>0</v>
      </c>
    </row>
    <row r="941" spans="1:19" ht="27.6">
      <c r="A941" s="238">
        <v>941</v>
      </c>
      <c r="C941" s="134" t="s">
        <v>2512</v>
      </c>
      <c r="D941" s="134">
        <v>6</v>
      </c>
      <c r="F941" s="237" t="s">
        <v>4731</v>
      </c>
      <c r="G941" s="573"/>
      <c r="H941" s="573"/>
      <c r="I941" s="248" t="s">
        <v>1877</v>
      </c>
      <c r="J941" s="237" t="s">
        <v>22</v>
      </c>
      <c r="K941" s="250">
        <v>6</v>
      </c>
      <c r="L941" s="585"/>
      <c r="M941" s="585"/>
      <c r="N941" s="250">
        <f t="shared" si="314"/>
        <v>0</v>
      </c>
      <c r="O941" s="250">
        <f t="shared" si="315"/>
        <v>0</v>
      </c>
      <c r="P941" s="250">
        <f t="shared" si="316"/>
        <v>0</v>
      </c>
      <c r="Q941" s="250">
        <f t="shared" si="317"/>
        <v>0</v>
      </c>
      <c r="R941" s="251">
        <f t="shared" si="318"/>
        <v>0</v>
      </c>
      <c r="S941" s="592">
        <f t="shared" si="319"/>
        <v>0</v>
      </c>
    </row>
    <row r="942" spans="1:19" ht="27.6">
      <c r="A942" s="238">
        <v>942</v>
      </c>
      <c r="C942" s="134" t="s">
        <v>2512</v>
      </c>
      <c r="D942" s="134">
        <v>7</v>
      </c>
      <c r="F942" s="237" t="s">
        <v>4732</v>
      </c>
      <c r="G942" s="573"/>
      <c r="H942" s="573"/>
      <c r="I942" s="248" t="s">
        <v>1878</v>
      </c>
      <c r="J942" s="237" t="s">
        <v>22</v>
      </c>
      <c r="K942" s="250">
        <v>3</v>
      </c>
      <c r="L942" s="585"/>
      <c r="M942" s="585"/>
      <c r="N942" s="250">
        <f t="shared" si="314"/>
        <v>0</v>
      </c>
      <c r="O942" s="250">
        <f t="shared" si="315"/>
        <v>0</v>
      </c>
      <c r="P942" s="250">
        <f t="shared" si="316"/>
        <v>0</v>
      </c>
      <c r="Q942" s="250">
        <f t="shared" si="317"/>
        <v>0</v>
      </c>
      <c r="R942" s="251">
        <f t="shared" si="318"/>
        <v>0</v>
      </c>
      <c r="S942" s="592">
        <f t="shared" si="319"/>
        <v>0</v>
      </c>
    </row>
    <row r="943" spans="1:19" ht="27.6">
      <c r="A943" s="238">
        <v>943</v>
      </c>
      <c r="C943" s="134" t="s">
        <v>2512</v>
      </c>
      <c r="D943" s="134">
        <v>8</v>
      </c>
      <c r="F943" s="237" t="s">
        <v>4733</v>
      </c>
      <c r="G943" s="573"/>
      <c r="H943" s="573"/>
      <c r="I943" s="248" t="s">
        <v>1900</v>
      </c>
      <c r="J943" s="237" t="s">
        <v>24</v>
      </c>
      <c r="K943" s="250">
        <v>4600</v>
      </c>
      <c r="L943" s="585"/>
      <c r="M943" s="585"/>
      <c r="N943" s="250">
        <f t="shared" si="314"/>
        <v>0</v>
      </c>
      <c r="O943" s="250">
        <f t="shared" si="315"/>
        <v>0</v>
      </c>
      <c r="P943" s="250">
        <f t="shared" si="316"/>
        <v>0</v>
      </c>
      <c r="Q943" s="250">
        <f t="shared" si="317"/>
        <v>0</v>
      </c>
      <c r="R943" s="251">
        <f t="shared" si="318"/>
        <v>0</v>
      </c>
      <c r="S943" s="592">
        <f t="shared" si="319"/>
        <v>0</v>
      </c>
    </row>
    <row r="944" spans="1:19" ht="14.4">
      <c r="A944" s="238">
        <v>944</v>
      </c>
      <c r="C944" s="134" t="s">
        <v>2512</v>
      </c>
      <c r="D944" s="134">
        <v>9</v>
      </c>
      <c r="F944" s="237" t="s">
        <v>4734</v>
      </c>
      <c r="G944" s="573"/>
      <c r="H944" s="573"/>
      <c r="I944" s="248" t="s">
        <v>1758</v>
      </c>
      <c r="J944" s="237" t="s">
        <v>24</v>
      </c>
      <c r="K944" s="250">
        <v>4950</v>
      </c>
      <c r="L944" s="585"/>
      <c r="M944" s="585"/>
      <c r="N944" s="250">
        <f t="shared" si="314"/>
        <v>0</v>
      </c>
      <c r="O944" s="250">
        <f t="shared" si="315"/>
        <v>0</v>
      </c>
      <c r="P944" s="250">
        <f t="shared" si="316"/>
        <v>0</v>
      </c>
      <c r="Q944" s="250">
        <f t="shared" si="317"/>
        <v>0</v>
      </c>
      <c r="R944" s="251">
        <f t="shared" si="318"/>
        <v>0</v>
      </c>
      <c r="S944" s="592">
        <f t="shared" si="319"/>
        <v>0</v>
      </c>
    </row>
    <row r="945" spans="1:19" ht="14.4">
      <c r="A945" s="238">
        <v>945</v>
      </c>
      <c r="C945" s="134" t="s">
        <v>2512</v>
      </c>
      <c r="D945" s="134">
        <v>10</v>
      </c>
      <c r="F945" s="237" t="s">
        <v>4735</v>
      </c>
      <c r="G945" s="573"/>
      <c r="H945" s="573"/>
      <c r="I945" s="248" t="s">
        <v>1759</v>
      </c>
      <c r="J945" s="237" t="s">
        <v>24</v>
      </c>
      <c r="K945" s="250">
        <v>300</v>
      </c>
      <c r="L945" s="585"/>
      <c r="M945" s="585"/>
      <c r="N945" s="250">
        <f t="shared" si="314"/>
        <v>0</v>
      </c>
      <c r="O945" s="250">
        <f t="shared" si="315"/>
        <v>0</v>
      </c>
      <c r="P945" s="250">
        <f t="shared" si="316"/>
        <v>0</v>
      </c>
      <c r="Q945" s="250">
        <f t="shared" si="317"/>
        <v>0</v>
      </c>
      <c r="R945" s="251">
        <f t="shared" si="318"/>
        <v>0</v>
      </c>
      <c r="S945" s="592">
        <f t="shared" si="319"/>
        <v>0</v>
      </c>
    </row>
    <row r="946" spans="1:19" ht="27.6">
      <c r="A946" s="238">
        <v>946</v>
      </c>
      <c r="C946" s="134" t="s">
        <v>2512</v>
      </c>
      <c r="D946" s="134">
        <v>11</v>
      </c>
      <c r="F946" s="237" t="s">
        <v>4736</v>
      </c>
      <c r="G946" s="573"/>
      <c r="H946" s="573"/>
      <c r="I946" s="248" t="s">
        <v>2214</v>
      </c>
      <c r="J946" s="237" t="s">
        <v>24</v>
      </c>
      <c r="K946" s="250">
        <v>4950</v>
      </c>
      <c r="L946" s="585"/>
      <c r="M946" s="585"/>
      <c r="N946" s="250">
        <f t="shared" si="314"/>
        <v>0</v>
      </c>
      <c r="O946" s="250">
        <f t="shared" si="315"/>
        <v>0</v>
      </c>
      <c r="P946" s="250">
        <f t="shared" si="316"/>
        <v>0</v>
      </c>
      <c r="Q946" s="250">
        <f t="shared" si="317"/>
        <v>0</v>
      </c>
      <c r="R946" s="251">
        <f t="shared" si="318"/>
        <v>0</v>
      </c>
      <c r="S946" s="592">
        <f t="shared" si="319"/>
        <v>0</v>
      </c>
    </row>
    <row r="947" spans="1:19" ht="14.4">
      <c r="A947" s="238">
        <v>947</v>
      </c>
      <c r="C947" s="134" t="s">
        <v>2512</v>
      </c>
      <c r="D947" s="134">
        <v>12</v>
      </c>
      <c r="F947" s="237" t="s">
        <v>4737</v>
      </c>
      <c r="G947" s="573"/>
      <c r="H947" s="573"/>
      <c r="I947" s="248" t="s">
        <v>1760</v>
      </c>
      <c r="J947" s="237" t="s">
        <v>1689</v>
      </c>
      <c r="K947" s="259">
        <v>20</v>
      </c>
      <c r="L947" s="585"/>
      <c r="M947" s="585"/>
      <c r="N947" s="250">
        <f t="shared" si="314"/>
        <v>0</v>
      </c>
      <c r="O947" s="250">
        <f t="shared" si="315"/>
        <v>0</v>
      </c>
      <c r="P947" s="250">
        <f t="shared" si="316"/>
        <v>0</v>
      </c>
      <c r="Q947" s="250">
        <f t="shared" si="317"/>
        <v>0</v>
      </c>
      <c r="R947" s="251">
        <f t="shared" si="318"/>
        <v>0</v>
      </c>
      <c r="S947" s="592">
        <f t="shared" si="319"/>
        <v>0</v>
      </c>
    </row>
    <row r="948" spans="1:19" ht="14.4">
      <c r="A948" s="238">
        <v>948</v>
      </c>
      <c r="C948" s="134" t="s">
        <v>2512</v>
      </c>
      <c r="D948" s="134">
        <v>13</v>
      </c>
      <c r="F948" s="237" t="s">
        <v>4738</v>
      </c>
      <c r="G948" s="573"/>
      <c r="H948" s="578"/>
      <c r="I948" s="248" t="s">
        <v>1761</v>
      </c>
      <c r="J948" s="237" t="s">
        <v>22</v>
      </c>
      <c r="K948" s="250">
        <v>710</v>
      </c>
      <c r="L948" s="585"/>
      <c r="M948" s="585"/>
      <c r="N948" s="250">
        <f t="shared" si="314"/>
        <v>0</v>
      </c>
      <c r="O948" s="250">
        <f t="shared" si="315"/>
        <v>0</v>
      </c>
      <c r="P948" s="250">
        <f t="shared" si="316"/>
        <v>0</v>
      </c>
      <c r="Q948" s="250">
        <f t="shared" si="317"/>
        <v>0</v>
      </c>
      <c r="R948" s="251">
        <f t="shared" si="318"/>
        <v>0</v>
      </c>
      <c r="S948" s="592">
        <f t="shared" si="319"/>
        <v>0</v>
      </c>
    </row>
    <row r="949" spans="1:19" ht="27.6">
      <c r="A949" s="238">
        <v>949</v>
      </c>
      <c r="B949" s="264"/>
      <c r="C949" s="134" t="s">
        <v>2512</v>
      </c>
      <c r="D949" s="134">
        <v>14</v>
      </c>
      <c r="F949" s="237" t="s">
        <v>4739</v>
      </c>
      <c r="G949" s="573"/>
      <c r="H949" s="573"/>
      <c r="I949" s="248" t="s">
        <v>3063</v>
      </c>
      <c r="J949" s="237" t="s">
        <v>22</v>
      </c>
      <c r="K949" s="250">
        <v>200</v>
      </c>
      <c r="L949" s="585"/>
      <c r="M949" s="585"/>
      <c r="N949" s="250">
        <f t="shared" si="314"/>
        <v>0</v>
      </c>
      <c r="O949" s="250">
        <f t="shared" si="315"/>
        <v>0</v>
      </c>
      <c r="P949" s="250">
        <f t="shared" si="316"/>
        <v>0</v>
      </c>
      <c r="Q949" s="250">
        <f t="shared" si="317"/>
        <v>0</v>
      </c>
      <c r="R949" s="251">
        <f t="shared" si="318"/>
        <v>0</v>
      </c>
      <c r="S949" s="592">
        <f t="shared" si="319"/>
        <v>0</v>
      </c>
    </row>
    <row r="950" spans="1:19" ht="27.6">
      <c r="A950" s="238">
        <v>950</v>
      </c>
      <c r="C950" s="134" t="s">
        <v>2512</v>
      </c>
      <c r="D950" s="134">
        <v>15</v>
      </c>
      <c r="F950" s="237" t="s">
        <v>4740</v>
      </c>
      <c r="G950" s="573"/>
      <c r="H950" s="573"/>
      <c r="I950" s="248" t="s">
        <v>3018</v>
      </c>
      <c r="J950" s="237" t="s">
        <v>24</v>
      </c>
      <c r="K950" s="250">
        <v>100</v>
      </c>
      <c r="L950" s="585"/>
      <c r="M950" s="585"/>
      <c r="N950" s="250">
        <f t="shared" si="314"/>
        <v>0</v>
      </c>
      <c r="O950" s="250">
        <f t="shared" si="315"/>
        <v>0</v>
      </c>
      <c r="P950" s="250">
        <f t="shared" si="316"/>
        <v>0</v>
      </c>
      <c r="Q950" s="250">
        <f t="shared" si="317"/>
        <v>0</v>
      </c>
      <c r="R950" s="251">
        <f t="shared" si="318"/>
        <v>0</v>
      </c>
      <c r="S950" s="592">
        <f t="shared" si="319"/>
        <v>0</v>
      </c>
    </row>
    <row r="951" spans="1:19" ht="14.4">
      <c r="A951" s="238">
        <v>951</v>
      </c>
      <c r="B951" s="265"/>
      <c r="C951" s="115" t="s">
        <v>2513</v>
      </c>
      <c r="D951" s="115"/>
      <c r="E951" s="115"/>
      <c r="F951" s="252" t="s">
        <v>2513</v>
      </c>
      <c r="G951" s="574"/>
      <c r="H951" s="573"/>
      <c r="I951" s="253" t="s">
        <v>1762</v>
      </c>
      <c r="J951" s="254"/>
      <c r="K951" s="267"/>
      <c r="L951" s="587"/>
      <c r="M951" s="587"/>
      <c r="N951" s="255"/>
      <c r="O951" s="255"/>
      <c r="P951" s="255"/>
      <c r="Q951" s="255"/>
      <c r="R951" s="255"/>
      <c r="S951" s="594"/>
    </row>
    <row r="952" spans="1:19" ht="14.4">
      <c r="A952" s="238">
        <v>952</v>
      </c>
      <c r="B952" s="472"/>
      <c r="C952" s="472" t="s">
        <v>2513</v>
      </c>
      <c r="D952" s="472">
        <v>1</v>
      </c>
      <c r="E952" s="472"/>
      <c r="F952" s="237" t="s">
        <v>4095</v>
      </c>
      <c r="G952" s="573"/>
      <c r="H952" s="575"/>
      <c r="I952" s="248" t="s">
        <v>6084</v>
      </c>
      <c r="J952" s="237" t="s">
        <v>1763</v>
      </c>
      <c r="K952" s="250">
        <v>4</v>
      </c>
      <c r="L952" s="585"/>
      <c r="M952" s="585"/>
      <c r="N952" s="250">
        <f t="shared" ref="N952:N959" si="320">+M952+L952</f>
        <v>0</v>
      </c>
      <c r="O952" s="250">
        <f t="shared" ref="O952:O959" si="321">IF(K952&lt;&gt;"",TRUNC(L952*(1+$S952),2),"")</f>
        <v>0</v>
      </c>
      <c r="P952" s="250">
        <f t="shared" ref="P952:P959" si="322">IF(K952&lt;&gt;"",TRUNC(M952*(1+$S952),2),"")</f>
        <v>0</v>
      </c>
      <c r="Q952" s="250">
        <f t="shared" ref="Q952:Q959" si="323">IF(K952="","",O952+P952)</f>
        <v>0</v>
      </c>
      <c r="R952" s="251">
        <f t="shared" ref="R952:R959" si="324">IF(K952="",0,TRUNC((K952*$Q952),2))</f>
        <v>0</v>
      </c>
      <c r="S952" s="599">
        <f t="shared" ref="S952:S959" si="325">$K$2</f>
        <v>0</v>
      </c>
    </row>
    <row r="953" spans="1:19" ht="27.6">
      <c r="A953" s="238">
        <v>953</v>
      </c>
      <c r="B953" s="472"/>
      <c r="C953" s="472" t="s">
        <v>2513</v>
      </c>
      <c r="D953" s="472">
        <v>2</v>
      </c>
      <c r="E953" s="472"/>
      <c r="F953" s="237" t="s">
        <v>4096</v>
      </c>
      <c r="G953" s="573"/>
      <c r="H953" s="575"/>
      <c r="I953" s="248" t="s">
        <v>5873</v>
      </c>
      <c r="J953" s="237" t="s">
        <v>21</v>
      </c>
      <c r="K953" s="250">
        <v>460</v>
      </c>
      <c r="L953" s="585"/>
      <c r="M953" s="585"/>
      <c r="N953" s="605">
        <f t="shared" si="320"/>
        <v>0</v>
      </c>
      <c r="O953" s="250">
        <f t="shared" si="321"/>
        <v>0</v>
      </c>
      <c r="P953" s="250">
        <f t="shared" si="322"/>
        <v>0</v>
      </c>
      <c r="Q953" s="250">
        <f t="shared" si="323"/>
        <v>0</v>
      </c>
      <c r="R953" s="251">
        <f t="shared" si="324"/>
        <v>0</v>
      </c>
      <c r="S953" s="599">
        <f t="shared" si="325"/>
        <v>0</v>
      </c>
    </row>
    <row r="954" spans="1:19" ht="27.6">
      <c r="A954" s="238">
        <v>955</v>
      </c>
      <c r="B954" s="472"/>
      <c r="C954" s="472" t="s">
        <v>2513</v>
      </c>
      <c r="D954" s="472">
        <v>3</v>
      </c>
      <c r="E954" s="472"/>
      <c r="F954" s="237" t="s">
        <v>4097</v>
      </c>
      <c r="G954" s="573"/>
      <c r="H954" s="575"/>
      <c r="I954" s="248" t="s">
        <v>6085</v>
      </c>
      <c r="J954" s="237" t="s">
        <v>1763</v>
      </c>
      <c r="K954" s="250">
        <v>20</v>
      </c>
      <c r="L954" s="585"/>
      <c r="M954" s="585"/>
      <c r="N954" s="250">
        <f t="shared" si="320"/>
        <v>0</v>
      </c>
      <c r="O954" s="250">
        <f t="shared" si="321"/>
        <v>0</v>
      </c>
      <c r="P954" s="250">
        <f t="shared" si="322"/>
        <v>0</v>
      </c>
      <c r="Q954" s="250">
        <f t="shared" si="323"/>
        <v>0</v>
      </c>
      <c r="R954" s="251">
        <f t="shared" si="324"/>
        <v>0</v>
      </c>
      <c r="S954" s="599">
        <f t="shared" si="325"/>
        <v>0</v>
      </c>
    </row>
    <row r="955" spans="1:19" ht="14.4">
      <c r="A955" s="238">
        <v>956</v>
      </c>
      <c r="B955" s="472"/>
      <c r="C955" s="472" t="s">
        <v>2513</v>
      </c>
      <c r="D955" s="472">
        <v>4</v>
      </c>
      <c r="E955" s="472"/>
      <c r="F955" s="237" t="s">
        <v>4098</v>
      </c>
      <c r="G955" s="573"/>
      <c r="H955" s="575"/>
      <c r="I955" s="248" t="s">
        <v>6086</v>
      </c>
      <c r="J955" s="237" t="s">
        <v>1763</v>
      </c>
      <c r="K955" s="250">
        <v>18</v>
      </c>
      <c r="L955" s="585"/>
      <c r="M955" s="585"/>
      <c r="N955" s="250">
        <f t="shared" si="320"/>
        <v>0</v>
      </c>
      <c r="O955" s="250">
        <f t="shared" si="321"/>
        <v>0</v>
      </c>
      <c r="P955" s="250">
        <f t="shared" si="322"/>
        <v>0</v>
      </c>
      <c r="Q955" s="250">
        <f t="shared" si="323"/>
        <v>0</v>
      </c>
      <c r="R955" s="251">
        <f t="shared" si="324"/>
        <v>0</v>
      </c>
      <c r="S955" s="599">
        <f t="shared" si="325"/>
        <v>0</v>
      </c>
    </row>
    <row r="956" spans="1:19" ht="14.4">
      <c r="A956" s="238">
        <v>957</v>
      </c>
      <c r="B956" s="472"/>
      <c r="C956" s="472" t="s">
        <v>2513</v>
      </c>
      <c r="D956" s="472">
        <v>5</v>
      </c>
      <c r="E956" s="472"/>
      <c r="F956" s="237" t="s">
        <v>4099</v>
      </c>
      <c r="G956" s="573"/>
      <c r="H956" s="575"/>
      <c r="I956" s="248" t="s">
        <v>6087</v>
      </c>
      <c r="J956" s="237" t="s">
        <v>1763</v>
      </c>
      <c r="K956" s="250">
        <v>2</v>
      </c>
      <c r="L956" s="585"/>
      <c r="M956" s="585"/>
      <c r="N956" s="250">
        <f t="shared" si="320"/>
        <v>0</v>
      </c>
      <c r="O956" s="250">
        <f t="shared" si="321"/>
        <v>0</v>
      </c>
      <c r="P956" s="250">
        <f t="shared" si="322"/>
        <v>0</v>
      </c>
      <c r="Q956" s="250">
        <f t="shared" si="323"/>
        <v>0</v>
      </c>
      <c r="R956" s="251">
        <f t="shared" si="324"/>
        <v>0</v>
      </c>
      <c r="S956" s="599">
        <f t="shared" si="325"/>
        <v>0</v>
      </c>
    </row>
    <row r="957" spans="1:19" ht="14.4">
      <c r="A957" s="238">
        <v>958</v>
      </c>
      <c r="B957" s="472"/>
      <c r="C957" s="472" t="s">
        <v>2513</v>
      </c>
      <c r="D957" s="472">
        <v>6</v>
      </c>
      <c r="E957" s="472"/>
      <c r="F957" s="237" t="s">
        <v>4100</v>
      </c>
      <c r="G957" s="573"/>
      <c r="H957" s="575"/>
      <c r="I957" s="248" t="s">
        <v>6088</v>
      </c>
      <c r="J957" s="237" t="s">
        <v>1763</v>
      </c>
      <c r="K957" s="250">
        <v>2</v>
      </c>
      <c r="L957" s="585"/>
      <c r="M957" s="585"/>
      <c r="N957" s="250">
        <f t="shared" si="320"/>
        <v>0</v>
      </c>
      <c r="O957" s="250">
        <f t="shared" si="321"/>
        <v>0</v>
      </c>
      <c r="P957" s="250">
        <f t="shared" si="322"/>
        <v>0</v>
      </c>
      <c r="Q957" s="250">
        <f t="shared" si="323"/>
        <v>0</v>
      </c>
      <c r="R957" s="251">
        <f t="shared" si="324"/>
        <v>0</v>
      </c>
      <c r="S957" s="599">
        <f t="shared" si="325"/>
        <v>0</v>
      </c>
    </row>
    <row r="958" spans="1:19" ht="14.4">
      <c r="A958" s="238">
        <v>959</v>
      </c>
      <c r="B958" s="472"/>
      <c r="C958" s="472" t="s">
        <v>2513</v>
      </c>
      <c r="D958" s="472">
        <v>7</v>
      </c>
      <c r="E958" s="472"/>
      <c r="F958" s="237" t="s">
        <v>4101</v>
      </c>
      <c r="G958" s="573"/>
      <c r="H958" s="575"/>
      <c r="I958" s="248" t="s">
        <v>6089</v>
      </c>
      <c r="J958" s="237" t="s">
        <v>1763</v>
      </c>
      <c r="K958" s="250">
        <v>8</v>
      </c>
      <c r="L958" s="585"/>
      <c r="M958" s="585"/>
      <c r="N958" s="250">
        <f t="shared" si="320"/>
        <v>0</v>
      </c>
      <c r="O958" s="250">
        <f t="shared" si="321"/>
        <v>0</v>
      </c>
      <c r="P958" s="250">
        <f t="shared" si="322"/>
        <v>0</v>
      </c>
      <c r="Q958" s="250">
        <f t="shared" si="323"/>
        <v>0</v>
      </c>
      <c r="R958" s="251">
        <f t="shared" si="324"/>
        <v>0</v>
      </c>
      <c r="S958" s="599">
        <f t="shared" si="325"/>
        <v>0</v>
      </c>
    </row>
    <row r="959" spans="1:19" ht="27.6">
      <c r="A959" s="238">
        <v>960</v>
      </c>
      <c r="B959" s="472"/>
      <c r="C959" s="472" t="s">
        <v>2513</v>
      </c>
      <c r="D959" s="472">
        <v>8</v>
      </c>
      <c r="E959" s="472"/>
      <c r="F959" s="237" t="s">
        <v>4102</v>
      </c>
      <c r="G959" s="573"/>
      <c r="H959" s="575"/>
      <c r="I959" s="248" t="s">
        <v>6090</v>
      </c>
      <c r="J959" s="237" t="s">
        <v>1763</v>
      </c>
      <c r="K959" s="250">
        <v>40</v>
      </c>
      <c r="L959" s="585"/>
      <c r="M959" s="585"/>
      <c r="N959" s="250">
        <f t="shared" si="320"/>
        <v>0</v>
      </c>
      <c r="O959" s="250">
        <f t="shared" si="321"/>
        <v>0</v>
      </c>
      <c r="P959" s="250">
        <f t="shared" si="322"/>
        <v>0</v>
      </c>
      <c r="Q959" s="250">
        <f t="shared" si="323"/>
        <v>0</v>
      </c>
      <c r="R959" s="251">
        <f t="shared" si="324"/>
        <v>0</v>
      </c>
      <c r="S959" s="599">
        <f t="shared" si="325"/>
        <v>0</v>
      </c>
    </row>
    <row r="960" spans="1:19" ht="14.4">
      <c r="A960" s="238">
        <v>961</v>
      </c>
      <c r="B960" s="265">
        <v>17</v>
      </c>
      <c r="C960" s="115">
        <v>13</v>
      </c>
      <c r="D960" s="115"/>
      <c r="E960" s="115"/>
      <c r="F960" s="243">
        <v>13</v>
      </c>
      <c r="G960" s="574"/>
      <c r="H960" s="573"/>
      <c r="I960" s="245" t="s">
        <v>234</v>
      </c>
      <c r="J960" s="246"/>
      <c r="K960" s="268" t="s">
        <v>1796</v>
      </c>
      <c r="L960" s="586"/>
      <c r="M960" s="586"/>
      <c r="N960" s="246"/>
      <c r="O960" s="246"/>
      <c r="P960" s="246"/>
      <c r="Q960" s="246"/>
      <c r="R960" s="247">
        <f>SUM(R962:R1097)</f>
        <v>0</v>
      </c>
      <c r="S960" s="593"/>
    </row>
    <row r="961" spans="1:19" ht="55.2">
      <c r="A961" s="238">
        <v>962</v>
      </c>
      <c r="B961" s="270"/>
      <c r="C961" s="411"/>
      <c r="D961" s="411"/>
      <c r="E961" s="411"/>
      <c r="F961" s="263"/>
      <c r="G961" s="579"/>
      <c r="H961" s="580"/>
      <c r="I961" s="261" t="s">
        <v>5871</v>
      </c>
      <c r="J961" s="263"/>
      <c r="K961" s="271"/>
      <c r="L961" s="588"/>
      <c r="M961" s="588"/>
      <c r="N961" s="271"/>
      <c r="O961" s="271"/>
      <c r="P961" s="271"/>
      <c r="Q961" s="271"/>
      <c r="R961" s="339"/>
      <c r="S961" s="596"/>
    </row>
    <row r="962" spans="1:19" ht="14.4">
      <c r="A962" s="238">
        <v>963</v>
      </c>
      <c r="B962" s="270"/>
      <c r="C962" s="411" t="s">
        <v>454</v>
      </c>
      <c r="D962" s="411"/>
      <c r="E962" s="411"/>
      <c r="F962" s="263" t="s">
        <v>454</v>
      </c>
      <c r="G962" s="579"/>
      <c r="H962" s="580"/>
      <c r="I962" s="261" t="s">
        <v>4042</v>
      </c>
      <c r="J962" s="263"/>
      <c r="K962" s="271"/>
      <c r="L962" s="588"/>
      <c r="M962" s="588"/>
      <c r="N962" s="271"/>
      <c r="O962" s="271"/>
      <c r="P962" s="271"/>
      <c r="Q962" s="271"/>
      <c r="R962" s="339"/>
      <c r="S962" s="596"/>
    </row>
    <row r="963" spans="1:19" ht="27.6">
      <c r="A963" s="238">
        <v>964</v>
      </c>
      <c r="B963" s="472"/>
      <c r="C963" s="472" t="s">
        <v>454</v>
      </c>
      <c r="D963" s="472">
        <v>1</v>
      </c>
      <c r="E963" s="472"/>
      <c r="F963" s="237" t="s">
        <v>4741</v>
      </c>
      <c r="G963" s="573"/>
      <c r="H963" s="575"/>
      <c r="I963" s="248" t="s">
        <v>5873</v>
      </c>
      <c r="J963" s="237" t="s">
        <v>21</v>
      </c>
      <c r="K963" s="250">
        <v>112836</v>
      </c>
      <c r="L963" s="585"/>
      <c r="M963" s="585"/>
      <c r="N963" s="605">
        <f>+M963+L963</f>
        <v>0</v>
      </c>
      <c r="O963" s="250">
        <f>IF(K963&lt;&gt;"",TRUNC(L963*(1+$S963),2),"")</f>
        <v>0</v>
      </c>
      <c r="P963" s="250">
        <f>IF(K963&lt;&gt;"",TRUNC(M963*(1+$S963),2),"")</f>
        <v>0</v>
      </c>
      <c r="Q963" s="250">
        <f>IF(K963="","",O963+P963)</f>
        <v>0</v>
      </c>
      <c r="R963" s="251">
        <f>IF(K963="",0,TRUNC((K963*$Q963),2))</f>
        <v>0</v>
      </c>
      <c r="S963" s="599">
        <f>$K$2</f>
        <v>0</v>
      </c>
    </row>
    <row r="964" spans="1:19" ht="27.6">
      <c r="A964" s="238">
        <v>965</v>
      </c>
      <c r="B964" s="472"/>
      <c r="C964" s="472" t="s">
        <v>454</v>
      </c>
      <c r="D964" s="472">
        <v>2</v>
      </c>
      <c r="E964" s="472" t="s">
        <v>3434</v>
      </c>
      <c r="F964" s="237" t="s">
        <v>4742</v>
      </c>
      <c r="G964" s="573"/>
      <c r="H964" s="575"/>
      <c r="I964" s="248" t="s">
        <v>5877</v>
      </c>
      <c r="J964" s="237" t="s">
        <v>25</v>
      </c>
      <c r="K964" s="250">
        <v>17481</v>
      </c>
      <c r="L964" s="585"/>
      <c r="M964" s="585"/>
      <c r="N964" s="605">
        <f>+M964+L964</f>
        <v>0</v>
      </c>
      <c r="O964" s="250">
        <f>IF(K964&lt;&gt;"",TRUNC(L964*(1+$S964),2),"")</f>
        <v>0</v>
      </c>
      <c r="P964" s="250">
        <f>IF(K964&lt;&gt;"",TRUNC(M964*(1+$S964),2),"")</f>
        <v>0</v>
      </c>
      <c r="Q964" s="250">
        <f>IF(K964="","",O964+P964)</f>
        <v>0</v>
      </c>
      <c r="R964" s="251">
        <f>IF(K964="",0,TRUNC((K964*$Q964),2))</f>
        <v>0</v>
      </c>
      <c r="S964" s="599">
        <f>$K$2</f>
        <v>0</v>
      </c>
    </row>
    <row r="965" spans="1:19" ht="27.6">
      <c r="A965" s="238">
        <v>966</v>
      </c>
      <c r="B965" s="472"/>
      <c r="C965" s="472" t="s">
        <v>454</v>
      </c>
      <c r="D965" s="472">
        <v>3</v>
      </c>
      <c r="E965" s="472"/>
      <c r="F965" s="237" t="s">
        <v>4743</v>
      </c>
      <c r="G965" s="573"/>
      <c r="H965" s="575"/>
      <c r="I965" s="248" t="s">
        <v>5881</v>
      </c>
      <c r="J965" s="237" t="s">
        <v>24</v>
      </c>
      <c r="K965" s="250">
        <v>2769</v>
      </c>
      <c r="L965" s="585"/>
      <c r="M965" s="585"/>
      <c r="N965" s="250">
        <f>+M965+L965</f>
        <v>0</v>
      </c>
      <c r="O965" s="250">
        <f>IF(K965&lt;&gt;"",TRUNC(L965*(1+$S965),2),"")</f>
        <v>0</v>
      </c>
      <c r="P965" s="250">
        <f>IF(K965&lt;&gt;"",TRUNC(M965*(1+$S965),2),"")</f>
        <v>0</v>
      </c>
      <c r="Q965" s="250">
        <f>IF(K965="","",O965+P965)</f>
        <v>0</v>
      </c>
      <c r="R965" s="251">
        <f>IF(K965="",0,TRUNC((K965*$Q965),2))</f>
        <v>0</v>
      </c>
      <c r="S965" s="599">
        <f>$K$2</f>
        <v>0</v>
      </c>
    </row>
    <row r="966" spans="1:19" ht="27.6">
      <c r="A966" s="238">
        <v>967</v>
      </c>
      <c r="B966" s="472"/>
      <c r="C966" s="472" t="s">
        <v>454</v>
      </c>
      <c r="D966" s="472">
        <v>4</v>
      </c>
      <c r="E966" s="472"/>
      <c r="F966" s="237" t="s">
        <v>3782</v>
      </c>
      <c r="G966" s="573"/>
      <c r="H966" s="575"/>
      <c r="I966" s="248" t="s">
        <v>5882</v>
      </c>
      <c r="J966" s="237" t="s">
        <v>22</v>
      </c>
      <c r="K966" s="250">
        <v>3857</v>
      </c>
      <c r="L966" s="585"/>
      <c r="M966" s="585"/>
      <c r="N966" s="250">
        <f>+M966+L966</f>
        <v>0</v>
      </c>
      <c r="O966" s="250">
        <f>IF(K966&lt;&gt;"",TRUNC(L966*(1+$S966),2),"")</f>
        <v>0</v>
      </c>
      <c r="P966" s="250">
        <f>IF(K966&lt;&gt;"",TRUNC(M966*(1+$S966),2),"")</f>
        <v>0</v>
      </c>
      <c r="Q966" s="250">
        <f>IF(K966="","",O966+P966)</f>
        <v>0</v>
      </c>
      <c r="R966" s="251">
        <f>IF(K966="",0,TRUNC((K966*$Q966),2))</f>
        <v>0</v>
      </c>
      <c r="S966" s="599">
        <f>$K$2</f>
        <v>0</v>
      </c>
    </row>
    <row r="967" spans="1:19" ht="27.6">
      <c r="A967" s="238">
        <v>968</v>
      </c>
      <c r="B967" s="472"/>
      <c r="C967" s="472" t="s">
        <v>454</v>
      </c>
      <c r="D967" s="472">
        <v>5</v>
      </c>
      <c r="E967" s="472"/>
      <c r="F967" s="237" t="s">
        <v>4744</v>
      </c>
      <c r="G967" s="573"/>
      <c r="H967" s="575"/>
      <c r="I967" s="248" t="s">
        <v>5883</v>
      </c>
      <c r="J967" s="237" t="s">
        <v>175</v>
      </c>
      <c r="K967" s="250">
        <v>5464</v>
      </c>
      <c r="L967" s="585"/>
      <c r="M967" s="585"/>
      <c r="N967" s="250">
        <f>+M967+L967</f>
        <v>0</v>
      </c>
      <c r="O967" s="250">
        <f>IF(K967&lt;&gt;"",TRUNC(L967*(1+$S967),2),"")</f>
        <v>0</v>
      </c>
      <c r="P967" s="250">
        <f>IF(K967&lt;&gt;"",TRUNC(M967*(1+$S967),2),"")</f>
        <v>0</v>
      </c>
      <c r="Q967" s="250">
        <f>IF(K967="","",O967+P967)</f>
        <v>0</v>
      </c>
      <c r="R967" s="251">
        <f>IF(K967="",0,TRUNC((K967*$Q967),2))</f>
        <v>0</v>
      </c>
      <c r="S967" s="599">
        <f>$K$2</f>
        <v>0</v>
      </c>
    </row>
    <row r="968" spans="1:19" ht="14.4">
      <c r="A968" s="238">
        <v>969</v>
      </c>
      <c r="B968" s="411"/>
      <c r="C968" s="411" t="s">
        <v>455</v>
      </c>
      <c r="D968" s="411"/>
      <c r="E968" s="411"/>
      <c r="F968" s="263" t="s">
        <v>455</v>
      </c>
      <c r="G968" s="579"/>
      <c r="H968" s="580"/>
      <c r="I968" s="261" t="s">
        <v>4043</v>
      </c>
      <c r="J968" s="263"/>
      <c r="K968" s="271"/>
      <c r="L968" s="588"/>
      <c r="M968" s="588"/>
      <c r="N968" s="271"/>
      <c r="O968" s="271"/>
      <c r="P968" s="271"/>
      <c r="Q968" s="271"/>
      <c r="R968" s="339"/>
      <c r="S968" s="596"/>
    </row>
    <row r="969" spans="1:19" ht="27.6">
      <c r="A969" s="238">
        <v>970</v>
      </c>
      <c r="B969" s="472"/>
      <c r="C969" s="472" t="s">
        <v>455</v>
      </c>
      <c r="D969" s="472">
        <v>1</v>
      </c>
      <c r="E969" s="472"/>
      <c r="F969" s="237" t="s">
        <v>4103</v>
      </c>
      <c r="G969" s="573"/>
      <c r="H969" s="575"/>
      <c r="I969" s="248" t="s">
        <v>5885</v>
      </c>
      <c r="J969" s="237" t="s">
        <v>22</v>
      </c>
      <c r="K969" s="250">
        <v>3066</v>
      </c>
      <c r="L969" s="585"/>
      <c r="M969" s="585"/>
      <c r="N969" s="250">
        <f t="shared" ref="N969:N989" si="326">+M969+L969</f>
        <v>0</v>
      </c>
      <c r="O969" s="250">
        <f t="shared" ref="O969:O989" si="327">IF(K969&lt;&gt;"",TRUNC(L969*(1+$S969),2),"")</f>
        <v>0</v>
      </c>
      <c r="P969" s="250">
        <f t="shared" ref="P969:P989" si="328">IF(K969&lt;&gt;"",TRUNC(M969*(1+$S969),2),"")</f>
        <v>0</v>
      </c>
      <c r="Q969" s="250">
        <f t="shared" ref="Q969:Q989" si="329">IF(K969="","",O969+P969)</f>
        <v>0</v>
      </c>
      <c r="R969" s="251">
        <f t="shared" ref="R969:R989" si="330">IF(K969="",0,TRUNC((K969*$Q969),2))</f>
        <v>0</v>
      </c>
      <c r="S969" s="599">
        <f t="shared" ref="S969:S989" si="331">$K$2</f>
        <v>0</v>
      </c>
    </row>
    <row r="970" spans="1:19" ht="27.6">
      <c r="A970" s="238">
        <v>971</v>
      </c>
      <c r="B970" s="472"/>
      <c r="C970" s="472" t="s">
        <v>455</v>
      </c>
      <c r="D970" s="472">
        <v>2</v>
      </c>
      <c r="E970" s="472"/>
      <c r="F970" s="237" t="s">
        <v>4104</v>
      </c>
      <c r="G970" s="573"/>
      <c r="H970" s="575"/>
      <c r="I970" s="248" t="s">
        <v>5886</v>
      </c>
      <c r="J970" s="237" t="s">
        <v>22</v>
      </c>
      <c r="K970" s="250">
        <v>791</v>
      </c>
      <c r="L970" s="585"/>
      <c r="M970" s="585"/>
      <c r="N970" s="250">
        <f t="shared" si="326"/>
        <v>0</v>
      </c>
      <c r="O970" s="250">
        <f t="shared" si="327"/>
        <v>0</v>
      </c>
      <c r="P970" s="250">
        <f t="shared" si="328"/>
        <v>0</v>
      </c>
      <c r="Q970" s="250">
        <f t="shared" si="329"/>
        <v>0</v>
      </c>
      <c r="R970" s="251">
        <f t="shared" si="330"/>
        <v>0</v>
      </c>
      <c r="S970" s="599">
        <f t="shared" si="331"/>
        <v>0</v>
      </c>
    </row>
    <row r="971" spans="1:19" ht="27.6">
      <c r="A971" s="238">
        <v>972</v>
      </c>
      <c r="B971" s="472"/>
      <c r="C971" s="472" t="s">
        <v>455</v>
      </c>
      <c r="D971" s="472">
        <v>3</v>
      </c>
      <c r="E971" s="472"/>
      <c r="F971" s="237" t="s">
        <v>4105</v>
      </c>
      <c r="G971" s="573"/>
      <c r="H971" s="575"/>
      <c r="I971" s="248" t="s">
        <v>5894</v>
      </c>
      <c r="J971" s="237" t="s">
        <v>22</v>
      </c>
      <c r="K971" s="250">
        <v>1</v>
      </c>
      <c r="L971" s="585"/>
      <c r="M971" s="585"/>
      <c r="N971" s="250">
        <f t="shared" si="326"/>
        <v>0</v>
      </c>
      <c r="O971" s="250">
        <f t="shared" si="327"/>
        <v>0</v>
      </c>
      <c r="P971" s="250">
        <f t="shared" si="328"/>
        <v>0</v>
      </c>
      <c r="Q971" s="250">
        <f t="shared" si="329"/>
        <v>0</v>
      </c>
      <c r="R971" s="251">
        <f t="shared" si="330"/>
        <v>0</v>
      </c>
      <c r="S971" s="599">
        <f t="shared" si="331"/>
        <v>0</v>
      </c>
    </row>
    <row r="972" spans="1:19" ht="27.6">
      <c r="A972" s="238">
        <v>973</v>
      </c>
      <c r="B972" s="472"/>
      <c r="C972" s="472" t="s">
        <v>455</v>
      </c>
      <c r="D972" s="472">
        <v>4</v>
      </c>
      <c r="E972" s="472"/>
      <c r="F972" s="237" t="s">
        <v>4106</v>
      </c>
      <c r="G972" s="573"/>
      <c r="H972" s="575"/>
      <c r="I972" s="248" t="s">
        <v>5895</v>
      </c>
      <c r="J972" s="237" t="s">
        <v>22</v>
      </c>
      <c r="K972" s="250">
        <v>2</v>
      </c>
      <c r="L972" s="585"/>
      <c r="M972" s="585"/>
      <c r="N972" s="250">
        <f t="shared" si="326"/>
        <v>0</v>
      </c>
      <c r="O972" s="250">
        <f t="shared" si="327"/>
        <v>0</v>
      </c>
      <c r="P972" s="250">
        <f t="shared" si="328"/>
        <v>0</v>
      </c>
      <c r="Q972" s="250">
        <f t="shared" si="329"/>
        <v>0</v>
      </c>
      <c r="R972" s="251">
        <f t="shared" si="330"/>
        <v>0</v>
      </c>
      <c r="S972" s="599">
        <f t="shared" si="331"/>
        <v>0</v>
      </c>
    </row>
    <row r="973" spans="1:19" ht="27.6">
      <c r="A973" s="238">
        <v>974</v>
      </c>
      <c r="B973" s="472"/>
      <c r="C973" s="472" t="s">
        <v>455</v>
      </c>
      <c r="D973" s="472">
        <v>5</v>
      </c>
      <c r="E973" s="472"/>
      <c r="F973" s="237" t="s">
        <v>4107</v>
      </c>
      <c r="G973" s="573"/>
      <c r="H973" s="575"/>
      <c r="I973" s="248" t="s">
        <v>5896</v>
      </c>
      <c r="J973" s="237" t="s">
        <v>22</v>
      </c>
      <c r="K973" s="250">
        <v>3</v>
      </c>
      <c r="L973" s="585"/>
      <c r="M973" s="585"/>
      <c r="N973" s="250">
        <f t="shared" si="326"/>
        <v>0</v>
      </c>
      <c r="O973" s="250">
        <f t="shared" si="327"/>
        <v>0</v>
      </c>
      <c r="P973" s="250">
        <f t="shared" si="328"/>
        <v>0</v>
      </c>
      <c r="Q973" s="250">
        <f t="shared" si="329"/>
        <v>0</v>
      </c>
      <c r="R973" s="251">
        <f t="shared" si="330"/>
        <v>0</v>
      </c>
      <c r="S973" s="599">
        <f t="shared" si="331"/>
        <v>0</v>
      </c>
    </row>
    <row r="974" spans="1:19" ht="27.6">
      <c r="A974" s="238">
        <v>975</v>
      </c>
      <c r="B974" s="472"/>
      <c r="C974" s="472" t="s">
        <v>455</v>
      </c>
      <c r="D974" s="472">
        <v>6</v>
      </c>
      <c r="E974" s="472"/>
      <c r="F974" s="237" t="s">
        <v>4108</v>
      </c>
      <c r="G974" s="573"/>
      <c r="H974" s="575"/>
      <c r="I974" s="248" t="s">
        <v>5897</v>
      </c>
      <c r="J974" s="237" t="s">
        <v>22</v>
      </c>
      <c r="K974" s="250">
        <v>2</v>
      </c>
      <c r="L974" s="585"/>
      <c r="M974" s="585"/>
      <c r="N974" s="250">
        <f t="shared" si="326"/>
        <v>0</v>
      </c>
      <c r="O974" s="250">
        <f t="shared" si="327"/>
        <v>0</v>
      </c>
      <c r="P974" s="250">
        <f t="shared" si="328"/>
        <v>0</v>
      </c>
      <c r="Q974" s="250">
        <f t="shared" si="329"/>
        <v>0</v>
      </c>
      <c r="R974" s="251">
        <f t="shared" si="330"/>
        <v>0</v>
      </c>
      <c r="S974" s="599">
        <f t="shared" si="331"/>
        <v>0</v>
      </c>
    </row>
    <row r="975" spans="1:19" ht="27.6">
      <c r="A975" s="238">
        <v>976</v>
      </c>
      <c r="B975" s="472"/>
      <c r="C975" s="472" t="s">
        <v>455</v>
      </c>
      <c r="D975" s="472">
        <v>7</v>
      </c>
      <c r="E975" s="472"/>
      <c r="F975" s="237" t="s">
        <v>4109</v>
      </c>
      <c r="G975" s="573"/>
      <c r="H975" s="575"/>
      <c r="I975" s="248" t="s">
        <v>5898</v>
      </c>
      <c r="J975" s="237" t="s">
        <v>22</v>
      </c>
      <c r="K975" s="250">
        <v>3</v>
      </c>
      <c r="L975" s="585"/>
      <c r="M975" s="585"/>
      <c r="N975" s="250">
        <f t="shared" si="326"/>
        <v>0</v>
      </c>
      <c r="O975" s="250">
        <f t="shared" si="327"/>
        <v>0</v>
      </c>
      <c r="P975" s="250">
        <f t="shared" si="328"/>
        <v>0</v>
      </c>
      <c r="Q975" s="250">
        <f t="shared" si="329"/>
        <v>0</v>
      </c>
      <c r="R975" s="251">
        <f t="shared" si="330"/>
        <v>0</v>
      </c>
      <c r="S975" s="599">
        <f t="shared" si="331"/>
        <v>0</v>
      </c>
    </row>
    <row r="976" spans="1:19" ht="27.6">
      <c r="A976" s="238">
        <v>977</v>
      </c>
      <c r="B976" s="472"/>
      <c r="C976" s="472" t="s">
        <v>455</v>
      </c>
      <c r="D976" s="472">
        <v>8</v>
      </c>
      <c r="E976" s="472"/>
      <c r="F976" s="237" t="s">
        <v>4110</v>
      </c>
      <c r="G976" s="573"/>
      <c r="H976" s="575"/>
      <c r="I976" s="248" t="s">
        <v>5901</v>
      </c>
      <c r="J976" s="237" t="s">
        <v>22</v>
      </c>
      <c r="K976" s="250">
        <v>36</v>
      </c>
      <c r="L976" s="585"/>
      <c r="M976" s="585"/>
      <c r="N976" s="250">
        <f t="shared" si="326"/>
        <v>0</v>
      </c>
      <c r="O976" s="250">
        <f t="shared" si="327"/>
        <v>0</v>
      </c>
      <c r="P976" s="250">
        <f t="shared" si="328"/>
        <v>0</v>
      </c>
      <c r="Q976" s="250">
        <f t="shared" si="329"/>
        <v>0</v>
      </c>
      <c r="R976" s="251">
        <f t="shared" si="330"/>
        <v>0</v>
      </c>
      <c r="S976" s="599">
        <f t="shared" si="331"/>
        <v>0</v>
      </c>
    </row>
    <row r="977" spans="1:19" ht="27.6">
      <c r="A977" s="238">
        <v>978</v>
      </c>
      <c r="B977" s="472"/>
      <c r="C977" s="472" t="s">
        <v>455</v>
      </c>
      <c r="D977" s="472">
        <v>9</v>
      </c>
      <c r="E977" s="472"/>
      <c r="F977" s="237" t="s">
        <v>4111</v>
      </c>
      <c r="G977" s="573"/>
      <c r="H977" s="575"/>
      <c r="I977" s="248" t="s">
        <v>5902</v>
      </c>
      <c r="J977" s="237" t="s">
        <v>22</v>
      </c>
      <c r="K977" s="250">
        <v>38</v>
      </c>
      <c r="L977" s="585"/>
      <c r="M977" s="585"/>
      <c r="N977" s="250">
        <f t="shared" si="326"/>
        <v>0</v>
      </c>
      <c r="O977" s="250">
        <f t="shared" si="327"/>
        <v>0</v>
      </c>
      <c r="P977" s="250">
        <f t="shared" si="328"/>
        <v>0</v>
      </c>
      <c r="Q977" s="250">
        <f t="shared" si="329"/>
        <v>0</v>
      </c>
      <c r="R977" s="251">
        <f t="shared" si="330"/>
        <v>0</v>
      </c>
      <c r="S977" s="599">
        <f t="shared" si="331"/>
        <v>0</v>
      </c>
    </row>
    <row r="978" spans="1:19" ht="27.6">
      <c r="A978" s="238">
        <v>979</v>
      </c>
      <c r="B978" s="472"/>
      <c r="C978" s="472" t="s">
        <v>455</v>
      </c>
      <c r="D978" s="472">
        <v>10</v>
      </c>
      <c r="E978" s="472"/>
      <c r="F978" s="237" t="s">
        <v>4112</v>
      </c>
      <c r="G978" s="573"/>
      <c r="H978" s="575"/>
      <c r="I978" s="248" t="s">
        <v>5903</v>
      </c>
      <c r="J978" s="237" t="s">
        <v>22</v>
      </c>
      <c r="K978" s="250">
        <v>4</v>
      </c>
      <c r="L978" s="585"/>
      <c r="M978" s="585"/>
      <c r="N978" s="250">
        <f t="shared" si="326"/>
        <v>0</v>
      </c>
      <c r="O978" s="250">
        <f t="shared" si="327"/>
        <v>0</v>
      </c>
      <c r="P978" s="250">
        <f t="shared" si="328"/>
        <v>0</v>
      </c>
      <c r="Q978" s="250">
        <f t="shared" si="329"/>
        <v>0</v>
      </c>
      <c r="R978" s="251">
        <f t="shared" si="330"/>
        <v>0</v>
      </c>
      <c r="S978" s="599">
        <f t="shared" si="331"/>
        <v>0</v>
      </c>
    </row>
    <row r="979" spans="1:19" ht="27.6">
      <c r="A979" s="238">
        <v>980</v>
      </c>
      <c r="B979" s="472"/>
      <c r="C979" s="472" t="s">
        <v>455</v>
      </c>
      <c r="D979" s="472">
        <v>11</v>
      </c>
      <c r="E979" s="472"/>
      <c r="F979" s="237" t="s">
        <v>4113</v>
      </c>
      <c r="G979" s="573"/>
      <c r="H979" s="575"/>
      <c r="I979" s="248" t="s">
        <v>5904</v>
      </c>
      <c r="J979" s="237" t="s">
        <v>22</v>
      </c>
      <c r="K979" s="250">
        <v>30</v>
      </c>
      <c r="L979" s="585"/>
      <c r="M979" s="585"/>
      <c r="N979" s="250">
        <f t="shared" si="326"/>
        <v>0</v>
      </c>
      <c r="O979" s="250">
        <f t="shared" si="327"/>
        <v>0</v>
      </c>
      <c r="P979" s="250">
        <f t="shared" si="328"/>
        <v>0</v>
      </c>
      <c r="Q979" s="250">
        <f t="shared" si="329"/>
        <v>0</v>
      </c>
      <c r="R979" s="251">
        <f t="shared" si="330"/>
        <v>0</v>
      </c>
      <c r="S979" s="599">
        <f t="shared" si="331"/>
        <v>0</v>
      </c>
    </row>
    <row r="980" spans="1:19" ht="27.6">
      <c r="A980" s="238">
        <v>981</v>
      </c>
      <c r="B980" s="472"/>
      <c r="C980" s="472" t="s">
        <v>455</v>
      </c>
      <c r="D980" s="472">
        <v>12</v>
      </c>
      <c r="E980" s="472"/>
      <c r="F980" s="237" t="s">
        <v>4114</v>
      </c>
      <c r="G980" s="573"/>
      <c r="H980" s="575"/>
      <c r="I980" s="248" t="s">
        <v>5905</v>
      </c>
      <c r="J980" s="237" t="s">
        <v>22</v>
      </c>
      <c r="K980" s="250">
        <v>2</v>
      </c>
      <c r="L980" s="585"/>
      <c r="M980" s="585"/>
      <c r="N980" s="250">
        <f t="shared" si="326"/>
        <v>0</v>
      </c>
      <c r="O980" s="250">
        <f t="shared" si="327"/>
        <v>0</v>
      </c>
      <c r="P980" s="250">
        <f t="shared" si="328"/>
        <v>0</v>
      </c>
      <c r="Q980" s="250">
        <f t="shared" si="329"/>
        <v>0</v>
      </c>
      <c r="R980" s="251">
        <f t="shared" si="330"/>
        <v>0</v>
      </c>
      <c r="S980" s="599">
        <f t="shared" si="331"/>
        <v>0</v>
      </c>
    </row>
    <row r="981" spans="1:19" ht="27.6">
      <c r="A981" s="238">
        <v>982</v>
      </c>
      <c r="B981" s="472"/>
      <c r="C981" s="472" t="s">
        <v>455</v>
      </c>
      <c r="D981" s="472">
        <v>13</v>
      </c>
      <c r="E981" s="472"/>
      <c r="F981" s="237" t="s">
        <v>4115</v>
      </c>
      <c r="G981" s="573"/>
      <c r="H981" s="575"/>
      <c r="I981" s="248" t="s">
        <v>5918</v>
      </c>
      <c r="J981" s="237" t="s">
        <v>22</v>
      </c>
      <c r="K981" s="250">
        <v>1</v>
      </c>
      <c r="L981" s="585"/>
      <c r="M981" s="585"/>
      <c r="N981" s="250">
        <f t="shared" si="326"/>
        <v>0</v>
      </c>
      <c r="O981" s="250">
        <f t="shared" si="327"/>
        <v>0</v>
      </c>
      <c r="P981" s="250">
        <f t="shared" si="328"/>
        <v>0</v>
      </c>
      <c r="Q981" s="250">
        <f t="shared" si="329"/>
        <v>0</v>
      </c>
      <c r="R981" s="251">
        <f t="shared" si="330"/>
        <v>0</v>
      </c>
      <c r="S981" s="599">
        <f t="shared" si="331"/>
        <v>0</v>
      </c>
    </row>
    <row r="982" spans="1:19" ht="27.6">
      <c r="A982" s="238">
        <v>983</v>
      </c>
      <c r="B982" s="472"/>
      <c r="C982" s="472" t="s">
        <v>455</v>
      </c>
      <c r="D982" s="472">
        <v>14</v>
      </c>
      <c r="E982" s="472"/>
      <c r="F982" s="237" t="s">
        <v>4116</v>
      </c>
      <c r="G982" s="573"/>
      <c r="H982" s="575"/>
      <c r="I982" s="248" t="s">
        <v>5919</v>
      </c>
      <c r="J982" s="237" t="s">
        <v>22</v>
      </c>
      <c r="K982" s="250">
        <v>1</v>
      </c>
      <c r="L982" s="585"/>
      <c r="M982" s="585"/>
      <c r="N982" s="250">
        <f t="shared" si="326"/>
        <v>0</v>
      </c>
      <c r="O982" s="250">
        <f t="shared" si="327"/>
        <v>0</v>
      </c>
      <c r="P982" s="250">
        <f t="shared" si="328"/>
        <v>0</v>
      </c>
      <c r="Q982" s="250">
        <f t="shared" si="329"/>
        <v>0</v>
      </c>
      <c r="R982" s="251">
        <f t="shared" si="330"/>
        <v>0</v>
      </c>
      <c r="S982" s="599">
        <f t="shared" si="331"/>
        <v>0</v>
      </c>
    </row>
    <row r="983" spans="1:19" ht="27.6">
      <c r="A983" s="238">
        <v>984</v>
      </c>
      <c r="B983" s="472"/>
      <c r="C983" s="472" t="s">
        <v>455</v>
      </c>
      <c r="D983" s="472">
        <v>15</v>
      </c>
      <c r="E983" s="472"/>
      <c r="F983" s="237" t="s">
        <v>4117</v>
      </c>
      <c r="G983" s="573"/>
      <c r="H983" s="575"/>
      <c r="I983" s="248" t="s">
        <v>5920</v>
      </c>
      <c r="J983" s="237" t="s">
        <v>22</v>
      </c>
      <c r="K983" s="250">
        <v>1</v>
      </c>
      <c r="L983" s="585"/>
      <c r="M983" s="585"/>
      <c r="N983" s="250">
        <f t="shared" si="326"/>
        <v>0</v>
      </c>
      <c r="O983" s="250">
        <f t="shared" si="327"/>
        <v>0</v>
      </c>
      <c r="P983" s="250">
        <f t="shared" si="328"/>
        <v>0</v>
      </c>
      <c r="Q983" s="250">
        <f t="shared" si="329"/>
        <v>0</v>
      </c>
      <c r="R983" s="251">
        <f t="shared" si="330"/>
        <v>0</v>
      </c>
      <c r="S983" s="599">
        <f t="shared" si="331"/>
        <v>0</v>
      </c>
    </row>
    <row r="984" spans="1:19" ht="27.6">
      <c r="A984" s="238">
        <v>985</v>
      </c>
      <c r="B984" s="472"/>
      <c r="C984" s="472" t="s">
        <v>455</v>
      </c>
      <c r="D984" s="472">
        <v>16</v>
      </c>
      <c r="E984" s="472"/>
      <c r="F984" s="237" t="s">
        <v>4118</v>
      </c>
      <c r="G984" s="573"/>
      <c r="H984" s="575"/>
      <c r="I984" s="248" t="s">
        <v>5932</v>
      </c>
      <c r="J984" s="237" t="s">
        <v>22</v>
      </c>
      <c r="K984" s="250">
        <v>38</v>
      </c>
      <c r="L984" s="585"/>
      <c r="M984" s="585"/>
      <c r="N984" s="250">
        <f t="shared" si="326"/>
        <v>0</v>
      </c>
      <c r="O984" s="250">
        <f t="shared" si="327"/>
        <v>0</v>
      </c>
      <c r="P984" s="250">
        <f t="shared" si="328"/>
        <v>0</v>
      </c>
      <c r="Q984" s="250">
        <f t="shared" si="329"/>
        <v>0</v>
      </c>
      <c r="R984" s="251">
        <f t="shared" si="330"/>
        <v>0</v>
      </c>
      <c r="S984" s="599">
        <f t="shared" si="331"/>
        <v>0</v>
      </c>
    </row>
    <row r="985" spans="1:19" ht="27.6">
      <c r="A985" s="238">
        <v>986</v>
      </c>
      <c r="B985" s="472"/>
      <c r="C985" s="472" t="s">
        <v>455</v>
      </c>
      <c r="D985" s="472">
        <v>17</v>
      </c>
      <c r="E985" s="472"/>
      <c r="F985" s="237" t="s">
        <v>4119</v>
      </c>
      <c r="G985" s="573"/>
      <c r="H985" s="575"/>
      <c r="I985" s="248" t="s">
        <v>5933</v>
      </c>
      <c r="J985" s="237" t="s">
        <v>22</v>
      </c>
      <c r="K985" s="250">
        <v>4</v>
      </c>
      <c r="L985" s="585"/>
      <c r="M985" s="585"/>
      <c r="N985" s="250">
        <f t="shared" si="326"/>
        <v>0</v>
      </c>
      <c r="O985" s="250">
        <f t="shared" si="327"/>
        <v>0</v>
      </c>
      <c r="P985" s="250">
        <f t="shared" si="328"/>
        <v>0</v>
      </c>
      <c r="Q985" s="250">
        <f t="shared" si="329"/>
        <v>0</v>
      </c>
      <c r="R985" s="251">
        <f t="shared" si="330"/>
        <v>0</v>
      </c>
      <c r="S985" s="599">
        <f t="shared" si="331"/>
        <v>0</v>
      </c>
    </row>
    <row r="986" spans="1:19" ht="27.6">
      <c r="A986" s="238">
        <v>987</v>
      </c>
      <c r="B986" s="472"/>
      <c r="C986" s="472" t="s">
        <v>455</v>
      </c>
      <c r="D986" s="472">
        <v>18</v>
      </c>
      <c r="E986" s="472"/>
      <c r="F986" s="237" t="s">
        <v>4120</v>
      </c>
      <c r="G986" s="573"/>
      <c r="H986" s="575"/>
      <c r="I986" s="248" t="s">
        <v>5951</v>
      </c>
      <c r="J986" s="237" t="s">
        <v>22</v>
      </c>
      <c r="K986" s="250">
        <v>20</v>
      </c>
      <c r="L986" s="585"/>
      <c r="M986" s="585"/>
      <c r="N986" s="250">
        <f t="shared" si="326"/>
        <v>0</v>
      </c>
      <c r="O986" s="250">
        <f t="shared" si="327"/>
        <v>0</v>
      </c>
      <c r="P986" s="250">
        <f t="shared" si="328"/>
        <v>0</v>
      </c>
      <c r="Q986" s="250">
        <f t="shared" si="329"/>
        <v>0</v>
      </c>
      <c r="R986" s="251">
        <f t="shared" si="330"/>
        <v>0</v>
      </c>
      <c r="S986" s="599">
        <f t="shared" si="331"/>
        <v>0</v>
      </c>
    </row>
    <row r="987" spans="1:19" ht="14.4">
      <c r="A987" s="238">
        <v>988</v>
      </c>
      <c r="B987" s="472"/>
      <c r="C987" s="472" t="s">
        <v>455</v>
      </c>
      <c r="D987" s="472">
        <v>19</v>
      </c>
      <c r="E987" s="472"/>
      <c r="F987" s="237" t="s">
        <v>4121</v>
      </c>
      <c r="G987" s="573"/>
      <c r="H987" s="575"/>
      <c r="I987" s="248" t="s">
        <v>5952</v>
      </c>
      <c r="J987" s="237" t="s">
        <v>22</v>
      </c>
      <c r="K987" s="250">
        <v>2</v>
      </c>
      <c r="L987" s="585"/>
      <c r="M987" s="585"/>
      <c r="N987" s="250">
        <f t="shared" si="326"/>
        <v>0</v>
      </c>
      <c r="O987" s="250">
        <f t="shared" si="327"/>
        <v>0</v>
      </c>
      <c r="P987" s="250">
        <f t="shared" si="328"/>
        <v>0</v>
      </c>
      <c r="Q987" s="250">
        <f t="shared" si="329"/>
        <v>0</v>
      </c>
      <c r="R987" s="251">
        <f t="shared" si="330"/>
        <v>0</v>
      </c>
      <c r="S987" s="599">
        <f t="shared" si="331"/>
        <v>0</v>
      </c>
    </row>
    <row r="988" spans="1:19" ht="27.6">
      <c r="A988" s="238">
        <v>989</v>
      </c>
      <c r="B988" s="472"/>
      <c r="C988" s="472" t="s">
        <v>455</v>
      </c>
      <c r="D988" s="472">
        <v>20</v>
      </c>
      <c r="E988" s="472"/>
      <c r="F988" s="237" t="s">
        <v>4122</v>
      </c>
      <c r="G988" s="573"/>
      <c r="H988" s="575"/>
      <c r="I988" s="248" t="s">
        <v>5953</v>
      </c>
      <c r="J988" s="237" t="s">
        <v>22</v>
      </c>
      <c r="K988" s="250">
        <v>8</v>
      </c>
      <c r="L988" s="585"/>
      <c r="M988" s="585"/>
      <c r="N988" s="250">
        <f t="shared" si="326"/>
        <v>0</v>
      </c>
      <c r="O988" s="250">
        <f t="shared" si="327"/>
        <v>0</v>
      </c>
      <c r="P988" s="250">
        <f t="shared" si="328"/>
        <v>0</v>
      </c>
      <c r="Q988" s="250">
        <f t="shared" si="329"/>
        <v>0</v>
      </c>
      <c r="R988" s="251">
        <f t="shared" si="330"/>
        <v>0</v>
      </c>
      <c r="S988" s="599">
        <f t="shared" si="331"/>
        <v>0</v>
      </c>
    </row>
    <row r="989" spans="1:19" ht="27.6">
      <c r="A989" s="238">
        <v>990</v>
      </c>
      <c r="B989" s="472"/>
      <c r="C989" s="472" t="s">
        <v>455</v>
      </c>
      <c r="D989" s="472">
        <v>21</v>
      </c>
      <c r="E989" s="472"/>
      <c r="F989" s="237" t="s">
        <v>4123</v>
      </c>
      <c r="G989" s="573"/>
      <c r="H989" s="575"/>
      <c r="I989" s="248" t="s">
        <v>5954</v>
      </c>
      <c r="J989" s="237" t="s">
        <v>22</v>
      </c>
      <c r="K989" s="250">
        <v>40</v>
      </c>
      <c r="L989" s="585"/>
      <c r="M989" s="585"/>
      <c r="N989" s="250">
        <f t="shared" si="326"/>
        <v>0</v>
      </c>
      <c r="O989" s="250">
        <f t="shared" si="327"/>
        <v>0</v>
      </c>
      <c r="P989" s="250">
        <f t="shared" si="328"/>
        <v>0</v>
      </c>
      <c r="Q989" s="250">
        <f t="shared" si="329"/>
        <v>0</v>
      </c>
      <c r="R989" s="251">
        <f t="shared" si="330"/>
        <v>0</v>
      </c>
      <c r="S989" s="599">
        <f t="shared" si="331"/>
        <v>0</v>
      </c>
    </row>
    <row r="990" spans="1:19" ht="14.4">
      <c r="A990" s="238">
        <v>991</v>
      </c>
      <c r="B990" s="411"/>
      <c r="C990" s="411" t="s">
        <v>456</v>
      </c>
      <c r="D990" s="411"/>
      <c r="E990" s="411"/>
      <c r="F990" s="263" t="s">
        <v>456</v>
      </c>
      <c r="G990" s="579"/>
      <c r="H990" s="580"/>
      <c r="I990" s="261" t="s">
        <v>4044</v>
      </c>
      <c r="J990" s="263"/>
      <c r="K990" s="271"/>
      <c r="L990" s="588"/>
      <c r="M990" s="588"/>
      <c r="N990" s="271"/>
      <c r="O990" s="271"/>
      <c r="P990" s="271"/>
      <c r="Q990" s="271"/>
      <c r="R990" s="339"/>
      <c r="S990" s="596"/>
    </row>
    <row r="991" spans="1:19" ht="27.6">
      <c r="A991" s="238">
        <v>992</v>
      </c>
      <c r="B991" s="472"/>
      <c r="C991" s="472" t="s">
        <v>456</v>
      </c>
      <c r="D991" s="472">
        <v>1</v>
      </c>
      <c r="E991" s="472"/>
      <c r="F991" s="237" t="s">
        <v>4141</v>
      </c>
      <c r="G991" s="573"/>
      <c r="H991" s="575"/>
      <c r="I991" s="248" t="s">
        <v>5955</v>
      </c>
      <c r="J991" s="237" t="s">
        <v>22</v>
      </c>
      <c r="K991" s="250">
        <v>4</v>
      </c>
      <c r="L991" s="585"/>
      <c r="M991" s="585"/>
      <c r="N991" s="250">
        <f t="shared" ref="N991:N996" si="332">+M991+L991</f>
        <v>0</v>
      </c>
      <c r="O991" s="250">
        <f t="shared" ref="O991:O996" si="333">IF(K991&lt;&gt;"",TRUNC(L991*(1+$S991),2),"")</f>
        <v>0</v>
      </c>
      <c r="P991" s="250">
        <f t="shared" ref="P991:P996" si="334">IF(K991&lt;&gt;"",TRUNC(M991*(1+$S991),2),"")</f>
        <v>0</v>
      </c>
      <c r="Q991" s="250">
        <f t="shared" ref="Q991:Q996" si="335">IF(K991="","",O991+P991)</f>
        <v>0</v>
      </c>
      <c r="R991" s="251">
        <f t="shared" ref="R991:R996" si="336">IF(K991="",0,TRUNC((K991*$Q991),2))</f>
        <v>0</v>
      </c>
      <c r="S991" s="599">
        <f t="shared" ref="S991:S996" si="337">$K$2</f>
        <v>0</v>
      </c>
    </row>
    <row r="992" spans="1:19" ht="27.6">
      <c r="A992" s="238">
        <v>993</v>
      </c>
      <c r="B992" s="472"/>
      <c r="C992" s="472" t="s">
        <v>456</v>
      </c>
      <c r="D992" s="472">
        <v>2</v>
      </c>
      <c r="E992" s="472"/>
      <c r="F992" s="237" t="s">
        <v>4142</v>
      </c>
      <c r="G992" s="573"/>
      <c r="H992" s="575"/>
      <c r="I992" s="248" t="s">
        <v>5956</v>
      </c>
      <c r="J992" s="237" t="s">
        <v>22</v>
      </c>
      <c r="K992" s="250">
        <v>2</v>
      </c>
      <c r="L992" s="585"/>
      <c r="M992" s="585"/>
      <c r="N992" s="250">
        <f t="shared" si="332"/>
        <v>0</v>
      </c>
      <c r="O992" s="250">
        <f t="shared" si="333"/>
        <v>0</v>
      </c>
      <c r="P992" s="250">
        <f t="shared" si="334"/>
        <v>0</v>
      </c>
      <c r="Q992" s="250">
        <f t="shared" si="335"/>
        <v>0</v>
      </c>
      <c r="R992" s="251">
        <f t="shared" si="336"/>
        <v>0</v>
      </c>
      <c r="S992" s="599">
        <f t="shared" si="337"/>
        <v>0</v>
      </c>
    </row>
    <row r="993" spans="1:19" ht="27.6">
      <c r="A993" s="238">
        <v>994</v>
      </c>
      <c r="B993" s="472"/>
      <c r="C993" s="472" t="s">
        <v>456</v>
      </c>
      <c r="D993" s="472">
        <v>3</v>
      </c>
      <c r="E993" s="472"/>
      <c r="F993" s="237" t="s">
        <v>1208</v>
      </c>
      <c r="G993" s="573"/>
      <c r="H993" s="575"/>
      <c r="I993" s="248" t="s">
        <v>5957</v>
      </c>
      <c r="J993" s="237" t="s">
        <v>22</v>
      </c>
      <c r="K993" s="250">
        <v>10</v>
      </c>
      <c r="L993" s="585"/>
      <c r="M993" s="585"/>
      <c r="N993" s="250">
        <f t="shared" si="332"/>
        <v>0</v>
      </c>
      <c r="O993" s="250">
        <f t="shared" si="333"/>
        <v>0</v>
      </c>
      <c r="P993" s="250">
        <f t="shared" si="334"/>
        <v>0</v>
      </c>
      <c r="Q993" s="250">
        <f t="shared" si="335"/>
        <v>0</v>
      </c>
      <c r="R993" s="251">
        <f t="shared" si="336"/>
        <v>0</v>
      </c>
      <c r="S993" s="599">
        <f t="shared" si="337"/>
        <v>0</v>
      </c>
    </row>
    <row r="994" spans="1:19" ht="27.6">
      <c r="A994" s="238">
        <v>995</v>
      </c>
      <c r="B994" s="472"/>
      <c r="C994" s="472" t="s">
        <v>456</v>
      </c>
      <c r="D994" s="472">
        <v>4</v>
      </c>
      <c r="E994" s="472"/>
      <c r="F994" s="237" t="s">
        <v>4143</v>
      </c>
      <c r="G994" s="573"/>
      <c r="H994" s="575"/>
      <c r="I994" s="248" t="s">
        <v>5958</v>
      </c>
      <c r="J994" s="237" t="s">
        <v>22</v>
      </c>
      <c r="K994" s="250">
        <v>67</v>
      </c>
      <c r="L994" s="585"/>
      <c r="M994" s="585"/>
      <c r="N994" s="250">
        <f t="shared" si="332"/>
        <v>0</v>
      </c>
      <c r="O994" s="250">
        <f t="shared" si="333"/>
        <v>0</v>
      </c>
      <c r="P994" s="250">
        <f t="shared" si="334"/>
        <v>0</v>
      </c>
      <c r="Q994" s="250">
        <f t="shared" si="335"/>
        <v>0</v>
      </c>
      <c r="R994" s="251">
        <f t="shared" si="336"/>
        <v>0</v>
      </c>
      <c r="S994" s="599">
        <f t="shared" si="337"/>
        <v>0</v>
      </c>
    </row>
    <row r="995" spans="1:19" ht="27.6">
      <c r="A995" s="238">
        <v>996</v>
      </c>
      <c r="B995" s="472"/>
      <c r="C995" s="472" t="s">
        <v>456</v>
      </c>
      <c r="D995" s="472">
        <v>5</v>
      </c>
      <c r="E995" s="472"/>
      <c r="F995" s="237" t="s">
        <v>4144</v>
      </c>
      <c r="G995" s="573"/>
      <c r="H995" s="575"/>
      <c r="I995" s="248" t="s">
        <v>5959</v>
      </c>
      <c r="J995" s="237" t="s">
        <v>22</v>
      </c>
      <c r="K995" s="250">
        <v>34</v>
      </c>
      <c r="L995" s="585"/>
      <c r="M995" s="585"/>
      <c r="N995" s="250">
        <f t="shared" si="332"/>
        <v>0</v>
      </c>
      <c r="O995" s="250">
        <f t="shared" si="333"/>
        <v>0</v>
      </c>
      <c r="P995" s="250">
        <f t="shared" si="334"/>
        <v>0</v>
      </c>
      <c r="Q995" s="250">
        <f t="shared" si="335"/>
        <v>0</v>
      </c>
      <c r="R995" s="251">
        <f t="shared" si="336"/>
        <v>0</v>
      </c>
      <c r="S995" s="599">
        <f t="shared" si="337"/>
        <v>0</v>
      </c>
    </row>
    <row r="996" spans="1:19" ht="27.6">
      <c r="A996" s="238">
        <v>997</v>
      </c>
      <c r="B996" s="472"/>
      <c r="C996" s="472" t="s">
        <v>456</v>
      </c>
      <c r="D996" s="472">
        <v>6</v>
      </c>
      <c r="E996" s="472"/>
      <c r="F996" s="237" t="s">
        <v>4145</v>
      </c>
      <c r="G996" s="573"/>
      <c r="H996" s="575"/>
      <c r="I996" s="248" t="s">
        <v>5960</v>
      </c>
      <c r="J996" s="237" t="s">
        <v>22</v>
      </c>
      <c r="K996" s="250">
        <v>169</v>
      </c>
      <c r="L996" s="585"/>
      <c r="M996" s="585"/>
      <c r="N996" s="250">
        <f t="shared" si="332"/>
        <v>0</v>
      </c>
      <c r="O996" s="250">
        <f t="shared" si="333"/>
        <v>0</v>
      </c>
      <c r="P996" s="250">
        <f t="shared" si="334"/>
        <v>0</v>
      </c>
      <c r="Q996" s="250">
        <f t="shared" si="335"/>
        <v>0</v>
      </c>
      <c r="R996" s="251">
        <f t="shared" si="336"/>
        <v>0</v>
      </c>
      <c r="S996" s="599">
        <f t="shared" si="337"/>
        <v>0</v>
      </c>
    </row>
    <row r="997" spans="1:19" ht="14.4">
      <c r="A997" s="238">
        <v>998</v>
      </c>
      <c r="B997" s="411"/>
      <c r="C997" s="411" t="s">
        <v>457</v>
      </c>
      <c r="D997" s="411"/>
      <c r="E997" s="411"/>
      <c r="F997" s="263" t="s">
        <v>457</v>
      </c>
      <c r="G997" s="579"/>
      <c r="H997" s="580"/>
      <c r="I997" s="261" t="s">
        <v>4045</v>
      </c>
      <c r="J997" s="263"/>
      <c r="K997" s="271"/>
      <c r="L997" s="588"/>
      <c r="M997" s="588"/>
      <c r="N997" s="271"/>
      <c r="O997" s="271"/>
      <c r="P997" s="271"/>
      <c r="Q997" s="271"/>
      <c r="R997" s="339"/>
      <c r="S997" s="596"/>
    </row>
    <row r="998" spans="1:19" ht="27.6">
      <c r="A998" s="238">
        <v>999</v>
      </c>
      <c r="B998" s="472"/>
      <c r="C998" s="472" t="s">
        <v>457</v>
      </c>
      <c r="D998" s="472">
        <v>1</v>
      </c>
      <c r="E998" s="472"/>
      <c r="F998" s="237" t="s">
        <v>4154</v>
      </c>
      <c r="G998" s="573"/>
      <c r="H998" s="575"/>
      <c r="I998" s="248" t="s">
        <v>5968</v>
      </c>
      <c r="J998" s="237" t="s">
        <v>22</v>
      </c>
      <c r="K998" s="250">
        <v>2</v>
      </c>
      <c r="L998" s="585"/>
      <c r="M998" s="585"/>
      <c r="N998" s="250">
        <f>+M998+L998</f>
        <v>0</v>
      </c>
      <c r="O998" s="250">
        <f>IF(K998&lt;&gt;"",TRUNC(L998*(1+$S998),2),"")</f>
        <v>0</v>
      </c>
      <c r="P998" s="250">
        <f>IF(K998&lt;&gt;"",TRUNC(M998*(1+$S998),2),"")</f>
        <v>0</v>
      </c>
      <c r="Q998" s="250">
        <f>IF(K998="","",O998+P998)</f>
        <v>0</v>
      </c>
      <c r="R998" s="251">
        <f>IF(K998="",0,TRUNC((K998*$Q998),2))</f>
        <v>0</v>
      </c>
      <c r="S998" s="599">
        <f>$K$2</f>
        <v>0</v>
      </c>
    </row>
    <row r="999" spans="1:19" ht="27.6">
      <c r="A999" s="238">
        <v>1000</v>
      </c>
      <c r="B999" s="472"/>
      <c r="C999" s="472" t="s">
        <v>457</v>
      </c>
      <c r="D999" s="472">
        <v>2</v>
      </c>
      <c r="E999" s="472"/>
      <c r="F999" s="237" t="s">
        <v>4745</v>
      </c>
      <c r="G999" s="573"/>
      <c r="H999" s="575"/>
      <c r="I999" s="248" t="s">
        <v>5969</v>
      </c>
      <c r="J999" s="237" t="s">
        <v>22</v>
      </c>
      <c r="K999" s="250">
        <v>4</v>
      </c>
      <c r="L999" s="585"/>
      <c r="M999" s="585"/>
      <c r="N999" s="250">
        <f>+M999+L999</f>
        <v>0</v>
      </c>
      <c r="O999" s="250">
        <f>IF(K999&lt;&gt;"",TRUNC(L999*(1+$S999),2),"")</f>
        <v>0</v>
      </c>
      <c r="P999" s="250">
        <f>IF(K999&lt;&gt;"",TRUNC(M999*(1+$S999),2),"")</f>
        <v>0</v>
      </c>
      <c r="Q999" s="250">
        <f>IF(K999="","",O999+P999)</f>
        <v>0</v>
      </c>
      <c r="R999" s="251">
        <f>IF(K999="",0,TRUNC((K999*$Q999),2))</f>
        <v>0</v>
      </c>
      <c r="S999" s="599">
        <f>$K$2</f>
        <v>0</v>
      </c>
    </row>
    <row r="1000" spans="1:19" ht="27.6">
      <c r="A1000" s="238">
        <v>1001</v>
      </c>
      <c r="B1000" s="411"/>
      <c r="C1000" s="411" t="s">
        <v>852</v>
      </c>
      <c r="D1000" s="411"/>
      <c r="E1000" s="411"/>
      <c r="F1000" s="263" t="s">
        <v>852</v>
      </c>
      <c r="G1000" s="579"/>
      <c r="H1000" s="580"/>
      <c r="I1000" s="261" t="s">
        <v>4046</v>
      </c>
      <c r="J1000" s="263"/>
      <c r="K1000" s="271"/>
      <c r="L1000" s="588"/>
      <c r="M1000" s="588"/>
      <c r="N1000" s="271"/>
      <c r="O1000" s="271"/>
      <c r="P1000" s="271"/>
      <c r="Q1000" s="271"/>
      <c r="R1000" s="339"/>
      <c r="S1000" s="596"/>
    </row>
    <row r="1001" spans="1:19" ht="41.4">
      <c r="A1001" s="238">
        <v>1002</v>
      </c>
      <c r="B1001" s="472"/>
      <c r="C1001" s="472" t="s">
        <v>852</v>
      </c>
      <c r="D1001" s="472">
        <v>1</v>
      </c>
      <c r="E1001" s="472"/>
      <c r="F1001" s="237" t="s">
        <v>1209</v>
      </c>
      <c r="G1001" s="573"/>
      <c r="H1001" s="575"/>
      <c r="I1001" s="248" t="s">
        <v>5984</v>
      </c>
      <c r="J1001" s="237" t="s">
        <v>24</v>
      </c>
      <c r="K1001" s="250">
        <v>136</v>
      </c>
      <c r="L1001" s="585"/>
      <c r="M1001" s="585"/>
      <c r="N1001" s="250">
        <f>+M1001+L1001</f>
        <v>0</v>
      </c>
      <c r="O1001" s="250">
        <f>IF(K1001&lt;&gt;"",TRUNC(L1001*(1+$S1001),2),"")</f>
        <v>0</v>
      </c>
      <c r="P1001" s="250">
        <f>IF(K1001&lt;&gt;"",TRUNC(M1001*(1+$S1001),2),"")</f>
        <v>0</v>
      </c>
      <c r="Q1001" s="250">
        <f>IF(K1001="","",O1001+P1001)</f>
        <v>0</v>
      </c>
      <c r="R1001" s="251">
        <f>IF(K1001="",0,TRUNC((K1001*$Q1001),2))</f>
        <v>0</v>
      </c>
      <c r="S1001" s="599">
        <f>$K$2</f>
        <v>0</v>
      </c>
    </row>
    <row r="1002" spans="1:19" ht="14.4">
      <c r="A1002" s="238">
        <v>1003</v>
      </c>
      <c r="B1002" s="411"/>
      <c r="C1002" s="411" t="s">
        <v>1582</v>
      </c>
      <c r="D1002" s="411"/>
      <c r="E1002" s="411"/>
      <c r="F1002" s="263" t="s">
        <v>1582</v>
      </c>
      <c r="G1002" s="579"/>
      <c r="H1002" s="580"/>
      <c r="I1002" s="261" t="s">
        <v>4048</v>
      </c>
      <c r="J1002" s="263"/>
      <c r="K1002" s="271"/>
      <c r="L1002" s="588"/>
      <c r="M1002" s="588"/>
      <c r="N1002" s="271"/>
      <c r="O1002" s="271"/>
      <c r="P1002" s="271"/>
      <c r="Q1002" s="271"/>
      <c r="R1002" s="339"/>
      <c r="S1002" s="596"/>
    </row>
    <row r="1003" spans="1:19" ht="27.6">
      <c r="A1003" s="238">
        <v>1004</v>
      </c>
      <c r="B1003" s="472"/>
      <c r="C1003" s="472" t="s">
        <v>1582</v>
      </c>
      <c r="D1003" s="472">
        <v>1</v>
      </c>
      <c r="E1003" s="472"/>
      <c r="F1003" s="237" t="s">
        <v>4155</v>
      </c>
      <c r="G1003" s="573"/>
      <c r="H1003" s="575"/>
      <c r="I1003" s="248" t="s">
        <v>5991</v>
      </c>
      <c r="J1003" s="237" t="s">
        <v>24</v>
      </c>
      <c r="K1003" s="250">
        <v>198</v>
      </c>
      <c r="L1003" s="585"/>
      <c r="M1003" s="585"/>
      <c r="N1003" s="250">
        <f>+M1003+L1003</f>
        <v>0</v>
      </c>
      <c r="O1003" s="250">
        <f>IF(K1003&lt;&gt;"",TRUNC(L1003*(1+$S1003),2),"")</f>
        <v>0</v>
      </c>
      <c r="P1003" s="250">
        <f>IF(K1003&lt;&gt;"",TRUNC(M1003*(1+$S1003),2),"")</f>
        <v>0</v>
      </c>
      <c r="Q1003" s="250">
        <f>IF(K1003="","",O1003+P1003)</f>
        <v>0</v>
      </c>
      <c r="R1003" s="251">
        <f>IF(K1003="",0,TRUNC((K1003*$Q1003),2))</f>
        <v>0</v>
      </c>
      <c r="S1003" s="599">
        <f>$K$2</f>
        <v>0</v>
      </c>
    </row>
    <row r="1004" spans="1:19" ht="27.6">
      <c r="A1004" s="238">
        <v>1005</v>
      </c>
      <c r="B1004" s="472"/>
      <c r="C1004" s="472" t="s">
        <v>1582</v>
      </c>
      <c r="D1004" s="472">
        <v>2</v>
      </c>
      <c r="E1004" s="472"/>
      <c r="F1004" s="237" t="s">
        <v>4156</v>
      </c>
      <c r="G1004" s="573"/>
      <c r="H1004" s="575"/>
      <c r="I1004" s="248" t="s">
        <v>5992</v>
      </c>
      <c r="J1004" s="237" t="s">
        <v>24</v>
      </c>
      <c r="K1004" s="250">
        <v>54</v>
      </c>
      <c r="L1004" s="585"/>
      <c r="M1004" s="585"/>
      <c r="N1004" s="250">
        <f>+M1004+L1004</f>
        <v>0</v>
      </c>
      <c r="O1004" s="250">
        <f>IF(K1004&lt;&gt;"",TRUNC(L1004*(1+$S1004),2),"")</f>
        <v>0</v>
      </c>
      <c r="P1004" s="250">
        <f>IF(K1004&lt;&gt;"",TRUNC(M1004*(1+$S1004),2),"")</f>
        <v>0</v>
      </c>
      <c r="Q1004" s="250">
        <f>IF(K1004="","",O1004+P1004)</f>
        <v>0</v>
      </c>
      <c r="R1004" s="251">
        <f>IF(K1004="",0,TRUNC((K1004*$Q1004),2))</f>
        <v>0</v>
      </c>
      <c r="S1004" s="599">
        <f>$K$2</f>
        <v>0</v>
      </c>
    </row>
    <row r="1005" spans="1:19" ht="27.6">
      <c r="A1005" s="238">
        <v>1006</v>
      </c>
      <c r="B1005" s="472"/>
      <c r="C1005" s="472" t="s">
        <v>1582</v>
      </c>
      <c r="D1005" s="472">
        <v>3</v>
      </c>
      <c r="E1005" s="472"/>
      <c r="F1005" s="237" t="s">
        <v>4157</v>
      </c>
      <c r="G1005" s="573"/>
      <c r="H1005" s="575"/>
      <c r="I1005" s="248" t="s">
        <v>5993</v>
      </c>
      <c r="J1005" s="237" t="s">
        <v>24</v>
      </c>
      <c r="K1005" s="250">
        <v>52</v>
      </c>
      <c r="L1005" s="585"/>
      <c r="M1005" s="585"/>
      <c r="N1005" s="250">
        <f>+M1005+L1005</f>
        <v>0</v>
      </c>
      <c r="O1005" s="250">
        <f>IF(K1005&lt;&gt;"",TRUNC(L1005*(1+$S1005),2),"")</f>
        <v>0</v>
      </c>
      <c r="P1005" s="250">
        <f>IF(K1005&lt;&gt;"",TRUNC(M1005*(1+$S1005),2),"")</f>
        <v>0</v>
      </c>
      <c r="Q1005" s="250">
        <f>IF(K1005="","",O1005+P1005)</f>
        <v>0</v>
      </c>
      <c r="R1005" s="251">
        <f>IF(K1005="",0,TRUNC((K1005*$Q1005),2))</f>
        <v>0</v>
      </c>
      <c r="S1005" s="599">
        <f>$K$2</f>
        <v>0</v>
      </c>
    </row>
    <row r="1006" spans="1:19" ht="27.6">
      <c r="A1006" s="238">
        <v>1007</v>
      </c>
      <c r="B1006" s="472"/>
      <c r="C1006" s="472" t="s">
        <v>1582</v>
      </c>
      <c r="D1006" s="472">
        <v>4</v>
      </c>
      <c r="E1006" s="472"/>
      <c r="F1006" s="237" t="s">
        <v>4158</v>
      </c>
      <c r="G1006" s="573"/>
      <c r="H1006" s="575"/>
      <c r="I1006" s="248" t="s">
        <v>5994</v>
      </c>
      <c r="J1006" s="237" t="s">
        <v>24</v>
      </c>
      <c r="K1006" s="250">
        <v>80</v>
      </c>
      <c r="L1006" s="585"/>
      <c r="M1006" s="585"/>
      <c r="N1006" s="250">
        <f>+M1006+L1006</f>
        <v>0</v>
      </c>
      <c r="O1006" s="250">
        <f>IF(K1006&lt;&gt;"",TRUNC(L1006*(1+$S1006),2),"")</f>
        <v>0</v>
      </c>
      <c r="P1006" s="250">
        <f>IF(K1006&lt;&gt;"",TRUNC(M1006*(1+$S1006),2),"")</f>
        <v>0</v>
      </c>
      <c r="Q1006" s="250">
        <f>IF(K1006="","",O1006+P1006)</f>
        <v>0</v>
      </c>
      <c r="R1006" s="251">
        <f>IF(K1006="",0,TRUNC((K1006*$Q1006),2))</f>
        <v>0</v>
      </c>
      <c r="S1006" s="599">
        <f>$K$2</f>
        <v>0</v>
      </c>
    </row>
    <row r="1007" spans="1:19" ht="27.6">
      <c r="A1007" s="238">
        <v>1008</v>
      </c>
      <c r="B1007" s="472"/>
      <c r="C1007" s="472" t="s">
        <v>1582</v>
      </c>
      <c r="D1007" s="472">
        <v>5</v>
      </c>
      <c r="E1007" s="472"/>
      <c r="F1007" s="237" t="s">
        <v>4159</v>
      </c>
      <c r="G1007" s="573"/>
      <c r="H1007" s="575"/>
      <c r="I1007" s="248" t="s">
        <v>5995</v>
      </c>
      <c r="J1007" s="237" t="s">
        <v>24</v>
      </c>
      <c r="K1007" s="250">
        <v>566</v>
      </c>
      <c r="L1007" s="585"/>
      <c r="M1007" s="585"/>
      <c r="N1007" s="250">
        <f>+M1007+L1007</f>
        <v>0</v>
      </c>
      <c r="O1007" s="250">
        <f>IF(K1007&lt;&gt;"",TRUNC(L1007*(1+$S1007),2),"")</f>
        <v>0</v>
      </c>
      <c r="P1007" s="250">
        <f>IF(K1007&lt;&gt;"",TRUNC(M1007*(1+$S1007),2),"")</f>
        <v>0</v>
      </c>
      <c r="Q1007" s="250">
        <f>IF(K1007="","",O1007+P1007)</f>
        <v>0</v>
      </c>
      <c r="R1007" s="251">
        <f>IF(K1007="",0,TRUNC((K1007*$Q1007),2))</f>
        <v>0</v>
      </c>
      <c r="S1007" s="599">
        <f>$K$2</f>
        <v>0</v>
      </c>
    </row>
    <row r="1008" spans="1:19" ht="14.4">
      <c r="A1008" s="238">
        <v>1009</v>
      </c>
      <c r="B1008" s="411"/>
      <c r="C1008" s="411" t="s">
        <v>1583</v>
      </c>
      <c r="D1008" s="411"/>
      <c r="E1008" s="411"/>
      <c r="F1008" s="263" t="s">
        <v>1583</v>
      </c>
      <c r="G1008" s="579"/>
      <c r="H1008" s="580"/>
      <c r="I1008" s="261" t="s">
        <v>4049</v>
      </c>
      <c r="J1008" s="263"/>
      <c r="K1008" s="271"/>
      <c r="L1008" s="588"/>
      <c r="M1008" s="588"/>
      <c r="N1008" s="271"/>
      <c r="O1008" s="271"/>
      <c r="P1008" s="271"/>
      <c r="Q1008" s="271"/>
      <c r="R1008" s="339"/>
      <c r="S1008" s="596"/>
    </row>
    <row r="1009" spans="1:19" ht="27.6">
      <c r="A1009" s="238">
        <v>1010</v>
      </c>
      <c r="B1009" s="472"/>
      <c r="C1009" s="472" t="s">
        <v>1583</v>
      </c>
      <c r="D1009" s="472">
        <v>1</v>
      </c>
      <c r="E1009" s="472"/>
      <c r="F1009" s="237" t="s">
        <v>4163</v>
      </c>
      <c r="G1009" s="573"/>
      <c r="H1009" s="575"/>
      <c r="I1009" s="248" t="s">
        <v>5996</v>
      </c>
      <c r="J1009" s="237" t="s">
        <v>24</v>
      </c>
      <c r="K1009" s="250">
        <v>64</v>
      </c>
      <c r="L1009" s="585"/>
      <c r="M1009" s="585"/>
      <c r="N1009" s="250">
        <f t="shared" ref="N1009:N1015" si="338">+M1009+L1009</f>
        <v>0</v>
      </c>
      <c r="O1009" s="250">
        <f t="shared" ref="O1009:O1015" si="339">IF(K1009&lt;&gt;"",TRUNC(L1009*(1+$S1009),2),"")</f>
        <v>0</v>
      </c>
      <c r="P1009" s="250">
        <f t="shared" ref="P1009:P1015" si="340">IF(K1009&lt;&gt;"",TRUNC(M1009*(1+$S1009),2),"")</f>
        <v>0</v>
      </c>
      <c r="Q1009" s="250">
        <f t="shared" ref="Q1009:Q1015" si="341">IF(K1009="","",O1009+P1009)</f>
        <v>0</v>
      </c>
      <c r="R1009" s="251">
        <f t="shared" ref="R1009:R1015" si="342">IF(K1009="",0,TRUNC((K1009*$Q1009),2))</f>
        <v>0</v>
      </c>
      <c r="S1009" s="599">
        <f t="shared" ref="S1009:S1015" si="343">$K$2</f>
        <v>0</v>
      </c>
    </row>
    <row r="1010" spans="1:19" ht="27.6">
      <c r="A1010" s="238">
        <v>1011</v>
      </c>
      <c r="B1010" s="472"/>
      <c r="C1010" s="472" t="s">
        <v>1583</v>
      </c>
      <c r="D1010" s="472">
        <v>2</v>
      </c>
      <c r="E1010" s="472"/>
      <c r="F1010" s="237" t="s">
        <v>4164</v>
      </c>
      <c r="G1010" s="573"/>
      <c r="H1010" s="575"/>
      <c r="I1010" s="248" t="s">
        <v>5997</v>
      </c>
      <c r="J1010" s="237" t="s">
        <v>24</v>
      </c>
      <c r="K1010" s="250">
        <v>44</v>
      </c>
      <c r="L1010" s="585"/>
      <c r="M1010" s="585"/>
      <c r="N1010" s="250">
        <f t="shared" si="338"/>
        <v>0</v>
      </c>
      <c r="O1010" s="250">
        <f t="shared" si="339"/>
        <v>0</v>
      </c>
      <c r="P1010" s="250">
        <f t="shared" si="340"/>
        <v>0</v>
      </c>
      <c r="Q1010" s="250">
        <f t="shared" si="341"/>
        <v>0</v>
      </c>
      <c r="R1010" s="251">
        <f t="shared" si="342"/>
        <v>0</v>
      </c>
      <c r="S1010" s="599">
        <f t="shared" si="343"/>
        <v>0</v>
      </c>
    </row>
    <row r="1011" spans="1:19" ht="27.6">
      <c r="A1011" s="238">
        <v>1012</v>
      </c>
      <c r="B1011" s="472"/>
      <c r="C1011" s="472" t="s">
        <v>1583</v>
      </c>
      <c r="D1011" s="472">
        <v>3</v>
      </c>
      <c r="E1011" s="472"/>
      <c r="F1011" s="237" t="s">
        <v>4165</v>
      </c>
      <c r="G1011" s="573"/>
      <c r="H1011" s="575"/>
      <c r="I1011" s="248" t="s">
        <v>5998</v>
      </c>
      <c r="J1011" s="237" t="s">
        <v>24</v>
      </c>
      <c r="K1011" s="250">
        <v>80</v>
      </c>
      <c r="L1011" s="585"/>
      <c r="M1011" s="585"/>
      <c r="N1011" s="250">
        <f t="shared" si="338"/>
        <v>0</v>
      </c>
      <c r="O1011" s="250">
        <f t="shared" si="339"/>
        <v>0</v>
      </c>
      <c r="P1011" s="250">
        <f t="shared" si="340"/>
        <v>0</v>
      </c>
      <c r="Q1011" s="250">
        <f t="shared" si="341"/>
        <v>0</v>
      </c>
      <c r="R1011" s="251">
        <f t="shared" si="342"/>
        <v>0</v>
      </c>
      <c r="S1011" s="599">
        <f t="shared" si="343"/>
        <v>0</v>
      </c>
    </row>
    <row r="1012" spans="1:19" ht="27.6">
      <c r="A1012" s="238">
        <v>1013</v>
      </c>
      <c r="B1012" s="472"/>
      <c r="C1012" s="472" t="s">
        <v>1583</v>
      </c>
      <c r="D1012" s="472">
        <v>4</v>
      </c>
      <c r="E1012" s="472"/>
      <c r="F1012" s="237" t="s">
        <v>4166</v>
      </c>
      <c r="G1012" s="573"/>
      <c r="H1012" s="575"/>
      <c r="I1012" s="248" t="s">
        <v>5999</v>
      </c>
      <c r="J1012" s="237" t="s">
        <v>24</v>
      </c>
      <c r="K1012" s="250">
        <v>96</v>
      </c>
      <c r="L1012" s="585"/>
      <c r="M1012" s="585"/>
      <c r="N1012" s="250">
        <f t="shared" si="338"/>
        <v>0</v>
      </c>
      <c r="O1012" s="250">
        <f t="shared" si="339"/>
        <v>0</v>
      </c>
      <c r="P1012" s="250">
        <f t="shared" si="340"/>
        <v>0</v>
      </c>
      <c r="Q1012" s="250">
        <f t="shared" si="341"/>
        <v>0</v>
      </c>
      <c r="R1012" s="251">
        <f t="shared" si="342"/>
        <v>0</v>
      </c>
      <c r="S1012" s="599">
        <f t="shared" si="343"/>
        <v>0</v>
      </c>
    </row>
    <row r="1013" spans="1:19" ht="27.6">
      <c r="A1013" s="238">
        <v>1014</v>
      </c>
      <c r="B1013" s="472"/>
      <c r="C1013" s="472" t="s">
        <v>1583</v>
      </c>
      <c r="D1013" s="472">
        <v>5</v>
      </c>
      <c r="E1013" s="472"/>
      <c r="F1013" s="237" t="s">
        <v>4167</v>
      </c>
      <c r="G1013" s="573"/>
      <c r="H1013" s="575"/>
      <c r="I1013" s="248" t="s">
        <v>6000</v>
      </c>
      <c r="J1013" s="237" t="s">
        <v>24</v>
      </c>
      <c r="K1013" s="250">
        <v>40</v>
      </c>
      <c r="L1013" s="585"/>
      <c r="M1013" s="585"/>
      <c r="N1013" s="250">
        <f t="shared" si="338"/>
        <v>0</v>
      </c>
      <c r="O1013" s="250">
        <f t="shared" si="339"/>
        <v>0</v>
      </c>
      <c r="P1013" s="250">
        <f t="shared" si="340"/>
        <v>0</v>
      </c>
      <c r="Q1013" s="250">
        <f t="shared" si="341"/>
        <v>0</v>
      </c>
      <c r="R1013" s="251">
        <f t="shared" si="342"/>
        <v>0</v>
      </c>
      <c r="S1013" s="599">
        <f t="shared" si="343"/>
        <v>0</v>
      </c>
    </row>
    <row r="1014" spans="1:19" ht="27.6">
      <c r="A1014" s="238">
        <v>1015</v>
      </c>
      <c r="B1014" s="472"/>
      <c r="C1014" s="472" t="s">
        <v>1583</v>
      </c>
      <c r="D1014" s="472">
        <v>6</v>
      </c>
      <c r="E1014" s="472"/>
      <c r="F1014" s="237" t="s">
        <v>4168</v>
      </c>
      <c r="G1014" s="573"/>
      <c r="H1014" s="575"/>
      <c r="I1014" s="248" t="s">
        <v>6001</v>
      </c>
      <c r="J1014" s="237" t="s">
        <v>24</v>
      </c>
      <c r="K1014" s="250">
        <v>349</v>
      </c>
      <c r="L1014" s="585"/>
      <c r="M1014" s="585"/>
      <c r="N1014" s="250">
        <f t="shared" si="338"/>
        <v>0</v>
      </c>
      <c r="O1014" s="250">
        <f t="shared" si="339"/>
        <v>0</v>
      </c>
      <c r="P1014" s="250">
        <f t="shared" si="340"/>
        <v>0</v>
      </c>
      <c r="Q1014" s="250">
        <f t="shared" si="341"/>
        <v>0</v>
      </c>
      <c r="R1014" s="251">
        <f t="shared" si="342"/>
        <v>0</v>
      </c>
      <c r="S1014" s="599">
        <f t="shared" si="343"/>
        <v>0</v>
      </c>
    </row>
    <row r="1015" spans="1:19" ht="27.6">
      <c r="A1015" s="238">
        <v>1016</v>
      </c>
      <c r="B1015" s="472"/>
      <c r="C1015" s="472" t="s">
        <v>1583</v>
      </c>
      <c r="D1015" s="472">
        <v>7</v>
      </c>
      <c r="E1015" s="472"/>
      <c r="F1015" s="237" t="s">
        <v>4746</v>
      </c>
      <c r="G1015" s="573"/>
      <c r="H1015" s="575"/>
      <c r="I1015" s="248" t="s">
        <v>6003</v>
      </c>
      <c r="J1015" s="237" t="s">
        <v>24</v>
      </c>
      <c r="K1015" s="250">
        <v>185</v>
      </c>
      <c r="L1015" s="585"/>
      <c r="M1015" s="585"/>
      <c r="N1015" s="250">
        <f t="shared" si="338"/>
        <v>0</v>
      </c>
      <c r="O1015" s="250">
        <f t="shared" si="339"/>
        <v>0</v>
      </c>
      <c r="P1015" s="250">
        <f t="shared" si="340"/>
        <v>0</v>
      </c>
      <c r="Q1015" s="250">
        <f t="shared" si="341"/>
        <v>0</v>
      </c>
      <c r="R1015" s="251">
        <f t="shared" si="342"/>
        <v>0</v>
      </c>
      <c r="S1015" s="599">
        <f t="shared" si="343"/>
        <v>0</v>
      </c>
    </row>
    <row r="1016" spans="1:19" ht="27.6">
      <c r="A1016" s="238">
        <v>1017</v>
      </c>
      <c r="B1016" s="411"/>
      <c r="C1016" s="411" t="s">
        <v>1584</v>
      </c>
      <c r="D1016" s="411"/>
      <c r="E1016" s="411"/>
      <c r="F1016" s="263" t="s">
        <v>1584</v>
      </c>
      <c r="G1016" s="579"/>
      <c r="H1016" s="580"/>
      <c r="I1016" s="261" t="s">
        <v>4056</v>
      </c>
      <c r="J1016" s="263"/>
      <c r="K1016" s="271"/>
      <c r="L1016" s="588"/>
      <c r="M1016" s="588"/>
      <c r="N1016" s="271"/>
      <c r="O1016" s="271"/>
      <c r="P1016" s="271"/>
      <c r="Q1016" s="271"/>
      <c r="R1016" s="339"/>
      <c r="S1016" s="596"/>
    </row>
    <row r="1017" spans="1:19" ht="14.4">
      <c r="A1017" s="238">
        <v>1018</v>
      </c>
      <c r="B1017" s="472"/>
      <c r="C1017" s="472" t="s">
        <v>1584</v>
      </c>
      <c r="D1017" s="472">
        <v>1</v>
      </c>
      <c r="E1017" s="472"/>
      <c r="F1017" s="237" t="s">
        <v>4169</v>
      </c>
      <c r="G1017" s="573"/>
      <c r="H1017" s="575"/>
      <c r="I1017" s="248" t="s">
        <v>6013</v>
      </c>
      <c r="J1017" s="237" t="s">
        <v>22</v>
      </c>
      <c r="K1017" s="250">
        <v>6</v>
      </c>
      <c r="L1017" s="585"/>
      <c r="M1017" s="585"/>
      <c r="N1017" s="250">
        <f>+M1017+L1017</f>
        <v>0</v>
      </c>
      <c r="O1017" s="250">
        <f>IF(K1017&lt;&gt;"",TRUNC(L1017*(1+$S1017),2),"")</f>
        <v>0</v>
      </c>
      <c r="P1017" s="250">
        <f>IF(K1017&lt;&gt;"",TRUNC(M1017*(1+$S1017),2),"")</f>
        <v>0</v>
      </c>
      <c r="Q1017" s="250">
        <f>IF(K1017="","",O1017+P1017)</f>
        <v>0</v>
      </c>
      <c r="R1017" s="251">
        <f>IF(K1017="",0,TRUNC((K1017*$Q1017),2))</f>
        <v>0</v>
      </c>
      <c r="S1017" s="599">
        <f>$K$2</f>
        <v>0</v>
      </c>
    </row>
    <row r="1018" spans="1:19" ht="14.4">
      <c r="A1018" s="238">
        <v>1019</v>
      </c>
      <c r="B1018" s="472"/>
      <c r="C1018" s="472" t="s">
        <v>1584</v>
      </c>
      <c r="D1018" s="472">
        <v>2</v>
      </c>
      <c r="E1018" s="472"/>
      <c r="F1018" s="237" t="s">
        <v>4747</v>
      </c>
      <c r="G1018" s="573"/>
      <c r="H1018" s="575"/>
      <c r="I1018" s="248" t="s">
        <v>6017</v>
      </c>
      <c r="J1018" s="237" t="s">
        <v>22</v>
      </c>
      <c r="K1018" s="250">
        <v>12</v>
      </c>
      <c r="L1018" s="585"/>
      <c r="M1018" s="585"/>
      <c r="N1018" s="250">
        <f>+M1018+L1018</f>
        <v>0</v>
      </c>
      <c r="O1018" s="250">
        <f>IF(K1018&lt;&gt;"",TRUNC(L1018*(1+$S1018),2),"")</f>
        <v>0</v>
      </c>
      <c r="P1018" s="250">
        <f>IF(K1018&lt;&gt;"",TRUNC(M1018*(1+$S1018),2),"")</f>
        <v>0</v>
      </c>
      <c r="Q1018" s="250">
        <f>IF(K1018="","",O1018+P1018)</f>
        <v>0</v>
      </c>
      <c r="R1018" s="251">
        <f>IF(K1018="",0,TRUNC((K1018*$Q1018),2))</f>
        <v>0</v>
      </c>
      <c r="S1018" s="599">
        <f>$K$2</f>
        <v>0</v>
      </c>
    </row>
    <row r="1019" spans="1:19" ht="14.4">
      <c r="A1019" s="238">
        <v>1020</v>
      </c>
      <c r="B1019" s="472"/>
      <c r="C1019" s="472" t="s">
        <v>1584</v>
      </c>
      <c r="D1019" s="472">
        <v>3</v>
      </c>
      <c r="E1019" s="472"/>
      <c r="F1019" s="237" t="s">
        <v>4748</v>
      </c>
      <c r="G1019" s="573"/>
      <c r="H1019" s="575"/>
      <c r="I1019" s="248" t="s">
        <v>6018</v>
      </c>
      <c r="J1019" s="237" t="s">
        <v>22</v>
      </c>
      <c r="K1019" s="250">
        <v>6</v>
      </c>
      <c r="L1019" s="585"/>
      <c r="M1019" s="585"/>
      <c r="N1019" s="250">
        <f>+M1019+L1019</f>
        <v>0</v>
      </c>
      <c r="O1019" s="250">
        <f>IF(K1019&lt;&gt;"",TRUNC(L1019*(1+$S1019),2),"")</f>
        <v>0</v>
      </c>
      <c r="P1019" s="250">
        <f>IF(K1019&lt;&gt;"",TRUNC(M1019*(1+$S1019),2),"")</f>
        <v>0</v>
      </c>
      <c r="Q1019" s="250">
        <f>IF(K1019="","",O1019+P1019)</f>
        <v>0</v>
      </c>
      <c r="R1019" s="251">
        <f>IF(K1019="",0,TRUNC((K1019*$Q1019),2))</f>
        <v>0</v>
      </c>
      <c r="S1019" s="599">
        <f>$K$2</f>
        <v>0</v>
      </c>
    </row>
    <row r="1020" spans="1:19" ht="14.4">
      <c r="A1020" s="238">
        <v>1021</v>
      </c>
      <c r="B1020" s="472"/>
      <c r="C1020" s="472" t="s">
        <v>1584</v>
      </c>
      <c r="D1020" s="472">
        <v>4</v>
      </c>
      <c r="E1020" s="472"/>
      <c r="F1020" s="237" t="s">
        <v>4749</v>
      </c>
      <c r="G1020" s="573"/>
      <c r="H1020" s="575"/>
      <c r="I1020" s="248" t="s">
        <v>6019</v>
      </c>
      <c r="J1020" s="237" t="s">
        <v>22</v>
      </c>
      <c r="K1020" s="250">
        <v>6</v>
      </c>
      <c r="L1020" s="585"/>
      <c r="M1020" s="585"/>
      <c r="N1020" s="250">
        <f>+M1020+L1020</f>
        <v>0</v>
      </c>
      <c r="O1020" s="250">
        <f>IF(K1020&lt;&gt;"",TRUNC(L1020*(1+$S1020),2),"")</f>
        <v>0</v>
      </c>
      <c r="P1020" s="250">
        <f>IF(K1020&lt;&gt;"",TRUNC(M1020*(1+$S1020),2),"")</f>
        <v>0</v>
      </c>
      <c r="Q1020" s="250">
        <f>IF(K1020="","",O1020+P1020)</f>
        <v>0</v>
      </c>
      <c r="R1020" s="251">
        <f>IF(K1020="",0,TRUNC((K1020*$Q1020),2))</f>
        <v>0</v>
      </c>
      <c r="S1020" s="599">
        <f>$K$2</f>
        <v>0</v>
      </c>
    </row>
    <row r="1021" spans="1:19" ht="14.4">
      <c r="A1021" s="238">
        <v>1022</v>
      </c>
      <c r="B1021" s="472"/>
      <c r="C1021" s="472" t="s">
        <v>1584</v>
      </c>
      <c r="D1021" s="472">
        <v>5</v>
      </c>
      <c r="E1021" s="472"/>
      <c r="F1021" s="237" t="s">
        <v>4750</v>
      </c>
      <c r="G1021" s="573"/>
      <c r="H1021" s="575"/>
      <c r="I1021" s="248" t="s">
        <v>6020</v>
      </c>
      <c r="J1021" s="237" t="s">
        <v>22</v>
      </c>
      <c r="K1021" s="250">
        <v>38</v>
      </c>
      <c r="L1021" s="585"/>
      <c r="M1021" s="585"/>
      <c r="N1021" s="250">
        <f>+M1021+L1021</f>
        <v>0</v>
      </c>
      <c r="O1021" s="250">
        <f>IF(K1021&lt;&gt;"",TRUNC(L1021*(1+$S1021),2),"")</f>
        <v>0</v>
      </c>
      <c r="P1021" s="250">
        <f>IF(K1021&lt;&gt;"",TRUNC(M1021*(1+$S1021),2),"")</f>
        <v>0</v>
      </c>
      <c r="Q1021" s="250">
        <f>IF(K1021="","",O1021+P1021)</f>
        <v>0</v>
      </c>
      <c r="R1021" s="251">
        <f>IF(K1021="",0,TRUNC((K1021*$Q1021),2))</f>
        <v>0</v>
      </c>
      <c r="S1021" s="599">
        <f>$K$2</f>
        <v>0</v>
      </c>
    </row>
    <row r="1022" spans="1:19" ht="27.6">
      <c r="A1022" s="238">
        <v>1023</v>
      </c>
      <c r="B1022" s="411"/>
      <c r="C1022" s="411" t="s">
        <v>1764</v>
      </c>
      <c r="D1022" s="411"/>
      <c r="E1022" s="411"/>
      <c r="F1022" s="263" t="s">
        <v>1764</v>
      </c>
      <c r="G1022" s="579"/>
      <c r="H1022" s="580"/>
      <c r="I1022" s="261" t="s">
        <v>4058</v>
      </c>
      <c r="J1022" s="263"/>
      <c r="K1022" s="271"/>
      <c r="L1022" s="588"/>
      <c r="M1022" s="588"/>
      <c r="N1022" s="271"/>
      <c r="O1022" s="271"/>
      <c r="P1022" s="271"/>
      <c r="Q1022" s="271"/>
      <c r="R1022" s="339"/>
      <c r="S1022" s="596"/>
    </row>
    <row r="1023" spans="1:19" ht="27.6">
      <c r="A1023" s="238">
        <v>1024</v>
      </c>
      <c r="B1023" s="472"/>
      <c r="C1023" s="472" t="s">
        <v>1764</v>
      </c>
      <c r="D1023" s="472">
        <v>1</v>
      </c>
      <c r="E1023" s="472"/>
      <c r="F1023" s="237" t="s">
        <v>4170</v>
      </c>
      <c r="G1023" s="573"/>
      <c r="H1023" s="575"/>
      <c r="I1023" s="248" t="s">
        <v>6022</v>
      </c>
      <c r="J1023" s="237" t="s">
        <v>22</v>
      </c>
      <c r="K1023" s="250">
        <v>2</v>
      </c>
      <c r="L1023" s="585"/>
      <c r="M1023" s="585"/>
      <c r="N1023" s="250">
        <f>+M1023+L1023</f>
        <v>0</v>
      </c>
      <c r="O1023" s="250">
        <f>IF(K1023&lt;&gt;"",TRUNC(L1023*(1+$S1023),2),"")</f>
        <v>0</v>
      </c>
      <c r="P1023" s="250">
        <f>IF(K1023&lt;&gt;"",TRUNC(M1023*(1+$S1023),2),"")</f>
        <v>0</v>
      </c>
      <c r="Q1023" s="250">
        <f>IF(K1023="","",O1023+P1023)</f>
        <v>0</v>
      </c>
      <c r="R1023" s="251">
        <f>IF(K1023="",0,TRUNC((K1023*$Q1023),2))</f>
        <v>0</v>
      </c>
      <c r="S1023" s="599">
        <f>$K$2</f>
        <v>0</v>
      </c>
    </row>
    <row r="1024" spans="1:19" ht="14.4">
      <c r="A1024" s="238">
        <v>1025</v>
      </c>
      <c r="B1024" s="411"/>
      <c r="C1024" s="411" t="s">
        <v>2515</v>
      </c>
      <c r="D1024" s="411"/>
      <c r="E1024" s="411"/>
      <c r="F1024" s="263" t="s">
        <v>2515</v>
      </c>
      <c r="G1024" s="579"/>
      <c r="H1024" s="580"/>
      <c r="I1024" s="261" t="s">
        <v>4060</v>
      </c>
      <c r="J1024" s="263"/>
      <c r="K1024" s="271"/>
      <c r="L1024" s="588"/>
      <c r="M1024" s="588"/>
      <c r="N1024" s="271"/>
      <c r="O1024" s="271"/>
      <c r="P1024" s="271"/>
      <c r="Q1024" s="271"/>
      <c r="R1024" s="339"/>
      <c r="S1024" s="596"/>
    </row>
    <row r="1025" spans="1:19" ht="14.4">
      <c r="A1025" s="238">
        <v>1026</v>
      </c>
      <c r="B1025" s="472"/>
      <c r="C1025" s="472" t="s">
        <v>2515</v>
      </c>
      <c r="D1025" s="472">
        <v>1</v>
      </c>
      <c r="E1025" s="472"/>
      <c r="F1025" s="237" t="s">
        <v>4173</v>
      </c>
      <c r="G1025" s="573"/>
      <c r="H1025" s="575"/>
      <c r="I1025" s="248" t="s">
        <v>6024</v>
      </c>
      <c r="J1025" s="237" t="s">
        <v>22</v>
      </c>
      <c r="K1025" s="250">
        <v>18</v>
      </c>
      <c r="L1025" s="585"/>
      <c r="M1025" s="585"/>
      <c r="N1025" s="250">
        <f>+M1025+L1025</f>
        <v>0</v>
      </c>
      <c r="O1025" s="250">
        <f>IF(K1025&lt;&gt;"",TRUNC(L1025*(1+$S1025),2),"")</f>
        <v>0</v>
      </c>
      <c r="P1025" s="250">
        <f>IF(K1025&lt;&gt;"",TRUNC(M1025*(1+$S1025),2),"")</f>
        <v>0</v>
      </c>
      <c r="Q1025" s="250">
        <f>IF(K1025="","",O1025+P1025)</f>
        <v>0</v>
      </c>
      <c r="R1025" s="251">
        <f>IF(K1025="",0,TRUNC((K1025*$Q1025),2))</f>
        <v>0</v>
      </c>
      <c r="S1025" s="599">
        <f>$K$2</f>
        <v>0</v>
      </c>
    </row>
    <row r="1026" spans="1:19" ht="14.4">
      <c r="A1026" s="238">
        <v>1027</v>
      </c>
      <c r="B1026" s="472"/>
      <c r="C1026" s="472" t="s">
        <v>2515</v>
      </c>
      <c r="D1026" s="472">
        <v>2</v>
      </c>
      <c r="E1026" s="472"/>
      <c r="F1026" s="237" t="s">
        <v>4751</v>
      </c>
      <c r="G1026" s="573"/>
      <c r="H1026" s="575"/>
      <c r="I1026" s="248" t="s">
        <v>6025</v>
      </c>
      <c r="J1026" s="237" t="s">
        <v>22</v>
      </c>
      <c r="K1026" s="250">
        <v>6</v>
      </c>
      <c r="L1026" s="585"/>
      <c r="M1026" s="585"/>
      <c r="N1026" s="250">
        <f>+M1026+L1026</f>
        <v>0</v>
      </c>
      <c r="O1026" s="250">
        <f>IF(K1026&lt;&gt;"",TRUNC(L1026*(1+$S1026),2),"")</f>
        <v>0</v>
      </c>
      <c r="P1026" s="250">
        <f>IF(K1026&lt;&gt;"",TRUNC(M1026*(1+$S1026),2),"")</f>
        <v>0</v>
      </c>
      <c r="Q1026" s="250">
        <f>IF(K1026="","",O1026+P1026)</f>
        <v>0</v>
      </c>
      <c r="R1026" s="251">
        <f>IF(K1026="",0,TRUNC((K1026*$Q1026),2))</f>
        <v>0</v>
      </c>
      <c r="S1026" s="599">
        <f>$K$2</f>
        <v>0</v>
      </c>
    </row>
    <row r="1027" spans="1:19" ht="14.4">
      <c r="A1027" s="238">
        <v>1028</v>
      </c>
      <c r="B1027" s="472"/>
      <c r="C1027" s="472" t="s">
        <v>2515</v>
      </c>
      <c r="D1027" s="472">
        <v>3</v>
      </c>
      <c r="E1027" s="472"/>
      <c r="F1027" s="237" t="s">
        <v>4752</v>
      </c>
      <c r="G1027" s="573"/>
      <c r="H1027" s="575"/>
      <c r="I1027" s="248" t="s">
        <v>6026</v>
      </c>
      <c r="J1027" s="237" t="s">
        <v>22</v>
      </c>
      <c r="K1027" s="250">
        <v>38</v>
      </c>
      <c r="L1027" s="585"/>
      <c r="M1027" s="585"/>
      <c r="N1027" s="250">
        <f>+M1027+L1027</f>
        <v>0</v>
      </c>
      <c r="O1027" s="250">
        <f>IF(K1027&lt;&gt;"",TRUNC(L1027*(1+$S1027),2),"")</f>
        <v>0</v>
      </c>
      <c r="P1027" s="250">
        <f>IF(K1027&lt;&gt;"",TRUNC(M1027*(1+$S1027),2),"")</f>
        <v>0</v>
      </c>
      <c r="Q1027" s="250">
        <f>IF(K1027="","",O1027+P1027)</f>
        <v>0</v>
      </c>
      <c r="R1027" s="251">
        <f>IF(K1027="",0,TRUNC((K1027*$Q1027),2))</f>
        <v>0</v>
      </c>
      <c r="S1027" s="599">
        <f>$K$2</f>
        <v>0</v>
      </c>
    </row>
    <row r="1028" spans="1:19" ht="14.4">
      <c r="A1028" s="238">
        <v>1029</v>
      </c>
      <c r="B1028" s="411"/>
      <c r="C1028" s="411" t="s">
        <v>2516</v>
      </c>
      <c r="D1028" s="411"/>
      <c r="E1028" s="411"/>
      <c r="F1028" s="263" t="s">
        <v>2516</v>
      </c>
      <c r="G1028" s="579"/>
      <c r="H1028" s="580"/>
      <c r="I1028" s="261" t="s">
        <v>4061</v>
      </c>
      <c r="J1028" s="263"/>
      <c r="K1028" s="271"/>
      <c r="L1028" s="588"/>
      <c r="M1028" s="588"/>
      <c r="N1028" s="271"/>
      <c r="O1028" s="271"/>
      <c r="P1028" s="271"/>
      <c r="Q1028" s="271"/>
      <c r="R1028" s="339"/>
      <c r="S1028" s="596"/>
    </row>
    <row r="1029" spans="1:19" ht="41.4">
      <c r="A1029" s="238">
        <v>1030</v>
      </c>
      <c r="B1029" s="472"/>
      <c r="C1029" s="472" t="s">
        <v>2516</v>
      </c>
      <c r="D1029" s="472">
        <v>1</v>
      </c>
      <c r="E1029" s="472"/>
      <c r="F1029" s="237" t="s">
        <v>4174</v>
      </c>
      <c r="G1029" s="573"/>
      <c r="H1029" s="575"/>
      <c r="I1029" s="248" t="s">
        <v>6028</v>
      </c>
      <c r="J1029" s="237" t="s">
        <v>22</v>
      </c>
      <c r="K1029" s="250">
        <v>3</v>
      </c>
      <c r="L1029" s="585"/>
      <c r="M1029" s="585"/>
      <c r="N1029" s="250">
        <f>+M1029+L1029</f>
        <v>0</v>
      </c>
      <c r="O1029" s="250">
        <f>IF(K1029&lt;&gt;"",TRUNC(L1029*(1+$S1029),2),"")</f>
        <v>0</v>
      </c>
      <c r="P1029" s="250">
        <f>IF(K1029&lt;&gt;"",TRUNC(M1029*(1+$S1029),2),"")</f>
        <v>0</v>
      </c>
      <c r="Q1029" s="250">
        <f>IF(K1029="","",O1029+P1029)</f>
        <v>0</v>
      </c>
      <c r="R1029" s="251">
        <f>IF(K1029="",0,TRUNC((K1029*$Q1029),2))</f>
        <v>0</v>
      </c>
      <c r="S1029" s="599">
        <f>$K$2</f>
        <v>0</v>
      </c>
    </row>
    <row r="1030" spans="1:19" ht="14.4">
      <c r="A1030" s="238">
        <v>1031</v>
      </c>
      <c r="B1030" s="411"/>
      <c r="C1030" s="411" t="s">
        <v>2517</v>
      </c>
      <c r="D1030" s="411"/>
      <c r="E1030" s="411"/>
      <c r="F1030" s="263" t="s">
        <v>2517</v>
      </c>
      <c r="G1030" s="579"/>
      <c r="H1030" s="580"/>
      <c r="I1030" s="261" t="s">
        <v>4062</v>
      </c>
      <c r="J1030" s="263"/>
      <c r="K1030" s="271"/>
      <c r="L1030" s="588"/>
      <c r="M1030" s="588"/>
      <c r="N1030" s="271"/>
      <c r="O1030" s="271"/>
      <c r="P1030" s="271"/>
      <c r="Q1030" s="271"/>
      <c r="R1030" s="339"/>
      <c r="S1030" s="596"/>
    </row>
    <row r="1031" spans="1:19" ht="27.6">
      <c r="A1031" s="238">
        <v>1032</v>
      </c>
      <c r="B1031" s="472"/>
      <c r="C1031" s="472" t="s">
        <v>2517</v>
      </c>
      <c r="D1031" s="472">
        <v>1</v>
      </c>
      <c r="E1031" s="472"/>
      <c r="F1031" s="237" t="s">
        <v>4178</v>
      </c>
      <c r="G1031" s="573"/>
      <c r="H1031" s="575"/>
      <c r="I1031" s="248" t="s">
        <v>6029</v>
      </c>
      <c r="J1031" s="237" t="s">
        <v>22</v>
      </c>
      <c r="K1031" s="250">
        <v>12</v>
      </c>
      <c r="L1031" s="585"/>
      <c r="M1031" s="585"/>
      <c r="N1031" s="250">
        <f>+M1031+L1031</f>
        <v>0</v>
      </c>
      <c r="O1031" s="250">
        <f>IF(K1031&lt;&gt;"",TRUNC(L1031*(1+$S1031),2),"")</f>
        <v>0</v>
      </c>
      <c r="P1031" s="250">
        <f>IF(K1031&lt;&gt;"",TRUNC(M1031*(1+$S1031),2),"")</f>
        <v>0</v>
      </c>
      <c r="Q1031" s="250">
        <f>IF(K1031="","",O1031+P1031)</f>
        <v>0</v>
      </c>
      <c r="R1031" s="251">
        <f>IF(K1031="",0,TRUNC((K1031*$Q1031),2))</f>
        <v>0</v>
      </c>
      <c r="S1031" s="599">
        <f>$K$2</f>
        <v>0</v>
      </c>
    </row>
    <row r="1032" spans="1:19" ht="27.6">
      <c r="A1032" s="238">
        <v>1033</v>
      </c>
      <c r="B1032" s="472"/>
      <c r="C1032" s="472" t="s">
        <v>2517</v>
      </c>
      <c r="D1032" s="472">
        <v>2</v>
      </c>
      <c r="E1032" s="472"/>
      <c r="F1032" s="237" t="s">
        <v>4179</v>
      </c>
      <c r="G1032" s="573"/>
      <c r="H1032" s="575"/>
      <c r="I1032" s="248" t="s">
        <v>6030</v>
      </c>
      <c r="J1032" s="237" t="s">
        <v>22</v>
      </c>
      <c r="K1032" s="250">
        <v>6</v>
      </c>
      <c r="L1032" s="585"/>
      <c r="M1032" s="585"/>
      <c r="N1032" s="250">
        <f>+M1032+L1032</f>
        <v>0</v>
      </c>
      <c r="O1032" s="250">
        <f>IF(K1032&lt;&gt;"",TRUNC(L1032*(1+$S1032),2),"")</f>
        <v>0</v>
      </c>
      <c r="P1032" s="250">
        <f>IF(K1032&lt;&gt;"",TRUNC(M1032*(1+$S1032),2),"")</f>
        <v>0</v>
      </c>
      <c r="Q1032" s="250">
        <f>IF(K1032="","",O1032+P1032)</f>
        <v>0</v>
      </c>
      <c r="R1032" s="251">
        <f>IF(K1032="",0,TRUNC((K1032*$Q1032),2))</f>
        <v>0</v>
      </c>
      <c r="S1032" s="599">
        <f>$K$2</f>
        <v>0</v>
      </c>
    </row>
    <row r="1033" spans="1:19" ht="27.6">
      <c r="A1033" s="238">
        <v>1034</v>
      </c>
      <c r="B1033" s="472"/>
      <c r="C1033" s="472" t="s">
        <v>2517</v>
      </c>
      <c r="D1033" s="472">
        <v>3</v>
      </c>
      <c r="E1033" s="472"/>
      <c r="F1033" s="237" t="s">
        <v>4180</v>
      </c>
      <c r="G1033" s="573"/>
      <c r="H1033" s="575"/>
      <c r="I1033" s="248" t="s">
        <v>6031</v>
      </c>
      <c r="J1033" s="237" t="s">
        <v>22</v>
      </c>
      <c r="K1033" s="250">
        <v>6</v>
      </c>
      <c r="L1033" s="585"/>
      <c r="M1033" s="585"/>
      <c r="N1033" s="250">
        <f>+M1033+L1033</f>
        <v>0</v>
      </c>
      <c r="O1033" s="250">
        <f>IF(K1033&lt;&gt;"",TRUNC(L1033*(1+$S1033),2),"")</f>
        <v>0</v>
      </c>
      <c r="P1033" s="250">
        <f>IF(K1033&lt;&gt;"",TRUNC(M1033*(1+$S1033),2),"")</f>
        <v>0</v>
      </c>
      <c r="Q1033" s="250">
        <f>IF(K1033="","",O1033+P1033)</f>
        <v>0</v>
      </c>
      <c r="R1033" s="251">
        <f>IF(K1033="",0,TRUNC((K1033*$Q1033),2))</f>
        <v>0</v>
      </c>
      <c r="S1033" s="599">
        <f>$K$2</f>
        <v>0</v>
      </c>
    </row>
    <row r="1034" spans="1:19" ht="27.6">
      <c r="A1034" s="238">
        <v>1035</v>
      </c>
      <c r="B1034" s="472"/>
      <c r="C1034" s="472" t="s">
        <v>2517</v>
      </c>
      <c r="D1034" s="472">
        <v>4</v>
      </c>
      <c r="E1034" s="472"/>
      <c r="F1034" s="237" t="s">
        <v>4181</v>
      </c>
      <c r="G1034" s="573"/>
      <c r="H1034" s="575"/>
      <c r="I1034" s="248" t="s">
        <v>6032</v>
      </c>
      <c r="J1034" s="237" t="s">
        <v>22</v>
      </c>
      <c r="K1034" s="250">
        <v>38</v>
      </c>
      <c r="L1034" s="585"/>
      <c r="M1034" s="585"/>
      <c r="N1034" s="250">
        <f>+M1034+L1034</f>
        <v>0</v>
      </c>
      <c r="O1034" s="250">
        <f>IF(K1034&lt;&gt;"",TRUNC(L1034*(1+$S1034),2),"")</f>
        <v>0</v>
      </c>
      <c r="P1034" s="250">
        <f>IF(K1034&lt;&gt;"",TRUNC(M1034*(1+$S1034),2),"")</f>
        <v>0</v>
      </c>
      <c r="Q1034" s="250">
        <f>IF(K1034="","",O1034+P1034)</f>
        <v>0</v>
      </c>
      <c r="R1034" s="251">
        <f>IF(K1034="",0,TRUNC((K1034*$Q1034),2))</f>
        <v>0</v>
      </c>
      <c r="S1034" s="599">
        <f>$K$2</f>
        <v>0</v>
      </c>
    </row>
    <row r="1035" spans="1:19" ht="27.6">
      <c r="A1035" s="238">
        <v>1036</v>
      </c>
      <c r="B1035" s="411"/>
      <c r="C1035" s="411" t="s">
        <v>2518</v>
      </c>
      <c r="D1035" s="411"/>
      <c r="E1035" s="411"/>
      <c r="F1035" s="263" t="s">
        <v>2518</v>
      </c>
      <c r="G1035" s="579"/>
      <c r="H1035" s="580"/>
      <c r="I1035" s="261" t="s">
        <v>4063</v>
      </c>
      <c r="J1035" s="263"/>
      <c r="K1035" s="271"/>
      <c r="L1035" s="588"/>
      <c r="M1035" s="588"/>
      <c r="N1035" s="271"/>
      <c r="O1035" s="271"/>
      <c r="P1035" s="271"/>
      <c r="Q1035" s="271"/>
      <c r="R1035" s="339"/>
      <c r="S1035" s="596"/>
    </row>
    <row r="1036" spans="1:19" ht="14.4">
      <c r="A1036" s="238">
        <v>1037</v>
      </c>
      <c r="B1036" s="472"/>
      <c r="C1036" s="472" t="s">
        <v>2518</v>
      </c>
      <c r="D1036" s="472">
        <v>1</v>
      </c>
      <c r="E1036" s="472"/>
      <c r="F1036" s="237" t="s">
        <v>4198</v>
      </c>
      <c r="G1036" s="573"/>
      <c r="H1036" s="575"/>
      <c r="I1036" s="248" t="s">
        <v>6036</v>
      </c>
      <c r="J1036" s="237" t="s">
        <v>1763</v>
      </c>
      <c r="K1036" s="250">
        <v>1</v>
      </c>
      <c r="L1036" s="585"/>
      <c r="M1036" s="585"/>
      <c r="N1036" s="250">
        <f t="shared" ref="N1036:N1048" si="344">+M1036+L1036</f>
        <v>0</v>
      </c>
      <c r="O1036" s="250">
        <f t="shared" ref="O1036:O1048" si="345">IF(K1036&lt;&gt;"",TRUNC(L1036*(1+$S1036),2),"")</f>
        <v>0</v>
      </c>
      <c r="P1036" s="250">
        <f t="shared" ref="P1036:P1048" si="346">IF(K1036&lt;&gt;"",TRUNC(M1036*(1+$S1036),2),"")</f>
        <v>0</v>
      </c>
      <c r="Q1036" s="250">
        <f t="shared" ref="Q1036:Q1048" si="347">IF(K1036="","",O1036+P1036)</f>
        <v>0</v>
      </c>
      <c r="R1036" s="251">
        <f t="shared" ref="R1036:R1048" si="348">IF(K1036="",0,TRUNC((K1036*$Q1036),2))</f>
        <v>0</v>
      </c>
      <c r="S1036" s="599">
        <f t="shared" ref="S1036:S1048" si="349">$K$2</f>
        <v>0</v>
      </c>
    </row>
    <row r="1037" spans="1:19" ht="14.4">
      <c r="A1037" s="238">
        <v>1038</v>
      </c>
      <c r="B1037" s="472"/>
      <c r="C1037" s="472" t="s">
        <v>2518</v>
      </c>
      <c r="D1037" s="472">
        <v>2</v>
      </c>
      <c r="E1037" s="472"/>
      <c r="F1037" s="237" t="s">
        <v>4199</v>
      </c>
      <c r="G1037" s="573"/>
      <c r="H1037" s="575"/>
      <c r="I1037" s="248" t="s">
        <v>6037</v>
      </c>
      <c r="J1037" s="237" t="s">
        <v>1763</v>
      </c>
      <c r="K1037" s="250">
        <v>1</v>
      </c>
      <c r="L1037" s="585"/>
      <c r="M1037" s="585"/>
      <c r="N1037" s="250">
        <f t="shared" si="344"/>
        <v>0</v>
      </c>
      <c r="O1037" s="250">
        <f t="shared" si="345"/>
        <v>0</v>
      </c>
      <c r="P1037" s="250">
        <f t="shared" si="346"/>
        <v>0</v>
      </c>
      <c r="Q1037" s="250">
        <f t="shared" si="347"/>
        <v>0</v>
      </c>
      <c r="R1037" s="251">
        <f t="shared" si="348"/>
        <v>0</v>
      </c>
      <c r="S1037" s="599">
        <f t="shared" si="349"/>
        <v>0</v>
      </c>
    </row>
    <row r="1038" spans="1:19" ht="14.4">
      <c r="A1038" s="238">
        <v>1039</v>
      </c>
      <c r="B1038" s="472"/>
      <c r="C1038" s="472" t="s">
        <v>2518</v>
      </c>
      <c r="D1038" s="472">
        <v>3</v>
      </c>
      <c r="E1038" s="472"/>
      <c r="F1038" s="237" t="s">
        <v>4200</v>
      </c>
      <c r="G1038" s="573"/>
      <c r="H1038" s="575"/>
      <c r="I1038" s="248" t="s">
        <v>6038</v>
      </c>
      <c r="J1038" s="237" t="s">
        <v>1763</v>
      </c>
      <c r="K1038" s="250">
        <v>1</v>
      </c>
      <c r="L1038" s="585"/>
      <c r="M1038" s="585"/>
      <c r="N1038" s="250">
        <f t="shared" si="344"/>
        <v>0</v>
      </c>
      <c r="O1038" s="250">
        <f t="shared" si="345"/>
        <v>0</v>
      </c>
      <c r="P1038" s="250">
        <f t="shared" si="346"/>
        <v>0</v>
      </c>
      <c r="Q1038" s="250">
        <f t="shared" si="347"/>
        <v>0</v>
      </c>
      <c r="R1038" s="251">
        <f t="shared" si="348"/>
        <v>0</v>
      </c>
      <c r="S1038" s="599">
        <f t="shared" si="349"/>
        <v>0</v>
      </c>
    </row>
    <row r="1039" spans="1:19" ht="14.4">
      <c r="A1039" s="238">
        <v>1040</v>
      </c>
      <c r="B1039" s="472"/>
      <c r="C1039" s="472" t="s">
        <v>2518</v>
      </c>
      <c r="D1039" s="472">
        <v>4</v>
      </c>
      <c r="E1039" s="472"/>
      <c r="F1039" s="237" t="s">
        <v>4201</v>
      </c>
      <c r="G1039" s="573"/>
      <c r="H1039" s="575"/>
      <c r="I1039" s="248" t="s">
        <v>6039</v>
      </c>
      <c r="J1039" s="237" t="s">
        <v>1763</v>
      </c>
      <c r="K1039" s="250">
        <v>1</v>
      </c>
      <c r="L1039" s="585"/>
      <c r="M1039" s="585"/>
      <c r="N1039" s="250">
        <f t="shared" si="344"/>
        <v>0</v>
      </c>
      <c r="O1039" s="250">
        <f t="shared" si="345"/>
        <v>0</v>
      </c>
      <c r="P1039" s="250">
        <f t="shared" si="346"/>
        <v>0</v>
      </c>
      <c r="Q1039" s="250">
        <f t="shared" si="347"/>
        <v>0</v>
      </c>
      <c r="R1039" s="251">
        <f t="shared" si="348"/>
        <v>0</v>
      </c>
      <c r="S1039" s="599">
        <f t="shared" si="349"/>
        <v>0</v>
      </c>
    </row>
    <row r="1040" spans="1:19" ht="27.6">
      <c r="A1040" s="238">
        <v>1041</v>
      </c>
      <c r="B1040" s="472"/>
      <c r="C1040" s="472" t="s">
        <v>2518</v>
      </c>
      <c r="D1040" s="472">
        <v>5</v>
      </c>
      <c r="E1040" s="472"/>
      <c r="F1040" s="237" t="s">
        <v>4202</v>
      </c>
      <c r="G1040" s="573"/>
      <c r="H1040" s="575"/>
      <c r="I1040" s="248" t="s">
        <v>6040</v>
      </c>
      <c r="J1040" s="237" t="s">
        <v>1763</v>
      </c>
      <c r="K1040" s="250">
        <v>2</v>
      </c>
      <c r="L1040" s="585"/>
      <c r="M1040" s="585"/>
      <c r="N1040" s="250">
        <f t="shared" si="344"/>
        <v>0</v>
      </c>
      <c r="O1040" s="250">
        <f t="shared" si="345"/>
        <v>0</v>
      </c>
      <c r="P1040" s="250">
        <f t="shared" si="346"/>
        <v>0</v>
      </c>
      <c r="Q1040" s="250">
        <f t="shared" si="347"/>
        <v>0</v>
      </c>
      <c r="R1040" s="251">
        <f t="shared" si="348"/>
        <v>0</v>
      </c>
      <c r="S1040" s="599">
        <f t="shared" si="349"/>
        <v>0</v>
      </c>
    </row>
    <row r="1041" spans="1:19" ht="27.6">
      <c r="A1041" s="238">
        <v>1042</v>
      </c>
      <c r="B1041" s="472"/>
      <c r="C1041" s="472" t="s">
        <v>2518</v>
      </c>
      <c r="D1041" s="472">
        <v>6</v>
      </c>
      <c r="E1041" s="472"/>
      <c r="F1041" s="237" t="s">
        <v>4203</v>
      </c>
      <c r="G1041" s="573"/>
      <c r="H1041" s="575"/>
      <c r="I1041" s="248" t="s">
        <v>6041</v>
      </c>
      <c r="J1041" s="237" t="s">
        <v>1763</v>
      </c>
      <c r="K1041" s="250">
        <v>2</v>
      </c>
      <c r="L1041" s="585"/>
      <c r="M1041" s="585"/>
      <c r="N1041" s="250">
        <f t="shared" si="344"/>
        <v>0</v>
      </c>
      <c r="O1041" s="250">
        <f t="shared" si="345"/>
        <v>0</v>
      </c>
      <c r="P1041" s="250">
        <f t="shared" si="346"/>
        <v>0</v>
      </c>
      <c r="Q1041" s="250">
        <f t="shared" si="347"/>
        <v>0</v>
      </c>
      <c r="R1041" s="251">
        <f t="shared" si="348"/>
        <v>0</v>
      </c>
      <c r="S1041" s="599">
        <f t="shared" si="349"/>
        <v>0</v>
      </c>
    </row>
    <row r="1042" spans="1:19" ht="27.6">
      <c r="A1042" s="238">
        <v>1043</v>
      </c>
      <c r="B1042" s="472"/>
      <c r="C1042" s="472" t="s">
        <v>2518</v>
      </c>
      <c r="D1042" s="472">
        <v>7</v>
      </c>
      <c r="E1042" s="472"/>
      <c r="F1042" s="237" t="s">
        <v>4204</v>
      </c>
      <c r="G1042" s="573"/>
      <c r="H1042" s="575"/>
      <c r="I1042" s="248" t="s">
        <v>6042</v>
      </c>
      <c r="J1042" s="237" t="s">
        <v>1763</v>
      </c>
      <c r="K1042" s="250">
        <v>2</v>
      </c>
      <c r="L1042" s="585"/>
      <c r="M1042" s="585"/>
      <c r="N1042" s="250">
        <f t="shared" si="344"/>
        <v>0</v>
      </c>
      <c r="O1042" s="250">
        <f t="shared" si="345"/>
        <v>0</v>
      </c>
      <c r="P1042" s="250">
        <f t="shared" si="346"/>
        <v>0</v>
      </c>
      <c r="Q1042" s="250">
        <f t="shared" si="347"/>
        <v>0</v>
      </c>
      <c r="R1042" s="251">
        <f t="shared" si="348"/>
        <v>0</v>
      </c>
      <c r="S1042" s="599">
        <f t="shared" si="349"/>
        <v>0</v>
      </c>
    </row>
    <row r="1043" spans="1:19" ht="27.6">
      <c r="A1043" s="238">
        <v>1044</v>
      </c>
      <c r="B1043" s="472"/>
      <c r="C1043" s="472" t="s">
        <v>2518</v>
      </c>
      <c r="D1043" s="472">
        <v>8</v>
      </c>
      <c r="E1043" s="472"/>
      <c r="F1043" s="237" t="s">
        <v>4205</v>
      </c>
      <c r="G1043" s="573"/>
      <c r="H1043" s="575"/>
      <c r="I1043" s="248" t="s">
        <v>6043</v>
      </c>
      <c r="J1043" s="237" t="s">
        <v>1763</v>
      </c>
      <c r="K1043" s="250">
        <v>2</v>
      </c>
      <c r="L1043" s="585"/>
      <c r="M1043" s="585"/>
      <c r="N1043" s="250">
        <f t="shared" si="344"/>
        <v>0</v>
      </c>
      <c r="O1043" s="250">
        <f t="shared" si="345"/>
        <v>0</v>
      </c>
      <c r="P1043" s="250">
        <f t="shared" si="346"/>
        <v>0</v>
      </c>
      <c r="Q1043" s="250">
        <f t="shared" si="347"/>
        <v>0</v>
      </c>
      <c r="R1043" s="251">
        <f t="shared" si="348"/>
        <v>0</v>
      </c>
      <c r="S1043" s="599">
        <f t="shared" si="349"/>
        <v>0</v>
      </c>
    </row>
    <row r="1044" spans="1:19" ht="27.6">
      <c r="A1044" s="238">
        <v>1045</v>
      </c>
      <c r="B1044" s="472"/>
      <c r="C1044" s="472" t="s">
        <v>2518</v>
      </c>
      <c r="D1044" s="472">
        <v>9</v>
      </c>
      <c r="E1044" s="472"/>
      <c r="F1044" s="237" t="s">
        <v>4206</v>
      </c>
      <c r="G1044" s="573"/>
      <c r="H1044" s="575"/>
      <c r="I1044" s="248" t="s">
        <v>6044</v>
      </c>
      <c r="J1044" s="237" t="s">
        <v>1763</v>
      </c>
      <c r="K1044" s="250">
        <v>30</v>
      </c>
      <c r="L1044" s="585"/>
      <c r="M1044" s="585"/>
      <c r="N1044" s="250">
        <f t="shared" si="344"/>
        <v>0</v>
      </c>
      <c r="O1044" s="250">
        <f t="shared" si="345"/>
        <v>0</v>
      </c>
      <c r="P1044" s="250">
        <f t="shared" si="346"/>
        <v>0</v>
      </c>
      <c r="Q1044" s="250">
        <f t="shared" si="347"/>
        <v>0</v>
      </c>
      <c r="R1044" s="251">
        <f t="shared" si="348"/>
        <v>0</v>
      </c>
      <c r="S1044" s="599">
        <f t="shared" si="349"/>
        <v>0</v>
      </c>
    </row>
    <row r="1045" spans="1:19" ht="27.6">
      <c r="A1045" s="238">
        <v>1046</v>
      </c>
      <c r="B1045" s="472"/>
      <c r="C1045" s="472" t="s">
        <v>2518</v>
      </c>
      <c r="D1045" s="472">
        <v>10</v>
      </c>
      <c r="E1045" s="472"/>
      <c r="F1045" s="237" t="s">
        <v>4207</v>
      </c>
      <c r="G1045" s="573"/>
      <c r="H1045" s="575"/>
      <c r="I1045" s="248" t="s">
        <v>6045</v>
      </c>
      <c r="J1045" s="237" t="s">
        <v>1763</v>
      </c>
      <c r="K1045" s="250">
        <v>2</v>
      </c>
      <c r="L1045" s="585"/>
      <c r="M1045" s="585"/>
      <c r="N1045" s="250">
        <f t="shared" si="344"/>
        <v>0</v>
      </c>
      <c r="O1045" s="250">
        <f t="shared" si="345"/>
        <v>0</v>
      </c>
      <c r="P1045" s="250">
        <f t="shared" si="346"/>
        <v>0</v>
      </c>
      <c r="Q1045" s="250">
        <f t="shared" si="347"/>
        <v>0</v>
      </c>
      <c r="R1045" s="251">
        <f t="shared" si="348"/>
        <v>0</v>
      </c>
      <c r="S1045" s="599">
        <f t="shared" si="349"/>
        <v>0</v>
      </c>
    </row>
    <row r="1046" spans="1:19" ht="27.6">
      <c r="A1046" s="238">
        <v>1047</v>
      </c>
      <c r="B1046" s="472"/>
      <c r="C1046" s="472" t="s">
        <v>2518</v>
      </c>
      <c r="D1046" s="472">
        <v>11</v>
      </c>
      <c r="E1046" s="472"/>
      <c r="F1046" s="237" t="s">
        <v>4208</v>
      </c>
      <c r="G1046" s="573"/>
      <c r="H1046" s="575"/>
      <c r="I1046" s="248" t="s">
        <v>6046</v>
      </c>
      <c r="J1046" s="237" t="s">
        <v>1763</v>
      </c>
      <c r="K1046" s="250">
        <v>2</v>
      </c>
      <c r="L1046" s="585"/>
      <c r="M1046" s="585"/>
      <c r="N1046" s="250">
        <f t="shared" si="344"/>
        <v>0</v>
      </c>
      <c r="O1046" s="250">
        <f t="shared" si="345"/>
        <v>0</v>
      </c>
      <c r="P1046" s="250">
        <f t="shared" si="346"/>
        <v>0</v>
      </c>
      <c r="Q1046" s="250">
        <f t="shared" si="347"/>
        <v>0</v>
      </c>
      <c r="R1046" s="251">
        <f t="shared" si="348"/>
        <v>0</v>
      </c>
      <c r="S1046" s="599">
        <f t="shared" si="349"/>
        <v>0</v>
      </c>
    </row>
    <row r="1047" spans="1:19" ht="27.6">
      <c r="A1047" s="238">
        <v>1048</v>
      </c>
      <c r="B1047" s="472"/>
      <c r="C1047" s="472" t="s">
        <v>2518</v>
      </c>
      <c r="D1047" s="472">
        <v>12</v>
      </c>
      <c r="E1047" s="472"/>
      <c r="F1047" s="237" t="s">
        <v>4209</v>
      </c>
      <c r="G1047" s="573"/>
      <c r="H1047" s="575"/>
      <c r="I1047" s="248" t="s">
        <v>6047</v>
      </c>
      <c r="J1047" s="237" t="s">
        <v>1763</v>
      </c>
      <c r="K1047" s="250">
        <v>2</v>
      </c>
      <c r="L1047" s="585"/>
      <c r="M1047" s="585"/>
      <c r="N1047" s="250">
        <f t="shared" si="344"/>
        <v>0</v>
      </c>
      <c r="O1047" s="250">
        <f t="shared" si="345"/>
        <v>0</v>
      </c>
      <c r="P1047" s="250">
        <f t="shared" si="346"/>
        <v>0</v>
      </c>
      <c r="Q1047" s="250">
        <f t="shared" si="347"/>
        <v>0</v>
      </c>
      <c r="R1047" s="251">
        <f t="shared" si="348"/>
        <v>0</v>
      </c>
      <c r="S1047" s="599">
        <f t="shared" si="349"/>
        <v>0</v>
      </c>
    </row>
    <row r="1048" spans="1:19" ht="27.6">
      <c r="A1048" s="238">
        <v>1049</v>
      </c>
      <c r="B1048" s="472"/>
      <c r="C1048" s="472" t="s">
        <v>2518</v>
      </c>
      <c r="D1048" s="472">
        <v>13</v>
      </c>
      <c r="E1048" s="472"/>
      <c r="F1048" s="237" t="s">
        <v>4210</v>
      </c>
      <c r="G1048" s="573"/>
      <c r="H1048" s="575"/>
      <c r="I1048" s="248" t="s">
        <v>6081</v>
      </c>
      <c r="J1048" s="237" t="s">
        <v>1763</v>
      </c>
      <c r="K1048" s="250">
        <v>1</v>
      </c>
      <c r="L1048" s="585"/>
      <c r="M1048" s="585"/>
      <c r="N1048" s="250">
        <f t="shared" si="344"/>
        <v>0</v>
      </c>
      <c r="O1048" s="250">
        <f t="shared" si="345"/>
        <v>0</v>
      </c>
      <c r="P1048" s="250">
        <f t="shared" si="346"/>
        <v>0</v>
      </c>
      <c r="Q1048" s="250">
        <f t="shared" si="347"/>
        <v>0</v>
      </c>
      <c r="R1048" s="251">
        <f t="shared" si="348"/>
        <v>0</v>
      </c>
      <c r="S1048" s="599">
        <f t="shared" si="349"/>
        <v>0</v>
      </c>
    </row>
    <row r="1049" spans="1:19" ht="14.4">
      <c r="A1049" s="238">
        <v>1050</v>
      </c>
      <c r="B1049" s="411"/>
      <c r="C1049" s="411" t="s">
        <v>2522</v>
      </c>
      <c r="D1049" s="411"/>
      <c r="E1049" s="411"/>
      <c r="F1049" s="263" t="s">
        <v>2522</v>
      </c>
      <c r="G1049" s="579"/>
      <c r="H1049" s="580"/>
      <c r="I1049" s="261" t="s">
        <v>3909</v>
      </c>
      <c r="J1049" s="263"/>
      <c r="K1049" s="271"/>
      <c r="L1049" s="588"/>
      <c r="M1049" s="588"/>
      <c r="N1049" s="271"/>
      <c r="O1049" s="271"/>
      <c r="P1049" s="271"/>
      <c r="Q1049" s="271"/>
      <c r="R1049" s="339"/>
      <c r="S1049" s="596"/>
    </row>
    <row r="1050" spans="1:19" ht="14.4">
      <c r="A1050" s="238">
        <v>1051</v>
      </c>
      <c r="B1050" s="472"/>
      <c r="C1050" s="472" t="s">
        <v>2522</v>
      </c>
      <c r="D1050" s="472">
        <v>1</v>
      </c>
      <c r="E1050" s="472"/>
      <c r="F1050" s="237" t="s">
        <v>2598</v>
      </c>
      <c r="G1050" s="573"/>
      <c r="H1050" s="575"/>
      <c r="I1050" s="248" t="s">
        <v>6086</v>
      </c>
      <c r="J1050" s="237" t="s">
        <v>1763</v>
      </c>
      <c r="K1050" s="250">
        <v>1</v>
      </c>
      <c r="L1050" s="585"/>
      <c r="M1050" s="585"/>
      <c r="N1050" s="250">
        <f t="shared" ref="N1050:N1063" si="350">+M1050+L1050</f>
        <v>0</v>
      </c>
      <c r="O1050" s="250">
        <f t="shared" ref="O1050:O1063" si="351">IF(K1050&lt;&gt;"",TRUNC(L1050*(1+$S1050),2),"")</f>
        <v>0</v>
      </c>
      <c r="P1050" s="250">
        <f t="shared" ref="P1050:P1063" si="352">IF(K1050&lt;&gt;"",TRUNC(M1050*(1+$S1050),2),"")</f>
        <v>0</v>
      </c>
      <c r="Q1050" s="250">
        <f t="shared" ref="Q1050:Q1063" si="353">IF(K1050="","",O1050+P1050)</f>
        <v>0</v>
      </c>
      <c r="R1050" s="251">
        <f t="shared" ref="R1050:R1063" si="354">IF(K1050="",0,TRUNC((K1050*$Q1050),2))</f>
        <v>0</v>
      </c>
      <c r="S1050" s="599">
        <f t="shared" ref="S1050:S1063" si="355">$K$2</f>
        <v>0</v>
      </c>
    </row>
    <row r="1051" spans="1:19" ht="14.4">
      <c r="A1051" s="238">
        <v>1052</v>
      </c>
      <c r="B1051" s="472"/>
      <c r="C1051" s="472" t="s">
        <v>2522</v>
      </c>
      <c r="D1051" s="472">
        <v>2</v>
      </c>
      <c r="E1051" s="472"/>
      <c r="F1051" s="237" t="s">
        <v>2599</v>
      </c>
      <c r="G1051" s="573"/>
      <c r="H1051" s="575"/>
      <c r="I1051" s="248" t="s">
        <v>6087</v>
      </c>
      <c r="J1051" s="237" t="s">
        <v>1763</v>
      </c>
      <c r="K1051" s="250">
        <v>1</v>
      </c>
      <c r="L1051" s="585"/>
      <c r="M1051" s="585"/>
      <c r="N1051" s="250">
        <f t="shared" si="350"/>
        <v>0</v>
      </c>
      <c r="O1051" s="250">
        <f t="shared" si="351"/>
        <v>0</v>
      </c>
      <c r="P1051" s="250">
        <f t="shared" si="352"/>
        <v>0</v>
      </c>
      <c r="Q1051" s="250">
        <f t="shared" si="353"/>
        <v>0</v>
      </c>
      <c r="R1051" s="251">
        <f t="shared" si="354"/>
        <v>0</v>
      </c>
      <c r="S1051" s="599">
        <f t="shared" si="355"/>
        <v>0</v>
      </c>
    </row>
    <row r="1052" spans="1:19" ht="14.4">
      <c r="A1052" s="238">
        <v>1053</v>
      </c>
      <c r="B1052" s="472"/>
      <c r="C1052" s="472" t="s">
        <v>2522</v>
      </c>
      <c r="D1052" s="472">
        <v>3</v>
      </c>
      <c r="E1052" s="472"/>
      <c r="F1052" s="237" t="s">
        <v>2600</v>
      </c>
      <c r="G1052" s="573"/>
      <c r="H1052" s="575"/>
      <c r="I1052" s="248" t="s">
        <v>6088</v>
      </c>
      <c r="J1052" s="237" t="s">
        <v>1763</v>
      </c>
      <c r="K1052" s="250">
        <v>1</v>
      </c>
      <c r="L1052" s="585"/>
      <c r="M1052" s="585"/>
      <c r="N1052" s="250">
        <f t="shared" si="350"/>
        <v>0</v>
      </c>
      <c r="O1052" s="250">
        <f t="shared" si="351"/>
        <v>0</v>
      </c>
      <c r="P1052" s="250">
        <f t="shared" si="352"/>
        <v>0</v>
      </c>
      <c r="Q1052" s="250">
        <f t="shared" si="353"/>
        <v>0</v>
      </c>
      <c r="R1052" s="251">
        <f t="shared" si="354"/>
        <v>0</v>
      </c>
      <c r="S1052" s="599">
        <f t="shared" si="355"/>
        <v>0</v>
      </c>
    </row>
    <row r="1053" spans="1:19" ht="14.4">
      <c r="A1053" s="238">
        <v>1054</v>
      </c>
      <c r="B1053" s="472"/>
      <c r="C1053" s="472" t="s">
        <v>2522</v>
      </c>
      <c r="D1053" s="472">
        <v>4</v>
      </c>
      <c r="E1053" s="472"/>
      <c r="F1053" s="237" t="s">
        <v>2601</v>
      </c>
      <c r="G1053" s="573"/>
      <c r="H1053" s="575"/>
      <c r="I1053" s="248" t="s">
        <v>6089</v>
      </c>
      <c r="J1053" s="237" t="s">
        <v>1763</v>
      </c>
      <c r="K1053" s="250">
        <v>1</v>
      </c>
      <c r="L1053" s="585"/>
      <c r="M1053" s="585"/>
      <c r="N1053" s="250">
        <f t="shared" si="350"/>
        <v>0</v>
      </c>
      <c r="O1053" s="250">
        <f t="shared" si="351"/>
        <v>0</v>
      </c>
      <c r="P1053" s="250">
        <f t="shared" si="352"/>
        <v>0</v>
      </c>
      <c r="Q1053" s="250">
        <f t="shared" si="353"/>
        <v>0</v>
      </c>
      <c r="R1053" s="251">
        <f t="shared" si="354"/>
        <v>0</v>
      </c>
      <c r="S1053" s="599">
        <f t="shared" si="355"/>
        <v>0</v>
      </c>
    </row>
    <row r="1054" spans="1:19" ht="27.6">
      <c r="A1054" s="238">
        <v>1055</v>
      </c>
      <c r="B1054" s="472"/>
      <c r="C1054" s="472" t="s">
        <v>2522</v>
      </c>
      <c r="D1054" s="472">
        <v>5</v>
      </c>
      <c r="E1054" s="472"/>
      <c r="F1054" s="237" t="s">
        <v>4219</v>
      </c>
      <c r="G1054" s="573"/>
      <c r="H1054" s="575"/>
      <c r="I1054" s="248" t="s">
        <v>6090</v>
      </c>
      <c r="J1054" s="237" t="s">
        <v>1763</v>
      </c>
      <c r="K1054" s="250">
        <v>2</v>
      </c>
      <c r="L1054" s="585"/>
      <c r="M1054" s="585"/>
      <c r="N1054" s="250">
        <f t="shared" si="350"/>
        <v>0</v>
      </c>
      <c r="O1054" s="250">
        <f t="shared" si="351"/>
        <v>0</v>
      </c>
      <c r="P1054" s="250">
        <f t="shared" si="352"/>
        <v>0</v>
      </c>
      <c r="Q1054" s="250">
        <f t="shared" si="353"/>
        <v>0</v>
      </c>
      <c r="R1054" s="251">
        <f t="shared" si="354"/>
        <v>0</v>
      </c>
      <c r="S1054" s="599">
        <f t="shared" si="355"/>
        <v>0</v>
      </c>
    </row>
    <row r="1055" spans="1:19" ht="27.6">
      <c r="A1055" s="238">
        <v>1056</v>
      </c>
      <c r="B1055" s="472"/>
      <c r="C1055" s="472" t="s">
        <v>2522</v>
      </c>
      <c r="D1055" s="472">
        <v>6</v>
      </c>
      <c r="E1055" s="472"/>
      <c r="F1055" s="237" t="s">
        <v>4220</v>
      </c>
      <c r="G1055" s="573"/>
      <c r="H1055" s="575"/>
      <c r="I1055" s="248" t="s">
        <v>6091</v>
      </c>
      <c r="J1055" s="237" t="s">
        <v>1763</v>
      </c>
      <c r="K1055" s="250">
        <v>2</v>
      </c>
      <c r="L1055" s="585"/>
      <c r="M1055" s="585"/>
      <c r="N1055" s="250">
        <f t="shared" si="350"/>
        <v>0</v>
      </c>
      <c r="O1055" s="250">
        <f t="shared" si="351"/>
        <v>0</v>
      </c>
      <c r="P1055" s="250">
        <f t="shared" si="352"/>
        <v>0</v>
      </c>
      <c r="Q1055" s="250">
        <f t="shared" si="353"/>
        <v>0</v>
      </c>
      <c r="R1055" s="251">
        <f t="shared" si="354"/>
        <v>0</v>
      </c>
      <c r="S1055" s="599">
        <f t="shared" si="355"/>
        <v>0</v>
      </c>
    </row>
    <row r="1056" spans="1:19" ht="27.6">
      <c r="A1056" s="238">
        <v>1057</v>
      </c>
      <c r="B1056" s="472"/>
      <c r="C1056" s="472" t="s">
        <v>2522</v>
      </c>
      <c r="D1056" s="472">
        <v>7</v>
      </c>
      <c r="E1056" s="472"/>
      <c r="F1056" s="237" t="s">
        <v>4221</v>
      </c>
      <c r="G1056" s="573"/>
      <c r="H1056" s="575"/>
      <c r="I1056" s="248" t="s">
        <v>6092</v>
      </c>
      <c r="J1056" s="237" t="s">
        <v>1763</v>
      </c>
      <c r="K1056" s="250">
        <v>2</v>
      </c>
      <c r="L1056" s="585"/>
      <c r="M1056" s="585"/>
      <c r="N1056" s="250">
        <f t="shared" si="350"/>
        <v>0</v>
      </c>
      <c r="O1056" s="250">
        <f t="shared" si="351"/>
        <v>0</v>
      </c>
      <c r="P1056" s="250">
        <f t="shared" si="352"/>
        <v>0</v>
      </c>
      <c r="Q1056" s="250">
        <f t="shared" si="353"/>
        <v>0</v>
      </c>
      <c r="R1056" s="251">
        <f t="shared" si="354"/>
        <v>0</v>
      </c>
      <c r="S1056" s="599">
        <f t="shared" si="355"/>
        <v>0</v>
      </c>
    </row>
    <row r="1057" spans="1:19" ht="27.6">
      <c r="A1057" s="238">
        <v>1058</v>
      </c>
      <c r="B1057" s="472"/>
      <c r="C1057" s="472" t="s">
        <v>2522</v>
      </c>
      <c r="D1057" s="472">
        <v>8</v>
      </c>
      <c r="E1057" s="472"/>
      <c r="F1057" s="237" t="s">
        <v>4222</v>
      </c>
      <c r="G1057" s="573"/>
      <c r="H1057" s="575"/>
      <c r="I1057" s="248" t="s">
        <v>6093</v>
      </c>
      <c r="J1057" s="237" t="s">
        <v>1763</v>
      </c>
      <c r="K1057" s="250">
        <v>2</v>
      </c>
      <c r="L1057" s="585"/>
      <c r="M1057" s="585"/>
      <c r="N1057" s="250">
        <f t="shared" si="350"/>
        <v>0</v>
      </c>
      <c r="O1057" s="250">
        <f t="shared" si="351"/>
        <v>0</v>
      </c>
      <c r="P1057" s="250">
        <f t="shared" si="352"/>
        <v>0</v>
      </c>
      <c r="Q1057" s="250">
        <f t="shared" si="353"/>
        <v>0</v>
      </c>
      <c r="R1057" s="251">
        <f t="shared" si="354"/>
        <v>0</v>
      </c>
      <c r="S1057" s="599">
        <f t="shared" si="355"/>
        <v>0</v>
      </c>
    </row>
    <row r="1058" spans="1:19" ht="27.6">
      <c r="A1058" s="238">
        <v>1059</v>
      </c>
      <c r="B1058" s="472"/>
      <c r="C1058" s="472" t="s">
        <v>2522</v>
      </c>
      <c r="D1058" s="472">
        <v>9</v>
      </c>
      <c r="E1058" s="472"/>
      <c r="F1058" s="237" t="s">
        <v>4223</v>
      </c>
      <c r="G1058" s="573"/>
      <c r="H1058" s="575"/>
      <c r="I1058" s="248" t="s">
        <v>6094</v>
      </c>
      <c r="J1058" s="237" t="s">
        <v>1763</v>
      </c>
      <c r="K1058" s="250">
        <v>30</v>
      </c>
      <c r="L1058" s="585"/>
      <c r="M1058" s="585"/>
      <c r="N1058" s="250">
        <f t="shared" si="350"/>
        <v>0</v>
      </c>
      <c r="O1058" s="250">
        <f t="shared" si="351"/>
        <v>0</v>
      </c>
      <c r="P1058" s="250">
        <f t="shared" si="352"/>
        <v>0</v>
      </c>
      <c r="Q1058" s="250">
        <f t="shared" si="353"/>
        <v>0</v>
      </c>
      <c r="R1058" s="251">
        <f t="shared" si="354"/>
        <v>0</v>
      </c>
      <c r="S1058" s="599">
        <f t="shared" si="355"/>
        <v>0</v>
      </c>
    </row>
    <row r="1059" spans="1:19" ht="27.6">
      <c r="A1059" s="238">
        <v>1060</v>
      </c>
      <c r="B1059" s="472"/>
      <c r="C1059" s="472" t="s">
        <v>2522</v>
      </c>
      <c r="D1059" s="472">
        <v>10</v>
      </c>
      <c r="E1059" s="472"/>
      <c r="F1059" s="237" t="s">
        <v>4224</v>
      </c>
      <c r="G1059" s="573"/>
      <c r="H1059" s="575"/>
      <c r="I1059" s="248" t="s">
        <v>6095</v>
      </c>
      <c r="J1059" s="237" t="s">
        <v>1763</v>
      </c>
      <c r="K1059" s="250">
        <v>2</v>
      </c>
      <c r="L1059" s="585"/>
      <c r="M1059" s="585"/>
      <c r="N1059" s="250">
        <f t="shared" si="350"/>
        <v>0</v>
      </c>
      <c r="O1059" s="250">
        <f t="shared" si="351"/>
        <v>0</v>
      </c>
      <c r="P1059" s="250">
        <f t="shared" si="352"/>
        <v>0</v>
      </c>
      <c r="Q1059" s="250">
        <f t="shared" si="353"/>
        <v>0</v>
      </c>
      <c r="R1059" s="251">
        <f t="shared" si="354"/>
        <v>0</v>
      </c>
      <c r="S1059" s="599">
        <f t="shared" si="355"/>
        <v>0</v>
      </c>
    </row>
    <row r="1060" spans="1:19" ht="27.6">
      <c r="A1060" s="238">
        <v>1061</v>
      </c>
      <c r="B1060" s="472"/>
      <c r="C1060" s="472" t="s">
        <v>2522</v>
      </c>
      <c r="D1060" s="472">
        <v>11</v>
      </c>
      <c r="E1060" s="472"/>
      <c r="F1060" s="237" t="s">
        <v>4225</v>
      </c>
      <c r="G1060" s="573"/>
      <c r="H1060" s="575"/>
      <c r="I1060" s="248" t="s">
        <v>6096</v>
      </c>
      <c r="J1060" s="237" t="s">
        <v>1763</v>
      </c>
      <c r="K1060" s="250">
        <v>2</v>
      </c>
      <c r="L1060" s="585"/>
      <c r="M1060" s="585"/>
      <c r="N1060" s="250">
        <f t="shared" si="350"/>
        <v>0</v>
      </c>
      <c r="O1060" s="250">
        <f t="shared" si="351"/>
        <v>0</v>
      </c>
      <c r="P1060" s="250">
        <f t="shared" si="352"/>
        <v>0</v>
      </c>
      <c r="Q1060" s="250">
        <f t="shared" si="353"/>
        <v>0</v>
      </c>
      <c r="R1060" s="251">
        <f t="shared" si="354"/>
        <v>0</v>
      </c>
      <c r="S1060" s="599">
        <f t="shared" si="355"/>
        <v>0</v>
      </c>
    </row>
    <row r="1061" spans="1:19" ht="27.6">
      <c r="A1061" s="238">
        <v>1062</v>
      </c>
      <c r="B1061" s="472"/>
      <c r="C1061" s="472" t="s">
        <v>2522</v>
      </c>
      <c r="D1061" s="472">
        <v>12</v>
      </c>
      <c r="E1061" s="472"/>
      <c r="F1061" s="237" t="s">
        <v>4226</v>
      </c>
      <c r="G1061" s="573"/>
      <c r="H1061" s="575"/>
      <c r="I1061" s="248" t="s">
        <v>6097</v>
      </c>
      <c r="J1061" s="237" t="s">
        <v>1763</v>
      </c>
      <c r="K1061" s="250">
        <v>2</v>
      </c>
      <c r="L1061" s="585"/>
      <c r="M1061" s="585"/>
      <c r="N1061" s="250">
        <f t="shared" si="350"/>
        <v>0</v>
      </c>
      <c r="O1061" s="250">
        <f t="shared" si="351"/>
        <v>0</v>
      </c>
      <c r="P1061" s="250">
        <f t="shared" si="352"/>
        <v>0</v>
      </c>
      <c r="Q1061" s="250">
        <f t="shared" si="353"/>
        <v>0</v>
      </c>
      <c r="R1061" s="251">
        <f t="shared" si="354"/>
        <v>0</v>
      </c>
      <c r="S1061" s="599">
        <f t="shared" si="355"/>
        <v>0</v>
      </c>
    </row>
    <row r="1062" spans="1:19" ht="27.6">
      <c r="A1062" s="238">
        <v>1063</v>
      </c>
      <c r="B1062" s="472"/>
      <c r="C1062" s="472" t="s">
        <v>2522</v>
      </c>
      <c r="D1062" s="472">
        <v>13</v>
      </c>
      <c r="E1062" s="472"/>
      <c r="F1062" s="237" t="s">
        <v>4227</v>
      </c>
      <c r="G1062" s="573"/>
      <c r="H1062" s="575"/>
      <c r="I1062" s="248" t="s">
        <v>6098</v>
      </c>
      <c r="J1062" s="237" t="s">
        <v>1763</v>
      </c>
      <c r="K1062" s="250">
        <v>2</v>
      </c>
      <c r="L1062" s="585"/>
      <c r="M1062" s="585"/>
      <c r="N1062" s="250">
        <f t="shared" si="350"/>
        <v>0</v>
      </c>
      <c r="O1062" s="250">
        <f t="shared" si="351"/>
        <v>0</v>
      </c>
      <c r="P1062" s="250">
        <f t="shared" si="352"/>
        <v>0</v>
      </c>
      <c r="Q1062" s="250">
        <f t="shared" si="353"/>
        <v>0</v>
      </c>
      <c r="R1062" s="251">
        <f t="shared" si="354"/>
        <v>0</v>
      </c>
      <c r="S1062" s="599">
        <f t="shared" si="355"/>
        <v>0</v>
      </c>
    </row>
    <row r="1063" spans="1:19" ht="27.6">
      <c r="A1063" s="238">
        <v>1064</v>
      </c>
      <c r="B1063" s="472"/>
      <c r="C1063" s="472" t="s">
        <v>2522</v>
      </c>
      <c r="D1063" s="472">
        <v>14</v>
      </c>
      <c r="E1063" s="472"/>
      <c r="F1063" s="237" t="s">
        <v>4228</v>
      </c>
      <c r="G1063" s="573"/>
      <c r="H1063" s="575"/>
      <c r="I1063" s="248" t="s">
        <v>6081</v>
      </c>
      <c r="J1063" s="237" t="s">
        <v>22</v>
      </c>
      <c r="K1063" s="250">
        <v>1</v>
      </c>
      <c r="L1063" s="585"/>
      <c r="M1063" s="585"/>
      <c r="N1063" s="250">
        <f t="shared" si="350"/>
        <v>0</v>
      </c>
      <c r="O1063" s="250">
        <f t="shared" si="351"/>
        <v>0</v>
      </c>
      <c r="P1063" s="250">
        <f t="shared" si="352"/>
        <v>0</v>
      </c>
      <c r="Q1063" s="250">
        <f t="shared" si="353"/>
        <v>0</v>
      </c>
      <c r="R1063" s="251">
        <f t="shared" si="354"/>
        <v>0</v>
      </c>
      <c r="S1063" s="599">
        <f t="shared" si="355"/>
        <v>0</v>
      </c>
    </row>
    <row r="1064" spans="1:19" ht="14.4">
      <c r="A1064" s="238">
        <v>1065</v>
      </c>
      <c r="B1064" s="411"/>
      <c r="C1064" s="411" t="s">
        <v>3121</v>
      </c>
      <c r="D1064" s="411"/>
      <c r="E1064" s="411"/>
      <c r="F1064" s="263" t="s">
        <v>3121</v>
      </c>
      <c r="G1064" s="579"/>
      <c r="H1064" s="580"/>
      <c r="I1064" s="261" t="s">
        <v>4064</v>
      </c>
      <c r="J1064" s="263"/>
      <c r="K1064" s="271"/>
      <c r="L1064" s="588"/>
      <c r="M1064" s="588"/>
      <c r="N1064" s="271"/>
      <c r="O1064" s="271"/>
      <c r="P1064" s="271"/>
      <c r="Q1064" s="271"/>
      <c r="R1064" s="339"/>
      <c r="S1064" s="596"/>
    </row>
    <row r="1065" spans="1:19" ht="27.6">
      <c r="A1065" s="238">
        <v>1066</v>
      </c>
      <c r="B1065" s="472"/>
      <c r="C1065" s="472" t="s">
        <v>3121</v>
      </c>
      <c r="D1065" s="472">
        <v>1</v>
      </c>
      <c r="E1065" s="472"/>
      <c r="F1065" s="237" t="s">
        <v>4239</v>
      </c>
      <c r="G1065" s="573"/>
      <c r="H1065" s="575"/>
      <c r="I1065" s="248" t="s">
        <v>6136</v>
      </c>
      <c r="J1065" s="237" t="s">
        <v>22</v>
      </c>
      <c r="K1065" s="250">
        <v>2</v>
      </c>
      <c r="L1065" s="585"/>
      <c r="M1065" s="585"/>
      <c r="N1065" s="604">
        <f t="shared" ref="N1065:N1073" si="356">+M1065+L1065</f>
        <v>0</v>
      </c>
      <c r="O1065" s="250">
        <f t="shared" ref="O1065:O1073" si="357">IF(K1065&lt;&gt;"",TRUNC(L1065*(1+$S1065),2),"")</f>
        <v>0</v>
      </c>
      <c r="P1065" s="250">
        <f t="shared" ref="P1065:P1073" si="358">IF(K1065&lt;&gt;"",TRUNC(M1065*(1+$S1065),2),"")</f>
        <v>0</v>
      </c>
      <c r="Q1065" s="250">
        <f t="shared" ref="Q1065:Q1073" si="359">IF(K1065="","",O1065+P1065)</f>
        <v>0</v>
      </c>
      <c r="R1065" s="251">
        <f t="shared" ref="R1065:R1073" si="360">IF(K1065="",0,TRUNC((K1065*$Q1065),2))</f>
        <v>0</v>
      </c>
      <c r="S1065" s="595">
        <f t="shared" ref="S1065:S1073" si="361">$K$3</f>
        <v>0</v>
      </c>
    </row>
    <row r="1066" spans="1:19" ht="27.6">
      <c r="A1066" s="238">
        <v>1067</v>
      </c>
      <c r="B1066" s="472"/>
      <c r="C1066" s="472" t="s">
        <v>3121</v>
      </c>
      <c r="D1066" s="472">
        <v>2</v>
      </c>
      <c r="E1066" s="472"/>
      <c r="F1066" s="237" t="s">
        <v>4240</v>
      </c>
      <c r="G1066" s="573"/>
      <c r="H1066" s="575"/>
      <c r="I1066" s="248" t="s">
        <v>6137</v>
      </c>
      <c r="J1066" s="237" t="s">
        <v>22</v>
      </c>
      <c r="K1066" s="250">
        <v>35</v>
      </c>
      <c r="L1066" s="585"/>
      <c r="M1066" s="585"/>
      <c r="N1066" s="604">
        <f t="shared" si="356"/>
        <v>0</v>
      </c>
      <c r="O1066" s="250">
        <f t="shared" si="357"/>
        <v>0</v>
      </c>
      <c r="P1066" s="250">
        <f t="shared" si="358"/>
        <v>0</v>
      </c>
      <c r="Q1066" s="250">
        <f t="shared" si="359"/>
        <v>0</v>
      </c>
      <c r="R1066" s="251">
        <f t="shared" si="360"/>
        <v>0</v>
      </c>
      <c r="S1066" s="595">
        <f t="shared" si="361"/>
        <v>0</v>
      </c>
    </row>
    <row r="1067" spans="1:19" ht="27.6">
      <c r="A1067" s="238">
        <v>1068</v>
      </c>
      <c r="B1067" s="472"/>
      <c r="C1067" s="472" t="s">
        <v>3121</v>
      </c>
      <c r="D1067" s="472">
        <v>3</v>
      </c>
      <c r="E1067" s="472"/>
      <c r="F1067" s="237" t="s">
        <v>4241</v>
      </c>
      <c r="G1067" s="573"/>
      <c r="H1067" s="575"/>
      <c r="I1067" s="248" t="s">
        <v>6138</v>
      </c>
      <c r="J1067" s="237" t="s">
        <v>22</v>
      </c>
      <c r="K1067" s="250">
        <v>1</v>
      </c>
      <c r="L1067" s="585"/>
      <c r="M1067" s="585"/>
      <c r="N1067" s="604">
        <f t="shared" si="356"/>
        <v>0</v>
      </c>
      <c r="O1067" s="250">
        <f t="shared" si="357"/>
        <v>0</v>
      </c>
      <c r="P1067" s="250">
        <f t="shared" si="358"/>
        <v>0</v>
      </c>
      <c r="Q1067" s="250">
        <f t="shared" si="359"/>
        <v>0</v>
      </c>
      <c r="R1067" s="251">
        <f t="shared" si="360"/>
        <v>0</v>
      </c>
      <c r="S1067" s="595">
        <f t="shared" si="361"/>
        <v>0</v>
      </c>
    </row>
    <row r="1068" spans="1:19" ht="27.6">
      <c r="A1068" s="238">
        <v>1069</v>
      </c>
      <c r="B1068" s="472"/>
      <c r="C1068" s="472" t="s">
        <v>3121</v>
      </c>
      <c r="D1068" s="472">
        <v>4</v>
      </c>
      <c r="E1068" s="472"/>
      <c r="F1068" s="237" t="s">
        <v>4242</v>
      </c>
      <c r="G1068" s="573"/>
      <c r="H1068" s="575"/>
      <c r="I1068" s="248" t="s">
        <v>6139</v>
      </c>
      <c r="J1068" s="237" t="s">
        <v>22</v>
      </c>
      <c r="K1068" s="250">
        <v>2</v>
      </c>
      <c r="L1068" s="585"/>
      <c r="M1068" s="585"/>
      <c r="N1068" s="604">
        <f t="shared" si="356"/>
        <v>0</v>
      </c>
      <c r="O1068" s="250">
        <f t="shared" si="357"/>
        <v>0</v>
      </c>
      <c r="P1068" s="250">
        <f t="shared" si="358"/>
        <v>0</v>
      </c>
      <c r="Q1068" s="250">
        <f t="shared" si="359"/>
        <v>0</v>
      </c>
      <c r="R1068" s="251">
        <f t="shared" si="360"/>
        <v>0</v>
      </c>
      <c r="S1068" s="595">
        <f t="shared" si="361"/>
        <v>0</v>
      </c>
    </row>
    <row r="1069" spans="1:19" ht="27.6">
      <c r="A1069" s="238">
        <v>1070</v>
      </c>
      <c r="B1069" s="472"/>
      <c r="C1069" s="472" t="s">
        <v>3121</v>
      </c>
      <c r="D1069" s="472">
        <v>5</v>
      </c>
      <c r="E1069" s="472"/>
      <c r="F1069" s="237" t="s">
        <v>4243</v>
      </c>
      <c r="G1069" s="573"/>
      <c r="H1069" s="575"/>
      <c r="I1069" s="248" t="s">
        <v>6140</v>
      </c>
      <c r="J1069" s="237" t="s">
        <v>22</v>
      </c>
      <c r="K1069" s="250">
        <v>2</v>
      </c>
      <c r="L1069" s="585"/>
      <c r="M1069" s="585"/>
      <c r="N1069" s="604">
        <f t="shared" si="356"/>
        <v>0</v>
      </c>
      <c r="O1069" s="250">
        <f t="shared" si="357"/>
        <v>0</v>
      </c>
      <c r="P1069" s="250">
        <f t="shared" si="358"/>
        <v>0</v>
      </c>
      <c r="Q1069" s="250">
        <f t="shared" si="359"/>
        <v>0</v>
      </c>
      <c r="R1069" s="251">
        <f t="shared" si="360"/>
        <v>0</v>
      </c>
      <c r="S1069" s="595">
        <f t="shared" si="361"/>
        <v>0</v>
      </c>
    </row>
    <row r="1070" spans="1:19" ht="27.6">
      <c r="A1070" s="238">
        <v>1071</v>
      </c>
      <c r="B1070" s="472"/>
      <c r="C1070" s="472" t="s">
        <v>3121</v>
      </c>
      <c r="D1070" s="472">
        <v>6</v>
      </c>
      <c r="E1070" s="472"/>
      <c r="F1070" s="237" t="s">
        <v>3122</v>
      </c>
      <c r="G1070" s="573"/>
      <c r="H1070" s="575"/>
      <c r="I1070" s="248" t="s">
        <v>6141</v>
      </c>
      <c r="J1070" s="237" t="s">
        <v>22</v>
      </c>
      <c r="K1070" s="250">
        <v>4</v>
      </c>
      <c r="L1070" s="585"/>
      <c r="M1070" s="585"/>
      <c r="N1070" s="604">
        <f t="shared" si="356"/>
        <v>0</v>
      </c>
      <c r="O1070" s="250">
        <f t="shared" si="357"/>
        <v>0</v>
      </c>
      <c r="P1070" s="250">
        <f t="shared" si="358"/>
        <v>0</v>
      </c>
      <c r="Q1070" s="250">
        <f t="shared" si="359"/>
        <v>0</v>
      </c>
      <c r="R1070" s="251">
        <f t="shared" si="360"/>
        <v>0</v>
      </c>
      <c r="S1070" s="595">
        <f t="shared" si="361"/>
        <v>0</v>
      </c>
    </row>
    <row r="1071" spans="1:19" ht="27.6">
      <c r="A1071" s="238">
        <v>1072</v>
      </c>
      <c r="B1071" s="472"/>
      <c r="C1071" s="472" t="s">
        <v>3121</v>
      </c>
      <c r="D1071" s="472">
        <v>7</v>
      </c>
      <c r="E1071" s="472"/>
      <c r="F1071" s="237" t="s">
        <v>4244</v>
      </c>
      <c r="G1071" s="573"/>
      <c r="H1071" s="575"/>
      <c r="I1071" s="248" t="s">
        <v>6142</v>
      </c>
      <c r="J1071" s="237" t="s">
        <v>22</v>
      </c>
      <c r="K1071" s="250">
        <v>2</v>
      </c>
      <c r="L1071" s="585"/>
      <c r="M1071" s="585"/>
      <c r="N1071" s="604">
        <f t="shared" si="356"/>
        <v>0</v>
      </c>
      <c r="O1071" s="250">
        <f t="shared" si="357"/>
        <v>0</v>
      </c>
      <c r="P1071" s="250">
        <f t="shared" si="358"/>
        <v>0</v>
      </c>
      <c r="Q1071" s="250">
        <f t="shared" si="359"/>
        <v>0</v>
      </c>
      <c r="R1071" s="251">
        <f t="shared" si="360"/>
        <v>0</v>
      </c>
      <c r="S1071" s="595">
        <f t="shared" si="361"/>
        <v>0</v>
      </c>
    </row>
    <row r="1072" spans="1:19" ht="27.6">
      <c r="A1072" s="238">
        <v>1073</v>
      </c>
      <c r="B1072" s="472"/>
      <c r="C1072" s="472" t="s">
        <v>3121</v>
      </c>
      <c r="D1072" s="472">
        <v>8</v>
      </c>
      <c r="E1072" s="472"/>
      <c r="F1072" s="237" t="s">
        <v>4245</v>
      </c>
      <c r="G1072" s="573"/>
      <c r="H1072" s="575"/>
      <c r="I1072" s="248" t="s">
        <v>6143</v>
      </c>
      <c r="J1072" s="237" t="s">
        <v>22</v>
      </c>
      <c r="K1072" s="250">
        <v>2</v>
      </c>
      <c r="L1072" s="585"/>
      <c r="M1072" s="585"/>
      <c r="N1072" s="604">
        <f t="shared" si="356"/>
        <v>0</v>
      </c>
      <c r="O1072" s="250">
        <f t="shared" si="357"/>
        <v>0</v>
      </c>
      <c r="P1072" s="250">
        <f t="shared" si="358"/>
        <v>0</v>
      </c>
      <c r="Q1072" s="250">
        <f t="shared" si="359"/>
        <v>0</v>
      </c>
      <c r="R1072" s="251">
        <f t="shared" si="360"/>
        <v>0</v>
      </c>
      <c r="S1072" s="595">
        <f t="shared" si="361"/>
        <v>0</v>
      </c>
    </row>
    <row r="1073" spans="1:19" ht="27.6">
      <c r="A1073" s="238">
        <v>1074</v>
      </c>
      <c r="B1073" s="472"/>
      <c r="C1073" s="472" t="s">
        <v>3121</v>
      </c>
      <c r="D1073" s="472">
        <v>9</v>
      </c>
      <c r="E1073" s="472"/>
      <c r="F1073" s="237" t="s">
        <v>4246</v>
      </c>
      <c r="G1073" s="573"/>
      <c r="H1073" s="575"/>
      <c r="I1073" s="248" t="s">
        <v>6135</v>
      </c>
      <c r="J1073" s="237" t="s">
        <v>22</v>
      </c>
      <c r="K1073" s="250">
        <v>10</v>
      </c>
      <c r="L1073" s="585"/>
      <c r="M1073" s="585"/>
      <c r="N1073" s="604">
        <f t="shared" si="356"/>
        <v>0</v>
      </c>
      <c r="O1073" s="250">
        <f t="shared" si="357"/>
        <v>0</v>
      </c>
      <c r="P1073" s="250">
        <f t="shared" si="358"/>
        <v>0</v>
      </c>
      <c r="Q1073" s="250">
        <f t="shared" si="359"/>
        <v>0</v>
      </c>
      <c r="R1073" s="251">
        <f t="shared" si="360"/>
        <v>0</v>
      </c>
      <c r="S1073" s="595">
        <f t="shared" si="361"/>
        <v>0</v>
      </c>
    </row>
    <row r="1074" spans="1:19" ht="14.4">
      <c r="A1074" s="238">
        <v>1075</v>
      </c>
      <c r="B1074" s="411"/>
      <c r="C1074" s="411" t="s">
        <v>3123</v>
      </c>
      <c r="D1074" s="411"/>
      <c r="E1074" s="411"/>
      <c r="F1074" s="263" t="s">
        <v>3123</v>
      </c>
      <c r="G1074" s="579"/>
      <c r="H1074" s="580"/>
      <c r="I1074" s="261" t="s">
        <v>4065</v>
      </c>
      <c r="J1074" s="263"/>
      <c r="K1074" s="271"/>
      <c r="L1074" s="588"/>
      <c r="M1074" s="588"/>
      <c r="N1074" s="271"/>
      <c r="O1074" s="271"/>
      <c r="P1074" s="271"/>
      <c r="Q1074" s="271"/>
      <c r="R1074" s="339"/>
      <c r="S1074" s="596"/>
    </row>
    <row r="1075" spans="1:19" ht="41.4">
      <c r="A1075" s="238">
        <v>1076</v>
      </c>
      <c r="B1075" s="472"/>
      <c r="C1075" s="472" t="s">
        <v>3123</v>
      </c>
      <c r="D1075" s="472">
        <v>1</v>
      </c>
      <c r="E1075" s="472"/>
      <c r="F1075" s="237" t="s">
        <v>3124</v>
      </c>
      <c r="G1075" s="573"/>
      <c r="H1075" s="575"/>
      <c r="I1075" s="248" t="s">
        <v>6171</v>
      </c>
      <c r="J1075" s="237" t="s">
        <v>22</v>
      </c>
      <c r="K1075" s="250">
        <v>4</v>
      </c>
      <c r="L1075" s="585"/>
      <c r="M1075" s="585"/>
      <c r="N1075" s="604">
        <f>+M1075+L1075</f>
        <v>0</v>
      </c>
      <c r="O1075" s="250">
        <f>IF(K1075&lt;&gt;"",TRUNC(L1075*(1+$S1075),2),"")</f>
        <v>0</v>
      </c>
      <c r="P1075" s="250">
        <f>IF(K1075&lt;&gt;"",TRUNC(M1075*(1+$S1075),2),"")</f>
        <v>0</v>
      </c>
      <c r="Q1075" s="250">
        <f>IF(K1075="","",O1075+P1075)</f>
        <v>0</v>
      </c>
      <c r="R1075" s="251">
        <f>IF(K1075="",0,TRUNC((K1075*$Q1075),2))</f>
        <v>0</v>
      </c>
      <c r="S1075" s="595">
        <f>$K$3</f>
        <v>0</v>
      </c>
    </row>
    <row r="1076" spans="1:19" ht="14.4">
      <c r="A1076" s="238">
        <v>1077</v>
      </c>
      <c r="B1076" s="411"/>
      <c r="C1076" s="411" t="s">
        <v>2519</v>
      </c>
      <c r="D1076" s="411"/>
      <c r="E1076" s="411"/>
      <c r="F1076" s="263" t="s">
        <v>2519</v>
      </c>
      <c r="G1076" s="579"/>
      <c r="H1076" s="580"/>
      <c r="I1076" s="261" t="s">
        <v>4066</v>
      </c>
      <c r="J1076" s="263"/>
      <c r="K1076" s="271"/>
      <c r="L1076" s="588"/>
      <c r="M1076" s="588"/>
      <c r="N1076" s="271"/>
      <c r="O1076" s="271"/>
      <c r="P1076" s="271"/>
      <c r="Q1076" s="271"/>
      <c r="R1076" s="339"/>
      <c r="S1076" s="596"/>
    </row>
    <row r="1077" spans="1:19" ht="14.4">
      <c r="A1077" s="238">
        <v>1078</v>
      </c>
      <c r="B1077" s="472"/>
      <c r="C1077" s="472" t="s">
        <v>2519</v>
      </c>
      <c r="D1077" s="472">
        <v>1</v>
      </c>
      <c r="E1077" s="472"/>
      <c r="F1077" s="237" t="s">
        <v>2520</v>
      </c>
      <c r="G1077" s="573"/>
      <c r="H1077" s="575"/>
      <c r="I1077" s="248" t="s">
        <v>6191</v>
      </c>
      <c r="J1077" s="237" t="s">
        <v>22</v>
      </c>
      <c r="K1077" s="250">
        <v>2</v>
      </c>
      <c r="L1077" s="585"/>
      <c r="M1077" s="585"/>
      <c r="N1077" s="250">
        <f t="shared" ref="N1077:N1084" si="362">+M1077+L1077</f>
        <v>0</v>
      </c>
      <c r="O1077" s="250">
        <f t="shared" ref="O1077:O1084" si="363">IF(K1077&lt;&gt;"",TRUNC(L1077*(1+$S1077),2),"")</f>
        <v>0</v>
      </c>
      <c r="P1077" s="250">
        <f t="shared" ref="P1077:P1084" si="364">IF(K1077&lt;&gt;"",TRUNC(M1077*(1+$S1077),2),"")</f>
        <v>0</v>
      </c>
      <c r="Q1077" s="250">
        <f t="shared" ref="Q1077:Q1084" si="365">IF(K1077="","",O1077+P1077)</f>
        <v>0</v>
      </c>
      <c r="R1077" s="251">
        <f t="shared" ref="R1077:R1084" si="366">IF(K1077="",0,TRUNC((K1077*$Q1077),2))</f>
        <v>0</v>
      </c>
      <c r="S1077" s="599">
        <f t="shared" ref="S1077:S1084" si="367">$K$2</f>
        <v>0</v>
      </c>
    </row>
    <row r="1078" spans="1:19" ht="14.4">
      <c r="A1078" s="238">
        <v>1079</v>
      </c>
      <c r="B1078" s="472"/>
      <c r="C1078" s="472" t="s">
        <v>2519</v>
      </c>
      <c r="D1078" s="472">
        <v>2</v>
      </c>
      <c r="E1078" s="472"/>
      <c r="F1078" s="237" t="s">
        <v>2521</v>
      </c>
      <c r="G1078" s="573"/>
      <c r="H1078" s="575"/>
      <c r="I1078" s="248" t="s">
        <v>6192</v>
      </c>
      <c r="J1078" s="237" t="s">
        <v>22</v>
      </c>
      <c r="K1078" s="250">
        <v>2</v>
      </c>
      <c r="L1078" s="585"/>
      <c r="M1078" s="585"/>
      <c r="N1078" s="250">
        <f t="shared" si="362"/>
        <v>0</v>
      </c>
      <c r="O1078" s="250">
        <f t="shared" si="363"/>
        <v>0</v>
      </c>
      <c r="P1078" s="250">
        <f t="shared" si="364"/>
        <v>0</v>
      </c>
      <c r="Q1078" s="250">
        <f t="shared" si="365"/>
        <v>0</v>
      </c>
      <c r="R1078" s="251">
        <f t="shared" si="366"/>
        <v>0</v>
      </c>
      <c r="S1078" s="599">
        <f t="shared" si="367"/>
        <v>0</v>
      </c>
    </row>
    <row r="1079" spans="1:19" ht="14.4">
      <c r="A1079" s="238">
        <v>1080</v>
      </c>
      <c r="B1079" s="472"/>
      <c r="C1079" s="472" t="s">
        <v>2519</v>
      </c>
      <c r="D1079" s="472">
        <v>3</v>
      </c>
      <c r="E1079" s="472"/>
      <c r="F1079" s="237" t="s">
        <v>3083</v>
      </c>
      <c r="G1079" s="573"/>
      <c r="H1079" s="575"/>
      <c r="I1079" s="248" t="s">
        <v>6193</v>
      </c>
      <c r="J1079" s="237" t="s">
        <v>22</v>
      </c>
      <c r="K1079" s="250">
        <v>4</v>
      </c>
      <c r="L1079" s="585"/>
      <c r="M1079" s="585"/>
      <c r="N1079" s="250">
        <f t="shared" si="362"/>
        <v>0</v>
      </c>
      <c r="O1079" s="250">
        <f t="shared" si="363"/>
        <v>0</v>
      </c>
      <c r="P1079" s="250">
        <f t="shared" si="364"/>
        <v>0</v>
      </c>
      <c r="Q1079" s="250">
        <f t="shared" si="365"/>
        <v>0</v>
      </c>
      <c r="R1079" s="251">
        <f t="shared" si="366"/>
        <v>0</v>
      </c>
      <c r="S1079" s="599">
        <f t="shared" si="367"/>
        <v>0</v>
      </c>
    </row>
    <row r="1080" spans="1:19" ht="14.4">
      <c r="A1080" s="238">
        <v>1081</v>
      </c>
      <c r="B1080" s="472"/>
      <c r="C1080" s="472" t="s">
        <v>2519</v>
      </c>
      <c r="D1080" s="472">
        <v>4</v>
      </c>
      <c r="E1080" s="472"/>
      <c r="F1080" s="237" t="s">
        <v>4753</v>
      </c>
      <c r="G1080" s="573"/>
      <c r="H1080" s="575"/>
      <c r="I1080" s="248" t="s">
        <v>6194</v>
      </c>
      <c r="J1080" s="237" t="s">
        <v>22</v>
      </c>
      <c r="K1080" s="250">
        <v>2</v>
      </c>
      <c r="L1080" s="585"/>
      <c r="M1080" s="585"/>
      <c r="N1080" s="250">
        <f t="shared" si="362"/>
        <v>0</v>
      </c>
      <c r="O1080" s="250">
        <f t="shared" si="363"/>
        <v>0</v>
      </c>
      <c r="P1080" s="250">
        <f t="shared" si="364"/>
        <v>0</v>
      </c>
      <c r="Q1080" s="250">
        <f t="shared" si="365"/>
        <v>0</v>
      </c>
      <c r="R1080" s="251">
        <f t="shared" si="366"/>
        <v>0</v>
      </c>
      <c r="S1080" s="599">
        <f t="shared" si="367"/>
        <v>0</v>
      </c>
    </row>
    <row r="1081" spans="1:19" ht="14.4">
      <c r="A1081" s="238">
        <v>1082</v>
      </c>
      <c r="B1081" s="472"/>
      <c r="C1081" s="472" t="s">
        <v>2519</v>
      </c>
      <c r="D1081" s="472">
        <v>5</v>
      </c>
      <c r="E1081" s="472"/>
      <c r="F1081" s="237" t="s">
        <v>4754</v>
      </c>
      <c r="G1081" s="573"/>
      <c r="H1081" s="575"/>
      <c r="I1081" s="248" t="s">
        <v>6195</v>
      </c>
      <c r="J1081" s="237" t="s">
        <v>22</v>
      </c>
      <c r="K1081" s="250">
        <v>4</v>
      </c>
      <c r="L1081" s="585"/>
      <c r="M1081" s="585"/>
      <c r="N1081" s="250">
        <f t="shared" si="362"/>
        <v>0</v>
      </c>
      <c r="O1081" s="250">
        <f t="shared" si="363"/>
        <v>0</v>
      </c>
      <c r="P1081" s="250">
        <f t="shared" si="364"/>
        <v>0</v>
      </c>
      <c r="Q1081" s="250">
        <f t="shared" si="365"/>
        <v>0</v>
      </c>
      <c r="R1081" s="251">
        <f t="shared" si="366"/>
        <v>0</v>
      </c>
      <c r="S1081" s="599">
        <f t="shared" si="367"/>
        <v>0</v>
      </c>
    </row>
    <row r="1082" spans="1:19" ht="14.4">
      <c r="A1082" s="238">
        <v>1083</v>
      </c>
      <c r="B1082" s="472"/>
      <c r="C1082" s="472" t="s">
        <v>2519</v>
      </c>
      <c r="D1082" s="472">
        <v>6</v>
      </c>
      <c r="E1082" s="472"/>
      <c r="F1082" s="237" t="s">
        <v>4755</v>
      </c>
      <c r="G1082" s="573"/>
      <c r="H1082" s="575"/>
      <c r="I1082" s="248" t="s">
        <v>6196</v>
      </c>
      <c r="J1082" s="237" t="s">
        <v>22</v>
      </c>
      <c r="K1082" s="250">
        <v>4</v>
      </c>
      <c r="L1082" s="585"/>
      <c r="M1082" s="585"/>
      <c r="N1082" s="250">
        <f t="shared" si="362"/>
        <v>0</v>
      </c>
      <c r="O1082" s="250">
        <f t="shared" si="363"/>
        <v>0</v>
      </c>
      <c r="P1082" s="250">
        <f t="shared" si="364"/>
        <v>0</v>
      </c>
      <c r="Q1082" s="250">
        <f t="shared" si="365"/>
        <v>0</v>
      </c>
      <c r="R1082" s="251">
        <f t="shared" si="366"/>
        <v>0</v>
      </c>
      <c r="S1082" s="599">
        <f t="shared" si="367"/>
        <v>0</v>
      </c>
    </row>
    <row r="1083" spans="1:19" ht="14.4">
      <c r="A1083" s="238">
        <v>1084</v>
      </c>
      <c r="B1083" s="472"/>
      <c r="C1083" s="472" t="s">
        <v>2519</v>
      </c>
      <c r="D1083" s="472">
        <v>7</v>
      </c>
      <c r="E1083" s="472"/>
      <c r="F1083" s="237" t="s">
        <v>4756</v>
      </c>
      <c r="G1083" s="573"/>
      <c r="H1083" s="575"/>
      <c r="I1083" s="248" t="s">
        <v>6197</v>
      </c>
      <c r="J1083" s="237" t="s">
        <v>22</v>
      </c>
      <c r="K1083" s="250">
        <v>1</v>
      </c>
      <c r="L1083" s="585"/>
      <c r="M1083" s="585"/>
      <c r="N1083" s="250">
        <f t="shared" si="362"/>
        <v>0</v>
      </c>
      <c r="O1083" s="250">
        <f t="shared" si="363"/>
        <v>0</v>
      </c>
      <c r="P1083" s="250">
        <f t="shared" si="364"/>
        <v>0</v>
      </c>
      <c r="Q1083" s="250">
        <f t="shared" si="365"/>
        <v>0</v>
      </c>
      <c r="R1083" s="251">
        <f t="shared" si="366"/>
        <v>0</v>
      </c>
      <c r="S1083" s="599">
        <f t="shared" si="367"/>
        <v>0</v>
      </c>
    </row>
    <row r="1084" spans="1:19" ht="41.4">
      <c r="A1084" s="238">
        <v>1085</v>
      </c>
      <c r="B1084" s="472"/>
      <c r="C1084" s="472" t="s">
        <v>2519</v>
      </c>
      <c r="D1084" s="472">
        <v>8</v>
      </c>
      <c r="E1084" s="472"/>
      <c r="F1084" s="237" t="s">
        <v>4757</v>
      </c>
      <c r="G1084" s="573"/>
      <c r="H1084" s="575"/>
      <c r="I1084" s="248" t="s">
        <v>6198</v>
      </c>
      <c r="J1084" s="237" t="s">
        <v>22</v>
      </c>
      <c r="K1084" s="250">
        <v>4</v>
      </c>
      <c r="L1084" s="585"/>
      <c r="M1084" s="585"/>
      <c r="N1084" s="250">
        <f t="shared" si="362"/>
        <v>0</v>
      </c>
      <c r="O1084" s="250">
        <f t="shared" si="363"/>
        <v>0</v>
      </c>
      <c r="P1084" s="250">
        <f t="shared" si="364"/>
        <v>0</v>
      </c>
      <c r="Q1084" s="250">
        <f t="shared" si="365"/>
        <v>0</v>
      </c>
      <c r="R1084" s="251">
        <f t="shared" si="366"/>
        <v>0</v>
      </c>
      <c r="S1084" s="599">
        <f t="shared" si="367"/>
        <v>0</v>
      </c>
    </row>
    <row r="1085" spans="1:19" ht="14.4">
      <c r="A1085" s="238">
        <v>1086</v>
      </c>
      <c r="B1085" s="411"/>
      <c r="C1085" s="411" t="s">
        <v>3704</v>
      </c>
      <c r="D1085" s="411"/>
      <c r="E1085" s="411"/>
      <c r="F1085" s="263" t="s">
        <v>3704</v>
      </c>
      <c r="G1085" s="579"/>
      <c r="H1085" s="580"/>
      <c r="I1085" s="261" t="s">
        <v>546</v>
      </c>
      <c r="J1085" s="263"/>
      <c r="K1085" s="271"/>
      <c r="L1085" s="588"/>
      <c r="M1085" s="588"/>
      <c r="N1085" s="271"/>
      <c r="O1085" s="271"/>
      <c r="P1085" s="271"/>
      <c r="Q1085" s="271"/>
      <c r="R1085" s="339"/>
      <c r="S1085" s="596"/>
    </row>
    <row r="1086" spans="1:19" ht="14.4">
      <c r="A1086" s="238">
        <v>1087</v>
      </c>
      <c r="B1086" s="472"/>
      <c r="C1086" s="472" t="s">
        <v>3704</v>
      </c>
      <c r="D1086" s="472">
        <v>1</v>
      </c>
      <c r="E1086" s="472"/>
      <c r="F1086" s="237" t="s">
        <v>4251</v>
      </c>
      <c r="G1086" s="573"/>
      <c r="H1086" s="575"/>
      <c r="I1086" s="248" t="s">
        <v>6199</v>
      </c>
      <c r="J1086" s="237" t="s">
        <v>1763</v>
      </c>
      <c r="K1086" s="250">
        <v>288</v>
      </c>
      <c r="L1086" s="585"/>
      <c r="M1086" s="585"/>
      <c r="N1086" s="250">
        <f>+M1086+L1086</f>
        <v>0</v>
      </c>
      <c r="O1086" s="250">
        <f>IF(K1086&lt;&gt;"",TRUNC(L1086*(1+$S1086),2),"")</f>
        <v>0</v>
      </c>
      <c r="P1086" s="250">
        <f>IF(K1086&lt;&gt;"",TRUNC(M1086*(1+$S1086),2),"")</f>
        <v>0</v>
      </c>
      <c r="Q1086" s="250">
        <f>IF(K1086="","",O1086+P1086)</f>
        <v>0</v>
      </c>
      <c r="R1086" s="251">
        <f>IF(K1086="",0,TRUNC((K1086*$Q1086),2))</f>
        <v>0</v>
      </c>
      <c r="S1086" s="599">
        <f>$K$2</f>
        <v>0</v>
      </c>
    </row>
    <row r="1087" spans="1:19" ht="14.4">
      <c r="A1087" s="238">
        <v>1088</v>
      </c>
      <c r="B1087" s="411"/>
      <c r="C1087" s="411" t="s">
        <v>3705</v>
      </c>
      <c r="D1087" s="411"/>
      <c r="E1087" s="411"/>
      <c r="F1087" s="263" t="s">
        <v>3705</v>
      </c>
      <c r="G1087" s="579"/>
      <c r="H1087" s="580"/>
      <c r="I1087" s="261" t="s">
        <v>4067</v>
      </c>
      <c r="J1087" s="263"/>
      <c r="K1087" s="271"/>
      <c r="L1087" s="588"/>
      <c r="M1087" s="588"/>
      <c r="N1087" s="271"/>
      <c r="O1087" s="271"/>
      <c r="P1087" s="271"/>
      <c r="Q1087" s="271"/>
      <c r="R1087" s="339"/>
      <c r="S1087" s="596"/>
    </row>
    <row r="1088" spans="1:19" ht="27.6">
      <c r="A1088" s="238">
        <v>1089</v>
      </c>
      <c r="B1088" s="472"/>
      <c r="C1088" s="472" t="s">
        <v>3705</v>
      </c>
      <c r="D1088" s="472">
        <v>1</v>
      </c>
      <c r="E1088" s="472"/>
      <c r="F1088" s="237" t="s">
        <v>4252</v>
      </c>
      <c r="G1088" s="573"/>
      <c r="H1088" s="575"/>
      <c r="I1088" s="248" t="s">
        <v>6200</v>
      </c>
      <c r="J1088" s="237" t="s">
        <v>1763</v>
      </c>
      <c r="K1088" s="250">
        <v>60</v>
      </c>
      <c r="L1088" s="585"/>
      <c r="M1088" s="585"/>
      <c r="N1088" s="250">
        <f>+M1088+L1088</f>
        <v>0</v>
      </c>
      <c r="O1088" s="250">
        <f>IF(K1088&lt;&gt;"",TRUNC(L1088*(1+$S1088),2),"")</f>
        <v>0</v>
      </c>
      <c r="P1088" s="250">
        <f>IF(K1088&lt;&gt;"",TRUNC(M1088*(1+$S1088),2),"")</f>
        <v>0</v>
      </c>
      <c r="Q1088" s="250">
        <f>IF(K1088="","",O1088+P1088)</f>
        <v>0</v>
      </c>
      <c r="R1088" s="251">
        <f>IF(K1088="",0,TRUNC((K1088*$Q1088),2))</f>
        <v>0</v>
      </c>
      <c r="S1088" s="599">
        <f>$K$2</f>
        <v>0</v>
      </c>
    </row>
    <row r="1089" spans="1:19" ht="27.6">
      <c r="A1089" s="238">
        <v>1090</v>
      </c>
      <c r="B1089" s="472"/>
      <c r="C1089" s="472" t="s">
        <v>3705</v>
      </c>
      <c r="D1089" s="472">
        <v>2</v>
      </c>
      <c r="E1089" s="472"/>
      <c r="F1089" s="237" t="s">
        <v>4253</v>
      </c>
      <c r="G1089" s="573"/>
      <c r="H1089" s="575"/>
      <c r="I1089" s="248" t="s">
        <v>6201</v>
      </c>
      <c r="J1089" s="237" t="s">
        <v>1763</v>
      </c>
      <c r="K1089" s="250">
        <v>6</v>
      </c>
      <c r="L1089" s="585"/>
      <c r="M1089" s="585"/>
      <c r="N1089" s="250">
        <f>+M1089+L1089</f>
        <v>0</v>
      </c>
      <c r="O1089" s="250">
        <f>IF(K1089&lt;&gt;"",TRUNC(L1089*(1+$S1089),2),"")</f>
        <v>0</v>
      </c>
      <c r="P1089" s="250">
        <f>IF(K1089&lt;&gt;"",TRUNC(M1089*(1+$S1089),2),"")</f>
        <v>0</v>
      </c>
      <c r="Q1089" s="250">
        <f>IF(K1089="","",O1089+P1089)</f>
        <v>0</v>
      </c>
      <c r="R1089" s="251">
        <f>IF(K1089="",0,TRUNC((K1089*$Q1089),2))</f>
        <v>0</v>
      </c>
      <c r="S1089" s="599">
        <f>$K$2</f>
        <v>0</v>
      </c>
    </row>
    <row r="1090" spans="1:19" ht="14.4">
      <c r="A1090" s="238">
        <v>1091</v>
      </c>
      <c r="B1090" s="411"/>
      <c r="C1090" s="411" t="s">
        <v>3706</v>
      </c>
      <c r="D1090" s="411"/>
      <c r="E1090" s="411"/>
      <c r="F1090" s="263" t="s">
        <v>3706</v>
      </c>
      <c r="G1090" s="579"/>
      <c r="H1090" s="580"/>
      <c r="I1090" s="261" t="s">
        <v>2425</v>
      </c>
      <c r="J1090" s="263"/>
      <c r="K1090" s="271"/>
      <c r="L1090" s="588"/>
      <c r="M1090" s="588"/>
      <c r="N1090" s="271"/>
      <c r="O1090" s="271"/>
      <c r="P1090" s="271"/>
      <c r="Q1090" s="271"/>
      <c r="R1090" s="339"/>
      <c r="S1090" s="596"/>
    </row>
    <row r="1091" spans="1:19" ht="27.6">
      <c r="A1091" s="238">
        <v>1092</v>
      </c>
      <c r="B1091" s="472"/>
      <c r="C1091" s="472" t="s">
        <v>3706</v>
      </c>
      <c r="D1091" s="472">
        <v>1</v>
      </c>
      <c r="E1091" s="472"/>
      <c r="F1091" s="237" t="s">
        <v>4758</v>
      </c>
      <c r="G1091" s="573"/>
      <c r="H1091" s="575"/>
      <c r="I1091" s="248" t="s">
        <v>6203</v>
      </c>
      <c r="J1091" s="237" t="s">
        <v>1763</v>
      </c>
      <c r="K1091" s="250">
        <v>3</v>
      </c>
      <c r="L1091" s="585"/>
      <c r="M1091" s="585"/>
      <c r="N1091" s="250">
        <f>+M1091+L1091</f>
        <v>0</v>
      </c>
      <c r="O1091" s="250">
        <f>IF(K1091&lt;&gt;"",TRUNC(L1091*(1+$S1091),2),"")</f>
        <v>0</v>
      </c>
      <c r="P1091" s="250">
        <f>IF(K1091&lt;&gt;"",TRUNC(M1091*(1+$S1091),2),"")</f>
        <v>0</v>
      </c>
      <c r="Q1091" s="250">
        <f>IF(K1091="","",O1091+P1091)</f>
        <v>0</v>
      </c>
      <c r="R1091" s="251">
        <f>IF(K1091="",0,TRUNC((K1091*$Q1091),2))</f>
        <v>0</v>
      </c>
      <c r="S1091" s="599">
        <f>$K$2</f>
        <v>0</v>
      </c>
    </row>
    <row r="1092" spans="1:19" ht="14.4">
      <c r="A1092" s="238">
        <v>1093</v>
      </c>
      <c r="B1092" s="472"/>
      <c r="C1092" s="472" t="s">
        <v>3706</v>
      </c>
      <c r="D1092" s="472">
        <v>2</v>
      </c>
      <c r="E1092" s="472"/>
      <c r="F1092" s="237" t="s">
        <v>4759</v>
      </c>
      <c r="G1092" s="573"/>
      <c r="H1092" s="575"/>
      <c r="I1092" s="248" t="s">
        <v>6204</v>
      </c>
      <c r="J1092" s="237" t="s">
        <v>1763</v>
      </c>
      <c r="K1092" s="250">
        <v>3</v>
      </c>
      <c r="L1092" s="585"/>
      <c r="M1092" s="585"/>
      <c r="N1092" s="250">
        <f>+M1092+L1092</f>
        <v>0</v>
      </c>
      <c r="O1092" s="250">
        <f>IF(K1092&lt;&gt;"",TRUNC(L1092*(1+$S1092),2),"")</f>
        <v>0</v>
      </c>
      <c r="P1092" s="250">
        <f>IF(K1092&lt;&gt;"",TRUNC(M1092*(1+$S1092),2),"")</f>
        <v>0</v>
      </c>
      <c r="Q1092" s="250">
        <f>IF(K1092="","",O1092+P1092)</f>
        <v>0</v>
      </c>
      <c r="R1092" s="251">
        <f>IF(K1092="",0,TRUNC((K1092*$Q1092),2))</f>
        <v>0</v>
      </c>
      <c r="S1092" s="599">
        <f>$K$2</f>
        <v>0</v>
      </c>
    </row>
    <row r="1093" spans="1:19" ht="14.4">
      <c r="A1093" s="238">
        <v>1094</v>
      </c>
      <c r="B1093" s="411"/>
      <c r="C1093" s="411" t="s">
        <v>4071</v>
      </c>
      <c r="D1093" s="411"/>
      <c r="E1093" s="411"/>
      <c r="F1093" s="263" t="s">
        <v>4071</v>
      </c>
      <c r="G1093" s="579"/>
      <c r="H1093" s="580"/>
      <c r="I1093" s="261" t="s">
        <v>2426</v>
      </c>
      <c r="J1093" s="263"/>
      <c r="K1093" s="271"/>
      <c r="L1093" s="588"/>
      <c r="M1093" s="588"/>
      <c r="N1093" s="271"/>
      <c r="O1093" s="271"/>
      <c r="P1093" s="271"/>
      <c r="Q1093" s="271"/>
      <c r="R1093" s="339"/>
      <c r="S1093" s="596"/>
    </row>
    <row r="1094" spans="1:19" ht="14.4">
      <c r="A1094" s="238">
        <v>1095</v>
      </c>
      <c r="B1094" s="472"/>
      <c r="C1094" s="472" t="s">
        <v>4071</v>
      </c>
      <c r="D1094" s="472">
        <v>1</v>
      </c>
      <c r="E1094" s="472"/>
      <c r="F1094" s="237" t="s">
        <v>4760</v>
      </c>
      <c r="G1094" s="573"/>
      <c r="H1094" s="575"/>
      <c r="I1094" s="248" t="s">
        <v>6217</v>
      </c>
      <c r="J1094" s="237" t="s">
        <v>1763</v>
      </c>
      <c r="K1094" s="250">
        <v>2</v>
      </c>
      <c r="L1094" s="585"/>
      <c r="M1094" s="585"/>
      <c r="N1094" s="250">
        <f>+M1094+L1094</f>
        <v>0</v>
      </c>
      <c r="O1094" s="250">
        <f>IF(K1094&lt;&gt;"",TRUNC(L1094*(1+$S1094),2),"")</f>
        <v>0</v>
      </c>
      <c r="P1094" s="250">
        <f>IF(K1094&lt;&gt;"",TRUNC(M1094*(1+$S1094),2),"")</f>
        <v>0</v>
      </c>
      <c r="Q1094" s="250">
        <f>IF(K1094="","",O1094+P1094)</f>
        <v>0</v>
      </c>
      <c r="R1094" s="251">
        <f>IF(K1094="",0,TRUNC((K1094*$Q1094),2))</f>
        <v>0</v>
      </c>
      <c r="S1094" s="599">
        <f>$K$2</f>
        <v>0</v>
      </c>
    </row>
    <row r="1095" spans="1:19" ht="14.4">
      <c r="A1095" s="238">
        <v>1096</v>
      </c>
      <c r="B1095" s="411"/>
      <c r="C1095" s="411" t="s">
        <v>4072</v>
      </c>
      <c r="D1095" s="411"/>
      <c r="E1095" s="411"/>
      <c r="F1095" s="263" t="s">
        <v>4072</v>
      </c>
      <c r="G1095" s="579"/>
      <c r="H1095" s="580"/>
      <c r="I1095" s="261" t="s">
        <v>4070</v>
      </c>
      <c r="J1095" s="263"/>
      <c r="K1095" s="271"/>
      <c r="L1095" s="588"/>
      <c r="M1095" s="588"/>
      <c r="N1095" s="271"/>
      <c r="O1095" s="271"/>
      <c r="P1095" s="271"/>
      <c r="Q1095" s="271"/>
      <c r="R1095" s="339"/>
      <c r="S1095" s="596"/>
    </row>
    <row r="1096" spans="1:19" ht="27.6">
      <c r="A1096" s="238">
        <v>1097</v>
      </c>
      <c r="B1096" s="472"/>
      <c r="C1096" s="472" t="s">
        <v>4072</v>
      </c>
      <c r="D1096" s="472">
        <v>1</v>
      </c>
      <c r="E1096" s="472"/>
      <c r="F1096" s="237" t="s">
        <v>4761</v>
      </c>
      <c r="G1096" s="573"/>
      <c r="H1096" s="575"/>
      <c r="I1096" s="248" t="s">
        <v>6218</v>
      </c>
      <c r="J1096" s="237" t="s">
        <v>22</v>
      </c>
      <c r="K1096" s="250">
        <v>1</v>
      </c>
      <c r="L1096" s="585"/>
      <c r="M1096" s="585"/>
      <c r="N1096" s="250">
        <f>+M1096+L1096</f>
        <v>0</v>
      </c>
      <c r="O1096" s="250">
        <f>IF(K1096&lt;&gt;"",TRUNC(L1096*(1+$S1096),2),"")</f>
        <v>0</v>
      </c>
      <c r="P1096" s="250">
        <f>IF(K1096&lt;&gt;"",TRUNC(M1096*(1+$S1096),2),"")</f>
        <v>0</v>
      </c>
      <c r="Q1096" s="250">
        <f>IF(K1096="","",O1096+P1096)</f>
        <v>0</v>
      </c>
      <c r="R1096" s="251">
        <f>IF(K1096="",0,TRUNC((K1096*$Q1096),2))</f>
        <v>0</v>
      </c>
      <c r="S1096" s="599">
        <f>$K$2</f>
        <v>0</v>
      </c>
    </row>
    <row r="1097" spans="1:19" ht="27.6">
      <c r="A1097" s="238">
        <v>1098</v>
      </c>
      <c r="B1097" s="472"/>
      <c r="C1097" s="472" t="s">
        <v>4072</v>
      </c>
      <c r="D1097" s="472">
        <v>2</v>
      </c>
      <c r="E1097" s="472"/>
      <c r="F1097" s="237" t="s">
        <v>4762</v>
      </c>
      <c r="G1097" s="573"/>
      <c r="H1097" s="575"/>
      <c r="I1097" s="248" t="s">
        <v>6219</v>
      </c>
      <c r="J1097" s="237" t="s">
        <v>22</v>
      </c>
      <c r="K1097" s="250">
        <v>1</v>
      </c>
      <c r="L1097" s="585"/>
      <c r="M1097" s="585"/>
      <c r="N1097" s="250">
        <f>+M1097+L1097</f>
        <v>0</v>
      </c>
      <c r="O1097" s="250">
        <f>IF(K1097&lt;&gt;"",TRUNC(L1097*(1+$S1097),2),"")</f>
        <v>0</v>
      </c>
      <c r="P1097" s="250">
        <f>IF(K1097&lt;&gt;"",TRUNC(M1097*(1+$S1097),2),"")</f>
        <v>0</v>
      </c>
      <c r="Q1097" s="250">
        <f>IF(K1097="","",O1097+P1097)</f>
        <v>0</v>
      </c>
      <c r="R1097" s="251">
        <f>IF(K1097="",0,TRUNC((K1097*$Q1097),2))</f>
        <v>0</v>
      </c>
      <c r="S1097" s="599">
        <f>$K$2</f>
        <v>0</v>
      </c>
    </row>
    <row r="1098" spans="1:19" ht="14.4">
      <c r="A1098" s="238">
        <v>1099</v>
      </c>
      <c r="B1098" s="265">
        <v>18</v>
      </c>
      <c r="C1098" s="115">
        <v>14</v>
      </c>
      <c r="D1098" s="115"/>
      <c r="E1098" s="115"/>
      <c r="F1098" s="243">
        <v>14</v>
      </c>
      <c r="G1098" s="574"/>
      <c r="H1098" s="573"/>
      <c r="I1098" s="245" t="s">
        <v>1193</v>
      </c>
      <c r="J1098" s="246"/>
      <c r="K1098" s="268" t="s">
        <v>1796</v>
      </c>
      <c r="L1098" s="586"/>
      <c r="M1098" s="586"/>
      <c r="N1098" s="246"/>
      <c r="O1098" s="246"/>
      <c r="P1098" s="246"/>
      <c r="Q1098" s="246"/>
      <c r="R1098" s="247">
        <f>SUM(R1099:R1100)</f>
        <v>0</v>
      </c>
      <c r="S1098" s="593"/>
    </row>
    <row r="1099" spans="1:19" ht="69">
      <c r="A1099" s="238">
        <v>1100</v>
      </c>
      <c r="B1099" s="472"/>
      <c r="C1099" s="472">
        <v>14</v>
      </c>
      <c r="D1099" s="472">
        <v>1</v>
      </c>
      <c r="E1099" s="472"/>
      <c r="F1099" s="237" t="s">
        <v>458</v>
      </c>
      <c r="G1099" s="573"/>
      <c r="H1099" s="575"/>
      <c r="I1099" s="248" t="s">
        <v>1471</v>
      </c>
      <c r="J1099" s="237" t="s">
        <v>22</v>
      </c>
      <c r="K1099" s="250">
        <v>5</v>
      </c>
      <c r="L1099" s="585"/>
      <c r="M1099" s="585"/>
      <c r="N1099" s="604">
        <f>+M1099+L1099</f>
        <v>0</v>
      </c>
      <c r="O1099" s="250">
        <f>IF(K1099&lt;&gt;"",TRUNC(L1099*(1+$S1099),2),"")</f>
        <v>0</v>
      </c>
      <c r="P1099" s="250">
        <f>IF(K1099&lt;&gt;"",TRUNC(M1099*(1+$S1099),2),"")</f>
        <v>0</v>
      </c>
      <c r="Q1099" s="250">
        <f>IF(K1099="","",O1099+P1099)</f>
        <v>0</v>
      </c>
      <c r="R1099" s="251">
        <f>IF(K1099="",0,TRUNC((K1099*$Q1099),2))</f>
        <v>0</v>
      </c>
      <c r="S1099" s="595">
        <f>$K$3</f>
        <v>0</v>
      </c>
    </row>
    <row r="1100" spans="1:19" ht="69">
      <c r="A1100" s="238">
        <v>1101</v>
      </c>
      <c r="B1100" s="472"/>
      <c r="C1100" s="472">
        <v>14</v>
      </c>
      <c r="D1100" s="472">
        <v>2</v>
      </c>
      <c r="E1100" s="472"/>
      <c r="F1100" s="237" t="s">
        <v>459</v>
      </c>
      <c r="G1100" s="573"/>
      <c r="H1100" s="575"/>
      <c r="I1100" s="248" t="s">
        <v>1472</v>
      </c>
      <c r="J1100" s="237" t="s">
        <v>22</v>
      </c>
      <c r="K1100" s="250">
        <v>2</v>
      </c>
      <c r="L1100" s="585"/>
      <c r="M1100" s="585"/>
      <c r="N1100" s="604">
        <f>+M1100+L1100</f>
        <v>0</v>
      </c>
      <c r="O1100" s="250">
        <f>IF(K1100&lt;&gt;"",TRUNC(L1100*(1+$S1100),2),"")</f>
        <v>0</v>
      </c>
      <c r="P1100" s="250">
        <f>IF(K1100&lt;&gt;"",TRUNC(M1100*(1+$S1100),2),"")</f>
        <v>0</v>
      </c>
      <c r="Q1100" s="250">
        <f>IF(K1100="","",O1100+P1100)</f>
        <v>0</v>
      </c>
      <c r="R1100" s="251">
        <f>IF(K1100="",0,TRUNC((K1100*$Q1100),2))</f>
        <v>0</v>
      </c>
      <c r="S1100" s="595">
        <f>$K$3</f>
        <v>0</v>
      </c>
    </row>
    <row r="1101" spans="1:19" ht="14.4">
      <c r="A1101" s="238">
        <v>1102</v>
      </c>
      <c r="B1101" s="265">
        <v>19</v>
      </c>
      <c r="C1101" s="115">
        <v>15</v>
      </c>
      <c r="D1101" s="115"/>
      <c r="E1101" s="115"/>
      <c r="F1101" s="243">
        <v>15</v>
      </c>
      <c r="G1101" s="574"/>
      <c r="H1101" s="573"/>
      <c r="I1101" s="245" t="s">
        <v>2491</v>
      </c>
      <c r="J1101" s="246"/>
      <c r="K1101" s="268" t="s">
        <v>1796</v>
      </c>
      <c r="L1101" s="586"/>
      <c r="M1101" s="586"/>
      <c r="N1101" s="246"/>
      <c r="O1101" s="246"/>
      <c r="P1101" s="246"/>
      <c r="Q1101" s="246"/>
      <c r="R1101" s="247">
        <f>SUM(R1102:R1109)</f>
        <v>0</v>
      </c>
      <c r="S1101" s="593"/>
    </row>
    <row r="1102" spans="1:19" ht="14.4">
      <c r="A1102" s="238">
        <v>1103</v>
      </c>
      <c r="B1102" s="472"/>
      <c r="C1102" s="472">
        <v>15</v>
      </c>
      <c r="D1102" s="472">
        <v>1</v>
      </c>
      <c r="E1102" s="472"/>
      <c r="F1102" s="237" t="s">
        <v>1766</v>
      </c>
      <c r="G1102" s="573"/>
      <c r="H1102" s="575"/>
      <c r="I1102" s="248" t="s">
        <v>1235</v>
      </c>
      <c r="J1102" s="237" t="s">
        <v>22</v>
      </c>
      <c r="K1102" s="250">
        <v>1</v>
      </c>
      <c r="L1102" s="585"/>
      <c r="M1102" s="585"/>
      <c r="N1102" s="604">
        <f t="shared" ref="N1102:N1109" si="368">+M1102+L1102</f>
        <v>0</v>
      </c>
      <c r="O1102" s="250">
        <f t="shared" ref="O1102:O1109" si="369">IF(K1102&lt;&gt;"",TRUNC(L1102*(1+$S1102),2),"")</f>
        <v>0</v>
      </c>
      <c r="P1102" s="250">
        <f t="shared" ref="P1102:P1109" si="370">IF(K1102&lt;&gt;"",TRUNC(M1102*(1+$S1102),2),"")</f>
        <v>0</v>
      </c>
      <c r="Q1102" s="250">
        <f t="shared" ref="Q1102:Q1109" si="371">IF(K1102="","",O1102+P1102)</f>
        <v>0</v>
      </c>
      <c r="R1102" s="251">
        <f t="shared" ref="R1102:R1109" si="372">IF(K1102="",0,TRUNC((K1102*$Q1102),2))</f>
        <v>0</v>
      </c>
      <c r="S1102" s="595">
        <f t="shared" ref="S1102:S1109" si="373">$K$3</f>
        <v>0</v>
      </c>
    </row>
    <row r="1103" spans="1:19" ht="14.4">
      <c r="A1103" s="238">
        <v>1104</v>
      </c>
      <c r="B1103" s="472"/>
      <c r="C1103" s="472">
        <v>15</v>
      </c>
      <c r="D1103" s="472">
        <v>2</v>
      </c>
      <c r="E1103" s="472"/>
      <c r="F1103" s="237" t="s">
        <v>1183</v>
      </c>
      <c r="G1103" s="573"/>
      <c r="H1103" s="575"/>
      <c r="I1103" s="248" t="s">
        <v>1615</v>
      </c>
      <c r="J1103" s="237" t="s">
        <v>22</v>
      </c>
      <c r="K1103" s="250">
        <v>1</v>
      </c>
      <c r="L1103" s="585"/>
      <c r="M1103" s="585"/>
      <c r="N1103" s="604">
        <f t="shared" si="368"/>
        <v>0</v>
      </c>
      <c r="O1103" s="250">
        <f t="shared" si="369"/>
        <v>0</v>
      </c>
      <c r="P1103" s="250">
        <f t="shared" si="370"/>
        <v>0</v>
      </c>
      <c r="Q1103" s="250">
        <f t="shared" si="371"/>
        <v>0</v>
      </c>
      <c r="R1103" s="251">
        <f t="shared" si="372"/>
        <v>0</v>
      </c>
      <c r="S1103" s="595">
        <f t="shared" si="373"/>
        <v>0</v>
      </c>
    </row>
    <row r="1104" spans="1:19" ht="14.4">
      <c r="A1104" s="238">
        <v>1105</v>
      </c>
      <c r="B1104" s="472"/>
      <c r="C1104" s="472">
        <v>15</v>
      </c>
      <c r="D1104" s="472">
        <v>3</v>
      </c>
      <c r="E1104" s="472"/>
      <c r="F1104" s="237" t="s">
        <v>1184</v>
      </c>
      <c r="G1104" s="573"/>
      <c r="H1104" s="575"/>
      <c r="I1104" s="248" t="s">
        <v>1617</v>
      </c>
      <c r="J1104" s="237" t="s">
        <v>22</v>
      </c>
      <c r="K1104" s="250">
        <v>1</v>
      </c>
      <c r="L1104" s="585"/>
      <c r="M1104" s="585"/>
      <c r="N1104" s="604">
        <f t="shared" si="368"/>
        <v>0</v>
      </c>
      <c r="O1104" s="250">
        <f t="shared" si="369"/>
        <v>0</v>
      </c>
      <c r="P1104" s="250">
        <f t="shared" si="370"/>
        <v>0</v>
      </c>
      <c r="Q1104" s="250">
        <f t="shared" si="371"/>
        <v>0</v>
      </c>
      <c r="R1104" s="251">
        <f t="shared" si="372"/>
        <v>0</v>
      </c>
      <c r="S1104" s="595">
        <f t="shared" si="373"/>
        <v>0</v>
      </c>
    </row>
    <row r="1105" spans="1:19" ht="14.4">
      <c r="A1105" s="238">
        <v>1106</v>
      </c>
      <c r="B1105" s="472"/>
      <c r="C1105" s="472">
        <v>15</v>
      </c>
      <c r="D1105" s="472">
        <v>4</v>
      </c>
      <c r="E1105" s="472"/>
      <c r="F1105" s="237" t="s">
        <v>1185</v>
      </c>
      <c r="G1105" s="573"/>
      <c r="H1105" s="575"/>
      <c r="I1105" s="248" t="s">
        <v>1236</v>
      </c>
      <c r="J1105" s="237" t="s">
        <v>22</v>
      </c>
      <c r="K1105" s="250">
        <v>1</v>
      </c>
      <c r="L1105" s="585"/>
      <c r="M1105" s="585"/>
      <c r="N1105" s="604">
        <f t="shared" si="368"/>
        <v>0</v>
      </c>
      <c r="O1105" s="250">
        <f t="shared" si="369"/>
        <v>0</v>
      </c>
      <c r="P1105" s="250">
        <f t="shared" si="370"/>
        <v>0</v>
      </c>
      <c r="Q1105" s="250">
        <f t="shared" si="371"/>
        <v>0</v>
      </c>
      <c r="R1105" s="251">
        <f t="shared" si="372"/>
        <v>0</v>
      </c>
      <c r="S1105" s="595">
        <f t="shared" si="373"/>
        <v>0</v>
      </c>
    </row>
    <row r="1106" spans="1:19" ht="14.4">
      <c r="A1106" s="238">
        <v>1107</v>
      </c>
      <c r="B1106" s="472"/>
      <c r="C1106" s="472">
        <v>15</v>
      </c>
      <c r="D1106" s="472">
        <v>5</v>
      </c>
      <c r="E1106" s="472"/>
      <c r="F1106" s="237" t="s">
        <v>1186</v>
      </c>
      <c r="G1106" s="573"/>
      <c r="H1106" s="575"/>
      <c r="I1106" s="248" t="s">
        <v>1241</v>
      </c>
      <c r="J1106" s="237" t="s">
        <v>25</v>
      </c>
      <c r="K1106" s="250">
        <v>22471.160000000003</v>
      </c>
      <c r="L1106" s="585"/>
      <c r="M1106" s="585"/>
      <c r="N1106" s="604">
        <f t="shared" si="368"/>
        <v>0</v>
      </c>
      <c r="O1106" s="250">
        <f t="shared" si="369"/>
        <v>0</v>
      </c>
      <c r="P1106" s="250">
        <f t="shared" si="370"/>
        <v>0</v>
      </c>
      <c r="Q1106" s="250">
        <f t="shared" si="371"/>
        <v>0</v>
      </c>
      <c r="R1106" s="251">
        <f t="shared" si="372"/>
        <v>0</v>
      </c>
      <c r="S1106" s="595">
        <f t="shared" si="373"/>
        <v>0</v>
      </c>
    </row>
    <row r="1107" spans="1:19" ht="27.6">
      <c r="A1107" s="238">
        <v>1108</v>
      </c>
      <c r="B1107" s="473"/>
      <c r="C1107" s="472">
        <v>15</v>
      </c>
      <c r="D1107" s="472">
        <v>6</v>
      </c>
      <c r="E1107" s="472"/>
      <c r="F1107" s="237" t="s">
        <v>1187</v>
      </c>
      <c r="G1107" s="573"/>
      <c r="H1107" s="575"/>
      <c r="I1107" s="248" t="s">
        <v>3040</v>
      </c>
      <c r="J1107" s="237" t="s">
        <v>22</v>
      </c>
      <c r="K1107" s="250">
        <v>1</v>
      </c>
      <c r="L1107" s="585"/>
      <c r="M1107" s="585"/>
      <c r="N1107" s="604">
        <f t="shared" si="368"/>
        <v>0</v>
      </c>
      <c r="O1107" s="250">
        <f t="shared" si="369"/>
        <v>0</v>
      </c>
      <c r="P1107" s="250">
        <f t="shared" si="370"/>
        <v>0</v>
      </c>
      <c r="Q1107" s="250">
        <f t="shared" si="371"/>
        <v>0</v>
      </c>
      <c r="R1107" s="251">
        <f t="shared" si="372"/>
        <v>0</v>
      </c>
      <c r="S1107" s="595">
        <f t="shared" si="373"/>
        <v>0</v>
      </c>
    </row>
    <row r="1108" spans="1:19" ht="27.6">
      <c r="A1108" s="238">
        <v>1109</v>
      </c>
      <c r="B1108" s="473"/>
      <c r="C1108" s="472">
        <v>15</v>
      </c>
      <c r="D1108" s="472">
        <v>7</v>
      </c>
      <c r="E1108" s="472"/>
      <c r="F1108" s="237" t="s">
        <v>1188</v>
      </c>
      <c r="G1108" s="573"/>
      <c r="H1108" s="575"/>
      <c r="I1108" s="248" t="s">
        <v>3045</v>
      </c>
      <c r="J1108" s="237" t="s">
        <v>22</v>
      </c>
      <c r="K1108" s="250">
        <v>1</v>
      </c>
      <c r="L1108" s="585"/>
      <c r="M1108" s="585"/>
      <c r="N1108" s="604">
        <f t="shared" si="368"/>
        <v>0</v>
      </c>
      <c r="O1108" s="250">
        <f t="shared" si="369"/>
        <v>0</v>
      </c>
      <c r="P1108" s="250">
        <f t="shared" si="370"/>
        <v>0</v>
      </c>
      <c r="Q1108" s="250">
        <f t="shared" si="371"/>
        <v>0</v>
      </c>
      <c r="R1108" s="251">
        <f t="shared" si="372"/>
        <v>0</v>
      </c>
      <c r="S1108" s="595">
        <f t="shared" si="373"/>
        <v>0</v>
      </c>
    </row>
    <row r="1109" spans="1:19" ht="14.4">
      <c r="A1109" s="238">
        <v>1110</v>
      </c>
      <c r="B1109" s="473"/>
      <c r="C1109" s="472">
        <v>15</v>
      </c>
      <c r="D1109" s="472">
        <v>8</v>
      </c>
      <c r="E1109" s="472"/>
      <c r="F1109" s="237" t="s">
        <v>1189</v>
      </c>
      <c r="G1109" s="573"/>
      <c r="H1109" s="575"/>
      <c r="I1109" s="248" t="s">
        <v>3048</v>
      </c>
      <c r="J1109" s="237" t="s">
        <v>22</v>
      </c>
      <c r="K1109" s="250">
        <v>133</v>
      </c>
      <c r="L1109" s="585"/>
      <c r="M1109" s="585"/>
      <c r="N1109" s="604">
        <f t="shared" si="368"/>
        <v>0</v>
      </c>
      <c r="O1109" s="250">
        <f t="shared" si="369"/>
        <v>0</v>
      </c>
      <c r="P1109" s="250">
        <f t="shared" si="370"/>
        <v>0</v>
      </c>
      <c r="Q1109" s="250">
        <f t="shared" si="371"/>
        <v>0</v>
      </c>
      <c r="R1109" s="251">
        <f t="shared" si="372"/>
        <v>0</v>
      </c>
      <c r="S1109" s="595">
        <f t="shared" si="373"/>
        <v>0</v>
      </c>
    </row>
    <row r="1110" spans="1:19" ht="14.4">
      <c r="A1110" s="238">
        <v>1111</v>
      </c>
      <c r="B1110" s="265">
        <v>20</v>
      </c>
      <c r="C1110" s="115">
        <v>16</v>
      </c>
      <c r="D1110" s="115"/>
      <c r="E1110" s="115"/>
      <c r="F1110" s="243">
        <v>16</v>
      </c>
      <c r="G1110" s="574"/>
      <c r="H1110" s="573"/>
      <c r="I1110" s="245" t="s">
        <v>306</v>
      </c>
      <c r="J1110" s="246"/>
      <c r="K1110" s="268" t="s">
        <v>1796</v>
      </c>
      <c r="L1110" s="586"/>
      <c r="M1110" s="586"/>
      <c r="N1110" s="246"/>
      <c r="O1110" s="246"/>
      <c r="P1110" s="246"/>
      <c r="Q1110" s="246"/>
      <c r="R1110" s="247">
        <f>SUM(R1111:R1114)</f>
        <v>0</v>
      </c>
      <c r="S1110" s="593"/>
    </row>
    <row r="1111" spans="1:19" ht="14.4">
      <c r="A1111" s="238">
        <v>1112</v>
      </c>
      <c r="C1111" s="134">
        <v>16</v>
      </c>
      <c r="D1111" s="134">
        <v>1</v>
      </c>
      <c r="F1111" s="237" t="s">
        <v>1190</v>
      </c>
      <c r="G1111" s="573"/>
      <c r="H1111" s="573"/>
      <c r="I1111" s="248" t="s">
        <v>296</v>
      </c>
      <c r="J1111" s="237" t="s">
        <v>25</v>
      </c>
      <c r="K1111" s="258">
        <v>22471.160000000003</v>
      </c>
      <c r="L1111" s="585"/>
      <c r="M1111" s="585"/>
      <c r="N1111" s="250">
        <f>+M1111+L1111</f>
        <v>0</v>
      </c>
      <c r="O1111" s="250">
        <f>IF(K1111&lt;&gt;"",TRUNC(L1111*(1+$S1111),2),"")</f>
        <v>0</v>
      </c>
      <c r="P1111" s="250">
        <f>IF(K1111&lt;&gt;"",TRUNC(M1111*(1+$S1111),2),"")</f>
        <v>0</v>
      </c>
      <c r="Q1111" s="250">
        <f>IF(K1111="","",O1111+P1111)</f>
        <v>0</v>
      </c>
      <c r="R1111" s="251">
        <f>IF(K1111="",0,TRUNC((K1111*$Q1111),2))</f>
        <v>0</v>
      </c>
      <c r="S1111" s="592">
        <f>$K$2</f>
        <v>0</v>
      </c>
    </row>
    <row r="1112" spans="1:19" ht="41.4">
      <c r="A1112" s="238">
        <v>1113</v>
      </c>
      <c r="B1112" s="264"/>
      <c r="C1112" s="134">
        <v>16</v>
      </c>
      <c r="D1112" s="134">
        <v>2</v>
      </c>
      <c r="F1112" s="237" t="s">
        <v>4763</v>
      </c>
      <c r="G1112" s="573"/>
      <c r="H1112" s="573"/>
      <c r="I1112" s="248" t="s">
        <v>283</v>
      </c>
      <c r="J1112" s="237" t="s">
        <v>20</v>
      </c>
      <c r="K1112" s="250">
        <v>1123.55</v>
      </c>
      <c r="L1112" s="585"/>
      <c r="M1112" s="585"/>
      <c r="N1112" s="250">
        <f>+M1112+L1112</f>
        <v>0</v>
      </c>
      <c r="O1112" s="250">
        <f>IF(K1112&lt;&gt;"",TRUNC(L1112*(1+$S1112),2),"")</f>
        <v>0</v>
      </c>
      <c r="P1112" s="250">
        <f>IF(K1112&lt;&gt;"",TRUNC(M1112*(1+$S1112),2),"")</f>
        <v>0</v>
      </c>
      <c r="Q1112" s="250">
        <f>IF(K1112="","",O1112+P1112)</f>
        <v>0</v>
      </c>
      <c r="R1112" s="251">
        <f>IF(K1112="",0,TRUNC((K1112*$Q1112),2))</f>
        <v>0</v>
      </c>
      <c r="S1112" s="592">
        <f>$K$2</f>
        <v>0</v>
      </c>
    </row>
    <row r="1113" spans="1:19" ht="27.6">
      <c r="A1113" s="238">
        <v>1114</v>
      </c>
      <c r="B1113" s="264"/>
      <c r="C1113" s="134">
        <v>16</v>
      </c>
      <c r="D1113" s="134">
        <v>2</v>
      </c>
      <c r="F1113" s="237" t="s">
        <v>4763</v>
      </c>
      <c r="G1113" s="573"/>
      <c r="H1113" s="573"/>
      <c r="I1113" s="248" t="s">
        <v>281</v>
      </c>
      <c r="J1113" s="237" t="s">
        <v>3</v>
      </c>
      <c r="K1113" s="250">
        <v>6067.17</v>
      </c>
      <c r="L1113" s="585"/>
      <c r="M1113" s="585"/>
      <c r="N1113" s="250">
        <f>+M1113+L1113</f>
        <v>0</v>
      </c>
      <c r="O1113" s="250">
        <f>IF(K1113&lt;&gt;"",TRUNC(L1113*(1+$S1113),2),"")</f>
        <v>0</v>
      </c>
      <c r="P1113" s="250">
        <f>IF(K1113&lt;&gt;"",TRUNC(M1113*(1+$S1113),2),"")</f>
        <v>0</v>
      </c>
      <c r="Q1113" s="250">
        <f>IF(K1113="","",O1113+P1113)</f>
        <v>0</v>
      </c>
      <c r="R1113" s="251">
        <f>IF(K1113="",0,TRUNC((K1113*$Q1113),2))</f>
        <v>0</v>
      </c>
      <c r="S1113" s="592">
        <f>$K$2</f>
        <v>0</v>
      </c>
    </row>
    <row r="1114" spans="1:19" ht="14.4">
      <c r="A1114" s="238">
        <v>1115</v>
      </c>
      <c r="B1114" s="264"/>
      <c r="C1114" s="134">
        <v>16</v>
      </c>
      <c r="D1114" s="134">
        <v>3</v>
      </c>
      <c r="F1114" s="237" t="s">
        <v>1191</v>
      </c>
      <c r="G1114" s="573"/>
      <c r="H1114" s="573"/>
      <c r="I1114" s="248" t="s">
        <v>2559</v>
      </c>
      <c r="J1114" s="237" t="s">
        <v>20</v>
      </c>
      <c r="K1114" s="250">
        <v>1123.55</v>
      </c>
      <c r="L1114" s="585"/>
      <c r="M1114" s="585"/>
      <c r="N1114" s="250">
        <f>+M1114+L1114</f>
        <v>0</v>
      </c>
      <c r="O1114" s="250">
        <f>IF(K1114&lt;&gt;"",TRUNC(L1114*(1+$S1114),2),"")</f>
        <v>0</v>
      </c>
      <c r="P1114" s="250">
        <f>IF(K1114&lt;&gt;"",TRUNC(M1114*(1+$S1114),2),"")</f>
        <v>0</v>
      </c>
      <c r="Q1114" s="250">
        <f>IF(K1114="","",O1114+P1114)</f>
        <v>0</v>
      </c>
      <c r="R1114" s="251">
        <f>IF(K1114="",0,TRUNC((K1114*$Q1114),2))</f>
        <v>0</v>
      </c>
      <c r="S1114" s="592">
        <f>$K$2</f>
        <v>0</v>
      </c>
    </row>
    <row r="1115" spans="1:19" ht="14.4">
      <c r="A1115" s="238">
        <v>1116</v>
      </c>
      <c r="B1115" s="265">
        <v>21</v>
      </c>
      <c r="C1115" s="115">
        <v>0</v>
      </c>
      <c r="D1115" s="115"/>
      <c r="E1115" s="115"/>
      <c r="F1115" s="408"/>
      <c r="G1115" s="574"/>
      <c r="H1115" s="573"/>
      <c r="I1115" s="404" t="s">
        <v>5462</v>
      </c>
      <c r="J1115" s="405"/>
      <c r="K1115" s="406" t="s">
        <v>1796</v>
      </c>
      <c r="L1115" s="586"/>
      <c r="M1115" s="586"/>
      <c r="N1115" s="405"/>
      <c r="O1115" s="405"/>
      <c r="P1115" s="405"/>
      <c r="Q1115" s="405"/>
      <c r="R1115" s="407">
        <f>+R1110+R1101+R1098+R960+R903+R847+R687+R632+R617+R583+R541+R522+R503+R476+R321+R310</f>
        <v>0</v>
      </c>
      <c r="S1115" s="597"/>
    </row>
    <row r="1116" spans="1:19" ht="14.4">
      <c r="A1116" s="238">
        <v>1117</v>
      </c>
      <c r="C1116" s="115">
        <v>0</v>
      </c>
      <c r="D1116" s="115"/>
      <c r="E1116" s="115"/>
      <c r="F1116" s="305"/>
      <c r="G1116" s="573"/>
      <c r="H1116" s="573"/>
      <c r="I1116" s="306" t="s">
        <v>1767</v>
      </c>
      <c r="J1116" s="305"/>
      <c r="K1116" s="331"/>
      <c r="L1116" s="585"/>
      <c r="M1116" s="585"/>
      <c r="N1116" s="331"/>
      <c r="O1116" s="331"/>
      <c r="P1116" s="331"/>
      <c r="Q1116" s="331"/>
      <c r="R1116" s="332"/>
      <c r="S1116" s="598"/>
    </row>
    <row r="1117" spans="1:19" ht="14.4">
      <c r="A1117" s="238">
        <v>1118</v>
      </c>
      <c r="B1117" s="265">
        <v>22</v>
      </c>
      <c r="C1117" s="115">
        <v>1</v>
      </c>
      <c r="D1117" s="115"/>
      <c r="E1117" s="115"/>
      <c r="F1117" s="243">
        <v>1</v>
      </c>
      <c r="G1117" s="574"/>
      <c r="H1117" s="573"/>
      <c r="I1117" s="245" t="s">
        <v>1414</v>
      </c>
      <c r="J1117" s="246"/>
      <c r="K1117" s="268" t="s">
        <v>1796</v>
      </c>
      <c r="L1117" s="586"/>
      <c r="M1117" s="586"/>
      <c r="N1117" s="246"/>
      <c r="O1117" s="246"/>
      <c r="P1117" s="246"/>
      <c r="Q1117" s="246"/>
      <c r="R1117" s="247">
        <f>SUBTOTAL(9,R1118:R1127)</f>
        <v>0</v>
      </c>
      <c r="S1117" s="593"/>
    </row>
    <row r="1118" spans="1:19" ht="14.4">
      <c r="A1118" s="238">
        <v>1119</v>
      </c>
      <c r="B1118" s="134" t="s">
        <v>193</v>
      </c>
      <c r="C1118" s="134">
        <v>1</v>
      </c>
      <c r="D1118" s="134">
        <v>1</v>
      </c>
      <c r="F1118" s="237" t="s">
        <v>3730</v>
      </c>
      <c r="G1118" s="573"/>
      <c r="H1118" s="573"/>
      <c r="I1118" s="248" t="s">
        <v>69</v>
      </c>
      <c r="J1118" s="237" t="s">
        <v>16</v>
      </c>
      <c r="K1118" s="250">
        <v>60</v>
      </c>
      <c r="L1118" s="585"/>
      <c r="M1118" s="585"/>
      <c r="N1118" s="250">
        <f t="shared" ref="N1118:N1127" si="374">+M1118+L1118</f>
        <v>0</v>
      </c>
      <c r="O1118" s="250">
        <f t="shared" ref="O1118:O1127" si="375">IF(K1118&lt;&gt;"",TRUNC(L1118*(1+$S1118),2),"")</f>
        <v>0</v>
      </c>
      <c r="P1118" s="250">
        <f t="shared" ref="P1118:P1127" si="376">IF(K1118&lt;&gt;"",TRUNC(M1118*(1+$S1118),2),"")</f>
        <v>0</v>
      </c>
      <c r="Q1118" s="250">
        <f t="shared" ref="Q1118:Q1127" si="377">IF(K1118="","",O1118+P1118)</f>
        <v>0</v>
      </c>
      <c r="R1118" s="251">
        <f t="shared" ref="R1118:R1127" si="378">IF(K1118="",0,TRUNC((K1118*$Q1118),2))</f>
        <v>0</v>
      </c>
      <c r="S1118" s="592">
        <f t="shared" ref="S1118:S1127" si="379">$K$2</f>
        <v>0</v>
      </c>
    </row>
    <row r="1119" spans="1:19" ht="14.4">
      <c r="A1119" s="238">
        <v>1120</v>
      </c>
      <c r="C1119" s="134">
        <v>1</v>
      </c>
      <c r="D1119" s="134">
        <v>2</v>
      </c>
      <c r="F1119" s="237" t="s">
        <v>3773</v>
      </c>
      <c r="G1119" s="573"/>
      <c r="H1119" s="573"/>
      <c r="I1119" s="248" t="s">
        <v>84</v>
      </c>
      <c r="J1119" s="237" t="s">
        <v>380</v>
      </c>
      <c r="K1119" s="250">
        <v>60</v>
      </c>
      <c r="L1119" s="585"/>
      <c r="M1119" s="585"/>
      <c r="N1119" s="250">
        <f t="shared" si="374"/>
        <v>0</v>
      </c>
      <c r="O1119" s="250">
        <f t="shared" si="375"/>
        <v>0</v>
      </c>
      <c r="P1119" s="250">
        <f t="shared" si="376"/>
        <v>0</v>
      </c>
      <c r="Q1119" s="250">
        <f t="shared" si="377"/>
        <v>0</v>
      </c>
      <c r="R1119" s="251">
        <f t="shared" si="378"/>
        <v>0</v>
      </c>
      <c r="S1119" s="592">
        <f t="shared" si="379"/>
        <v>0</v>
      </c>
    </row>
    <row r="1120" spans="1:19" ht="14.4">
      <c r="A1120" s="238">
        <v>1121</v>
      </c>
      <c r="C1120" s="134">
        <v>1</v>
      </c>
      <c r="D1120" s="134">
        <v>3</v>
      </c>
      <c r="F1120" s="237" t="s">
        <v>3762</v>
      </c>
      <c r="G1120" s="573"/>
      <c r="H1120" s="573"/>
      <c r="I1120" s="248" t="s">
        <v>1587</v>
      </c>
      <c r="J1120" s="237" t="s">
        <v>380</v>
      </c>
      <c r="K1120" s="250">
        <v>60</v>
      </c>
      <c r="L1120" s="585"/>
      <c r="M1120" s="585"/>
      <c r="N1120" s="250">
        <f t="shared" si="374"/>
        <v>0</v>
      </c>
      <c r="O1120" s="250">
        <f t="shared" si="375"/>
        <v>0</v>
      </c>
      <c r="P1120" s="250">
        <f t="shared" si="376"/>
        <v>0</v>
      </c>
      <c r="Q1120" s="250">
        <f t="shared" si="377"/>
        <v>0</v>
      </c>
      <c r="R1120" s="251">
        <f t="shared" si="378"/>
        <v>0</v>
      </c>
      <c r="S1120" s="592">
        <f t="shared" si="379"/>
        <v>0</v>
      </c>
    </row>
    <row r="1121" spans="1:19" ht="14.4">
      <c r="A1121" s="238">
        <v>1122</v>
      </c>
      <c r="B1121" s="264"/>
      <c r="C1121" s="134">
        <v>1</v>
      </c>
      <c r="D1121" s="134">
        <v>4</v>
      </c>
      <c r="F1121" s="237" t="s">
        <v>3763</v>
      </c>
      <c r="G1121" s="573"/>
      <c r="H1121" s="573"/>
      <c r="I1121" s="248" t="s">
        <v>70</v>
      </c>
      <c r="J1121" s="237" t="s">
        <v>16</v>
      </c>
      <c r="K1121" s="250">
        <v>60</v>
      </c>
      <c r="L1121" s="585"/>
      <c r="M1121" s="585"/>
      <c r="N1121" s="250">
        <f t="shared" si="374"/>
        <v>0</v>
      </c>
      <c r="O1121" s="250">
        <f t="shared" si="375"/>
        <v>0</v>
      </c>
      <c r="P1121" s="250">
        <f t="shared" si="376"/>
        <v>0</v>
      </c>
      <c r="Q1121" s="250">
        <f t="shared" si="377"/>
        <v>0</v>
      </c>
      <c r="R1121" s="251">
        <f t="shared" si="378"/>
        <v>0</v>
      </c>
      <c r="S1121" s="592">
        <f t="shared" si="379"/>
        <v>0</v>
      </c>
    </row>
    <row r="1122" spans="1:19" ht="14.4">
      <c r="A1122" s="238">
        <v>1123</v>
      </c>
      <c r="B1122" s="264"/>
      <c r="C1122" s="134">
        <v>1</v>
      </c>
      <c r="D1122" s="134">
        <v>5</v>
      </c>
      <c r="F1122" s="237" t="s">
        <v>3764</v>
      </c>
      <c r="G1122" s="573"/>
      <c r="H1122" s="573"/>
      <c r="I1122" s="248" t="s">
        <v>85</v>
      </c>
      <c r="J1122" s="237" t="s">
        <v>16</v>
      </c>
      <c r="K1122" s="250">
        <v>240</v>
      </c>
      <c r="L1122" s="585"/>
      <c r="M1122" s="585"/>
      <c r="N1122" s="250">
        <f t="shared" si="374"/>
        <v>0</v>
      </c>
      <c r="O1122" s="250">
        <f t="shared" si="375"/>
        <v>0</v>
      </c>
      <c r="P1122" s="250">
        <f t="shared" si="376"/>
        <v>0</v>
      </c>
      <c r="Q1122" s="250">
        <f t="shared" si="377"/>
        <v>0</v>
      </c>
      <c r="R1122" s="251">
        <f t="shared" si="378"/>
        <v>0</v>
      </c>
      <c r="S1122" s="592">
        <f t="shared" si="379"/>
        <v>0</v>
      </c>
    </row>
    <row r="1123" spans="1:19" ht="14.4">
      <c r="A1123" s="238">
        <v>1124</v>
      </c>
      <c r="B1123" s="264"/>
      <c r="C1123" s="134">
        <v>1</v>
      </c>
      <c r="D1123" s="134">
        <v>6</v>
      </c>
      <c r="F1123" s="237" t="s">
        <v>5464</v>
      </c>
      <c r="G1123" s="573"/>
      <c r="H1123" s="573"/>
      <c r="I1123" s="248" t="s">
        <v>64</v>
      </c>
      <c r="J1123" s="237" t="s">
        <v>16</v>
      </c>
      <c r="K1123" s="250">
        <v>60</v>
      </c>
      <c r="L1123" s="585"/>
      <c r="M1123" s="585"/>
      <c r="N1123" s="250">
        <f t="shared" si="374"/>
        <v>0</v>
      </c>
      <c r="O1123" s="250">
        <f t="shared" si="375"/>
        <v>0</v>
      </c>
      <c r="P1123" s="250">
        <f t="shared" si="376"/>
        <v>0</v>
      </c>
      <c r="Q1123" s="250">
        <f t="shared" si="377"/>
        <v>0</v>
      </c>
      <c r="R1123" s="251">
        <f t="shared" si="378"/>
        <v>0</v>
      </c>
      <c r="S1123" s="592">
        <f t="shared" si="379"/>
        <v>0</v>
      </c>
    </row>
    <row r="1124" spans="1:19" ht="14.4">
      <c r="A1124" s="238">
        <v>1125</v>
      </c>
      <c r="B1124" s="264"/>
      <c r="C1124" s="134">
        <v>1</v>
      </c>
      <c r="D1124" s="134">
        <v>7</v>
      </c>
      <c r="F1124" s="237" t="s">
        <v>5465</v>
      </c>
      <c r="G1124" s="573"/>
      <c r="H1124" s="573"/>
      <c r="I1124" s="248" t="s">
        <v>65</v>
      </c>
      <c r="J1124" s="237" t="s">
        <v>16</v>
      </c>
      <c r="K1124" s="250">
        <v>60</v>
      </c>
      <c r="L1124" s="585"/>
      <c r="M1124" s="585"/>
      <c r="N1124" s="250">
        <f t="shared" si="374"/>
        <v>0</v>
      </c>
      <c r="O1124" s="250">
        <f t="shared" si="375"/>
        <v>0</v>
      </c>
      <c r="P1124" s="250">
        <f t="shared" si="376"/>
        <v>0</v>
      </c>
      <c r="Q1124" s="250">
        <f t="shared" si="377"/>
        <v>0</v>
      </c>
      <c r="R1124" s="251">
        <f t="shared" si="378"/>
        <v>0</v>
      </c>
      <c r="S1124" s="592">
        <f t="shared" si="379"/>
        <v>0</v>
      </c>
    </row>
    <row r="1125" spans="1:19" ht="14.4">
      <c r="A1125" s="238">
        <v>1126</v>
      </c>
      <c r="B1125" s="264"/>
      <c r="C1125" s="134">
        <v>1</v>
      </c>
      <c r="D1125" s="134">
        <v>8</v>
      </c>
      <c r="F1125" s="237" t="s">
        <v>5466</v>
      </c>
      <c r="G1125" s="573"/>
      <c r="H1125" s="573"/>
      <c r="I1125" s="248" t="s">
        <v>223</v>
      </c>
      <c r="J1125" s="237" t="s">
        <v>16</v>
      </c>
      <c r="K1125" s="250">
        <v>60</v>
      </c>
      <c r="L1125" s="585"/>
      <c r="M1125" s="585"/>
      <c r="N1125" s="250">
        <f t="shared" si="374"/>
        <v>0</v>
      </c>
      <c r="O1125" s="250">
        <f t="shared" si="375"/>
        <v>0</v>
      </c>
      <c r="P1125" s="250">
        <f t="shared" si="376"/>
        <v>0</v>
      </c>
      <c r="Q1125" s="250">
        <f t="shared" si="377"/>
        <v>0</v>
      </c>
      <c r="R1125" s="251">
        <f t="shared" si="378"/>
        <v>0</v>
      </c>
      <c r="S1125" s="592">
        <f t="shared" si="379"/>
        <v>0</v>
      </c>
    </row>
    <row r="1126" spans="1:19" ht="14.4">
      <c r="A1126" s="238">
        <v>1127</v>
      </c>
      <c r="B1126" s="264"/>
      <c r="C1126" s="134">
        <v>1</v>
      </c>
      <c r="D1126" s="134">
        <v>9</v>
      </c>
      <c r="F1126" s="237" t="s">
        <v>5467</v>
      </c>
      <c r="G1126" s="573"/>
      <c r="H1126" s="573"/>
      <c r="I1126" s="248" t="s">
        <v>224</v>
      </c>
      <c r="J1126" s="237" t="s">
        <v>16</v>
      </c>
      <c r="K1126" s="250">
        <v>60</v>
      </c>
      <c r="L1126" s="585"/>
      <c r="M1126" s="585"/>
      <c r="N1126" s="250">
        <f t="shared" si="374"/>
        <v>0</v>
      </c>
      <c r="O1126" s="250">
        <f t="shared" si="375"/>
        <v>0</v>
      </c>
      <c r="P1126" s="250">
        <f t="shared" si="376"/>
        <v>0</v>
      </c>
      <c r="Q1126" s="250">
        <f t="shared" si="377"/>
        <v>0</v>
      </c>
      <c r="R1126" s="251">
        <f t="shared" si="378"/>
        <v>0</v>
      </c>
      <c r="S1126" s="592">
        <f t="shared" si="379"/>
        <v>0</v>
      </c>
    </row>
    <row r="1127" spans="1:19" ht="14.4">
      <c r="A1127" s="238">
        <v>1128</v>
      </c>
      <c r="B1127" s="264"/>
      <c r="C1127" s="134">
        <v>1</v>
      </c>
      <c r="D1127" s="134">
        <v>10</v>
      </c>
      <c r="F1127" s="237" t="s">
        <v>5468</v>
      </c>
      <c r="G1127" s="573"/>
      <c r="H1127" s="573"/>
      <c r="I1127" s="248" t="s">
        <v>289</v>
      </c>
      <c r="J1127" s="237" t="s">
        <v>16</v>
      </c>
      <c r="K1127" s="250">
        <v>180</v>
      </c>
      <c r="L1127" s="585"/>
      <c r="M1127" s="585"/>
      <c r="N1127" s="250">
        <f t="shared" si="374"/>
        <v>0</v>
      </c>
      <c r="O1127" s="250">
        <f t="shared" si="375"/>
        <v>0</v>
      </c>
      <c r="P1127" s="250">
        <f t="shared" si="376"/>
        <v>0</v>
      </c>
      <c r="Q1127" s="250">
        <f t="shared" si="377"/>
        <v>0</v>
      </c>
      <c r="R1127" s="251">
        <f t="shared" si="378"/>
        <v>0</v>
      </c>
      <c r="S1127" s="592">
        <f t="shared" si="379"/>
        <v>0</v>
      </c>
    </row>
    <row r="1128" spans="1:19" ht="14.4">
      <c r="A1128" s="238">
        <v>1129</v>
      </c>
      <c r="B1128" s="265">
        <v>23</v>
      </c>
      <c r="C1128" s="115">
        <v>2</v>
      </c>
      <c r="D1128" s="115"/>
      <c r="E1128" s="115"/>
      <c r="F1128" s="243">
        <v>2</v>
      </c>
      <c r="G1128" s="574"/>
      <c r="H1128" s="573"/>
      <c r="I1128" s="245" t="s">
        <v>1212</v>
      </c>
      <c r="J1128" s="246"/>
      <c r="K1128" s="268" t="s">
        <v>1796</v>
      </c>
      <c r="L1128" s="586"/>
      <c r="M1128" s="586"/>
      <c r="N1128" s="246"/>
      <c r="O1128" s="246"/>
      <c r="P1128" s="246"/>
      <c r="Q1128" s="246"/>
      <c r="R1128" s="247">
        <f>SUBTOTAL(9,R1129:R1287)</f>
        <v>0</v>
      </c>
      <c r="S1128" s="593"/>
    </row>
    <row r="1129" spans="1:19" ht="14.4">
      <c r="A1129" s="238">
        <v>1130</v>
      </c>
      <c r="B1129" s="265"/>
      <c r="C1129" s="115" t="s">
        <v>408</v>
      </c>
      <c r="D1129" s="115"/>
      <c r="E1129" s="115"/>
      <c r="F1129" s="252" t="s">
        <v>408</v>
      </c>
      <c r="G1129" s="574"/>
      <c r="H1129" s="573"/>
      <c r="I1129" s="253" t="s">
        <v>540</v>
      </c>
      <c r="J1129" s="254"/>
      <c r="K1129" s="267"/>
      <c r="L1129" s="587"/>
      <c r="M1129" s="587"/>
      <c r="N1129" s="255"/>
      <c r="O1129" s="255"/>
      <c r="P1129" s="255"/>
      <c r="Q1129" s="255"/>
      <c r="R1129" s="255"/>
      <c r="S1129" s="594"/>
    </row>
    <row r="1130" spans="1:19" ht="14.4">
      <c r="A1130" s="238">
        <v>1131</v>
      </c>
      <c r="B1130" s="472"/>
      <c r="C1130" s="472" t="s">
        <v>408</v>
      </c>
      <c r="D1130" s="472">
        <v>1</v>
      </c>
      <c r="E1130" s="472"/>
      <c r="F1130" s="237" t="s">
        <v>4387</v>
      </c>
      <c r="G1130" s="573"/>
      <c r="H1130" s="575"/>
      <c r="I1130" s="248" t="s">
        <v>389</v>
      </c>
      <c r="J1130" s="237" t="s">
        <v>20</v>
      </c>
      <c r="K1130" s="250">
        <v>7092.1440000000002</v>
      </c>
      <c r="L1130" s="585"/>
      <c r="M1130" s="585"/>
      <c r="N1130" s="604">
        <f>+M1130+L1130</f>
        <v>0</v>
      </c>
      <c r="O1130" s="250">
        <f>IF(K1130&lt;&gt;"",TRUNC(L1130*(1+$S1130),2),"")</f>
        <v>0</v>
      </c>
      <c r="P1130" s="250">
        <f>IF(K1130&lt;&gt;"",TRUNC(M1130*(1+$S1130),2),"")</f>
        <v>0</v>
      </c>
      <c r="Q1130" s="250">
        <f>IF(K1130="","",O1130+P1130)</f>
        <v>0</v>
      </c>
      <c r="R1130" s="251">
        <f>IF(K1130="",0,TRUNC((K1130*$Q1130),2))</f>
        <v>0</v>
      </c>
      <c r="S1130" s="595">
        <f>$K$3</f>
        <v>0</v>
      </c>
    </row>
    <row r="1131" spans="1:19" ht="27.6">
      <c r="A1131" s="238">
        <v>1132</v>
      </c>
      <c r="B1131" s="473"/>
      <c r="C1131" s="472" t="s">
        <v>408</v>
      </c>
      <c r="D1131" s="472">
        <v>2</v>
      </c>
      <c r="E1131" s="472"/>
      <c r="F1131" s="237" t="s">
        <v>4394</v>
      </c>
      <c r="G1131" s="573"/>
      <c r="H1131" s="575"/>
      <c r="I1131" s="248" t="s">
        <v>474</v>
      </c>
      <c r="J1131" s="237" t="s">
        <v>655</v>
      </c>
      <c r="K1131" s="250">
        <v>212764.32</v>
      </c>
      <c r="L1131" s="585"/>
      <c r="M1131" s="585"/>
      <c r="N1131" s="604">
        <f>+M1131+L1131</f>
        <v>0</v>
      </c>
      <c r="O1131" s="250">
        <f>IF(K1131&lt;&gt;"",TRUNC(L1131*(1+$S1131),2),"")</f>
        <v>0</v>
      </c>
      <c r="P1131" s="250">
        <f>IF(K1131&lt;&gt;"",TRUNC(M1131*(1+$S1131),2),"")</f>
        <v>0</v>
      </c>
      <c r="Q1131" s="250">
        <f>IF(K1131="","",O1131+P1131)</f>
        <v>0</v>
      </c>
      <c r="R1131" s="251">
        <f>IF(K1131="",0,TRUNC((K1131*$Q1131),2))</f>
        <v>0</v>
      </c>
      <c r="S1131" s="595">
        <f>$K$3</f>
        <v>0</v>
      </c>
    </row>
    <row r="1132" spans="1:19" ht="14.4">
      <c r="A1132" s="238">
        <v>1133</v>
      </c>
      <c r="B1132" s="472"/>
      <c r="C1132" s="472" t="s">
        <v>408</v>
      </c>
      <c r="D1132" s="472">
        <v>3</v>
      </c>
      <c r="E1132" s="472"/>
      <c r="F1132" s="237" t="s">
        <v>4395</v>
      </c>
      <c r="G1132" s="573"/>
      <c r="H1132" s="575"/>
      <c r="I1132" s="248" t="s">
        <v>381</v>
      </c>
      <c r="J1132" s="237" t="s">
        <v>380</v>
      </c>
      <c r="K1132" s="250">
        <v>60</v>
      </c>
      <c r="L1132" s="585"/>
      <c r="M1132" s="585"/>
      <c r="N1132" s="604">
        <f>+M1132+L1132</f>
        <v>0</v>
      </c>
      <c r="O1132" s="250">
        <f>IF(K1132&lt;&gt;"",TRUNC(L1132*(1+$S1132),2),"")</f>
        <v>0</v>
      </c>
      <c r="P1132" s="250">
        <f>IF(K1132&lt;&gt;"",TRUNC(M1132*(1+$S1132),2),"")</f>
        <v>0</v>
      </c>
      <c r="Q1132" s="250">
        <f>IF(K1132="","",O1132+P1132)</f>
        <v>0</v>
      </c>
      <c r="R1132" s="251">
        <f>IF(K1132="",0,TRUNC((K1132*$Q1132),2))</f>
        <v>0</v>
      </c>
      <c r="S1132" s="595">
        <f>$K$3</f>
        <v>0</v>
      </c>
    </row>
    <row r="1133" spans="1:19" ht="14.4">
      <c r="A1133" s="238">
        <v>1134</v>
      </c>
      <c r="B1133" s="265"/>
      <c r="C1133" s="115" t="s">
        <v>407</v>
      </c>
      <c r="D1133" s="115"/>
      <c r="E1133" s="115"/>
      <c r="F1133" s="252" t="s">
        <v>407</v>
      </c>
      <c r="G1133" s="574"/>
      <c r="H1133" s="573"/>
      <c r="I1133" s="253" t="s">
        <v>382</v>
      </c>
      <c r="J1133" s="254"/>
      <c r="K1133" s="267"/>
      <c r="L1133" s="587"/>
      <c r="M1133" s="587"/>
      <c r="N1133" s="255"/>
      <c r="O1133" s="255"/>
      <c r="P1133" s="255"/>
      <c r="Q1133" s="255"/>
      <c r="R1133" s="255"/>
      <c r="S1133" s="594"/>
    </row>
    <row r="1134" spans="1:19" ht="14.4">
      <c r="A1134" s="238">
        <v>1135</v>
      </c>
      <c r="B1134" s="264"/>
      <c r="C1134" s="134" t="s">
        <v>407</v>
      </c>
      <c r="D1134" s="134">
        <v>1</v>
      </c>
      <c r="F1134" s="237" t="s">
        <v>4388</v>
      </c>
      <c r="G1134" s="573"/>
      <c r="H1134" s="573"/>
      <c r="I1134" s="248" t="s">
        <v>169</v>
      </c>
      <c r="J1134" s="237" t="s">
        <v>22</v>
      </c>
      <c r="K1134" s="250">
        <v>12</v>
      </c>
      <c r="L1134" s="585"/>
      <c r="M1134" s="585"/>
      <c r="N1134" s="250">
        <f t="shared" ref="N1134:N1141" si="380">+M1134+L1134</f>
        <v>0</v>
      </c>
      <c r="O1134" s="250">
        <f t="shared" ref="O1134:O1141" si="381">IF(K1134&lt;&gt;"",TRUNC(L1134*(1+$S1134),2),"")</f>
        <v>0</v>
      </c>
      <c r="P1134" s="250">
        <f t="shared" ref="P1134:P1141" si="382">IF(K1134&lt;&gt;"",TRUNC(M1134*(1+$S1134),2),"")</f>
        <v>0</v>
      </c>
      <c r="Q1134" s="250">
        <f t="shared" ref="Q1134:Q1141" si="383">IF(K1134="","",O1134+P1134)</f>
        <v>0</v>
      </c>
      <c r="R1134" s="251">
        <f t="shared" ref="R1134:R1141" si="384">IF(K1134="",0,TRUNC((K1134*$Q1134),2))</f>
        <v>0</v>
      </c>
      <c r="S1134" s="592">
        <f>$K$2</f>
        <v>0</v>
      </c>
    </row>
    <row r="1135" spans="1:19" ht="27.6">
      <c r="A1135" s="238">
        <v>1136</v>
      </c>
      <c r="B1135" s="264"/>
      <c r="C1135" s="134" t="s">
        <v>407</v>
      </c>
      <c r="D1135" s="134">
        <v>2</v>
      </c>
      <c r="F1135" s="237" t="s">
        <v>4389</v>
      </c>
      <c r="G1135" s="573"/>
      <c r="H1135" s="573"/>
      <c r="I1135" s="248" t="s">
        <v>929</v>
      </c>
      <c r="J1135" s="237" t="s">
        <v>22</v>
      </c>
      <c r="K1135" s="250">
        <v>5</v>
      </c>
      <c r="L1135" s="585"/>
      <c r="M1135" s="585"/>
      <c r="N1135" s="250">
        <f t="shared" si="380"/>
        <v>0</v>
      </c>
      <c r="O1135" s="250">
        <f t="shared" si="381"/>
        <v>0</v>
      </c>
      <c r="P1135" s="250">
        <f t="shared" si="382"/>
        <v>0</v>
      </c>
      <c r="Q1135" s="250">
        <f t="shared" si="383"/>
        <v>0</v>
      </c>
      <c r="R1135" s="251">
        <f t="shared" si="384"/>
        <v>0</v>
      </c>
      <c r="S1135" s="592">
        <f>$K$2</f>
        <v>0</v>
      </c>
    </row>
    <row r="1136" spans="1:19" ht="14.4">
      <c r="A1136" s="238">
        <v>1137</v>
      </c>
      <c r="B1136" s="472"/>
      <c r="C1136" s="472" t="s">
        <v>407</v>
      </c>
      <c r="D1136" s="472">
        <v>3</v>
      </c>
      <c r="E1136" s="472"/>
      <c r="F1136" s="237" t="s">
        <v>4396</v>
      </c>
      <c r="G1136" s="573"/>
      <c r="H1136" s="575"/>
      <c r="I1136" s="248" t="s">
        <v>170</v>
      </c>
      <c r="J1136" s="237" t="s">
        <v>22</v>
      </c>
      <c r="K1136" s="250">
        <v>1</v>
      </c>
      <c r="L1136" s="585"/>
      <c r="M1136" s="585"/>
      <c r="N1136" s="604">
        <f t="shared" si="380"/>
        <v>0</v>
      </c>
      <c r="O1136" s="250">
        <f t="shared" si="381"/>
        <v>0</v>
      </c>
      <c r="P1136" s="250">
        <f t="shared" si="382"/>
        <v>0</v>
      </c>
      <c r="Q1136" s="250">
        <f t="shared" si="383"/>
        <v>0</v>
      </c>
      <c r="R1136" s="251">
        <f t="shared" si="384"/>
        <v>0</v>
      </c>
      <c r="S1136" s="595">
        <f>$K$3</f>
        <v>0</v>
      </c>
    </row>
    <row r="1137" spans="1:19" ht="14.4">
      <c r="A1137" s="238">
        <v>1138</v>
      </c>
      <c r="B1137" s="472"/>
      <c r="C1137" s="472" t="s">
        <v>407</v>
      </c>
      <c r="D1137" s="472">
        <v>4</v>
      </c>
      <c r="E1137" s="472"/>
      <c r="F1137" s="237" t="s">
        <v>4397</v>
      </c>
      <c r="G1137" s="573"/>
      <c r="H1137" s="575"/>
      <c r="I1137" s="248" t="s">
        <v>390</v>
      </c>
      <c r="J1137" s="237" t="s">
        <v>22</v>
      </c>
      <c r="K1137" s="250">
        <v>1</v>
      </c>
      <c r="L1137" s="585"/>
      <c r="M1137" s="585"/>
      <c r="N1137" s="604">
        <f t="shared" si="380"/>
        <v>0</v>
      </c>
      <c r="O1137" s="250">
        <f t="shared" si="381"/>
        <v>0</v>
      </c>
      <c r="P1137" s="250">
        <f t="shared" si="382"/>
        <v>0</v>
      </c>
      <c r="Q1137" s="250">
        <f t="shared" si="383"/>
        <v>0</v>
      </c>
      <c r="R1137" s="251">
        <f t="shared" si="384"/>
        <v>0</v>
      </c>
      <c r="S1137" s="595">
        <f>$K$3</f>
        <v>0</v>
      </c>
    </row>
    <row r="1138" spans="1:19" ht="27.6">
      <c r="A1138" s="238">
        <v>1139</v>
      </c>
      <c r="C1138" s="134" t="s">
        <v>407</v>
      </c>
      <c r="D1138" s="134">
        <v>5</v>
      </c>
      <c r="F1138" s="237" t="s">
        <v>4398</v>
      </c>
      <c r="G1138" s="573"/>
      <c r="H1138" s="573"/>
      <c r="I1138" s="248" t="s">
        <v>5455</v>
      </c>
      <c r="J1138" s="237" t="s">
        <v>24</v>
      </c>
      <c r="K1138" s="256">
        <v>590</v>
      </c>
      <c r="L1138" s="585"/>
      <c r="M1138" s="585"/>
      <c r="N1138" s="250">
        <f t="shared" si="380"/>
        <v>0</v>
      </c>
      <c r="O1138" s="250">
        <f t="shared" si="381"/>
        <v>0</v>
      </c>
      <c r="P1138" s="250">
        <f t="shared" si="382"/>
        <v>0</v>
      </c>
      <c r="Q1138" s="250">
        <f t="shared" si="383"/>
        <v>0</v>
      </c>
      <c r="R1138" s="251">
        <f t="shared" si="384"/>
        <v>0</v>
      </c>
      <c r="S1138" s="592">
        <f>$K$2</f>
        <v>0</v>
      </c>
    </row>
    <row r="1139" spans="1:19" ht="41.4">
      <c r="A1139" s="238">
        <v>1140</v>
      </c>
      <c r="B1139" s="264"/>
      <c r="C1139" s="134" t="s">
        <v>407</v>
      </c>
      <c r="D1139" s="134">
        <v>6</v>
      </c>
      <c r="F1139" s="237" t="s">
        <v>4399</v>
      </c>
      <c r="G1139" s="573"/>
      <c r="H1139" s="573"/>
      <c r="I1139" s="248" t="s">
        <v>1342</v>
      </c>
      <c r="J1139" s="237" t="s">
        <v>24</v>
      </c>
      <c r="K1139" s="256">
        <v>2202.75</v>
      </c>
      <c r="L1139" s="585"/>
      <c r="M1139" s="585"/>
      <c r="N1139" s="250">
        <f t="shared" si="380"/>
        <v>0</v>
      </c>
      <c r="O1139" s="250">
        <f t="shared" si="381"/>
        <v>0</v>
      </c>
      <c r="P1139" s="250">
        <f t="shared" si="382"/>
        <v>0</v>
      </c>
      <c r="Q1139" s="250">
        <f t="shared" si="383"/>
        <v>0</v>
      </c>
      <c r="R1139" s="251">
        <f t="shared" si="384"/>
        <v>0</v>
      </c>
      <c r="S1139" s="592">
        <f>$K$2</f>
        <v>0</v>
      </c>
    </row>
    <row r="1140" spans="1:19" ht="14.4">
      <c r="A1140" s="238">
        <v>1141</v>
      </c>
      <c r="B1140" s="264"/>
      <c r="C1140" s="134" t="s">
        <v>407</v>
      </c>
      <c r="D1140" s="134">
        <v>7</v>
      </c>
      <c r="F1140" s="237" t="s">
        <v>4400</v>
      </c>
      <c r="G1140" s="573"/>
      <c r="H1140" s="573"/>
      <c r="I1140" s="248" t="s">
        <v>3809</v>
      </c>
      <c r="J1140" s="237" t="s">
        <v>2492</v>
      </c>
      <c r="K1140" s="256">
        <v>1</v>
      </c>
      <c r="L1140" s="585"/>
      <c r="M1140" s="585"/>
      <c r="N1140" s="250">
        <f t="shared" si="380"/>
        <v>0</v>
      </c>
      <c r="O1140" s="250">
        <f t="shared" si="381"/>
        <v>0</v>
      </c>
      <c r="P1140" s="250">
        <f t="shared" si="382"/>
        <v>0</v>
      </c>
      <c r="Q1140" s="250">
        <f t="shared" si="383"/>
        <v>0</v>
      </c>
      <c r="R1140" s="251">
        <f t="shared" si="384"/>
        <v>0</v>
      </c>
      <c r="S1140" s="592">
        <f>$K$2</f>
        <v>0</v>
      </c>
    </row>
    <row r="1141" spans="1:19" ht="14.4">
      <c r="A1141" s="238">
        <v>1142</v>
      </c>
      <c r="B1141" s="264"/>
      <c r="C1141" s="134" t="s">
        <v>407</v>
      </c>
      <c r="D1141" s="134">
        <v>8</v>
      </c>
      <c r="F1141" s="237" t="s">
        <v>5688</v>
      </c>
      <c r="G1141" s="573"/>
      <c r="H1141" s="573"/>
      <c r="I1141" s="248" t="s">
        <v>3808</v>
      </c>
      <c r="J1141" s="237" t="s">
        <v>24</v>
      </c>
      <c r="K1141" s="256">
        <v>1180</v>
      </c>
      <c r="L1141" s="585"/>
      <c r="M1141" s="585"/>
      <c r="N1141" s="250">
        <f t="shared" si="380"/>
        <v>0</v>
      </c>
      <c r="O1141" s="250">
        <f t="shared" si="381"/>
        <v>0</v>
      </c>
      <c r="P1141" s="250">
        <f t="shared" si="382"/>
        <v>0</v>
      </c>
      <c r="Q1141" s="250">
        <f t="shared" si="383"/>
        <v>0</v>
      </c>
      <c r="R1141" s="251">
        <f t="shared" si="384"/>
        <v>0</v>
      </c>
      <c r="S1141" s="592">
        <f>$K$2</f>
        <v>0</v>
      </c>
    </row>
    <row r="1142" spans="1:19" ht="14.4">
      <c r="A1142" s="238">
        <v>1143</v>
      </c>
      <c r="B1142" s="264"/>
      <c r="C1142" s="115" t="s">
        <v>1213</v>
      </c>
      <c r="D1142" s="115"/>
      <c r="E1142" s="115"/>
      <c r="F1142" s="252" t="s">
        <v>1213</v>
      </c>
      <c r="G1142" s="574"/>
      <c r="H1142" s="573"/>
      <c r="I1142" s="253" t="s">
        <v>538</v>
      </c>
      <c r="J1142" s="254"/>
      <c r="K1142" s="267"/>
      <c r="L1142" s="587"/>
      <c r="M1142" s="587"/>
      <c r="N1142" s="255"/>
      <c r="O1142" s="255"/>
      <c r="P1142" s="255"/>
      <c r="Q1142" s="255"/>
      <c r="R1142" s="255"/>
      <c r="S1142" s="594"/>
    </row>
    <row r="1143" spans="1:19" ht="14.4">
      <c r="A1143" s="238">
        <v>1144</v>
      </c>
      <c r="C1143" s="134" t="s">
        <v>1213</v>
      </c>
      <c r="D1143" s="134">
        <v>1</v>
      </c>
      <c r="F1143" s="237" t="s">
        <v>4390</v>
      </c>
      <c r="G1143" s="573"/>
      <c r="H1143" s="573"/>
      <c r="I1143" s="248" t="s">
        <v>1603</v>
      </c>
      <c r="J1143" s="237" t="s">
        <v>148</v>
      </c>
      <c r="K1143" s="256">
        <v>20</v>
      </c>
      <c r="L1143" s="585"/>
      <c r="M1143" s="585"/>
      <c r="N1143" s="250">
        <f>+M1143+L1143</f>
        <v>0</v>
      </c>
      <c r="O1143" s="250">
        <f>IF(K1143&lt;&gt;"",TRUNC(L1143*(1+$S1143),2),"")</f>
        <v>0</v>
      </c>
      <c r="P1143" s="250">
        <f>IF(K1143&lt;&gt;"",TRUNC(M1143*(1+$S1143),2),"")</f>
        <v>0</v>
      </c>
      <c r="Q1143" s="250">
        <f>IF(K1143="","",O1143+P1143)</f>
        <v>0</v>
      </c>
      <c r="R1143" s="251">
        <f>IF(K1143="",0,TRUNC((K1143*$Q1143),2))</f>
        <v>0</v>
      </c>
      <c r="S1143" s="592">
        <f>$K$2</f>
        <v>0</v>
      </c>
    </row>
    <row r="1144" spans="1:19" ht="14.4">
      <c r="A1144" s="238">
        <v>1145</v>
      </c>
      <c r="B1144" s="265"/>
      <c r="C1144" s="115" t="s">
        <v>1214</v>
      </c>
      <c r="D1144" s="115"/>
      <c r="E1144" s="115"/>
      <c r="F1144" s="252" t="s">
        <v>1214</v>
      </c>
      <c r="G1144" s="574"/>
      <c r="H1144" s="573"/>
      <c r="I1144" s="253" t="s">
        <v>541</v>
      </c>
      <c r="J1144" s="254"/>
      <c r="K1144" s="267"/>
      <c r="L1144" s="587"/>
      <c r="M1144" s="587"/>
      <c r="N1144" s="255"/>
      <c r="O1144" s="255"/>
      <c r="P1144" s="255"/>
      <c r="Q1144" s="255"/>
      <c r="R1144" s="255"/>
      <c r="S1144" s="594"/>
    </row>
    <row r="1145" spans="1:19" ht="14.4">
      <c r="A1145" s="238">
        <v>1146</v>
      </c>
      <c r="C1145" s="134" t="s">
        <v>1214</v>
      </c>
      <c r="D1145" s="134">
        <v>1</v>
      </c>
      <c r="F1145" s="237" t="s">
        <v>4393</v>
      </c>
      <c r="G1145" s="573"/>
      <c r="H1145" s="573"/>
      <c r="I1145" s="248" t="s">
        <v>1606</v>
      </c>
      <c r="J1145" s="237" t="s">
        <v>380</v>
      </c>
      <c r="K1145" s="250">
        <v>30</v>
      </c>
      <c r="L1145" s="585"/>
      <c r="M1145" s="585"/>
      <c r="N1145" s="250">
        <f>+M1145+L1145</f>
        <v>0</v>
      </c>
      <c r="O1145" s="250">
        <f>IF(K1145&lt;&gt;"",TRUNC(L1145*(1+$S1145),2),"")</f>
        <v>0</v>
      </c>
      <c r="P1145" s="250">
        <f>IF(K1145&lt;&gt;"",TRUNC(M1145*(1+$S1145),2),"")</f>
        <v>0</v>
      </c>
      <c r="Q1145" s="250">
        <f>IF(K1145="","",O1145+P1145)</f>
        <v>0</v>
      </c>
      <c r="R1145" s="251">
        <f>IF(K1145="",0,TRUNC((K1145*$Q1145),2))</f>
        <v>0</v>
      </c>
      <c r="S1145" s="592">
        <f>$K$2</f>
        <v>0</v>
      </c>
    </row>
    <row r="1146" spans="1:19" ht="14.4">
      <c r="A1146" s="238">
        <v>1147</v>
      </c>
      <c r="B1146" s="265"/>
      <c r="C1146" s="115" t="s">
        <v>1215</v>
      </c>
      <c r="D1146" s="115"/>
      <c r="E1146" s="115"/>
      <c r="F1146" s="252" t="s">
        <v>1215</v>
      </c>
      <c r="G1146" s="574"/>
      <c r="H1146" s="573"/>
      <c r="I1146" s="253" t="s">
        <v>3629</v>
      </c>
      <c r="J1146" s="254"/>
      <c r="K1146" s="267"/>
      <c r="L1146" s="587"/>
      <c r="M1146" s="587"/>
      <c r="N1146" s="255"/>
      <c r="O1146" s="255"/>
      <c r="P1146" s="255"/>
      <c r="Q1146" s="255"/>
      <c r="R1146" s="255"/>
      <c r="S1146" s="594"/>
    </row>
    <row r="1147" spans="1:19" ht="27.6">
      <c r="A1147" s="238">
        <v>1148</v>
      </c>
      <c r="C1147" s="134" t="s">
        <v>1215</v>
      </c>
      <c r="D1147" s="134">
        <v>1</v>
      </c>
      <c r="F1147" s="237" t="s">
        <v>3631</v>
      </c>
      <c r="G1147" s="573"/>
      <c r="H1147" s="573"/>
      <c r="I1147" s="248" t="s">
        <v>410</v>
      </c>
      <c r="J1147" s="237" t="s">
        <v>25</v>
      </c>
      <c r="K1147" s="250">
        <v>245.5</v>
      </c>
      <c r="L1147" s="585"/>
      <c r="M1147" s="585"/>
      <c r="N1147" s="250">
        <f>+M1147+L1147</f>
        <v>0</v>
      </c>
      <c r="O1147" s="250">
        <f>IF(K1147&lt;&gt;"",TRUNC(L1147*(1+$S1147),2),"")</f>
        <v>0</v>
      </c>
      <c r="P1147" s="250">
        <f>IF(K1147&lt;&gt;"",TRUNC(M1147*(1+$S1147),2),"")</f>
        <v>0</v>
      </c>
      <c r="Q1147" s="250">
        <f>IF(K1147="","",O1147+P1147)</f>
        <v>0</v>
      </c>
      <c r="R1147" s="251">
        <f>IF(K1147="",0,TRUNC((K1147*$Q1147),2))</f>
        <v>0</v>
      </c>
      <c r="S1147" s="592">
        <f>$K$2</f>
        <v>0</v>
      </c>
    </row>
    <row r="1148" spans="1:19" ht="14.4">
      <c r="A1148" s="238">
        <v>1149</v>
      </c>
      <c r="B1148" s="265"/>
      <c r="C1148" s="115" t="s">
        <v>1216</v>
      </c>
      <c r="D1148" s="115"/>
      <c r="E1148" s="115"/>
      <c r="F1148" s="252" t="s">
        <v>1216</v>
      </c>
      <c r="G1148" s="574"/>
      <c r="H1148" s="573"/>
      <c r="I1148" s="253" t="s">
        <v>3607</v>
      </c>
      <c r="J1148" s="254"/>
      <c r="K1148" s="267"/>
      <c r="L1148" s="587"/>
      <c r="M1148" s="587"/>
      <c r="N1148" s="255"/>
      <c r="O1148" s="255"/>
      <c r="P1148" s="255"/>
      <c r="Q1148" s="255"/>
      <c r="R1148" s="255"/>
      <c r="S1148" s="594"/>
    </row>
    <row r="1149" spans="1:19" ht="55.2">
      <c r="A1149" s="238">
        <v>1150</v>
      </c>
      <c r="C1149" s="134" t="s">
        <v>1216</v>
      </c>
      <c r="D1149" s="134">
        <v>1</v>
      </c>
      <c r="F1149" s="237" t="s">
        <v>5481</v>
      </c>
      <c r="G1149" s="573"/>
      <c r="H1149" s="573"/>
      <c r="I1149" s="248" t="s">
        <v>2548</v>
      </c>
      <c r="J1149" s="237" t="s">
        <v>1634</v>
      </c>
      <c r="K1149" s="250">
        <v>27</v>
      </c>
      <c r="L1149" s="585"/>
      <c r="M1149" s="585"/>
      <c r="N1149" s="250">
        <f t="shared" ref="N1149:N1156" si="385">+M1149+L1149</f>
        <v>0</v>
      </c>
      <c r="O1149" s="250">
        <f t="shared" ref="O1149:O1156" si="386">IF(K1149&lt;&gt;"",TRUNC(L1149*(1+$S1149),2),"")</f>
        <v>0</v>
      </c>
      <c r="P1149" s="250">
        <f t="shared" ref="P1149:P1156" si="387">IF(K1149&lt;&gt;"",TRUNC(M1149*(1+$S1149),2),"")</f>
        <v>0</v>
      </c>
      <c r="Q1149" s="250">
        <f t="shared" ref="Q1149:Q1156" si="388">IF(K1149="","",O1149+P1149)</f>
        <v>0</v>
      </c>
      <c r="R1149" s="251">
        <f t="shared" ref="R1149:R1156" si="389">IF(K1149="",0,TRUNC((K1149*$Q1149),2))</f>
        <v>0</v>
      </c>
      <c r="S1149" s="592">
        <f>+K$2</f>
        <v>0</v>
      </c>
    </row>
    <row r="1150" spans="1:19" ht="14.4">
      <c r="A1150" s="238">
        <v>1151</v>
      </c>
      <c r="C1150" s="134" t="s">
        <v>1216</v>
      </c>
      <c r="D1150" s="134">
        <v>2</v>
      </c>
      <c r="F1150" s="237" t="s">
        <v>5482</v>
      </c>
      <c r="G1150" s="573"/>
      <c r="H1150" s="573"/>
      <c r="I1150" s="248" t="s">
        <v>2551</v>
      </c>
      <c r="J1150" s="237" t="s">
        <v>22</v>
      </c>
      <c r="K1150" s="250">
        <v>10</v>
      </c>
      <c r="L1150" s="585"/>
      <c r="M1150" s="585"/>
      <c r="N1150" s="250">
        <f t="shared" si="385"/>
        <v>0</v>
      </c>
      <c r="O1150" s="250">
        <f t="shared" si="386"/>
        <v>0</v>
      </c>
      <c r="P1150" s="250">
        <f t="shared" si="387"/>
        <v>0</v>
      </c>
      <c r="Q1150" s="250">
        <f t="shared" si="388"/>
        <v>0</v>
      </c>
      <c r="R1150" s="251">
        <f t="shared" si="389"/>
        <v>0</v>
      </c>
      <c r="S1150" s="592">
        <f>+K$2</f>
        <v>0</v>
      </c>
    </row>
    <row r="1151" spans="1:19" ht="14.4">
      <c r="A1151" s="238">
        <v>1152</v>
      </c>
      <c r="C1151" s="134" t="s">
        <v>1216</v>
      </c>
      <c r="D1151" s="134">
        <v>3</v>
      </c>
      <c r="F1151" s="237" t="s">
        <v>5690</v>
      </c>
      <c r="G1151" s="573"/>
      <c r="H1151" s="573"/>
      <c r="I1151" s="248" t="s">
        <v>1641</v>
      </c>
      <c r="J1151" s="237" t="s">
        <v>22</v>
      </c>
      <c r="K1151" s="250">
        <v>10</v>
      </c>
      <c r="L1151" s="585"/>
      <c r="M1151" s="585"/>
      <c r="N1151" s="250">
        <f t="shared" si="385"/>
        <v>0</v>
      </c>
      <c r="O1151" s="250">
        <f t="shared" si="386"/>
        <v>0</v>
      </c>
      <c r="P1151" s="250">
        <f t="shared" si="387"/>
        <v>0</v>
      </c>
      <c r="Q1151" s="250">
        <f t="shared" si="388"/>
        <v>0</v>
      </c>
      <c r="R1151" s="251">
        <f t="shared" si="389"/>
        <v>0</v>
      </c>
      <c r="S1151" s="592">
        <f>+K$2</f>
        <v>0</v>
      </c>
    </row>
    <row r="1152" spans="1:19" ht="14.4">
      <c r="A1152" s="238">
        <v>1153</v>
      </c>
      <c r="C1152" s="134" t="s">
        <v>1216</v>
      </c>
      <c r="D1152" s="134">
        <v>4</v>
      </c>
      <c r="F1152" s="237" t="s">
        <v>5691</v>
      </c>
      <c r="G1152" s="573"/>
      <c r="H1152" s="573"/>
      <c r="I1152" s="248" t="s">
        <v>1643</v>
      </c>
      <c r="J1152" s="237" t="s">
        <v>22</v>
      </c>
      <c r="K1152" s="250">
        <v>10</v>
      </c>
      <c r="L1152" s="585"/>
      <c r="M1152" s="585"/>
      <c r="N1152" s="250">
        <f t="shared" si="385"/>
        <v>0</v>
      </c>
      <c r="O1152" s="250">
        <f t="shared" si="386"/>
        <v>0</v>
      </c>
      <c r="P1152" s="250">
        <f t="shared" si="387"/>
        <v>0</v>
      </c>
      <c r="Q1152" s="250">
        <f t="shared" si="388"/>
        <v>0</v>
      </c>
      <c r="R1152" s="251">
        <f t="shared" si="389"/>
        <v>0</v>
      </c>
      <c r="S1152" s="592">
        <f>+K$2</f>
        <v>0</v>
      </c>
    </row>
    <row r="1153" spans="1:19" ht="14.4">
      <c r="A1153" s="238">
        <v>1154</v>
      </c>
      <c r="C1153" s="134" t="s">
        <v>1216</v>
      </c>
      <c r="D1153" s="134">
        <v>5</v>
      </c>
      <c r="F1153" s="237" t="s">
        <v>5692</v>
      </c>
      <c r="G1153" s="573"/>
      <c r="H1153" s="573"/>
      <c r="I1153" s="248" t="s">
        <v>3013</v>
      </c>
      <c r="J1153" s="237" t="s">
        <v>22</v>
      </c>
      <c r="K1153" s="250">
        <v>1</v>
      </c>
      <c r="L1153" s="585"/>
      <c r="M1153" s="585"/>
      <c r="N1153" s="250">
        <f t="shared" si="385"/>
        <v>0</v>
      </c>
      <c r="O1153" s="250">
        <f t="shared" si="386"/>
        <v>0</v>
      </c>
      <c r="P1153" s="250">
        <f t="shared" si="387"/>
        <v>0</v>
      </c>
      <c r="Q1153" s="250">
        <f t="shared" si="388"/>
        <v>0</v>
      </c>
      <c r="R1153" s="251">
        <f t="shared" si="389"/>
        <v>0</v>
      </c>
      <c r="S1153" s="592">
        <f>+K$2</f>
        <v>0</v>
      </c>
    </row>
    <row r="1154" spans="1:19" ht="27.6">
      <c r="A1154" s="238">
        <v>1155</v>
      </c>
      <c r="B1154" s="472"/>
      <c r="C1154" s="472" t="s">
        <v>1216</v>
      </c>
      <c r="D1154" s="472">
        <v>6</v>
      </c>
      <c r="E1154" s="472"/>
      <c r="F1154" s="237" t="s">
        <v>5693</v>
      </c>
      <c r="G1154" s="573"/>
      <c r="H1154" s="573"/>
      <c r="I1154" s="248" t="s">
        <v>3829</v>
      </c>
      <c r="J1154" s="237" t="s">
        <v>1634</v>
      </c>
      <c r="K1154" s="250">
        <v>1650</v>
      </c>
      <c r="L1154" s="585"/>
      <c r="M1154" s="585"/>
      <c r="N1154" s="604">
        <f t="shared" si="385"/>
        <v>0</v>
      </c>
      <c r="O1154" s="250">
        <f t="shared" si="386"/>
        <v>0</v>
      </c>
      <c r="P1154" s="250">
        <f t="shared" si="387"/>
        <v>0</v>
      </c>
      <c r="Q1154" s="250">
        <f t="shared" si="388"/>
        <v>0</v>
      </c>
      <c r="R1154" s="251">
        <f t="shared" si="389"/>
        <v>0</v>
      </c>
      <c r="S1154" s="595">
        <f>$K$3</f>
        <v>0</v>
      </c>
    </row>
    <row r="1155" spans="1:19" ht="27.6">
      <c r="A1155" s="238">
        <v>1156</v>
      </c>
      <c r="B1155" s="472"/>
      <c r="C1155" s="472" t="s">
        <v>1216</v>
      </c>
      <c r="D1155" s="472">
        <v>7</v>
      </c>
      <c r="E1155" s="472"/>
      <c r="F1155" s="237" t="s">
        <v>5694</v>
      </c>
      <c r="G1155" s="573"/>
      <c r="H1155" s="573"/>
      <c r="I1155" s="248" t="s">
        <v>3825</v>
      </c>
      <c r="J1155" s="237" t="s">
        <v>1634</v>
      </c>
      <c r="K1155" s="250">
        <v>1230</v>
      </c>
      <c r="L1155" s="585"/>
      <c r="M1155" s="585"/>
      <c r="N1155" s="604">
        <f t="shared" si="385"/>
        <v>0</v>
      </c>
      <c r="O1155" s="250">
        <f t="shared" si="386"/>
        <v>0</v>
      </c>
      <c r="P1155" s="250">
        <f t="shared" si="387"/>
        <v>0</v>
      </c>
      <c r="Q1155" s="250">
        <f t="shared" si="388"/>
        <v>0</v>
      </c>
      <c r="R1155" s="251">
        <f t="shared" si="389"/>
        <v>0</v>
      </c>
      <c r="S1155" s="595">
        <f>$K$3</f>
        <v>0</v>
      </c>
    </row>
    <row r="1156" spans="1:19" ht="27.6">
      <c r="A1156" s="238">
        <v>1157</v>
      </c>
      <c r="B1156" s="472"/>
      <c r="C1156" s="472" t="s">
        <v>1216</v>
      </c>
      <c r="D1156" s="472">
        <v>8</v>
      </c>
      <c r="E1156" s="472"/>
      <c r="F1156" s="237" t="s">
        <v>5752</v>
      </c>
      <c r="G1156" s="573"/>
      <c r="H1156" s="573"/>
      <c r="I1156" s="248" t="s">
        <v>3824</v>
      </c>
      <c r="J1156" s="237" t="s">
        <v>1634</v>
      </c>
      <c r="K1156" s="250">
        <v>2280</v>
      </c>
      <c r="L1156" s="585"/>
      <c r="M1156" s="585"/>
      <c r="N1156" s="604">
        <f t="shared" si="385"/>
        <v>0</v>
      </c>
      <c r="O1156" s="250">
        <f t="shared" si="386"/>
        <v>0</v>
      </c>
      <c r="P1156" s="250">
        <f t="shared" si="387"/>
        <v>0</v>
      </c>
      <c r="Q1156" s="250">
        <f t="shared" si="388"/>
        <v>0</v>
      </c>
      <c r="R1156" s="251">
        <f t="shared" si="389"/>
        <v>0</v>
      </c>
      <c r="S1156" s="595">
        <f>$K$3</f>
        <v>0</v>
      </c>
    </row>
    <row r="1157" spans="1:19" ht="14.4">
      <c r="A1157" s="238">
        <v>1158</v>
      </c>
      <c r="B1157" s="265"/>
      <c r="C1157" s="115" t="s">
        <v>1217</v>
      </c>
      <c r="D1157" s="115"/>
      <c r="E1157" s="115"/>
      <c r="F1157" s="252" t="s">
        <v>1217</v>
      </c>
      <c r="G1157" s="574"/>
      <c r="H1157" s="573"/>
      <c r="I1157" s="253" t="s">
        <v>2546</v>
      </c>
      <c r="J1157" s="254"/>
      <c r="K1157" s="267"/>
      <c r="L1157" s="587"/>
      <c r="M1157" s="587"/>
      <c r="N1157" s="255"/>
      <c r="O1157" s="255"/>
      <c r="P1157" s="255"/>
      <c r="Q1157" s="255"/>
      <c r="R1157" s="255"/>
      <c r="S1157" s="594"/>
    </row>
    <row r="1158" spans="1:19" ht="69">
      <c r="A1158" s="238">
        <v>1159</v>
      </c>
      <c r="C1158" s="134" t="s">
        <v>1217</v>
      </c>
      <c r="D1158" s="134">
        <v>1</v>
      </c>
      <c r="F1158" s="237" t="s">
        <v>5483</v>
      </c>
      <c r="G1158" s="573"/>
      <c r="H1158" s="573"/>
      <c r="I1158" s="248" t="s">
        <v>2948</v>
      </c>
      <c r="J1158" s="237" t="s">
        <v>1634</v>
      </c>
      <c r="K1158" s="250">
        <v>170</v>
      </c>
      <c r="L1158" s="585"/>
      <c r="M1158" s="585"/>
      <c r="N1158" s="250">
        <f>+M1158+L1158</f>
        <v>0</v>
      </c>
      <c r="O1158" s="250">
        <f>IF(K1158&lt;&gt;"",TRUNC(L1158*(1+$S1158),2),"")</f>
        <v>0</v>
      </c>
      <c r="P1158" s="250">
        <f>IF(K1158&lt;&gt;"",TRUNC(M1158*(1+$S1158),2),"")</f>
        <v>0</v>
      </c>
      <c r="Q1158" s="250">
        <f>IF(K1158="","",O1158+P1158)</f>
        <v>0</v>
      </c>
      <c r="R1158" s="251">
        <f>IF(K1158="",0,TRUNC((K1158*$Q1158),2))</f>
        <v>0</v>
      </c>
      <c r="S1158" s="592">
        <f>+K$2</f>
        <v>0</v>
      </c>
    </row>
    <row r="1159" spans="1:19" ht="14.4">
      <c r="A1159" s="238">
        <v>1160</v>
      </c>
      <c r="C1159" s="134" t="s">
        <v>1217</v>
      </c>
      <c r="D1159" s="134">
        <v>2</v>
      </c>
      <c r="F1159" s="237" t="s">
        <v>5484</v>
      </c>
      <c r="G1159" s="573"/>
      <c r="H1159" s="573"/>
      <c r="I1159" s="248" t="s">
        <v>2551</v>
      </c>
      <c r="J1159" s="237" t="s">
        <v>22</v>
      </c>
      <c r="K1159" s="250">
        <v>9</v>
      </c>
      <c r="L1159" s="585"/>
      <c r="M1159" s="585"/>
      <c r="N1159" s="250">
        <f>+M1159+L1159</f>
        <v>0</v>
      </c>
      <c r="O1159" s="250">
        <f>IF(K1159&lt;&gt;"",TRUNC(L1159*(1+$S1159),2),"")</f>
        <v>0</v>
      </c>
      <c r="P1159" s="250">
        <f>IF(K1159&lt;&gt;"",TRUNC(M1159*(1+$S1159),2),"")</f>
        <v>0</v>
      </c>
      <c r="Q1159" s="250">
        <f>IF(K1159="","",O1159+P1159)</f>
        <v>0</v>
      </c>
      <c r="R1159" s="251">
        <f>IF(K1159="",0,TRUNC((K1159*$Q1159),2))</f>
        <v>0</v>
      </c>
      <c r="S1159" s="592">
        <f>+K$2</f>
        <v>0</v>
      </c>
    </row>
    <row r="1160" spans="1:19" ht="14.4">
      <c r="A1160" s="238">
        <v>1161</v>
      </c>
      <c r="C1160" s="134" t="s">
        <v>1217</v>
      </c>
      <c r="D1160" s="134">
        <v>3</v>
      </c>
      <c r="F1160" s="237" t="s">
        <v>5485</v>
      </c>
      <c r="G1160" s="573"/>
      <c r="H1160" s="573"/>
      <c r="I1160" s="248" t="s">
        <v>1641</v>
      </c>
      <c r="J1160" s="237" t="s">
        <v>22</v>
      </c>
      <c r="K1160" s="250">
        <v>30</v>
      </c>
      <c r="L1160" s="585"/>
      <c r="M1160" s="585"/>
      <c r="N1160" s="250">
        <f>+M1160+L1160</f>
        <v>0</v>
      </c>
      <c r="O1160" s="250">
        <f>IF(K1160&lt;&gt;"",TRUNC(L1160*(1+$S1160),2),"")</f>
        <v>0</v>
      </c>
      <c r="P1160" s="250">
        <f>IF(K1160&lt;&gt;"",TRUNC(M1160*(1+$S1160),2),"")</f>
        <v>0</v>
      </c>
      <c r="Q1160" s="250">
        <f>IF(K1160="","",O1160+P1160)</f>
        <v>0</v>
      </c>
      <c r="R1160" s="251">
        <f>IF(K1160="",0,TRUNC((K1160*$Q1160),2))</f>
        <v>0</v>
      </c>
      <c r="S1160" s="592">
        <f>+K$2</f>
        <v>0</v>
      </c>
    </row>
    <row r="1161" spans="1:19" ht="14.4">
      <c r="A1161" s="238">
        <v>1162</v>
      </c>
      <c r="C1161" s="134" t="s">
        <v>1217</v>
      </c>
      <c r="D1161" s="134">
        <v>4</v>
      </c>
      <c r="F1161" s="237" t="s">
        <v>5486</v>
      </c>
      <c r="G1161" s="573"/>
      <c r="H1161" s="573"/>
      <c r="I1161" s="248" t="s">
        <v>1643</v>
      </c>
      <c r="J1161" s="237" t="s">
        <v>22</v>
      </c>
      <c r="K1161" s="250">
        <v>30</v>
      </c>
      <c r="L1161" s="585"/>
      <c r="M1161" s="585"/>
      <c r="N1161" s="250">
        <f>+M1161+L1161</f>
        <v>0</v>
      </c>
      <c r="O1161" s="250">
        <f>IF(K1161&lt;&gt;"",TRUNC(L1161*(1+$S1161),2),"")</f>
        <v>0</v>
      </c>
      <c r="P1161" s="250">
        <f>IF(K1161&lt;&gt;"",TRUNC(M1161*(1+$S1161),2),"")</f>
        <v>0</v>
      </c>
      <c r="Q1161" s="250">
        <f>IF(K1161="","",O1161+P1161)</f>
        <v>0</v>
      </c>
      <c r="R1161" s="251">
        <f>IF(K1161="",0,TRUNC((K1161*$Q1161),2))</f>
        <v>0</v>
      </c>
      <c r="S1161" s="592">
        <f>+K$2</f>
        <v>0</v>
      </c>
    </row>
    <row r="1162" spans="1:19" ht="14.4">
      <c r="A1162" s="238">
        <v>1163</v>
      </c>
      <c r="B1162" s="265"/>
      <c r="C1162" s="115" t="s">
        <v>1218</v>
      </c>
      <c r="D1162" s="115"/>
      <c r="E1162" s="115"/>
      <c r="F1162" s="252" t="s">
        <v>1218</v>
      </c>
      <c r="G1162" s="574"/>
      <c r="H1162" s="573"/>
      <c r="I1162" s="253" t="s">
        <v>2542</v>
      </c>
      <c r="J1162" s="254"/>
      <c r="K1162" s="267"/>
      <c r="L1162" s="587"/>
      <c r="M1162" s="587"/>
      <c r="N1162" s="255"/>
      <c r="O1162" s="255"/>
      <c r="P1162" s="255"/>
      <c r="Q1162" s="255"/>
      <c r="R1162" s="255"/>
      <c r="S1162" s="594"/>
    </row>
    <row r="1163" spans="1:19" ht="14.4">
      <c r="A1163" s="238">
        <v>1164</v>
      </c>
      <c r="C1163" s="134" t="s">
        <v>1218</v>
      </c>
      <c r="D1163" s="134">
        <v>1</v>
      </c>
      <c r="F1163" s="237" t="s">
        <v>5503</v>
      </c>
      <c r="G1163" s="573"/>
      <c r="H1163" s="573"/>
      <c r="I1163" s="248" t="s">
        <v>3004</v>
      </c>
      <c r="J1163" s="237" t="s">
        <v>1634</v>
      </c>
      <c r="K1163" s="250">
        <v>18</v>
      </c>
      <c r="L1163" s="585"/>
      <c r="M1163" s="585"/>
      <c r="N1163" s="250">
        <f t="shared" ref="N1163:N1182" si="390">+M1163+L1163</f>
        <v>0</v>
      </c>
      <c r="O1163" s="250">
        <f t="shared" ref="O1163:O1182" si="391">IF(K1163&lt;&gt;"",TRUNC(L1163*(1+$S1163),2),"")</f>
        <v>0</v>
      </c>
      <c r="P1163" s="250">
        <f t="shared" ref="P1163:P1182" si="392">IF(K1163&lt;&gt;"",TRUNC(M1163*(1+$S1163),2),"")</f>
        <v>0</v>
      </c>
      <c r="Q1163" s="250">
        <f t="shared" ref="Q1163:Q1182" si="393">IF(K1163="","",O1163+P1163)</f>
        <v>0</v>
      </c>
      <c r="R1163" s="251">
        <f t="shared" ref="R1163:R1182" si="394">IF(K1163="",0,TRUNC((K1163*$Q1163),2))</f>
        <v>0</v>
      </c>
      <c r="S1163" s="592">
        <f t="shared" ref="S1163:S1174" si="395">+K$2</f>
        <v>0</v>
      </c>
    </row>
    <row r="1164" spans="1:19" ht="27.6">
      <c r="A1164" s="238">
        <v>1165</v>
      </c>
      <c r="C1164" s="134" t="s">
        <v>1218</v>
      </c>
      <c r="D1164" s="134">
        <v>2</v>
      </c>
      <c r="F1164" s="237" t="s">
        <v>5504</v>
      </c>
      <c r="G1164" s="573"/>
      <c r="H1164" s="573"/>
      <c r="I1164" s="248" t="s">
        <v>1267</v>
      </c>
      <c r="J1164" s="237" t="s">
        <v>25</v>
      </c>
      <c r="K1164" s="250">
        <v>144</v>
      </c>
      <c r="L1164" s="585"/>
      <c r="M1164" s="585"/>
      <c r="N1164" s="250">
        <f t="shared" si="390"/>
        <v>0</v>
      </c>
      <c r="O1164" s="250">
        <f t="shared" si="391"/>
        <v>0</v>
      </c>
      <c r="P1164" s="250">
        <f t="shared" si="392"/>
        <v>0</v>
      </c>
      <c r="Q1164" s="250">
        <f t="shared" si="393"/>
        <v>0</v>
      </c>
      <c r="R1164" s="251">
        <f t="shared" si="394"/>
        <v>0</v>
      </c>
      <c r="S1164" s="592">
        <f t="shared" si="395"/>
        <v>0</v>
      </c>
    </row>
    <row r="1165" spans="1:19" ht="27.6">
      <c r="A1165" s="238">
        <v>1166</v>
      </c>
      <c r="C1165" s="134" t="s">
        <v>1218</v>
      </c>
      <c r="D1165" s="134">
        <v>3</v>
      </c>
      <c r="F1165" s="237" t="s">
        <v>5505</v>
      </c>
      <c r="G1165" s="573"/>
      <c r="H1165" s="573"/>
      <c r="I1165" s="248" t="s">
        <v>533</v>
      </c>
      <c r="J1165" s="237" t="s">
        <v>25</v>
      </c>
      <c r="K1165" s="250">
        <v>144</v>
      </c>
      <c r="L1165" s="585"/>
      <c r="M1165" s="585"/>
      <c r="N1165" s="250">
        <f t="shared" si="390"/>
        <v>0</v>
      </c>
      <c r="O1165" s="250">
        <f t="shared" si="391"/>
        <v>0</v>
      </c>
      <c r="P1165" s="250">
        <f t="shared" si="392"/>
        <v>0</v>
      </c>
      <c r="Q1165" s="250">
        <f t="shared" si="393"/>
        <v>0</v>
      </c>
      <c r="R1165" s="251">
        <f t="shared" si="394"/>
        <v>0</v>
      </c>
      <c r="S1165" s="592">
        <f t="shared" si="395"/>
        <v>0</v>
      </c>
    </row>
    <row r="1166" spans="1:19" ht="27.6">
      <c r="A1166" s="238">
        <v>1167</v>
      </c>
      <c r="C1166" s="134" t="s">
        <v>1218</v>
      </c>
      <c r="D1166" s="134">
        <v>4</v>
      </c>
      <c r="F1166" s="237" t="s">
        <v>5695</v>
      </c>
      <c r="G1166" s="573"/>
      <c r="H1166" s="573"/>
      <c r="I1166" s="248" t="s">
        <v>891</v>
      </c>
      <c r="J1166" s="237" t="s">
        <v>25</v>
      </c>
      <c r="K1166" s="250">
        <v>4.2930000000000001</v>
      </c>
      <c r="L1166" s="585"/>
      <c r="M1166" s="585"/>
      <c r="N1166" s="250">
        <f t="shared" si="390"/>
        <v>0</v>
      </c>
      <c r="O1166" s="250">
        <f t="shared" si="391"/>
        <v>0</v>
      </c>
      <c r="P1166" s="250">
        <f t="shared" si="392"/>
        <v>0</v>
      </c>
      <c r="Q1166" s="250">
        <f t="shared" si="393"/>
        <v>0</v>
      </c>
      <c r="R1166" s="251">
        <f t="shared" si="394"/>
        <v>0</v>
      </c>
      <c r="S1166" s="592">
        <f t="shared" si="395"/>
        <v>0</v>
      </c>
    </row>
    <row r="1167" spans="1:19" ht="14.4">
      <c r="A1167" s="238">
        <v>1168</v>
      </c>
      <c r="C1167" s="134" t="s">
        <v>1218</v>
      </c>
      <c r="D1167" s="134">
        <v>5</v>
      </c>
      <c r="F1167" s="237" t="s">
        <v>5696</v>
      </c>
      <c r="G1167" s="573"/>
      <c r="H1167" s="573"/>
      <c r="I1167" s="248" t="s">
        <v>886</v>
      </c>
      <c r="J1167" s="237" t="s">
        <v>25</v>
      </c>
      <c r="K1167" s="250">
        <v>8.5860000000000003</v>
      </c>
      <c r="L1167" s="585"/>
      <c r="M1167" s="585"/>
      <c r="N1167" s="250">
        <f t="shared" si="390"/>
        <v>0</v>
      </c>
      <c r="O1167" s="250">
        <f t="shared" si="391"/>
        <v>0</v>
      </c>
      <c r="P1167" s="250">
        <f t="shared" si="392"/>
        <v>0</v>
      </c>
      <c r="Q1167" s="250">
        <f t="shared" si="393"/>
        <v>0</v>
      </c>
      <c r="R1167" s="251">
        <f t="shared" si="394"/>
        <v>0</v>
      </c>
      <c r="S1167" s="592">
        <f t="shared" si="395"/>
        <v>0</v>
      </c>
    </row>
    <row r="1168" spans="1:19" ht="27.6">
      <c r="A1168" s="238">
        <v>1169</v>
      </c>
      <c r="C1168" s="134" t="s">
        <v>1218</v>
      </c>
      <c r="D1168" s="134">
        <v>6</v>
      </c>
      <c r="F1168" s="237" t="s">
        <v>5697</v>
      </c>
      <c r="G1168" s="573"/>
      <c r="H1168" s="573"/>
      <c r="I1168" s="248" t="s">
        <v>2501</v>
      </c>
      <c r="J1168" s="237" t="s">
        <v>22</v>
      </c>
      <c r="K1168" s="250">
        <v>8</v>
      </c>
      <c r="L1168" s="585"/>
      <c r="M1168" s="585"/>
      <c r="N1168" s="250">
        <f t="shared" si="390"/>
        <v>0</v>
      </c>
      <c r="O1168" s="250">
        <f t="shared" si="391"/>
        <v>0</v>
      </c>
      <c r="P1168" s="250">
        <f t="shared" si="392"/>
        <v>0</v>
      </c>
      <c r="Q1168" s="250">
        <f t="shared" si="393"/>
        <v>0</v>
      </c>
      <c r="R1168" s="251">
        <f t="shared" si="394"/>
        <v>0</v>
      </c>
      <c r="S1168" s="592">
        <f t="shared" si="395"/>
        <v>0</v>
      </c>
    </row>
    <row r="1169" spans="1:19" ht="27.6">
      <c r="A1169" s="238">
        <v>1170</v>
      </c>
      <c r="C1169" s="134" t="s">
        <v>1218</v>
      </c>
      <c r="D1169" s="134">
        <v>7</v>
      </c>
      <c r="F1169" s="237" t="s">
        <v>5698</v>
      </c>
      <c r="G1169" s="573"/>
      <c r="H1169" s="573"/>
      <c r="I1169" s="248" t="s">
        <v>2448</v>
      </c>
      <c r="J1169" s="237" t="s">
        <v>22</v>
      </c>
      <c r="K1169" s="250">
        <v>12</v>
      </c>
      <c r="L1169" s="585"/>
      <c r="M1169" s="585"/>
      <c r="N1169" s="250">
        <f t="shared" si="390"/>
        <v>0</v>
      </c>
      <c r="O1169" s="250">
        <f t="shared" si="391"/>
        <v>0</v>
      </c>
      <c r="P1169" s="250">
        <f t="shared" si="392"/>
        <v>0</v>
      </c>
      <c r="Q1169" s="250">
        <f t="shared" si="393"/>
        <v>0</v>
      </c>
      <c r="R1169" s="251">
        <f t="shared" si="394"/>
        <v>0</v>
      </c>
      <c r="S1169" s="592">
        <f t="shared" si="395"/>
        <v>0</v>
      </c>
    </row>
    <row r="1170" spans="1:19" ht="14.4">
      <c r="A1170" s="238">
        <v>1171</v>
      </c>
      <c r="C1170" s="134" t="s">
        <v>1218</v>
      </c>
      <c r="D1170" s="134">
        <v>8</v>
      </c>
      <c r="F1170" s="237" t="s">
        <v>5699</v>
      </c>
      <c r="G1170" s="573"/>
      <c r="H1170" s="573"/>
      <c r="I1170" s="248" t="s">
        <v>3609</v>
      </c>
      <c r="J1170" s="237" t="s">
        <v>1634</v>
      </c>
      <c r="K1170" s="250">
        <v>30</v>
      </c>
      <c r="L1170" s="585"/>
      <c r="M1170" s="585"/>
      <c r="N1170" s="250">
        <f t="shared" si="390"/>
        <v>0</v>
      </c>
      <c r="O1170" s="250">
        <f t="shared" si="391"/>
        <v>0</v>
      </c>
      <c r="P1170" s="250">
        <f t="shared" si="392"/>
        <v>0</v>
      </c>
      <c r="Q1170" s="250">
        <f t="shared" si="393"/>
        <v>0</v>
      </c>
      <c r="R1170" s="251">
        <f t="shared" si="394"/>
        <v>0</v>
      </c>
      <c r="S1170" s="592">
        <f t="shared" si="395"/>
        <v>0</v>
      </c>
    </row>
    <row r="1171" spans="1:19" ht="27.6">
      <c r="A1171" s="238">
        <v>1172</v>
      </c>
      <c r="C1171" s="134" t="s">
        <v>1218</v>
      </c>
      <c r="D1171" s="134">
        <v>9</v>
      </c>
      <c r="F1171" s="237" t="s">
        <v>5700</v>
      </c>
      <c r="G1171" s="573"/>
      <c r="H1171" s="573"/>
      <c r="I1171" s="248" t="s">
        <v>1267</v>
      </c>
      <c r="J1171" s="237" t="s">
        <v>25</v>
      </c>
      <c r="K1171" s="250">
        <v>204</v>
      </c>
      <c r="L1171" s="585"/>
      <c r="M1171" s="585"/>
      <c r="N1171" s="250">
        <f t="shared" si="390"/>
        <v>0</v>
      </c>
      <c r="O1171" s="250">
        <f t="shared" si="391"/>
        <v>0</v>
      </c>
      <c r="P1171" s="250">
        <f t="shared" si="392"/>
        <v>0</v>
      </c>
      <c r="Q1171" s="250">
        <f t="shared" si="393"/>
        <v>0</v>
      </c>
      <c r="R1171" s="251">
        <f t="shared" si="394"/>
        <v>0</v>
      </c>
      <c r="S1171" s="592">
        <f t="shared" si="395"/>
        <v>0</v>
      </c>
    </row>
    <row r="1172" spans="1:19" ht="27.6">
      <c r="A1172" s="238">
        <v>1173</v>
      </c>
      <c r="C1172" s="134" t="s">
        <v>1218</v>
      </c>
      <c r="D1172" s="134">
        <v>10</v>
      </c>
      <c r="F1172" s="237" t="s">
        <v>5701</v>
      </c>
      <c r="G1172" s="573"/>
      <c r="H1172" s="573"/>
      <c r="I1172" s="248" t="s">
        <v>533</v>
      </c>
      <c r="J1172" s="237" t="s">
        <v>25</v>
      </c>
      <c r="K1172" s="250">
        <v>204</v>
      </c>
      <c r="L1172" s="585"/>
      <c r="M1172" s="585"/>
      <c r="N1172" s="250">
        <f t="shared" si="390"/>
        <v>0</v>
      </c>
      <c r="O1172" s="250">
        <f t="shared" si="391"/>
        <v>0</v>
      </c>
      <c r="P1172" s="250">
        <f t="shared" si="392"/>
        <v>0</v>
      </c>
      <c r="Q1172" s="250">
        <f t="shared" si="393"/>
        <v>0</v>
      </c>
      <c r="R1172" s="251">
        <f t="shared" si="394"/>
        <v>0</v>
      </c>
      <c r="S1172" s="592">
        <f t="shared" si="395"/>
        <v>0</v>
      </c>
    </row>
    <row r="1173" spans="1:19" ht="27.6">
      <c r="A1173" s="238">
        <v>1174</v>
      </c>
      <c r="C1173" s="134" t="s">
        <v>1218</v>
      </c>
      <c r="D1173" s="134">
        <v>11</v>
      </c>
      <c r="F1173" s="237" t="s">
        <v>5702</v>
      </c>
      <c r="G1173" s="573"/>
      <c r="H1173" s="573"/>
      <c r="I1173" s="248" t="s">
        <v>891</v>
      </c>
      <c r="J1173" s="237" t="s">
        <v>25</v>
      </c>
      <c r="K1173" s="250">
        <v>4.2930000000000001</v>
      </c>
      <c r="L1173" s="585"/>
      <c r="M1173" s="585"/>
      <c r="N1173" s="250">
        <f t="shared" si="390"/>
        <v>0</v>
      </c>
      <c r="O1173" s="250">
        <f t="shared" si="391"/>
        <v>0</v>
      </c>
      <c r="P1173" s="250">
        <f t="shared" si="392"/>
        <v>0</v>
      </c>
      <c r="Q1173" s="250">
        <f t="shared" si="393"/>
        <v>0</v>
      </c>
      <c r="R1173" s="251">
        <f t="shared" si="394"/>
        <v>0</v>
      </c>
      <c r="S1173" s="592">
        <f t="shared" si="395"/>
        <v>0</v>
      </c>
    </row>
    <row r="1174" spans="1:19" ht="14.4">
      <c r="A1174" s="238">
        <v>1175</v>
      </c>
      <c r="C1174" s="134" t="s">
        <v>1218</v>
      </c>
      <c r="D1174" s="134">
        <v>12</v>
      </c>
      <c r="F1174" s="237" t="s">
        <v>5703</v>
      </c>
      <c r="G1174" s="573"/>
      <c r="H1174" s="573"/>
      <c r="I1174" s="248" t="s">
        <v>886</v>
      </c>
      <c r="J1174" s="237" t="s">
        <v>25</v>
      </c>
      <c r="K1174" s="250">
        <v>8.5860000000000003</v>
      </c>
      <c r="L1174" s="585"/>
      <c r="M1174" s="585"/>
      <c r="N1174" s="250">
        <f t="shared" si="390"/>
        <v>0</v>
      </c>
      <c r="O1174" s="250">
        <f t="shared" si="391"/>
        <v>0</v>
      </c>
      <c r="P1174" s="250">
        <f t="shared" si="392"/>
        <v>0</v>
      </c>
      <c r="Q1174" s="250">
        <f t="shared" si="393"/>
        <v>0</v>
      </c>
      <c r="R1174" s="251">
        <f t="shared" si="394"/>
        <v>0</v>
      </c>
      <c r="S1174" s="592">
        <f t="shared" si="395"/>
        <v>0</v>
      </c>
    </row>
    <row r="1175" spans="1:19" ht="27.6">
      <c r="A1175" s="238">
        <v>1176</v>
      </c>
      <c r="B1175" s="472"/>
      <c r="C1175" s="472" t="s">
        <v>1218</v>
      </c>
      <c r="D1175" s="472">
        <v>13</v>
      </c>
      <c r="E1175" s="472"/>
      <c r="F1175" s="237" t="s">
        <v>5704</v>
      </c>
      <c r="G1175" s="573"/>
      <c r="H1175" s="573"/>
      <c r="I1175" s="248" t="s">
        <v>3828</v>
      </c>
      <c r="J1175" s="237" t="s">
        <v>1634</v>
      </c>
      <c r="K1175" s="250">
        <v>60</v>
      </c>
      <c r="L1175" s="585"/>
      <c r="M1175" s="585"/>
      <c r="N1175" s="604">
        <f t="shared" si="390"/>
        <v>0</v>
      </c>
      <c r="O1175" s="250">
        <f t="shared" si="391"/>
        <v>0</v>
      </c>
      <c r="P1175" s="250">
        <f t="shared" si="392"/>
        <v>0</v>
      </c>
      <c r="Q1175" s="250">
        <f t="shared" si="393"/>
        <v>0</v>
      </c>
      <c r="R1175" s="251">
        <f t="shared" si="394"/>
        <v>0</v>
      </c>
      <c r="S1175" s="595">
        <f t="shared" ref="S1175:S1182" si="396">$K$3</f>
        <v>0</v>
      </c>
    </row>
    <row r="1176" spans="1:19" ht="14.4">
      <c r="A1176" s="238">
        <v>1177</v>
      </c>
      <c r="B1176" s="472"/>
      <c r="C1176" s="472" t="s">
        <v>1218</v>
      </c>
      <c r="D1176" s="472">
        <v>14</v>
      </c>
      <c r="E1176" s="472"/>
      <c r="F1176" s="237" t="s">
        <v>5705</v>
      </c>
      <c r="G1176" s="573"/>
      <c r="H1176" s="573"/>
      <c r="I1176" s="248" t="s">
        <v>3834</v>
      </c>
      <c r="J1176" s="237" t="s">
        <v>1634</v>
      </c>
      <c r="K1176" s="250">
        <v>60</v>
      </c>
      <c r="L1176" s="585"/>
      <c r="M1176" s="585"/>
      <c r="N1176" s="604">
        <f t="shared" si="390"/>
        <v>0</v>
      </c>
      <c r="O1176" s="250">
        <f t="shared" si="391"/>
        <v>0</v>
      </c>
      <c r="P1176" s="250">
        <f t="shared" si="392"/>
        <v>0</v>
      </c>
      <c r="Q1176" s="250">
        <f t="shared" si="393"/>
        <v>0</v>
      </c>
      <c r="R1176" s="251">
        <f t="shared" si="394"/>
        <v>0</v>
      </c>
      <c r="S1176" s="595">
        <f t="shared" si="396"/>
        <v>0</v>
      </c>
    </row>
    <row r="1177" spans="1:19" ht="14.4">
      <c r="A1177" s="238">
        <v>1178</v>
      </c>
      <c r="B1177" s="472"/>
      <c r="C1177" s="472" t="s">
        <v>1218</v>
      </c>
      <c r="D1177" s="472">
        <v>15</v>
      </c>
      <c r="E1177" s="472"/>
      <c r="F1177" s="237" t="s">
        <v>5706</v>
      </c>
      <c r="G1177" s="573"/>
      <c r="H1177" s="573"/>
      <c r="I1177" s="248" t="s">
        <v>3849</v>
      </c>
      <c r="J1177" s="237" t="s">
        <v>1634</v>
      </c>
      <c r="K1177" s="250">
        <v>60</v>
      </c>
      <c r="L1177" s="585"/>
      <c r="M1177" s="585"/>
      <c r="N1177" s="604">
        <f t="shared" si="390"/>
        <v>0</v>
      </c>
      <c r="O1177" s="250">
        <f t="shared" si="391"/>
        <v>0</v>
      </c>
      <c r="P1177" s="250">
        <f t="shared" si="392"/>
        <v>0</v>
      </c>
      <c r="Q1177" s="250">
        <f t="shared" si="393"/>
        <v>0</v>
      </c>
      <c r="R1177" s="251">
        <f t="shared" si="394"/>
        <v>0</v>
      </c>
      <c r="S1177" s="595">
        <f t="shared" si="396"/>
        <v>0</v>
      </c>
    </row>
    <row r="1178" spans="1:19" ht="27.6">
      <c r="A1178" s="238">
        <v>1179</v>
      </c>
      <c r="B1178" s="472"/>
      <c r="C1178" s="472" t="s">
        <v>1218</v>
      </c>
      <c r="D1178" s="472">
        <v>16</v>
      </c>
      <c r="E1178" s="472"/>
      <c r="F1178" s="237" t="s">
        <v>5707</v>
      </c>
      <c r="G1178" s="573"/>
      <c r="H1178" s="573"/>
      <c r="I1178" s="248" t="s">
        <v>3856</v>
      </c>
      <c r="J1178" s="237" t="s">
        <v>1634</v>
      </c>
      <c r="K1178" s="250">
        <v>60</v>
      </c>
      <c r="L1178" s="585"/>
      <c r="M1178" s="585"/>
      <c r="N1178" s="604">
        <f t="shared" si="390"/>
        <v>0</v>
      </c>
      <c r="O1178" s="250">
        <f t="shared" si="391"/>
        <v>0</v>
      </c>
      <c r="P1178" s="250">
        <f t="shared" si="392"/>
        <v>0</v>
      </c>
      <c r="Q1178" s="250">
        <f t="shared" si="393"/>
        <v>0</v>
      </c>
      <c r="R1178" s="251">
        <f t="shared" si="394"/>
        <v>0</v>
      </c>
      <c r="S1178" s="595">
        <f t="shared" si="396"/>
        <v>0</v>
      </c>
    </row>
    <row r="1179" spans="1:19" ht="14.4">
      <c r="A1179" s="238">
        <v>1180</v>
      </c>
      <c r="B1179" s="472"/>
      <c r="C1179" s="472" t="s">
        <v>1218</v>
      </c>
      <c r="D1179" s="472">
        <v>17</v>
      </c>
      <c r="E1179" s="472"/>
      <c r="F1179" s="237" t="s">
        <v>5708</v>
      </c>
      <c r="G1179" s="573"/>
      <c r="H1179" s="573"/>
      <c r="I1179" s="248" t="s">
        <v>3840</v>
      </c>
      <c r="J1179" s="237" t="s">
        <v>1634</v>
      </c>
      <c r="K1179" s="250">
        <v>60</v>
      </c>
      <c r="L1179" s="585"/>
      <c r="M1179" s="585"/>
      <c r="N1179" s="604">
        <f t="shared" si="390"/>
        <v>0</v>
      </c>
      <c r="O1179" s="250">
        <f t="shared" si="391"/>
        <v>0</v>
      </c>
      <c r="P1179" s="250">
        <f t="shared" si="392"/>
        <v>0</v>
      </c>
      <c r="Q1179" s="250">
        <f t="shared" si="393"/>
        <v>0</v>
      </c>
      <c r="R1179" s="251">
        <f t="shared" si="394"/>
        <v>0</v>
      </c>
      <c r="S1179" s="595">
        <f t="shared" si="396"/>
        <v>0</v>
      </c>
    </row>
    <row r="1180" spans="1:19" ht="27.6">
      <c r="A1180" s="238">
        <v>1181</v>
      </c>
      <c r="B1180" s="472"/>
      <c r="C1180" s="472" t="s">
        <v>1218</v>
      </c>
      <c r="D1180" s="472">
        <v>18</v>
      </c>
      <c r="E1180" s="472"/>
      <c r="F1180" s="237" t="s">
        <v>5709</v>
      </c>
      <c r="G1180" s="573"/>
      <c r="H1180" s="573"/>
      <c r="I1180" s="248" t="s">
        <v>3823</v>
      </c>
      <c r="J1180" s="237" t="s">
        <v>1634</v>
      </c>
      <c r="K1180" s="250">
        <v>60</v>
      </c>
      <c r="L1180" s="585"/>
      <c r="M1180" s="585"/>
      <c r="N1180" s="604">
        <f t="shared" si="390"/>
        <v>0</v>
      </c>
      <c r="O1180" s="250">
        <f t="shared" si="391"/>
        <v>0</v>
      </c>
      <c r="P1180" s="250">
        <f t="shared" si="392"/>
        <v>0</v>
      </c>
      <c r="Q1180" s="250">
        <f t="shared" si="393"/>
        <v>0</v>
      </c>
      <c r="R1180" s="251">
        <f t="shared" si="394"/>
        <v>0</v>
      </c>
      <c r="S1180" s="595">
        <f t="shared" si="396"/>
        <v>0</v>
      </c>
    </row>
    <row r="1181" spans="1:19" ht="27.6">
      <c r="A1181" s="238">
        <v>1182</v>
      </c>
      <c r="B1181" s="472"/>
      <c r="C1181" s="472" t="s">
        <v>1218</v>
      </c>
      <c r="D1181" s="472">
        <v>19</v>
      </c>
      <c r="E1181" s="472"/>
      <c r="F1181" s="237" t="s">
        <v>5710</v>
      </c>
      <c r="G1181" s="573"/>
      <c r="H1181" s="573"/>
      <c r="I1181" s="248" t="s">
        <v>3844</v>
      </c>
      <c r="J1181" s="237" t="s">
        <v>1634</v>
      </c>
      <c r="K1181" s="250">
        <v>540</v>
      </c>
      <c r="L1181" s="585"/>
      <c r="M1181" s="585"/>
      <c r="N1181" s="604">
        <f t="shared" si="390"/>
        <v>0</v>
      </c>
      <c r="O1181" s="250">
        <f t="shared" si="391"/>
        <v>0</v>
      </c>
      <c r="P1181" s="250">
        <f t="shared" si="392"/>
        <v>0</v>
      </c>
      <c r="Q1181" s="250">
        <f t="shared" si="393"/>
        <v>0</v>
      </c>
      <c r="R1181" s="251">
        <f t="shared" si="394"/>
        <v>0</v>
      </c>
      <c r="S1181" s="595">
        <f t="shared" si="396"/>
        <v>0</v>
      </c>
    </row>
    <row r="1182" spans="1:19" ht="14.4">
      <c r="A1182" s="238">
        <v>1183</v>
      </c>
      <c r="B1182" s="472"/>
      <c r="C1182" s="472" t="s">
        <v>1218</v>
      </c>
      <c r="D1182" s="472">
        <v>20</v>
      </c>
      <c r="E1182" s="472"/>
      <c r="F1182" s="237" t="s">
        <v>5753</v>
      </c>
      <c r="G1182" s="573"/>
      <c r="H1182" s="573"/>
      <c r="I1182" s="248" t="s">
        <v>3855</v>
      </c>
      <c r="J1182" s="237" t="s">
        <v>1634</v>
      </c>
      <c r="K1182" s="250">
        <v>60</v>
      </c>
      <c r="L1182" s="585"/>
      <c r="M1182" s="585"/>
      <c r="N1182" s="604">
        <f t="shared" si="390"/>
        <v>0</v>
      </c>
      <c r="O1182" s="250">
        <f t="shared" si="391"/>
        <v>0</v>
      </c>
      <c r="P1182" s="250">
        <f t="shared" si="392"/>
        <v>0</v>
      </c>
      <c r="Q1182" s="250">
        <f t="shared" si="393"/>
        <v>0</v>
      </c>
      <c r="R1182" s="251">
        <f t="shared" si="394"/>
        <v>0</v>
      </c>
      <c r="S1182" s="595">
        <f t="shared" si="396"/>
        <v>0</v>
      </c>
    </row>
    <row r="1183" spans="1:19" ht="14.4">
      <c r="A1183" s="238">
        <v>1184</v>
      </c>
      <c r="B1183" s="265"/>
      <c r="C1183" s="115" t="s">
        <v>1219</v>
      </c>
      <c r="D1183" s="115"/>
      <c r="E1183" s="115"/>
      <c r="F1183" s="252" t="s">
        <v>1219</v>
      </c>
      <c r="G1183" s="574"/>
      <c r="H1183" s="573"/>
      <c r="I1183" s="253" t="s">
        <v>2538</v>
      </c>
      <c r="J1183" s="254"/>
      <c r="K1183" s="267"/>
      <c r="L1183" s="587"/>
      <c r="M1183" s="587"/>
      <c r="N1183" s="255"/>
      <c r="O1183" s="255"/>
      <c r="P1183" s="255"/>
      <c r="Q1183" s="255"/>
      <c r="R1183" s="255"/>
      <c r="S1183" s="594"/>
    </row>
    <row r="1184" spans="1:19" ht="55.2">
      <c r="A1184" s="238">
        <v>1185</v>
      </c>
      <c r="C1184" s="134" t="s">
        <v>1219</v>
      </c>
      <c r="D1184" s="134">
        <v>1</v>
      </c>
      <c r="F1184" s="237" t="s">
        <v>5506</v>
      </c>
      <c r="G1184" s="573"/>
      <c r="H1184" s="573"/>
      <c r="I1184" s="248" t="s">
        <v>2549</v>
      </c>
      <c r="J1184" s="237" t="s">
        <v>1634</v>
      </c>
      <c r="K1184" s="250">
        <v>16</v>
      </c>
      <c r="L1184" s="585"/>
      <c r="M1184" s="585"/>
      <c r="N1184" s="250">
        <f t="shared" ref="N1184:N1199" si="397">+M1184+L1184</f>
        <v>0</v>
      </c>
      <c r="O1184" s="250">
        <f t="shared" ref="O1184:O1199" si="398">IF(K1184&lt;&gt;"",TRUNC(L1184*(1+$S1184),2),"")</f>
        <v>0</v>
      </c>
      <c r="P1184" s="250">
        <f t="shared" ref="P1184:P1199" si="399">IF(K1184&lt;&gt;"",TRUNC(M1184*(1+$S1184),2),"")</f>
        <v>0</v>
      </c>
      <c r="Q1184" s="250">
        <f t="shared" ref="Q1184:Q1199" si="400">IF(K1184="","",O1184+P1184)</f>
        <v>0</v>
      </c>
      <c r="R1184" s="251">
        <f t="shared" ref="R1184:R1199" si="401">IF(K1184="",0,TRUNC((K1184*$Q1184),2))</f>
        <v>0</v>
      </c>
      <c r="S1184" s="592">
        <f t="shared" ref="S1184:S1190" si="402">+K$2</f>
        <v>0</v>
      </c>
    </row>
    <row r="1185" spans="1:19" ht="14.4">
      <c r="A1185" s="238">
        <v>1186</v>
      </c>
      <c r="C1185" s="134" t="s">
        <v>1219</v>
      </c>
      <c r="D1185" s="134">
        <v>2</v>
      </c>
      <c r="F1185" s="237" t="s">
        <v>5507</v>
      </c>
      <c r="G1185" s="573"/>
      <c r="H1185" s="573"/>
      <c r="I1185" s="248" t="s">
        <v>2551</v>
      </c>
      <c r="J1185" s="237" t="s">
        <v>22</v>
      </c>
      <c r="K1185" s="250">
        <v>4</v>
      </c>
      <c r="L1185" s="585"/>
      <c r="M1185" s="585"/>
      <c r="N1185" s="250">
        <f t="shared" si="397"/>
        <v>0</v>
      </c>
      <c r="O1185" s="250">
        <f t="shared" si="398"/>
        <v>0</v>
      </c>
      <c r="P1185" s="250">
        <f t="shared" si="399"/>
        <v>0</v>
      </c>
      <c r="Q1185" s="250">
        <f t="shared" si="400"/>
        <v>0</v>
      </c>
      <c r="R1185" s="251">
        <f t="shared" si="401"/>
        <v>0</v>
      </c>
      <c r="S1185" s="592">
        <f t="shared" si="402"/>
        <v>0</v>
      </c>
    </row>
    <row r="1186" spans="1:19" ht="14.4">
      <c r="A1186" s="238">
        <v>1187</v>
      </c>
      <c r="C1186" s="134" t="s">
        <v>1219</v>
      </c>
      <c r="D1186" s="134">
        <v>3</v>
      </c>
      <c r="F1186" s="237" t="s">
        <v>5711</v>
      </c>
      <c r="G1186" s="573"/>
      <c r="H1186" s="573"/>
      <c r="I1186" s="248" t="s">
        <v>1641</v>
      </c>
      <c r="J1186" s="237" t="s">
        <v>22</v>
      </c>
      <c r="K1186" s="250">
        <v>4</v>
      </c>
      <c r="L1186" s="585"/>
      <c r="M1186" s="585"/>
      <c r="N1186" s="250">
        <f t="shared" si="397"/>
        <v>0</v>
      </c>
      <c r="O1186" s="250">
        <f t="shared" si="398"/>
        <v>0</v>
      </c>
      <c r="P1186" s="250">
        <f t="shared" si="399"/>
        <v>0</v>
      </c>
      <c r="Q1186" s="250">
        <f t="shared" si="400"/>
        <v>0</v>
      </c>
      <c r="R1186" s="251">
        <f t="shared" si="401"/>
        <v>0</v>
      </c>
      <c r="S1186" s="592">
        <f t="shared" si="402"/>
        <v>0</v>
      </c>
    </row>
    <row r="1187" spans="1:19" ht="14.4">
      <c r="A1187" s="238">
        <v>1188</v>
      </c>
      <c r="C1187" s="134" t="s">
        <v>1219</v>
      </c>
      <c r="D1187" s="134">
        <v>4</v>
      </c>
      <c r="F1187" s="237" t="s">
        <v>5712</v>
      </c>
      <c r="G1187" s="573"/>
      <c r="H1187" s="573"/>
      <c r="I1187" s="248" t="s">
        <v>1643</v>
      </c>
      <c r="J1187" s="237" t="s">
        <v>22</v>
      </c>
      <c r="K1187" s="250">
        <v>4</v>
      </c>
      <c r="L1187" s="585"/>
      <c r="M1187" s="585"/>
      <c r="N1187" s="250">
        <f t="shared" si="397"/>
        <v>0</v>
      </c>
      <c r="O1187" s="250">
        <f t="shared" si="398"/>
        <v>0</v>
      </c>
      <c r="P1187" s="250">
        <f t="shared" si="399"/>
        <v>0</v>
      </c>
      <c r="Q1187" s="250">
        <f t="shared" si="400"/>
        <v>0</v>
      </c>
      <c r="R1187" s="251">
        <f t="shared" si="401"/>
        <v>0</v>
      </c>
      <c r="S1187" s="592">
        <f t="shared" si="402"/>
        <v>0</v>
      </c>
    </row>
    <row r="1188" spans="1:19" ht="27.6">
      <c r="A1188" s="238">
        <v>1189</v>
      </c>
      <c r="C1188" s="134" t="s">
        <v>1219</v>
      </c>
      <c r="D1188" s="134">
        <v>5</v>
      </c>
      <c r="F1188" s="237" t="s">
        <v>5713</v>
      </c>
      <c r="G1188" s="573"/>
      <c r="H1188" s="573"/>
      <c r="I1188" s="248" t="s">
        <v>2451</v>
      </c>
      <c r="J1188" s="237" t="s">
        <v>22</v>
      </c>
      <c r="K1188" s="250">
        <v>7</v>
      </c>
      <c r="L1188" s="585"/>
      <c r="M1188" s="585"/>
      <c r="N1188" s="250">
        <f t="shared" si="397"/>
        <v>0</v>
      </c>
      <c r="O1188" s="250">
        <f t="shared" si="398"/>
        <v>0</v>
      </c>
      <c r="P1188" s="250">
        <f t="shared" si="399"/>
        <v>0</v>
      </c>
      <c r="Q1188" s="250">
        <f t="shared" si="400"/>
        <v>0</v>
      </c>
      <c r="R1188" s="251">
        <f t="shared" si="401"/>
        <v>0</v>
      </c>
      <c r="S1188" s="592">
        <f t="shared" si="402"/>
        <v>0</v>
      </c>
    </row>
    <row r="1189" spans="1:19" ht="27.6">
      <c r="A1189" s="238">
        <v>1190</v>
      </c>
      <c r="C1189" s="134" t="s">
        <v>1219</v>
      </c>
      <c r="D1189" s="134">
        <v>6</v>
      </c>
      <c r="F1189" s="237" t="s">
        <v>5714</v>
      </c>
      <c r="G1189" s="573"/>
      <c r="H1189" s="573"/>
      <c r="I1189" s="248" t="s">
        <v>2448</v>
      </c>
      <c r="J1189" s="237" t="s">
        <v>22</v>
      </c>
      <c r="K1189" s="250">
        <v>14</v>
      </c>
      <c r="L1189" s="585"/>
      <c r="M1189" s="585"/>
      <c r="N1189" s="250">
        <f t="shared" si="397"/>
        <v>0</v>
      </c>
      <c r="O1189" s="250">
        <f t="shared" si="398"/>
        <v>0</v>
      </c>
      <c r="P1189" s="250">
        <f t="shared" si="399"/>
        <v>0</v>
      </c>
      <c r="Q1189" s="250">
        <f t="shared" si="400"/>
        <v>0</v>
      </c>
      <c r="R1189" s="251">
        <f t="shared" si="401"/>
        <v>0</v>
      </c>
      <c r="S1189" s="592">
        <f t="shared" si="402"/>
        <v>0</v>
      </c>
    </row>
    <row r="1190" spans="1:19" ht="14.4">
      <c r="A1190" s="238">
        <v>1191</v>
      </c>
      <c r="C1190" s="134" t="s">
        <v>1219</v>
      </c>
      <c r="D1190" s="134">
        <v>7</v>
      </c>
      <c r="F1190" s="237" t="s">
        <v>5715</v>
      </c>
      <c r="G1190" s="573"/>
      <c r="H1190" s="573"/>
      <c r="I1190" s="248" t="s">
        <v>3008</v>
      </c>
      <c r="J1190" s="237" t="s">
        <v>22</v>
      </c>
      <c r="K1190" s="250">
        <v>1</v>
      </c>
      <c r="L1190" s="585"/>
      <c r="M1190" s="585"/>
      <c r="N1190" s="250">
        <f t="shared" si="397"/>
        <v>0</v>
      </c>
      <c r="O1190" s="250">
        <f t="shared" si="398"/>
        <v>0</v>
      </c>
      <c r="P1190" s="250">
        <f t="shared" si="399"/>
        <v>0</v>
      </c>
      <c r="Q1190" s="250">
        <f t="shared" si="400"/>
        <v>0</v>
      </c>
      <c r="R1190" s="251">
        <f t="shared" si="401"/>
        <v>0</v>
      </c>
      <c r="S1190" s="592">
        <f t="shared" si="402"/>
        <v>0</v>
      </c>
    </row>
    <row r="1191" spans="1:19" ht="14.4">
      <c r="A1191" s="238">
        <v>1192</v>
      </c>
      <c r="B1191" s="472"/>
      <c r="C1191" s="472" t="s">
        <v>1219</v>
      </c>
      <c r="D1191" s="472">
        <v>8</v>
      </c>
      <c r="E1191" s="472"/>
      <c r="F1191" s="237" t="s">
        <v>5716</v>
      </c>
      <c r="G1191" s="573"/>
      <c r="H1191" s="573"/>
      <c r="I1191" s="248" t="s">
        <v>3831</v>
      </c>
      <c r="J1191" s="237" t="s">
        <v>1634</v>
      </c>
      <c r="K1191" s="250">
        <v>180</v>
      </c>
      <c r="L1191" s="585"/>
      <c r="M1191" s="585"/>
      <c r="N1191" s="604">
        <f t="shared" si="397"/>
        <v>0</v>
      </c>
      <c r="O1191" s="250">
        <f t="shared" si="398"/>
        <v>0</v>
      </c>
      <c r="P1191" s="250">
        <f t="shared" si="399"/>
        <v>0</v>
      </c>
      <c r="Q1191" s="250">
        <f t="shared" si="400"/>
        <v>0</v>
      </c>
      <c r="R1191" s="251">
        <f t="shared" si="401"/>
        <v>0</v>
      </c>
      <c r="S1191" s="595">
        <f t="shared" ref="S1191:S1199" si="403">$K$3</f>
        <v>0</v>
      </c>
    </row>
    <row r="1192" spans="1:19" ht="27.6">
      <c r="A1192" s="238">
        <v>1193</v>
      </c>
      <c r="B1192" s="472"/>
      <c r="C1192" s="472" t="s">
        <v>1219</v>
      </c>
      <c r="D1192" s="472">
        <v>9</v>
      </c>
      <c r="E1192" s="472"/>
      <c r="F1192" s="237" t="s">
        <v>5717</v>
      </c>
      <c r="G1192" s="573"/>
      <c r="H1192" s="573"/>
      <c r="I1192" s="248" t="s">
        <v>3838</v>
      </c>
      <c r="J1192" s="237" t="s">
        <v>1634</v>
      </c>
      <c r="K1192" s="250">
        <v>180</v>
      </c>
      <c r="L1192" s="585"/>
      <c r="M1192" s="585"/>
      <c r="N1192" s="604">
        <f t="shared" si="397"/>
        <v>0</v>
      </c>
      <c r="O1192" s="250">
        <f t="shared" si="398"/>
        <v>0</v>
      </c>
      <c r="P1192" s="250">
        <f t="shared" si="399"/>
        <v>0</v>
      </c>
      <c r="Q1192" s="250">
        <f t="shared" si="400"/>
        <v>0</v>
      </c>
      <c r="R1192" s="251">
        <f t="shared" si="401"/>
        <v>0</v>
      </c>
      <c r="S1192" s="595">
        <f t="shared" si="403"/>
        <v>0</v>
      </c>
    </row>
    <row r="1193" spans="1:19" ht="14.4">
      <c r="A1193" s="238">
        <v>1194</v>
      </c>
      <c r="B1193" s="472"/>
      <c r="C1193" s="472" t="s">
        <v>1219</v>
      </c>
      <c r="D1193" s="472">
        <v>10</v>
      </c>
      <c r="E1193" s="472"/>
      <c r="F1193" s="237" t="s">
        <v>5718</v>
      </c>
      <c r="G1193" s="573"/>
      <c r="H1193" s="573"/>
      <c r="I1193" s="248" t="s">
        <v>3847</v>
      </c>
      <c r="J1193" s="237" t="s">
        <v>1634</v>
      </c>
      <c r="K1193" s="250">
        <v>180</v>
      </c>
      <c r="L1193" s="585"/>
      <c r="M1193" s="585"/>
      <c r="N1193" s="604">
        <f t="shared" si="397"/>
        <v>0</v>
      </c>
      <c r="O1193" s="250">
        <f t="shared" si="398"/>
        <v>0</v>
      </c>
      <c r="P1193" s="250">
        <f t="shared" si="399"/>
        <v>0</v>
      </c>
      <c r="Q1193" s="250">
        <f t="shared" si="400"/>
        <v>0</v>
      </c>
      <c r="R1193" s="251">
        <f t="shared" si="401"/>
        <v>0</v>
      </c>
      <c r="S1193" s="595">
        <f t="shared" si="403"/>
        <v>0</v>
      </c>
    </row>
    <row r="1194" spans="1:19" ht="14.4">
      <c r="A1194" s="238">
        <v>1195</v>
      </c>
      <c r="B1194" s="472"/>
      <c r="C1194" s="472" t="s">
        <v>1219</v>
      </c>
      <c r="D1194" s="472">
        <v>11</v>
      </c>
      <c r="E1194" s="472"/>
      <c r="F1194" s="237" t="s">
        <v>5719</v>
      </c>
      <c r="G1194" s="573"/>
      <c r="H1194" s="573"/>
      <c r="I1194" s="248" t="s">
        <v>3830</v>
      </c>
      <c r="J1194" s="237" t="s">
        <v>1634</v>
      </c>
      <c r="K1194" s="250">
        <v>240</v>
      </c>
      <c r="L1194" s="585"/>
      <c r="M1194" s="585"/>
      <c r="N1194" s="604">
        <f t="shared" si="397"/>
        <v>0</v>
      </c>
      <c r="O1194" s="250">
        <f t="shared" si="398"/>
        <v>0</v>
      </c>
      <c r="P1194" s="250">
        <f t="shared" si="399"/>
        <v>0</v>
      </c>
      <c r="Q1194" s="250">
        <f t="shared" si="400"/>
        <v>0</v>
      </c>
      <c r="R1194" s="251">
        <f t="shared" si="401"/>
        <v>0</v>
      </c>
      <c r="S1194" s="595">
        <f t="shared" si="403"/>
        <v>0</v>
      </c>
    </row>
    <row r="1195" spans="1:19" ht="27.6">
      <c r="A1195" s="238">
        <v>1196</v>
      </c>
      <c r="B1195" s="472"/>
      <c r="C1195" s="472" t="s">
        <v>1219</v>
      </c>
      <c r="D1195" s="472">
        <v>12</v>
      </c>
      <c r="E1195" s="472"/>
      <c r="F1195" s="237" t="s">
        <v>5720</v>
      </c>
      <c r="G1195" s="573"/>
      <c r="H1195" s="573"/>
      <c r="I1195" s="248" t="s">
        <v>3845</v>
      </c>
      <c r="J1195" s="237" t="s">
        <v>1634</v>
      </c>
      <c r="K1195" s="250">
        <v>30</v>
      </c>
      <c r="L1195" s="585"/>
      <c r="M1195" s="585"/>
      <c r="N1195" s="604">
        <f t="shared" si="397"/>
        <v>0</v>
      </c>
      <c r="O1195" s="250">
        <f t="shared" si="398"/>
        <v>0</v>
      </c>
      <c r="P1195" s="250">
        <f t="shared" si="399"/>
        <v>0</v>
      </c>
      <c r="Q1195" s="250">
        <f t="shared" si="400"/>
        <v>0</v>
      </c>
      <c r="R1195" s="251">
        <f t="shared" si="401"/>
        <v>0</v>
      </c>
      <c r="S1195" s="595">
        <f t="shared" si="403"/>
        <v>0</v>
      </c>
    </row>
    <row r="1196" spans="1:19" ht="14.4">
      <c r="A1196" s="238">
        <v>1197</v>
      </c>
      <c r="B1196" s="472"/>
      <c r="C1196" s="472" t="s">
        <v>1219</v>
      </c>
      <c r="D1196" s="472">
        <v>13</v>
      </c>
      <c r="E1196" s="472"/>
      <c r="F1196" s="237" t="s">
        <v>5721</v>
      </c>
      <c r="G1196" s="573"/>
      <c r="H1196" s="573"/>
      <c r="I1196" s="248" t="s">
        <v>3839</v>
      </c>
      <c r="J1196" s="237" t="s">
        <v>1634</v>
      </c>
      <c r="K1196" s="250">
        <v>30</v>
      </c>
      <c r="L1196" s="585"/>
      <c r="M1196" s="585"/>
      <c r="N1196" s="604">
        <f t="shared" si="397"/>
        <v>0</v>
      </c>
      <c r="O1196" s="250">
        <f t="shared" si="398"/>
        <v>0</v>
      </c>
      <c r="P1196" s="250">
        <f t="shared" si="399"/>
        <v>0</v>
      </c>
      <c r="Q1196" s="250">
        <f t="shared" si="400"/>
        <v>0</v>
      </c>
      <c r="R1196" s="251">
        <f t="shared" si="401"/>
        <v>0</v>
      </c>
      <c r="S1196" s="595">
        <f t="shared" si="403"/>
        <v>0</v>
      </c>
    </row>
    <row r="1197" spans="1:19" ht="27.6">
      <c r="A1197" s="238">
        <v>1198</v>
      </c>
      <c r="B1197" s="472"/>
      <c r="C1197" s="472" t="s">
        <v>1219</v>
      </c>
      <c r="D1197" s="472">
        <v>14</v>
      </c>
      <c r="E1197" s="472"/>
      <c r="F1197" s="237" t="s">
        <v>5722</v>
      </c>
      <c r="G1197" s="573"/>
      <c r="H1197" s="573"/>
      <c r="I1197" s="248" t="s">
        <v>3823</v>
      </c>
      <c r="J1197" s="237" t="s">
        <v>1634</v>
      </c>
      <c r="K1197" s="250">
        <v>60</v>
      </c>
      <c r="L1197" s="585"/>
      <c r="M1197" s="585"/>
      <c r="N1197" s="604">
        <f t="shared" si="397"/>
        <v>0</v>
      </c>
      <c r="O1197" s="250">
        <f t="shared" si="398"/>
        <v>0</v>
      </c>
      <c r="P1197" s="250">
        <f t="shared" si="399"/>
        <v>0</v>
      </c>
      <c r="Q1197" s="250">
        <f t="shared" si="400"/>
        <v>0</v>
      </c>
      <c r="R1197" s="251">
        <f t="shared" si="401"/>
        <v>0</v>
      </c>
      <c r="S1197" s="595">
        <f t="shared" si="403"/>
        <v>0</v>
      </c>
    </row>
    <row r="1198" spans="1:19" ht="27.6">
      <c r="A1198" s="238">
        <v>1199</v>
      </c>
      <c r="B1198" s="472"/>
      <c r="C1198" s="472" t="s">
        <v>1219</v>
      </c>
      <c r="D1198" s="472">
        <v>15</v>
      </c>
      <c r="E1198" s="472"/>
      <c r="F1198" s="237" t="s">
        <v>5723</v>
      </c>
      <c r="G1198" s="573"/>
      <c r="H1198" s="573"/>
      <c r="I1198" s="248" t="s">
        <v>3822</v>
      </c>
      <c r="J1198" s="237" t="s">
        <v>1634</v>
      </c>
      <c r="K1198" s="250">
        <v>30</v>
      </c>
      <c r="L1198" s="585"/>
      <c r="M1198" s="585"/>
      <c r="N1198" s="604">
        <f t="shared" si="397"/>
        <v>0</v>
      </c>
      <c r="O1198" s="250">
        <f t="shared" si="398"/>
        <v>0</v>
      </c>
      <c r="P1198" s="250">
        <f t="shared" si="399"/>
        <v>0</v>
      </c>
      <c r="Q1198" s="250">
        <f t="shared" si="400"/>
        <v>0</v>
      </c>
      <c r="R1198" s="251">
        <f t="shared" si="401"/>
        <v>0</v>
      </c>
      <c r="S1198" s="595">
        <f t="shared" si="403"/>
        <v>0</v>
      </c>
    </row>
    <row r="1199" spans="1:19" ht="14.4">
      <c r="A1199" s="238">
        <v>1200</v>
      </c>
      <c r="B1199" s="472"/>
      <c r="C1199" s="472" t="s">
        <v>1219</v>
      </c>
      <c r="D1199" s="472">
        <v>16</v>
      </c>
      <c r="E1199" s="472"/>
      <c r="F1199" s="237" t="s">
        <v>5724</v>
      </c>
      <c r="G1199" s="573"/>
      <c r="H1199" s="573"/>
      <c r="I1199" s="248" t="s">
        <v>3854</v>
      </c>
      <c r="J1199" s="237" t="s">
        <v>1634</v>
      </c>
      <c r="K1199" s="250">
        <v>30</v>
      </c>
      <c r="L1199" s="585"/>
      <c r="M1199" s="585"/>
      <c r="N1199" s="604">
        <f t="shared" si="397"/>
        <v>0</v>
      </c>
      <c r="O1199" s="250">
        <f t="shared" si="398"/>
        <v>0</v>
      </c>
      <c r="P1199" s="250">
        <f t="shared" si="399"/>
        <v>0</v>
      </c>
      <c r="Q1199" s="250">
        <f t="shared" si="400"/>
        <v>0</v>
      </c>
      <c r="R1199" s="251">
        <f t="shared" si="401"/>
        <v>0</v>
      </c>
      <c r="S1199" s="595">
        <f t="shared" si="403"/>
        <v>0</v>
      </c>
    </row>
    <row r="1200" spans="1:19" ht="14.4">
      <c r="A1200" s="238">
        <v>1201</v>
      </c>
      <c r="B1200" s="265"/>
      <c r="C1200" s="115" t="s">
        <v>1220</v>
      </c>
      <c r="D1200" s="115"/>
      <c r="E1200" s="115"/>
      <c r="F1200" s="252" t="s">
        <v>1220</v>
      </c>
      <c r="G1200" s="574"/>
      <c r="H1200" s="573"/>
      <c r="I1200" s="253" t="s">
        <v>2535</v>
      </c>
      <c r="J1200" s="254"/>
      <c r="K1200" s="267"/>
      <c r="L1200" s="587"/>
      <c r="M1200" s="587"/>
      <c r="N1200" s="255"/>
      <c r="O1200" s="255"/>
      <c r="P1200" s="255"/>
      <c r="Q1200" s="255"/>
      <c r="R1200" s="255"/>
      <c r="S1200" s="594"/>
    </row>
    <row r="1201" spans="1:19" ht="27.6">
      <c r="A1201" s="238">
        <v>1202</v>
      </c>
      <c r="C1201" s="134" t="s">
        <v>1220</v>
      </c>
      <c r="D1201" s="134">
        <v>1</v>
      </c>
      <c r="F1201" s="237" t="s">
        <v>3638</v>
      </c>
      <c r="G1201" s="573"/>
      <c r="H1201" s="573"/>
      <c r="I1201" s="248" t="s">
        <v>2997</v>
      </c>
      <c r="J1201" s="237" t="s">
        <v>1634</v>
      </c>
      <c r="K1201" s="250">
        <v>4</v>
      </c>
      <c r="L1201" s="585"/>
      <c r="M1201" s="585"/>
      <c r="N1201" s="250">
        <f t="shared" ref="N1201:N1216" si="404">+M1201+L1201</f>
        <v>0</v>
      </c>
      <c r="O1201" s="250">
        <f t="shared" ref="O1201:O1216" si="405">IF(K1201&lt;&gt;"",TRUNC(L1201*(1+$S1201),2),"")</f>
        <v>0</v>
      </c>
      <c r="P1201" s="250">
        <f t="shared" ref="P1201:P1216" si="406">IF(K1201&lt;&gt;"",TRUNC(M1201*(1+$S1201),2),"")</f>
        <v>0</v>
      </c>
      <c r="Q1201" s="250">
        <f t="shared" ref="Q1201:Q1216" si="407">IF(K1201="","",O1201+P1201)</f>
        <v>0</v>
      </c>
      <c r="R1201" s="251">
        <f t="shared" ref="R1201:R1216" si="408">IF(K1201="",0,TRUNC((K1201*$Q1201),2))</f>
        <v>0</v>
      </c>
      <c r="S1201" s="592">
        <f t="shared" ref="S1201:S1209" si="409">+K$2</f>
        <v>0</v>
      </c>
    </row>
    <row r="1202" spans="1:19" ht="27.6">
      <c r="A1202" s="238">
        <v>1203</v>
      </c>
      <c r="C1202" s="134" t="s">
        <v>1220</v>
      </c>
      <c r="D1202" s="134">
        <v>2</v>
      </c>
      <c r="F1202" s="237" t="s">
        <v>3639</v>
      </c>
      <c r="G1202" s="573"/>
      <c r="H1202" s="573"/>
      <c r="I1202" s="248" t="s">
        <v>1267</v>
      </c>
      <c r="J1202" s="237" t="s">
        <v>25</v>
      </c>
      <c r="K1202" s="250">
        <v>100</v>
      </c>
      <c r="L1202" s="585"/>
      <c r="M1202" s="585"/>
      <c r="N1202" s="250">
        <f t="shared" si="404"/>
        <v>0</v>
      </c>
      <c r="O1202" s="250">
        <f t="shared" si="405"/>
        <v>0</v>
      </c>
      <c r="P1202" s="250">
        <f t="shared" si="406"/>
        <v>0</v>
      </c>
      <c r="Q1202" s="250">
        <f t="shared" si="407"/>
        <v>0</v>
      </c>
      <c r="R1202" s="251">
        <f t="shared" si="408"/>
        <v>0</v>
      </c>
      <c r="S1202" s="592">
        <f t="shared" si="409"/>
        <v>0</v>
      </c>
    </row>
    <row r="1203" spans="1:19" ht="27.6">
      <c r="A1203" s="238">
        <v>1204</v>
      </c>
      <c r="C1203" s="134" t="s">
        <v>1220</v>
      </c>
      <c r="D1203" s="134">
        <v>3</v>
      </c>
      <c r="F1203" s="237" t="s">
        <v>3640</v>
      </c>
      <c r="G1203" s="573"/>
      <c r="H1203" s="573"/>
      <c r="I1203" s="248" t="s">
        <v>533</v>
      </c>
      <c r="J1203" s="237" t="s">
        <v>25</v>
      </c>
      <c r="K1203" s="250">
        <v>100</v>
      </c>
      <c r="L1203" s="585"/>
      <c r="M1203" s="585"/>
      <c r="N1203" s="250">
        <f t="shared" si="404"/>
        <v>0</v>
      </c>
      <c r="O1203" s="250">
        <f t="shared" si="405"/>
        <v>0</v>
      </c>
      <c r="P1203" s="250">
        <f t="shared" si="406"/>
        <v>0</v>
      </c>
      <c r="Q1203" s="250">
        <f t="shared" si="407"/>
        <v>0</v>
      </c>
      <c r="R1203" s="251">
        <f t="shared" si="408"/>
        <v>0</v>
      </c>
      <c r="S1203" s="592">
        <f t="shared" si="409"/>
        <v>0</v>
      </c>
    </row>
    <row r="1204" spans="1:19" ht="27.6">
      <c r="A1204" s="238">
        <v>1205</v>
      </c>
      <c r="C1204" s="134" t="s">
        <v>1220</v>
      </c>
      <c r="D1204" s="134">
        <v>4</v>
      </c>
      <c r="F1204" s="237" t="s">
        <v>3641</v>
      </c>
      <c r="G1204" s="573"/>
      <c r="H1204" s="573"/>
      <c r="I1204" s="248" t="s">
        <v>891</v>
      </c>
      <c r="J1204" s="237" t="s">
        <v>25</v>
      </c>
      <c r="K1204" s="250">
        <v>1.647</v>
      </c>
      <c r="L1204" s="585"/>
      <c r="M1204" s="585"/>
      <c r="N1204" s="250">
        <f t="shared" si="404"/>
        <v>0</v>
      </c>
      <c r="O1204" s="250">
        <f t="shared" si="405"/>
        <v>0</v>
      </c>
      <c r="P1204" s="250">
        <f t="shared" si="406"/>
        <v>0</v>
      </c>
      <c r="Q1204" s="250">
        <f t="shared" si="407"/>
        <v>0</v>
      </c>
      <c r="R1204" s="251">
        <f t="shared" si="408"/>
        <v>0</v>
      </c>
      <c r="S1204" s="592">
        <f t="shared" si="409"/>
        <v>0</v>
      </c>
    </row>
    <row r="1205" spans="1:19" ht="14.4">
      <c r="A1205" s="238">
        <v>1206</v>
      </c>
      <c r="C1205" s="134" t="s">
        <v>1220</v>
      </c>
      <c r="D1205" s="134">
        <v>5</v>
      </c>
      <c r="F1205" s="237" t="s">
        <v>3642</v>
      </c>
      <c r="G1205" s="573"/>
      <c r="H1205" s="573"/>
      <c r="I1205" s="248" t="s">
        <v>886</v>
      </c>
      <c r="J1205" s="237" t="s">
        <v>25</v>
      </c>
      <c r="K1205" s="250">
        <v>3.294</v>
      </c>
      <c r="L1205" s="585"/>
      <c r="M1205" s="585"/>
      <c r="N1205" s="250">
        <f t="shared" si="404"/>
        <v>0</v>
      </c>
      <c r="O1205" s="250">
        <f t="shared" si="405"/>
        <v>0</v>
      </c>
      <c r="P1205" s="250">
        <f t="shared" si="406"/>
        <v>0</v>
      </c>
      <c r="Q1205" s="250">
        <f t="shared" si="407"/>
        <v>0</v>
      </c>
      <c r="R1205" s="251">
        <f t="shared" si="408"/>
        <v>0</v>
      </c>
      <c r="S1205" s="592">
        <f t="shared" si="409"/>
        <v>0</v>
      </c>
    </row>
    <row r="1206" spans="1:19" ht="27.6">
      <c r="A1206" s="238">
        <v>1207</v>
      </c>
      <c r="C1206" s="134" t="s">
        <v>1220</v>
      </c>
      <c r="D1206" s="134">
        <v>6</v>
      </c>
      <c r="F1206" s="237" t="s">
        <v>3643</v>
      </c>
      <c r="G1206" s="573"/>
      <c r="H1206" s="573"/>
      <c r="I1206" s="248" t="s">
        <v>2499</v>
      </c>
      <c r="J1206" s="237" t="s">
        <v>22</v>
      </c>
      <c r="K1206" s="250">
        <v>3</v>
      </c>
      <c r="L1206" s="585"/>
      <c r="M1206" s="585"/>
      <c r="N1206" s="250">
        <f t="shared" si="404"/>
        <v>0</v>
      </c>
      <c r="O1206" s="250">
        <f t="shared" si="405"/>
        <v>0</v>
      </c>
      <c r="P1206" s="250">
        <f t="shared" si="406"/>
        <v>0</v>
      </c>
      <c r="Q1206" s="250">
        <f t="shared" si="407"/>
        <v>0</v>
      </c>
      <c r="R1206" s="251">
        <f t="shared" si="408"/>
        <v>0</v>
      </c>
      <c r="S1206" s="592">
        <f t="shared" si="409"/>
        <v>0</v>
      </c>
    </row>
    <row r="1207" spans="1:19" ht="27.6">
      <c r="A1207" s="238">
        <v>1208</v>
      </c>
      <c r="C1207" s="134" t="s">
        <v>1220</v>
      </c>
      <c r="D1207" s="134">
        <v>7</v>
      </c>
      <c r="F1207" s="237" t="s">
        <v>3644</v>
      </c>
      <c r="G1207" s="573"/>
      <c r="H1207" s="573"/>
      <c r="I1207" s="248" t="s">
        <v>2448</v>
      </c>
      <c r="J1207" s="237" t="s">
        <v>22</v>
      </c>
      <c r="K1207" s="250">
        <v>3</v>
      </c>
      <c r="L1207" s="585"/>
      <c r="M1207" s="585"/>
      <c r="N1207" s="250">
        <f t="shared" si="404"/>
        <v>0</v>
      </c>
      <c r="O1207" s="250">
        <f t="shared" si="405"/>
        <v>0</v>
      </c>
      <c r="P1207" s="250">
        <f t="shared" si="406"/>
        <v>0</v>
      </c>
      <c r="Q1207" s="250">
        <f t="shared" si="407"/>
        <v>0</v>
      </c>
      <c r="R1207" s="251">
        <f t="shared" si="408"/>
        <v>0</v>
      </c>
      <c r="S1207" s="592">
        <f t="shared" si="409"/>
        <v>0</v>
      </c>
    </row>
    <row r="1208" spans="1:19" ht="27.6">
      <c r="A1208" s="238">
        <v>1209</v>
      </c>
      <c r="C1208" s="134" t="s">
        <v>1220</v>
      </c>
      <c r="D1208" s="134">
        <v>8</v>
      </c>
      <c r="F1208" s="237" t="s">
        <v>3645</v>
      </c>
      <c r="G1208" s="573"/>
      <c r="H1208" s="573"/>
      <c r="I1208" s="248" t="s">
        <v>2451</v>
      </c>
      <c r="J1208" s="237" t="s">
        <v>22</v>
      </c>
      <c r="K1208" s="250">
        <v>2</v>
      </c>
      <c r="L1208" s="585"/>
      <c r="M1208" s="585"/>
      <c r="N1208" s="250">
        <f t="shared" si="404"/>
        <v>0</v>
      </c>
      <c r="O1208" s="250">
        <f t="shared" si="405"/>
        <v>0</v>
      </c>
      <c r="P1208" s="250">
        <f t="shared" si="406"/>
        <v>0</v>
      </c>
      <c r="Q1208" s="250">
        <f t="shared" si="407"/>
        <v>0</v>
      </c>
      <c r="R1208" s="251">
        <f t="shared" si="408"/>
        <v>0</v>
      </c>
      <c r="S1208" s="592">
        <f t="shared" si="409"/>
        <v>0</v>
      </c>
    </row>
    <row r="1209" spans="1:19" ht="14.4">
      <c r="A1209" s="238">
        <v>1210</v>
      </c>
      <c r="C1209" s="134" t="s">
        <v>1220</v>
      </c>
      <c r="D1209" s="134">
        <v>9</v>
      </c>
      <c r="F1209" s="237" t="s">
        <v>3646</v>
      </c>
      <c r="G1209" s="573"/>
      <c r="H1209" s="573"/>
      <c r="I1209" s="248" t="s">
        <v>3009</v>
      </c>
      <c r="J1209" s="237" t="s">
        <v>22</v>
      </c>
      <c r="K1209" s="250">
        <v>1</v>
      </c>
      <c r="L1209" s="585"/>
      <c r="M1209" s="585"/>
      <c r="N1209" s="250">
        <f t="shared" si="404"/>
        <v>0</v>
      </c>
      <c r="O1209" s="250">
        <f t="shared" si="405"/>
        <v>0</v>
      </c>
      <c r="P1209" s="250">
        <f t="shared" si="406"/>
        <v>0</v>
      </c>
      <c r="Q1209" s="250">
        <f t="shared" si="407"/>
        <v>0</v>
      </c>
      <c r="R1209" s="251">
        <f t="shared" si="408"/>
        <v>0</v>
      </c>
      <c r="S1209" s="592">
        <f t="shared" si="409"/>
        <v>0</v>
      </c>
    </row>
    <row r="1210" spans="1:19" ht="27.6">
      <c r="A1210" s="238">
        <v>1211</v>
      </c>
      <c r="B1210" s="472"/>
      <c r="C1210" s="472" t="s">
        <v>1220</v>
      </c>
      <c r="D1210" s="472">
        <v>10</v>
      </c>
      <c r="E1210" s="472"/>
      <c r="F1210" s="237" t="s">
        <v>3647</v>
      </c>
      <c r="G1210" s="573"/>
      <c r="H1210" s="573"/>
      <c r="I1210" s="248" t="s">
        <v>3836</v>
      </c>
      <c r="J1210" s="237" t="s">
        <v>1634</v>
      </c>
      <c r="K1210" s="250">
        <v>840</v>
      </c>
      <c r="L1210" s="585"/>
      <c r="M1210" s="585"/>
      <c r="N1210" s="604">
        <f t="shared" si="404"/>
        <v>0</v>
      </c>
      <c r="O1210" s="250">
        <f t="shared" si="405"/>
        <v>0</v>
      </c>
      <c r="P1210" s="250">
        <f t="shared" si="406"/>
        <v>0</v>
      </c>
      <c r="Q1210" s="250">
        <f t="shared" si="407"/>
        <v>0</v>
      </c>
      <c r="R1210" s="251">
        <f t="shared" si="408"/>
        <v>0</v>
      </c>
      <c r="S1210" s="595">
        <f t="shared" ref="S1210:S1216" si="410">$K$3</f>
        <v>0</v>
      </c>
    </row>
    <row r="1211" spans="1:19" ht="14.4">
      <c r="A1211" s="238">
        <v>1212</v>
      </c>
      <c r="B1211" s="472"/>
      <c r="C1211" s="472" t="s">
        <v>1220</v>
      </c>
      <c r="D1211" s="472">
        <v>11</v>
      </c>
      <c r="E1211" s="472"/>
      <c r="F1211" s="237" t="s">
        <v>3648</v>
      </c>
      <c r="G1211" s="573"/>
      <c r="H1211" s="573"/>
      <c r="I1211" s="248" t="s">
        <v>3850</v>
      </c>
      <c r="J1211" s="237" t="s">
        <v>1634</v>
      </c>
      <c r="K1211" s="250">
        <v>240</v>
      </c>
      <c r="L1211" s="585"/>
      <c r="M1211" s="585"/>
      <c r="N1211" s="604">
        <f t="shared" si="404"/>
        <v>0</v>
      </c>
      <c r="O1211" s="250">
        <f t="shared" si="405"/>
        <v>0</v>
      </c>
      <c r="P1211" s="250">
        <f t="shared" si="406"/>
        <v>0</v>
      </c>
      <c r="Q1211" s="250">
        <f t="shared" si="407"/>
        <v>0</v>
      </c>
      <c r="R1211" s="251">
        <f t="shared" si="408"/>
        <v>0</v>
      </c>
      <c r="S1211" s="595">
        <f t="shared" si="410"/>
        <v>0</v>
      </c>
    </row>
    <row r="1212" spans="1:19" ht="27.6">
      <c r="A1212" s="238">
        <v>1213</v>
      </c>
      <c r="B1212" s="472"/>
      <c r="C1212" s="472" t="s">
        <v>1220</v>
      </c>
      <c r="D1212" s="472">
        <v>12</v>
      </c>
      <c r="E1212" s="472"/>
      <c r="F1212" s="237" t="s">
        <v>3649</v>
      </c>
      <c r="G1212" s="573"/>
      <c r="H1212" s="573"/>
      <c r="I1212" s="248" t="s">
        <v>3823</v>
      </c>
      <c r="J1212" s="237" t="s">
        <v>1634</v>
      </c>
      <c r="K1212" s="250">
        <v>60</v>
      </c>
      <c r="L1212" s="585"/>
      <c r="M1212" s="585"/>
      <c r="N1212" s="604">
        <f t="shared" si="404"/>
        <v>0</v>
      </c>
      <c r="O1212" s="250">
        <f t="shared" si="405"/>
        <v>0</v>
      </c>
      <c r="P1212" s="250">
        <f t="shared" si="406"/>
        <v>0</v>
      </c>
      <c r="Q1212" s="250">
        <f t="shared" si="407"/>
        <v>0</v>
      </c>
      <c r="R1212" s="251">
        <f t="shared" si="408"/>
        <v>0</v>
      </c>
      <c r="S1212" s="595">
        <f t="shared" si="410"/>
        <v>0</v>
      </c>
    </row>
    <row r="1213" spans="1:19" ht="27.6">
      <c r="A1213" s="238">
        <v>1214</v>
      </c>
      <c r="B1213" s="472"/>
      <c r="C1213" s="472" t="s">
        <v>1220</v>
      </c>
      <c r="D1213" s="472">
        <v>13</v>
      </c>
      <c r="E1213" s="472"/>
      <c r="F1213" s="237" t="s">
        <v>3650</v>
      </c>
      <c r="G1213" s="573"/>
      <c r="H1213" s="573"/>
      <c r="I1213" s="248" t="s">
        <v>3838</v>
      </c>
      <c r="J1213" s="237" t="s">
        <v>1634</v>
      </c>
      <c r="K1213" s="250">
        <v>60</v>
      </c>
      <c r="L1213" s="585"/>
      <c r="M1213" s="585"/>
      <c r="N1213" s="604">
        <f t="shared" si="404"/>
        <v>0</v>
      </c>
      <c r="O1213" s="250">
        <f t="shared" si="405"/>
        <v>0</v>
      </c>
      <c r="P1213" s="250">
        <f t="shared" si="406"/>
        <v>0</v>
      </c>
      <c r="Q1213" s="250">
        <f t="shared" si="407"/>
        <v>0</v>
      </c>
      <c r="R1213" s="251">
        <f t="shared" si="408"/>
        <v>0</v>
      </c>
      <c r="S1213" s="595">
        <f t="shared" si="410"/>
        <v>0</v>
      </c>
    </row>
    <row r="1214" spans="1:19" ht="14.4">
      <c r="A1214" s="238">
        <v>1215</v>
      </c>
      <c r="B1214" s="472"/>
      <c r="C1214" s="472" t="s">
        <v>1220</v>
      </c>
      <c r="D1214" s="472">
        <v>14</v>
      </c>
      <c r="E1214" s="472"/>
      <c r="F1214" s="237" t="s">
        <v>3651</v>
      </c>
      <c r="G1214" s="573"/>
      <c r="H1214" s="573"/>
      <c r="I1214" s="248" t="s">
        <v>3847</v>
      </c>
      <c r="J1214" s="237" t="s">
        <v>1634</v>
      </c>
      <c r="K1214" s="250">
        <v>60</v>
      </c>
      <c r="L1214" s="585"/>
      <c r="M1214" s="585"/>
      <c r="N1214" s="604">
        <f t="shared" si="404"/>
        <v>0</v>
      </c>
      <c r="O1214" s="250">
        <f t="shared" si="405"/>
        <v>0</v>
      </c>
      <c r="P1214" s="250">
        <f t="shared" si="406"/>
        <v>0</v>
      </c>
      <c r="Q1214" s="250">
        <f t="shared" si="407"/>
        <v>0</v>
      </c>
      <c r="R1214" s="251">
        <f t="shared" si="408"/>
        <v>0</v>
      </c>
      <c r="S1214" s="595">
        <f t="shared" si="410"/>
        <v>0</v>
      </c>
    </row>
    <row r="1215" spans="1:19" ht="14.4">
      <c r="A1215" s="238">
        <v>1216</v>
      </c>
      <c r="B1215" s="472"/>
      <c r="C1215" s="472" t="s">
        <v>1220</v>
      </c>
      <c r="D1215" s="472">
        <v>15</v>
      </c>
      <c r="E1215" s="472"/>
      <c r="F1215" s="237" t="s">
        <v>5726</v>
      </c>
      <c r="G1215" s="573"/>
      <c r="H1215" s="573"/>
      <c r="I1215" s="248" t="s">
        <v>3831</v>
      </c>
      <c r="J1215" s="237" t="s">
        <v>1634</v>
      </c>
      <c r="K1215" s="250">
        <v>60</v>
      </c>
      <c r="L1215" s="585"/>
      <c r="M1215" s="585"/>
      <c r="N1215" s="604">
        <f t="shared" si="404"/>
        <v>0</v>
      </c>
      <c r="O1215" s="250">
        <f t="shared" si="405"/>
        <v>0</v>
      </c>
      <c r="P1215" s="250">
        <f t="shared" si="406"/>
        <v>0</v>
      </c>
      <c r="Q1215" s="250">
        <f t="shared" si="407"/>
        <v>0</v>
      </c>
      <c r="R1215" s="251">
        <f t="shared" si="408"/>
        <v>0</v>
      </c>
      <c r="S1215" s="595">
        <f t="shared" si="410"/>
        <v>0</v>
      </c>
    </row>
    <row r="1216" spans="1:19" ht="14.4">
      <c r="A1216" s="238">
        <v>1217</v>
      </c>
      <c r="B1216" s="472"/>
      <c r="C1216" s="472" t="s">
        <v>1220</v>
      </c>
      <c r="D1216" s="472">
        <v>16</v>
      </c>
      <c r="E1216" s="472"/>
      <c r="F1216" s="237" t="s">
        <v>5727</v>
      </c>
      <c r="G1216" s="573"/>
      <c r="H1216" s="573"/>
      <c r="I1216" s="248" t="s">
        <v>3857</v>
      </c>
      <c r="J1216" s="237" t="s">
        <v>1634</v>
      </c>
      <c r="K1216" s="250">
        <v>60</v>
      </c>
      <c r="L1216" s="585"/>
      <c r="M1216" s="585"/>
      <c r="N1216" s="604">
        <f t="shared" si="404"/>
        <v>0</v>
      </c>
      <c r="O1216" s="250">
        <f t="shared" si="405"/>
        <v>0</v>
      </c>
      <c r="P1216" s="250">
        <f t="shared" si="406"/>
        <v>0</v>
      </c>
      <c r="Q1216" s="250">
        <f t="shared" si="407"/>
        <v>0</v>
      </c>
      <c r="R1216" s="251">
        <f t="shared" si="408"/>
        <v>0</v>
      </c>
      <c r="S1216" s="595">
        <f t="shared" si="410"/>
        <v>0</v>
      </c>
    </row>
    <row r="1217" spans="1:19" ht="14.4">
      <c r="A1217" s="238">
        <v>1218</v>
      </c>
      <c r="B1217" s="265"/>
      <c r="C1217" s="115" t="s">
        <v>1221</v>
      </c>
      <c r="D1217" s="115"/>
      <c r="E1217" s="115"/>
      <c r="F1217" s="252" t="s">
        <v>1221</v>
      </c>
      <c r="G1217" s="574"/>
      <c r="H1217" s="573"/>
      <c r="I1217" s="253" t="s">
        <v>2537</v>
      </c>
      <c r="J1217" s="254"/>
      <c r="K1217" s="267"/>
      <c r="L1217" s="587"/>
      <c r="M1217" s="587"/>
      <c r="N1217" s="255"/>
      <c r="O1217" s="255"/>
      <c r="P1217" s="255"/>
      <c r="Q1217" s="255"/>
      <c r="R1217" s="255"/>
      <c r="S1217" s="594"/>
    </row>
    <row r="1218" spans="1:19" ht="27.6">
      <c r="A1218" s="238">
        <v>1219</v>
      </c>
      <c r="C1218" s="134" t="s">
        <v>1221</v>
      </c>
      <c r="D1218" s="134">
        <v>1</v>
      </c>
      <c r="F1218" s="237" t="s">
        <v>5574</v>
      </c>
      <c r="G1218" s="573"/>
      <c r="H1218" s="573"/>
      <c r="I1218" s="248" t="s">
        <v>2999</v>
      </c>
      <c r="J1218" s="237" t="s">
        <v>1634</v>
      </c>
      <c r="K1218" s="250">
        <v>4</v>
      </c>
      <c r="L1218" s="585"/>
      <c r="M1218" s="585"/>
      <c r="N1218" s="250">
        <f t="shared" ref="N1218:N1232" si="411">+M1218+L1218</f>
        <v>0</v>
      </c>
      <c r="O1218" s="250">
        <f t="shared" ref="O1218:O1232" si="412">IF(K1218&lt;&gt;"",TRUNC(L1218*(1+$S1218),2),"")</f>
        <v>0</v>
      </c>
      <c r="P1218" s="250">
        <f t="shared" ref="P1218:P1232" si="413">IF(K1218&lt;&gt;"",TRUNC(M1218*(1+$S1218),2),"")</f>
        <v>0</v>
      </c>
      <c r="Q1218" s="250">
        <f t="shared" ref="Q1218:Q1232" si="414">IF(K1218="","",O1218+P1218)</f>
        <v>0</v>
      </c>
      <c r="R1218" s="251">
        <f t="shared" ref="R1218:R1232" si="415">IF(K1218="",0,TRUNC((K1218*$Q1218),2))</f>
        <v>0</v>
      </c>
      <c r="S1218" s="592">
        <f t="shared" ref="S1218:S1226" si="416">+K$2</f>
        <v>0</v>
      </c>
    </row>
    <row r="1219" spans="1:19" ht="27.6">
      <c r="A1219" s="238">
        <v>1220</v>
      </c>
      <c r="C1219" s="134" t="s">
        <v>1221</v>
      </c>
      <c r="D1219" s="134">
        <v>2</v>
      </c>
      <c r="F1219" s="237" t="s">
        <v>5575</v>
      </c>
      <c r="G1219" s="573"/>
      <c r="H1219" s="573"/>
      <c r="I1219" s="248" t="s">
        <v>1267</v>
      </c>
      <c r="J1219" s="237" t="s">
        <v>25</v>
      </c>
      <c r="K1219" s="250">
        <v>374</v>
      </c>
      <c r="L1219" s="585"/>
      <c r="M1219" s="585"/>
      <c r="N1219" s="250">
        <f t="shared" si="411"/>
        <v>0</v>
      </c>
      <c r="O1219" s="250">
        <f t="shared" si="412"/>
        <v>0</v>
      </c>
      <c r="P1219" s="250">
        <f t="shared" si="413"/>
        <v>0</v>
      </c>
      <c r="Q1219" s="250">
        <f t="shared" si="414"/>
        <v>0</v>
      </c>
      <c r="R1219" s="251">
        <f t="shared" si="415"/>
        <v>0</v>
      </c>
      <c r="S1219" s="592">
        <f t="shared" si="416"/>
        <v>0</v>
      </c>
    </row>
    <row r="1220" spans="1:19" ht="27.6">
      <c r="A1220" s="238">
        <v>1221</v>
      </c>
      <c r="C1220" s="134" t="s">
        <v>1221</v>
      </c>
      <c r="D1220" s="134">
        <v>3</v>
      </c>
      <c r="F1220" s="237" t="s">
        <v>5576</v>
      </c>
      <c r="G1220" s="573"/>
      <c r="H1220" s="573"/>
      <c r="I1220" s="248" t="s">
        <v>533</v>
      </c>
      <c r="J1220" s="237" t="s">
        <v>25</v>
      </c>
      <c r="K1220" s="250">
        <v>374</v>
      </c>
      <c r="L1220" s="585"/>
      <c r="M1220" s="585"/>
      <c r="N1220" s="250">
        <f t="shared" si="411"/>
        <v>0</v>
      </c>
      <c r="O1220" s="250">
        <f t="shared" si="412"/>
        <v>0</v>
      </c>
      <c r="P1220" s="250">
        <f t="shared" si="413"/>
        <v>0</v>
      </c>
      <c r="Q1220" s="250">
        <f t="shared" si="414"/>
        <v>0</v>
      </c>
      <c r="R1220" s="251">
        <f t="shared" si="415"/>
        <v>0</v>
      </c>
      <c r="S1220" s="592">
        <f t="shared" si="416"/>
        <v>0</v>
      </c>
    </row>
    <row r="1221" spans="1:19" ht="27.6">
      <c r="A1221" s="238">
        <v>1222</v>
      </c>
      <c r="C1221" s="134" t="s">
        <v>1221</v>
      </c>
      <c r="D1221" s="134">
        <v>4</v>
      </c>
      <c r="F1221" s="237" t="s">
        <v>5577</v>
      </c>
      <c r="G1221" s="573"/>
      <c r="H1221" s="573"/>
      <c r="I1221" s="248" t="s">
        <v>891</v>
      </c>
      <c r="J1221" s="237" t="s">
        <v>25</v>
      </c>
      <c r="K1221" s="250">
        <v>4.1850000000000005</v>
      </c>
      <c r="L1221" s="585"/>
      <c r="M1221" s="585"/>
      <c r="N1221" s="250">
        <f t="shared" si="411"/>
        <v>0</v>
      </c>
      <c r="O1221" s="250">
        <f t="shared" si="412"/>
        <v>0</v>
      </c>
      <c r="P1221" s="250">
        <f t="shared" si="413"/>
        <v>0</v>
      </c>
      <c r="Q1221" s="250">
        <f t="shared" si="414"/>
        <v>0</v>
      </c>
      <c r="R1221" s="251">
        <f t="shared" si="415"/>
        <v>0</v>
      </c>
      <c r="S1221" s="592">
        <f t="shared" si="416"/>
        <v>0</v>
      </c>
    </row>
    <row r="1222" spans="1:19" ht="14.4">
      <c r="A1222" s="238">
        <v>1223</v>
      </c>
      <c r="C1222" s="134" t="s">
        <v>1221</v>
      </c>
      <c r="D1222" s="134">
        <v>5</v>
      </c>
      <c r="F1222" s="237" t="s">
        <v>5578</v>
      </c>
      <c r="G1222" s="573"/>
      <c r="H1222" s="573"/>
      <c r="I1222" s="248" t="s">
        <v>886</v>
      </c>
      <c r="J1222" s="237" t="s">
        <v>25</v>
      </c>
      <c r="K1222" s="250">
        <v>8.370000000000001</v>
      </c>
      <c r="L1222" s="585"/>
      <c r="M1222" s="585"/>
      <c r="N1222" s="250">
        <f t="shared" si="411"/>
        <v>0</v>
      </c>
      <c r="O1222" s="250">
        <f t="shared" si="412"/>
        <v>0</v>
      </c>
      <c r="P1222" s="250">
        <f t="shared" si="413"/>
        <v>0</v>
      </c>
      <c r="Q1222" s="250">
        <f t="shared" si="414"/>
        <v>0</v>
      </c>
      <c r="R1222" s="251">
        <f t="shared" si="415"/>
        <v>0</v>
      </c>
      <c r="S1222" s="592">
        <f t="shared" si="416"/>
        <v>0</v>
      </c>
    </row>
    <row r="1223" spans="1:19" ht="27.6">
      <c r="A1223" s="238">
        <v>1224</v>
      </c>
      <c r="C1223" s="134" t="s">
        <v>1221</v>
      </c>
      <c r="D1223" s="134">
        <v>6</v>
      </c>
      <c r="F1223" s="237" t="s">
        <v>5579</v>
      </c>
      <c r="G1223" s="573"/>
      <c r="H1223" s="573"/>
      <c r="I1223" s="248" t="s">
        <v>2499</v>
      </c>
      <c r="J1223" s="237" t="s">
        <v>22</v>
      </c>
      <c r="K1223" s="250">
        <v>12</v>
      </c>
      <c r="L1223" s="585"/>
      <c r="M1223" s="585"/>
      <c r="N1223" s="250">
        <f t="shared" si="411"/>
        <v>0</v>
      </c>
      <c r="O1223" s="250">
        <f t="shared" si="412"/>
        <v>0</v>
      </c>
      <c r="P1223" s="250">
        <f t="shared" si="413"/>
        <v>0</v>
      </c>
      <c r="Q1223" s="250">
        <f t="shared" si="414"/>
        <v>0</v>
      </c>
      <c r="R1223" s="251">
        <f t="shared" si="415"/>
        <v>0</v>
      </c>
      <c r="S1223" s="592">
        <f t="shared" si="416"/>
        <v>0</v>
      </c>
    </row>
    <row r="1224" spans="1:19" ht="27.6">
      <c r="A1224" s="238">
        <v>1225</v>
      </c>
      <c r="C1224" s="134" t="s">
        <v>1221</v>
      </c>
      <c r="D1224" s="134">
        <v>7</v>
      </c>
      <c r="F1224" s="237" t="s">
        <v>5728</v>
      </c>
      <c r="G1224" s="573"/>
      <c r="H1224" s="573"/>
      <c r="I1224" s="248" t="s">
        <v>2448</v>
      </c>
      <c r="J1224" s="237" t="s">
        <v>22</v>
      </c>
      <c r="K1224" s="250">
        <v>3</v>
      </c>
      <c r="L1224" s="585"/>
      <c r="M1224" s="585"/>
      <c r="N1224" s="250">
        <f t="shared" si="411"/>
        <v>0</v>
      </c>
      <c r="O1224" s="250">
        <f t="shared" si="412"/>
        <v>0</v>
      </c>
      <c r="P1224" s="250">
        <f t="shared" si="413"/>
        <v>0</v>
      </c>
      <c r="Q1224" s="250">
        <f t="shared" si="414"/>
        <v>0</v>
      </c>
      <c r="R1224" s="251">
        <f t="shared" si="415"/>
        <v>0</v>
      </c>
      <c r="S1224" s="592">
        <f t="shared" si="416"/>
        <v>0</v>
      </c>
    </row>
    <row r="1225" spans="1:19" ht="27.6">
      <c r="A1225" s="238">
        <v>1226</v>
      </c>
      <c r="C1225" s="134" t="s">
        <v>1221</v>
      </c>
      <c r="D1225" s="134">
        <v>8</v>
      </c>
      <c r="F1225" s="237" t="s">
        <v>5729</v>
      </c>
      <c r="G1225" s="573"/>
      <c r="H1225" s="573"/>
      <c r="I1225" s="248" t="s">
        <v>2451</v>
      </c>
      <c r="J1225" s="237" t="s">
        <v>22</v>
      </c>
      <c r="K1225" s="250">
        <v>2</v>
      </c>
      <c r="L1225" s="585"/>
      <c r="M1225" s="585"/>
      <c r="N1225" s="250">
        <f t="shared" si="411"/>
        <v>0</v>
      </c>
      <c r="O1225" s="250">
        <f t="shared" si="412"/>
        <v>0</v>
      </c>
      <c r="P1225" s="250">
        <f t="shared" si="413"/>
        <v>0</v>
      </c>
      <c r="Q1225" s="250">
        <f t="shared" si="414"/>
        <v>0</v>
      </c>
      <c r="R1225" s="251">
        <f t="shared" si="415"/>
        <v>0</v>
      </c>
      <c r="S1225" s="592">
        <f t="shared" si="416"/>
        <v>0</v>
      </c>
    </row>
    <row r="1226" spans="1:19" ht="14.4">
      <c r="A1226" s="238">
        <v>1227</v>
      </c>
      <c r="C1226" s="134" t="s">
        <v>1221</v>
      </c>
      <c r="D1226" s="134">
        <v>9</v>
      </c>
      <c r="F1226" s="237" t="s">
        <v>5730</v>
      </c>
      <c r="G1226" s="573"/>
      <c r="H1226" s="573"/>
      <c r="I1226" s="248" t="s">
        <v>3011</v>
      </c>
      <c r="J1226" s="237" t="s">
        <v>22</v>
      </c>
      <c r="K1226" s="250">
        <v>1</v>
      </c>
      <c r="L1226" s="585"/>
      <c r="M1226" s="585"/>
      <c r="N1226" s="250">
        <f t="shared" si="411"/>
        <v>0</v>
      </c>
      <c r="O1226" s="250">
        <f t="shared" si="412"/>
        <v>0</v>
      </c>
      <c r="P1226" s="250">
        <f t="shared" si="413"/>
        <v>0</v>
      </c>
      <c r="Q1226" s="250">
        <f t="shared" si="414"/>
        <v>0</v>
      </c>
      <c r="R1226" s="251">
        <f t="shared" si="415"/>
        <v>0</v>
      </c>
      <c r="S1226" s="592">
        <f t="shared" si="416"/>
        <v>0</v>
      </c>
    </row>
    <row r="1227" spans="1:19" ht="14.4">
      <c r="A1227" s="238">
        <v>1228</v>
      </c>
      <c r="B1227" s="472"/>
      <c r="C1227" s="472" t="s">
        <v>1221</v>
      </c>
      <c r="D1227" s="472">
        <v>10</v>
      </c>
      <c r="E1227" s="472"/>
      <c r="F1227" s="237" t="s">
        <v>5731</v>
      </c>
      <c r="G1227" s="573"/>
      <c r="H1227" s="573"/>
      <c r="I1227" s="248" t="s">
        <v>3850</v>
      </c>
      <c r="J1227" s="237" t="s">
        <v>1634</v>
      </c>
      <c r="K1227" s="250">
        <v>360</v>
      </c>
      <c r="L1227" s="585"/>
      <c r="M1227" s="585"/>
      <c r="N1227" s="604">
        <f t="shared" si="411"/>
        <v>0</v>
      </c>
      <c r="O1227" s="250">
        <f t="shared" si="412"/>
        <v>0</v>
      </c>
      <c r="P1227" s="250">
        <f t="shared" si="413"/>
        <v>0</v>
      </c>
      <c r="Q1227" s="250">
        <f t="shared" si="414"/>
        <v>0</v>
      </c>
      <c r="R1227" s="251">
        <f t="shared" si="415"/>
        <v>0</v>
      </c>
      <c r="S1227" s="595">
        <f t="shared" ref="S1227:S1232" si="417">$K$3</f>
        <v>0</v>
      </c>
    </row>
    <row r="1228" spans="1:19" ht="27.6">
      <c r="A1228" s="238">
        <v>1229</v>
      </c>
      <c r="B1228" s="472"/>
      <c r="C1228" s="472" t="s">
        <v>1221</v>
      </c>
      <c r="D1228" s="472">
        <v>11</v>
      </c>
      <c r="E1228" s="472"/>
      <c r="F1228" s="237" t="s">
        <v>5732</v>
      </c>
      <c r="G1228" s="573"/>
      <c r="H1228" s="573"/>
      <c r="I1228" s="248" t="s">
        <v>3838</v>
      </c>
      <c r="J1228" s="237" t="s">
        <v>1634</v>
      </c>
      <c r="K1228" s="250">
        <v>60</v>
      </c>
      <c r="L1228" s="585"/>
      <c r="M1228" s="585"/>
      <c r="N1228" s="604">
        <f t="shared" si="411"/>
        <v>0</v>
      </c>
      <c r="O1228" s="250">
        <f t="shared" si="412"/>
        <v>0</v>
      </c>
      <c r="P1228" s="250">
        <f t="shared" si="413"/>
        <v>0</v>
      </c>
      <c r="Q1228" s="250">
        <f t="shared" si="414"/>
        <v>0</v>
      </c>
      <c r="R1228" s="251">
        <f t="shared" si="415"/>
        <v>0</v>
      </c>
      <c r="S1228" s="595">
        <f t="shared" si="417"/>
        <v>0</v>
      </c>
    </row>
    <row r="1229" spans="1:19" ht="14.4">
      <c r="A1229" s="238">
        <v>1230</v>
      </c>
      <c r="B1229" s="472"/>
      <c r="C1229" s="472" t="s">
        <v>1221</v>
      </c>
      <c r="D1229" s="472">
        <v>12</v>
      </c>
      <c r="E1229" s="472"/>
      <c r="F1229" s="237" t="s">
        <v>5733</v>
      </c>
      <c r="G1229" s="573"/>
      <c r="H1229" s="573"/>
      <c r="I1229" s="248" t="s">
        <v>3847</v>
      </c>
      <c r="J1229" s="237" t="s">
        <v>1634</v>
      </c>
      <c r="K1229" s="250">
        <v>60</v>
      </c>
      <c r="L1229" s="585"/>
      <c r="M1229" s="585"/>
      <c r="N1229" s="604">
        <f t="shared" si="411"/>
        <v>0</v>
      </c>
      <c r="O1229" s="250">
        <f t="shared" si="412"/>
        <v>0</v>
      </c>
      <c r="P1229" s="250">
        <f t="shared" si="413"/>
        <v>0</v>
      </c>
      <c r="Q1229" s="250">
        <f t="shared" si="414"/>
        <v>0</v>
      </c>
      <c r="R1229" s="251">
        <f t="shared" si="415"/>
        <v>0</v>
      </c>
      <c r="S1229" s="595">
        <f t="shared" si="417"/>
        <v>0</v>
      </c>
    </row>
    <row r="1230" spans="1:19" ht="14.4">
      <c r="A1230" s="238">
        <v>1231</v>
      </c>
      <c r="B1230" s="472"/>
      <c r="C1230" s="472" t="s">
        <v>1221</v>
      </c>
      <c r="D1230" s="472">
        <v>13</v>
      </c>
      <c r="E1230" s="472"/>
      <c r="F1230" s="237" t="s">
        <v>5734</v>
      </c>
      <c r="G1230" s="573"/>
      <c r="H1230" s="573"/>
      <c r="I1230" s="248" t="s">
        <v>3831</v>
      </c>
      <c r="J1230" s="237" t="s">
        <v>1634</v>
      </c>
      <c r="K1230" s="250">
        <v>60</v>
      </c>
      <c r="L1230" s="585"/>
      <c r="M1230" s="585"/>
      <c r="N1230" s="604">
        <f t="shared" si="411"/>
        <v>0</v>
      </c>
      <c r="O1230" s="250">
        <f t="shared" si="412"/>
        <v>0</v>
      </c>
      <c r="P1230" s="250">
        <f t="shared" si="413"/>
        <v>0</v>
      </c>
      <c r="Q1230" s="250">
        <f t="shared" si="414"/>
        <v>0</v>
      </c>
      <c r="R1230" s="251">
        <f t="shared" si="415"/>
        <v>0</v>
      </c>
      <c r="S1230" s="595">
        <f t="shared" si="417"/>
        <v>0</v>
      </c>
    </row>
    <row r="1231" spans="1:19" ht="27.6">
      <c r="A1231" s="238">
        <v>1232</v>
      </c>
      <c r="B1231" s="472"/>
      <c r="C1231" s="472" t="s">
        <v>1221</v>
      </c>
      <c r="D1231" s="472">
        <v>14</v>
      </c>
      <c r="E1231" s="472"/>
      <c r="F1231" s="237" t="s">
        <v>5735</v>
      </c>
      <c r="G1231" s="573"/>
      <c r="H1231" s="573"/>
      <c r="I1231" s="248" t="s">
        <v>3823</v>
      </c>
      <c r="J1231" s="237" t="s">
        <v>1634</v>
      </c>
      <c r="K1231" s="250">
        <v>60</v>
      </c>
      <c r="L1231" s="585"/>
      <c r="M1231" s="585"/>
      <c r="N1231" s="604">
        <f t="shared" si="411"/>
        <v>0</v>
      </c>
      <c r="O1231" s="250">
        <f t="shared" si="412"/>
        <v>0</v>
      </c>
      <c r="P1231" s="250">
        <f t="shared" si="413"/>
        <v>0</v>
      </c>
      <c r="Q1231" s="250">
        <f t="shared" si="414"/>
        <v>0</v>
      </c>
      <c r="R1231" s="251">
        <f t="shared" si="415"/>
        <v>0</v>
      </c>
      <c r="S1231" s="595">
        <f t="shared" si="417"/>
        <v>0</v>
      </c>
    </row>
    <row r="1232" spans="1:19" ht="14.4">
      <c r="A1232" s="238">
        <v>1233</v>
      </c>
      <c r="B1232" s="472"/>
      <c r="C1232" s="472" t="s">
        <v>1221</v>
      </c>
      <c r="D1232" s="472">
        <v>15</v>
      </c>
      <c r="E1232" s="472"/>
      <c r="F1232" s="237" t="s">
        <v>5736</v>
      </c>
      <c r="G1232" s="573"/>
      <c r="H1232" s="573"/>
      <c r="I1232" s="248" t="s">
        <v>3857</v>
      </c>
      <c r="J1232" s="237" t="s">
        <v>1634</v>
      </c>
      <c r="K1232" s="250">
        <v>60</v>
      </c>
      <c r="L1232" s="585"/>
      <c r="M1232" s="585"/>
      <c r="N1232" s="604">
        <f t="shared" si="411"/>
        <v>0</v>
      </c>
      <c r="O1232" s="250">
        <f t="shared" si="412"/>
        <v>0</v>
      </c>
      <c r="P1232" s="250">
        <f t="shared" si="413"/>
        <v>0</v>
      </c>
      <c r="Q1232" s="250">
        <f t="shared" si="414"/>
        <v>0</v>
      </c>
      <c r="R1232" s="251">
        <f t="shared" si="415"/>
        <v>0</v>
      </c>
      <c r="S1232" s="595">
        <f t="shared" si="417"/>
        <v>0</v>
      </c>
    </row>
    <row r="1233" spans="1:19" ht="14.4">
      <c r="A1233" s="238">
        <v>1234</v>
      </c>
      <c r="B1233" s="265"/>
      <c r="C1233" s="115" t="s">
        <v>1222</v>
      </c>
      <c r="D1233" s="115"/>
      <c r="E1233" s="115"/>
      <c r="F1233" s="252" t="s">
        <v>1222</v>
      </c>
      <c r="G1233" s="574"/>
      <c r="H1233" s="573"/>
      <c r="I1233" s="253" t="s">
        <v>384</v>
      </c>
      <c r="J1233" s="254"/>
      <c r="K1233" s="267"/>
      <c r="L1233" s="587"/>
      <c r="M1233" s="587"/>
      <c r="N1233" s="255"/>
      <c r="O1233" s="255"/>
      <c r="P1233" s="255"/>
      <c r="Q1233" s="255"/>
      <c r="R1233" s="255"/>
      <c r="S1233" s="594"/>
    </row>
    <row r="1234" spans="1:19" ht="27.6">
      <c r="A1234" s="238">
        <v>1235</v>
      </c>
      <c r="C1234" s="134" t="s">
        <v>1222</v>
      </c>
      <c r="D1234" s="134">
        <v>1</v>
      </c>
      <c r="F1234" s="237" t="s">
        <v>5580</v>
      </c>
      <c r="G1234" s="573"/>
      <c r="H1234" s="573"/>
      <c r="I1234" s="248" t="s">
        <v>1645</v>
      </c>
      <c r="J1234" s="237" t="s">
        <v>25</v>
      </c>
      <c r="K1234" s="250">
        <v>148</v>
      </c>
      <c r="L1234" s="585"/>
      <c r="M1234" s="585"/>
      <c r="N1234" s="250">
        <f>+M1234+L1234</f>
        <v>0</v>
      </c>
      <c r="O1234" s="250">
        <f>IF(K1234&lt;&gt;"",TRUNC(L1234*(1+$S1234),2),"")</f>
        <v>0</v>
      </c>
      <c r="P1234" s="250">
        <f>IF(K1234&lt;&gt;"",TRUNC(M1234*(1+$S1234),2),"")</f>
        <v>0</v>
      </c>
      <c r="Q1234" s="250">
        <f>IF(K1234="","",O1234+P1234)</f>
        <v>0</v>
      </c>
      <c r="R1234" s="251">
        <f>IF(K1234="",0,TRUNC((K1234*$Q1234),2))</f>
        <v>0</v>
      </c>
      <c r="S1234" s="592">
        <f>+K$2</f>
        <v>0</v>
      </c>
    </row>
    <row r="1235" spans="1:19" ht="14.4">
      <c r="A1235" s="238">
        <v>1236</v>
      </c>
      <c r="B1235" s="265"/>
      <c r="C1235" s="115" t="s">
        <v>1223</v>
      </c>
      <c r="D1235" s="115"/>
      <c r="E1235" s="115"/>
      <c r="F1235" s="252" t="s">
        <v>1223</v>
      </c>
      <c r="G1235" s="574"/>
      <c r="H1235" s="573"/>
      <c r="I1235" s="253" t="s">
        <v>383</v>
      </c>
      <c r="J1235" s="254"/>
      <c r="K1235" s="267"/>
      <c r="L1235" s="587"/>
      <c r="M1235" s="587"/>
      <c r="N1235" s="255"/>
      <c r="O1235" s="255"/>
      <c r="P1235" s="255"/>
      <c r="Q1235" s="255"/>
      <c r="R1235" s="255"/>
      <c r="S1235" s="594"/>
    </row>
    <row r="1236" spans="1:19" ht="27.6">
      <c r="A1236" s="238">
        <v>1237</v>
      </c>
      <c r="C1236" s="134" t="s">
        <v>1223</v>
      </c>
      <c r="D1236" s="134">
        <v>1</v>
      </c>
      <c r="F1236" s="237" t="s">
        <v>5586</v>
      </c>
      <c r="G1236" s="573"/>
      <c r="H1236" s="573"/>
      <c r="I1236" s="248" t="s">
        <v>1645</v>
      </c>
      <c r="J1236" s="237" t="s">
        <v>25</v>
      </c>
      <c r="K1236" s="250">
        <v>148</v>
      </c>
      <c r="L1236" s="585"/>
      <c r="M1236" s="585"/>
      <c r="N1236" s="250">
        <f>+M1236+L1236</f>
        <v>0</v>
      </c>
      <c r="O1236" s="250">
        <f>IF(K1236&lt;&gt;"",TRUNC(L1236*(1+$S1236),2),"")</f>
        <v>0</v>
      </c>
      <c r="P1236" s="250">
        <f>IF(K1236&lt;&gt;"",TRUNC(M1236*(1+$S1236),2),"")</f>
        <v>0</v>
      </c>
      <c r="Q1236" s="250">
        <f>IF(K1236="","",O1236+P1236)</f>
        <v>0</v>
      </c>
      <c r="R1236" s="251">
        <f>IF(K1236="",0,TRUNC((K1236*$Q1236),2))</f>
        <v>0</v>
      </c>
      <c r="S1236" s="592">
        <f>+K$2</f>
        <v>0</v>
      </c>
    </row>
    <row r="1237" spans="1:19" ht="14.4">
      <c r="A1237" s="238">
        <v>1238</v>
      </c>
      <c r="B1237" s="265"/>
      <c r="C1237" s="115" t="s">
        <v>1224</v>
      </c>
      <c r="D1237" s="115"/>
      <c r="E1237" s="115"/>
      <c r="F1237" s="252" t="s">
        <v>1224</v>
      </c>
      <c r="G1237" s="574"/>
      <c r="H1237" s="573"/>
      <c r="I1237" s="253" t="s">
        <v>2525</v>
      </c>
      <c r="J1237" s="254"/>
      <c r="K1237" s="267"/>
      <c r="L1237" s="587"/>
      <c r="M1237" s="587"/>
      <c r="N1237" s="255"/>
      <c r="O1237" s="255"/>
      <c r="P1237" s="255"/>
      <c r="Q1237" s="255"/>
      <c r="R1237" s="255"/>
      <c r="S1237" s="594"/>
    </row>
    <row r="1238" spans="1:19" ht="14.4">
      <c r="A1238" s="238">
        <v>1239</v>
      </c>
      <c r="C1238" s="134" t="s">
        <v>1224</v>
      </c>
      <c r="D1238" s="134">
        <v>1</v>
      </c>
      <c r="F1238" s="237" t="s">
        <v>5592</v>
      </c>
      <c r="G1238" s="573"/>
      <c r="H1238" s="573"/>
      <c r="I1238" s="248" t="s">
        <v>2983</v>
      </c>
      <c r="J1238" s="237" t="s">
        <v>22</v>
      </c>
      <c r="K1238" s="250">
        <v>6</v>
      </c>
      <c r="L1238" s="585"/>
      <c r="M1238" s="585"/>
      <c r="N1238" s="250">
        <f>+M1238+L1238</f>
        <v>0</v>
      </c>
      <c r="O1238" s="250">
        <f>IF(K1238&lt;&gt;"",TRUNC(L1238*(1+$S1238),2),"")</f>
        <v>0</v>
      </c>
      <c r="P1238" s="250">
        <f>IF(K1238&lt;&gt;"",TRUNC(M1238*(1+$S1238),2),"")</f>
        <v>0</v>
      </c>
      <c r="Q1238" s="250">
        <f>IF(K1238="","",O1238+P1238)</f>
        <v>0</v>
      </c>
      <c r="R1238" s="251">
        <f>IF(K1238="",0,TRUNC((K1238*$Q1238),2))</f>
        <v>0</v>
      </c>
      <c r="S1238" s="592">
        <f>+K$2</f>
        <v>0</v>
      </c>
    </row>
    <row r="1239" spans="1:19" ht="14.4">
      <c r="A1239" s="238">
        <v>1240</v>
      </c>
      <c r="B1239" s="265"/>
      <c r="C1239" s="115" t="s">
        <v>1225</v>
      </c>
      <c r="D1239" s="115"/>
      <c r="E1239" s="115"/>
      <c r="F1239" s="252" t="s">
        <v>1225</v>
      </c>
      <c r="G1239" s="574"/>
      <c r="H1239" s="573"/>
      <c r="I1239" s="253" t="s">
        <v>2526</v>
      </c>
      <c r="J1239" s="254"/>
      <c r="K1239" s="267"/>
      <c r="L1239" s="587"/>
      <c r="M1239" s="587"/>
      <c r="N1239" s="255"/>
      <c r="O1239" s="255"/>
      <c r="P1239" s="255"/>
      <c r="Q1239" s="255"/>
      <c r="R1239" s="255"/>
      <c r="S1239" s="594"/>
    </row>
    <row r="1240" spans="1:19" ht="14.4">
      <c r="A1240" s="238">
        <v>1241</v>
      </c>
      <c r="C1240" s="134" t="s">
        <v>1225</v>
      </c>
      <c r="D1240" s="134">
        <v>1</v>
      </c>
      <c r="F1240" s="237" t="s">
        <v>3654</v>
      </c>
      <c r="G1240" s="573"/>
      <c r="H1240" s="573"/>
      <c r="I1240" s="248" t="s">
        <v>3005</v>
      </c>
      <c r="J1240" s="237" t="s">
        <v>22</v>
      </c>
      <c r="K1240" s="250">
        <v>6</v>
      </c>
      <c r="L1240" s="585"/>
      <c r="M1240" s="585"/>
      <c r="N1240" s="250">
        <f>+M1240+L1240</f>
        <v>0</v>
      </c>
      <c r="O1240" s="250">
        <f>IF(K1240&lt;&gt;"",TRUNC(L1240*(1+$S1240),2),"")</f>
        <v>0</v>
      </c>
      <c r="P1240" s="250">
        <f>IF(K1240&lt;&gt;"",TRUNC(M1240*(1+$S1240),2),"")</f>
        <v>0</v>
      </c>
      <c r="Q1240" s="250">
        <f>IF(K1240="","",O1240+P1240)</f>
        <v>0</v>
      </c>
      <c r="R1240" s="251">
        <f>IF(K1240="",0,TRUNC((K1240*$Q1240),2))</f>
        <v>0</v>
      </c>
      <c r="S1240" s="592">
        <f>+K$2</f>
        <v>0</v>
      </c>
    </row>
    <row r="1241" spans="1:19" ht="14.4">
      <c r="A1241" s="238">
        <v>1242</v>
      </c>
      <c r="B1241" s="265"/>
      <c r="C1241" s="115" t="s">
        <v>1226</v>
      </c>
      <c r="D1241" s="115"/>
      <c r="E1241" s="115"/>
      <c r="F1241" s="252" t="s">
        <v>1226</v>
      </c>
      <c r="G1241" s="574"/>
      <c r="H1241" s="573"/>
      <c r="I1241" s="253" t="s">
        <v>2527</v>
      </c>
      <c r="J1241" s="254"/>
      <c r="K1241" s="267"/>
      <c r="L1241" s="587"/>
      <c r="M1241" s="587"/>
      <c r="N1241" s="255"/>
      <c r="O1241" s="255"/>
      <c r="P1241" s="255"/>
      <c r="Q1241" s="255"/>
      <c r="R1241" s="255"/>
      <c r="S1241" s="594"/>
    </row>
    <row r="1242" spans="1:19" ht="27.6">
      <c r="A1242" s="238">
        <v>1243</v>
      </c>
      <c r="B1242" s="264"/>
      <c r="C1242" s="134" t="s">
        <v>1226</v>
      </c>
      <c r="D1242" s="134">
        <v>1</v>
      </c>
      <c r="F1242" s="237" t="s">
        <v>5602</v>
      </c>
      <c r="G1242" s="573"/>
      <c r="H1242" s="573"/>
      <c r="I1242" s="248" t="s">
        <v>1242</v>
      </c>
      <c r="J1242" s="237" t="s">
        <v>20</v>
      </c>
      <c r="K1242" s="250">
        <v>11.4</v>
      </c>
      <c r="L1242" s="585"/>
      <c r="M1242" s="585"/>
      <c r="N1242" s="250">
        <f>+M1242+L1242</f>
        <v>0</v>
      </c>
      <c r="O1242" s="250">
        <f>IF(K1242&lt;&gt;"",TRUNC(L1242*(1+$S1242),2),"")</f>
        <v>0</v>
      </c>
      <c r="P1242" s="250">
        <f>IF(K1242&lt;&gt;"",TRUNC(M1242*(1+$S1242),2),"")</f>
        <v>0</v>
      </c>
      <c r="Q1242" s="250">
        <f>IF(K1242="","",O1242+P1242)</f>
        <v>0</v>
      </c>
      <c r="R1242" s="251">
        <f>IF(K1242="",0,TRUNC((K1242*$Q1242),2))</f>
        <v>0</v>
      </c>
      <c r="S1242" s="592">
        <f>+K$2</f>
        <v>0</v>
      </c>
    </row>
    <row r="1243" spans="1:19" ht="14.4">
      <c r="A1243" s="238">
        <v>1244</v>
      </c>
      <c r="B1243" s="265"/>
      <c r="C1243" s="115" t="s">
        <v>1227</v>
      </c>
      <c r="D1243" s="115"/>
      <c r="E1243" s="115"/>
      <c r="F1243" s="252" t="s">
        <v>1227</v>
      </c>
      <c r="G1243" s="574"/>
      <c r="H1243" s="573"/>
      <c r="I1243" s="253" t="s">
        <v>3600</v>
      </c>
      <c r="J1243" s="254"/>
      <c r="K1243" s="267"/>
      <c r="L1243" s="587"/>
      <c r="M1243" s="587"/>
      <c r="N1243" s="255"/>
      <c r="O1243" s="255"/>
      <c r="P1243" s="255"/>
      <c r="Q1243" s="255"/>
      <c r="R1243" s="255"/>
      <c r="S1243" s="594"/>
    </row>
    <row r="1244" spans="1:19" ht="27.6">
      <c r="A1244" s="238">
        <v>1245</v>
      </c>
      <c r="C1244" s="134" t="s">
        <v>1227</v>
      </c>
      <c r="D1244" s="134">
        <v>1</v>
      </c>
      <c r="F1244" s="237" t="s">
        <v>5610</v>
      </c>
      <c r="G1244" s="573"/>
      <c r="H1244" s="573"/>
      <c r="I1244" s="248" t="s">
        <v>1272</v>
      </c>
      <c r="J1244" s="237" t="s">
        <v>20</v>
      </c>
      <c r="K1244" s="250">
        <v>169.60000000000002</v>
      </c>
      <c r="L1244" s="585"/>
      <c r="M1244" s="585"/>
      <c r="N1244" s="250">
        <f>+M1244+L1244</f>
        <v>0</v>
      </c>
      <c r="O1244" s="250">
        <f>IF(K1244&lt;&gt;"",TRUNC(L1244*(1+$S1244),2),"")</f>
        <v>0</v>
      </c>
      <c r="P1244" s="250">
        <f>IF(K1244&lt;&gt;"",TRUNC(M1244*(1+$S1244),2),"")</f>
        <v>0</v>
      </c>
      <c r="Q1244" s="250">
        <f>IF(K1244="","",O1244+P1244)</f>
        <v>0</v>
      </c>
      <c r="R1244" s="251">
        <f>IF(K1244="",0,TRUNC((K1244*$Q1244),2))</f>
        <v>0</v>
      </c>
      <c r="S1244" s="592">
        <f>+K$2</f>
        <v>0</v>
      </c>
    </row>
    <row r="1245" spans="1:19" ht="14.4">
      <c r="A1245" s="238">
        <v>1246</v>
      </c>
      <c r="B1245" s="265"/>
      <c r="C1245" s="115" t="s">
        <v>1228</v>
      </c>
      <c r="D1245" s="115"/>
      <c r="E1245" s="115"/>
      <c r="F1245" s="252" t="s">
        <v>1228</v>
      </c>
      <c r="G1245" s="574"/>
      <c r="H1245" s="573"/>
      <c r="I1245" s="253" t="s">
        <v>2532</v>
      </c>
      <c r="J1245" s="254"/>
      <c r="K1245" s="267"/>
      <c r="L1245" s="587"/>
      <c r="M1245" s="587"/>
      <c r="N1245" s="255"/>
      <c r="O1245" s="255"/>
      <c r="P1245" s="255"/>
      <c r="Q1245" s="255"/>
      <c r="R1245" s="255"/>
      <c r="S1245" s="594"/>
    </row>
    <row r="1246" spans="1:19" ht="14.4">
      <c r="A1246" s="238">
        <v>1247</v>
      </c>
      <c r="B1246" s="115"/>
      <c r="C1246" s="115" t="s">
        <v>3635</v>
      </c>
      <c r="D1246" s="115"/>
      <c r="E1246" s="115"/>
      <c r="F1246" s="237" t="s">
        <v>3635</v>
      </c>
      <c r="G1246" s="573"/>
      <c r="H1246" s="573"/>
      <c r="I1246" s="261" t="s">
        <v>3420</v>
      </c>
      <c r="J1246" s="237"/>
      <c r="K1246" s="250"/>
      <c r="L1246" s="585"/>
      <c r="M1246" s="585"/>
      <c r="N1246" s="250"/>
      <c r="O1246" s="250"/>
      <c r="P1246" s="250"/>
      <c r="Q1246" s="250"/>
      <c r="R1246" s="251"/>
      <c r="S1246" s="596"/>
    </row>
    <row r="1247" spans="1:19" ht="69">
      <c r="A1247" s="238">
        <v>1248</v>
      </c>
      <c r="B1247" s="264"/>
      <c r="C1247" s="134" t="s">
        <v>3635</v>
      </c>
      <c r="D1247" s="134">
        <v>1</v>
      </c>
      <c r="F1247" s="237" t="s">
        <v>5754</v>
      </c>
      <c r="G1247" s="573"/>
      <c r="H1247" s="573"/>
      <c r="I1247" s="248" t="s">
        <v>3574</v>
      </c>
      <c r="J1247" s="237" t="s">
        <v>22</v>
      </c>
      <c r="K1247" s="250">
        <v>2</v>
      </c>
      <c r="L1247" s="585"/>
      <c r="M1247" s="585"/>
      <c r="N1247" s="250">
        <f t="shared" ref="N1247:N1254" si="418">+M1247+L1247</f>
        <v>0</v>
      </c>
      <c r="O1247" s="250">
        <f t="shared" ref="O1247:O1254" si="419">IF(K1247&lt;&gt;"",TRUNC(L1247*(1+$S1247),2),"")</f>
        <v>0</v>
      </c>
      <c r="P1247" s="250">
        <f t="shared" ref="P1247:P1254" si="420">IF(K1247&lt;&gt;"",TRUNC(M1247*(1+$S1247),2),"")</f>
        <v>0</v>
      </c>
      <c r="Q1247" s="250">
        <f t="shared" ref="Q1247:Q1254" si="421">IF(K1247="","",O1247+P1247)</f>
        <v>0</v>
      </c>
      <c r="R1247" s="251">
        <f t="shared" ref="R1247:R1254" si="422">IF(K1247="",0,TRUNC((K1247*$Q1247),2))</f>
        <v>0</v>
      </c>
      <c r="S1247" s="592">
        <f t="shared" ref="S1247:S1254" si="423">+K$2</f>
        <v>0</v>
      </c>
    </row>
    <row r="1248" spans="1:19" ht="69">
      <c r="A1248" s="238">
        <v>1249</v>
      </c>
      <c r="B1248" s="264"/>
      <c r="C1248" s="134" t="s">
        <v>3635</v>
      </c>
      <c r="D1248" s="134">
        <v>2</v>
      </c>
      <c r="F1248" s="237" t="s">
        <v>5755</v>
      </c>
      <c r="G1248" s="573"/>
      <c r="H1248" s="573"/>
      <c r="I1248" s="248" t="s">
        <v>3575</v>
      </c>
      <c r="J1248" s="237" t="s">
        <v>22</v>
      </c>
      <c r="K1248" s="250">
        <v>10</v>
      </c>
      <c r="L1248" s="585"/>
      <c r="M1248" s="585"/>
      <c r="N1248" s="250">
        <f t="shared" si="418"/>
        <v>0</v>
      </c>
      <c r="O1248" s="250">
        <f t="shared" si="419"/>
        <v>0</v>
      </c>
      <c r="P1248" s="250">
        <f t="shared" si="420"/>
        <v>0</v>
      </c>
      <c r="Q1248" s="250">
        <f t="shared" si="421"/>
        <v>0</v>
      </c>
      <c r="R1248" s="251">
        <f t="shared" si="422"/>
        <v>0</v>
      </c>
      <c r="S1248" s="592">
        <f t="shared" si="423"/>
        <v>0</v>
      </c>
    </row>
    <row r="1249" spans="1:19" ht="55.2">
      <c r="A1249" s="238">
        <v>1250</v>
      </c>
      <c r="B1249" s="264"/>
      <c r="C1249" s="134" t="s">
        <v>3635</v>
      </c>
      <c r="D1249" s="134">
        <v>3</v>
      </c>
      <c r="F1249" s="237" t="s">
        <v>5756</v>
      </c>
      <c r="G1249" s="573"/>
      <c r="H1249" s="573"/>
      <c r="I1249" s="248" t="s">
        <v>3576</v>
      </c>
      <c r="J1249" s="237" t="s">
        <v>22</v>
      </c>
      <c r="K1249" s="250">
        <v>1</v>
      </c>
      <c r="L1249" s="585"/>
      <c r="M1249" s="585"/>
      <c r="N1249" s="250">
        <f t="shared" si="418"/>
        <v>0</v>
      </c>
      <c r="O1249" s="250">
        <f t="shared" si="419"/>
        <v>0</v>
      </c>
      <c r="P1249" s="250">
        <f t="shared" si="420"/>
        <v>0</v>
      </c>
      <c r="Q1249" s="250">
        <f t="shared" si="421"/>
        <v>0</v>
      </c>
      <c r="R1249" s="251">
        <f t="shared" si="422"/>
        <v>0</v>
      </c>
      <c r="S1249" s="592">
        <f t="shared" si="423"/>
        <v>0</v>
      </c>
    </row>
    <row r="1250" spans="1:19" ht="69">
      <c r="A1250" s="238">
        <v>1251</v>
      </c>
      <c r="B1250" s="264"/>
      <c r="C1250" s="134" t="s">
        <v>3635</v>
      </c>
      <c r="D1250" s="134">
        <v>4</v>
      </c>
      <c r="F1250" s="237" t="s">
        <v>5757</v>
      </c>
      <c r="G1250" s="573"/>
      <c r="H1250" s="573"/>
      <c r="I1250" s="248" t="s">
        <v>3577</v>
      </c>
      <c r="J1250" s="237" t="s">
        <v>22</v>
      </c>
      <c r="K1250" s="250">
        <v>9</v>
      </c>
      <c r="L1250" s="585"/>
      <c r="M1250" s="585"/>
      <c r="N1250" s="250">
        <f t="shared" si="418"/>
        <v>0</v>
      </c>
      <c r="O1250" s="250">
        <f t="shared" si="419"/>
        <v>0</v>
      </c>
      <c r="P1250" s="250">
        <f t="shared" si="420"/>
        <v>0</v>
      </c>
      <c r="Q1250" s="250">
        <f t="shared" si="421"/>
        <v>0</v>
      </c>
      <c r="R1250" s="251">
        <f t="shared" si="422"/>
        <v>0</v>
      </c>
      <c r="S1250" s="592">
        <f t="shared" si="423"/>
        <v>0</v>
      </c>
    </row>
    <row r="1251" spans="1:19" ht="55.2">
      <c r="A1251" s="238">
        <v>1252</v>
      </c>
      <c r="B1251" s="264"/>
      <c r="C1251" s="134" t="s">
        <v>3635</v>
      </c>
      <c r="D1251" s="134">
        <v>5</v>
      </c>
      <c r="F1251" s="237" t="s">
        <v>5758</v>
      </c>
      <c r="G1251" s="573"/>
      <c r="H1251" s="573"/>
      <c r="I1251" s="248" t="s">
        <v>3578</v>
      </c>
      <c r="J1251" s="237" t="s">
        <v>22</v>
      </c>
      <c r="K1251" s="250">
        <v>2</v>
      </c>
      <c r="L1251" s="585"/>
      <c r="M1251" s="585"/>
      <c r="N1251" s="250">
        <f t="shared" si="418"/>
        <v>0</v>
      </c>
      <c r="O1251" s="250">
        <f t="shared" si="419"/>
        <v>0</v>
      </c>
      <c r="P1251" s="250">
        <f t="shared" si="420"/>
        <v>0</v>
      </c>
      <c r="Q1251" s="250">
        <f t="shared" si="421"/>
        <v>0</v>
      </c>
      <c r="R1251" s="251">
        <f t="shared" si="422"/>
        <v>0</v>
      </c>
      <c r="S1251" s="592">
        <f t="shared" si="423"/>
        <v>0</v>
      </c>
    </row>
    <row r="1252" spans="1:19" ht="55.2">
      <c r="A1252" s="238">
        <v>1253</v>
      </c>
      <c r="B1252" s="264"/>
      <c r="C1252" s="134" t="s">
        <v>3635</v>
      </c>
      <c r="D1252" s="134">
        <v>6</v>
      </c>
      <c r="F1252" s="237" t="s">
        <v>5759</v>
      </c>
      <c r="G1252" s="573"/>
      <c r="H1252" s="573"/>
      <c r="I1252" s="248" t="s">
        <v>3579</v>
      </c>
      <c r="J1252" s="237" t="s">
        <v>22</v>
      </c>
      <c r="K1252" s="250">
        <v>2</v>
      </c>
      <c r="L1252" s="585"/>
      <c r="M1252" s="585"/>
      <c r="N1252" s="250">
        <f t="shared" si="418"/>
        <v>0</v>
      </c>
      <c r="O1252" s="250">
        <f t="shared" si="419"/>
        <v>0</v>
      </c>
      <c r="P1252" s="250">
        <f t="shared" si="420"/>
        <v>0</v>
      </c>
      <c r="Q1252" s="250">
        <f t="shared" si="421"/>
        <v>0</v>
      </c>
      <c r="R1252" s="251">
        <f t="shared" si="422"/>
        <v>0</v>
      </c>
      <c r="S1252" s="592">
        <f t="shared" si="423"/>
        <v>0</v>
      </c>
    </row>
    <row r="1253" spans="1:19" ht="55.2">
      <c r="A1253" s="238">
        <v>1254</v>
      </c>
      <c r="B1253" s="264"/>
      <c r="C1253" s="134" t="s">
        <v>3635</v>
      </c>
      <c r="D1253" s="134">
        <v>7</v>
      </c>
      <c r="F1253" s="237" t="s">
        <v>5760</v>
      </c>
      <c r="G1253" s="573"/>
      <c r="H1253" s="573"/>
      <c r="I1253" s="248" t="s">
        <v>3580</v>
      </c>
      <c r="J1253" s="237" t="s">
        <v>22</v>
      </c>
      <c r="K1253" s="250">
        <v>2</v>
      </c>
      <c r="L1253" s="585"/>
      <c r="M1253" s="585"/>
      <c r="N1253" s="250">
        <f t="shared" si="418"/>
        <v>0</v>
      </c>
      <c r="O1253" s="250">
        <f t="shared" si="419"/>
        <v>0</v>
      </c>
      <c r="P1253" s="250">
        <f t="shared" si="420"/>
        <v>0</v>
      </c>
      <c r="Q1253" s="250">
        <f t="shared" si="421"/>
        <v>0</v>
      </c>
      <c r="R1253" s="251">
        <f t="shared" si="422"/>
        <v>0</v>
      </c>
      <c r="S1253" s="592">
        <f t="shared" si="423"/>
        <v>0</v>
      </c>
    </row>
    <row r="1254" spans="1:19" ht="55.2">
      <c r="A1254" s="238">
        <v>1255</v>
      </c>
      <c r="B1254" s="264"/>
      <c r="C1254" s="134" t="s">
        <v>3635</v>
      </c>
      <c r="D1254" s="134">
        <v>8</v>
      </c>
      <c r="F1254" s="237" t="s">
        <v>5761</v>
      </c>
      <c r="G1254" s="573"/>
      <c r="H1254" s="573"/>
      <c r="I1254" s="248" t="s">
        <v>3397</v>
      </c>
      <c r="J1254" s="237" t="s">
        <v>22</v>
      </c>
      <c r="K1254" s="250">
        <v>1</v>
      </c>
      <c r="L1254" s="585"/>
      <c r="M1254" s="585"/>
      <c r="N1254" s="250">
        <f t="shared" si="418"/>
        <v>0</v>
      </c>
      <c r="O1254" s="250">
        <f t="shared" si="419"/>
        <v>0</v>
      </c>
      <c r="P1254" s="250">
        <f t="shared" si="420"/>
        <v>0</v>
      </c>
      <c r="Q1254" s="250">
        <f t="shared" si="421"/>
        <v>0</v>
      </c>
      <c r="R1254" s="251">
        <f t="shared" si="422"/>
        <v>0</v>
      </c>
      <c r="S1254" s="592">
        <f t="shared" si="423"/>
        <v>0</v>
      </c>
    </row>
    <row r="1255" spans="1:19" ht="14.4">
      <c r="A1255" s="238">
        <v>1256</v>
      </c>
      <c r="B1255" s="264"/>
      <c r="C1255" s="115" t="s">
        <v>3636</v>
      </c>
      <c r="D1255" s="115"/>
      <c r="E1255" s="115"/>
      <c r="F1255" s="237" t="s">
        <v>3636</v>
      </c>
      <c r="G1255" s="573"/>
      <c r="H1255" s="573"/>
      <c r="I1255" s="261" t="s">
        <v>3590</v>
      </c>
      <c r="J1255" s="237"/>
      <c r="K1255" s="250"/>
      <c r="L1255" s="585"/>
      <c r="M1255" s="585"/>
      <c r="N1255" s="250"/>
      <c r="O1255" s="250"/>
      <c r="P1255" s="250"/>
      <c r="Q1255" s="250"/>
      <c r="R1255" s="251"/>
      <c r="S1255" s="596"/>
    </row>
    <row r="1256" spans="1:19" ht="69">
      <c r="A1256" s="238">
        <v>1257</v>
      </c>
      <c r="B1256" s="264"/>
      <c r="C1256" s="134" t="s">
        <v>3636</v>
      </c>
      <c r="D1256" s="134">
        <v>1</v>
      </c>
      <c r="F1256" s="237" t="s">
        <v>5762</v>
      </c>
      <c r="G1256" s="573"/>
      <c r="H1256" s="573"/>
      <c r="I1256" s="248" t="s">
        <v>3864</v>
      </c>
      <c r="J1256" s="237" t="s">
        <v>22</v>
      </c>
      <c r="K1256" s="250">
        <v>1</v>
      </c>
      <c r="L1256" s="585"/>
      <c r="M1256" s="585"/>
      <c r="N1256" s="250">
        <f>+M1256+L1256</f>
        <v>0</v>
      </c>
      <c r="O1256" s="250">
        <f>IF(K1256&lt;&gt;"",TRUNC(L1256*(1+$S1256),2),"")</f>
        <v>0</v>
      </c>
      <c r="P1256" s="250">
        <f>IF(K1256&lt;&gt;"",TRUNC(M1256*(1+$S1256),2),"")</f>
        <v>0</v>
      </c>
      <c r="Q1256" s="250">
        <f>IF(K1256="","",O1256+P1256)</f>
        <v>0</v>
      </c>
      <c r="R1256" s="251">
        <f>IF(K1256="",0,TRUNC((K1256*$Q1256),2))</f>
        <v>0</v>
      </c>
      <c r="S1256" s="592">
        <f>+K$2</f>
        <v>0</v>
      </c>
    </row>
    <row r="1257" spans="1:19" ht="69">
      <c r="A1257" s="238">
        <v>1258</v>
      </c>
      <c r="B1257" s="264"/>
      <c r="C1257" s="134" t="s">
        <v>3636</v>
      </c>
      <c r="D1257" s="134">
        <v>2</v>
      </c>
      <c r="F1257" s="237" t="s">
        <v>5763</v>
      </c>
      <c r="G1257" s="573"/>
      <c r="H1257" s="573"/>
      <c r="I1257" s="248" t="s">
        <v>3865</v>
      </c>
      <c r="J1257" s="237" t="s">
        <v>22</v>
      </c>
      <c r="K1257" s="250">
        <v>1</v>
      </c>
      <c r="L1257" s="585"/>
      <c r="M1257" s="585"/>
      <c r="N1257" s="250">
        <f>+M1257+L1257</f>
        <v>0</v>
      </c>
      <c r="O1257" s="250">
        <f>IF(K1257&lt;&gt;"",TRUNC(L1257*(1+$S1257),2),"")</f>
        <v>0</v>
      </c>
      <c r="P1257" s="250">
        <f>IF(K1257&lt;&gt;"",TRUNC(M1257*(1+$S1257),2),"")</f>
        <v>0</v>
      </c>
      <c r="Q1257" s="250">
        <f>IF(K1257="","",O1257+P1257)</f>
        <v>0</v>
      </c>
      <c r="R1257" s="251">
        <f>IF(K1257="",0,TRUNC((K1257*$Q1257),2))</f>
        <v>0</v>
      </c>
      <c r="S1257" s="592">
        <f>+K$2</f>
        <v>0</v>
      </c>
    </row>
    <row r="1258" spans="1:19" ht="69">
      <c r="A1258" s="238">
        <v>1259</v>
      </c>
      <c r="B1258" s="264"/>
      <c r="C1258" s="134" t="s">
        <v>3636</v>
      </c>
      <c r="D1258" s="134">
        <v>3</v>
      </c>
      <c r="F1258" s="237" t="s">
        <v>5764</v>
      </c>
      <c r="G1258" s="573"/>
      <c r="H1258" s="573"/>
      <c r="I1258" s="248" t="s">
        <v>3866</v>
      </c>
      <c r="J1258" s="237" t="s">
        <v>22</v>
      </c>
      <c r="K1258" s="250">
        <v>1</v>
      </c>
      <c r="L1258" s="585"/>
      <c r="M1258" s="585"/>
      <c r="N1258" s="250">
        <f>+M1258+L1258</f>
        <v>0</v>
      </c>
      <c r="O1258" s="250">
        <f>IF(K1258&lt;&gt;"",TRUNC(L1258*(1+$S1258),2),"")</f>
        <v>0</v>
      </c>
      <c r="P1258" s="250">
        <f>IF(K1258&lt;&gt;"",TRUNC(M1258*(1+$S1258),2),"")</f>
        <v>0</v>
      </c>
      <c r="Q1258" s="250">
        <f>IF(K1258="","",O1258+P1258)</f>
        <v>0</v>
      </c>
      <c r="R1258" s="251">
        <f>IF(K1258="",0,TRUNC((K1258*$Q1258),2))</f>
        <v>0</v>
      </c>
      <c r="S1258" s="592">
        <f>+K$2</f>
        <v>0</v>
      </c>
    </row>
    <row r="1259" spans="1:19" ht="69">
      <c r="A1259" s="238">
        <v>1260</v>
      </c>
      <c r="B1259" s="264"/>
      <c r="C1259" s="134" t="s">
        <v>3636</v>
      </c>
      <c r="D1259" s="134">
        <v>4</v>
      </c>
      <c r="F1259" s="237" t="s">
        <v>5765</v>
      </c>
      <c r="G1259" s="573"/>
      <c r="H1259" s="573"/>
      <c r="I1259" s="248" t="s">
        <v>3867</v>
      </c>
      <c r="J1259" s="237" t="s">
        <v>22</v>
      </c>
      <c r="K1259" s="250">
        <v>1</v>
      </c>
      <c r="L1259" s="585"/>
      <c r="M1259" s="585"/>
      <c r="N1259" s="250">
        <f>+M1259+L1259</f>
        <v>0</v>
      </c>
      <c r="O1259" s="250">
        <f>IF(K1259&lt;&gt;"",TRUNC(L1259*(1+$S1259),2),"")</f>
        <v>0</v>
      </c>
      <c r="P1259" s="250">
        <f>IF(K1259&lt;&gt;"",TRUNC(M1259*(1+$S1259),2),"")</f>
        <v>0</v>
      </c>
      <c r="Q1259" s="250">
        <f>IF(K1259="","",O1259+P1259)</f>
        <v>0</v>
      </c>
      <c r="R1259" s="251">
        <f>IF(K1259="",0,TRUNC((K1259*$Q1259),2))</f>
        <v>0</v>
      </c>
      <c r="S1259" s="592">
        <f>+K$2</f>
        <v>0</v>
      </c>
    </row>
    <row r="1260" spans="1:19" ht="14.4">
      <c r="A1260" s="238">
        <v>1261</v>
      </c>
      <c r="B1260" s="265"/>
      <c r="C1260" s="115" t="s">
        <v>1229</v>
      </c>
      <c r="D1260" s="115"/>
      <c r="E1260" s="115"/>
      <c r="F1260" s="252" t="s">
        <v>1229</v>
      </c>
      <c r="G1260" s="574"/>
      <c r="H1260" s="573"/>
      <c r="I1260" s="253" t="s">
        <v>387</v>
      </c>
      <c r="J1260" s="254"/>
      <c r="K1260" s="267"/>
      <c r="L1260" s="587"/>
      <c r="M1260" s="587"/>
      <c r="N1260" s="255"/>
      <c r="O1260" s="255"/>
      <c r="P1260" s="255"/>
      <c r="Q1260" s="255"/>
      <c r="R1260" s="255"/>
      <c r="S1260" s="594"/>
    </row>
    <row r="1261" spans="1:19" ht="41.4">
      <c r="A1261" s="238">
        <v>1262</v>
      </c>
      <c r="B1261" s="264"/>
      <c r="C1261" s="134" t="s">
        <v>1229</v>
      </c>
      <c r="D1261" s="134">
        <v>1</v>
      </c>
      <c r="F1261" s="237" t="s">
        <v>5626</v>
      </c>
      <c r="G1261" s="573"/>
      <c r="H1261" s="573"/>
      <c r="I1261" s="248" t="s">
        <v>326</v>
      </c>
      <c r="J1261" s="237" t="s">
        <v>22</v>
      </c>
      <c r="K1261" s="250">
        <v>1</v>
      </c>
      <c r="L1261" s="585"/>
      <c r="M1261" s="585"/>
      <c r="N1261" s="250">
        <f>+M1261+L1261</f>
        <v>0</v>
      </c>
      <c r="O1261" s="250">
        <f>IF(K1261&lt;&gt;"",TRUNC(L1261*(1+$S1261),2),"")</f>
        <v>0</v>
      </c>
      <c r="P1261" s="250">
        <f>IF(K1261&lt;&gt;"",TRUNC(M1261*(1+$S1261),2),"")</f>
        <v>0</v>
      </c>
      <c r="Q1261" s="250">
        <f>IF(K1261="","",O1261+P1261)</f>
        <v>0</v>
      </c>
      <c r="R1261" s="251">
        <f>IF(K1261="",0,TRUNC((K1261*$Q1261),2))</f>
        <v>0</v>
      </c>
      <c r="S1261" s="592">
        <f>$K$2</f>
        <v>0</v>
      </c>
    </row>
    <row r="1262" spans="1:19" ht="27.6">
      <c r="A1262" s="238">
        <v>1263</v>
      </c>
      <c r="B1262" s="264"/>
      <c r="C1262" s="134" t="s">
        <v>1229</v>
      </c>
      <c r="D1262" s="134">
        <v>2</v>
      </c>
      <c r="F1262" s="237" t="s">
        <v>5627</v>
      </c>
      <c r="G1262" s="573"/>
      <c r="H1262" s="573"/>
      <c r="I1262" s="248" t="s">
        <v>331</v>
      </c>
      <c r="J1262" s="237" t="s">
        <v>22</v>
      </c>
      <c r="K1262" s="250">
        <v>3</v>
      </c>
      <c r="L1262" s="585"/>
      <c r="M1262" s="585"/>
      <c r="N1262" s="250">
        <f>+M1262+L1262</f>
        <v>0</v>
      </c>
      <c r="O1262" s="250">
        <f>IF(K1262&lt;&gt;"",TRUNC(L1262*(1+$S1262),2),"")</f>
        <v>0</v>
      </c>
      <c r="P1262" s="250">
        <f>IF(K1262&lt;&gt;"",TRUNC(M1262*(1+$S1262),2),"")</f>
        <v>0</v>
      </c>
      <c r="Q1262" s="250">
        <f>IF(K1262="","",O1262+P1262)</f>
        <v>0</v>
      </c>
      <c r="R1262" s="251">
        <f>IF(K1262="",0,TRUNC((K1262*$Q1262),2))</f>
        <v>0</v>
      </c>
      <c r="S1262" s="592">
        <f>$K$2</f>
        <v>0</v>
      </c>
    </row>
    <row r="1263" spans="1:19" ht="27.6">
      <c r="A1263" s="238">
        <v>1264</v>
      </c>
      <c r="B1263" s="264"/>
      <c r="C1263" s="134" t="s">
        <v>1229</v>
      </c>
      <c r="D1263" s="134">
        <v>3</v>
      </c>
      <c r="F1263" s="237" t="s">
        <v>5628</v>
      </c>
      <c r="G1263" s="573"/>
      <c r="H1263" s="573"/>
      <c r="I1263" s="248" t="s">
        <v>330</v>
      </c>
      <c r="J1263" s="237" t="s">
        <v>22</v>
      </c>
      <c r="K1263" s="250">
        <v>3</v>
      </c>
      <c r="L1263" s="585"/>
      <c r="M1263" s="585"/>
      <c r="N1263" s="250">
        <f>+M1263+L1263</f>
        <v>0</v>
      </c>
      <c r="O1263" s="250">
        <f>IF(K1263&lt;&gt;"",TRUNC(L1263*(1+$S1263),2),"")</f>
        <v>0</v>
      </c>
      <c r="P1263" s="250">
        <f>IF(K1263&lt;&gt;"",TRUNC(M1263*(1+$S1263),2),"")</f>
        <v>0</v>
      </c>
      <c r="Q1263" s="250">
        <f>IF(K1263="","",O1263+P1263)</f>
        <v>0</v>
      </c>
      <c r="R1263" s="251">
        <f>IF(K1263="",0,TRUNC((K1263*$Q1263),2))</f>
        <v>0</v>
      </c>
      <c r="S1263" s="592">
        <f>$K$2</f>
        <v>0</v>
      </c>
    </row>
    <row r="1264" spans="1:19" ht="27.6">
      <c r="A1264" s="238">
        <v>1265</v>
      </c>
      <c r="B1264" s="264"/>
      <c r="C1264" s="134" t="s">
        <v>1229</v>
      </c>
      <c r="D1264" s="134">
        <v>4</v>
      </c>
      <c r="F1264" s="237" t="s">
        <v>5629</v>
      </c>
      <c r="G1264" s="573"/>
      <c r="H1264" s="573"/>
      <c r="I1264" s="248" t="s">
        <v>329</v>
      </c>
      <c r="J1264" s="237" t="s">
        <v>22</v>
      </c>
      <c r="K1264" s="250">
        <v>6</v>
      </c>
      <c r="L1264" s="585"/>
      <c r="M1264" s="585"/>
      <c r="N1264" s="250">
        <f>+M1264+L1264</f>
        <v>0</v>
      </c>
      <c r="O1264" s="250">
        <f>IF(K1264&lt;&gt;"",TRUNC(L1264*(1+$S1264),2),"")</f>
        <v>0</v>
      </c>
      <c r="P1264" s="250">
        <f>IF(K1264&lt;&gt;"",TRUNC(M1264*(1+$S1264),2),"")</f>
        <v>0</v>
      </c>
      <c r="Q1264" s="250">
        <f>IF(K1264="","",O1264+P1264)</f>
        <v>0</v>
      </c>
      <c r="R1264" s="251">
        <f>IF(K1264="",0,TRUNC((K1264*$Q1264),2))</f>
        <v>0</v>
      </c>
      <c r="S1264" s="592">
        <f>$K$2</f>
        <v>0</v>
      </c>
    </row>
    <row r="1265" spans="1:19" ht="14.4">
      <c r="A1265" s="238">
        <v>1266</v>
      </c>
      <c r="B1265" s="265"/>
      <c r="C1265" s="115" t="s">
        <v>3430</v>
      </c>
      <c r="D1265" s="115"/>
      <c r="E1265" s="115"/>
      <c r="F1265" s="252" t="s">
        <v>3430</v>
      </c>
      <c r="G1265" s="574"/>
      <c r="H1265" s="573"/>
      <c r="I1265" s="253" t="s">
        <v>1243</v>
      </c>
      <c r="J1265" s="254"/>
      <c r="K1265" s="267"/>
      <c r="L1265" s="587"/>
      <c r="M1265" s="587"/>
      <c r="N1265" s="255"/>
      <c r="O1265" s="255"/>
      <c r="P1265" s="255"/>
      <c r="Q1265" s="255"/>
      <c r="R1265" s="255"/>
      <c r="S1265" s="594"/>
    </row>
    <row r="1266" spans="1:19" ht="14.4">
      <c r="A1266" s="238">
        <v>1267</v>
      </c>
      <c r="C1266" s="134" t="s">
        <v>3430</v>
      </c>
      <c r="D1266" s="134">
        <v>1</v>
      </c>
      <c r="F1266" s="237" t="s">
        <v>5638</v>
      </c>
      <c r="G1266" s="573"/>
      <c r="H1266" s="573"/>
      <c r="I1266" s="248" t="s">
        <v>1626</v>
      </c>
      <c r="J1266" s="237" t="s">
        <v>175</v>
      </c>
      <c r="K1266" s="250">
        <v>6</v>
      </c>
      <c r="L1266" s="585"/>
      <c r="M1266" s="585"/>
      <c r="N1266" s="250">
        <f>+M1266+L1266</f>
        <v>0</v>
      </c>
      <c r="O1266" s="250">
        <f>IF(K1266&lt;&gt;"",TRUNC(L1266*(1+$S1266),2),"")</f>
        <v>0</v>
      </c>
      <c r="P1266" s="250">
        <f>IF(K1266&lt;&gt;"",TRUNC(M1266*(1+$S1266),2),"")</f>
        <v>0</v>
      </c>
      <c r="Q1266" s="250">
        <f>IF(K1266="","",O1266+P1266)</f>
        <v>0</v>
      </c>
      <c r="R1266" s="251">
        <f>IF(K1266="",0,TRUNC((K1266*$Q1266),2))</f>
        <v>0</v>
      </c>
      <c r="S1266" s="592">
        <f>$K$2</f>
        <v>0</v>
      </c>
    </row>
    <row r="1267" spans="1:19" ht="27.6">
      <c r="A1267" s="238">
        <v>1268</v>
      </c>
      <c r="C1267" s="134" t="s">
        <v>3430</v>
      </c>
      <c r="D1267" s="134">
        <v>2</v>
      </c>
      <c r="F1267" s="237" t="s">
        <v>5639</v>
      </c>
      <c r="G1267" s="573"/>
      <c r="H1267" s="573"/>
      <c r="I1267" s="248" t="s">
        <v>409</v>
      </c>
      <c r="J1267" s="237" t="s">
        <v>24</v>
      </c>
      <c r="K1267" s="250">
        <v>600</v>
      </c>
      <c r="L1267" s="585"/>
      <c r="M1267" s="585"/>
      <c r="N1267" s="250">
        <f>+M1267+L1267</f>
        <v>0</v>
      </c>
      <c r="O1267" s="250">
        <f>IF(K1267&lt;&gt;"",TRUNC(L1267*(1+$S1267),2),"")</f>
        <v>0</v>
      </c>
      <c r="P1267" s="250">
        <f>IF(K1267&lt;&gt;"",TRUNC(M1267*(1+$S1267),2),"")</f>
        <v>0</v>
      </c>
      <c r="Q1267" s="250">
        <f>IF(K1267="","",O1267+P1267)</f>
        <v>0</v>
      </c>
      <c r="R1267" s="251">
        <f>IF(K1267="",0,TRUNC((K1267*$Q1267),2))</f>
        <v>0</v>
      </c>
      <c r="S1267" s="592">
        <f>$K$2</f>
        <v>0</v>
      </c>
    </row>
    <row r="1268" spans="1:19" ht="14.4">
      <c r="A1268" s="238">
        <v>1269</v>
      </c>
      <c r="B1268" s="265"/>
      <c r="C1268" s="115" t="s">
        <v>1230</v>
      </c>
      <c r="D1268" s="115"/>
      <c r="E1268" s="115"/>
      <c r="F1268" s="252" t="s">
        <v>1230</v>
      </c>
      <c r="G1268" s="574"/>
      <c r="H1268" s="573"/>
      <c r="I1268" s="253" t="s">
        <v>376</v>
      </c>
      <c r="J1268" s="254"/>
      <c r="K1268" s="267"/>
      <c r="L1268" s="587"/>
      <c r="M1268" s="587"/>
      <c r="N1268" s="255"/>
      <c r="O1268" s="255"/>
      <c r="P1268" s="255"/>
      <c r="Q1268" s="255"/>
      <c r="R1268" s="255"/>
      <c r="S1268" s="594"/>
    </row>
    <row r="1269" spans="1:19" ht="55.2">
      <c r="A1269" s="238">
        <v>1270</v>
      </c>
      <c r="B1269" s="264"/>
      <c r="C1269" s="134" t="s">
        <v>1230</v>
      </c>
      <c r="D1269" s="134">
        <v>1</v>
      </c>
      <c r="F1269" s="237" t="s">
        <v>5642</v>
      </c>
      <c r="G1269" s="573"/>
      <c r="H1269" s="573"/>
      <c r="I1269" s="248" t="s">
        <v>712</v>
      </c>
      <c r="J1269" s="237" t="s">
        <v>195</v>
      </c>
      <c r="K1269" s="250">
        <v>41856</v>
      </c>
      <c r="L1269" s="585"/>
      <c r="M1269" s="585"/>
      <c r="N1269" s="250">
        <f>+M1269+L1269</f>
        <v>0</v>
      </c>
      <c r="O1269" s="250">
        <f>IF(K1269&lt;&gt;"",TRUNC(L1269*(1+$S1269),2),"")</f>
        <v>0</v>
      </c>
      <c r="P1269" s="250">
        <f>IF(K1269&lt;&gt;"",TRUNC(M1269*(1+$S1269),2),"")</f>
        <v>0</v>
      </c>
      <c r="Q1269" s="250">
        <f>IF(K1269="","",O1269+P1269)</f>
        <v>0</v>
      </c>
      <c r="R1269" s="251">
        <f>IF(K1269="",0,TRUNC((K1269*$Q1269),2))</f>
        <v>0</v>
      </c>
      <c r="S1269" s="592">
        <f>$K$2</f>
        <v>0</v>
      </c>
    </row>
    <row r="1270" spans="1:19" ht="27.6">
      <c r="A1270" s="238">
        <v>1271</v>
      </c>
      <c r="B1270" s="264"/>
      <c r="C1270" s="134" t="s">
        <v>1230</v>
      </c>
      <c r="D1270" s="134">
        <v>2</v>
      </c>
      <c r="F1270" s="237" t="s">
        <v>5643</v>
      </c>
      <c r="G1270" s="573"/>
      <c r="H1270" s="573"/>
      <c r="I1270" s="248" t="s">
        <v>1346</v>
      </c>
      <c r="J1270" s="237" t="s">
        <v>24</v>
      </c>
      <c r="K1270" s="250">
        <v>1744</v>
      </c>
      <c r="L1270" s="585"/>
      <c r="M1270" s="585"/>
      <c r="N1270" s="250">
        <f>+M1270+L1270</f>
        <v>0</v>
      </c>
      <c r="O1270" s="250">
        <f>IF(K1270&lt;&gt;"",TRUNC(L1270*(1+$S1270),2),"")</f>
        <v>0</v>
      </c>
      <c r="P1270" s="250">
        <f>IF(K1270&lt;&gt;"",TRUNC(M1270*(1+$S1270),2),"")</f>
        <v>0</v>
      </c>
      <c r="Q1270" s="250">
        <f>IF(K1270="","",O1270+P1270)</f>
        <v>0</v>
      </c>
      <c r="R1270" s="251">
        <f>IF(K1270="",0,TRUNC((K1270*$Q1270),2))</f>
        <v>0</v>
      </c>
      <c r="S1270" s="592">
        <f>$K$2</f>
        <v>0</v>
      </c>
    </row>
    <row r="1271" spans="1:19" ht="14.4">
      <c r="A1271" s="238">
        <v>1272</v>
      </c>
      <c r="B1271" s="265"/>
      <c r="C1271" s="115" t="s">
        <v>1231</v>
      </c>
      <c r="D1271" s="115"/>
      <c r="E1271" s="115"/>
      <c r="F1271" s="252" t="s">
        <v>1231</v>
      </c>
      <c r="G1271" s="574"/>
      <c r="H1271" s="573"/>
      <c r="I1271" s="253" t="s">
        <v>543</v>
      </c>
      <c r="J1271" s="254"/>
      <c r="K1271" s="267"/>
      <c r="L1271" s="587"/>
      <c r="M1271" s="587"/>
      <c r="N1271" s="255"/>
      <c r="O1271" s="255"/>
      <c r="P1271" s="255"/>
      <c r="Q1271" s="255"/>
      <c r="R1271" s="255"/>
      <c r="S1271" s="594"/>
    </row>
    <row r="1272" spans="1:19" ht="14.4">
      <c r="A1272" s="238">
        <v>1273</v>
      </c>
      <c r="B1272" s="264"/>
      <c r="C1272" s="134" t="s">
        <v>1231</v>
      </c>
      <c r="D1272" s="134">
        <v>1</v>
      </c>
      <c r="F1272" s="237" t="s">
        <v>5647</v>
      </c>
      <c r="G1272" s="573"/>
      <c r="H1272" s="573"/>
      <c r="I1272" s="248" t="s">
        <v>1344</v>
      </c>
      <c r="J1272" s="237" t="s">
        <v>25</v>
      </c>
      <c r="K1272" s="250">
        <v>8496</v>
      </c>
      <c r="L1272" s="585"/>
      <c r="M1272" s="585"/>
      <c r="N1272" s="250">
        <f>+M1272+L1272</f>
        <v>0</v>
      </c>
      <c r="O1272" s="250">
        <f>IF(K1272&lt;&gt;"",TRUNC(L1272*(1+$S1272),2),"")</f>
        <v>0</v>
      </c>
      <c r="P1272" s="250">
        <f>IF(K1272&lt;&gt;"",TRUNC(M1272*(1+$S1272),2),"")</f>
        <v>0</v>
      </c>
      <c r="Q1272" s="250">
        <f>IF(K1272="","",O1272+P1272)</f>
        <v>0</v>
      </c>
      <c r="R1272" s="251">
        <f>IF(K1272="",0,TRUNC((K1272*$Q1272),2))</f>
        <v>0</v>
      </c>
      <c r="S1272" s="592">
        <f>$K$2</f>
        <v>0</v>
      </c>
    </row>
    <row r="1273" spans="1:19" ht="14.4">
      <c r="A1273" s="238">
        <v>1274</v>
      </c>
      <c r="B1273" s="264"/>
      <c r="C1273" s="134" t="s">
        <v>1231</v>
      </c>
      <c r="D1273" s="134">
        <v>2</v>
      </c>
      <c r="F1273" s="237" t="s">
        <v>5648</v>
      </c>
      <c r="G1273" s="573"/>
      <c r="H1273" s="573"/>
      <c r="I1273" s="248" t="s">
        <v>3812</v>
      </c>
      <c r="J1273" s="237" t="s">
        <v>25</v>
      </c>
      <c r="K1273" s="256">
        <v>8496</v>
      </c>
      <c r="L1273" s="585"/>
      <c r="M1273" s="585"/>
      <c r="N1273" s="250">
        <f>+M1273+L1273</f>
        <v>0</v>
      </c>
      <c r="O1273" s="250">
        <f>IF(K1273&lt;&gt;"",TRUNC(L1273*(1+$S1273),2),"")</f>
        <v>0</v>
      </c>
      <c r="P1273" s="250">
        <f>IF(K1273&lt;&gt;"",TRUNC(M1273*(1+$S1273),2),"")</f>
        <v>0</v>
      </c>
      <c r="Q1273" s="250">
        <f>IF(K1273="","",O1273+P1273)</f>
        <v>0</v>
      </c>
      <c r="R1273" s="251">
        <f>IF(K1273="",0,TRUNC((K1273*$Q1273),2))</f>
        <v>0</v>
      </c>
      <c r="S1273" s="592">
        <f>$K$2</f>
        <v>0</v>
      </c>
    </row>
    <row r="1274" spans="1:19" ht="41.4">
      <c r="A1274" s="238">
        <v>1275</v>
      </c>
      <c r="B1274" s="264"/>
      <c r="C1274" s="134" t="s">
        <v>1231</v>
      </c>
      <c r="D1274" s="134">
        <v>3</v>
      </c>
      <c r="F1274" s="237" t="s">
        <v>5649</v>
      </c>
      <c r="G1274" s="573"/>
      <c r="H1274" s="573"/>
      <c r="I1274" s="248" t="s">
        <v>954</v>
      </c>
      <c r="J1274" s="237" t="s">
        <v>196</v>
      </c>
      <c r="K1274" s="250">
        <v>8496</v>
      </c>
      <c r="L1274" s="585"/>
      <c r="M1274" s="585"/>
      <c r="N1274" s="250">
        <f>+M1274+L1274</f>
        <v>0</v>
      </c>
      <c r="O1274" s="250">
        <f>IF(K1274&lt;&gt;"",TRUNC(L1274*(1+$S1274),2),"")</f>
        <v>0</v>
      </c>
      <c r="P1274" s="250">
        <f>IF(K1274&lt;&gt;"",TRUNC(M1274*(1+$S1274),2),"")</f>
        <v>0</v>
      </c>
      <c r="Q1274" s="250">
        <f>IF(K1274="","",O1274+P1274)</f>
        <v>0</v>
      </c>
      <c r="R1274" s="251">
        <f>IF(K1274="",0,TRUNC((K1274*$Q1274),2))</f>
        <v>0</v>
      </c>
      <c r="S1274" s="592">
        <f>$K$2</f>
        <v>0</v>
      </c>
    </row>
    <row r="1275" spans="1:19" ht="41.4">
      <c r="A1275" s="238">
        <v>1276</v>
      </c>
      <c r="B1275" s="264"/>
      <c r="C1275" s="134" t="s">
        <v>1231</v>
      </c>
      <c r="D1275" s="134">
        <v>4</v>
      </c>
      <c r="F1275" s="237" t="s">
        <v>5650</v>
      </c>
      <c r="G1275" s="573"/>
      <c r="H1275" s="573"/>
      <c r="I1275" s="248" t="s">
        <v>1345</v>
      </c>
      <c r="J1275" s="237" t="s">
        <v>25</v>
      </c>
      <c r="K1275" s="250">
        <v>8496</v>
      </c>
      <c r="L1275" s="585"/>
      <c r="M1275" s="585"/>
      <c r="N1275" s="250">
        <f>+M1275+L1275</f>
        <v>0</v>
      </c>
      <c r="O1275" s="250">
        <f>IF(K1275&lt;&gt;"",TRUNC(L1275*(1+$S1275),2),"")</f>
        <v>0</v>
      </c>
      <c r="P1275" s="250">
        <f>IF(K1275&lt;&gt;"",TRUNC(M1275*(1+$S1275),2),"")</f>
        <v>0</v>
      </c>
      <c r="Q1275" s="250">
        <f>IF(K1275="","",O1275+P1275)</f>
        <v>0</v>
      </c>
      <c r="R1275" s="251">
        <f>IF(K1275="",0,TRUNC((K1275*$Q1275),2))</f>
        <v>0</v>
      </c>
      <c r="S1275" s="592">
        <f>$K$2</f>
        <v>0</v>
      </c>
    </row>
    <row r="1276" spans="1:19" ht="14.4">
      <c r="A1276" s="238">
        <v>1277</v>
      </c>
      <c r="B1276" s="265"/>
      <c r="C1276" s="115" t="s">
        <v>1232</v>
      </c>
      <c r="D1276" s="115"/>
      <c r="E1276" s="115"/>
      <c r="F1276" s="252" t="s">
        <v>1232</v>
      </c>
      <c r="G1276" s="574"/>
      <c r="H1276" s="573"/>
      <c r="I1276" s="253" t="s">
        <v>2556</v>
      </c>
      <c r="J1276" s="254"/>
      <c r="K1276" s="267"/>
      <c r="L1276" s="587"/>
      <c r="M1276" s="587"/>
      <c r="N1276" s="255"/>
      <c r="O1276" s="255"/>
      <c r="P1276" s="255"/>
      <c r="Q1276" s="255"/>
      <c r="R1276" s="255"/>
      <c r="S1276" s="594"/>
    </row>
    <row r="1277" spans="1:19" ht="27.6">
      <c r="A1277" s="238">
        <v>1278</v>
      </c>
      <c r="B1277" s="472"/>
      <c r="C1277" s="472" t="s">
        <v>1232</v>
      </c>
      <c r="D1277" s="472">
        <v>1</v>
      </c>
      <c r="E1277" s="472"/>
      <c r="F1277" s="237" t="s">
        <v>5655</v>
      </c>
      <c r="G1277" s="573"/>
      <c r="H1277" s="573"/>
      <c r="I1277" s="248" t="s">
        <v>2861</v>
      </c>
      <c r="J1277" s="237" t="s">
        <v>380</v>
      </c>
      <c r="K1277" s="250">
        <v>20</v>
      </c>
      <c r="L1277" s="585"/>
      <c r="M1277" s="585"/>
      <c r="N1277" s="604">
        <f>+M1277+L1277</f>
        <v>0</v>
      </c>
      <c r="O1277" s="250">
        <f>IF(K1277&lt;&gt;"",TRUNC(L1277*(1+$S1277),2),"")</f>
        <v>0</v>
      </c>
      <c r="P1277" s="250">
        <f>IF(K1277&lt;&gt;"",TRUNC(M1277*(1+$S1277),2),"")</f>
        <v>0</v>
      </c>
      <c r="Q1277" s="250">
        <f>IF(K1277="","",O1277+P1277)</f>
        <v>0</v>
      </c>
      <c r="R1277" s="251">
        <f>IF(K1277="",0,TRUNC((K1277*$Q1277),2))</f>
        <v>0</v>
      </c>
      <c r="S1277" s="595">
        <f>$K$3</f>
        <v>0</v>
      </c>
    </row>
    <row r="1278" spans="1:19" ht="14.4">
      <c r="A1278" s="238">
        <v>1279</v>
      </c>
      <c r="B1278" s="265"/>
      <c r="C1278" s="115" t="s">
        <v>1233</v>
      </c>
      <c r="D1278" s="115"/>
      <c r="E1278" s="115"/>
      <c r="F1278" s="252" t="s">
        <v>1233</v>
      </c>
      <c r="G1278" s="574"/>
      <c r="H1278" s="573"/>
      <c r="I1278" s="253" t="s">
        <v>1667</v>
      </c>
      <c r="J1278" s="254"/>
      <c r="K1278" s="267"/>
      <c r="L1278" s="587"/>
      <c r="M1278" s="587"/>
      <c r="N1278" s="255"/>
      <c r="O1278" s="255"/>
      <c r="P1278" s="255"/>
      <c r="Q1278" s="255"/>
      <c r="R1278" s="255"/>
      <c r="S1278" s="594"/>
    </row>
    <row r="1279" spans="1:19" ht="14.4">
      <c r="A1279" s="238">
        <v>1280</v>
      </c>
      <c r="B1279" s="472"/>
      <c r="C1279" s="472" t="s">
        <v>1233</v>
      </c>
      <c r="D1279" s="472">
        <v>1</v>
      </c>
      <c r="E1279" s="472"/>
      <c r="F1279" s="237" t="s">
        <v>5657</v>
      </c>
      <c r="G1279" s="573"/>
      <c r="H1279" s="573"/>
      <c r="I1279" s="248" t="s">
        <v>2864</v>
      </c>
      <c r="J1279" s="237" t="s">
        <v>380</v>
      </c>
      <c r="K1279" s="250">
        <v>12</v>
      </c>
      <c r="L1279" s="585"/>
      <c r="M1279" s="585"/>
      <c r="N1279" s="604">
        <f>+M1279+L1279</f>
        <v>0</v>
      </c>
      <c r="O1279" s="250">
        <f>IF(K1279&lt;&gt;"",TRUNC(L1279*(1+$S1279),2),"")</f>
        <v>0</v>
      </c>
      <c r="P1279" s="250">
        <f>IF(K1279&lt;&gt;"",TRUNC(M1279*(1+$S1279),2),"")</f>
        <v>0</v>
      </c>
      <c r="Q1279" s="250">
        <f>IF(K1279="","",O1279+P1279)</f>
        <v>0</v>
      </c>
      <c r="R1279" s="251">
        <f>IF(K1279="",0,TRUNC((K1279*$Q1279),2))</f>
        <v>0</v>
      </c>
      <c r="S1279" s="595">
        <f>$K$3</f>
        <v>0</v>
      </c>
    </row>
    <row r="1280" spans="1:19" ht="14.4">
      <c r="A1280" s="238">
        <v>1281</v>
      </c>
      <c r="B1280" s="265"/>
      <c r="C1280" s="115" t="s">
        <v>1234</v>
      </c>
      <c r="D1280" s="115"/>
      <c r="E1280" s="115"/>
      <c r="F1280" s="252" t="s">
        <v>1234</v>
      </c>
      <c r="G1280" s="574"/>
      <c r="H1280" s="573"/>
      <c r="I1280" s="253" t="s">
        <v>3606</v>
      </c>
      <c r="J1280" s="254"/>
      <c r="K1280" s="267"/>
      <c r="L1280" s="587"/>
      <c r="M1280" s="587"/>
      <c r="N1280" s="255"/>
      <c r="O1280" s="255"/>
      <c r="P1280" s="255"/>
      <c r="Q1280" s="255"/>
      <c r="R1280" s="255"/>
      <c r="S1280" s="594"/>
    </row>
    <row r="1281" spans="1:19" ht="27.6">
      <c r="A1281" s="238">
        <v>1282</v>
      </c>
      <c r="C1281" s="134" t="s">
        <v>1234</v>
      </c>
      <c r="D1281" s="134">
        <v>1</v>
      </c>
      <c r="F1281" s="237" t="s">
        <v>3652</v>
      </c>
      <c r="G1281" s="573"/>
      <c r="H1281" s="573"/>
      <c r="I1281" s="248" t="s">
        <v>2868</v>
      </c>
      <c r="J1281" s="237" t="s">
        <v>22</v>
      </c>
      <c r="K1281" s="250">
        <v>2</v>
      </c>
      <c r="L1281" s="585"/>
      <c r="M1281" s="585"/>
      <c r="N1281" s="250">
        <f>+M1281+L1281</f>
        <v>0</v>
      </c>
      <c r="O1281" s="250">
        <f>IF(K1281&lt;&gt;"",TRUNC(L1281*(1+$S1281),2),"")</f>
        <v>0</v>
      </c>
      <c r="P1281" s="250">
        <f>IF(K1281&lt;&gt;"",TRUNC(M1281*(1+$S1281),2),"")</f>
        <v>0</v>
      </c>
      <c r="Q1281" s="250">
        <f>IF(K1281="","",O1281+P1281)</f>
        <v>0</v>
      </c>
      <c r="R1281" s="251">
        <f>IF(K1281="",0,TRUNC((K1281*$Q1281),2))</f>
        <v>0</v>
      </c>
      <c r="S1281" s="592">
        <f>+K$2</f>
        <v>0</v>
      </c>
    </row>
    <row r="1282" spans="1:19" ht="14.4">
      <c r="A1282" s="238">
        <v>1283</v>
      </c>
      <c r="B1282" s="265"/>
      <c r="C1282" s="115" t="s">
        <v>1245</v>
      </c>
      <c r="D1282" s="115"/>
      <c r="E1282" s="115"/>
      <c r="F1282" s="252" t="s">
        <v>1245</v>
      </c>
      <c r="G1282" s="574"/>
      <c r="H1282" s="573"/>
      <c r="I1282" s="253" t="s">
        <v>473</v>
      </c>
      <c r="J1282" s="254"/>
      <c r="K1282" s="267"/>
      <c r="L1282" s="587"/>
      <c r="M1282" s="587"/>
      <c r="N1282" s="255"/>
      <c r="O1282" s="255"/>
      <c r="P1282" s="255"/>
      <c r="Q1282" s="255"/>
      <c r="R1282" s="255"/>
      <c r="S1282" s="594"/>
    </row>
    <row r="1283" spans="1:19" ht="27.6">
      <c r="A1283" s="238">
        <v>1284</v>
      </c>
      <c r="C1283" s="134" t="s">
        <v>1245</v>
      </c>
      <c r="D1283" s="134">
        <v>1</v>
      </c>
      <c r="F1283" s="237" t="s">
        <v>5682</v>
      </c>
      <c r="G1283" s="573"/>
      <c r="H1283" s="573"/>
      <c r="I1283" s="248" t="s">
        <v>2834</v>
      </c>
      <c r="J1283" s="237" t="s">
        <v>25</v>
      </c>
      <c r="K1283" s="256">
        <v>245.5</v>
      </c>
      <c r="L1283" s="585"/>
      <c r="M1283" s="585"/>
      <c r="N1283" s="250">
        <f>+M1283+L1283</f>
        <v>0</v>
      </c>
      <c r="O1283" s="250">
        <f>IF(K1283&lt;&gt;"",TRUNC(L1283*(1+$S1283),2),"")</f>
        <v>0</v>
      </c>
      <c r="P1283" s="250">
        <f>IF(K1283&lt;&gt;"",TRUNC(M1283*(1+$S1283),2),"")</f>
        <v>0</v>
      </c>
      <c r="Q1283" s="250">
        <f>IF(K1283="","",O1283+P1283)</f>
        <v>0</v>
      </c>
      <c r="R1283" s="251">
        <f>IF(K1283="",0,TRUNC((K1283*$Q1283),2))</f>
        <v>0</v>
      </c>
      <c r="S1283" s="592">
        <f>+K$2</f>
        <v>0</v>
      </c>
    </row>
    <row r="1284" spans="1:19" ht="27.6">
      <c r="A1284" s="238">
        <v>1285</v>
      </c>
      <c r="C1284" s="134" t="s">
        <v>1245</v>
      </c>
      <c r="D1284" s="134">
        <v>2</v>
      </c>
      <c r="F1284" s="237" t="s">
        <v>5766</v>
      </c>
      <c r="G1284" s="573"/>
      <c r="H1284" s="573"/>
      <c r="I1284" s="248" t="s">
        <v>3621</v>
      </c>
      <c r="J1284" s="237" t="s">
        <v>20</v>
      </c>
      <c r="K1284" s="256">
        <v>106.86</v>
      </c>
      <c r="L1284" s="585"/>
      <c r="M1284" s="585"/>
      <c r="N1284" s="250">
        <f>+M1284+L1284</f>
        <v>0</v>
      </c>
      <c r="O1284" s="250">
        <f>IF(K1284&lt;&gt;"",TRUNC(L1284*(1+$S1284),2),"")</f>
        <v>0</v>
      </c>
      <c r="P1284" s="250">
        <f>IF(K1284&lt;&gt;"",TRUNC(M1284*(1+$S1284),2),"")</f>
        <v>0</v>
      </c>
      <c r="Q1284" s="250">
        <f>IF(K1284="","",O1284+P1284)</f>
        <v>0</v>
      </c>
      <c r="R1284" s="251">
        <f>IF(K1284="",0,TRUNC((K1284*$Q1284),2))</f>
        <v>0</v>
      </c>
      <c r="S1284" s="592">
        <f>+K$2</f>
        <v>0</v>
      </c>
    </row>
    <row r="1285" spans="1:19" ht="41.4">
      <c r="A1285" s="238">
        <v>1286</v>
      </c>
      <c r="B1285" s="264"/>
      <c r="C1285" s="134" t="s">
        <v>1245</v>
      </c>
      <c r="D1285" s="134">
        <v>3</v>
      </c>
      <c r="F1285" s="237" t="s">
        <v>5767</v>
      </c>
      <c r="G1285" s="573"/>
      <c r="H1285" s="573"/>
      <c r="I1285" s="248" t="s">
        <v>283</v>
      </c>
      <c r="J1285" s="237" t="s">
        <v>20</v>
      </c>
      <c r="K1285" s="250">
        <v>422.83</v>
      </c>
      <c r="L1285" s="585"/>
      <c r="M1285" s="585"/>
      <c r="N1285" s="250">
        <f>+M1285+L1285</f>
        <v>0</v>
      </c>
      <c r="O1285" s="250">
        <f>IF(K1285&lt;&gt;"",TRUNC(L1285*(1+$S1285),2),"")</f>
        <v>0</v>
      </c>
      <c r="P1285" s="250">
        <f>IF(K1285&lt;&gt;"",TRUNC(M1285*(1+$S1285),2),"")</f>
        <v>0</v>
      </c>
      <c r="Q1285" s="250">
        <f>IF(K1285="","",O1285+P1285)</f>
        <v>0</v>
      </c>
      <c r="R1285" s="251">
        <f>IF(K1285="",0,TRUNC((K1285*$Q1285),2))</f>
        <v>0</v>
      </c>
      <c r="S1285" s="592">
        <f>+K$2</f>
        <v>0</v>
      </c>
    </row>
    <row r="1286" spans="1:19" ht="27.6">
      <c r="A1286" s="238">
        <v>1287</v>
      </c>
      <c r="B1286" s="264"/>
      <c r="C1286" s="134" t="s">
        <v>1245</v>
      </c>
      <c r="D1286" s="134">
        <v>4</v>
      </c>
      <c r="F1286" s="237" t="s">
        <v>5768</v>
      </c>
      <c r="G1286" s="573"/>
      <c r="H1286" s="573"/>
      <c r="I1286" s="248" t="s">
        <v>281</v>
      </c>
      <c r="J1286" s="237" t="s">
        <v>3</v>
      </c>
      <c r="K1286" s="250">
        <v>2283.2800000000002</v>
      </c>
      <c r="L1286" s="585"/>
      <c r="M1286" s="585"/>
      <c r="N1286" s="250">
        <f>+M1286+L1286</f>
        <v>0</v>
      </c>
      <c r="O1286" s="250">
        <f>IF(K1286&lt;&gt;"",TRUNC(L1286*(1+$S1286),2),"")</f>
        <v>0</v>
      </c>
      <c r="P1286" s="250">
        <f>IF(K1286&lt;&gt;"",TRUNC(M1286*(1+$S1286),2),"")</f>
        <v>0</v>
      </c>
      <c r="Q1286" s="250">
        <f>IF(K1286="","",O1286+P1286)</f>
        <v>0</v>
      </c>
      <c r="R1286" s="251">
        <f>IF(K1286="",0,TRUNC((K1286*$Q1286),2))</f>
        <v>0</v>
      </c>
      <c r="S1286" s="592">
        <f>+K$2</f>
        <v>0</v>
      </c>
    </row>
    <row r="1287" spans="1:19" ht="14.4">
      <c r="A1287" s="238">
        <v>1288</v>
      </c>
      <c r="C1287" s="134" t="s">
        <v>1245</v>
      </c>
      <c r="D1287" s="134">
        <v>5</v>
      </c>
      <c r="F1287" s="237" t="s">
        <v>5769</v>
      </c>
      <c r="G1287" s="573"/>
      <c r="H1287" s="573"/>
      <c r="I1287" s="248" t="s">
        <v>2559</v>
      </c>
      <c r="J1287" s="237" t="s">
        <v>20</v>
      </c>
      <c r="K1287" s="256">
        <v>422.83</v>
      </c>
      <c r="L1287" s="585"/>
      <c r="M1287" s="585"/>
      <c r="N1287" s="250">
        <f>+M1287+L1287</f>
        <v>0</v>
      </c>
      <c r="O1287" s="250">
        <f>IF(K1287&lt;&gt;"",TRUNC(L1287*(1+$S1287),2),"")</f>
        <v>0</v>
      </c>
      <c r="P1287" s="250">
        <f>IF(K1287&lt;&gt;"",TRUNC(M1287*(1+$S1287),2),"")</f>
        <v>0</v>
      </c>
      <c r="Q1287" s="250">
        <f>IF(K1287="","",O1287+P1287)</f>
        <v>0</v>
      </c>
      <c r="R1287" s="251">
        <f>IF(K1287="",0,TRUNC((K1287*$Q1287),2))</f>
        <v>0</v>
      </c>
      <c r="S1287" s="592">
        <f>+K$2</f>
        <v>0</v>
      </c>
    </row>
    <row r="1288" spans="1:19" ht="14.4">
      <c r="A1288" s="238">
        <v>1289</v>
      </c>
      <c r="B1288" s="265">
        <v>24</v>
      </c>
      <c r="C1288" s="115">
        <v>3</v>
      </c>
      <c r="D1288" s="115"/>
      <c r="E1288" s="115"/>
      <c r="F1288" s="243">
        <v>3</v>
      </c>
      <c r="G1288" s="574"/>
      <c r="H1288" s="573"/>
      <c r="I1288" s="245" t="s">
        <v>293</v>
      </c>
      <c r="J1288" s="246"/>
      <c r="K1288" s="268" t="s">
        <v>1796</v>
      </c>
      <c r="L1288" s="586"/>
      <c r="M1288" s="586"/>
      <c r="N1288" s="246"/>
      <c r="O1288" s="246"/>
      <c r="P1288" s="246"/>
      <c r="Q1288" s="246"/>
      <c r="R1288" s="247">
        <f>SUM(R1289:R1338)</f>
        <v>0</v>
      </c>
      <c r="S1288" s="593"/>
    </row>
    <row r="1289" spans="1:19" ht="27.6">
      <c r="A1289" s="238">
        <v>1290</v>
      </c>
      <c r="C1289" s="115" t="s">
        <v>441</v>
      </c>
      <c r="D1289" s="115"/>
      <c r="E1289" s="115"/>
      <c r="F1289" s="237" t="s">
        <v>441</v>
      </c>
      <c r="G1289" s="573"/>
      <c r="H1289" s="573"/>
      <c r="I1289" s="261" t="s">
        <v>3594</v>
      </c>
      <c r="J1289" s="237"/>
      <c r="K1289" s="250"/>
      <c r="L1289" s="585"/>
      <c r="M1289" s="585"/>
      <c r="N1289" s="250"/>
      <c r="O1289" s="250"/>
      <c r="P1289" s="250"/>
      <c r="Q1289" s="250"/>
      <c r="R1289" s="251"/>
      <c r="S1289" s="596"/>
    </row>
    <row r="1290" spans="1:19" ht="14.4">
      <c r="A1290" s="238">
        <v>1291</v>
      </c>
      <c r="C1290" s="134" t="s">
        <v>441</v>
      </c>
      <c r="D1290" s="134">
        <v>1</v>
      </c>
      <c r="F1290" s="237" t="s">
        <v>4401</v>
      </c>
      <c r="G1290" s="573"/>
      <c r="H1290" s="573"/>
      <c r="I1290" s="248" t="s">
        <v>3593</v>
      </c>
      <c r="J1290" s="237" t="s">
        <v>3618</v>
      </c>
      <c r="K1290" s="250">
        <v>74323.92</v>
      </c>
      <c r="L1290" s="585"/>
      <c r="M1290" s="585"/>
      <c r="N1290" s="250">
        <f>+M1290+L1290</f>
        <v>0</v>
      </c>
      <c r="O1290" s="250">
        <f>IF(K1290&lt;&gt;"",TRUNC(L1290*(1+$S1290),2),"")</f>
        <v>0</v>
      </c>
      <c r="P1290" s="250">
        <f>IF(K1290&lt;&gt;"",TRUNC(M1290*(1+$S1290),2),"")</f>
        <v>0</v>
      </c>
      <c r="Q1290" s="250">
        <f>IF(K1290="","",O1290+P1290)</f>
        <v>0</v>
      </c>
      <c r="R1290" s="251">
        <f>IF(K1290="",0,TRUNC((K1290*$Q1290),2))</f>
        <v>0</v>
      </c>
      <c r="S1290" s="592">
        <f>$K$2</f>
        <v>0</v>
      </c>
    </row>
    <row r="1291" spans="1:19" ht="14.4">
      <c r="A1291" s="238">
        <v>1292</v>
      </c>
      <c r="C1291" s="134" t="s">
        <v>441</v>
      </c>
      <c r="D1291" s="134">
        <v>2</v>
      </c>
      <c r="F1291" s="237" t="s">
        <v>4402</v>
      </c>
      <c r="G1291" s="573"/>
      <c r="H1291" s="573"/>
      <c r="I1291" s="248" t="s">
        <v>3619</v>
      </c>
      <c r="J1291" s="237" t="s">
        <v>20</v>
      </c>
      <c r="K1291" s="250">
        <v>37161.96</v>
      </c>
      <c r="L1291" s="585"/>
      <c r="M1291" s="585"/>
      <c r="N1291" s="250">
        <f>+M1291+L1291</f>
        <v>0</v>
      </c>
      <c r="O1291" s="250">
        <f>IF(K1291&lt;&gt;"",TRUNC(L1291*(1+$S1291),2),"")</f>
        <v>0</v>
      </c>
      <c r="P1291" s="250">
        <f>IF(K1291&lt;&gt;"",TRUNC(M1291*(1+$S1291),2),"")</f>
        <v>0</v>
      </c>
      <c r="Q1291" s="250">
        <f>IF(K1291="","",O1291+P1291)</f>
        <v>0</v>
      </c>
      <c r="R1291" s="251">
        <f>IF(K1291="",0,TRUNC((K1291*$Q1291),2))</f>
        <v>0</v>
      </c>
      <c r="S1291" s="592">
        <f>$K$2</f>
        <v>0</v>
      </c>
    </row>
    <row r="1292" spans="1:19" ht="14.4">
      <c r="A1292" s="238">
        <v>1293</v>
      </c>
      <c r="C1292" s="115" t="s">
        <v>442</v>
      </c>
      <c r="D1292" s="115"/>
      <c r="E1292" s="115"/>
      <c r="F1292" s="237" t="s">
        <v>442</v>
      </c>
      <c r="G1292" s="573"/>
      <c r="H1292" s="573"/>
      <c r="I1292" s="261" t="s">
        <v>1795</v>
      </c>
      <c r="J1292" s="237"/>
      <c r="K1292" s="250"/>
      <c r="L1292" s="585"/>
      <c r="M1292" s="585"/>
      <c r="N1292" s="250"/>
      <c r="O1292" s="250"/>
      <c r="P1292" s="250"/>
      <c r="Q1292" s="250"/>
      <c r="R1292" s="251"/>
      <c r="S1292" s="596"/>
    </row>
    <row r="1293" spans="1:19" ht="27.6">
      <c r="A1293" s="238">
        <v>1294</v>
      </c>
      <c r="C1293" s="134" t="s">
        <v>442</v>
      </c>
      <c r="D1293" s="134">
        <v>1</v>
      </c>
      <c r="F1293" s="237" t="s">
        <v>4421</v>
      </c>
      <c r="G1293" s="573"/>
      <c r="H1293" s="573"/>
      <c r="I1293" s="248" t="s">
        <v>1647</v>
      </c>
      <c r="J1293" s="237" t="s">
        <v>20</v>
      </c>
      <c r="K1293" s="250">
        <v>204.4</v>
      </c>
      <c r="L1293" s="585"/>
      <c r="M1293" s="585"/>
      <c r="N1293" s="250">
        <f t="shared" ref="N1293:N1333" si="424">+M1293+L1293</f>
        <v>0</v>
      </c>
      <c r="O1293" s="250">
        <f t="shared" ref="O1293:O1333" si="425">IF(K1293&lt;&gt;"",TRUNC(L1293*(1+$S1293),2),"")</f>
        <v>0</v>
      </c>
      <c r="P1293" s="250">
        <f t="shared" ref="P1293:P1333" si="426">IF(K1293&lt;&gt;"",TRUNC(M1293*(1+$S1293),2),"")</f>
        <v>0</v>
      </c>
      <c r="Q1293" s="250">
        <f t="shared" ref="Q1293:Q1333" si="427">IF(K1293="","",O1293+P1293)</f>
        <v>0</v>
      </c>
      <c r="R1293" s="251">
        <f t="shared" ref="R1293:R1333" si="428">IF(K1293="",0,TRUNC((K1293*$Q1293),2))</f>
        <v>0</v>
      </c>
      <c r="S1293" s="592">
        <f>$K$2</f>
        <v>0</v>
      </c>
    </row>
    <row r="1294" spans="1:19" ht="14.4">
      <c r="A1294" s="238">
        <v>1295</v>
      </c>
      <c r="C1294" s="134" t="s">
        <v>442</v>
      </c>
      <c r="D1294" s="134">
        <v>2</v>
      </c>
      <c r="F1294" s="237" t="s">
        <v>4422</v>
      </c>
      <c r="G1294" s="573"/>
      <c r="H1294" s="573"/>
      <c r="I1294" s="248" t="s">
        <v>1811</v>
      </c>
      <c r="J1294" s="237" t="s">
        <v>20</v>
      </c>
      <c r="K1294" s="250">
        <v>13382.6</v>
      </c>
      <c r="L1294" s="585"/>
      <c r="M1294" s="585"/>
      <c r="N1294" s="250">
        <f t="shared" si="424"/>
        <v>0</v>
      </c>
      <c r="O1294" s="250">
        <f t="shared" si="425"/>
        <v>0</v>
      </c>
      <c r="P1294" s="250">
        <f t="shared" si="426"/>
        <v>0</v>
      </c>
      <c r="Q1294" s="250">
        <f t="shared" si="427"/>
        <v>0</v>
      </c>
      <c r="R1294" s="251">
        <f t="shared" si="428"/>
        <v>0</v>
      </c>
      <c r="S1294" s="592">
        <f>$K$2</f>
        <v>0</v>
      </c>
    </row>
    <row r="1295" spans="1:19" ht="27.6">
      <c r="A1295" s="238">
        <v>1296</v>
      </c>
      <c r="C1295" s="134" t="s">
        <v>442</v>
      </c>
      <c r="D1295" s="134">
        <v>3</v>
      </c>
      <c r="F1295" s="237" t="s">
        <v>4423</v>
      </c>
      <c r="G1295" s="573"/>
      <c r="H1295" s="573"/>
      <c r="I1295" s="248" t="s">
        <v>1840</v>
      </c>
      <c r="J1295" s="237" t="s">
        <v>20</v>
      </c>
      <c r="K1295" s="250">
        <v>1210</v>
      </c>
      <c r="L1295" s="585"/>
      <c r="M1295" s="585"/>
      <c r="N1295" s="250">
        <f t="shared" si="424"/>
        <v>0</v>
      </c>
      <c r="O1295" s="250">
        <f t="shared" si="425"/>
        <v>0</v>
      </c>
      <c r="P1295" s="250">
        <f t="shared" si="426"/>
        <v>0</v>
      </c>
      <c r="Q1295" s="250">
        <f t="shared" si="427"/>
        <v>0</v>
      </c>
      <c r="R1295" s="251">
        <f t="shared" si="428"/>
        <v>0</v>
      </c>
      <c r="S1295" s="592">
        <f>$K$2</f>
        <v>0</v>
      </c>
    </row>
    <row r="1296" spans="1:19" ht="27.6">
      <c r="A1296" s="238">
        <v>1297</v>
      </c>
      <c r="B1296" s="472"/>
      <c r="C1296" s="472" t="s">
        <v>442</v>
      </c>
      <c r="D1296" s="472">
        <v>4</v>
      </c>
      <c r="E1296" s="472"/>
      <c r="F1296" s="237" t="s">
        <v>4424</v>
      </c>
      <c r="G1296" s="573"/>
      <c r="H1296" s="573"/>
      <c r="I1296" s="248" t="s">
        <v>2497</v>
      </c>
      <c r="J1296" s="237" t="s">
        <v>22</v>
      </c>
      <c r="K1296" s="250">
        <v>4932</v>
      </c>
      <c r="L1296" s="585"/>
      <c r="M1296" s="585"/>
      <c r="N1296" s="604">
        <f t="shared" si="424"/>
        <v>0</v>
      </c>
      <c r="O1296" s="250">
        <f t="shared" si="425"/>
        <v>0</v>
      </c>
      <c r="P1296" s="250">
        <f t="shared" si="426"/>
        <v>0</v>
      </c>
      <c r="Q1296" s="250">
        <f t="shared" si="427"/>
        <v>0</v>
      </c>
      <c r="R1296" s="251">
        <f t="shared" si="428"/>
        <v>0</v>
      </c>
      <c r="S1296" s="595">
        <f>$K$3</f>
        <v>0</v>
      </c>
    </row>
    <row r="1297" spans="1:19" ht="14.4">
      <c r="A1297" s="238">
        <v>1298</v>
      </c>
      <c r="C1297" s="134" t="s">
        <v>442</v>
      </c>
      <c r="D1297" s="134">
        <v>5</v>
      </c>
      <c r="F1297" s="237" t="s">
        <v>4764</v>
      </c>
      <c r="G1297" s="573"/>
      <c r="H1297" s="573"/>
      <c r="I1297" s="248" t="s">
        <v>1842</v>
      </c>
      <c r="J1297" s="237" t="s">
        <v>20</v>
      </c>
      <c r="K1297" s="250">
        <v>605</v>
      </c>
      <c r="L1297" s="585"/>
      <c r="M1297" s="585"/>
      <c r="N1297" s="250">
        <f t="shared" si="424"/>
        <v>0</v>
      </c>
      <c r="O1297" s="250">
        <f t="shared" si="425"/>
        <v>0</v>
      </c>
      <c r="P1297" s="250">
        <f t="shared" si="426"/>
        <v>0</v>
      </c>
      <c r="Q1297" s="250">
        <f t="shared" si="427"/>
        <v>0</v>
      </c>
      <c r="R1297" s="251">
        <f t="shared" si="428"/>
        <v>0</v>
      </c>
      <c r="S1297" s="592">
        <f t="shared" ref="S1297:S1309" si="429">$K$2</f>
        <v>0</v>
      </c>
    </row>
    <row r="1298" spans="1:19" ht="14.4">
      <c r="A1298" s="238">
        <v>1299</v>
      </c>
      <c r="C1298" s="134" t="s">
        <v>442</v>
      </c>
      <c r="D1298" s="134">
        <v>6</v>
      </c>
      <c r="F1298" s="237" t="s">
        <v>4765</v>
      </c>
      <c r="G1298" s="573"/>
      <c r="H1298" s="573"/>
      <c r="I1298" s="248" t="s">
        <v>1812</v>
      </c>
      <c r="J1298" s="237" t="s">
        <v>151</v>
      </c>
      <c r="K1298" s="250">
        <v>5072.83</v>
      </c>
      <c r="L1298" s="585"/>
      <c r="M1298" s="585"/>
      <c r="N1298" s="250">
        <f t="shared" si="424"/>
        <v>0</v>
      </c>
      <c r="O1298" s="250">
        <f t="shared" si="425"/>
        <v>0</v>
      </c>
      <c r="P1298" s="250">
        <f t="shared" si="426"/>
        <v>0</v>
      </c>
      <c r="Q1298" s="250">
        <f t="shared" si="427"/>
        <v>0</v>
      </c>
      <c r="R1298" s="251">
        <f t="shared" si="428"/>
        <v>0</v>
      </c>
      <c r="S1298" s="592">
        <f t="shared" si="429"/>
        <v>0</v>
      </c>
    </row>
    <row r="1299" spans="1:19" ht="14.4">
      <c r="A1299" s="238">
        <v>1300</v>
      </c>
      <c r="C1299" s="134" t="s">
        <v>442</v>
      </c>
      <c r="D1299" s="134">
        <v>7</v>
      </c>
      <c r="F1299" s="237" t="s">
        <v>4766</v>
      </c>
      <c r="G1299" s="573"/>
      <c r="H1299" s="573"/>
      <c r="I1299" s="248" t="s">
        <v>1649</v>
      </c>
      <c r="J1299" s="237" t="s">
        <v>151</v>
      </c>
      <c r="K1299" s="250">
        <v>143881.67000000001</v>
      </c>
      <c r="L1299" s="585"/>
      <c r="M1299" s="585"/>
      <c r="N1299" s="250">
        <f t="shared" si="424"/>
        <v>0</v>
      </c>
      <c r="O1299" s="250">
        <f t="shared" si="425"/>
        <v>0</v>
      </c>
      <c r="P1299" s="250">
        <f t="shared" si="426"/>
        <v>0</v>
      </c>
      <c r="Q1299" s="250">
        <f t="shared" si="427"/>
        <v>0</v>
      </c>
      <c r="R1299" s="251">
        <f t="shared" si="428"/>
        <v>0</v>
      </c>
      <c r="S1299" s="592">
        <f t="shared" si="429"/>
        <v>0</v>
      </c>
    </row>
    <row r="1300" spans="1:19" ht="14.4">
      <c r="A1300" s="238">
        <v>1301</v>
      </c>
      <c r="C1300" s="134" t="s">
        <v>442</v>
      </c>
      <c r="D1300" s="134">
        <v>8</v>
      </c>
      <c r="F1300" s="237" t="s">
        <v>4767</v>
      </c>
      <c r="G1300" s="573"/>
      <c r="H1300" s="573"/>
      <c r="I1300" s="248" t="s">
        <v>1650</v>
      </c>
      <c r="J1300" s="237" t="s">
        <v>151</v>
      </c>
      <c r="K1300" s="250">
        <v>345600.33</v>
      </c>
      <c r="L1300" s="585"/>
      <c r="M1300" s="585"/>
      <c r="N1300" s="250">
        <f t="shared" si="424"/>
        <v>0</v>
      </c>
      <c r="O1300" s="250">
        <f t="shared" si="425"/>
        <v>0</v>
      </c>
      <c r="P1300" s="250">
        <f t="shared" si="426"/>
        <v>0</v>
      </c>
      <c r="Q1300" s="250">
        <f t="shared" si="427"/>
        <v>0</v>
      </c>
      <c r="R1300" s="251">
        <f t="shared" si="428"/>
        <v>0</v>
      </c>
      <c r="S1300" s="592">
        <f t="shared" si="429"/>
        <v>0</v>
      </c>
    </row>
    <row r="1301" spans="1:19" ht="14.4">
      <c r="A1301" s="238">
        <v>1302</v>
      </c>
      <c r="C1301" s="134" t="s">
        <v>442</v>
      </c>
      <c r="D1301" s="134">
        <v>9</v>
      </c>
      <c r="F1301" s="237" t="s">
        <v>4768</v>
      </c>
      <c r="G1301" s="573"/>
      <c r="H1301" s="573"/>
      <c r="I1301" s="248" t="s">
        <v>1652</v>
      </c>
      <c r="J1301" s="237" t="s">
        <v>151</v>
      </c>
      <c r="K1301" s="250">
        <v>255257.17</v>
      </c>
      <c r="L1301" s="585"/>
      <c r="M1301" s="585"/>
      <c r="N1301" s="250">
        <f t="shared" si="424"/>
        <v>0</v>
      </c>
      <c r="O1301" s="250">
        <f t="shared" si="425"/>
        <v>0</v>
      </c>
      <c r="P1301" s="250">
        <f t="shared" si="426"/>
        <v>0</v>
      </c>
      <c r="Q1301" s="250">
        <f t="shared" si="427"/>
        <v>0</v>
      </c>
      <c r="R1301" s="251">
        <f t="shared" si="428"/>
        <v>0</v>
      </c>
      <c r="S1301" s="592">
        <f t="shared" si="429"/>
        <v>0</v>
      </c>
    </row>
    <row r="1302" spans="1:19" ht="14.4">
      <c r="A1302" s="238">
        <v>1303</v>
      </c>
      <c r="C1302" s="134" t="s">
        <v>442</v>
      </c>
      <c r="D1302" s="134">
        <v>10</v>
      </c>
      <c r="F1302" s="237" t="s">
        <v>4769</v>
      </c>
      <c r="G1302" s="573"/>
      <c r="H1302" s="573"/>
      <c r="I1302" s="248" t="s">
        <v>1654</v>
      </c>
      <c r="J1302" s="237" t="s">
        <v>151</v>
      </c>
      <c r="K1302" s="250">
        <v>110381.83</v>
      </c>
      <c r="L1302" s="585"/>
      <c r="M1302" s="585"/>
      <c r="N1302" s="250">
        <f t="shared" si="424"/>
        <v>0</v>
      </c>
      <c r="O1302" s="250">
        <f t="shared" si="425"/>
        <v>0</v>
      </c>
      <c r="P1302" s="250">
        <f t="shared" si="426"/>
        <v>0</v>
      </c>
      <c r="Q1302" s="250">
        <f t="shared" si="427"/>
        <v>0</v>
      </c>
      <c r="R1302" s="251">
        <f t="shared" si="428"/>
        <v>0</v>
      </c>
      <c r="S1302" s="592">
        <f t="shared" si="429"/>
        <v>0</v>
      </c>
    </row>
    <row r="1303" spans="1:19" ht="14.4">
      <c r="A1303" s="238">
        <v>1304</v>
      </c>
      <c r="C1303" s="134" t="s">
        <v>442</v>
      </c>
      <c r="D1303" s="134">
        <v>11</v>
      </c>
      <c r="F1303" s="237" t="s">
        <v>4770</v>
      </c>
      <c r="G1303" s="573"/>
      <c r="H1303" s="573"/>
      <c r="I1303" s="248" t="s">
        <v>1656</v>
      </c>
      <c r="J1303" s="237" t="s">
        <v>151</v>
      </c>
      <c r="K1303" s="250">
        <v>159635.17000000001</v>
      </c>
      <c r="L1303" s="585"/>
      <c r="M1303" s="585"/>
      <c r="N1303" s="250">
        <f t="shared" si="424"/>
        <v>0</v>
      </c>
      <c r="O1303" s="250">
        <f t="shared" si="425"/>
        <v>0</v>
      </c>
      <c r="P1303" s="250">
        <f t="shared" si="426"/>
        <v>0</v>
      </c>
      <c r="Q1303" s="250">
        <f t="shared" si="427"/>
        <v>0</v>
      </c>
      <c r="R1303" s="251">
        <f t="shared" si="428"/>
        <v>0</v>
      </c>
      <c r="S1303" s="592">
        <f t="shared" si="429"/>
        <v>0</v>
      </c>
    </row>
    <row r="1304" spans="1:19" ht="14.4">
      <c r="A1304" s="238">
        <v>1305</v>
      </c>
      <c r="C1304" s="134" t="s">
        <v>442</v>
      </c>
      <c r="D1304" s="134">
        <v>12</v>
      </c>
      <c r="F1304" s="237" t="s">
        <v>4771</v>
      </c>
      <c r="G1304" s="573"/>
      <c r="H1304" s="573"/>
      <c r="I1304" s="248" t="s">
        <v>1658</v>
      </c>
      <c r="J1304" s="237" t="s">
        <v>151</v>
      </c>
      <c r="K1304" s="250">
        <v>118480.67</v>
      </c>
      <c r="L1304" s="585"/>
      <c r="M1304" s="585"/>
      <c r="N1304" s="250">
        <f t="shared" si="424"/>
        <v>0</v>
      </c>
      <c r="O1304" s="250">
        <f t="shared" si="425"/>
        <v>0</v>
      </c>
      <c r="P1304" s="250">
        <f t="shared" si="426"/>
        <v>0</v>
      </c>
      <c r="Q1304" s="250">
        <f t="shared" si="427"/>
        <v>0</v>
      </c>
      <c r="R1304" s="251">
        <f t="shared" si="428"/>
        <v>0</v>
      </c>
      <c r="S1304" s="592">
        <f t="shared" si="429"/>
        <v>0</v>
      </c>
    </row>
    <row r="1305" spans="1:19" ht="14.4">
      <c r="A1305" s="238">
        <v>1306</v>
      </c>
      <c r="C1305" s="134" t="s">
        <v>442</v>
      </c>
      <c r="D1305" s="134">
        <v>13</v>
      </c>
      <c r="F1305" s="237" t="s">
        <v>4772</v>
      </c>
      <c r="G1305" s="573"/>
      <c r="H1305" s="573"/>
      <c r="I1305" s="248" t="s">
        <v>1660</v>
      </c>
      <c r="J1305" s="237" t="s">
        <v>151</v>
      </c>
      <c r="K1305" s="250">
        <v>328773.17</v>
      </c>
      <c r="L1305" s="585"/>
      <c r="M1305" s="585"/>
      <c r="N1305" s="250">
        <f t="shared" si="424"/>
        <v>0</v>
      </c>
      <c r="O1305" s="250">
        <f t="shared" si="425"/>
        <v>0</v>
      </c>
      <c r="P1305" s="250">
        <f t="shared" si="426"/>
        <v>0</v>
      </c>
      <c r="Q1305" s="250">
        <f t="shared" si="427"/>
        <v>0</v>
      </c>
      <c r="R1305" s="251">
        <f t="shared" si="428"/>
        <v>0</v>
      </c>
      <c r="S1305" s="592">
        <f t="shared" si="429"/>
        <v>0</v>
      </c>
    </row>
    <row r="1306" spans="1:19" ht="14.4">
      <c r="A1306" s="238">
        <v>1307</v>
      </c>
      <c r="B1306" s="264"/>
      <c r="C1306" s="134" t="s">
        <v>442</v>
      </c>
      <c r="D1306" s="134">
        <v>14</v>
      </c>
      <c r="F1306" s="237" t="s">
        <v>4773</v>
      </c>
      <c r="G1306" s="573"/>
      <c r="H1306" s="573"/>
      <c r="I1306" s="248" t="s">
        <v>577</v>
      </c>
      <c r="J1306" s="237" t="s">
        <v>21</v>
      </c>
      <c r="K1306" s="250">
        <v>1910.67</v>
      </c>
      <c r="L1306" s="585"/>
      <c r="M1306" s="585"/>
      <c r="N1306" s="250">
        <f t="shared" si="424"/>
        <v>0</v>
      </c>
      <c r="O1306" s="250">
        <f t="shared" si="425"/>
        <v>0</v>
      </c>
      <c r="P1306" s="250">
        <f t="shared" si="426"/>
        <v>0</v>
      </c>
      <c r="Q1306" s="250">
        <f t="shared" si="427"/>
        <v>0</v>
      </c>
      <c r="R1306" s="251">
        <f t="shared" si="428"/>
        <v>0</v>
      </c>
      <c r="S1306" s="592">
        <f t="shared" si="429"/>
        <v>0</v>
      </c>
    </row>
    <row r="1307" spans="1:19" ht="14.4">
      <c r="A1307" s="238">
        <v>1308</v>
      </c>
      <c r="B1307" s="264"/>
      <c r="C1307" s="134" t="s">
        <v>442</v>
      </c>
      <c r="D1307" s="134">
        <v>15</v>
      </c>
      <c r="F1307" s="237" t="s">
        <v>4774</v>
      </c>
      <c r="G1307" s="573"/>
      <c r="H1307" s="573"/>
      <c r="I1307" s="248" t="s">
        <v>578</v>
      </c>
      <c r="J1307" s="237" t="s">
        <v>21</v>
      </c>
      <c r="K1307" s="250">
        <v>222</v>
      </c>
      <c r="L1307" s="585"/>
      <c r="M1307" s="585"/>
      <c r="N1307" s="250">
        <f t="shared" si="424"/>
        <v>0</v>
      </c>
      <c r="O1307" s="250">
        <f t="shared" si="425"/>
        <v>0</v>
      </c>
      <c r="P1307" s="250">
        <f t="shared" si="426"/>
        <v>0</v>
      </c>
      <c r="Q1307" s="250">
        <f t="shared" si="427"/>
        <v>0</v>
      </c>
      <c r="R1307" s="251">
        <f t="shared" si="428"/>
        <v>0</v>
      </c>
      <c r="S1307" s="592">
        <f t="shared" si="429"/>
        <v>0</v>
      </c>
    </row>
    <row r="1308" spans="1:19" ht="14.4">
      <c r="A1308" s="238">
        <v>1309</v>
      </c>
      <c r="B1308" s="264"/>
      <c r="C1308" s="134" t="s">
        <v>442</v>
      </c>
      <c r="D1308" s="134">
        <v>16</v>
      </c>
      <c r="F1308" s="237" t="s">
        <v>4775</v>
      </c>
      <c r="G1308" s="573"/>
      <c r="H1308" s="573"/>
      <c r="I1308" s="248" t="s">
        <v>579</v>
      </c>
      <c r="J1308" s="237" t="s">
        <v>21</v>
      </c>
      <c r="K1308" s="250">
        <v>1009</v>
      </c>
      <c r="L1308" s="585"/>
      <c r="M1308" s="585"/>
      <c r="N1308" s="250">
        <f t="shared" si="424"/>
        <v>0</v>
      </c>
      <c r="O1308" s="250">
        <f t="shared" si="425"/>
        <v>0</v>
      </c>
      <c r="P1308" s="250">
        <f t="shared" si="426"/>
        <v>0</v>
      </c>
      <c r="Q1308" s="250">
        <f t="shared" si="427"/>
        <v>0</v>
      </c>
      <c r="R1308" s="251">
        <f t="shared" si="428"/>
        <v>0</v>
      </c>
      <c r="S1308" s="592">
        <f t="shared" si="429"/>
        <v>0</v>
      </c>
    </row>
    <row r="1309" spans="1:19" ht="14.4">
      <c r="A1309" s="238">
        <v>1310</v>
      </c>
      <c r="B1309" s="264"/>
      <c r="C1309" s="134" t="s">
        <v>442</v>
      </c>
      <c r="D1309" s="134">
        <v>17</v>
      </c>
      <c r="F1309" s="237" t="s">
        <v>4776</v>
      </c>
      <c r="G1309" s="573"/>
      <c r="H1309" s="573"/>
      <c r="I1309" s="248" t="s">
        <v>580</v>
      </c>
      <c r="J1309" s="237" t="s">
        <v>21</v>
      </c>
      <c r="K1309" s="250">
        <v>582</v>
      </c>
      <c r="L1309" s="585"/>
      <c r="M1309" s="585"/>
      <c r="N1309" s="250">
        <f t="shared" si="424"/>
        <v>0</v>
      </c>
      <c r="O1309" s="250">
        <f t="shared" si="425"/>
        <v>0</v>
      </c>
      <c r="P1309" s="250">
        <f t="shared" si="426"/>
        <v>0</v>
      </c>
      <c r="Q1309" s="250">
        <f t="shared" si="427"/>
        <v>0</v>
      </c>
      <c r="R1309" s="251">
        <f t="shared" si="428"/>
        <v>0</v>
      </c>
      <c r="S1309" s="592">
        <f t="shared" si="429"/>
        <v>0</v>
      </c>
    </row>
    <row r="1310" spans="1:19" ht="27.6">
      <c r="A1310" s="238">
        <v>1311</v>
      </c>
      <c r="B1310" s="472"/>
      <c r="C1310" s="472" t="s">
        <v>442</v>
      </c>
      <c r="D1310" s="472">
        <v>18</v>
      </c>
      <c r="E1310" s="472"/>
      <c r="F1310" s="237" t="s">
        <v>4777</v>
      </c>
      <c r="G1310" s="573"/>
      <c r="H1310" s="573"/>
      <c r="I1310" s="248" t="s">
        <v>2495</v>
      </c>
      <c r="J1310" s="237" t="s">
        <v>22</v>
      </c>
      <c r="K1310" s="250">
        <v>49</v>
      </c>
      <c r="L1310" s="585"/>
      <c r="M1310" s="585"/>
      <c r="N1310" s="604">
        <f t="shared" si="424"/>
        <v>0</v>
      </c>
      <c r="O1310" s="250">
        <f t="shared" si="425"/>
        <v>0</v>
      </c>
      <c r="P1310" s="250">
        <f t="shared" si="426"/>
        <v>0</v>
      </c>
      <c r="Q1310" s="250">
        <f t="shared" si="427"/>
        <v>0</v>
      </c>
      <c r="R1310" s="251">
        <f t="shared" si="428"/>
        <v>0</v>
      </c>
      <c r="S1310" s="595">
        <f>$K$3</f>
        <v>0</v>
      </c>
    </row>
    <row r="1311" spans="1:19" ht="27.6">
      <c r="A1311" s="238">
        <v>1312</v>
      </c>
      <c r="B1311" s="264"/>
      <c r="C1311" s="134" t="s">
        <v>442</v>
      </c>
      <c r="D1311" s="134">
        <v>19</v>
      </c>
      <c r="F1311" s="237" t="s">
        <v>4778</v>
      </c>
      <c r="G1311" s="573"/>
      <c r="H1311" s="573"/>
      <c r="I1311" s="248" t="s">
        <v>201</v>
      </c>
      <c r="J1311" s="237" t="s">
        <v>21</v>
      </c>
      <c r="K1311" s="250">
        <v>33762.6</v>
      </c>
      <c r="L1311" s="585"/>
      <c r="M1311" s="585"/>
      <c r="N1311" s="250">
        <f t="shared" si="424"/>
        <v>0</v>
      </c>
      <c r="O1311" s="250">
        <f t="shared" si="425"/>
        <v>0</v>
      </c>
      <c r="P1311" s="250">
        <f t="shared" si="426"/>
        <v>0</v>
      </c>
      <c r="Q1311" s="250">
        <f t="shared" si="427"/>
        <v>0</v>
      </c>
      <c r="R1311" s="251">
        <f t="shared" si="428"/>
        <v>0</v>
      </c>
      <c r="S1311" s="592">
        <f t="shared" ref="S1311:S1317" si="430">$K$2</f>
        <v>0</v>
      </c>
    </row>
    <row r="1312" spans="1:19" ht="14.4">
      <c r="A1312" s="238">
        <v>1313</v>
      </c>
      <c r="B1312" s="264"/>
      <c r="C1312" s="134" t="s">
        <v>442</v>
      </c>
      <c r="D1312" s="134">
        <v>20</v>
      </c>
      <c r="F1312" s="237" t="s">
        <v>4779</v>
      </c>
      <c r="G1312" s="573"/>
      <c r="H1312" s="573"/>
      <c r="I1312" s="248" t="s">
        <v>1813</v>
      </c>
      <c r="J1312" s="237" t="s">
        <v>21</v>
      </c>
      <c r="K1312" s="250">
        <v>1715.67</v>
      </c>
      <c r="L1312" s="585"/>
      <c r="M1312" s="585"/>
      <c r="N1312" s="250">
        <f t="shared" si="424"/>
        <v>0</v>
      </c>
      <c r="O1312" s="250">
        <f t="shared" si="425"/>
        <v>0</v>
      </c>
      <c r="P1312" s="250">
        <f t="shared" si="426"/>
        <v>0</v>
      </c>
      <c r="Q1312" s="250">
        <f t="shared" si="427"/>
        <v>0</v>
      </c>
      <c r="R1312" s="251">
        <f t="shared" si="428"/>
        <v>0</v>
      </c>
      <c r="S1312" s="592">
        <f t="shared" si="430"/>
        <v>0</v>
      </c>
    </row>
    <row r="1313" spans="1:19" ht="41.4">
      <c r="A1313" s="238">
        <v>1314</v>
      </c>
      <c r="C1313" s="134" t="s">
        <v>442</v>
      </c>
      <c r="D1313" s="134">
        <v>21</v>
      </c>
      <c r="F1313" s="237" t="s">
        <v>4780</v>
      </c>
      <c r="G1313" s="573"/>
      <c r="H1313" s="573"/>
      <c r="I1313" s="248" t="s">
        <v>3819</v>
      </c>
      <c r="J1313" s="237" t="s">
        <v>25</v>
      </c>
      <c r="K1313" s="250">
        <v>30125.69</v>
      </c>
      <c r="L1313" s="585"/>
      <c r="M1313" s="585"/>
      <c r="N1313" s="250">
        <f t="shared" si="424"/>
        <v>0</v>
      </c>
      <c r="O1313" s="250">
        <f t="shared" si="425"/>
        <v>0</v>
      </c>
      <c r="P1313" s="250">
        <f t="shared" si="426"/>
        <v>0</v>
      </c>
      <c r="Q1313" s="250">
        <f t="shared" si="427"/>
        <v>0</v>
      </c>
      <c r="R1313" s="251">
        <f t="shared" si="428"/>
        <v>0</v>
      </c>
      <c r="S1313" s="592">
        <f t="shared" si="430"/>
        <v>0</v>
      </c>
    </row>
    <row r="1314" spans="1:19" ht="14.4">
      <c r="A1314" s="238">
        <v>1315</v>
      </c>
      <c r="C1314" s="134" t="s">
        <v>442</v>
      </c>
      <c r="D1314" s="134">
        <v>22</v>
      </c>
      <c r="F1314" s="237" t="s">
        <v>4781</v>
      </c>
      <c r="G1314" s="573"/>
      <c r="H1314" s="573"/>
      <c r="I1314" s="248" t="s">
        <v>1816</v>
      </c>
      <c r="J1314" s="237" t="s">
        <v>151</v>
      </c>
      <c r="K1314" s="250">
        <v>6561</v>
      </c>
      <c r="L1314" s="585"/>
      <c r="M1314" s="585"/>
      <c r="N1314" s="250">
        <f t="shared" si="424"/>
        <v>0</v>
      </c>
      <c r="O1314" s="250">
        <f t="shared" si="425"/>
        <v>0</v>
      </c>
      <c r="P1314" s="250">
        <f t="shared" si="426"/>
        <v>0</v>
      </c>
      <c r="Q1314" s="250">
        <f t="shared" si="427"/>
        <v>0</v>
      </c>
      <c r="R1314" s="251">
        <f t="shared" si="428"/>
        <v>0</v>
      </c>
      <c r="S1314" s="592">
        <f t="shared" si="430"/>
        <v>0</v>
      </c>
    </row>
    <row r="1315" spans="1:19" ht="14.4">
      <c r="A1315" s="238">
        <v>1316</v>
      </c>
      <c r="C1315" s="134" t="s">
        <v>442</v>
      </c>
      <c r="D1315" s="134">
        <v>23</v>
      </c>
      <c r="F1315" s="237" t="s">
        <v>4782</v>
      </c>
      <c r="G1315" s="573"/>
      <c r="H1315" s="573"/>
      <c r="I1315" s="248" t="s">
        <v>1817</v>
      </c>
      <c r="J1315" s="237" t="s">
        <v>151</v>
      </c>
      <c r="K1315" s="250">
        <v>36757.5</v>
      </c>
      <c r="L1315" s="585"/>
      <c r="M1315" s="585"/>
      <c r="N1315" s="250">
        <f t="shared" si="424"/>
        <v>0</v>
      </c>
      <c r="O1315" s="250">
        <f t="shared" si="425"/>
        <v>0</v>
      </c>
      <c r="P1315" s="250">
        <f t="shared" si="426"/>
        <v>0</v>
      </c>
      <c r="Q1315" s="250">
        <f t="shared" si="427"/>
        <v>0</v>
      </c>
      <c r="R1315" s="251">
        <f t="shared" si="428"/>
        <v>0</v>
      </c>
      <c r="S1315" s="592">
        <f t="shared" si="430"/>
        <v>0</v>
      </c>
    </row>
    <row r="1316" spans="1:19" ht="14.4">
      <c r="A1316" s="238">
        <v>1317</v>
      </c>
      <c r="C1316" s="134" t="s">
        <v>442</v>
      </c>
      <c r="D1316" s="134">
        <v>24</v>
      </c>
      <c r="F1316" s="237" t="s">
        <v>4783</v>
      </c>
      <c r="G1316" s="573"/>
      <c r="H1316" s="573"/>
      <c r="I1316" s="248" t="s">
        <v>1818</v>
      </c>
      <c r="J1316" s="237" t="s">
        <v>151</v>
      </c>
      <c r="K1316" s="250">
        <v>180728</v>
      </c>
      <c r="L1316" s="585"/>
      <c r="M1316" s="585"/>
      <c r="N1316" s="250">
        <f t="shared" si="424"/>
        <v>0</v>
      </c>
      <c r="O1316" s="250">
        <f t="shared" si="425"/>
        <v>0</v>
      </c>
      <c r="P1316" s="250">
        <f t="shared" si="426"/>
        <v>0</v>
      </c>
      <c r="Q1316" s="250">
        <f t="shared" si="427"/>
        <v>0</v>
      </c>
      <c r="R1316" s="251">
        <f t="shared" si="428"/>
        <v>0</v>
      </c>
      <c r="S1316" s="592">
        <f t="shared" si="430"/>
        <v>0</v>
      </c>
    </row>
    <row r="1317" spans="1:19" ht="14.4">
      <c r="A1317" s="238">
        <v>1318</v>
      </c>
      <c r="C1317" s="134" t="s">
        <v>442</v>
      </c>
      <c r="D1317" s="134">
        <v>25</v>
      </c>
      <c r="F1317" s="237" t="s">
        <v>4784</v>
      </c>
      <c r="G1317" s="573"/>
      <c r="H1317" s="573"/>
      <c r="I1317" s="248" t="s">
        <v>1819</v>
      </c>
      <c r="J1317" s="237" t="s">
        <v>151</v>
      </c>
      <c r="K1317" s="250">
        <v>8827.5</v>
      </c>
      <c r="L1317" s="585"/>
      <c r="M1317" s="585"/>
      <c r="N1317" s="250">
        <f t="shared" si="424"/>
        <v>0</v>
      </c>
      <c r="O1317" s="250">
        <f t="shared" si="425"/>
        <v>0</v>
      </c>
      <c r="P1317" s="250">
        <f t="shared" si="426"/>
        <v>0</v>
      </c>
      <c r="Q1317" s="250">
        <f t="shared" si="427"/>
        <v>0</v>
      </c>
      <c r="R1317" s="251">
        <f t="shared" si="428"/>
        <v>0</v>
      </c>
      <c r="S1317" s="592">
        <f t="shared" si="430"/>
        <v>0</v>
      </c>
    </row>
    <row r="1318" spans="1:19" ht="27.6">
      <c r="A1318" s="238">
        <v>1319</v>
      </c>
      <c r="B1318" s="472"/>
      <c r="C1318" s="472" t="s">
        <v>442</v>
      </c>
      <c r="D1318" s="472">
        <v>26</v>
      </c>
      <c r="E1318" s="472"/>
      <c r="F1318" s="237" t="s">
        <v>4785</v>
      </c>
      <c r="G1318" s="573"/>
      <c r="H1318" s="573"/>
      <c r="I1318" s="248" t="s">
        <v>2495</v>
      </c>
      <c r="J1318" s="237" t="s">
        <v>22</v>
      </c>
      <c r="K1318" s="250">
        <v>8</v>
      </c>
      <c r="L1318" s="585"/>
      <c r="M1318" s="585"/>
      <c r="N1318" s="604">
        <f t="shared" si="424"/>
        <v>0</v>
      </c>
      <c r="O1318" s="250">
        <f t="shared" si="425"/>
        <v>0</v>
      </c>
      <c r="P1318" s="250">
        <f t="shared" si="426"/>
        <v>0</v>
      </c>
      <c r="Q1318" s="250">
        <f t="shared" si="427"/>
        <v>0</v>
      </c>
      <c r="R1318" s="251">
        <f t="shared" si="428"/>
        <v>0</v>
      </c>
      <c r="S1318" s="595">
        <f>$K$3</f>
        <v>0</v>
      </c>
    </row>
    <row r="1319" spans="1:19" ht="14.4">
      <c r="A1319" s="238">
        <v>1320</v>
      </c>
      <c r="C1319" s="134" t="s">
        <v>442</v>
      </c>
      <c r="D1319" s="134">
        <v>27</v>
      </c>
      <c r="F1319" s="237" t="s">
        <v>4786</v>
      </c>
      <c r="G1319" s="573"/>
      <c r="H1319" s="573"/>
      <c r="I1319" s="248" t="s">
        <v>1820</v>
      </c>
      <c r="J1319" s="237" t="s">
        <v>22</v>
      </c>
      <c r="K1319" s="250">
        <v>72</v>
      </c>
      <c r="L1319" s="585"/>
      <c r="M1319" s="585"/>
      <c r="N1319" s="250">
        <f t="shared" si="424"/>
        <v>0</v>
      </c>
      <c r="O1319" s="250">
        <f t="shared" si="425"/>
        <v>0</v>
      </c>
      <c r="P1319" s="250">
        <f t="shared" si="426"/>
        <v>0</v>
      </c>
      <c r="Q1319" s="250">
        <f t="shared" si="427"/>
        <v>0</v>
      </c>
      <c r="R1319" s="251">
        <f t="shared" si="428"/>
        <v>0</v>
      </c>
      <c r="S1319" s="592">
        <f t="shared" ref="S1319:S1333" si="431">$K$2</f>
        <v>0</v>
      </c>
    </row>
    <row r="1320" spans="1:19" ht="14.4">
      <c r="A1320" s="238">
        <v>1321</v>
      </c>
      <c r="C1320" s="134" t="s">
        <v>442</v>
      </c>
      <c r="D1320" s="134">
        <v>28</v>
      </c>
      <c r="F1320" s="237" t="s">
        <v>4787</v>
      </c>
      <c r="G1320" s="573"/>
      <c r="H1320" s="573"/>
      <c r="I1320" s="248" t="s">
        <v>1821</v>
      </c>
      <c r="J1320" s="237" t="s">
        <v>22</v>
      </c>
      <c r="K1320" s="250">
        <v>276</v>
      </c>
      <c r="L1320" s="585"/>
      <c r="M1320" s="585"/>
      <c r="N1320" s="250">
        <f t="shared" si="424"/>
        <v>0</v>
      </c>
      <c r="O1320" s="250">
        <f t="shared" si="425"/>
        <v>0</v>
      </c>
      <c r="P1320" s="250">
        <f t="shared" si="426"/>
        <v>0</v>
      </c>
      <c r="Q1320" s="250">
        <f t="shared" si="427"/>
        <v>0</v>
      </c>
      <c r="R1320" s="251">
        <f t="shared" si="428"/>
        <v>0</v>
      </c>
      <c r="S1320" s="592">
        <f t="shared" si="431"/>
        <v>0</v>
      </c>
    </row>
    <row r="1321" spans="1:19" ht="14.4">
      <c r="A1321" s="238">
        <v>1322</v>
      </c>
      <c r="C1321" s="134" t="s">
        <v>442</v>
      </c>
      <c r="D1321" s="134">
        <v>29</v>
      </c>
      <c r="F1321" s="237" t="s">
        <v>4788</v>
      </c>
      <c r="G1321" s="573"/>
      <c r="H1321" s="573"/>
      <c r="I1321" s="248" t="s">
        <v>1822</v>
      </c>
      <c r="J1321" s="237" t="s">
        <v>22</v>
      </c>
      <c r="K1321" s="250">
        <v>951</v>
      </c>
      <c r="L1321" s="585"/>
      <c r="M1321" s="585"/>
      <c r="N1321" s="250">
        <f t="shared" si="424"/>
        <v>0</v>
      </c>
      <c r="O1321" s="250">
        <f t="shared" si="425"/>
        <v>0</v>
      </c>
      <c r="P1321" s="250">
        <f t="shared" si="426"/>
        <v>0</v>
      </c>
      <c r="Q1321" s="250">
        <f t="shared" si="427"/>
        <v>0</v>
      </c>
      <c r="R1321" s="251">
        <f t="shared" si="428"/>
        <v>0</v>
      </c>
      <c r="S1321" s="592">
        <f t="shared" si="431"/>
        <v>0</v>
      </c>
    </row>
    <row r="1322" spans="1:19" ht="14.4">
      <c r="A1322" s="238">
        <v>1323</v>
      </c>
      <c r="C1322" s="134" t="s">
        <v>442</v>
      </c>
      <c r="D1322" s="134">
        <v>30</v>
      </c>
      <c r="F1322" s="237" t="s">
        <v>4789</v>
      </c>
      <c r="G1322" s="573"/>
      <c r="H1322" s="573"/>
      <c r="I1322" s="248" t="s">
        <v>1823</v>
      </c>
      <c r="J1322" s="237" t="s">
        <v>22</v>
      </c>
      <c r="K1322" s="250">
        <v>36</v>
      </c>
      <c r="L1322" s="585"/>
      <c r="M1322" s="585"/>
      <c r="N1322" s="250">
        <f t="shared" si="424"/>
        <v>0</v>
      </c>
      <c r="O1322" s="250">
        <f t="shared" si="425"/>
        <v>0</v>
      </c>
      <c r="P1322" s="250">
        <f t="shared" si="426"/>
        <v>0</v>
      </c>
      <c r="Q1322" s="250">
        <f t="shared" si="427"/>
        <v>0</v>
      </c>
      <c r="R1322" s="251">
        <f t="shared" si="428"/>
        <v>0</v>
      </c>
      <c r="S1322" s="592">
        <f t="shared" si="431"/>
        <v>0</v>
      </c>
    </row>
    <row r="1323" spans="1:19" ht="14.4">
      <c r="A1323" s="238">
        <v>1324</v>
      </c>
      <c r="C1323" s="134" t="s">
        <v>442</v>
      </c>
      <c r="D1323" s="134">
        <v>31</v>
      </c>
      <c r="F1323" s="237" t="s">
        <v>4790</v>
      </c>
      <c r="G1323" s="573"/>
      <c r="H1323" s="573"/>
      <c r="I1323" s="248" t="s">
        <v>2876</v>
      </c>
      <c r="J1323" s="237" t="s">
        <v>22</v>
      </c>
      <c r="K1323" s="250">
        <v>165</v>
      </c>
      <c r="L1323" s="585"/>
      <c r="M1323" s="585"/>
      <c r="N1323" s="250">
        <f t="shared" si="424"/>
        <v>0</v>
      </c>
      <c r="O1323" s="250">
        <f t="shared" si="425"/>
        <v>0</v>
      </c>
      <c r="P1323" s="250">
        <f t="shared" si="426"/>
        <v>0</v>
      </c>
      <c r="Q1323" s="250">
        <f t="shared" si="427"/>
        <v>0</v>
      </c>
      <c r="R1323" s="251">
        <f t="shared" si="428"/>
        <v>0</v>
      </c>
      <c r="S1323" s="592">
        <f t="shared" si="431"/>
        <v>0</v>
      </c>
    </row>
    <row r="1324" spans="1:19" ht="14.4">
      <c r="A1324" s="238">
        <v>1325</v>
      </c>
      <c r="C1324" s="134" t="s">
        <v>442</v>
      </c>
      <c r="D1324" s="134">
        <v>32</v>
      </c>
      <c r="F1324" s="237" t="s">
        <v>4791</v>
      </c>
      <c r="G1324" s="573"/>
      <c r="H1324" s="573"/>
      <c r="I1324" s="248" t="s">
        <v>1843</v>
      </c>
      <c r="J1324" s="237" t="s">
        <v>24</v>
      </c>
      <c r="K1324" s="250">
        <v>3351</v>
      </c>
      <c r="L1324" s="585"/>
      <c r="M1324" s="585"/>
      <c r="N1324" s="250">
        <f t="shared" si="424"/>
        <v>0</v>
      </c>
      <c r="O1324" s="250">
        <f t="shared" si="425"/>
        <v>0</v>
      </c>
      <c r="P1324" s="250">
        <f t="shared" si="426"/>
        <v>0</v>
      </c>
      <c r="Q1324" s="250">
        <f t="shared" si="427"/>
        <v>0</v>
      </c>
      <c r="R1324" s="251">
        <f t="shared" si="428"/>
        <v>0</v>
      </c>
      <c r="S1324" s="592">
        <f t="shared" si="431"/>
        <v>0</v>
      </c>
    </row>
    <row r="1325" spans="1:19" ht="14.4">
      <c r="A1325" s="238">
        <v>1326</v>
      </c>
      <c r="C1325" s="134" t="s">
        <v>442</v>
      </c>
      <c r="D1325" s="134">
        <v>33</v>
      </c>
      <c r="F1325" s="237" t="s">
        <v>4792</v>
      </c>
      <c r="G1325" s="573"/>
      <c r="H1325" s="573"/>
      <c r="I1325" s="248" t="s">
        <v>1844</v>
      </c>
      <c r="J1325" s="237" t="s">
        <v>24</v>
      </c>
      <c r="K1325" s="250">
        <v>4881</v>
      </c>
      <c r="L1325" s="585"/>
      <c r="M1325" s="585"/>
      <c r="N1325" s="250">
        <f t="shared" si="424"/>
        <v>0</v>
      </c>
      <c r="O1325" s="250">
        <f t="shared" si="425"/>
        <v>0</v>
      </c>
      <c r="P1325" s="250">
        <f t="shared" si="426"/>
        <v>0</v>
      </c>
      <c r="Q1325" s="250">
        <f t="shared" si="427"/>
        <v>0</v>
      </c>
      <c r="R1325" s="251">
        <f t="shared" si="428"/>
        <v>0</v>
      </c>
      <c r="S1325" s="592">
        <f t="shared" si="431"/>
        <v>0</v>
      </c>
    </row>
    <row r="1326" spans="1:19" ht="14.4">
      <c r="A1326" s="238">
        <v>1327</v>
      </c>
      <c r="C1326" s="134" t="s">
        <v>442</v>
      </c>
      <c r="D1326" s="134">
        <v>34</v>
      </c>
      <c r="F1326" s="237" t="s">
        <v>4793</v>
      </c>
      <c r="G1326" s="573"/>
      <c r="H1326" s="573"/>
      <c r="I1326" s="248" t="s">
        <v>1845</v>
      </c>
      <c r="J1326" s="237" t="s">
        <v>24</v>
      </c>
      <c r="K1326" s="250">
        <v>16036.5</v>
      </c>
      <c r="L1326" s="585"/>
      <c r="M1326" s="585"/>
      <c r="N1326" s="250">
        <f t="shared" si="424"/>
        <v>0</v>
      </c>
      <c r="O1326" s="250">
        <f t="shared" si="425"/>
        <v>0</v>
      </c>
      <c r="P1326" s="250">
        <f t="shared" si="426"/>
        <v>0</v>
      </c>
      <c r="Q1326" s="250">
        <f t="shared" si="427"/>
        <v>0</v>
      </c>
      <c r="R1326" s="251">
        <f t="shared" si="428"/>
        <v>0</v>
      </c>
      <c r="S1326" s="592">
        <f t="shared" si="431"/>
        <v>0</v>
      </c>
    </row>
    <row r="1327" spans="1:19" ht="14.4">
      <c r="A1327" s="238">
        <v>1328</v>
      </c>
      <c r="C1327" s="134" t="s">
        <v>442</v>
      </c>
      <c r="D1327" s="134">
        <v>35</v>
      </c>
      <c r="F1327" s="237" t="s">
        <v>4794</v>
      </c>
      <c r="G1327" s="573"/>
      <c r="H1327" s="573"/>
      <c r="I1327" s="248" t="s">
        <v>1846</v>
      </c>
      <c r="J1327" s="237" t="s">
        <v>24</v>
      </c>
      <c r="K1327" s="250">
        <v>720</v>
      </c>
      <c r="L1327" s="585"/>
      <c r="M1327" s="585"/>
      <c r="N1327" s="250">
        <f t="shared" si="424"/>
        <v>0</v>
      </c>
      <c r="O1327" s="250">
        <f t="shared" si="425"/>
        <v>0</v>
      </c>
      <c r="P1327" s="250">
        <f t="shared" si="426"/>
        <v>0</v>
      </c>
      <c r="Q1327" s="250">
        <f t="shared" si="427"/>
        <v>0</v>
      </c>
      <c r="R1327" s="251">
        <f t="shared" si="428"/>
        <v>0</v>
      </c>
      <c r="S1327" s="592">
        <f t="shared" si="431"/>
        <v>0</v>
      </c>
    </row>
    <row r="1328" spans="1:19" ht="14.4">
      <c r="A1328" s="238">
        <v>1329</v>
      </c>
      <c r="B1328" s="264"/>
      <c r="C1328" s="134" t="s">
        <v>442</v>
      </c>
      <c r="D1328" s="134">
        <v>36</v>
      </c>
      <c r="F1328" s="237" t="s">
        <v>4795</v>
      </c>
      <c r="G1328" s="573"/>
      <c r="H1328" s="573"/>
      <c r="I1328" s="248" t="s">
        <v>593</v>
      </c>
      <c r="J1328" s="237" t="s">
        <v>25</v>
      </c>
      <c r="K1328" s="250">
        <v>12100</v>
      </c>
      <c r="L1328" s="585"/>
      <c r="M1328" s="585"/>
      <c r="N1328" s="250">
        <f t="shared" si="424"/>
        <v>0</v>
      </c>
      <c r="O1328" s="250">
        <f t="shared" si="425"/>
        <v>0</v>
      </c>
      <c r="P1328" s="250">
        <f t="shared" si="426"/>
        <v>0</v>
      </c>
      <c r="Q1328" s="250">
        <f t="shared" si="427"/>
        <v>0</v>
      </c>
      <c r="R1328" s="251">
        <f t="shared" si="428"/>
        <v>0</v>
      </c>
      <c r="S1328" s="592">
        <f t="shared" si="431"/>
        <v>0</v>
      </c>
    </row>
    <row r="1329" spans="1:19" ht="27.6">
      <c r="A1329" s="238">
        <v>1330</v>
      </c>
      <c r="B1329" s="134" t="s">
        <v>193</v>
      </c>
      <c r="C1329" s="134" t="s">
        <v>442</v>
      </c>
      <c r="D1329" s="134">
        <v>37</v>
      </c>
      <c r="F1329" s="237" t="s">
        <v>4796</v>
      </c>
      <c r="G1329" s="573"/>
      <c r="H1329" s="573"/>
      <c r="I1329" s="248" t="s">
        <v>3073</v>
      </c>
      <c r="J1329" s="237" t="s">
        <v>20</v>
      </c>
      <c r="K1329" s="250">
        <v>1815</v>
      </c>
      <c r="L1329" s="585"/>
      <c r="M1329" s="585"/>
      <c r="N1329" s="250">
        <f t="shared" si="424"/>
        <v>0</v>
      </c>
      <c r="O1329" s="250">
        <f t="shared" si="425"/>
        <v>0</v>
      </c>
      <c r="P1329" s="250">
        <f t="shared" si="426"/>
        <v>0</v>
      </c>
      <c r="Q1329" s="250">
        <f t="shared" si="427"/>
        <v>0</v>
      </c>
      <c r="R1329" s="251">
        <f t="shared" si="428"/>
        <v>0</v>
      </c>
      <c r="S1329" s="592">
        <f t="shared" si="431"/>
        <v>0</v>
      </c>
    </row>
    <row r="1330" spans="1:19" ht="27.6">
      <c r="A1330" s="238">
        <v>1331</v>
      </c>
      <c r="C1330" s="134" t="s">
        <v>442</v>
      </c>
      <c r="D1330" s="134">
        <v>38</v>
      </c>
      <c r="F1330" s="237" t="s">
        <v>4797</v>
      </c>
      <c r="G1330" s="573"/>
      <c r="H1330" s="573"/>
      <c r="I1330" s="248" t="s">
        <v>1853</v>
      </c>
      <c r="J1330" s="237" t="s">
        <v>20</v>
      </c>
      <c r="K1330" s="250">
        <v>2420</v>
      </c>
      <c r="L1330" s="585"/>
      <c r="M1330" s="585"/>
      <c r="N1330" s="250">
        <f t="shared" si="424"/>
        <v>0</v>
      </c>
      <c r="O1330" s="250">
        <f t="shared" si="425"/>
        <v>0</v>
      </c>
      <c r="P1330" s="250">
        <f t="shared" si="426"/>
        <v>0</v>
      </c>
      <c r="Q1330" s="250">
        <f t="shared" si="427"/>
        <v>0</v>
      </c>
      <c r="R1330" s="251">
        <f t="shared" si="428"/>
        <v>0</v>
      </c>
      <c r="S1330" s="592">
        <f t="shared" si="431"/>
        <v>0</v>
      </c>
    </row>
    <row r="1331" spans="1:19" ht="14.4">
      <c r="A1331" s="238">
        <v>1332</v>
      </c>
      <c r="C1331" s="134" t="s">
        <v>442</v>
      </c>
      <c r="D1331" s="134">
        <v>39</v>
      </c>
      <c r="F1331" s="237" t="s">
        <v>4798</v>
      </c>
      <c r="G1331" s="573"/>
      <c r="H1331" s="573"/>
      <c r="I1331" s="248" t="s">
        <v>1848</v>
      </c>
      <c r="J1331" s="237" t="s">
        <v>24</v>
      </c>
      <c r="K1331" s="250">
        <v>17515</v>
      </c>
      <c r="L1331" s="585"/>
      <c r="M1331" s="585"/>
      <c r="N1331" s="250">
        <f t="shared" si="424"/>
        <v>0</v>
      </c>
      <c r="O1331" s="250">
        <f t="shared" si="425"/>
        <v>0</v>
      </c>
      <c r="P1331" s="250">
        <f t="shared" si="426"/>
        <v>0</v>
      </c>
      <c r="Q1331" s="250">
        <f t="shared" si="427"/>
        <v>0</v>
      </c>
      <c r="R1331" s="251">
        <f t="shared" si="428"/>
        <v>0</v>
      </c>
      <c r="S1331" s="592">
        <f t="shared" si="431"/>
        <v>0</v>
      </c>
    </row>
    <row r="1332" spans="1:19" ht="14.4">
      <c r="A1332" s="238">
        <v>1333</v>
      </c>
      <c r="C1332" s="134" t="s">
        <v>442</v>
      </c>
      <c r="D1332" s="134">
        <v>40</v>
      </c>
      <c r="F1332" s="237" t="s">
        <v>4799</v>
      </c>
      <c r="G1332" s="573"/>
      <c r="H1332" s="573"/>
      <c r="I1332" s="248" t="s">
        <v>1824</v>
      </c>
      <c r="J1332" s="237" t="s">
        <v>24</v>
      </c>
      <c r="K1332" s="250">
        <v>17515</v>
      </c>
      <c r="L1332" s="585"/>
      <c r="M1332" s="585"/>
      <c r="N1332" s="250">
        <f t="shared" si="424"/>
        <v>0</v>
      </c>
      <c r="O1332" s="250">
        <f t="shared" si="425"/>
        <v>0</v>
      </c>
      <c r="P1332" s="250">
        <f t="shared" si="426"/>
        <v>0</v>
      </c>
      <c r="Q1332" s="250">
        <f t="shared" si="427"/>
        <v>0</v>
      </c>
      <c r="R1332" s="251">
        <f t="shared" si="428"/>
        <v>0</v>
      </c>
      <c r="S1332" s="592">
        <f t="shared" si="431"/>
        <v>0</v>
      </c>
    </row>
    <row r="1333" spans="1:19" ht="14.4">
      <c r="A1333" s="238">
        <v>1334</v>
      </c>
      <c r="C1333" s="134" t="s">
        <v>442</v>
      </c>
      <c r="D1333" s="134">
        <v>41</v>
      </c>
      <c r="F1333" s="237" t="s">
        <v>4800</v>
      </c>
      <c r="G1333" s="573"/>
      <c r="H1333" s="573"/>
      <c r="I1333" s="248" t="s">
        <v>1851</v>
      </c>
      <c r="J1333" s="237" t="s">
        <v>24</v>
      </c>
      <c r="K1333" s="250">
        <v>17515</v>
      </c>
      <c r="L1333" s="585"/>
      <c r="M1333" s="585"/>
      <c r="N1333" s="250">
        <f t="shared" si="424"/>
        <v>0</v>
      </c>
      <c r="O1333" s="250">
        <f t="shared" si="425"/>
        <v>0</v>
      </c>
      <c r="P1333" s="250">
        <f t="shared" si="426"/>
        <v>0</v>
      </c>
      <c r="Q1333" s="250">
        <f t="shared" si="427"/>
        <v>0</v>
      </c>
      <c r="R1333" s="251">
        <f t="shared" si="428"/>
        <v>0</v>
      </c>
      <c r="S1333" s="592">
        <f t="shared" si="431"/>
        <v>0</v>
      </c>
    </row>
    <row r="1334" spans="1:19" ht="14.4">
      <c r="A1334" s="238">
        <v>1335</v>
      </c>
      <c r="B1334" s="115"/>
      <c r="C1334" s="115" t="s">
        <v>3562</v>
      </c>
      <c r="D1334" s="115"/>
      <c r="E1334" s="115"/>
      <c r="F1334" s="237" t="s">
        <v>3562</v>
      </c>
      <c r="G1334" s="573"/>
      <c r="H1334" s="573"/>
      <c r="I1334" s="261" t="s">
        <v>2921</v>
      </c>
      <c r="J1334" s="237"/>
      <c r="K1334" s="271"/>
      <c r="L1334" s="585"/>
      <c r="M1334" s="585"/>
      <c r="N1334" s="250"/>
      <c r="O1334" s="250"/>
      <c r="P1334" s="250"/>
      <c r="Q1334" s="250"/>
      <c r="R1334" s="251"/>
      <c r="S1334" s="596"/>
    </row>
    <row r="1335" spans="1:19" ht="14.4">
      <c r="A1335" s="238">
        <v>1336</v>
      </c>
      <c r="C1335" s="134" t="s">
        <v>3562</v>
      </c>
      <c r="D1335" s="134">
        <v>1</v>
      </c>
      <c r="F1335" s="237" t="s">
        <v>4801</v>
      </c>
      <c r="G1335" s="573"/>
      <c r="H1335" s="573"/>
      <c r="I1335" s="248" t="s">
        <v>220</v>
      </c>
      <c r="J1335" s="237" t="s">
        <v>25</v>
      </c>
      <c r="K1335" s="250">
        <v>12387.32</v>
      </c>
      <c r="L1335" s="585"/>
      <c r="M1335" s="585"/>
      <c r="N1335" s="250">
        <f>+M1335+L1335</f>
        <v>0</v>
      </c>
      <c r="O1335" s="250">
        <f>IF(K1335&lt;&gt;"",TRUNC(L1335*(1+$S1335),2),"")</f>
        <v>0</v>
      </c>
      <c r="P1335" s="250">
        <f>IF(K1335&lt;&gt;"",TRUNC(M1335*(1+$S1335),2),"")</f>
        <v>0</v>
      </c>
      <c r="Q1335" s="250">
        <f>IF(K1335="","",O1335+P1335)</f>
        <v>0</v>
      </c>
      <c r="R1335" s="251">
        <f>IF(K1335="",0,TRUNC((K1335*$Q1335),2))</f>
        <v>0</v>
      </c>
      <c r="S1335" s="592">
        <f>$K$2</f>
        <v>0</v>
      </c>
    </row>
    <row r="1336" spans="1:19" ht="14.4">
      <c r="A1336" s="238">
        <v>1337</v>
      </c>
      <c r="C1336" s="134" t="s">
        <v>3562</v>
      </c>
      <c r="D1336" s="134">
        <v>2</v>
      </c>
      <c r="F1336" s="237" t="s">
        <v>4802</v>
      </c>
      <c r="G1336" s="573"/>
      <c r="H1336" s="573"/>
      <c r="I1336" s="248" t="s">
        <v>2927</v>
      </c>
      <c r="J1336" s="237" t="s">
        <v>24</v>
      </c>
      <c r="K1336" s="250">
        <v>619.36599999999999</v>
      </c>
      <c r="L1336" s="585"/>
      <c r="M1336" s="585"/>
      <c r="N1336" s="250">
        <f>+M1336+L1336</f>
        <v>0</v>
      </c>
      <c r="O1336" s="250">
        <f>IF(K1336&lt;&gt;"",TRUNC(L1336*(1+$S1336),2),"")</f>
        <v>0</v>
      </c>
      <c r="P1336" s="250">
        <f>IF(K1336&lt;&gt;"",TRUNC(M1336*(1+$S1336),2),"")</f>
        <v>0</v>
      </c>
      <c r="Q1336" s="250">
        <f>IF(K1336="","",O1336+P1336)</f>
        <v>0</v>
      </c>
      <c r="R1336" s="251">
        <f>IF(K1336="",0,TRUNC((K1336*$Q1336),2))</f>
        <v>0</v>
      </c>
      <c r="S1336" s="592">
        <f>$K$2</f>
        <v>0</v>
      </c>
    </row>
    <row r="1337" spans="1:19" ht="27.6">
      <c r="A1337" s="238">
        <v>1338</v>
      </c>
      <c r="C1337" s="134" t="s">
        <v>3562</v>
      </c>
      <c r="D1337" s="134">
        <v>3</v>
      </c>
      <c r="F1337" s="237" t="s">
        <v>4803</v>
      </c>
      <c r="G1337" s="573"/>
      <c r="H1337" s="573"/>
      <c r="I1337" s="248" t="s">
        <v>2929</v>
      </c>
      <c r="J1337" s="237" t="s">
        <v>24</v>
      </c>
      <c r="K1337" s="250">
        <v>177</v>
      </c>
      <c r="L1337" s="585"/>
      <c r="M1337" s="585"/>
      <c r="N1337" s="250">
        <f>+M1337+L1337</f>
        <v>0</v>
      </c>
      <c r="O1337" s="250">
        <f>IF(K1337&lt;&gt;"",TRUNC(L1337*(1+$S1337),2),"")</f>
        <v>0</v>
      </c>
      <c r="P1337" s="250">
        <f>IF(K1337&lt;&gt;"",TRUNC(M1337*(1+$S1337),2),"")</f>
        <v>0</v>
      </c>
      <c r="Q1337" s="250">
        <f>IF(K1337="","",O1337+P1337)</f>
        <v>0</v>
      </c>
      <c r="R1337" s="251">
        <f>IF(K1337="",0,TRUNC((K1337*$Q1337),2))</f>
        <v>0</v>
      </c>
      <c r="S1337" s="592">
        <f>$K$2</f>
        <v>0</v>
      </c>
    </row>
    <row r="1338" spans="1:19" ht="14.4">
      <c r="A1338" s="238">
        <v>1339</v>
      </c>
      <c r="C1338" s="134" t="s">
        <v>3562</v>
      </c>
      <c r="D1338" s="134">
        <v>4</v>
      </c>
      <c r="F1338" s="237" t="s">
        <v>4804</v>
      </c>
      <c r="G1338" s="573"/>
      <c r="H1338" s="573"/>
      <c r="I1338" s="248" t="s">
        <v>2931</v>
      </c>
      <c r="J1338" s="237" t="s">
        <v>20</v>
      </c>
      <c r="K1338" s="250">
        <v>8.8651800000000005</v>
      </c>
      <c r="L1338" s="585"/>
      <c r="M1338" s="585"/>
      <c r="N1338" s="250">
        <f>+M1338+L1338</f>
        <v>0</v>
      </c>
      <c r="O1338" s="250">
        <f>IF(K1338&lt;&gt;"",TRUNC(L1338*(1+$S1338),2),"")</f>
        <v>0</v>
      </c>
      <c r="P1338" s="250">
        <f>IF(K1338&lt;&gt;"",TRUNC(M1338*(1+$S1338),2),"")</f>
        <v>0</v>
      </c>
      <c r="Q1338" s="250">
        <f>IF(K1338="","",O1338+P1338)</f>
        <v>0</v>
      </c>
      <c r="R1338" s="251">
        <f>IF(K1338="",0,TRUNC((K1338*$Q1338),2))</f>
        <v>0</v>
      </c>
      <c r="S1338" s="592">
        <f>$K$2</f>
        <v>0</v>
      </c>
    </row>
    <row r="1339" spans="1:19" ht="14.4">
      <c r="A1339" s="238">
        <v>1340</v>
      </c>
      <c r="B1339" s="265">
        <v>25</v>
      </c>
      <c r="C1339" s="115">
        <v>4</v>
      </c>
      <c r="D1339" s="115"/>
      <c r="E1339" s="115"/>
      <c r="F1339" s="243">
        <v>4</v>
      </c>
      <c r="G1339" s="574"/>
      <c r="H1339" s="573"/>
      <c r="I1339" s="245" t="s">
        <v>230</v>
      </c>
      <c r="J1339" s="246"/>
      <c r="K1339" s="268" t="s">
        <v>1796</v>
      </c>
      <c r="L1339" s="586"/>
      <c r="M1339" s="586"/>
      <c r="N1339" s="246"/>
      <c r="O1339" s="246"/>
      <c r="P1339" s="246"/>
      <c r="Q1339" s="246"/>
      <c r="R1339" s="247">
        <f>SUM(R1340:R1359)</f>
        <v>0</v>
      </c>
      <c r="S1339" s="593"/>
    </row>
    <row r="1340" spans="1:19" ht="14.4">
      <c r="A1340" s="238">
        <v>1341</v>
      </c>
      <c r="B1340" s="265"/>
      <c r="C1340" s="115" t="s">
        <v>443</v>
      </c>
      <c r="D1340" s="115"/>
      <c r="E1340" s="115"/>
      <c r="F1340" s="252" t="s">
        <v>443</v>
      </c>
      <c r="G1340" s="574"/>
      <c r="H1340" s="573"/>
      <c r="I1340" s="253" t="s">
        <v>509</v>
      </c>
      <c r="J1340" s="254"/>
      <c r="K1340" s="267" t="s">
        <v>1796</v>
      </c>
      <c r="L1340" s="587"/>
      <c r="M1340" s="587"/>
      <c r="N1340" s="255"/>
      <c r="O1340" s="255"/>
      <c r="P1340" s="255"/>
      <c r="Q1340" s="255"/>
      <c r="R1340" s="255"/>
      <c r="S1340" s="594"/>
    </row>
    <row r="1341" spans="1:19" ht="41.4">
      <c r="A1341" s="238">
        <v>1342</v>
      </c>
      <c r="B1341" s="264"/>
      <c r="C1341" s="134" t="s">
        <v>443</v>
      </c>
      <c r="D1341" s="134">
        <v>1</v>
      </c>
      <c r="F1341" s="237" t="s">
        <v>4425</v>
      </c>
      <c r="G1341" s="573"/>
      <c r="H1341" s="573"/>
      <c r="I1341" s="248" t="s">
        <v>600</v>
      </c>
      <c r="J1341" s="237" t="s">
        <v>25</v>
      </c>
      <c r="K1341" s="256">
        <v>26210.87</v>
      </c>
      <c r="L1341" s="585"/>
      <c r="M1341" s="585"/>
      <c r="N1341" s="250">
        <f>+M1341+L1341</f>
        <v>0</v>
      </c>
      <c r="O1341" s="250">
        <f>IF(K1341&lt;&gt;"",TRUNC(L1341*(1+$S1341),2),"")</f>
        <v>0</v>
      </c>
      <c r="P1341" s="250">
        <f>IF(K1341&lt;&gt;"",TRUNC(M1341*(1+$S1341),2),"")</f>
        <v>0</v>
      </c>
      <c r="Q1341" s="250">
        <f>IF(K1341="","",O1341+P1341)</f>
        <v>0</v>
      </c>
      <c r="R1341" s="251">
        <f>IF(K1341="",0,TRUNC((K1341*$Q1341),2))</f>
        <v>0</v>
      </c>
      <c r="S1341" s="592">
        <f>$K$2</f>
        <v>0</v>
      </c>
    </row>
    <row r="1342" spans="1:19" ht="41.4">
      <c r="A1342" s="238">
        <v>1343</v>
      </c>
      <c r="B1342" s="264"/>
      <c r="C1342" s="134" t="s">
        <v>443</v>
      </c>
      <c r="D1342" s="134">
        <v>2</v>
      </c>
      <c r="F1342" s="237" t="s">
        <v>4805</v>
      </c>
      <c r="G1342" s="573"/>
      <c r="H1342" s="573"/>
      <c r="I1342" s="248" t="s">
        <v>601</v>
      </c>
      <c r="J1342" s="237" t="s">
        <v>25</v>
      </c>
      <c r="K1342" s="256">
        <v>954.89000000000021</v>
      </c>
      <c r="L1342" s="585"/>
      <c r="M1342" s="585"/>
      <c r="N1342" s="250">
        <f>+M1342+L1342</f>
        <v>0</v>
      </c>
      <c r="O1342" s="250">
        <f>IF(K1342&lt;&gt;"",TRUNC(L1342*(1+$S1342),2),"")</f>
        <v>0</v>
      </c>
      <c r="P1342" s="250">
        <f>IF(K1342&lt;&gt;"",TRUNC(M1342*(1+$S1342),2),"")</f>
        <v>0</v>
      </c>
      <c r="Q1342" s="250">
        <f>IF(K1342="","",O1342+P1342)</f>
        <v>0</v>
      </c>
      <c r="R1342" s="251">
        <f>IF(K1342="",0,TRUNC((K1342*$Q1342),2))</f>
        <v>0</v>
      </c>
      <c r="S1342" s="592">
        <f>$K$2</f>
        <v>0</v>
      </c>
    </row>
    <row r="1343" spans="1:19" ht="41.4">
      <c r="A1343" s="238">
        <v>1344</v>
      </c>
      <c r="B1343" s="264"/>
      <c r="C1343" s="134" t="s">
        <v>443</v>
      </c>
      <c r="D1343" s="134">
        <v>3</v>
      </c>
      <c r="F1343" s="237" t="s">
        <v>4806</v>
      </c>
      <c r="G1343" s="573"/>
      <c r="H1343" s="573"/>
      <c r="I1343" s="248" t="s">
        <v>599</v>
      </c>
      <c r="J1343" s="237" t="s">
        <v>25</v>
      </c>
      <c r="K1343" s="256">
        <v>25.46</v>
      </c>
      <c r="L1343" s="585"/>
      <c r="M1343" s="585"/>
      <c r="N1343" s="250">
        <f>+M1343+L1343</f>
        <v>0</v>
      </c>
      <c r="O1343" s="250">
        <f>IF(K1343&lt;&gt;"",TRUNC(L1343*(1+$S1343),2),"")</f>
        <v>0</v>
      </c>
      <c r="P1343" s="250">
        <f>IF(K1343&lt;&gt;"",TRUNC(M1343*(1+$S1343),2),"")</f>
        <v>0</v>
      </c>
      <c r="Q1343" s="250">
        <f>IF(K1343="","",O1343+P1343)</f>
        <v>0</v>
      </c>
      <c r="R1343" s="251">
        <f>IF(K1343="",0,TRUNC((K1343*$Q1343),2))</f>
        <v>0</v>
      </c>
      <c r="S1343" s="592">
        <f>$K$2</f>
        <v>0</v>
      </c>
    </row>
    <row r="1344" spans="1:19" ht="14.4">
      <c r="A1344" s="238">
        <v>1345</v>
      </c>
      <c r="B1344" s="265"/>
      <c r="C1344" s="115" t="s">
        <v>444</v>
      </c>
      <c r="D1344" s="115"/>
      <c r="E1344" s="115"/>
      <c r="F1344" s="252" t="s">
        <v>444</v>
      </c>
      <c r="G1344" s="574"/>
      <c r="H1344" s="573"/>
      <c r="I1344" s="253" t="s">
        <v>1417</v>
      </c>
      <c r="J1344" s="254"/>
      <c r="K1344" s="267" t="s">
        <v>1796</v>
      </c>
      <c r="L1344" s="587"/>
      <c r="M1344" s="587"/>
      <c r="N1344" s="255"/>
      <c r="O1344" s="255"/>
      <c r="P1344" s="255"/>
      <c r="Q1344" s="255"/>
      <c r="R1344" s="255"/>
      <c r="S1344" s="594"/>
    </row>
    <row r="1345" spans="1:19" ht="27.6">
      <c r="A1345" s="238">
        <v>1346</v>
      </c>
      <c r="B1345" s="264"/>
      <c r="C1345" s="134" t="s">
        <v>444</v>
      </c>
      <c r="D1345" s="134">
        <v>1</v>
      </c>
      <c r="F1345" s="237" t="s">
        <v>4426</v>
      </c>
      <c r="G1345" s="573"/>
      <c r="H1345" s="573"/>
      <c r="I1345" s="248" t="s">
        <v>277</v>
      </c>
      <c r="J1345" s="237" t="s">
        <v>25</v>
      </c>
      <c r="K1345" s="256">
        <v>217.16</v>
      </c>
      <c r="L1345" s="585"/>
      <c r="M1345" s="585"/>
      <c r="N1345" s="250">
        <f>+M1345+L1345</f>
        <v>0</v>
      </c>
      <c r="O1345" s="250">
        <f>IF(K1345&lt;&gt;"",TRUNC(L1345*(1+$S1345),2),"")</f>
        <v>0</v>
      </c>
      <c r="P1345" s="250">
        <f>IF(K1345&lt;&gt;"",TRUNC(M1345*(1+$S1345),2),"")</f>
        <v>0</v>
      </c>
      <c r="Q1345" s="250">
        <f>IF(K1345="","",O1345+P1345)</f>
        <v>0</v>
      </c>
      <c r="R1345" s="251">
        <f>IF(K1345="",0,TRUNC((K1345*$Q1345),2))</f>
        <v>0</v>
      </c>
      <c r="S1345" s="592">
        <f>$K$2</f>
        <v>0</v>
      </c>
    </row>
    <row r="1346" spans="1:19" ht="27.6">
      <c r="A1346" s="238">
        <v>1347</v>
      </c>
      <c r="B1346" s="264"/>
      <c r="C1346" s="134" t="s">
        <v>444</v>
      </c>
      <c r="D1346" s="134">
        <v>2</v>
      </c>
      <c r="F1346" s="237" t="s">
        <v>4807</v>
      </c>
      <c r="G1346" s="573"/>
      <c r="H1346" s="573"/>
      <c r="I1346" s="248" t="s">
        <v>276</v>
      </c>
      <c r="J1346" s="237" t="s">
        <v>25</v>
      </c>
      <c r="K1346" s="256">
        <v>975.2</v>
      </c>
      <c r="L1346" s="585"/>
      <c r="M1346" s="585"/>
      <c r="N1346" s="250">
        <f>+M1346+L1346</f>
        <v>0</v>
      </c>
      <c r="O1346" s="250">
        <f>IF(K1346&lt;&gt;"",TRUNC(L1346*(1+$S1346),2),"")</f>
        <v>0</v>
      </c>
      <c r="P1346" s="250">
        <f>IF(K1346&lt;&gt;"",TRUNC(M1346*(1+$S1346),2),"")</f>
        <v>0</v>
      </c>
      <c r="Q1346" s="250">
        <f>IF(K1346="","",O1346+P1346)</f>
        <v>0</v>
      </c>
      <c r="R1346" s="251">
        <f>IF(K1346="",0,TRUNC((K1346*$Q1346),2))</f>
        <v>0</v>
      </c>
      <c r="S1346" s="592">
        <f>$K$2</f>
        <v>0</v>
      </c>
    </row>
    <row r="1347" spans="1:19" ht="14.4">
      <c r="A1347" s="238">
        <v>1348</v>
      </c>
      <c r="B1347" s="265"/>
      <c r="C1347" s="115" t="s">
        <v>3049</v>
      </c>
      <c r="D1347" s="115"/>
      <c r="E1347" s="115"/>
      <c r="F1347" s="252" t="s">
        <v>3049</v>
      </c>
      <c r="G1347" s="574"/>
      <c r="H1347" s="573"/>
      <c r="I1347" s="253" t="s">
        <v>291</v>
      </c>
      <c r="J1347" s="254"/>
      <c r="K1347" s="267" t="s">
        <v>1796</v>
      </c>
      <c r="L1347" s="587"/>
      <c r="M1347" s="587"/>
      <c r="N1347" s="255"/>
      <c r="O1347" s="255"/>
      <c r="P1347" s="255"/>
      <c r="Q1347" s="255"/>
      <c r="R1347" s="255"/>
      <c r="S1347" s="594"/>
    </row>
    <row r="1348" spans="1:19" ht="14.4">
      <c r="A1348" s="238">
        <v>1349</v>
      </c>
      <c r="C1348" s="134" t="s">
        <v>3049</v>
      </c>
      <c r="D1348" s="134">
        <v>1</v>
      </c>
      <c r="F1348" s="237" t="s">
        <v>4427</v>
      </c>
      <c r="G1348" s="573"/>
      <c r="H1348" s="573"/>
      <c r="I1348" s="248" t="s">
        <v>1479</v>
      </c>
      <c r="J1348" s="237" t="s">
        <v>24</v>
      </c>
      <c r="K1348" s="256">
        <v>5053.22</v>
      </c>
      <c r="L1348" s="585"/>
      <c r="M1348" s="585"/>
      <c r="N1348" s="250">
        <f>+M1348+L1348</f>
        <v>0</v>
      </c>
      <c r="O1348" s="250">
        <f>IF(K1348&lt;&gt;"",TRUNC(L1348*(1+$S1348),2),"")</f>
        <v>0</v>
      </c>
      <c r="P1348" s="250">
        <f>IF(K1348&lt;&gt;"",TRUNC(M1348*(1+$S1348),2),"")</f>
        <v>0</v>
      </c>
      <c r="Q1348" s="250">
        <f>IF(K1348="","",O1348+P1348)</f>
        <v>0</v>
      </c>
      <c r="R1348" s="251">
        <f>IF(K1348="",0,TRUNC((K1348*$Q1348),2))</f>
        <v>0</v>
      </c>
      <c r="S1348" s="592">
        <f>$K$2</f>
        <v>0</v>
      </c>
    </row>
    <row r="1349" spans="1:19" ht="14.4">
      <c r="A1349" s="238">
        <v>1350</v>
      </c>
      <c r="B1349" s="264"/>
      <c r="C1349" s="134" t="s">
        <v>3049</v>
      </c>
      <c r="D1349" s="134">
        <v>2</v>
      </c>
      <c r="F1349" s="237" t="s">
        <v>4428</v>
      </c>
      <c r="G1349" s="573"/>
      <c r="H1349" s="573"/>
      <c r="I1349" s="248" t="s">
        <v>1283</v>
      </c>
      <c r="J1349" s="237" t="s">
        <v>24</v>
      </c>
      <c r="K1349" s="256">
        <v>797.06</v>
      </c>
      <c r="L1349" s="585"/>
      <c r="M1349" s="585"/>
      <c r="N1349" s="250">
        <f>+M1349+L1349</f>
        <v>0</v>
      </c>
      <c r="O1349" s="250">
        <f>IF(K1349&lt;&gt;"",TRUNC(L1349*(1+$S1349),2),"")</f>
        <v>0</v>
      </c>
      <c r="P1349" s="250">
        <f>IF(K1349&lt;&gt;"",TRUNC(M1349*(1+$S1349),2),"")</f>
        <v>0</v>
      </c>
      <c r="Q1349" s="250">
        <f>IF(K1349="","",O1349+P1349)</f>
        <v>0</v>
      </c>
      <c r="R1349" s="251">
        <f>IF(K1349="",0,TRUNC((K1349*$Q1349),2))</f>
        <v>0</v>
      </c>
      <c r="S1349" s="592">
        <f>$K$2</f>
        <v>0</v>
      </c>
    </row>
    <row r="1350" spans="1:19" ht="14.4">
      <c r="A1350" s="238">
        <v>1351</v>
      </c>
      <c r="B1350" s="265"/>
      <c r="C1350" s="115" t="s">
        <v>3566</v>
      </c>
      <c r="D1350" s="115"/>
      <c r="E1350" s="115"/>
      <c r="F1350" s="252" t="s">
        <v>3566</v>
      </c>
      <c r="G1350" s="574"/>
      <c r="H1350" s="573"/>
      <c r="I1350" s="253" t="s">
        <v>1488</v>
      </c>
      <c r="J1350" s="254"/>
      <c r="K1350" s="267" t="s">
        <v>1796</v>
      </c>
      <c r="L1350" s="587"/>
      <c r="M1350" s="587"/>
      <c r="N1350" s="255"/>
      <c r="O1350" s="255"/>
      <c r="P1350" s="255"/>
      <c r="Q1350" s="255"/>
      <c r="R1350" s="255"/>
      <c r="S1350" s="594"/>
    </row>
    <row r="1351" spans="1:19" ht="14.4">
      <c r="A1351" s="238">
        <v>1352</v>
      </c>
      <c r="C1351" s="134" t="s">
        <v>3566</v>
      </c>
      <c r="D1351" s="134">
        <v>1</v>
      </c>
      <c r="F1351" s="237" t="s">
        <v>4430</v>
      </c>
      <c r="G1351" s="573"/>
      <c r="H1351" s="573"/>
      <c r="I1351" s="248" t="s">
        <v>1480</v>
      </c>
      <c r="J1351" s="237" t="s">
        <v>24</v>
      </c>
      <c r="K1351" s="256">
        <v>1889.63</v>
      </c>
      <c r="L1351" s="585"/>
      <c r="M1351" s="585"/>
      <c r="N1351" s="250">
        <f>+M1351+L1351</f>
        <v>0</v>
      </c>
      <c r="O1351" s="250">
        <f>IF(K1351&lt;&gt;"",TRUNC(L1351*(1+$S1351),2),"")</f>
        <v>0</v>
      </c>
      <c r="P1351" s="250">
        <f>IF(K1351&lt;&gt;"",TRUNC(M1351*(1+$S1351),2),"")</f>
        <v>0</v>
      </c>
      <c r="Q1351" s="250">
        <f>IF(K1351="","",O1351+P1351)</f>
        <v>0</v>
      </c>
      <c r="R1351" s="251">
        <f>IF(K1351="",0,TRUNC((K1351*$Q1351),2))</f>
        <v>0</v>
      </c>
      <c r="S1351" s="592">
        <f>$K$2</f>
        <v>0</v>
      </c>
    </row>
    <row r="1352" spans="1:19" ht="14.4">
      <c r="A1352" s="238">
        <v>1353</v>
      </c>
      <c r="B1352" s="265"/>
      <c r="C1352" s="115" t="s">
        <v>3567</v>
      </c>
      <c r="D1352" s="115"/>
      <c r="E1352" s="115"/>
      <c r="F1352" s="252" t="s">
        <v>3567</v>
      </c>
      <c r="G1352" s="574"/>
      <c r="H1352" s="573"/>
      <c r="I1352" s="253" t="s">
        <v>1489</v>
      </c>
      <c r="J1352" s="254"/>
      <c r="K1352" s="267" t="s">
        <v>1796</v>
      </c>
      <c r="L1352" s="587"/>
      <c r="M1352" s="587"/>
      <c r="N1352" s="255"/>
      <c r="O1352" s="255"/>
      <c r="P1352" s="255"/>
      <c r="Q1352" s="255"/>
      <c r="R1352" s="255"/>
      <c r="S1352" s="594"/>
    </row>
    <row r="1353" spans="1:19" ht="55.2">
      <c r="A1353" s="238">
        <v>1354</v>
      </c>
      <c r="C1353" s="134" t="s">
        <v>3567</v>
      </c>
      <c r="D1353" s="134">
        <v>1</v>
      </c>
      <c r="F1353" s="237" t="s">
        <v>4431</v>
      </c>
      <c r="G1353" s="573"/>
      <c r="H1353" s="573"/>
      <c r="I1353" s="248" t="s">
        <v>1475</v>
      </c>
      <c r="J1353" s="237" t="s">
        <v>25</v>
      </c>
      <c r="K1353" s="256">
        <v>588.61</v>
      </c>
      <c r="L1353" s="585"/>
      <c r="M1353" s="585"/>
      <c r="N1353" s="250">
        <f>+M1353+L1353</f>
        <v>0</v>
      </c>
      <c r="O1353" s="250">
        <f>IF(K1353&lt;&gt;"",TRUNC(L1353*(1+$S1353),2),"")</f>
        <v>0</v>
      </c>
      <c r="P1353" s="250">
        <f>IF(K1353&lt;&gt;"",TRUNC(M1353*(1+$S1353),2),"")</f>
        <v>0</v>
      </c>
      <c r="Q1353" s="250">
        <f>IF(K1353="","",O1353+P1353)</f>
        <v>0</v>
      </c>
      <c r="R1353" s="251">
        <f>IF(K1353="",0,TRUNC((K1353*$Q1353),2))</f>
        <v>0</v>
      </c>
      <c r="S1353" s="592">
        <f>$K$2</f>
        <v>0</v>
      </c>
    </row>
    <row r="1354" spans="1:19" ht="27.6">
      <c r="A1354" s="238">
        <v>1355</v>
      </c>
      <c r="C1354" s="134" t="s">
        <v>3567</v>
      </c>
      <c r="D1354" s="134">
        <v>2</v>
      </c>
      <c r="F1354" s="237" t="s">
        <v>4432</v>
      </c>
      <c r="G1354" s="573"/>
      <c r="H1354" s="573"/>
      <c r="I1354" s="248" t="s">
        <v>1476</v>
      </c>
      <c r="J1354" s="237" t="s">
        <v>25</v>
      </c>
      <c r="K1354" s="256">
        <v>444.02</v>
      </c>
      <c r="L1354" s="585"/>
      <c r="M1354" s="585"/>
      <c r="N1354" s="250">
        <f>+M1354+L1354</f>
        <v>0</v>
      </c>
      <c r="O1354" s="250">
        <f>IF(K1354&lt;&gt;"",TRUNC(L1354*(1+$S1354),2),"")</f>
        <v>0</v>
      </c>
      <c r="P1354" s="250">
        <f>IF(K1354&lt;&gt;"",TRUNC(M1354*(1+$S1354),2),"")</f>
        <v>0</v>
      </c>
      <c r="Q1354" s="250">
        <f>IF(K1354="","",O1354+P1354)</f>
        <v>0</v>
      </c>
      <c r="R1354" s="251">
        <f>IF(K1354="",0,TRUNC((K1354*$Q1354),2))</f>
        <v>0</v>
      </c>
      <c r="S1354" s="592">
        <f>$K$2</f>
        <v>0</v>
      </c>
    </row>
    <row r="1355" spans="1:19" ht="27.6">
      <c r="A1355" s="238">
        <v>1356</v>
      </c>
      <c r="C1355" s="134" t="s">
        <v>3567</v>
      </c>
      <c r="D1355" s="134">
        <v>3</v>
      </c>
      <c r="F1355" s="237" t="s">
        <v>4433</v>
      </c>
      <c r="G1355" s="573"/>
      <c r="H1355" s="573"/>
      <c r="I1355" s="248" t="s">
        <v>1477</v>
      </c>
      <c r="J1355" s="237" t="s">
        <v>25</v>
      </c>
      <c r="K1355" s="256">
        <v>878.66</v>
      </c>
      <c r="L1355" s="585"/>
      <c r="M1355" s="585"/>
      <c r="N1355" s="250">
        <f>+M1355+L1355</f>
        <v>0</v>
      </c>
      <c r="O1355" s="250">
        <f>IF(K1355&lt;&gt;"",TRUNC(L1355*(1+$S1355),2),"")</f>
        <v>0</v>
      </c>
      <c r="P1355" s="250">
        <f>IF(K1355&lt;&gt;"",TRUNC(M1355*(1+$S1355),2),"")</f>
        <v>0</v>
      </c>
      <c r="Q1355" s="250">
        <f>IF(K1355="","",O1355+P1355)</f>
        <v>0</v>
      </c>
      <c r="R1355" s="251">
        <f>IF(K1355="",0,TRUNC((K1355*$Q1355),2))</f>
        <v>0</v>
      </c>
      <c r="S1355" s="592">
        <f>$K$2</f>
        <v>0</v>
      </c>
    </row>
    <row r="1356" spans="1:19" ht="41.4">
      <c r="A1356" s="238">
        <v>1357</v>
      </c>
      <c r="C1356" s="134" t="s">
        <v>3567</v>
      </c>
      <c r="D1356" s="134">
        <v>4</v>
      </c>
      <c r="F1356" s="237" t="s">
        <v>4808</v>
      </c>
      <c r="G1356" s="573"/>
      <c r="H1356" s="573"/>
      <c r="I1356" s="248" t="s">
        <v>2083</v>
      </c>
      <c r="J1356" s="237" t="s">
        <v>25</v>
      </c>
      <c r="K1356" s="256">
        <v>528.17999999999995</v>
      </c>
      <c r="L1356" s="585"/>
      <c r="M1356" s="585"/>
      <c r="N1356" s="250">
        <f>+M1356+L1356</f>
        <v>0</v>
      </c>
      <c r="O1356" s="250">
        <f>IF(K1356&lt;&gt;"",TRUNC(L1356*(1+$S1356),2),"")</f>
        <v>0</v>
      </c>
      <c r="P1356" s="250">
        <f>IF(K1356&lt;&gt;"",TRUNC(M1356*(1+$S1356),2),"")</f>
        <v>0</v>
      </c>
      <c r="Q1356" s="250">
        <f>IF(K1356="","",O1356+P1356)</f>
        <v>0</v>
      </c>
      <c r="R1356" s="251">
        <f>IF(K1356="",0,TRUNC((K1356*$Q1356),2))</f>
        <v>0</v>
      </c>
      <c r="S1356" s="592">
        <f>$K$2</f>
        <v>0</v>
      </c>
    </row>
    <row r="1357" spans="1:19" ht="14.4">
      <c r="A1357" s="238">
        <v>1358</v>
      </c>
      <c r="B1357" s="265"/>
      <c r="C1357" s="115" t="s">
        <v>3568</v>
      </c>
      <c r="D1357" s="115"/>
      <c r="E1357" s="115"/>
      <c r="F1357" s="252" t="s">
        <v>3568</v>
      </c>
      <c r="G1357" s="574"/>
      <c r="H1357" s="573"/>
      <c r="I1357" s="253" t="s">
        <v>292</v>
      </c>
      <c r="J1357" s="254"/>
      <c r="K1357" s="267" t="s">
        <v>1796</v>
      </c>
      <c r="L1357" s="587"/>
      <c r="M1357" s="587"/>
      <c r="N1357" s="255"/>
      <c r="O1357" s="255"/>
      <c r="P1357" s="255"/>
      <c r="Q1357" s="255"/>
      <c r="R1357" s="255"/>
      <c r="S1357" s="594"/>
    </row>
    <row r="1358" spans="1:19" ht="14.4">
      <c r="A1358" s="238">
        <v>1359</v>
      </c>
      <c r="B1358" s="264"/>
      <c r="C1358" s="134" t="s">
        <v>3568</v>
      </c>
      <c r="D1358" s="134">
        <v>1</v>
      </c>
      <c r="F1358" s="237" t="s">
        <v>4434</v>
      </c>
      <c r="G1358" s="573"/>
      <c r="H1358" s="573"/>
      <c r="I1358" s="248" t="s">
        <v>1285</v>
      </c>
      <c r="J1358" s="237" t="s">
        <v>24</v>
      </c>
      <c r="K1358" s="256">
        <v>481.59999999999997</v>
      </c>
      <c r="L1358" s="585"/>
      <c r="M1358" s="585"/>
      <c r="N1358" s="250">
        <f>+M1358+L1358</f>
        <v>0</v>
      </c>
      <c r="O1358" s="250">
        <f>IF(K1358&lt;&gt;"",TRUNC(L1358*(1+$S1358),2),"")</f>
        <v>0</v>
      </c>
      <c r="P1358" s="250">
        <f>IF(K1358&lt;&gt;"",TRUNC(M1358*(1+$S1358),2),"")</f>
        <v>0</v>
      </c>
      <c r="Q1358" s="250">
        <f>IF(K1358="","",O1358+P1358)</f>
        <v>0</v>
      </c>
      <c r="R1358" s="251">
        <f>IF(K1358="",0,TRUNC((K1358*$Q1358),2))</f>
        <v>0</v>
      </c>
      <c r="S1358" s="592">
        <f>$K$2</f>
        <v>0</v>
      </c>
    </row>
    <row r="1359" spans="1:19" ht="14.4">
      <c r="A1359" s="238">
        <v>1360</v>
      </c>
      <c r="B1359" s="264"/>
      <c r="C1359" s="134" t="s">
        <v>3568</v>
      </c>
      <c r="D1359" s="134">
        <v>2</v>
      </c>
      <c r="F1359" s="237" t="s">
        <v>4435</v>
      </c>
      <c r="G1359" s="573"/>
      <c r="H1359" s="573"/>
      <c r="I1359" s="248" t="s">
        <v>1286</v>
      </c>
      <c r="J1359" s="237" t="s">
        <v>24</v>
      </c>
      <c r="K1359" s="256">
        <v>138</v>
      </c>
      <c r="L1359" s="585"/>
      <c r="M1359" s="585"/>
      <c r="N1359" s="250">
        <f>+M1359+L1359</f>
        <v>0</v>
      </c>
      <c r="O1359" s="250">
        <f>IF(K1359&lt;&gt;"",TRUNC(L1359*(1+$S1359),2),"")</f>
        <v>0</v>
      </c>
      <c r="P1359" s="250">
        <f>IF(K1359&lt;&gt;"",TRUNC(M1359*(1+$S1359),2),"")</f>
        <v>0</v>
      </c>
      <c r="Q1359" s="250">
        <f>IF(K1359="","",O1359+P1359)</f>
        <v>0</v>
      </c>
      <c r="R1359" s="251">
        <f>IF(K1359="",0,TRUNC((K1359*$Q1359),2))</f>
        <v>0</v>
      </c>
      <c r="S1359" s="592">
        <f>$K$2</f>
        <v>0</v>
      </c>
    </row>
    <row r="1360" spans="1:19" ht="14.4">
      <c r="A1360" s="238">
        <v>1361</v>
      </c>
      <c r="B1360" s="265">
        <v>26</v>
      </c>
      <c r="C1360" s="115">
        <v>5</v>
      </c>
      <c r="D1360" s="115"/>
      <c r="E1360" s="115"/>
      <c r="F1360" s="243">
        <v>5</v>
      </c>
      <c r="G1360" s="574"/>
      <c r="H1360" s="573"/>
      <c r="I1360" s="245" t="s">
        <v>232</v>
      </c>
      <c r="J1360" s="246"/>
      <c r="K1360" s="268" t="s">
        <v>1796</v>
      </c>
      <c r="L1360" s="586"/>
      <c r="M1360" s="586"/>
      <c r="N1360" s="246"/>
      <c r="O1360" s="246"/>
      <c r="P1360" s="246"/>
      <c r="Q1360" s="246"/>
      <c r="R1360" s="247">
        <f>SUBTOTAL(9,R1361:R1370)</f>
        <v>0</v>
      </c>
      <c r="S1360" s="593"/>
    </row>
    <row r="1361" spans="1:19" ht="14.4">
      <c r="A1361" s="238">
        <v>1362</v>
      </c>
      <c r="B1361" s="265"/>
      <c r="C1361" s="115" t="s">
        <v>3050</v>
      </c>
      <c r="D1361" s="115"/>
      <c r="E1361" s="115"/>
      <c r="F1361" s="252" t="s">
        <v>3050</v>
      </c>
      <c r="G1361" s="574"/>
      <c r="H1361" s="573"/>
      <c r="I1361" s="253" t="s">
        <v>1557</v>
      </c>
      <c r="J1361" s="254"/>
      <c r="K1361" s="267" t="s">
        <v>1796</v>
      </c>
      <c r="L1361" s="587"/>
      <c r="M1361" s="587"/>
      <c r="N1361" s="255"/>
      <c r="O1361" s="255"/>
      <c r="P1361" s="255"/>
      <c r="Q1361" s="255"/>
      <c r="R1361" s="255"/>
      <c r="S1361" s="594"/>
    </row>
    <row r="1362" spans="1:19" ht="27.6">
      <c r="A1362" s="238">
        <v>1363</v>
      </c>
      <c r="B1362" s="264"/>
      <c r="C1362" s="134" t="s">
        <v>3050</v>
      </c>
      <c r="D1362" s="134">
        <v>1</v>
      </c>
      <c r="F1362" s="237" t="s">
        <v>4437</v>
      </c>
      <c r="G1362" s="573"/>
      <c r="H1362" s="573"/>
      <c r="I1362" s="248" t="s">
        <v>1293</v>
      </c>
      <c r="J1362" s="237" t="s">
        <v>25</v>
      </c>
      <c r="K1362" s="256">
        <v>2150.900000000001</v>
      </c>
      <c r="L1362" s="585"/>
      <c r="M1362" s="585"/>
      <c r="N1362" s="250">
        <f>+M1362+L1362</f>
        <v>0</v>
      </c>
      <c r="O1362" s="250">
        <f>IF(K1362&lt;&gt;"",TRUNC(L1362*(1+$S1362),2),"")</f>
        <v>0</v>
      </c>
      <c r="P1362" s="250">
        <f>IF(K1362&lt;&gt;"",TRUNC(M1362*(1+$S1362),2),"")</f>
        <v>0</v>
      </c>
      <c r="Q1362" s="250">
        <f>IF(K1362="","",O1362+P1362)</f>
        <v>0</v>
      </c>
      <c r="R1362" s="251">
        <f>IF(K1362="",0,TRUNC((K1362*$Q1362),2))</f>
        <v>0</v>
      </c>
      <c r="S1362" s="592">
        <f>$K$2</f>
        <v>0</v>
      </c>
    </row>
    <row r="1363" spans="1:19" ht="14.4">
      <c r="A1363" s="238">
        <v>1364</v>
      </c>
      <c r="B1363" s="264"/>
      <c r="C1363" s="134" t="s">
        <v>3050</v>
      </c>
      <c r="D1363" s="134">
        <v>2</v>
      </c>
      <c r="F1363" s="237" t="s">
        <v>4438</v>
      </c>
      <c r="G1363" s="573"/>
      <c r="H1363" s="573"/>
      <c r="I1363" s="248" t="s">
        <v>1298</v>
      </c>
      <c r="J1363" s="237" t="s">
        <v>25</v>
      </c>
      <c r="K1363" s="256">
        <v>2150.900000000001</v>
      </c>
      <c r="L1363" s="585"/>
      <c r="M1363" s="585"/>
      <c r="N1363" s="250">
        <f>+M1363+L1363</f>
        <v>0</v>
      </c>
      <c r="O1363" s="250">
        <f>IF(K1363&lt;&gt;"",TRUNC(L1363*(1+$S1363),2),"")</f>
        <v>0</v>
      </c>
      <c r="P1363" s="250">
        <f>IF(K1363&lt;&gt;"",TRUNC(M1363*(1+$S1363),2),"")</f>
        <v>0</v>
      </c>
      <c r="Q1363" s="250">
        <f>IF(K1363="","",O1363+P1363)</f>
        <v>0</v>
      </c>
      <c r="R1363" s="251">
        <f>IF(K1363="",0,TRUNC((K1363*$Q1363),2))</f>
        <v>0</v>
      </c>
      <c r="S1363" s="592">
        <f>$K$2</f>
        <v>0</v>
      </c>
    </row>
    <row r="1364" spans="1:19" ht="27.6">
      <c r="A1364" s="238">
        <v>1365</v>
      </c>
      <c r="B1364" s="264"/>
      <c r="C1364" s="134" t="s">
        <v>3050</v>
      </c>
      <c r="D1364" s="134">
        <v>3</v>
      </c>
      <c r="F1364" s="237" t="s">
        <v>4439</v>
      </c>
      <c r="G1364" s="573"/>
      <c r="H1364" s="573"/>
      <c r="I1364" s="248" t="s">
        <v>1295</v>
      </c>
      <c r="J1364" s="237" t="s">
        <v>22</v>
      </c>
      <c r="K1364" s="256">
        <v>108</v>
      </c>
      <c r="L1364" s="585"/>
      <c r="M1364" s="585"/>
      <c r="N1364" s="250">
        <f>+M1364+L1364</f>
        <v>0</v>
      </c>
      <c r="O1364" s="250">
        <f>IF(K1364&lt;&gt;"",TRUNC(L1364*(1+$S1364),2),"")</f>
        <v>0</v>
      </c>
      <c r="P1364" s="250">
        <f>IF(K1364&lt;&gt;"",TRUNC(M1364*(1+$S1364),2),"")</f>
        <v>0</v>
      </c>
      <c r="Q1364" s="250">
        <f>IF(K1364="","",O1364+P1364)</f>
        <v>0</v>
      </c>
      <c r="R1364" s="251">
        <f>IF(K1364="",0,TRUNC((K1364*$Q1364),2))</f>
        <v>0</v>
      </c>
      <c r="S1364" s="592">
        <f>$K$2</f>
        <v>0</v>
      </c>
    </row>
    <row r="1365" spans="1:19" ht="14.4">
      <c r="A1365" s="238">
        <v>1366</v>
      </c>
      <c r="B1365" s="264"/>
      <c r="C1365" s="134" t="s">
        <v>3050</v>
      </c>
      <c r="D1365" s="134">
        <v>4</v>
      </c>
      <c r="F1365" s="237" t="s">
        <v>4440</v>
      </c>
      <c r="G1365" s="573"/>
      <c r="H1365" s="573"/>
      <c r="I1365" s="248" t="s">
        <v>1296</v>
      </c>
      <c r="J1365" s="237" t="s">
        <v>24</v>
      </c>
      <c r="K1365" s="256">
        <v>2005.5399999999986</v>
      </c>
      <c r="L1365" s="585"/>
      <c r="M1365" s="585"/>
      <c r="N1365" s="250">
        <f>+M1365+L1365</f>
        <v>0</v>
      </c>
      <c r="O1365" s="250">
        <f>IF(K1365&lt;&gt;"",TRUNC(L1365*(1+$S1365),2),"")</f>
        <v>0</v>
      </c>
      <c r="P1365" s="250">
        <f>IF(K1365&lt;&gt;"",TRUNC(M1365*(1+$S1365),2),"")</f>
        <v>0</v>
      </c>
      <c r="Q1365" s="250">
        <f>IF(K1365="","",O1365+P1365)</f>
        <v>0</v>
      </c>
      <c r="R1365" s="251">
        <f>IF(K1365="",0,TRUNC((K1365*$Q1365),2))</f>
        <v>0</v>
      </c>
      <c r="S1365" s="592">
        <f>$K$2</f>
        <v>0</v>
      </c>
    </row>
    <row r="1366" spans="1:19" ht="27.6">
      <c r="A1366" s="238">
        <v>1367</v>
      </c>
      <c r="C1366" s="134" t="s">
        <v>3050</v>
      </c>
      <c r="D1366" s="134">
        <v>5</v>
      </c>
      <c r="F1366" s="237" t="s">
        <v>4441</v>
      </c>
      <c r="G1366" s="573"/>
      <c r="H1366" s="573"/>
      <c r="I1366" s="248" t="s">
        <v>1466</v>
      </c>
      <c r="J1366" s="237" t="s">
        <v>25</v>
      </c>
      <c r="K1366" s="256">
        <v>2150.900000000001</v>
      </c>
      <c r="L1366" s="585"/>
      <c r="M1366" s="585"/>
      <c r="N1366" s="250">
        <f>+M1366+L1366</f>
        <v>0</v>
      </c>
      <c r="O1366" s="250">
        <f>IF(K1366&lt;&gt;"",TRUNC(L1366*(1+$S1366),2),"")</f>
        <v>0</v>
      </c>
      <c r="P1366" s="250">
        <f>IF(K1366&lt;&gt;"",TRUNC(M1366*(1+$S1366),2),"")</f>
        <v>0</v>
      </c>
      <c r="Q1366" s="250">
        <f>IF(K1366="","",O1366+P1366)</f>
        <v>0</v>
      </c>
      <c r="R1366" s="251">
        <f>IF(K1366="",0,TRUNC((K1366*$Q1366),2))</f>
        <v>0</v>
      </c>
      <c r="S1366" s="592">
        <f>$K$2</f>
        <v>0</v>
      </c>
    </row>
    <row r="1367" spans="1:19" ht="14.4">
      <c r="A1367" s="238">
        <v>1368</v>
      </c>
      <c r="B1367" s="265"/>
      <c r="C1367" s="115" t="s">
        <v>3051</v>
      </c>
      <c r="D1367" s="115"/>
      <c r="E1367" s="115"/>
      <c r="F1367" s="252" t="s">
        <v>3051</v>
      </c>
      <c r="G1367" s="574"/>
      <c r="H1367" s="573"/>
      <c r="I1367" s="253" t="s">
        <v>1561</v>
      </c>
      <c r="J1367" s="254"/>
      <c r="K1367" s="267" t="s">
        <v>1796</v>
      </c>
      <c r="L1367" s="587"/>
      <c r="M1367" s="587"/>
      <c r="N1367" s="255"/>
      <c r="O1367" s="255"/>
      <c r="P1367" s="255"/>
      <c r="Q1367" s="255"/>
      <c r="R1367" s="255"/>
      <c r="S1367" s="594"/>
    </row>
    <row r="1368" spans="1:19" ht="27.6">
      <c r="A1368" s="238">
        <v>1369</v>
      </c>
      <c r="B1368" s="264"/>
      <c r="C1368" s="134" t="s">
        <v>3051</v>
      </c>
      <c r="D1368" s="134">
        <v>1</v>
      </c>
      <c r="F1368" s="237" t="s">
        <v>4442</v>
      </c>
      <c r="G1368" s="573"/>
      <c r="H1368" s="573"/>
      <c r="I1368" s="248" t="s">
        <v>1297</v>
      </c>
      <c r="J1368" s="237" t="s">
        <v>25</v>
      </c>
      <c r="K1368" s="256">
        <v>16217.949999999999</v>
      </c>
      <c r="L1368" s="585"/>
      <c r="M1368" s="585"/>
      <c r="N1368" s="250">
        <f>+M1368+L1368</f>
        <v>0</v>
      </c>
      <c r="O1368" s="250">
        <f>IF(K1368&lt;&gt;"",TRUNC(L1368*(1+$S1368),2),"")</f>
        <v>0</v>
      </c>
      <c r="P1368" s="250">
        <f>IF(K1368&lt;&gt;"",TRUNC(M1368*(1+$S1368),2),"")</f>
        <v>0</v>
      </c>
      <c r="Q1368" s="250">
        <f>IF(K1368="","",O1368+P1368)</f>
        <v>0</v>
      </c>
      <c r="R1368" s="251">
        <f>IF(K1368="",0,TRUNC((K1368*$Q1368),2))</f>
        <v>0</v>
      </c>
      <c r="S1368" s="592">
        <f>$K$2</f>
        <v>0</v>
      </c>
    </row>
    <row r="1369" spans="1:19" ht="27.6">
      <c r="A1369" s="238">
        <v>1370</v>
      </c>
      <c r="C1369" s="134" t="s">
        <v>3051</v>
      </c>
      <c r="D1369" s="134">
        <v>2</v>
      </c>
      <c r="F1369" s="237" t="s">
        <v>4443</v>
      </c>
      <c r="G1369" s="573"/>
      <c r="H1369" s="573"/>
      <c r="I1369" s="248" t="s">
        <v>1468</v>
      </c>
      <c r="J1369" s="237" t="s">
        <v>25</v>
      </c>
      <c r="K1369" s="256">
        <v>15288.829999999998</v>
      </c>
      <c r="L1369" s="585"/>
      <c r="M1369" s="585"/>
      <c r="N1369" s="250">
        <f>+M1369+L1369</f>
        <v>0</v>
      </c>
      <c r="O1369" s="250">
        <f>IF(K1369&lt;&gt;"",TRUNC(L1369*(1+$S1369),2),"")</f>
        <v>0</v>
      </c>
      <c r="P1369" s="250">
        <f>IF(K1369&lt;&gt;"",TRUNC(M1369*(1+$S1369),2),"")</f>
        <v>0</v>
      </c>
      <c r="Q1369" s="250">
        <f>IF(K1369="","",O1369+P1369)</f>
        <v>0</v>
      </c>
      <c r="R1369" s="251">
        <f>IF(K1369="",0,TRUNC((K1369*$Q1369),2))</f>
        <v>0</v>
      </c>
      <c r="S1369" s="592">
        <f>$K$2</f>
        <v>0</v>
      </c>
    </row>
    <row r="1370" spans="1:19" ht="27.6">
      <c r="A1370" s="238">
        <v>1371</v>
      </c>
      <c r="C1370" s="134" t="s">
        <v>3051</v>
      </c>
      <c r="D1370" s="134">
        <v>3</v>
      </c>
      <c r="F1370" s="237" t="s">
        <v>4444</v>
      </c>
      <c r="G1370" s="573"/>
      <c r="H1370" s="573"/>
      <c r="I1370" s="248" t="s">
        <v>1469</v>
      </c>
      <c r="J1370" s="237" t="s">
        <v>25</v>
      </c>
      <c r="K1370" s="256">
        <v>929.12</v>
      </c>
      <c r="L1370" s="585"/>
      <c r="M1370" s="585"/>
      <c r="N1370" s="250">
        <f>+M1370+L1370</f>
        <v>0</v>
      </c>
      <c r="O1370" s="250">
        <f>IF(K1370&lt;&gt;"",TRUNC(L1370*(1+$S1370),2),"")</f>
        <v>0</v>
      </c>
      <c r="P1370" s="250">
        <f>IF(K1370&lt;&gt;"",TRUNC(M1370*(1+$S1370),2),"")</f>
        <v>0</v>
      </c>
      <c r="Q1370" s="250">
        <f>IF(K1370="","",O1370+P1370)</f>
        <v>0</v>
      </c>
      <c r="R1370" s="251">
        <f>IF(K1370="",0,TRUNC((K1370*$Q1370),2))</f>
        <v>0</v>
      </c>
      <c r="S1370" s="592">
        <f>$K$2</f>
        <v>0</v>
      </c>
    </row>
    <row r="1371" spans="1:19" ht="14.4">
      <c r="A1371" s="238">
        <v>1372</v>
      </c>
      <c r="B1371" s="265">
        <v>27</v>
      </c>
      <c r="C1371" s="115">
        <v>6</v>
      </c>
      <c r="D1371" s="115"/>
      <c r="E1371" s="115"/>
      <c r="F1371" s="243">
        <v>6</v>
      </c>
      <c r="G1371" s="574"/>
      <c r="H1371" s="573"/>
      <c r="I1371" s="245" t="s">
        <v>231</v>
      </c>
      <c r="J1371" s="246"/>
      <c r="K1371" s="268" t="s">
        <v>1796</v>
      </c>
      <c r="L1371" s="586"/>
      <c r="M1371" s="586"/>
      <c r="N1371" s="246"/>
      <c r="O1371" s="246"/>
      <c r="P1371" s="246"/>
      <c r="Q1371" s="246"/>
      <c r="R1371" s="247">
        <f>SUM(R1372:R1412)</f>
        <v>0</v>
      </c>
      <c r="S1371" s="593"/>
    </row>
    <row r="1372" spans="1:19" ht="14.4">
      <c r="A1372" s="238">
        <v>1373</v>
      </c>
      <c r="B1372" s="265"/>
      <c r="C1372" s="115" t="s">
        <v>116</v>
      </c>
      <c r="D1372" s="115"/>
      <c r="E1372" s="115"/>
      <c r="F1372" s="252" t="s">
        <v>116</v>
      </c>
      <c r="G1372" s="574"/>
      <c r="H1372" s="573"/>
      <c r="I1372" s="253" t="s">
        <v>1027</v>
      </c>
      <c r="J1372" s="254"/>
      <c r="K1372" s="267"/>
      <c r="L1372" s="587"/>
      <c r="M1372" s="587"/>
      <c r="N1372" s="255"/>
      <c r="O1372" s="255"/>
      <c r="P1372" s="255"/>
      <c r="Q1372" s="255"/>
      <c r="R1372" s="255"/>
      <c r="S1372" s="594"/>
    </row>
    <row r="1373" spans="1:19" ht="27.6">
      <c r="A1373" s="238">
        <v>1374</v>
      </c>
      <c r="C1373" s="134" t="s">
        <v>116</v>
      </c>
      <c r="D1373" s="134">
        <v>1</v>
      </c>
      <c r="F1373" s="237" t="s">
        <v>4451</v>
      </c>
      <c r="G1373" s="573"/>
      <c r="H1373" s="573"/>
      <c r="I1373" s="248" t="s">
        <v>1495</v>
      </c>
      <c r="J1373" s="237" t="s">
        <v>25</v>
      </c>
      <c r="K1373" s="256">
        <v>10.199999999999999</v>
      </c>
      <c r="L1373" s="585"/>
      <c r="M1373" s="585"/>
      <c r="N1373" s="250">
        <f>+M1373+L1373</f>
        <v>0</v>
      </c>
      <c r="O1373" s="250">
        <f>IF(K1373&lt;&gt;"",TRUNC(L1373*(1+$S1373),2),"")</f>
        <v>0</v>
      </c>
      <c r="P1373" s="250">
        <f>IF(K1373&lt;&gt;"",TRUNC(M1373*(1+$S1373),2),"")</f>
        <v>0</v>
      </c>
      <c r="Q1373" s="250">
        <f>IF(K1373="","",O1373+P1373)</f>
        <v>0</v>
      </c>
      <c r="R1373" s="251">
        <f>IF(K1373="",0,TRUNC((K1373*$Q1373),2))</f>
        <v>0</v>
      </c>
      <c r="S1373" s="592">
        <f>$K$2</f>
        <v>0</v>
      </c>
    </row>
    <row r="1374" spans="1:19" ht="14.4">
      <c r="A1374" s="238">
        <v>1375</v>
      </c>
      <c r="B1374" s="265"/>
      <c r="C1374" s="115" t="s">
        <v>118</v>
      </c>
      <c r="D1374" s="115"/>
      <c r="E1374" s="115"/>
      <c r="F1374" s="252" t="s">
        <v>118</v>
      </c>
      <c r="G1374" s="574"/>
      <c r="H1374" s="573"/>
      <c r="I1374" s="253" t="s">
        <v>1544</v>
      </c>
      <c r="J1374" s="254"/>
      <c r="K1374" s="267"/>
      <c r="L1374" s="587"/>
      <c r="M1374" s="587"/>
      <c r="N1374" s="255"/>
      <c r="O1374" s="255"/>
      <c r="P1374" s="255"/>
      <c r="Q1374" s="255"/>
      <c r="R1374" s="255"/>
      <c r="S1374" s="594"/>
    </row>
    <row r="1375" spans="1:19" ht="55.2">
      <c r="A1375" s="238">
        <v>1376</v>
      </c>
      <c r="C1375" s="134" t="s">
        <v>118</v>
      </c>
      <c r="D1375" s="134">
        <v>1</v>
      </c>
      <c r="F1375" s="237" t="s">
        <v>4452</v>
      </c>
      <c r="G1375" s="573"/>
      <c r="H1375" s="573"/>
      <c r="I1375" s="248" t="s">
        <v>2286</v>
      </c>
      <c r="J1375" s="237" t="s">
        <v>147</v>
      </c>
      <c r="K1375" s="256">
        <v>2</v>
      </c>
      <c r="L1375" s="585"/>
      <c r="M1375" s="585"/>
      <c r="N1375" s="250">
        <f>+M1375+L1375</f>
        <v>0</v>
      </c>
      <c r="O1375" s="250">
        <f>IF(K1375&lt;&gt;"",TRUNC(L1375*(1+$S1375),2),"")</f>
        <v>0</v>
      </c>
      <c r="P1375" s="250">
        <f>IF(K1375&lt;&gt;"",TRUNC(M1375*(1+$S1375),2),"")</f>
        <v>0</v>
      </c>
      <c r="Q1375" s="250">
        <f>IF(K1375="","",O1375+P1375)</f>
        <v>0</v>
      </c>
      <c r="R1375" s="251">
        <f>IF(K1375="",0,TRUNC((K1375*$Q1375),2))</f>
        <v>0</v>
      </c>
      <c r="S1375" s="592">
        <f>$K$2</f>
        <v>0</v>
      </c>
    </row>
    <row r="1376" spans="1:19" ht="14.4">
      <c r="A1376" s="238">
        <v>1377</v>
      </c>
      <c r="B1376" s="265"/>
      <c r="C1376" s="115" t="s">
        <v>120</v>
      </c>
      <c r="D1376" s="115"/>
      <c r="E1376" s="115"/>
      <c r="F1376" s="252" t="s">
        <v>120</v>
      </c>
      <c r="G1376" s="574"/>
      <c r="H1376" s="573"/>
      <c r="I1376" s="253" t="s">
        <v>1543</v>
      </c>
      <c r="J1376" s="254"/>
      <c r="K1376" s="267"/>
      <c r="L1376" s="587"/>
      <c r="M1376" s="587"/>
      <c r="N1376" s="255"/>
      <c r="O1376" s="255"/>
      <c r="P1376" s="255"/>
      <c r="Q1376" s="255"/>
      <c r="R1376" s="255"/>
      <c r="S1376" s="594"/>
    </row>
    <row r="1377" spans="1:19" ht="69">
      <c r="A1377" s="238">
        <v>1378</v>
      </c>
      <c r="C1377" s="134" t="s">
        <v>120</v>
      </c>
      <c r="D1377" s="134">
        <v>1</v>
      </c>
      <c r="F1377" s="237" t="s">
        <v>4453</v>
      </c>
      <c r="G1377" s="573"/>
      <c r="H1377" s="573"/>
      <c r="I1377" s="248" t="s">
        <v>2287</v>
      </c>
      <c r="J1377" s="237" t="s">
        <v>147</v>
      </c>
      <c r="K1377" s="256">
        <v>6</v>
      </c>
      <c r="L1377" s="585"/>
      <c r="M1377" s="585"/>
      <c r="N1377" s="250">
        <f>+M1377+L1377</f>
        <v>0</v>
      </c>
      <c r="O1377" s="250">
        <f>IF(K1377&lt;&gt;"",TRUNC(L1377*(1+$S1377),2),"")</f>
        <v>0</v>
      </c>
      <c r="P1377" s="250">
        <f>IF(K1377&lt;&gt;"",TRUNC(M1377*(1+$S1377),2),"")</f>
        <v>0</v>
      </c>
      <c r="Q1377" s="250">
        <f>IF(K1377="","",O1377+P1377)</f>
        <v>0</v>
      </c>
      <c r="R1377" s="251">
        <f>IF(K1377="",0,TRUNC((K1377*$Q1377),2))</f>
        <v>0</v>
      </c>
      <c r="S1377" s="592">
        <f>$K$2</f>
        <v>0</v>
      </c>
    </row>
    <row r="1378" spans="1:19" ht="55.2">
      <c r="A1378" s="238">
        <v>1379</v>
      </c>
      <c r="C1378" s="134" t="s">
        <v>120</v>
      </c>
      <c r="D1378" s="134">
        <v>2</v>
      </c>
      <c r="F1378" s="237" t="s">
        <v>4454</v>
      </c>
      <c r="G1378" s="573"/>
      <c r="H1378" s="573"/>
      <c r="I1378" s="248" t="s">
        <v>2288</v>
      </c>
      <c r="J1378" s="237" t="s">
        <v>147</v>
      </c>
      <c r="K1378" s="256">
        <v>4</v>
      </c>
      <c r="L1378" s="585"/>
      <c r="M1378" s="585"/>
      <c r="N1378" s="250">
        <f>+M1378+L1378</f>
        <v>0</v>
      </c>
      <c r="O1378" s="250">
        <f>IF(K1378&lt;&gt;"",TRUNC(L1378*(1+$S1378),2),"")</f>
        <v>0</v>
      </c>
      <c r="P1378" s="250">
        <f>IF(K1378&lt;&gt;"",TRUNC(M1378*(1+$S1378),2),"")</f>
        <v>0</v>
      </c>
      <c r="Q1378" s="250">
        <f>IF(K1378="","",O1378+P1378)</f>
        <v>0</v>
      </c>
      <c r="R1378" s="251">
        <f>IF(K1378="",0,TRUNC((K1378*$Q1378),2))</f>
        <v>0</v>
      </c>
      <c r="S1378" s="592">
        <f>$K$2</f>
        <v>0</v>
      </c>
    </row>
    <row r="1379" spans="1:19" ht="55.2">
      <c r="A1379" s="238">
        <v>1380</v>
      </c>
      <c r="C1379" s="134" t="s">
        <v>120</v>
      </c>
      <c r="D1379" s="134">
        <v>3</v>
      </c>
      <c r="F1379" s="237" t="s">
        <v>4455</v>
      </c>
      <c r="G1379" s="573"/>
      <c r="H1379" s="573"/>
      <c r="I1379" s="248" t="s">
        <v>2289</v>
      </c>
      <c r="J1379" s="237" t="s">
        <v>147</v>
      </c>
      <c r="K1379" s="256">
        <v>12</v>
      </c>
      <c r="L1379" s="585"/>
      <c r="M1379" s="585"/>
      <c r="N1379" s="250">
        <f>+M1379+L1379</f>
        <v>0</v>
      </c>
      <c r="O1379" s="250">
        <f>IF(K1379&lt;&gt;"",TRUNC(L1379*(1+$S1379),2),"")</f>
        <v>0</v>
      </c>
      <c r="P1379" s="250">
        <f>IF(K1379&lt;&gt;"",TRUNC(M1379*(1+$S1379),2),"")</f>
        <v>0</v>
      </c>
      <c r="Q1379" s="250">
        <f>IF(K1379="","",O1379+P1379)</f>
        <v>0</v>
      </c>
      <c r="R1379" s="251">
        <f>IF(K1379="",0,TRUNC((K1379*$Q1379),2))</f>
        <v>0</v>
      </c>
      <c r="S1379" s="592">
        <f>$K$2</f>
        <v>0</v>
      </c>
    </row>
    <row r="1380" spans="1:19" ht="14.4">
      <c r="A1380" s="238">
        <v>1381</v>
      </c>
      <c r="B1380" s="265"/>
      <c r="C1380" s="115" t="s">
        <v>122</v>
      </c>
      <c r="D1380" s="115"/>
      <c r="E1380" s="115"/>
      <c r="F1380" s="252" t="s">
        <v>122</v>
      </c>
      <c r="G1380" s="574"/>
      <c r="H1380" s="573"/>
      <c r="I1380" s="260" t="s">
        <v>1545</v>
      </c>
      <c r="J1380" s="254"/>
      <c r="K1380" s="267"/>
      <c r="L1380" s="587"/>
      <c r="M1380" s="587"/>
      <c r="N1380" s="255"/>
      <c r="O1380" s="255"/>
      <c r="P1380" s="255"/>
      <c r="Q1380" s="255"/>
      <c r="R1380" s="255"/>
      <c r="S1380" s="594"/>
    </row>
    <row r="1381" spans="1:19" ht="55.2">
      <c r="A1381" s="238">
        <v>1382</v>
      </c>
      <c r="C1381" s="134" t="s">
        <v>122</v>
      </c>
      <c r="D1381" s="134">
        <v>1</v>
      </c>
      <c r="F1381" s="237" t="s">
        <v>4458</v>
      </c>
      <c r="G1381" s="573"/>
      <c r="H1381" s="573"/>
      <c r="I1381" s="248" t="s">
        <v>1498</v>
      </c>
      <c r="J1381" s="237" t="s">
        <v>22</v>
      </c>
      <c r="K1381" s="256">
        <v>252</v>
      </c>
      <c r="L1381" s="585"/>
      <c r="M1381" s="585"/>
      <c r="N1381" s="250">
        <f>+M1381+L1381</f>
        <v>0</v>
      </c>
      <c r="O1381" s="250">
        <f>IF(K1381&lt;&gt;"",TRUNC(L1381*(1+$S1381),2),"")</f>
        <v>0</v>
      </c>
      <c r="P1381" s="250">
        <f>IF(K1381&lt;&gt;"",TRUNC(M1381*(1+$S1381),2),"")</f>
        <v>0</v>
      </c>
      <c r="Q1381" s="250">
        <f>IF(K1381="","",O1381+P1381)</f>
        <v>0</v>
      </c>
      <c r="R1381" s="251">
        <f>IF(K1381="",0,TRUNC((K1381*$Q1381),2))</f>
        <v>0</v>
      </c>
      <c r="S1381" s="592">
        <f>$K$2</f>
        <v>0</v>
      </c>
    </row>
    <row r="1382" spans="1:19" ht="14.4">
      <c r="A1382" s="238">
        <v>1383</v>
      </c>
      <c r="B1382" s="265"/>
      <c r="C1382" s="115" t="s">
        <v>1578</v>
      </c>
      <c r="D1382" s="115"/>
      <c r="E1382" s="115"/>
      <c r="F1382" s="252" t="s">
        <v>1578</v>
      </c>
      <c r="G1382" s="574"/>
      <c r="H1382" s="573"/>
      <c r="I1382" s="253" t="s">
        <v>1546</v>
      </c>
      <c r="J1382" s="254"/>
      <c r="K1382" s="267"/>
      <c r="L1382" s="587"/>
      <c r="M1382" s="587"/>
      <c r="N1382" s="255"/>
      <c r="O1382" s="255"/>
      <c r="P1382" s="255"/>
      <c r="Q1382" s="255"/>
      <c r="R1382" s="255"/>
      <c r="S1382" s="594"/>
    </row>
    <row r="1383" spans="1:19" ht="27.6">
      <c r="A1383" s="238">
        <v>1384</v>
      </c>
      <c r="C1383" s="134" t="s">
        <v>1578</v>
      </c>
      <c r="D1383" s="134">
        <v>1</v>
      </c>
      <c r="F1383" s="237" t="s">
        <v>4459</v>
      </c>
      <c r="G1383" s="573"/>
      <c r="H1383" s="573"/>
      <c r="I1383" s="248" t="s">
        <v>1474</v>
      </c>
      <c r="J1383" s="237" t="s">
        <v>25</v>
      </c>
      <c r="K1383" s="256">
        <v>15.5</v>
      </c>
      <c r="L1383" s="585"/>
      <c r="M1383" s="585"/>
      <c r="N1383" s="250">
        <f>+M1383+L1383</f>
        <v>0</v>
      </c>
      <c r="O1383" s="250">
        <f>IF(K1383&lt;&gt;"",TRUNC(L1383*(1+$S1383),2),"")</f>
        <v>0</v>
      </c>
      <c r="P1383" s="250">
        <f>IF(K1383&lt;&gt;"",TRUNC(M1383*(1+$S1383),2),"")</f>
        <v>0</v>
      </c>
      <c r="Q1383" s="250">
        <f>IF(K1383="","",O1383+P1383)</f>
        <v>0</v>
      </c>
      <c r="R1383" s="251">
        <f>IF(K1383="",0,TRUNC((K1383*$Q1383),2))</f>
        <v>0</v>
      </c>
      <c r="S1383" s="592">
        <f>$K$2</f>
        <v>0</v>
      </c>
    </row>
    <row r="1384" spans="1:19" ht="27.6">
      <c r="A1384" s="238">
        <v>1385</v>
      </c>
      <c r="C1384" s="134" t="s">
        <v>1578</v>
      </c>
      <c r="D1384" s="134">
        <v>2</v>
      </c>
      <c r="F1384" s="237" t="s">
        <v>4460</v>
      </c>
      <c r="G1384" s="573"/>
      <c r="H1384" s="573"/>
      <c r="I1384" s="248" t="s">
        <v>1473</v>
      </c>
      <c r="J1384" s="237" t="s">
        <v>25</v>
      </c>
      <c r="K1384" s="256">
        <v>158.1</v>
      </c>
      <c r="L1384" s="585"/>
      <c r="M1384" s="585"/>
      <c r="N1384" s="250">
        <f>+M1384+L1384</f>
        <v>0</v>
      </c>
      <c r="O1384" s="250">
        <f>IF(K1384&lt;&gt;"",TRUNC(L1384*(1+$S1384),2),"")</f>
        <v>0</v>
      </c>
      <c r="P1384" s="250">
        <f>IF(K1384&lt;&gt;"",TRUNC(M1384*(1+$S1384),2),"")</f>
        <v>0</v>
      </c>
      <c r="Q1384" s="250">
        <f>IF(K1384="","",O1384+P1384)</f>
        <v>0</v>
      </c>
      <c r="R1384" s="251">
        <f>IF(K1384="",0,TRUNC((K1384*$Q1384),2))</f>
        <v>0</v>
      </c>
      <c r="S1384" s="592">
        <f>$K$2</f>
        <v>0</v>
      </c>
    </row>
    <row r="1385" spans="1:19" ht="14.4">
      <c r="A1385" s="238">
        <v>1386</v>
      </c>
      <c r="B1385" s="265"/>
      <c r="C1385" s="115" t="s">
        <v>1579</v>
      </c>
      <c r="D1385" s="115"/>
      <c r="E1385" s="115"/>
      <c r="F1385" s="252" t="s">
        <v>1579</v>
      </c>
      <c r="G1385" s="574"/>
      <c r="H1385" s="573"/>
      <c r="I1385" s="253" t="s">
        <v>307</v>
      </c>
      <c r="J1385" s="254"/>
      <c r="K1385" s="267"/>
      <c r="L1385" s="587"/>
      <c r="M1385" s="587"/>
      <c r="N1385" s="255"/>
      <c r="O1385" s="255"/>
      <c r="P1385" s="255"/>
      <c r="Q1385" s="255"/>
      <c r="R1385" s="255"/>
      <c r="S1385" s="594"/>
    </row>
    <row r="1386" spans="1:19" ht="41.4">
      <c r="A1386" s="238">
        <v>1387</v>
      </c>
      <c r="C1386" s="134" t="s">
        <v>1579</v>
      </c>
      <c r="D1386" s="134">
        <v>1</v>
      </c>
      <c r="F1386" s="237" t="s">
        <v>4461</v>
      </c>
      <c r="G1386" s="573"/>
      <c r="H1386" s="573"/>
      <c r="I1386" s="248" t="s">
        <v>2636</v>
      </c>
      <c r="J1386" s="237" t="s">
        <v>25</v>
      </c>
      <c r="K1386" s="256">
        <v>549.4</v>
      </c>
      <c r="L1386" s="585"/>
      <c r="M1386" s="585"/>
      <c r="N1386" s="250">
        <f>+M1386+L1386</f>
        <v>0</v>
      </c>
      <c r="O1386" s="250">
        <f>IF(K1386&lt;&gt;"",TRUNC(L1386*(1+$S1386),2),"")</f>
        <v>0</v>
      </c>
      <c r="P1386" s="250">
        <f>IF(K1386&lt;&gt;"",TRUNC(M1386*(1+$S1386),2),"")</f>
        <v>0</v>
      </c>
      <c r="Q1386" s="250">
        <f>IF(K1386="","",O1386+P1386)</f>
        <v>0</v>
      </c>
      <c r="R1386" s="251">
        <f>IF(K1386="",0,TRUNC((K1386*$Q1386),2))</f>
        <v>0</v>
      </c>
      <c r="S1386" s="592">
        <f>$K$2</f>
        <v>0</v>
      </c>
    </row>
    <row r="1387" spans="1:19" ht="41.4">
      <c r="A1387" s="238">
        <v>1388</v>
      </c>
      <c r="C1387" s="134" t="s">
        <v>1579</v>
      </c>
      <c r="D1387" s="134">
        <v>2</v>
      </c>
      <c r="F1387" s="237" t="s">
        <v>4462</v>
      </c>
      <c r="G1387" s="573"/>
      <c r="H1387" s="573"/>
      <c r="I1387" s="248" t="s">
        <v>2637</v>
      </c>
      <c r="J1387" s="237" t="s">
        <v>25</v>
      </c>
      <c r="K1387" s="256">
        <v>29.4</v>
      </c>
      <c r="L1387" s="585"/>
      <c r="M1387" s="585"/>
      <c r="N1387" s="250">
        <f>+M1387+L1387</f>
        <v>0</v>
      </c>
      <c r="O1387" s="250">
        <f>IF(K1387&lt;&gt;"",TRUNC(L1387*(1+$S1387),2),"")</f>
        <v>0</v>
      </c>
      <c r="P1387" s="250">
        <f>IF(K1387&lt;&gt;"",TRUNC(M1387*(1+$S1387),2),"")</f>
        <v>0</v>
      </c>
      <c r="Q1387" s="250">
        <f>IF(K1387="","",O1387+P1387)</f>
        <v>0</v>
      </c>
      <c r="R1387" s="251">
        <f>IF(K1387="",0,TRUNC((K1387*$Q1387),2))</f>
        <v>0</v>
      </c>
      <c r="S1387" s="592">
        <f>$K$2</f>
        <v>0</v>
      </c>
    </row>
    <row r="1388" spans="1:19" ht="41.4">
      <c r="A1388" s="238">
        <v>1389</v>
      </c>
      <c r="C1388" s="134" t="s">
        <v>1579</v>
      </c>
      <c r="D1388" s="134">
        <v>3</v>
      </c>
      <c r="F1388" s="237" t="s">
        <v>4809</v>
      </c>
      <c r="G1388" s="573"/>
      <c r="H1388" s="573"/>
      <c r="I1388" s="248" t="s">
        <v>2638</v>
      </c>
      <c r="J1388" s="237" t="s">
        <v>25</v>
      </c>
      <c r="K1388" s="256">
        <v>8.08</v>
      </c>
      <c r="L1388" s="585"/>
      <c r="M1388" s="585"/>
      <c r="N1388" s="250">
        <f>+M1388+L1388</f>
        <v>0</v>
      </c>
      <c r="O1388" s="250">
        <f>IF(K1388&lt;&gt;"",TRUNC(L1388*(1+$S1388),2),"")</f>
        <v>0</v>
      </c>
      <c r="P1388" s="250">
        <f>IF(K1388&lt;&gt;"",TRUNC(M1388*(1+$S1388),2),"")</f>
        <v>0</v>
      </c>
      <c r="Q1388" s="250">
        <f>IF(K1388="","",O1388+P1388)</f>
        <v>0</v>
      </c>
      <c r="R1388" s="251">
        <f>IF(K1388="",0,TRUNC((K1388*$Q1388),2))</f>
        <v>0</v>
      </c>
      <c r="S1388" s="592">
        <f>$K$2</f>
        <v>0</v>
      </c>
    </row>
    <row r="1389" spans="1:19" ht="41.4">
      <c r="A1389" s="238">
        <v>1390</v>
      </c>
      <c r="C1389" s="134" t="s">
        <v>1579</v>
      </c>
      <c r="D1389" s="134">
        <v>4</v>
      </c>
      <c r="F1389" s="237" t="s">
        <v>4810</v>
      </c>
      <c r="G1389" s="573"/>
      <c r="H1389" s="573"/>
      <c r="I1389" s="248" t="s">
        <v>2639</v>
      </c>
      <c r="J1389" s="237" t="s">
        <v>25</v>
      </c>
      <c r="K1389" s="256">
        <v>320.09000000000003</v>
      </c>
      <c r="L1389" s="585"/>
      <c r="M1389" s="585"/>
      <c r="N1389" s="250">
        <f>+M1389+L1389</f>
        <v>0</v>
      </c>
      <c r="O1389" s="250">
        <f>IF(K1389&lt;&gt;"",TRUNC(L1389*(1+$S1389),2),"")</f>
        <v>0</v>
      </c>
      <c r="P1389" s="250">
        <f>IF(K1389&lt;&gt;"",TRUNC(M1389*(1+$S1389),2),"")</f>
        <v>0</v>
      </c>
      <c r="Q1389" s="250">
        <f>IF(K1389="","",O1389+P1389)</f>
        <v>0</v>
      </c>
      <c r="R1389" s="251">
        <f>IF(K1389="",0,TRUNC((K1389*$Q1389),2))</f>
        <v>0</v>
      </c>
      <c r="S1389" s="592">
        <f>$K$2</f>
        <v>0</v>
      </c>
    </row>
    <row r="1390" spans="1:19" ht="14.4">
      <c r="A1390" s="238">
        <v>1391</v>
      </c>
      <c r="B1390" s="265"/>
      <c r="C1390" s="115" t="s">
        <v>1580</v>
      </c>
      <c r="D1390" s="115"/>
      <c r="E1390" s="115"/>
      <c r="F1390" s="252" t="s">
        <v>1580</v>
      </c>
      <c r="G1390" s="574"/>
      <c r="H1390" s="573"/>
      <c r="I1390" s="253" t="s">
        <v>1028</v>
      </c>
      <c r="J1390" s="254"/>
      <c r="K1390" s="267"/>
      <c r="L1390" s="587"/>
      <c r="M1390" s="587"/>
      <c r="N1390" s="255"/>
      <c r="O1390" s="255"/>
      <c r="P1390" s="255"/>
      <c r="Q1390" s="255"/>
      <c r="R1390" s="255"/>
      <c r="S1390" s="594"/>
    </row>
    <row r="1391" spans="1:19" ht="14.4">
      <c r="A1391" s="238">
        <v>1392</v>
      </c>
      <c r="C1391" s="134" t="s">
        <v>1580</v>
      </c>
      <c r="D1391" s="134">
        <v>1</v>
      </c>
      <c r="F1391" s="237" t="s">
        <v>4463</v>
      </c>
      <c r="G1391" s="573"/>
      <c r="H1391" s="573"/>
      <c r="I1391" s="248" t="s">
        <v>1492</v>
      </c>
      <c r="J1391" s="237" t="s">
        <v>147</v>
      </c>
      <c r="K1391" s="256">
        <v>40</v>
      </c>
      <c r="L1391" s="585"/>
      <c r="M1391" s="585"/>
      <c r="N1391" s="250">
        <f>+M1391+L1391</f>
        <v>0</v>
      </c>
      <c r="O1391" s="250">
        <f>IF(K1391&lt;&gt;"",TRUNC(L1391*(1+$S1391),2),"")</f>
        <v>0</v>
      </c>
      <c r="P1391" s="250">
        <f>IF(K1391&lt;&gt;"",TRUNC(M1391*(1+$S1391),2),"")</f>
        <v>0</v>
      </c>
      <c r="Q1391" s="250">
        <f>IF(K1391="","",O1391+P1391)</f>
        <v>0</v>
      </c>
      <c r="R1391" s="251">
        <f>IF(K1391="",0,TRUNC((K1391*$Q1391),2))</f>
        <v>0</v>
      </c>
      <c r="S1391" s="592">
        <f>$K$2</f>
        <v>0</v>
      </c>
    </row>
    <row r="1392" spans="1:19" ht="27.6">
      <c r="A1392" s="238">
        <v>1393</v>
      </c>
      <c r="C1392" s="134" t="s">
        <v>1580</v>
      </c>
      <c r="D1392" s="134">
        <v>2</v>
      </c>
      <c r="F1392" s="237" t="s">
        <v>4464</v>
      </c>
      <c r="G1392" s="573"/>
      <c r="H1392" s="573"/>
      <c r="I1392" s="248" t="s">
        <v>2284</v>
      </c>
      <c r="J1392" s="237" t="s">
        <v>24</v>
      </c>
      <c r="K1392" s="256">
        <v>36</v>
      </c>
      <c r="L1392" s="585"/>
      <c r="M1392" s="585"/>
      <c r="N1392" s="250">
        <f>+M1392+L1392</f>
        <v>0</v>
      </c>
      <c r="O1392" s="250">
        <f>IF(K1392&lt;&gt;"",TRUNC(L1392*(1+$S1392),2),"")</f>
        <v>0</v>
      </c>
      <c r="P1392" s="250">
        <f>IF(K1392&lt;&gt;"",TRUNC(M1392*(1+$S1392),2),"")</f>
        <v>0</v>
      </c>
      <c r="Q1392" s="250">
        <f>IF(K1392="","",O1392+P1392)</f>
        <v>0</v>
      </c>
      <c r="R1392" s="251">
        <f>IF(K1392="",0,TRUNC((K1392*$Q1392),2))</f>
        <v>0</v>
      </c>
      <c r="S1392" s="592">
        <f>$K$2</f>
        <v>0</v>
      </c>
    </row>
    <row r="1393" spans="1:19" ht="14.4">
      <c r="A1393" s="238">
        <v>1394</v>
      </c>
      <c r="B1393" s="265"/>
      <c r="C1393" s="115" t="s">
        <v>2855</v>
      </c>
      <c r="D1393" s="115"/>
      <c r="E1393" s="115"/>
      <c r="F1393" s="252" t="s">
        <v>2855</v>
      </c>
      <c r="G1393" s="574"/>
      <c r="H1393" s="573"/>
      <c r="I1393" s="253" t="s">
        <v>1547</v>
      </c>
      <c r="J1393" s="254"/>
      <c r="K1393" s="267"/>
      <c r="L1393" s="587"/>
      <c r="M1393" s="587"/>
      <c r="N1393" s="255"/>
      <c r="O1393" s="255"/>
      <c r="P1393" s="255"/>
      <c r="Q1393" s="255"/>
      <c r="R1393" s="255"/>
      <c r="S1393" s="594"/>
    </row>
    <row r="1394" spans="1:19" ht="41.4">
      <c r="A1394" s="238">
        <v>1395</v>
      </c>
      <c r="C1394" s="134" t="s">
        <v>2855</v>
      </c>
      <c r="D1394" s="134">
        <v>1</v>
      </c>
      <c r="F1394" s="237" t="s">
        <v>4469</v>
      </c>
      <c r="G1394" s="573"/>
      <c r="H1394" s="573"/>
      <c r="I1394" s="248" t="s">
        <v>1520</v>
      </c>
      <c r="J1394" s="237" t="s">
        <v>22</v>
      </c>
      <c r="K1394" s="256">
        <v>254</v>
      </c>
      <c r="L1394" s="585"/>
      <c r="M1394" s="585"/>
      <c r="N1394" s="250">
        <f>+M1394+L1394</f>
        <v>0</v>
      </c>
      <c r="O1394" s="250">
        <f>IF(K1394&lt;&gt;"",TRUNC(L1394*(1+$S1394),2),"")</f>
        <v>0</v>
      </c>
      <c r="P1394" s="250">
        <f>IF(K1394&lt;&gt;"",TRUNC(M1394*(1+$S1394),2),"")</f>
        <v>0</v>
      </c>
      <c r="Q1394" s="250">
        <f>IF(K1394="","",O1394+P1394)</f>
        <v>0</v>
      </c>
      <c r="R1394" s="251">
        <f>IF(K1394="",0,TRUNC((K1394*$Q1394),2))</f>
        <v>0</v>
      </c>
      <c r="S1394" s="592">
        <f>$K$2</f>
        <v>0</v>
      </c>
    </row>
    <row r="1395" spans="1:19" ht="55.2">
      <c r="A1395" s="238">
        <v>1396</v>
      </c>
      <c r="C1395" s="134" t="s">
        <v>2855</v>
      </c>
      <c r="D1395" s="134">
        <v>2</v>
      </c>
      <c r="F1395" s="237" t="s">
        <v>4811</v>
      </c>
      <c r="G1395" s="573"/>
      <c r="H1395" s="573"/>
      <c r="I1395" s="248" t="s">
        <v>1522</v>
      </c>
      <c r="J1395" s="237" t="s">
        <v>22</v>
      </c>
      <c r="K1395" s="256">
        <v>93</v>
      </c>
      <c r="L1395" s="585"/>
      <c r="M1395" s="585"/>
      <c r="N1395" s="250">
        <f>+M1395+L1395</f>
        <v>0</v>
      </c>
      <c r="O1395" s="250">
        <f>IF(K1395&lt;&gt;"",TRUNC(L1395*(1+$S1395),2),"")</f>
        <v>0</v>
      </c>
      <c r="P1395" s="250">
        <f>IF(K1395&lt;&gt;"",TRUNC(M1395*(1+$S1395),2),"")</f>
        <v>0</v>
      </c>
      <c r="Q1395" s="250">
        <f>IF(K1395="","",O1395+P1395)</f>
        <v>0</v>
      </c>
      <c r="R1395" s="251">
        <f>IF(K1395="",0,TRUNC((K1395*$Q1395),2))</f>
        <v>0</v>
      </c>
      <c r="S1395" s="592">
        <f>$K$2</f>
        <v>0</v>
      </c>
    </row>
    <row r="1396" spans="1:19" ht="27.6">
      <c r="A1396" s="238">
        <v>1397</v>
      </c>
      <c r="C1396" s="134" t="s">
        <v>2855</v>
      </c>
      <c r="D1396" s="134">
        <v>3</v>
      </c>
      <c r="F1396" s="237" t="s">
        <v>4812</v>
      </c>
      <c r="G1396" s="573"/>
      <c r="H1396" s="573"/>
      <c r="I1396" s="248" t="s">
        <v>2285</v>
      </c>
      <c r="J1396" s="237" t="s">
        <v>22</v>
      </c>
      <c r="K1396" s="256">
        <v>14</v>
      </c>
      <c r="L1396" s="585"/>
      <c r="M1396" s="585"/>
      <c r="N1396" s="250">
        <f>+M1396+L1396</f>
        <v>0</v>
      </c>
      <c r="O1396" s="250">
        <f>IF(K1396&lt;&gt;"",TRUNC(L1396*(1+$S1396),2),"")</f>
        <v>0</v>
      </c>
      <c r="P1396" s="250">
        <f>IF(K1396&lt;&gt;"",TRUNC(M1396*(1+$S1396),2),"")</f>
        <v>0</v>
      </c>
      <c r="Q1396" s="250">
        <f>IF(K1396="","",O1396+P1396)</f>
        <v>0</v>
      </c>
      <c r="R1396" s="251">
        <f>IF(K1396="",0,TRUNC((K1396*$Q1396),2))</f>
        <v>0</v>
      </c>
      <c r="S1396" s="592">
        <f>$K$2</f>
        <v>0</v>
      </c>
    </row>
    <row r="1397" spans="1:19" ht="14.4">
      <c r="A1397" s="238">
        <v>1398</v>
      </c>
      <c r="B1397" s="265"/>
      <c r="C1397" s="115" t="s">
        <v>3656</v>
      </c>
      <c r="D1397" s="115"/>
      <c r="E1397" s="115"/>
      <c r="F1397" s="252" t="s">
        <v>3656</v>
      </c>
      <c r="G1397" s="574"/>
      <c r="H1397" s="573"/>
      <c r="I1397" s="253" t="s">
        <v>1029</v>
      </c>
      <c r="J1397" s="254"/>
      <c r="K1397" s="267"/>
      <c r="L1397" s="587"/>
      <c r="M1397" s="587"/>
      <c r="N1397" s="255"/>
      <c r="O1397" s="255"/>
      <c r="P1397" s="255"/>
      <c r="Q1397" s="255"/>
      <c r="R1397" s="255"/>
      <c r="S1397" s="594"/>
    </row>
    <row r="1398" spans="1:19" ht="69">
      <c r="A1398" s="238">
        <v>1399</v>
      </c>
      <c r="C1398" s="134" t="s">
        <v>3656</v>
      </c>
      <c r="D1398" s="134">
        <v>1</v>
      </c>
      <c r="F1398" s="237" t="s">
        <v>4470</v>
      </c>
      <c r="G1398" s="573"/>
      <c r="H1398" s="573"/>
      <c r="I1398" s="248" t="s">
        <v>2292</v>
      </c>
      <c r="J1398" s="237" t="s">
        <v>22</v>
      </c>
      <c r="K1398" s="256">
        <v>1</v>
      </c>
      <c r="L1398" s="585"/>
      <c r="M1398" s="585"/>
      <c r="N1398" s="604">
        <f t="shared" ref="N1398:N1412" si="432">+M1398+L1398</f>
        <v>0</v>
      </c>
      <c r="O1398" s="250">
        <f t="shared" ref="O1398:O1412" si="433">IF(K1398&lt;&gt;"",TRUNC(L1398*(1+$S1398),2),"")</f>
        <v>0</v>
      </c>
      <c r="P1398" s="250">
        <f t="shared" ref="P1398:P1412" si="434">IF(K1398&lt;&gt;"",TRUNC(M1398*(1+$S1398),2),"")</f>
        <v>0</v>
      </c>
      <c r="Q1398" s="250">
        <f t="shared" ref="Q1398:Q1412" si="435">IF(K1398="","",O1398+P1398)</f>
        <v>0</v>
      </c>
      <c r="R1398" s="251">
        <f t="shared" ref="R1398:R1412" si="436">IF(K1398="",0,TRUNC((K1398*$Q1398),2))</f>
        <v>0</v>
      </c>
      <c r="S1398" s="600">
        <f t="shared" ref="S1398:S1409" si="437">$K$3</f>
        <v>0</v>
      </c>
    </row>
    <row r="1399" spans="1:19" ht="69">
      <c r="A1399" s="238">
        <v>1400</v>
      </c>
      <c r="C1399" s="134" t="s">
        <v>3656</v>
      </c>
      <c r="D1399" s="134">
        <v>2</v>
      </c>
      <c r="F1399" s="237" t="s">
        <v>4471</v>
      </c>
      <c r="G1399" s="573"/>
      <c r="H1399" s="573"/>
      <c r="I1399" s="248" t="s">
        <v>2293</v>
      </c>
      <c r="J1399" s="237" t="s">
        <v>22</v>
      </c>
      <c r="K1399" s="256">
        <v>1</v>
      </c>
      <c r="L1399" s="585"/>
      <c r="M1399" s="585"/>
      <c r="N1399" s="604">
        <f t="shared" si="432"/>
        <v>0</v>
      </c>
      <c r="O1399" s="250">
        <f t="shared" si="433"/>
        <v>0</v>
      </c>
      <c r="P1399" s="250">
        <f t="shared" si="434"/>
        <v>0</v>
      </c>
      <c r="Q1399" s="250">
        <f t="shared" si="435"/>
        <v>0</v>
      </c>
      <c r="R1399" s="251">
        <f t="shared" si="436"/>
        <v>0</v>
      </c>
      <c r="S1399" s="600">
        <f t="shared" si="437"/>
        <v>0</v>
      </c>
    </row>
    <row r="1400" spans="1:19" ht="55.2">
      <c r="A1400" s="238">
        <v>1401</v>
      </c>
      <c r="C1400" s="134" t="s">
        <v>3656</v>
      </c>
      <c r="D1400" s="134">
        <v>3</v>
      </c>
      <c r="F1400" s="237" t="s">
        <v>4472</v>
      </c>
      <c r="G1400" s="573"/>
      <c r="H1400" s="573"/>
      <c r="I1400" s="248" t="s">
        <v>2294</v>
      </c>
      <c r="J1400" s="237" t="s">
        <v>22</v>
      </c>
      <c r="K1400" s="256">
        <v>2</v>
      </c>
      <c r="L1400" s="585"/>
      <c r="M1400" s="585"/>
      <c r="N1400" s="604">
        <f t="shared" si="432"/>
        <v>0</v>
      </c>
      <c r="O1400" s="250">
        <f t="shared" si="433"/>
        <v>0</v>
      </c>
      <c r="P1400" s="250">
        <f t="shared" si="434"/>
        <v>0</v>
      </c>
      <c r="Q1400" s="250">
        <f t="shared" si="435"/>
        <v>0</v>
      </c>
      <c r="R1400" s="251">
        <f t="shared" si="436"/>
        <v>0</v>
      </c>
      <c r="S1400" s="600">
        <f t="shared" si="437"/>
        <v>0</v>
      </c>
    </row>
    <row r="1401" spans="1:19" ht="96.6">
      <c r="A1401" s="238">
        <v>1402</v>
      </c>
      <c r="B1401" s="472"/>
      <c r="C1401" s="472" t="s">
        <v>3656</v>
      </c>
      <c r="D1401" s="472">
        <v>4</v>
      </c>
      <c r="E1401" s="472"/>
      <c r="F1401" s="237" t="s">
        <v>4473</v>
      </c>
      <c r="G1401" s="573"/>
      <c r="H1401" s="573"/>
      <c r="I1401" s="248" t="s">
        <v>2295</v>
      </c>
      <c r="J1401" s="237" t="s">
        <v>22</v>
      </c>
      <c r="K1401" s="250">
        <v>1</v>
      </c>
      <c r="L1401" s="585"/>
      <c r="M1401" s="585"/>
      <c r="N1401" s="604">
        <f t="shared" si="432"/>
        <v>0</v>
      </c>
      <c r="O1401" s="250">
        <f t="shared" si="433"/>
        <v>0</v>
      </c>
      <c r="P1401" s="250">
        <f t="shared" si="434"/>
        <v>0</v>
      </c>
      <c r="Q1401" s="250">
        <f t="shared" si="435"/>
        <v>0</v>
      </c>
      <c r="R1401" s="251">
        <f t="shared" si="436"/>
        <v>0</v>
      </c>
      <c r="S1401" s="595">
        <f t="shared" si="437"/>
        <v>0</v>
      </c>
    </row>
    <row r="1402" spans="1:19" ht="96.6">
      <c r="A1402" s="238">
        <v>1403</v>
      </c>
      <c r="B1402" s="472"/>
      <c r="C1402" s="472" t="s">
        <v>3656</v>
      </c>
      <c r="D1402" s="472">
        <v>5</v>
      </c>
      <c r="E1402" s="472"/>
      <c r="F1402" s="237" t="s">
        <v>4813</v>
      </c>
      <c r="G1402" s="573"/>
      <c r="H1402" s="573"/>
      <c r="I1402" s="248" t="s">
        <v>2296</v>
      </c>
      <c r="J1402" s="237" t="s">
        <v>22</v>
      </c>
      <c r="K1402" s="250">
        <v>1</v>
      </c>
      <c r="L1402" s="585"/>
      <c r="M1402" s="585"/>
      <c r="N1402" s="604">
        <f t="shared" si="432"/>
        <v>0</v>
      </c>
      <c r="O1402" s="250">
        <f t="shared" si="433"/>
        <v>0</v>
      </c>
      <c r="P1402" s="250">
        <f t="shared" si="434"/>
        <v>0</v>
      </c>
      <c r="Q1402" s="250">
        <f t="shared" si="435"/>
        <v>0</v>
      </c>
      <c r="R1402" s="251">
        <f t="shared" si="436"/>
        <v>0</v>
      </c>
      <c r="S1402" s="595">
        <f t="shared" si="437"/>
        <v>0</v>
      </c>
    </row>
    <row r="1403" spans="1:19" ht="96.6">
      <c r="A1403" s="238">
        <v>1404</v>
      </c>
      <c r="B1403" s="472"/>
      <c r="C1403" s="472" t="s">
        <v>3656</v>
      </c>
      <c r="D1403" s="472">
        <v>6</v>
      </c>
      <c r="E1403" s="472"/>
      <c r="F1403" s="237" t="s">
        <v>4814</v>
      </c>
      <c r="G1403" s="573"/>
      <c r="H1403" s="573"/>
      <c r="I1403" s="248" t="s">
        <v>2297</v>
      </c>
      <c r="J1403" s="237" t="s">
        <v>22</v>
      </c>
      <c r="K1403" s="250">
        <v>2</v>
      </c>
      <c r="L1403" s="585"/>
      <c r="M1403" s="585"/>
      <c r="N1403" s="604">
        <f t="shared" si="432"/>
        <v>0</v>
      </c>
      <c r="O1403" s="250">
        <f t="shared" si="433"/>
        <v>0</v>
      </c>
      <c r="P1403" s="250">
        <f t="shared" si="434"/>
        <v>0</v>
      </c>
      <c r="Q1403" s="250">
        <f t="shared" si="435"/>
        <v>0</v>
      </c>
      <c r="R1403" s="251">
        <f t="shared" si="436"/>
        <v>0</v>
      </c>
      <c r="S1403" s="595">
        <f t="shared" si="437"/>
        <v>0</v>
      </c>
    </row>
    <row r="1404" spans="1:19" ht="96.6">
      <c r="A1404" s="238">
        <v>1405</v>
      </c>
      <c r="B1404" s="472"/>
      <c r="C1404" s="472" t="s">
        <v>3656</v>
      </c>
      <c r="D1404" s="472">
        <v>7</v>
      </c>
      <c r="E1404" s="472"/>
      <c r="F1404" s="237" t="s">
        <v>4815</v>
      </c>
      <c r="G1404" s="573"/>
      <c r="H1404" s="573"/>
      <c r="I1404" s="248" t="s">
        <v>2298</v>
      </c>
      <c r="J1404" s="237" t="s">
        <v>22</v>
      </c>
      <c r="K1404" s="250">
        <v>2</v>
      </c>
      <c r="L1404" s="585"/>
      <c r="M1404" s="585"/>
      <c r="N1404" s="604">
        <f t="shared" si="432"/>
        <v>0</v>
      </c>
      <c r="O1404" s="250">
        <f t="shared" si="433"/>
        <v>0</v>
      </c>
      <c r="P1404" s="250">
        <f t="shared" si="434"/>
        <v>0</v>
      </c>
      <c r="Q1404" s="250">
        <f t="shared" si="435"/>
        <v>0</v>
      </c>
      <c r="R1404" s="251">
        <f t="shared" si="436"/>
        <v>0</v>
      </c>
      <c r="S1404" s="595">
        <f t="shared" si="437"/>
        <v>0</v>
      </c>
    </row>
    <row r="1405" spans="1:19" ht="41.4">
      <c r="A1405" s="238">
        <v>1406</v>
      </c>
      <c r="B1405" s="472"/>
      <c r="C1405" s="472" t="s">
        <v>3656</v>
      </c>
      <c r="D1405" s="472">
        <v>8</v>
      </c>
      <c r="E1405" s="472"/>
      <c r="F1405" s="237" t="s">
        <v>4816</v>
      </c>
      <c r="G1405" s="573"/>
      <c r="H1405" s="573"/>
      <c r="I1405" s="248" t="s">
        <v>2299</v>
      </c>
      <c r="J1405" s="237" t="s">
        <v>22</v>
      </c>
      <c r="K1405" s="250">
        <v>8</v>
      </c>
      <c r="L1405" s="585"/>
      <c r="M1405" s="585"/>
      <c r="N1405" s="604">
        <f t="shared" si="432"/>
        <v>0</v>
      </c>
      <c r="O1405" s="250">
        <f t="shared" si="433"/>
        <v>0</v>
      </c>
      <c r="P1405" s="250">
        <f t="shared" si="434"/>
        <v>0</v>
      </c>
      <c r="Q1405" s="250">
        <f t="shared" si="435"/>
        <v>0</v>
      </c>
      <c r="R1405" s="251">
        <f t="shared" si="436"/>
        <v>0</v>
      </c>
      <c r="S1405" s="595">
        <f t="shared" si="437"/>
        <v>0</v>
      </c>
    </row>
    <row r="1406" spans="1:19" ht="82.8">
      <c r="A1406" s="238">
        <v>1407</v>
      </c>
      <c r="B1406" s="472"/>
      <c r="C1406" s="472" t="s">
        <v>3656</v>
      </c>
      <c r="D1406" s="472">
        <v>9</v>
      </c>
      <c r="E1406" s="472"/>
      <c r="F1406" s="237" t="s">
        <v>4817</v>
      </c>
      <c r="G1406" s="573"/>
      <c r="H1406" s="573"/>
      <c r="I1406" s="248" t="s">
        <v>2300</v>
      </c>
      <c r="J1406" s="237" t="s">
        <v>22</v>
      </c>
      <c r="K1406" s="250">
        <v>2</v>
      </c>
      <c r="L1406" s="585"/>
      <c r="M1406" s="585"/>
      <c r="N1406" s="604">
        <f t="shared" si="432"/>
        <v>0</v>
      </c>
      <c r="O1406" s="250">
        <f t="shared" si="433"/>
        <v>0</v>
      </c>
      <c r="P1406" s="250">
        <f t="shared" si="434"/>
        <v>0</v>
      </c>
      <c r="Q1406" s="250">
        <f t="shared" si="435"/>
        <v>0</v>
      </c>
      <c r="R1406" s="251">
        <f t="shared" si="436"/>
        <v>0</v>
      </c>
      <c r="S1406" s="595">
        <f t="shared" si="437"/>
        <v>0</v>
      </c>
    </row>
    <row r="1407" spans="1:19" s="266" customFormat="1" ht="96.6">
      <c r="A1407" s="238">
        <v>1408</v>
      </c>
      <c r="B1407" s="472"/>
      <c r="C1407" s="472" t="s">
        <v>3656</v>
      </c>
      <c r="D1407" s="472">
        <v>10</v>
      </c>
      <c r="E1407" s="472"/>
      <c r="F1407" s="237" t="s">
        <v>4818</v>
      </c>
      <c r="G1407" s="573"/>
      <c r="H1407" s="573"/>
      <c r="I1407" s="248" t="s">
        <v>2301</v>
      </c>
      <c r="J1407" s="237" t="s">
        <v>22</v>
      </c>
      <c r="K1407" s="250">
        <v>2</v>
      </c>
      <c r="L1407" s="585"/>
      <c r="M1407" s="585"/>
      <c r="N1407" s="604">
        <f t="shared" si="432"/>
        <v>0</v>
      </c>
      <c r="O1407" s="250">
        <f t="shared" si="433"/>
        <v>0</v>
      </c>
      <c r="P1407" s="250">
        <f t="shared" si="434"/>
        <v>0</v>
      </c>
      <c r="Q1407" s="250">
        <f t="shared" si="435"/>
        <v>0</v>
      </c>
      <c r="R1407" s="251">
        <f t="shared" si="436"/>
        <v>0</v>
      </c>
      <c r="S1407" s="595">
        <f t="shared" si="437"/>
        <v>0</v>
      </c>
    </row>
    <row r="1408" spans="1:19" s="266" customFormat="1" ht="96.6">
      <c r="A1408" s="238">
        <v>1409</v>
      </c>
      <c r="B1408" s="472"/>
      <c r="C1408" s="472" t="s">
        <v>3656</v>
      </c>
      <c r="D1408" s="472">
        <v>11</v>
      </c>
      <c r="E1408" s="472"/>
      <c r="F1408" s="237" t="s">
        <v>4819</v>
      </c>
      <c r="G1408" s="573"/>
      <c r="H1408" s="573"/>
      <c r="I1408" s="248" t="s">
        <v>2302</v>
      </c>
      <c r="J1408" s="237" t="s">
        <v>22</v>
      </c>
      <c r="K1408" s="250">
        <v>1</v>
      </c>
      <c r="L1408" s="585"/>
      <c r="M1408" s="585"/>
      <c r="N1408" s="604">
        <f t="shared" si="432"/>
        <v>0</v>
      </c>
      <c r="O1408" s="250">
        <f t="shared" si="433"/>
        <v>0</v>
      </c>
      <c r="P1408" s="250">
        <f t="shared" si="434"/>
        <v>0</v>
      </c>
      <c r="Q1408" s="250">
        <f t="shared" si="435"/>
        <v>0</v>
      </c>
      <c r="R1408" s="251">
        <f t="shared" si="436"/>
        <v>0</v>
      </c>
      <c r="S1408" s="595">
        <f t="shared" si="437"/>
        <v>0</v>
      </c>
    </row>
    <row r="1409" spans="1:19" s="266" customFormat="1" ht="96.6">
      <c r="A1409" s="238">
        <v>1410</v>
      </c>
      <c r="B1409" s="472"/>
      <c r="C1409" s="472" t="s">
        <v>3656</v>
      </c>
      <c r="D1409" s="472">
        <v>12</v>
      </c>
      <c r="E1409" s="472"/>
      <c r="F1409" s="237" t="s">
        <v>4820</v>
      </c>
      <c r="G1409" s="573"/>
      <c r="H1409" s="573"/>
      <c r="I1409" s="248" t="s">
        <v>2303</v>
      </c>
      <c r="J1409" s="237" t="s">
        <v>22</v>
      </c>
      <c r="K1409" s="250">
        <v>1</v>
      </c>
      <c r="L1409" s="585"/>
      <c r="M1409" s="585"/>
      <c r="N1409" s="604">
        <f t="shared" si="432"/>
        <v>0</v>
      </c>
      <c r="O1409" s="250">
        <f t="shared" si="433"/>
        <v>0</v>
      </c>
      <c r="P1409" s="250">
        <f t="shared" si="434"/>
        <v>0</v>
      </c>
      <c r="Q1409" s="250">
        <f t="shared" si="435"/>
        <v>0</v>
      </c>
      <c r="R1409" s="251">
        <f t="shared" si="436"/>
        <v>0</v>
      </c>
      <c r="S1409" s="595">
        <f t="shared" si="437"/>
        <v>0</v>
      </c>
    </row>
    <row r="1410" spans="1:19" s="266" customFormat="1" ht="69">
      <c r="A1410" s="238">
        <v>1411</v>
      </c>
      <c r="B1410" s="472"/>
      <c r="C1410" s="472" t="s">
        <v>3656</v>
      </c>
      <c r="D1410" s="472">
        <v>13</v>
      </c>
      <c r="E1410" s="472"/>
      <c r="F1410" s="237" t="s">
        <v>4821</v>
      </c>
      <c r="G1410" s="573"/>
      <c r="H1410" s="573"/>
      <c r="I1410" s="248" t="s">
        <v>2304</v>
      </c>
      <c r="J1410" s="237" t="s">
        <v>22</v>
      </c>
      <c r="K1410" s="250">
        <v>2</v>
      </c>
      <c r="L1410" s="585"/>
      <c r="M1410" s="585"/>
      <c r="N1410" s="250">
        <f t="shared" si="432"/>
        <v>0</v>
      </c>
      <c r="O1410" s="250">
        <f t="shared" si="433"/>
        <v>0</v>
      </c>
      <c r="P1410" s="250">
        <f t="shared" si="434"/>
        <v>0</v>
      </c>
      <c r="Q1410" s="250">
        <f t="shared" si="435"/>
        <v>0</v>
      </c>
      <c r="R1410" s="251">
        <f t="shared" si="436"/>
        <v>0</v>
      </c>
      <c r="S1410" s="599">
        <f>$K$2</f>
        <v>0</v>
      </c>
    </row>
    <row r="1411" spans="1:19" ht="69">
      <c r="A1411" s="238">
        <v>1412</v>
      </c>
      <c r="B1411" s="472"/>
      <c r="C1411" s="472" t="s">
        <v>3656</v>
      </c>
      <c r="D1411" s="472">
        <v>14</v>
      </c>
      <c r="E1411" s="472"/>
      <c r="F1411" s="237" t="s">
        <v>4822</v>
      </c>
      <c r="G1411" s="573"/>
      <c r="H1411" s="573"/>
      <c r="I1411" s="248" t="s">
        <v>2305</v>
      </c>
      <c r="J1411" s="237" t="s">
        <v>22</v>
      </c>
      <c r="K1411" s="250">
        <v>2</v>
      </c>
      <c r="L1411" s="585"/>
      <c r="M1411" s="585"/>
      <c r="N1411" s="250">
        <f t="shared" si="432"/>
        <v>0</v>
      </c>
      <c r="O1411" s="250">
        <f t="shared" si="433"/>
        <v>0</v>
      </c>
      <c r="P1411" s="250">
        <f t="shared" si="434"/>
        <v>0</v>
      </c>
      <c r="Q1411" s="250">
        <f t="shared" si="435"/>
        <v>0</v>
      </c>
      <c r="R1411" s="251">
        <f t="shared" si="436"/>
        <v>0</v>
      </c>
      <c r="S1411" s="599">
        <f>$K$2</f>
        <v>0</v>
      </c>
    </row>
    <row r="1412" spans="1:19" ht="55.2">
      <c r="A1412" s="238">
        <v>1413</v>
      </c>
      <c r="C1412" s="134" t="s">
        <v>3656</v>
      </c>
      <c r="D1412" s="134">
        <v>15</v>
      </c>
      <c r="F1412" s="237" t="s">
        <v>4823</v>
      </c>
      <c r="G1412" s="573"/>
      <c r="H1412" s="573"/>
      <c r="I1412" s="248" t="s">
        <v>2306</v>
      </c>
      <c r="J1412" s="237" t="s">
        <v>22</v>
      </c>
      <c r="K1412" s="256">
        <v>2</v>
      </c>
      <c r="L1412" s="585"/>
      <c r="M1412" s="585"/>
      <c r="N1412" s="250">
        <f t="shared" si="432"/>
        <v>0</v>
      </c>
      <c r="O1412" s="250">
        <f t="shared" si="433"/>
        <v>0</v>
      </c>
      <c r="P1412" s="250">
        <f t="shared" si="434"/>
        <v>0</v>
      </c>
      <c r="Q1412" s="250">
        <f t="shared" si="435"/>
        <v>0</v>
      </c>
      <c r="R1412" s="251">
        <f t="shared" si="436"/>
        <v>0</v>
      </c>
      <c r="S1412" s="599">
        <f>$K$2</f>
        <v>0</v>
      </c>
    </row>
    <row r="1413" spans="1:19" ht="14.4">
      <c r="A1413" s="238">
        <v>1414</v>
      </c>
      <c r="B1413" s="265">
        <v>28</v>
      </c>
      <c r="C1413" s="115">
        <v>7</v>
      </c>
      <c r="D1413" s="115"/>
      <c r="E1413" s="115"/>
      <c r="F1413" s="243">
        <v>7</v>
      </c>
      <c r="G1413" s="574"/>
      <c r="H1413" s="573"/>
      <c r="I1413" s="245" t="s">
        <v>298</v>
      </c>
      <c r="J1413" s="246"/>
      <c r="K1413" s="268" t="s">
        <v>1796</v>
      </c>
      <c r="L1413" s="586"/>
      <c r="M1413" s="586"/>
      <c r="N1413" s="246"/>
      <c r="O1413" s="246"/>
      <c r="P1413" s="246"/>
      <c r="Q1413" s="246"/>
      <c r="R1413" s="247">
        <f>SUM(R1414:R1451)</f>
        <v>0</v>
      </c>
      <c r="S1413" s="593"/>
    </row>
    <row r="1414" spans="1:19" ht="14.4">
      <c r="A1414" s="238">
        <v>1415</v>
      </c>
      <c r="B1414" s="265"/>
      <c r="C1414" s="115" t="s">
        <v>445</v>
      </c>
      <c r="D1414" s="115"/>
      <c r="E1414" s="115"/>
      <c r="F1414" s="252" t="s">
        <v>445</v>
      </c>
      <c r="G1414" s="574"/>
      <c r="H1414" s="573"/>
      <c r="I1414" s="253" t="s">
        <v>1035</v>
      </c>
      <c r="J1414" s="254"/>
      <c r="K1414" s="267" t="s">
        <v>1796</v>
      </c>
      <c r="L1414" s="587"/>
      <c r="M1414" s="587"/>
      <c r="N1414" s="255"/>
      <c r="O1414" s="255"/>
      <c r="P1414" s="255"/>
      <c r="Q1414" s="255"/>
      <c r="R1414" s="255"/>
      <c r="S1414" s="594"/>
    </row>
    <row r="1415" spans="1:19" ht="27.6">
      <c r="A1415" s="238">
        <v>1416</v>
      </c>
      <c r="B1415" s="264"/>
      <c r="C1415" s="134" t="s">
        <v>445</v>
      </c>
      <c r="D1415" s="134">
        <v>1</v>
      </c>
      <c r="F1415" s="237" t="s">
        <v>3741</v>
      </c>
      <c r="G1415" s="573"/>
      <c r="H1415" s="573"/>
      <c r="I1415" s="248" t="s">
        <v>884</v>
      </c>
      <c r="J1415" s="237" t="s">
        <v>25</v>
      </c>
      <c r="K1415" s="256">
        <v>31394.890000000021</v>
      </c>
      <c r="L1415" s="585"/>
      <c r="M1415" s="585"/>
      <c r="N1415" s="250">
        <f t="shared" ref="N1415:N1425" si="438">+M1415+L1415</f>
        <v>0</v>
      </c>
      <c r="O1415" s="250">
        <f t="shared" ref="O1415:O1425" si="439">IF(K1415&lt;&gt;"",TRUNC(L1415*(1+$S1415),2),"")</f>
        <v>0</v>
      </c>
      <c r="P1415" s="250">
        <f t="shared" ref="P1415:P1425" si="440">IF(K1415&lt;&gt;"",TRUNC(M1415*(1+$S1415),2),"")</f>
        <v>0</v>
      </c>
      <c r="Q1415" s="250">
        <f t="shared" ref="Q1415:Q1425" si="441">IF(K1415="","",O1415+P1415)</f>
        <v>0</v>
      </c>
      <c r="R1415" s="251">
        <f t="shared" ref="R1415:R1425" si="442">IF(K1415="",0,TRUNC((K1415*$Q1415),2))</f>
        <v>0</v>
      </c>
      <c r="S1415" s="592">
        <f t="shared" ref="S1415:S1425" si="443">$K$2</f>
        <v>0</v>
      </c>
    </row>
    <row r="1416" spans="1:19" ht="41.4">
      <c r="A1416" s="238">
        <v>1417</v>
      </c>
      <c r="B1416" s="264"/>
      <c r="C1416" s="134" t="s">
        <v>445</v>
      </c>
      <c r="D1416" s="134">
        <v>2</v>
      </c>
      <c r="F1416" s="237" t="s">
        <v>3742</v>
      </c>
      <c r="G1416" s="573"/>
      <c r="H1416" s="573"/>
      <c r="I1416" s="248" t="s">
        <v>1337</v>
      </c>
      <c r="J1416" s="237" t="s">
        <v>25</v>
      </c>
      <c r="K1416" s="256">
        <v>23299.730000000021</v>
      </c>
      <c r="L1416" s="585"/>
      <c r="M1416" s="585"/>
      <c r="N1416" s="250">
        <f t="shared" si="438"/>
        <v>0</v>
      </c>
      <c r="O1416" s="250">
        <f t="shared" si="439"/>
        <v>0</v>
      </c>
      <c r="P1416" s="250">
        <f t="shared" si="440"/>
        <v>0</v>
      </c>
      <c r="Q1416" s="250">
        <f t="shared" si="441"/>
        <v>0</v>
      </c>
      <c r="R1416" s="251">
        <f t="shared" si="442"/>
        <v>0</v>
      </c>
      <c r="S1416" s="592">
        <f t="shared" si="443"/>
        <v>0</v>
      </c>
    </row>
    <row r="1417" spans="1:19" ht="41.4">
      <c r="A1417" s="238">
        <v>1418</v>
      </c>
      <c r="B1417" s="264"/>
      <c r="C1417" s="134" t="s">
        <v>445</v>
      </c>
      <c r="D1417" s="134">
        <v>3</v>
      </c>
      <c r="F1417" s="237" t="s">
        <v>4482</v>
      </c>
      <c r="G1417" s="573"/>
      <c r="H1417" s="573"/>
      <c r="I1417" s="248" t="s">
        <v>1333</v>
      </c>
      <c r="J1417" s="237" t="s">
        <v>25</v>
      </c>
      <c r="K1417" s="256">
        <v>7077.79</v>
      </c>
      <c r="L1417" s="585"/>
      <c r="M1417" s="585"/>
      <c r="N1417" s="250">
        <f t="shared" si="438"/>
        <v>0</v>
      </c>
      <c r="O1417" s="250">
        <f t="shared" si="439"/>
        <v>0</v>
      </c>
      <c r="P1417" s="250">
        <f t="shared" si="440"/>
        <v>0</v>
      </c>
      <c r="Q1417" s="250">
        <f t="shared" si="441"/>
        <v>0</v>
      </c>
      <c r="R1417" s="251">
        <f t="shared" si="442"/>
        <v>0</v>
      </c>
      <c r="S1417" s="592">
        <f t="shared" si="443"/>
        <v>0</v>
      </c>
    </row>
    <row r="1418" spans="1:19" ht="27.6">
      <c r="A1418" s="238">
        <v>1419</v>
      </c>
      <c r="C1418" s="134" t="s">
        <v>445</v>
      </c>
      <c r="D1418" s="134">
        <v>4</v>
      </c>
      <c r="F1418" s="237" t="s">
        <v>4483</v>
      </c>
      <c r="G1418" s="573"/>
      <c r="H1418" s="573"/>
      <c r="I1418" s="248" t="s">
        <v>2315</v>
      </c>
      <c r="J1418" s="237" t="s">
        <v>25</v>
      </c>
      <c r="K1418" s="256">
        <v>2280.3499999999995</v>
      </c>
      <c r="L1418" s="585"/>
      <c r="M1418" s="585"/>
      <c r="N1418" s="250">
        <f t="shared" si="438"/>
        <v>0</v>
      </c>
      <c r="O1418" s="250">
        <f t="shared" si="439"/>
        <v>0</v>
      </c>
      <c r="P1418" s="250">
        <f t="shared" si="440"/>
        <v>0</v>
      </c>
      <c r="Q1418" s="250">
        <f t="shared" si="441"/>
        <v>0</v>
      </c>
      <c r="R1418" s="251">
        <f t="shared" si="442"/>
        <v>0</v>
      </c>
      <c r="S1418" s="592">
        <f t="shared" si="443"/>
        <v>0</v>
      </c>
    </row>
    <row r="1419" spans="1:19" ht="41.4">
      <c r="A1419" s="238">
        <v>1420</v>
      </c>
      <c r="B1419" s="264"/>
      <c r="C1419" s="134" t="s">
        <v>445</v>
      </c>
      <c r="D1419" s="134">
        <v>5</v>
      </c>
      <c r="F1419" s="237" t="s">
        <v>4484</v>
      </c>
      <c r="G1419" s="573"/>
      <c r="H1419" s="573"/>
      <c r="I1419" s="248" t="s">
        <v>1334</v>
      </c>
      <c r="J1419" s="237" t="s">
        <v>25</v>
      </c>
      <c r="K1419" s="256">
        <v>565.70000000000005</v>
      </c>
      <c r="L1419" s="585"/>
      <c r="M1419" s="585"/>
      <c r="N1419" s="250">
        <f t="shared" si="438"/>
        <v>0</v>
      </c>
      <c r="O1419" s="250">
        <f t="shared" si="439"/>
        <v>0</v>
      </c>
      <c r="P1419" s="250">
        <f t="shared" si="440"/>
        <v>0</v>
      </c>
      <c r="Q1419" s="250">
        <f t="shared" si="441"/>
        <v>0</v>
      </c>
      <c r="R1419" s="251">
        <f t="shared" si="442"/>
        <v>0</v>
      </c>
      <c r="S1419" s="592">
        <f t="shared" si="443"/>
        <v>0</v>
      </c>
    </row>
    <row r="1420" spans="1:19" ht="41.4">
      <c r="A1420" s="238">
        <v>1421</v>
      </c>
      <c r="B1420" s="264"/>
      <c r="C1420" s="134" t="s">
        <v>445</v>
      </c>
      <c r="D1420" s="134">
        <v>6</v>
      </c>
      <c r="F1420" s="237" t="s">
        <v>4485</v>
      </c>
      <c r="G1420" s="573"/>
      <c r="H1420" s="573"/>
      <c r="I1420" s="248" t="s">
        <v>1335</v>
      </c>
      <c r="J1420" s="237" t="s">
        <v>25</v>
      </c>
      <c r="K1420" s="256">
        <v>451.67000000000007</v>
      </c>
      <c r="L1420" s="585"/>
      <c r="M1420" s="585"/>
      <c r="N1420" s="250">
        <f t="shared" si="438"/>
        <v>0</v>
      </c>
      <c r="O1420" s="250">
        <f t="shared" si="439"/>
        <v>0</v>
      </c>
      <c r="P1420" s="250">
        <f t="shared" si="440"/>
        <v>0</v>
      </c>
      <c r="Q1420" s="250">
        <f t="shared" si="441"/>
        <v>0</v>
      </c>
      <c r="R1420" s="251">
        <f t="shared" si="442"/>
        <v>0</v>
      </c>
      <c r="S1420" s="592">
        <f t="shared" si="443"/>
        <v>0</v>
      </c>
    </row>
    <row r="1421" spans="1:19" ht="27.6">
      <c r="A1421" s="238">
        <v>1422</v>
      </c>
      <c r="C1421" s="134" t="s">
        <v>445</v>
      </c>
      <c r="D1421" s="134">
        <v>7</v>
      </c>
      <c r="F1421" s="237" t="s">
        <v>4486</v>
      </c>
      <c r="G1421" s="573"/>
      <c r="H1421" s="573"/>
      <c r="I1421" s="248" t="s">
        <v>1487</v>
      </c>
      <c r="J1421" s="237" t="s">
        <v>25</v>
      </c>
      <c r="K1421" s="256">
        <v>838.28999999999962</v>
      </c>
      <c r="L1421" s="585"/>
      <c r="M1421" s="585"/>
      <c r="N1421" s="250">
        <f t="shared" si="438"/>
        <v>0</v>
      </c>
      <c r="O1421" s="250">
        <f t="shared" si="439"/>
        <v>0</v>
      </c>
      <c r="P1421" s="250">
        <f t="shared" si="440"/>
        <v>0</v>
      </c>
      <c r="Q1421" s="250">
        <f t="shared" si="441"/>
        <v>0</v>
      </c>
      <c r="R1421" s="251">
        <f t="shared" si="442"/>
        <v>0</v>
      </c>
      <c r="S1421" s="592">
        <f t="shared" si="443"/>
        <v>0</v>
      </c>
    </row>
    <row r="1422" spans="1:19" ht="27.6">
      <c r="A1422" s="238">
        <v>1423</v>
      </c>
      <c r="C1422" s="134" t="s">
        <v>445</v>
      </c>
      <c r="D1422" s="134">
        <v>8</v>
      </c>
      <c r="F1422" s="237" t="s">
        <v>4487</v>
      </c>
      <c r="G1422" s="573"/>
      <c r="H1422" s="573"/>
      <c r="I1422" s="248" t="s">
        <v>2105</v>
      </c>
      <c r="J1422" s="237" t="s">
        <v>25</v>
      </c>
      <c r="K1422" s="256">
        <v>68.039999999999992</v>
      </c>
      <c r="L1422" s="585"/>
      <c r="M1422" s="585"/>
      <c r="N1422" s="250">
        <f t="shared" si="438"/>
        <v>0</v>
      </c>
      <c r="O1422" s="250">
        <f t="shared" si="439"/>
        <v>0</v>
      </c>
      <c r="P1422" s="250">
        <f t="shared" si="440"/>
        <v>0</v>
      </c>
      <c r="Q1422" s="250">
        <f t="shared" si="441"/>
        <v>0</v>
      </c>
      <c r="R1422" s="251">
        <f t="shared" si="442"/>
        <v>0</v>
      </c>
      <c r="S1422" s="592">
        <f t="shared" si="443"/>
        <v>0</v>
      </c>
    </row>
    <row r="1423" spans="1:19" ht="41.4">
      <c r="A1423" s="238">
        <v>1424</v>
      </c>
      <c r="C1423" s="134" t="s">
        <v>445</v>
      </c>
      <c r="D1423" s="134">
        <v>9</v>
      </c>
      <c r="F1423" s="237" t="s">
        <v>4824</v>
      </c>
      <c r="G1423" s="573"/>
      <c r="H1423" s="573"/>
      <c r="I1423" s="248" t="s">
        <v>2106</v>
      </c>
      <c r="J1423" s="237" t="s">
        <v>25</v>
      </c>
      <c r="K1423" s="256">
        <v>111.03999999999999</v>
      </c>
      <c r="L1423" s="585"/>
      <c r="M1423" s="585"/>
      <c r="N1423" s="250">
        <f t="shared" si="438"/>
        <v>0</v>
      </c>
      <c r="O1423" s="250">
        <f t="shared" si="439"/>
        <v>0</v>
      </c>
      <c r="P1423" s="250">
        <f t="shared" si="440"/>
        <v>0</v>
      </c>
      <c r="Q1423" s="250">
        <f t="shared" si="441"/>
        <v>0</v>
      </c>
      <c r="R1423" s="251">
        <f t="shared" si="442"/>
        <v>0</v>
      </c>
      <c r="S1423" s="592">
        <f t="shared" si="443"/>
        <v>0</v>
      </c>
    </row>
    <row r="1424" spans="1:19" ht="55.2">
      <c r="A1424" s="238">
        <v>1425</v>
      </c>
      <c r="C1424" s="134" t="s">
        <v>445</v>
      </c>
      <c r="D1424" s="134">
        <v>10</v>
      </c>
      <c r="F1424" s="237" t="s">
        <v>4825</v>
      </c>
      <c r="G1424" s="573"/>
      <c r="H1424" s="573"/>
      <c r="I1424" s="248" t="s">
        <v>2099</v>
      </c>
      <c r="J1424" s="237" t="s">
        <v>25</v>
      </c>
      <c r="K1424" s="256">
        <v>869.02</v>
      </c>
      <c r="L1424" s="585"/>
      <c r="M1424" s="585"/>
      <c r="N1424" s="250">
        <f t="shared" si="438"/>
        <v>0</v>
      </c>
      <c r="O1424" s="250">
        <f t="shared" si="439"/>
        <v>0</v>
      </c>
      <c r="P1424" s="250">
        <f t="shared" si="440"/>
        <v>0</v>
      </c>
      <c r="Q1424" s="250">
        <f t="shared" si="441"/>
        <v>0</v>
      </c>
      <c r="R1424" s="251">
        <f t="shared" si="442"/>
        <v>0</v>
      </c>
      <c r="S1424" s="592">
        <f t="shared" si="443"/>
        <v>0</v>
      </c>
    </row>
    <row r="1425" spans="1:19" ht="69">
      <c r="A1425" s="238">
        <v>1426</v>
      </c>
      <c r="C1425" s="134" t="s">
        <v>445</v>
      </c>
      <c r="D1425" s="134">
        <v>11</v>
      </c>
      <c r="F1425" s="237" t="s">
        <v>4826</v>
      </c>
      <c r="G1425" s="573"/>
      <c r="H1425" s="573"/>
      <c r="I1425" s="248" t="s">
        <v>2110</v>
      </c>
      <c r="J1425" s="237" t="s">
        <v>25</v>
      </c>
      <c r="K1425" s="256">
        <v>39.31</v>
      </c>
      <c r="L1425" s="585"/>
      <c r="M1425" s="585"/>
      <c r="N1425" s="250">
        <f t="shared" si="438"/>
        <v>0</v>
      </c>
      <c r="O1425" s="250">
        <f t="shared" si="439"/>
        <v>0</v>
      </c>
      <c r="P1425" s="250">
        <f t="shared" si="440"/>
        <v>0</v>
      </c>
      <c r="Q1425" s="250">
        <f t="shared" si="441"/>
        <v>0</v>
      </c>
      <c r="R1425" s="251">
        <f t="shared" si="442"/>
        <v>0</v>
      </c>
      <c r="S1425" s="592">
        <f t="shared" si="443"/>
        <v>0</v>
      </c>
    </row>
    <row r="1426" spans="1:19" ht="14.4">
      <c r="A1426" s="238">
        <v>1427</v>
      </c>
      <c r="B1426" s="265"/>
      <c r="C1426" s="115" t="s">
        <v>515</v>
      </c>
      <c r="D1426" s="115"/>
      <c r="E1426" s="115"/>
      <c r="F1426" s="252" t="s">
        <v>515</v>
      </c>
      <c r="G1426" s="574"/>
      <c r="H1426" s="573"/>
      <c r="I1426" s="253" t="s">
        <v>3057</v>
      </c>
      <c r="J1426" s="254"/>
      <c r="K1426" s="267" t="s">
        <v>1796</v>
      </c>
      <c r="L1426" s="587"/>
      <c r="M1426" s="587"/>
      <c r="N1426" s="255"/>
      <c r="O1426" s="255"/>
      <c r="P1426" s="255"/>
      <c r="Q1426" s="255"/>
      <c r="R1426" s="255"/>
      <c r="S1426" s="594"/>
    </row>
    <row r="1427" spans="1:19" ht="14.4">
      <c r="A1427" s="238">
        <v>1428</v>
      </c>
      <c r="C1427" s="134" t="s">
        <v>515</v>
      </c>
      <c r="D1427" s="134">
        <v>1</v>
      </c>
      <c r="F1427" s="237" t="s">
        <v>3743</v>
      </c>
      <c r="G1427" s="573"/>
      <c r="H1427" s="573"/>
      <c r="I1427" s="248" t="s">
        <v>1549</v>
      </c>
      <c r="J1427" s="237" t="s">
        <v>20</v>
      </c>
      <c r="K1427" s="256">
        <v>899.29</v>
      </c>
      <c r="L1427" s="585"/>
      <c r="M1427" s="585"/>
      <c r="N1427" s="250">
        <f t="shared" ref="N1427:N1437" si="444">+M1427+L1427</f>
        <v>0</v>
      </c>
      <c r="O1427" s="250">
        <f t="shared" ref="O1427:O1437" si="445">IF(K1427&lt;&gt;"",TRUNC(L1427*(1+$S1427),2),"")</f>
        <v>0</v>
      </c>
      <c r="P1427" s="250">
        <f t="shared" ref="P1427:P1437" si="446">IF(K1427&lt;&gt;"",TRUNC(M1427*(1+$S1427),2),"")</f>
        <v>0</v>
      </c>
      <c r="Q1427" s="250">
        <f t="shared" ref="Q1427:Q1437" si="447">IF(K1427="","",O1427+P1427)</f>
        <v>0</v>
      </c>
      <c r="R1427" s="251">
        <f t="shared" ref="R1427:R1437" si="448">IF(K1427="",0,TRUNC((K1427*$Q1427),2))</f>
        <v>0</v>
      </c>
      <c r="S1427" s="592">
        <f t="shared" ref="S1427:S1437" si="449">$K$2</f>
        <v>0</v>
      </c>
    </row>
    <row r="1428" spans="1:19" ht="41.4">
      <c r="A1428" s="238">
        <v>1429</v>
      </c>
      <c r="C1428" s="134" t="s">
        <v>515</v>
      </c>
      <c r="D1428" s="134">
        <v>2</v>
      </c>
      <c r="F1428" s="237" t="s">
        <v>3744</v>
      </c>
      <c r="G1428" s="573"/>
      <c r="H1428" s="573"/>
      <c r="I1428" s="248" t="s">
        <v>1465</v>
      </c>
      <c r="J1428" s="237" t="s">
        <v>25</v>
      </c>
      <c r="K1428" s="256">
        <v>8164.6200000000035</v>
      </c>
      <c r="L1428" s="585"/>
      <c r="M1428" s="585"/>
      <c r="N1428" s="250">
        <f t="shared" si="444"/>
        <v>0</v>
      </c>
      <c r="O1428" s="250">
        <f t="shared" si="445"/>
        <v>0</v>
      </c>
      <c r="P1428" s="250">
        <f t="shared" si="446"/>
        <v>0</v>
      </c>
      <c r="Q1428" s="250">
        <f t="shared" si="447"/>
        <v>0</v>
      </c>
      <c r="R1428" s="251">
        <f t="shared" si="448"/>
        <v>0</v>
      </c>
      <c r="S1428" s="592">
        <f t="shared" si="449"/>
        <v>0</v>
      </c>
    </row>
    <row r="1429" spans="1:19" ht="41.4">
      <c r="A1429" s="238">
        <v>1430</v>
      </c>
      <c r="C1429" s="134" t="s">
        <v>515</v>
      </c>
      <c r="D1429" s="134">
        <v>3</v>
      </c>
      <c r="F1429" s="237" t="s">
        <v>3745</v>
      </c>
      <c r="G1429" s="573"/>
      <c r="H1429" s="573"/>
      <c r="I1429" s="248" t="s">
        <v>1551</v>
      </c>
      <c r="J1429" s="237" t="s">
        <v>25</v>
      </c>
      <c r="K1429" s="256">
        <v>1500.9800000000005</v>
      </c>
      <c r="L1429" s="585"/>
      <c r="M1429" s="585"/>
      <c r="N1429" s="250">
        <f t="shared" si="444"/>
        <v>0</v>
      </c>
      <c r="O1429" s="250">
        <f t="shared" si="445"/>
        <v>0</v>
      </c>
      <c r="P1429" s="250">
        <f t="shared" si="446"/>
        <v>0</v>
      </c>
      <c r="Q1429" s="250">
        <f t="shared" si="447"/>
        <v>0</v>
      </c>
      <c r="R1429" s="251">
        <f t="shared" si="448"/>
        <v>0</v>
      </c>
      <c r="S1429" s="592">
        <f t="shared" si="449"/>
        <v>0</v>
      </c>
    </row>
    <row r="1430" spans="1:19" ht="41.4">
      <c r="A1430" s="238">
        <v>1431</v>
      </c>
      <c r="C1430" s="134" t="s">
        <v>515</v>
      </c>
      <c r="D1430" s="134">
        <v>4</v>
      </c>
      <c r="F1430" s="237" t="s">
        <v>4488</v>
      </c>
      <c r="G1430" s="573"/>
      <c r="H1430" s="573"/>
      <c r="I1430" s="248" t="s">
        <v>1550</v>
      </c>
      <c r="J1430" s="237" t="s">
        <v>25</v>
      </c>
      <c r="K1430" s="256">
        <v>25386.900000000005</v>
      </c>
      <c r="L1430" s="585"/>
      <c r="M1430" s="585"/>
      <c r="N1430" s="250">
        <f t="shared" si="444"/>
        <v>0</v>
      </c>
      <c r="O1430" s="250">
        <f t="shared" si="445"/>
        <v>0</v>
      </c>
      <c r="P1430" s="250">
        <f t="shared" si="446"/>
        <v>0</v>
      </c>
      <c r="Q1430" s="250">
        <f t="shared" si="447"/>
        <v>0</v>
      </c>
      <c r="R1430" s="251">
        <f t="shared" si="448"/>
        <v>0</v>
      </c>
      <c r="S1430" s="592">
        <f t="shared" si="449"/>
        <v>0</v>
      </c>
    </row>
    <row r="1431" spans="1:19" ht="41.4">
      <c r="A1431" s="238">
        <v>1432</v>
      </c>
      <c r="C1431" s="134" t="s">
        <v>515</v>
      </c>
      <c r="D1431" s="134">
        <v>5</v>
      </c>
      <c r="F1431" s="237" t="s">
        <v>4489</v>
      </c>
      <c r="G1431" s="573"/>
      <c r="H1431" s="573"/>
      <c r="I1431" s="248" t="s">
        <v>1467</v>
      </c>
      <c r="J1431" s="237" t="s">
        <v>25</v>
      </c>
      <c r="K1431" s="256">
        <v>31177.520000000015</v>
      </c>
      <c r="L1431" s="585"/>
      <c r="M1431" s="585"/>
      <c r="N1431" s="250">
        <f t="shared" si="444"/>
        <v>0</v>
      </c>
      <c r="O1431" s="250">
        <f t="shared" si="445"/>
        <v>0</v>
      </c>
      <c r="P1431" s="250">
        <f t="shared" si="446"/>
        <v>0</v>
      </c>
      <c r="Q1431" s="250">
        <f t="shared" si="447"/>
        <v>0</v>
      </c>
      <c r="R1431" s="251">
        <f t="shared" si="448"/>
        <v>0</v>
      </c>
      <c r="S1431" s="592">
        <f t="shared" si="449"/>
        <v>0</v>
      </c>
    </row>
    <row r="1432" spans="1:19" ht="41.4">
      <c r="A1432" s="238">
        <v>1433</v>
      </c>
      <c r="C1432" s="134" t="s">
        <v>515</v>
      </c>
      <c r="D1432" s="134">
        <v>6</v>
      </c>
      <c r="F1432" s="237" t="s">
        <v>4490</v>
      </c>
      <c r="G1432" s="573"/>
      <c r="H1432" s="573"/>
      <c r="I1432" s="248" t="s">
        <v>2103</v>
      </c>
      <c r="J1432" s="237" t="s">
        <v>25</v>
      </c>
      <c r="K1432" s="256">
        <v>1392.5900000000004</v>
      </c>
      <c r="L1432" s="585"/>
      <c r="M1432" s="585"/>
      <c r="N1432" s="250">
        <f t="shared" si="444"/>
        <v>0</v>
      </c>
      <c r="O1432" s="250">
        <f t="shared" si="445"/>
        <v>0</v>
      </c>
      <c r="P1432" s="250">
        <f t="shared" si="446"/>
        <v>0</v>
      </c>
      <c r="Q1432" s="250">
        <f t="shared" si="447"/>
        <v>0</v>
      </c>
      <c r="R1432" s="251">
        <f t="shared" si="448"/>
        <v>0</v>
      </c>
      <c r="S1432" s="592">
        <f t="shared" si="449"/>
        <v>0</v>
      </c>
    </row>
    <row r="1433" spans="1:19" ht="41.4">
      <c r="A1433" s="238">
        <v>1434</v>
      </c>
      <c r="C1433" s="134" t="s">
        <v>515</v>
      </c>
      <c r="D1433" s="134">
        <v>7</v>
      </c>
      <c r="F1433" s="237" t="s">
        <v>4491</v>
      </c>
      <c r="G1433" s="573"/>
      <c r="H1433" s="573"/>
      <c r="I1433" s="248" t="s">
        <v>1454</v>
      </c>
      <c r="J1433" s="237" t="s">
        <v>25</v>
      </c>
      <c r="K1433" s="256">
        <v>1040.98</v>
      </c>
      <c r="L1433" s="585"/>
      <c r="M1433" s="585"/>
      <c r="N1433" s="250">
        <f t="shared" si="444"/>
        <v>0</v>
      </c>
      <c r="O1433" s="250">
        <f t="shared" si="445"/>
        <v>0</v>
      </c>
      <c r="P1433" s="250">
        <f t="shared" si="446"/>
        <v>0</v>
      </c>
      <c r="Q1433" s="250">
        <f t="shared" si="447"/>
        <v>0</v>
      </c>
      <c r="R1433" s="251">
        <f t="shared" si="448"/>
        <v>0</v>
      </c>
      <c r="S1433" s="592">
        <f t="shared" si="449"/>
        <v>0</v>
      </c>
    </row>
    <row r="1434" spans="1:19" ht="41.4">
      <c r="A1434" s="238">
        <v>1435</v>
      </c>
      <c r="C1434" s="134" t="s">
        <v>515</v>
      </c>
      <c r="D1434" s="134">
        <v>8</v>
      </c>
      <c r="F1434" s="237" t="s">
        <v>4492</v>
      </c>
      <c r="G1434" s="573"/>
      <c r="H1434" s="573"/>
      <c r="I1434" s="248" t="s">
        <v>1457</v>
      </c>
      <c r="J1434" s="237" t="s">
        <v>25</v>
      </c>
      <c r="K1434" s="256">
        <v>15288.829999999998</v>
      </c>
      <c r="L1434" s="585"/>
      <c r="M1434" s="585"/>
      <c r="N1434" s="250">
        <f t="shared" si="444"/>
        <v>0</v>
      </c>
      <c r="O1434" s="250">
        <f t="shared" si="445"/>
        <v>0</v>
      </c>
      <c r="P1434" s="250">
        <f t="shared" si="446"/>
        <v>0</v>
      </c>
      <c r="Q1434" s="250">
        <f t="shared" si="447"/>
        <v>0</v>
      </c>
      <c r="R1434" s="251">
        <f t="shared" si="448"/>
        <v>0</v>
      </c>
      <c r="S1434" s="592">
        <f t="shared" si="449"/>
        <v>0</v>
      </c>
    </row>
    <row r="1435" spans="1:19" ht="27.6">
      <c r="A1435" s="238">
        <v>1436</v>
      </c>
      <c r="C1435" s="134" t="s">
        <v>515</v>
      </c>
      <c r="D1435" s="134">
        <v>9</v>
      </c>
      <c r="F1435" s="237" t="s">
        <v>4493</v>
      </c>
      <c r="G1435" s="573"/>
      <c r="H1435" s="573"/>
      <c r="I1435" s="248" t="s">
        <v>2101</v>
      </c>
      <c r="J1435" s="237" t="s">
        <v>25</v>
      </c>
      <c r="K1435" s="256">
        <v>219.89999999999998</v>
      </c>
      <c r="L1435" s="585"/>
      <c r="M1435" s="585"/>
      <c r="N1435" s="250">
        <f t="shared" si="444"/>
        <v>0</v>
      </c>
      <c r="O1435" s="250">
        <f t="shared" si="445"/>
        <v>0</v>
      </c>
      <c r="P1435" s="250">
        <f t="shared" si="446"/>
        <v>0</v>
      </c>
      <c r="Q1435" s="250">
        <f t="shared" si="447"/>
        <v>0</v>
      </c>
      <c r="R1435" s="251">
        <f t="shared" si="448"/>
        <v>0</v>
      </c>
      <c r="S1435" s="592">
        <f t="shared" si="449"/>
        <v>0</v>
      </c>
    </row>
    <row r="1436" spans="1:19" ht="27.6">
      <c r="A1436" s="238">
        <v>1437</v>
      </c>
      <c r="C1436" s="134" t="s">
        <v>515</v>
      </c>
      <c r="D1436" s="134">
        <v>10</v>
      </c>
      <c r="F1436" s="237" t="s">
        <v>4827</v>
      </c>
      <c r="G1436" s="573"/>
      <c r="H1436" s="573"/>
      <c r="I1436" s="248" t="s">
        <v>2111</v>
      </c>
      <c r="J1436" s="237" t="s">
        <v>24</v>
      </c>
      <c r="K1436" s="256">
        <v>58.18</v>
      </c>
      <c r="L1436" s="585"/>
      <c r="M1436" s="585"/>
      <c r="N1436" s="250">
        <f t="shared" si="444"/>
        <v>0</v>
      </c>
      <c r="O1436" s="250">
        <f t="shared" si="445"/>
        <v>0</v>
      </c>
      <c r="P1436" s="250">
        <f t="shared" si="446"/>
        <v>0</v>
      </c>
      <c r="Q1436" s="250">
        <f t="shared" si="447"/>
        <v>0</v>
      </c>
      <c r="R1436" s="251">
        <f t="shared" si="448"/>
        <v>0</v>
      </c>
      <c r="S1436" s="592">
        <f t="shared" si="449"/>
        <v>0</v>
      </c>
    </row>
    <row r="1437" spans="1:19" s="266" customFormat="1" ht="27.6">
      <c r="A1437" s="238">
        <v>1438</v>
      </c>
      <c r="B1437" s="134"/>
      <c r="C1437" s="134" t="s">
        <v>515</v>
      </c>
      <c r="D1437" s="134">
        <v>11</v>
      </c>
      <c r="E1437" s="134"/>
      <c r="F1437" s="237" t="s">
        <v>4828</v>
      </c>
      <c r="G1437" s="573"/>
      <c r="H1437" s="573"/>
      <c r="I1437" s="248" t="s">
        <v>2102</v>
      </c>
      <c r="J1437" s="237" t="s">
        <v>25</v>
      </c>
      <c r="K1437" s="256">
        <v>1381.8200000000002</v>
      </c>
      <c r="L1437" s="585"/>
      <c r="M1437" s="585"/>
      <c r="N1437" s="250">
        <f t="shared" si="444"/>
        <v>0</v>
      </c>
      <c r="O1437" s="250">
        <f t="shared" si="445"/>
        <v>0</v>
      </c>
      <c r="P1437" s="250">
        <f t="shared" si="446"/>
        <v>0</v>
      </c>
      <c r="Q1437" s="250">
        <f t="shared" si="447"/>
        <v>0</v>
      </c>
      <c r="R1437" s="251">
        <f t="shared" si="448"/>
        <v>0</v>
      </c>
      <c r="S1437" s="592">
        <f t="shared" si="449"/>
        <v>0</v>
      </c>
    </row>
    <row r="1438" spans="1:19" ht="14.4">
      <c r="A1438" s="238">
        <v>1439</v>
      </c>
      <c r="B1438" s="265"/>
      <c r="C1438" s="115" t="s">
        <v>523</v>
      </c>
      <c r="D1438" s="115"/>
      <c r="E1438" s="115"/>
      <c r="F1438" s="252" t="s">
        <v>523</v>
      </c>
      <c r="G1438" s="574"/>
      <c r="H1438" s="573"/>
      <c r="I1438" s="253" t="s">
        <v>294</v>
      </c>
      <c r="J1438" s="254"/>
      <c r="K1438" s="267" t="s">
        <v>1796</v>
      </c>
      <c r="L1438" s="587"/>
      <c r="M1438" s="587"/>
      <c r="N1438" s="255"/>
      <c r="O1438" s="255"/>
      <c r="P1438" s="255"/>
      <c r="Q1438" s="255"/>
      <c r="R1438" s="255"/>
      <c r="S1438" s="594"/>
    </row>
    <row r="1439" spans="1:19" ht="41.4">
      <c r="A1439" s="238">
        <v>1440</v>
      </c>
      <c r="C1439" s="134" t="s">
        <v>523</v>
      </c>
      <c r="D1439" s="134">
        <v>1</v>
      </c>
      <c r="F1439" s="237" t="s">
        <v>4494</v>
      </c>
      <c r="G1439" s="573"/>
      <c r="H1439" s="573"/>
      <c r="I1439" s="248" t="s">
        <v>1458</v>
      </c>
      <c r="J1439" s="237" t="s">
        <v>24</v>
      </c>
      <c r="K1439" s="256">
        <v>86.06</v>
      </c>
      <c r="L1439" s="585"/>
      <c r="M1439" s="585"/>
      <c r="N1439" s="250">
        <f>+M1439+L1439</f>
        <v>0</v>
      </c>
      <c r="O1439" s="250">
        <f>IF(K1439&lt;&gt;"",TRUNC(L1439*(1+$S1439),2),"")</f>
        <v>0</v>
      </c>
      <c r="P1439" s="250">
        <f>IF(K1439&lt;&gt;"",TRUNC(M1439*(1+$S1439),2),"")</f>
        <v>0</v>
      </c>
      <c r="Q1439" s="250">
        <f>IF(K1439="","",O1439+P1439)</f>
        <v>0</v>
      </c>
      <c r="R1439" s="251">
        <f>IF(K1439="",0,TRUNC((K1439*$Q1439),2))</f>
        <v>0</v>
      </c>
      <c r="S1439" s="592">
        <f>$K$2</f>
        <v>0</v>
      </c>
    </row>
    <row r="1440" spans="1:19" ht="41.4">
      <c r="A1440" s="238">
        <v>1441</v>
      </c>
      <c r="C1440" s="134" t="s">
        <v>523</v>
      </c>
      <c r="D1440" s="134">
        <v>2</v>
      </c>
      <c r="F1440" s="237" t="s">
        <v>4495</v>
      </c>
      <c r="G1440" s="573"/>
      <c r="H1440" s="573"/>
      <c r="I1440" s="248" t="s">
        <v>1459</v>
      </c>
      <c r="J1440" s="237" t="s">
        <v>24</v>
      </c>
      <c r="K1440" s="256">
        <v>7032.8000000000047</v>
      </c>
      <c r="L1440" s="585"/>
      <c r="M1440" s="585"/>
      <c r="N1440" s="250">
        <f>+M1440+L1440</f>
        <v>0</v>
      </c>
      <c r="O1440" s="250">
        <f>IF(K1440&lt;&gt;"",TRUNC(L1440*(1+$S1440),2),"")</f>
        <v>0</v>
      </c>
      <c r="P1440" s="250">
        <f>IF(K1440&lt;&gt;"",TRUNC(M1440*(1+$S1440),2),"")</f>
        <v>0</v>
      </c>
      <c r="Q1440" s="250">
        <f>IF(K1440="","",O1440+P1440)</f>
        <v>0</v>
      </c>
      <c r="R1440" s="251">
        <f>IF(K1440="",0,TRUNC((K1440*$Q1440),2))</f>
        <v>0</v>
      </c>
      <c r="S1440" s="592">
        <f>$K$2</f>
        <v>0</v>
      </c>
    </row>
    <row r="1441" spans="1:19" ht="27.6">
      <c r="A1441" s="238">
        <v>1442</v>
      </c>
      <c r="C1441" s="134" t="s">
        <v>523</v>
      </c>
      <c r="D1441" s="134">
        <v>3</v>
      </c>
      <c r="F1441" s="237" t="s">
        <v>4496</v>
      </c>
      <c r="G1441" s="573"/>
      <c r="H1441" s="573"/>
      <c r="I1441" s="248" t="s">
        <v>1460</v>
      </c>
      <c r="J1441" s="237" t="s">
        <v>24</v>
      </c>
      <c r="K1441" s="256">
        <v>394.31999999999988</v>
      </c>
      <c r="L1441" s="585"/>
      <c r="M1441" s="585"/>
      <c r="N1441" s="250">
        <f>+M1441+L1441</f>
        <v>0</v>
      </c>
      <c r="O1441" s="250">
        <f>IF(K1441&lt;&gt;"",TRUNC(L1441*(1+$S1441),2),"")</f>
        <v>0</v>
      </c>
      <c r="P1441" s="250">
        <f>IF(K1441&lt;&gt;"",TRUNC(M1441*(1+$S1441),2),"")</f>
        <v>0</v>
      </c>
      <c r="Q1441" s="250">
        <f>IF(K1441="","",O1441+P1441)</f>
        <v>0</v>
      </c>
      <c r="R1441" s="251">
        <f>IF(K1441="",0,TRUNC((K1441*$Q1441),2))</f>
        <v>0</v>
      </c>
      <c r="S1441" s="592">
        <f>$K$2</f>
        <v>0</v>
      </c>
    </row>
    <row r="1442" spans="1:19" ht="27.6">
      <c r="A1442" s="238">
        <v>1443</v>
      </c>
      <c r="C1442" s="134" t="s">
        <v>523</v>
      </c>
      <c r="D1442" s="134">
        <v>4</v>
      </c>
      <c r="F1442" s="237" t="s">
        <v>4497</v>
      </c>
      <c r="G1442" s="573"/>
      <c r="H1442" s="573"/>
      <c r="I1442" s="248" t="s">
        <v>2112</v>
      </c>
      <c r="J1442" s="237" t="s">
        <v>24</v>
      </c>
      <c r="K1442" s="256">
        <v>318.92</v>
      </c>
      <c r="L1442" s="585"/>
      <c r="M1442" s="585"/>
      <c r="N1442" s="250">
        <f>+M1442+L1442</f>
        <v>0</v>
      </c>
      <c r="O1442" s="250">
        <f>IF(K1442&lt;&gt;"",TRUNC(L1442*(1+$S1442),2),"")</f>
        <v>0</v>
      </c>
      <c r="P1442" s="250">
        <f>IF(K1442&lt;&gt;"",TRUNC(M1442*(1+$S1442),2),"")</f>
        <v>0</v>
      </c>
      <c r="Q1442" s="250">
        <f>IF(K1442="","",O1442+P1442)</f>
        <v>0</v>
      </c>
      <c r="R1442" s="251">
        <f>IF(K1442="",0,TRUNC((K1442*$Q1442),2))</f>
        <v>0</v>
      </c>
      <c r="S1442" s="592">
        <f>$K$2</f>
        <v>0</v>
      </c>
    </row>
    <row r="1443" spans="1:19" ht="14.4">
      <c r="A1443" s="238">
        <v>1444</v>
      </c>
      <c r="B1443" s="265"/>
      <c r="C1443" s="115" t="s">
        <v>524</v>
      </c>
      <c r="D1443" s="115"/>
      <c r="E1443" s="115"/>
      <c r="F1443" s="252" t="s">
        <v>524</v>
      </c>
      <c r="G1443" s="574"/>
      <c r="H1443" s="573"/>
      <c r="I1443" s="253" t="s">
        <v>1554</v>
      </c>
      <c r="J1443" s="254"/>
      <c r="K1443" s="267" t="s">
        <v>1796</v>
      </c>
      <c r="L1443" s="587"/>
      <c r="M1443" s="587"/>
      <c r="N1443" s="255"/>
      <c r="O1443" s="255"/>
      <c r="P1443" s="255"/>
      <c r="Q1443" s="255"/>
      <c r="R1443" s="255"/>
      <c r="S1443" s="594"/>
    </row>
    <row r="1444" spans="1:19" ht="27.6">
      <c r="A1444" s="238">
        <v>1445</v>
      </c>
      <c r="C1444" s="134" t="s">
        <v>524</v>
      </c>
      <c r="D1444" s="134">
        <v>1</v>
      </c>
      <c r="F1444" s="237" t="s">
        <v>4498</v>
      </c>
      <c r="G1444" s="573"/>
      <c r="H1444" s="573"/>
      <c r="I1444" s="248" t="s">
        <v>1462</v>
      </c>
      <c r="J1444" s="237" t="s">
        <v>24</v>
      </c>
      <c r="K1444" s="256">
        <v>325</v>
      </c>
      <c r="L1444" s="585"/>
      <c r="M1444" s="585"/>
      <c r="N1444" s="250">
        <f>+M1444+L1444</f>
        <v>0</v>
      </c>
      <c r="O1444" s="250">
        <f>IF(K1444&lt;&gt;"",TRUNC(L1444*(1+$S1444),2),"")</f>
        <v>0</v>
      </c>
      <c r="P1444" s="250">
        <f>IF(K1444&lt;&gt;"",TRUNC(M1444*(1+$S1444),2),"")</f>
        <v>0</v>
      </c>
      <c r="Q1444" s="250">
        <f>IF(K1444="","",O1444+P1444)</f>
        <v>0</v>
      </c>
      <c r="R1444" s="251">
        <f>IF(K1444="",0,TRUNC((K1444*$Q1444),2))</f>
        <v>0</v>
      </c>
      <c r="S1444" s="592">
        <f>$K$2</f>
        <v>0</v>
      </c>
    </row>
    <row r="1445" spans="1:19" ht="14.4">
      <c r="A1445" s="238">
        <v>1446</v>
      </c>
      <c r="B1445" s="265"/>
      <c r="C1445" s="115" t="s">
        <v>525</v>
      </c>
      <c r="D1445" s="115"/>
      <c r="E1445" s="115"/>
      <c r="F1445" s="252" t="s">
        <v>525</v>
      </c>
      <c r="G1445" s="574"/>
      <c r="H1445" s="573"/>
      <c r="I1445" s="253" t="s">
        <v>295</v>
      </c>
      <c r="J1445" s="254"/>
      <c r="K1445" s="267" t="s">
        <v>1796</v>
      </c>
      <c r="L1445" s="587"/>
      <c r="M1445" s="587"/>
      <c r="N1445" s="255"/>
      <c r="O1445" s="255"/>
      <c r="P1445" s="255"/>
      <c r="Q1445" s="255"/>
      <c r="R1445" s="255"/>
      <c r="S1445" s="594"/>
    </row>
    <row r="1446" spans="1:19" ht="41.4">
      <c r="A1446" s="238">
        <v>1447</v>
      </c>
      <c r="C1446" s="134" t="s">
        <v>525</v>
      </c>
      <c r="D1446" s="134">
        <v>1</v>
      </c>
      <c r="F1446" s="237" t="s">
        <v>4499</v>
      </c>
      <c r="G1446" s="573"/>
      <c r="H1446" s="573"/>
      <c r="I1446" s="248" t="s">
        <v>1483</v>
      </c>
      <c r="J1446" s="237" t="s">
        <v>25</v>
      </c>
      <c r="K1446" s="256">
        <v>38920.230000000054</v>
      </c>
      <c r="L1446" s="585"/>
      <c r="M1446" s="585"/>
      <c r="N1446" s="250">
        <f>+M1446+L1446</f>
        <v>0</v>
      </c>
      <c r="O1446" s="250">
        <f>IF(K1446&lt;&gt;"",TRUNC(L1446*(1+$S1446),2),"")</f>
        <v>0</v>
      </c>
      <c r="P1446" s="250">
        <f>IF(K1446&lt;&gt;"",TRUNC(M1446*(1+$S1446),2),"")</f>
        <v>0</v>
      </c>
      <c r="Q1446" s="250">
        <f>IF(K1446="","",O1446+P1446)</f>
        <v>0</v>
      </c>
      <c r="R1446" s="251">
        <f>IF(K1446="",0,TRUNC((K1446*$Q1446),2))</f>
        <v>0</v>
      </c>
      <c r="S1446" s="592">
        <f>$K$2</f>
        <v>0</v>
      </c>
    </row>
    <row r="1447" spans="1:19" ht="27.6">
      <c r="A1447" s="238">
        <v>1448</v>
      </c>
      <c r="C1447" s="134" t="s">
        <v>525</v>
      </c>
      <c r="D1447" s="134">
        <v>2</v>
      </c>
      <c r="F1447" s="237" t="s">
        <v>4500</v>
      </c>
      <c r="G1447" s="573"/>
      <c r="H1447" s="573"/>
      <c r="I1447" s="248" t="s">
        <v>2316</v>
      </c>
      <c r="J1447" s="237" t="s">
        <v>25</v>
      </c>
      <c r="K1447" s="256">
        <v>696.66999999999973</v>
      </c>
      <c r="L1447" s="585"/>
      <c r="M1447" s="585"/>
      <c r="N1447" s="250">
        <f>+M1447+L1447</f>
        <v>0</v>
      </c>
      <c r="O1447" s="250">
        <f>IF(K1447&lt;&gt;"",TRUNC(L1447*(1+$S1447),2),"")</f>
        <v>0</v>
      </c>
      <c r="P1447" s="250">
        <f>IF(K1447&lt;&gt;"",TRUNC(M1447*(1+$S1447),2),"")</f>
        <v>0</v>
      </c>
      <c r="Q1447" s="250">
        <f>IF(K1447="","",O1447+P1447)</f>
        <v>0</v>
      </c>
      <c r="R1447" s="251">
        <f>IF(K1447="",0,TRUNC((K1447*$Q1447),2))</f>
        <v>0</v>
      </c>
      <c r="S1447" s="592">
        <f>$K$2</f>
        <v>0</v>
      </c>
    </row>
    <row r="1448" spans="1:19" ht="55.2">
      <c r="A1448" s="238">
        <v>1449</v>
      </c>
      <c r="C1448" s="134" t="s">
        <v>525</v>
      </c>
      <c r="D1448" s="134">
        <v>3</v>
      </c>
      <c r="F1448" s="237" t="s">
        <v>4501</v>
      </c>
      <c r="G1448" s="573"/>
      <c r="H1448" s="573"/>
      <c r="I1448" s="248" t="s">
        <v>2104</v>
      </c>
      <c r="J1448" s="237" t="s">
        <v>25</v>
      </c>
      <c r="K1448" s="256">
        <v>1930.6600000000003</v>
      </c>
      <c r="L1448" s="585"/>
      <c r="M1448" s="585"/>
      <c r="N1448" s="250">
        <f>+M1448+L1448</f>
        <v>0</v>
      </c>
      <c r="O1448" s="250">
        <f>IF(K1448&lt;&gt;"",TRUNC(L1448*(1+$S1448),2),"")</f>
        <v>0</v>
      </c>
      <c r="P1448" s="250">
        <f>IF(K1448&lt;&gt;"",TRUNC(M1448*(1+$S1448),2),"")</f>
        <v>0</v>
      </c>
      <c r="Q1448" s="250">
        <f>IF(K1448="","",O1448+P1448)</f>
        <v>0</v>
      </c>
      <c r="R1448" s="251">
        <f>IF(K1448="",0,TRUNC((K1448*$Q1448),2))</f>
        <v>0</v>
      </c>
      <c r="S1448" s="592">
        <f>$K$2</f>
        <v>0</v>
      </c>
    </row>
    <row r="1449" spans="1:19" ht="14.4">
      <c r="A1449" s="238">
        <v>1450</v>
      </c>
      <c r="B1449" s="265"/>
      <c r="C1449" s="115" t="s">
        <v>1030</v>
      </c>
      <c r="D1449" s="115"/>
      <c r="E1449" s="115"/>
      <c r="F1449" s="252" t="s">
        <v>1030</v>
      </c>
      <c r="G1449" s="574"/>
      <c r="H1449" s="573"/>
      <c r="I1449" s="253" t="s">
        <v>1555</v>
      </c>
      <c r="J1449" s="254"/>
      <c r="K1449" s="267" t="s">
        <v>1796</v>
      </c>
      <c r="L1449" s="587"/>
      <c r="M1449" s="587"/>
      <c r="N1449" s="255"/>
      <c r="O1449" s="255"/>
      <c r="P1449" s="255"/>
      <c r="Q1449" s="255"/>
      <c r="R1449" s="255"/>
      <c r="S1449" s="594"/>
    </row>
    <row r="1450" spans="1:19" ht="14.4">
      <c r="A1450" s="238">
        <v>1451</v>
      </c>
      <c r="C1450" s="134" t="s">
        <v>1030</v>
      </c>
      <c r="D1450" s="134">
        <v>1</v>
      </c>
      <c r="F1450" s="237" t="s">
        <v>4502</v>
      </c>
      <c r="G1450" s="573"/>
      <c r="H1450" s="573"/>
      <c r="I1450" s="248" t="s">
        <v>297</v>
      </c>
      <c r="J1450" s="237" t="s">
        <v>24</v>
      </c>
      <c r="K1450" s="256">
        <v>6979.8200000000006</v>
      </c>
      <c r="L1450" s="585"/>
      <c r="M1450" s="585"/>
      <c r="N1450" s="250">
        <f>+M1450+L1450</f>
        <v>0</v>
      </c>
      <c r="O1450" s="250">
        <f>IF(K1450&lt;&gt;"",TRUNC(L1450*(1+$S1450),2),"")</f>
        <v>0</v>
      </c>
      <c r="P1450" s="250">
        <f>IF(K1450&lt;&gt;"",TRUNC(M1450*(1+$S1450),2),"")</f>
        <v>0</v>
      </c>
      <c r="Q1450" s="250">
        <f>IF(K1450="","",O1450+P1450)</f>
        <v>0</v>
      </c>
      <c r="R1450" s="251">
        <f>IF(K1450="",0,TRUNC((K1450*$Q1450),2))</f>
        <v>0</v>
      </c>
      <c r="S1450" s="592">
        <f>$K$2</f>
        <v>0</v>
      </c>
    </row>
    <row r="1451" spans="1:19" ht="14.4">
      <c r="A1451" s="238">
        <v>1452</v>
      </c>
      <c r="B1451" s="264"/>
      <c r="C1451" s="134" t="s">
        <v>1030</v>
      </c>
      <c r="D1451" s="134">
        <v>2</v>
      </c>
      <c r="F1451" s="237" t="s">
        <v>4503</v>
      </c>
      <c r="G1451" s="573"/>
      <c r="H1451" s="573"/>
      <c r="I1451" s="248" t="s">
        <v>1339</v>
      </c>
      <c r="J1451" s="237" t="s">
        <v>25</v>
      </c>
      <c r="K1451" s="256">
        <v>1304.5700000000002</v>
      </c>
      <c r="L1451" s="585"/>
      <c r="M1451" s="585"/>
      <c r="N1451" s="250">
        <f>+M1451+L1451</f>
        <v>0</v>
      </c>
      <c r="O1451" s="250">
        <f>IF(K1451&lt;&gt;"",TRUNC(L1451*(1+$S1451),2),"")</f>
        <v>0</v>
      </c>
      <c r="P1451" s="250">
        <f>IF(K1451&lt;&gt;"",TRUNC(M1451*(1+$S1451),2),"")</f>
        <v>0</v>
      </c>
      <c r="Q1451" s="250">
        <f>IF(K1451="","",O1451+P1451)</f>
        <v>0</v>
      </c>
      <c r="R1451" s="251">
        <f>IF(K1451="",0,TRUNC((K1451*$Q1451),2))</f>
        <v>0</v>
      </c>
      <c r="S1451" s="592">
        <f>$K$2</f>
        <v>0</v>
      </c>
    </row>
    <row r="1452" spans="1:19" ht="14.4">
      <c r="A1452" s="238">
        <v>1453</v>
      </c>
      <c r="B1452" s="265">
        <v>29</v>
      </c>
      <c r="C1452" s="115">
        <v>8</v>
      </c>
      <c r="D1452" s="115"/>
      <c r="E1452" s="115"/>
      <c r="F1452" s="243">
        <v>8</v>
      </c>
      <c r="G1452" s="574"/>
      <c r="H1452" s="573"/>
      <c r="I1452" s="245" t="s">
        <v>233</v>
      </c>
      <c r="J1452" s="246"/>
      <c r="K1452" s="268" t="s">
        <v>1796</v>
      </c>
      <c r="L1452" s="586"/>
      <c r="M1452" s="586"/>
      <c r="N1452" s="246"/>
      <c r="O1452" s="246"/>
      <c r="P1452" s="246"/>
      <c r="Q1452" s="246"/>
      <c r="R1452" s="247">
        <f>SUM(R1453:R1466)</f>
        <v>0</v>
      </c>
      <c r="S1452" s="593"/>
    </row>
    <row r="1453" spans="1:19" ht="14.4">
      <c r="A1453" s="238">
        <v>1454</v>
      </c>
      <c r="B1453" s="265"/>
      <c r="C1453" s="115" t="s">
        <v>446</v>
      </c>
      <c r="D1453" s="115"/>
      <c r="E1453" s="115"/>
      <c r="F1453" s="252" t="s">
        <v>446</v>
      </c>
      <c r="G1453" s="574"/>
      <c r="H1453" s="573"/>
      <c r="I1453" s="253" t="s">
        <v>295</v>
      </c>
      <c r="J1453" s="254"/>
      <c r="K1453" s="267" t="s">
        <v>1796</v>
      </c>
      <c r="L1453" s="587"/>
      <c r="M1453" s="587"/>
      <c r="N1453" s="255"/>
      <c r="O1453" s="255"/>
      <c r="P1453" s="255"/>
      <c r="Q1453" s="255"/>
      <c r="R1453" s="255"/>
      <c r="S1453" s="594"/>
    </row>
    <row r="1454" spans="1:19" ht="14.4">
      <c r="A1454" s="238">
        <v>1455</v>
      </c>
      <c r="B1454" s="264"/>
      <c r="C1454" s="134" t="s">
        <v>446</v>
      </c>
      <c r="D1454" s="134">
        <v>1</v>
      </c>
      <c r="F1454" s="237" t="s">
        <v>4504</v>
      </c>
      <c r="G1454" s="573"/>
      <c r="H1454" s="573"/>
      <c r="I1454" s="248" t="s">
        <v>885</v>
      </c>
      <c r="J1454" s="237" t="s">
        <v>25</v>
      </c>
      <c r="K1454" s="256">
        <v>3643.08</v>
      </c>
      <c r="L1454" s="585"/>
      <c r="M1454" s="585"/>
      <c r="N1454" s="250">
        <f>+M1454+L1454</f>
        <v>0</v>
      </c>
      <c r="O1454" s="250">
        <f>IF(K1454&lt;&gt;"",TRUNC(L1454*(1+$S1454),2),"")</f>
        <v>0</v>
      </c>
      <c r="P1454" s="250">
        <f>IF(K1454&lt;&gt;"",TRUNC(M1454*(1+$S1454),2),"")</f>
        <v>0</v>
      </c>
      <c r="Q1454" s="250">
        <f>IF(K1454="","",O1454+P1454)</f>
        <v>0</v>
      </c>
      <c r="R1454" s="251">
        <f>IF(K1454="",0,TRUNC((K1454*$Q1454),2))</f>
        <v>0</v>
      </c>
      <c r="S1454" s="592">
        <f>$K$2</f>
        <v>0</v>
      </c>
    </row>
    <row r="1455" spans="1:19" ht="27.6">
      <c r="A1455" s="238">
        <v>1456</v>
      </c>
      <c r="B1455" s="264"/>
      <c r="C1455" s="134" t="s">
        <v>446</v>
      </c>
      <c r="D1455" s="134">
        <v>2</v>
      </c>
      <c r="F1455" s="237" t="s">
        <v>4505</v>
      </c>
      <c r="G1455" s="573"/>
      <c r="H1455" s="573"/>
      <c r="I1455" s="248" t="s">
        <v>889</v>
      </c>
      <c r="J1455" s="237" t="s">
        <v>25</v>
      </c>
      <c r="K1455" s="256">
        <v>40632.650000000052</v>
      </c>
      <c r="L1455" s="585"/>
      <c r="M1455" s="585"/>
      <c r="N1455" s="250">
        <f>+M1455+L1455</f>
        <v>0</v>
      </c>
      <c r="O1455" s="250">
        <f>IF(K1455&lt;&gt;"",TRUNC(L1455*(1+$S1455),2),"")</f>
        <v>0</v>
      </c>
      <c r="P1455" s="250">
        <f>IF(K1455&lt;&gt;"",TRUNC(M1455*(1+$S1455),2),"")</f>
        <v>0</v>
      </c>
      <c r="Q1455" s="250">
        <f>IF(K1455="","",O1455+P1455)</f>
        <v>0</v>
      </c>
      <c r="R1455" s="251">
        <f>IF(K1455="",0,TRUNC((K1455*$Q1455),2))</f>
        <v>0</v>
      </c>
      <c r="S1455" s="592">
        <f>$K$2</f>
        <v>0</v>
      </c>
    </row>
    <row r="1456" spans="1:19" s="266" customFormat="1" ht="27.6">
      <c r="A1456" s="238">
        <v>1457</v>
      </c>
      <c r="B1456" s="264"/>
      <c r="C1456" s="134" t="s">
        <v>446</v>
      </c>
      <c r="D1456" s="134">
        <v>3</v>
      </c>
      <c r="E1456" s="134"/>
      <c r="F1456" s="237" t="s">
        <v>4506</v>
      </c>
      <c r="G1456" s="573"/>
      <c r="H1456" s="573"/>
      <c r="I1456" s="248" t="s">
        <v>887</v>
      </c>
      <c r="J1456" s="237" t="s">
        <v>25</v>
      </c>
      <c r="K1456" s="256">
        <v>41953.690000000053</v>
      </c>
      <c r="L1456" s="585"/>
      <c r="M1456" s="585"/>
      <c r="N1456" s="250">
        <f>+M1456+L1456</f>
        <v>0</v>
      </c>
      <c r="O1456" s="250">
        <f>IF(K1456&lt;&gt;"",TRUNC(L1456*(1+$S1456),2),"")</f>
        <v>0</v>
      </c>
      <c r="P1456" s="250">
        <f>IF(K1456&lt;&gt;"",TRUNC(M1456*(1+$S1456),2),"")</f>
        <v>0</v>
      </c>
      <c r="Q1456" s="250">
        <f>IF(K1456="","",O1456+P1456)</f>
        <v>0</v>
      </c>
      <c r="R1456" s="251">
        <f>IF(K1456="",0,TRUNC((K1456*$Q1456),2))</f>
        <v>0</v>
      </c>
      <c r="S1456" s="592">
        <f>$K$2</f>
        <v>0</v>
      </c>
    </row>
    <row r="1457" spans="1:19" ht="27.6">
      <c r="A1457" s="238">
        <v>1458</v>
      </c>
      <c r="C1457" s="134" t="s">
        <v>446</v>
      </c>
      <c r="D1457" s="134">
        <v>4</v>
      </c>
      <c r="F1457" s="237" t="s">
        <v>4507</v>
      </c>
      <c r="G1457" s="573"/>
      <c r="H1457" s="573"/>
      <c r="I1457" s="248" t="s">
        <v>1446</v>
      </c>
      <c r="J1457" s="237" t="s">
        <v>25</v>
      </c>
      <c r="K1457" s="256">
        <v>609.61999999999989</v>
      </c>
      <c r="L1457" s="585"/>
      <c r="M1457" s="585"/>
      <c r="N1457" s="250">
        <f>+M1457+L1457</f>
        <v>0</v>
      </c>
      <c r="O1457" s="250">
        <f>IF(K1457&lt;&gt;"",TRUNC(L1457*(1+$S1457),2),"")</f>
        <v>0</v>
      </c>
      <c r="P1457" s="250">
        <f>IF(K1457&lt;&gt;"",TRUNC(M1457*(1+$S1457),2),"")</f>
        <v>0</v>
      </c>
      <c r="Q1457" s="250">
        <f>IF(K1457="","",O1457+P1457)</f>
        <v>0</v>
      </c>
      <c r="R1457" s="251">
        <f>IF(K1457="",0,TRUNC((K1457*$Q1457),2))</f>
        <v>0</v>
      </c>
      <c r="S1457" s="592">
        <f>$K$2</f>
        <v>0</v>
      </c>
    </row>
    <row r="1458" spans="1:19" s="266" customFormat="1" ht="14.4">
      <c r="A1458" s="238">
        <v>1459</v>
      </c>
      <c r="B1458" s="265"/>
      <c r="C1458" s="115" t="s">
        <v>447</v>
      </c>
      <c r="D1458" s="115"/>
      <c r="E1458" s="115"/>
      <c r="F1458" s="252" t="s">
        <v>447</v>
      </c>
      <c r="G1458" s="574"/>
      <c r="H1458" s="573"/>
      <c r="I1458" s="253" t="s">
        <v>1556</v>
      </c>
      <c r="J1458" s="254"/>
      <c r="K1458" s="267" t="s">
        <v>1796</v>
      </c>
      <c r="L1458" s="587"/>
      <c r="M1458" s="587"/>
      <c r="N1458" s="255"/>
      <c r="O1458" s="255"/>
      <c r="P1458" s="255"/>
      <c r="Q1458" s="255"/>
      <c r="R1458" s="255"/>
      <c r="S1458" s="594"/>
    </row>
    <row r="1459" spans="1:19" s="266" customFormat="1" ht="14.4">
      <c r="A1459" s="238">
        <v>1460</v>
      </c>
      <c r="B1459" s="264"/>
      <c r="C1459" s="134" t="s">
        <v>447</v>
      </c>
      <c r="D1459" s="134">
        <v>1</v>
      </c>
      <c r="E1459" s="134"/>
      <c r="F1459" s="237" t="s">
        <v>4509</v>
      </c>
      <c r="G1459" s="573"/>
      <c r="H1459" s="573"/>
      <c r="I1459" s="248" t="s">
        <v>886</v>
      </c>
      <c r="J1459" s="237" t="s">
        <v>25</v>
      </c>
      <c r="K1459" s="256">
        <v>2883.5</v>
      </c>
      <c r="L1459" s="585"/>
      <c r="M1459" s="585"/>
      <c r="N1459" s="250">
        <f t="shared" ref="N1459:N1466" si="450">+M1459+L1459</f>
        <v>0</v>
      </c>
      <c r="O1459" s="250">
        <f t="shared" ref="O1459:O1466" si="451">IF(K1459&lt;&gt;"",TRUNC(L1459*(1+$S1459),2),"")</f>
        <v>0</v>
      </c>
      <c r="P1459" s="250">
        <f t="shared" ref="P1459:P1466" si="452">IF(K1459&lt;&gt;"",TRUNC(M1459*(1+$S1459),2),"")</f>
        <v>0</v>
      </c>
      <c r="Q1459" s="250">
        <f t="shared" ref="Q1459:Q1466" si="453">IF(K1459="","",O1459+P1459)</f>
        <v>0</v>
      </c>
      <c r="R1459" s="251">
        <f t="shared" ref="R1459:R1466" si="454">IF(K1459="",0,TRUNC((K1459*$Q1459),2))</f>
        <v>0</v>
      </c>
      <c r="S1459" s="592">
        <f t="shared" ref="S1459:S1466" si="455">$K$2</f>
        <v>0</v>
      </c>
    </row>
    <row r="1460" spans="1:19" s="266" customFormat="1" ht="27.6">
      <c r="A1460" s="238">
        <v>1461</v>
      </c>
      <c r="B1460" s="264"/>
      <c r="C1460" s="134" t="s">
        <v>447</v>
      </c>
      <c r="D1460" s="134">
        <v>2</v>
      </c>
      <c r="E1460" s="134"/>
      <c r="F1460" s="237" t="s">
        <v>4510</v>
      </c>
      <c r="G1460" s="573"/>
      <c r="H1460" s="573"/>
      <c r="I1460" s="248" t="s">
        <v>890</v>
      </c>
      <c r="J1460" s="237" t="s">
        <v>25</v>
      </c>
      <c r="K1460" s="256">
        <v>30111.65000000002</v>
      </c>
      <c r="L1460" s="585"/>
      <c r="M1460" s="585"/>
      <c r="N1460" s="250">
        <f t="shared" si="450"/>
        <v>0</v>
      </c>
      <c r="O1460" s="250">
        <f t="shared" si="451"/>
        <v>0</v>
      </c>
      <c r="P1460" s="250">
        <f t="shared" si="452"/>
        <v>0</v>
      </c>
      <c r="Q1460" s="250">
        <f t="shared" si="453"/>
        <v>0</v>
      </c>
      <c r="R1460" s="251">
        <f t="shared" si="454"/>
        <v>0</v>
      </c>
      <c r="S1460" s="592">
        <f t="shared" si="455"/>
        <v>0</v>
      </c>
    </row>
    <row r="1461" spans="1:19" s="266" customFormat="1" ht="27.6">
      <c r="A1461" s="238">
        <v>1462</v>
      </c>
      <c r="B1461" s="264"/>
      <c r="C1461" s="134" t="s">
        <v>447</v>
      </c>
      <c r="D1461" s="134">
        <v>3</v>
      </c>
      <c r="E1461" s="134"/>
      <c r="F1461" s="237" t="s">
        <v>4511</v>
      </c>
      <c r="G1461" s="573"/>
      <c r="H1461" s="573"/>
      <c r="I1461" s="248" t="s">
        <v>888</v>
      </c>
      <c r="J1461" s="237" t="s">
        <v>25</v>
      </c>
      <c r="K1461" s="256">
        <v>26183.230000000021</v>
      </c>
      <c r="L1461" s="585"/>
      <c r="M1461" s="585"/>
      <c r="N1461" s="250">
        <f t="shared" si="450"/>
        <v>0</v>
      </c>
      <c r="O1461" s="250">
        <f t="shared" si="451"/>
        <v>0</v>
      </c>
      <c r="P1461" s="250">
        <f t="shared" si="452"/>
        <v>0</v>
      </c>
      <c r="Q1461" s="250">
        <f t="shared" si="453"/>
        <v>0</v>
      </c>
      <c r="R1461" s="251">
        <f t="shared" si="454"/>
        <v>0</v>
      </c>
      <c r="S1461" s="592">
        <f t="shared" si="455"/>
        <v>0</v>
      </c>
    </row>
    <row r="1462" spans="1:19" ht="27.6">
      <c r="A1462" s="238">
        <v>1463</v>
      </c>
      <c r="C1462" s="134" t="s">
        <v>447</v>
      </c>
      <c r="D1462" s="134">
        <v>4</v>
      </c>
      <c r="F1462" s="237" t="s">
        <v>4512</v>
      </c>
      <c r="G1462" s="573"/>
      <c r="H1462" s="573"/>
      <c r="I1462" s="248" t="s">
        <v>1447</v>
      </c>
      <c r="J1462" s="237" t="s">
        <v>25</v>
      </c>
      <c r="K1462" s="256">
        <v>196.52000000000004</v>
      </c>
      <c r="L1462" s="585"/>
      <c r="M1462" s="585"/>
      <c r="N1462" s="250">
        <f t="shared" si="450"/>
        <v>0</v>
      </c>
      <c r="O1462" s="250">
        <f t="shared" si="451"/>
        <v>0</v>
      </c>
      <c r="P1462" s="250">
        <f t="shared" si="452"/>
        <v>0</v>
      </c>
      <c r="Q1462" s="250">
        <f t="shared" si="453"/>
        <v>0</v>
      </c>
      <c r="R1462" s="251">
        <f t="shared" si="454"/>
        <v>0</v>
      </c>
      <c r="S1462" s="592">
        <f t="shared" si="455"/>
        <v>0</v>
      </c>
    </row>
    <row r="1463" spans="1:19" ht="27.6">
      <c r="A1463" s="238">
        <v>1464</v>
      </c>
      <c r="C1463" s="134" t="s">
        <v>447</v>
      </c>
      <c r="D1463" s="134">
        <v>5</v>
      </c>
      <c r="F1463" s="237" t="s">
        <v>4513</v>
      </c>
      <c r="G1463" s="573"/>
      <c r="H1463" s="573"/>
      <c r="I1463" s="248" t="s">
        <v>1449</v>
      </c>
      <c r="J1463" s="237" t="s">
        <v>25</v>
      </c>
      <c r="K1463" s="256">
        <v>1316.4400000000003</v>
      </c>
      <c r="L1463" s="585"/>
      <c r="M1463" s="585"/>
      <c r="N1463" s="250">
        <f t="shared" si="450"/>
        <v>0</v>
      </c>
      <c r="O1463" s="250">
        <f t="shared" si="451"/>
        <v>0</v>
      </c>
      <c r="P1463" s="250">
        <f t="shared" si="452"/>
        <v>0</v>
      </c>
      <c r="Q1463" s="250">
        <f t="shared" si="453"/>
        <v>0</v>
      </c>
      <c r="R1463" s="251">
        <f t="shared" si="454"/>
        <v>0</v>
      </c>
      <c r="S1463" s="592">
        <f t="shared" si="455"/>
        <v>0</v>
      </c>
    </row>
    <row r="1464" spans="1:19" ht="41.4">
      <c r="A1464" s="238">
        <v>1465</v>
      </c>
      <c r="C1464" s="134" t="s">
        <v>447</v>
      </c>
      <c r="D1464" s="134">
        <v>6</v>
      </c>
      <c r="F1464" s="237" t="s">
        <v>4514</v>
      </c>
      <c r="G1464" s="573"/>
      <c r="H1464" s="573"/>
      <c r="I1464" s="248" t="s">
        <v>2096</v>
      </c>
      <c r="J1464" s="237" t="s">
        <v>25</v>
      </c>
      <c r="K1464" s="256">
        <v>3619.9700000000003</v>
      </c>
      <c r="L1464" s="585"/>
      <c r="M1464" s="585"/>
      <c r="N1464" s="250">
        <f t="shared" si="450"/>
        <v>0</v>
      </c>
      <c r="O1464" s="250">
        <f t="shared" si="451"/>
        <v>0</v>
      </c>
      <c r="P1464" s="250">
        <f t="shared" si="452"/>
        <v>0</v>
      </c>
      <c r="Q1464" s="250">
        <f t="shared" si="453"/>
        <v>0</v>
      </c>
      <c r="R1464" s="251">
        <f t="shared" si="454"/>
        <v>0</v>
      </c>
      <c r="S1464" s="592">
        <f t="shared" si="455"/>
        <v>0</v>
      </c>
    </row>
    <row r="1465" spans="1:19" s="266" customFormat="1" ht="27.6">
      <c r="A1465" s="238">
        <v>1466</v>
      </c>
      <c r="B1465" s="134"/>
      <c r="C1465" s="134" t="s">
        <v>447</v>
      </c>
      <c r="D1465" s="134">
        <v>7</v>
      </c>
      <c r="E1465" s="134"/>
      <c r="F1465" s="237" t="s">
        <v>4515</v>
      </c>
      <c r="G1465" s="573"/>
      <c r="H1465" s="573"/>
      <c r="I1465" s="248" t="s">
        <v>2097</v>
      </c>
      <c r="J1465" s="237" t="s">
        <v>25</v>
      </c>
      <c r="K1465" s="256">
        <v>2342.1799999999998</v>
      </c>
      <c r="L1465" s="585"/>
      <c r="M1465" s="585"/>
      <c r="N1465" s="250">
        <f t="shared" si="450"/>
        <v>0</v>
      </c>
      <c r="O1465" s="250">
        <f t="shared" si="451"/>
        <v>0</v>
      </c>
      <c r="P1465" s="250">
        <f t="shared" si="452"/>
        <v>0</v>
      </c>
      <c r="Q1465" s="250">
        <f t="shared" si="453"/>
        <v>0</v>
      </c>
      <c r="R1465" s="251">
        <f t="shared" si="454"/>
        <v>0</v>
      </c>
      <c r="S1465" s="592">
        <f t="shared" si="455"/>
        <v>0</v>
      </c>
    </row>
    <row r="1466" spans="1:19" s="266" customFormat="1" ht="27.6">
      <c r="A1466" s="238">
        <v>1467</v>
      </c>
      <c r="B1466" s="134"/>
      <c r="C1466" s="134" t="s">
        <v>447</v>
      </c>
      <c r="D1466" s="134">
        <v>8</v>
      </c>
      <c r="E1466" s="134"/>
      <c r="F1466" s="237" t="s">
        <v>4829</v>
      </c>
      <c r="G1466" s="573"/>
      <c r="H1466" s="573"/>
      <c r="I1466" s="248" t="s">
        <v>2098</v>
      </c>
      <c r="J1466" s="237" t="s">
        <v>25</v>
      </c>
      <c r="K1466" s="256">
        <v>73.28</v>
      </c>
      <c r="L1466" s="585"/>
      <c r="M1466" s="585"/>
      <c r="N1466" s="250">
        <f t="shared" si="450"/>
        <v>0</v>
      </c>
      <c r="O1466" s="250">
        <f t="shared" si="451"/>
        <v>0</v>
      </c>
      <c r="P1466" s="250">
        <f t="shared" si="452"/>
        <v>0</v>
      </c>
      <c r="Q1466" s="250">
        <f t="shared" si="453"/>
        <v>0</v>
      </c>
      <c r="R1466" s="251">
        <f t="shared" si="454"/>
        <v>0</v>
      </c>
      <c r="S1466" s="592">
        <f t="shared" si="455"/>
        <v>0</v>
      </c>
    </row>
    <row r="1467" spans="1:19" s="266" customFormat="1" ht="14.4">
      <c r="A1467" s="238">
        <v>1468</v>
      </c>
      <c r="B1467" s="265">
        <v>30</v>
      </c>
      <c r="C1467" s="115">
        <v>9</v>
      </c>
      <c r="D1467" s="115"/>
      <c r="E1467" s="115"/>
      <c r="F1467" s="243">
        <v>9</v>
      </c>
      <c r="G1467" s="574"/>
      <c r="H1467" s="573"/>
      <c r="I1467" s="245" t="s">
        <v>1577</v>
      </c>
      <c r="J1467" s="246"/>
      <c r="K1467" s="268" t="s">
        <v>1796</v>
      </c>
      <c r="L1467" s="586"/>
      <c r="M1467" s="586"/>
      <c r="N1467" s="246"/>
      <c r="O1467" s="246"/>
      <c r="P1467" s="246"/>
      <c r="Q1467" s="246"/>
      <c r="R1467" s="247">
        <f>SUM(R1468:R1524)</f>
        <v>0</v>
      </c>
      <c r="S1467" s="593"/>
    </row>
    <row r="1468" spans="1:19" s="266" customFormat="1" ht="14.4">
      <c r="A1468" s="238">
        <v>1469</v>
      </c>
      <c r="B1468" s="265"/>
      <c r="C1468" s="115" t="s">
        <v>477</v>
      </c>
      <c r="D1468" s="115"/>
      <c r="E1468" s="115"/>
      <c r="F1468" s="252" t="s">
        <v>477</v>
      </c>
      <c r="G1468" s="574"/>
      <c r="H1468" s="573"/>
      <c r="I1468" s="253" t="s">
        <v>1564</v>
      </c>
      <c r="J1468" s="254"/>
      <c r="K1468" s="267" t="s">
        <v>1796</v>
      </c>
      <c r="L1468" s="587"/>
      <c r="M1468" s="587"/>
      <c r="N1468" s="255"/>
      <c r="O1468" s="255"/>
      <c r="P1468" s="255"/>
      <c r="Q1468" s="255"/>
      <c r="R1468" s="255"/>
      <c r="S1468" s="594"/>
    </row>
    <row r="1469" spans="1:19" s="266" customFormat="1" ht="14.4">
      <c r="A1469" s="238">
        <v>1470</v>
      </c>
      <c r="B1469" s="265"/>
      <c r="C1469" s="115" t="s">
        <v>3658</v>
      </c>
      <c r="D1469" s="115"/>
      <c r="E1469" s="115"/>
      <c r="F1469" s="237" t="s">
        <v>3658</v>
      </c>
      <c r="G1469" s="573"/>
      <c r="H1469" s="573"/>
      <c r="I1469" s="261" t="s">
        <v>1565</v>
      </c>
      <c r="J1469" s="237"/>
      <c r="K1469" s="249"/>
      <c r="L1469" s="585"/>
      <c r="M1469" s="585"/>
      <c r="N1469" s="250"/>
      <c r="O1469" s="250"/>
      <c r="P1469" s="250"/>
      <c r="Q1469" s="250"/>
      <c r="R1469" s="250"/>
      <c r="S1469" s="596"/>
    </row>
    <row r="1470" spans="1:19" s="266" customFormat="1" ht="55.2">
      <c r="A1470" s="238">
        <v>1471</v>
      </c>
      <c r="B1470" s="134"/>
      <c r="C1470" s="134" t="s">
        <v>3658</v>
      </c>
      <c r="D1470" s="134">
        <v>1</v>
      </c>
      <c r="E1470" s="134"/>
      <c r="F1470" s="237" t="s">
        <v>4516</v>
      </c>
      <c r="G1470" s="573"/>
      <c r="H1470" s="573"/>
      <c r="I1470" s="248" t="s">
        <v>1433</v>
      </c>
      <c r="J1470" s="237" t="s">
        <v>147</v>
      </c>
      <c r="K1470" s="256">
        <v>246</v>
      </c>
      <c r="L1470" s="585"/>
      <c r="M1470" s="585"/>
      <c r="N1470" s="250">
        <f t="shared" ref="N1470:N1484" si="456">+M1470+L1470</f>
        <v>0</v>
      </c>
      <c r="O1470" s="250">
        <f t="shared" ref="O1470:O1484" si="457">IF(K1470&lt;&gt;"",TRUNC(L1470*(1+$S1470),2),"")</f>
        <v>0</v>
      </c>
      <c r="P1470" s="250">
        <f t="shared" ref="P1470:P1484" si="458">IF(K1470&lt;&gt;"",TRUNC(M1470*(1+$S1470),2),"")</f>
        <v>0</v>
      </c>
      <c r="Q1470" s="250">
        <f t="shared" ref="Q1470:Q1484" si="459">IF(K1470="","",O1470+P1470)</f>
        <v>0</v>
      </c>
      <c r="R1470" s="251">
        <f t="shared" ref="R1470:R1484" si="460">IF(K1470="",0,TRUNC((K1470*$Q1470),2))</f>
        <v>0</v>
      </c>
      <c r="S1470" s="592">
        <f t="shared" ref="S1470:S1484" si="461">$K$2</f>
        <v>0</v>
      </c>
    </row>
    <row r="1471" spans="1:19" ht="27.6">
      <c r="A1471" s="238">
        <v>1472</v>
      </c>
      <c r="C1471" s="134" t="s">
        <v>3658</v>
      </c>
      <c r="D1471" s="134">
        <v>2</v>
      </c>
      <c r="F1471" s="237" t="s">
        <v>4517</v>
      </c>
      <c r="G1471" s="573"/>
      <c r="H1471" s="573"/>
      <c r="I1471" s="248" t="s">
        <v>1434</v>
      </c>
      <c r="J1471" s="237" t="s">
        <v>22</v>
      </c>
      <c r="K1471" s="256">
        <v>40</v>
      </c>
      <c r="L1471" s="585"/>
      <c r="M1471" s="585"/>
      <c r="N1471" s="250">
        <f t="shared" si="456"/>
        <v>0</v>
      </c>
      <c r="O1471" s="250">
        <f t="shared" si="457"/>
        <v>0</v>
      </c>
      <c r="P1471" s="250">
        <f t="shared" si="458"/>
        <v>0</v>
      </c>
      <c r="Q1471" s="250">
        <f t="shared" si="459"/>
        <v>0</v>
      </c>
      <c r="R1471" s="251">
        <f t="shared" si="460"/>
        <v>0</v>
      </c>
      <c r="S1471" s="592">
        <f t="shared" si="461"/>
        <v>0</v>
      </c>
    </row>
    <row r="1472" spans="1:19" ht="27.6">
      <c r="A1472" s="238">
        <v>1473</v>
      </c>
      <c r="C1472" s="134" t="s">
        <v>3658</v>
      </c>
      <c r="D1472" s="134">
        <v>3</v>
      </c>
      <c r="F1472" s="237" t="s">
        <v>4518</v>
      </c>
      <c r="G1472" s="573"/>
      <c r="H1472" s="573"/>
      <c r="I1472" s="248" t="s">
        <v>1430</v>
      </c>
      <c r="J1472" s="237" t="s">
        <v>22</v>
      </c>
      <c r="K1472" s="256">
        <v>246</v>
      </c>
      <c r="L1472" s="585"/>
      <c r="M1472" s="585"/>
      <c r="N1472" s="250">
        <f t="shared" si="456"/>
        <v>0</v>
      </c>
      <c r="O1472" s="250">
        <f t="shared" si="457"/>
        <v>0</v>
      </c>
      <c r="P1472" s="250">
        <f t="shared" si="458"/>
        <v>0</v>
      </c>
      <c r="Q1472" s="250">
        <f t="shared" si="459"/>
        <v>0</v>
      </c>
      <c r="R1472" s="251">
        <f t="shared" si="460"/>
        <v>0</v>
      </c>
      <c r="S1472" s="592">
        <f t="shared" si="461"/>
        <v>0</v>
      </c>
    </row>
    <row r="1473" spans="1:19" ht="41.4">
      <c r="A1473" s="238">
        <v>1474</v>
      </c>
      <c r="C1473" s="134" t="s">
        <v>3658</v>
      </c>
      <c r="D1473" s="134">
        <v>4</v>
      </c>
      <c r="F1473" s="237" t="s">
        <v>4519</v>
      </c>
      <c r="G1473" s="573"/>
      <c r="H1473" s="573"/>
      <c r="I1473" s="248" t="s">
        <v>1442</v>
      </c>
      <c r="J1473" s="237" t="s">
        <v>22</v>
      </c>
      <c r="K1473" s="256">
        <v>244</v>
      </c>
      <c r="L1473" s="585"/>
      <c r="M1473" s="585"/>
      <c r="N1473" s="250">
        <f t="shared" si="456"/>
        <v>0</v>
      </c>
      <c r="O1473" s="250">
        <f t="shared" si="457"/>
        <v>0</v>
      </c>
      <c r="P1473" s="250">
        <f t="shared" si="458"/>
        <v>0</v>
      </c>
      <c r="Q1473" s="250">
        <f t="shared" si="459"/>
        <v>0</v>
      </c>
      <c r="R1473" s="251">
        <f t="shared" si="460"/>
        <v>0</v>
      </c>
      <c r="S1473" s="592">
        <f t="shared" si="461"/>
        <v>0</v>
      </c>
    </row>
    <row r="1474" spans="1:19" ht="41.4">
      <c r="A1474" s="238">
        <v>1475</v>
      </c>
      <c r="C1474" s="134" t="s">
        <v>3658</v>
      </c>
      <c r="D1474" s="134">
        <v>5</v>
      </c>
      <c r="F1474" s="237" t="s">
        <v>4520</v>
      </c>
      <c r="G1474" s="573"/>
      <c r="H1474" s="573"/>
      <c r="I1474" s="248" t="s">
        <v>1444</v>
      </c>
      <c r="J1474" s="237" t="s">
        <v>22</v>
      </c>
      <c r="K1474" s="256">
        <v>40</v>
      </c>
      <c r="L1474" s="585"/>
      <c r="M1474" s="585"/>
      <c r="N1474" s="250">
        <f t="shared" si="456"/>
        <v>0</v>
      </c>
      <c r="O1474" s="250">
        <f t="shared" si="457"/>
        <v>0</v>
      </c>
      <c r="P1474" s="250">
        <f t="shared" si="458"/>
        <v>0</v>
      </c>
      <c r="Q1474" s="250">
        <f t="shared" si="459"/>
        <v>0</v>
      </c>
      <c r="R1474" s="251">
        <f t="shared" si="460"/>
        <v>0</v>
      </c>
      <c r="S1474" s="592">
        <f t="shared" si="461"/>
        <v>0</v>
      </c>
    </row>
    <row r="1475" spans="1:19" s="266" customFormat="1" ht="27.6">
      <c r="A1475" s="238">
        <v>1476</v>
      </c>
      <c r="B1475" s="134"/>
      <c r="C1475" s="134" t="s">
        <v>3658</v>
      </c>
      <c r="D1475" s="134">
        <v>6</v>
      </c>
      <c r="E1475" s="134"/>
      <c r="F1475" s="237" t="s">
        <v>4521</v>
      </c>
      <c r="G1475" s="573"/>
      <c r="H1475" s="573"/>
      <c r="I1475" s="248" t="s">
        <v>1432</v>
      </c>
      <c r="J1475" s="237" t="s">
        <v>22</v>
      </c>
      <c r="K1475" s="256">
        <v>284</v>
      </c>
      <c r="L1475" s="585"/>
      <c r="M1475" s="585"/>
      <c r="N1475" s="250">
        <f t="shared" si="456"/>
        <v>0</v>
      </c>
      <c r="O1475" s="250">
        <f t="shared" si="457"/>
        <v>0</v>
      </c>
      <c r="P1475" s="250">
        <f t="shared" si="458"/>
        <v>0</v>
      </c>
      <c r="Q1475" s="250">
        <f t="shared" si="459"/>
        <v>0</v>
      </c>
      <c r="R1475" s="251">
        <f t="shared" si="460"/>
        <v>0</v>
      </c>
      <c r="S1475" s="592">
        <f t="shared" si="461"/>
        <v>0</v>
      </c>
    </row>
    <row r="1476" spans="1:19" s="266" customFormat="1" ht="27.6">
      <c r="A1476" s="238">
        <v>1477</v>
      </c>
      <c r="B1476" s="134"/>
      <c r="C1476" s="134" t="s">
        <v>3658</v>
      </c>
      <c r="D1476" s="134">
        <v>7</v>
      </c>
      <c r="E1476" s="134"/>
      <c r="F1476" s="237" t="s">
        <v>4522</v>
      </c>
      <c r="G1476" s="573"/>
      <c r="H1476" s="573"/>
      <c r="I1476" s="248" t="s">
        <v>1431</v>
      </c>
      <c r="J1476" s="237" t="s">
        <v>22</v>
      </c>
      <c r="K1476" s="256">
        <v>284</v>
      </c>
      <c r="L1476" s="585"/>
      <c r="M1476" s="585"/>
      <c r="N1476" s="250">
        <f t="shared" si="456"/>
        <v>0</v>
      </c>
      <c r="O1476" s="250">
        <f t="shared" si="457"/>
        <v>0</v>
      </c>
      <c r="P1476" s="250">
        <f t="shared" si="458"/>
        <v>0</v>
      </c>
      <c r="Q1476" s="250">
        <f t="shared" si="459"/>
        <v>0</v>
      </c>
      <c r="R1476" s="251">
        <f t="shared" si="460"/>
        <v>0</v>
      </c>
      <c r="S1476" s="592">
        <f t="shared" si="461"/>
        <v>0</v>
      </c>
    </row>
    <row r="1477" spans="1:19" ht="27.6">
      <c r="A1477" s="238">
        <v>1478</v>
      </c>
      <c r="B1477" s="264"/>
      <c r="C1477" s="134" t="s">
        <v>3658</v>
      </c>
      <c r="D1477" s="134">
        <v>8</v>
      </c>
      <c r="F1477" s="237" t="s">
        <v>4523</v>
      </c>
      <c r="G1477" s="573"/>
      <c r="H1477" s="573"/>
      <c r="I1477" s="248" t="s">
        <v>1308</v>
      </c>
      <c r="J1477" s="237" t="s">
        <v>22</v>
      </c>
      <c r="K1477" s="256">
        <v>284</v>
      </c>
      <c r="L1477" s="585"/>
      <c r="M1477" s="585"/>
      <c r="N1477" s="250">
        <f t="shared" si="456"/>
        <v>0</v>
      </c>
      <c r="O1477" s="250">
        <f t="shared" si="457"/>
        <v>0</v>
      </c>
      <c r="P1477" s="250">
        <f t="shared" si="458"/>
        <v>0</v>
      </c>
      <c r="Q1477" s="250">
        <f t="shared" si="459"/>
        <v>0</v>
      </c>
      <c r="R1477" s="251">
        <f t="shared" si="460"/>
        <v>0</v>
      </c>
      <c r="S1477" s="592">
        <f t="shared" si="461"/>
        <v>0</v>
      </c>
    </row>
    <row r="1478" spans="1:19" s="266" customFormat="1" ht="27.6">
      <c r="A1478" s="238">
        <v>1479</v>
      </c>
      <c r="B1478" s="134"/>
      <c r="C1478" s="134" t="s">
        <v>3658</v>
      </c>
      <c r="D1478" s="134">
        <v>9</v>
      </c>
      <c r="E1478" s="134"/>
      <c r="F1478" s="237" t="s">
        <v>4524</v>
      </c>
      <c r="G1478" s="573"/>
      <c r="H1478" s="573"/>
      <c r="I1478" s="248" t="s">
        <v>1435</v>
      </c>
      <c r="J1478" s="237" t="s">
        <v>22</v>
      </c>
      <c r="K1478" s="256">
        <v>58</v>
      </c>
      <c r="L1478" s="585"/>
      <c r="M1478" s="585"/>
      <c r="N1478" s="250">
        <f t="shared" si="456"/>
        <v>0</v>
      </c>
      <c r="O1478" s="250">
        <f t="shared" si="457"/>
        <v>0</v>
      </c>
      <c r="P1478" s="250">
        <f t="shared" si="458"/>
        <v>0</v>
      </c>
      <c r="Q1478" s="250">
        <f t="shared" si="459"/>
        <v>0</v>
      </c>
      <c r="R1478" s="251">
        <f t="shared" si="460"/>
        <v>0</v>
      </c>
      <c r="S1478" s="592">
        <f t="shared" si="461"/>
        <v>0</v>
      </c>
    </row>
    <row r="1479" spans="1:19" s="266" customFormat="1" ht="27.6">
      <c r="A1479" s="238">
        <v>1480</v>
      </c>
      <c r="B1479" s="134"/>
      <c r="C1479" s="134" t="s">
        <v>3658</v>
      </c>
      <c r="D1479" s="134">
        <v>10</v>
      </c>
      <c r="E1479" s="134"/>
      <c r="F1479" s="237" t="s">
        <v>4525</v>
      </c>
      <c r="G1479" s="573"/>
      <c r="H1479" s="573"/>
      <c r="I1479" s="248" t="s">
        <v>1439</v>
      </c>
      <c r="J1479" s="237" t="s">
        <v>22</v>
      </c>
      <c r="K1479" s="256">
        <v>4</v>
      </c>
      <c r="L1479" s="585"/>
      <c r="M1479" s="585"/>
      <c r="N1479" s="250">
        <f t="shared" si="456"/>
        <v>0</v>
      </c>
      <c r="O1479" s="250">
        <f t="shared" si="457"/>
        <v>0</v>
      </c>
      <c r="P1479" s="250">
        <f t="shared" si="458"/>
        <v>0</v>
      </c>
      <c r="Q1479" s="250">
        <f t="shared" si="459"/>
        <v>0</v>
      </c>
      <c r="R1479" s="251">
        <f t="shared" si="460"/>
        <v>0</v>
      </c>
      <c r="S1479" s="592">
        <f t="shared" si="461"/>
        <v>0</v>
      </c>
    </row>
    <row r="1480" spans="1:19" s="266" customFormat="1" ht="27.6">
      <c r="A1480" s="238">
        <v>1481</v>
      </c>
      <c r="B1480" s="134"/>
      <c r="C1480" s="134" t="s">
        <v>3658</v>
      </c>
      <c r="D1480" s="134">
        <v>11</v>
      </c>
      <c r="E1480" s="134"/>
      <c r="F1480" s="237" t="s">
        <v>4526</v>
      </c>
      <c r="G1480" s="573"/>
      <c r="H1480" s="573"/>
      <c r="I1480" s="248" t="s">
        <v>2377</v>
      </c>
      <c r="J1480" s="237" t="s">
        <v>22</v>
      </c>
      <c r="K1480" s="256">
        <v>16</v>
      </c>
      <c r="L1480" s="585"/>
      <c r="M1480" s="585"/>
      <c r="N1480" s="250">
        <f t="shared" si="456"/>
        <v>0</v>
      </c>
      <c r="O1480" s="250">
        <f t="shared" si="457"/>
        <v>0</v>
      </c>
      <c r="P1480" s="250">
        <f t="shared" si="458"/>
        <v>0</v>
      </c>
      <c r="Q1480" s="250">
        <f t="shared" si="459"/>
        <v>0</v>
      </c>
      <c r="R1480" s="251">
        <f t="shared" si="460"/>
        <v>0</v>
      </c>
      <c r="S1480" s="592">
        <f t="shared" si="461"/>
        <v>0</v>
      </c>
    </row>
    <row r="1481" spans="1:19" s="266" customFormat="1" ht="27.6">
      <c r="A1481" s="238">
        <v>1482</v>
      </c>
      <c r="B1481" s="264"/>
      <c r="C1481" s="134" t="s">
        <v>3658</v>
      </c>
      <c r="D1481" s="134">
        <v>12</v>
      </c>
      <c r="E1481" s="134"/>
      <c r="F1481" s="237" t="s">
        <v>4527</v>
      </c>
      <c r="G1481" s="573"/>
      <c r="H1481" s="573"/>
      <c r="I1481" s="248" t="s">
        <v>480</v>
      </c>
      <c r="J1481" s="237" t="s">
        <v>22</v>
      </c>
      <c r="K1481" s="256">
        <v>20</v>
      </c>
      <c r="L1481" s="585"/>
      <c r="M1481" s="585"/>
      <c r="N1481" s="250">
        <f t="shared" si="456"/>
        <v>0</v>
      </c>
      <c r="O1481" s="250">
        <f t="shared" si="457"/>
        <v>0</v>
      </c>
      <c r="P1481" s="250">
        <f t="shared" si="458"/>
        <v>0</v>
      </c>
      <c r="Q1481" s="250">
        <f t="shared" si="459"/>
        <v>0</v>
      </c>
      <c r="R1481" s="251">
        <f t="shared" si="460"/>
        <v>0</v>
      </c>
      <c r="S1481" s="592">
        <f t="shared" si="461"/>
        <v>0</v>
      </c>
    </row>
    <row r="1482" spans="1:19" s="266" customFormat="1" ht="41.4">
      <c r="A1482" s="238">
        <v>1483</v>
      </c>
      <c r="B1482" s="134"/>
      <c r="C1482" s="134" t="s">
        <v>3658</v>
      </c>
      <c r="D1482" s="134">
        <v>13</v>
      </c>
      <c r="E1482" s="134"/>
      <c r="F1482" s="237" t="s">
        <v>4830</v>
      </c>
      <c r="G1482" s="573"/>
      <c r="H1482" s="573"/>
      <c r="I1482" s="248" t="s">
        <v>1451</v>
      </c>
      <c r="J1482" s="237" t="s">
        <v>22</v>
      </c>
      <c r="K1482" s="256">
        <v>14</v>
      </c>
      <c r="L1482" s="585"/>
      <c r="M1482" s="585"/>
      <c r="N1482" s="250">
        <f t="shared" si="456"/>
        <v>0</v>
      </c>
      <c r="O1482" s="250">
        <f t="shared" si="457"/>
        <v>0</v>
      </c>
      <c r="P1482" s="250">
        <f t="shared" si="458"/>
        <v>0</v>
      </c>
      <c r="Q1482" s="250">
        <f t="shared" si="459"/>
        <v>0</v>
      </c>
      <c r="R1482" s="251">
        <f t="shared" si="460"/>
        <v>0</v>
      </c>
      <c r="S1482" s="592">
        <f t="shared" si="461"/>
        <v>0</v>
      </c>
    </row>
    <row r="1483" spans="1:19" s="266" customFormat="1" ht="27.6">
      <c r="A1483" s="238">
        <v>1484</v>
      </c>
      <c r="B1483" s="264"/>
      <c r="C1483" s="134" t="s">
        <v>3658</v>
      </c>
      <c r="D1483" s="134">
        <v>14</v>
      </c>
      <c r="E1483" s="134"/>
      <c r="F1483" s="237" t="s">
        <v>4831</v>
      </c>
      <c r="G1483" s="573"/>
      <c r="H1483" s="573"/>
      <c r="I1483" s="248" t="s">
        <v>1313</v>
      </c>
      <c r="J1483" s="237" t="s">
        <v>22</v>
      </c>
      <c r="K1483" s="256">
        <v>30</v>
      </c>
      <c r="L1483" s="585"/>
      <c r="M1483" s="585"/>
      <c r="N1483" s="250">
        <f t="shared" si="456"/>
        <v>0</v>
      </c>
      <c r="O1483" s="250">
        <f t="shared" si="457"/>
        <v>0</v>
      </c>
      <c r="P1483" s="250">
        <f t="shared" si="458"/>
        <v>0</v>
      </c>
      <c r="Q1483" s="250">
        <f t="shared" si="459"/>
        <v>0</v>
      </c>
      <c r="R1483" s="251">
        <f t="shared" si="460"/>
        <v>0</v>
      </c>
      <c r="S1483" s="592">
        <f t="shared" si="461"/>
        <v>0</v>
      </c>
    </row>
    <row r="1484" spans="1:19" s="266" customFormat="1" ht="27.6">
      <c r="A1484" s="238">
        <v>1485</v>
      </c>
      <c r="B1484" s="134"/>
      <c r="C1484" s="134" t="s">
        <v>3658</v>
      </c>
      <c r="D1484" s="134">
        <v>15</v>
      </c>
      <c r="E1484" s="134"/>
      <c r="F1484" s="237" t="s">
        <v>4832</v>
      </c>
      <c r="G1484" s="573"/>
      <c r="H1484" s="573"/>
      <c r="I1484" s="248" t="s">
        <v>2376</v>
      </c>
      <c r="J1484" s="237" t="s">
        <v>22</v>
      </c>
      <c r="K1484" s="256">
        <v>30</v>
      </c>
      <c r="L1484" s="585"/>
      <c r="M1484" s="585"/>
      <c r="N1484" s="250">
        <f t="shared" si="456"/>
        <v>0</v>
      </c>
      <c r="O1484" s="250">
        <f t="shared" si="457"/>
        <v>0</v>
      </c>
      <c r="P1484" s="250">
        <f t="shared" si="458"/>
        <v>0</v>
      </c>
      <c r="Q1484" s="250">
        <f t="shared" si="459"/>
        <v>0</v>
      </c>
      <c r="R1484" s="251">
        <f t="shared" si="460"/>
        <v>0</v>
      </c>
      <c r="S1484" s="592">
        <f t="shared" si="461"/>
        <v>0</v>
      </c>
    </row>
    <row r="1485" spans="1:19" s="266" customFormat="1" ht="14.4">
      <c r="A1485" s="238">
        <v>1486</v>
      </c>
      <c r="B1485" s="265"/>
      <c r="C1485" s="115" t="s">
        <v>3659</v>
      </c>
      <c r="D1485" s="115"/>
      <c r="E1485" s="115"/>
      <c r="F1485" s="237" t="s">
        <v>3659</v>
      </c>
      <c r="G1485" s="573"/>
      <c r="H1485" s="573"/>
      <c r="I1485" s="261" t="s">
        <v>370</v>
      </c>
      <c r="J1485" s="237"/>
      <c r="K1485" s="249"/>
      <c r="L1485" s="585"/>
      <c r="M1485" s="585"/>
      <c r="N1485" s="250"/>
      <c r="O1485" s="250"/>
      <c r="P1485" s="250"/>
      <c r="Q1485" s="250"/>
      <c r="R1485" s="250"/>
      <c r="S1485" s="596"/>
    </row>
    <row r="1486" spans="1:19" s="266" customFormat="1" ht="27.6">
      <c r="A1486" s="238">
        <v>1487</v>
      </c>
      <c r="B1486" s="134"/>
      <c r="C1486" s="134" t="s">
        <v>3659</v>
      </c>
      <c r="D1486" s="134">
        <v>1</v>
      </c>
      <c r="E1486" s="134"/>
      <c r="F1486" s="237" t="s">
        <v>4528</v>
      </c>
      <c r="G1486" s="573"/>
      <c r="H1486" s="573"/>
      <c r="I1486" s="248" t="s">
        <v>1470</v>
      </c>
      <c r="J1486" s="237" t="s">
        <v>22</v>
      </c>
      <c r="K1486" s="256">
        <v>40</v>
      </c>
      <c r="L1486" s="585"/>
      <c r="M1486" s="585"/>
      <c r="N1486" s="250">
        <f t="shared" ref="N1486:N1498" si="462">+M1486+L1486</f>
        <v>0</v>
      </c>
      <c r="O1486" s="250">
        <f t="shared" ref="O1486:O1498" si="463">IF(K1486&lt;&gt;"",TRUNC(L1486*(1+$S1486),2),"")</f>
        <v>0</v>
      </c>
      <c r="P1486" s="250">
        <f t="shared" ref="P1486:P1498" si="464">IF(K1486&lt;&gt;"",TRUNC(M1486*(1+$S1486),2),"")</f>
        <v>0</v>
      </c>
      <c r="Q1486" s="250">
        <f t="shared" ref="Q1486:Q1498" si="465">IF(K1486="","",O1486+P1486)</f>
        <v>0</v>
      </c>
      <c r="R1486" s="251">
        <f t="shared" ref="R1486:R1498" si="466">IF(K1486="",0,TRUNC((K1486*$Q1486),2))</f>
        <v>0</v>
      </c>
      <c r="S1486" s="592">
        <f t="shared" ref="S1486:S1498" si="467">$K$2</f>
        <v>0</v>
      </c>
    </row>
    <row r="1487" spans="1:19" s="266" customFormat="1" ht="14.4">
      <c r="A1487" s="238">
        <v>1488</v>
      </c>
      <c r="B1487" s="134"/>
      <c r="C1487" s="134" t="s">
        <v>3659</v>
      </c>
      <c r="D1487" s="134">
        <v>2</v>
      </c>
      <c r="E1487" s="134"/>
      <c r="F1487" s="237" t="s">
        <v>4529</v>
      </c>
      <c r="G1487" s="573"/>
      <c r="H1487" s="573"/>
      <c r="I1487" s="248" t="s">
        <v>1427</v>
      </c>
      <c r="J1487" s="237" t="s">
        <v>22</v>
      </c>
      <c r="K1487" s="256">
        <v>262</v>
      </c>
      <c r="L1487" s="585"/>
      <c r="M1487" s="585"/>
      <c r="N1487" s="250">
        <f t="shared" si="462"/>
        <v>0</v>
      </c>
      <c r="O1487" s="250">
        <f t="shared" si="463"/>
        <v>0</v>
      </c>
      <c r="P1487" s="250">
        <f t="shared" si="464"/>
        <v>0</v>
      </c>
      <c r="Q1487" s="250">
        <f t="shared" si="465"/>
        <v>0</v>
      </c>
      <c r="R1487" s="251">
        <f t="shared" si="466"/>
        <v>0</v>
      </c>
      <c r="S1487" s="592">
        <f t="shared" si="467"/>
        <v>0</v>
      </c>
    </row>
    <row r="1488" spans="1:19" ht="27.6">
      <c r="A1488" s="238">
        <v>1489</v>
      </c>
      <c r="C1488" s="134" t="s">
        <v>3659</v>
      </c>
      <c r="D1488" s="134">
        <v>3</v>
      </c>
      <c r="F1488" s="237" t="s">
        <v>4530</v>
      </c>
      <c r="G1488" s="573"/>
      <c r="H1488" s="573"/>
      <c r="I1488" s="248" t="s">
        <v>1429</v>
      </c>
      <c r="J1488" s="237" t="s">
        <v>22</v>
      </c>
      <c r="K1488" s="256">
        <v>216</v>
      </c>
      <c r="L1488" s="585"/>
      <c r="M1488" s="585"/>
      <c r="N1488" s="250">
        <f t="shared" si="462"/>
        <v>0</v>
      </c>
      <c r="O1488" s="250">
        <f t="shared" si="463"/>
        <v>0</v>
      </c>
      <c r="P1488" s="250">
        <f t="shared" si="464"/>
        <v>0</v>
      </c>
      <c r="Q1488" s="250">
        <f t="shared" si="465"/>
        <v>0</v>
      </c>
      <c r="R1488" s="251">
        <f t="shared" si="466"/>
        <v>0</v>
      </c>
      <c r="S1488" s="592">
        <f t="shared" si="467"/>
        <v>0</v>
      </c>
    </row>
    <row r="1489" spans="1:19" ht="55.2">
      <c r="A1489" s="238">
        <v>1490</v>
      </c>
      <c r="C1489" s="134" t="s">
        <v>3659</v>
      </c>
      <c r="D1489" s="134">
        <v>4</v>
      </c>
      <c r="F1489" s="237" t="s">
        <v>4531</v>
      </c>
      <c r="G1489" s="573"/>
      <c r="H1489" s="573"/>
      <c r="I1489" s="248" t="s">
        <v>1437</v>
      </c>
      <c r="J1489" s="237" t="s">
        <v>24</v>
      </c>
      <c r="K1489" s="256">
        <v>235.08000000000004</v>
      </c>
      <c r="L1489" s="585"/>
      <c r="M1489" s="585"/>
      <c r="N1489" s="250">
        <f t="shared" si="462"/>
        <v>0</v>
      </c>
      <c r="O1489" s="250">
        <f t="shared" si="463"/>
        <v>0</v>
      </c>
      <c r="P1489" s="250">
        <f t="shared" si="464"/>
        <v>0</v>
      </c>
      <c r="Q1489" s="250">
        <f t="shared" si="465"/>
        <v>0</v>
      </c>
      <c r="R1489" s="251">
        <f t="shared" si="466"/>
        <v>0</v>
      </c>
      <c r="S1489" s="592">
        <f t="shared" si="467"/>
        <v>0</v>
      </c>
    </row>
    <row r="1490" spans="1:19" ht="27.6">
      <c r="A1490" s="238">
        <v>1491</v>
      </c>
      <c r="C1490" s="134" t="s">
        <v>3659</v>
      </c>
      <c r="D1490" s="134">
        <v>5</v>
      </c>
      <c r="F1490" s="237" t="s">
        <v>4532</v>
      </c>
      <c r="G1490" s="573"/>
      <c r="H1490" s="573"/>
      <c r="I1490" s="248" t="s">
        <v>1443</v>
      </c>
      <c r="J1490" s="237" t="s">
        <v>22</v>
      </c>
      <c r="K1490" s="256">
        <v>40</v>
      </c>
      <c r="L1490" s="585"/>
      <c r="M1490" s="585"/>
      <c r="N1490" s="250">
        <f t="shared" si="462"/>
        <v>0</v>
      </c>
      <c r="O1490" s="250">
        <f t="shared" si="463"/>
        <v>0</v>
      </c>
      <c r="P1490" s="250">
        <f t="shared" si="464"/>
        <v>0</v>
      </c>
      <c r="Q1490" s="250">
        <f t="shared" si="465"/>
        <v>0</v>
      </c>
      <c r="R1490" s="251">
        <f t="shared" si="466"/>
        <v>0</v>
      </c>
      <c r="S1490" s="592">
        <f t="shared" si="467"/>
        <v>0</v>
      </c>
    </row>
    <row r="1491" spans="1:19" ht="27.6">
      <c r="A1491" s="238">
        <v>1492</v>
      </c>
      <c r="C1491" s="134" t="s">
        <v>3659</v>
      </c>
      <c r="D1491" s="134">
        <v>6</v>
      </c>
      <c r="F1491" s="237" t="s">
        <v>4533</v>
      </c>
      <c r="G1491" s="573"/>
      <c r="H1491" s="573"/>
      <c r="I1491" s="248" t="s">
        <v>1440</v>
      </c>
      <c r="J1491" s="237" t="s">
        <v>22</v>
      </c>
      <c r="K1491" s="256">
        <v>124</v>
      </c>
      <c r="L1491" s="585"/>
      <c r="M1491" s="585"/>
      <c r="N1491" s="250">
        <f t="shared" si="462"/>
        <v>0</v>
      </c>
      <c r="O1491" s="250">
        <f t="shared" si="463"/>
        <v>0</v>
      </c>
      <c r="P1491" s="250">
        <f t="shared" si="464"/>
        <v>0</v>
      </c>
      <c r="Q1491" s="250">
        <f t="shared" si="465"/>
        <v>0</v>
      </c>
      <c r="R1491" s="251">
        <f t="shared" si="466"/>
        <v>0</v>
      </c>
      <c r="S1491" s="592">
        <f t="shared" si="467"/>
        <v>0</v>
      </c>
    </row>
    <row r="1492" spans="1:19" ht="27.6">
      <c r="A1492" s="238">
        <v>1493</v>
      </c>
      <c r="C1492" s="134" t="s">
        <v>3659</v>
      </c>
      <c r="D1492" s="134">
        <v>7</v>
      </c>
      <c r="F1492" s="237" t="s">
        <v>4534</v>
      </c>
      <c r="G1492" s="573"/>
      <c r="H1492" s="573"/>
      <c r="I1492" s="248" t="s">
        <v>1436</v>
      </c>
      <c r="J1492" s="237" t="s">
        <v>22</v>
      </c>
      <c r="K1492" s="256">
        <v>80</v>
      </c>
      <c r="L1492" s="585"/>
      <c r="M1492" s="585"/>
      <c r="N1492" s="250">
        <f t="shared" si="462"/>
        <v>0</v>
      </c>
      <c r="O1492" s="250">
        <f t="shared" si="463"/>
        <v>0</v>
      </c>
      <c r="P1492" s="250">
        <f t="shared" si="464"/>
        <v>0</v>
      </c>
      <c r="Q1492" s="250">
        <f t="shared" si="465"/>
        <v>0</v>
      </c>
      <c r="R1492" s="251">
        <f t="shared" si="466"/>
        <v>0</v>
      </c>
      <c r="S1492" s="592">
        <f t="shared" si="467"/>
        <v>0</v>
      </c>
    </row>
    <row r="1493" spans="1:19" ht="27.6">
      <c r="A1493" s="238">
        <v>1494</v>
      </c>
      <c r="C1493" s="134" t="s">
        <v>3659</v>
      </c>
      <c r="D1493" s="134">
        <v>8</v>
      </c>
      <c r="F1493" s="237" t="s">
        <v>4535</v>
      </c>
      <c r="G1493" s="573"/>
      <c r="H1493" s="573"/>
      <c r="I1493" s="248" t="s">
        <v>1441</v>
      </c>
      <c r="J1493" s="237" t="s">
        <v>22</v>
      </c>
      <c r="K1493" s="256">
        <v>28</v>
      </c>
      <c r="L1493" s="585"/>
      <c r="M1493" s="585"/>
      <c r="N1493" s="250">
        <f t="shared" si="462"/>
        <v>0</v>
      </c>
      <c r="O1493" s="250">
        <f t="shared" si="463"/>
        <v>0</v>
      </c>
      <c r="P1493" s="250">
        <f t="shared" si="464"/>
        <v>0</v>
      </c>
      <c r="Q1493" s="250">
        <f t="shared" si="465"/>
        <v>0</v>
      </c>
      <c r="R1493" s="251">
        <f t="shared" si="466"/>
        <v>0</v>
      </c>
      <c r="S1493" s="592">
        <f t="shared" si="467"/>
        <v>0</v>
      </c>
    </row>
    <row r="1494" spans="1:19" ht="41.4">
      <c r="A1494" s="238">
        <v>1495</v>
      </c>
      <c r="C1494" s="134" t="s">
        <v>3659</v>
      </c>
      <c r="D1494" s="134">
        <v>9</v>
      </c>
      <c r="F1494" s="237" t="s">
        <v>4536</v>
      </c>
      <c r="G1494" s="573"/>
      <c r="H1494" s="573"/>
      <c r="I1494" s="248" t="s">
        <v>1428</v>
      </c>
      <c r="J1494" s="237" t="s">
        <v>22</v>
      </c>
      <c r="K1494" s="256">
        <v>246</v>
      </c>
      <c r="L1494" s="585"/>
      <c r="M1494" s="585"/>
      <c r="N1494" s="250">
        <f t="shared" si="462"/>
        <v>0</v>
      </c>
      <c r="O1494" s="250">
        <f t="shared" si="463"/>
        <v>0</v>
      </c>
      <c r="P1494" s="250">
        <f t="shared" si="464"/>
        <v>0</v>
      </c>
      <c r="Q1494" s="250">
        <f t="shared" si="465"/>
        <v>0</v>
      </c>
      <c r="R1494" s="251">
        <f t="shared" si="466"/>
        <v>0</v>
      </c>
      <c r="S1494" s="592">
        <f t="shared" si="467"/>
        <v>0</v>
      </c>
    </row>
    <row r="1495" spans="1:19" ht="27.6">
      <c r="A1495" s="238">
        <v>1496</v>
      </c>
      <c r="C1495" s="134" t="s">
        <v>3659</v>
      </c>
      <c r="D1495" s="134">
        <v>10</v>
      </c>
      <c r="F1495" s="237" t="s">
        <v>4833</v>
      </c>
      <c r="G1495" s="573"/>
      <c r="H1495" s="573"/>
      <c r="I1495" s="248" t="s">
        <v>2378</v>
      </c>
      <c r="J1495" s="237" t="s">
        <v>22</v>
      </c>
      <c r="K1495" s="256">
        <v>64</v>
      </c>
      <c r="L1495" s="585"/>
      <c r="M1495" s="585"/>
      <c r="N1495" s="250">
        <f t="shared" si="462"/>
        <v>0</v>
      </c>
      <c r="O1495" s="250">
        <f t="shared" si="463"/>
        <v>0</v>
      </c>
      <c r="P1495" s="250">
        <f t="shared" si="464"/>
        <v>0</v>
      </c>
      <c r="Q1495" s="250">
        <f t="shared" si="465"/>
        <v>0</v>
      </c>
      <c r="R1495" s="251">
        <f t="shared" si="466"/>
        <v>0</v>
      </c>
      <c r="S1495" s="592">
        <f t="shared" si="467"/>
        <v>0</v>
      </c>
    </row>
    <row r="1496" spans="1:19" ht="27.6">
      <c r="A1496" s="238">
        <v>1497</v>
      </c>
      <c r="B1496" s="264"/>
      <c r="C1496" s="134" t="s">
        <v>3659</v>
      </c>
      <c r="D1496" s="134">
        <v>11</v>
      </c>
      <c r="F1496" s="237" t="s">
        <v>4834</v>
      </c>
      <c r="G1496" s="573"/>
      <c r="H1496" s="573"/>
      <c r="I1496" s="248" t="s">
        <v>270</v>
      </c>
      <c r="J1496" s="237" t="s">
        <v>22</v>
      </c>
      <c r="K1496" s="256">
        <v>4</v>
      </c>
      <c r="L1496" s="585"/>
      <c r="M1496" s="585"/>
      <c r="N1496" s="250">
        <f t="shared" si="462"/>
        <v>0</v>
      </c>
      <c r="O1496" s="250">
        <f t="shared" si="463"/>
        <v>0</v>
      </c>
      <c r="P1496" s="250">
        <f t="shared" si="464"/>
        <v>0</v>
      </c>
      <c r="Q1496" s="250">
        <f t="shared" si="465"/>
        <v>0</v>
      </c>
      <c r="R1496" s="251">
        <f t="shared" si="466"/>
        <v>0</v>
      </c>
      <c r="S1496" s="592">
        <f t="shared" si="467"/>
        <v>0</v>
      </c>
    </row>
    <row r="1497" spans="1:19" ht="27.6">
      <c r="A1497" s="238">
        <v>1498</v>
      </c>
      <c r="B1497" s="264"/>
      <c r="C1497" s="134" t="s">
        <v>3659</v>
      </c>
      <c r="D1497" s="134">
        <v>12</v>
      </c>
      <c r="F1497" s="237" t="s">
        <v>4835</v>
      </c>
      <c r="G1497" s="573"/>
      <c r="H1497" s="573"/>
      <c r="I1497" s="248" t="s">
        <v>268</v>
      </c>
      <c r="J1497" s="237" t="s">
        <v>22</v>
      </c>
      <c r="K1497" s="256">
        <v>4</v>
      </c>
      <c r="L1497" s="585"/>
      <c r="M1497" s="585"/>
      <c r="N1497" s="250">
        <f t="shared" si="462"/>
        <v>0</v>
      </c>
      <c r="O1497" s="250">
        <f t="shared" si="463"/>
        <v>0</v>
      </c>
      <c r="P1497" s="250">
        <f t="shared" si="464"/>
        <v>0</v>
      </c>
      <c r="Q1497" s="250">
        <f t="shared" si="465"/>
        <v>0</v>
      </c>
      <c r="R1497" s="251">
        <f t="shared" si="466"/>
        <v>0</v>
      </c>
      <c r="S1497" s="592">
        <f t="shared" si="467"/>
        <v>0</v>
      </c>
    </row>
    <row r="1498" spans="1:19" ht="14.4">
      <c r="A1498" s="238">
        <v>1499</v>
      </c>
      <c r="C1498" s="134" t="s">
        <v>3659</v>
      </c>
      <c r="D1498" s="134">
        <v>13</v>
      </c>
      <c r="F1498" s="237" t="s">
        <v>4836</v>
      </c>
      <c r="G1498" s="573"/>
      <c r="H1498" s="573"/>
      <c r="I1498" s="248" t="s">
        <v>2380</v>
      </c>
      <c r="J1498" s="237" t="s">
        <v>22</v>
      </c>
      <c r="K1498" s="256">
        <v>20</v>
      </c>
      <c r="L1498" s="585"/>
      <c r="M1498" s="585"/>
      <c r="N1498" s="250">
        <f t="shared" si="462"/>
        <v>0</v>
      </c>
      <c r="O1498" s="250">
        <f t="shared" si="463"/>
        <v>0</v>
      </c>
      <c r="P1498" s="250">
        <f t="shared" si="464"/>
        <v>0</v>
      </c>
      <c r="Q1498" s="250">
        <f t="shared" si="465"/>
        <v>0</v>
      </c>
      <c r="R1498" s="251">
        <f t="shared" si="466"/>
        <v>0</v>
      </c>
      <c r="S1498" s="592">
        <f t="shared" si="467"/>
        <v>0</v>
      </c>
    </row>
    <row r="1499" spans="1:19" ht="14.4">
      <c r="A1499" s="238">
        <v>1500</v>
      </c>
      <c r="B1499" s="265"/>
      <c r="C1499" s="115" t="s">
        <v>478</v>
      </c>
      <c r="D1499" s="115"/>
      <c r="E1499" s="115"/>
      <c r="F1499" s="252" t="s">
        <v>478</v>
      </c>
      <c r="G1499" s="574"/>
      <c r="H1499" s="573"/>
      <c r="I1499" s="253" t="s">
        <v>1566</v>
      </c>
      <c r="J1499" s="254"/>
      <c r="K1499" s="267" t="s">
        <v>1796</v>
      </c>
      <c r="L1499" s="587"/>
      <c r="M1499" s="587"/>
      <c r="N1499" s="255"/>
      <c r="O1499" s="255"/>
      <c r="P1499" s="255"/>
      <c r="Q1499" s="255"/>
      <c r="R1499" s="255"/>
      <c r="S1499" s="594"/>
    </row>
    <row r="1500" spans="1:19" ht="27.6">
      <c r="A1500" s="238">
        <v>1501</v>
      </c>
      <c r="C1500" s="134" t="s">
        <v>478</v>
      </c>
      <c r="D1500" s="134">
        <v>1</v>
      </c>
      <c r="F1500" s="237" t="s">
        <v>3660</v>
      </c>
      <c r="G1500" s="573"/>
      <c r="H1500" s="573"/>
      <c r="I1500" s="248" t="s">
        <v>1486</v>
      </c>
      <c r="J1500" s="237" t="s">
        <v>22</v>
      </c>
      <c r="K1500" s="256">
        <v>4</v>
      </c>
      <c r="L1500" s="585"/>
      <c r="M1500" s="585"/>
      <c r="N1500" s="250">
        <f>+M1500+L1500</f>
        <v>0</v>
      </c>
      <c r="O1500" s="250">
        <f>IF(K1500&lt;&gt;"",TRUNC(L1500*(1+$S1500),2),"")</f>
        <v>0</v>
      </c>
      <c r="P1500" s="250">
        <f>IF(K1500&lt;&gt;"",TRUNC(M1500*(1+$S1500),2),"")</f>
        <v>0</v>
      </c>
      <c r="Q1500" s="250">
        <f>IF(K1500="","",O1500+P1500)</f>
        <v>0</v>
      </c>
      <c r="R1500" s="251">
        <f>IF(K1500="",0,TRUNC((K1500*$Q1500),2))</f>
        <v>0</v>
      </c>
      <c r="S1500" s="592">
        <f>$K$2</f>
        <v>0</v>
      </c>
    </row>
    <row r="1501" spans="1:19" ht="27.6">
      <c r="A1501" s="238">
        <v>1502</v>
      </c>
      <c r="C1501" s="134" t="s">
        <v>478</v>
      </c>
      <c r="D1501" s="134">
        <v>2</v>
      </c>
      <c r="F1501" s="237" t="s">
        <v>4837</v>
      </c>
      <c r="G1501" s="573"/>
      <c r="H1501" s="573"/>
      <c r="I1501" s="248" t="s">
        <v>1453</v>
      </c>
      <c r="J1501" s="237" t="s">
        <v>22</v>
      </c>
      <c r="K1501" s="256">
        <v>4</v>
      </c>
      <c r="L1501" s="585"/>
      <c r="M1501" s="585"/>
      <c r="N1501" s="250">
        <f>+M1501+L1501</f>
        <v>0</v>
      </c>
      <c r="O1501" s="250">
        <f>IF(K1501&lt;&gt;"",TRUNC(L1501*(1+$S1501),2),"")</f>
        <v>0</v>
      </c>
      <c r="P1501" s="250">
        <f>IF(K1501&lt;&gt;"",TRUNC(M1501*(1+$S1501),2),"")</f>
        <v>0</v>
      </c>
      <c r="Q1501" s="250">
        <f>IF(K1501="","",O1501+P1501)</f>
        <v>0</v>
      </c>
      <c r="R1501" s="251">
        <f>IF(K1501="",0,TRUNC((K1501*$Q1501),2))</f>
        <v>0</v>
      </c>
      <c r="S1501" s="592">
        <f>$K$2</f>
        <v>0</v>
      </c>
    </row>
    <row r="1502" spans="1:19" ht="14.4">
      <c r="A1502" s="238">
        <v>1503</v>
      </c>
      <c r="B1502" s="264"/>
      <c r="C1502" s="134" t="s">
        <v>478</v>
      </c>
      <c r="D1502" s="134">
        <v>3</v>
      </c>
      <c r="F1502" s="237" t="s">
        <v>4838</v>
      </c>
      <c r="G1502" s="573"/>
      <c r="H1502" s="573"/>
      <c r="I1502" s="248" t="s">
        <v>261</v>
      </c>
      <c r="J1502" s="237" t="s">
        <v>22</v>
      </c>
      <c r="K1502" s="256">
        <v>4</v>
      </c>
      <c r="L1502" s="585"/>
      <c r="M1502" s="585"/>
      <c r="N1502" s="250">
        <f>+M1502+L1502</f>
        <v>0</v>
      </c>
      <c r="O1502" s="250">
        <f>IF(K1502&lt;&gt;"",TRUNC(L1502*(1+$S1502),2),"")</f>
        <v>0</v>
      </c>
      <c r="P1502" s="250">
        <f>IF(K1502&lt;&gt;"",TRUNC(M1502*(1+$S1502),2),"")</f>
        <v>0</v>
      </c>
      <c r="Q1502" s="250">
        <f>IF(K1502="","",O1502+P1502)</f>
        <v>0</v>
      </c>
      <c r="R1502" s="251">
        <f>IF(K1502="",0,TRUNC((K1502*$Q1502),2))</f>
        <v>0</v>
      </c>
      <c r="S1502" s="592">
        <f>$K$2</f>
        <v>0</v>
      </c>
    </row>
    <row r="1503" spans="1:19" ht="27.6">
      <c r="A1503" s="238">
        <v>1504</v>
      </c>
      <c r="B1503" s="264"/>
      <c r="C1503" s="134" t="s">
        <v>478</v>
      </c>
      <c r="D1503" s="134">
        <v>4</v>
      </c>
      <c r="F1503" s="237" t="s">
        <v>4839</v>
      </c>
      <c r="G1503" s="573"/>
      <c r="H1503" s="573"/>
      <c r="I1503" s="248" t="s">
        <v>1308</v>
      </c>
      <c r="J1503" s="237" t="s">
        <v>22</v>
      </c>
      <c r="K1503" s="256">
        <v>4</v>
      </c>
      <c r="L1503" s="585"/>
      <c r="M1503" s="585"/>
      <c r="N1503" s="250">
        <f>+M1503+L1503</f>
        <v>0</v>
      </c>
      <c r="O1503" s="250">
        <f>IF(K1503&lt;&gt;"",TRUNC(L1503*(1+$S1503),2),"")</f>
        <v>0</v>
      </c>
      <c r="P1503" s="250">
        <f>IF(K1503&lt;&gt;"",TRUNC(M1503*(1+$S1503),2),"")</f>
        <v>0</v>
      </c>
      <c r="Q1503" s="250">
        <f>IF(K1503="","",O1503+P1503)</f>
        <v>0</v>
      </c>
      <c r="R1503" s="251">
        <f>IF(K1503="",0,TRUNC((K1503*$Q1503),2))</f>
        <v>0</v>
      </c>
      <c r="S1503" s="592">
        <f>$K$2</f>
        <v>0</v>
      </c>
    </row>
    <row r="1504" spans="1:19" ht="14.4">
      <c r="A1504" s="238">
        <v>1505</v>
      </c>
      <c r="B1504" s="265"/>
      <c r="C1504" s="115" t="s">
        <v>1558</v>
      </c>
      <c r="D1504" s="115"/>
      <c r="E1504" s="115"/>
      <c r="F1504" s="252" t="s">
        <v>1558</v>
      </c>
      <c r="G1504" s="574"/>
      <c r="H1504" s="573"/>
      <c r="I1504" s="253" t="s">
        <v>1567</v>
      </c>
      <c r="J1504" s="254"/>
      <c r="K1504" s="267" t="s">
        <v>1796</v>
      </c>
      <c r="L1504" s="587"/>
      <c r="M1504" s="587"/>
      <c r="N1504" s="255"/>
      <c r="O1504" s="255"/>
      <c r="P1504" s="255"/>
      <c r="Q1504" s="255"/>
      <c r="R1504" s="255"/>
      <c r="S1504" s="594"/>
    </row>
    <row r="1505" spans="1:19" ht="14.4">
      <c r="A1505" s="238">
        <v>1506</v>
      </c>
      <c r="B1505" s="265"/>
      <c r="C1505" s="115" t="s">
        <v>3661</v>
      </c>
      <c r="D1505" s="115"/>
      <c r="E1505" s="115"/>
      <c r="F1505" s="237" t="s">
        <v>3661</v>
      </c>
      <c r="G1505" s="573"/>
      <c r="H1505" s="573"/>
      <c r="I1505" s="261" t="s">
        <v>308</v>
      </c>
      <c r="J1505" s="237"/>
      <c r="K1505" s="249"/>
      <c r="L1505" s="585"/>
      <c r="M1505" s="585"/>
      <c r="N1505" s="250"/>
      <c r="O1505" s="250"/>
      <c r="P1505" s="250"/>
      <c r="Q1505" s="250"/>
      <c r="R1505" s="250"/>
      <c r="S1505" s="596"/>
    </row>
    <row r="1506" spans="1:19" ht="27.6">
      <c r="A1506" s="238">
        <v>1507</v>
      </c>
      <c r="C1506" s="134" t="s">
        <v>3661</v>
      </c>
      <c r="D1506" s="134">
        <v>1</v>
      </c>
      <c r="F1506" s="237" t="s">
        <v>4541</v>
      </c>
      <c r="G1506" s="573"/>
      <c r="H1506" s="573"/>
      <c r="I1506" s="248" t="s">
        <v>1452</v>
      </c>
      <c r="J1506" s="237" t="s">
        <v>25</v>
      </c>
      <c r="K1506" s="256">
        <v>202.71</v>
      </c>
      <c r="L1506" s="585"/>
      <c r="M1506" s="585"/>
      <c r="N1506" s="250">
        <f>+M1506+L1506</f>
        <v>0</v>
      </c>
      <c r="O1506" s="250">
        <f>IF(K1506&lt;&gt;"",TRUNC(L1506*(1+$S1506),2),"")</f>
        <v>0</v>
      </c>
      <c r="P1506" s="250">
        <f>IF(K1506&lt;&gt;"",TRUNC(M1506*(1+$S1506),2),"")</f>
        <v>0</v>
      </c>
      <c r="Q1506" s="250">
        <f>IF(K1506="","",O1506+P1506)</f>
        <v>0</v>
      </c>
      <c r="R1506" s="251">
        <f>IF(K1506="",0,TRUNC((K1506*$Q1506),2))</f>
        <v>0</v>
      </c>
      <c r="S1506" s="592">
        <f>$K$2</f>
        <v>0</v>
      </c>
    </row>
    <row r="1507" spans="1:19" ht="14.4">
      <c r="A1507" s="238">
        <v>1508</v>
      </c>
      <c r="B1507" s="265"/>
      <c r="C1507" s="115" t="s">
        <v>3662</v>
      </c>
      <c r="D1507" s="115"/>
      <c r="E1507" s="115"/>
      <c r="F1507" s="237" t="s">
        <v>3662</v>
      </c>
      <c r="G1507" s="573"/>
      <c r="H1507" s="573"/>
      <c r="I1507" s="261" t="s">
        <v>1568</v>
      </c>
      <c r="J1507" s="237"/>
      <c r="K1507" s="249"/>
      <c r="L1507" s="585"/>
      <c r="M1507" s="585"/>
      <c r="N1507" s="250"/>
      <c r="O1507" s="250"/>
      <c r="P1507" s="250"/>
      <c r="Q1507" s="250"/>
      <c r="R1507" s="250"/>
      <c r="S1507" s="596"/>
    </row>
    <row r="1508" spans="1:19" ht="41.4">
      <c r="A1508" s="238">
        <v>1509</v>
      </c>
      <c r="C1508" s="134" t="s">
        <v>3662</v>
      </c>
      <c r="D1508" s="134">
        <v>1</v>
      </c>
      <c r="F1508" s="237" t="s">
        <v>4542</v>
      </c>
      <c r="G1508" s="573"/>
      <c r="H1508" s="573"/>
      <c r="I1508" s="248" t="s">
        <v>1538</v>
      </c>
      <c r="J1508" s="237" t="s">
        <v>24</v>
      </c>
      <c r="K1508" s="256">
        <v>1298.98</v>
      </c>
      <c r="L1508" s="585"/>
      <c r="M1508" s="585"/>
      <c r="N1508" s="250">
        <f>+M1508+L1508</f>
        <v>0</v>
      </c>
      <c r="O1508" s="250">
        <f>IF(K1508&lt;&gt;"",TRUNC(L1508*(1+$S1508),2),"")</f>
        <v>0</v>
      </c>
      <c r="P1508" s="250">
        <f>IF(K1508&lt;&gt;"",TRUNC(M1508*(1+$S1508),2),"")</f>
        <v>0</v>
      </c>
      <c r="Q1508" s="250">
        <f>IF(K1508="","",O1508+P1508)</f>
        <v>0</v>
      </c>
      <c r="R1508" s="251">
        <f>IF(K1508="",0,TRUNC((K1508*$Q1508),2))</f>
        <v>0</v>
      </c>
      <c r="S1508" s="592">
        <f>$K$2</f>
        <v>0</v>
      </c>
    </row>
    <row r="1509" spans="1:19" ht="41.4">
      <c r="A1509" s="238">
        <v>1510</v>
      </c>
      <c r="C1509" s="134" t="s">
        <v>3662</v>
      </c>
      <c r="D1509" s="134">
        <v>2</v>
      </c>
      <c r="F1509" s="237" t="s">
        <v>4840</v>
      </c>
      <c r="G1509" s="573"/>
      <c r="H1509" s="573"/>
      <c r="I1509" s="248" t="s">
        <v>2385</v>
      </c>
      <c r="J1509" s="237" t="s">
        <v>24</v>
      </c>
      <c r="K1509" s="256">
        <v>32.24</v>
      </c>
      <c r="L1509" s="585"/>
      <c r="M1509" s="585"/>
      <c r="N1509" s="250">
        <f>+M1509+L1509</f>
        <v>0</v>
      </c>
      <c r="O1509" s="250">
        <f>IF(K1509&lt;&gt;"",TRUNC(L1509*(1+$S1509),2),"")</f>
        <v>0</v>
      </c>
      <c r="P1509" s="250">
        <f>IF(K1509&lt;&gt;"",TRUNC(M1509*(1+$S1509),2),"")</f>
        <v>0</v>
      </c>
      <c r="Q1509" s="250">
        <f>IF(K1509="","",O1509+P1509)</f>
        <v>0</v>
      </c>
      <c r="R1509" s="251">
        <f>IF(K1509="",0,TRUNC((K1509*$Q1509),2))</f>
        <v>0</v>
      </c>
      <c r="S1509" s="592">
        <f>$K$2</f>
        <v>0</v>
      </c>
    </row>
    <row r="1510" spans="1:19" ht="14.4">
      <c r="A1510" s="238">
        <v>1511</v>
      </c>
      <c r="B1510" s="264"/>
      <c r="C1510" s="115" t="s">
        <v>3663</v>
      </c>
      <c r="D1510" s="115"/>
      <c r="E1510" s="115"/>
      <c r="F1510" s="237" t="s">
        <v>3663</v>
      </c>
      <c r="G1510" s="573"/>
      <c r="H1510" s="573"/>
      <c r="I1510" s="261" t="s">
        <v>2113</v>
      </c>
      <c r="J1510" s="237"/>
      <c r="K1510" s="249"/>
      <c r="L1510" s="585"/>
      <c r="M1510" s="585"/>
      <c r="N1510" s="250"/>
      <c r="O1510" s="250"/>
      <c r="P1510" s="250"/>
      <c r="Q1510" s="250"/>
      <c r="R1510" s="250"/>
      <c r="S1510" s="596"/>
    </row>
    <row r="1511" spans="1:19" ht="27.6">
      <c r="A1511" s="238">
        <v>1512</v>
      </c>
      <c r="C1511" s="134" t="s">
        <v>3663</v>
      </c>
      <c r="D1511" s="134">
        <v>1</v>
      </c>
      <c r="F1511" s="237" t="s">
        <v>4543</v>
      </c>
      <c r="G1511" s="573"/>
      <c r="H1511" s="573"/>
      <c r="I1511" s="248" t="s">
        <v>2379</v>
      </c>
      <c r="J1511" s="237" t="s">
        <v>24</v>
      </c>
      <c r="K1511" s="256">
        <v>1037.3</v>
      </c>
      <c r="L1511" s="585"/>
      <c r="M1511" s="585"/>
      <c r="N1511" s="250">
        <f>+M1511+L1511</f>
        <v>0</v>
      </c>
      <c r="O1511" s="250">
        <f>IF(K1511&lt;&gt;"",TRUNC(L1511*(1+$S1511),2),"")</f>
        <v>0</v>
      </c>
      <c r="P1511" s="250">
        <f>IF(K1511&lt;&gt;"",TRUNC(M1511*(1+$S1511),2),"")</f>
        <v>0</v>
      </c>
      <c r="Q1511" s="250">
        <f>IF(K1511="","",O1511+P1511)</f>
        <v>0</v>
      </c>
      <c r="R1511" s="251">
        <f>IF(K1511="",0,TRUNC((K1511*$Q1511),2))</f>
        <v>0</v>
      </c>
      <c r="S1511" s="592">
        <f>$K$2</f>
        <v>0</v>
      </c>
    </row>
    <row r="1512" spans="1:19" ht="14.4">
      <c r="A1512" s="238">
        <v>1513</v>
      </c>
      <c r="B1512" s="264"/>
      <c r="C1512" s="115" t="s">
        <v>3664</v>
      </c>
      <c r="D1512" s="115"/>
      <c r="E1512" s="115"/>
      <c r="F1512" s="237" t="s">
        <v>3664</v>
      </c>
      <c r="G1512" s="573"/>
      <c r="H1512" s="573"/>
      <c r="I1512" s="261" t="s">
        <v>1569</v>
      </c>
      <c r="J1512" s="237"/>
      <c r="K1512" s="249"/>
      <c r="L1512" s="585"/>
      <c r="M1512" s="585"/>
      <c r="N1512" s="250"/>
      <c r="O1512" s="250"/>
      <c r="P1512" s="250"/>
      <c r="Q1512" s="250"/>
      <c r="R1512" s="250"/>
      <c r="S1512" s="596"/>
    </row>
    <row r="1513" spans="1:19" ht="55.2">
      <c r="A1513" s="238">
        <v>1514</v>
      </c>
      <c r="C1513" s="134" t="s">
        <v>3664</v>
      </c>
      <c r="D1513" s="134">
        <v>1</v>
      </c>
      <c r="F1513" s="237" t="s">
        <v>4544</v>
      </c>
      <c r="G1513" s="573"/>
      <c r="H1513" s="573"/>
      <c r="I1513" s="248" t="s">
        <v>2619</v>
      </c>
      <c r="J1513" s="237" t="s">
        <v>22</v>
      </c>
      <c r="K1513" s="256">
        <v>5</v>
      </c>
      <c r="L1513" s="585"/>
      <c r="M1513" s="585"/>
      <c r="N1513" s="250">
        <f>+M1513+L1513</f>
        <v>0</v>
      </c>
      <c r="O1513" s="250">
        <f>IF(K1513&lt;&gt;"",TRUNC(L1513*(1+$S1513),2),"")</f>
        <v>0</v>
      </c>
      <c r="P1513" s="250">
        <f>IF(K1513&lt;&gt;"",TRUNC(M1513*(1+$S1513),2),"")</f>
        <v>0</v>
      </c>
      <c r="Q1513" s="250">
        <f>IF(K1513="","",O1513+P1513)</f>
        <v>0</v>
      </c>
      <c r="R1513" s="251">
        <f>IF(K1513="",0,TRUNC((K1513*$Q1513),2))</f>
        <v>0</v>
      </c>
      <c r="S1513" s="592">
        <f>$K$2</f>
        <v>0</v>
      </c>
    </row>
    <row r="1514" spans="1:19" ht="55.2">
      <c r="A1514" s="238">
        <v>1515</v>
      </c>
      <c r="C1514" s="134" t="s">
        <v>3664</v>
      </c>
      <c r="D1514" s="134">
        <v>2</v>
      </c>
      <c r="F1514" s="237" t="s">
        <v>4545</v>
      </c>
      <c r="G1514" s="573"/>
      <c r="H1514" s="573"/>
      <c r="I1514" s="248" t="s">
        <v>2620</v>
      </c>
      <c r="J1514" s="237" t="s">
        <v>22</v>
      </c>
      <c r="K1514" s="256">
        <v>64</v>
      </c>
      <c r="L1514" s="585"/>
      <c r="M1514" s="585"/>
      <c r="N1514" s="250">
        <f>+M1514+L1514</f>
        <v>0</v>
      </c>
      <c r="O1514" s="250">
        <f>IF(K1514&lt;&gt;"",TRUNC(L1514*(1+$S1514),2),"")</f>
        <v>0</v>
      </c>
      <c r="P1514" s="250">
        <f>IF(K1514&lt;&gt;"",TRUNC(M1514*(1+$S1514),2),"")</f>
        <v>0</v>
      </c>
      <c r="Q1514" s="250">
        <f>IF(K1514="","",O1514+P1514)</f>
        <v>0</v>
      </c>
      <c r="R1514" s="251">
        <f>IF(K1514="",0,TRUNC((K1514*$Q1514),2))</f>
        <v>0</v>
      </c>
      <c r="S1514" s="592">
        <f>$K$2</f>
        <v>0</v>
      </c>
    </row>
    <row r="1515" spans="1:19" ht="27.6">
      <c r="A1515" s="238">
        <v>1516</v>
      </c>
      <c r="C1515" s="134" t="s">
        <v>3664</v>
      </c>
      <c r="D1515" s="134">
        <v>3</v>
      </c>
      <c r="F1515" s="237" t="s">
        <v>4546</v>
      </c>
      <c r="G1515" s="573"/>
      <c r="H1515" s="576"/>
      <c r="I1515" s="248" t="s">
        <v>2833</v>
      </c>
      <c r="J1515" s="237" t="s">
        <v>24</v>
      </c>
      <c r="K1515" s="256">
        <v>11.46</v>
      </c>
      <c r="L1515" s="585"/>
      <c r="M1515" s="585"/>
      <c r="N1515" s="250">
        <f>+M1515+L1515</f>
        <v>0</v>
      </c>
      <c r="O1515" s="250">
        <f>IF(K1515&lt;&gt;"",TRUNC(L1515*(1+$S1515),2),"")</f>
        <v>0</v>
      </c>
      <c r="P1515" s="250">
        <f>IF(K1515&lt;&gt;"",TRUNC(M1515*(1+$S1515),2),"")</f>
        <v>0</v>
      </c>
      <c r="Q1515" s="250">
        <f>IF(K1515="","",O1515+P1515)</f>
        <v>0</v>
      </c>
      <c r="R1515" s="251">
        <f>IF(K1515="",0,TRUNC((K1515*$Q1515),2))</f>
        <v>0</v>
      </c>
      <c r="S1515" s="592">
        <f>$K$2</f>
        <v>0</v>
      </c>
    </row>
    <row r="1516" spans="1:19" ht="14.4">
      <c r="A1516" s="238">
        <v>1517</v>
      </c>
      <c r="B1516" s="265"/>
      <c r="C1516" s="115" t="s">
        <v>3665</v>
      </c>
      <c r="D1516" s="115"/>
      <c r="E1516" s="115"/>
      <c r="F1516" s="237" t="s">
        <v>3665</v>
      </c>
      <c r="G1516" s="573"/>
      <c r="H1516" s="573"/>
      <c r="I1516" s="261" t="s">
        <v>1570</v>
      </c>
      <c r="J1516" s="237"/>
      <c r="K1516" s="249"/>
      <c r="L1516" s="585"/>
      <c r="M1516" s="585"/>
      <c r="N1516" s="250"/>
      <c r="O1516" s="250"/>
      <c r="P1516" s="250"/>
      <c r="Q1516" s="250"/>
      <c r="R1516" s="250"/>
      <c r="S1516" s="596"/>
    </row>
    <row r="1517" spans="1:19" ht="27.6">
      <c r="A1517" s="238">
        <v>1518</v>
      </c>
      <c r="C1517" s="134" t="s">
        <v>3665</v>
      </c>
      <c r="D1517" s="134">
        <v>1</v>
      </c>
      <c r="F1517" s="237" t="s">
        <v>4547</v>
      </c>
      <c r="G1517" s="573"/>
      <c r="H1517" s="576"/>
      <c r="I1517" s="248" t="s">
        <v>1463</v>
      </c>
      <c r="J1517" s="237" t="s">
        <v>24</v>
      </c>
      <c r="K1517" s="256">
        <v>96.72</v>
      </c>
      <c r="L1517" s="585"/>
      <c r="M1517" s="585"/>
      <c r="N1517" s="250">
        <f>+M1517+L1517</f>
        <v>0</v>
      </c>
      <c r="O1517" s="250">
        <f>IF(K1517&lt;&gt;"",TRUNC(L1517*(1+$S1517),2),"")</f>
        <v>0</v>
      </c>
      <c r="P1517" s="250">
        <f>IF(K1517&lt;&gt;"",TRUNC(M1517*(1+$S1517),2),"")</f>
        <v>0</v>
      </c>
      <c r="Q1517" s="250">
        <f>IF(K1517="","",O1517+P1517)</f>
        <v>0</v>
      </c>
      <c r="R1517" s="251">
        <f>IF(K1517="",0,TRUNC((K1517*$Q1517),2))</f>
        <v>0</v>
      </c>
      <c r="S1517" s="592">
        <f>$K$2</f>
        <v>0</v>
      </c>
    </row>
    <row r="1518" spans="1:19" ht="27.6">
      <c r="A1518" s="238">
        <v>1519</v>
      </c>
      <c r="C1518" s="134" t="s">
        <v>3665</v>
      </c>
      <c r="D1518" s="134">
        <v>2</v>
      </c>
      <c r="F1518" s="237" t="s">
        <v>4548</v>
      </c>
      <c r="G1518" s="573"/>
      <c r="H1518" s="576"/>
      <c r="I1518" s="248" t="s">
        <v>1464</v>
      </c>
      <c r="J1518" s="237" t="s">
        <v>24</v>
      </c>
      <c r="K1518" s="256">
        <v>243.56</v>
      </c>
      <c r="L1518" s="585"/>
      <c r="M1518" s="585"/>
      <c r="N1518" s="250">
        <f>+M1518+L1518</f>
        <v>0</v>
      </c>
      <c r="O1518" s="250">
        <f>IF(K1518&lt;&gt;"",TRUNC(L1518*(1+$S1518),2),"")</f>
        <v>0</v>
      </c>
      <c r="P1518" s="250">
        <f>IF(K1518&lt;&gt;"",TRUNC(M1518*(1+$S1518),2),"")</f>
        <v>0</v>
      </c>
      <c r="Q1518" s="250">
        <f>IF(K1518="","",O1518+P1518)</f>
        <v>0</v>
      </c>
      <c r="R1518" s="251">
        <f>IF(K1518="",0,TRUNC((K1518*$Q1518),2))</f>
        <v>0</v>
      </c>
      <c r="S1518" s="592">
        <f>$K$2</f>
        <v>0</v>
      </c>
    </row>
    <row r="1519" spans="1:19" ht="14.4">
      <c r="A1519" s="238">
        <v>1520</v>
      </c>
      <c r="B1519" s="265"/>
      <c r="C1519" s="115" t="s">
        <v>3666</v>
      </c>
      <c r="D1519" s="115"/>
      <c r="E1519" s="115"/>
      <c r="F1519" s="237" t="s">
        <v>3666</v>
      </c>
      <c r="G1519" s="573"/>
      <c r="H1519" s="573"/>
      <c r="I1519" s="261" t="s">
        <v>1438</v>
      </c>
      <c r="J1519" s="237"/>
      <c r="K1519" s="249"/>
      <c r="L1519" s="585"/>
      <c r="M1519" s="585"/>
      <c r="N1519" s="250"/>
      <c r="O1519" s="250"/>
      <c r="P1519" s="250"/>
      <c r="Q1519" s="250"/>
      <c r="R1519" s="250"/>
      <c r="S1519" s="596"/>
    </row>
    <row r="1520" spans="1:19" ht="55.2">
      <c r="A1520" s="238">
        <v>1521</v>
      </c>
      <c r="C1520" s="134" t="s">
        <v>3666</v>
      </c>
      <c r="D1520" s="134">
        <v>1</v>
      </c>
      <c r="F1520" s="237" t="s">
        <v>4549</v>
      </c>
      <c r="G1520" s="573"/>
      <c r="H1520" s="576"/>
      <c r="I1520" s="248" t="s">
        <v>1540</v>
      </c>
      <c r="J1520" s="237" t="s">
        <v>24</v>
      </c>
      <c r="K1520" s="256">
        <v>4.43</v>
      </c>
      <c r="L1520" s="585"/>
      <c r="M1520" s="585"/>
      <c r="N1520" s="250">
        <f>+M1520+L1520</f>
        <v>0</v>
      </c>
      <c r="O1520" s="250">
        <f>IF(K1520&lt;&gt;"",TRUNC(L1520*(1+$S1520),2),"")</f>
        <v>0</v>
      </c>
      <c r="P1520" s="250">
        <f>IF(K1520&lt;&gt;"",TRUNC(M1520*(1+$S1520),2),"")</f>
        <v>0</v>
      </c>
      <c r="Q1520" s="250">
        <f>IF(K1520="","",O1520+P1520)</f>
        <v>0</v>
      </c>
      <c r="R1520" s="251">
        <f>IF(K1520="",0,TRUNC((K1520*$Q1520),2))</f>
        <v>0</v>
      </c>
      <c r="S1520" s="592">
        <f>$K$2</f>
        <v>0</v>
      </c>
    </row>
    <row r="1521" spans="1:19" ht="14.4">
      <c r="A1521" s="238">
        <v>1522</v>
      </c>
      <c r="B1521" s="265"/>
      <c r="C1521" s="115" t="s">
        <v>3667</v>
      </c>
      <c r="D1521" s="115"/>
      <c r="E1521" s="115"/>
      <c r="F1521" s="237" t="s">
        <v>3667</v>
      </c>
      <c r="G1521" s="573"/>
      <c r="H1521" s="573"/>
      <c r="I1521" s="261" t="s">
        <v>1572</v>
      </c>
      <c r="J1521" s="237"/>
      <c r="K1521" s="249"/>
      <c r="L1521" s="585"/>
      <c r="M1521" s="585"/>
      <c r="N1521" s="250"/>
      <c r="O1521" s="250"/>
      <c r="P1521" s="250"/>
      <c r="Q1521" s="250"/>
      <c r="R1521" s="250"/>
      <c r="S1521" s="596"/>
    </row>
    <row r="1522" spans="1:19" ht="27.6">
      <c r="A1522" s="238">
        <v>1523</v>
      </c>
      <c r="C1522" s="134" t="s">
        <v>3667</v>
      </c>
      <c r="D1522" s="134">
        <v>1</v>
      </c>
      <c r="F1522" s="237" t="s">
        <v>4550</v>
      </c>
      <c r="G1522" s="573"/>
      <c r="H1522" s="576"/>
      <c r="I1522" s="248" t="s">
        <v>1573</v>
      </c>
      <c r="J1522" s="237" t="s">
        <v>22</v>
      </c>
      <c r="K1522" s="256">
        <v>1</v>
      </c>
      <c r="L1522" s="585"/>
      <c r="M1522" s="585"/>
      <c r="N1522" s="250">
        <f>+M1522+L1522</f>
        <v>0</v>
      </c>
      <c r="O1522" s="250">
        <f>IF(K1522&lt;&gt;"",TRUNC(L1522*(1+$S1522),2),"")</f>
        <v>0</v>
      </c>
      <c r="P1522" s="250">
        <f>IF(K1522&lt;&gt;"",TRUNC(M1522*(1+$S1522),2),"")</f>
        <v>0</v>
      </c>
      <c r="Q1522" s="250">
        <f>IF(K1522="","",O1522+P1522)</f>
        <v>0</v>
      </c>
      <c r="R1522" s="251">
        <f>IF(K1522="",0,TRUNC((K1522*$Q1522),2))</f>
        <v>0</v>
      </c>
      <c r="S1522" s="592">
        <f>$K$2</f>
        <v>0</v>
      </c>
    </row>
    <row r="1523" spans="1:19" ht="14.4">
      <c r="A1523" s="238">
        <v>1524</v>
      </c>
      <c r="B1523" s="265"/>
      <c r="C1523" s="115" t="s">
        <v>3668</v>
      </c>
      <c r="D1523" s="115"/>
      <c r="E1523" s="115"/>
      <c r="F1523" s="237" t="s">
        <v>3668</v>
      </c>
      <c r="G1523" s="573"/>
      <c r="H1523" s="573"/>
      <c r="I1523" s="261" t="s">
        <v>3061</v>
      </c>
      <c r="J1523" s="237"/>
      <c r="K1523" s="249"/>
      <c r="L1523" s="585"/>
      <c r="M1523" s="585"/>
      <c r="N1523" s="250"/>
      <c r="O1523" s="250"/>
      <c r="P1523" s="250"/>
      <c r="Q1523" s="250"/>
      <c r="R1523" s="250"/>
      <c r="S1523" s="596"/>
    </row>
    <row r="1524" spans="1:19" ht="27.6">
      <c r="A1524" s="238">
        <v>1525</v>
      </c>
      <c r="C1524" s="134" t="s">
        <v>3668</v>
      </c>
      <c r="D1524" s="134">
        <v>1</v>
      </c>
      <c r="F1524" s="237" t="s">
        <v>4551</v>
      </c>
      <c r="G1524" s="573"/>
      <c r="H1524" s="576"/>
      <c r="I1524" s="248" t="s">
        <v>432</v>
      </c>
      <c r="J1524" s="237" t="s">
        <v>24</v>
      </c>
      <c r="K1524" s="256">
        <v>100.51</v>
      </c>
      <c r="L1524" s="585"/>
      <c r="M1524" s="585"/>
      <c r="N1524" s="250">
        <f>+M1524+L1524</f>
        <v>0</v>
      </c>
      <c r="O1524" s="250">
        <f>IF(K1524&lt;&gt;"",TRUNC(L1524*(1+$S1524),2),"")</f>
        <v>0</v>
      </c>
      <c r="P1524" s="250">
        <f>IF(K1524&lt;&gt;"",TRUNC(M1524*(1+$S1524),2),"")</f>
        <v>0</v>
      </c>
      <c r="Q1524" s="250">
        <f>IF(K1524="","",O1524+P1524)</f>
        <v>0</v>
      </c>
      <c r="R1524" s="251">
        <f>IF(K1524="",0,TRUNC((K1524*$Q1524),2))</f>
        <v>0</v>
      </c>
      <c r="S1524" s="592">
        <f>$K$2</f>
        <v>0</v>
      </c>
    </row>
    <row r="1525" spans="1:19" ht="14.4">
      <c r="A1525" s="238">
        <v>1526</v>
      </c>
      <c r="B1525" s="265">
        <v>31</v>
      </c>
      <c r="C1525" s="115">
        <v>10</v>
      </c>
      <c r="D1525" s="115"/>
      <c r="E1525" s="115"/>
      <c r="F1525" s="243">
        <v>10</v>
      </c>
      <c r="G1525" s="574"/>
      <c r="H1525" s="573"/>
      <c r="I1525" s="245" t="s">
        <v>439</v>
      </c>
      <c r="J1525" s="246"/>
      <c r="K1525" s="268" t="s">
        <v>1796</v>
      </c>
      <c r="L1525" s="586"/>
      <c r="M1525" s="586"/>
      <c r="N1525" s="246"/>
      <c r="O1525" s="246"/>
      <c r="P1525" s="246"/>
      <c r="Q1525" s="246"/>
      <c r="R1525" s="247">
        <f>SUM(R1526:R1744)</f>
        <v>0</v>
      </c>
      <c r="S1525" s="593"/>
    </row>
    <row r="1526" spans="1:19" ht="14.4">
      <c r="A1526" s="238">
        <v>1527</v>
      </c>
      <c r="B1526" s="265"/>
      <c r="C1526" s="115" t="s">
        <v>448</v>
      </c>
      <c r="D1526" s="115"/>
      <c r="E1526" s="115"/>
      <c r="F1526" s="252" t="s">
        <v>448</v>
      </c>
      <c r="G1526" s="574"/>
      <c r="H1526" s="573"/>
      <c r="I1526" s="253" t="s">
        <v>1668</v>
      </c>
      <c r="J1526" s="254"/>
      <c r="K1526" s="267"/>
      <c r="L1526" s="587"/>
      <c r="M1526" s="587"/>
      <c r="N1526" s="255"/>
      <c r="O1526" s="255"/>
      <c r="P1526" s="255"/>
      <c r="Q1526" s="255"/>
      <c r="R1526" s="255"/>
      <c r="S1526" s="594"/>
    </row>
    <row r="1527" spans="1:19" ht="14.4">
      <c r="A1527" s="238">
        <v>1528</v>
      </c>
      <c r="B1527" s="472"/>
      <c r="C1527" s="472" t="s">
        <v>448</v>
      </c>
      <c r="D1527" s="472">
        <v>1</v>
      </c>
      <c r="E1527" s="472"/>
      <c r="F1527" s="237" t="s">
        <v>4553</v>
      </c>
      <c r="G1527" s="575"/>
      <c r="H1527" s="575"/>
      <c r="I1527" s="248" t="s">
        <v>5865</v>
      </c>
      <c r="J1527" s="237" t="s">
        <v>22</v>
      </c>
      <c r="K1527" s="250">
        <v>2</v>
      </c>
      <c r="L1527" s="585"/>
      <c r="M1527" s="585"/>
      <c r="N1527" s="604">
        <f>+M1527+L1527</f>
        <v>0</v>
      </c>
      <c r="O1527" s="250">
        <f>IF(K1527&lt;&gt;"",TRUNC(L1527*(1+$S1527),2),"")</f>
        <v>0</v>
      </c>
      <c r="P1527" s="250">
        <f>IF(K1527&lt;&gt;"",TRUNC(M1527*(1+$S1527),2),"")</f>
        <v>0</v>
      </c>
      <c r="Q1527" s="250">
        <f>IF(K1527="","",O1527+P1527)</f>
        <v>0</v>
      </c>
      <c r="R1527" s="251">
        <f>IF(K1527="",0,TRUNC((K1527*$Q1527),2))</f>
        <v>0</v>
      </c>
      <c r="S1527" s="595">
        <f>$K$3</f>
        <v>0</v>
      </c>
    </row>
    <row r="1528" spans="1:19" ht="27.6">
      <c r="A1528" s="238">
        <v>1529</v>
      </c>
      <c r="B1528" s="472"/>
      <c r="C1528" s="472" t="s">
        <v>448</v>
      </c>
      <c r="D1528" s="472">
        <v>2</v>
      </c>
      <c r="E1528" s="472"/>
      <c r="F1528" s="237" t="s">
        <v>4554</v>
      </c>
      <c r="G1528" s="573"/>
      <c r="H1528" s="575"/>
      <c r="I1528" s="248" t="s">
        <v>3416</v>
      </c>
      <c r="J1528" s="237" t="s">
        <v>175</v>
      </c>
      <c r="K1528" s="250">
        <v>1</v>
      </c>
      <c r="L1528" s="585"/>
      <c r="M1528" s="585"/>
      <c r="N1528" s="604">
        <f>+M1528+L1528</f>
        <v>0</v>
      </c>
      <c r="O1528" s="250">
        <f>IF(K1528&lt;&gt;"",TRUNC(L1528*(1+$S1528),2),"")</f>
        <v>0</v>
      </c>
      <c r="P1528" s="250">
        <f>IF(K1528&lt;&gt;"",TRUNC(M1528*(1+$S1528),2),"")</f>
        <v>0</v>
      </c>
      <c r="Q1528" s="250">
        <f>IF(K1528="","",O1528+P1528)</f>
        <v>0</v>
      </c>
      <c r="R1528" s="251">
        <f>IF(K1528="",0,TRUNC((K1528*$Q1528),2))</f>
        <v>0</v>
      </c>
      <c r="S1528" s="595">
        <f>$K$3</f>
        <v>0</v>
      </c>
    </row>
    <row r="1529" spans="1:19" ht="14.4">
      <c r="A1529" s="238">
        <v>1530</v>
      </c>
      <c r="B1529" s="472"/>
      <c r="C1529" s="472" t="s">
        <v>448</v>
      </c>
      <c r="D1529" s="472">
        <v>3</v>
      </c>
      <c r="E1529" s="472"/>
      <c r="F1529" s="237" t="s">
        <v>4555</v>
      </c>
      <c r="G1529" s="573"/>
      <c r="H1529" s="575"/>
      <c r="I1529" s="248" t="s">
        <v>1895</v>
      </c>
      <c r="J1529" s="237" t="s">
        <v>24</v>
      </c>
      <c r="K1529" s="250">
        <v>25</v>
      </c>
      <c r="L1529" s="585"/>
      <c r="M1529" s="585"/>
      <c r="N1529" s="604">
        <f>+M1529+L1529</f>
        <v>0</v>
      </c>
      <c r="O1529" s="250">
        <f>IF(K1529&lt;&gt;"",TRUNC(L1529*(1+$S1529),2),"")</f>
        <v>0</v>
      </c>
      <c r="P1529" s="250">
        <f>IF(K1529&lt;&gt;"",TRUNC(M1529*(1+$S1529),2),"")</f>
        <v>0</v>
      </c>
      <c r="Q1529" s="250">
        <f>IF(K1529="","",O1529+P1529)</f>
        <v>0</v>
      </c>
      <c r="R1529" s="251">
        <f>IF(K1529="",0,TRUNC((K1529*$Q1529),2))</f>
        <v>0</v>
      </c>
      <c r="S1529" s="595">
        <f>$K$3</f>
        <v>0</v>
      </c>
    </row>
    <row r="1530" spans="1:19" ht="14.4">
      <c r="A1530" s="238">
        <v>1531</v>
      </c>
      <c r="B1530" s="472"/>
      <c r="C1530" s="472" t="s">
        <v>448</v>
      </c>
      <c r="D1530" s="472">
        <v>4</v>
      </c>
      <c r="E1530" s="472"/>
      <c r="F1530" s="237" t="s">
        <v>5298</v>
      </c>
      <c r="G1530" s="573"/>
      <c r="H1530" s="575"/>
      <c r="I1530" s="248" t="s">
        <v>1674</v>
      </c>
      <c r="J1530" s="237" t="s">
        <v>175</v>
      </c>
      <c r="K1530" s="250">
        <v>2</v>
      </c>
      <c r="L1530" s="585"/>
      <c r="M1530" s="585"/>
      <c r="N1530" s="604">
        <f>+M1530+L1530</f>
        <v>0</v>
      </c>
      <c r="O1530" s="250">
        <f>IF(K1530&lt;&gt;"",TRUNC(L1530*(1+$S1530),2),"")</f>
        <v>0</v>
      </c>
      <c r="P1530" s="250">
        <f>IF(K1530&lt;&gt;"",TRUNC(M1530*(1+$S1530),2),"")</f>
        <v>0</v>
      </c>
      <c r="Q1530" s="250">
        <f>IF(K1530="","",O1530+P1530)</f>
        <v>0</v>
      </c>
      <c r="R1530" s="251">
        <f>IF(K1530="",0,TRUNC((K1530*$Q1530),2))</f>
        <v>0</v>
      </c>
      <c r="S1530" s="595">
        <f>$K$3</f>
        <v>0</v>
      </c>
    </row>
    <row r="1531" spans="1:19" ht="14.4">
      <c r="A1531" s="238">
        <v>1532</v>
      </c>
      <c r="B1531" s="265"/>
      <c r="C1531" s="115" t="s">
        <v>516</v>
      </c>
      <c r="D1531" s="115"/>
      <c r="E1531" s="115"/>
      <c r="F1531" s="252" t="s">
        <v>516</v>
      </c>
      <c r="G1531" s="574"/>
      <c r="H1531" s="573"/>
      <c r="I1531" s="253" t="s">
        <v>1675</v>
      </c>
      <c r="J1531" s="254"/>
      <c r="K1531" s="267"/>
      <c r="L1531" s="587"/>
      <c r="M1531" s="587"/>
      <c r="N1531" s="255"/>
      <c r="O1531" s="255"/>
      <c r="P1531" s="255"/>
      <c r="Q1531" s="255"/>
      <c r="R1531" s="255"/>
      <c r="S1531" s="594"/>
    </row>
    <row r="1532" spans="1:19" ht="14.4">
      <c r="A1532" s="238">
        <v>1533</v>
      </c>
      <c r="C1532" s="134" t="s">
        <v>516</v>
      </c>
      <c r="D1532" s="134">
        <v>1</v>
      </c>
      <c r="F1532" s="237" t="s">
        <v>4556</v>
      </c>
      <c r="G1532" s="573"/>
      <c r="H1532" s="573"/>
      <c r="I1532" s="248" t="s">
        <v>1880</v>
      </c>
      <c r="J1532" s="237" t="s">
        <v>24</v>
      </c>
      <c r="K1532" s="256">
        <v>50</v>
      </c>
      <c r="L1532" s="585"/>
      <c r="M1532" s="585"/>
      <c r="N1532" s="250">
        <f t="shared" ref="N1532:N1541" si="468">+M1532+L1532</f>
        <v>0</v>
      </c>
      <c r="O1532" s="250">
        <f t="shared" ref="O1532:O1541" si="469">IF(K1532&lt;&gt;"",TRUNC(L1532*(1+$S1532),2),"")</f>
        <v>0</v>
      </c>
      <c r="P1532" s="250">
        <f t="shared" ref="P1532:P1541" si="470">IF(K1532&lt;&gt;"",TRUNC(M1532*(1+$S1532),2),"")</f>
        <v>0</v>
      </c>
      <c r="Q1532" s="250">
        <f t="shared" ref="Q1532:Q1541" si="471">IF(K1532="","",O1532+P1532)</f>
        <v>0</v>
      </c>
      <c r="R1532" s="251">
        <f t="shared" ref="R1532:R1541" si="472">IF(K1532="",0,TRUNC((K1532*$Q1532),2))</f>
        <v>0</v>
      </c>
      <c r="S1532" s="592">
        <f t="shared" ref="S1532:S1541" si="473">$K$2</f>
        <v>0</v>
      </c>
    </row>
    <row r="1533" spans="1:19" ht="14.4">
      <c r="A1533" s="238">
        <v>1534</v>
      </c>
      <c r="C1533" s="134" t="s">
        <v>516</v>
      </c>
      <c r="D1533" s="134">
        <v>2</v>
      </c>
      <c r="F1533" s="237" t="s">
        <v>4557</v>
      </c>
      <c r="G1533" s="573"/>
      <c r="H1533" s="573"/>
      <c r="I1533" s="248" t="s">
        <v>1881</v>
      </c>
      <c r="J1533" s="237" t="s">
        <v>24</v>
      </c>
      <c r="K1533" s="256">
        <v>5</v>
      </c>
      <c r="L1533" s="585"/>
      <c r="M1533" s="585"/>
      <c r="N1533" s="250">
        <f t="shared" si="468"/>
        <v>0</v>
      </c>
      <c r="O1533" s="250">
        <f t="shared" si="469"/>
        <v>0</v>
      </c>
      <c r="P1533" s="250">
        <f t="shared" si="470"/>
        <v>0</v>
      </c>
      <c r="Q1533" s="250">
        <f t="shared" si="471"/>
        <v>0</v>
      </c>
      <c r="R1533" s="251">
        <f t="shared" si="472"/>
        <v>0</v>
      </c>
      <c r="S1533" s="592">
        <f t="shared" si="473"/>
        <v>0</v>
      </c>
    </row>
    <row r="1534" spans="1:19" ht="27.6">
      <c r="A1534" s="238">
        <v>1535</v>
      </c>
      <c r="B1534" s="264"/>
      <c r="C1534" s="134" t="s">
        <v>516</v>
      </c>
      <c r="D1534" s="134">
        <v>3</v>
      </c>
      <c r="F1534" s="237" t="s">
        <v>4558</v>
      </c>
      <c r="G1534" s="573"/>
      <c r="H1534" s="573"/>
      <c r="I1534" s="248" t="s">
        <v>1302</v>
      </c>
      <c r="J1534" s="237" t="s">
        <v>24</v>
      </c>
      <c r="K1534" s="256">
        <v>100</v>
      </c>
      <c r="L1534" s="585"/>
      <c r="M1534" s="585"/>
      <c r="N1534" s="250">
        <f t="shared" si="468"/>
        <v>0</v>
      </c>
      <c r="O1534" s="250">
        <f t="shared" si="469"/>
        <v>0</v>
      </c>
      <c r="P1534" s="250">
        <f t="shared" si="470"/>
        <v>0</v>
      </c>
      <c r="Q1534" s="250">
        <f t="shared" si="471"/>
        <v>0</v>
      </c>
      <c r="R1534" s="251">
        <f t="shared" si="472"/>
        <v>0</v>
      </c>
      <c r="S1534" s="592">
        <f t="shared" si="473"/>
        <v>0</v>
      </c>
    </row>
    <row r="1535" spans="1:19" ht="27.6">
      <c r="A1535" s="238">
        <v>1536</v>
      </c>
      <c r="B1535" s="264"/>
      <c r="C1535" s="134" t="s">
        <v>516</v>
      </c>
      <c r="D1535" s="134">
        <v>4</v>
      </c>
      <c r="F1535" s="237" t="s">
        <v>4559</v>
      </c>
      <c r="G1535" s="573"/>
      <c r="H1535" s="573"/>
      <c r="I1535" s="248" t="s">
        <v>1303</v>
      </c>
      <c r="J1535" s="237" t="s">
        <v>24</v>
      </c>
      <c r="K1535" s="256">
        <v>40</v>
      </c>
      <c r="L1535" s="585"/>
      <c r="M1535" s="585"/>
      <c r="N1535" s="250">
        <f t="shared" si="468"/>
        <v>0</v>
      </c>
      <c r="O1535" s="250">
        <f t="shared" si="469"/>
        <v>0</v>
      </c>
      <c r="P1535" s="250">
        <f t="shared" si="470"/>
        <v>0</v>
      </c>
      <c r="Q1535" s="250">
        <f t="shared" si="471"/>
        <v>0</v>
      </c>
      <c r="R1535" s="251">
        <f t="shared" si="472"/>
        <v>0</v>
      </c>
      <c r="S1535" s="592">
        <f t="shared" si="473"/>
        <v>0</v>
      </c>
    </row>
    <row r="1536" spans="1:19" ht="27.6">
      <c r="A1536" s="238">
        <v>1537</v>
      </c>
      <c r="B1536" s="264"/>
      <c r="C1536" s="134" t="s">
        <v>516</v>
      </c>
      <c r="D1536" s="134">
        <v>5</v>
      </c>
      <c r="F1536" s="237" t="s">
        <v>4560</v>
      </c>
      <c r="G1536" s="573"/>
      <c r="H1536" s="573"/>
      <c r="I1536" s="248" t="s">
        <v>430</v>
      </c>
      <c r="J1536" s="237" t="s">
        <v>22</v>
      </c>
      <c r="K1536" s="256">
        <v>9</v>
      </c>
      <c r="L1536" s="585"/>
      <c r="M1536" s="585"/>
      <c r="N1536" s="250">
        <f t="shared" si="468"/>
        <v>0</v>
      </c>
      <c r="O1536" s="250">
        <f t="shared" si="469"/>
        <v>0</v>
      </c>
      <c r="P1536" s="250">
        <f t="shared" si="470"/>
        <v>0</v>
      </c>
      <c r="Q1536" s="250">
        <f t="shared" si="471"/>
        <v>0</v>
      </c>
      <c r="R1536" s="251">
        <f t="shared" si="472"/>
        <v>0</v>
      </c>
      <c r="S1536" s="592">
        <f t="shared" si="473"/>
        <v>0</v>
      </c>
    </row>
    <row r="1537" spans="1:19" ht="27.6">
      <c r="A1537" s="238">
        <v>1538</v>
      </c>
      <c r="B1537" s="264"/>
      <c r="C1537" s="134" t="s">
        <v>516</v>
      </c>
      <c r="D1537" s="134">
        <v>6</v>
      </c>
      <c r="F1537" s="237" t="s">
        <v>4561</v>
      </c>
      <c r="G1537" s="573"/>
      <c r="H1537" s="573"/>
      <c r="I1537" s="248" t="s">
        <v>1304</v>
      </c>
      <c r="J1537" s="237" t="s">
        <v>22</v>
      </c>
      <c r="K1537" s="256">
        <v>9</v>
      </c>
      <c r="L1537" s="585"/>
      <c r="M1537" s="585"/>
      <c r="N1537" s="250">
        <f t="shared" si="468"/>
        <v>0</v>
      </c>
      <c r="O1537" s="250">
        <f t="shared" si="469"/>
        <v>0</v>
      </c>
      <c r="P1537" s="250">
        <f t="shared" si="470"/>
        <v>0</v>
      </c>
      <c r="Q1537" s="250">
        <f t="shared" si="471"/>
        <v>0</v>
      </c>
      <c r="R1537" s="251">
        <f t="shared" si="472"/>
        <v>0</v>
      </c>
      <c r="S1537" s="592">
        <f t="shared" si="473"/>
        <v>0</v>
      </c>
    </row>
    <row r="1538" spans="1:19" ht="55.2">
      <c r="A1538" s="238">
        <v>1539</v>
      </c>
      <c r="C1538" s="134" t="s">
        <v>516</v>
      </c>
      <c r="D1538" s="134">
        <v>7</v>
      </c>
      <c r="F1538" s="237" t="s">
        <v>4562</v>
      </c>
      <c r="G1538" s="573"/>
      <c r="H1538" s="573"/>
      <c r="I1538" s="248" t="s">
        <v>2210</v>
      </c>
      <c r="J1538" s="237" t="s">
        <v>22</v>
      </c>
      <c r="K1538" s="256">
        <v>2</v>
      </c>
      <c r="L1538" s="585"/>
      <c r="M1538" s="585"/>
      <c r="N1538" s="250">
        <f t="shared" si="468"/>
        <v>0</v>
      </c>
      <c r="O1538" s="250">
        <f t="shared" si="469"/>
        <v>0</v>
      </c>
      <c r="P1538" s="250">
        <f t="shared" si="470"/>
        <v>0</v>
      </c>
      <c r="Q1538" s="250">
        <f t="shared" si="471"/>
        <v>0</v>
      </c>
      <c r="R1538" s="251">
        <f t="shared" si="472"/>
        <v>0</v>
      </c>
      <c r="S1538" s="592">
        <f t="shared" si="473"/>
        <v>0</v>
      </c>
    </row>
    <row r="1539" spans="1:19" ht="27.6">
      <c r="A1539" s="238">
        <v>1540</v>
      </c>
      <c r="C1539" s="134" t="s">
        <v>516</v>
      </c>
      <c r="D1539" s="134">
        <v>8</v>
      </c>
      <c r="F1539" s="237" t="s">
        <v>4563</v>
      </c>
      <c r="G1539" s="573"/>
      <c r="H1539" s="573"/>
      <c r="I1539" s="248" t="s">
        <v>2209</v>
      </c>
      <c r="J1539" s="237" t="s">
        <v>24</v>
      </c>
      <c r="K1539" s="256">
        <v>80</v>
      </c>
      <c r="L1539" s="585"/>
      <c r="M1539" s="585"/>
      <c r="N1539" s="250">
        <f t="shared" si="468"/>
        <v>0</v>
      </c>
      <c r="O1539" s="250">
        <f t="shared" si="469"/>
        <v>0</v>
      </c>
      <c r="P1539" s="250">
        <f t="shared" si="470"/>
        <v>0</v>
      </c>
      <c r="Q1539" s="250">
        <f t="shared" si="471"/>
        <v>0</v>
      </c>
      <c r="R1539" s="251">
        <f t="shared" si="472"/>
        <v>0</v>
      </c>
      <c r="S1539" s="592">
        <f t="shared" si="473"/>
        <v>0</v>
      </c>
    </row>
    <row r="1540" spans="1:19" ht="14.4">
      <c r="A1540" s="238">
        <v>1541</v>
      </c>
      <c r="C1540" s="134" t="s">
        <v>516</v>
      </c>
      <c r="D1540" s="134">
        <v>9</v>
      </c>
      <c r="F1540" s="237" t="s">
        <v>4841</v>
      </c>
      <c r="G1540" s="573"/>
      <c r="H1540" s="573"/>
      <c r="I1540" s="248" t="s">
        <v>2211</v>
      </c>
      <c r="J1540" s="237" t="s">
        <v>22</v>
      </c>
      <c r="K1540" s="256">
        <v>246</v>
      </c>
      <c r="L1540" s="585"/>
      <c r="M1540" s="585"/>
      <c r="N1540" s="250">
        <f t="shared" si="468"/>
        <v>0</v>
      </c>
      <c r="O1540" s="250">
        <f t="shared" si="469"/>
        <v>0</v>
      </c>
      <c r="P1540" s="250">
        <f t="shared" si="470"/>
        <v>0</v>
      </c>
      <c r="Q1540" s="250">
        <f t="shared" si="471"/>
        <v>0</v>
      </c>
      <c r="R1540" s="251">
        <f t="shared" si="472"/>
        <v>0</v>
      </c>
      <c r="S1540" s="592">
        <f t="shared" si="473"/>
        <v>0</v>
      </c>
    </row>
    <row r="1541" spans="1:19" ht="27.6">
      <c r="A1541" s="238">
        <v>1542</v>
      </c>
      <c r="B1541" s="264"/>
      <c r="C1541" s="134" t="s">
        <v>516</v>
      </c>
      <c r="D1541" s="134">
        <v>10</v>
      </c>
      <c r="F1541" s="237" t="s">
        <v>4842</v>
      </c>
      <c r="G1541" s="573"/>
      <c r="H1541" s="573"/>
      <c r="I1541" s="248" t="s">
        <v>424</v>
      </c>
      <c r="J1541" s="237" t="s">
        <v>22</v>
      </c>
      <c r="K1541" s="256">
        <v>12</v>
      </c>
      <c r="L1541" s="585"/>
      <c r="M1541" s="585"/>
      <c r="N1541" s="250">
        <f t="shared" si="468"/>
        <v>0</v>
      </c>
      <c r="O1541" s="250">
        <f t="shared" si="469"/>
        <v>0</v>
      </c>
      <c r="P1541" s="250">
        <f t="shared" si="470"/>
        <v>0</v>
      </c>
      <c r="Q1541" s="250">
        <f t="shared" si="471"/>
        <v>0</v>
      </c>
      <c r="R1541" s="251">
        <f t="shared" si="472"/>
        <v>0</v>
      </c>
      <c r="S1541" s="592">
        <f t="shared" si="473"/>
        <v>0</v>
      </c>
    </row>
    <row r="1542" spans="1:19" ht="14.4">
      <c r="A1542" s="238">
        <v>1543</v>
      </c>
      <c r="B1542" s="265"/>
      <c r="C1542" s="115" t="s">
        <v>449</v>
      </c>
      <c r="D1542" s="115"/>
      <c r="E1542" s="115"/>
      <c r="F1542" s="252" t="s">
        <v>449</v>
      </c>
      <c r="G1542" s="574"/>
      <c r="H1542" s="573"/>
      <c r="I1542" s="253" t="s">
        <v>1038</v>
      </c>
      <c r="J1542" s="254"/>
      <c r="K1542" s="267"/>
      <c r="L1542" s="587"/>
      <c r="M1542" s="587"/>
      <c r="N1542" s="255"/>
      <c r="O1542" s="255"/>
      <c r="P1542" s="255"/>
      <c r="Q1542" s="255"/>
      <c r="R1542" s="255"/>
      <c r="S1542" s="594"/>
    </row>
    <row r="1543" spans="1:19" ht="41.4">
      <c r="A1543" s="238">
        <v>1544</v>
      </c>
      <c r="B1543" s="472"/>
      <c r="C1543" s="472" t="s">
        <v>449</v>
      </c>
      <c r="D1543" s="472">
        <v>1</v>
      </c>
      <c r="E1543" s="472"/>
      <c r="F1543" s="237" t="s">
        <v>3673</v>
      </c>
      <c r="G1543" s="573"/>
      <c r="H1543" s="575"/>
      <c r="I1543" s="248" t="s">
        <v>2144</v>
      </c>
      <c r="J1543" s="237" t="s">
        <v>22</v>
      </c>
      <c r="K1543" s="250">
        <v>1</v>
      </c>
      <c r="L1543" s="585"/>
      <c r="M1543" s="585"/>
      <c r="N1543" s="604">
        <f>+M1543+L1543</f>
        <v>0</v>
      </c>
      <c r="O1543" s="250">
        <f>IF(K1543&lt;&gt;"",TRUNC(L1543*(1+$S1543),2),"")</f>
        <v>0</v>
      </c>
      <c r="P1543" s="250">
        <f>IF(K1543&lt;&gt;"",TRUNC(M1543*(1+$S1543),2),"")</f>
        <v>0</v>
      </c>
      <c r="Q1543" s="250">
        <f>IF(K1543="","",O1543+P1543)</f>
        <v>0</v>
      </c>
      <c r="R1543" s="251">
        <f>IF(K1543="",0,TRUNC((K1543*$Q1543),2))</f>
        <v>0</v>
      </c>
      <c r="S1543" s="595">
        <f>$K$3</f>
        <v>0</v>
      </c>
    </row>
    <row r="1544" spans="1:19" ht="14.4">
      <c r="A1544" s="238">
        <v>1545</v>
      </c>
      <c r="B1544" s="264"/>
      <c r="C1544" s="115" t="s">
        <v>3708</v>
      </c>
      <c r="D1544" s="115"/>
      <c r="E1544" s="115"/>
      <c r="F1544" s="237" t="s">
        <v>3708</v>
      </c>
      <c r="G1544" s="573"/>
      <c r="H1544" s="573"/>
      <c r="I1544" s="261" t="s">
        <v>1675</v>
      </c>
      <c r="J1544" s="237"/>
      <c r="K1544" s="249"/>
      <c r="L1544" s="585"/>
      <c r="M1544" s="585"/>
      <c r="N1544" s="250"/>
      <c r="O1544" s="250"/>
      <c r="P1544" s="250"/>
      <c r="Q1544" s="250"/>
      <c r="R1544" s="250"/>
      <c r="S1544" s="596"/>
    </row>
    <row r="1545" spans="1:19" ht="14.4">
      <c r="A1545" s="238">
        <v>1546</v>
      </c>
      <c r="C1545" s="134" t="s">
        <v>3708</v>
      </c>
      <c r="D1545" s="134">
        <v>1</v>
      </c>
      <c r="F1545" s="237" t="s">
        <v>4843</v>
      </c>
      <c r="G1545" s="573"/>
      <c r="H1545" s="573"/>
      <c r="I1545" s="248" t="s">
        <v>1894</v>
      </c>
      <c r="J1545" s="237" t="s">
        <v>22</v>
      </c>
      <c r="K1545" s="256">
        <v>47</v>
      </c>
      <c r="L1545" s="585"/>
      <c r="M1545" s="585"/>
      <c r="N1545" s="250">
        <f t="shared" ref="N1545:N1550" si="474">+M1545+L1545</f>
        <v>0</v>
      </c>
      <c r="O1545" s="250">
        <f t="shared" ref="O1545:O1550" si="475">IF(K1545&lt;&gt;"",TRUNC(L1545*(1+$S1545),2),"")</f>
        <v>0</v>
      </c>
      <c r="P1545" s="250">
        <f t="shared" ref="P1545:P1550" si="476">IF(K1545&lt;&gt;"",TRUNC(M1545*(1+$S1545),2),"")</f>
        <v>0</v>
      </c>
      <c r="Q1545" s="250">
        <f t="shared" ref="Q1545:Q1550" si="477">IF(K1545="","",O1545+P1545)</f>
        <v>0</v>
      </c>
      <c r="R1545" s="251">
        <f t="shared" ref="R1545:R1550" si="478">IF(K1545="",0,TRUNC((K1545*$Q1545),2))</f>
        <v>0</v>
      </c>
      <c r="S1545" s="592">
        <f t="shared" ref="S1545:S1550" si="479">$K$2</f>
        <v>0</v>
      </c>
    </row>
    <row r="1546" spans="1:19" ht="14.4">
      <c r="A1546" s="238">
        <v>1547</v>
      </c>
      <c r="C1546" s="134" t="s">
        <v>3708</v>
      </c>
      <c r="D1546" s="134">
        <v>2</v>
      </c>
      <c r="F1546" s="237" t="s">
        <v>4844</v>
      </c>
      <c r="G1546" s="573"/>
      <c r="H1546" s="573"/>
      <c r="I1546" s="248" t="s">
        <v>1880</v>
      </c>
      <c r="J1546" s="237" t="s">
        <v>24</v>
      </c>
      <c r="K1546" s="256">
        <v>30</v>
      </c>
      <c r="L1546" s="585"/>
      <c r="M1546" s="585"/>
      <c r="N1546" s="250">
        <f t="shared" si="474"/>
        <v>0</v>
      </c>
      <c r="O1546" s="250">
        <f t="shared" si="475"/>
        <v>0</v>
      </c>
      <c r="P1546" s="250">
        <f t="shared" si="476"/>
        <v>0</v>
      </c>
      <c r="Q1546" s="250">
        <f t="shared" si="477"/>
        <v>0</v>
      </c>
      <c r="R1546" s="251">
        <f t="shared" si="478"/>
        <v>0</v>
      </c>
      <c r="S1546" s="592">
        <f t="shared" si="479"/>
        <v>0</v>
      </c>
    </row>
    <row r="1547" spans="1:19" ht="27.6">
      <c r="A1547" s="238">
        <v>1548</v>
      </c>
      <c r="B1547" s="264"/>
      <c r="C1547" s="134" t="s">
        <v>3708</v>
      </c>
      <c r="D1547" s="134">
        <v>3</v>
      </c>
      <c r="F1547" s="237" t="s">
        <v>4845</v>
      </c>
      <c r="G1547" s="573"/>
      <c r="H1547" s="573"/>
      <c r="I1547" s="248" t="s">
        <v>1302</v>
      </c>
      <c r="J1547" s="237" t="s">
        <v>24</v>
      </c>
      <c r="K1547" s="256">
        <v>70</v>
      </c>
      <c r="L1547" s="585"/>
      <c r="M1547" s="585"/>
      <c r="N1547" s="250">
        <f t="shared" si="474"/>
        <v>0</v>
      </c>
      <c r="O1547" s="250">
        <f t="shared" si="475"/>
        <v>0</v>
      </c>
      <c r="P1547" s="250">
        <f t="shared" si="476"/>
        <v>0</v>
      </c>
      <c r="Q1547" s="250">
        <f t="shared" si="477"/>
        <v>0</v>
      </c>
      <c r="R1547" s="251">
        <f t="shared" si="478"/>
        <v>0</v>
      </c>
      <c r="S1547" s="592">
        <f t="shared" si="479"/>
        <v>0</v>
      </c>
    </row>
    <row r="1548" spans="1:19" ht="27.6">
      <c r="A1548" s="238">
        <v>1549</v>
      </c>
      <c r="B1548" s="264"/>
      <c r="C1548" s="134" t="s">
        <v>3708</v>
      </c>
      <c r="D1548" s="134">
        <v>4</v>
      </c>
      <c r="F1548" s="237" t="s">
        <v>4846</v>
      </c>
      <c r="G1548" s="573"/>
      <c r="H1548" s="573"/>
      <c r="I1548" s="248" t="s">
        <v>1303</v>
      </c>
      <c r="J1548" s="237" t="s">
        <v>24</v>
      </c>
      <c r="K1548" s="256">
        <v>10</v>
      </c>
      <c r="L1548" s="585"/>
      <c r="M1548" s="585"/>
      <c r="N1548" s="250">
        <f t="shared" si="474"/>
        <v>0</v>
      </c>
      <c r="O1548" s="250">
        <f t="shared" si="475"/>
        <v>0</v>
      </c>
      <c r="P1548" s="250">
        <f t="shared" si="476"/>
        <v>0</v>
      </c>
      <c r="Q1548" s="250">
        <f t="shared" si="477"/>
        <v>0</v>
      </c>
      <c r="R1548" s="251">
        <f t="shared" si="478"/>
        <v>0</v>
      </c>
      <c r="S1548" s="592">
        <f t="shared" si="479"/>
        <v>0</v>
      </c>
    </row>
    <row r="1549" spans="1:19" ht="27.6">
      <c r="A1549" s="238">
        <v>1550</v>
      </c>
      <c r="B1549" s="264"/>
      <c r="C1549" s="134" t="s">
        <v>3708</v>
      </c>
      <c r="D1549" s="134">
        <v>5</v>
      </c>
      <c r="F1549" s="237" t="s">
        <v>4847</v>
      </c>
      <c r="G1549" s="573"/>
      <c r="H1549" s="573"/>
      <c r="I1549" s="248" t="s">
        <v>430</v>
      </c>
      <c r="J1549" s="237" t="s">
        <v>22</v>
      </c>
      <c r="K1549" s="256">
        <v>4</v>
      </c>
      <c r="L1549" s="585"/>
      <c r="M1549" s="585"/>
      <c r="N1549" s="250">
        <f t="shared" si="474"/>
        <v>0</v>
      </c>
      <c r="O1549" s="250">
        <f t="shared" si="475"/>
        <v>0</v>
      </c>
      <c r="P1549" s="250">
        <f t="shared" si="476"/>
        <v>0</v>
      </c>
      <c r="Q1549" s="250">
        <f t="shared" si="477"/>
        <v>0</v>
      </c>
      <c r="R1549" s="251">
        <f t="shared" si="478"/>
        <v>0</v>
      </c>
      <c r="S1549" s="592">
        <f t="shared" si="479"/>
        <v>0</v>
      </c>
    </row>
    <row r="1550" spans="1:19" ht="27.6">
      <c r="A1550" s="238">
        <v>1551</v>
      </c>
      <c r="B1550" s="264"/>
      <c r="C1550" s="134" t="s">
        <v>3708</v>
      </c>
      <c r="D1550" s="134">
        <v>6</v>
      </c>
      <c r="F1550" s="237" t="s">
        <v>4848</v>
      </c>
      <c r="G1550" s="573"/>
      <c r="H1550" s="573"/>
      <c r="I1550" s="248" t="s">
        <v>1304</v>
      </c>
      <c r="J1550" s="237" t="s">
        <v>22</v>
      </c>
      <c r="K1550" s="256">
        <v>4</v>
      </c>
      <c r="L1550" s="585"/>
      <c r="M1550" s="585"/>
      <c r="N1550" s="250">
        <f t="shared" si="474"/>
        <v>0</v>
      </c>
      <c r="O1550" s="250">
        <f t="shared" si="475"/>
        <v>0</v>
      </c>
      <c r="P1550" s="250">
        <f t="shared" si="476"/>
        <v>0</v>
      </c>
      <c r="Q1550" s="250">
        <f t="shared" si="477"/>
        <v>0</v>
      </c>
      <c r="R1550" s="251">
        <f t="shared" si="478"/>
        <v>0</v>
      </c>
      <c r="S1550" s="592">
        <f t="shared" si="479"/>
        <v>0</v>
      </c>
    </row>
    <row r="1551" spans="1:19" ht="14.4">
      <c r="A1551" s="238">
        <v>1552</v>
      </c>
      <c r="B1551" s="265"/>
      <c r="C1551" s="115" t="s">
        <v>3674</v>
      </c>
      <c r="D1551" s="115"/>
      <c r="E1551" s="115"/>
      <c r="F1551" s="252" t="s">
        <v>3674</v>
      </c>
      <c r="G1551" s="574"/>
      <c r="H1551" s="573"/>
      <c r="I1551" s="253" t="s">
        <v>1040</v>
      </c>
      <c r="J1551" s="254"/>
      <c r="K1551" s="267"/>
      <c r="L1551" s="587"/>
      <c r="M1551" s="587"/>
      <c r="N1551" s="255"/>
      <c r="O1551" s="255"/>
      <c r="P1551" s="255"/>
      <c r="Q1551" s="255"/>
      <c r="R1551" s="255"/>
      <c r="S1551" s="594"/>
    </row>
    <row r="1552" spans="1:19" ht="27.6">
      <c r="A1552" s="238">
        <v>1553</v>
      </c>
      <c r="B1552" s="472"/>
      <c r="C1552" s="472" t="s">
        <v>3674</v>
      </c>
      <c r="D1552" s="472">
        <v>1</v>
      </c>
      <c r="E1552" s="472"/>
      <c r="F1552" s="237" t="s">
        <v>4570</v>
      </c>
      <c r="G1552" s="573"/>
      <c r="H1552" s="575"/>
      <c r="I1552" s="248" t="s">
        <v>1680</v>
      </c>
      <c r="J1552" s="237" t="s">
        <v>22</v>
      </c>
      <c r="K1552" s="250">
        <v>2</v>
      </c>
      <c r="L1552" s="585"/>
      <c r="M1552" s="585"/>
      <c r="N1552" s="604">
        <f>+M1552+L1552</f>
        <v>0</v>
      </c>
      <c r="O1552" s="250">
        <f>IF(K1552&lt;&gt;"",TRUNC(L1552*(1+$S1552),2),"")</f>
        <v>0</v>
      </c>
      <c r="P1552" s="250">
        <f>IF(K1552&lt;&gt;"",TRUNC(M1552*(1+$S1552),2),"")</f>
        <v>0</v>
      </c>
      <c r="Q1552" s="250">
        <f>IF(K1552="","",O1552+P1552)</f>
        <v>0</v>
      </c>
      <c r="R1552" s="251">
        <f>IF(K1552="",0,TRUNC((K1552*$Q1552),2))</f>
        <v>0</v>
      </c>
      <c r="S1552" s="595">
        <f>$K$3</f>
        <v>0</v>
      </c>
    </row>
    <row r="1553" spans="1:19" ht="27.6">
      <c r="A1553" s="238">
        <v>1554</v>
      </c>
      <c r="B1553" s="472"/>
      <c r="C1553" s="472" t="s">
        <v>3674</v>
      </c>
      <c r="D1553" s="472">
        <v>2</v>
      </c>
      <c r="E1553" s="472"/>
      <c r="F1553" s="237" t="s">
        <v>4571</v>
      </c>
      <c r="G1553" s="573"/>
      <c r="H1553" s="575"/>
      <c r="I1553" s="248" t="s">
        <v>1681</v>
      </c>
      <c r="J1553" s="237" t="s">
        <v>22</v>
      </c>
      <c r="K1553" s="250">
        <v>1</v>
      </c>
      <c r="L1553" s="585"/>
      <c r="M1553" s="585"/>
      <c r="N1553" s="604">
        <f>+M1553+L1553</f>
        <v>0</v>
      </c>
      <c r="O1553" s="250">
        <f>IF(K1553&lt;&gt;"",TRUNC(L1553*(1+$S1553),2),"")</f>
        <v>0</v>
      </c>
      <c r="P1553" s="250">
        <f>IF(K1553&lt;&gt;"",TRUNC(M1553*(1+$S1553),2),"")</f>
        <v>0</v>
      </c>
      <c r="Q1553" s="250">
        <f>IF(K1553="","",O1553+P1553)</f>
        <v>0</v>
      </c>
      <c r="R1553" s="251">
        <f>IF(K1553="",0,TRUNC((K1553*$Q1553),2))</f>
        <v>0</v>
      </c>
      <c r="S1553" s="595">
        <f>$K$3</f>
        <v>0</v>
      </c>
    </row>
    <row r="1554" spans="1:19" ht="14.4">
      <c r="A1554" s="238">
        <v>1555</v>
      </c>
      <c r="B1554" s="265"/>
      <c r="C1554" s="115" t="s">
        <v>3675</v>
      </c>
      <c r="D1554" s="115"/>
      <c r="E1554" s="115"/>
      <c r="F1554" s="252" t="s">
        <v>3675</v>
      </c>
      <c r="G1554" s="574"/>
      <c r="H1554" s="573"/>
      <c r="I1554" s="253" t="s">
        <v>1682</v>
      </c>
      <c r="J1554" s="254"/>
      <c r="K1554" s="267"/>
      <c r="L1554" s="587"/>
      <c r="M1554" s="587"/>
      <c r="N1554" s="255"/>
      <c r="O1554" s="255"/>
      <c r="P1554" s="255"/>
      <c r="Q1554" s="255"/>
      <c r="R1554" s="255"/>
      <c r="S1554" s="594"/>
    </row>
    <row r="1555" spans="1:19" ht="14.4">
      <c r="A1555" s="238">
        <v>1556</v>
      </c>
      <c r="B1555" s="264"/>
      <c r="C1555" s="115" t="s">
        <v>3676</v>
      </c>
      <c r="D1555" s="115"/>
      <c r="E1555" s="115"/>
      <c r="F1555" s="237" t="s">
        <v>3676</v>
      </c>
      <c r="G1555" s="573"/>
      <c r="H1555" s="573"/>
      <c r="I1555" s="261" t="s">
        <v>2123</v>
      </c>
      <c r="J1555" s="237"/>
      <c r="K1555" s="249"/>
      <c r="L1555" s="585"/>
      <c r="M1555" s="585"/>
      <c r="N1555" s="250"/>
      <c r="O1555" s="250"/>
      <c r="P1555" s="250"/>
      <c r="Q1555" s="250"/>
      <c r="R1555" s="251"/>
      <c r="S1555" s="596"/>
    </row>
    <row r="1556" spans="1:19" ht="27.6">
      <c r="A1556" s="238">
        <v>1557</v>
      </c>
      <c r="C1556" s="134" t="s">
        <v>3676</v>
      </c>
      <c r="D1556" s="134">
        <v>1</v>
      </c>
      <c r="F1556" s="237" t="s">
        <v>4572</v>
      </c>
      <c r="G1556" s="573"/>
      <c r="H1556" s="573"/>
      <c r="I1556" s="248" t="s">
        <v>1803</v>
      </c>
      <c r="J1556" s="237" t="s">
        <v>22</v>
      </c>
      <c r="K1556" s="256">
        <v>1</v>
      </c>
      <c r="L1556" s="585"/>
      <c r="M1556" s="585"/>
      <c r="N1556" s="250">
        <f>+M1556+L1556</f>
        <v>0</v>
      </c>
      <c r="O1556" s="250">
        <f>IF(K1556&lt;&gt;"",TRUNC(L1556*(1+$S1556),2),"")</f>
        <v>0</v>
      </c>
      <c r="P1556" s="250">
        <f>IF(K1556&lt;&gt;"",TRUNC(M1556*(1+$S1556),2),"")</f>
        <v>0</v>
      </c>
      <c r="Q1556" s="250">
        <f>IF(K1556="","",O1556+P1556)</f>
        <v>0</v>
      </c>
      <c r="R1556" s="251">
        <f>IF(K1556="",0,TRUNC((K1556*$Q1556),2))</f>
        <v>0</v>
      </c>
      <c r="S1556" s="592">
        <f>$K$2</f>
        <v>0</v>
      </c>
    </row>
    <row r="1557" spans="1:19" ht="14.4">
      <c r="A1557" s="238">
        <v>1558</v>
      </c>
      <c r="B1557" s="264"/>
      <c r="C1557" s="115" t="s">
        <v>3707</v>
      </c>
      <c r="D1557" s="115"/>
      <c r="E1557" s="115"/>
      <c r="F1557" s="237" t="s">
        <v>3707</v>
      </c>
      <c r="G1557" s="573"/>
      <c r="H1557" s="573"/>
      <c r="I1557" s="261" t="s">
        <v>2124</v>
      </c>
      <c r="J1557" s="237"/>
      <c r="K1557" s="249"/>
      <c r="L1557" s="585"/>
      <c r="M1557" s="585"/>
      <c r="N1557" s="250"/>
      <c r="O1557" s="250"/>
      <c r="P1557" s="250"/>
      <c r="Q1557" s="250"/>
      <c r="R1557" s="251"/>
      <c r="S1557" s="596"/>
    </row>
    <row r="1558" spans="1:19" ht="14.4">
      <c r="A1558" s="238">
        <v>1559</v>
      </c>
      <c r="C1558" s="134" t="s">
        <v>3707</v>
      </c>
      <c r="D1558" s="134">
        <v>1</v>
      </c>
      <c r="F1558" s="237" t="s">
        <v>4849</v>
      </c>
      <c r="G1558" s="573"/>
      <c r="H1558" s="573"/>
      <c r="I1558" s="248" t="s">
        <v>2145</v>
      </c>
      <c r="J1558" s="237" t="s">
        <v>22</v>
      </c>
      <c r="K1558" s="256">
        <v>1</v>
      </c>
      <c r="L1558" s="585"/>
      <c r="M1558" s="585"/>
      <c r="N1558" s="250">
        <f t="shared" ref="N1558:N1602" si="480">+M1558+L1558</f>
        <v>0</v>
      </c>
      <c r="O1558" s="250">
        <f t="shared" ref="O1558:O1602" si="481">IF(K1558&lt;&gt;"",TRUNC(L1558*(1+$S1558),2),"")</f>
        <v>0</v>
      </c>
      <c r="P1558" s="250">
        <f t="shared" ref="P1558:P1602" si="482">IF(K1558&lt;&gt;"",TRUNC(M1558*(1+$S1558),2),"")</f>
        <v>0</v>
      </c>
      <c r="Q1558" s="250">
        <f t="shared" ref="Q1558:Q1602" si="483">IF(K1558="","",O1558+P1558)</f>
        <v>0</v>
      </c>
      <c r="R1558" s="251">
        <f t="shared" ref="R1558:R1602" si="484">IF(K1558="",0,TRUNC((K1558*$Q1558),2))</f>
        <v>0</v>
      </c>
      <c r="S1558" s="592">
        <f t="shared" ref="S1558:S1602" si="485">$K$2</f>
        <v>0</v>
      </c>
    </row>
    <row r="1559" spans="1:19" ht="14.4">
      <c r="A1559" s="238">
        <v>1560</v>
      </c>
      <c r="C1559" s="134" t="s">
        <v>3707</v>
      </c>
      <c r="D1559" s="134">
        <v>2</v>
      </c>
      <c r="F1559" s="237" t="s">
        <v>4850</v>
      </c>
      <c r="G1559" s="573"/>
      <c r="H1559" s="573"/>
      <c r="I1559" s="248" t="s">
        <v>2146</v>
      </c>
      <c r="J1559" s="237" t="s">
        <v>1685</v>
      </c>
      <c r="K1559" s="256">
        <v>1</v>
      </c>
      <c r="L1559" s="585"/>
      <c r="M1559" s="585"/>
      <c r="N1559" s="250">
        <f t="shared" si="480"/>
        <v>0</v>
      </c>
      <c r="O1559" s="250">
        <f t="shared" si="481"/>
        <v>0</v>
      </c>
      <c r="P1559" s="250">
        <f t="shared" si="482"/>
        <v>0</v>
      </c>
      <c r="Q1559" s="250">
        <f t="shared" si="483"/>
        <v>0</v>
      </c>
      <c r="R1559" s="251">
        <f t="shared" si="484"/>
        <v>0</v>
      </c>
      <c r="S1559" s="592">
        <f t="shared" si="485"/>
        <v>0</v>
      </c>
    </row>
    <row r="1560" spans="1:19" ht="14.4">
      <c r="A1560" s="238">
        <v>1561</v>
      </c>
      <c r="C1560" s="134" t="s">
        <v>3707</v>
      </c>
      <c r="D1560" s="134">
        <v>3</v>
      </c>
      <c r="F1560" s="237" t="s">
        <v>4851</v>
      </c>
      <c r="G1560" s="573"/>
      <c r="H1560" s="573"/>
      <c r="I1560" s="248" t="s">
        <v>2147</v>
      </c>
      <c r="J1560" s="237" t="s">
        <v>22</v>
      </c>
      <c r="K1560" s="256">
        <v>1</v>
      </c>
      <c r="L1560" s="585"/>
      <c r="M1560" s="585"/>
      <c r="N1560" s="250">
        <f t="shared" si="480"/>
        <v>0</v>
      </c>
      <c r="O1560" s="250">
        <f t="shared" si="481"/>
        <v>0</v>
      </c>
      <c r="P1560" s="250">
        <f t="shared" si="482"/>
        <v>0</v>
      </c>
      <c r="Q1560" s="250">
        <f t="shared" si="483"/>
        <v>0</v>
      </c>
      <c r="R1560" s="251">
        <f t="shared" si="484"/>
        <v>0</v>
      </c>
      <c r="S1560" s="592">
        <f t="shared" si="485"/>
        <v>0</v>
      </c>
    </row>
    <row r="1561" spans="1:19" ht="14.4">
      <c r="A1561" s="238">
        <v>1562</v>
      </c>
      <c r="C1561" s="134" t="s">
        <v>3707</v>
      </c>
      <c r="D1561" s="134">
        <v>4</v>
      </c>
      <c r="F1561" s="237" t="s">
        <v>4852</v>
      </c>
      <c r="G1561" s="573"/>
      <c r="H1561" s="573"/>
      <c r="I1561" s="248" t="s">
        <v>2148</v>
      </c>
      <c r="J1561" s="237" t="s">
        <v>22</v>
      </c>
      <c r="K1561" s="256">
        <v>1</v>
      </c>
      <c r="L1561" s="585"/>
      <c r="M1561" s="585"/>
      <c r="N1561" s="250">
        <f t="shared" si="480"/>
        <v>0</v>
      </c>
      <c r="O1561" s="250">
        <f t="shared" si="481"/>
        <v>0</v>
      </c>
      <c r="P1561" s="250">
        <f t="shared" si="482"/>
        <v>0</v>
      </c>
      <c r="Q1561" s="250">
        <f t="shared" si="483"/>
        <v>0</v>
      </c>
      <c r="R1561" s="251">
        <f t="shared" si="484"/>
        <v>0</v>
      </c>
      <c r="S1561" s="592">
        <f t="shared" si="485"/>
        <v>0</v>
      </c>
    </row>
    <row r="1562" spans="1:19" ht="14.4">
      <c r="A1562" s="238">
        <v>1563</v>
      </c>
      <c r="C1562" s="134" t="s">
        <v>3707</v>
      </c>
      <c r="D1562" s="134">
        <v>5</v>
      </c>
      <c r="F1562" s="237" t="s">
        <v>4853</v>
      </c>
      <c r="G1562" s="573"/>
      <c r="H1562" s="573"/>
      <c r="I1562" s="248" t="s">
        <v>2149</v>
      </c>
      <c r="J1562" s="237" t="s">
        <v>22</v>
      </c>
      <c r="K1562" s="256">
        <v>1</v>
      </c>
      <c r="L1562" s="585"/>
      <c r="M1562" s="585"/>
      <c r="N1562" s="250">
        <f t="shared" si="480"/>
        <v>0</v>
      </c>
      <c r="O1562" s="250">
        <f t="shared" si="481"/>
        <v>0</v>
      </c>
      <c r="P1562" s="250">
        <f t="shared" si="482"/>
        <v>0</v>
      </c>
      <c r="Q1562" s="250">
        <f t="shared" si="483"/>
        <v>0</v>
      </c>
      <c r="R1562" s="251">
        <f t="shared" si="484"/>
        <v>0</v>
      </c>
      <c r="S1562" s="592">
        <f t="shared" si="485"/>
        <v>0</v>
      </c>
    </row>
    <row r="1563" spans="1:19" ht="14.4">
      <c r="A1563" s="238">
        <v>1564</v>
      </c>
      <c r="C1563" s="134" t="s">
        <v>3707</v>
      </c>
      <c r="D1563" s="134">
        <v>6</v>
      </c>
      <c r="F1563" s="237" t="s">
        <v>4854</v>
      </c>
      <c r="G1563" s="573"/>
      <c r="H1563" s="573"/>
      <c r="I1563" s="248" t="s">
        <v>2150</v>
      </c>
      <c r="J1563" s="237" t="s">
        <v>22</v>
      </c>
      <c r="K1563" s="256">
        <v>1</v>
      </c>
      <c r="L1563" s="585"/>
      <c r="M1563" s="585"/>
      <c r="N1563" s="250">
        <f t="shared" si="480"/>
        <v>0</v>
      </c>
      <c r="O1563" s="250">
        <f t="shared" si="481"/>
        <v>0</v>
      </c>
      <c r="P1563" s="250">
        <f t="shared" si="482"/>
        <v>0</v>
      </c>
      <c r="Q1563" s="250">
        <f t="shared" si="483"/>
        <v>0</v>
      </c>
      <c r="R1563" s="251">
        <f t="shared" si="484"/>
        <v>0</v>
      </c>
      <c r="S1563" s="592">
        <f t="shared" si="485"/>
        <v>0</v>
      </c>
    </row>
    <row r="1564" spans="1:19" ht="14.4">
      <c r="A1564" s="238">
        <v>1565</v>
      </c>
      <c r="C1564" s="134" t="s">
        <v>3707</v>
      </c>
      <c r="D1564" s="134">
        <v>7</v>
      </c>
      <c r="F1564" s="237" t="s">
        <v>4855</v>
      </c>
      <c r="G1564" s="573"/>
      <c r="H1564" s="573"/>
      <c r="I1564" s="248" t="s">
        <v>2151</v>
      </c>
      <c r="J1564" s="237" t="s">
        <v>22</v>
      </c>
      <c r="K1564" s="256">
        <v>1</v>
      </c>
      <c r="L1564" s="585"/>
      <c r="M1564" s="585"/>
      <c r="N1564" s="250">
        <f t="shared" si="480"/>
        <v>0</v>
      </c>
      <c r="O1564" s="250">
        <f t="shared" si="481"/>
        <v>0</v>
      </c>
      <c r="P1564" s="250">
        <f t="shared" si="482"/>
        <v>0</v>
      </c>
      <c r="Q1564" s="250">
        <f t="shared" si="483"/>
        <v>0</v>
      </c>
      <c r="R1564" s="251">
        <f t="shared" si="484"/>
        <v>0</v>
      </c>
      <c r="S1564" s="592">
        <f t="shared" si="485"/>
        <v>0</v>
      </c>
    </row>
    <row r="1565" spans="1:19" ht="14.4">
      <c r="A1565" s="238">
        <v>1566</v>
      </c>
      <c r="C1565" s="134" t="s">
        <v>3707</v>
      </c>
      <c r="D1565" s="134">
        <v>8</v>
      </c>
      <c r="F1565" s="237" t="s">
        <v>4856</v>
      </c>
      <c r="G1565" s="573"/>
      <c r="H1565" s="573"/>
      <c r="I1565" s="248" t="s">
        <v>2152</v>
      </c>
      <c r="J1565" s="237" t="s">
        <v>22</v>
      </c>
      <c r="K1565" s="256">
        <v>1</v>
      </c>
      <c r="L1565" s="585"/>
      <c r="M1565" s="585"/>
      <c r="N1565" s="250">
        <f t="shared" si="480"/>
        <v>0</v>
      </c>
      <c r="O1565" s="250">
        <f t="shared" si="481"/>
        <v>0</v>
      </c>
      <c r="P1565" s="250">
        <f t="shared" si="482"/>
        <v>0</v>
      </c>
      <c r="Q1565" s="250">
        <f t="shared" si="483"/>
        <v>0</v>
      </c>
      <c r="R1565" s="251">
        <f t="shared" si="484"/>
        <v>0</v>
      </c>
      <c r="S1565" s="592">
        <f t="shared" si="485"/>
        <v>0</v>
      </c>
    </row>
    <row r="1566" spans="1:19" ht="14.4">
      <c r="A1566" s="238">
        <v>1567</v>
      </c>
      <c r="C1566" s="134" t="s">
        <v>3707</v>
      </c>
      <c r="D1566" s="134">
        <v>9</v>
      </c>
      <c r="F1566" s="237" t="s">
        <v>4857</v>
      </c>
      <c r="G1566" s="573"/>
      <c r="H1566" s="573"/>
      <c r="I1566" s="248" t="s">
        <v>2153</v>
      </c>
      <c r="J1566" s="237" t="s">
        <v>22</v>
      </c>
      <c r="K1566" s="256">
        <v>2</v>
      </c>
      <c r="L1566" s="585"/>
      <c r="M1566" s="585"/>
      <c r="N1566" s="250">
        <f t="shared" si="480"/>
        <v>0</v>
      </c>
      <c r="O1566" s="250">
        <f t="shared" si="481"/>
        <v>0</v>
      </c>
      <c r="P1566" s="250">
        <f t="shared" si="482"/>
        <v>0</v>
      </c>
      <c r="Q1566" s="250">
        <f t="shared" si="483"/>
        <v>0</v>
      </c>
      <c r="R1566" s="251">
        <f t="shared" si="484"/>
        <v>0</v>
      </c>
      <c r="S1566" s="592">
        <f t="shared" si="485"/>
        <v>0</v>
      </c>
    </row>
    <row r="1567" spans="1:19" ht="14.4">
      <c r="A1567" s="238">
        <v>1568</v>
      </c>
      <c r="C1567" s="134" t="s">
        <v>3707</v>
      </c>
      <c r="D1567" s="134">
        <v>10</v>
      </c>
      <c r="F1567" s="237" t="s">
        <v>4858</v>
      </c>
      <c r="G1567" s="573"/>
      <c r="H1567" s="573"/>
      <c r="I1567" s="248" t="s">
        <v>2154</v>
      </c>
      <c r="J1567" s="237" t="s">
        <v>22</v>
      </c>
      <c r="K1567" s="256">
        <v>1</v>
      </c>
      <c r="L1567" s="585"/>
      <c r="M1567" s="585"/>
      <c r="N1567" s="250">
        <f t="shared" si="480"/>
        <v>0</v>
      </c>
      <c r="O1567" s="250">
        <f t="shared" si="481"/>
        <v>0</v>
      </c>
      <c r="P1567" s="250">
        <f t="shared" si="482"/>
        <v>0</v>
      </c>
      <c r="Q1567" s="250">
        <f t="shared" si="483"/>
        <v>0</v>
      </c>
      <c r="R1567" s="251">
        <f t="shared" si="484"/>
        <v>0</v>
      </c>
      <c r="S1567" s="592">
        <f t="shared" si="485"/>
        <v>0</v>
      </c>
    </row>
    <row r="1568" spans="1:19" ht="14.4">
      <c r="A1568" s="238">
        <v>1569</v>
      </c>
      <c r="C1568" s="134" t="s">
        <v>3707</v>
      </c>
      <c r="D1568" s="134">
        <v>11</v>
      </c>
      <c r="F1568" s="237" t="s">
        <v>4859</v>
      </c>
      <c r="G1568" s="573"/>
      <c r="H1568" s="573"/>
      <c r="I1568" s="248" t="s">
        <v>2155</v>
      </c>
      <c r="J1568" s="237" t="s">
        <v>22</v>
      </c>
      <c r="K1568" s="256">
        <v>1</v>
      </c>
      <c r="L1568" s="585"/>
      <c r="M1568" s="585"/>
      <c r="N1568" s="250">
        <f t="shared" si="480"/>
        <v>0</v>
      </c>
      <c r="O1568" s="250">
        <f t="shared" si="481"/>
        <v>0</v>
      </c>
      <c r="P1568" s="250">
        <f t="shared" si="482"/>
        <v>0</v>
      </c>
      <c r="Q1568" s="250">
        <f t="shared" si="483"/>
        <v>0</v>
      </c>
      <c r="R1568" s="251">
        <f t="shared" si="484"/>
        <v>0</v>
      </c>
      <c r="S1568" s="592">
        <f t="shared" si="485"/>
        <v>0</v>
      </c>
    </row>
    <row r="1569" spans="1:19" ht="27.6">
      <c r="A1569" s="238">
        <v>1570</v>
      </c>
      <c r="C1569" s="134" t="s">
        <v>3707</v>
      </c>
      <c r="D1569" s="134">
        <v>12</v>
      </c>
      <c r="F1569" s="237" t="s">
        <v>4860</v>
      </c>
      <c r="G1569" s="573"/>
      <c r="H1569" s="573"/>
      <c r="I1569" s="248" t="s">
        <v>2156</v>
      </c>
      <c r="J1569" s="237" t="s">
        <v>22</v>
      </c>
      <c r="K1569" s="256">
        <v>2</v>
      </c>
      <c r="L1569" s="585"/>
      <c r="M1569" s="585"/>
      <c r="N1569" s="250">
        <f t="shared" si="480"/>
        <v>0</v>
      </c>
      <c r="O1569" s="250">
        <f t="shared" si="481"/>
        <v>0</v>
      </c>
      <c r="P1569" s="250">
        <f t="shared" si="482"/>
        <v>0</v>
      </c>
      <c r="Q1569" s="250">
        <f t="shared" si="483"/>
        <v>0</v>
      </c>
      <c r="R1569" s="251">
        <f t="shared" si="484"/>
        <v>0</v>
      </c>
      <c r="S1569" s="592">
        <f t="shared" si="485"/>
        <v>0</v>
      </c>
    </row>
    <row r="1570" spans="1:19" ht="27.6">
      <c r="A1570" s="238">
        <v>1571</v>
      </c>
      <c r="C1570" s="134" t="s">
        <v>3707</v>
      </c>
      <c r="D1570" s="134">
        <v>13</v>
      </c>
      <c r="F1570" s="237" t="s">
        <v>4861</v>
      </c>
      <c r="G1570" s="573"/>
      <c r="H1570" s="573"/>
      <c r="I1570" s="248" t="s">
        <v>2157</v>
      </c>
      <c r="J1570" s="237" t="s">
        <v>22</v>
      </c>
      <c r="K1570" s="256">
        <v>2</v>
      </c>
      <c r="L1570" s="585"/>
      <c r="M1570" s="585"/>
      <c r="N1570" s="250">
        <f t="shared" si="480"/>
        <v>0</v>
      </c>
      <c r="O1570" s="250">
        <f t="shared" si="481"/>
        <v>0</v>
      </c>
      <c r="P1570" s="250">
        <f t="shared" si="482"/>
        <v>0</v>
      </c>
      <c r="Q1570" s="250">
        <f t="shared" si="483"/>
        <v>0</v>
      </c>
      <c r="R1570" s="251">
        <f t="shared" si="484"/>
        <v>0</v>
      </c>
      <c r="S1570" s="592">
        <f t="shared" si="485"/>
        <v>0</v>
      </c>
    </row>
    <row r="1571" spans="1:19" ht="14.4">
      <c r="A1571" s="238">
        <v>1572</v>
      </c>
      <c r="C1571" s="134" t="s">
        <v>3707</v>
      </c>
      <c r="D1571" s="134">
        <v>14</v>
      </c>
      <c r="F1571" s="237" t="s">
        <v>4862</v>
      </c>
      <c r="G1571" s="573"/>
      <c r="H1571" s="573"/>
      <c r="I1571" s="248" t="s">
        <v>2158</v>
      </c>
      <c r="J1571" s="237" t="s">
        <v>22</v>
      </c>
      <c r="K1571" s="256">
        <v>1</v>
      </c>
      <c r="L1571" s="585"/>
      <c r="M1571" s="585"/>
      <c r="N1571" s="250">
        <f t="shared" si="480"/>
        <v>0</v>
      </c>
      <c r="O1571" s="250">
        <f t="shared" si="481"/>
        <v>0</v>
      </c>
      <c r="P1571" s="250">
        <f t="shared" si="482"/>
        <v>0</v>
      </c>
      <c r="Q1571" s="250">
        <f t="shared" si="483"/>
        <v>0</v>
      </c>
      <c r="R1571" s="251">
        <f t="shared" si="484"/>
        <v>0</v>
      </c>
      <c r="S1571" s="592">
        <f t="shared" si="485"/>
        <v>0</v>
      </c>
    </row>
    <row r="1572" spans="1:19" ht="14.4">
      <c r="A1572" s="238">
        <v>1573</v>
      </c>
      <c r="C1572" s="134" t="s">
        <v>3707</v>
      </c>
      <c r="D1572" s="134">
        <v>15</v>
      </c>
      <c r="F1572" s="237" t="s">
        <v>4863</v>
      </c>
      <c r="G1572" s="573"/>
      <c r="H1572" s="573"/>
      <c r="I1572" s="248" t="s">
        <v>2159</v>
      </c>
      <c r="J1572" s="237" t="s">
        <v>22</v>
      </c>
      <c r="K1572" s="256">
        <v>4</v>
      </c>
      <c r="L1572" s="585"/>
      <c r="M1572" s="585"/>
      <c r="N1572" s="250">
        <f t="shared" si="480"/>
        <v>0</v>
      </c>
      <c r="O1572" s="250">
        <f t="shared" si="481"/>
        <v>0</v>
      </c>
      <c r="P1572" s="250">
        <f t="shared" si="482"/>
        <v>0</v>
      </c>
      <c r="Q1572" s="250">
        <f t="shared" si="483"/>
        <v>0</v>
      </c>
      <c r="R1572" s="251">
        <f t="shared" si="484"/>
        <v>0</v>
      </c>
      <c r="S1572" s="592">
        <f t="shared" si="485"/>
        <v>0</v>
      </c>
    </row>
    <row r="1573" spans="1:19" ht="27.6">
      <c r="A1573" s="238">
        <v>1574</v>
      </c>
      <c r="C1573" s="134" t="s">
        <v>3707</v>
      </c>
      <c r="D1573" s="134">
        <v>16</v>
      </c>
      <c r="F1573" s="237" t="s">
        <v>4864</v>
      </c>
      <c r="G1573" s="573"/>
      <c r="H1573" s="573"/>
      <c r="I1573" s="248" t="s">
        <v>2160</v>
      </c>
      <c r="J1573" s="237" t="s">
        <v>22</v>
      </c>
      <c r="K1573" s="256">
        <v>2</v>
      </c>
      <c r="L1573" s="585"/>
      <c r="M1573" s="585"/>
      <c r="N1573" s="250">
        <f t="shared" si="480"/>
        <v>0</v>
      </c>
      <c r="O1573" s="250">
        <f t="shared" si="481"/>
        <v>0</v>
      </c>
      <c r="P1573" s="250">
        <f t="shared" si="482"/>
        <v>0</v>
      </c>
      <c r="Q1573" s="250">
        <f t="shared" si="483"/>
        <v>0</v>
      </c>
      <c r="R1573" s="251">
        <f t="shared" si="484"/>
        <v>0</v>
      </c>
      <c r="S1573" s="592">
        <f t="shared" si="485"/>
        <v>0</v>
      </c>
    </row>
    <row r="1574" spans="1:19" ht="27.6">
      <c r="A1574" s="238">
        <v>1575</v>
      </c>
      <c r="C1574" s="134" t="s">
        <v>3707</v>
      </c>
      <c r="D1574" s="134">
        <v>17</v>
      </c>
      <c r="F1574" s="237" t="s">
        <v>4865</v>
      </c>
      <c r="G1574" s="573"/>
      <c r="H1574" s="573"/>
      <c r="I1574" s="248" t="s">
        <v>2161</v>
      </c>
      <c r="J1574" s="237" t="s">
        <v>22</v>
      </c>
      <c r="K1574" s="256">
        <v>1</v>
      </c>
      <c r="L1574" s="585"/>
      <c r="M1574" s="585"/>
      <c r="N1574" s="250">
        <f t="shared" si="480"/>
        <v>0</v>
      </c>
      <c r="O1574" s="250">
        <f t="shared" si="481"/>
        <v>0</v>
      </c>
      <c r="P1574" s="250">
        <f t="shared" si="482"/>
        <v>0</v>
      </c>
      <c r="Q1574" s="250">
        <f t="shared" si="483"/>
        <v>0</v>
      </c>
      <c r="R1574" s="251">
        <f t="shared" si="484"/>
        <v>0</v>
      </c>
      <c r="S1574" s="592">
        <f t="shared" si="485"/>
        <v>0</v>
      </c>
    </row>
    <row r="1575" spans="1:19" ht="27.6">
      <c r="A1575" s="238">
        <v>1576</v>
      </c>
      <c r="C1575" s="134" t="s">
        <v>3707</v>
      </c>
      <c r="D1575" s="134">
        <v>18</v>
      </c>
      <c r="F1575" s="237" t="s">
        <v>4866</v>
      </c>
      <c r="G1575" s="573"/>
      <c r="H1575" s="573"/>
      <c r="I1575" s="248" t="s">
        <v>2162</v>
      </c>
      <c r="J1575" s="237" t="s">
        <v>22</v>
      </c>
      <c r="K1575" s="256">
        <v>2</v>
      </c>
      <c r="L1575" s="585"/>
      <c r="M1575" s="585"/>
      <c r="N1575" s="250">
        <f t="shared" si="480"/>
        <v>0</v>
      </c>
      <c r="O1575" s="250">
        <f t="shared" si="481"/>
        <v>0</v>
      </c>
      <c r="P1575" s="250">
        <f t="shared" si="482"/>
        <v>0</v>
      </c>
      <c r="Q1575" s="250">
        <f t="shared" si="483"/>
        <v>0</v>
      </c>
      <c r="R1575" s="251">
        <f t="shared" si="484"/>
        <v>0</v>
      </c>
      <c r="S1575" s="592">
        <f t="shared" si="485"/>
        <v>0</v>
      </c>
    </row>
    <row r="1576" spans="1:19" ht="14.4">
      <c r="A1576" s="238">
        <v>1577</v>
      </c>
      <c r="C1576" s="134" t="s">
        <v>3707</v>
      </c>
      <c r="D1576" s="134">
        <v>19</v>
      </c>
      <c r="F1576" s="237" t="s">
        <v>4867</v>
      </c>
      <c r="G1576" s="573"/>
      <c r="H1576" s="573"/>
      <c r="I1576" s="248" t="s">
        <v>2597</v>
      </c>
      <c r="J1576" s="237" t="s">
        <v>22</v>
      </c>
      <c r="K1576" s="256">
        <v>1</v>
      </c>
      <c r="L1576" s="585"/>
      <c r="M1576" s="585"/>
      <c r="N1576" s="250">
        <f t="shared" si="480"/>
        <v>0</v>
      </c>
      <c r="O1576" s="250">
        <f t="shared" si="481"/>
        <v>0</v>
      </c>
      <c r="P1576" s="250">
        <f t="shared" si="482"/>
        <v>0</v>
      </c>
      <c r="Q1576" s="250">
        <f t="shared" si="483"/>
        <v>0</v>
      </c>
      <c r="R1576" s="251">
        <f t="shared" si="484"/>
        <v>0</v>
      </c>
      <c r="S1576" s="592">
        <f t="shared" si="485"/>
        <v>0</v>
      </c>
    </row>
    <row r="1577" spans="1:19" ht="14.4">
      <c r="A1577" s="238">
        <v>1578</v>
      </c>
      <c r="C1577" s="134" t="s">
        <v>3707</v>
      </c>
      <c r="D1577" s="134">
        <v>20</v>
      </c>
      <c r="F1577" s="237" t="s">
        <v>4868</v>
      </c>
      <c r="G1577" s="573"/>
      <c r="H1577" s="573"/>
      <c r="I1577" s="248" t="s">
        <v>2163</v>
      </c>
      <c r="J1577" s="237" t="s">
        <v>22</v>
      </c>
      <c r="K1577" s="256">
        <v>1</v>
      </c>
      <c r="L1577" s="585"/>
      <c r="M1577" s="585"/>
      <c r="N1577" s="250">
        <f t="shared" si="480"/>
        <v>0</v>
      </c>
      <c r="O1577" s="250">
        <f t="shared" si="481"/>
        <v>0</v>
      </c>
      <c r="P1577" s="250">
        <f t="shared" si="482"/>
        <v>0</v>
      </c>
      <c r="Q1577" s="250">
        <f t="shared" si="483"/>
        <v>0</v>
      </c>
      <c r="R1577" s="251">
        <f t="shared" si="484"/>
        <v>0</v>
      </c>
      <c r="S1577" s="592">
        <f t="shared" si="485"/>
        <v>0</v>
      </c>
    </row>
    <row r="1578" spans="1:19" ht="14.4">
      <c r="A1578" s="238">
        <v>1579</v>
      </c>
      <c r="C1578" s="134" t="s">
        <v>3707</v>
      </c>
      <c r="D1578" s="134">
        <v>21</v>
      </c>
      <c r="F1578" s="237" t="s">
        <v>4869</v>
      </c>
      <c r="G1578" s="573"/>
      <c r="H1578" s="573"/>
      <c r="I1578" s="248" t="s">
        <v>2164</v>
      </c>
      <c r="J1578" s="237" t="s">
        <v>22</v>
      </c>
      <c r="K1578" s="256">
        <v>1</v>
      </c>
      <c r="L1578" s="585"/>
      <c r="M1578" s="585"/>
      <c r="N1578" s="250">
        <f t="shared" si="480"/>
        <v>0</v>
      </c>
      <c r="O1578" s="250">
        <f t="shared" si="481"/>
        <v>0</v>
      </c>
      <c r="P1578" s="250">
        <f t="shared" si="482"/>
        <v>0</v>
      </c>
      <c r="Q1578" s="250">
        <f t="shared" si="483"/>
        <v>0</v>
      </c>
      <c r="R1578" s="251">
        <f t="shared" si="484"/>
        <v>0</v>
      </c>
      <c r="S1578" s="592">
        <f t="shared" si="485"/>
        <v>0</v>
      </c>
    </row>
    <row r="1579" spans="1:19" ht="14.4">
      <c r="A1579" s="238">
        <v>1580</v>
      </c>
      <c r="C1579" s="134" t="s">
        <v>3707</v>
      </c>
      <c r="D1579" s="134">
        <v>22</v>
      </c>
      <c r="F1579" s="237" t="s">
        <v>4870</v>
      </c>
      <c r="G1579" s="573"/>
      <c r="H1579" s="573"/>
      <c r="I1579" s="248" t="s">
        <v>2165</v>
      </c>
      <c r="J1579" s="237" t="s">
        <v>22</v>
      </c>
      <c r="K1579" s="256">
        <v>1</v>
      </c>
      <c r="L1579" s="585"/>
      <c r="M1579" s="585"/>
      <c r="N1579" s="250">
        <f t="shared" si="480"/>
        <v>0</v>
      </c>
      <c r="O1579" s="250">
        <f t="shared" si="481"/>
        <v>0</v>
      </c>
      <c r="P1579" s="250">
        <f t="shared" si="482"/>
        <v>0</v>
      </c>
      <c r="Q1579" s="250">
        <f t="shared" si="483"/>
        <v>0</v>
      </c>
      <c r="R1579" s="251">
        <f t="shared" si="484"/>
        <v>0</v>
      </c>
      <c r="S1579" s="592">
        <f t="shared" si="485"/>
        <v>0</v>
      </c>
    </row>
    <row r="1580" spans="1:19" ht="27.6">
      <c r="A1580" s="238">
        <v>1581</v>
      </c>
      <c r="C1580" s="134" t="s">
        <v>3707</v>
      </c>
      <c r="D1580" s="134">
        <v>23</v>
      </c>
      <c r="F1580" s="237" t="s">
        <v>4871</v>
      </c>
      <c r="G1580" s="573"/>
      <c r="H1580" s="573"/>
      <c r="I1580" s="248" t="s">
        <v>2166</v>
      </c>
      <c r="J1580" s="237" t="s">
        <v>22</v>
      </c>
      <c r="K1580" s="256">
        <v>1</v>
      </c>
      <c r="L1580" s="585"/>
      <c r="M1580" s="585"/>
      <c r="N1580" s="250">
        <f t="shared" si="480"/>
        <v>0</v>
      </c>
      <c r="O1580" s="250">
        <f t="shared" si="481"/>
        <v>0</v>
      </c>
      <c r="P1580" s="250">
        <f t="shared" si="482"/>
        <v>0</v>
      </c>
      <c r="Q1580" s="250">
        <f t="shared" si="483"/>
        <v>0</v>
      </c>
      <c r="R1580" s="251">
        <f t="shared" si="484"/>
        <v>0</v>
      </c>
      <c r="S1580" s="592">
        <f t="shared" si="485"/>
        <v>0</v>
      </c>
    </row>
    <row r="1581" spans="1:19" ht="14.4">
      <c r="A1581" s="238">
        <v>1582</v>
      </c>
      <c r="C1581" s="134" t="s">
        <v>3707</v>
      </c>
      <c r="D1581" s="134">
        <v>24</v>
      </c>
      <c r="F1581" s="237" t="s">
        <v>4872</v>
      </c>
      <c r="G1581" s="573"/>
      <c r="H1581" s="573"/>
      <c r="I1581" s="248" t="s">
        <v>2167</v>
      </c>
      <c r="J1581" s="237" t="s">
        <v>22</v>
      </c>
      <c r="K1581" s="256">
        <v>1</v>
      </c>
      <c r="L1581" s="585"/>
      <c r="M1581" s="585"/>
      <c r="N1581" s="250">
        <f t="shared" si="480"/>
        <v>0</v>
      </c>
      <c r="O1581" s="250">
        <f t="shared" si="481"/>
        <v>0</v>
      </c>
      <c r="P1581" s="250">
        <f t="shared" si="482"/>
        <v>0</v>
      </c>
      <c r="Q1581" s="250">
        <f t="shared" si="483"/>
        <v>0</v>
      </c>
      <c r="R1581" s="251">
        <f t="shared" si="484"/>
        <v>0</v>
      </c>
      <c r="S1581" s="592">
        <f t="shared" si="485"/>
        <v>0</v>
      </c>
    </row>
    <row r="1582" spans="1:19" ht="27.6">
      <c r="A1582" s="238">
        <v>1583</v>
      </c>
      <c r="C1582" s="134" t="s">
        <v>3707</v>
      </c>
      <c r="D1582" s="134">
        <v>25</v>
      </c>
      <c r="F1582" s="237" t="s">
        <v>4873</v>
      </c>
      <c r="G1582" s="573"/>
      <c r="H1582" s="573"/>
      <c r="I1582" s="248" t="s">
        <v>2168</v>
      </c>
      <c r="J1582" s="237" t="s">
        <v>22</v>
      </c>
      <c r="K1582" s="256">
        <v>2</v>
      </c>
      <c r="L1582" s="585"/>
      <c r="M1582" s="585"/>
      <c r="N1582" s="250">
        <f t="shared" si="480"/>
        <v>0</v>
      </c>
      <c r="O1582" s="250">
        <f t="shared" si="481"/>
        <v>0</v>
      </c>
      <c r="P1582" s="250">
        <f t="shared" si="482"/>
        <v>0</v>
      </c>
      <c r="Q1582" s="250">
        <f t="shared" si="483"/>
        <v>0</v>
      </c>
      <c r="R1582" s="251">
        <f t="shared" si="484"/>
        <v>0</v>
      </c>
      <c r="S1582" s="592">
        <f t="shared" si="485"/>
        <v>0</v>
      </c>
    </row>
    <row r="1583" spans="1:19" ht="14.4">
      <c r="A1583" s="238">
        <v>1584</v>
      </c>
      <c r="C1583" s="134" t="s">
        <v>3707</v>
      </c>
      <c r="D1583" s="134">
        <v>26</v>
      </c>
      <c r="F1583" s="237" t="s">
        <v>4874</v>
      </c>
      <c r="G1583" s="573"/>
      <c r="H1583" s="573"/>
      <c r="I1583" s="248" t="s">
        <v>2169</v>
      </c>
      <c r="J1583" s="237" t="s">
        <v>22</v>
      </c>
      <c r="K1583" s="256">
        <v>1</v>
      </c>
      <c r="L1583" s="585"/>
      <c r="M1583" s="585"/>
      <c r="N1583" s="250">
        <f t="shared" si="480"/>
        <v>0</v>
      </c>
      <c r="O1583" s="250">
        <f t="shared" si="481"/>
        <v>0</v>
      </c>
      <c r="P1583" s="250">
        <f t="shared" si="482"/>
        <v>0</v>
      </c>
      <c r="Q1583" s="250">
        <f t="shared" si="483"/>
        <v>0</v>
      </c>
      <c r="R1583" s="251">
        <f t="shared" si="484"/>
        <v>0</v>
      </c>
      <c r="S1583" s="592">
        <f t="shared" si="485"/>
        <v>0</v>
      </c>
    </row>
    <row r="1584" spans="1:19" ht="14.4">
      <c r="A1584" s="238">
        <v>1585</v>
      </c>
      <c r="C1584" s="134" t="s">
        <v>3707</v>
      </c>
      <c r="D1584" s="134">
        <v>27</v>
      </c>
      <c r="F1584" s="237" t="s">
        <v>4875</v>
      </c>
      <c r="G1584" s="573"/>
      <c r="H1584" s="573"/>
      <c r="I1584" s="248" t="s">
        <v>2170</v>
      </c>
      <c r="J1584" s="237" t="s">
        <v>22</v>
      </c>
      <c r="K1584" s="256">
        <v>7</v>
      </c>
      <c r="L1584" s="585"/>
      <c r="M1584" s="585"/>
      <c r="N1584" s="250">
        <f t="shared" si="480"/>
        <v>0</v>
      </c>
      <c r="O1584" s="250">
        <f t="shared" si="481"/>
        <v>0</v>
      </c>
      <c r="P1584" s="250">
        <f t="shared" si="482"/>
        <v>0</v>
      </c>
      <c r="Q1584" s="250">
        <f t="shared" si="483"/>
        <v>0</v>
      </c>
      <c r="R1584" s="251">
        <f t="shared" si="484"/>
        <v>0</v>
      </c>
      <c r="S1584" s="592">
        <f t="shared" si="485"/>
        <v>0</v>
      </c>
    </row>
    <row r="1585" spans="1:19" ht="27.6">
      <c r="A1585" s="238">
        <v>1586</v>
      </c>
      <c r="C1585" s="134" t="s">
        <v>3707</v>
      </c>
      <c r="D1585" s="134">
        <v>28</v>
      </c>
      <c r="F1585" s="237" t="s">
        <v>4876</v>
      </c>
      <c r="G1585" s="573"/>
      <c r="H1585" s="573"/>
      <c r="I1585" s="248" t="s">
        <v>2171</v>
      </c>
      <c r="J1585" s="237" t="s">
        <v>22</v>
      </c>
      <c r="K1585" s="256">
        <v>1</v>
      </c>
      <c r="L1585" s="585"/>
      <c r="M1585" s="585"/>
      <c r="N1585" s="250">
        <f t="shared" si="480"/>
        <v>0</v>
      </c>
      <c r="O1585" s="250">
        <f t="shared" si="481"/>
        <v>0</v>
      </c>
      <c r="P1585" s="250">
        <f t="shared" si="482"/>
        <v>0</v>
      </c>
      <c r="Q1585" s="250">
        <f t="shared" si="483"/>
        <v>0</v>
      </c>
      <c r="R1585" s="251">
        <f t="shared" si="484"/>
        <v>0</v>
      </c>
      <c r="S1585" s="592">
        <f t="shared" si="485"/>
        <v>0</v>
      </c>
    </row>
    <row r="1586" spans="1:19" ht="27.6">
      <c r="A1586" s="238">
        <v>1587</v>
      </c>
      <c r="C1586" s="134" t="s">
        <v>3707</v>
      </c>
      <c r="D1586" s="134">
        <v>29</v>
      </c>
      <c r="F1586" s="237" t="s">
        <v>4877</v>
      </c>
      <c r="G1586" s="573"/>
      <c r="H1586" s="573"/>
      <c r="I1586" s="248" t="s">
        <v>2172</v>
      </c>
      <c r="J1586" s="237" t="s">
        <v>22</v>
      </c>
      <c r="K1586" s="256">
        <v>1</v>
      </c>
      <c r="L1586" s="585"/>
      <c r="M1586" s="585"/>
      <c r="N1586" s="250">
        <f t="shared" si="480"/>
        <v>0</v>
      </c>
      <c r="O1586" s="250">
        <f t="shared" si="481"/>
        <v>0</v>
      </c>
      <c r="P1586" s="250">
        <f t="shared" si="482"/>
        <v>0</v>
      </c>
      <c r="Q1586" s="250">
        <f t="shared" si="483"/>
        <v>0</v>
      </c>
      <c r="R1586" s="251">
        <f t="shared" si="484"/>
        <v>0</v>
      </c>
      <c r="S1586" s="592">
        <f t="shared" si="485"/>
        <v>0</v>
      </c>
    </row>
    <row r="1587" spans="1:19" ht="27.6">
      <c r="A1587" s="238">
        <v>1588</v>
      </c>
      <c r="C1587" s="134" t="s">
        <v>3707</v>
      </c>
      <c r="D1587" s="134">
        <v>30</v>
      </c>
      <c r="F1587" s="237" t="s">
        <v>4878</v>
      </c>
      <c r="G1587" s="573"/>
      <c r="H1587" s="573"/>
      <c r="I1587" s="248" t="s">
        <v>2173</v>
      </c>
      <c r="J1587" s="237" t="s">
        <v>22</v>
      </c>
      <c r="K1587" s="256">
        <v>1</v>
      </c>
      <c r="L1587" s="585"/>
      <c r="M1587" s="585"/>
      <c r="N1587" s="250">
        <f t="shared" si="480"/>
        <v>0</v>
      </c>
      <c r="O1587" s="250">
        <f t="shared" si="481"/>
        <v>0</v>
      </c>
      <c r="P1587" s="250">
        <f t="shared" si="482"/>
        <v>0</v>
      </c>
      <c r="Q1587" s="250">
        <f t="shared" si="483"/>
        <v>0</v>
      </c>
      <c r="R1587" s="251">
        <f t="shared" si="484"/>
        <v>0</v>
      </c>
      <c r="S1587" s="592">
        <f t="shared" si="485"/>
        <v>0</v>
      </c>
    </row>
    <row r="1588" spans="1:19" ht="27.6">
      <c r="A1588" s="238">
        <v>1589</v>
      </c>
      <c r="C1588" s="134" t="s">
        <v>3707</v>
      </c>
      <c r="D1588" s="134">
        <v>31</v>
      </c>
      <c r="F1588" s="237" t="s">
        <v>4879</v>
      </c>
      <c r="G1588" s="573"/>
      <c r="H1588" s="573"/>
      <c r="I1588" s="248" t="s">
        <v>2174</v>
      </c>
      <c r="J1588" s="237" t="s">
        <v>22</v>
      </c>
      <c r="K1588" s="256">
        <v>1</v>
      </c>
      <c r="L1588" s="585"/>
      <c r="M1588" s="585"/>
      <c r="N1588" s="250">
        <f t="shared" si="480"/>
        <v>0</v>
      </c>
      <c r="O1588" s="250">
        <f t="shared" si="481"/>
        <v>0</v>
      </c>
      <c r="P1588" s="250">
        <f t="shared" si="482"/>
        <v>0</v>
      </c>
      <c r="Q1588" s="250">
        <f t="shared" si="483"/>
        <v>0</v>
      </c>
      <c r="R1588" s="251">
        <f t="shared" si="484"/>
        <v>0</v>
      </c>
      <c r="S1588" s="592">
        <f t="shared" si="485"/>
        <v>0</v>
      </c>
    </row>
    <row r="1589" spans="1:19" ht="27.6">
      <c r="A1589" s="238">
        <v>1590</v>
      </c>
      <c r="C1589" s="134" t="s">
        <v>3707</v>
      </c>
      <c r="D1589" s="134">
        <v>32</v>
      </c>
      <c r="F1589" s="237" t="s">
        <v>4880</v>
      </c>
      <c r="G1589" s="573"/>
      <c r="H1589" s="573"/>
      <c r="I1589" s="248" t="s">
        <v>2175</v>
      </c>
      <c r="J1589" s="237" t="s">
        <v>22</v>
      </c>
      <c r="K1589" s="256">
        <v>1</v>
      </c>
      <c r="L1589" s="585"/>
      <c r="M1589" s="585"/>
      <c r="N1589" s="250">
        <f t="shared" si="480"/>
        <v>0</v>
      </c>
      <c r="O1589" s="250">
        <f t="shared" si="481"/>
        <v>0</v>
      </c>
      <c r="P1589" s="250">
        <f t="shared" si="482"/>
        <v>0</v>
      </c>
      <c r="Q1589" s="250">
        <f t="shared" si="483"/>
        <v>0</v>
      </c>
      <c r="R1589" s="251">
        <f t="shared" si="484"/>
        <v>0</v>
      </c>
      <c r="S1589" s="592">
        <f t="shared" si="485"/>
        <v>0</v>
      </c>
    </row>
    <row r="1590" spans="1:19" ht="27.6">
      <c r="A1590" s="238">
        <v>1591</v>
      </c>
      <c r="C1590" s="134" t="s">
        <v>3707</v>
      </c>
      <c r="D1590" s="134">
        <v>33</v>
      </c>
      <c r="F1590" s="237" t="s">
        <v>4881</v>
      </c>
      <c r="G1590" s="573"/>
      <c r="H1590" s="573"/>
      <c r="I1590" s="248" t="s">
        <v>2176</v>
      </c>
      <c r="J1590" s="237" t="s">
        <v>22</v>
      </c>
      <c r="K1590" s="256">
        <v>1</v>
      </c>
      <c r="L1590" s="585"/>
      <c r="M1590" s="585"/>
      <c r="N1590" s="250">
        <f t="shared" si="480"/>
        <v>0</v>
      </c>
      <c r="O1590" s="250">
        <f t="shared" si="481"/>
        <v>0</v>
      </c>
      <c r="P1590" s="250">
        <f t="shared" si="482"/>
        <v>0</v>
      </c>
      <c r="Q1590" s="250">
        <f t="shared" si="483"/>
        <v>0</v>
      </c>
      <c r="R1590" s="251">
        <f t="shared" si="484"/>
        <v>0</v>
      </c>
      <c r="S1590" s="592">
        <f t="shared" si="485"/>
        <v>0</v>
      </c>
    </row>
    <row r="1591" spans="1:19" ht="27.6">
      <c r="A1591" s="238">
        <v>1592</v>
      </c>
      <c r="C1591" s="134" t="s">
        <v>3707</v>
      </c>
      <c r="D1591" s="134">
        <v>34</v>
      </c>
      <c r="F1591" s="237" t="s">
        <v>4882</v>
      </c>
      <c r="G1591" s="573"/>
      <c r="H1591" s="573"/>
      <c r="I1591" s="248" t="s">
        <v>2177</v>
      </c>
      <c r="J1591" s="237" t="s">
        <v>22</v>
      </c>
      <c r="K1591" s="256">
        <v>1</v>
      </c>
      <c r="L1591" s="585"/>
      <c r="M1591" s="585"/>
      <c r="N1591" s="250">
        <f t="shared" si="480"/>
        <v>0</v>
      </c>
      <c r="O1591" s="250">
        <f t="shared" si="481"/>
        <v>0</v>
      </c>
      <c r="P1591" s="250">
        <f t="shared" si="482"/>
        <v>0</v>
      </c>
      <c r="Q1591" s="250">
        <f t="shared" si="483"/>
        <v>0</v>
      </c>
      <c r="R1591" s="251">
        <f t="shared" si="484"/>
        <v>0</v>
      </c>
      <c r="S1591" s="592">
        <f t="shared" si="485"/>
        <v>0</v>
      </c>
    </row>
    <row r="1592" spans="1:19" ht="27.6">
      <c r="A1592" s="238">
        <v>1593</v>
      </c>
      <c r="C1592" s="134" t="s">
        <v>3707</v>
      </c>
      <c r="D1592" s="134">
        <v>35</v>
      </c>
      <c r="F1592" s="237" t="s">
        <v>4883</v>
      </c>
      <c r="G1592" s="573"/>
      <c r="H1592" s="573"/>
      <c r="I1592" s="248" t="s">
        <v>2178</v>
      </c>
      <c r="J1592" s="237" t="s">
        <v>22</v>
      </c>
      <c r="K1592" s="256">
        <v>1</v>
      </c>
      <c r="L1592" s="585"/>
      <c r="M1592" s="585"/>
      <c r="N1592" s="250">
        <f t="shared" si="480"/>
        <v>0</v>
      </c>
      <c r="O1592" s="250">
        <f t="shared" si="481"/>
        <v>0</v>
      </c>
      <c r="P1592" s="250">
        <f t="shared" si="482"/>
        <v>0</v>
      </c>
      <c r="Q1592" s="250">
        <f t="shared" si="483"/>
        <v>0</v>
      </c>
      <c r="R1592" s="251">
        <f t="shared" si="484"/>
        <v>0</v>
      </c>
      <c r="S1592" s="592">
        <f t="shared" si="485"/>
        <v>0</v>
      </c>
    </row>
    <row r="1593" spans="1:19" ht="27.6">
      <c r="A1593" s="238">
        <v>1594</v>
      </c>
      <c r="C1593" s="134" t="s">
        <v>3707</v>
      </c>
      <c r="D1593" s="134">
        <v>36</v>
      </c>
      <c r="F1593" s="237" t="s">
        <v>4884</v>
      </c>
      <c r="G1593" s="573"/>
      <c r="H1593" s="573"/>
      <c r="I1593" s="248" t="s">
        <v>2179</v>
      </c>
      <c r="J1593" s="237" t="s">
        <v>22</v>
      </c>
      <c r="K1593" s="256">
        <v>1</v>
      </c>
      <c r="L1593" s="585"/>
      <c r="M1593" s="585"/>
      <c r="N1593" s="250">
        <f t="shared" si="480"/>
        <v>0</v>
      </c>
      <c r="O1593" s="250">
        <f t="shared" si="481"/>
        <v>0</v>
      </c>
      <c r="P1593" s="250">
        <f t="shared" si="482"/>
        <v>0</v>
      </c>
      <c r="Q1593" s="250">
        <f t="shared" si="483"/>
        <v>0</v>
      </c>
      <c r="R1593" s="251">
        <f t="shared" si="484"/>
        <v>0</v>
      </c>
      <c r="S1593" s="592">
        <f t="shared" si="485"/>
        <v>0</v>
      </c>
    </row>
    <row r="1594" spans="1:19" ht="27.6">
      <c r="A1594" s="238">
        <v>1595</v>
      </c>
      <c r="C1594" s="134" t="s">
        <v>3707</v>
      </c>
      <c r="D1594" s="134">
        <v>37</v>
      </c>
      <c r="F1594" s="237" t="s">
        <v>4885</v>
      </c>
      <c r="G1594" s="573"/>
      <c r="H1594" s="573"/>
      <c r="I1594" s="248" t="s">
        <v>2180</v>
      </c>
      <c r="J1594" s="237" t="s">
        <v>22</v>
      </c>
      <c r="K1594" s="256">
        <v>1</v>
      </c>
      <c r="L1594" s="585"/>
      <c r="M1594" s="585"/>
      <c r="N1594" s="250">
        <f t="shared" si="480"/>
        <v>0</v>
      </c>
      <c r="O1594" s="250">
        <f t="shared" si="481"/>
        <v>0</v>
      </c>
      <c r="P1594" s="250">
        <f t="shared" si="482"/>
        <v>0</v>
      </c>
      <c r="Q1594" s="250">
        <f t="shared" si="483"/>
        <v>0</v>
      </c>
      <c r="R1594" s="251">
        <f t="shared" si="484"/>
        <v>0</v>
      </c>
      <c r="S1594" s="592">
        <f t="shared" si="485"/>
        <v>0</v>
      </c>
    </row>
    <row r="1595" spans="1:19" ht="55.2">
      <c r="A1595" s="238">
        <v>1596</v>
      </c>
      <c r="C1595" s="134" t="s">
        <v>3707</v>
      </c>
      <c r="D1595" s="134">
        <v>38</v>
      </c>
      <c r="F1595" s="237" t="s">
        <v>4886</v>
      </c>
      <c r="G1595" s="573"/>
      <c r="H1595" s="573"/>
      <c r="I1595" s="248" t="s">
        <v>2181</v>
      </c>
      <c r="J1595" s="237" t="s">
        <v>22</v>
      </c>
      <c r="K1595" s="256">
        <v>1</v>
      </c>
      <c r="L1595" s="585"/>
      <c r="M1595" s="585"/>
      <c r="N1595" s="250">
        <f t="shared" si="480"/>
        <v>0</v>
      </c>
      <c r="O1595" s="250">
        <f t="shared" si="481"/>
        <v>0</v>
      </c>
      <c r="P1595" s="250">
        <f t="shared" si="482"/>
        <v>0</v>
      </c>
      <c r="Q1595" s="250">
        <f t="shared" si="483"/>
        <v>0</v>
      </c>
      <c r="R1595" s="251">
        <f t="shared" si="484"/>
        <v>0</v>
      </c>
      <c r="S1595" s="592">
        <f t="shared" si="485"/>
        <v>0</v>
      </c>
    </row>
    <row r="1596" spans="1:19" ht="55.2">
      <c r="A1596" s="238">
        <v>1597</v>
      </c>
      <c r="C1596" s="134" t="s">
        <v>3707</v>
      </c>
      <c r="D1596" s="134">
        <v>39</v>
      </c>
      <c r="F1596" s="237" t="s">
        <v>4887</v>
      </c>
      <c r="G1596" s="573"/>
      <c r="H1596" s="573"/>
      <c r="I1596" s="248" t="s">
        <v>2182</v>
      </c>
      <c r="J1596" s="237" t="s">
        <v>22</v>
      </c>
      <c r="K1596" s="256">
        <v>1</v>
      </c>
      <c r="L1596" s="585"/>
      <c r="M1596" s="585"/>
      <c r="N1596" s="250">
        <f t="shared" si="480"/>
        <v>0</v>
      </c>
      <c r="O1596" s="250">
        <f t="shared" si="481"/>
        <v>0</v>
      </c>
      <c r="P1596" s="250">
        <f t="shared" si="482"/>
        <v>0</v>
      </c>
      <c r="Q1596" s="250">
        <f t="shared" si="483"/>
        <v>0</v>
      </c>
      <c r="R1596" s="251">
        <f t="shared" si="484"/>
        <v>0</v>
      </c>
      <c r="S1596" s="592">
        <f t="shared" si="485"/>
        <v>0</v>
      </c>
    </row>
    <row r="1597" spans="1:19" ht="41.4">
      <c r="A1597" s="238">
        <v>1598</v>
      </c>
      <c r="C1597" s="134" t="s">
        <v>3707</v>
      </c>
      <c r="D1597" s="134">
        <v>40</v>
      </c>
      <c r="F1597" s="237" t="s">
        <v>4888</v>
      </c>
      <c r="G1597" s="573"/>
      <c r="H1597" s="573"/>
      <c r="I1597" s="248" t="s">
        <v>2606</v>
      </c>
      <c r="J1597" s="237" t="s">
        <v>22</v>
      </c>
      <c r="K1597" s="256">
        <v>1</v>
      </c>
      <c r="L1597" s="585"/>
      <c r="M1597" s="585"/>
      <c r="N1597" s="250">
        <f t="shared" si="480"/>
        <v>0</v>
      </c>
      <c r="O1597" s="250">
        <f t="shared" si="481"/>
        <v>0</v>
      </c>
      <c r="P1597" s="250">
        <f t="shared" si="482"/>
        <v>0</v>
      </c>
      <c r="Q1597" s="250">
        <f t="shared" si="483"/>
        <v>0</v>
      </c>
      <c r="R1597" s="251">
        <f t="shared" si="484"/>
        <v>0</v>
      </c>
      <c r="S1597" s="592">
        <f t="shared" si="485"/>
        <v>0</v>
      </c>
    </row>
    <row r="1598" spans="1:19" ht="41.4">
      <c r="A1598" s="238">
        <v>1599</v>
      </c>
      <c r="C1598" s="134" t="s">
        <v>3707</v>
      </c>
      <c r="D1598" s="134">
        <v>41</v>
      </c>
      <c r="F1598" s="237" t="s">
        <v>4889</v>
      </c>
      <c r="G1598" s="573"/>
      <c r="H1598" s="573"/>
      <c r="I1598" s="248" t="s">
        <v>2183</v>
      </c>
      <c r="J1598" s="237" t="s">
        <v>22</v>
      </c>
      <c r="K1598" s="256">
        <v>1</v>
      </c>
      <c r="L1598" s="585"/>
      <c r="M1598" s="585"/>
      <c r="N1598" s="250">
        <f t="shared" si="480"/>
        <v>0</v>
      </c>
      <c r="O1598" s="250">
        <f t="shared" si="481"/>
        <v>0</v>
      </c>
      <c r="P1598" s="250">
        <f t="shared" si="482"/>
        <v>0</v>
      </c>
      <c r="Q1598" s="250">
        <f t="shared" si="483"/>
        <v>0</v>
      </c>
      <c r="R1598" s="251">
        <f t="shared" si="484"/>
        <v>0</v>
      </c>
      <c r="S1598" s="592">
        <f t="shared" si="485"/>
        <v>0</v>
      </c>
    </row>
    <row r="1599" spans="1:19" ht="41.4">
      <c r="A1599" s="238">
        <v>1600</v>
      </c>
      <c r="C1599" s="134" t="s">
        <v>3707</v>
      </c>
      <c r="D1599" s="134">
        <v>42</v>
      </c>
      <c r="F1599" s="237" t="s">
        <v>4890</v>
      </c>
      <c r="G1599" s="573"/>
      <c r="H1599" s="573"/>
      <c r="I1599" s="248" t="s">
        <v>2184</v>
      </c>
      <c r="J1599" s="237" t="s">
        <v>22</v>
      </c>
      <c r="K1599" s="256">
        <v>1</v>
      </c>
      <c r="L1599" s="585"/>
      <c r="M1599" s="585"/>
      <c r="N1599" s="250">
        <f t="shared" si="480"/>
        <v>0</v>
      </c>
      <c r="O1599" s="250">
        <f t="shared" si="481"/>
        <v>0</v>
      </c>
      <c r="P1599" s="250">
        <f t="shared" si="482"/>
        <v>0</v>
      </c>
      <c r="Q1599" s="250">
        <f t="shared" si="483"/>
        <v>0</v>
      </c>
      <c r="R1599" s="251">
        <f t="shared" si="484"/>
        <v>0</v>
      </c>
      <c r="S1599" s="592">
        <f t="shared" si="485"/>
        <v>0</v>
      </c>
    </row>
    <row r="1600" spans="1:19" ht="27.6">
      <c r="A1600" s="238">
        <v>1601</v>
      </c>
      <c r="C1600" s="134" t="s">
        <v>3707</v>
      </c>
      <c r="D1600" s="134">
        <v>43</v>
      </c>
      <c r="F1600" s="237" t="s">
        <v>4891</v>
      </c>
      <c r="G1600" s="573"/>
      <c r="H1600" s="573"/>
      <c r="I1600" s="248" t="s">
        <v>2185</v>
      </c>
      <c r="J1600" s="237" t="s">
        <v>22</v>
      </c>
      <c r="K1600" s="256">
        <v>1</v>
      </c>
      <c r="L1600" s="585"/>
      <c r="M1600" s="585"/>
      <c r="N1600" s="250">
        <f t="shared" si="480"/>
        <v>0</v>
      </c>
      <c r="O1600" s="250">
        <f t="shared" si="481"/>
        <v>0</v>
      </c>
      <c r="P1600" s="250">
        <f t="shared" si="482"/>
        <v>0</v>
      </c>
      <c r="Q1600" s="250">
        <f t="shared" si="483"/>
        <v>0</v>
      </c>
      <c r="R1600" s="251">
        <f t="shared" si="484"/>
        <v>0</v>
      </c>
      <c r="S1600" s="592">
        <f t="shared" si="485"/>
        <v>0</v>
      </c>
    </row>
    <row r="1601" spans="1:19" ht="27.6">
      <c r="A1601" s="238">
        <v>1602</v>
      </c>
      <c r="C1601" s="134" t="s">
        <v>3707</v>
      </c>
      <c r="D1601" s="134">
        <v>44</v>
      </c>
      <c r="F1601" s="237" t="s">
        <v>4892</v>
      </c>
      <c r="G1601" s="573"/>
      <c r="H1601" s="573"/>
      <c r="I1601" s="248" t="s">
        <v>2185</v>
      </c>
      <c r="J1601" s="237" t="s">
        <v>22</v>
      </c>
      <c r="K1601" s="256">
        <v>1</v>
      </c>
      <c r="L1601" s="585"/>
      <c r="M1601" s="585"/>
      <c r="N1601" s="250">
        <f t="shared" si="480"/>
        <v>0</v>
      </c>
      <c r="O1601" s="250">
        <f t="shared" si="481"/>
        <v>0</v>
      </c>
      <c r="P1601" s="250">
        <f t="shared" si="482"/>
        <v>0</v>
      </c>
      <c r="Q1601" s="250">
        <f t="shared" si="483"/>
        <v>0</v>
      </c>
      <c r="R1601" s="251">
        <f t="shared" si="484"/>
        <v>0</v>
      </c>
      <c r="S1601" s="592">
        <f t="shared" si="485"/>
        <v>0</v>
      </c>
    </row>
    <row r="1602" spans="1:19" ht="14.4">
      <c r="A1602" s="238">
        <v>1603</v>
      </c>
      <c r="C1602" s="134" t="s">
        <v>3707</v>
      </c>
      <c r="D1602" s="134">
        <v>45</v>
      </c>
      <c r="F1602" s="237" t="s">
        <v>4893</v>
      </c>
      <c r="G1602" s="573"/>
      <c r="H1602" s="573"/>
      <c r="I1602" s="248" t="s">
        <v>1810</v>
      </c>
      <c r="J1602" s="237" t="s">
        <v>22</v>
      </c>
      <c r="K1602" s="256">
        <v>4</v>
      </c>
      <c r="L1602" s="585"/>
      <c r="M1602" s="585"/>
      <c r="N1602" s="250">
        <f t="shared" si="480"/>
        <v>0</v>
      </c>
      <c r="O1602" s="250">
        <f t="shared" si="481"/>
        <v>0</v>
      </c>
      <c r="P1602" s="250">
        <f t="shared" si="482"/>
        <v>0</v>
      </c>
      <c r="Q1602" s="250">
        <f t="shared" si="483"/>
        <v>0</v>
      </c>
      <c r="R1602" s="251">
        <f t="shared" si="484"/>
        <v>0</v>
      </c>
      <c r="S1602" s="592">
        <f t="shared" si="485"/>
        <v>0</v>
      </c>
    </row>
    <row r="1603" spans="1:19" ht="14.4">
      <c r="A1603" s="238">
        <v>1604</v>
      </c>
      <c r="B1603" s="265"/>
      <c r="C1603" s="115" t="s">
        <v>3677</v>
      </c>
      <c r="D1603" s="115"/>
      <c r="E1603" s="115"/>
      <c r="F1603" s="252" t="s">
        <v>3677</v>
      </c>
      <c r="G1603" s="574"/>
      <c r="H1603" s="573"/>
      <c r="I1603" s="253" t="s">
        <v>1134</v>
      </c>
      <c r="J1603" s="254"/>
      <c r="K1603" s="267"/>
      <c r="L1603" s="587"/>
      <c r="M1603" s="587"/>
      <c r="N1603" s="255"/>
      <c r="O1603" s="255"/>
      <c r="P1603" s="255"/>
      <c r="Q1603" s="255"/>
      <c r="R1603" s="255"/>
      <c r="S1603" s="594"/>
    </row>
    <row r="1604" spans="1:19" ht="27.6">
      <c r="A1604" s="238">
        <v>1605</v>
      </c>
      <c r="B1604" s="264"/>
      <c r="C1604" s="134" t="s">
        <v>3677</v>
      </c>
      <c r="D1604" s="134">
        <v>1</v>
      </c>
      <c r="F1604" s="237" t="s">
        <v>4591</v>
      </c>
      <c r="G1604" s="573"/>
      <c r="H1604" s="573"/>
      <c r="I1604" s="248" t="s">
        <v>907</v>
      </c>
      <c r="J1604" s="237" t="s">
        <v>22</v>
      </c>
      <c r="K1604" s="256">
        <v>2490</v>
      </c>
      <c r="L1604" s="585"/>
      <c r="M1604" s="585"/>
      <c r="N1604" s="250">
        <f>+M1604+L1604</f>
        <v>0</v>
      </c>
      <c r="O1604" s="250">
        <f>IF(K1604&lt;&gt;"",TRUNC(L1604*(1+$S1604),2),"")</f>
        <v>0</v>
      </c>
      <c r="P1604" s="250">
        <f>IF(K1604&lt;&gt;"",TRUNC(M1604*(1+$S1604),2),"")</f>
        <v>0</v>
      </c>
      <c r="Q1604" s="250">
        <f>IF(K1604="","",O1604+P1604)</f>
        <v>0</v>
      </c>
      <c r="R1604" s="251">
        <f>IF(K1604="",0,TRUNC((K1604*$Q1604),2))</f>
        <v>0</v>
      </c>
      <c r="S1604" s="592">
        <f>$K$2</f>
        <v>0</v>
      </c>
    </row>
    <row r="1605" spans="1:19" ht="27.6">
      <c r="A1605" s="238">
        <v>1606</v>
      </c>
      <c r="B1605" s="264"/>
      <c r="C1605" s="134" t="s">
        <v>3677</v>
      </c>
      <c r="D1605" s="134">
        <v>2</v>
      </c>
      <c r="F1605" s="237" t="s">
        <v>4592</v>
      </c>
      <c r="G1605" s="573"/>
      <c r="H1605" s="573"/>
      <c r="I1605" s="248" t="s">
        <v>909</v>
      </c>
      <c r="J1605" s="237" t="s">
        <v>22</v>
      </c>
      <c r="K1605" s="256">
        <v>418</v>
      </c>
      <c r="L1605" s="585"/>
      <c r="M1605" s="585"/>
      <c r="N1605" s="250">
        <f>+M1605+L1605</f>
        <v>0</v>
      </c>
      <c r="O1605" s="250">
        <f>IF(K1605&lt;&gt;"",TRUNC(L1605*(1+$S1605),2),"")</f>
        <v>0</v>
      </c>
      <c r="P1605" s="250">
        <f>IF(K1605&lt;&gt;"",TRUNC(M1605*(1+$S1605),2),"")</f>
        <v>0</v>
      </c>
      <c r="Q1605" s="250">
        <f>IF(K1605="","",O1605+P1605)</f>
        <v>0</v>
      </c>
      <c r="R1605" s="251">
        <f>IF(K1605="",0,TRUNC((K1605*$Q1605),2))</f>
        <v>0</v>
      </c>
      <c r="S1605" s="592">
        <f>$K$2</f>
        <v>0</v>
      </c>
    </row>
    <row r="1606" spans="1:19" ht="27.6">
      <c r="A1606" s="238">
        <v>1607</v>
      </c>
      <c r="B1606" s="264"/>
      <c r="C1606" s="134" t="s">
        <v>3677</v>
      </c>
      <c r="D1606" s="134">
        <v>3</v>
      </c>
      <c r="F1606" s="237" t="s">
        <v>4593</v>
      </c>
      <c r="G1606" s="573"/>
      <c r="H1606" s="573"/>
      <c r="I1606" s="248" t="s">
        <v>905</v>
      </c>
      <c r="J1606" s="237" t="s">
        <v>22</v>
      </c>
      <c r="K1606" s="256">
        <v>400</v>
      </c>
      <c r="L1606" s="585"/>
      <c r="M1606" s="585"/>
      <c r="N1606" s="250">
        <f>+M1606+L1606</f>
        <v>0</v>
      </c>
      <c r="O1606" s="250">
        <f>IF(K1606&lt;&gt;"",TRUNC(L1606*(1+$S1606),2),"")</f>
        <v>0</v>
      </c>
      <c r="P1606" s="250">
        <f>IF(K1606&lt;&gt;"",TRUNC(M1606*(1+$S1606),2),"")</f>
        <v>0</v>
      </c>
      <c r="Q1606" s="250">
        <f>IF(K1606="","",O1606+P1606)</f>
        <v>0</v>
      </c>
      <c r="R1606" s="251">
        <f>IF(K1606="",0,TRUNC((K1606*$Q1606),2))</f>
        <v>0</v>
      </c>
      <c r="S1606" s="592">
        <f>$K$2</f>
        <v>0</v>
      </c>
    </row>
    <row r="1607" spans="1:19" ht="27.6">
      <c r="A1607" s="238">
        <v>1608</v>
      </c>
      <c r="B1607" s="264"/>
      <c r="C1607" s="134" t="s">
        <v>3677</v>
      </c>
      <c r="D1607" s="134">
        <v>4</v>
      </c>
      <c r="F1607" s="237" t="s">
        <v>4594</v>
      </c>
      <c r="G1607" s="573"/>
      <c r="H1607" s="573"/>
      <c r="I1607" s="248" t="s">
        <v>914</v>
      </c>
      <c r="J1607" s="237" t="s">
        <v>22</v>
      </c>
      <c r="K1607" s="256">
        <v>2908</v>
      </c>
      <c r="L1607" s="585"/>
      <c r="M1607" s="585"/>
      <c r="N1607" s="250">
        <f>+M1607+L1607</f>
        <v>0</v>
      </c>
      <c r="O1607" s="250">
        <f>IF(K1607&lt;&gt;"",TRUNC(L1607*(1+$S1607),2),"")</f>
        <v>0</v>
      </c>
      <c r="P1607" s="250">
        <f>IF(K1607&lt;&gt;"",TRUNC(M1607*(1+$S1607),2),"")</f>
        <v>0</v>
      </c>
      <c r="Q1607" s="250">
        <f>IF(K1607="","",O1607+P1607)</f>
        <v>0</v>
      </c>
      <c r="R1607" s="251">
        <f>IF(K1607="",0,TRUNC((K1607*$Q1607),2))</f>
        <v>0</v>
      </c>
      <c r="S1607" s="592">
        <f>$K$2</f>
        <v>0</v>
      </c>
    </row>
    <row r="1608" spans="1:19" ht="27.6">
      <c r="A1608" s="238">
        <v>1609</v>
      </c>
      <c r="B1608" s="264"/>
      <c r="C1608" s="134" t="s">
        <v>3677</v>
      </c>
      <c r="D1608" s="134">
        <v>5</v>
      </c>
      <c r="F1608" s="237" t="s">
        <v>4595</v>
      </c>
      <c r="G1608" s="573"/>
      <c r="H1608" s="573"/>
      <c r="I1608" s="248" t="s">
        <v>913</v>
      </c>
      <c r="J1608" s="237" t="s">
        <v>22</v>
      </c>
      <c r="K1608" s="256">
        <v>400</v>
      </c>
      <c r="L1608" s="585"/>
      <c r="M1608" s="585"/>
      <c r="N1608" s="250">
        <f>+M1608+L1608</f>
        <v>0</v>
      </c>
      <c r="O1608" s="250">
        <f>IF(K1608&lt;&gt;"",TRUNC(L1608*(1+$S1608),2),"")</f>
        <v>0</v>
      </c>
      <c r="P1608" s="250">
        <f>IF(K1608&lt;&gt;"",TRUNC(M1608*(1+$S1608),2),"")</f>
        <v>0</v>
      </c>
      <c r="Q1608" s="250">
        <f>IF(K1608="","",O1608+P1608)</f>
        <v>0</v>
      </c>
      <c r="R1608" s="251">
        <f>IF(K1608="",0,TRUNC((K1608*$Q1608),2))</f>
        <v>0</v>
      </c>
      <c r="S1608" s="592">
        <f>$K$2</f>
        <v>0</v>
      </c>
    </row>
    <row r="1609" spans="1:19" ht="14.4">
      <c r="A1609" s="238">
        <v>1610</v>
      </c>
      <c r="B1609" s="265"/>
      <c r="C1609" s="115" t="s">
        <v>3678</v>
      </c>
      <c r="D1609" s="115"/>
      <c r="E1609" s="115"/>
      <c r="F1609" s="252" t="s">
        <v>3678</v>
      </c>
      <c r="G1609" s="574"/>
      <c r="H1609" s="573"/>
      <c r="I1609" s="253" t="s">
        <v>1693</v>
      </c>
      <c r="J1609" s="254"/>
      <c r="K1609" s="267"/>
      <c r="L1609" s="587"/>
      <c r="M1609" s="587"/>
      <c r="N1609" s="255"/>
      <c r="O1609" s="255"/>
      <c r="P1609" s="255"/>
      <c r="Q1609" s="255"/>
      <c r="R1609" s="255"/>
      <c r="S1609" s="594"/>
    </row>
    <row r="1610" spans="1:19" ht="27.6">
      <c r="A1610" s="238">
        <v>1611</v>
      </c>
      <c r="B1610" s="264"/>
      <c r="C1610" s="134" t="s">
        <v>3678</v>
      </c>
      <c r="D1610" s="134">
        <v>1</v>
      </c>
      <c r="F1610" s="237" t="s">
        <v>4598</v>
      </c>
      <c r="G1610" s="573"/>
      <c r="H1610" s="573"/>
      <c r="I1610" s="248" t="s">
        <v>900</v>
      </c>
      <c r="J1610" s="237" t="s">
        <v>22</v>
      </c>
      <c r="K1610" s="256">
        <v>92</v>
      </c>
      <c r="L1610" s="585"/>
      <c r="M1610" s="585"/>
      <c r="N1610" s="250">
        <f>+M1610+L1610</f>
        <v>0</v>
      </c>
      <c r="O1610" s="250">
        <f>IF(K1610&lt;&gt;"",TRUNC(L1610*(1+$S1610),2),"")</f>
        <v>0</v>
      </c>
      <c r="P1610" s="250">
        <f>IF(K1610&lt;&gt;"",TRUNC(M1610*(1+$S1610),2),"")</f>
        <v>0</v>
      </c>
      <c r="Q1610" s="250">
        <f>IF(K1610="","",O1610+P1610)</f>
        <v>0</v>
      </c>
      <c r="R1610" s="251">
        <f>IF(K1610="",0,TRUNC((K1610*$Q1610),2))</f>
        <v>0</v>
      </c>
      <c r="S1610" s="592">
        <f>$K$2</f>
        <v>0</v>
      </c>
    </row>
    <row r="1611" spans="1:19" ht="27.6">
      <c r="A1611" s="238">
        <v>1612</v>
      </c>
      <c r="B1611" s="264"/>
      <c r="C1611" s="134" t="s">
        <v>3678</v>
      </c>
      <c r="D1611" s="134">
        <v>2</v>
      </c>
      <c r="F1611" s="237" t="s">
        <v>4599</v>
      </c>
      <c r="G1611" s="573"/>
      <c r="H1611" s="573"/>
      <c r="I1611" s="248" t="s">
        <v>902</v>
      </c>
      <c r="J1611" s="237" t="s">
        <v>22</v>
      </c>
      <c r="K1611" s="256">
        <v>72</v>
      </c>
      <c r="L1611" s="585"/>
      <c r="M1611" s="585"/>
      <c r="N1611" s="250">
        <f>+M1611+L1611</f>
        <v>0</v>
      </c>
      <c r="O1611" s="250">
        <f>IF(K1611&lt;&gt;"",TRUNC(L1611*(1+$S1611),2),"")</f>
        <v>0</v>
      </c>
      <c r="P1611" s="250">
        <f>IF(K1611&lt;&gt;"",TRUNC(M1611*(1+$S1611),2),"")</f>
        <v>0</v>
      </c>
      <c r="Q1611" s="250">
        <f>IF(K1611="","",O1611+P1611)</f>
        <v>0</v>
      </c>
      <c r="R1611" s="251">
        <f>IF(K1611="",0,TRUNC((K1611*$Q1611),2))</f>
        <v>0</v>
      </c>
      <c r="S1611" s="592">
        <f>$K$2</f>
        <v>0</v>
      </c>
    </row>
    <row r="1612" spans="1:19" ht="27.6">
      <c r="A1612" s="238">
        <v>1613</v>
      </c>
      <c r="B1612" s="264"/>
      <c r="C1612" s="134" t="s">
        <v>3678</v>
      </c>
      <c r="D1612" s="134">
        <v>3</v>
      </c>
      <c r="F1612" s="237" t="s">
        <v>4600</v>
      </c>
      <c r="G1612" s="573"/>
      <c r="H1612" s="573"/>
      <c r="I1612" s="248" t="s">
        <v>903</v>
      </c>
      <c r="J1612" s="237" t="s">
        <v>22</v>
      </c>
      <c r="K1612" s="256">
        <v>300</v>
      </c>
      <c r="L1612" s="585"/>
      <c r="M1612" s="585"/>
      <c r="N1612" s="250">
        <f>+M1612+L1612</f>
        <v>0</v>
      </c>
      <c r="O1612" s="250">
        <f>IF(K1612&lt;&gt;"",TRUNC(L1612*(1+$S1612),2),"")</f>
        <v>0</v>
      </c>
      <c r="P1612" s="250">
        <f>IF(K1612&lt;&gt;"",TRUNC(M1612*(1+$S1612),2),"")</f>
        <v>0</v>
      </c>
      <c r="Q1612" s="250">
        <f>IF(K1612="","",O1612+P1612)</f>
        <v>0</v>
      </c>
      <c r="R1612" s="251">
        <f>IF(K1612="",0,TRUNC((K1612*$Q1612),2))</f>
        <v>0</v>
      </c>
      <c r="S1612" s="592">
        <f>$K$2</f>
        <v>0</v>
      </c>
    </row>
    <row r="1613" spans="1:19" ht="27.6">
      <c r="A1613" s="238">
        <v>1614</v>
      </c>
      <c r="B1613" s="264"/>
      <c r="C1613" s="134" t="s">
        <v>3678</v>
      </c>
      <c r="D1613" s="134">
        <v>4</v>
      </c>
      <c r="F1613" s="237" t="s">
        <v>4894</v>
      </c>
      <c r="G1613" s="573"/>
      <c r="H1613" s="573"/>
      <c r="I1613" s="248" t="s">
        <v>914</v>
      </c>
      <c r="J1613" s="237" t="s">
        <v>22</v>
      </c>
      <c r="K1613" s="256">
        <v>464</v>
      </c>
      <c r="L1613" s="585"/>
      <c r="M1613" s="585"/>
      <c r="N1613" s="250">
        <f>+M1613+L1613</f>
        <v>0</v>
      </c>
      <c r="O1613" s="250">
        <f>IF(K1613&lt;&gt;"",TRUNC(L1613*(1+$S1613),2),"")</f>
        <v>0</v>
      </c>
      <c r="P1613" s="250">
        <f>IF(K1613&lt;&gt;"",TRUNC(M1613*(1+$S1613),2),"")</f>
        <v>0</v>
      </c>
      <c r="Q1613" s="250">
        <f>IF(K1613="","",O1613+P1613)</f>
        <v>0</v>
      </c>
      <c r="R1613" s="251">
        <f>IF(K1613="",0,TRUNC((K1613*$Q1613),2))</f>
        <v>0</v>
      </c>
      <c r="S1613" s="592">
        <f>$K$2</f>
        <v>0</v>
      </c>
    </row>
    <row r="1614" spans="1:19" ht="27.6">
      <c r="A1614" s="238">
        <v>1615</v>
      </c>
      <c r="C1614" s="134" t="s">
        <v>3678</v>
      </c>
      <c r="D1614" s="134">
        <v>5</v>
      </c>
      <c r="F1614" s="237" t="s">
        <v>4895</v>
      </c>
      <c r="G1614" s="573"/>
      <c r="H1614" s="573"/>
      <c r="I1614" s="248" t="s">
        <v>2572</v>
      </c>
      <c r="J1614" s="237" t="s">
        <v>24</v>
      </c>
      <c r="K1614" s="256">
        <v>500</v>
      </c>
      <c r="L1614" s="585"/>
      <c r="M1614" s="585"/>
      <c r="N1614" s="250">
        <f>+M1614+L1614</f>
        <v>0</v>
      </c>
      <c r="O1614" s="250">
        <f>IF(K1614&lt;&gt;"",TRUNC(L1614*(1+$S1614),2),"")</f>
        <v>0</v>
      </c>
      <c r="P1614" s="250">
        <f>IF(K1614&lt;&gt;"",TRUNC(M1614*(1+$S1614),2),"")</f>
        <v>0</v>
      </c>
      <c r="Q1614" s="250">
        <f>IF(K1614="","",O1614+P1614)</f>
        <v>0</v>
      </c>
      <c r="R1614" s="251">
        <f>IF(K1614="",0,TRUNC((K1614*$Q1614),2))</f>
        <v>0</v>
      </c>
      <c r="S1614" s="592">
        <f>$K$2</f>
        <v>0</v>
      </c>
    </row>
    <row r="1615" spans="1:19" ht="14.4">
      <c r="A1615" s="238">
        <v>1616</v>
      </c>
      <c r="B1615" s="265"/>
      <c r="C1615" s="115" t="s">
        <v>3679</v>
      </c>
      <c r="D1615" s="115"/>
      <c r="E1615" s="115"/>
      <c r="F1615" s="252" t="s">
        <v>3679</v>
      </c>
      <c r="G1615" s="574"/>
      <c r="H1615" s="573"/>
      <c r="I1615" s="253" t="s">
        <v>1157</v>
      </c>
      <c r="J1615" s="254"/>
      <c r="K1615" s="267"/>
      <c r="L1615" s="587"/>
      <c r="M1615" s="587"/>
      <c r="N1615" s="255"/>
      <c r="O1615" s="255"/>
      <c r="P1615" s="255"/>
      <c r="Q1615" s="255"/>
      <c r="R1615" s="255"/>
      <c r="S1615" s="594"/>
    </row>
    <row r="1616" spans="1:19" ht="27.6">
      <c r="A1616" s="238">
        <v>1617</v>
      </c>
      <c r="C1616" s="134" t="s">
        <v>3679</v>
      </c>
      <c r="D1616" s="134">
        <v>1</v>
      </c>
      <c r="F1616" s="237" t="s">
        <v>4601</v>
      </c>
      <c r="G1616" s="573"/>
      <c r="H1616" s="573"/>
      <c r="I1616" s="248" t="s">
        <v>1890</v>
      </c>
      <c r="J1616" s="237" t="s">
        <v>24</v>
      </c>
      <c r="K1616" s="256">
        <v>18442</v>
      </c>
      <c r="L1616" s="585"/>
      <c r="M1616" s="585"/>
      <c r="N1616" s="250">
        <f t="shared" ref="N1616:N1624" si="486">+M1616+L1616</f>
        <v>0</v>
      </c>
      <c r="O1616" s="250">
        <f t="shared" ref="O1616:O1624" si="487">IF(K1616&lt;&gt;"",TRUNC(L1616*(1+$S1616),2),"")</f>
        <v>0</v>
      </c>
      <c r="P1616" s="250">
        <f t="shared" ref="P1616:P1624" si="488">IF(K1616&lt;&gt;"",TRUNC(M1616*(1+$S1616),2),"")</f>
        <v>0</v>
      </c>
      <c r="Q1616" s="250">
        <f t="shared" ref="Q1616:Q1624" si="489">IF(K1616="","",O1616+P1616)</f>
        <v>0</v>
      </c>
      <c r="R1616" s="251">
        <f t="shared" ref="R1616:R1624" si="490">IF(K1616="",0,TRUNC((K1616*$Q1616),2))</f>
        <v>0</v>
      </c>
      <c r="S1616" s="592">
        <f t="shared" ref="S1616:S1624" si="491">$K$2</f>
        <v>0</v>
      </c>
    </row>
    <row r="1617" spans="1:19" ht="27.6">
      <c r="A1617" s="238">
        <v>1618</v>
      </c>
      <c r="C1617" s="134" t="s">
        <v>3679</v>
      </c>
      <c r="D1617" s="134">
        <v>2</v>
      </c>
      <c r="F1617" s="237" t="s">
        <v>4602</v>
      </c>
      <c r="G1617" s="573"/>
      <c r="H1617" s="573"/>
      <c r="I1617" s="248" t="s">
        <v>1888</v>
      </c>
      <c r="J1617" s="237" t="s">
        <v>24</v>
      </c>
      <c r="K1617" s="256">
        <v>460</v>
      </c>
      <c r="L1617" s="585"/>
      <c r="M1617" s="585"/>
      <c r="N1617" s="250">
        <f t="shared" si="486"/>
        <v>0</v>
      </c>
      <c r="O1617" s="250">
        <f t="shared" si="487"/>
        <v>0</v>
      </c>
      <c r="P1617" s="250">
        <f t="shared" si="488"/>
        <v>0</v>
      </c>
      <c r="Q1617" s="250">
        <f t="shared" si="489"/>
        <v>0</v>
      </c>
      <c r="R1617" s="251">
        <f t="shared" si="490"/>
        <v>0</v>
      </c>
      <c r="S1617" s="592">
        <f t="shared" si="491"/>
        <v>0</v>
      </c>
    </row>
    <row r="1618" spans="1:19" ht="27.6">
      <c r="A1618" s="238">
        <v>1619</v>
      </c>
      <c r="C1618" s="134" t="s">
        <v>3679</v>
      </c>
      <c r="D1618" s="134">
        <v>3</v>
      </c>
      <c r="F1618" s="237" t="s">
        <v>4603</v>
      </c>
      <c r="G1618" s="573"/>
      <c r="H1618" s="573"/>
      <c r="I1618" s="248" t="s">
        <v>1891</v>
      </c>
      <c r="J1618" s="237" t="s">
        <v>24</v>
      </c>
      <c r="K1618" s="256">
        <v>160</v>
      </c>
      <c r="L1618" s="585"/>
      <c r="M1618" s="585"/>
      <c r="N1618" s="250">
        <f t="shared" si="486"/>
        <v>0</v>
      </c>
      <c r="O1618" s="250">
        <f t="shared" si="487"/>
        <v>0</v>
      </c>
      <c r="P1618" s="250">
        <f t="shared" si="488"/>
        <v>0</v>
      </c>
      <c r="Q1618" s="250">
        <f t="shared" si="489"/>
        <v>0</v>
      </c>
      <c r="R1618" s="251">
        <f t="shared" si="490"/>
        <v>0</v>
      </c>
      <c r="S1618" s="592">
        <f t="shared" si="491"/>
        <v>0</v>
      </c>
    </row>
    <row r="1619" spans="1:19" ht="27.6">
      <c r="A1619" s="238">
        <v>1620</v>
      </c>
      <c r="C1619" s="134" t="s">
        <v>3679</v>
      </c>
      <c r="D1619" s="134">
        <v>4</v>
      </c>
      <c r="F1619" s="237" t="s">
        <v>4604</v>
      </c>
      <c r="G1619" s="573"/>
      <c r="H1619" s="573"/>
      <c r="I1619" s="248" t="s">
        <v>1892</v>
      </c>
      <c r="J1619" s="237" t="s">
        <v>24</v>
      </c>
      <c r="K1619" s="256">
        <v>350</v>
      </c>
      <c r="L1619" s="585"/>
      <c r="M1619" s="585"/>
      <c r="N1619" s="250">
        <f t="shared" si="486"/>
        <v>0</v>
      </c>
      <c r="O1619" s="250">
        <f t="shared" si="487"/>
        <v>0</v>
      </c>
      <c r="P1619" s="250">
        <f t="shared" si="488"/>
        <v>0</v>
      </c>
      <c r="Q1619" s="250">
        <f t="shared" si="489"/>
        <v>0</v>
      </c>
      <c r="R1619" s="251">
        <f t="shared" si="490"/>
        <v>0</v>
      </c>
      <c r="S1619" s="592">
        <f t="shared" si="491"/>
        <v>0</v>
      </c>
    </row>
    <row r="1620" spans="1:19" ht="27.6">
      <c r="A1620" s="238">
        <v>1621</v>
      </c>
      <c r="C1620" s="134" t="s">
        <v>3679</v>
      </c>
      <c r="D1620" s="134">
        <v>5</v>
      </c>
      <c r="F1620" s="237" t="s">
        <v>4605</v>
      </c>
      <c r="G1620" s="573"/>
      <c r="H1620" s="573"/>
      <c r="I1620" s="248" t="s">
        <v>1893</v>
      </c>
      <c r="J1620" s="237" t="s">
        <v>24</v>
      </c>
      <c r="K1620" s="256">
        <v>150</v>
      </c>
      <c r="L1620" s="585"/>
      <c r="M1620" s="585"/>
      <c r="N1620" s="250">
        <f t="shared" si="486"/>
        <v>0</v>
      </c>
      <c r="O1620" s="250">
        <f t="shared" si="487"/>
        <v>0</v>
      </c>
      <c r="P1620" s="250">
        <f t="shared" si="488"/>
        <v>0</v>
      </c>
      <c r="Q1620" s="250">
        <f t="shared" si="489"/>
        <v>0</v>
      </c>
      <c r="R1620" s="251">
        <f t="shared" si="490"/>
        <v>0</v>
      </c>
      <c r="S1620" s="592">
        <f t="shared" si="491"/>
        <v>0</v>
      </c>
    </row>
    <row r="1621" spans="1:19" ht="14.4">
      <c r="A1621" s="238">
        <v>1622</v>
      </c>
      <c r="C1621" s="134" t="s">
        <v>3679</v>
      </c>
      <c r="D1621" s="134">
        <v>6</v>
      </c>
      <c r="F1621" s="237" t="s">
        <v>4896</v>
      </c>
      <c r="G1621" s="573"/>
      <c r="H1621" s="573"/>
      <c r="I1621" s="248" t="s">
        <v>2215</v>
      </c>
      <c r="J1621" s="237" t="s">
        <v>24</v>
      </c>
      <c r="K1621" s="256">
        <v>180</v>
      </c>
      <c r="L1621" s="585"/>
      <c r="M1621" s="585"/>
      <c r="N1621" s="250">
        <f t="shared" si="486"/>
        <v>0</v>
      </c>
      <c r="O1621" s="250">
        <f t="shared" si="487"/>
        <v>0</v>
      </c>
      <c r="P1621" s="250">
        <f t="shared" si="488"/>
        <v>0</v>
      </c>
      <c r="Q1621" s="250">
        <f t="shared" si="489"/>
        <v>0</v>
      </c>
      <c r="R1621" s="251">
        <f t="shared" si="490"/>
        <v>0</v>
      </c>
      <c r="S1621" s="592">
        <f t="shared" si="491"/>
        <v>0</v>
      </c>
    </row>
    <row r="1622" spans="1:19" ht="27.6">
      <c r="A1622" s="238">
        <v>1623</v>
      </c>
      <c r="C1622" s="134" t="s">
        <v>3679</v>
      </c>
      <c r="D1622" s="134">
        <v>7</v>
      </c>
      <c r="F1622" s="237" t="s">
        <v>4897</v>
      </c>
      <c r="G1622" s="573"/>
      <c r="H1622" s="573"/>
      <c r="I1622" s="248" t="s">
        <v>2213</v>
      </c>
      <c r="J1622" s="237" t="s">
        <v>24</v>
      </c>
      <c r="K1622" s="256">
        <v>140</v>
      </c>
      <c r="L1622" s="585"/>
      <c r="M1622" s="585"/>
      <c r="N1622" s="250">
        <f t="shared" si="486"/>
        <v>0</v>
      </c>
      <c r="O1622" s="250">
        <f t="shared" si="487"/>
        <v>0</v>
      </c>
      <c r="P1622" s="250">
        <f t="shared" si="488"/>
        <v>0</v>
      </c>
      <c r="Q1622" s="250">
        <f t="shared" si="489"/>
        <v>0</v>
      </c>
      <c r="R1622" s="251">
        <f t="shared" si="490"/>
        <v>0</v>
      </c>
      <c r="S1622" s="592">
        <f t="shared" si="491"/>
        <v>0</v>
      </c>
    </row>
    <row r="1623" spans="1:19" ht="27.6">
      <c r="A1623" s="238">
        <v>1624</v>
      </c>
      <c r="B1623" s="264"/>
      <c r="C1623" s="134" t="s">
        <v>3679</v>
      </c>
      <c r="D1623" s="134">
        <v>8</v>
      </c>
      <c r="F1623" s="237" t="s">
        <v>4898</v>
      </c>
      <c r="G1623" s="573"/>
      <c r="H1623" s="573"/>
      <c r="I1623" s="248" t="s">
        <v>595</v>
      </c>
      <c r="J1623" s="237" t="s">
        <v>24</v>
      </c>
      <c r="K1623" s="256">
        <v>750</v>
      </c>
      <c r="L1623" s="585"/>
      <c r="M1623" s="585"/>
      <c r="N1623" s="250">
        <f t="shared" si="486"/>
        <v>0</v>
      </c>
      <c r="O1623" s="250">
        <f t="shared" si="487"/>
        <v>0</v>
      </c>
      <c r="P1623" s="250">
        <f t="shared" si="488"/>
        <v>0</v>
      </c>
      <c r="Q1623" s="250">
        <f t="shared" si="489"/>
        <v>0</v>
      </c>
      <c r="R1623" s="251">
        <f t="shared" si="490"/>
        <v>0</v>
      </c>
      <c r="S1623" s="592">
        <f t="shared" si="491"/>
        <v>0</v>
      </c>
    </row>
    <row r="1624" spans="1:19" ht="27.6">
      <c r="A1624" s="238">
        <v>1625</v>
      </c>
      <c r="C1624" s="134" t="s">
        <v>3679</v>
      </c>
      <c r="D1624" s="134">
        <v>9</v>
      </c>
      <c r="F1624" s="237" t="s">
        <v>4899</v>
      </c>
      <c r="G1624" s="573"/>
      <c r="H1624" s="573"/>
      <c r="I1624" s="248" t="s">
        <v>1377</v>
      </c>
      <c r="J1624" s="237" t="s">
        <v>24</v>
      </c>
      <c r="K1624" s="256">
        <v>260</v>
      </c>
      <c r="L1624" s="585"/>
      <c r="M1624" s="585"/>
      <c r="N1624" s="250">
        <f t="shared" si="486"/>
        <v>0</v>
      </c>
      <c r="O1624" s="250">
        <f t="shared" si="487"/>
        <v>0</v>
      </c>
      <c r="P1624" s="250">
        <f t="shared" si="488"/>
        <v>0</v>
      </c>
      <c r="Q1624" s="250">
        <f t="shared" si="489"/>
        <v>0</v>
      </c>
      <c r="R1624" s="251">
        <f t="shared" si="490"/>
        <v>0</v>
      </c>
      <c r="S1624" s="592">
        <f t="shared" si="491"/>
        <v>0</v>
      </c>
    </row>
    <row r="1625" spans="1:19" ht="14.4">
      <c r="A1625" s="238">
        <v>1626</v>
      </c>
      <c r="B1625" s="264"/>
      <c r="C1625" s="115" t="s">
        <v>3679</v>
      </c>
      <c r="D1625" s="115"/>
      <c r="E1625" s="115"/>
      <c r="F1625" s="237" t="s">
        <v>3679</v>
      </c>
      <c r="G1625" s="573"/>
      <c r="H1625" s="573"/>
      <c r="I1625" s="261" t="s">
        <v>2129</v>
      </c>
      <c r="J1625" s="237"/>
      <c r="K1625" s="249"/>
      <c r="L1625" s="585"/>
      <c r="M1625" s="585"/>
      <c r="N1625" s="250"/>
      <c r="O1625" s="250"/>
      <c r="P1625" s="250"/>
      <c r="Q1625" s="250"/>
      <c r="R1625" s="251"/>
      <c r="S1625" s="596"/>
    </row>
    <row r="1626" spans="1:19" ht="55.2">
      <c r="A1626" s="238">
        <v>1627</v>
      </c>
      <c r="B1626" s="264"/>
      <c r="C1626" s="134" t="s">
        <v>3679</v>
      </c>
      <c r="D1626" s="134">
        <v>1</v>
      </c>
      <c r="F1626" s="237" t="s">
        <v>4601</v>
      </c>
      <c r="G1626" s="573"/>
      <c r="H1626" s="573"/>
      <c r="I1626" s="248" t="s">
        <v>3068</v>
      </c>
      <c r="J1626" s="237" t="s">
        <v>20</v>
      </c>
      <c r="K1626" s="256">
        <v>135</v>
      </c>
      <c r="L1626" s="585"/>
      <c r="M1626" s="585"/>
      <c r="N1626" s="250">
        <f t="shared" ref="N1626:N1631" si="492">+M1626+L1626</f>
        <v>0</v>
      </c>
      <c r="O1626" s="250">
        <f t="shared" ref="O1626:O1631" si="493">IF(K1626&lt;&gt;"",TRUNC(L1626*(1+$S1626),2),"")</f>
        <v>0</v>
      </c>
      <c r="P1626" s="250">
        <f t="shared" ref="P1626:P1631" si="494">IF(K1626&lt;&gt;"",TRUNC(M1626*(1+$S1626),2),"")</f>
        <v>0</v>
      </c>
      <c r="Q1626" s="250">
        <f t="shared" ref="Q1626:Q1631" si="495">IF(K1626="","",O1626+P1626)</f>
        <v>0</v>
      </c>
      <c r="R1626" s="251">
        <f t="shared" ref="R1626:R1631" si="496">IF(K1626="",0,TRUNC((K1626*$Q1626),2))</f>
        <v>0</v>
      </c>
      <c r="S1626" s="592">
        <f t="shared" ref="S1626:S1631" si="497">$K$2</f>
        <v>0</v>
      </c>
    </row>
    <row r="1627" spans="1:19" ht="27.6">
      <c r="A1627" s="238">
        <v>1628</v>
      </c>
      <c r="B1627" s="264"/>
      <c r="C1627" s="134" t="s">
        <v>3679</v>
      </c>
      <c r="D1627" s="134">
        <v>2</v>
      </c>
      <c r="F1627" s="237" t="s">
        <v>4602</v>
      </c>
      <c r="G1627" s="573"/>
      <c r="H1627" s="573"/>
      <c r="I1627" s="248" t="s">
        <v>272</v>
      </c>
      <c r="J1627" s="237" t="s">
        <v>25</v>
      </c>
      <c r="K1627" s="256">
        <v>225</v>
      </c>
      <c r="L1627" s="585"/>
      <c r="M1627" s="585"/>
      <c r="N1627" s="250">
        <f t="shared" si="492"/>
        <v>0</v>
      </c>
      <c r="O1627" s="250">
        <f t="shared" si="493"/>
        <v>0</v>
      </c>
      <c r="P1627" s="250">
        <f t="shared" si="494"/>
        <v>0</v>
      </c>
      <c r="Q1627" s="250">
        <f t="shared" si="495"/>
        <v>0</v>
      </c>
      <c r="R1627" s="251">
        <f t="shared" si="496"/>
        <v>0</v>
      </c>
      <c r="S1627" s="592">
        <f t="shared" si="497"/>
        <v>0</v>
      </c>
    </row>
    <row r="1628" spans="1:19" ht="55.2">
      <c r="A1628" s="238">
        <v>1629</v>
      </c>
      <c r="B1628" s="264"/>
      <c r="C1628" s="134" t="s">
        <v>3679</v>
      </c>
      <c r="D1628" s="134">
        <v>3</v>
      </c>
      <c r="F1628" s="237" t="s">
        <v>4603</v>
      </c>
      <c r="G1628" s="573"/>
      <c r="H1628" s="573"/>
      <c r="I1628" s="248" t="s">
        <v>1327</v>
      </c>
      <c r="J1628" s="237" t="s">
        <v>20</v>
      </c>
      <c r="K1628" s="256">
        <v>132.66</v>
      </c>
      <c r="L1628" s="585"/>
      <c r="M1628" s="585"/>
      <c r="N1628" s="250">
        <f t="shared" si="492"/>
        <v>0</v>
      </c>
      <c r="O1628" s="250">
        <f t="shared" si="493"/>
        <v>0</v>
      </c>
      <c r="P1628" s="250">
        <f t="shared" si="494"/>
        <v>0</v>
      </c>
      <c r="Q1628" s="250">
        <f t="shared" si="495"/>
        <v>0</v>
      </c>
      <c r="R1628" s="251">
        <f t="shared" si="496"/>
        <v>0</v>
      </c>
      <c r="S1628" s="592">
        <f t="shared" si="497"/>
        <v>0</v>
      </c>
    </row>
    <row r="1629" spans="1:19" ht="41.4">
      <c r="A1629" s="238">
        <v>1630</v>
      </c>
      <c r="B1629" s="264"/>
      <c r="C1629" s="134" t="s">
        <v>3679</v>
      </c>
      <c r="D1629" s="134">
        <v>4</v>
      </c>
      <c r="F1629" s="237" t="s">
        <v>4604</v>
      </c>
      <c r="G1629" s="573"/>
      <c r="H1629" s="573"/>
      <c r="I1629" s="248" t="s">
        <v>283</v>
      </c>
      <c r="J1629" s="237" t="s">
        <v>20</v>
      </c>
      <c r="K1629" s="250">
        <v>321.19</v>
      </c>
      <c r="L1629" s="585"/>
      <c r="M1629" s="585"/>
      <c r="N1629" s="250">
        <f t="shared" si="492"/>
        <v>0</v>
      </c>
      <c r="O1629" s="250">
        <f t="shared" si="493"/>
        <v>0</v>
      </c>
      <c r="P1629" s="250">
        <f t="shared" si="494"/>
        <v>0</v>
      </c>
      <c r="Q1629" s="250">
        <f t="shared" si="495"/>
        <v>0</v>
      </c>
      <c r="R1629" s="251">
        <f t="shared" si="496"/>
        <v>0</v>
      </c>
      <c r="S1629" s="592">
        <f t="shared" si="497"/>
        <v>0</v>
      </c>
    </row>
    <row r="1630" spans="1:19" ht="27.6">
      <c r="A1630" s="238">
        <v>1631</v>
      </c>
      <c r="B1630" s="264"/>
      <c r="C1630" s="134" t="s">
        <v>3679</v>
      </c>
      <c r="D1630" s="134">
        <v>5</v>
      </c>
      <c r="F1630" s="237" t="s">
        <v>4605</v>
      </c>
      <c r="G1630" s="573"/>
      <c r="H1630" s="573"/>
      <c r="I1630" s="248" t="s">
        <v>281</v>
      </c>
      <c r="J1630" s="237" t="s">
        <v>3</v>
      </c>
      <c r="K1630" s="250">
        <v>1734.42</v>
      </c>
      <c r="L1630" s="585"/>
      <c r="M1630" s="585"/>
      <c r="N1630" s="250">
        <f t="shared" si="492"/>
        <v>0</v>
      </c>
      <c r="O1630" s="250">
        <f t="shared" si="493"/>
        <v>0</v>
      </c>
      <c r="P1630" s="250">
        <f t="shared" si="494"/>
        <v>0</v>
      </c>
      <c r="Q1630" s="250">
        <f t="shared" si="495"/>
        <v>0</v>
      </c>
      <c r="R1630" s="251">
        <f t="shared" si="496"/>
        <v>0</v>
      </c>
      <c r="S1630" s="592">
        <f t="shared" si="497"/>
        <v>0</v>
      </c>
    </row>
    <row r="1631" spans="1:19" ht="14.4">
      <c r="A1631" s="238">
        <v>1632</v>
      </c>
      <c r="B1631" s="264"/>
      <c r="C1631" s="134" t="s">
        <v>3679</v>
      </c>
      <c r="D1631" s="134">
        <v>6</v>
      </c>
      <c r="F1631" s="237" t="s">
        <v>4896</v>
      </c>
      <c r="G1631" s="573"/>
      <c r="H1631" s="573"/>
      <c r="I1631" s="248" t="s">
        <v>2559</v>
      </c>
      <c r="J1631" s="237" t="s">
        <v>20</v>
      </c>
      <c r="K1631" s="250">
        <v>321.19</v>
      </c>
      <c r="L1631" s="585"/>
      <c r="M1631" s="585"/>
      <c r="N1631" s="250">
        <f t="shared" si="492"/>
        <v>0</v>
      </c>
      <c r="O1631" s="250">
        <f t="shared" si="493"/>
        <v>0</v>
      </c>
      <c r="P1631" s="250">
        <f t="shared" si="494"/>
        <v>0</v>
      </c>
      <c r="Q1631" s="250">
        <f t="shared" si="495"/>
        <v>0</v>
      </c>
      <c r="R1631" s="251">
        <f t="shared" si="496"/>
        <v>0</v>
      </c>
      <c r="S1631" s="592">
        <f t="shared" si="497"/>
        <v>0</v>
      </c>
    </row>
    <row r="1632" spans="1:19" ht="14.4">
      <c r="A1632" s="238">
        <v>1633</v>
      </c>
      <c r="B1632" s="265"/>
      <c r="C1632" s="115" t="s">
        <v>3680</v>
      </c>
      <c r="D1632" s="115"/>
      <c r="E1632" s="115"/>
      <c r="F1632" s="252" t="s">
        <v>3680</v>
      </c>
      <c r="G1632" s="574"/>
      <c r="H1632" s="573"/>
      <c r="I1632" s="253" t="s">
        <v>1133</v>
      </c>
      <c r="J1632" s="254"/>
      <c r="K1632" s="267"/>
      <c r="L1632" s="587"/>
      <c r="M1632" s="587"/>
      <c r="N1632" s="255"/>
      <c r="O1632" s="255"/>
      <c r="P1632" s="255"/>
      <c r="Q1632" s="255"/>
      <c r="R1632" s="255"/>
      <c r="S1632" s="594"/>
    </row>
    <row r="1633" spans="1:19" ht="27.6">
      <c r="A1633" s="238">
        <v>1634</v>
      </c>
      <c r="B1633" s="264"/>
      <c r="C1633" s="134" t="s">
        <v>3680</v>
      </c>
      <c r="D1633" s="134">
        <v>1</v>
      </c>
      <c r="F1633" s="237" t="s">
        <v>4606</v>
      </c>
      <c r="G1633" s="573"/>
      <c r="H1633" s="573"/>
      <c r="I1633" s="248" t="s">
        <v>896</v>
      </c>
      <c r="J1633" s="237" t="s">
        <v>24</v>
      </c>
      <c r="K1633" s="256">
        <v>134506</v>
      </c>
      <c r="L1633" s="585"/>
      <c r="M1633" s="585"/>
      <c r="N1633" s="250">
        <f t="shared" ref="N1633:N1644" si="498">+M1633+L1633</f>
        <v>0</v>
      </c>
      <c r="O1633" s="250">
        <f t="shared" ref="O1633:O1644" si="499">IF(K1633&lt;&gt;"",TRUNC(L1633*(1+$S1633),2),"")</f>
        <v>0</v>
      </c>
      <c r="P1633" s="250">
        <f t="shared" ref="P1633:P1644" si="500">IF(K1633&lt;&gt;"",TRUNC(M1633*(1+$S1633),2),"")</f>
        <v>0</v>
      </c>
      <c r="Q1633" s="250">
        <f t="shared" ref="Q1633:Q1644" si="501">IF(K1633="","",O1633+P1633)</f>
        <v>0</v>
      </c>
      <c r="R1633" s="251">
        <f t="shared" ref="R1633:R1644" si="502">IF(K1633="",0,TRUNC((K1633*$Q1633),2))</f>
        <v>0</v>
      </c>
      <c r="S1633" s="592">
        <f t="shared" ref="S1633:S1644" si="503">$K$2</f>
        <v>0</v>
      </c>
    </row>
    <row r="1634" spans="1:19" ht="27.6">
      <c r="A1634" s="238">
        <v>1635</v>
      </c>
      <c r="B1634" s="264"/>
      <c r="C1634" s="134" t="s">
        <v>3680</v>
      </c>
      <c r="D1634" s="134">
        <v>2</v>
      </c>
      <c r="F1634" s="237" t="s">
        <v>4607</v>
      </c>
      <c r="G1634" s="573"/>
      <c r="H1634" s="573"/>
      <c r="I1634" s="248" t="s">
        <v>897</v>
      </c>
      <c r="J1634" s="237" t="s">
        <v>24</v>
      </c>
      <c r="K1634" s="256">
        <v>20200</v>
      </c>
      <c r="L1634" s="585"/>
      <c r="M1634" s="585"/>
      <c r="N1634" s="250">
        <f t="shared" si="498"/>
        <v>0</v>
      </c>
      <c r="O1634" s="250">
        <f t="shared" si="499"/>
        <v>0</v>
      </c>
      <c r="P1634" s="250">
        <f t="shared" si="500"/>
        <v>0</v>
      </c>
      <c r="Q1634" s="250">
        <f t="shared" si="501"/>
        <v>0</v>
      </c>
      <c r="R1634" s="251">
        <f t="shared" si="502"/>
        <v>0</v>
      </c>
      <c r="S1634" s="592">
        <f t="shared" si="503"/>
        <v>0</v>
      </c>
    </row>
    <row r="1635" spans="1:19" ht="27.6">
      <c r="A1635" s="238">
        <v>1636</v>
      </c>
      <c r="B1635" s="264"/>
      <c r="C1635" s="134" t="s">
        <v>3680</v>
      </c>
      <c r="D1635" s="134">
        <v>3</v>
      </c>
      <c r="F1635" s="237" t="s">
        <v>4608</v>
      </c>
      <c r="G1635" s="573"/>
      <c r="H1635" s="573"/>
      <c r="I1635" s="248" t="s">
        <v>898</v>
      </c>
      <c r="J1635" s="237" t="s">
        <v>24</v>
      </c>
      <c r="K1635" s="256">
        <v>11250</v>
      </c>
      <c r="L1635" s="585"/>
      <c r="M1635" s="585"/>
      <c r="N1635" s="250">
        <f t="shared" si="498"/>
        <v>0</v>
      </c>
      <c r="O1635" s="250">
        <f t="shared" si="499"/>
        <v>0</v>
      </c>
      <c r="P1635" s="250">
        <f t="shared" si="500"/>
        <v>0</v>
      </c>
      <c r="Q1635" s="250">
        <f t="shared" si="501"/>
        <v>0</v>
      </c>
      <c r="R1635" s="251">
        <f t="shared" si="502"/>
        <v>0</v>
      </c>
      <c r="S1635" s="592">
        <f t="shared" si="503"/>
        <v>0</v>
      </c>
    </row>
    <row r="1636" spans="1:19" ht="27.6">
      <c r="A1636" s="238">
        <v>1637</v>
      </c>
      <c r="B1636" s="264"/>
      <c r="C1636" s="134" t="s">
        <v>3680</v>
      </c>
      <c r="D1636" s="134">
        <v>4</v>
      </c>
      <c r="F1636" s="237" t="s">
        <v>4609</v>
      </c>
      <c r="G1636" s="573"/>
      <c r="H1636" s="573"/>
      <c r="I1636" s="248" t="s">
        <v>251</v>
      </c>
      <c r="J1636" s="237" t="s">
        <v>24</v>
      </c>
      <c r="K1636" s="256">
        <v>22900</v>
      </c>
      <c r="L1636" s="585"/>
      <c r="M1636" s="585"/>
      <c r="N1636" s="250">
        <f t="shared" si="498"/>
        <v>0</v>
      </c>
      <c r="O1636" s="250">
        <f t="shared" si="499"/>
        <v>0</v>
      </c>
      <c r="P1636" s="250">
        <f t="shared" si="500"/>
        <v>0</v>
      </c>
      <c r="Q1636" s="250">
        <f t="shared" si="501"/>
        <v>0</v>
      </c>
      <c r="R1636" s="251">
        <f t="shared" si="502"/>
        <v>0</v>
      </c>
      <c r="S1636" s="592">
        <f t="shared" si="503"/>
        <v>0</v>
      </c>
    </row>
    <row r="1637" spans="1:19" ht="27.6">
      <c r="A1637" s="238">
        <v>1638</v>
      </c>
      <c r="B1637" s="264"/>
      <c r="C1637" s="134" t="s">
        <v>3680</v>
      </c>
      <c r="D1637" s="134">
        <v>5</v>
      </c>
      <c r="F1637" s="237" t="s">
        <v>4610</v>
      </c>
      <c r="G1637" s="573"/>
      <c r="H1637" s="573"/>
      <c r="I1637" s="248" t="s">
        <v>252</v>
      </c>
      <c r="J1637" s="237" t="s">
        <v>24</v>
      </c>
      <c r="K1637" s="256">
        <v>16854</v>
      </c>
      <c r="L1637" s="585"/>
      <c r="M1637" s="585"/>
      <c r="N1637" s="250">
        <f t="shared" si="498"/>
        <v>0</v>
      </c>
      <c r="O1637" s="250">
        <f t="shared" si="499"/>
        <v>0</v>
      </c>
      <c r="P1637" s="250">
        <f t="shared" si="500"/>
        <v>0</v>
      </c>
      <c r="Q1637" s="250">
        <f t="shared" si="501"/>
        <v>0</v>
      </c>
      <c r="R1637" s="251">
        <f t="shared" si="502"/>
        <v>0</v>
      </c>
      <c r="S1637" s="592">
        <f t="shared" si="503"/>
        <v>0</v>
      </c>
    </row>
    <row r="1638" spans="1:19" ht="27.6">
      <c r="A1638" s="238">
        <v>1639</v>
      </c>
      <c r="B1638" s="264"/>
      <c r="C1638" s="134" t="s">
        <v>3680</v>
      </c>
      <c r="D1638" s="134">
        <v>6</v>
      </c>
      <c r="F1638" s="237" t="s">
        <v>4611</v>
      </c>
      <c r="G1638" s="573"/>
      <c r="H1638" s="573"/>
      <c r="I1638" s="248" t="s">
        <v>253</v>
      </c>
      <c r="J1638" s="237" t="s">
        <v>24</v>
      </c>
      <c r="K1638" s="256">
        <v>10800</v>
      </c>
      <c r="L1638" s="585"/>
      <c r="M1638" s="585"/>
      <c r="N1638" s="250">
        <f t="shared" si="498"/>
        <v>0</v>
      </c>
      <c r="O1638" s="250">
        <f t="shared" si="499"/>
        <v>0</v>
      </c>
      <c r="P1638" s="250">
        <f t="shared" si="500"/>
        <v>0</v>
      </c>
      <c r="Q1638" s="250">
        <f t="shared" si="501"/>
        <v>0</v>
      </c>
      <c r="R1638" s="251">
        <f t="shared" si="502"/>
        <v>0</v>
      </c>
      <c r="S1638" s="592">
        <f t="shared" si="503"/>
        <v>0</v>
      </c>
    </row>
    <row r="1639" spans="1:19" ht="27.6">
      <c r="A1639" s="238">
        <v>1640</v>
      </c>
      <c r="B1639" s="264"/>
      <c r="C1639" s="134" t="s">
        <v>3680</v>
      </c>
      <c r="D1639" s="134">
        <v>7</v>
      </c>
      <c r="F1639" s="237" t="s">
        <v>4900</v>
      </c>
      <c r="G1639" s="573"/>
      <c r="H1639" s="573"/>
      <c r="I1639" s="248" t="s">
        <v>254</v>
      </c>
      <c r="J1639" s="237" t="s">
        <v>24</v>
      </c>
      <c r="K1639" s="256">
        <v>900</v>
      </c>
      <c r="L1639" s="585"/>
      <c r="M1639" s="585"/>
      <c r="N1639" s="250">
        <f t="shared" si="498"/>
        <v>0</v>
      </c>
      <c r="O1639" s="250">
        <f t="shared" si="499"/>
        <v>0</v>
      </c>
      <c r="P1639" s="250">
        <f t="shared" si="500"/>
        <v>0</v>
      </c>
      <c r="Q1639" s="250">
        <f t="shared" si="501"/>
        <v>0</v>
      </c>
      <c r="R1639" s="251">
        <f t="shared" si="502"/>
        <v>0</v>
      </c>
      <c r="S1639" s="592">
        <f t="shared" si="503"/>
        <v>0</v>
      </c>
    </row>
    <row r="1640" spans="1:19" ht="27.6">
      <c r="A1640" s="238">
        <v>1641</v>
      </c>
      <c r="B1640" s="264"/>
      <c r="C1640" s="134" t="s">
        <v>3680</v>
      </c>
      <c r="D1640" s="134">
        <v>8</v>
      </c>
      <c r="F1640" s="237" t="s">
        <v>4901</v>
      </c>
      <c r="G1640" s="573"/>
      <c r="H1640" s="573"/>
      <c r="I1640" s="248" t="s">
        <v>255</v>
      </c>
      <c r="J1640" s="237" t="s">
        <v>24</v>
      </c>
      <c r="K1640" s="256">
        <v>3000</v>
      </c>
      <c r="L1640" s="585"/>
      <c r="M1640" s="585"/>
      <c r="N1640" s="250">
        <f t="shared" si="498"/>
        <v>0</v>
      </c>
      <c r="O1640" s="250">
        <f t="shared" si="499"/>
        <v>0</v>
      </c>
      <c r="P1640" s="250">
        <f t="shared" si="500"/>
        <v>0</v>
      </c>
      <c r="Q1640" s="250">
        <f t="shared" si="501"/>
        <v>0</v>
      </c>
      <c r="R1640" s="251">
        <f t="shared" si="502"/>
        <v>0</v>
      </c>
      <c r="S1640" s="592">
        <f t="shared" si="503"/>
        <v>0</v>
      </c>
    </row>
    <row r="1641" spans="1:19" ht="27.6">
      <c r="A1641" s="238">
        <v>1642</v>
      </c>
      <c r="B1641" s="264"/>
      <c r="C1641" s="134" t="s">
        <v>3680</v>
      </c>
      <c r="D1641" s="134">
        <v>9</v>
      </c>
      <c r="F1641" s="237" t="s">
        <v>4902</v>
      </c>
      <c r="G1641" s="573"/>
      <c r="H1641" s="573"/>
      <c r="I1641" s="248" t="s">
        <v>256</v>
      </c>
      <c r="J1641" s="237" t="s">
        <v>24</v>
      </c>
      <c r="K1641" s="256">
        <v>1008</v>
      </c>
      <c r="L1641" s="585"/>
      <c r="M1641" s="585"/>
      <c r="N1641" s="250">
        <f t="shared" si="498"/>
        <v>0</v>
      </c>
      <c r="O1641" s="250">
        <f t="shared" si="499"/>
        <v>0</v>
      </c>
      <c r="P1641" s="250">
        <f t="shared" si="500"/>
        <v>0</v>
      </c>
      <c r="Q1641" s="250">
        <f t="shared" si="501"/>
        <v>0</v>
      </c>
      <c r="R1641" s="251">
        <f t="shared" si="502"/>
        <v>0</v>
      </c>
      <c r="S1641" s="592">
        <f t="shared" si="503"/>
        <v>0</v>
      </c>
    </row>
    <row r="1642" spans="1:19" ht="27.6">
      <c r="A1642" s="238">
        <v>1643</v>
      </c>
      <c r="B1642" s="264"/>
      <c r="C1642" s="134" t="s">
        <v>3680</v>
      </c>
      <c r="D1642" s="134">
        <v>10</v>
      </c>
      <c r="F1642" s="237" t="s">
        <v>4903</v>
      </c>
      <c r="G1642" s="573"/>
      <c r="H1642" s="573"/>
      <c r="I1642" s="248" t="s">
        <v>257</v>
      </c>
      <c r="J1642" s="237" t="s">
        <v>24</v>
      </c>
      <c r="K1642" s="256">
        <v>3408</v>
      </c>
      <c r="L1642" s="585"/>
      <c r="M1642" s="585"/>
      <c r="N1642" s="250">
        <f t="shared" si="498"/>
        <v>0</v>
      </c>
      <c r="O1642" s="250">
        <f t="shared" si="499"/>
        <v>0</v>
      </c>
      <c r="P1642" s="250">
        <f t="shared" si="500"/>
        <v>0</v>
      </c>
      <c r="Q1642" s="250">
        <f t="shared" si="501"/>
        <v>0</v>
      </c>
      <c r="R1642" s="251">
        <f t="shared" si="502"/>
        <v>0</v>
      </c>
      <c r="S1642" s="592">
        <f t="shared" si="503"/>
        <v>0</v>
      </c>
    </row>
    <row r="1643" spans="1:19" ht="41.4">
      <c r="A1643" s="238">
        <v>1644</v>
      </c>
      <c r="B1643" s="264"/>
      <c r="C1643" s="134" t="s">
        <v>3680</v>
      </c>
      <c r="D1643" s="134">
        <v>11</v>
      </c>
      <c r="F1643" s="237" t="s">
        <v>4904</v>
      </c>
      <c r="G1643" s="573"/>
      <c r="H1643" s="573"/>
      <c r="I1643" s="248" t="s">
        <v>258</v>
      </c>
      <c r="J1643" s="237" t="s">
        <v>24</v>
      </c>
      <c r="K1643" s="256">
        <v>5376</v>
      </c>
      <c r="L1643" s="585"/>
      <c r="M1643" s="585"/>
      <c r="N1643" s="250">
        <f t="shared" si="498"/>
        <v>0</v>
      </c>
      <c r="O1643" s="250">
        <f t="shared" si="499"/>
        <v>0</v>
      </c>
      <c r="P1643" s="250">
        <f t="shared" si="500"/>
        <v>0</v>
      </c>
      <c r="Q1643" s="250">
        <f t="shared" si="501"/>
        <v>0</v>
      </c>
      <c r="R1643" s="251">
        <f t="shared" si="502"/>
        <v>0</v>
      </c>
      <c r="S1643" s="592">
        <f t="shared" si="503"/>
        <v>0</v>
      </c>
    </row>
    <row r="1644" spans="1:19" ht="41.4">
      <c r="A1644" s="238">
        <v>1645</v>
      </c>
      <c r="B1644" s="264"/>
      <c r="C1644" s="134" t="s">
        <v>3680</v>
      </c>
      <c r="D1644" s="134">
        <v>12</v>
      </c>
      <c r="F1644" s="237" t="s">
        <v>4905</v>
      </c>
      <c r="G1644" s="573"/>
      <c r="H1644" s="573"/>
      <c r="I1644" s="248" t="s">
        <v>592</v>
      </c>
      <c r="J1644" s="237" t="s">
        <v>24</v>
      </c>
      <c r="K1644" s="256">
        <v>2196</v>
      </c>
      <c r="L1644" s="585"/>
      <c r="M1644" s="585"/>
      <c r="N1644" s="250">
        <f t="shared" si="498"/>
        <v>0</v>
      </c>
      <c r="O1644" s="250">
        <f t="shared" si="499"/>
        <v>0</v>
      </c>
      <c r="P1644" s="250">
        <f t="shared" si="500"/>
        <v>0</v>
      </c>
      <c r="Q1644" s="250">
        <f t="shared" si="501"/>
        <v>0</v>
      </c>
      <c r="R1644" s="251">
        <f t="shared" si="502"/>
        <v>0</v>
      </c>
      <c r="S1644" s="592">
        <f t="shared" si="503"/>
        <v>0</v>
      </c>
    </row>
    <row r="1645" spans="1:19" ht="14.4">
      <c r="A1645" s="238">
        <v>1646</v>
      </c>
      <c r="B1645" s="265"/>
      <c r="C1645" s="115" t="s">
        <v>3681</v>
      </c>
      <c r="D1645" s="115"/>
      <c r="E1645" s="115"/>
      <c r="F1645" s="252" t="s">
        <v>3681</v>
      </c>
      <c r="G1645" s="574"/>
      <c r="H1645" s="573"/>
      <c r="I1645" s="253" t="s">
        <v>1678</v>
      </c>
      <c r="J1645" s="254"/>
      <c r="K1645" s="267"/>
      <c r="L1645" s="587"/>
      <c r="M1645" s="587"/>
      <c r="N1645" s="255"/>
      <c r="O1645" s="255"/>
      <c r="P1645" s="255"/>
      <c r="Q1645" s="255"/>
      <c r="R1645" s="255"/>
      <c r="S1645" s="594"/>
    </row>
    <row r="1646" spans="1:19" ht="27.6">
      <c r="A1646" s="238">
        <v>1647</v>
      </c>
      <c r="C1646" s="134" t="s">
        <v>3681</v>
      </c>
      <c r="D1646" s="134">
        <v>1</v>
      </c>
      <c r="F1646" s="237" t="s">
        <v>4612</v>
      </c>
      <c r="G1646" s="573"/>
      <c r="H1646" s="573"/>
      <c r="I1646" s="248" t="s">
        <v>1886</v>
      </c>
      <c r="J1646" s="237" t="s">
        <v>24</v>
      </c>
      <c r="K1646" s="256">
        <v>140</v>
      </c>
      <c r="L1646" s="585"/>
      <c r="M1646" s="585"/>
      <c r="N1646" s="250">
        <f t="shared" ref="N1646:N1652" si="504">+M1646+L1646</f>
        <v>0</v>
      </c>
      <c r="O1646" s="250">
        <f t="shared" ref="O1646:O1652" si="505">IF(K1646&lt;&gt;"",TRUNC(L1646*(1+$S1646),2),"")</f>
        <v>0</v>
      </c>
      <c r="P1646" s="250">
        <f t="shared" ref="P1646:P1652" si="506">IF(K1646&lt;&gt;"",TRUNC(M1646*(1+$S1646),2),"")</f>
        <v>0</v>
      </c>
      <c r="Q1646" s="250">
        <f t="shared" ref="Q1646:Q1652" si="507">IF(K1646="","",O1646+P1646)</f>
        <v>0</v>
      </c>
      <c r="R1646" s="251">
        <f t="shared" ref="R1646:R1652" si="508">IF(K1646="",0,TRUNC((K1646*$Q1646),2))</f>
        <v>0</v>
      </c>
      <c r="S1646" s="592">
        <f t="shared" ref="S1646:S1652" si="509">$K$2</f>
        <v>0</v>
      </c>
    </row>
    <row r="1647" spans="1:19" ht="27.6">
      <c r="A1647" s="238">
        <v>1648</v>
      </c>
      <c r="C1647" s="134" t="s">
        <v>3681</v>
      </c>
      <c r="D1647" s="134">
        <v>2</v>
      </c>
      <c r="F1647" s="237" t="s">
        <v>4613</v>
      </c>
      <c r="G1647" s="573"/>
      <c r="H1647" s="573"/>
      <c r="I1647" s="248" t="s">
        <v>1887</v>
      </c>
      <c r="J1647" s="237" t="s">
        <v>24</v>
      </c>
      <c r="K1647" s="256">
        <v>30</v>
      </c>
      <c r="L1647" s="585"/>
      <c r="M1647" s="585"/>
      <c r="N1647" s="250">
        <f t="shared" si="504"/>
        <v>0</v>
      </c>
      <c r="O1647" s="250">
        <f t="shared" si="505"/>
        <v>0</v>
      </c>
      <c r="P1647" s="250">
        <f t="shared" si="506"/>
        <v>0</v>
      </c>
      <c r="Q1647" s="250">
        <f t="shared" si="507"/>
        <v>0</v>
      </c>
      <c r="R1647" s="251">
        <f t="shared" si="508"/>
        <v>0</v>
      </c>
      <c r="S1647" s="592">
        <f t="shared" si="509"/>
        <v>0</v>
      </c>
    </row>
    <row r="1648" spans="1:19" ht="27.6">
      <c r="A1648" s="238">
        <v>1649</v>
      </c>
      <c r="C1648" s="134" t="s">
        <v>3681</v>
      </c>
      <c r="D1648" s="134">
        <v>3</v>
      </c>
      <c r="F1648" s="237" t="s">
        <v>4614</v>
      </c>
      <c r="G1648" s="573"/>
      <c r="H1648" s="573"/>
      <c r="I1648" s="248" t="s">
        <v>2203</v>
      </c>
      <c r="J1648" s="237" t="s">
        <v>24</v>
      </c>
      <c r="K1648" s="256">
        <v>625</v>
      </c>
      <c r="L1648" s="585"/>
      <c r="M1648" s="585"/>
      <c r="N1648" s="250">
        <f t="shared" si="504"/>
        <v>0</v>
      </c>
      <c r="O1648" s="250">
        <f t="shared" si="505"/>
        <v>0</v>
      </c>
      <c r="P1648" s="250">
        <f t="shared" si="506"/>
        <v>0</v>
      </c>
      <c r="Q1648" s="250">
        <f t="shared" si="507"/>
        <v>0</v>
      </c>
      <c r="R1648" s="251">
        <f t="shared" si="508"/>
        <v>0</v>
      </c>
      <c r="S1648" s="592">
        <f t="shared" si="509"/>
        <v>0</v>
      </c>
    </row>
    <row r="1649" spans="1:19" ht="27.6">
      <c r="A1649" s="238">
        <v>1650</v>
      </c>
      <c r="C1649" s="134" t="s">
        <v>3681</v>
      </c>
      <c r="D1649" s="134">
        <v>4</v>
      </c>
      <c r="F1649" s="237" t="s">
        <v>4615</v>
      </c>
      <c r="G1649" s="573"/>
      <c r="H1649" s="573"/>
      <c r="I1649" s="248" t="s">
        <v>2204</v>
      </c>
      <c r="J1649" s="237" t="s">
        <v>24</v>
      </c>
      <c r="K1649" s="256">
        <v>1300</v>
      </c>
      <c r="L1649" s="585"/>
      <c r="M1649" s="585"/>
      <c r="N1649" s="250">
        <f t="shared" si="504"/>
        <v>0</v>
      </c>
      <c r="O1649" s="250">
        <f t="shared" si="505"/>
        <v>0</v>
      </c>
      <c r="P1649" s="250">
        <f t="shared" si="506"/>
        <v>0</v>
      </c>
      <c r="Q1649" s="250">
        <f t="shared" si="507"/>
        <v>0</v>
      </c>
      <c r="R1649" s="251">
        <f t="shared" si="508"/>
        <v>0</v>
      </c>
      <c r="S1649" s="592">
        <f t="shared" si="509"/>
        <v>0</v>
      </c>
    </row>
    <row r="1650" spans="1:19" ht="27.6">
      <c r="A1650" s="238">
        <v>1651</v>
      </c>
      <c r="C1650" s="134" t="s">
        <v>3681</v>
      </c>
      <c r="D1650" s="134">
        <v>5</v>
      </c>
      <c r="F1650" s="237" t="s">
        <v>4616</v>
      </c>
      <c r="G1650" s="573"/>
      <c r="H1650" s="573"/>
      <c r="I1650" s="248" t="s">
        <v>2205</v>
      </c>
      <c r="J1650" s="237" t="s">
        <v>24</v>
      </c>
      <c r="K1650" s="256">
        <v>2480</v>
      </c>
      <c r="L1650" s="585"/>
      <c r="M1650" s="585"/>
      <c r="N1650" s="250">
        <f t="shared" si="504"/>
        <v>0</v>
      </c>
      <c r="O1650" s="250">
        <f t="shared" si="505"/>
        <v>0</v>
      </c>
      <c r="P1650" s="250">
        <f t="shared" si="506"/>
        <v>0</v>
      </c>
      <c r="Q1650" s="250">
        <f t="shared" si="507"/>
        <v>0</v>
      </c>
      <c r="R1650" s="251">
        <f t="shared" si="508"/>
        <v>0</v>
      </c>
      <c r="S1650" s="592">
        <f t="shared" si="509"/>
        <v>0</v>
      </c>
    </row>
    <row r="1651" spans="1:19" ht="27.6">
      <c r="A1651" s="238">
        <v>1652</v>
      </c>
      <c r="C1651" s="134" t="s">
        <v>3681</v>
      </c>
      <c r="D1651" s="134">
        <v>6</v>
      </c>
      <c r="F1651" s="237" t="s">
        <v>4617</v>
      </c>
      <c r="G1651" s="573"/>
      <c r="H1651" s="573"/>
      <c r="I1651" s="248" t="s">
        <v>2206</v>
      </c>
      <c r="J1651" s="237" t="s">
        <v>24</v>
      </c>
      <c r="K1651" s="256">
        <v>40</v>
      </c>
      <c r="L1651" s="585"/>
      <c r="M1651" s="585"/>
      <c r="N1651" s="250">
        <f t="shared" si="504"/>
        <v>0</v>
      </c>
      <c r="O1651" s="250">
        <f t="shared" si="505"/>
        <v>0</v>
      </c>
      <c r="P1651" s="250">
        <f t="shared" si="506"/>
        <v>0</v>
      </c>
      <c r="Q1651" s="250">
        <f t="shared" si="507"/>
        <v>0</v>
      </c>
      <c r="R1651" s="251">
        <f t="shared" si="508"/>
        <v>0</v>
      </c>
      <c r="S1651" s="592">
        <f t="shared" si="509"/>
        <v>0</v>
      </c>
    </row>
    <row r="1652" spans="1:19" ht="27.6">
      <c r="A1652" s="238">
        <v>1653</v>
      </c>
      <c r="C1652" s="134" t="s">
        <v>3681</v>
      </c>
      <c r="D1652" s="134">
        <v>7</v>
      </c>
      <c r="F1652" s="237" t="s">
        <v>4618</v>
      </c>
      <c r="G1652" s="573"/>
      <c r="H1652" s="573"/>
      <c r="I1652" s="248" t="s">
        <v>1897</v>
      </c>
      <c r="J1652" s="237" t="s">
        <v>24</v>
      </c>
      <c r="K1652" s="256">
        <v>2000</v>
      </c>
      <c r="L1652" s="585"/>
      <c r="M1652" s="585"/>
      <c r="N1652" s="250">
        <f t="shared" si="504"/>
        <v>0</v>
      </c>
      <c r="O1652" s="250">
        <f t="shared" si="505"/>
        <v>0</v>
      </c>
      <c r="P1652" s="250">
        <f t="shared" si="506"/>
        <v>0</v>
      </c>
      <c r="Q1652" s="250">
        <f t="shared" si="507"/>
        <v>0</v>
      </c>
      <c r="R1652" s="251">
        <f t="shared" si="508"/>
        <v>0</v>
      </c>
      <c r="S1652" s="592">
        <f t="shared" si="509"/>
        <v>0</v>
      </c>
    </row>
    <row r="1653" spans="1:19" ht="14.4">
      <c r="A1653" s="238">
        <v>1654</v>
      </c>
      <c r="B1653" s="265"/>
      <c r="C1653" s="115" t="s">
        <v>3682</v>
      </c>
      <c r="D1653" s="115"/>
      <c r="E1653" s="115"/>
      <c r="F1653" s="252" t="s">
        <v>3682</v>
      </c>
      <c r="G1653" s="574"/>
      <c r="H1653" s="573"/>
      <c r="I1653" s="253" t="s">
        <v>1702</v>
      </c>
      <c r="J1653" s="254"/>
      <c r="K1653" s="267"/>
      <c r="L1653" s="587"/>
      <c r="M1653" s="587"/>
      <c r="N1653" s="255"/>
      <c r="O1653" s="255"/>
      <c r="P1653" s="255"/>
      <c r="Q1653" s="255"/>
      <c r="R1653" s="255"/>
      <c r="S1653" s="594"/>
    </row>
    <row r="1654" spans="1:19" ht="27.6">
      <c r="A1654" s="238">
        <v>1655</v>
      </c>
      <c r="C1654" s="134" t="s">
        <v>3682</v>
      </c>
      <c r="D1654" s="134">
        <v>1</v>
      </c>
      <c r="F1654" s="237" t="s">
        <v>4625</v>
      </c>
      <c r="G1654" s="573"/>
      <c r="H1654" s="573"/>
      <c r="I1654" s="248" t="s">
        <v>2560</v>
      </c>
      <c r="J1654" s="237" t="s">
        <v>22</v>
      </c>
      <c r="K1654" s="256">
        <v>2754</v>
      </c>
      <c r="L1654" s="585"/>
      <c r="M1654" s="585"/>
      <c r="N1654" s="250">
        <f t="shared" ref="N1654:N1669" si="510">+M1654+L1654</f>
        <v>0</v>
      </c>
      <c r="O1654" s="250">
        <f t="shared" ref="O1654:O1667" si="511">IF(K1654&lt;&gt;"",TRUNC(L1654*(1+$S1654),2),"")</f>
        <v>0</v>
      </c>
      <c r="P1654" s="250">
        <f t="shared" ref="P1654:P1667" si="512">IF(K1654&lt;&gt;"",TRUNC(M1654*(1+$S1654),2),"")</f>
        <v>0</v>
      </c>
      <c r="Q1654" s="250">
        <f t="shared" ref="Q1654:Q1667" si="513">IF(K1654="","",O1654+P1654)</f>
        <v>0</v>
      </c>
      <c r="R1654" s="251">
        <f t="shared" ref="R1654:R1667" si="514">IF(K1654="",0,TRUNC((K1654*$Q1654),2))</f>
        <v>0</v>
      </c>
      <c r="S1654" s="592">
        <f t="shared" ref="S1654:S1669" si="515">$K$2</f>
        <v>0</v>
      </c>
    </row>
    <row r="1655" spans="1:19" ht="27.6">
      <c r="A1655" s="238">
        <v>1656</v>
      </c>
      <c r="C1655" s="134" t="s">
        <v>3682</v>
      </c>
      <c r="D1655" s="134">
        <v>2</v>
      </c>
      <c r="F1655" s="237" t="s">
        <v>4626</v>
      </c>
      <c r="G1655" s="573"/>
      <c r="H1655" s="573"/>
      <c r="I1655" s="248" t="s">
        <v>2562</v>
      </c>
      <c r="J1655" s="237" t="s">
        <v>22</v>
      </c>
      <c r="K1655" s="256">
        <v>96</v>
      </c>
      <c r="L1655" s="585"/>
      <c r="M1655" s="585"/>
      <c r="N1655" s="250">
        <f t="shared" si="510"/>
        <v>0</v>
      </c>
      <c r="O1655" s="250">
        <f t="shared" si="511"/>
        <v>0</v>
      </c>
      <c r="P1655" s="250">
        <f t="shared" si="512"/>
        <v>0</v>
      </c>
      <c r="Q1655" s="250">
        <f t="shared" si="513"/>
        <v>0</v>
      </c>
      <c r="R1655" s="251">
        <f t="shared" si="514"/>
        <v>0</v>
      </c>
      <c r="S1655" s="592">
        <f t="shared" si="515"/>
        <v>0</v>
      </c>
    </row>
    <row r="1656" spans="1:19" ht="27.6">
      <c r="A1656" s="238">
        <v>1657</v>
      </c>
      <c r="C1656" s="134" t="s">
        <v>3682</v>
      </c>
      <c r="D1656" s="134">
        <v>3</v>
      </c>
      <c r="F1656" s="237" t="s">
        <v>4627</v>
      </c>
      <c r="G1656" s="573"/>
      <c r="H1656" s="573"/>
      <c r="I1656" s="248" t="s">
        <v>2561</v>
      </c>
      <c r="J1656" s="237" t="s">
        <v>22</v>
      </c>
      <c r="K1656" s="256">
        <v>573</v>
      </c>
      <c r="L1656" s="585"/>
      <c r="M1656" s="585"/>
      <c r="N1656" s="250">
        <f t="shared" si="510"/>
        <v>0</v>
      </c>
      <c r="O1656" s="250">
        <f t="shared" si="511"/>
        <v>0</v>
      </c>
      <c r="P1656" s="250">
        <f t="shared" si="512"/>
        <v>0</v>
      </c>
      <c r="Q1656" s="250">
        <f t="shared" si="513"/>
        <v>0</v>
      </c>
      <c r="R1656" s="251">
        <f t="shared" si="514"/>
        <v>0</v>
      </c>
      <c r="S1656" s="592">
        <f t="shared" si="515"/>
        <v>0</v>
      </c>
    </row>
    <row r="1657" spans="1:19" ht="41.4">
      <c r="A1657" s="238">
        <v>1658</v>
      </c>
      <c r="C1657" s="134" t="s">
        <v>3682</v>
      </c>
      <c r="D1657" s="134">
        <v>4</v>
      </c>
      <c r="F1657" s="237" t="s">
        <v>4628</v>
      </c>
      <c r="G1657" s="573"/>
      <c r="H1657" s="573"/>
      <c r="I1657" s="248" t="s">
        <v>2564</v>
      </c>
      <c r="J1657" s="237" t="s">
        <v>22</v>
      </c>
      <c r="K1657" s="256">
        <v>76</v>
      </c>
      <c r="L1657" s="585"/>
      <c r="M1657" s="585"/>
      <c r="N1657" s="250">
        <f t="shared" si="510"/>
        <v>0</v>
      </c>
      <c r="O1657" s="250">
        <f t="shared" si="511"/>
        <v>0</v>
      </c>
      <c r="P1657" s="250">
        <f t="shared" si="512"/>
        <v>0</v>
      </c>
      <c r="Q1657" s="250">
        <f t="shared" si="513"/>
        <v>0</v>
      </c>
      <c r="R1657" s="251">
        <f t="shared" si="514"/>
        <v>0</v>
      </c>
      <c r="S1657" s="592">
        <f t="shared" si="515"/>
        <v>0</v>
      </c>
    </row>
    <row r="1658" spans="1:19" ht="27.6">
      <c r="A1658" s="238">
        <v>1659</v>
      </c>
      <c r="C1658" s="134" t="s">
        <v>3682</v>
      </c>
      <c r="D1658" s="134">
        <v>5</v>
      </c>
      <c r="F1658" s="237" t="s">
        <v>4629</v>
      </c>
      <c r="G1658" s="573"/>
      <c r="H1658" s="573"/>
      <c r="I1658" s="248" t="s">
        <v>2565</v>
      </c>
      <c r="J1658" s="237" t="s">
        <v>22</v>
      </c>
      <c r="K1658" s="256">
        <v>292</v>
      </c>
      <c r="L1658" s="585"/>
      <c r="M1658" s="585"/>
      <c r="N1658" s="250">
        <f t="shared" si="510"/>
        <v>0</v>
      </c>
      <c r="O1658" s="250">
        <f t="shared" si="511"/>
        <v>0</v>
      </c>
      <c r="P1658" s="250">
        <f t="shared" si="512"/>
        <v>0</v>
      </c>
      <c r="Q1658" s="250">
        <f t="shared" si="513"/>
        <v>0</v>
      </c>
      <c r="R1658" s="251">
        <f t="shared" si="514"/>
        <v>0</v>
      </c>
      <c r="S1658" s="592">
        <f t="shared" si="515"/>
        <v>0</v>
      </c>
    </row>
    <row r="1659" spans="1:19" ht="27.6">
      <c r="A1659" s="238">
        <v>1660</v>
      </c>
      <c r="C1659" s="134" t="s">
        <v>3682</v>
      </c>
      <c r="D1659" s="134">
        <v>6</v>
      </c>
      <c r="F1659" s="237" t="s">
        <v>4906</v>
      </c>
      <c r="G1659" s="573"/>
      <c r="H1659" s="573"/>
      <c r="I1659" s="248" t="s">
        <v>2567</v>
      </c>
      <c r="J1659" s="237" t="s">
        <v>22</v>
      </c>
      <c r="K1659" s="256">
        <v>152</v>
      </c>
      <c r="L1659" s="585"/>
      <c r="M1659" s="585"/>
      <c r="N1659" s="250">
        <f t="shared" si="510"/>
        <v>0</v>
      </c>
      <c r="O1659" s="250">
        <f t="shared" si="511"/>
        <v>0</v>
      </c>
      <c r="P1659" s="250">
        <f t="shared" si="512"/>
        <v>0</v>
      </c>
      <c r="Q1659" s="250">
        <f t="shared" si="513"/>
        <v>0</v>
      </c>
      <c r="R1659" s="251">
        <f t="shared" si="514"/>
        <v>0</v>
      </c>
      <c r="S1659" s="592">
        <f t="shared" si="515"/>
        <v>0</v>
      </c>
    </row>
    <row r="1660" spans="1:19" ht="27.6">
      <c r="A1660" s="238">
        <v>1661</v>
      </c>
      <c r="C1660" s="134" t="s">
        <v>3682</v>
      </c>
      <c r="D1660" s="134">
        <v>7</v>
      </c>
      <c r="F1660" s="237" t="s">
        <v>4907</v>
      </c>
      <c r="G1660" s="573"/>
      <c r="H1660" s="573"/>
      <c r="I1660" s="248" t="s">
        <v>2569</v>
      </c>
      <c r="J1660" s="237" t="s">
        <v>22</v>
      </c>
      <c r="K1660" s="256">
        <v>1278</v>
      </c>
      <c r="L1660" s="585"/>
      <c r="M1660" s="585"/>
      <c r="N1660" s="250">
        <f t="shared" si="510"/>
        <v>0</v>
      </c>
      <c r="O1660" s="250">
        <f t="shared" si="511"/>
        <v>0</v>
      </c>
      <c r="P1660" s="250">
        <f t="shared" si="512"/>
        <v>0</v>
      </c>
      <c r="Q1660" s="250">
        <f t="shared" si="513"/>
        <v>0</v>
      </c>
      <c r="R1660" s="251">
        <f t="shared" si="514"/>
        <v>0</v>
      </c>
      <c r="S1660" s="592">
        <f t="shared" si="515"/>
        <v>0</v>
      </c>
    </row>
    <row r="1661" spans="1:19" ht="41.4">
      <c r="A1661" s="238">
        <v>1662</v>
      </c>
      <c r="C1661" s="134" t="s">
        <v>3682</v>
      </c>
      <c r="D1661" s="134">
        <v>8</v>
      </c>
      <c r="F1661" s="237" t="s">
        <v>4908</v>
      </c>
      <c r="G1661" s="573"/>
      <c r="H1661" s="573"/>
      <c r="I1661" s="248" t="s">
        <v>2573</v>
      </c>
      <c r="J1661" s="237" t="s">
        <v>22</v>
      </c>
      <c r="K1661" s="256">
        <v>2080</v>
      </c>
      <c r="L1661" s="585"/>
      <c r="M1661" s="585"/>
      <c r="N1661" s="250">
        <f t="shared" si="510"/>
        <v>0</v>
      </c>
      <c r="O1661" s="250">
        <f t="shared" si="511"/>
        <v>0</v>
      </c>
      <c r="P1661" s="250">
        <f t="shared" si="512"/>
        <v>0</v>
      </c>
      <c r="Q1661" s="250">
        <f t="shared" si="513"/>
        <v>0</v>
      </c>
      <c r="R1661" s="251">
        <f t="shared" si="514"/>
        <v>0</v>
      </c>
      <c r="S1661" s="592">
        <f t="shared" si="515"/>
        <v>0</v>
      </c>
    </row>
    <row r="1662" spans="1:19" ht="27.6">
      <c r="A1662" s="238">
        <v>1663</v>
      </c>
      <c r="C1662" s="134" t="s">
        <v>3682</v>
      </c>
      <c r="D1662" s="134">
        <v>9</v>
      </c>
      <c r="F1662" s="237" t="s">
        <v>4909</v>
      </c>
      <c r="G1662" s="573"/>
      <c r="H1662" s="573"/>
      <c r="I1662" s="248" t="s">
        <v>2575</v>
      </c>
      <c r="J1662" s="237" t="s">
        <v>22</v>
      </c>
      <c r="K1662" s="256">
        <v>120</v>
      </c>
      <c r="L1662" s="585"/>
      <c r="M1662" s="585"/>
      <c r="N1662" s="250">
        <f t="shared" si="510"/>
        <v>0</v>
      </c>
      <c r="O1662" s="250">
        <f t="shared" si="511"/>
        <v>0</v>
      </c>
      <c r="P1662" s="250">
        <f t="shared" si="512"/>
        <v>0</v>
      </c>
      <c r="Q1662" s="250">
        <f t="shared" si="513"/>
        <v>0</v>
      </c>
      <c r="R1662" s="251">
        <f t="shared" si="514"/>
        <v>0</v>
      </c>
      <c r="S1662" s="592">
        <f t="shared" si="515"/>
        <v>0</v>
      </c>
    </row>
    <row r="1663" spans="1:19" ht="41.4">
      <c r="A1663" s="238">
        <v>1664</v>
      </c>
      <c r="C1663" s="134" t="s">
        <v>3682</v>
      </c>
      <c r="D1663" s="134">
        <v>10</v>
      </c>
      <c r="F1663" s="237" t="s">
        <v>4910</v>
      </c>
      <c r="G1663" s="573"/>
      <c r="H1663" s="573"/>
      <c r="I1663" s="248" t="s">
        <v>2576</v>
      </c>
      <c r="J1663" s="237" t="s">
        <v>22</v>
      </c>
      <c r="K1663" s="256">
        <v>84</v>
      </c>
      <c r="L1663" s="585"/>
      <c r="M1663" s="585"/>
      <c r="N1663" s="250">
        <f t="shared" si="510"/>
        <v>0</v>
      </c>
      <c r="O1663" s="250">
        <f t="shared" si="511"/>
        <v>0</v>
      </c>
      <c r="P1663" s="250">
        <f t="shared" si="512"/>
        <v>0</v>
      </c>
      <c r="Q1663" s="250">
        <f t="shared" si="513"/>
        <v>0</v>
      </c>
      <c r="R1663" s="251">
        <f t="shared" si="514"/>
        <v>0</v>
      </c>
      <c r="S1663" s="592">
        <f t="shared" si="515"/>
        <v>0</v>
      </c>
    </row>
    <row r="1664" spans="1:19" ht="27.6">
      <c r="A1664" s="238">
        <v>1665</v>
      </c>
      <c r="C1664" s="134" t="s">
        <v>3682</v>
      </c>
      <c r="D1664" s="134">
        <v>11</v>
      </c>
      <c r="F1664" s="237" t="s">
        <v>4911</v>
      </c>
      <c r="G1664" s="573"/>
      <c r="H1664" s="573"/>
      <c r="I1664" s="248" t="s">
        <v>2577</v>
      </c>
      <c r="J1664" s="237" t="s">
        <v>22</v>
      </c>
      <c r="K1664" s="256">
        <v>40</v>
      </c>
      <c r="L1664" s="585"/>
      <c r="M1664" s="585"/>
      <c r="N1664" s="250">
        <f t="shared" si="510"/>
        <v>0</v>
      </c>
      <c r="O1664" s="250">
        <f t="shared" si="511"/>
        <v>0</v>
      </c>
      <c r="P1664" s="250">
        <f t="shared" si="512"/>
        <v>0</v>
      </c>
      <c r="Q1664" s="250">
        <f t="shared" si="513"/>
        <v>0</v>
      </c>
      <c r="R1664" s="251">
        <f t="shared" si="514"/>
        <v>0</v>
      </c>
      <c r="S1664" s="592">
        <f t="shared" si="515"/>
        <v>0</v>
      </c>
    </row>
    <row r="1665" spans="1:19" ht="27.6">
      <c r="A1665" s="238">
        <v>1666</v>
      </c>
      <c r="C1665" s="134" t="s">
        <v>3682</v>
      </c>
      <c r="D1665" s="134">
        <v>12</v>
      </c>
      <c r="F1665" s="237" t="s">
        <v>4912</v>
      </c>
      <c r="G1665" s="573"/>
      <c r="H1665" s="573"/>
      <c r="I1665" s="248" t="s">
        <v>2578</v>
      </c>
      <c r="J1665" s="237" t="s">
        <v>22</v>
      </c>
      <c r="K1665" s="256">
        <v>256</v>
      </c>
      <c r="L1665" s="585"/>
      <c r="M1665" s="585"/>
      <c r="N1665" s="250">
        <f t="shared" si="510"/>
        <v>0</v>
      </c>
      <c r="O1665" s="250">
        <f t="shared" si="511"/>
        <v>0</v>
      </c>
      <c r="P1665" s="250">
        <f t="shared" si="512"/>
        <v>0</v>
      </c>
      <c r="Q1665" s="250">
        <f t="shared" si="513"/>
        <v>0</v>
      </c>
      <c r="R1665" s="251">
        <f t="shared" si="514"/>
        <v>0</v>
      </c>
      <c r="S1665" s="592">
        <f t="shared" si="515"/>
        <v>0</v>
      </c>
    </row>
    <row r="1666" spans="1:19" ht="41.4">
      <c r="A1666" s="238">
        <v>1667</v>
      </c>
      <c r="C1666" s="134" t="s">
        <v>3682</v>
      </c>
      <c r="D1666" s="134">
        <v>13</v>
      </c>
      <c r="F1666" s="237" t="s">
        <v>4913</v>
      </c>
      <c r="G1666" s="573"/>
      <c r="H1666" s="573"/>
      <c r="I1666" s="248" t="s">
        <v>2579</v>
      </c>
      <c r="J1666" s="237" t="s">
        <v>22</v>
      </c>
      <c r="K1666" s="256">
        <v>304</v>
      </c>
      <c r="L1666" s="585"/>
      <c r="M1666" s="585"/>
      <c r="N1666" s="250">
        <f t="shared" si="510"/>
        <v>0</v>
      </c>
      <c r="O1666" s="250">
        <f t="shared" si="511"/>
        <v>0</v>
      </c>
      <c r="P1666" s="250">
        <f t="shared" si="512"/>
        <v>0</v>
      </c>
      <c r="Q1666" s="250">
        <f t="shared" si="513"/>
        <v>0</v>
      </c>
      <c r="R1666" s="251">
        <f t="shared" si="514"/>
        <v>0</v>
      </c>
      <c r="S1666" s="592">
        <f t="shared" si="515"/>
        <v>0</v>
      </c>
    </row>
    <row r="1667" spans="1:19" ht="27.6">
      <c r="A1667" s="238">
        <v>1668</v>
      </c>
      <c r="C1667" s="134" t="s">
        <v>3682</v>
      </c>
      <c r="D1667" s="134">
        <v>14</v>
      </c>
      <c r="F1667" s="237" t="s">
        <v>4914</v>
      </c>
      <c r="G1667" s="573"/>
      <c r="H1667" s="573"/>
      <c r="I1667" s="248" t="s">
        <v>2580</v>
      </c>
      <c r="J1667" s="237" t="s">
        <v>24</v>
      </c>
      <c r="K1667" s="256">
        <v>259.5</v>
      </c>
      <c r="L1667" s="585"/>
      <c r="M1667" s="585"/>
      <c r="N1667" s="250">
        <f t="shared" si="510"/>
        <v>0</v>
      </c>
      <c r="O1667" s="250">
        <f t="shared" si="511"/>
        <v>0</v>
      </c>
      <c r="P1667" s="250">
        <f t="shared" si="512"/>
        <v>0</v>
      </c>
      <c r="Q1667" s="250">
        <f t="shared" si="513"/>
        <v>0</v>
      </c>
      <c r="R1667" s="251">
        <f t="shared" si="514"/>
        <v>0</v>
      </c>
      <c r="S1667" s="592">
        <f t="shared" si="515"/>
        <v>0</v>
      </c>
    </row>
    <row r="1668" spans="1:19" ht="27.6">
      <c r="A1668" s="238">
        <v>1669</v>
      </c>
      <c r="C1668" s="134" t="s">
        <v>3682</v>
      </c>
      <c r="D1668" s="134">
        <v>15</v>
      </c>
      <c r="F1668" s="237" t="s">
        <v>4913</v>
      </c>
      <c r="G1668" s="573"/>
      <c r="H1668" s="573"/>
      <c r="I1668" s="248" t="s">
        <v>2581</v>
      </c>
      <c r="J1668" s="237" t="s">
        <v>24</v>
      </c>
      <c r="K1668" s="256">
        <v>36.200000000000003</v>
      </c>
      <c r="L1668" s="585"/>
      <c r="M1668" s="585"/>
      <c r="N1668" s="250">
        <f t="shared" si="510"/>
        <v>0</v>
      </c>
      <c r="O1668" s="250">
        <f t="shared" ref="O1668:O1669" si="516">IF(K1668&lt;&gt;"",TRUNC(L1668*(1+$S1668),2),"")</f>
        <v>0</v>
      </c>
      <c r="P1668" s="250">
        <f t="shared" ref="P1668:P1669" si="517">IF(K1668&lt;&gt;"",TRUNC(M1668*(1+$S1668),2),"")</f>
        <v>0</v>
      </c>
      <c r="Q1668" s="250">
        <f t="shared" ref="Q1668:Q1669" si="518">IF(K1668="","",O1668+P1668)</f>
        <v>0</v>
      </c>
      <c r="R1668" s="251">
        <f t="shared" ref="R1668:R1669" si="519">IF(K1668="",0,TRUNC((K1668*$Q1668),2))</f>
        <v>0</v>
      </c>
      <c r="S1668" s="592">
        <f t="shared" si="515"/>
        <v>0</v>
      </c>
    </row>
    <row r="1669" spans="1:19" ht="27.6">
      <c r="A1669" s="238">
        <v>1670</v>
      </c>
      <c r="B1669" s="265"/>
      <c r="C1669" s="115" t="s">
        <v>3683</v>
      </c>
      <c r="D1669" s="115"/>
      <c r="E1669" s="115"/>
      <c r="F1669" s="237" t="s">
        <v>4914</v>
      </c>
      <c r="G1669" s="573"/>
      <c r="H1669" s="573"/>
      <c r="I1669" s="248" t="s">
        <v>6253</v>
      </c>
      <c r="J1669" s="237" t="s">
        <v>22</v>
      </c>
      <c r="K1669" s="256">
        <v>98</v>
      </c>
      <c r="L1669" s="585"/>
      <c r="M1669" s="585"/>
      <c r="N1669" s="250">
        <f t="shared" si="510"/>
        <v>0</v>
      </c>
      <c r="O1669" s="250">
        <f t="shared" si="516"/>
        <v>0</v>
      </c>
      <c r="P1669" s="250">
        <f t="shared" si="517"/>
        <v>0</v>
      </c>
      <c r="Q1669" s="250">
        <f t="shared" si="518"/>
        <v>0</v>
      </c>
      <c r="R1669" s="251">
        <f t="shared" si="519"/>
        <v>0</v>
      </c>
      <c r="S1669" s="592">
        <f t="shared" si="515"/>
        <v>0</v>
      </c>
    </row>
    <row r="1670" spans="1:19" ht="27.6">
      <c r="A1670" s="238">
        <v>1671</v>
      </c>
      <c r="B1670" s="264"/>
      <c r="C1670" s="115" t="s">
        <v>3709</v>
      </c>
      <c r="D1670" s="115"/>
      <c r="E1670" s="115"/>
      <c r="F1670" s="237" t="s">
        <v>4915</v>
      </c>
      <c r="G1670" s="573"/>
      <c r="H1670" s="573"/>
      <c r="I1670" s="248" t="s">
        <v>6255</v>
      </c>
      <c r="J1670" s="237" t="s">
        <v>22</v>
      </c>
      <c r="K1670" s="256">
        <v>112</v>
      </c>
      <c r="L1670" s="585"/>
      <c r="M1670" s="585"/>
      <c r="N1670" s="250">
        <f>+M1670+L1670</f>
        <v>0</v>
      </c>
      <c r="O1670" s="250">
        <f>IF(K1670&lt;&gt;"",TRUNC(L1670*(1+$S1670),2),"")</f>
        <v>0</v>
      </c>
      <c r="P1670" s="250">
        <f>IF(K1670&lt;&gt;"",TRUNC(M1670*(1+$S1670),2),"")</f>
        <v>0</v>
      </c>
      <c r="Q1670" s="250">
        <f>IF(K1670="","",O1670+P1670)</f>
        <v>0</v>
      </c>
      <c r="R1670" s="251">
        <f>IF(K1670="",0,TRUNC((K1670*$Q1670),2))</f>
        <v>0</v>
      </c>
      <c r="S1670" s="592">
        <f>$K$2</f>
        <v>0</v>
      </c>
    </row>
    <row r="1671" spans="1:19" ht="14.4">
      <c r="A1671" s="238">
        <v>1672</v>
      </c>
      <c r="C1671" s="134" t="s">
        <v>3709</v>
      </c>
      <c r="D1671" s="134">
        <v>1</v>
      </c>
      <c r="F1671" s="252" t="s">
        <v>3683</v>
      </c>
      <c r="G1671" s="574"/>
      <c r="H1671" s="573"/>
      <c r="I1671" s="253" t="s">
        <v>1703</v>
      </c>
      <c r="J1671" s="254"/>
      <c r="K1671" s="267"/>
      <c r="L1671" s="587"/>
      <c r="M1671" s="587"/>
      <c r="N1671" s="255"/>
      <c r="O1671" s="255"/>
      <c r="P1671" s="255"/>
      <c r="Q1671" s="255"/>
      <c r="R1671" s="255"/>
      <c r="S1671" s="594"/>
    </row>
    <row r="1672" spans="1:19" ht="14.4">
      <c r="A1672" s="238">
        <v>1673</v>
      </c>
      <c r="C1672" s="134" t="s">
        <v>3709</v>
      </c>
      <c r="D1672" s="134">
        <v>2</v>
      </c>
      <c r="F1672" s="237" t="s">
        <v>3709</v>
      </c>
      <c r="G1672" s="573"/>
      <c r="H1672" s="573"/>
      <c r="I1672" s="261" t="s">
        <v>1704</v>
      </c>
      <c r="J1672" s="263"/>
      <c r="K1672" s="249"/>
      <c r="L1672" s="585"/>
      <c r="M1672" s="585"/>
      <c r="N1672" s="250"/>
      <c r="O1672" s="250"/>
      <c r="P1672" s="250"/>
      <c r="Q1672" s="250"/>
      <c r="R1672" s="250"/>
      <c r="S1672" s="596"/>
    </row>
    <row r="1673" spans="1:19" ht="14.4">
      <c r="A1673" s="238">
        <v>1674</v>
      </c>
      <c r="C1673" s="134" t="s">
        <v>3709</v>
      </c>
      <c r="D1673" s="134">
        <v>3</v>
      </c>
      <c r="F1673" s="237" t="s">
        <v>4916</v>
      </c>
      <c r="G1673" s="573"/>
      <c r="H1673" s="573"/>
      <c r="I1673" s="248" t="s">
        <v>1896</v>
      </c>
      <c r="J1673" s="237" t="s">
        <v>24</v>
      </c>
      <c r="K1673" s="256">
        <v>3100</v>
      </c>
      <c r="L1673" s="585"/>
      <c r="M1673" s="585"/>
      <c r="N1673" s="250">
        <f>+M1673+L1673</f>
        <v>0</v>
      </c>
      <c r="O1673" s="250">
        <f>IF(K1673&lt;&gt;"",TRUNC(L1673*(1+$S1673),2),"")</f>
        <v>0</v>
      </c>
      <c r="P1673" s="250">
        <f>IF(K1673&lt;&gt;"",TRUNC(M1673*(1+$S1673),2),"")</f>
        <v>0</v>
      </c>
      <c r="Q1673" s="250">
        <f>IF(K1673="","",O1673+P1673)</f>
        <v>0</v>
      </c>
      <c r="R1673" s="251">
        <f>IF(K1673="",0,TRUNC((K1673*$Q1673),2))</f>
        <v>0</v>
      </c>
      <c r="S1673" s="592">
        <f>$K$2</f>
        <v>0</v>
      </c>
    </row>
    <row r="1674" spans="1:19" ht="27.6">
      <c r="A1674" s="238">
        <v>1675</v>
      </c>
      <c r="B1674" s="264"/>
      <c r="C1674" s="115" t="s">
        <v>3710</v>
      </c>
      <c r="D1674" s="115"/>
      <c r="E1674" s="115"/>
      <c r="F1674" s="237" t="s">
        <v>4917</v>
      </c>
      <c r="G1674" s="573"/>
      <c r="H1674" s="573"/>
      <c r="I1674" s="248" t="s">
        <v>2214</v>
      </c>
      <c r="J1674" s="237" t="s">
        <v>24</v>
      </c>
      <c r="K1674" s="256">
        <v>1100</v>
      </c>
      <c r="L1674" s="585"/>
      <c r="M1674" s="585"/>
      <c r="N1674" s="250">
        <f>+M1674+L1674</f>
        <v>0</v>
      </c>
      <c r="O1674" s="250">
        <f>IF(K1674&lt;&gt;"",TRUNC(L1674*(1+$S1674),2),"")</f>
        <v>0</v>
      </c>
      <c r="P1674" s="250">
        <f>IF(K1674&lt;&gt;"",TRUNC(M1674*(1+$S1674),2),"")</f>
        <v>0</v>
      </c>
      <c r="Q1674" s="250">
        <f>IF(K1674="","",O1674+P1674)</f>
        <v>0</v>
      </c>
      <c r="R1674" s="251">
        <f>IF(K1674="",0,TRUNC((K1674*$Q1674),2))</f>
        <v>0</v>
      </c>
      <c r="S1674" s="592">
        <f>$K$2</f>
        <v>0</v>
      </c>
    </row>
    <row r="1675" spans="1:19" ht="27.6">
      <c r="A1675" s="238">
        <v>1676</v>
      </c>
      <c r="C1675" s="134" t="s">
        <v>3710</v>
      </c>
      <c r="D1675" s="134">
        <v>1</v>
      </c>
      <c r="F1675" s="237" t="s">
        <v>4918</v>
      </c>
      <c r="G1675" s="573"/>
      <c r="H1675" s="573"/>
      <c r="I1675" s="248" t="s">
        <v>1808</v>
      </c>
      <c r="J1675" s="237" t="s">
        <v>24</v>
      </c>
      <c r="K1675" s="256">
        <v>70</v>
      </c>
      <c r="L1675" s="585"/>
      <c r="M1675" s="585"/>
      <c r="N1675" s="250">
        <f>+M1675+L1675</f>
        <v>0</v>
      </c>
      <c r="O1675" s="250">
        <f>IF(K1675&lt;&gt;"",TRUNC(L1675*(1+$S1675),2),"")</f>
        <v>0</v>
      </c>
      <c r="P1675" s="250">
        <f>IF(K1675&lt;&gt;"",TRUNC(M1675*(1+$S1675),2),"")</f>
        <v>0</v>
      </c>
      <c r="Q1675" s="250">
        <f>IF(K1675="","",O1675+P1675)</f>
        <v>0</v>
      </c>
      <c r="R1675" s="251">
        <f>IF(K1675="",0,TRUNC((K1675*$Q1675),2))</f>
        <v>0</v>
      </c>
      <c r="S1675" s="592">
        <f>$K$2</f>
        <v>0</v>
      </c>
    </row>
    <row r="1676" spans="1:19" ht="14.4">
      <c r="A1676" s="238">
        <v>1677</v>
      </c>
      <c r="C1676" s="134" t="s">
        <v>3710</v>
      </c>
      <c r="D1676" s="134">
        <v>2</v>
      </c>
      <c r="F1676" s="237" t="s">
        <v>3710</v>
      </c>
      <c r="G1676" s="573"/>
      <c r="H1676" s="573"/>
      <c r="I1676" s="261" t="s">
        <v>1151</v>
      </c>
      <c r="J1676" s="237"/>
      <c r="K1676" s="249"/>
      <c r="L1676" s="585"/>
      <c r="M1676" s="585"/>
      <c r="N1676" s="250"/>
      <c r="O1676" s="250"/>
      <c r="P1676" s="250"/>
      <c r="Q1676" s="250"/>
      <c r="R1676" s="251"/>
      <c r="S1676" s="596"/>
    </row>
    <row r="1677" spans="1:19" ht="27.6">
      <c r="A1677" s="238">
        <v>1678</v>
      </c>
      <c r="B1677" s="264"/>
      <c r="C1677" s="115" t="s">
        <v>3711</v>
      </c>
      <c r="D1677" s="115"/>
      <c r="E1677" s="115"/>
      <c r="F1677" s="237" t="s">
        <v>4919</v>
      </c>
      <c r="G1677" s="573"/>
      <c r="H1677" s="573"/>
      <c r="I1677" s="248" t="s">
        <v>2205</v>
      </c>
      <c r="J1677" s="237" t="s">
        <v>24</v>
      </c>
      <c r="K1677" s="256">
        <v>1566</v>
      </c>
      <c r="L1677" s="585"/>
      <c r="M1677" s="585"/>
      <c r="N1677" s="250">
        <f>+M1677+L1677</f>
        <v>0</v>
      </c>
      <c r="O1677" s="250">
        <f>IF(K1677&lt;&gt;"",TRUNC(L1677*(1+$S1677),2),"")</f>
        <v>0</v>
      </c>
      <c r="P1677" s="250">
        <f>IF(K1677&lt;&gt;"",TRUNC(M1677*(1+$S1677),2),"")</f>
        <v>0</v>
      </c>
      <c r="Q1677" s="250">
        <f>IF(K1677="","",O1677+P1677)</f>
        <v>0</v>
      </c>
      <c r="R1677" s="251">
        <f>IF(K1677="",0,TRUNC((K1677*$Q1677),2))</f>
        <v>0</v>
      </c>
      <c r="S1677" s="592">
        <f>$K$2</f>
        <v>0</v>
      </c>
    </row>
    <row r="1678" spans="1:19" ht="27.6">
      <c r="A1678" s="238">
        <v>1679</v>
      </c>
      <c r="B1678" s="264"/>
      <c r="C1678" s="134" t="s">
        <v>3711</v>
      </c>
      <c r="D1678" s="134">
        <v>1</v>
      </c>
      <c r="F1678" s="237" t="s">
        <v>4920</v>
      </c>
      <c r="G1678" s="573"/>
      <c r="H1678" s="573"/>
      <c r="I1678" s="248" t="s">
        <v>2207</v>
      </c>
      <c r="J1678" s="237" t="s">
        <v>24</v>
      </c>
      <c r="K1678" s="256">
        <v>110</v>
      </c>
      <c r="L1678" s="585"/>
      <c r="M1678" s="585"/>
      <c r="N1678" s="250">
        <f>+M1678+L1678</f>
        <v>0</v>
      </c>
      <c r="O1678" s="250">
        <f>IF(K1678&lt;&gt;"",TRUNC(L1678*(1+$S1678),2),"")</f>
        <v>0</v>
      </c>
      <c r="P1678" s="250">
        <f>IF(K1678&lt;&gt;"",TRUNC(M1678*(1+$S1678),2),"")</f>
        <v>0</v>
      </c>
      <c r="Q1678" s="250">
        <f>IF(K1678="","",O1678+P1678)</f>
        <v>0</v>
      </c>
      <c r="R1678" s="251">
        <f>IF(K1678="",0,TRUNC((K1678*$Q1678),2))</f>
        <v>0</v>
      </c>
      <c r="S1678" s="592">
        <f>$K$2</f>
        <v>0</v>
      </c>
    </row>
    <row r="1679" spans="1:19" ht="14.4">
      <c r="A1679" s="238">
        <v>1680</v>
      </c>
      <c r="C1679" s="134" t="s">
        <v>3711</v>
      </c>
      <c r="D1679" s="134">
        <v>2</v>
      </c>
      <c r="F1679" s="237" t="s">
        <v>3711</v>
      </c>
      <c r="G1679" s="573"/>
      <c r="H1679" s="573"/>
      <c r="I1679" s="261" t="s">
        <v>1706</v>
      </c>
      <c r="J1679" s="263"/>
      <c r="K1679" s="249"/>
      <c r="L1679" s="585"/>
      <c r="M1679" s="585"/>
      <c r="N1679" s="250"/>
      <c r="O1679" s="250"/>
      <c r="P1679" s="250"/>
      <c r="Q1679" s="250"/>
      <c r="R1679" s="250"/>
      <c r="S1679" s="596"/>
    </row>
    <row r="1680" spans="1:19" ht="27.6">
      <c r="A1680" s="238">
        <v>1681</v>
      </c>
      <c r="B1680" s="264"/>
      <c r="C1680" s="115" t="s">
        <v>3712</v>
      </c>
      <c r="D1680" s="115"/>
      <c r="E1680" s="115"/>
      <c r="F1680" s="237" t="s">
        <v>4921</v>
      </c>
      <c r="G1680" s="573"/>
      <c r="H1680" s="573"/>
      <c r="I1680" s="248" t="s">
        <v>206</v>
      </c>
      <c r="J1680" s="237" t="s">
        <v>24</v>
      </c>
      <c r="K1680" s="256">
        <v>3460</v>
      </c>
      <c r="L1680" s="585"/>
      <c r="M1680" s="585"/>
      <c r="N1680" s="250">
        <f>+M1680+L1680</f>
        <v>0</v>
      </c>
      <c r="O1680" s="250">
        <f>IF(K1680&lt;&gt;"",TRUNC(L1680*(1+$S1680),2),"")</f>
        <v>0</v>
      </c>
      <c r="P1680" s="250">
        <f>IF(K1680&lt;&gt;"",TRUNC(M1680*(1+$S1680),2),"")</f>
        <v>0</v>
      </c>
      <c r="Q1680" s="250">
        <f>IF(K1680="","",O1680+P1680)</f>
        <v>0</v>
      </c>
      <c r="R1680" s="251">
        <f>IF(K1680="",0,TRUNC((K1680*$Q1680),2))</f>
        <v>0</v>
      </c>
      <c r="S1680" s="592">
        <f>$K$2</f>
        <v>0</v>
      </c>
    </row>
    <row r="1681" spans="1:19" ht="14.4">
      <c r="A1681" s="238">
        <v>1682</v>
      </c>
      <c r="C1681" s="134" t="s">
        <v>3712</v>
      </c>
      <c r="D1681" s="134">
        <v>1</v>
      </c>
      <c r="F1681" s="237" t="s">
        <v>4922</v>
      </c>
      <c r="G1681" s="573"/>
      <c r="H1681" s="573"/>
      <c r="I1681" s="248" t="s">
        <v>2858</v>
      </c>
      <c r="J1681" s="237" t="s">
        <v>24</v>
      </c>
      <c r="K1681" s="256">
        <v>2760</v>
      </c>
      <c r="L1681" s="585"/>
      <c r="M1681" s="585"/>
      <c r="N1681" s="250">
        <f>+M1681+L1681</f>
        <v>0</v>
      </c>
      <c r="O1681" s="250">
        <f>IF(K1681&lt;&gt;"",TRUNC(L1681*(1+$S1681),2),"")</f>
        <v>0</v>
      </c>
      <c r="P1681" s="250">
        <f>IF(K1681&lt;&gt;"",TRUNC(M1681*(1+$S1681),2),"")</f>
        <v>0</v>
      </c>
      <c r="Q1681" s="250">
        <f>IF(K1681="","",O1681+P1681)</f>
        <v>0</v>
      </c>
      <c r="R1681" s="251">
        <f>IF(K1681="",0,TRUNC((K1681*$Q1681),2))</f>
        <v>0</v>
      </c>
      <c r="S1681" s="592">
        <f>$K$2</f>
        <v>0</v>
      </c>
    </row>
    <row r="1682" spans="1:19" ht="14.4">
      <c r="A1682" s="238">
        <v>1683</v>
      </c>
      <c r="C1682" s="134" t="s">
        <v>3712</v>
      </c>
      <c r="D1682" s="134">
        <v>2</v>
      </c>
      <c r="F1682" s="237" t="s">
        <v>3712</v>
      </c>
      <c r="G1682" s="573"/>
      <c r="H1682" s="573"/>
      <c r="I1682" s="261" t="s">
        <v>1707</v>
      </c>
      <c r="J1682" s="263"/>
      <c r="K1682" s="249"/>
      <c r="L1682" s="585"/>
      <c r="M1682" s="585"/>
      <c r="N1682" s="250"/>
      <c r="O1682" s="250"/>
      <c r="P1682" s="250"/>
      <c r="Q1682" s="250"/>
      <c r="R1682" s="250"/>
      <c r="S1682" s="596"/>
    </row>
    <row r="1683" spans="1:19" ht="14.4">
      <c r="A1683" s="238">
        <v>1684</v>
      </c>
      <c r="C1683" s="134" t="s">
        <v>3712</v>
      </c>
      <c r="D1683" s="134">
        <v>3</v>
      </c>
      <c r="F1683" s="237" t="s">
        <v>4923</v>
      </c>
      <c r="G1683" s="573"/>
      <c r="H1683" s="573"/>
      <c r="I1683" s="248" t="s">
        <v>1708</v>
      </c>
      <c r="J1683" s="237" t="s">
        <v>1689</v>
      </c>
      <c r="K1683" s="256">
        <v>153</v>
      </c>
      <c r="L1683" s="585"/>
      <c r="M1683" s="585"/>
      <c r="N1683" s="250">
        <f t="shared" ref="N1683:N1690" si="520">+M1683+L1683</f>
        <v>0</v>
      </c>
      <c r="O1683" s="250">
        <f t="shared" ref="O1683:O1690" si="521">IF(K1683&lt;&gt;"",TRUNC(L1683*(1+$S1683),2),"")</f>
        <v>0</v>
      </c>
      <c r="P1683" s="250">
        <f t="shared" ref="P1683:P1690" si="522">IF(K1683&lt;&gt;"",TRUNC(M1683*(1+$S1683),2),"")</f>
        <v>0</v>
      </c>
      <c r="Q1683" s="250">
        <f t="shared" ref="Q1683:Q1690" si="523">IF(K1683="","",O1683+P1683)</f>
        <v>0</v>
      </c>
      <c r="R1683" s="251">
        <f t="shared" ref="R1683:R1690" si="524">IF(K1683="",0,TRUNC((K1683*$Q1683),2))</f>
        <v>0</v>
      </c>
      <c r="S1683" s="592">
        <f t="shared" ref="S1683:S1690" si="525">$K$2</f>
        <v>0</v>
      </c>
    </row>
    <row r="1684" spans="1:19" ht="14.4">
      <c r="A1684" s="238">
        <v>1685</v>
      </c>
      <c r="C1684" s="134" t="s">
        <v>3712</v>
      </c>
      <c r="D1684" s="134">
        <v>4</v>
      </c>
      <c r="F1684" s="237" t="s">
        <v>4924</v>
      </c>
      <c r="G1684" s="573"/>
      <c r="H1684" s="573"/>
      <c r="I1684" s="248" t="s">
        <v>1709</v>
      </c>
      <c r="J1684" s="237" t="s">
        <v>1689</v>
      </c>
      <c r="K1684" s="256">
        <v>36</v>
      </c>
      <c r="L1684" s="585"/>
      <c r="M1684" s="585"/>
      <c r="N1684" s="250">
        <f t="shared" si="520"/>
        <v>0</v>
      </c>
      <c r="O1684" s="250">
        <f t="shared" si="521"/>
        <v>0</v>
      </c>
      <c r="P1684" s="250">
        <f t="shared" si="522"/>
        <v>0</v>
      </c>
      <c r="Q1684" s="250">
        <f t="shared" si="523"/>
        <v>0</v>
      </c>
      <c r="R1684" s="251">
        <f t="shared" si="524"/>
        <v>0</v>
      </c>
      <c r="S1684" s="592">
        <f t="shared" si="525"/>
        <v>0</v>
      </c>
    </row>
    <row r="1685" spans="1:19" ht="82.8">
      <c r="A1685" s="238">
        <v>1686</v>
      </c>
      <c r="B1685" s="264"/>
      <c r="C1685" s="134" t="s">
        <v>3712</v>
      </c>
      <c r="D1685" s="134">
        <v>5</v>
      </c>
      <c r="F1685" s="237" t="s">
        <v>4925</v>
      </c>
      <c r="G1685" s="573"/>
      <c r="H1685" s="573"/>
      <c r="I1685" s="248" t="s">
        <v>2011</v>
      </c>
      <c r="J1685" s="237" t="s">
        <v>22</v>
      </c>
      <c r="K1685" s="256">
        <v>685</v>
      </c>
      <c r="L1685" s="585"/>
      <c r="M1685" s="585"/>
      <c r="N1685" s="250">
        <f t="shared" si="520"/>
        <v>0</v>
      </c>
      <c r="O1685" s="250">
        <f t="shared" si="521"/>
        <v>0</v>
      </c>
      <c r="P1685" s="250">
        <f t="shared" si="522"/>
        <v>0</v>
      </c>
      <c r="Q1685" s="250">
        <f t="shared" si="523"/>
        <v>0</v>
      </c>
      <c r="R1685" s="251">
        <f t="shared" si="524"/>
        <v>0</v>
      </c>
      <c r="S1685" s="592">
        <f t="shared" si="525"/>
        <v>0</v>
      </c>
    </row>
    <row r="1686" spans="1:19" ht="14.4">
      <c r="A1686" s="238">
        <v>1687</v>
      </c>
      <c r="C1686" s="134" t="s">
        <v>3712</v>
      </c>
      <c r="D1686" s="134">
        <v>6</v>
      </c>
      <c r="F1686" s="237" t="s">
        <v>4926</v>
      </c>
      <c r="G1686" s="573"/>
      <c r="H1686" s="573"/>
      <c r="I1686" s="248" t="s">
        <v>2424</v>
      </c>
      <c r="J1686" s="237" t="s">
        <v>22</v>
      </c>
      <c r="K1686" s="256">
        <v>140</v>
      </c>
      <c r="L1686" s="585"/>
      <c r="M1686" s="585"/>
      <c r="N1686" s="250">
        <f t="shared" si="520"/>
        <v>0</v>
      </c>
      <c r="O1686" s="250">
        <f t="shared" si="521"/>
        <v>0</v>
      </c>
      <c r="P1686" s="250">
        <f t="shared" si="522"/>
        <v>0</v>
      </c>
      <c r="Q1686" s="250">
        <f t="shared" si="523"/>
        <v>0</v>
      </c>
      <c r="R1686" s="251">
        <f t="shared" si="524"/>
        <v>0</v>
      </c>
      <c r="S1686" s="592">
        <f t="shared" si="525"/>
        <v>0</v>
      </c>
    </row>
    <row r="1687" spans="1:19" ht="27.6">
      <c r="A1687" s="238">
        <v>1688</v>
      </c>
      <c r="C1687" s="134" t="s">
        <v>3712</v>
      </c>
      <c r="D1687" s="134">
        <v>7</v>
      </c>
      <c r="F1687" s="237" t="s">
        <v>4927</v>
      </c>
      <c r="G1687" s="573"/>
      <c r="H1687" s="573"/>
      <c r="I1687" s="248" t="s">
        <v>204</v>
      </c>
      <c r="J1687" s="237" t="s">
        <v>22</v>
      </c>
      <c r="K1687" s="256">
        <v>7</v>
      </c>
      <c r="L1687" s="585"/>
      <c r="M1687" s="585"/>
      <c r="N1687" s="250">
        <f t="shared" si="520"/>
        <v>0</v>
      </c>
      <c r="O1687" s="250">
        <f t="shared" si="521"/>
        <v>0</v>
      </c>
      <c r="P1687" s="250">
        <f t="shared" si="522"/>
        <v>0</v>
      </c>
      <c r="Q1687" s="250">
        <f t="shared" si="523"/>
        <v>0</v>
      </c>
      <c r="R1687" s="251">
        <f t="shared" si="524"/>
        <v>0</v>
      </c>
      <c r="S1687" s="592">
        <f t="shared" si="525"/>
        <v>0</v>
      </c>
    </row>
    <row r="1688" spans="1:19" ht="14.4">
      <c r="A1688" s="238">
        <v>1689</v>
      </c>
      <c r="C1688" s="134" t="s">
        <v>3712</v>
      </c>
      <c r="D1688" s="134">
        <v>8</v>
      </c>
      <c r="F1688" s="237" t="s">
        <v>4928</v>
      </c>
      <c r="G1688" s="573"/>
      <c r="H1688" s="573"/>
      <c r="I1688" s="248" t="s">
        <v>2423</v>
      </c>
      <c r="J1688" s="237" t="s">
        <v>22</v>
      </c>
      <c r="K1688" s="256">
        <v>76</v>
      </c>
      <c r="L1688" s="585"/>
      <c r="M1688" s="585"/>
      <c r="N1688" s="250">
        <f t="shared" si="520"/>
        <v>0</v>
      </c>
      <c r="O1688" s="250">
        <f t="shared" si="521"/>
        <v>0</v>
      </c>
      <c r="P1688" s="250">
        <f t="shared" si="522"/>
        <v>0</v>
      </c>
      <c r="Q1688" s="250">
        <f t="shared" si="523"/>
        <v>0</v>
      </c>
      <c r="R1688" s="251">
        <f t="shared" si="524"/>
        <v>0</v>
      </c>
      <c r="S1688" s="592">
        <f t="shared" si="525"/>
        <v>0</v>
      </c>
    </row>
    <row r="1689" spans="1:19" ht="14.4">
      <c r="A1689" s="238">
        <v>1690</v>
      </c>
      <c r="B1689" s="265"/>
      <c r="C1689" s="115" t="s">
        <v>3684</v>
      </c>
      <c r="D1689" s="115"/>
      <c r="E1689" s="115"/>
      <c r="F1689" s="237" t="s">
        <v>4929</v>
      </c>
      <c r="G1689" s="573"/>
      <c r="H1689" s="573"/>
      <c r="I1689" s="248" t="s">
        <v>2217</v>
      </c>
      <c r="J1689" s="237" t="s">
        <v>22</v>
      </c>
      <c r="K1689" s="256">
        <v>2</v>
      </c>
      <c r="L1689" s="585"/>
      <c r="M1689" s="585"/>
      <c r="N1689" s="250">
        <f t="shared" si="520"/>
        <v>0</v>
      </c>
      <c r="O1689" s="250">
        <f t="shared" si="521"/>
        <v>0</v>
      </c>
      <c r="P1689" s="250">
        <f t="shared" si="522"/>
        <v>0</v>
      </c>
      <c r="Q1689" s="250">
        <f t="shared" si="523"/>
        <v>0</v>
      </c>
      <c r="R1689" s="251">
        <f t="shared" si="524"/>
        <v>0</v>
      </c>
      <c r="S1689" s="592">
        <f t="shared" si="525"/>
        <v>0</v>
      </c>
    </row>
    <row r="1690" spans="1:19" ht="14.4">
      <c r="A1690" s="238">
        <v>1691</v>
      </c>
      <c r="B1690" s="265"/>
      <c r="C1690" s="115" t="s">
        <v>3685</v>
      </c>
      <c r="D1690" s="115"/>
      <c r="E1690" s="115"/>
      <c r="F1690" s="237" t="s">
        <v>4930</v>
      </c>
      <c r="G1690" s="573"/>
      <c r="H1690" s="573"/>
      <c r="I1690" s="248" t="s">
        <v>2138</v>
      </c>
      <c r="J1690" s="237" t="s">
        <v>1689</v>
      </c>
      <c r="K1690" s="256">
        <v>10</v>
      </c>
      <c r="L1690" s="585"/>
      <c r="M1690" s="585"/>
      <c r="N1690" s="250">
        <f t="shared" si="520"/>
        <v>0</v>
      </c>
      <c r="O1690" s="250">
        <f t="shared" si="521"/>
        <v>0</v>
      </c>
      <c r="P1690" s="250">
        <f t="shared" si="522"/>
        <v>0</v>
      </c>
      <c r="Q1690" s="250">
        <f t="shared" si="523"/>
        <v>0</v>
      </c>
      <c r="R1690" s="251">
        <f t="shared" si="524"/>
        <v>0</v>
      </c>
      <c r="S1690" s="592">
        <f t="shared" si="525"/>
        <v>0</v>
      </c>
    </row>
    <row r="1691" spans="1:19" ht="14.4">
      <c r="A1691" s="238">
        <v>1692</v>
      </c>
      <c r="C1691" s="134" t="s">
        <v>3685</v>
      </c>
      <c r="D1691" s="134">
        <v>1</v>
      </c>
      <c r="F1691" s="252" t="s">
        <v>3684</v>
      </c>
      <c r="G1691" s="574"/>
      <c r="H1691" s="573"/>
      <c r="I1691" s="253" t="s">
        <v>1147</v>
      </c>
      <c r="J1691" s="254"/>
      <c r="K1691" s="267"/>
      <c r="L1691" s="587"/>
      <c r="M1691" s="587"/>
      <c r="N1691" s="255"/>
      <c r="O1691" s="255"/>
      <c r="P1691" s="255"/>
      <c r="Q1691" s="255"/>
      <c r="R1691" s="255"/>
      <c r="S1691" s="594"/>
    </row>
    <row r="1692" spans="1:19" ht="14.4">
      <c r="A1692" s="238">
        <v>1693</v>
      </c>
      <c r="C1692" s="134" t="s">
        <v>3685</v>
      </c>
      <c r="D1692" s="134">
        <v>2</v>
      </c>
      <c r="F1692" s="237" t="s">
        <v>3685</v>
      </c>
      <c r="G1692" s="573"/>
      <c r="H1692" s="577"/>
      <c r="I1692" s="261" t="s">
        <v>1710</v>
      </c>
      <c r="J1692" s="263"/>
      <c r="K1692" s="249"/>
      <c r="L1692" s="587"/>
      <c r="M1692" s="587"/>
      <c r="N1692" s="251"/>
      <c r="O1692" s="251"/>
      <c r="P1692" s="251"/>
      <c r="Q1692" s="251"/>
      <c r="R1692" s="251"/>
      <c r="S1692" s="596"/>
    </row>
    <row r="1693" spans="1:19" ht="27.6">
      <c r="A1693" s="238">
        <v>1694</v>
      </c>
      <c r="B1693" s="265"/>
      <c r="C1693" s="115" t="s">
        <v>3686</v>
      </c>
      <c r="D1693" s="115"/>
      <c r="E1693" s="115"/>
      <c r="F1693" s="237" t="s">
        <v>4639</v>
      </c>
      <c r="G1693" s="573"/>
      <c r="H1693" s="573"/>
      <c r="I1693" s="248" t="s">
        <v>1898</v>
      </c>
      <c r="J1693" s="237" t="s">
        <v>24</v>
      </c>
      <c r="K1693" s="256">
        <v>2580</v>
      </c>
      <c r="L1693" s="585"/>
      <c r="M1693" s="585"/>
      <c r="N1693" s="250">
        <f>+M1693+L1693</f>
        <v>0</v>
      </c>
      <c r="O1693" s="250">
        <f>IF(K1693&lt;&gt;"",TRUNC(L1693*(1+$S1693),2),"")</f>
        <v>0</v>
      </c>
      <c r="P1693" s="250">
        <f>IF(K1693&lt;&gt;"",TRUNC(M1693*(1+$S1693),2),"")</f>
        <v>0</v>
      </c>
      <c r="Q1693" s="250">
        <f>IF(K1693="","",O1693+P1693)</f>
        <v>0</v>
      </c>
      <c r="R1693" s="251">
        <f>IF(K1693="",0,TRUNC((K1693*$Q1693),2))</f>
        <v>0</v>
      </c>
      <c r="S1693" s="592">
        <f>$K$2</f>
        <v>0</v>
      </c>
    </row>
    <row r="1694" spans="1:19" ht="27.6">
      <c r="A1694" s="238">
        <v>1695</v>
      </c>
      <c r="C1694" s="134" t="s">
        <v>3686</v>
      </c>
      <c r="D1694" s="134">
        <v>1</v>
      </c>
      <c r="F1694" s="237" t="s">
        <v>4640</v>
      </c>
      <c r="G1694" s="573"/>
      <c r="H1694" s="573"/>
      <c r="I1694" s="248" t="s">
        <v>1886</v>
      </c>
      <c r="J1694" s="237" t="s">
        <v>24</v>
      </c>
      <c r="K1694" s="256">
        <v>2580</v>
      </c>
      <c r="L1694" s="585"/>
      <c r="M1694" s="585"/>
      <c r="N1694" s="250">
        <f>+M1694+L1694</f>
        <v>0</v>
      </c>
      <c r="O1694" s="250">
        <f>IF(K1694&lt;&gt;"",TRUNC(L1694*(1+$S1694),2),"")</f>
        <v>0</v>
      </c>
      <c r="P1694" s="250">
        <f>IF(K1694&lt;&gt;"",TRUNC(M1694*(1+$S1694),2),"")</f>
        <v>0</v>
      </c>
      <c r="Q1694" s="250">
        <f>IF(K1694="","",O1694+P1694)</f>
        <v>0</v>
      </c>
      <c r="R1694" s="251">
        <f>IF(K1694="",0,TRUNC((K1694*$Q1694),2))</f>
        <v>0</v>
      </c>
      <c r="S1694" s="592">
        <f>$K$2</f>
        <v>0</v>
      </c>
    </row>
    <row r="1695" spans="1:19" ht="14.4">
      <c r="A1695" s="238">
        <v>1696</v>
      </c>
      <c r="C1695" s="134" t="s">
        <v>3686</v>
      </c>
      <c r="D1695" s="134">
        <v>2</v>
      </c>
      <c r="F1695" s="237" t="s">
        <v>3686</v>
      </c>
      <c r="G1695" s="573"/>
      <c r="H1695" s="577"/>
      <c r="I1695" s="261" t="s">
        <v>1150</v>
      </c>
      <c r="J1695" s="263"/>
      <c r="K1695" s="249"/>
      <c r="L1695" s="585"/>
      <c r="M1695" s="585"/>
      <c r="N1695" s="250"/>
      <c r="O1695" s="250"/>
      <c r="P1695" s="250"/>
      <c r="Q1695" s="250"/>
      <c r="R1695" s="251"/>
      <c r="S1695" s="596"/>
    </row>
    <row r="1696" spans="1:19" ht="14.4">
      <c r="A1696" s="238">
        <v>1697</v>
      </c>
      <c r="B1696" s="264"/>
      <c r="C1696" s="134" t="s">
        <v>3686</v>
      </c>
      <c r="D1696" s="134">
        <v>3</v>
      </c>
      <c r="F1696" s="237" t="s">
        <v>4641</v>
      </c>
      <c r="G1696" s="573"/>
      <c r="H1696" s="573"/>
      <c r="I1696" s="248" t="s">
        <v>1712</v>
      </c>
      <c r="J1696" s="237" t="s">
        <v>24</v>
      </c>
      <c r="K1696" s="256">
        <v>3200</v>
      </c>
      <c r="L1696" s="585"/>
      <c r="M1696" s="585"/>
      <c r="N1696" s="250">
        <f t="shared" ref="N1696:N1706" si="526">+M1696+L1696</f>
        <v>0</v>
      </c>
      <c r="O1696" s="250">
        <f t="shared" ref="O1696:O1706" si="527">IF(K1696&lt;&gt;"",TRUNC(L1696*(1+$S1696),2),"")</f>
        <v>0</v>
      </c>
      <c r="P1696" s="250">
        <f t="shared" ref="P1696:P1706" si="528">IF(K1696&lt;&gt;"",TRUNC(M1696*(1+$S1696),2),"")</f>
        <v>0</v>
      </c>
      <c r="Q1696" s="250">
        <f t="shared" ref="Q1696:Q1706" si="529">IF(K1696="","",O1696+P1696)</f>
        <v>0</v>
      </c>
      <c r="R1696" s="251">
        <f t="shared" ref="R1696:R1706" si="530">IF(K1696="",0,TRUNC((K1696*$Q1696),2))</f>
        <v>0</v>
      </c>
      <c r="S1696" s="592">
        <f t="shared" ref="S1696:S1706" si="531">$K$2</f>
        <v>0</v>
      </c>
    </row>
    <row r="1697" spans="1:19" ht="110.4">
      <c r="A1697" s="238">
        <v>1698</v>
      </c>
      <c r="C1697" s="134" t="s">
        <v>3686</v>
      </c>
      <c r="D1697" s="134">
        <v>4</v>
      </c>
      <c r="F1697" s="237" t="s">
        <v>4642</v>
      </c>
      <c r="G1697" s="573"/>
      <c r="H1697" s="573"/>
      <c r="I1697" s="248" t="s">
        <v>1713</v>
      </c>
      <c r="J1697" s="237" t="s">
        <v>24</v>
      </c>
      <c r="K1697" s="256">
        <v>3100</v>
      </c>
      <c r="L1697" s="585"/>
      <c r="M1697" s="585"/>
      <c r="N1697" s="250">
        <f t="shared" si="526"/>
        <v>0</v>
      </c>
      <c r="O1697" s="250">
        <f t="shared" si="527"/>
        <v>0</v>
      </c>
      <c r="P1697" s="250">
        <f t="shared" si="528"/>
        <v>0</v>
      </c>
      <c r="Q1697" s="250">
        <f t="shared" si="529"/>
        <v>0</v>
      </c>
      <c r="R1697" s="251">
        <f t="shared" si="530"/>
        <v>0</v>
      </c>
      <c r="S1697" s="592">
        <f t="shared" si="531"/>
        <v>0</v>
      </c>
    </row>
    <row r="1698" spans="1:19" ht="27.6">
      <c r="A1698" s="238">
        <v>1699</v>
      </c>
      <c r="C1698" s="134" t="s">
        <v>3686</v>
      </c>
      <c r="D1698" s="134">
        <v>5</v>
      </c>
      <c r="F1698" s="237" t="s">
        <v>4931</v>
      </c>
      <c r="G1698" s="573"/>
      <c r="H1698" s="573"/>
      <c r="I1698" s="248" t="s">
        <v>206</v>
      </c>
      <c r="J1698" s="237" t="s">
        <v>24</v>
      </c>
      <c r="K1698" s="256">
        <v>21710</v>
      </c>
      <c r="L1698" s="585"/>
      <c r="M1698" s="585"/>
      <c r="N1698" s="250">
        <f t="shared" si="526"/>
        <v>0</v>
      </c>
      <c r="O1698" s="250">
        <f t="shared" si="527"/>
        <v>0</v>
      </c>
      <c r="P1698" s="250">
        <f t="shared" si="528"/>
        <v>0</v>
      </c>
      <c r="Q1698" s="250">
        <f t="shared" si="529"/>
        <v>0</v>
      </c>
      <c r="R1698" s="251">
        <f t="shared" si="530"/>
        <v>0</v>
      </c>
      <c r="S1698" s="592">
        <f t="shared" si="531"/>
        <v>0</v>
      </c>
    </row>
    <row r="1699" spans="1:19" ht="14.4">
      <c r="A1699" s="238">
        <v>1700</v>
      </c>
      <c r="C1699" s="134" t="s">
        <v>3686</v>
      </c>
      <c r="D1699" s="134">
        <v>6</v>
      </c>
      <c r="F1699" s="237" t="s">
        <v>4932</v>
      </c>
      <c r="G1699" s="573"/>
      <c r="H1699" s="573"/>
      <c r="I1699" s="248" t="s">
        <v>2400</v>
      </c>
      <c r="J1699" s="237" t="s">
        <v>24</v>
      </c>
      <c r="K1699" s="256">
        <v>14660</v>
      </c>
      <c r="L1699" s="585"/>
      <c r="M1699" s="585"/>
      <c r="N1699" s="250">
        <f t="shared" si="526"/>
        <v>0</v>
      </c>
      <c r="O1699" s="250">
        <f t="shared" si="527"/>
        <v>0</v>
      </c>
      <c r="P1699" s="250">
        <f t="shared" si="528"/>
        <v>0</v>
      </c>
      <c r="Q1699" s="250">
        <f t="shared" si="529"/>
        <v>0</v>
      </c>
      <c r="R1699" s="251">
        <f t="shared" si="530"/>
        <v>0</v>
      </c>
      <c r="S1699" s="592">
        <f t="shared" si="531"/>
        <v>0</v>
      </c>
    </row>
    <row r="1700" spans="1:19" ht="14.4">
      <c r="A1700" s="238">
        <v>1701</v>
      </c>
      <c r="C1700" s="134" t="s">
        <v>3686</v>
      </c>
      <c r="D1700" s="134">
        <v>7</v>
      </c>
      <c r="F1700" s="237" t="s">
        <v>4933</v>
      </c>
      <c r="G1700" s="573"/>
      <c r="H1700" s="573"/>
      <c r="I1700" s="248" t="s">
        <v>2401</v>
      </c>
      <c r="J1700" s="237" t="s">
        <v>24</v>
      </c>
      <c r="K1700" s="256">
        <v>1350</v>
      </c>
      <c r="L1700" s="585"/>
      <c r="M1700" s="585"/>
      <c r="N1700" s="250">
        <f t="shared" si="526"/>
        <v>0</v>
      </c>
      <c r="O1700" s="250">
        <f t="shared" si="527"/>
        <v>0</v>
      </c>
      <c r="P1700" s="250">
        <f t="shared" si="528"/>
        <v>0</v>
      </c>
      <c r="Q1700" s="250">
        <f t="shared" si="529"/>
        <v>0</v>
      </c>
      <c r="R1700" s="251">
        <f t="shared" si="530"/>
        <v>0</v>
      </c>
      <c r="S1700" s="592">
        <f t="shared" si="531"/>
        <v>0</v>
      </c>
    </row>
    <row r="1701" spans="1:19" ht="14.4">
      <c r="A1701" s="238">
        <v>1702</v>
      </c>
      <c r="C1701" s="134" t="s">
        <v>3686</v>
      </c>
      <c r="D1701" s="134">
        <v>8</v>
      </c>
      <c r="F1701" s="237" t="s">
        <v>4934</v>
      </c>
      <c r="G1701" s="573"/>
      <c r="H1701" s="573"/>
      <c r="I1701" s="248" t="s">
        <v>2402</v>
      </c>
      <c r="J1701" s="237" t="s">
        <v>24</v>
      </c>
      <c r="K1701" s="256">
        <v>1000</v>
      </c>
      <c r="L1701" s="585"/>
      <c r="M1701" s="585"/>
      <c r="N1701" s="250">
        <f t="shared" si="526"/>
        <v>0</v>
      </c>
      <c r="O1701" s="250">
        <f t="shared" si="527"/>
        <v>0</v>
      </c>
      <c r="P1701" s="250">
        <f t="shared" si="528"/>
        <v>0</v>
      </c>
      <c r="Q1701" s="250">
        <f t="shared" si="529"/>
        <v>0</v>
      </c>
      <c r="R1701" s="251">
        <f t="shared" si="530"/>
        <v>0</v>
      </c>
      <c r="S1701" s="592">
        <f t="shared" si="531"/>
        <v>0</v>
      </c>
    </row>
    <row r="1702" spans="1:19" ht="14.4">
      <c r="A1702" s="238">
        <v>1703</v>
      </c>
      <c r="B1702" s="264"/>
      <c r="C1702" s="134" t="s">
        <v>3686</v>
      </c>
      <c r="D1702" s="134">
        <v>9</v>
      </c>
      <c r="F1702" s="237" t="s">
        <v>4935</v>
      </c>
      <c r="G1702" s="573"/>
      <c r="H1702" s="573"/>
      <c r="I1702" s="248" t="s">
        <v>2403</v>
      </c>
      <c r="J1702" s="237" t="s">
        <v>24</v>
      </c>
      <c r="K1702" s="256">
        <v>2400</v>
      </c>
      <c r="L1702" s="585"/>
      <c r="M1702" s="585"/>
      <c r="N1702" s="250">
        <f t="shared" si="526"/>
        <v>0</v>
      </c>
      <c r="O1702" s="250">
        <f t="shared" si="527"/>
        <v>0</v>
      </c>
      <c r="P1702" s="250">
        <f t="shared" si="528"/>
        <v>0</v>
      </c>
      <c r="Q1702" s="250">
        <f t="shared" si="529"/>
        <v>0</v>
      </c>
      <c r="R1702" s="251">
        <f t="shared" si="530"/>
        <v>0</v>
      </c>
      <c r="S1702" s="592">
        <f t="shared" si="531"/>
        <v>0</v>
      </c>
    </row>
    <row r="1703" spans="1:19" ht="14.4">
      <c r="A1703" s="238">
        <v>1704</v>
      </c>
      <c r="B1703" s="264"/>
      <c r="C1703" s="134" t="s">
        <v>3686</v>
      </c>
      <c r="D1703" s="134">
        <v>10</v>
      </c>
      <c r="F1703" s="237" t="s">
        <v>4936</v>
      </c>
      <c r="G1703" s="573"/>
      <c r="H1703" s="573"/>
      <c r="I1703" s="248" t="s">
        <v>2404</v>
      </c>
      <c r="J1703" s="237" t="s">
        <v>24</v>
      </c>
      <c r="K1703" s="256">
        <v>1300</v>
      </c>
      <c r="L1703" s="585"/>
      <c r="M1703" s="585"/>
      <c r="N1703" s="250">
        <f t="shared" si="526"/>
        <v>0</v>
      </c>
      <c r="O1703" s="250">
        <f t="shared" si="527"/>
        <v>0</v>
      </c>
      <c r="P1703" s="250">
        <f t="shared" si="528"/>
        <v>0</v>
      </c>
      <c r="Q1703" s="250">
        <f t="shared" si="529"/>
        <v>0</v>
      </c>
      <c r="R1703" s="251">
        <f t="shared" si="530"/>
        <v>0</v>
      </c>
      <c r="S1703" s="592">
        <f t="shared" si="531"/>
        <v>0</v>
      </c>
    </row>
    <row r="1704" spans="1:19" ht="14.4">
      <c r="A1704" s="238">
        <v>1705</v>
      </c>
      <c r="C1704" s="134" t="s">
        <v>3686</v>
      </c>
      <c r="D1704" s="134">
        <v>11</v>
      </c>
      <c r="F1704" s="237" t="s">
        <v>4937</v>
      </c>
      <c r="G1704" s="573"/>
      <c r="H1704" s="573"/>
      <c r="I1704" s="248" t="s">
        <v>208</v>
      </c>
      <c r="J1704" s="237" t="s">
        <v>22</v>
      </c>
      <c r="K1704" s="256">
        <v>735</v>
      </c>
      <c r="L1704" s="585"/>
      <c r="M1704" s="585"/>
      <c r="N1704" s="250">
        <f t="shared" si="526"/>
        <v>0</v>
      </c>
      <c r="O1704" s="250">
        <f t="shared" si="527"/>
        <v>0</v>
      </c>
      <c r="P1704" s="250">
        <f t="shared" si="528"/>
        <v>0</v>
      </c>
      <c r="Q1704" s="250">
        <f t="shared" si="529"/>
        <v>0</v>
      </c>
      <c r="R1704" s="251">
        <f t="shared" si="530"/>
        <v>0</v>
      </c>
      <c r="S1704" s="592">
        <f t="shared" si="531"/>
        <v>0</v>
      </c>
    </row>
    <row r="1705" spans="1:19" ht="14.4">
      <c r="A1705" s="238">
        <v>1706</v>
      </c>
      <c r="B1705" s="265"/>
      <c r="C1705" s="115" t="s">
        <v>3687</v>
      </c>
      <c r="D1705" s="115"/>
      <c r="E1705" s="115"/>
      <c r="F1705" s="237" t="s">
        <v>4938</v>
      </c>
      <c r="G1705" s="573"/>
      <c r="H1705" s="573"/>
      <c r="I1705" s="248" t="s">
        <v>209</v>
      </c>
      <c r="J1705" s="237" t="s">
        <v>22</v>
      </c>
      <c r="K1705" s="256">
        <v>961</v>
      </c>
      <c r="L1705" s="585"/>
      <c r="M1705" s="585"/>
      <c r="N1705" s="250">
        <f t="shared" si="526"/>
        <v>0</v>
      </c>
      <c r="O1705" s="250">
        <f t="shared" si="527"/>
        <v>0</v>
      </c>
      <c r="P1705" s="250">
        <f t="shared" si="528"/>
        <v>0</v>
      </c>
      <c r="Q1705" s="250">
        <f t="shared" si="529"/>
        <v>0</v>
      </c>
      <c r="R1705" s="251">
        <f t="shared" si="530"/>
        <v>0</v>
      </c>
      <c r="S1705" s="592">
        <f t="shared" si="531"/>
        <v>0</v>
      </c>
    </row>
    <row r="1706" spans="1:19" ht="14.4">
      <c r="A1706" s="238">
        <v>1707</v>
      </c>
      <c r="C1706" s="134" t="s">
        <v>3687</v>
      </c>
      <c r="D1706" s="134">
        <v>1</v>
      </c>
      <c r="F1706" s="237" t="s">
        <v>4939</v>
      </c>
      <c r="G1706" s="573"/>
      <c r="H1706" s="573"/>
      <c r="I1706" s="248" t="s">
        <v>2405</v>
      </c>
      <c r="J1706" s="237" t="s">
        <v>1689</v>
      </c>
      <c r="K1706" s="256">
        <v>87</v>
      </c>
      <c r="L1706" s="585"/>
      <c r="M1706" s="585"/>
      <c r="N1706" s="250">
        <f t="shared" si="526"/>
        <v>0</v>
      </c>
      <c r="O1706" s="250">
        <f t="shared" si="527"/>
        <v>0</v>
      </c>
      <c r="P1706" s="250">
        <f t="shared" si="528"/>
        <v>0</v>
      </c>
      <c r="Q1706" s="250">
        <f t="shared" si="529"/>
        <v>0</v>
      </c>
      <c r="R1706" s="251">
        <f t="shared" si="530"/>
        <v>0</v>
      </c>
      <c r="S1706" s="592">
        <f t="shared" si="531"/>
        <v>0</v>
      </c>
    </row>
    <row r="1707" spans="1:19" ht="14.4">
      <c r="A1707" s="238">
        <v>1708</v>
      </c>
      <c r="C1707" s="134" t="s">
        <v>3687</v>
      </c>
      <c r="D1707" s="134">
        <v>2</v>
      </c>
      <c r="F1707" s="237" t="s">
        <v>3687</v>
      </c>
      <c r="G1707" s="573"/>
      <c r="H1707" s="573"/>
      <c r="I1707" s="261" t="s">
        <v>1729</v>
      </c>
      <c r="J1707" s="237"/>
      <c r="K1707" s="249"/>
      <c r="L1707" s="587"/>
      <c r="M1707" s="587"/>
      <c r="N1707" s="251"/>
      <c r="O1707" s="251"/>
      <c r="P1707" s="251"/>
      <c r="Q1707" s="251"/>
      <c r="R1707" s="251"/>
      <c r="S1707" s="596"/>
    </row>
    <row r="1708" spans="1:19" ht="14.4">
      <c r="A1708" s="238">
        <v>1709</v>
      </c>
      <c r="B1708" s="265"/>
      <c r="C1708" s="115" t="s">
        <v>3688</v>
      </c>
      <c r="D1708" s="115"/>
      <c r="E1708" s="115"/>
      <c r="F1708" s="237" t="s">
        <v>4643</v>
      </c>
      <c r="G1708" s="573"/>
      <c r="H1708" s="573"/>
      <c r="I1708" s="248" t="s">
        <v>1731</v>
      </c>
      <c r="J1708" s="237" t="s">
        <v>1689</v>
      </c>
      <c r="K1708" s="256">
        <v>10</v>
      </c>
      <c r="L1708" s="585"/>
      <c r="M1708" s="585"/>
      <c r="N1708" s="250">
        <f>+M1708+L1708</f>
        <v>0</v>
      </c>
      <c r="O1708" s="250">
        <f>IF(K1708&lt;&gt;"",TRUNC(L1708*(1+$S1708),2),"")</f>
        <v>0</v>
      </c>
      <c r="P1708" s="250">
        <f>IF(K1708&lt;&gt;"",TRUNC(M1708*(1+$S1708),2),"")</f>
        <v>0</v>
      </c>
      <c r="Q1708" s="250">
        <f>IF(K1708="","",O1708+P1708)</f>
        <v>0</v>
      </c>
      <c r="R1708" s="251">
        <f>IF(K1708="",0,TRUNC((K1708*$Q1708),2))</f>
        <v>0</v>
      </c>
      <c r="S1708" s="592">
        <f>$K$2</f>
        <v>0</v>
      </c>
    </row>
    <row r="1709" spans="1:19" ht="14.4">
      <c r="A1709" s="238">
        <v>1710</v>
      </c>
      <c r="C1709" s="134" t="s">
        <v>3688</v>
      </c>
      <c r="D1709" s="134">
        <v>1</v>
      </c>
      <c r="F1709" s="237" t="s">
        <v>4644</v>
      </c>
      <c r="G1709" s="573"/>
      <c r="H1709" s="573"/>
      <c r="I1709" s="248" t="s">
        <v>1733</v>
      </c>
      <c r="J1709" s="237" t="s">
        <v>1689</v>
      </c>
      <c r="K1709" s="256">
        <v>5</v>
      </c>
      <c r="L1709" s="585"/>
      <c r="M1709" s="585"/>
      <c r="N1709" s="250">
        <f>+M1709+L1709</f>
        <v>0</v>
      </c>
      <c r="O1709" s="250">
        <f>IF(K1709&lt;&gt;"",TRUNC(L1709*(1+$S1709),2),"")</f>
        <v>0</v>
      </c>
      <c r="P1709" s="250">
        <f>IF(K1709&lt;&gt;"",TRUNC(M1709*(1+$S1709),2),"")</f>
        <v>0</v>
      </c>
      <c r="Q1709" s="250">
        <f>IF(K1709="","",O1709+P1709)</f>
        <v>0</v>
      </c>
      <c r="R1709" s="251">
        <f>IF(K1709="",0,TRUNC((K1709*$Q1709),2))</f>
        <v>0</v>
      </c>
      <c r="S1709" s="592">
        <f>$K$2</f>
        <v>0</v>
      </c>
    </row>
    <row r="1710" spans="1:19" ht="14.4">
      <c r="A1710" s="238">
        <v>1711</v>
      </c>
      <c r="C1710" s="134" t="s">
        <v>3688</v>
      </c>
      <c r="D1710" s="134">
        <v>2</v>
      </c>
      <c r="F1710" s="237" t="s">
        <v>3688</v>
      </c>
      <c r="G1710" s="573"/>
      <c r="H1710" s="573"/>
      <c r="I1710" s="261" t="s">
        <v>2406</v>
      </c>
      <c r="J1710" s="237"/>
      <c r="K1710" s="249"/>
      <c r="L1710" s="585"/>
      <c r="M1710" s="585"/>
      <c r="N1710" s="250"/>
      <c r="O1710" s="250"/>
      <c r="P1710" s="250"/>
      <c r="Q1710" s="250"/>
      <c r="R1710" s="251"/>
      <c r="S1710" s="596"/>
    </row>
    <row r="1711" spans="1:19" ht="27.6">
      <c r="A1711" s="238">
        <v>1712</v>
      </c>
      <c r="C1711" s="134" t="s">
        <v>3688</v>
      </c>
      <c r="D1711" s="134">
        <v>3</v>
      </c>
      <c r="F1711" s="237" t="s">
        <v>4645</v>
      </c>
      <c r="G1711" s="573"/>
      <c r="H1711" s="573"/>
      <c r="I1711" s="248" t="s">
        <v>2427</v>
      </c>
      <c r="J1711" s="237" t="s">
        <v>1689</v>
      </c>
      <c r="K1711" s="256">
        <v>1</v>
      </c>
      <c r="L1711" s="585"/>
      <c r="M1711" s="585"/>
      <c r="N1711" s="250">
        <f t="shared" ref="N1711:N1729" si="532">+M1711+L1711</f>
        <v>0</v>
      </c>
      <c r="O1711" s="250">
        <f t="shared" ref="O1711:O1729" si="533">IF(K1711&lt;&gt;"",TRUNC(L1711*(1+$S1711),2),"")</f>
        <v>0</v>
      </c>
      <c r="P1711" s="250">
        <f t="shared" ref="P1711:P1729" si="534">IF(K1711&lt;&gt;"",TRUNC(M1711*(1+$S1711),2),"")</f>
        <v>0</v>
      </c>
      <c r="Q1711" s="250">
        <f t="shared" ref="Q1711:Q1729" si="535">IF(K1711="","",O1711+P1711)</f>
        <v>0</v>
      </c>
      <c r="R1711" s="251">
        <f t="shared" ref="R1711:R1729" si="536">IF(K1711="",0,TRUNC((K1711*$Q1711),2))</f>
        <v>0</v>
      </c>
      <c r="S1711" s="592">
        <f t="shared" ref="S1711:S1729" si="537">$K$2</f>
        <v>0</v>
      </c>
    </row>
    <row r="1712" spans="1:19" ht="27.6">
      <c r="A1712" s="238">
        <v>1713</v>
      </c>
      <c r="C1712" s="134" t="s">
        <v>3688</v>
      </c>
      <c r="D1712" s="134">
        <v>4</v>
      </c>
      <c r="F1712" s="237" t="s">
        <v>4646</v>
      </c>
      <c r="G1712" s="573"/>
      <c r="H1712" s="573"/>
      <c r="I1712" s="248" t="s">
        <v>2428</v>
      </c>
      <c r="J1712" s="237" t="s">
        <v>1689</v>
      </c>
      <c r="K1712" s="256">
        <v>1</v>
      </c>
      <c r="L1712" s="585"/>
      <c r="M1712" s="585"/>
      <c r="N1712" s="250">
        <f t="shared" si="532"/>
        <v>0</v>
      </c>
      <c r="O1712" s="250">
        <f t="shared" si="533"/>
        <v>0</v>
      </c>
      <c r="P1712" s="250">
        <f t="shared" si="534"/>
        <v>0</v>
      </c>
      <c r="Q1712" s="250">
        <f t="shared" si="535"/>
        <v>0</v>
      </c>
      <c r="R1712" s="251">
        <f t="shared" si="536"/>
        <v>0</v>
      </c>
      <c r="S1712" s="592">
        <f t="shared" si="537"/>
        <v>0</v>
      </c>
    </row>
    <row r="1713" spans="1:19" ht="27.6">
      <c r="A1713" s="238">
        <v>1714</v>
      </c>
      <c r="C1713" s="134" t="s">
        <v>3688</v>
      </c>
      <c r="D1713" s="134">
        <v>5</v>
      </c>
      <c r="F1713" s="237" t="s">
        <v>4647</v>
      </c>
      <c r="G1713" s="573"/>
      <c r="H1713" s="573"/>
      <c r="I1713" s="248" t="s">
        <v>2407</v>
      </c>
      <c r="J1713" s="237" t="s">
        <v>1689</v>
      </c>
      <c r="K1713" s="256">
        <v>1</v>
      </c>
      <c r="L1713" s="585"/>
      <c r="M1713" s="585"/>
      <c r="N1713" s="250">
        <f t="shared" si="532"/>
        <v>0</v>
      </c>
      <c r="O1713" s="250">
        <f t="shared" si="533"/>
        <v>0</v>
      </c>
      <c r="P1713" s="250">
        <f t="shared" si="534"/>
        <v>0</v>
      </c>
      <c r="Q1713" s="250">
        <f t="shared" si="535"/>
        <v>0</v>
      </c>
      <c r="R1713" s="251">
        <f t="shared" si="536"/>
        <v>0</v>
      </c>
      <c r="S1713" s="592">
        <f t="shared" si="537"/>
        <v>0</v>
      </c>
    </row>
    <row r="1714" spans="1:19" ht="27.6">
      <c r="A1714" s="238">
        <v>1715</v>
      </c>
      <c r="C1714" s="134" t="s">
        <v>3688</v>
      </c>
      <c r="D1714" s="134">
        <v>6</v>
      </c>
      <c r="F1714" s="237" t="s">
        <v>4648</v>
      </c>
      <c r="G1714" s="573"/>
      <c r="H1714" s="573"/>
      <c r="I1714" s="248" t="s">
        <v>2408</v>
      </c>
      <c r="J1714" s="237" t="s">
        <v>1689</v>
      </c>
      <c r="K1714" s="256">
        <v>1</v>
      </c>
      <c r="L1714" s="585"/>
      <c r="M1714" s="585"/>
      <c r="N1714" s="250">
        <f t="shared" si="532"/>
        <v>0</v>
      </c>
      <c r="O1714" s="250">
        <f t="shared" si="533"/>
        <v>0</v>
      </c>
      <c r="P1714" s="250">
        <f t="shared" si="534"/>
        <v>0</v>
      </c>
      <c r="Q1714" s="250">
        <f t="shared" si="535"/>
        <v>0</v>
      </c>
      <c r="R1714" s="251">
        <f t="shared" si="536"/>
        <v>0</v>
      </c>
      <c r="S1714" s="592">
        <f t="shared" si="537"/>
        <v>0</v>
      </c>
    </row>
    <row r="1715" spans="1:19" ht="27.6">
      <c r="A1715" s="238">
        <v>1716</v>
      </c>
      <c r="C1715" s="134" t="s">
        <v>3688</v>
      </c>
      <c r="D1715" s="134">
        <v>7</v>
      </c>
      <c r="F1715" s="237" t="s">
        <v>4649</v>
      </c>
      <c r="G1715" s="573"/>
      <c r="H1715" s="573"/>
      <c r="I1715" s="248" t="s">
        <v>2409</v>
      </c>
      <c r="J1715" s="237" t="s">
        <v>1689</v>
      </c>
      <c r="K1715" s="256">
        <v>2</v>
      </c>
      <c r="L1715" s="585"/>
      <c r="M1715" s="585"/>
      <c r="N1715" s="250">
        <f t="shared" si="532"/>
        <v>0</v>
      </c>
      <c r="O1715" s="250">
        <f t="shared" si="533"/>
        <v>0</v>
      </c>
      <c r="P1715" s="250">
        <f t="shared" si="534"/>
        <v>0</v>
      </c>
      <c r="Q1715" s="250">
        <f t="shared" si="535"/>
        <v>0</v>
      </c>
      <c r="R1715" s="251">
        <f t="shared" si="536"/>
        <v>0</v>
      </c>
      <c r="S1715" s="592">
        <f t="shared" si="537"/>
        <v>0</v>
      </c>
    </row>
    <row r="1716" spans="1:19" ht="27.6">
      <c r="A1716" s="238">
        <v>1717</v>
      </c>
      <c r="C1716" s="134" t="s">
        <v>3688</v>
      </c>
      <c r="D1716" s="134">
        <v>8</v>
      </c>
      <c r="F1716" s="237" t="s">
        <v>4650</v>
      </c>
      <c r="G1716" s="573"/>
      <c r="H1716" s="573"/>
      <c r="I1716" s="248" t="s">
        <v>2410</v>
      </c>
      <c r="J1716" s="237" t="s">
        <v>1689</v>
      </c>
      <c r="K1716" s="256">
        <v>2</v>
      </c>
      <c r="L1716" s="585"/>
      <c r="M1716" s="585"/>
      <c r="N1716" s="250">
        <f t="shared" si="532"/>
        <v>0</v>
      </c>
      <c r="O1716" s="250">
        <f t="shared" si="533"/>
        <v>0</v>
      </c>
      <c r="P1716" s="250">
        <f t="shared" si="534"/>
        <v>0</v>
      </c>
      <c r="Q1716" s="250">
        <f t="shared" si="535"/>
        <v>0</v>
      </c>
      <c r="R1716" s="251">
        <f t="shared" si="536"/>
        <v>0</v>
      </c>
      <c r="S1716" s="592">
        <f t="shared" si="537"/>
        <v>0</v>
      </c>
    </row>
    <row r="1717" spans="1:19" ht="41.4">
      <c r="A1717" s="238">
        <v>1718</v>
      </c>
      <c r="C1717" s="134" t="s">
        <v>3688</v>
      </c>
      <c r="D1717" s="134">
        <v>9</v>
      </c>
      <c r="F1717" s="237" t="s">
        <v>4940</v>
      </c>
      <c r="G1717" s="573"/>
      <c r="H1717" s="573"/>
      <c r="I1717" s="248" t="s">
        <v>2411</v>
      </c>
      <c r="J1717" s="237" t="s">
        <v>1689</v>
      </c>
      <c r="K1717" s="256">
        <v>2</v>
      </c>
      <c r="L1717" s="585"/>
      <c r="M1717" s="585"/>
      <c r="N1717" s="250">
        <f t="shared" si="532"/>
        <v>0</v>
      </c>
      <c r="O1717" s="250">
        <f t="shared" si="533"/>
        <v>0</v>
      </c>
      <c r="P1717" s="250">
        <f t="shared" si="534"/>
        <v>0</v>
      </c>
      <c r="Q1717" s="250">
        <f t="shared" si="535"/>
        <v>0</v>
      </c>
      <c r="R1717" s="251">
        <f t="shared" si="536"/>
        <v>0</v>
      </c>
      <c r="S1717" s="592">
        <f t="shared" si="537"/>
        <v>0</v>
      </c>
    </row>
    <row r="1718" spans="1:19" ht="27.6">
      <c r="A1718" s="238">
        <v>1719</v>
      </c>
      <c r="C1718" s="134" t="s">
        <v>3688</v>
      </c>
      <c r="D1718" s="134">
        <v>10</v>
      </c>
      <c r="F1718" s="237" t="s">
        <v>4941</v>
      </c>
      <c r="G1718" s="573"/>
      <c r="H1718" s="573"/>
      <c r="I1718" s="248" t="s">
        <v>2412</v>
      </c>
      <c r="J1718" s="237" t="s">
        <v>1689</v>
      </c>
      <c r="K1718" s="256">
        <v>2</v>
      </c>
      <c r="L1718" s="585"/>
      <c r="M1718" s="585"/>
      <c r="N1718" s="250">
        <f t="shared" si="532"/>
        <v>0</v>
      </c>
      <c r="O1718" s="250">
        <f t="shared" si="533"/>
        <v>0</v>
      </c>
      <c r="P1718" s="250">
        <f t="shared" si="534"/>
        <v>0</v>
      </c>
      <c r="Q1718" s="250">
        <f t="shared" si="535"/>
        <v>0</v>
      </c>
      <c r="R1718" s="251">
        <f t="shared" si="536"/>
        <v>0</v>
      </c>
      <c r="S1718" s="592">
        <f t="shared" si="537"/>
        <v>0</v>
      </c>
    </row>
    <row r="1719" spans="1:19" ht="27.6">
      <c r="A1719" s="238">
        <v>1720</v>
      </c>
      <c r="C1719" s="134" t="s">
        <v>3688</v>
      </c>
      <c r="D1719" s="134">
        <v>11</v>
      </c>
      <c r="F1719" s="237" t="s">
        <v>4942</v>
      </c>
      <c r="G1719" s="573"/>
      <c r="H1719" s="573"/>
      <c r="I1719" s="248" t="s">
        <v>2413</v>
      </c>
      <c r="J1719" s="237" t="s">
        <v>1689</v>
      </c>
      <c r="K1719" s="256">
        <v>3</v>
      </c>
      <c r="L1719" s="585"/>
      <c r="M1719" s="585"/>
      <c r="N1719" s="250">
        <f t="shared" si="532"/>
        <v>0</v>
      </c>
      <c r="O1719" s="250">
        <f t="shared" si="533"/>
        <v>0</v>
      </c>
      <c r="P1719" s="250">
        <f t="shared" si="534"/>
        <v>0</v>
      </c>
      <c r="Q1719" s="250">
        <f t="shared" si="535"/>
        <v>0</v>
      </c>
      <c r="R1719" s="251">
        <f t="shared" si="536"/>
        <v>0</v>
      </c>
      <c r="S1719" s="592">
        <f t="shared" si="537"/>
        <v>0</v>
      </c>
    </row>
    <row r="1720" spans="1:19" ht="41.4">
      <c r="A1720" s="238">
        <v>1721</v>
      </c>
      <c r="C1720" s="134" t="s">
        <v>3688</v>
      </c>
      <c r="D1720" s="134">
        <v>12</v>
      </c>
      <c r="F1720" s="237" t="s">
        <v>4943</v>
      </c>
      <c r="G1720" s="573"/>
      <c r="H1720" s="573"/>
      <c r="I1720" s="248" t="s">
        <v>2414</v>
      </c>
      <c r="J1720" s="237" t="s">
        <v>1689</v>
      </c>
      <c r="K1720" s="256">
        <v>2</v>
      </c>
      <c r="L1720" s="585"/>
      <c r="M1720" s="585"/>
      <c r="N1720" s="250">
        <f t="shared" si="532"/>
        <v>0</v>
      </c>
      <c r="O1720" s="250">
        <f t="shared" si="533"/>
        <v>0</v>
      </c>
      <c r="P1720" s="250">
        <f t="shared" si="534"/>
        <v>0</v>
      </c>
      <c r="Q1720" s="250">
        <f t="shared" si="535"/>
        <v>0</v>
      </c>
      <c r="R1720" s="251">
        <f t="shared" si="536"/>
        <v>0</v>
      </c>
      <c r="S1720" s="592">
        <f t="shared" si="537"/>
        <v>0</v>
      </c>
    </row>
    <row r="1721" spans="1:19" ht="41.4">
      <c r="A1721" s="238">
        <v>1722</v>
      </c>
      <c r="C1721" s="134" t="s">
        <v>3688</v>
      </c>
      <c r="D1721" s="134">
        <v>13</v>
      </c>
      <c r="F1721" s="237" t="s">
        <v>4944</v>
      </c>
      <c r="G1721" s="573"/>
      <c r="H1721" s="573"/>
      <c r="I1721" s="248" t="s">
        <v>2415</v>
      </c>
      <c r="J1721" s="237" t="s">
        <v>1689</v>
      </c>
      <c r="K1721" s="256">
        <v>4</v>
      </c>
      <c r="L1721" s="585"/>
      <c r="M1721" s="585"/>
      <c r="N1721" s="250">
        <f t="shared" si="532"/>
        <v>0</v>
      </c>
      <c r="O1721" s="250">
        <f t="shared" si="533"/>
        <v>0</v>
      </c>
      <c r="P1721" s="250">
        <f t="shared" si="534"/>
        <v>0</v>
      </c>
      <c r="Q1721" s="250">
        <f t="shared" si="535"/>
        <v>0</v>
      </c>
      <c r="R1721" s="251">
        <f t="shared" si="536"/>
        <v>0</v>
      </c>
      <c r="S1721" s="592">
        <f t="shared" si="537"/>
        <v>0</v>
      </c>
    </row>
    <row r="1722" spans="1:19" ht="41.4">
      <c r="A1722" s="238">
        <v>1723</v>
      </c>
      <c r="C1722" s="134" t="s">
        <v>3688</v>
      </c>
      <c r="D1722" s="134">
        <v>14</v>
      </c>
      <c r="F1722" s="237" t="s">
        <v>4945</v>
      </c>
      <c r="G1722" s="573"/>
      <c r="H1722" s="573"/>
      <c r="I1722" s="248" t="s">
        <v>2416</v>
      </c>
      <c r="J1722" s="237" t="s">
        <v>1689</v>
      </c>
      <c r="K1722" s="256">
        <v>1</v>
      </c>
      <c r="L1722" s="585"/>
      <c r="M1722" s="585"/>
      <c r="N1722" s="250">
        <f t="shared" si="532"/>
        <v>0</v>
      </c>
      <c r="O1722" s="250">
        <f t="shared" si="533"/>
        <v>0</v>
      </c>
      <c r="P1722" s="250">
        <f t="shared" si="534"/>
        <v>0</v>
      </c>
      <c r="Q1722" s="250">
        <f t="shared" si="535"/>
        <v>0</v>
      </c>
      <c r="R1722" s="251">
        <f t="shared" si="536"/>
        <v>0</v>
      </c>
      <c r="S1722" s="592">
        <f t="shared" si="537"/>
        <v>0</v>
      </c>
    </row>
    <row r="1723" spans="1:19" ht="41.4">
      <c r="A1723" s="238">
        <v>1724</v>
      </c>
      <c r="C1723" s="134" t="s">
        <v>3688</v>
      </c>
      <c r="D1723" s="134">
        <v>15</v>
      </c>
      <c r="F1723" s="237" t="s">
        <v>4946</v>
      </c>
      <c r="G1723" s="573"/>
      <c r="H1723" s="573"/>
      <c r="I1723" s="248" t="s">
        <v>2417</v>
      </c>
      <c r="J1723" s="237" t="s">
        <v>1689</v>
      </c>
      <c r="K1723" s="256">
        <v>15</v>
      </c>
      <c r="L1723" s="585"/>
      <c r="M1723" s="585"/>
      <c r="N1723" s="250">
        <f t="shared" si="532"/>
        <v>0</v>
      </c>
      <c r="O1723" s="250">
        <f t="shared" si="533"/>
        <v>0</v>
      </c>
      <c r="P1723" s="250">
        <f t="shared" si="534"/>
        <v>0</v>
      </c>
      <c r="Q1723" s="250">
        <f t="shared" si="535"/>
        <v>0</v>
      </c>
      <c r="R1723" s="251">
        <f t="shared" si="536"/>
        <v>0</v>
      </c>
      <c r="S1723" s="592">
        <f t="shared" si="537"/>
        <v>0</v>
      </c>
    </row>
    <row r="1724" spans="1:19" ht="41.4">
      <c r="A1724" s="238">
        <v>1725</v>
      </c>
      <c r="C1724" s="134" t="s">
        <v>3688</v>
      </c>
      <c r="D1724" s="134">
        <v>16</v>
      </c>
      <c r="F1724" s="237" t="s">
        <v>4947</v>
      </c>
      <c r="G1724" s="573"/>
      <c r="H1724" s="573"/>
      <c r="I1724" s="248" t="s">
        <v>2418</v>
      </c>
      <c r="J1724" s="237" t="s">
        <v>1689</v>
      </c>
      <c r="K1724" s="256">
        <v>2</v>
      </c>
      <c r="L1724" s="585"/>
      <c r="M1724" s="585"/>
      <c r="N1724" s="250">
        <f t="shared" si="532"/>
        <v>0</v>
      </c>
      <c r="O1724" s="250">
        <f t="shared" si="533"/>
        <v>0</v>
      </c>
      <c r="P1724" s="250">
        <f t="shared" si="534"/>
        <v>0</v>
      </c>
      <c r="Q1724" s="250">
        <f t="shared" si="535"/>
        <v>0</v>
      </c>
      <c r="R1724" s="251">
        <f t="shared" si="536"/>
        <v>0</v>
      </c>
      <c r="S1724" s="592">
        <f t="shared" si="537"/>
        <v>0</v>
      </c>
    </row>
    <row r="1725" spans="1:19" ht="41.4">
      <c r="A1725" s="238">
        <v>1726</v>
      </c>
      <c r="C1725" s="134" t="s">
        <v>3688</v>
      </c>
      <c r="D1725" s="134">
        <v>17</v>
      </c>
      <c r="F1725" s="237" t="s">
        <v>4948</v>
      </c>
      <c r="G1725" s="573"/>
      <c r="H1725" s="573"/>
      <c r="I1725" s="248" t="s">
        <v>2419</v>
      </c>
      <c r="J1725" s="237" t="s">
        <v>1689</v>
      </c>
      <c r="K1725" s="256">
        <v>5</v>
      </c>
      <c r="L1725" s="585"/>
      <c r="M1725" s="585"/>
      <c r="N1725" s="250">
        <f t="shared" si="532"/>
        <v>0</v>
      </c>
      <c r="O1725" s="250">
        <f t="shared" si="533"/>
        <v>0</v>
      </c>
      <c r="P1725" s="250">
        <f t="shared" si="534"/>
        <v>0</v>
      </c>
      <c r="Q1725" s="250">
        <f t="shared" si="535"/>
        <v>0</v>
      </c>
      <c r="R1725" s="251">
        <f t="shared" si="536"/>
        <v>0</v>
      </c>
      <c r="S1725" s="592">
        <f t="shared" si="537"/>
        <v>0</v>
      </c>
    </row>
    <row r="1726" spans="1:19" ht="27.6">
      <c r="A1726" s="238">
        <v>1727</v>
      </c>
      <c r="C1726" s="134" t="s">
        <v>3688</v>
      </c>
      <c r="D1726" s="134">
        <v>18</v>
      </c>
      <c r="F1726" s="237" t="s">
        <v>4949</v>
      </c>
      <c r="G1726" s="573"/>
      <c r="H1726" s="573"/>
      <c r="I1726" s="248" t="s">
        <v>2420</v>
      </c>
      <c r="J1726" s="237" t="s">
        <v>1689</v>
      </c>
      <c r="K1726" s="256">
        <v>2</v>
      </c>
      <c r="L1726" s="585"/>
      <c r="M1726" s="585"/>
      <c r="N1726" s="250">
        <f t="shared" si="532"/>
        <v>0</v>
      </c>
      <c r="O1726" s="250">
        <f t="shared" si="533"/>
        <v>0</v>
      </c>
      <c r="P1726" s="250">
        <f t="shared" si="534"/>
        <v>0</v>
      </c>
      <c r="Q1726" s="250">
        <f t="shared" si="535"/>
        <v>0</v>
      </c>
      <c r="R1726" s="251">
        <f t="shared" si="536"/>
        <v>0</v>
      </c>
      <c r="S1726" s="592">
        <f t="shared" si="537"/>
        <v>0</v>
      </c>
    </row>
    <row r="1727" spans="1:19" ht="27.6">
      <c r="A1727" s="238">
        <v>1728</v>
      </c>
      <c r="C1727" s="134" t="s">
        <v>3688</v>
      </c>
      <c r="D1727" s="134">
        <v>19</v>
      </c>
      <c r="F1727" s="237" t="s">
        <v>4950</v>
      </c>
      <c r="G1727" s="573"/>
      <c r="H1727" s="573"/>
      <c r="I1727" s="248" t="s">
        <v>2421</v>
      </c>
      <c r="J1727" s="237" t="s">
        <v>1689</v>
      </c>
      <c r="K1727" s="256">
        <v>2</v>
      </c>
      <c r="L1727" s="585"/>
      <c r="M1727" s="585"/>
      <c r="N1727" s="250">
        <f t="shared" si="532"/>
        <v>0</v>
      </c>
      <c r="O1727" s="250">
        <f t="shared" si="533"/>
        <v>0</v>
      </c>
      <c r="P1727" s="250">
        <f t="shared" si="534"/>
        <v>0</v>
      </c>
      <c r="Q1727" s="250">
        <f t="shared" si="535"/>
        <v>0</v>
      </c>
      <c r="R1727" s="251">
        <f t="shared" si="536"/>
        <v>0</v>
      </c>
      <c r="S1727" s="592">
        <f t="shared" si="537"/>
        <v>0</v>
      </c>
    </row>
    <row r="1728" spans="1:19" ht="27.6">
      <c r="A1728" s="238">
        <v>1729</v>
      </c>
      <c r="B1728" s="265"/>
      <c r="C1728" s="115" t="s">
        <v>3689</v>
      </c>
      <c r="D1728" s="115"/>
      <c r="E1728" s="115"/>
      <c r="F1728" s="237" t="s">
        <v>4951</v>
      </c>
      <c r="G1728" s="573"/>
      <c r="H1728" s="573"/>
      <c r="I1728" s="248" t="s">
        <v>3859</v>
      </c>
      <c r="J1728" s="237" t="s">
        <v>1689</v>
      </c>
      <c r="K1728" s="256">
        <v>4</v>
      </c>
      <c r="L1728" s="585"/>
      <c r="M1728" s="585"/>
      <c r="N1728" s="250">
        <f t="shared" si="532"/>
        <v>0</v>
      </c>
      <c r="O1728" s="250">
        <f t="shared" si="533"/>
        <v>0</v>
      </c>
      <c r="P1728" s="250">
        <f t="shared" si="534"/>
        <v>0</v>
      </c>
      <c r="Q1728" s="250">
        <f t="shared" si="535"/>
        <v>0</v>
      </c>
      <c r="R1728" s="251">
        <f t="shared" si="536"/>
        <v>0</v>
      </c>
      <c r="S1728" s="592">
        <f t="shared" si="537"/>
        <v>0</v>
      </c>
    </row>
    <row r="1729" spans="1:19" ht="27.6">
      <c r="A1729" s="238">
        <v>1730</v>
      </c>
      <c r="B1729" s="264"/>
      <c r="C1729" s="115" t="s">
        <v>3690</v>
      </c>
      <c r="D1729" s="115"/>
      <c r="E1729" s="115"/>
      <c r="F1729" s="237" t="s">
        <v>4952</v>
      </c>
      <c r="G1729" s="573"/>
      <c r="H1729" s="573"/>
      <c r="I1729" s="248" t="s">
        <v>2422</v>
      </c>
      <c r="J1729" s="237" t="s">
        <v>1689</v>
      </c>
      <c r="K1729" s="256">
        <v>7</v>
      </c>
      <c r="L1729" s="585"/>
      <c r="M1729" s="585"/>
      <c r="N1729" s="250">
        <f t="shared" si="532"/>
        <v>0</v>
      </c>
      <c r="O1729" s="250">
        <f t="shared" si="533"/>
        <v>0</v>
      </c>
      <c r="P1729" s="250">
        <f t="shared" si="534"/>
        <v>0</v>
      </c>
      <c r="Q1729" s="250">
        <f t="shared" si="535"/>
        <v>0</v>
      </c>
      <c r="R1729" s="251">
        <f t="shared" si="536"/>
        <v>0</v>
      </c>
      <c r="S1729" s="592">
        <f t="shared" si="537"/>
        <v>0</v>
      </c>
    </row>
    <row r="1730" spans="1:19" ht="14.4">
      <c r="A1730" s="238">
        <v>1731</v>
      </c>
      <c r="B1730" s="264"/>
      <c r="C1730" s="134" t="s">
        <v>3690</v>
      </c>
      <c r="D1730" s="134">
        <v>1</v>
      </c>
      <c r="F1730" s="252" t="s">
        <v>3689</v>
      </c>
      <c r="G1730" s="574"/>
      <c r="H1730" s="573"/>
      <c r="I1730" s="253" t="s">
        <v>2139</v>
      </c>
      <c r="J1730" s="254"/>
      <c r="K1730" s="267"/>
      <c r="L1730" s="587"/>
      <c r="M1730" s="587"/>
      <c r="N1730" s="255"/>
      <c r="O1730" s="255"/>
      <c r="P1730" s="255"/>
      <c r="Q1730" s="255"/>
      <c r="R1730" s="255"/>
      <c r="S1730" s="594"/>
    </row>
    <row r="1731" spans="1:19" ht="14.4">
      <c r="A1731" s="238">
        <v>1732</v>
      </c>
      <c r="B1731" s="264"/>
      <c r="C1731" s="134" t="s">
        <v>3690</v>
      </c>
      <c r="D1731" s="134">
        <v>2</v>
      </c>
      <c r="F1731" s="237" t="s">
        <v>3690</v>
      </c>
      <c r="G1731" s="573"/>
      <c r="H1731" s="573"/>
      <c r="I1731" s="261" t="s">
        <v>2143</v>
      </c>
      <c r="J1731" s="237"/>
      <c r="K1731" s="249"/>
      <c r="L1731" s="585"/>
      <c r="M1731" s="585"/>
      <c r="N1731" s="250"/>
      <c r="O1731" s="250"/>
      <c r="P1731" s="250"/>
      <c r="Q1731" s="250"/>
      <c r="R1731" s="251"/>
      <c r="S1731" s="596"/>
    </row>
    <row r="1732" spans="1:19" ht="27.6">
      <c r="A1732" s="238">
        <v>1733</v>
      </c>
      <c r="C1732" s="134" t="s">
        <v>3690</v>
      </c>
      <c r="D1732" s="134">
        <v>3</v>
      </c>
      <c r="F1732" s="237" t="s">
        <v>4953</v>
      </c>
      <c r="G1732" s="573"/>
      <c r="H1732" s="573"/>
      <c r="I1732" s="248" t="s">
        <v>1302</v>
      </c>
      <c r="J1732" s="237" t="s">
        <v>24</v>
      </c>
      <c r="K1732" s="256">
        <v>655</v>
      </c>
      <c r="L1732" s="585"/>
      <c r="M1732" s="585"/>
      <c r="N1732" s="250">
        <f>+M1732+L1732</f>
        <v>0</v>
      </c>
      <c r="O1732" s="250">
        <f>IF(K1732&lt;&gt;"",TRUNC(L1732*(1+$S1732),2),"")</f>
        <v>0</v>
      </c>
      <c r="P1732" s="250">
        <f>IF(K1732&lt;&gt;"",TRUNC(M1732*(1+$S1732),2),"")</f>
        <v>0</v>
      </c>
      <c r="Q1732" s="250">
        <f>IF(K1732="","",O1732+P1732)</f>
        <v>0</v>
      </c>
      <c r="R1732" s="251">
        <f>IF(K1732="",0,TRUNC((K1732*$Q1732),2))</f>
        <v>0</v>
      </c>
      <c r="S1732" s="592">
        <f>$K$2</f>
        <v>0</v>
      </c>
    </row>
    <row r="1733" spans="1:19" ht="27.6">
      <c r="A1733" s="238">
        <v>1734</v>
      </c>
      <c r="B1733" s="264"/>
      <c r="C1733" s="115" t="s">
        <v>3713</v>
      </c>
      <c r="D1733" s="115"/>
      <c r="E1733" s="115"/>
      <c r="F1733" s="237" t="s">
        <v>4954</v>
      </c>
      <c r="G1733" s="573"/>
      <c r="H1733" s="573"/>
      <c r="I1733" s="248" t="s">
        <v>1303</v>
      </c>
      <c r="J1733" s="237" t="s">
        <v>24</v>
      </c>
      <c r="K1733" s="256">
        <v>50</v>
      </c>
      <c r="L1733" s="585"/>
      <c r="M1733" s="585"/>
      <c r="N1733" s="250">
        <f>+M1733+L1733</f>
        <v>0</v>
      </c>
      <c r="O1733" s="250">
        <f>IF(K1733&lt;&gt;"",TRUNC(L1733*(1+$S1733),2),"")</f>
        <v>0</v>
      </c>
      <c r="P1733" s="250">
        <f>IF(K1733&lt;&gt;"",TRUNC(M1733*(1+$S1733),2),"")</f>
        <v>0</v>
      </c>
      <c r="Q1733" s="250">
        <f>IF(K1733="","",O1733+P1733)</f>
        <v>0</v>
      </c>
      <c r="R1733" s="251">
        <f>IF(K1733="",0,TRUNC((K1733*$Q1733),2))</f>
        <v>0</v>
      </c>
      <c r="S1733" s="592">
        <f>$K$2</f>
        <v>0</v>
      </c>
    </row>
    <row r="1734" spans="1:19" ht="14.4">
      <c r="A1734" s="238">
        <v>1735</v>
      </c>
      <c r="B1734" s="264"/>
      <c r="C1734" s="134" t="s">
        <v>3713</v>
      </c>
      <c r="D1734" s="134">
        <v>1</v>
      </c>
      <c r="F1734" s="237" t="s">
        <v>4955</v>
      </c>
      <c r="G1734" s="573"/>
      <c r="H1734" s="573"/>
      <c r="I1734" s="248" t="s">
        <v>1894</v>
      </c>
      <c r="J1734" s="237" t="s">
        <v>22</v>
      </c>
      <c r="K1734" s="256">
        <v>120</v>
      </c>
      <c r="L1734" s="585"/>
      <c r="M1734" s="585"/>
      <c r="N1734" s="250">
        <f>+M1734+L1734</f>
        <v>0</v>
      </c>
      <c r="O1734" s="250">
        <f>IF(K1734&lt;&gt;"",TRUNC(L1734*(1+$S1734),2),"")</f>
        <v>0</v>
      </c>
      <c r="P1734" s="250">
        <f>IF(K1734&lt;&gt;"",TRUNC(M1734*(1+$S1734),2),"")</f>
        <v>0</v>
      </c>
      <c r="Q1734" s="250">
        <f>IF(K1734="","",O1734+P1734)</f>
        <v>0</v>
      </c>
      <c r="R1734" s="251">
        <f>IF(K1734="",0,TRUNC((K1734*$Q1734),2))</f>
        <v>0</v>
      </c>
      <c r="S1734" s="592">
        <f>$K$2</f>
        <v>0</v>
      </c>
    </row>
    <row r="1735" spans="1:19" ht="14.4">
      <c r="A1735" s="238">
        <v>1736</v>
      </c>
      <c r="B1735" s="264"/>
      <c r="C1735" s="134" t="s">
        <v>3713</v>
      </c>
      <c r="D1735" s="134">
        <v>2</v>
      </c>
      <c r="F1735" s="237" t="s">
        <v>3713</v>
      </c>
      <c r="G1735" s="573"/>
      <c r="H1735" s="573"/>
      <c r="I1735" s="261" t="s">
        <v>2129</v>
      </c>
      <c r="J1735" s="237"/>
      <c r="K1735" s="249"/>
      <c r="L1735" s="585"/>
      <c r="M1735" s="585"/>
      <c r="N1735" s="250"/>
      <c r="O1735" s="250"/>
      <c r="P1735" s="250"/>
      <c r="Q1735" s="250"/>
      <c r="R1735" s="251"/>
      <c r="S1735" s="596"/>
    </row>
    <row r="1736" spans="1:19" ht="55.2">
      <c r="A1736" s="238">
        <v>1737</v>
      </c>
      <c r="B1736" s="264"/>
      <c r="C1736" s="115" t="s">
        <v>3714</v>
      </c>
      <c r="D1736" s="115"/>
      <c r="E1736" s="115"/>
      <c r="F1736" s="237" t="s">
        <v>4956</v>
      </c>
      <c r="G1736" s="573"/>
      <c r="H1736" s="573"/>
      <c r="I1736" s="248" t="s">
        <v>3068</v>
      </c>
      <c r="J1736" s="237" t="s">
        <v>20</v>
      </c>
      <c r="K1736" s="256">
        <v>378</v>
      </c>
      <c r="L1736" s="585"/>
      <c r="M1736" s="585"/>
      <c r="N1736" s="250">
        <f>+M1736+L1736</f>
        <v>0</v>
      </c>
      <c r="O1736" s="250">
        <f>IF(K1736&lt;&gt;"",TRUNC(L1736*(1+$S1736),2),"")</f>
        <v>0</v>
      </c>
      <c r="P1736" s="250">
        <f>IF(K1736&lt;&gt;"",TRUNC(M1736*(1+$S1736),2),"")</f>
        <v>0</v>
      </c>
      <c r="Q1736" s="250">
        <f>IF(K1736="","",O1736+P1736)</f>
        <v>0</v>
      </c>
      <c r="R1736" s="251">
        <f>IF(K1736="",0,TRUNC((K1736*$Q1736),2))</f>
        <v>0</v>
      </c>
      <c r="S1736" s="592">
        <f>$K$2</f>
        <v>0</v>
      </c>
    </row>
    <row r="1737" spans="1:19" ht="55.2">
      <c r="A1737" s="238">
        <v>1738</v>
      </c>
      <c r="C1737" s="134" t="s">
        <v>3714</v>
      </c>
      <c r="D1737" s="134">
        <v>1</v>
      </c>
      <c r="F1737" s="237" t="s">
        <v>4957</v>
      </c>
      <c r="G1737" s="573"/>
      <c r="H1737" s="573"/>
      <c r="I1737" s="248" t="s">
        <v>1327</v>
      </c>
      <c r="J1737" s="237" t="s">
        <v>20</v>
      </c>
      <c r="K1737" s="256">
        <v>377.71641875</v>
      </c>
      <c r="L1737" s="585"/>
      <c r="M1737" s="585"/>
      <c r="N1737" s="250">
        <f>+M1737+L1737</f>
        <v>0</v>
      </c>
      <c r="O1737" s="250">
        <f>IF(K1737&lt;&gt;"",TRUNC(L1737*(1+$S1737),2),"")</f>
        <v>0</v>
      </c>
      <c r="P1737" s="250">
        <f>IF(K1737&lt;&gt;"",TRUNC(M1737*(1+$S1737),2),"")</f>
        <v>0</v>
      </c>
      <c r="Q1737" s="250">
        <f>IF(K1737="","",O1737+P1737)</f>
        <v>0</v>
      </c>
      <c r="R1737" s="251">
        <f>IF(K1737="",0,TRUNC((K1737*$Q1737),2))</f>
        <v>0</v>
      </c>
      <c r="S1737" s="592">
        <f>$K$2</f>
        <v>0</v>
      </c>
    </row>
    <row r="1738" spans="1:19" ht="14.4">
      <c r="A1738" s="238">
        <v>1739</v>
      </c>
      <c r="C1738" s="134" t="s">
        <v>3714</v>
      </c>
      <c r="D1738" s="134">
        <v>2</v>
      </c>
      <c r="F1738" s="237" t="s">
        <v>3714</v>
      </c>
      <c r="G1738" s="573"/>
      <c r="H1738" s="573"/>
      <c r="I1738" s="261" t="s">
        <v>1148</v>
      </c>
      <c r="J1738" s="237"/>
      <c r="K1738" s="249"/>
      <c r="L1738" s="585"/>
      <c r="M1738" s="585"/>
      <c r="N1738" s="250"/>
      <c r="O1738" s="250"/>
      <c r="P1738" s="250"/>
      <c r="Q1738" s="250"/>
      <c r="R1738" s="251"/>
      <c r="S1738" s="596"/>
    </row>
    <row r="1739" spans="1:19" ht="27.6">
      <c r="A1739" s="238">
        <v>1740</v>
      </c>
      <c r="C1739" s="134" t="s">
        <v>3714</v>
      </c>
      <c r="D1739" s="134">
        <v>3</v>
      </c>
      <c r="F1739" s="237" t="s">
        <v>4958</v>
      </c>
      <c r="G1739" s="573"/>
      <c r="H1739" s="573"/>
      <c r="I1739" s="248" t="s">
        <v>2140</v>
      </c>
      <c r="J1739" s="237" t="s">
        <v>1689</v>
      </c>
      <c r="K1739" s="256">
        <v>2</v>
      </c>
      <c r="L1739" s="585"/>
      <c r="M1739" s="585"/>
      <c r="N1739" s="250">
        <f t="shared" ref="N1739:N1744" si="538">+M1739+L1739</f>
        <v>0</v>
      </c>
      <c r="O1739" s="250">
        <f t="shared" ref="O1739:O1744" si="539">IF(K1739&lt;&gt;"",TRUNC(L1739*(1+$S1739),2),"")</f>
        <v>0</v>
      </c>
      <c r="P1739" s="250">
        <f t="shared" ref="P1739:P1744" si="540">IF(K1739&lt;&gt;"",TRUNC(M1739*(1+$S1739),2),"")</f>
        <v>0</v>
      </c>
      <c r="Q1739" s="250">
        <f t="shared" ref="Q1739:Q1744" si="541">IF(K1739="","",O1739+P1739)</f>
        <v>0</v>
      </c>
      <c r="R1739" s="251">
        <f t="shared" ref="R1739:R1744" si="542">IF(K1739="",0,TRUNC((K1739*$Q1739),2))</f>
        <v>0</v>
      </c>
      <c r="S1739" s="592">
        <f t="shared" ref="S1739:S1744" si="543">$K$2</f>
        <v>0</v>
      </c>
    </row>
    <row r="1740" spans="1:19" ht="27.6">
      <c r="A1740" s="238">
        <v>1741</v>
      </c>
      <c r="B1740" s="264"/>
      <c r="C1740" s="134" t="s">
        <v>3714</v>
      </c>
      <c r="D1740" s="134">
        <v>4</v>
      </c>
      <c r="F1740" s="237" t="s">
        <v>4959</v>
      </c>
      <c r="G1740" s="573"/>
      <c r="H1740" s="573"/>
      <c r="I1740" s="248" t="s">
        <v>2141</v>
      </c>
      <c r="J1740" s="237" t="s">
        <v>22</v>
      </c>
      <c r="K1740" s="256">
        <v>90</v>
      </c>
      <c r="L1740" s="585"/>
      <c r="M1740" s="585"/>
      <c r="N1740" s="250">
        <f t="shared" si="538"/>
        <v>0</v>
      </c>
      <c r="O1740" s="250">
        <f t="shared" si="539"/>
        <v>0</v>
      </c>
      <c r="P1740" s="250">
        <f t="shared" si="540"/>
        <v>0</v>
      </c>
      <c r="Q1740" s="250">
        <f t="shared" si="541"/>
        <v>0</v>
      </c>
      <c r="R1740" s="251">
        <f t="shared" si="542"/>
        <v>0</v>
      </c>
      <c r="S1740" s="592">
        <f t="shared" si="543"/>
        <v>0</v>
      </c>
    </row>
    <row r="1741" spans="1:19" ht="14.4">
      <c r="A1741" s="238">
        <v>1742</v>
      </c>
      <c r="B1741" s="264"/>
      <c r="C1741" s="134" t="s">
        <v>3714</v>
      </c>
      <c r="D1741" s="134">
        <v>5</v>
      </c>
      <c r="F1741" s="237" t="s">
        <v>4960</v>
      </c>
      <c r="G1741" s="573"/>
      <c r="H1741" s="573"/>
      <c r="I1741" s="248" t="s">
        <v>2243</v>
      </c>
      <c r="J1741" s="237" t="s">
        <v>24</v>
      </c>
      <c r="K1741" s="256">
        <v>380</v>
      </c>
      <c r="L1741" s="585"/>
      <c r="M1741" s="585"/>
      <c r="N1741" s="250">
        <f t="shared" si="538"/>
        <v>0</v>
      </c>
      <c r="O1741" s="250">
        <f t="shared" si="539"/>
        <v>0</v>
      </c>
      <c r="P1741" s="250">
        <f t="shared" si="540"/>
        <v>0</v>
      </c>
      <c r="Q1741" s="250">
        <f t="shared" si="541"/>
        <v>0</v>
      </c>
      <c r="R1741" s="251">
        <f t="shared" si="542"/>
        <v>0</v>
      </c>
      <c r="S1741" s="592">
        <f t="shared" si="543"/>
        <v>0</v>
      </c>
    </row>
    <row r="1742" spans="1:19" ht="27.6">
      <c r="A1742" s="238">
        <v>1743</v>
      </c>
      <c r="B1742" s="264"/>
      <c r="C1742" s="134" t="s">
        <v>3714</v>
      </c>
      <c r="D1742" s="134">
        <v>6</v>
      </c>
      <c r="F1742" s="237" t="s">
        <v>4961</v>
      </c>
      <c r="G1742" s="573"/>
      <c r="H1742" s="573"/>
      <c r="I1742" s="248" t="s">
        <v>584</v>
      </c>
      <c r="J1742" s="237" t="s">
        <v>21</v>
      </c>
      <c r="K1742" s="256">
        <v>1992</v>
      </c>
      <c r="L1742" s="585"/>
      <c r="M1742" s="585"/>
      <c r="N1742" s="250">
        <f t="shared" si="538"/>
        <v>0</v>
      </c>
      <c r="O1742" s="250">
        <f t="shared" si="539"/>
        <v>0</v>
      </c>
      <c r="P1742" s="250">
        <f t="shared" si="540"/>
        <v>0</v>
      </c>
      <c r="Q1742" s="250">
        <f t="shared" si="541"/>
        <v>0</v>
      </c>
      <c r="R1742" s="251">
        <f t="shared" si="542"/>
        <v>0</v>
      </c>
      <c r="S1742" s="592">
        <f t="shared" si="543"/>
        <v>0</v>
      </c>
    </row>
    <row r="1743" spans="1:19" ht="27.6">
      <c r="A1743" s="238">
        <v>1744</v>
      </c>
      <c r="B1743" s="265">
        <v>32</v>
      </c>
      <c r="C1743" s="115">
        <v>11</v>
      </c>
      <c r="D1743" s="115"/>
      <c r="E1743" s="115"/>
      <c r="F1743" s="237" t="s">
        <v>4962</v>
      </c>
      <c r="G1743" s="573"/>
      <c r="H1743" s="573"/>
      <c r="I1743" s="248" t="s">
        <v>430</v>
      </c>
      <c r="J1743" s="237" t="s">
        <v>22</v>
      </c>
      <c r="K1743" s="256">
        <v>14</v>
      </c>
      <c r="L1743" s="585"/>
      <c r="M1743" s="585"/>
      <c r="N1743" s="250">
        <f t="shared" si="538"/>
        <v>0</v>
      </c>
      <c r="O1743" s="250">
        <f t="shared" si="539"/>
        <v>0</v>
      </c>
      <c r="P1743" s="250">
        <f t="shared" si="540"/>
        <v>0</v>
      </c>
      <c r="Q1743" s="250">
        <f t="shared" si="541"/>
        <v>0</v>
      </c>
      <c r="R1743" s="251">
        <f t="shared" si="542"/>
        <v>0</v>
      </c>
      <c r="S1743" s="592">
        <f t="shared" si="543"/>
        <v>0</v>
      </c>
    </row>
    <row r="1744" spans="1:19" ht="27.6">
      <c r="A1744" s="238">
        <v>1745</v>
      </c>
      <c r="B1744" s="265"/>
      <c r="C1744" s="115" t="s">
        <v>450</v>
      </c>
      <c r="D1744" s="115"/>
      <c r="E1744" s="115"/>
      <c r="F1744" s="237" t="s">
        <v>4963</v>
      </c>
      <c r="G1744" s="573"/>
      <c r="H1744" s="573"/>
      <c r="I1744" s="248" t="s">
        <v>1305</v>
      </c>
      <c r="J1744" s="237" t="s">
        <v>22</v>
      </c>
      <c r="K1744" s="256">
        <v>14</v>
      </c>
      <c r="L1744" s="585"/>
      <c r="M1744" s="585"/>
      <c r="N1744" s="250">
        <f t="shared" si="538"/>
        <v>0</v>
      </c>
      <c r="O1744" s="250">
        <f t="shared" si="539"/>
        <v>0</v>
      </c>
      <c r="P1744" s="250">
        <f t="shared" si="540"/>
        <v>0</v>
      </c>
      <c r="Q1744" s="250">
        <f t="shared" si="541"/>
        <v>0</v>
      </c>
      <c r="R1744" s="251">
        <f t="shared" si="542"/>
        <v>0</v>
      </c>
      <c r="S1744" s="592">
        <f t="shared" si="543"/>
        <v>0</v>
      </c>
    </row>
    <row r="1745" spans="1:19" ht="14.4">
      <c r="A1745" s="238">
        <v>1746</v>
      </c>
      <c r="C1745" s="134" t="s">
        <v>450</v>
      </c>
      <c r="D1745" s="134">
        <v>1</v>
      </c>
      <c r="F1745" s="243">
        <v>11</v>
      </c>
      <c r="G1745" s="574"/>
      <c r="H1745" s="573"/>
      <c r="I1745" s="245" t="s">
        <v>192</v>
      </c>
      <c r="J1745" s="246"/>
      <c r="K1745" s="268" t="s">
        <v>1796</v>
      </c>
      <c r="L1745" s="586"/>
      <c r="M1745" s="586"/>
      <c r="N1745" s="246"/>
      <c r="O1745" s="246"/>
      <c r="P1745" s="246"/>
      <c r="Q1745" s="246"/>
      <c r="R1745" s="247">
        <f>SUM(R1746:R1825)</f>
        <v>0</v>
      </c>
      <c r="S1745" s="593"/>
    </row>
    <row r="1746" spans="1:19" ht="14.4">
      <c r="A1746" s="238">
        <v>1747</v>
      </c>
      <c r="C1746" s="134" t="s">
        <v>450</v>
      </c>
      <c r="D1746" s="134">
        <v>2</v>
      </c>
      <c r="F1746" s="252" t="s">
        <v>450</v>
      </c>
      <c r="G1746" s="574"/>
      <c r="H1746" s="573"/>
      <c r="I1746" s="253" t="s">
        <v>1736</v>
      </c>
      <c r="J1746" s="254"/>
      <c r="K1746" s="267"/>
      <c r="L1746" s="587"/>
      <c r="M1746" s="587"/>
      <c r="N1746" s="255"/>
      <c r="O1746" s="255"/>
      <c r="P1746" s="255"/>
      <c r="Q1746" s="255"/>
      <c r="R1746" s="255"/>
      <c r="S1746" s="594"/>
    </row>
    <row r="1747" spans="1:19" ht="14.4">
      <c r="A1747" s="238">
        <v>1748</v>
      </c>
      <c r="C1747" s="134" t="s">
        <v>450</v>
      </c>
      <c r="D1747" s="134">
        <v>3</v>
      </c>
      <c r="F1747" s="237" t="s">
        <v>1202</v>
      </c>
      <c r="G1747" s="573"/>
      <c r="H1747" s="573"/>
      <c r="I1747" s="248" t="s">
        <v>2125</v>
      </c>
      <c r="J1747" s="237" t="s">
        <v>24</v>
      </c>
      <c r="K1747" s="256">
        <v>12</v>
      </c>
      <c r="L1747" s="585"/>
      <c r="M1747" s="585"/>
      <c r="N1747" s="250">
        <f>+M1747+L1747</f>
        <v>0</v>
      </c>
      <c r="O1747" s="250">
        <f>IF(K1747&lt;&gt;"",TRUNC(L1747*(1+$S1747),2),"")</f>
        <v>0</v>
      </c>
      <c r="P1747" s="250">
        <f>IF(K1747&lt;&gt;"",TRUNC(M1747*(1+$S1747),2),"")</f>
        <v>0</v>
      </c>
      <c r="Q1747" s="250">
        <f>IF(K1747="","",O1747+P1747)</f>
        <v>0</v>
      </c>
      <c r="R1747" s="251">
        <f>IF(K1747="",0,TRUNC((K1747*$Q1747),2))</f>
        <v>0</v>
      </c>
      <c r="S1747" s="592">
        <f>$K$2</f>
        <v>0</v>
      </c>
    </row>
    <row r="1748" spans="1:19" ht="14.4">
      <c r="A1748" s="238">
        <v>1749</v>
      </c>
      <c r="C1748" s="134" t="s">
        <v>450</v>
      </c>
      <c r="D1748" s="134">
        <v>4</v>
      </c>
      <c r="F1748" s="237" t="s">
        <v>1203</v>
      </c>
      <c r="G1748" s="573"/>
      <c r="H1748" s="573"/>
      <c r="I1748" s="248" t="s">
        <v>1772</v>
      </c>
      <c r="J1748" s="237" t="s">
        <v>24</v>
      </c>
      <c r="K1748" s="256">
        <v>12</v>
      </c>
      <c r="L1748" s="585"/>
      <c r="M1748" s="585"/>
      <c r="N1748" s="250">
        <f>+M1748+L1748</f>
        <v>0</v>
      </c>
      <c r="O1748" s="250">
        <f>IF(K1748&lt;&gt;"",TRUNC(L1748*(1+$S1748),2),"")</f>
        <v>0</v>
      </c>
      <c r="P1748" s="250">
        <f>IF(K1748&lt;&gt;"",TRUNC(M1748*(1+$S1748),2),"")</f>
        <v>0</v>
      </c>
      <c r="Q1748" s="250">
        <f>IF(K1748="","",O1748+P1748)</f>
        <v>0</v>
      </c>
      <c r="R1748" s="251">
        <f>IF(K1748="",0,TRUNC((K1748*$Q1748),2))</f>
        <v>0</v>
      </c>
      <c r="S1748" s="592">
        <f>$K$2</f>
        <v>0</v>
      </c>
    </row>
    <row r="1749" spans="1:19" ht="14.4">
      <c r="A1749" s="238">
        <v>1750</v>
      </c>
      <c r="C1749" s="134" t="s">
        <v>450</v>
      </c>
      <c r="D1749" s="134">
        <v>5</v>
      </c>
      <c r="F1749" s="237" t="s">
        <v>4340</v>
      </c>
      <c r="G1749" s="573"/>
      <c r="H1749" s="573"/>
      <c r="I1749" s="248" t="s">
        <v>2189</v>
      </c>
      <c r="J1749" s="237" t="s">
        <v>22</v>
      </c>
      <c r="K1749" s="256">
        <v>3</v>
      </c>
      <c r="L1749" s="585"/>
      <c r="M1749" s="585"/>
      <c r="N1749" s="250">
        <f>+M1749+L1749</f>
        <v>0</v>
      </c>
      <c r="O1749" s="250">
        <f>IF(K1749&lt;&gt;"",TRUNC(L1749*(1+$S1749),2),"")</f>
        <v>0</v>
      </c>
      <c r="P1749" s="250">
        <f>IF(K1749&lt;&gt;"",TRUNC(M1749*(1+$S1749),2),"")</f>
        <v>0</v>
      </c>
      <c r="Q1749" s="250">
        <f>IF(K1749="","",O1749+P1749)</f>
        <v>0</v>
      </c>
      <c r="R1749" s="251">
        <f>IF(K1749="",0,TRUNC((K1749*$Q1749),2))</f>
        <v>0</v>
      </c>
      <c r="S1749" s="592">
        <f>$K$2</f>
        <v>0</v>
      </c>
    </row>
    <row r="1750" spans="1:19" ht="14.4">
      <c r="A1750" s="238">
        <v>1751</v>
      </c>
      <c r="B1750" s="265"/>
      <c r="C1750" s="115" t="s">
        <v>507</v>
      </c>
      <c r="D1750" s="115"/>
      <c r="E1750" s="115"/>
      <c r="F1750" s="237" t="s">
        <v>4341</v>
      </c>
      <c r="G1750" s="573"/>
      <c r="H1750" s="573"/>
      <c r="I1750" s="248" t="s">
        <v>2186</v>
      </c>
      <c r="J1750" s="237" t="s">
        <v>22</v>
      </c>
      <c r="K1750" s="256">
        <v>14</v>
      </c>
      <c r="L1750" s="585"/>
      <c r="M1750" s="585"/>
      <c r="N1750" s="250">
        <f>+M1750+L1750</f>
        <v>0</v>
      </c>
      <c r="O1750" s="250">
        <f>IF(K1750&lt;&gt;"",TRUNC(L1750*(1+$S1750),2),"")</f>
        <v>0</v>
      </c>
      <c r="P1750" s="250">
        <f>IF(K1750&lt;&gt;"",TRUNC(M1750*(1+$S1750),2),"")</f>
        <v>0</v>
      </c>
      <c r="Q1750" s="250">
        <f>IF(K1750="","",O1750+P1750)</f>
        <v>0</v>
      </c>
      <c r="R1750" s="251">
        <f>IF(K1750="",0,TRUNC((K1750*$Q1750),2))</f>
        <v>0</v>
      </c>
      <c r="S1750" s="592">
        <f>$K$2</f>
        <v>0</v>
      </c>
    </row>
    <row r="1751" spans="1:19" ht="27.6">
      <c r="A1751" s="238">
        <v>1752</v>
      </c>
      <c r="C1751" s="134" t="s">
        <v>507</v>
      </c>
      <c r="D1751" s="134">
        <v>1</v>
      </c>
      <c r="F1751" s="237" t="s">
        <v>4342</v>
      </c>
      <c r="G1751" s="573"/>
      <c r="H1751" s="573"/>
      <c r="I1751" s="248" t="s">
        <v>1750</v>
      </c>
      <c r="J1751" s="237" t="s">
        <v>22</v>
      </c>
      <c r="K1751" s="256">
        <v>3</v>
      </c>
      <c r="L1751" s="585"/>
      <c r="M1751" s="585"/>
      <c r="N1751" s="250">
        <f>+M1751+L1751</f>
        <v>0</v>
      </c>
      <c r="O1751" s="250">
        <f>IF(K1751&lt;&gt;"",TRUNC(L1751*(1+$S1751),2),"")</f>
        <v>0</v>
      </c>
      <c r="P1751" s="250">
        <f>IF(K1751&lt;&gt;"",TRUNC(M1751*(1+$S1751),2),"")</f>
        <v>0</v>
      </c>
      <c r="Q1751" s="250">
        <f>IF(K1751="","",O1751+P1751)</f>
        <v>0</v>
      </c>
      <c r="R1751" s="251">
        <f>IF(K1751="",0,TRUNC((K1751*$Q1751),2))</f>
        <v>0</v>
      </c>
      <c r="S1751" s="592">
        <f>$K$2</f>
        <v>0</v>
      </c>
    </row>
    <row r="1752" spans="1:19" ht="14.4">
      <c r="A1752" s="238">
        <v>1753</v>
      </c>
      <c r="C1752" s="134" t="s">
        <v>507</v>
      </c>
      <c r="D1752" s="134">
        <v>2</v>
      </c>
      <c r="F1752" s="252" t="s">
        <v>507</v>
      </c>
      <c r="G1752" s="574"/>
      <c r="H1752" s="573"/>
      <c r="I1752" s="253" t="s">
        <v>371</v>
      </c>
      <c r="J1752" s="254"/>
      <c r="K1752" s="267"/>
      <c r="L1752" s="587"/>
      <c r="M1752" s="587"/>
      <c r="N1752" s="255"/>
      <c r="O1752" s="255"/>
      <c r="P1752" s="255"/>
      <c r="Q1752" s="255"/>
      <c r="R1752" s="255"/>
      <c r="S1752" s="594"/>
    </row>
    <row r="1753" spans="1:19" ht="14.4">
      <c r="A1753" s="238">
        <v>1754</v>
      </c>
      <c r="C1753" s="134" t="s">
        <v>507</v>
      </c>
      <c r="D1753" s="134">
        <v>3</v>
      </c>
      <c r="F1753" s="237" t="s">
        <v>1204</v>
      </c>
      <c r="G1753" s="573"/>
      <c r="H1753" s="573"/>
      <c r="I1753" s="248" t="s">
        <v>344</v>
      </c>
      <c r="J1753" s="237" t="s">
        <v>24</v>
      </c>
      <c r="K1753" s="256">
        <v>648</v>
      </c>
      <c r="L1753" s="585"/>
      <c r="M1753" s="585"/>
      <c r="N1753" s="250">
        <f t="shared" ref="N1753:N1759" si="544">+M1753+L1753</f>
        <v>0</v>
      </c>
      <c r="O1753" s="250">
        <f t="shared" ref="O1753:O1759" si="545">IF(K1753&lt;&gt;"",TRUNC(L1753*(1+$S1753),2),"")</f>
        <v>0</v>
      </c>
      <c r="P1753" s="250">
        <f t="shared" ref="P1753:P1759" si="546">IF(K1753&lt;&gt;"",TRUNC(M1753*(1+$S1753),2),"")</f>
        <v>0</v>
      </c>
      <c r="Q1753" s="250">
        <f t="shared" ref="Q1753:Q1759" si="547">IF(K1753="","",O1753+P1753)</f>
        <v>0</v>
      </c>
      <c r="R1753" s="251">
        <f t="shared" ref="R1753:R1759" si="548">IF(K1753="",0,TRUNC((K1753*$Q1753),2))</f>
        <v>0</v>
      </c>
      <c r="S1753" s="592">
        <f t="shared" ref="S1753:S1759" si="549">$K$2</f>
        <v>0</v>
      </c>
    </row>
    <row r="1754" spans="1:19" ht="14.4">
      <c r="A1754" s="238">
        <v>1755</v>
      </c>
      <c r="C1754" s="134" t="s">
        <v>507</v>
      </c>
      <c r="D1754" s="134">
        <v>4</v>
      </c>
      <c r="F1754" s="237" t="s">
        <v>4343</v>
      </c>
      <c r="G1754" s="573"/>
      <c r="H1754" s="573"/>
      <c r="I1754" s="248" t="s">
        <v>346</v>
      </c>
      <c r="J1754" s="237" t="s">
        <v>24</v>
      </c>
      <c r="K1754" s="256">
        <v>246</v>
      </c>
      <c r="L1754" s="585"/>
      <c r="M1754" s="585"/>
      <c r="N1754" s="250">
        <f t="shared" si="544"/>
        <v>0</v>
      </c>
      <c r="O1754" s="250">
        <f t="shared" si="545"/>
        <v>0</v>
      </c>
      <c r="P1754" s="250">
        <f t="shared" si="546"/>
        <v>0</v>
      </c>
      <c r="Q1754" s="250">
        <f t="shared" si="547"/>
        <v>0</v>
      </c>
      <c r="R1754" s="251">
        <f t="shared" si="548"/>
        <v>0</v>
      </c>
      <c r="S1754" s="592">
        <f t="shared" si="549"/>
        <v>0</v>
      </c>
    </row>
    <row r="1755" spans="1:19" ht="14.4">
      <c r="A1755" s="238">
        <v>1756</v>
      </c>
      <c r="C1755" s="134" t="s">
        <v>507</v>
      </c>
      <c r="D1755" s="134">
        <v>5</v>
      </c>
      <c r="F1755" s="237" t="s">
        <v>4344</v>
      </c>
      <c r="G1755" s="573"/>
      <c r="H1755" s="573"/>
      <c r="I1755" s="248" t="s">
        <v>469</v>
      </c>
      <c r="J1755" s="237" t="s">
        <v>24</v>
      </c>
      <c r="K1755" s="256">
        <v>140</v>
      </c>
      <c r="L1755" s="585"/>
      <c r="M1755" s="585"/>
      <c r="N1755" s="250">
        <f t="shared" si="544"/>
        <v>0</v>
      </c>
      <c r="O1755" s="250">
        <f t="shared" si="545"/>
        <v>0</v>
      </c>
      <c r="P1755" s="250">
        <f t="shared" si="546"/>
        <v>0</v>
      </c>
      <c r="Q1755" s="250">
        <f t="shared" si="547"/>
        <v>0</v>
      </c>
      <c r="R1755" s="251">
        <f t="shared" si="548"/>
        <v>0</v>
      </c>
      <c r="S1755" s="592">
        <f t="shared" si="549"/>
        <v>0</v>
      </c>
    </row>
    <row r="1756" spans="1:19" ht="14.4">
      <c r="A1756" s="238">
        <v>1757</v>
      </c>
      <c r="C1756" s="134" t="s">
        <v>507</v>
      </c>
      <c r="D1756" s="134">
        <v>6</v>
      </c>
      <c r="F1756" s="237" t="s">
        <v>4345</v>
      </c>
      <c r="G1756" s="573"/>
      <c r="H1756" s="573"/>
      <c r="I1756" s="248" t="s">
        <v>349</v>
      </c>
      <c r="J1756" s="237" t="s">
        <v>24</v>
      </c>
      <c r="K1756" s="256">
        <v>234</v>
      </c>
      <c r="L1756" s="585"/>
      <c r="M1756" s="585"/>
      <c r="N1756" s="250">
        <f t="shared" si="544"/>
        <v>0</v>
      </c>
      <c r="O1756" s="250">
        <f t="shared" si="545"/>
        <v>0</v>
      </c>
      <c r="P1756" s="250">
        <f t="shared" si="546"/>
        <v>0</v>
      </c>
      <c r="Q1756" s="250">
        <f t="shared" si="547"/>
        <v>0</v>
      </c>
      <c r="R1756" s="251">
        <f t="shared" si="548"/>
        <v>0</v>
      </c>
      <c r="S1756" s="592">
        <f t="shared" si="549"/>
        <v>0</v>
      </c>
    </row>
    <row r="1757" spans="1:19" ht="14.4">
      <c r="A1757" s="238">
        <v>1758</v>
      </c>
      <c r="C1757" s="134" t="s">
        <v>507</v>
      </c>
      <c r="D1757" s="134">
        <v>7</v>
      </c>
      <c r="F1757" s="237" t="s">
        <v>4346</v>
      </c>
      <c r="G1757" s="573"/>
      <c r="H1757" s="573"/>
      <c r="I1757" s="248" t="s">
        <v>351</v>
      </c>
      <c r="J1757" s="237" t="s">
        <v>24</v>
      </c>
      <c r="K1757" s="256">
        <v>36</v>
      </c>
      <c r="L1757" s="585"/>
      <c r="M1757" s="585"/>
      <c r="N1757" s="250">
        <f t="shared" si="544"/>
        <v>0</v>
      </c>
      <c r="O1757" s="250">
        <f t="shared" si="545"/>
        <v>0</v>
      </c>
      <c r="P1757" s="250">
        <f t="shared" si="546"/>
        <v>0</v>
      </c>
      <c r="Q1757" s="250">
        <f t="shared" si="547"/>
        <v>0</v>
      </c>
      <c r="R1757" s="251">
        <f t="shared" si="548"/>
        <v>0</v>
      </c>
      <c r="S1757" s="592">
        <f t="shared" si="549"/>
        <v>0</v>
      </c>
    </row>
    <row r="1758" spans="1:19" ht="14.4">
      <c r="A1758" s="238">
        <v>1759</v>
      </c>
      <c r="B1758" s="265"/>
      <c r="C1758" s="115" t="s">
        <v>508</v>
      </c>
      <c r="D1758" s="115"/>
      <c r="E1758" s="115"/>
      <c r="F1758" s="237" t="s">
        <v>4347</v>
      </c>
      <c r="G1758" s="573"/>
      <c r="H1758" s="573"/>
      <c r="I1758" s="248" t="s">
        <v>470</v>
      </c>
      <c r="J1758" s="237" t="s">
        <v>24</v>
      </c>
      <c r="K1758" s="256">
        <v>6</v>
      </c>
      <c r="L1758" s="585"/>
      <c r="M1758" s="585"/>
      <c r="N1758" s="250">
        <f t="shared" si="544"/>
        <v>0</v>
      </c>
      <c r="O1758" s="250">
        <f t="shared" si="545"/>
        <v>0</v>
      </c>
      <c r="P1758" s="250">
        <f t="shared" si="546"/>
        <v>0</v>
      </c>
      <c r="Q1758" s="250">
        <f t="shared" si="547"/>
        <v>0</v>
      </c>
      <c r="R1758" s="251">
        <f t="shared" si="548"/>
        <v>0</v>
      </c>
      <c r="S1758" s="592">
        <f t="shared" si="549"/>
        <v>0</v>
      </c>
    </row>
    <row r="1759" spans="1:19" ht="14.4">
      <c r="A1759" s="238">
        <v>1760</v>
      </c>
      <c r="B1759" s="264"/>
      <c r="C1759" s="134" t="s">
        <v>508</v>
      </c>
      <c r="D1759" s="134">
        <v>1</v>
      </c>
      <c r="F1759" s="237" t="s">
        <v>4681</v>
      </c>
      <c r="G1759" s="573"/>
      <c r="H1759" s="573"/>
      <c r="I1759" s="248" t="s">
        <v>471</v>
      </c>
      <c r="J1759" s="237" t="s">
        <v>24</v>
      </c>
      <c r="K1759" s="256">
        <v>350</v>
      </c>
      <c r="L1759" s="585"/>
      <c r="M1759" s="585"/>
      <c r="N1759" s="250">
        <f t="shared" si="544"/>
        <v>0</v>
      </c>
      <c r="O1759" s="250">
        <f t="shared" si="545"/>
        <v>0</v>
      </c>
      <c r="P1759" s="250">
        <f t="shared" si="546"/>
        <v>0</v>
      </c>
      <c r="Q1759" s="250">
        <f t="shared" si="547"/>
        <v>0</v>
      </c>
      <c r="R1759" s="251">
        <f t="shared" si="548"/>
        <v>0</v>
      </c>
      <c r="S1759" s="592">
        <f t="shared" si="549"/>
        <v>0</v>
      </c>
    </row>
    <row r="1760" spans="1:19" ht="14.4">
      <c r="A1760" s="238">
        <v>1761</v>
      </c>
      <c r="B1760" s="264"/>
      <c r="C1760" s="134" t="s">
        <v>508</v>
      </c>
      <c r="D1760" s="134">
        <v>2</v>
      </c>
      <c r="F1760" s="252" t="s">
        <v>508</v>
      </c>
      <c r="G1760" s="574"/>
      <c r="H1760" s="573"/>
      <c r="I1760" s="253" t="s">
        <v>370</v>
      </c>
      <c r="J1760" s="254"/>
      <c r="K1760" s="267"/>
      <c r="L1760" s="587"/>
      <c r="M1760" s="587"/>
      <c r="N1760" s="255"/>
      <c r="O1760" s="255"/>
      <c r="P1760" s="255"/>
      <c r="Q1760" s="255"/>
      <c r="R1760" s="255"/>
      <c r="S1760" s="594"/>
    </row>
    <row r="1761" spans="1:19" ht="27.6">
      <c r="A1761" s="238">
        <v>1762</v>
      </c>
      <c r="B1761" s="264"/>
      <c r="C1761" s="134" t="s">
        <v>508</v>
      </c>
      <c r="D1761" s="134">
        <v>3</v>
      </c>
      <c r="F1761" s="237" t="s">
        <v>1205</v>
      </c>
      <c r="G1761" s="573"/>
      <c r="H1761" s="573"/>
      <c r="I1761" s="248" t="s">
        <v>481</v>
      </c>
      <c r="J1761" s="237" t="s">
        <v>22</v>
      </c>
      <c r="K1761" s="256">
        <v>151</v>
      </c>
      <c r="L1761" s="585"/>
      <c r="M1761" s="585"/>
      <c r="N1761" s="250">
        <f t="shared" ref="N1761:N1766" si="550">+M1761+L1761</f>
        <v>0</v>
      </c>
      <c r="O1761" s="250">
        <f t="shared" ref="O1761:O1766" si="551">IF(K1761&lt;&gt;"",TRUNC(L1761*(1+$S1761),2),"")</f>
        <v>0</v>
      </c>
      <c r="P1761" s="250">
        <f t="shared" ref="P1761:P1766" si="552">IF(K1761&lt;&gt;"",TRUNC(M1761*(1+$S1761),2),"")</f>
        <v>0</v>
      </c>
      <c r="Q1761" s="250">
        <f t="shared" ref="Q1761:Q1766" si="553">IF(K1761="","",O1761+P1761)</f>
        <v>0</v>
      </c>
      <c r="R1761" s="251">
        <f t="shared" ref="R1761:R1766" si="554">IF(K1761="",0,TRUNC((K1761*$Q1761),2))</f>
        <v>0</v>
      </c>
      <c r="S1761" s="592">
        <f t="shared" ref="S1761:S1766" si="555">$K$2</f>
        <v>0</v>
      </c>
    </row>
    <row r="1762" spans="1:19" ht="27.6">
      <c r="A1762" s="238">
        <v>1763</v>
      </c>
      <c r="C1762" s="134" t="s">
        <v>508</v>
      </c>
      <c r="D1762" s="134">
        <v>4</v>
      </c>
      <c r="F1762" s="237" t="s">
        <v>4682</v>
      </c>
      <c r="G1762" s="573"/>
      <c r="H1762" s="573"/>
      <c r="I1762" s="248" t="s">
        <v>488</v>
      </c>
      <c r="J1762" s="237" t="s">
        <v>22</v>
      </c>
      <c r="K1762" s="256">
        <v>60</v>
      </c>
      <c r="L1762" s="585"/>
      <c r="M1762" s="585"/>
      <c r="N1762" s="250">
        <f t="shared" si="550"/>
        <v>0</v>
      </c>
      <c r="O1762" s="250">
        <f t="shared" si="551"/>
        <v>0</v>
      </c>
      <c r="P1762" s="250">
        <f t="shared" si="552"/>
        <v>0</v>
      </c>
      <c r="Q1762" s="250">
        <f t="shared" si="553"/>
        <v>0</v>
      </c>
      <c r="R1762" s="251">
        <f t="shared" si="554"/>
        <v>0</v>
      </c>
      <c r="S1762" s="592">
        <f t="shared" si="555"/>
        <v>0</v>
      </c>
    </row>
    <row r="1763" spans="1:19" ht="27.6">
      <c r="A1763" s="238">
        <v>1764</v>
      </c>
      <c r="B1763" s="264"/>
      <c r="C1763" s="134" t="s">
        <v>508</v>
      </c>
      <c r="D1763" s="134">
        <v>5</v>
      </c>
      <c r="F1763" s="237" t="s">
        <v>1206</v>
      </c>
      <c r="G1763" s="573"/>
      <c r="H1763" s="573"/>
      <c r="I1763" s="248" t="s">
        <v>489</v>
      </c>
      <c r="J1763" s="237" t="s">
        <v>22</v>
      </c>
      <c r="K1763" s="256">
        <v>2</v>
      </c>
      <c r="L1763" s="585"/>
      <c r="M1763" s="585"/>
      <c r="N1763" s="250">
        <f t="shared" si="550"/>
        <v>0</v>
      </c>
      <c r="O1763" s="250">
        <f t="shared" si="551"/>
        <v>0</v>
      </c>
      <c r="P1763" s="250">
        <f t="shared" si="552"/>
        <v>0</v>
      </c>
      <c r="Q1763" s="250">
        <f t="shared" si="553"/>
        <v>0</v>
      </c>
      <c r="R1763" s="251">
        <f t="shared" si="554"/>
        <v>0</v>
      </c>
      <c r="S1763" s="592">
        <f t="shared" si="555"/>
        <v>0</v>
      </c>
    </row>
    <row r="1764" spans="1:19" ht="14.4">
      <c r="A1764" s="238">
        <v>1765</v>
      </c>
      <c r="B1764" s="264"/>
      <c r="C1764" s="134" t="s">
        <v>508</v>
      </c>
      <c r="D1764" s="134">
        <v>6</v>
      </c>
      <c r="F1764" s="237" t="s">
        <v>4683</v>
      </c>
      <c r="G1764" s="573"/>
      <c r="H1764" s="573"/>
      <c r="I1764" s="248" t="s">
        <v>2126</v>
      </c>
      <c r="J1764" s="237" t="s">
        <v>22</v>
      </c>
      <c r="K1764" s="256">
        <v>4</v>
      </c>
      <c r="L1764" s="585"/>
      <c r="M1764" s="585"/>
      <c r="N1764" s="250">
        <f t="shared" si="550"/>
        <v>0</v>
      </c>
      <c r="O1764" s="250">
        <f t="shared" si="551"/>
        <v>0</v>
      </c>
      <c r="P1764" s="250">
        <f t="shared" si="552"/>
        <v>0</v>
      </c>
      <c r="Q1764" s="250">
        <f t="shared" si="553"/>
        <v>0</v>
      </c>
      <c r="R1764" s="251">
        <f t="shared" si="554"/>
        <v>0</v>
      </c>
      <c r="S1764" s="592">
        <f t="shared" si="555"/>
        <v>0</v>
      </c>
    </row>
    <row r="1765" spans="1:19" ht="27.6">
      <c r="A1765" s="238">
        <v>1766</v>
      </c>
      <c r="B1765" s="265"/>
      <c r="C1765" s="115" t="s">
        <v>3697</v>
      </c>
      <c r="D1765" s="115"/>
      <c r="E1765" s="115"/>
      <c r="F1765" s="237" t="s">
        <v>1207</v>
      </c>
      <c r="G1765" s="573"/>
      <c r="H1765" s="573"/>
      <c r="I1765" s="248" t="s">
        <v>482</v>
      </c>
      <c r="J1765" s="237" t="s">
        <v>22</v>
      </c>
      <c r="K1765" s="256">
        <v>2</v>
      </c>
      <c r="L1765" s="585"/>
      <c r="M1765" s="585"/>
      <c r="N1765" s="250">
        <f t="shared" si="550"/>
        <v>0</v>
      </c>
      <c r="O1765" s="250">
        <f t="shared" si="551"/>
        <v>0</v>
      </c>
      <c r="P1765" s="250">
        <f t="shared" si="552"/>
        <v>0</v>
      </c>
      <c r="Q1765" s="250">
        <f t="shared" si="553"/>
        <v>0</v>
      </c>
      <c r="R1765" s="251">
        <f t="shared" si="554"/>
        <v>0</v>
      </c>
      <c r="S1765" s="592">
        <f t="shared" si="555"/>
        <v>0</v>
      </c>
    </row>
    <row r="1766" spans="1:19" ht="27.6">
      <c r="A1766" s="238">
        <v>1767</v>
      </c>
      <c r="C1766" s="134" t="s">
        <v>3697</v>
      </c>
      <c r="D1766" s="134">
        <v>1</v>
      </c>
      <c r="F1766" s="237" t="s">
        <v>4684</v>
      </c>
      <c r="G1766" s="573"/>
      <c r="H1766" s="573"/>
      <c r="I1766" s="248" t="s">
        <v>483</v>
      </c>
      <c r="J1766" s="237" t="s">
        <v>22</v>
      </c>
      <c r="K1766" s="256">
        <v>18</v>
      </c>
      <c r="L1766" s="585"/>
      <c r="M1766" s="585"/>
      <c r="N1766" s="250">
        <f t="shared" si="550"/>
        <v>0</v>
      </c>
      <c r="O1766" s="250">
        <f t="shared" si="551"/>
        <v>0</v>
      </c>
      <c r="P1766" s="250">
        <f t="shared" si="552"/>
        <v>0</v>
      </c>
      <c r="Q1766" s="250">
        <f t="shared" si="553"/>
        <v>0</v>
      </c>
      <c r="R1766" s="251">
        <f t="shared" si="554"/>
        <v>0</v>
      </c>
      <c r="S1766" s="592">
        <f t="shared" si="555"/>
        <v>0</v>
      </c>
    </row>
    <row r="1767" spans="1:19" ht="14.4">
      <c r="A1767" s="238">
        <v>1768</v>
      </c>
      <c r="C1767" s="134" t="s">
        <v>3697</v>
      </c>
      <c r="D1767" s="134">
        <v>2</v>
      </c>
      <c r="F1767" s="252" t="s">
        <v>3697</v>
      </c>
      <c r="G1767" s="574"/>
      <c r="H1767" s="573"/>
      <c r="I1767" s="253" t="s">
        <v>1738</v>
      </c>
      <c r="J1767" s="254"/>
      <c r="K1767" s="267"/>
      <c r="L1767" s="587"/>
      <c r="M1767" s="587"/>
      <c r="N1767" s="255"/>
      <c r="O1767" s="255"/>
      <c r="P1767" s="255"/>
      <c r="Q1767" s="255"/>
      <c r="R1767" s="255"/>
      <c r="S1767" s="594"/>
    </row>
    <row r="1768" spans="1:19" ht="14.4">
      <c r="A1768" s="238">
        <v>1769</v>
      </c>
      <c r="C1768" s="134" t="s">
        <v>3697</v>
      </c>
      <c r="D1768" s="134">
        <v>3</v>
      </c>
      <c r="F1768" s="237" t="s">
        <v>4348</v>
      </c>
      <c r="G1768" s="573"/>
      <c r="H1768" s="573"/>
      <c r="I1768" s="248" t="s">
        <v>355</v>
      </c>
      <c r="J1768" s="237" t="s">
        <v>24</v>
      </c>
      <c r="K1768" s="256">
        <v>2450</v>
      </c>
      <c r="L1768" s="585"/>
      <c r="M1768" s="585"/>
      <c r="N1768" s="250">
        <f t="shared" ref="N1768:N1775" si="556">+M1768+L1768</f>
        <v>0</v>
      </c>
      <c r="O1768" s="250">
        <f t="shared" ref="O1768:O1775" si="557">IF(K1768&lt;&gt;"",TRUNC(L1768*(1+$S1768),2),"")</f>
        <v>0</v>
      </c>
      <c r="P1768" s="250">
        <f t="shared" ref="P1768:P1775" si="558">IF(K1768&lt;&gt;"",TRUNC(M1768*(1+$S1768),2),"")</f>
        <v>0</v>
      </c>
      <c r="Q1768" s="250">
        <f t="shared" ref="Q1768:Q1775" si="559">IF(K1768="","",O1768+P1768)</f>
        <v>0</v>
      </c>
      <c r="R1768" s="251">
        <f t="shared" ref="R1768:R1775" si="560">IF(K1768="",0,TRUNC((K1768*$Q1768),2))</f>
        <v>0</v>
      </c>
      <c r="S1768" s="592">
        <f t="shared" ref="S1768:S1775" si="561">$K$2</f>
        <v>0</v>
      </c>
    </row>
    <row r="1769" spans="1:19" ht="14.4">
      <c r="A1769" s="238">
        <v>1770</v>
      </c>
      <c r="C1769" s="134" t="s">
        <v>3697</v>
      </c>
      <c r="D1769" s="134">
        <v>4</v>
      </c>
      <c r="F1769" s="237" t="s">
        <v>4685</v>
      </c>
      <c r="G1769" s="573"/>
      <c r="H1769" s="573"/>
      <c r="I1769" s="248" t="s">
        <v>357</v>
      </c>
      <c r="J1769" s="237" t="s">
        <v>24</v>
      </c>
      <c r="K1769" s="256">
        <v>560</v>
      </c>
      <c r="L1769" s="585"/>
      <c r="M1769" s="585"/>
      <c r="N1769" s="250">
        <f t="shared" si="556"/>
        <v>0</v>
      </c>
      <c r="O1769" s="250">
        <f t="shared" si="557"/>
        <v>0</v>
      </c>
      <c r="P1769" s="250">
        <f t="shared" si="558"/>
        <v>0</v>
      </c>
      <c r="Q1769" s="250">
        <f t="shared" si="559"/>
        <v>0</v>
      </c>
      <c r="R1769" s="251">
        <f t="shared" si="560"/>
        <v>0</v>
      </c>
      <c r="S1769" s="592">
        <f t="shared" si="561"/>
        <v>0</v>
      </c>
    </row>
    <row r="1770" spans="1:19" ht="14.4">
      <c r="A1770" s="238">
        <v>1771</v>
      </c>
      <c r="C1770" s="134" t="s">
        <v>3697</v>
      </c>
      <c r="D1770" s="134">
        <v>5</v>
      </c>
      <c r="F1770" s="237" t="s">
        <v>4686</v>
      </c>
      <c r="G1770" s="573"/>
      <c r="H1770" s="573"/>
      <c r="I1770" s="248" t="s">
        <v>359</v>
      </c>
      <c r="J1770" s="237" t="s">
        <v>24</v>
      </c>
      <c r="K1770" s="256">
        <v>2286</v>
      </c>
      <c r="L1770" s="585"/>
      <c r="M1770" s="585"/>
      <c r="N1770" s="250">
        <f t="shared" si="556"/>
        <v>0</v>
      </c>
      <c r="O1770" s="250">
        <f t="shared" si="557"/>
        <v>0</v>
      </c>
      <c r="P1770" s="250">
        <f t="shared" si="558"/>
        <v>0</v>
      </c>
      <c r="Q1770" s="250">
        <f t="shared" si="559"/>
        <v>0</v>
      </c>
      <c r="R1770" s="251">
        <f t="shared" si="560"/>
        <v>0</v>
      </c>
      <c r="S1770" s="592">
        <f t="shared" si="561"/>
        <v>0</v>
      </c>
    </row>
    <row r="1771" spans="1:19" ht="14.4">
      <c r="A1771" s="238">
        <v>1772</v>
      </c>
      <c r="C1771" s="134" t="s">
        <v>3697</v>
      </c>
      <c r="D1771" s="134">
        <v>6</v>
      </c>
      <c r="F1771" s="237" t="s">
        <v>3774</v>
      </c>
      <c r="G1771" s="573"/>
      <c r="H1771" s="573"/>
      <c r="I1771" s="248" t="s">
        <v>361</v>
      </c>
      <c r="J1771" s="237" t="s">
        <v>24</v>
      </c>
      <c r="K1771" s="256">
        <v>1928</v>
      </c>
      <c r="L1771" s="585"/>
      <c r="M1771" s="585"/>
      <c r="N1771" s="250">
        <f t="shared" si="556"/>
        <v>0</v>
      </c>
      <c r="O1771" s="250">
        <f t="shared" si="557"/>
        <v>0</v>
      </c>
      <c r="P1771" s="250">
        <f t="shared" si="558"/>
        <v>0</v>
      </c>
      <c r="Q1771" s="250">
        <f t="shared" si="559"/>
        <v>0</v>
      </c>
      <c r="R1771" s="251">
        <f t="shared" si="560"/>
        <v>0</v>
      </c>
      <c r="S1771" s="592">
        <f t="shared" si="561"/>
        <v>0</v>
      </c>
    </row>
    <row r="1772" spans="1:19" ht="14.4">
      <c r="A1772" s="238">
        <v>1773</v>
      </c>
      <c r="C1772" s="134" t="s">
        <v>3697</v>
      </c>
      <c r="D1772" s="134">
        <v>7</v>
      </c>
      <c r="F1772" s="237" t="s">
        <v>4687</v>
      </c>
      <c r="G1772" s="573"/>
      <c r="H1772" s="573"/>
      <c r="I1772" s="248" t="s">
        <v>1775</v>
      </c>
      <c r="J1772" s="237" t="s">
        <v>24</v>
      </c>
      <c r="K1772" s="256">
        <v>250</v>
      </c>
      <c r="L1772" s="585"/>
      <c r="M1772" s="585"/>
      <c r="N1772" s="250">
        <f t="shared" si="556"/>
        <v>0</v>
      </c>
      <c r="O1772" s="250">
        <f t="shared" si="557"/>
        <v>0</v>
      </c>
      <c r="P1772" s="250">
        <f t="shared" si="558"/>
        <v>0</v>
      </c>
      <c r="Q1772" s="250">
        <f t="shared" si="559"/>
        <v>0</v>
      </c>
      <c r="R1772" s="251">
        <f t="shared" si="560"/>
        <v>0</v>
      </c>
      <c r="S1772" s="592">
        <f t="shared" si="561"/>
        <v>0</v>
      </c>
    </row>
    <row r="1773" spans="1:19" ht="14.4">
      <c r="A1773" s="238">
        <v>1774</v>
      </c>
      <c r="C1773" s="134" t="s">
        <v>3697</v>
      </c>
      <c r="D1773" s="134">
        <v>8</v>
      </c>
      <c r="F1773" s="237" t="s">
        <v>4688</v>
      </c>
      <c r="G1773" s="573"/>
      <c r="H1773" s="573"/>
      <c r="I1773" s="248" t="s">
        <v>469</v>
      </c>
      <c r="J1773" s="237" t="s">
        <v>24</v>
      </c>
      <c r="K1773" s="256">
        <v>750</v>
      </c>
      <c r="L1773" s="585"/>
      <c r="M1773" s="585"/>
      <c r="N1773" s="250">
        <f t="shared" si="556"/>
        <v>0</v>
      </c>
      <c r="O1773" s="250">
        <f t="shared" si="557"/>
        <v>0</v>
      </c>
      <c r="P1773" s="250">
        <f t="shared" si="558"/>
        <v>0</v>
      </c>
      <c r="Q1773" s="250">
        <f t="shared" si="559"/>
        <v>0</v>
      </c>
      <c r="R1773" s="251">
        <f t="shared" si="560"/>
        <v>0</v>
      </c>
      <c r="S1773" s="592">
        <f t="shared" si="561"/>
        <v>0</v>
      </c>
    </row>
    <row r="1774" spans="1:19" ht="14.4">
      <c r="A1774" s="238">
        <v>1775</v>
      </c>
      <c r="B1774" s="265"/>
      <c r="C1774" s="115" t="s">
        <v>3698</v>
      </c>
      <c r="D1774" s="115"/>
      <c r="E1774" s="115"/>
      <c r="F1774" s="237" t="s">
        <v>4689</v>
      </c>
      <c r="G1774" s="573"/>
      <c r="H1774" s="573"/>
      <c r="I1774" s="248" t="s">
        <v>2782</v>
      </c>
      <c r="J1774" s="237" t="s">
        <v>24</v>
      </c>
      <c r="K1774" s="256">
        <v>280</v>
      </c>
      <c r="L1774" s="585"/>
      <c r="M1774" s="585"/>
      <c r="N1774" s="250">
        <f t="shared" si="556"/>
        <v>0</v>
      </c>
      <c r="O1774" s="250">
        <f t="shared" si="557"/>
        <v>0</v>
      </c>
      <c r="P1774" s="250">
        <f t="shared" si="558"/>
        <v>0</v>
      </c>
      <c r="Q1774" s="250">
        <f t="shared" si="559"/>
        <v>0</v>
      </c>
      <c r="R1774" s="251">
        <f t="shared" si="560"/>
        <v>0</v>
      </c>
      <c r="S1774" s="592">
        <f t="shared" si="561"/>
        <v>0</v>
      </c>
    </row>
    <row r="1775" spans="1:19" ht="14.4">
      <c r="A1775" s="238">
        <v>1776</v>
      </c>
      <c r="C1775" s="134" t="s">
        <v>3698</v>
      </c>
      <c r="D1775" s="134">
        <v>1</v>
      </c>
      <c r="F1775" s="237" t="s">
        <v>4964</v>
      </c>
      <c r="G1775" s="573"/>
      <c r="H1775" s="573"/>
      <c r="I1775" s="248" t="s">
        <v>2781</v>
      </c>
      <c r="J1775" s="237" t="s">
        <v>24</v>
      </c>
      <c r="K1775" s="256">
        <v>100</v>
      </c>
      <c r="L1775" s="585"/>
      <c r="M1775" s="585"/>
      <c r="N1775" s="250">
        <f t="shared" si="556"/>
        <v>0</v>
      </c>
      <c r="O1775" s="250">
        <f t="shared" si="557"/>
        <v>0</v>
      </c>
      <c r="P1775" s="250">
        <f t="shared" si="558"/>
        <v>0</v>
      </c>
      <c r="Q1775" s="250">
        <f t="shared" si="559"/>
        <v>0</v>
      </c>
      <c r="R1775" s="251">
        <f t="shared" si="560"/>
        <v>0</v>
      </c>
      <c r="S1775" s="592">
        <f t="shared" si="561"/>
        <v>0</v>
      </c>
    </row>
    <row r="1776" spans="1:19" ht="14.4">
      <c r="A1776" s="238">
        <v>1777</v>
      </c>
      <c r="C1776" s="134" t="s">
        <v>3698</v>
      </c>
      <c r="D1776" s="134">
        <v>2</v>
      </c>
      <c r="F1776" s="252" t="s">
        <v>3698</v>
      </c>
      <c r="G1776" s="574"/>
      <c r="H1776" s="573"/>
      <c r="I1776" s="253" t="s">
        <v>2128</v>
      </c>
      <c r="J1776" s="267"/>
      <c r="K1776" s="267"/>
      <c r="L1776" s="587"/>
      <c r="M1776" s="587"/>
      <c r="N1776" s="255"/>
      <c r="O1776" s="255"/>
      <c r="P1776" s="255"/>
      <c r="Q1776" s="255"/>
      <c r="R1776" s="255"/>
      <c r="S1776" s="594"/>
    </row>
    <row r="1777" spans="1:19" ht="14.4">
      <c r="A1777" s="238">
        <v>1778</v>
      </c>
      <c r="C1777" s="134" t="s">
        <v>3698</v>
      </c>
      <c r="D1777" s="134">
        <v>3</v>
      </c>
      <c r="F1777" s="237" t="s">
        <v>3715</v>
      </c>
      <c r="G1777" s="573"/>
      <c r="H1777" s="573"/>
      <c r="I1777" s="248" t="s">
        <v>5449</v>
      </c>
      <c r="J1777" s="237" t="s">
        <v>24</v>
      </c>
      <c r="K1777" s="256">
        <v>140</v>
      </c>
      <c r="L1777" s="585"/>
      <c r="M1777" s="585"/>
      <c r="N1777" s="250">
        <f>+M1777+L1777</f>
        <v>0</v>
      </c>
      <c r="O1777" s="250">
        <f>IF(K1777&lt;&gt;"",TRUNC(L1777*(1+$S1777),2),"")</f>
        <v>0</v>
      </c>
      <c r="P1777" s="250">
        <f>IF(K1777&lt;&gt;"",TRUNC(M1777*(1+$S1777),2),"")</f>
        <v>0</v>
      </c>
      <c r="Q1777" s="250">
        <f>IF(K1777="","",O1777+P1777)</f>
        <v>0</v>
      </c>
      <c r="R1777" s="251">
        <f>IF(K1777="",0,TRUNC((K1777*$Q1777),2))</f>
        <v>0</v>
      </c>
      <c r="S1777" s="592">
        <f>$K$2</f>
        <v>0</v>
      </c>
    </row>
    <row r="1778" spans="1:19" ht="14.4">
      <c r="A1778" s="238">
        <v>1779</v>
      </c>
      <c r="C1778" s="134" t="s">
        <v>3698</v>
      </c>
      <c r="D1778" s="134">
        <v>4</v>
      </c>
      <c r="F1778" s="237" t="s">
        <v>4349</v>
      </c>
      <c r="G1778" s="573"/>
      <c r="H1778" s="573"/>
      <c r="I1778" s="248" t="s">
        <v>5448</v>
      </c>
      <c r="J1778" s="237" t="s">
        <v>24</v>
      </c>
      <c r="K1778" s="256">
        <v>40</v>
      </c>
      <c r="L1778" s="585"/>
      <c r="M1778" s="585"/>
      <c r="N1778" s="250">
        <f>+M1778+L1778</f>
        <v>0</v>
      </c>
      <c r="O1778" s="250">
        <f>IF(K1778&lt;&gt;"",TRUNC(L1778*(1+$S1778),2),"")</f>
        <v>0</v>
      </c>
      <c r="P1778" s="250">
        <f>IF(K1778&lt;&gt;"",TRUNC(M1778*(1+$S1778),2),"")</f>
        <v>0</v>
      </c>
      <c r="Q1778" s="250">
        <f>IF(K1778="","",O1778+P1778)</f>
        <v>0</v>
      </c>
      <c r="R1778" s="251">
        <f>IF(K1778="",0,TRUNC((K1778*$Q1778),2))</f>
        <v>0</v>
      </c>
      <c r="S1778" s="592">
        <f>$K$2</f>
        <v>0</v>
      </c>
    </row>
    <row r="1779" spans="1:19" ht="14.4">
      <c r="A1779" s="238">
        <v>1780</v>
      </c>
      <c r="B1779" s="264"/>
      <c r="C1779" s="115" t="s">
        <v>3715</v>
      </c>
      <c r="D1779" s="115"/>
      <c r="E1779" s="115"/>
      <c r="F1779" s="237" t="s">
        <v>4350</v>
      </c>
      <c r="G1779" s="573"/>
      <c r="H1779" s="573"/>
      <c r="I1779" s="248" t="s">
        <v>5447</v>
      </c>
      <c r="J1779" s="237" t="s">
        <v>24</v>
      </c>
      <c r="K1779" s="256">
        <v>180</v>
      </c>
      <c r="L1779" s="585"/>
      <c r="M1779" s="585"/>
      <c r="N1779" s="250">
        <f>+M1779+L1779</f>
        <v>0</v>
      </c>
      <c r="O1779" s="250">
        <f>IF(K1779&lt;&gt;"",TRUNC(L1779*(1+$S1779),2),"")</f>
        <v>0</v>
      </c>
      <c r="P1779" s="250">
        <f>IF(K1779&lt;&gt;"",TRUNC(M1779*(1+$S1779),2),"")</f>
        <v>0</v>
      </c>
      <c r="Q1779" s="250">
        <f>IF(K1779="","",O1779+P1779)</f>
        <v>0</v>
      </c>
      <c r="R1779" s="251">
        <f>IF(K1779="",0,TRUNC((K1779*$Q1779),2))</f>
        <v>0</v>
      </c>
      <c r="S1779" s="592">
        <f>$K$2</f>
        <v>0</v>
      </c>
    </row>
    <row r="1780" spans="1:19" ht="14.4">
      <c r="A1780" s="238">
        <v>1781</v>
      </c>
      <c r="B1780" s="264"/>
      <c r="C1780" s="134" t="s">
        <v>3715</v>
      </c>
      <c r="D1780" s="134">
        <v>1</v>
      </c>
      <c r="F1780" s="237" t="s">
        <v>4351</v>
      </c>
      <c r="G1780" s="573"/>
      <c r="H1780" s="573"/>
      <c r="I1780" s="248" t="s">
        <v>5446</v>
      </c>
      <c r="J1780" s="237" t="s">
        <v>24</v>
      </c>
      <c r="K1780" s="256">
        <v>325</v>
      </c>
      <c r="L1780" s="585"/>
      <c r="M1780" s="585"/>
      <c r="N1780" s="250">
        <f>+M1780+L1780</f>
        <v>0</v>
      </c>
      <c r="O1780" s="250">
        <f>IF(K1780&lt;&gt;"",TRUNC(L1780*(1+$S1780),2),"")</f>
        <v>0</v>
      </c>
      <c r="P1780" s="250">
        <f>IF(K1780&lt;&gt;"",TRUNC(M1780*(1+$S1780),2),"")</f>
        <v>0</v>
      </c>
      <c r="Q1780" s="250">
        <f>IF(K1780="","",O1780+P1780)</f>
        <v>0</v>
      </c>
      <c r="R1780" s="251">
        <f>IF(K1780="",0,TRUNC((K1780*$Q1780),2))</f>
        <v>0</v>
      </c>
      <c r="S1780" s="592">
        <f>$K$2</f>
        <v>0</v>
      </c>
    </row>
    <row r="1781" spans="1:19" ht="14.4">
      <c r="A1781" s="238">
        <v>1782</v>
      </c>
      <c r="B1781" s="264"/>
      <c r="C1781" s="134" t="s">
        <v>3715</v>
      </c>
      <c r="D1781" s="134">
        <v>2</v>
      </c>
      <c r="F1781" s="237" t="s">
        <v>3715</v>
      </c>
      <c r="G1781" s="573"/>
      <c r="H1781" s="573"/>
      <c r="I1781" s="261" t="s">
        <v>2129</v>
      </c>
      <c r="J1781" s="237"/>
      <c r="K1781" s="249"/>
      <c r="L1781" s="585"/>
      <c r="M1781" s="585"/>
      <c r="N1781" s="250"/>
      <c r="O1781" s="250"/>
      <c r="P1781" s="250"/>
      <c r="Q1781" s="250"/>
      <c r="R1781" s="251"/>
      <c r="S1781" s="596"/>
    </row>
    <row r="1782" spans="1:19" ht="55.2">
      <c r="A1782" s="238">
        <v>1783</v>
      </c>
      <c r="B1782" s="264"/>
      <c r="C1782" s="134" t="s">
        <v>3715</v>
      </c>
      <c r="D1782" s="134">
        <v>3</v>
      </c>
      <c r="F1782" s="237" t="s">
        <v>4965</v>
      </c>
      <c r="G1782" s="573"/>
      <c r="H1782" s="573"/>
      <c r="I1782" s="248" t="s">
        <v>3068</v>
      </c>
      <c r="J1782" s="237" t="s">
        <v>20</v>
      </c>
      <c r="K1782" s="256">
        <v>374.6</v>
      </c>
      <c r="L1782" s="585"/>
      <c r="M1782" s="585"/>
      <c r="N1782" s="250">
        <f t="shared" ref="N1782:N1790" si="562">+M1782+L1782</f>
        <v>0</v>
      </c>
      <c r="O1782" s="250">
        <f t="shared" ref="O1782:O1790" si="563">IF(K1782&lt;&gt;"",TRUNC(L1782*(1+$S1782),2),"")</f>
        <v>0</v>
      </c>
      <c r="P1782" s="250">
        <f t="shared" ref="P1782:P1790" si="564">IF(K1782&lt;&gt;"",TRUNC(M1782*(1+$S1782),2),"")</f>
        <v>0</v>
      </c>
      <c r="Q1782" s="250">
        <f t="shared" ref="Q1782:Q1790" si="565">IF(K1782="","",O1782+P1782)</f>
        <v>0</v>
      </c>
      <c r="R1782" s="251">
        <f t="shared" ref="R1782:R1790" si="566">IF(K1782="",0,TRUNC((K1782*$Q1782),2))</f>
        <v>0</v>
      </c>
      <c r="S1782" s="592">
        <f t="shared" ref="S1782:S1790" si="567">$K$2</f>
        <v>0</v>
      </c>
    </row>
    <row r="1783" spans="1:19" ht="27.6">
      <c r="A1783" s="238">
        <v>1784</v>
      </c>
      <c r="B1783" s="264"/>
      <c r="C1783" s="134" t="s">
        <v>3715</v>
      </c>
      <c r="D1783" s="134">
        <v>4</v>
      </c>
      <c r="F1783" s="237" t="s">
        <v>4966</v>
      </c>
      <c r="G1783" s="573"/>
      <c r="H1783" s="573"/>
      <c r="I1783" s="248" t="s">
        <v>272</v>
      </c>
      <c r="J1783" s="237" t="s">
        <v>25</v>
      </c>
      <c r="K1783" s="256">
        <v>443</v>
      </c>
      <c r="L1783" s="585"/>
      <c r="M1783" s="585"/>
      <c r="N1783" s="250">
        <f t="shared" si="562"/>
        <v>0</v>
      </c>
      <c r="O1783" s="250">
        <f t="shared" si="563"/>
        <v>0</v>
      </c>
      <c r="P1783" s="250">
        <f t="shared" si="564"/>
        <v>0</v>
      </c>
      <c r="Q1783" s="250">
        <f t="shared" si="565"/>
        <v>0</v>
      </c>
      <c r="R1783" s="251">
        <f t="shared" si="566"/>
        <v>0</v>
      </c>
      <c r="S1783" s="592">
        <f t="shared" si="567"/>
        <v>0</v>
      </c>
    </row>
    <row r="1784" spans="1:19" ht="55.2">
      <c r="A1784" s="238">
        <v>1785</v>
      </c>
      <c r="B1784" s="264"/>
      <c r="C1784" s="134" t="s">
        <v>3715</v>
      </c>
      <c r="D1784" s="134">
        <v>5</v>
      </c>
      <c r="F1784" s="237" t="s">
        <v>4967</v>
      </c>
      <c r="G1784" s="573"/>
      <c r="H1784" s="573"/>
      <c r="I1784" s="248" t="s">
        <v>3069</v>
      </c>
      <c r="J1784" s="237" t="s">
        <v>20</v>
      </c>
      <c r="K1784" s="256">
        <v>560</v>
      </c>
      <c r="L1784" s="585"/>
      <c r="M1784" s="585"/>
      <c r="N1784" s="250">
        <f t="shared" si="562"/>
        <v>0</v>
      </c>
      <c r="O1784" s="250">
        <f t="shared" si="563"/>
        <v>0</v>
      </c>
      <c r="P1784" s="250">
        <f t="shared" si="564"/>
        <v>0</v>
      </c>
      <c r="Q1784" s="250">
        <f t="shared" si="565"/>
        <v>0</v>
      </c>
      <c r="R1784" s="251">
        <f t="shared" si="566"/>
        <v>0</v>
      </c>
      <c r="S1784" s="592">
        <f t="shared" si="567"/>
        <v>0</v>
      </c>
    </row>
    <row r="1785" spans="1:19" ht="27.6">
      <c r="A1785" s="238">
        <v>1786</v>
      </c>
      <c r="B1785" s="264"/>
      <c r="C1785" s="134" t="s">
        <v>3715</v>
      </c>
      <c r="D1785" s="134">
        <v>6</v>
      </c>
      <c r="F1785" s="237" t="s">
        <v>4968</v>
      </c>
      <c r="G1785" s="573"/>
      <c r="H1785" s="573"/>
      <c r="I1785" s="248" t="s">
        <v>273</v>
      </c>
      <c r="J1785" s="237" t="s">
        <v>25</v>
      </c>
      <c r="K1785" s="256">
        <v>280</v>
      </c>
      <c r="L1785" s="585"/>
      <c r="M1785" s="585"/>
      <c r="N1785" s="250">
        <f t="shared" si="562"/>
        <v>0</v>
      </c>
      <c r="O1785" s="250">
        <f t="shared" si="563"/>
        <v>0</v>
      </c>
      <c r="P1785" s="250">
        <f t="shared" si="564"/>
        <v>0</v>
      </c>
      <c r="Q1785" s="250">
        <f t="shared" si="565"/>
        <v>0</v>
      </c>
      <c r="R1785" s="251">
        <f t="shared" si="566"/>
        <v>0</v>
      </c>
      <c r="S1785" s="592">
        <f t="shared" si="567"/>
        <v>0</v>
      </c>
    </row>
    <row r="1786" spans="1:19" ht="55.2">
      <c r="A1786" s="238">
        <v>1787</v>
      </c>
      <c r="B1786" s="264"/>
      <c r="C1786" s="134" t="s">
        <v>3715</v>
      </c>
      <c r="D1786" s="134">
        <v>7</v>
      </c>
      <c r="F1786" s="237" t="s">
        <v>4969</v>
      </c>
      <c r="G1786" s="573"/>
      <c r="H1786" s="573"/>
      <c r="I1786" s="248" t="s">
        <v>1327</v>
      </c>
      <c r="J1786" s="237" t="s">
        <v>20</v>
      </c>
      <c r="K1786" s="256">
        <v>301.08</v>
      </c>
      <c r="L1786" s="585"/>
      <c r="M1786" s="585"/>
      <c r="N1786" s="250">
        <f t="shared" si="562"/>
        <v>0</v>
      </c>
      <c r="O1786" s="250">
        <f t="shared" si="563"/>
        <v>0</v>
      </c>
      <c r="P1786" s="250">
        <f t="shared" si="564"/>
        <v>0</v>
      </c>
      <c r="Q1786" s="250">
        <f t="shared" si="565"/>
        <v>0</v>
      </c>
      <c r="R1786" s="251">
        <f t="shared" si="566"/>
        <v>0</v>
      </c>
      <c r="S1786" s="592">
        <f t="shared" si="567"/>
        <v>0</v>
      </c>
    </row>
    <row r="1787" spans="1:19" ht="55.2">
      <c r="A1787" s="238">
        <v>1788</v>
      </c>
      <c r="B1787" s="264"/>
      <c r="C1787" s="134" t="s">
        <v>3715</v>
      </c>
      <c r="D1787" s="134">
        <v>8</v>
      </c>
      <c r="F1787" s="237" t="s">
        <v>4970</v>
      </c>
      <c r="G1787" s="573"/>
      <c r="H1787" s="573"/>
      <c r="I1787" s="248" t="s">
        <v>1326</v>
      </c>
      <c r="J1787" s="237" t="s">
        <v>20</v>
      </c>
      <c r="K1787" s="256">
        <v>450.1</v>
      </c>
      <c r="L1787" s="585"/>
      <c r="M1787" s="585"/>
      <c r="N1787" s="250">
        <f t="shared" si="562"/>
        <v>0</v>
      </c>
      <c r="O1787" s="250">
        <f t="shared" si="563"/>
        <v>0</v>
      </c>
      <c r="P1787" s="250">
        <f t="shared" si="564"/>
        <v>0</v>
      </c>
      <c r="Q1787" s="250">
        <f t="shared" si="565"/>
        <v>0</v>
      </c>
      <c r="R1787" s="251">
        <f t="shared" si="566"/>
        <v>0</v>
      </c>
      <c r="S1787" s="592">
        <f t="shared" si="567"/>
        <v>0</v>
      </c>
    </row>
    <row r="1788" spans="1:19" ht="41.4">
      <c r="A1788" s="238">
        <v>1789</v>
      </c>
      <c r="B1788" s="264"/>
      <c r="C1788" s="134" t="s">
        <v>3715</v>
      </c>
      <c r="D1788" s="134">
        <v>8</v>
      </c>
      <c r="F1788" s="237" t="s">
        <v>4971</v>
      </c>
      <c r="G1788" s="573"/>
      <c r="H1788" s="573"/>
      <c r="I1788" s="248" t="s">
        <v>283</v>
      </c>
      <c r="J1788" s="237" t="s">
        <v>20</v>
      </c>
      <c r="K1788" s="250">
        <v>295.22000000000003</v>
      </c>
      <c r="L1788" s="585"/>
      <c r="M1788" s="585"/>
      <c r="N1788" s="250">
        <f t="shared" si="562"/>
        <v>0</v>
      </c>
      <c r="O1788" s="250">
        <f t="shared" si="563"/>
        <v>0</v>
      </c>
      <c r="P1788" s="250">
        <f t="shared" si="564"/>
        <v>0</v>
      </c>
      <c r="Q1788" s="250">
        <f t="shared" si="565"/>
        <v>0</v>
      </c>
      <c r="R1788" s="251">
        <f t="shared" si="566"/>
        <v>0</v>
      </c>
      <c r="S1788" s="592">
        <f t="shared" si="567"/>
        <v>0</v>
      </c>
    </row>
    <row r="1789" spans="1:19" ht="27.6">
      <c r="A1789" s="238">
        <v>1790</v>
      </c>
      <c r="B1789" s="265"/>
      <c r="C1789" s="115" t="s">
        <v>3699</v>
      </c>
      <c r="D1789" s="115"/>
      <c r="E1789" s="115"/>
      <c r="F1789" s="237" t="s">
        <v>4972</v>
      </c>
      <c r="G1789" s="573"/>
      <c r="H1789" s="573"/>
      <c r="I1789" s="248" t="s">
        <v>281</v>
      </c>
      <c r="J1789" s="237" t="s">
        <v>3</v>
      </c>
      <c r="K1789" s="250">
        <v>1594.18</v>
      </c>
      <c r="L1789" s="585"/>
      <c r="M1789" s="585"/>
      <c r="N1789" s="250">
        <f t="shared" si="562"/>
        <v>0</v>
      </c>
      <c r="O1789" s="250">
        <f t="shared" si="563"/>
        <v>0</v>
      </c>
      <c r="P1789" s="250">
        <f t="shared" si="564"/>
        <v>0</v>
      </c>
      <c r="Q1789" s="250">
        <f t="shared" si="565"/>
        <v>0</v>
      </c>
      <c r="R1789" s="251">
        <f t="shared" si="566"/>
        <v>0</v>
      </c>
      <c r="S1789" s="592">
        <f t="shared" si="567"/>
        <v>0</v>
      </c>
    </row>
    <row r="1790" spans="1:19" ht="14.4">
      <c r="A1790" s="238">
        <v>1791</v>
      </c>
      <c r="B1790" s="264"/>
      <c r="C1790" s="134" t="s">
        <v>3699</v>
      </c>
      <c r="D1790" s="134">
        <v>1</v>
      </c>
      <c r="F1790" s="237" t="s">
        <v>4972</v>
      </c>
      <c r="G1790" s="573"/>
      <c r="H1790" s="573"/>
      <c r="I1790" s="248" t="s">
        <v>2559</v>
      </c>
      <c r="J1790" s="237" t="s">
        <v>20</v>
      </c>
      <c r="K1790" s="250">
        <v>295.22000000000003</v>
      </c>
      <c r="L1790" s="585"/>
      <c r="M1790" s="585"/>
      <c r="N1790" s="250">
        <f t="shared" si="562"/>
        <v>0</v>
      </c>
      <c r="O1790" s="250">
        <f t="shared" si="563"/>
        <v>0</v>
      </c>
      <c r="P1790" s="250">
        <f t="shared" si="564"/>
        <v>0</v>
      </c>
      <c r="Q1790" s="250">
        <f t="shared" si="565"/>
        <v>0</v>
      </c>
      <c r="R1790" s="251">
        <f t="shared" si="566"/>
        <v>0</v>
      </c>
      <c r="S1790" s="592">
        <f t="shared" si="567"/>
        <v>0</v>
      </c>
    </row>
    <row r="1791" spans="1:19" ht="14.4">
      <c r="A1791" s="238">
        <v>1792</v>
      </c>
      <c r="B1791" s="134" t="s">
        <v>193</v>
      </c>
      <c r="C1791" s="134" t="s">
        <v>3699</v>
      </c>
      <c r="D1791" s="134">
        <v>2</v>
      </c>
      <c r="F1791" s="252" t="s">
        <v>3699</v>
      </c>
      <c r="G1791" s="574"/>
      <c r="H1791" s="573"/>
      <c r="I1791" s="253" t="s">
        <v>1739</v>
      </c>
      <c r="J1791" s="254"/>
      <c r="K1791" s="267"/>
      <c r="L1791" s="587"/>
      <c r="M1791" s="587"/>
      <c r="N1791" s="255"/>
      <c r="O1791" s="255"/>
      <c r="P1791" s="255"/>
      <c r="Q1791" s="255"/>
      <c r="R1791" s="255"/>
      <c r="S1791" s="594"/>
    </row>
    <row r="1792" spans="1:19" ht="41.4">
      <c r="A1792" s="238">
        <v>1793</v>
      </c>
      <c r="C1792" s="134" t="s">
        <v>3699</v>
      </c>
      <c r="D1792" s="134">
        <v>3</v>
      </c>
      <c r="F1792" s="237" t="s">
        <v>4354</v>
      </c>
      <c r="G1792" s="573"/>
      <c r="H1792" s="573"/>
      <c r="I1792" s="248" t="s">
        <v>606</v>
      </c>
      <c r="J1792" s="237" t="s">
        <v>22</v>
      </c>
      <c r="K1792" s="256">
        <v>102</v>
      </c>
      <c r="L1792" s="585"/>
      <c r="M1792" s="585"/>
      <c r="N1792" s="250">
        <f t="shared" ref="N1792:N1800" si="568">+M1792+L1792</f>
        <v>0</v>
      </c>
      <c r="O1792" s="250">
        <f t="shared" ref="O1792:O1800" si="569">IF(K1792&lt;&gt;"",TRUNC(L1792*(1+$S1792),2),"")</f>
        <v>0</v>
      </c>
      <c r="P1792" s="250">
        <f t="shared" ref="P1792:P1800" si="570">IF(K1792&lt;&gt;"",TRUNC(M1792*(1+$S1792),2),"")</f>
        <v>0</v>
      </c>
      <c r="Q1792" s="250">
        <f t="shared" ref="Q1792:Q1800" si="571">IF(K1792="","",O1792+P1792)</f>
        <v>0</v>
      </c>
      <c r="R1792" s="251">
        <f t="shared" ref="R1792:R1800" si="572">IF(K1792="",0,TRUNC((K1792*$Q1792),2))</f>
        <v>0</v>
      </c>
      <c r="S1792" s="592">
        <f t="shared" ref="S1792:S1800" si="573">$K$2</f>
        <v>0</v>
      </c>
    </row>
    <row r="1793" spans="1:19" ht="27.6">
      <c r="A1793" s="238">
        <v>1794</v>
      </c>
      <c r="C1793" s="134" t="s">
        <v>3699</v>
      </c>
      <c r="D1793" s="134">
        <v>4</v>
      </c>
      <c r="F1793" s="237" t="s">
        <v>4355</v>
      </c>
      <c r="G1793" s="573"/>
      <c r="H1793" s="573"/>
      <c r="I1793" s="248" t="s">
        <v>560</v>
      </c>
      <c r="J1793" s="237" t="s">
        <v>22</v>
      </c>
      <c r="K1793" s="256">
        <v>28</v>
      </c>
      <c r="L1793" s="585"/>
      <c r="M1793" s="585"/>
      <c r="N1793" s="250">
        <f t="shared" si="568"/>
        <v>0</v>
      </c>
      <c r="O1793" s="250">
        <f t="shared" si="569"/>
        <v>0</v>
      </c>
      <c r="P1793" s="250">
        <f t="shared" si="570"/>
        <v>0</v>
      </c>
      <c r="Q1793" s="250">
        <f t="shared" si="571"/>
        <v>0</v>
      </c>
      <c r="R1793" s="251">
        <f t="shared" si="572"/>
        <v>0</v>
      </c>
      <c r="S1793" s="592">
        <f t="shared" si="573"/>
        <v>0</v>
      </c>
    </row>
    <row r="1794" spans="1:19" ht="14.4">
      <c r="A1794" s="238">
        <v>1795</v>
      </c>
      <c r="C1794" s="134" t="s">
        <v>3699</v>
      </c>
      <c r="D1794" s="134">
        <v>5</v>
      </c>
      <c r="F1794" s="237" t="s">
        <v>4356</v>
      </c>
      <c r="G1794" s="573"/>
      <c r="H1794" s="573"/>
      <c r="I1794" s="248" t="s">
        <v>2196</v>
      </c>
      <c r="J1794" s="237" t="s">
        <v>1689</v>
      </c>
      <c r="K1794" s="256">
        <v>5</v>
      </c>
      <c r="L1794" s="585"/>
      <c r="M1794" s="585"/>
      <c r="N1794" s="250">
        <f t="shared" si="568"/>
        <v>0</v>
      </c>
      <c r="O1794" s="250">
        <f t="shared" si="569"/>
        <v>0</v>
      </c>
      <c r="P1794" s="250">
        <f t="shared" si="570"/>
        <v>0</v>
      </c>
      <c r="Q1794" s="250">
        <f t="shared" si="571"/>
        <v>0</v>
      </c>
      <c r="R1794" s="251">
        <f t="shared" si="572"/>
        <v>0</v>
      </c>
      <c r="S1794" s="592">
        <f t="shared" si="573"/>
        <v>0</v>
      </c>
    </row>
    <row r="1795" spans="1:19" s="266" customFormat="1" ht="14.4">
      <c r="A1795" s="238">
        <v>1796</v>
      </c>
      <c r="B1795" s="264"/>
      <c r="C1795" s="134" t="s">
        <v>3699</v>
      </c>
      <c r="D1795" s="134">
        <v>6</v>
      </c>
      <c r="E1795" s="134"/>
      <c r="F1795" s="237" t="s">
        <v>4357</v>
      </c>
      <c r="G1795" s="573"/>
      <c r="H1795" s="573"/>
      <c r="I1795" s="248" t="s">
        <v>1776</v>
      </c>
      <c r="J1795" s="237" t="s">
        <v>22</v>
      </c>
      <c r="K1795" s="256">
        <v>24</v>
      </c>
      <c r="L1795" s="585"/>
      <c r="M1795" s="585"/>
      <c r="N1795" s="250">
        <f t="shared" si="568"/>
        <v>0</v>
      </c>
      <c r="O1795" s="250">
        <f t="shared" si="569"/>
        <v>0</v>
      </c>
      <c r="P1795" s="250">
        <f t="shared" si="570"/>
        <v>0</v>
      </c>
      <c r="Q1795" s="250">
        <f t="shared" si="571"/>
        <v>0</v>
      </c>
      <c r="R1795" s="251">
        <f t="shared" si="572"/>
        <v>0</v>
      </c>
      <c r="S1795" s="592">
        <f t="shared" si="573"/>
        <v>0</v>
      </c>
    </row>
    <row r="1796" spans="1:19" ht="14.4">
      <c r="A1796" s="238">
        <v>1797</v>
      </c>
      <c r="C1796" s="134" t="s">
        <v>3699</v>
      </c>
      <c r="D1796" s="134">
        <v>7</v>
      </c>
      <c r="F1796" s="237" t="s">
        <v>4973</v>
      </c>
      <c r="G1796" s="573"/>
      <c r="H1796" s="573"/>
      <c r="I1796" s="248" t="s">
        <v>2198</v>
      </c>
      <c r="J1796" s="237" t="s">
        <v>22</v>
      </c>
      <c r="K1796" s="256">
        <v>2</v>
      </c>
      <c r="L1796" s="585"/>
      <c r="M1796" s="585"/>
      <c r="N1796" s="250">
        <f t="shared" si="568"/>
        <v>0</v>
      </c>
      <c r="O1796" s="250">
        <f t="shared" si="569"/>
        <v>0</v>
      </c>
      <c r="P1796" s="250">
        <f t="shared" si="570"/>
        <v>0</v>
      </c>
      <c r="Q1796" s="250">
        <f t="shared" si="571"/>
        <v>0</v>
      </c>
      <c r="R1796" s="251">
        <f t="shared" si="572"/>
        <v>0</v>
      </c>
      <c r="S1796" s="592">
        <f t="shared" si="573"/>
        <v>0</v>
      </c>
    </row>
    <row r="1797" spans="1:19" s="266" customFormat="1" ht="27.6">
      <c r="A1797" s="238">
        <v>1798</v>
      </c>
      <c r="B1797" s="134"/>
      <c r="C1797" s="134" t="s">
        <v>3699</v>
      </c>
      <c r="D1797" s="134">
        <v>8</v>
      </c>
      <c r="E1797" s="134"/>
      <c r="F1797" s="237" t="s">
        <v>4974</v>
      </c>
      <c r="G1797" s="573"/>
      <c r="H1797" s="573"/>
      <c r="I1797" s="248" t="s">
        <v>559</v>
      </c>
      <c r="J1797" s="237" t="s">
        <v>22</v>
      </c>
      <c r="K1797" s="256">
        <v>6</v>
      </c>
      <c r="L1797" s="585"/>
      <c r="M1797" s="585"/>
      <c r="N1797" s="250">
        <f t="shared" si="568"/>
        <v>0</v>
      </c>
      <c r="O1797" s="250">
        <f t="shared" si="569"/>
        <v>0</v>
      </c>
      <c r="P1797" s="250">
        <f t="shared" si="570"/>
        <v>0</v>
      </c>
      <c r="Q1797" s="250">
        <f t="shared" si="571"/>
        <v>0</v>
      </c>
      <c r="R1797" s="251">
        <f t="shared" si="572"/>
        <v>0</v>
      </c>
      <c r="S1797" s="592">
        <f t="shared" si="573"/>
        <v>0</v>
      </c>
    </row>
    <row r="1798" spans="1:19" ht="14.4">
      <c r="A1798" s="238">
        <v>1799</v>
      </c>
      <c r="B1798" s="264"/>
      <c r="C1798" s="134" t="s">
        <v>3699</v>
      </c>
      <c r="D1798" s="134">
        <v>9</v>
      </c>
      <c r="F1798" s="237" t="s">
        <v>4975</v>
      </c>
      <c r="G1798" s="573"/>
      <c r="H1798" s="573"/>
      <c r="I1798" s="248" t="s">
        <v>2127</v>
      </c>
      <c r="J1798" s="237" t="s">
        <v>1689</v>
      </c>
      <c r="K1798" s="256">
        <v>3</v>
      </c>
      <c r="L1798" s="585"/>
      <c r="M1798" s="585"/>
      <c r="N1798" s="250">
        <f t="shared" si="568"/>
        <v>0</v>
      </c>
      <c r="O1798" s="250">
        <f t="shared" si="569"/>
        <v>0</v>
      </c>
      <c r="P1798" s="250">
        <f t="shared" si="570"/>
        <v>0</v>
      </c>
      <c r="Q1798" s="250">
        <f t="shared" si="571"/>
        <v>0</v>
      </c>
      <c r="R1798" s="251">
        <f t="shared" si="572"/>
        <v>0</v>
      </c>
      <c r="S1798" s="592">
        <f t="shared" si="573"/>
        <v>0</v>
      </c>
    </row>
    <row r="1799" spans="1:19" s="266" customFormat="1" ht="27.6">
      <c r="A1799" s="238">
        <v>1800</v>
      </c>
      <c r="B1799" s="265"/>
      <c r="C1799" s="115" t="s">
        <v>3700</v>
      </c>
      <c r="D1799" s="115"/>
      <c r="E1799" s="115"/>
      <c r="F1799" s="237" t="s">
        <v>4976</v>
      </c>
      <c r="G1799" s="573"/>
      <c r="H1799" s="573"/>
      <c r="I1799" s="248" t="s">
        <v>2262</v>
      </c>
      <c r="J1799" s="237" t="s">
        <v>1689</v>
      </c>
      <c r="K1799" s="256">
        <v>1</v>
      </c>
      <c r="L1799" s="585"/>
      <c r="M1799" s="585"/>
      <c r="N1799" s="250">
        <f t="shared" si="568"/>
        <v>0</v>
      </c>
      <c r="O1799" s="250">
        <f t="shared" si="569"/>
        <v>0</v>
      </c>
      <c r="P1799" s="250">
        <f t="shared" si="570"/>
        <v>0</v>
      </c>
      <c r="Q1799" s="250">
        <f t="shared" si="571"/>
        <v>0</v>
      </c>
      <c r="R1799" s="251">
        <f t="shared" si="572"/>
        <v>0</v>
      </c>
      <c r="S1799" s="592">
        <f t="shared" si="573"/>
        <v>0</v>
      </c>
    </row>
    <row r="1800" spans="1:19" ht="27.6">
      <c r="A1800" s="238">
        <v>1801</v>
      </c>
      <c r="C1800" s="134" t="s">
        <v>3700</v>
      </c>
      <c r="D1800" s="134">
        <v>1</v>
      </c>
      <c r="F1800" s="237" t="s">
        <v>4977</v>
      </c>
      <c r="G1800" s="573"/>
      <c r="H1800" s="573"/>
      <c r="I1800" s="248" t="s">
        <v>498</v>
      </c>
      <c r="J1800" s="237" t="s">
        <v>22</v>
      </c>
      <c r="K1800" s="256">
        <v>2</v>
      </c>
      <c r="L1800" s="585"/>
      <c r="M1800" s="585"/>
      <c r="N1800" s="250">
        <f t="shared" si="568"/>
        <v>0</v>
      </c>
      <c r="O1800" s="250">
        <f t="shared" si="569"/>
        <v>0</v>
      </c>
      <c r="P1800" s="250">
        <f t="shared" si="570"/>
        <v>0</v>
      </c>
      <c r="Q1800" s="250">
        <f t="shared" si="571"/>
        <v>0</v>
      </c>
      <c r="R1800" s="251">
        <f t="shared" si="572"/>
        <v>0</v>
      </c>
      <c r="S1800" s="592">
        <f t="shared" si="573"/>
        <v>0</v>
      </c>
    </row>
    <row r="1801" spans="1:19" ht="14.4">
      <c r="A1801" s="238">
        <v>1802</v>
      </c>
      <c r="C1801" s="134" t="s">
        <v>3700</v>
      </c>
      <c r="D1801" s="134">
        <v>2</v>
      </c>
      <c r="F1801" s="252" t="s">
        <v>3700</v>
      </c>
      <c r="G1801" s="574"/>
      <c r="H1801" s="573"/>
      <c r="I1801" s="253" t="s">
        <v>370</v>
      </c>
      <c r="J1801" s="254"/>
      <c r="K1801" s="267"/>
      <c r="L1801" s="587"/>
      <c r="M1801" s="587"/>
      <c r="N1801" s="255"/>
      <c r="O1801" s="255"/>
      <c r="P1801" s="255"/>
      <c r="Q1801" s="255"/>
      <c r="R1801" s="255"/>
      <c r="S1801" s="594"/>
    </row>
    <row r="1802" spans="1:19" ht="14.4">
      <c r="A1802" s="238">
        <v>1803</v>
      </c>
      <c r="C1802" s="134" t="s">
        <v>3700</v>
      </c>
      <c r="D1802" s="134">
        <v>3</v>
      </c>
      <c r="F1802" s="237" t="s">
        <v>3701</v>
      </c>
      <c r="G1802" s="573"/>
      <c r="H1802" s="573"/>
      <c r="I1802" s="248" t="s">
        <v>2130</v>
      </c>
      <c r="J1802" s="237" t="s">
        <v>22</v>
      </c>
      <c r="K1802" s="256">
        <v>5</v>
      </c>
      <c r="L1802" s="585"/>
      <c r="M1802" s="585"/>
      <c r="N1802" s="250">
        <f t="shared" ref="N1802:N1808" si="574">+M1802+L1802</f>
        <v>0</v>
      </c>
      <c r="O1802" s="250">
        <f t="shared" ref="O1802:O1808" si="575">IF(K1802&lt;&gt;"",TRUNC(L1802*(1+$S1802),2),"")</f>
        <v>0</v>
      </c>
      <c r="P1802" s="250">
        <f t="shared" ref="P1802:P1808" si="576">IF(K1802&lt;&gt;"",TRUNC(M1802*(1+$S1802),2),"")</f>
        <v>0</v>
      </c>
      <c r="Q1802" s="250">
        <f t="shared" ref="Q1802:Q1808" si="577">IF(K1802="","",O1802+P1802)</f>
        <v>0</v>
      </c>
      <c r="R1802" s="251">
        <f t="shared" ref="R1802:R1808" si="578">IF(K1802="",0,TRUNC((K1802*$Q1802),2))</f>
        <v>0</v>
      </c>
      <c r="S1802" s="592">
        <f t="shared" ref="S1802:S1808" si="579">$K$2</f>
        <v>0</v>
      </c>
    </row>
    <row r="1803" spans="1:19" ht="14.4">
      <c r="A1803" s="238">
        <v>1804</v>
      </c>
      <c r="C1803" s="134" t="s">
        <v>3700</v>
      </c>
      <c r="D1803" s="134">
        <v>4</v>
      </c>
      <c r="F1803" s="237" t="s">
        <v>3702</v>
      </c>
      <c r="G1803" s="573"/>
      <c r="H1803" s="573"/>
      <c r="I1803" s="248" t="s">
        <v>2131</v>
      </c>
      <c r="J1803" s="237" t="s">
        <v>22</v>
      </c>
      <c r="K1803" s="256">
        <v>16</v>
      </c>
      <c r="L1803" s="585"/>
      <c r="M1803" s="585"/>
      <c r="N1803" s="250">
        <f t="shared" si="574"/>
        <v>0</v>
      </c>
      <c r="O1803" s="250">
        <f t="shared" si="575"/>
        <v>0</v>
      </c>
      <c r="P1803" s="250">
        <f t="shared" si="576"/>
        <v>0</v>
      </c>
      <c r="Q1803" s="250">
        <f t="shared" si="577"/>
        <v>0</v>
      </c>
      <c r="R1803" s="251">
        <f t="shared" si="578"/>
        <v>0</v>
      </c>
      <c r="S1803" s="592">
        <f t="shared" si="579"/>
        <v>0</v>
      </c>
    </row>
    <row r="1804" spans="1:19" ht="14.4">
      <c r="A1804" s="238">
        <v>1805</v>
      </c>
      <c r="C1804" s="134" t="s">
        <v>3700</v>
      </c>
      <c r="D1804" s="134">
        <v>5</v>
      </c>
      <c r="F1804" s="237" t="s">
        <v>3703</v>
      </c>
      <c r="G1804" s="573"/>
      <c r="H1804" s="573"/>
      <c r="I1804" s="248" t="s">
        <v>2132</v>
      </c>
      <c r="J1804" s="237" t="s">
        <v>22</v>
      </c>
      <c r="K1804" s="256">
        <v>3</v>
      </c>
      <c r="L1804" s="585"/>
      <c r="M1804" s="585"/>
      <c r="N1804" s="250">
        <f t="shared" si="574"/>
        <v>0</v>
      </c>
      <c r="O1804" s="250">
        <f t="shared" si="575"/>
        <v>0</v>
      </c>
      <c r="P1804" s="250">
        <f t="shared" si="576"/>
        <v>0</v>
      </c>
      <c r="Q1804" s="250">
        <f t="shared" si="577"/>
        <v>0</v>
      </c>
      <c r="R1804" s="251">
        <f t="shared" si="578"/>
        <v>0</v>
      </c>
      <c r="S1804" s="592">
        <f t="shared" si="579"/>
        <v>0</v>
      </c>
    </row>
    <row r="1805" spans="1:19" ht="14.4">
      <c r="A1805" s="238">
        <v>1806</v>
      </c>
      <c r="C1805" s="134" t="s">
        <v>3700</v>
      </c>
      <c r="D1805" s="134">
        <v>6</v>
      </c>
      <c r="F1805" s="237" t="s">
        <v>4978</v>
      </c>
      <c r="G1805" s="573"/>
      <c r="H1805" s="573"/>
      <c r="I1805" s="248" t="s">
        <v>2133</v>
      </c>
      <c r="J1805" s="237" t="s">
        <v>22</v>
      </c>
      <c r="K1805" s="256">
        <v>15</v>
      </c>
      <c r="L1805" s="585"/>
      <c r="M1805" s="585"/>
      <c r="N1805" s="250">
        <f t="shared" si="574"/>
        <v>0</v>
      </c>
      <c r="O1805" s="250">
        <f t="shared" si="575"/>
        <v>0</v>
      </c>
      <c r="P1805" s="250">
        <f t="shared" si="576"/>
        <v>0</v>
      </c>
      <c r="Q1805" s="250">
        <f t="shared" si="577"/>
        <v>0</v>
      </c>
      <c r="R1805" s="251">
        <f t="shared" si="578"/>
        <v>0</v>
      </c>
      <c r="S1805" s="592">
        <f t="shared" si="579"/>
        <v>0</v>
      </c>
    </row>
    <row r="1806" spans="1:19" ht="14.4">
      <c r="A1806" s="238">
        <v>1807</v>
      </c>
      <c r="C1806" s="134" t="s">
        <v>3700</v>
      </c>
      <c r="D1806" s="134">
        <v>7</v>
      </c>
      <c r="F1806" s="237" t="s">
        <v>4979</v>
      </c>
      <c r="G1806" s="573"/>
      <c r="H1806" s="573"/>
      <c r="I1806" s="248" t="s">
        <v>2134</v>
      </c>
      <c r="J1806" s="237" t="s">
        <v>22</v>
      </c>
      <c r="K1806" s="256">
        <v>8</v>
      </c>
      <c r="L1806" s="585"/>
      <c r="M1806" s="585"/>
      <c r="N1806" s="250">
        <f t="shared" si="574"/>
        <v>0</v>
      </c>
      <c r="O1806" s="250">
        <f t="shared" si="575"/>
        <v>0</v>
      </c>
      <c r="P1806" s="250">
        <f t="shared" si="576"/>
        <v>0</v>
      </c>
      <c r="Q1806" s="250">
        <f t="shared" si="577"/>
        <v>0</v>
      </c>
      <c r="R1806" s="251">
        <f t="shared" si="578"/>
        <v>0</v>
      </c>
      <c r="S1806" s="592">
        <f t="shared" si="579"/>
        <v>0</v>
      </c>
    </row>
    <row r="1807" spans="1:19" ht="14.4">
      <c r="A1807" s="238">
        <v>1808</v>
      </c>
      <c r="B1807" s="265"/>
      <c r="C1807" s="115" t="s">
        <v>3716</v>
      </c>
      <c r="D1807" s="115"/>
      <c r="E1807" s="115"/>
      <c r="F1807" s="237" t="s">
        <v>3775</v>
      </c>
      <c r="G1807" s="573"/>
      <c r="H1807" s="573"/>
      <c r="I1807" s="248" t="s">
        <v>2135</v>
      </c>
      <c r="J1807" s="237" t="s">
        <v>22</v>
      </c>
      <c r="K1807" s="256">
        <v>6</v>
      </c>
      <c r="L1807" s="585"/>
      <c r="M1807" s="585"/>
      <c r="N1807" s="250">
        <f t="shared" si="574"/>
        <v>0</v>
      </c>
      <c r="O1807" s="250">
        <f t="shared" si="575"/>
        <v>0</v>
      </c>
      <c r="P1807" s="250">
        <f t="shared" si="576"/>
        <v>0</v>
      </c>
      <c r="Q1807" s="250">
        <f t="shared" si="577"/>
        <v>0</v>
      </c>
      <c r="R1807" s="251">
        <f t="shared" si="578"/>
        <v>0</v>
      </c>
      <c r="S1807" s="592">
        <f t="shared" si="579"/>
        <v>0</v>
      </c>
    </row>
    <row r="1808" spans="1:19" ht="14.4">
      <c r="A1808" s="238">
        <v>1809</v>
      </c>
      <c r="B1808" s="265"/>
      <c r="C1808" s="115" t="s">
        <v>3717</v>
      </c>
      <c r="D1808" s="115"/>
      <c r="E1808" s="115"/>
      <c r="F1808" s="237" t="s">
        <v>4980</v>
      </c>
      <c r="G1808" s="573"/>
      <c r="H1808" s="573"/>
      <c r="I1808" s="248" t="s">
        <v>2136</v>
      </c>
      <c r="J1808" s="237" t="s">
        <v>1689</v>
      </c>
      <c r="K1808" s="256">
        <v>8</v>
      </c>
      <c r="L1808" s="585"/>
      <c r="M1808" s="585"/>
      <c r="N1808" s="250">
        <f t="shared" si="574"/>
        <v>0</v>
      </c>
      <c r="O1808" s="250">
        <f t="shared" si="575"/>
        <v>0</v>
      </c>
      <c r="P1808" s="250">
        <f t="shared" si="576"/>
        <v>0</v>
      </c>
      <c r="Q1808" s="250">
        <f t="shared" si="577"/>
        <v>0</v>
      </c>
      <c r="R1808" s="251">
        <f t="shared" si="578"/>
        <v>0</v>
      </c>
      <c r="S1808" s="592">
        <f t="shared" si="579"/>
        <v>0</v>
      </c>
    </row>
    <row r="1809" spans="1:19" ht="14.4">
      <c r="A1809" s="238">
        <v>1810</v>
      </c>
      <c r="C1809" s="134" t="s">
        <v>3717</v>
      </c>
      <c r="D1809" s="134">
        <v>1</v>
      </c>
      <c r="F1809" s="252" t="s">
        <v>3716</v>
      </c>
      <c r="G1809" s="574"/>
      <c r="H1809" s="573"/>
      <c r="I1809" s="253" t="s">
        <v>1742</v>
      </c>
      <c r="J1809" s="254"/>
      <c r="K1809" s="267"/>
      <c r="L1809" s="587"/>
      <c r="M1809" s="587"/>
      <c r="N1809" s="255"/>
      <c r="O1809" s="255"/>
      <c r="P1809" s="255"/>
      <c r="Q1809" s="255"/>
      <c r="R1809" s="255"/>
      <c r="S1809" s="594"/>
    </row>
    <row r="1810" spans="1:19" ht="14.4">
      <c r="A1810" s="238">
        <v>1811</v>
      </c>
      <c r="C1810" s="134" t="s">
        <v>3717</v>
      </c>
      <c r="D1810" s="134">
        <v>2</v>
      </c>
      <c r="F1810" s="237" t="s">
        <v>3717</v>
      </c>
      <c r="G1810" s="573"/>
      <c r="H1810" s="573"/>
      <c r="I1810" s="261" t="s">
        <v>1743</v>
      </c>
      <c r="J1810" s="237"/>
      <c r="K1810" s="249"/>
      <c r="L1810" s="585"/>
      <c r="M1810" s="585"/>
      <c r="N1810" s="250"/>
      <c r="O1810" s="250"/>
      <c r="P1810" s="250"/>
      <c r="Q1810" s="250"/>
      <c r="R1810" s="250"/>
      <c r="S1810" s="596"/>
    </row>
    <row r="1811" spans="1:19" ht="27.6">
      <c r="A1811" s="238">
        <v>1812</v>
      </c>
      <c r="C1811" s="134" t="s">
        <v>3717</v>
      </c>
      <c r="D1811" s="134">
        <v>3</v>
      </c>
      <c r="F1811" s="237" t="s">
        <v>4981</v>
      </c>
      <c r="G1811" s="573"/>
      <c r="H1811" s="573"/>
      <c r="I1811" s="248" t="s">
        <v>1783</v>
      </c>
      <c r="J1811" s="237" t="s">
        <v>1689</v>
      </c>
      <c r="K1811" s="256">
        <v>1</v>
      </c>
      <c r="L1811" s="585"/>
      <c r="M1811" s="585"/>
      <c r="N1811" s="250">
        <f t="shared" ref="N1811:N1816" si="580">+M1811+L1811</f>
        <v>0</v>
      </c>
      <c r="O1811" s="250">
        <f t="shared" ref="O1811:O1816" si="581">IF(K1811&lt;&gt;"",TRUNC(L1811*(1+$S1811),2),"")</f>
        <v>0</v>
      </c>
      <c r="P1811" s="250">
        <f t="shared" ref="P1811:P1816" si="582">IF(K1811&lt;&gt;"",TRUNC(M1811*(1+$S1811),2),"")</f>
        <v>0</v>
      </c>
      <c r="Q1811" s="250">
        <f t="shared" ref="Q1811:Q1816" si="583">IF(K1811="","",O1811+P1811)</f>
        <v>0</v>
      </c>
      <c r="R1811" s="251">
        <f t="shared" ref="R1811:R1816" si="584">IF(K1811="",0,TRUNC((K1811*$Q1811),2))</f>
        <v>0</v>
      </c>
      <c r="S1811" s="592">
        <f t="shared" ref="S1811:S1816" si="585">$K$2</f>
        <v>0</v>
      </c>
    </row>
    <row r="1812" spans="1:19" ht="14.4">
      <c r="A1812" s="238">
        <v>1813</v>
      </c>
      <c r="C1812" s="134" t="s">
        <v>3717</v>
      </c>
      <c r="D1812" s="134">
        <v>4</v>
      </c>
      <c r="F1812" s="237" t="s">
        <v>4982</v>
      </c>
      <c r="G1812" s="573"/>
      <c r="H1812" s="573"/>
      <c r="I1812" s="248" t="s">
        <v>1744</v>
      </c>
      <c r="J1812" s="237" t="s">
        <v>1689</v>
      </c>
      <c r="K1812" s="256">
        <v>2</v>
      </c>
      <c r="L1812" s="585"/>
      <c r="M1812" s="585"/>
      <c r="N1812" s="250">
        <f t="shared" si="580"/>
        <v>0</v>
      </c>
      <c r="O1812" s="250">
        <f t="shared" si="581"/>
        <v>0</v>
      </c>
      <c r="P1812" s="250">
        <f t="shared" si="582"/>
        <v>0</v>
      </c>
      <c r="Q1812" s="250">
        <f t="shared" si="583"/>
        <v>0</v>
      </c>
      <c r="R1812" s="251">
        <f t="shared" si="584"/>
        <v>0</v>
      </c>
      <c r="S1812" s="592">
        <f t="shared" si="585"/>
        <v>0</v>
      </c>
    </row>
    <row r="1813" spans="1:19" ht="14.4">
      <c r="A1813" s="238">
        <v>1814</v>
      </c>
      <c r="C1813" s="134" t="s">
        <v>3717</v>
      </c>
      <c r="D1813" s="134">
        <v>5</v>
      </c>
      <c r="F1813" s="237" t="s">
        <v>4983</v>
      </c>
      <c r="G1813" s="573"/>
      <c r="H1813" s="573"/>
      <c r="I1813" s="248" t="s">
        <v>1772</v>
      </c>
      <c r="J1813" s="237" t="s">
        <v>24</v>
      </c>
      <c r="K1813" s="256">
        <v>3.2</v>
      </c>
      <c r="L1813" s="585"/>
      <c r="M1813" s="585"/>
      <c r="N1813" s="250">
        <f t="shared" si="580"/>
        <v>0</v>
      </c>
      <c r="O1813" s="250">
        <f t="shared" si="581"/>
        <v>0</v>
      </c>
      <c r="P1813" s="250">
        <f t="shared" si="582"/>
        <v>0</v>
      </c>
      <c r="Q1813" s="250">
        <f t="shared" si="583"/>
        <v>0</v>
      </c>
      <c r="R1813" s="251">
        <f t="shared" si="584"/>
        <v>0</v>
      </c>
      <c r="S1813" s="592">
        <f t="shared" si="585"/>
        <v>0</v>
      </c>
    </row>
    <row r="1814" spans="1:19" ht="27.6">
      <c r="A1814" s="238">
        <v>1815</v>
      </c>
      <c r="B1814" s="134" t="s">
        <v>193</v>
      </c>
      <c r="C1814" s="134" t="s">
        <v>3717</v>
      </c>
      <c r="D1814" s="134">
        <v>6</v>
      </c>
      <c r="F1814" s="237" t="s">
        <v>4984</v>
      </c>
      <c r="G1814" s="573"/>
      <c r="H1814" s="573"/>
      <c r="I1814" s="248" t="s">
        <v>1745</v>
      </c>
      <c r="J1814" s="237" t="s">
        <v>1689</v>
      </c>
      <c r="K1814" s="256">
        <v>2</v>
      </c>
      <c r="L1814" s="585"/>
      <c r="M1814" s="585"/>
      <c r="N1814" s="250">
        <f t="shared" si="580"/>
        <v>0</v>
      </c>
      <c r="O1814" s="250">
        <f t="shared" si="581"/>
        <v>0</v>
      </c>
      <c r="P1814" s="250">
        <f t="shared" si="582"/>
        <v>0</v>
      </c>
      <c r="Q1814" s="250">
        <f t="shared" si="583"/>
        <v>0</v>
      </c>
      <c r="R1814" s="251">
        <f t="shared" si="584"/>
        <v>0</v>
      </c>
      <c r="S1814" s="592">
        <f t="shared" si="585"/>
        <v>0</v>
      </c>
    </row>
    <row r="1815" spans="1:19" ht="14.4">
      <c r="A1815" s="238">
        <v>1816</v>
      </c>
      <c r="B1815" s="265"/>
      <c r="C1815" s="115" t="s">
        <v>3718</v>
      </c>
      <c r="D1815" s="115"/>
      <c r="E1815" s="115"/>
      <c r="F1815" s="237" t="s">
        <v>4985</v>
      </c>
      <c r="G1815" s="573"/>
      <c r="H1815" s="573"/>
      <c r="I1815" s="248" t="s">
        <v>1746</v>
      </c>
      <c r="J1815" s="237" t="s">
        <v>22</v>
      </c>
      <c r="K1815" s="256">
        <v>2</v>
      </c>
      <c r="L1815" s="585"/>
      <c r="M1815" s="585"/>
      <c r="N1815" s="250">
        <f t="shared" si="580"/>
        <v>0</v>
      </c>
      <c r="O1815" s="250">
        <f t="shared" si="581"/>
        <v>0</v>
      </c>
      <c r="P1815" s="250">
        <f t="shared" si="582"/>
        <v>0</v>
      </c>
      <c r="Q1815" s="250">
        <f t="shared" si="583"/>
        <v>0</v>
      </c>
      <c r="R1815" s="251">
        <f t="shared" si="584"/>
        <v>0</v>
      </c>
      <c r="S1815" s="592">
        <f t="shared" si="585"/>
        <v>0</v>
      </c>
    </row>
    <row r="1816" spans="1:19" ht="27.6">
      <c r="A1816" s="238">
        <v>1817</v>
      </c>
      <c r="C1816" s="134" t="s">
        <v>3718</v>
      </c>
      <c r="D1816" s="134">
        <v>1</v>
      </c>
      <c r="F1816" s="237" t="s">
        <v>4986</v>
      </c>
      <c r="G1816" s="573"/>
      <c r="H1816" s="573"/>
      <c r="I1816" s="248" t="s">
        <v>434</v>
      </c>
      <c r="J1816" s="237" t="s">
        <v>22</v>
      </c>
      <c r="K1816" s="256">
        <v>5</v>
      </c>
      <c r="L1816" s="585"/>
      <c r="M1816" s="585"/>
      <c r="N1816" s="250">
        <f t="shared" si="580"/>
        <v>0</v>
      </c>
      <c r="O1816" s="250">
        <f t="shared" si="581"/>
        <v>0</v>
      </c>
      <c r="P1816" s="250">
        <f t="shared" si="582"/>
        <v>0</v>
      </c>
      <c r="Q1816" s="250">
        <f t="shared" si="583"/>
        <v>0</v>
      </c>
      <c r="R1816" s="251">
        <f t="shared" si="584"/>
        <v>0</v>
      </c>
      <c r="S1816" s="592">
        <f t="shared" si="585"/>
        <v>0</v>
      </c>
    </row>
    <row r="1817" spans="1:19" ht="14.4">
      <c r="A1817" s="238">
        <v>1818</v>
      </c>
      <c r="C1817" s="134" t="s">
        <v>3718</v>
      </c>
      <c r="D1817" s="134">
        <v>2</v>
      </c>
      <c r="F1817" s="237" t="s">
        <v>3718</v>
      </c>
      <c r="G1817" s="573"/>
      <c r="H1817" s="573"/>
      <c r="I1817" s="261" t="s">
        <v>1747</v>
      </c>
      <c r="J1817" s="237"/>
      <c r="K1817" s="249"/>
      <c r="L1817" s="585"/>
      <c r="M1817" s="585"/>
      <c r="N1817" s="250"/>
      <c r="O1817" s="250"/>
      <c r="P1817" s="250"/>
      <c r="Q1817" s="250"/>
      <c r="R1817" s="250"/>
      <c r="S1817" s="596"/>
    </row>
    <row r="1818" spans="1:19" ht="14.4">
      <c r="A1818" s="238">
        <v>1819</v>
      </c>
      <c r="C1818" s="134" t="s">
        <v>3718</v>
      </c>
      <c r="D1818" s="134">
        <v>3</v>
      </c>
      <c r="F1818" s="237" t="s">
        <v>4987</v>
      </c>
      <c r="G1818" s="573"/>
      <c r="H1818" s="573"/>
      <c r="I1818" s="248" t="s">
        <v>1748</v>
      </c>
      <c r="J1818" s="237" t="s">
        <v>1689</v>
      </c>
      <c r="K1818" s="256">
        <v>1</v>
      </c>
      <c r="L1818" s="585"/>
      <c r="M1818" s="585"/>
      <c r="N1818" s="250">
        <f t="shared" ref="N1818:N1823" si="586">+M1818+L1818</f>
        <v>0</v>
      </c>
      <c r="O1818" s="250">
        <f t="shared" ref="O1818:O1823" si="587">IF(K1818&lt;&gt;"",TRUNC(L1818*(1+$S1818),2),"")</f>
        <v>0</v>
      </c>
      <c r="P1818" s="250">
        <f t="shared" ref="P1818:P1823" si="588">IF(K1818&lt;&gt;"",TRUNC(M1818*(1+$S1818),2),"")</f>
        <v>0</v>
      </c>
      <c r="Q1818" s="250">
        <f t="shared" ref="Q1818:Q1823" si="589">IF(K1818="","",O1818+P1818)</f>
        <v>0</v>
      </c>
      <c r="R1818" s="251">
        <f t="shared" ref="R1818:R1823" si="590">IF(K1818="",0,TRUNC((K1818*$Q1818),2))</f>
        <v>0</v>
      </c>
      <c r="S1818" s="592">
        <f t="shared" ref="S1818:S1823" si="591">$K$2</f>
        <v>0</v>
      </c>
    </row>
    <row r="1819" spans="1:19" ht="27.6">
      <c r="A1819" s="238">
        <v>1820</v>
      </c>
      <c r="C1819" s="134" t="s">
        <v>3718</v>
      </c>
      <c r="D1819" s="134">
        <v>4</v>
      </c>
      <c r="F1819" s="237" t="s">
        <v>4988</v>
      </c>
      <c r="G1819" s="573"/>
      <c r="H1819" s="573"/>
      <c r="I1819" s="248" t="s">
        <v>1749</v>
      </c>
      <c r="J1819" s="237" t="s">
        <v>22</v>
      </c>
      <c r="K1819" s="256">
        <v>2</v>
      </c>
      <c r="L1819" s="585"/>
      <c r="M1819" s="585"/>
      <c r="N1819" s="250">
        <f t="shared" si="586"/>
        <v>0</v>
      </c>
      <c r="O1819" s="250">
        <f t="shared" si="587"/>
        <v>0</v>
      </c>
      <c r="P1819" s="250">
        <f t="shared" si="588"/>
        <v>0</v>
      </c>
      <c r="Q1819" s="250">
        <f t="shared" si="589"/>
        <v>0</v>
      </c>
      <c r="R1819" s="251">
        <f t="shared" si="590"/>
        <v>0</v>
      </c>
      <c r="S1819" s="592">
        <f t="shared" si="591"/>
        <v>0</v>
      </c>
    </row>
    <row r="1820" spans="1:19" ht="14.4">
      <c r="A1820" s="238">
        <v>1821</v>
      </c>
      <c r="C1820" s="134" t="s">
        <v>3718</v>
      </c>
      <c r="D1820" s="134">
        <v>5</v>
      </c>
      <c r="F1820" s="237" t="s">
        <v>4989</v>
      </c>
      <c r="G1820" s="573"/>
      <c r="H1820" s="573"/>
      <c r="I1820" s="248" t="s">
        <v>1789</v>
      </c>
      <c r="J1820" s="237" t="s">
        <v>24</v>
      </c>
      <c r="K1820" s="256">
        <v>2</v>
      </c>
      <c r="L1820" s="585"/>
      <c r="M1820" s="585"/>
      <c r="N1820" s="250">
        <f t="shared" si="586"/>
        <v>0</v>
      </c>
      <c r="O1820" s="250">
        <f t="shared" si="587"/>
        <v>0</v>
      </c>
      <c r="P1820" s="250">
        <f t="shared" si="588"/>
        <v>0</v>
      </c>
      <c r="Q1820" s="250">
        <f t="shared" si="589"/>
        <v>0</v>
      </c>
      <c r="R1820" s="251">
        <f t="shared" si="590"/>
        <v>0</v>
      </c>
      <c r="S1820" s="592">
        <f t="shared" si="591"/>
        <v>0</v>
      </c>
    </row>
    <row r="1821" spans="1:19" ht="27.6">
      <c r="A1821" s="238">
        <v>1822</v>
      </c>
      <c r="B1821" s="134" t="s">
        <v>193</v>
      </c>
      <c r="C1821" s="134" t="s">
        <v>3718</v>
      </c>
      <c r="D1821" s="134">
        <v>6</v>
      </c>
      <c r="F1821" s="237" t="s">
        <v>4990</v>
      </c>
      <c r="G1821" s="573"/>
      <c r="H1821" s="573"/>
      <c r="I1821" s="248" t="s">
        <v>1750</v>
      </c>
      <c r="J1821" s="237" t="s">
        <v>22</v>
      </c>
      <c r="K1821" s="256">
        <v>2</v>
      </c>
      <c r="L1821" s="585"/>
      <c r="M1821" s="585"/>
      <c r="N1821" s="250">
        <f t="shared" si="586"/>
        <v>0</v>
      </c>
      <c r="O1821" s="250">
        <f t="shared" si="587"/>
        <v>0</v>
      </c>
      <c r="P1821" s="250">
        <f t="shared" si="588"/>
        <v>0</v>
      </c>
      <c r="Q1821" s="250">
        <f t="shared" si="589"/>
        <v>0</v>
      </c>
      <c r="R1821" s="251">
        <f t="shared" si="590"/>
        <v>0</v>
      </c>
      <c r="S1821" s="592">
        <f t="shared" si="591"/>
        <v>0</v>
      </c>
    </row>
    <row r="1822" spans="1:19" ht="14.4">
      <c r="A1822" s="238">
        <v>1823</v>
      </c>
      <c r="B1822" s="265"/>
      <c r="C1822" s="115" t="s">
        <v>3719</v>
      </c>
      <c r="D1822" s="115"/>
      <c r="E1822" s="115"/>
      <c r="F1822" s="237" t="s">
        <v>4991</v>
      </c>
      <c r="G1822" s="573"/>
      <c r="H1822" s="573"/>
      <c r="I1822" s="248" t="s">
        <v>1746</v>
      </c>
      <c r="J1822" s="237" t="s">
        <v>22</v>
      </c>
      <c r="K1822" s="256">
        <v>2</v>
      </c>
      <c r="L1822" s="585"/>
      <c r="M1822" s="585"/>
      <c r="N1822" s="250">
        <f t="shared" si="586"/>
        <v>0</v>
      </c>
      <c r="O1822" s="250">
        <f t="shared" si="587"/>
        <v>0</v>
      </c>
      <c r="P1822" s="250">
        <f t="shared" si="588"/>
        <v>0</v>
      </c>
      <c r="Q1822" s="250">
        <f t="shared" si="589"/>
        <v>0</v>
      </c>
      <c r="R1822" s="251">
        <f t="shared" si="590"/>
        <v>0</v>
      </c>
      <c r="S1822" s="592">
        <f t="shared" si="591"/>
        <v>0</v>
      </c>
    </row>
    <row r="1823" spans="1:19" ht="27.6">
      <c r="A1823" s="238">
        <v>1824</v>
      </c>
      <c r="C1823" s="134" t="s">
        <v>3719</v>
      </c>
      <c r="D1823" s="134">
        <v>1</v>
      </c>
      <c r="F1823" s="237" t="s">
        <v>4992</v>
      </c>
      <c r="G1823" s="573"/>
      <c r="H1823" s="573"/>
      <c r="I1823" s="248" t="s">
        <v>434</v>
      </c>
      <c r="J1823" s="237" t="s">
        <v>22</v>
      </c>
      <c r="K1823" s="256">
        <v>5</v>
      </c>
      <c r="L1823" s="585"/>
      <c r="M1823" s="585"/>
      <c r="N1823" s="250">
        <f t="shared" si="586"/>
        <v>0</v>
      </c>
      <c r="O1823" s="250">
        <f t="shared" si="587"/>
        <v>0</v>
      </c>
      <c r="P1823" s="250">
        <f t="shared" si="588"/>
        <v>0</v>
      </c>
      <c r="Q1823" s="250">
        <f t="shared" si="589"/>
        <v>0</v>
      </c>
      <c r="R1823" s="251">
        <f t="shared" si="590"/>
        <v>0</v>
      </c>
      <c r="S1823" s="592">
        <f t="shared" si="591"/>
        <v>0</v>
      </c>
    </row>
    <row r="1824" spans="1:19" ht="14.4">
      <c r="A1824" s="238">
        <v>1825</v>
      </c>
      <c r="B1824" s="265">
        <v>33</v>
      </c>
      <c r="C1824" s="115">
        <v>12</v>
      </c>
      <c r="D1824" s="115"/>
      <c r="E1824" s="115"/>
      <c r="F1824" s="237" t="s">
        <v>3719</v>
      </c>
      <c r="G1824" s="573"/>
      <c r="H1824" s="573"/>
      <c r="I1824" s="261" t="s">
        <v>1426</v>
      </c>
      <c r="J1824" s="237"/>
      <c r="K1824" s="249"/>
      <c r="L1824" s="585"/>
      <c r="M1824" s="585"/>
      <c r="N1824" s="250"/>
      <c r="O1824" s="250"/>
      <c r="P1824" s="250"/>
      <c r="Q1824" s="250"/>
      <c r="R1824" s="250"/>
      <c r="S1824" s="596"/>
    </row>
    <row r="1825" spans="1:19" ht="14.4">
      <c r="A1825" s="238">
        <v>1826</v>
      </c>
      <c r="B1825" s="265"/>
      <c r="C1825" s="115" t="s">
        <v>451</v>
      </c>
      <c r="D1825" s="115"/>
      <c r="E1825" s="115"/>
      <c r="F1825" s="237" t="s">
        <v>4993</v>
      </c>
      <c r="G1825" s="573"/>
      <c r="H1825" s="573"/>
      <c r="I1825" s="248" t="s">
        <v>1751</v>
      </c>
      <c r="J1825" s="237" t="s">
        <v>22</v>
      </c>
      <c r="K1825" s="256">
        <v>1</v>
      </c>
      <c r="L1825" s="585"/>
      <c r="M1825" s="585"/>
      <c r="N1825" s="250">
        <f>+M1825+L1825</f>
        <v>0</v>
      </c>
      <c r="O1825" s="250">
        <f>IF(K1825&lt;&gt;"",TRUNC(L1825*(1+$S1825),2),"")</f>
        <v>0</v>
      </c>
      <c r="P1825" s="250">
        <f>IF(K1825&lt;&gt;"",TRUNC(M1825*(1+$S1825),2),"")</f>
        <v>0</v>
      </c>
      <c r="Q1825" s="250">
        <f>IF(K1825="","",O1825+P1825)</f>
        <v>0</v>
      </c>
      <c r="R1825" s="251">
        <f>IF(K1825="",0,TRUNC((K1825*$Q1825),2))</f>
        <v>0</v>
      </c>
      <c r="S1825" s="592">
        <f>$K$2</f>
        <v>0</v>
      </c>
    </row>
    <row r="1826" spans="1:19" ht="14.4">
      <c r="A1826" s="238">
        <v>1827</v>
      </c>
      <c r="C1826" s="134" t="s">
        <v>451</v>
      </c>
      <c r="D1826" s="134">
        <v>1</v>
      </c>
      <c r="F1826" s="243">
        <v>12</v>
      </c>
      <c r="G1826" s="574"/>
      <c r="H1826" s="573"/>
      <c r="I1826" s="245" t="s">
        <v>299</v>
      </c>
      <c r="J1826" s="246"/>
      <c r="K1826" s="268" t="s">
        <v>1796</v>
      </c>
      <c r="L1826" s="586"/>
      <c r="M1826" s="586"/>
      <c r="N1826" s="246"/>
      <c r="O1826" s="246"/>
      <c r="P1826" s="246"/>
      <c r="Q1826" s="246"/>
      <c r="R1826" s="247">
        <f>SUM(R1827:R1877)</f>
        <v>0</v>
      </c>
      <c r="S1826" s="593"/>
    </row>
    <row r="1827" spans="1:19" ht="14.4">
      <c r="A1827" s="238">
        <v>1828</v>
      </c>
      <c r="B1827" s="265"/>
      <c r="C1827" s="115" t="s">
        <v>452</v>
      </c>
      <c r="D1827" s="115"/>
      <c r="E1827" s="115"/>
      <c r="F1827" s="252" t="s">
        <v>451</v>
      </c>
      <c r="G1827" s="574"/>
      <c r="H1827" s="573"/>
      <c r="I1827" s="253" t="s">
        <v>372</v>
      </c>
      <c r="J1827" s="254"/>
      <c r="K1827" s="267"/>
      <c r="L1827" s="587"/>
      <c r="M1827" s="587"/>
      <c r="N1827" s="255"/>
      <c r="O1827" s="255"/>
      <c r="P1827" s="255"/>
      <c r="Q1827" s="255"/>
      <c r="R1827" s="255"/>
      <c r="S1827" s="594"/>
    </row>
    <row r="1828" spans="1:19" ht="69">
      <c r="A1828" s="238">
        <v>1829</v>
      </c>
      <c r="C1828" s="134" t="s">
        <v>452</v>
      </c>
      <c r="D1828" s="134">
        <v>1</v>
      </c>
      <c r="F1828" s="237" t="s">
        <v>4704</v>
      </c>
      <c r="G1828" s="573"/>
      <c r="H1828" s="573"/>
      <c r="I1828" s="248" t="s">
        <v>1865</v>
      </c>
      <c r="J1828" s="237" t="s">
        <v>22</v>
      </c>
      <c r="K1828" s="303">
        <v>64</v>
      </c>
      <c r="L1828" s="585"/>
      <c r="M1828" s="585"/>
      <c r="N1828" s="250">
        <f>+M1828+L1828</f>
        <v>0</v>
      </c>
      <c r="O1828" s="250">
        <f>IF(K1828&lt;&gt;"",TRUNC(L1828*(1+$S1828),2),"")</f>
        <v>0</v>
      </c>
      <c r="P1828" s="250">
        <f>IF(K1828&lt;&gt;"",TRUNC(M1828*(1+$S1828),2),"")</f>
        <v>0</v>
      </c>
      <c r="Q1828" s="250">
        <f>IF(K1828="","",O1828+P1828)</f>
        <v>0</v>
      </c>
      <c r="R1828" s="251">
        <f>IF(K1828="",0,TRUNC((K1828*$Q1828),2))</f>
        <v>0</v>
      </c>
      <c r="S1828" s="592">
        <f>$K$2</f>
        <v>0</v>
      </c>
    </row>
    <row r="1829" spans="1:19" ht="14.4">
      <c r="A1829" s="238">
        <v>1830</v>
      </c>
      <c r="C1829" s="134" t="s">
        <v>452</v>
      </c>
      <c r="D1829" s="134">
        <v>2</v>
      </c>
      <c r="F1829" s="252" t="s">
        <v>452</v>
      </c>
      <c r="G1829" s="574"/>
      <c r="H1829" s="573"/>
      <c r="I1829" s="253" t="s">
        <v>1179</v>
      </c>
      <c r="J1829" s="254"/>
      <c r="K1829" s="267"/>
      <c r="L1829" s="587"/>
      <c r="M1829" s="587"/>
      <c r="N1829" s="255"/>
      <c r="O1829" s="255"/>
      <c r="P1829" s="255"/>
      <c r="Q1829" s="255"/>
      <c r="R1829" s="255"/>
      <c r="S1829" s="594"/>
    </row>
    <row r="1830" spans="1:19" ht="14.4">
      <c r="A1830" s="238">
        <v>1831</v>
      </c>
      <c r="B1830" s="264"/>
      <c r="C1830" s="134" t="s">
        <v>452</v>
      </c>
      <c r="D1830" s="134">
        <v>3</v>
      </c>
      <c r="F1830" s="237" t="s">
        <v>4705</v>
      </c>
      <c r="G1830" s="573"/>
      <c r="H1830" s="573"/>
      <c r="I1830" s="248" t="s">
        <v>1866</v>
      </c>
      <c r="J1830" s="237" t="s">
        <v>24</v>
      </c>
      <c r="K1830" s="303">
        <v>4890</v>
      </c>
      <c r="L1830" s="585"/>
      <c r="M1830" s="585"/>
      <c r="N1830" s="250">
        <f t="shared" ref="N1830:N1847" si="592">+M1830+L1830</f>
        <v>0</v>
      </c>
      <c r="O1830" s="250">
        <f t="shared" ref="O1830:O1847" si="593">IF(K1830&lt;&gt;"",TRUNC(L1830*(1+$S1830),2),"")</f>
        <v>0</v>
      </c>
      <c r="P1830" s="250">
        <f t="shared" ref="P1830:P1847" si="594">IF(K1830&lt;&gt;"",TRUNC(M1830*(1+$S1830),2),"")</f>
        <v>0</v>
      </c>
      <c r="Q1830" s="250">
        <f t="shared" ref="Q1830:Q1847" si="595">IF(K1830="","",O1830+P1830)</f>
        <v>0</v>
      </c>
      <c r="R1830" s="251">
        <f t="shared" ref="R1830:R1847" si="596">IF(K1830="",0,TRUNC((K1830*$Q1830),2))</f>
        <v>0</v>
      </c>
      <c r="S1830" s="592">
        <f t="shared" ref="S1830:S1847" si="597">$K$2</f>
        <v>0</v>
      </c>
    </row>
    <row r="1831" spans="1:19" ht="14.4">
      <c r="A1831" s="238">
        <v>1832</v>
      </c>
      <c r="B1831" s="264"/>
      <c r="C1831" s="134" t="s">
        <v>452</v>
      </c>
      <c r="D1831" s="134">
        <v>4</v>
      </c>
      <c r="F1831" s="237" t="s">
        <v>4706</v>
      </c>
      <c r="G1831" s="573"/>
      <c r="H1831" s="573"/>
      <c r="I1831" s="248" t="s">
        <v>1867</v>
      </c>
      <c r="J1831" s="237" t="s">
        <v>24</v>
      </c>
      <c r="K1831" s="303">
        <v>894</v>
      </c>
      <c r="L1831" s="585"/>
      <c r="M1831" s="585"/>
      <c r="N1831" s="250">
        <f t="shared" si="592"/>
        <v>0</v>
      </c>
      <c r="O1831" s="250">
        <f t="shared" si="593"/>
        <v>0</v>
      </c>
      <c r="P1831" s="250">
        <f t="shared" si="594"/>
        <v>0</v>
      </c>
      <c r="Q1831" s="250">
        <f t="shared" si="595"/>
        <v>0</v>
      </c>
      <c r="R1831" s="251">
        <f t="shared" si="596"/>
        <v>0</v>
      </c>
      <c r="S1831" s="592">
        <f t="shared" si="597"/>
        <v>0</v>
      </c>
    </row>
    <row r="1832" spans="1:19" ht="14.4">
      <c r="A1832" s="238">
        <v>1833</v>
      </c>
      <c r="C1832" s="134" t="s">
        <v>452</v>
      </c>
      <c r="D1832" s="134">
        <v>5</v>
      </c>
      <c r="F1832" s="237" t="s">
        <v>4707</v>
      </c>
      <c r="G1832" s="573"/>
      <c r="H1832" s="573"/>
      <c r="I1832" s="248" t="s">
        <v>1868</v>
      </c>
      <c r="J1832" s="237" t="s">
        <v>24</v>
      </c>
      <c r="K1832" s="303">
        <v>665</v>
      </c>
      <c r="L1832" s="585"/>
      <c r="M1832" s="585"/>
      <c r="N1832" s="250">
        <f t="shared" si="592"/>
        <v>0</v>
      </c>
      <c r="O1832" s="250">
        <f t="shared" si="593"/>
        <v>0</v>
      </c>
      <c r="P1832" s="250">
        <f t="shared" si="594"/>
        <v>0</v>
      </c>
      <c r="Q1832" s="250">
        <f t="shared" si="595"/>
        <v>0</v>
      </c>
      <c r="R1832" s="251">
        <f t="shared" si="596"/>
        <v>0</v>
      </c>
      <c r="S1832" s="592">
        <f t="shared" si="597"/>
        <v>0</v>
      </c>
    </row>
    <row r="1833" spans="1:19" ht="14.4">
      <c r="A1833" s="238">
        <v>1834</v>
      </c>
      <c r="C1833" s="134" t="s">
        <v>452</v>
      </c>
      <c r="D1833" s="134">
        <v>6</v>
      </c>
      <c r="F1833" s="237" t="s">
        <v>4708</v>
      </c>
      <c r="G1833" s="573"/>
      <c r="H1833" s="573"/>
      <c r="I1833" s="248" t="s">
        <v>1869</v>
      </c>
      <c r="J1833" s="237" t="s">
        <v>24</v>
      </c>
      <c r="K1833" s="303">
        <v>1680</v>
      </c>
      <c r="L1833" s="585"/>
      <c r="M1833" s="585"/>
      <c r="N1833" s="250">
        <f t="shared" si="592"/>
        <v>0</v>
      </c>
      <c r="O1833" s="250">
        <f t="shared" si="593"/>
        <v>0</v>
      </c>
      <c r="P1833" s="250">
        <f t="shared" si="594"/>
        <v>0</v>
      </c>
      <c r="Q1833" s="250">
        <f t="shared" si="595"/>
        <v>0</v>
      </c>
      <c r="R1833" s="251">
        <f t="shared" si="596"/>
        <v>0</v>
      </c>
      <c r="S1833" s="592">
        <f t="shared" si="597"/>
        <v>0</v>
      </c>
    </row>
    <row r="1834" spans="1:19" ht="14.4">
      <c r="A1834" s="238">
        <v>1835</v>
      </c>
      <c r="C1834" s="134" t="s">
        <v>452</v>
      </c>
      <c r="D1834" s="134">
        <v>7</v>
      </c>
      <c r="F1834" s="237" t="s">
        <v>4709</v>
      </c>
      <c r="G1834" s="573"/>
      <c r="H1834" s="573"/>
      <c r="I1834" s="248" t="s">
        <v>1870</v>
      </c>
      <c r="J1834" s="237" t="s">
        <v>24</v>
      </c>
      <c r="K1834" s="303">
        <v>470</v>
      </c>
      <c r="L1834" s="585"/>
      <c r="M1834" s="585"/>
      <c r="N1834" s="250">
        <f t="shared" si="592"/>
        <v>0</v>
      </c>
      <c r="O1834" s="250">
        <f t="shared" si="593"/>
        <v>0</v>
      </c>
      <c r="P1834" s="250">
        <f t="shared" si="594"/>
        <v>0</v>
      </c>
      <c r="Q1834" s="250">
        <f t="shared" si="595"/>
        <v>0</v>
      </c>
      <c r="R1834" s="251">
        <f t="shared" si="596"/>
        <v>0</v>
      </c>
      <c r="S1834" s="592">
        <f t="shared" si="597"/>
        <v>0</v>
      </c>
    </row>
    <row r="1835" spans="1:19" ht="14.4">
      <c r="A1835" s="238">
        <v>1836</v>
      </c>
      <c r="C1835" s="134" t="s">
        <v>452</v>
      </c>
      <c r="D1835" s="134">
        <v>8</v>
      </c>
      <c r="F1835" s="237" t="s">
        <v>4710</v>
      </c>
      <c r="G1835" s="573"/>
      <c r="H1835" s="573"/>
      <c r="I1835" s="248" t="s">
        <v>1871</v>
      </c>
      <c r="J1835" s="237" t="s">
        <v>24</v>
      </c>
      <c r="K1835" s="303">
        <v>1197</v>
      </c>
      <c r="L1835" s="585"/>
      <c r="M1835" s="585"/>
      <c r="N1835" s="250">
        <f t="shared" si="592"/>
        <v>0</v>
      </c>
      <c r="O1835" s="250">
        <f t="shared" si="593"/>
        <v>0</v>
      </c>
      <c r="P1835" s="250">
        <f t="shared" si="594"/>
        <v>0</v>
      </c>
      <c r="Q1835" s="250">
        <f t="shared" si="595"/>
        <v>0</v>
      </c>
      <c r="R1835" s="251">
        <f t="shared" si="596"/>
        <v>0</v>
      </c>
      <c r="S1835" s="592">
        <f t="shared" si="597"/>
        <v>0</v>
      </c>
    </row>
    <row r="1836" spans="1:19" ht="14.4">
      <c r="A1836" s="238">
        <v>1837</v>
      </c>
      <c r="B1836" s="264"/>
      <c r="C1836" s="134" t="s">
        <v>452</v>
      </c>
      <c r="D1836" s="134">
        <v>9</v>
      </c>
      <c r="F1836" s="237" t="s">
        <v>4711</v>
      </c>
      <c r="G1836" s="573"/>
      <c r="H1836" s="573"/>
      <c r="I1836" s="248" t="s">
        <v>1872</v>
      </c>
      <c r="J1836" s="237" t="s">
        <v>24</v>
      </c>
      <c r="K1836" s="303">
        <v>350</v>
      </c>
      <c r="L1836" s="585"/>
      <c r="M1836" s="585"/>
      <c r="N1836" s="250">
        <f t="shared" si="592"/>
        <v>0</v>
      </c>
      <c r="O1836" s="250">
        <f t="shared" si="593"/>
        <v>0</v>
      </c>
      <c r="P1836" s="250">
        <f t="shared" si="594"/>
        <v>0</v>
      </c>
      <c r="Q1836" s="250">
        <f t="shared" si="595"/>
        <v>0</v>
      </c>
      <c r="R1836" s="251">
        <f t="shared" si="596"/>
        <v>0</v>
      </c>
      <c r="S1836" s="592">
        <f t="shared" si="597"/>
        <v>0</v>
      </c>
    </row>
    <row r="1837" spans="1:19" ht="14.4">
      <c r="A1837" s="238">
        <v>1838</v>
      </c>
      <c r="B1837" s="264"/>
      <c r="C1837" s="134" t="s">
        <v>452</v>
      </c>
      <c r="D1837" s="134">
        <v>10</v>
      </c>
      <c r="F1837" s="237" t="s">
        <v>4712</v>
      </c>
      <c r="G1837" s="573"/>
      <c r="H1837" s="573"/>
      <c r="I1837" s="248" t="s">
        <v>1873</v>
      </c>
      <c r="J1837" s="237" t="s">
        <v>24</v>
      </c>
      <c r="K1837" s="303">
        <v>735</v>
      </c>
      <c r="L1837" s="585"/>
      <c r="M1837" s="585"/>
      <c r="N1837" s="250">
        <f t="shared" si="592"/>
        <v>0</v>
      </c>
      <c r="O1837" s="250">
        <f t="shared" si="593"/>
        <v>0</v>
      </c>
      <c r="P1837" s="250">
        <f t="shared" si="594"/>
        <v>0</v>
      </c>
      <c r="Q1837" s="250">
        <f t="shared" si="595"/>
        <v>0</v>
      </c>
      <c r="R1837" s="251">
        <f t="shared" si="596"/>
        <v>0</v>
      </c>
      <c r="S1837" s="592">
        <f t="shared" si="597"/>
        <v>0</v>
      </c>
    </row>
    <row r="1838" spans="1:19" ht="41.4">
      <c r="A1838" s="238">
        <v>1839</v>
      </c>
      <c r="B1838" s="264"/>
      <c r="C1838" s="134" t="s">
        <v>452</v>
      </c>
      <c r="D1838" s="134">
        <v>11</v>
      </c>
      <c r="F1838" s="237" t="s">
        <v>4713</v>
      </c>
      <c r="G1838" s="573"/>
      <c r="H1838" s="573"/>
      <c r="I1838" s="248" t="s">
        <v>1316</v>
      </c>
      <c r="J1838" s="237" t="s">
        <v>24</v>
      </c>
      <c r="K1838" s="303">
        <v>3117</v>
      </c>
      <c r="L1838" s="585"/>
      <c r="M1838" s="585"/>
      <c r="N1838" s="250">
        <f t="shared" si="592"/>
        <v>0</v>
      </c>
      <c r="O1838" s="250">
        <f t="shared" si="593"/>
        <v>0</v>
      </c>
      <c r="P1838" s="250">
        <f t="shared" si="594"/>
        <v>0</v>
      </c>
      <c r="Q1838" s="250">
        <f t="shared" si="595"/>
        <v>0</v>
      </c>
      <c r="R1838" s="251">
        <f t="shared" si="596"/>
        <v>0</v>
      </c>
      <c r="S1838" s="592">
        <f t="shared" si="597"/>
        <v>0</v>
      </c>
    </row>
    <row r="1839" spans="1:19" ht="55.2">
      <c r="A1839" s="238">
        <v>1840</v>
      </c>
      <c r="C1839" s="134" t="s">
        <v>452</v>
      </c>
      <c r="D1839" s="134">
        <v>12</v>
      </c>
      <c r="F1839" s="237" t="s">
        <v>4714</v>
      </c>
      <c r="G1839" s="573"/>
      <c r="H1839" s="573"/>
      <c r="I1839" s="248" t="s">
        <v>1317</v>
      </c>
      <c r="J1839" s="237" t="s">
        <v>24</v>
      </c>
      <c r="K1839" s="303">
        <v>1482</v>
      </c>
      <c r="L1839" s="585"/>
      <c r="M1839" s="585"/>
      <c r="N1839" s="250">
        <f t="shared" si="592"/>
        <v>0</v>
      </c>
      <c r="O1839" s="250">
        <f t="shared" si="593"/>
        <v>0</v>
      </c>
      <c r="P1839" s="250">
        <f t="shared" si="594"/>
        <v>0</v>
      </c>
      <c r="Q1839" s="250">
        <f t="shared" si="595"/>
        <v>0</v>
      </c>
      <c r="R1839" s="251">
        <f t="shared" si="596"/>
        <v>0</v>
      </c>
      <c r="S1839" s="592">
        <f t="shared" si="597"/>
        <v>0</v>
      </c>
    </row>
    <row r="1840" spans="1:19" ht="55.2">
      <c r="A1840" s="238">
        <v>1841</v>
      </c>
      <c r="B1840" s="264"/>
      <c r="C1840" s="134" t="s">
        <v>452</v>
      </c>
      <c r="D1840" s="134">
        <v>13</v>
      </c>
      <c r="F1840" s="237" t="s">
        <v>4715</v>
      </c>
      <c r="G1840" s="573"/>
      <c r="H1840" s="573"/>
      <c r="I1840" s="248" t="s">
        <v>1318</v>
      </c>
      <c r="J1840" s="237" t="s">
        <v>24</v>
      </c>
      <c r="K1840" s="303">
        <v>1747</v>
      </c>
      <c r="L1840" s="585"/>
      <c r="M1840" s="585"/>
      <c r="N1840" s="250">
        <f t="shared" si="592"/>
        <v>0</v>
      </c>
      <c r="O1840" s="250">
        <f t="shared" si="593"/>
        <v>0</v>
      </c>
      <c r="P1840" s="250">
        <f t="shared" si="594"/>
        <v>0</v>
      </c>
      <c r="Q1840" s="250">
        <f t="shared" si="595"/>
        <v>0</v>
      </c>
      <c r="R1840" s="251">
        <f t="shared" si="596"/>
        <v>0</v>
      </c>
      <c r="S1840" s="592">
        <f t="shared" si="597"/>
        <v>0</v>
      </c>
    </row>
    <row r="1841" spans="1:19" ht="41.4">
      <c r="A1841" s="238">
        <v>1842</v>
      </c>
      <c r="B1841" s="264"/>
      <c r="C1841" s="134" t="s">
        <v>452</v>
      </c>
      <c r="D1841" s="134">
        <v>14</v>
      </c>
      <c r="F1841" s="237" t="s">
        <v>4716</v>
      </c>
      <c r="G1841" s="573"/>
      <c r="H1841" s="573"/>
      <c r="I1841" s="248" t="s">
        <v>1874</v>
      </c>
      <c r="J1841" s="237" t="s">
        <v>24</v>
      </c>
      <c r="K1841" s="303">
        <v>367.5</v>
      </c>
      <c r="L1841" s="585"/>
      <c r="M1841" s="585"/>
      <c r="N1841" s="250">
        <f t="shared" si="592"/>
        <v>0</v>
      </c>
      <c r="O1841" s="250">
        <f t="shared" si="593"/>
        <v>0</v>
      </c>
      <c r="P1841" s="250">
        <f t="shared" si="594"/>
        <v>0</v>
      </c>
      <c r="Q1841" s="250">
        <f t="shared" si="595"/>
        <v>0</v>
      </c>
      <c r="R1841" s="251">
        <f t="shared" si="596"/>
        <v>0</v>
      </c>
      <c r="S1841" s="592">
        <f t="shared" si="597"/>
        <v>0</v>
      </c>
    </row>
    <row r="1842" spans="1:19" ht="41.4">
      <c r="A1842" s="238">
        <v>1843</v>
      </c>
      <c r="B1842" s="264"/>
      <c r="C1842" s="134" t="s">
        <v>452</v>
      </c>
      <c r="D1842" s="134">
        <v>15</v>
      </c>
      <c r="F1842" s="237" t="s">
        <v>4717</v>
      </c>
      <c r="G1842" s="573"/>
      <c r="H1842" s="573"/>
      <c r="I1842" s="248" t="s">
        <v>1319</v>
      </c>
      <c r="J1842" s="237" t="s">
        <v>24</v>
      </c>
      <c r="K1842" s="303">
        <v>3117</v>
      </c>
      <c r="L1842" s="585"/>
      <c r="M1842" s="585"/>
      <c r="N1842" s="250">
        <f t="shared" si="592"/>
        <v>0</v>
      </c>
      <c r="O1842" s="250">
        <f t="shared" si="593"/>
        <v>0</v>
      </c>
      <c r="P1842" s="250">
        <f t="shared" si="594"/>
        <v>0</v>
      </c>
      <c r="Q1842" s="250">
        <f t="shared" si="595"/>
        <v>0</v>
      </c>
      <c r="R1842" s="251">
        <f t="shared" si="596"/>
        <v>0</v>
      </c>
      <c r="S1842" s="592">
        <f t="shared" si="597"/>
        <v>0</v>
      </c>
    </row>
    <row r="1843" spans="1:19" ht="55.2">
      <c r="A1843" s="238">
        <v>1844</v>
      </c>
      <c r="C1843" s="134" t="s">
        <v>452</v>
      </c>
      <c r="D1843" s="134">
        <v>16</v>
      </c>
      <c r="F1843" s="237" t="s">
        <v>4718</v>
      </c>
      <c r="G1843" s="573"/>
      <c r="H1843" s="573"/>
      <c r="I1843" s="248" t="s">
        <v>1320</v>
      </c>
      <c r="J1843" s="237" t="s">
        <v>24</v>
      </c>
      <c r="K1843" s="303">
        <v>1482</v>
      </c>
      <c r="L1843" s="585"/>
      <c r="M1843" s="585"/>
      <c r="N1843" s="250">
        <f t="shared" si="592"/>
        <v>0</v>
      </c>
      <c r="O1843" s="250">
        <f t="shared" si="593"/>
        <v>0</v>
      </c>
      <c r="P1843" s="250">
        <f t="shared" si="594"/>
        <v>0</v>
      </c>
      <c r="Q1843" s="250">
        <f t="shared" si="595"/>
        <v>0</v>
      </c>
      <c r="R1843" s="251">
        <f t="shared" si="596"/>
        <v>0</v>
      </c>
      <c r="S1843" s="592">
        <f t="shared" si="597"/>
        <v>0</v>
      </c>
    </row>
    <row r="1844" spans="1:19" ht="55.2">
      <c r="A1844" s="238">
        <v>1845</v>
      </c>
      <c r="B1844" s="264"/>
      <c r="C1844" s="134" t="s">
        <v>452</v>
      </c>
      <c r="D1844" s="134">
        <v>17</v>
      </c>
      <c r="F1844" s="237" t="s">
        <v>4719</v>
      </c>
      <c r="G1844" s="573"/>
      <c r="H1844" s="573"/>
      <c r="I1844" s="248" t="s">
        <v>1321</v>
      </c>
      <c r="J1844" s="237" t="s">
        <v>24</v>
      </c>
      <c r="K1844" s="303">
        <v>1747</v>
      </c>
      <c r="L1844" s="585"/>
      <c r="M1844" s="585"/>
      <c r="N1844" s="250">
        <f t="shared" si="592"/>
        <v>0</v>
      </c>
      <c r="O1844" s="250">
        <f t="shared" si="593"/>
        <v>0</v>
      </c>
      <c r="P1844" s="250">
        <f t="shared" si="594"/>
        <v>0</v>
      </c>
      <c r="Q1844" s="250">
        <f t="shared" si="595"/>
        <v>0</v>
      </c>
      <c r="R1844" s="251">
        <f t="shared" si="596"/>
        <v>0</v>
      </c>
      <c r="S1844" s="592">
        <f t="shared" si="597"/>
        <v>0</v>
      </c>
    </row>
    <row r="1845" spans="1:19" ht="41.4">
      <c r="A1845" s="238">
        <v>1846</v>
      </c>
      <c r="B1845" s="264"/>
      <c r="C1845" s="134" t="s">
        <v>452</v>
      </c>
      <c r="D1845" s="134">
        <v>18</v>
      </c>
      <c r="F1845" s="237" t="s">
        <v>4720</v>
      </c>
      <c r="G1845" s="573"/>
      <c r="H1845" s="573"/>
      <c r="I1845" s="248" t="s">
        <v>1875</v>
      </c>
      <c r="J1845" s="237" t="s">
        <v>24</v>
      </c>
      <c r="K1845" s="303">
        <v>367.5</v>
      </c>
      <c r="L1845" s="585"/>
      <c r="M1845" s="585"/>
      <c r="N1845" s="250">
        <f t="shared" si="592"/>
        <v>0</v>
      </c>
      <c r="O1845" s="250">
        <f t="shared" si="593"/>
        <v>0</v>
      </c>
      <c r="P1845" s="250">
        <f t="shared" si="594"/>
        <v>0</v>
      </c>
      <c r="Q1845" s="250">
        <f t="shared" si="595"/>
        <v>0</v>
      </c>
      <c r="R1845" s="251">
        <f t="shared" si="596"/>
        <v>0</v>
      </c>
      <c r="S1845" s="592">
        <f t="shared" si="597"/>
        <v>0</v>
      </c>
    </row>
    <row r="1846" spans="1:19" ht="41.4">
      <c r="A1846" s="238">
        <v>1847</v>
      </c>
      <c r="B1846" s="265"/>
      <c r="C1846" s="115" t="s">
        <v>857</v>
      </c>
      <c r="D1846" s="115"/>
      <c r="E1846" s="115"/>
      <c r="F1846" s="237" t="s">
        <v>4721</v>
      </c>
      <c r="G1846" s="573"/>
      <c r="H1846" s="573"/>
      <c r="I1846" s="248" t="s">
        <v>922</v>
      </c>
      <c r="J1846" s="237" t="s">
        <v>25</v>
      </c>
      <c r="K1846" s="303">
        <v>2239.89</v>
      </c>
      <c r="L1846" s="585"/>
      <c r="M1846" s="585"/>
      <c r="N1846" s="250">
        <f t="shared" si="592"/>
        <v>0</v>
      </c>
      <c r="O1846" s="250">
        <f t="shared" si="593"/>
        <v>0</v>
      </c>
      <c r="P1846" s="250">
        <f t="shared" si="594"/>
        <v>0</v>
      </c>
      <c r="Q1846" s="250">
        <f t="shared" si="595"/>
        <v>0</v>
      </c>
      <c r="R1846" s="251">
        <f t="shared" si="596"/>
        <v>0</v>
      </c>
      <c r="S1846" s="592">
        <f t="shared" si="597"/>
        <v>0</v>
      </c>
    </row>
    <row r="1847" spans="1:19" ht="41.4">
      <c r="A1847" s="238">
        <v>1848</v>
      </c>
      <c r="C1847" s="134" t="s">
        <v>857</v>
      </c>
      <c r="D1847" s="134">
        <v>1</v>
      </c>
      <c r="F1847" s="237" t="s">
        <v>4722</v>
      </c>
      <c r="G1847" s="573"/>
      <c r="H1847" s="573"/>
      <c r="I1847" s="248" t="s">
        <v>924</v>
      </c>
      <c r="J1847" s="237" t="s">
        <v>25</v>
      </c>
      <c r="K1847" s="303">
        <v>2239.89</v>
      </c>
      <c r="L1847" s="585"/>
      <c r="M1847" s="585"/>
      <c r="N1847" s="250">
        <f t="shared" si="592"/>
        <v>0</v>
      </c>
      <c r="O1847" s="250">
        <f t="shared" si="593"/>
        <v>0</v>
      </c>
      <c r="P1847" s="250">
        <f t="shared" si="594"/>
        <v>0</v>
      </c>
      <c r="Q1847" s="250">
        <f t="shared" si="595"/>
        <v>0</v>
      </c>
      <c r="R1847" s="251">
        <f t="shared" si="596"/>
        <v>0</v>
      </c>
      <c r="S1847" s="592">
        <f t="shared" si="597"/>
        <v>0</v>
      </c>
    </row>
    <row r="1848" spans="1:19" ht="14.4">
      <c r="A1848" s="238">
        <v>1849</v>
      </c>
      <c r="B1848" s="264"/>
      <c r="C1848" s="134" t="s">
        <v>857</v>
      </c>
      <c r="D1848" s="134">
        <v>2</v>
      </c>
      <c r="F1848" s="252" t="s">
        <v>857</v>
      </c>
      <c r="G1848" s="574"/>
      <c r="H1848" s="573"/>
      <c r="I1848" s="253" t="s">
        <v>374</v>
      </c>
      <c r="J1848" s="254"/>
      <c r="K1848" s="267"/>
      <c r="L1848" s="587"/>
      <c r="M1848" s="587"/>
      <c r="N1848" s="255"/>
      <c r="O1848" s="255"/>
      <c r="P1848" s="255"/>
      <c r="Q1848" s="255"/>
      <c r="R1848" s="255"/>
      <c r="S1848" s="594"/>
    </row>
    <row r="1849" spans="1:19" ht="14.4">
      <c r="A1849" s="238">
        <v>1850</v>
      </c>
      <c r="B1849" s="264"/>
      <c r="C1849" s="134" t="s">
        <v>857</v>
      </c>
      <c r="D1849" s="134">
        <v>3</v>
      </c>
      <c r="F1849" s="237" t="s">
        <v>4723</v>
      </c>
      <c r="G1849" s="573"/>
      <c r="H1849" s="573"/>
      <c r="I1849" s="248" t="s">
        <v>2136</v>
      </c>
      <c r="J1849" s="237" t="s">
        <v>1689</v>
      </c>
      <c r="K1849" s="256">
        <v>6</v>
      </c>
      <c r="L1849" s="585"/>
      <c r="M1849" s="585"/>
      <c r="N1849" s="250">
        <f t="shared" ref="N1849:N1857" si="598">+M1849+L1849</f>
        <v>0</v>
      </c>
      <c r="O1849" s="250">
        <f t="shared" ref="O1849:O1857" si="599">IF(K1849&lt;&gt;"",TRUNC(L1849*(1+$S1849),2),"")</f>
        <v>0</v>
      </c>
      <c r="P1849" s="250">
        <f t="shared" ref="P1849:P1857" si="600">IF(K1849&lt;&gt;"",TRUNC(M1849*(1+$S1849),2),"")</f>
        <v>0</v>
      </c>
      <c r="Q1849" s="250">
        <f t="shared" ref="Q1849:Q1857" si="601">IF(K1849="","",O1849+P1849)</f>
        <v>0</v>
      </c>
      <c r="R1849" s="251">
        <f t="shared" ref="R1849:R1857" si="602">IF(K1849="",0,TRUNC((K1849*$Q1849),2))</f>
        <v>0</v>
      </c>
      <c r="S1849" s="592">
        <f t="shared" ref="S1849:S1857" si="603">$K$2</f>
        <v>0</v>
      </c>
    </row>
    <row r="1850" spans="1:19" ht="14.4">
      <c r="A1850" s="238">
        <v>1851</v>
      </c>
      <c r="B1850" s="264"/>
      <c r="C1850" s="134" t="s">
        <v>857</v>
      </c>
      <c r="D1850" s="134">
        <v>4</v>
      </c>
      <c r="F1850" s="237" t="s">
        <v>4724</v>
      </c>
      <c r="G1850" s="573"/>
      <c r="H1850" s="573"/>
      <c r="I1850" s="248" t="s">
        <v>2388</v>
      </c>
      <c r="J1850" s="237" t="s">
        <v>22</v>
      </c>
      <c r="K1850" s="256">
        <v>8</v>
      </c>
      <c r="L1850" s="585"/>
      <c r="M1850" s="585"/>
      <c r="N1850" s="250">
        <f t="shared" si="598"/>
        <v>0</v>
      </c>
      <c r="O1850" s="250">
        <f t="shared" si="599"/>
        <v>0</v>
      </c>
      <c r="P1850" s="250">
        <f t="shared" si="600"/>
        <v>0</v>
      </c>
      <c r="Q1850" s="250">
        <f t="shared" si="601"/>
        <v>0</v>
      </c>
      <c r="R1850" s="251">
        <f t="shared" si="602"/>
        <v>0</v>
      </c>
      <c r="S1850" s="592">
        <f t="shared" si="603"/>
        <v>0</v>
      </c>
    </row>
    <row r="1851" spans="1:19" ht="14.4">
      <c r="A1851" s="238">
        <v>1852</v>
      </c>
      <c r="B1851" s="264"/>
      <c r="C1851" s="134" t="s">
        <v>857</v>
      </c>
      <c r="D1851" s="134">
        <v>5</v>
      </c>
      <c r="F1851" s="237" t="s">
        <v>4725</v>
      </c>
      <c r="G1851" s="573"/>
      <c r="H1851" s="573"/>
      <c r="I1851" s="248" t="s">
        <v>2390</v>
      </c>
      <c r="J1851" s="237" t="s">
        <v>22</v>
      </c>
      <c r="K1851" s="256">
        <v>6</v>
      </c>
      <c r="L1851" s="585"/>
      <c r="M1851" s="585"/>
      <c r="N1851" s="250">
        <f t="shared" si="598"/>
        <v>0</v>
      </c>
      <c r="O1851" s="250">
        <f t="shared" si="599"/>
        <v>0</v>
      </c>
      <c r="P1851" s="250">
        <f t="shared" si="600"/>
        <v>0</v>
      </c>
      <c r="Q1851" s="250">
        <f t="shared" si="601"/>
        <v>0</v>
      </c>
      <c r="R1851" s="251">
        <f t="shared" si="602"/>
        <v>0</v>
      </c>
      <c r="S1851" s="592">
        <f t="shared" si="603"/>
        <v>0</v>
      </c>
    </row>
    <row r="1852" spans="1:19" ht="14.4">
      <c r="A1852" s="238">
        <v>1853</v>
      </c>
      <c r="B1852" s="264"/>
      <c r="C1852" s="134" t="s">
        <v>857</v>
      </c>
      <c r="D1852" s="134">
        <v>6</v>
      </c>
      <c r="F1852" s="237" t="s">
        <v>4994</v>
      </c>
      <c r="G1852" s="573"/>
      <c r="H1852" s="573"/>
      <c r="I1852" s="248" t="s">
        <v>2392</v>
      </c>
      <c r="J1852" s="237" t="s">
        <v>22</v>
      </c>
      <c r="K1852" s="256">
        <v>4</v>
      </c>
      <c r="L1852" s="585"/>
      <c r="M1852" s="585"/>
      <c r="N1852" s="250">
        <f t="shared" si="598"/>
        <v>0</v>
      </c>
      <c r="O1852" s="250">
        <f t="shared" si="599"/>
        <v>0</v>
      </c>
      <c r="P1852" s="250">
        <f t="shared" si="600"/>
        <v>0</v>
      </c>
      <c r="Q1852" s="250">
        <f t="shared" si="601"/>
        <v>0</v>
      </c>
      <c r="R1852" s="251">
        <f t="shared" si="602"/>
        <v>0</v>
      </c>
      <c r="S1852" s="592">
        <f t="shared" si="603"/>
        <v>0</v>
      </c>
    </row>
    <row r="1853" spans="1:19" ht="14.4">
      <c r="A1853" s="238">
        <v>1854</v>
      </c>
      <c r="B1853" s="264"/>
      <c r="C1853" s="134" t="s">
        <v>857</v>
      </c>
      <c r="D1853" s="134">
        <v>7</v>
      </c>
      <c r="F1853" s="237" t="s">
        <v>4995</v>
      </c>
      <c r="G1853" s="573"/>
      <c r="H1853" s="573"/>
      <c r="I1853" s="248" t="s">
        <v>2394</v>
      </c>
      <c r="J1853" s="237" t="s">
        <v>22</v>
      </c>
      <c r="K1853" s="256">
        <v>6</v>
      </c>
      <c r="L1853" s="585"/>
      <c r="M1853" s="585"/>
      <c r="N1853" s="250">
        <f t="shared" si="598"/>
        <v>0</v>
      </c>
      <c r="O1853" s="250">
        <f t="shared" si="599"/>
        <v>0</v>
      </c>
      <c r="P1853" s="250">
        <f t="shared" si="600"/>
        <v>0</v>
      </c>
      <c r="Q1853" s="250">
        <f t="shared" si="601"/>
        <v>0</v>
      </c>
      <c r="R1853" s="251">
        <f t="shared" si="602"/>
        <v>0</v>
      </c>
      <c r="S1853" s="592">
        <f t="shared" si="603"/>
        <v>0</v>
      </c>
    </row>
    <row r="1854" spans="1:19" ht="14.4">
      <c r="A1854" s="238">
        <v>1855</v>
      </c>
      <c r="B1854" s="264"/>
      <c r="C1854" s="134" t="s">
        <v>857</v>
      </c>
      <c r="D1854" s="134">
        <v>8</v>
      </c>
      <c r="F1854" s="237" t="s">
        <v>4996</v>
      </c>
      <c r="G1854" s="573"/>
      <c r="H1854" s="573"/>
      <c r="I1854" s="248" t="s">
        <v>2395</v>
      </c>
      <c r="J1854" s="237" t="s">
        <v>22</v>
      </c>
      <c r="K1854" s="256">
        <v>4</v>
      </c>
      <c r="L1854" s="585"/>
      <c r="M1854" s="585"/>
      <c r="N1854" s="250">
        <f t="shared" si="598"/>
        <v>0</v>
      </c>
      <c r="O1854" s="250">
        <f t="shared" si="599"/>
        <v>0</v>
      </c>
      <c r="P1854" s="250">
        <f t="shared" si="600"/>
        <v>0</v>
      </c>
      <c r="Q1854" s="250">
        <f t="shared" si="601"/>
        <v>0</v>
      </c>
      <c r="R1854" s="251">
        <f t="shared" si="602"/>
        <v>0</v>
      </c>
      <c r="S1854" s="592">
        <f t="shared" si="603"/>
        <v>0</v>
      </c>
    </row>
    <row r="1855" spans="1:19" ht="14.4">
      <c r="A1855" s="238">
        <v>1856</v>
      </c>
      <c r="B1855" s="264"/>
      <c r="C1855" s="134" t="s">
        <v>857</v>
      </c>
      <c r="D1855" s="134">
        <v>9</v>
      </c>
      <c r="F1855" s="237" t="s">
        <v>4997</v>
      </c>
      <c r="G1855" s="573"/>
      <c r="H1855" s="573"/>
      <c r="I1855" s="248" t="s">
        <v>2397</v>
      </c>
      <c r="J1855" s="237" t="s">
        <v>22</v>
      </c>
      <c r="K1855" s="256">
        <v>2</v>
      </c>
      <c r="L1855" s="585"/>
      <c r="M1855" s="585"/>
      <c r="N1855" s="250">
        <f t="shared" si="598"/>
        <v>0</v>
      </c>
      <c r="O1855" s="250">
        <f t="shared" si="599"/>
        <v>0</v>
      </c>
      <c r="P1855" s="250">
        <f t="shared" si="600"/>
        <v>0</v>
      </c>
      <c r="Q1855" s="250">
        <f t="shared" si="601"/>
        <v>0</v>
      </c>
      <c r="R1855" s="251">
        <f t="shared" si="602"/>
        <v>0</v>
      </c>
      <c r="S1855" s="592">
        <f t="shared" si="603"/>
        <v>0</v>
      </c>
    </row>
    <row r="1856" spans="1:19" ht="14.4">
      <c r="A1856" s="238">
        <v>1857</v>
      </c>
      <c r="B1856" s="265"/>
      <c r="C1856" s="115" t="s">
        <v>453</v>
      </c>
      <c r="D1856" s="115"/>
      <c r="E1856" s="115"/>
      <c r="F1856" s="237" t="s">
        <v>4998</v>
      </c>
      <c r="G1856" s="573"/>
      <c r="H1856" s="573"/>
      <c r="I1856" s="248" t="s">
        <v>2398</v>
      </c>
      <c r="J1856" s="237" t="s">
        <v>22</v>
      </c>
      <c r="K1856" s="256">
        <v>3</v>
      </c>
      <c r="L1856" s="585"/>
      <c r="M1856" s="585"/>
      <c r="N1856" s="250">
        <f t="shared" si="598"/>
        <v>0</v>
      </c>
      <c r="O1856" s="250">
        <f t="shared" si="599"/>
        <v>0</v>
      </c>
      <c r="P1856" s="250">
        <f t="shared" si="600"/>
        <v>0</v>
      </c>
      <c r="Q1856" s="250">
        <f t="shared" si="601"/>
        <v>0</v>
      </c>
      <c r="R1856" s="251">
        <f t="shared" si="602"/>
        <v>0</v>
      </c>
      <c r="S1856" s="592">
        <f t="shared" si="603"/>
        <v>0</v>
      </c>
    </row>
    <row r="1857" spans="1:19" ht="14.4">
      <c r="A1857" s="238">
        <v>1858</v>
      </c>
      <c r="C1857" s="134" t="s">
        <v>453</v>
      </c>
      <c r="D1857" s="134">
        <v>1</v>
      </c>
      <c r="F1857" s="237" t="s">
        <v>4999</v>
      </c>
      <c r="G1857" s="573"/>
      <c r="H1857" s="573"/>
      <c r="I1857" s="248" t="s">
        <v>2399</v>
      </c>
      <c r="J1857" s="237" t="s">
        <v>22</v>
      </c>
      <c r="K1857" s="256">
        <v>4</v>
      </c>
      <c r="L1857" s="585"/>
      <c r="M1857" s="585"/>
      <c r="N1857" s="250">
        <f t="shared" si="598"/>
        <v>0</v>
      </c>
      <c r="O1857" s="250">
        <f t="shared" si="599"/>
        <v>0</v>
      </c>
      <c r="P1857" s="250">
        <f t="shared" si="600"/>
        <v>0</v>
      </c>
      <c r="Q1857" s="250">
        <f t="shared" si="601"/>
        <v>0</v>
      </c>
      <c r="R1857" s="251">
        <f t="shared" si="602"/>
        <v>0</v>
      </c>
      <c r="S1857" s="592">
        <f t="shared" si="603"/>
        <v>0</v>
      </c>
    </row>
    <row r="1858" spans="1:19" ht="14.4">
      <c r="A1858" s="238">
        <v>1859</v>
      </c>
      <c r="B1858" s="265"/>
      <c r="C1858" s="115" t="s">
        <v>2510</v>
      </c>
      <c r="D1858" s="115"/>
      <c r="E1858" s="115"/>
      <c r="F1858" s="252" t="s">
        <v>453</v>
      </c>
      <c r="G1858" s="574"/>
      <c r="H1858" s="573"/>
      <c r="I1858" s="253" t="s">
        <v>1179</v>
      </c>
      <c r="J1858" s="254"/>
      <c r="K1858" s="267"/>
      <c r="L1858" s="587"/>
      <c r="M1858" s="587"/>
      <c r="N1858" s="255"/>
      <c r="O1858" s="255"/>
      <c r="P1858" s="255"/>
      <c r="Q1858" s="255"/>
      <c r="R1858" s="255"/>
      <c r="S1858" s="594"/>
    </row>
    <row r="1859" spans="1:19" ht="41.4">
      <c r="A1859" s="238">
        <v>1860</v>
      </c>
      <c r="B1859" s="264"/>
      <c r="C1859" s="134" t="s">
        <v>2510</v>
      </c>
      <c r="D1859" s="134">
        <v>1</v>
      </c>
      <c r="F1859" s="237" t="s">
        <v>3738</v>
      </c>
      <c r="G1859" s="573"/>
      <c r="H1859" s="573"/>
      <c r="I1859" s="248" t="s">
        <v>1181</v>
      </c>
      <c r="J1859" s="237" t="s">
        <v>22</v>
      </c>
      <c r="K1859" s="303">
        <v>62</v>
      </c>
      <c r="L1859" s="585"/>
      <c r="M1859" s="585"/>
      <c r="N1859" s="250">
        <f>+M1859+L1859</f>
        <v>0</v>
      </c>
      <c r="O1859" s="250">
        <f>IF(K1859&lt;&gt;"",TRUNC(L1859*(1+$S1859),2),"")</f>
        <v>0</v>
      </c>
      <c r="P1859" s="250">
        <f>IF(K1859&lt;&gt;"",TRUNC(M1859*(1+$S1859),2),"")</f>
        <v>0</v>
      </c>
      <c r="Q1859" s="250">
        <f>IF(K1859="","",O1859+P1859)</f>
        <v>0</v>
      </c>
      <c r="R1859" s="251">
        <f>IF(K1859="",0,TRUNC((K1859*$Q1859),2))</f>
        <v>0</v>
      </c>
      <c r="S1859" s="592">
        <f>$K$2</f>
        <v>0</v>
      </c>
    </row>
    <row r="1860" spans="1:19" ht="14.4">
      <c r="A1860" s="238">
        <v>1861</v>
      </c>
      <c r="B1860" s="265"/>
      <c r="C1860" s="115" t="s">
        <v>2511</v>
      </c>
      <c r="D1860" s="115"/>
      <c r="E1860" s="115"/>
      <c r="F1860" s="252" t="s">
        <v>2510</v>
      </c>
      <c r="G1860" s="574"/>
      <c r="H1860" s="573"/>
      <c r="I1860" s="253" t="s">
        <v>373</v>
      </c>
      <c r="J1860" s="254"/>
      <c r="K1860" s="267"/>
      <c r="L1860" s="587"/>
      <c r="M1860" s="587"/>
      <c r="N1860" s="255"/>
      <c r="O1860" s="255"/>
      <c r="P1860" s="255"/>
      <c r="Q1860" s="255"/>
      <c r="R1860" s="255"/>
      <c r="S1860" s="594"/>
    </row>
    <row r="1861" spans="1:19" ht="27.6">
      <c r="A1861" s="238">
        <v>1862</v>
      </c>
      <c r="C1861" s="134" t="s">
        <v>2511</v>
      </c>
      <c r="D1861" s="134">
        <v>1</v>
      </c>
      <c r="F1861" s="237" t="s">
        <v>4726</v>
      </c>
      <c r="G1861" s="573"/>
      <c r="H1861" s="573"/>
      <c r="I1861" s="248" t="s">
        <v>928</v>
      </c>
      <c r="J1861" s="237" t="s">
        <v>22</v>
      </c>
      <c r="K1861" s="303">
        <v>61</v>
      </c>
      <c r="L1861" s="585"/>
      <c r="M1861" s="585"/>
      <c r="N1861" s="250">
        <f>+M1861+L1861</f>
        <v>0</v>
      </c>
      <c r="O1861" s="250">
        <f>IF(K1861&lt;&gt;"",TRUNC(L1861*(1+$S1861),2),"")</f>
        <v>0</v>
      </c>
      <c r="P1861" s="250">
        <f>IF(K1861&lt;&gt;"",TRUNC(M1861*(1+$S1861),2),"")</f>
        <v>0</v>
      </c>
      <c r="Q1861" s="250">
        <f>IF(K1861="","",O1861+P1861)</f>
        <v>0</v>
      </c>
      <c r="R1861" s="251">
        <f>IF(K1861="",0,TRUNC((K1861*$Q1861),2))</f>
        <v>0</v>
      </c>
      <c r="S1861" s="592">
        <f>$K$2</f>
        <v>0</v>
      </c>
    </row>
    <row r="1862" spans="1:19" ht="14.4">
      <c r="A1862" s="238">
        <v>1863</v>
      </c>
      <c r="B1862" s="473"/>
      <c r="C1862" s="472" t="s">
        <v>2511</v>
      </c>
      <c r="D1862" s="472">
        <v>2</v>
      </c>
      <c r="E1862" s="472"/>
      <c r="F1862" s="252" t="s">
        <v>2511</v>
      </c>
      <c r="G1862" s="574"/>
      <c r="H1862" s="573"/>
      <c r="I1862" s="253" t="s">
        <v>1755</v>
      </c>
      <c r="J1862" s="254"/>
      <c r="K1862" s="267"/>
      <c r="L1862" s="587"/>
      <c r="M1862" s="587"/>
      <c r="N1862" s="255"/>
      <c r="O1862" s="255"/>
      <c r="P1862" s="255"/>
      <c r="Q1862" s="255"/>
      <c r="R1862" s="255"/>
      <c r="S1862" s="594"/>
    </row>
    <row r="1863" spans="1:19" ht="14.4">
      <c r="A1863" s="238">
        <v>1864</v>
      </c>
      <c r="B1863" s="265"/>
      <c r="C1863" s="115" t="s">
        <v>2512</v>
      </c>
      <c r="D1863" s="115"/>
      <c r="E1863" s="115"/>
      <c r="F1863" s="237" t="s">
        <v>4727</v>
      </c>
      <c r="G1863" s="573"/>
      <c r="H1863" s="573"/>
      <c r="I1863" s="248" t="s">
        <v>1876</v>
      </c>
      <c r="J1863" s="237" t="s">
        <v>22</v>
      </c>
      <c r="K1863" s="303">
        <v>2061</v>
      </c>
      <c r="L1863" s="585"/>
      <c r="M1863" s="585"/>
      <c r="N1863" s="250">
        <f>+M1863+L1863</f>
        <v>0</v>
      </c>
      <c r="O1863" s="250">
        <f>IF(K1863&lt;&gt;"",TRUNC(L1863*(1+$S1863),2),"")</f>
        <v>0</v>
      </c>
      <c r="P1863" s="250">
        <f>IF(K1863&lt;&gt;"",TRUNC(M1863*(1+$S1863),2),"")</f>
        <v>0</v>
      </c>
      <c r="Q1863" s="250">
        <f>IF(K1863="","",O1863+P1863)</f>
        <v>0</v>
      </c>
      <c r="R1863" s="251">
        <f>IF(K1863="",0,TRUNC((K1863*$Q1863),2))</f>
        <v>0</v>
      </c>
      <c r="S1863" s="592">
        <f>$K$2</f>
        <v>0</v>
      </c>
    </row>
    <row r="1864" spans="1:19" ht="14.4">
      <c r="A1864" s="238">
        <v>1865</v>
      </c>
      <c r="C1864" s="134" t="s">
        <v>2512</v>
      </c>
      <c r="D1864" s="134">
        <v>1</v>
      </c>
      <c r="F1864" s="237" t="s">
        <v>5000</v>
      </c>
      <c r="G1864" s="573"/>
      <c r="H1864" s="575"/>
      <c r="I1864" s="248" t="s">
        <v>2666</v>
      </c>
      <c r="J1864" s="237" t="s">
        <v>20</v>
      </c>
      <c r="K1864" s="250">
        <v>85.57</v>
      </c>
      <c r="L1864" s="585"/>
      <c r="M1864" s="585"/>
      <c r="N1864" s="250">
        <f>+M1864+L1864</f>
        <v>0</v>
      </c>
      <c r="O1864" s="250">
        <f>IF(K1864&lt;&gt;"",TRUNC(L1864*(1+$S1864),2),"")</f>
        <v>0</v>
      </c>
      <c r="P1864" s="250">
        <f>IF(K1864&lt;&gt;"",TRUNC(M1864*(1+$S1864),2),"")</f>
        <v>0</v>
      </c>
      <c r="Q1864" s="250">
        <f>IF(K1864="","",O1864+P1864)</f>
        <v>0</v>
      </c>
      <c r="R1864" s="251">
        <f>IF(K1864="",0,TRUNC((K1864*$Q1864),2))</f>
        <v>0</v>
      </c>
      <c r="S1864" s="599">
        <f>$K$2</f>
        <v>0</v>
      </c>
    </row>
    <row r="1865" spans="1:19" ht="14.4">
      <c r="A1865" s="238">
        <v>1866</v>
      </c>
      <c r="C1865" s="134" t="s">
        <v>2512</v>
      </c>
      <c r="D1865" s="134">
        <v>2</v>
      </c>
      <c r="F1865" s="252" t="s">
        <v>2512</v>
      </c>
      <c r="G1865" s="574"/>
      <c r="H1865" s="573"/>
      <c r="I1865" s="253" t="s">
        <v>374</v>
      </c>
      <c r="J1865" s="254"/>
      <c r="K1865" s="267"/>
      <c r="L1865" s="587"/>
      <c r="M1865" s="587"/>
      <c r="N1865" s="255"/>
      <c r="O1865" s="255"/>
      <c r="P1865" s="255"/>
      <c r="Q1865" s="255"/>
      <c r="R1865" s="255"/>
      <c r="S1865" s="594"/>
    </row>
    <row r="1866" spans="1:19" ht="14.4">
      <c r="A1866" s="238">
        <v>1867</v>
      </c>
      <c r="C1866" s="134" t="s">
        <v>2512</v>
      </c>
      <c r="D1866" s="134">
        <v>3</v>
      </c>
      <c r="F1866" s="237" t="s">
        <v>3739</v>
      </c>
      <c r="G1866" s="573"/>
      <c r="H1866" s="573"/>
      <c r="I1866" s="248" t="s">
        <v>1159</v>
      </c>
      <c r="J1866" s="237" t="s">
        <v>22</v>
      </c>
      <c r="K1866" s="256">
        <v>80</v>
      </c>
      <c r="L1866" s="585"/>
      <c r="M1866" s="585"/>
      <c r="N1866" s="250">
        <f t="shared" ref="N1866:N1877" si="604">+M1866+L1866</f>
        <v>0</v>
      </c>
      <c r="O1866" s="250">
        <f t="shared" ref="O1866:O1877" si="605">IF(K1866&lt;&gt;"",TRUNC(L1866*(1+$S1866),2),"")</f>
        <v>0</v>
      </c>
      <c r="P1866" s="250">
        <f t="shared" ref="P1866:P1877" si="606">IF(K1866&lt;&gt;"",TRUNC(M1866*(1+$S1866),2),"")</f>
        <v>0</v>
      </c>
      <c r="Q1866" s="250">
        <f t="shared" ref="Q1866:Q1877" si="607">IF(K1866="","",O1866+P1866)</f>
        <v>0</v>
      </c>
      <c r="R1866" s="251">
        <f t="shared" ref="R1866:R1877" si="608">IF(K1866="",0,TRUNC((K1866*$Q1866),2))</f>
        <v>0</v>
      </c>
      <c r="S1866" s="592">
        <f t="shared" ref="S1866:S1877" si="609">$K$2</f>
        <v>0</v>
      </c>
    </row>
    <row r="1867" spans="1:19" ht="14.4">
      <c r="A1867" s="238">
        <v>1868</v>
      </c>
      <c r="C1867" s="134" t="s">
        <v>2512</v>
      </c>
      <c r="D1867" s="134">
        <v>4</v>
      </c>
      <c r="F1867" s="237" t="s">
        <v>3740</v>
      </c>
      <c r="G1867" s="573"/>
      <c r="H1867" s="573"/>
      <c r="I1867" s="248" t="s">
        <v>2075</v>
      </c>
      <c r="J1867" s="237" t="s">
        <v>22</v>
      </c>
      <c r="K1867" s="256">
        <v>1</v>
      </c>
      <c r="L1867" s="585"/>
      <c r="M1867" s="585"/>
      <c r="N1867" s="250">
        <f t="shared" si="604"/>
        <v>0</v>
      </c>
      <c r="O1867" s="250">
        <f t="shared" si="605"/>
        <v>0</v>
      </c>
      <c r="P1867" s="250">
        <f t="shared" si="606"/>
        <v>0</v>
      </c>
      <c r="Q1867" s="250">
        <f t="shared" si="607"/>
        <v>0</v>
      </c>
      <c r="R1867" s="251">
        <f t="shared" si="608"/>
        <v>0</v>
      </c>
      <c r="S1867" s="592">
        <f t="shared" si="609"/>
        <v>0</v>
      </c>
    </row>
    <row r="1868" spans="1:19" ht="14.4">
      <c r="A1868" s="238">
        <v>1869</v>
      </c>
      <c r="C1868" s="134" t="s">
        <v>2512</v>
      </c>
      <c r="D1868" s="134">
        <v>5</v>
      </c>
      <c r="F1868" s="237" t="s">
        <v>4728</v>
      </c>
      <c r="G1868" s="573"/>
      <c r="H1868" s="573"/>
      <c r="I1868" s="248" t="s">
        <v>2137</v>
      </c>
      <c r="J1868" s="237" t="s">
        <v>1689</v>
      </c>
      <c r="K1868" s="256">
        <v>8</v>
      </c>
      <c r="L1868" s="585"/>
      <c r="M1868" s="585"/>
      <c r="N1868" s="250">
        <f t="shared" si="604"/>
        <v>0</v>
      </c>
      <c r="O1868" s="250">
        <f t="shared" si="605"/>
        <v>0</v>
      </c>
      <c r="P1868" s="250">
        <f t="shared" si="606"/>
        <v>0</v>
      </c>
      <c r="Q1868" s="250">
        <f t="shared" si="607"/>
        <v>0</v>
      </c>
      <c r="R1868" s="251">
        <f t="shared" si="608"/>
        <v>0</v>
      </c>
      <c r="S1868" s="592">
        <f t="shared" si="609"/>
        <v>0</v>
      </c>
    </row>
    <row r="1869" spans="1:19" ht="14.4">
      <c r="A1869" s="238">
        <v>1870</v>
      </c>
      <c r="C1869" s="134" t="s">
        <v>2512</v>
      </c>
      <c r="D1869" s="134">
        <v>6</v>
      </c>
      <c r="F1869" s="237" t="s">
        <v>4729</v>
      </c>
      <c r="G1869" s="573"/>
      <c r="H1869" s="573"/>
      <c r="I1869" s="248" t="s">
        <v>2077</v>
      </c>
      <c r="J1869" s="237" t="s">
        <v>22</v>
      </c>
      <c r="K1869" s="256">
        <v>501</v>
      </c>
      <c r="L1869" s="585"/>
      <c r="M1869" s="585"/>
      <c r="N1869" s="250">
        <f t="shared" si="604"/>
        <v>0</v>
      </c>
      <c r="O1869" s="250">
        <f t="shared" si="605"/>
        <v>0</v>
      </c>
      <c r="P1869" s="250">
        <f t="shared" si="606"/>
        <v>0</v>
      </c>
      <c r="Q1869" s="250">
        <f t="shared" si="607"/>
        <v>0</v>
      </c>
      <c r="R1869" s="251">
        <f t="shared" si="608"/>
        <v>0</v>
      </c>
      <c r="S1869" s="592">
        <f t="shared" si="609"/>
        <v>0</v>
      </c>
    </row>
    <row r="1870" spans="1:19" ht="14.4">
      <c r="A1870" s="238">
        <v>1871</v>
      </c>
      <c r="C1870" s="134" t="s">
        <v>2512</v>
      </c>
      <c r="D1870" s="134">
        <v>7</v>
      </c>
      <c r="F1870" s="237" t="s">
        <v>4730</v>
      </c>
      <c r="G1870" s="573"/>
      <c r="H1870" s="573"/>
      <c r="I1870" s="248" t="s">
        <v>2202</v>
      </c>
      <c r="J1870" s="237" t="s">
        <v>22</v>
      </c>
      <c r="K1870" s="256">
        <v>6</v>
      </c>
      <c r="L1870" s="585"/>
      <c r="M1870" s="585"/>
      <c r="N1870" s="250">
        <f t="shared" si="604"/>
        <v>0</v>
      </c>
      <c r="O1870" s="250">
        <f t="shared" si="605"/>
        <v>0</v>
      </c>
      <c r="P1870" s="250">
        <f t="shared" si="606"/>
        <v>0</v>
      </c>
      <c r="Q1870" s="250">
        <f t="shared" si="607"/>
        <v>0</v>
      </c>
      <c r="R1870" s="251">
        <f t="shared" si="608"/>
        <v>0</v>
      </c>
      <c r="S1870" s="592">
        <f t="shared" si="609"/>
        <v>0</v>
      </c>
    </row>
    <row r="1871" spans="1:19" ht="14.4">
      <c r="A1871" s="238">
        <v>1872</v>
      </c>
      <c r="C1871" s="134" t="s">
        <v>2512</v>
      </c>
      <c r="D1871" s="134">
        <v>8</v>
      </c>
      <c r="F1871" s="237" t="s">
        <v>4731</v>
      </c>
      <c r="G1871" s="573"/>
      <c r="H1871" s="573"/>
      <c r="I1871" s="248" t="s">
        <v>1756</v>
      </c>
      <c r="J1871" s="237" t="s">
        <v>22</v>
      </c>
      <c r="K1871" s="256">
        <v>80</v>
      </c>
      <c r="L1871" s="585"/>
      <c r="M1871" s="585"/>
      <c r="N1871" s="250">
        <f t="shared" si="604"/>
        <v>0</v>
      </c>
      <c r="O1871" s="250">
        <f t="shared" si="605"/>
        <v>0</v>
      </c>
      <c r="P1871" s="250">
        <f t="shared" si="606"/>
        <v>0</v>
      </c>
      <c r="Q1871" s="250">
        <f t="shared" si="607"/>
        <v>0</v>
      </c>
      <c r="R1871" s="251">
        <f t="shared" si="608"/>
        <v>0</v>
      </c>
      <c r="S1871" s="592">
        <f t="shared" si="609"/>
        <v>0</v>
      </c>
    </row>
    <row r="1872" spans="1:19" ht="27.6">
      <c r="A1872" s="238">
        <v>1873</v>
      </c>
      <c r="C1872" s="134" t="s">
        <v>2512</v>
      </c>
      <c r="D1872" s="134">
        <v>9</v>
      </c>
      <c r="F1872" s="237" t="s">
        <v>4732</v>
      </c>
      <c r="G1872" s="573"/>
      <c r="H1872" s="573"/>
      <c r="I1872" s="248" t="s">
        <v>1900</v>
      </c>
      <c r="J1872" s="237" t="s">
        <v>24</v>
      </c>
      <c r="K1872" s="256">
        <v>5700</v>
      </c>
      <c r="L1872" s="585"/>
      <c r="M1872" s="585"/>
      <c r="N1872" s="250">
        <f t="shared" si="604"/>
        <v>0</v>
      </c>
      <c r="O1872" s="250">
        <f t="shared" si="605"/>
        <v>0</v>
      </c>
      <c r="P1872" s="250">
        <f t="shared" si="606"/>
        <v>0</v>
      </c>
      <c r="Q1872" s="250">
        <f t="shared" si="607"/>
        <v>0</v>
      </c>
      <c r="R1872" s="251">
        <f t="shared" si="608"/>
        <v>0</v>
      </c>
      <c r="S1872" s="592">
        <f t="shared" si="609"/>
        <v>0</v>
      </c>
    </row>
    <row r="1873" spans="1:19" ht="14.4">
      <c r="A1873" s="238">
        <v>1874</v>
      </c>
      <c r="B1873" s="264"/>
      <c r="C1873" s="134" t="s">
        <v>2512</v>
      </c>
      <c r="D1873" s="134">
        <v>10</v>
      </c>
      <c r="F1873" s="237" t="s">
        <v>4733</v>
      </c>
      <c r="G1873" s="573"/>
      <c r="H1873" s="573"/>
      <c r="I1873" s="248" t="s">
        <v>1758</v>
      </c>
      <c r="J1873" s="237" t="s">
        <v>24</v>
      </c>
      <c r="K1873" s="256">
        <v>1790</v>
      </c>
      <c r="L1873" s="585"/>
      <c r="M1873" s="585"/>
      <c r="N1873" s="250">
        <f t="shared" si="604"/>
        <v>0</v>
      </c>
      <c r="O1873" s="250">
        <f t="shared" si="605"/>
        <v>0</v>
      </c>
      <c r="P1873" s="250">
        <f t="shared" si="606"/>
        <v>0</v>
      </c>
      <c r="Q1873" s="250">
        <f t="shared" si="607"/>
        <v>0</v>
      </c>
      <c r="R1873" s="251">
        <f t="shared" si="608"/>
        <v>0</v>
      </c>
      <c r="S1873" s="592">
        <f t="shared" si="609"/>
        <v>0</v>
      </c>
    </row>
    <row r="1874" spans="1:19" ht="14.4">
      <c r="A1874" s="238">
        <v>1875</v>
      </c>
      <c r="C1874" s="134" t="s">
        <v>2512</v>
      </c>
      <c r="D1874" s="134">
        <v>11</v>
      </c>
      <c r="F1874" s="237" t="s">
        <v>4734</v>
      </c>
      <c r="G1874" s="573"/>
      <c r="H1874" s="578"/>
      <c r="I1874" s="248" t="s">
        <v>1761</v>
      </c>
      <c r="J1874" s="237" t="s">
        <v>22</v>
      </c>
      <c r="K1874" s="256">
        <v>680</v>
      </c>
      <c r="L1874" s="585"/>
      <c r="M1874" s="585"/>
      <c r="N1874" s="250">
        <f t="shared" si="604"/>
        <v>0</v>
      </c>
      <c r="O1874" s="250">
        <f t="shared" si="605"/>
        <v>0</v>
      </c>
      <c r="P1874" s="250">
        <f t="shared" si="606"/>
        <v>0</v>
      </c>
      <c r="Q1874" s="250">
        <f t="shared" si="607"/>
        <v>0</v>
      </c>
      <c r="R1874" s="251">
        <f t="shared" si="608"/>
        <v>0</v>
      </c>
      <c r="S1874" s="592">
        <f t="shared" si="609"/>
        <v>0</v>
      </c>
    </row>
    <row r="1875" spans="1:19" ht="27.6">
      <c r="A1875" s="238">
        <v>1876</v>
      </c>
      <c r="C1875" s="134" t="s">
        <v>2512</v>
      </c>
      <c r="D1875" s="134">
        <v>12</v>
      </c>
      <c r="F1875" s="237" t="s">
        <v>4735</v>
      </c>
      <c r="G1875" s="573"/>
      <c r="H1875" s="573"/>
      <c r="I1875" s="248" t="s">
        <v>3063</v>
      </c>
      <c r="J1875" s="237" t="s">
        <v>22</v>
      </c>
      <c r="K1875" s="256">
        <v>100</v>
      </c>
      <c r="L1875" s="585"/>
      <c r="M1875" s="585"/>
      <c r="N1875" s="250">
        <f t="shared" si="604"/>
        <v>0</v>
      </c>
      <c r="O1875" s="250">
        <f t="shared" si="605"/>
        <v>0</v>
      </c>
      <c r="P1875" s="250">
        <f t="shared" si="606"/>
        <v>0</v>
      </c>
      <c r="Q1875" s="250">
        <f t="shared" si="607"/>
        <v>0</v>
      </c>
      <c r="R1875" s="251">
        <f t="shared" si="608"/>
        <v>0</v>
      </c>
      <c r="S1875" s="592">
        <f t="shared" si="609"/>
        <v>0</v>
      </c>
    </row>
    <row r="1876" spans="1:19" ht="27.6">
      <c r="A1876" s="238">
        <v>1877</v>
      </c>
      <c r="B1876" s="265">
        <v>34</v>
      </c>
      <c r="C1876" s="115">
        <v>13</v>
      </c>
      <c r="D1876" s="115"/>
      <c r="E1876" s="115"/>
      <c r="F1876" s="237" t="s">
        <v>4736</v>
      </c>
      <c r="G1876" s="573"/>
      <c r="H1876" s="573"/>
      <c r="I1876" s="248" t="s">
        <v>1808</v>
      </c>
      <c r="J1876" s="237" t="s">
        <v>24</v>
      </c>
      <c r="K1876" s="256">
        <v>30</v>
      </c>
      <c r="L1876" s="585"/>
      <c r="M1876" s="585"/>
      <c r="N1876" s="250">
        <f t="shared" si="604"/>
        <v>0</v>
      </c>
      <c r="O1876" s="250">
        <f t="shared" si="605"/>
        <v>0</v>
      </c>
      <c r="P1876" s="250">
        <f t="shared" si="606"/>
        <v>0</v>
      </c>
      <c r="Q1876" s="250">
        <f t="shared" si="607"/>
        <v>0</v>
      </c>
      <c r="R1876" s="251">
        <f t="shared" si="608"/>
        <v>0</v>
      </c>
      <c r="S1876" s="592">
        <f t="shared" si="609"/>
        <v>0</v>
      </c>
    </row>
    <row r="1877" spans="1:19" ht="27.6">
      <c r="A1877" s="238">
        <v>1878</v>
      </c>
      <c r="B1877" s="264"/>
      <c r="C1877" s="134">
        <v>0</v>
      </c>
      <c r="F1877" s="237" t="s">
        <v>4737</v>
      </c>
      <c r="G1877" s="573"/>
      <c r="H1877" s="573"/>
      <c r="I1877" s="248" t="s">
        <v>3018</v>
      </c>
      <c r="J1877" s="237" t="s">
        <v>24</v>
      </c>
      <c r="K1877" s="256">
        <v>200</v>
      </c>
      <c r="L1877" s="585"/>
      <c r="M1877" s="585"/>
      <c r="N1877" s="250">
        <f t="shared" si="604"/>
        <v>0</v>
      </c>
      <c r="O1877" s="250">
        <f t="shared" si="605"/>
        <v>0</v>
      </c>
      <c r="P1877" s="250">
        <f t="shared" si="606"/>
        <v>0</v>
      </c>
      <c r="Q1877" s="250">
        <f t="shared" si="607"/>
        <v>0</v>
      </c>
      <c r="R1877" s="251">
        <f t="shared" si="608"/>
        <v>0</v>
      </c>
      <c r="S1877" s="592">
        <f t="shared" si="609"/>
        <v>0</v>
      </c>
    </row>
    <row r="1878" spans="1:19" ht="14.4">
      <c r="A1878" s="238">
        <v>1879</v>
      </c>
      <c r="C1878" s="134" t="s">
        <v>454</v>
      </c>
      <c r="F1878" s="243">
        <v>13</v>
      </c>
      <c r="G1878" s="574"/>
      <c r="H1878" s="573"/>
      <c r="I1878" s="245" t="s">
        <v>234</v>
      </c>
      <c r="J1878" s="246"/>
      <c r="K1878" s="268" t="s">
        <v>1796</v>
      </c>
      <c r="L1878" s="586"/>
      <c r="M1878" s="586"/>
      <c r="N1878" s="246"/>
      <c r="O1878" s="246"/>
      <c r="P1878" s="246"/>
      <c r="Q1878" s="246"/>
      <c r="R1878" s="247">
        <f>SUM(R1880:R2068)</f>
        <v>0</v>
      </c>
      <c r="S1878" s="593"/>
    </row>
    <row r="1879" spans="1:19" ht="55.2">
      <c r="A1879" s="238">
        <v>1880</v>
      </c>
      <c r="B1879" s="472"/>
      <c r="C1879" s="472" t="s">
        <v>454</v>
      </c>
      <c r="D1879" s="472">
        <v>1</v>
      </c>
      <c r="E1879" s="472"/>
      <c r="F1879" s="237"/>
      <c r="G1879" s="573"/>
      <c r="H1879" s="575"/>
      <c r="I1879" s="261" t="s">
        <v>6220</v>
      </c>
      <c r="J1879" s="237"/>
      <c r="K1879" s="250"/>
      <c r="L1879" s="585"/>
      <c r="M1879" s="585"/>
      <c r="N1879" s="250"/>
      <c r="O1879" s="250"/>
      <c r="P1879" s="250"/>
      <c r="Q1879" s="250"/>
      <c r="R1879" s="251"/>
      <c r="S1879" s="596"/>
    </row>
    <row r="1880" spans="1:19" ht="14.4">
      <c r="A1880" s="238">
        <v>1881</v>
      </c>
      <c r="B1880" s="472"/>
      <c r="C1880" s="472" t="s">
        <v>454</v>
      </c>
      <c r="D1880" s="472">
        <v>2</v>
      </c>
      <c r="E1880" s="472" t="s">
        <v>3434</v>
      </c>
      <c r="F1880" s="237" t="s">
        <v>454</v>
      </c>
      <c r="G1880" s="573"/>
      <c r="H1880" s="575"/>
      <c r="I1880" s="261" t="s">
        <v>4042</v>
      </c>
      <c r="J1880" s="237"/>
      <c r="K1880" s="250"/>
      <c r="L1880" s="585"/>
      <c r="M1880" s="585"/>
      <c r="N1880" s="250"/>
      <c r="O1880" s="250"/>
      <c r="P1880" s="250"/>
      <c r="Q1880" s="250"/>
      <c r="R1880" s="251"/>
      <c r="S1880" s="596"/>
    </row>
    <row r="1881" spans="1:19" ht="27.6">
      <c r="A1881" s="238">
        <v>1882</v>
      </c>
      <c r="B1881" s="472"/>
      <c r="C1881" s="472" t="s">
        <v>454</v>
      </c>
      <c r="D1881" s="472">
        <v>3</v>
      </c>
      <c r="E1881" s="472"/>
      <c r="F1881" s="237" t="s">
        <v>4741</v>
      </c>
      <c r="G1881" s="573"/>
      <c r="H1881" s="575"/>
      <c r="I1881" s="248" t="s">
        <v>5873</v>
      </c>
      <c r="J1881" s="237" t="s">
        <v>21</v>
      </c>
      <c r="K1881" s="250">
        <v>112823</v>
      </c>
      <c r="L1881" s="585"/>
      <c r="M1881" s="585"/>
      <c r="N1881" s="605">
        <f>+M1881+L1881</f>
        <v>0</v>
      </c>
      <c r="O1881" s="250">
        <f>IF(K1881&lt;&gt;"",TRUNC(L1881*(1+$S1881),2),"")</f>
        <v>0</v>
      </c>
      <c r="P1881" s="250">
        <f>IF(K1881&lt;&gt;"",TRUNC(M1881*(1+$S1881),2),"")</f>
        <v>0</v>
      </c>
      <c r="Q1881" s="250">
        <f>IF(K1881="","",O1881+P1881)</f>
        <v>0</v>
      </c>
      <c r="R1881" s="251">
        <f>IF(K1881="",0,TRUNC((K1881*$Q1881),2))</f>
        <v>0</v>
      </c>
      <c r="S1881" s="599">
        <f>$K$2</f>
        <v>0</v>
      </c>
    </row>
    <row r="1882" spans="1:19" ht="27.6">
      <c r="A1882" s="238">
        <v>1883</v>
      </c>
      <c r="B1882" s="472"/>
      <c r="C1882" s="472" t="s">
        <v>454</v>
      </c>
      <c r="D1882" s="472">
        <v>4</v>
      </c>
      <c r="E1882" s="472"/>
      <c r="F1882" s="237" t="s">
        <v>4742</v>
      </c>
      <c r="G1882" s="573"/>
      <c r="H1882" s="575"/>
      <c r="I1882" s="248" t="s">
        <v>5877</v>
      </c>
      <c r="J1882" s="237" t="s">
        <v>25</v>
      </c>
      <c r="K1882" s="250">
        <v>13218</v>
      </c>
      <c r="L1882" s="585"/>
      <c r="M1882" s="585"/>
      <c r="N1882" s="605">
        <f>+M1882+L1882</f>
        <v>0</v>
      </c>
      <c r="O1882" s="250">
        <f>IF(K1882&lt;&gt;"",TRUNC(L1882*(1+$S1882),2),"")</f>
        <v>0</v>
      </c>
      <c r="P1882" s="250">
        <f>IF(K1882&lt;&gt;"",TRUNC(M1882*(1+$S1882),2),"")</f>
        <v>0</v>
      </c>
      <c r="Q1882" s="250">
        <f>IF(K1882="","",O1882+P1882)</f>
        <v>0</v>
      </c>
      <c r="R1882" s="251">
        <f>IF(K1882="",0,TRUNC((K1882*$Q1882),2))</f>
        <v>0</v>
      </c>
      <c r="S1882" s="599">
        <f>$K$2</f>
        <v>0</v>
      </c>
    </row>
    <row r="1883" spans="1:19" ht="27.6">
      <c r="A1883" s="238">
        <v>1884</v>
      </c>
      <c r="B1883" s="472"/>
      <c r="C1883" s="472" t="s">
        <v>454</v>
      </c>
      <c r="D1883" s="472">
        <v>5</v>
      </c>
      <c r="E1883" s="472"/>
      <c r="F1883" s="237" t="s">
        <v>4743</v>
      </c>
      <c r="G1883" s="573"/>
      <c r="H1883" s="575"/>
      <c r="I1883" s="248" t="s">
        <v>5881</v>
      </c>
      <c r="J1883" s="237" t="s">
        <v>24</v>
      </c>
      <c r="K1883" s="250">
        <v>2773</v>
      </c>
      <c r="L1883" s="585"/>
      <c r="M1883" s="585"/>
      <c r="N1883" s="250">
        <f>+M1883+L1883</f>
        <v>0</v>
      </c>
      <c r="O1883" s="250">
        <f>IF(K1883&lt;&gt;"",TRUNC(L1883*(1+$S1883),2),"")</f>
        <v>0</v>
      </c>
      <c r="P1883" s="250">
        <f>IF(K1883&lt;&gt;"",TRUNC(M1883*(1+$S1883),2),"")</f>
        <v>0</v>
      </c>
      <c r="Q1883" s="250">
        <f>IF(K1883="","",O1883+P1883)</f>
        <v>0</v>
      </c>
      <c r="R1883" s="251">
        <f>IF(K1883="",0,TRUNC((K1883*$Q1883),2))</f>
        <v>0</v>
      </c>
      <c r="S1883" s="599">
        <f>$K$2</f>
        <v>0</v>
      </c>
    </row>
    <row r="1884" spans="1:19" ht="27.6">
      <c r="A1884" s="238">
        <v>1885</v>
      </c>
      <c r="C1884" s="134" t="s">
        <v>455</v>
      </c>
      <c r="F1884" s="237" t="s">
        <v>3782</v>
      </c>
      <c r="G1884" s="573"/>
      <c r="H1884" s="575"/>
      <c r="I1884" s="248" t="s">
        <v>5882</v>
      </c>
      <c r="J1884" s="237" t="s">
        <v>22</v>
      </c>
      <c r="K1884" s="250">
        <v>3229</v>
      </c>
      <c r="L1884" s="585"/>
      <c r="M1884" s="585"/>
      <c r="N1884" s="250">
        <f>+M1884+L1884</f>
        <v>0</v>
      </c>
      <c r="O1884" s="250">
        <f>IF(K1884&lt;&gt;"",TRUNC(L1884*(1+$S1884),2),"")</f>
        <v>0</v>
      </c>
      <c r="P1884" s="250">
        <f>IF(K1884&lt;&gt;"",TRUNC(M1884*(1+$S1884),2),"")</f>
        <v>0</v>
      </c>
      <c r="Q1884" s="250">
        <f>IF(K1884="","",O1884+P1884)</f>
        <v>0</v>
      </c>
      <c r="R1884" s="251">
        <f>IF(K1884="",0,TRUNC((K1884*$Q1884),2))</f>
        <v>0</v>
      </c>
      <c r="S1884" s="599">
        <f>$K$2</f>
        <v>0</v>
      </c>
    </row>
    <row r="1885" spans="1:19" ht="27.6">
      <c r="A1885" s="238">
        <v>1886</v>
      </c>
      <c r="B1885" s="472"/>
      <c r="C1885" s="472" t="s">
        <v>455</v>
      </c>
      <c r="D1885" s="472">
        <v>1</v>
      </c>
      <c r="E1885" s="472"/>
      <c r="F1885" s="237" t="s">
        <v>4744</v>
      </c>
      <c r="G1885" s="573"/>
      <c r="H1885" s="575"/>
      <c r="I1885" s="248" t="s">
        <v>5883</v>
      </c>
      <c r="J1885" s="237" t="s">
        <v>175</v>
      </c>
      <c r="K1885" s="250">
        <v>5695</v>
      </c>
      <c r="L1885" s="585"/>
      <c r="M1885" s="585"/>
      <c r="N1885" s="250">
        <f>+M1885+L1885</f>
        <v>0</v>
      </c>
      <c r="O1885" s="250">
        <f>IF(K1885&lt;&gt;"",TRUNC(L1885*(1+$S1885),2),"")</f>
        <v>0</v>
      </c>
      <c r="P1885" s="250">
        <f>IF(K1885&lt;&gt;"",TRUNC(M1885*(1+$S1885),2),"")</f>
        <v>0</v>
      </c>
      <c r="Q1885" s="250">
        <f>IF(K1885="","",O1885+P1885)</f>
        <v>0</v>
      </c>
      <c r="R1885" s="251">
        <f>IF(K1885="",0,TRUNC((K1885*$Q1885),2))</f>
        <v>0</v>
      </c>
      <c r="S1885" s="599">
        <f>$K$2</f>
        <v>0</v>
      </c>
    </row>
    <row r="1886" spans="1:19" ht="14.4">
      <c r="A1886" s="238">
        <v>1887</v>
      </c>
      <c r="B1886" s="472"/>
      <c r="C1886" s="472" t="s">
        <v>455</v>
      </c>
      <c r="D1886" s="472">
        <v>2</v>
      </c>
      <c r="E1886" s="472"/>
      <c r="F1886" s="237" t="s">
        <v>455</v>
      </c>
      <c r="G1886" s="573"/>
      <c r="H1886" s="575"/>
      <c r="I1886" s="261" t="s">
        <v>4043</v>
      </c>
      <c r="J1886" s="237"/>
      <c r="K1886" s="250"/>
      <c r="L1886" s="585"/>
      <c r="M1886" s="585"/>
      <c r="N1886" s="250"/>
      <c r="O1886" s="250"/>
      <c r="P1886" s="250"/>
      <c r="Q1886" s="250"/>
      <c r="R1886" s="251"/>
      <c r="S1886" s="596"/>
    </row>
    <row r="1887" spans="1:19" ht="27.6">
      <c r="A1887" s="238">
        <v>1888</v>
      </c>
      <c r="B1887" s="472"/>
      <c r="C1887" s="472" t="s">
        <v>455</v>
      </c>
      <c r="D1887" s="472">
        <v>3</v>
      </c>
      <c r="E1887" s="472"/>
      <c r="F1887" s="237" t="s">
        <v>4103</v>
      </c>
      <c r="G1887" s="573"/>
      <c r="H1887" s="575"/>
      <c r="I1887" s="248" t="s">
        <v>5885</v>
      </c>
      <c r="J1887" s="237" t="s">
        <v>22</v>
      </c>
      <c r="K1887" s="250">
        <v>3229</v>
      </c>
      <c r="L1887" s="585"/>
      <c r="M1887" s="585"/>
      <c r="N1887" s="250">
        <f t="shared" ref="N1887:N1924" si="610">+M1887+L1887</f>
        <v>0</v>
      </c>
      <c r="O1887" s="250">
        <f t="shared" ref="O1887:O1924" si="611">IF(K1887&lt;&gt;"",TRUNC(L1887*(1+$S1887),2),"")</f>
        <v>0</v>
      </c>
      <c r="P1887" s="250">
        <f t="shared" ref="P1887:P1924" si="612">IF(K1887&lt;&gt;"",TRUNC(M1887*(1+$S1887),2),"")</f>
        <v>0</v>
      </c>
      <c r="Q1887" s="250">
        <f t="shared" ref="Q1887:Q1924" si="613">IF(K1887="","",O1887+P1887)</f>
        <v>0</v>
      </c>
      <c r="R1887" s="251">
        <f t="shared" ref="R1887:R1924" si="614">IF(K1887="",0,TRUNC((K1887*$Q1887),2))</f>
        <v>0</v>
      </c>
      <c r="S1887" s="599">
        <f t="shared" ref="S1887:S1924" si="615">$K$2</f>
        <v>0</v>
      </c>
    </row>
    <row r="1888" spans="1:19" ht="27.6">
      <c r="A1888" s="238">
        <v>1889</v>
      </c>
      <c r="B1888" s="472"/>
      <c r="C1888" s="472" t="s">
        <v>455</v>
      </c>
      <c r="D1888" s="472">
        <v>4</v>
      </c>
      <c r="E1888" s="472"/>
      <c r="F1888" s="237" t="s">
        <v>4104</v>
      </c>
      <c r="G1888" s="573"/>
      <c r="H1888" s="575"/>
      <c r="I1888" s="248" t="s">
        <v>5892</v>
      </c>
      <c r="J1888" s="237" t="s">
        <v>22</v>
      </c>
      <c r="K1888" s="250">
        <v>1</v>
      </c>
      <c r="L1888" s="585"/>
      <c r="M1888" s="585"/>
      <c r="N1888" s="250">
        <f t="shared" si="610"/>
        <v>0</v>
      </c>
      <c r="O1888" s="250">
        <f t="shared" si="611"/>
        <v>0</v>
      </c>
      <c r="P1888" s="250">
        <f t="shared" si="612"/>
        <v>0</v>
      </c>
      <c r="Q1888" s="250">
        <f t="shared" si="613"/>
        <v>0</v>
      </c>
      <c r="R1888" s="251">
        <f t="shared" si="614"/>
        <v>0</v>
      </c>
      <c r="S1888" s="599">
        <f t="shared" si="615"/>
        <v>0</v>
      </c>
    </row>
    <row r="1889" spans="1:19" ht="27.6">
      <c r="A1889" s="238">
        <v>1890</v>
      </c>
      <c r="B1889" s="472"/>
      <c r="C1889" s="472" t="s">
        <v>455</v>
      </c>
      <c r="D1889" s="472">
        <v>5</v>
      </c>
      <c r="E1889" s="472"/>
      <c r="F1889" s="237" t="s">
        <v>4105</v>
      </c>
      <c r="G1889" s="573"/>
      <c r="H1889" s="575"/>
      <c r="I1889" s="248" t="s">
        <v>5893</v>
      </c>
      <c r="J1889" s="237" t="s">
        <v>22</v>
      </c>
      <c r="K1889" s="250">
        <v>2</v>
      </c>
      <c r="L1889" s="585"/>
      <c r="M1889" s="585"/>
      <c r="N1889" s="250">
        <f t="shared" si="610"/>
        <v>0</v>
      </c>
      <c r="O1889" s="250">
        <f t="shared" si="611"/>
        <v>0</v>
      </c>
      <c r="P1889" s="250">
        <f t="shared" si="612"/>
        <v>0</v>
      </c>
      <c r="Q1889" s="250">
        <f t="shared" si="613"/>
        <v>0</v>
      </c>
      <c r="R1889" s="251">
        <f t="shared" si="614"/>
        <v>0</v>
      </c>
      <c r="S1889" s="599">
        <f t="shared" si="615"/>
        <v>0</v>
      </c>
    </row>
    <row r="1890" spans="1:19" ht="27.6">
      <c r="A1890" s="238">
        <v>1891</v>
      </c>
      <c r="B1890" s="472"/>
      <c r="C1890" s="472" t="s">
        <v>455</v>
      </c>
      <c r="D1890" s="472">
        <v>6</v>
      </c>
      <c r="E1890" s="472"/>
      <c r="F1890" s="237" t="s">
        <v>4106</v>
      </c>
      <c r="G1890" s="573"/>
      <c r="H1890" s="575"/>
      <c r="I1890" s="248" t="s">
        <v>5899</v>
      </c>
      <c r="J1890" s="237" t="s">
        <v>22</v>
      </c>
      <c r="K1890" s="250">
        <v>2</v>
      </c>
      <c r="L1890" s="585"/>
      <c r="M1890" s="585"/>
      <c r="N1890" s="250">
        <f t="shared" si="610"/>
        <v>0</v>
      </c>
      <c r="O1890" s="250">
        <f t="shared" si="611"/>
        <v>0</v>
      </c>
      <c r="P1890" s="250">
        <f t="shared" si="612"/>
        <v>0</v>
      </c>
      <c r="Q1890" s="250">
        <f t="shared" si="613"/>
        <v>0</v>
      </c>
      <c r="R1890" s="251">
        <f t="shared" si="614"/>
        <v>0</v>
      </c>
      <c r="S1890" s="599">
        <f t="shared" si="615"/>
        <v>0</v>
      </c>
    </row>
    <row r="1891" spans="1:19" ht="27.6">
      <c r="A1891" s="238">
        <v>1892</v>
      </c>
      <c r="B1891" s="472"/>
      <c r="C1891" s="472" t="s">
        <v>455</v>
      </c>
      <c r="D1891" s="472">
        <v>7</v>
      </c>
      <c r="E1891" s="472"/>
      <c r="F1891" s="237" t="s">
        <v>4107</v>
      </c>
      <c r="G1891" s="573"/>
      <c r="H1891" s="575"/>
      <c r="I1891" s="248" t="s">
        <v>5900</v>
      </c>
      <c r="J1891" s="237" t="s">
        <v>22</v>
      </c>
      <c r="K1891" s="250">
        <v>50</v>
      </c>
      <c r="L1891" s="585"/>
      <c r="M1891" s="585"/>
      <c r="N1891" s="250">
        <f t="shared" si="610"/>
        <v>0</v>
      </c>
      <c r="O1891" s="250">
        <f t="shared" si="611"/>
        <v>0</v>
      </c>
      <c r="P1891" s="250">
        <f t="shared" si="612"/>
        <v>0</v>
      </c>
      <c r="Q1891" s="250">
        <f t="shared" si="613"/>
        <v>0</v>
      </c>
      <c r="R1891" s="251">
        <f t="shared" si="614"/>
        <v>0</v>
      </c>
      <c r="S1891" s="599">
        <f t="shared" si="615"/>
        <v>0</v>
      </c>
    </row>
    <row r="1892" spans="1:19" ht="27.6">
      <c r="A1892" s="238">
        <v>1893</v>
      </c>
      <c r="B1892" s="472"/>
      <c r="C1892" s="472" t="s">
        <v>455</v>
      </c>
      <c r="D1892" s="472">
        <v>8</v>
      </c>
      <c r="E1892" s="472"/>
      <c r="F1892" s="237" t="s">
        <v>4108</v>
      </c>
      <c r="G1892" s="573"/>
      <c r="H1892" s="575"/>
      <c r="I1892" s="248" t="s">
        <v>5903</v>
      </c>
      <c r="J1892" s="237" t="s">
        <v>22</v>
      </c>
      <c r="K1892" s="250">
        <v>2</v>
      </c>
      <c r="L1892" s="585"/>
      <c r="M1892" s="585"/>
      <c r="N1892" s="250">
        <f t="shared" si="610"/>
        <v>0</v>
      </c>
      <c r="O1892" s="250">
        <f t="shared" si="611"/>
        <v>0</v>
      </c>
      <c r="P1892" s="250">
        <f t="shared" si="612"/>
        <v>0</v>
      </c>
      <c r="Q1892" s="250">
        <f t="shared" si="613"/>
        <v>0</v>
      </c>
      <c r="R1892" s="251">
        <f t="shared" si="614"/>
        <v>0</v>
      </c>
      <c r="S1892" s="599">
        <f t="shared" si="615"/>
        <v>0</v>
      </c>
    </row>
    <row r="1893" spans="1:19" ht="27.6">
      <c r="A1893" s="238">
        <v>1894</v>
      </c>
      <c r="B1893" s="472"/>
      <c r="C1893" s="472" t="s">
        <v>455</v>
      </c>
      <c r="D1893" s="472">
        <v>9</v>
      </c>
      <c r="E1893" s="472"/>
      <c r="F1893" s="237" t="s">
        <v>4109</v>
      </c>
      <c r="G1893" s="573"/>
      <c r="H1893" s="575"/>
      <c r="I1893" s="248" t="s">
        <v>5906</v>
      </c>
      <c r="J1893" s="237" t="s">
        <v>22</v>
      </c>
      <c r="K1893" s="250">
        <v>8</v>
      </c>
      <c r="L1893" s="585"/>
      <c r="M1893" s="585"/>
      <c r="N1893" s="250">
        <f t="shared" si="610"/>
        <v>0</v>
      </c>
      <c r="O1893" s="250">
        <f t="shared" si="611"/>
        <v>0</v>
      </c>
      <c r="P1893" s="250">
        <f t="shared" si="612"/>
        <v>0</v>
      </c>
      <c r="Q1893" s="250">
        <f t="shared" si="613"/>
        <v>0</v>
      </c>
      <c r="R1893" s="251">
        <f t="shared" si="614"/>
        <v>0</v>
      </c>
      <c r="S1893" s="599">
        <f t="shared" si="615"/>
        <v>0</v>
      </c>
    </row>
    <row r="1894" spans="1:19" ht="27.6">
      <c r="A1894" s="238">
        <v>1895</v>
      </c>
      <c r="B1894" s="472"/>
      <c r="C1894" s="472" t="s">
        <v>455</v>
      </c>
      <c r="D1894" s="472">
        <v>10</v>
      </c>
      <c r="E1894" s="472"/>
      <c r="F1894" s="237" t="s">
        <v>4110</v>
      </c>
      <c r="G1894" s="573"/>
      <c r="H1894" s="575"/>
      <c r="I1894" s="248" t="s">
        <v>5907</v>
      </c>
      <c r="J1894" s="237" t="s">
        <v>22</v>
      </c>
      <c r="K1894" s="250">
        <v>10</v>
      </c>
      <c r="L1894" s="585"/>
      <c r="M1894" s="585"/>
      <c r="N1894" s="250">
        <f t="shared" si="610"/>
        <v>0</v>
      </c>
      <c r="O1894" s="250">
        <f t="shared" si="611"/>
        <v>0</v>
      </c>
      <c r="P1894" s="250">
        <f t="shared" si="612"/>
        <v>0</v>
      </c>
      <c r="Q1894" s="250">
        <f t="shared" si="613"/>
        <v>0</v>
      </c>
      <c r="R1894" s="251">
        <f t="shared" si="614"/>
        <v>0</v>
      </c>
      <c r="S1894" s="599">
        <f t="shared" si="615"/>
        <v>0</v>
      </c>
    </row>
    <row r="1895" spans="1:19" ht="27.6">
      <c r="A1895" s="238">
        <v>1896</v>
      </c>
      <c r="B1895" s="472"/>
      <c r="C1895" s="472" t="s">
        <v>455</v>
      </c>
      <c r="D1895" s="472">
        <v>11</v>
      </c>
      <c r="E1895" s="472"/>
      <c r="F1895" s="237" t="s">
        <v>4111</v>
      </c>
      <c r="G1895" s="573"/>
      <c r="H1895" s="575"/>
      <c r="I1895" s="248" t="s">
        <v>5908</v>
      </c>
      <c r="J1895" s="237" t="s">
        <v>22</v>
      </c>
      <c r="K1895" s="250">
        <v>2</v>
      </c>
      <c r="L1895" s="585"/>
      <c r="M1895" s="585"/>
      <c r="N1895" s="250">
        <f t="shared" si="610"/>
        <v>0</v>
      </c>
      <c r="O1895" s="250">
        <f t="shared" si="611"/>
        <v>0</v>
      </c>
      <c r="P1895" s="250">
        <f t="shared" si="612"/>
        <v>0</v>
      </c>
      <c r="Q1895" s="250">
        <f t="shared" si="613"/>
        <v>0</v>
      </c>
      <c r="R1895" s="251">
        <f t="shared" si="614"/>
        <v>0</v>
      </c>
      <c r="S1895" s="599">
        <f t="shared" si="615"/>
        <v>0</v>
      </c>
    </row>
    <row r="1896" spans="1:19" ht="27.6">
      <c r="A1896" s="238">
        <v>1897</v>
      </c>
      <c r="B1896" s="472"/>
      <c r="C1896" s="472" t="s">
        <v>455</v>
      </c>
      <c r="D1896" s="472">
        <v>12</v>
      </c>
      <c r="E1896" s="472"/>
      <c r="F1896" s="237" t="s">
        <v>4112</v>
      </c>
      <c r="G1896" s="573"/>
      <c r="H1896" s="575"/>
      <c r="I1896" s="248" t="s">
        <v>5909</v>
      </c>
      <c r="J1896" s="237" t="s">
        <v>22</v>
      </c>
      <c r="K1896" s="250">
        <v>1</v>
      </c>
      <c r="L1896" s="585"/>
      <c r="M1896" s="585"/>
      <c r="N1896" s="250">
        <f t="shared" si="610"/>
        <v>0</v>
      </c>
      <c r="O1896" s="250">
        <f t="shared" si="611"/>
        <v>0</v>
      </c>
      <c r="P1896" s="250">
        <f t="shared" si="612"/>
        <v>0</v>
      </c>
      <c r="Q1896" s="250">
        <f t="shared" si="613"/>
        <v>0</v>
      </c>
      <c r="R1896" s="251">
        <f t="shared" si="614"/>
        <v>0</v>
      </c>
      <c r="S1896" s="599">
        <f t="shared" si="615"/>
        <v>0</v>
      </c>
    </row>
    <row r="1897" spans="1:19" ht="27.6">
      <c r="A1897" s="238">
        <v>1898</v>
      </c>
      <c r="B1897" s="472"/>
      <c r="C1897" s="472" t="s">
        <v>455</v>
      </c>
      <c r="D1897" s="472">
        <v>13</v>
      </c>
      <c r="E1897" s="472"/>
      <c r="F1897" s="237" t="s">
        <v>4113</v>
      </c>
      <c r="G1897" s="573"/>
      <c r="H1897" s="575"/>
      <c r="I1897" s="248" t="s">
        <v>5910</v>
      </c>
      <c r="J1897" s="237" t="s">
        <v>22</v>
      </c>
      <c r="K1897" s="250">
        <v>2</v>
      </c>
      <c r="L1897" s="585"/>
      <c r="M1897" s="585"/>
      <c r="N1897" s="250">
        <f t="shared" si="610"/>
        <v>0</v>
      </c>
      <c r="O1897" s="250">
        <f t="shared" si="611"/>
        <v>0</v>
      </c>
      <c r="P1897" s="250">
        <f t="shared" si="612"/>
        <v>0</v>
      </c>
      <c r="Q1897" s="250">
        <f t="shared" si="613"/>
        <v>0</v>
      </c>
      <c r="R1897" s="251">
        <f t="shared" si="614"/>
        <v>0</v>
      </c>
      <c r="S1897" s="599">
        <f t="shared" si="615"/>
        <v>0</v>
      </c>
    </row>
    <row r="1898" spans="1:19" ht="27.6">
      <c r="A1898" s="238">
        <v>1899</v>
      </c>
      <c r="B1898" s="472"/>
      <c r="C1898" s="472" t="s">
        <v>455</v>
      </c>
      <c r="D1898" s="472">
        <v>14</v>
      </c>
      <c r="E1898" s="472"/>
      <c r="F1898" s="237" t="s">
        <v>4114</v>
      </c>
      <c r="G1898" s="573"/>
      <c r="H1898" s="575"/>
      <c r="I1898" s="248" t="s">
        <v>5911</v>
      </c>
      <c r="J1898" s="237" t="s">
        <v>22</v>
      </c>
      <c r="K1898" s="250">
        <v>2</v>
      </c>
      <c r="L1898" s="585"/>
      <c r="M1898" s="585"/>
      <c r="N1898" s="250">
        <f t="shared" si="610"/>
        <v>0</v>
      </c>
      <c r="O1898" s="250">
        <f t="shared" si="611"/>
        <v>0</v>
      </c>
      <c r="P1898" s="250">
        <f t="shared" si="612"/>
        <v>0</v>
      </c>
      <c r="Q1898" s="250">
        <f t="shared" si="613"/>
        <v>0</v>
      </c>
      <c r="R1898" s="251">
        <f t="shared" si="614"/>
        <v>0</v>
      </c>
      <c r="S1898" s="599">
        <f t="shared" si="615"/>
        <v>0</v>
      </c>
    </row>
    <row r="1899" spans="1:19" ht="27.6">
      <c r="A1899" s="238">
        <v>1900</v>
      </c>
      <c r="B1899" s="472"/>
      <c r="C1899" s="472" t="s">
        <v>455</v>
      </c>
      <c r="D1899" s="472">
        <v>15</v>
      </c>
      <c r="E1899" s="472"/>
      <c r="F1899" s="237" t="s">
        <v>4115</v>
      </c>
      <c r="G1899" s="573"/>
      <c r="H1899" s="575"/>
      <c r="I1899" s="248" t="s">
        <v>5912</v>
      </c>
      <c r="J1899" s="237" t="s">
        <v>22</v>
      </c>
      <c r="K1899" s="250">
        <v>2</v>
      </c>
      <c r="L1899" s="585"/>
      <c r="M1899" s="585"/>
      <c r="N1899" s="250">
        <f t="shared" si="610"/>
        <v>0</v>
      </c>
      <c r="O1899" s="250">
        <f t="shared" si="611"/>
        <v>0</v>
      </c>
      <c r="P1899" s="250">
        <f t="shared" si="612"/>
        <v>0</v>
      </c>
      <c r="Q1899" s="250">
        <f t="shared" si="613"/>
        <v>0</v>
      </c>
      <c r="R1899" s="251">
        <f t="shared" si="614"/>
        <v>0</v>
      </c>
      <c r="S1899" s="599">
        <f t="shared" si="615"/>
        <v>0</v>
      </c>
    </row>
    <row r="1900" spans="1:19" ht="27.6">
      <c r="A1900" s="238">
        <v>1901</v>
      </c>
      <c r="B1900" s="472"/>
      <c r="C1900" s="472" t="s">
        <v>455</v>
      </c>
      <c r="D1900" s="472">
        <v>16</v>
      </c>
      <c r="E1900" s="472"/>
      <c r="F1900" s="237" t="s">
        <v>4116</v>
      </c>
      <c r="G1900" s="573"/>
      <c r="H1900" s="575"/>
      <c r="I1900" s="248" t="s">
        <v>5913</v>
      </c>
      <c r="J1900" s="237" t="s">
        <v>22</v>
      </c>
      <c r="K1900" s="250">
        <v>1</v>
      </c>
      <c r="L1900" s="585"/>
      <c r="M1900" s="585"/>
      <c r="N1900" s="250">
        <f t="shared" si="610"/>
        <v>0</v>
      </c>
      <c r="O1900" s="250">
        <f t="shared" si="611"/>
        <v>0</v>
      </c>
      <c r="P1900" s="250">
        <f t="shared" si="612"/>
        <v>0</v>
      </c>
      <c r="Q1900" s="250">
        <f t="shared" si="613"/>
        <v>0</v>
      </c>
      <c r="R1900" s="251">
        <f t="shared" si="614"/>
        <v>0</v>
      </c>
      <c r="S1900" s="599">
        <f t="shared" si="615"/>
        <v>0</v>
      </c>
    </row>
    <row r="1901" spans="1:19" ht="14.4">
      <c r="A1901" s="238">
        <v>1902</v>
      </c>
      <c r="B1901" s="472"/>
      <c r="C1901" s="472" t="s">
        <v>455</v>
      </c>
      <c r="D1901" s="472">
        <v>17</v>
      </c>
      <c r="E1901" s="472"/>
      <c r="F1901" s="237" t="s">
        <v>4117</v>
      </c>
      <c r="G1901" s="573"/>
      <c r="H1901" s="575"/>
      <c r="I1901" s="248" t="s">
        <v>5921</v>
      </c>
      <c r="J1901" s="237" t="s">
        <v>22</v>
      </c>
      <c r="K1901" s="250">
        <v>2</v>
      </c>
      <c r="L1901" s="585"/>
      <c r="M1901" s="585"/>
      <c r="N1901" s="250">
        <f t="shared" si="610"/>
        <v>0</v>
      </c>
      <c r="O1901" s="250">
        <f t="shared" si="611"/>
        <v>0</v>
      </c>
      <c r="P1901" s="250">
        <f t="shared" si="612"/>
        <v>0</v>
      </c>
      <c r="Q1901" s="250">
        <f t="shared" si="613"/>
        <v>0</v>
      </c>
      <c r="R1901" s="251">
        <f t="shared" si="614"/>
        <v>0</v>
      </c>
      <c r="S1901" s="599">
        <f t="shared" si="615"/>
        <v>0</v>
      </c>
    </row>
    <row r="1902" spans="1:19" ht="14.4">
      <c r="A1902" s="238">
        <v>1903</v>
      </c>
      <c r="B1902" s="472"/>
      <c r="C1902" s="472" t="s">
        <v>455</v>
      </c>
      <c r="D1902" s="472">
        <v>18</v>
      </c>
      <c r="E1902" s="472"/>
      <c r="F1902" s="237" t="s">
        <v>4118</v>
      </c>
      <c r="G1902" s="573"/>
      <c r="H1902" s="575"/>
      <c r="I1902" s="248" t="s">
        <v>5922</v>
      </c>
      <c r="J1902" s="237" t="s">
        <v>22</v>
      </c>
      <c r="K1902" s="250">
        <v>1</v>
      </c>
      <c r="L1902" s="585"/>
      <c r="M1902" s="585"/>
      <c r="N1902" s="250">
        <f t="shared" si="610"/>
        <v>0</v>
      </c>
      <c r="O1902" s="250">
        <f t="shared" si="611"/>
        <v>0</v>
      </c>
      <c r="P1902" s="250">
        <f t="shared" si="612"/>
        <v>0</v>
      </c>
      <c r="Q1902" s="250">
        <f t="shared" si="613"/>
        <v>0</v>
      </c>
      <c r="R1902" s="251">
        <f t="shared" si="614"/>
        <v>0</v>
      </c>
      <c r="S1902" s="599">
        <f t="shared" si="615"/>
        <v>0</v>
      </c>
    </row>
    <row r="1903" spans="1:19" ht="14.4">
      <c r="A1903" s="238">
        <v>1904</v>
      </c>
      <c r="B1903" s="472"/>
      <c r="C1903" s="472" t="s">
        <v>455</v>
      </c>
      <c r="D1903" s="472">
        <v>19</v>
      </c>
      <c r="E1903" s="472"/>
      <c r="F1903" s="237" t="s">
        <v>4119</v>
      </c>
      <c r="G1903" s="573"/>
      <c r="H1903" s="575"/>
      <c r="I1903" s="248" t="s">
        <v>5923</v>
      </c>
      <c r="J1903" s="237" t="s">
        <v>22</v>
      </c>
      <c r="K1903" s="250">
        <v>2</v>
      </c>
      <c r="L1903" s="585"/>
      <c r="M1903" s="585"/>
      <c r="N1903" s="250">
        <f t="shared" si="610"/>
        <v>0</v>
      </c>
      <c r="O1903" s="250">
        <f t="shared" si="611"/>
        <v>0</v>
      </c>
      <c r="P1903" s="250">
        <f t="shared" si="612"/>
        <v>0</v>
      </c>
      <c r="Q1903" s="250">
        <f t="shared" si="613"/>
        <v>0</v>
      </c>
      <c r="R1903" s="251">
        <f t="shared" si="614"/>
        <v>0</v>
      </c>
      <c r="S1903" s="599">
        <f t="shared" si="615"/>
        <v>0</v>
      </c>
    </row>
    <row r="1904" spans="1:19" ht="14.4">
      <c r="A1904" s="238">
        <v>1905</v>
      </c>
      <c r="B1904" s="472"/>
      <c r="C1904" s="472" t="s">
        <v>455</v>
      </c>
      <c r="D1904" s="472">
        <v>20</v>
      </c>
      <c r="E1904" s="472"/>
      <c r="F1904" s="237" t="s">
        <v>4120</v>
      </c>
      <c r="G1904" s="573"/>
      <c r="H1904" s="575"/>
      <c r="I1904" s="248" t="s">
        <v>5924</v>
      </c>
      <c r="J1904" s="237" t="s">
        <v>22</v>
      </c>
      <c r="K1904" s="250">
        <v>2</v>
      </c>
      <c r="L1904" s="585"/>
      <c r="M1904" s="585"/>
      <c r="N1904" s="250">
        <f t="shared" si="610"/>
        <v>0</v>
      </c>
      <c r="O1904" s="250">
        <f t="shared" si="611"/>
        <v>0</v>
      </c>
      <c r="P1904" s="250">
        <f t="shared" si="612"/>
        <v>0</v>
      </c>
      <c r="Q1904" s="250">
        <f t="shared" si="613"/>
        <v>0</v>
      </c>
      <c r="R1904" s="251">
        <f t="shared" si="614"/>
        <v>0</v>
      </c>
      <c r="S1904" s="599">
        <f t="shared" si="615"/>
        <v>0</v>
      </c>
    </row>
    <row r="1905" spans="1:19" ht="14.4">
      <c r="A1905" s="238">
        <v>1906</v>
      </c>
      <c r="B1905" s="472"/>
      <c r="C1905" s="472" t="s">
        <v>455</v>
      </c>
      <c r="D1905" s="472">
        <v>21</v>
      </c>
      <c r="E1905" s="472"/>
      <c r="F1905" s="237" t="s">
        <v>4121</v>
      </c>
      <c r="G1905" s="573"/>
      <c r="H1905" s="575"/>
      <c r="I1905" s="248" t="s">
        <v>5925</v>
      </c>
      <c r="J1905" s="237" t="s">
        <v>22</v>
      </c>
      <c r="K1905" s="250">
        <v>2</v>
      </c>
      <c r="L1905" s="585"/>
      <c r="M1905" s="585"/>
      <c r="N1905" s="250">
        <f t="shared" si="610"/>
        <v>0</v>
      </c>
      <c r="O1905" s="250">
        <f t="shared" si="611"/>
        <v>0</v>
      </c>
      <c r="P1905" s="250">
        <f t="shared" si="612"/>
        <v>0</v>
      </c>
      <c r="Q1905" s="250">
        <f t="shared" si="613"/>
        <v>0</v>
      </c>
      <c r="R1905" s="251">
        <f t="shared" si="614"/>
        <v>0</v>
      </c>
      <c r="S1905" s="599">
        <f t="shared" si="615"/>
        <v>0</v>
      </c>
    </row>
    <row r="1906" spans="1:19" ht="14.4">
      <c r="A1906" s="238">
        <v>1907</v>
      </c>
      <c r="B1906" s="472"/>
      <c r="C1906" s="472" t="s">
        <v>455</v>
      </c>
      <c r="D1906" s="472">
        <v>22</v>
      </c>
      <c r="E1906" s="472"/>
      <c r="F1906" s="237" t="s">
        <v>4122</v>
      </c>
      <c r="G1906" s="573"/>
      <c r="H1906" s="575"/>
      <c r="I1906" s="248" t="s">
        <v>5926</v>
      </c>
      <c r="J1906" s="237" t="s">
        <v>22</v>
      </c>
      <c r="K1906" s="250">
        <v>4</v>
      </c>
      <c r="L1906" s="585"/>
      <c r="M1906" s="585"/>
      <c r="N1906" s="250">
        <f t="shared" si="610"/>
        <v>0</v>
      </c>
      <c r="O1906" s="250">
        <f t="shared" si="611"/>
        <v>0</v>
      </c>
      <c r="P1906" s="250">
        <f t="shared" si="612"/>
        <v>0</v>
      </c>
      <c r="Q1906" s="250">
        <f t="shared" si="613"/>
        <v>0</v>
      </c>
      <c r="R1906" s="251">
        <f t="shared" si="614"/>
        <v>0</v>
      </c>
      <c r="S1906" s="599">
        <f t="shared" si="615"/>
        <v>0</v>
      </c>
    </row>
    <row r="1907" spans="1:19" ht="14.4">
      <c r="A1907" s="238">
        <v>1908</v>
      </c>
      <c r="B1907" s="472"/>
      <c r="C1907" s="472" t="s">
        <v>455</v>
      </c>
      <c r="D1907" s="472">
        <v>23</v>
      </c>
      <c r="E1907" s="472"/>
      <c r="F1907" s="237" t="s">
        <v>4123</v>
      </c>
      <c r="G1907" s="573"/>
      <c r="H1907" s="575"/>
      <c r="I1907" s="248" t="s">
        <v>5927</v>
      </c>
      <c r="J1907" s="237" t="s">
        <v>22</v>
      </c>
      <c r="K1907" s="250">
        <v>2</v>
      </c>
      <c r="L1907" s="585"/>
      <c r="M1907" s="585"/>
      <c r="N1907" s="250">
        <f t="shared" si="610"/>
        <v>0</v>
      </c>
      <c r="O1907" s="250">
        <f t="shared" si="611"/>
        <v>0</v>
      </c>
      <c r="P1907" s="250">
        <f t="shared" si="612"/>
        <v>0</v>
      </c>
      <c r="Q1907" s="250">
        <f t="shared" si="613"/>
        <v>0</v>
      </c>
      <c r="R1907" s="251">
        <f t="shared" si="614"/>
        <v>0</v>
      </c>
      <c r="S1907" s="599">
        <f t="shared" si="615"/>
        <v>0</v>
      </c>
    </row>
    <row r="1908" spans="1:19" ht="14.4">
      <c r="A1908" s="238">
        <v>1909</v>
      </c>
      <c r="B1908" s="472"/>
      <c r="C1908" s="472" t="s">
        <v>455</v>
      </c>
      <c r="D1908" s="472">
        <v>24</v>
      </c>
      <c r="E1908" s="472"/>
      <c r="F1908" s="237" t="s">
        <v>4124</v>
      </c>
      <c r="G1908" s="573"/>
      <c r="H1908" s="575"/>
      <c r="I1908" s="248" t="s">
        <v>5928</v>
      </c>
      <c r="J1908" s="237" t="s">
        <v>22</v>
      </c>
      <c r="K1908" s="250">
        <v>4</v>
      </c>
      <c r="L1908" s="585"/>
      <c r="M1908" s="585"/>
      <c r="N1908" s="250">
        <f t="shared" si="610"/>
        <v>0</v>
      </c>
      <c r="O1908" s="250">
        <f t="shared" si="611"/>
        <v>0</v>
      </c>
      <c r="P1908" s="250">
        <f t="shared" si="612"/>
        <v>0</v>
      </c>
      <c r="Q1908" s="250">
        <f t="shared" si="613"/>
        <v>0</v>
      </c>
      <c r="R1908" s="251">
        <f t="shared" si="614"/>
        <v>0</v>
      </c>
      <c r="S1908" s="599">
        <f t="shared" si="615"/>
        <v>0</v>
      </c>
    </row>
    <row r="1909" spans="1:19" ht="14.4">
      <c r="A1909" s="238">
        <v>1910</v>
      </c>
      <c r="B1909" s="472"/>
      <c r="C1909" s="472" t="s">
        <v>455</v>
      </c>
      <c r="D1909" s="472">
        <v>25</v>
      </c>
      <c r="E1909" s="472"/>
      <c r="F1909" s="237" t="s">
        <v>4125</v>
      </c>
      <c r="G1909" s="573"/>
      <c r="H1909" s="575"/>
      <c r="I1909" s="248" t="s">
        <v>5929</v>
      </c>
      <c r="J1909" s="237" t="s">
        <v>22</v>
      </c>
      <c r="K1909" s="250">
        <v>1</v>
      </c>
      <c r="L1909" s="585"/>
      <c r="M1909" s="585"/>
      <c r="N1909" s="250">
        <f t="shared" si="610"/>
        <v>0</v>
      </c>
      <c r="O1909" s="250">
        <f t="shared" si="611"/>
        <v>0</v>
      </c>
      <c r="P1909" s="250">
        <f t="shared" si="612"/>
        <v>0</v>
      </c>
      <c r="Q1909" s="250">
        <f t="shared" si="613"/>
        <v>0</v>
      </c>
      <c r="R1909" s="251">
        <f t="shared" si="614"/>
        <v>0</v>
      </c>
      <c r="S1909" s="599">
        <f t="shared" si="615"/>
        <v>0</v>
      </c>
    </row>
    <row r="1910" spans="1:19" ht="14.4">
      <c r="A1910" s="238">
        <v>1911</v>
      </c>
      <c r="B1910" s="472"/>
      <c r="C1910" s="472" t="s">
        <v>455</v>
      </c>
      <c r="D1910" s="472">
        <v>26</v>
      </c>
      <c r="E1910" s="472"/>
      <c r="F1910" s="237" t="s">
        <v>4126</v>
      </c>
      <c r="G1910" s="573"/>
      <c r="H1910" s="575"/>
      <c r="I1910" s="248" t="s">
        <v>5930</v>
      </c>
      <c r="J1910" s="237" t="s">
        <v>22</v>
      </c>
      <c r="K1910" s="250">
        <v>3</v>
      </c>
      <c r="L1910" s="585"/>
      <c r="M1910" s="585"/>
      <c r="N1910" s="250">
        <f t="shared" si="610"/>
        <v>0</v>
      </c>
      <c r="O1910" s="250">
        <f t="shared" si="611"/>
        <v>0</v>
      </c>
      <c r="P1910" s="250">
        <f t="shared" si="612"/>
        <v>0</v>
      </c>
      <c r="Q1910" s="250">
        <f t="shared" si="613"/>
        <v>0</v>
      </c>
      <c r="R1910" s="251">
        <f t="shared" si="614"/>
        <v>0</v>
      </c>
      <c r="S1910" s="599">
        <f t="shared" si="615"/>
        <v>0</v>
      </c>
    </row>
    <row r="1911" spans="1:19" ht="27.6">
      <c r="A1911" s="238">
        <v>1912</v>
      </c>
      <c r="B1911" s="472"/>
      <c r="C1911" s="472" t="s">
        <v>455</v>
      </c>
      <c r="D1911" s="472">
        <v>27</v>
      </c>
      <c r="E1911" s="472"/>
      <c r="F1911" s="237" t="s">
        <v>4127</v>
      </c>
      <c r="G1911" s="573"/>
      <c r="H1911" s="575"/>
      <c r="I1911" s="248" t="s">
        <v>5931</v>
      </c>
      <c r="J1911" s="237" t="s">
        <v>22</v>
      </c>
      <c r="K1911" s="250">
        <v>327</v>
      </c>
      <c r="L1911" s="585"/>
      <c r="M1911" s="585"/>
      <c r="N1911" s="250">
        <f t="shared" si="610"/>
        <v>0</v>
      </c>
      <c r="O1911" s="250">
        <f t="shared" si="611"/>
        <v>0</v>
      </c>
      <c r="P1911" s="250">
        <f t="shared" si="612"/>
        <v>0</v>
      </c>
      <c r="Q1911" s="250">
        <f t="shared" si="613"/>
        <v>0</v>
      </c>
      <c r="R1911" s="251">
        <f t="shared" si="614"/>
        <v>0</v>
      </c>
      <c r="S1911" s="599">
        <f t="shared" si="615"/>
        <v>0</v>
      </c>
    </row>
    <row r="1912" spans="1:19" ht="27.6">
      <c r="A1912" s="238">
        <v>1913</v>
      </c>
      <c r="B1912" s="472"/>
      <c r="C1912" s="472" t="s">
        <v>455</v>
      </c>
      <c r="D1912" s="472">
        <v>28</v>
      </c>
      <c r="E1912" s="472"/>
      <c r="F1912" s="237" t="s">
        <v>4128</v>
      </c>
      <c r="G1912" s="573"/>
      <c r="H1912" s="575"/>
      <c r="I1912" s="248" t="s">
        <v>5938</v>
      </c>
      <c r="J1912" s="237" t="s">
        <v>22</v>
      </c>
      <c r="K1912" s="250">
        <v>8</v>
      </c>
      <c r="L1912" s="585"/>
      <c r="M1912" s="585"/>
      <c r="N1912" s="250">
        <f t="shared" si="610"/>
        <v>0</v>
      </c>
      <c r="O1912" s="250">
        <f t="shared" si="611"/>
        <v>0</v>
      </c>
      <c r="P1912" s="250">
        <f t="shared" si="612"/>
        <v>0</v>
      </c>
      <c r="Q1912" s="250">
        <f t="shared" si="613"/>
        <v>0</v>
      </c>
      <c r="R1912" s="251">
        <f t="shared" si="614"/>
        <v>0</v>
      </c>
      <c r="S1912" s="599">
        <f t="shared" si="615"/>
        <v>0</v>
      </c>
    </row>
    <row r="1913" spans="1:19" ht="27.6">
      <c r="A1913" s="238">
        <v>1914</v>
      </c>
      <c r="B1913" s="472"/>
      <c r="C1913" s="472" t="s">
        <v>455</v>
      </c>
      <c r="D1913" s="472">
        <v>29</v>
      </c>
      <c r="E1913" s="472"/>
      <c r="F1913" s="237" t="s">
        <v>4129</v>
      </c>
      <c r="G1913" s="573"/>
      <c r="H1913" s="575"/>
      <c r="I1913" s="248" t="s">
        <v>5939</v>
      </c>
      <c r="J1913" s="237" t="s">
        <v>22</v>
      </c>
      <c r="K1913" s="250">
        <v>8</v>
      </c>
      <c r="L1913" s="585"/>
      <c r="M1913" s="585"/>
      <c r="N1913" s="250">
        <f t="shared" si="610"/>
        <v>0</v>
      </c>
      <c r="O1913" s="250">
        <f t="shared" si="611"/>
        <v>0</v>
      </c>
      <c r="P1913" s="250">
        <f t="shared" si="612"/>
        <v>0</v>
      </c>
      <c r="Q1913" s="250">
        <f t="shared" si="613"/>
        <v>0</v>
      </c>
      <c r="R1913" s="251">
        <f t="shared" si="614"/>
        <v>0</v>
      </c>
      <c r="S1913" s="599">
        <f t="shared" si="615"/>
        <v>0</v>
      </c>
    </row>
    <row r="1914" spans="1:19" ht="27.6">
      <c r="A1914" s="238">
        <v>1915</v>
      </c>
      <c r="B1914" s="472"/>
      <c r="C1914" s="472" t="s">
        <v>455</v>
      </c>
      <c r="D1914" s="472">
        <v>30</v>
      </c>
      <c r="E1914" s="472"/>
      <c r="F1914" s="237" t="s">
        <v>4130</v>
      </c>
      <c r="G1914" s="573"/>
      <c r="H1914" s="575"/>
      <c r="I1914" s="248" t="s">
        <v>5940</v>
      </c>
      <c r="J1914" s="237" t="s">
        <v>22</v>
      </c>
      <c r="K1914" s="250">
        <v>2</v>
      </c>
      <c r="L1914" s="585"/>
      <c r="M1914" s="585"/>
      <c r="N1914" s="250">
        <f t="shared" si="610"/>
        <v>0</v>
      </c>
      <c r="O1914" s="250">
        <f t="shared" si="611"/>
        <v>0</v>
      </c>
      <c r="P1914" s="250">
        <f t="shared" si="612"/>
        <v>0</v>
      </c>
      <c r="Q1914" s="250">
        <f t="shared" si="613"/>
        <v>0</v>
      </c>
      <c r="R1914" s="251">
        <f t="shared" si="614"/>
        <v>0</v>
      </c>
      <c r="S1914" s="599">
        <f t="shared" si="615"/>
        <v>0</v>
      </c>
    </row>
    <row r="1915" spans="1:19" ht="27.6">
      <c r="A1915" s="238">
        <v>1916</v>
      </c>
      <c r="B1915" s="472"/>
      <c r="C1915" s="472" t="s">
        <v>455</v>
      </c>
      <c r="D1915" s="472">
        <v>31</v>
      </c>
      <c r="E1915" s="472"/>
      <c r="F1915" s="237" t="s">
        <v>4131</v>
      </c>
      <c r="G1915" s="573"/>
      <c r="H1915" s="575"/>
      <c r="I1915" s="248" t="s">
        <v>5941</v>
      </c>
      <c r="J1915" s="237" t="s">
        <v>22</v>
      </c>
      <c r="K1915" s="250">
        <v>4</v>
      </c>
      <c r="L1915" s="585"/>
      <c r="M1915" s="585"/>
      <c r="N1915" s="250">
        <f t="shared" si="610"/>
        <v>0</v>
      </c>
      <c r="O1915" s="250">
        <f t="shared" si="611"/>
        <v>0</v>
      </c>
      <c r="P1915" s="250">
        <f t="shared" si="612"/>
        <v>0</v>
      </c>
      <c r="Q1915" s="250">
        <f t="shared" si="613"/>
        <v>0</v>
      </c>
      <c r="R1915" s="251">
        <f t="shared" si="614"/>
        <v>0</v>
      </c>
      <c r="S1915" s="599">
        <f t="shared" si="615"/>
        <v>0</v>
      </c>
    </row>
    <row r="1916" spans="1:19" ht="27.6">
      <c r="A1916" s="238">
        <v>1917</v>
      </c>
      <c r="B1916" s="472"/>
      <c r="C1916" s="472" t="s">
        <v>455</v>
      </c>
      <c r="D1916" s="472">
        <v>32</v>
      </c>
      <c r="E1916" s="472"/>
      <c r="F1916" s="237" t="s">
        <v>4132</v>
      </c>
      <c r="G1916" s="573"/>
      <c r="H1916" s="575"/>
      <c r="I1916" s="248" t="s">
        <v>5942</v>
      </c>
      <c r="J1916" s="237" t="s">
        <v>22</v>
      </c>
      <c r="K1916" s="250">
        <v>2</v>
      </c>
      <c r="L1916" s="585"/>
      <c r="M1916" s="585"/>
      <c r="N1916" s="250">
        <f t="shared" si="610"/>
        <v>0</v>
      </c>
      <c r="O1916" s="250">
        <f t="shared" si="611"/>
        <v>0</v>
      </c>
      <c r="P1916" s="250">
        <f t="shared" si="612"/>
        <v>0</v>
      </c>
      <c r="Q1916" s="250">
        <f t="shared" si="613"/>
        <v>0</v>
      </c>
      <c r="R1916" s="251">
        <f t="shared" si="614"/>
        <v>0</v>
      </c>
      <c r="S1916" s="599">
        <f t="shared" si="615"/>
        <v>0</v>
      </c>
    </row>
    <row r="1917" spans="1:19" ht="27.6">
      <c r="A1917" s="238">
        <v>1918</v>
      </c>
      <c r="B1917" s="472"/>
      <c r="C1917" s="472" t="s">
        <v>455</v>
      </c>
      <c r="D1917" s="472">
        <v>33</v>
      </c>
      <c r="E1917" s="472"/>
      <c r="F1917" s="237" t="s">
        <v>4133</v>
      </c>
      <c r="G1917" s="573"/>
      <c r="H1917" s="575"/>
      <c r="I1917" s="248" t="s">
        <v>5943</v>
      </c>
      <c r="J1917" s="237" t="s">
        <v>22</v>
      </c>
      <c r="K1917" s="250">
        <v>2</v>
      </c>
      <c r="L1917" s="585"/>
      <c r="M1917" s="585"/>
      <c r="N1917" s="250">
        <f t="shared" si="610"/>
        <v>0</v>
      </c>
      <c r="O1917" s="250">
        <f t="shared" si="611"/>
        <v>0</v>
      </c>
      <c r="P1917" s="250">
        <f t="shared" si="612"/>
        <v>0</v>
      </c>
      <c r="Q1917" s="250">
        <f t="shared" si="613"/>
        <v>0</v>
      </c>
      <c r="R1917" s="251">
        <f t="shared" si="614"/>
        <v>0</v>
      </c>
      <c r="S1917" s="599">
        <f t="shared" si="615"/>
        <v>0</v>
      </c>
    </row>
    <row r="1918" spans="1:19" ht="27.6">
      <c r="A1918" s="238">
        <v>1919</v>
      </c>
      <c r="B1918" s="472"/>
      <c r="C1918" s="472" t="s">
        <v>455</v>
      </c>
      <c r="D1918" s="472">
        <v>34</v>
      </c>
      <c r="E1918" s="472"/>
      <c r="F1918" s="237" t="s">
        <v>4134</v>
      </c>
      <c r="G1918" s="573"/>
      <c r="H1918" s="575"/>
      <c r="I1918" s="248" t="s">
        <v>5944</v>
      </c>
      <c r="J1918" s="237" t="s">
        <v>22</v>
      </c>
      <c r="K1918" s="250">
        <v>4</v>
      </c>
      <c r="L1918" s="585"/>
      <c r="M1918" s="585"/>
      <c r="N1918" s="250">
        <f t="shared" si="610"/>
        <v>0</v>
      </c>
      <c r="O1918" s="250">
        <f t="shared" si="611"/>
        <v>0</v>
      </c>
      <c r="P1918" s="250">
        <f t="shared" si="612"/>
        <v>0</v>
      </c>
      <c r="Q1918" s="250">
        <f t="shared" si="613"/>
        <v>0</v>
      </c>
      <c r="R1918" s="251">
        <f t="shared" si="614"/>
        <v>0</v>
      </c>
      <c r="S1918" s="599">
        <f t="shared" si="615"/>
        <v>0</v>
      </c>
    </row>
    <row r="1919" spans="1:19" ht="27.6">
      <c r="A1919" s="238">
        <v>1920</v>
      </c>
      <c r="B1919" s="472"/>
      <c r="C1919" s="472" t="s">
        <v>455</v>
      </c>
      <c r="D1919" s="472">
        <v>35</v>
      </c>
      <c r="E1919" s="472"/>
      <c r="F1919" s="237" t="s">
        <v>4135</v>
      </c>
      <c r="G1919" s="573"/>
      <c r="H1919" s="575"/>
      <c r="I1919" s="248" t="s">
        <v>5945</v>
      </c>
      <c r="J1919" s="237" t="s">
        <v>22</v>
      </c>
      <c r="K1919" s="250">
        <v>2</v>
      </c>
      <c r="L1919" s="585"/>
      <c r="M1919" s="585"/>
      <c r="N1919" s="250">
        <f t="shared" si="610"/>
        <v>0</v>
      </c>
      <c r="O1919" s="250">
        <f t="shared" si="611"/>
        <v>0</v>
      </c>
      <c r="P1919" s="250">
        <f t="shared" si="612"/>
        <v>0</v>
      </c>
      <c r="Q1919" s="250">
        <f t="shared" si="613"/>
        <v>0</v>
      </c>
      <c r="R1919" s="251">
        <f t="shared" si="614"/>
        <v>0</v>
      </c>
      <c r="S1919" s="599">
        <f t="shared" si="615"/>
        <v>0</v>
      </c>
    </row>
    <row r="1920" spans="1:19" ht="27.6">
      <c r="A1920" s="238">
        <v>1921</v>
      </c>
      <c r="B1920" s="472"/>
      <c r="C1920" s="472" t="s">
        <v>455</v>
      </c>
      <c r="D1920" s="472">
        <v>36</v>
      </c>
      <c r="E1920" s="472"/>
      <c r="F1920" s="237" t="s">
        <v>4136</v>
      </c>
      <c r="G1920" s="573"/>
      <c r="H1920" s="575"/>
      <c r="I1920" s="248" t="s">
        <v>5946</v>
      </c>
      <c r="J1920" s="237" t="s">
        <v>22</v>
      </c>
      <c r="K1920" s="250">
        <v>2</v>
      </c>
      <c r="L1920" s="585"/>
      <c r="M1920" s="585"/>
      <c r="N1920" s="250">
        <f t="shared" si="610"/>
        <v>0</v>
      </c>
      <c r="O1920" s="250">
        <f t="shared" si="611"/>
        <v>0</v>
      </c>
      <c r="P1920" s="250">
        <f t="shared" si="612"/>
        <v>0</v>
      </c>
      <c r="Q1920" s="250">
        <f t="shared" si="613"/>
        <v>0</v>
      </c>
      <c r="R1920" s="251">
        <f t="shared" si="614"/>
        <v>0</v>
      </c>
      <c r="S1920" s="599">
        <f t="shared" si="615"/>
        <v>0</v>
      </c>
    </row>
    <row r="1921" spans="1:19" ht="27.6">
      <c r="A1921" s="238">
        <v>1922</v>
      </c>
      <c r="B1921" s="472"/>
      <c r="C1921" s="472" t="s">
        <v>455</v>
      </c>
      <c r="D1921" s="472">
        <v>37</v>
      </c>
      <c r="E1921" s="472"/>
      <c r="F1921" s="237" t="s">
        <v>4137</v>
      </c>
      <c r="G1921" s="573"/>
      <c r="H1921" s="575"/>
      <c r="I1921" s="248" t="s">
        <v>5947</v>
      </c>
      <c r="J1921" s="237" t="s">
        <v>22</v>
      </c>
      <c r="K1921" s="250">
        <v>4</v>
      </c>
      <c r="L1921" s="585"/>
      <c r="M1921" s="585"/>
      <c r="N1921" s="250">
        <f t="shared" si="610"/>
        <v>0</v>
      </c>
      <c r="O1921" s="250">
        <f t="shared" si="611"/>
        <v>0</v>
      </c>
      <c r="P1921" s="250">
        <f t="shared" si="612"/>
        <v>0</v>
      </c>
      <c r="Q1921" s="250">
        <f t="shared" si="613"/>
        <v>0</v>
      </c>
      <c r="R1921" s="251">
        <f t="shared" si="614"/>
        <v>0</v>
      </c>
      <c r="S1921" s="599">
        <f t="shared" si="615"/>
        <v>0</v>
      </c>
    </row>
    <row r="1922" spans="1:19" ht="27.6">
      <c r="A1922" s="238">
        <v>1923</v>
      </c>
      <c r="B1922" s="472"/>
      <c r="C1922" s="472" t="s">
        <v>455</v>
      </c>
      <c r="D1922" s="472">
        <v>38</v>
      </c>
      <c r="E1922" s="472"/>
      <c r="F1922" s="237" t="s">
        <v>4138</v>
      </c>
      <c r="G1922" s="573"/>
      <c r="H1922" s="575"/>
      <c r="I1922" s="248" t="s">
        <v>5948</v>
      </c>
      <c r="J1922" s="237" t="s">
        <v>22</v>
      </c>
      <c r="K1922" s="250">
        <v>2</v>
      </c>
      <c r="L1922" s="585"/>
      <c r="M1922" s="585"/>
      <c r="N1922" s="250">
        <f t="shared" si="610"/>
        <v>0</v>
      </c>
      <c r="O1922" s="250">
        <f t="shared" si="611"/>
        <v>0</v>
      </c>
      <c r="P1922" s="250">
        <f t="shared" si="612"/>
        <v>0</v>
      </c>
      <c r="Q1922" s="250">
        <f t="shared" si="613"/>
        <v>0</v>
      </c>
      <c r="R1922" s="251">
        <f t="shared" si="614"/>
        <v>0</v>
      </c>
      <c r="S1922" s="599">
        <f t="shared" si="615"/>
        <v>0</v>
      </c>
    </row>
    <row r="1923" spans="1:19" ht="27.6">
      <c r="A1923" s="238">
        <v>1924</v>
      </c>
      <c r="C1923" s="134" t="s">
        <v>456</v>
      </c>
      <c r="F1923" s="237" t="s">
        <v>4139</v>
      </c>
      <c r="G1923" s="573"/>
      <c r="H1923" s="575"/>
      <c r="I1923" s="248" t="s">
        <v>5949</v>
      </c>
      <c r="J1923" s="237" t="s">
        <v>22</v>
      </c>
      <c r="K1923" s="250">
        <v>6</v>
      </c>
      <c r="L1923" s="585"/>
      <c r="M1923" s="585"/>
      <c r="N1923" s="250">
        <f t="shared" si="610"/>
        <v>0</v>
      </c>
      <c r="O1923" s="250">
        <f t="shared" si="611"/>
        <v>0</v>
      </c>
      <c r="P1923" s="250">
        <f t="shared" si="612"/>
        <v>0</v>
      </c>
      <c r="Q1923" s="250">
        <f t="shared" si="613"/>
        <v>0</v>
      </c>
      <c r="R1923" s="251">
        <f t="shared" si="614"/>
        <v>0</v>
      </c>
      <c r="S1923" s="599">
        <f t="shared" si="615"/>
        <v>0</v>
      </c>
    </row>
    <row r="1924" spans="1:19" ht="27.6">
      <c r="A1924" s="238">
        <v>1925</v>
      </c>
      <c r="B1924" s="472"/>
      <c r="C1924" s="472" t="s">
        <v>456</v>
      </c>
      <c r="D1924" s="472">
        <v>1</v>
      </c>
      <c r="E1924" s="472"/>
      <c r="F1924" s="237" t="s">
        <v>4140</v>
      </c>
      <c r="G1924" s="573"/>
      <c r="H1924" s="575"/>
      <c r="I1924" s="248" t="s">
        <v>5950</v>
      </c>
      <c r="J1924" s="237" t="s">
        <v>22</v>
      </c>
      <c r="K1924" s="250">
        <v>12</v>
      </c>
      <c r="L1924" s="585"/>
      <c r="M1924" s="585"/>
      <c r="N1924" s="250">
        <f t="shared" si="610"/>
        <v>0</v>
      </c>
      <c r="O1924" s="250">
        <f t="shared" si="611"/>
        <v>0</v>
      </c>
      <c r="P1924" s="250">
        <f t="shared" si="612"/>
        <v>0</v>
      </c>
      <c r="Q1924" s="250">
        <f t="shared" si="613"/>
        <v>0</v>
      </c>
      <c r="R1924" s="251">
        <f t="shared" si="614"/>
        <v>0</v>
      </c>
      <c r="S1924" s="599">
        <f t="shared" si="615"/>
        <v>0</v>
      </c>
    </row>
    <row r="1925" spans="1:19" ht="14.4">
      <c r="A1925" s="238">
        <v>1926</v>
      </c>
      <c r="B1925" s="472"/>
      <c r="C1925" s="472" t="s">
        <v>456</v>
      </c>
      <c r="D1925" s="472">
        <v>2</v>
      </c>
      <c r="E1925" s="472"/>
      <c r="F1925" s="237" t="s">
        <v>456</v>
      </c>
      <c r="G1925" s="573"/>
      <c r="H1925" s="575"/>
      <c r="I1925" s="261" t="s">
        <v>4045</v>
      </c>
      <c r="J1925" s="237"/>
      <c r="K1925" s="250"/>
      <c r="L1925" s="585"/>
      <c r="M1925" s="585"/>
      <c r="N1925" s="250"/>
      <c r="O1925" s="250"/>
      <c r="P1925" s="250"/>
      <c r="Q1925" s="250"/>
      <c r="R1925" s="251"/>
      <c r="S1925" s="596"/>
    </row>
    <row r="1926" spans="1:19" ht="27.6">
      <c r="A1926" s="238">
        <v>1927</v>
      </c>
      <c r="B1926" s="472"/>
      <c r="C1926" s="472" t="s">
        <v>456</v>
      </c>
      <c r="D1926" s="472">
        <v>3</v>
      </c>
      <c r="E1926" s="472"/>
      <c r="F1926" s="237" t="s">
        <v>4141</v>
      </c>
      <c r="G1926" s="573"/>
      <c r="H1926" s="575"/>
      <c r="I1926" s="248" t="s">
        <v>5970</v>
      </c>
      <c r="J1926" s="237" t="s">
        <v>22</v>
      </c>
      <c r="K1926" s="250">
        <v>2</v>
      </c>
      <c r="L1926" s="585"/>
      <c r="M1926" s="585"/>
      <c r="N1926" s="250">
        <f t="shared" ref="N1926:N1939" si="616">+M1926+L1926</f>
        <v>0</v>
      </c>
      <c r="O1926" s="250">
        <f t="shared" ref="O1926:O1939" si="617">IF(K1926&lt;&gt;"",TRUNC(L1926*(1+$S1926),2),"")</f>
        <v>0</v>
      </c>
      <c r="P1926" s="250">
        <f t="shared" ref="P1926:P1939" si="618">IF(K1926&lt;&gt;"",TRUNC(M1926*(1+$S1926),2),"")</f>
        <v>0</v>
      </c>
      <c r="Q1926" s="250">
        <f t="shared" ref="Q1926:Q1939" si="619">IF(K1926="","",O1926+P1926)</f>
        <v>0</v>
      </c>
      <c r="R1926" s="251">
        <f t="shared" ref="R1926:R1939" si="620">IF(K1926="",0,TRUNC((K1926*$Q1926),2))</f>
        <v>0</v>
      </c>
      <c r="S1926" s="599">
        <f t="shared" ref="S1926:S1939" si="621">$K$2</f>
        <v>0</v>
      </c>
    </row>
    <row r="1927" spans="1:19" ht="27.6">
      <c r="A1927" s="238">
        <v>1928</v>
      </c>
      <c r="B1927" s="472"/>
      <c r="C1927" s="472" t="s">
        <v>456</v>
      </c>
      <c r="D1927" s="472">
        <v>4</v>
      </c>
      <c r="E1927" s="472"/>
      <c r="F1927" s="237" t="s">
        <v>4142</v>
      </c>
      <c r="G1927" s="573"/>
      <c r="H1927" s="575"/>
      <c r="I1927" s="248" t="s">
        <v>5971</v>
      </c>
      <c r="J1927" s="237" t="s">
        <v>22</v>
      </c>
      <c r="K1927" s="250">
        <v>2</v>
      </c>
      <c r="L1927" s="585"/>
      <c r="M1927" s="585"/>
      <c r="N1927" s="250">
        <f t="shared" si="616"/>
        <v>0</v>
      </c>
      <c r="O1927" s="250">
        <f t="shared" si="617"/>
        <v>0</v>
      </c>
      <c r="P1927" s="250">
        <f t="shared" si="618"/>
        <v>0</v>
      </c>
      <c r="Q1927" s="250">
        <f t="shared" si="619"/>
        <v>0</v>
      </c>
      <c r="R1927" s="251">
        <f t="shared" si="620"/>
        <v>0</v>
      </c>
      <c r="S1927" s="599">
        <f t="shared" si="621"/>
        <v>0</v>
      </c>
    </row>
    <row r="1928" spans="1:19" ht="27.6">
      <c r="A1928" s="238">
        <v>1929</v>
      </c>
      <c r="B1928" s="472"/>
      <c r="C1928" s="472" t="s">
        <v>456</v>
      </c>
      <c r="D1928" s="472">
        <v>5</v>
      </c>
      <c r="E1928" s="472"/>
      <c r="F1928" s="237" t="s">
        <v>1208</v>
      </c>
      <c r="G1928" s="573"/>
      <c r="H1928" s="575"/>
      <c r="I1928" s="248" t="s">
        <v>5972</v>
      </c>
      <c r="J1928" s="237" t="s">
        <v>22</v>
      </c>
      <c r="K1928" s="250">
        <v>2</v>
      </c>
      <c r="L1928" s="585"/>
      <c r="M1928" s="585"/>
      <c r="N1928" s="250">
        <f t="shared" si="616"/>
        <v>0</v>
      </c>
      <c r="O1928" s="250">
        <f t="shared" si="617"/>
        <v>0</v>
      </c>
      <c r="P1928" s="250">
        <f t="shared" si="618"/>
        <v>0</v>
      </c>
      <c r="Q1928" s="250">
        <f t="shared" si="619"/>
        <v>0</v>
      </c>
      <c r="R1928" s="251">
        <f t="shared" si="620"/>
        <v>0</v>
      </c>
      <c r="S1928" s="599">
        <f t="shared" si="621"/>
        <v>0</v>
      </c>
    </row>
    <row r="1929" spans="1:19" ht="27.6">
      <c r="A1929" s="238">
        <v>1930</v>
      </c>
      <c r="B1929" s="472"/>
      <c r="C1929" s="472" t="s">
        <v>456</v>
      </c>
      <c r="D1929" s="472">
        <v>6</v>
      </c>
      <c r="E1929" s="472"/>
      <c r="F1929" s="237" t="s">
        <v>4143</v>
      </c>
      <c r="G1929" s="573"/>
      <c r="H1929" s="575"/>
      <c r="I1929" s="248" t="s">
        <v>5973</v>
      </c>
      <c r="J1929" s="237" t="s">
        <v>22</v>
      </c>
      <c r="K1929" s="250">
        <v>4</v>
      </c>
      <c r="L1929" s="585"/>
      <c r="M1929" s="585"/>
      <c r="N1929" s="250">
        <f t="shared" si="616"/>
        <v>0</v>
      </c>
      <c r="O1929" s="250">
        <f t="shared" si="617"/>
        <v>0</v>
      </c>
      <c r="P1929" s="250">
        <f t="shared" si="618"/>
        <v>0</v>
      </c>
      <c r="Q1929" s="250">
        <f t="shared" si="619"/>
        <v>0</v>
      </c>
      <c r="R1929" s="251">
        <f t="shared" si="620"/>
        <v>0</v>
      </c>
      <c r="S1929" s="599">
        <f t="shared" si="621"/>
        <v>0</v>
      </c>
    </row>
    <row r="1930" spans="1:19" ht="27.6">
      <c r="A1930" s="238">
        <v>1931</v>
      </c>
      <c r="B1930" s="472"/>
      <c r="C1930" s="472" t="s">
        <v>456</v>
      </c>
      <c r="D1930" s="472">
        <v>7</v>
      </c>
      <c r="E1930" s="472"/>
      <c r="F1930" s="237" t="s">
        <v>4144</v>
      </c>
      <c r="G1930" s="573"/>
      <c r="H1930" s="575"/>
      <c r="I1930" s="248" t="s">
        <v>5974</v>
      </c>
      <c r="J1930" s="237" t="s">
        <v>22</v>
      </c>
      <c r="K1930" s="250">
        <v>8</v>
      </c>
      <c r="L1930" s="585"/>
      <c r="M1930" s="585"/>
      <c r="N1930" s="250">
        <f t="shared" si="616"/>
        <v>0</v>
      </c>
      <c r="O1930" s="250">
        <f t="shared" si="617"/>
        <v>0</v>
      </c>
      <c r="P1930" s="250">
        <f t="shared" si="618"/>
        <v>0</v>
      </c>
      <c r="Q1930" s="250">
        <f t="shared" si="619"/>
        <v>0</v>
      </c>
      <c r="R1930" s="251">
        <f t="shared" si="620"/>
        <v>0</v>
      </c>
      <c r="S1930" s="599">
        <f t="shared" si="621"/>
        <v>0</v>
      </c>
    </row>
    <row r="1931" spans="1:19" ht="27.6">
      <c r="A1931" s="238">
        <v>1932</v>
      </c>
      <c r="B1931" s="472"/>
      <c r="C1931" s="472" t="s">
        <v>456</v>
      </c>
      <c r="D1931" s="472">
        <v>8</v>
      </c>
      <c r="E1931" s="472"/>
      <c r="F1931" s="237" t="s">
        <v>4145</v>
      </c>
      <c r="G1931" s="573"/>
      <c r="H1931" s="575"/>
      <c r="I1931" s="248" t="s">
        <v>5975</v>
      </c>
      <c r="J1931" s="237" t="s">
        <v>22</v>
      </c>
      <c r="K1931" s="250">
        <v>6</v>
      </c>
      <c r="L1931" s="585"/>
      <c r="M1931" s="585"/>
      <c r="N1931" s="250">
        <f t="shared" si="616"/>
        <v>0</v>
      </c>
      <c r="O1931" s="250">
        <f t="shared" si="617"/>
        <v>0</v>
      </c>
      <c r="P1931" s="250">
        <f t="shared" si="618"/>
        <v>0</v>
      </c>
      <c r="Q1931" s="250">
        <f t="shared" si="619"/>
        <v>0</v>
      </c>
      <c r="R1931" s="251">
        <f t="shared" si="620"/>
        <v>0</v>
      </c>
      <c r="S1931" s="599">
        <f t="shared" si="621"/>
        <v>0</v>
      </c>
    </row>
    <row r="1932" spans="1:19" ht="27.6">
      <c r="A1932" s="238">
        <v>1933</v>
      </c>
      <c r="B1932" s="472"/>
      <c r="C1932" s="472" t="s">
        <v>456</v>
      </c>
      <c r="D1932" s="472">
        <v>9</v>
      </c>
      <c r="E1932" s="472"/>
      <c r="F1932" s="237" t="s">
        <v>4146</v>
      </c>
      <c r="G1932" s="573"/>
      <c r="H1932" s="575"/>
      <c r="I1932" s="248" t="s">
        <v>5976</v>
      </c>
      <c r="J1932" s="237" t="s">
        <v>22</v>
      </c>
      <c r="K1932" s="250">
        <v>4</v>
      </c>
      <c r="L1932" s="585"/>
      <c r="M1932" s="585"/>
      <c r="N1932" s="250">
        <f t="shared" si="616"/>
        <v>0</v>
      </c>
      <c r="O1932" s="250">
        <f t="shared" si="617"/>
        <v>0</v>
      </c>
      <c r="P1932" s="250">
        <f t="shared" si="618"/>
        <v>0</v>
      </c>
      <c r="Q1932" s="250">
        <f t="shared" si="619"/>
        <v>0</v>
      </c>
      <c r="R1932" s="251">
        <f t="shared" si="620"/>
        <v>0</v>
      </c>
      <c r="S1932" s="599">
        <f t="shared" si="621"/>
        <v>0</v>
      </c>
    </row>
    <row r="1933" spans="1:19" ht="27.6">
      <c r="A1933" s="238">
        <v>1934</v>
      </c>
      <c r="B1933" s="472"/>
      <c r="C1933" s="472" t="s">
        <v>456</v>
      </c>
      <c r="D1933" s="472">
        <v>10</v>
      </c>
      <c r="E1933" s="472"/>
      <c r="F1933" s="237" t="s">
        <v>4147</v>
      </c>
      <c r="G1933" s="573"/>
      <c r="H1933" s="575"/>
      <c r="I1933" s="248" t="s">
        <v>5977</v>
      </c>
      <c r="J1933" s="237" t="s">
        <v>22</v>
      </c>
      <c r="K1933" s="250">
        <v>2</v>
      </c>
      <c r="L1933" s="585"/>
      <c r="M1933" s="585"/>
      <c r="N1933" s="250">
        <f t="shared" si="616"/>
        <v>0</v>
      </c>
      <c r="O1933" s="250">
        <f t="shared" si="617"/>
        <v>0</v>
      </c>
      <c r="P1933" s="250">
        <f t="shared" si="618"/>
        <v>0</v>
      </c>
      <c r="Q1933" s="250">
        <f t="shared" si="619"/>
        <v>0</v>
      </c>
      <c r="R1933" s="251">
        <f t="shared" si="620"/>
        <v>0</v>
      </c>
      <c r="S1933" s="599">
        <f t="shared" si="621"/>
        <v>0</v>
      </c>
    </row>
    <row r="1934" spans="1:19" ht="27.6">
      <c r="A1934" s="238">
        <v>1935</v>
      </c>
      <c r="B1934" s="472"/>
      <c r="C1934" s="472" t="s">
        <v>456</v>
      </c>
      <c r="D1934" s="472">
        <v>11</v>
      </c>
      <c r="E1934" s="472"/>
      <c r="F1934" s="237" t="s">
        <v>4148</v>
      </c>
      <c r="G1934" s="573"/>
      <c r="H1934" s="575"/>
      <c r="I1934" s="248" t="s">
        <v>5978</v>
      </c>
      <c r="J1934" s="237" t="s">
        <v>22</v>
      </c>
      <c r="K1934" s="250">
        <v>2</v>
      </c>
      <c r="L1934" s="585"/>
      <c r="M1934" s="585"/>
      <c r="N1934" s="250">
        <f t="shared" si="616"/>
        <v>0</v>
      </c>
      <c r="O1934" s="250">
        <f t="shared" si="617"/>
        <v>0</v>
      </c>
      <c r="P1934" s="250">
        <f t="shared" si="618"/>
        <v>0</v>
      </c>
      <c r="Q1934" s="250">
        <f t="shared" si="619"/>
        <v>0</v>
      </c>
      <c r="R1934" s="251">
        <f t="shared" si="620"/>
        <v>0</v>
      </c>
      <c r="S1934" s="599">
        <f t="shared" si="621"/>
        <v>0</v>
      </c>
    </row>
    <row r="1935" spans="1:19" ht="27.6">
      <c r="A1935" s="238">
        <v>1936</v>
      </c>
      <c r="B1935" s="472"/>
      <c r="C1935" s="472" t="s">
        <v>456</v>
      </c>
      <c r="D1935" s="472">
        <v>12</v>
      </c>
      <c r="E1935" s="472"/>
      <c r="F1935" s="237" t="s">
        <v>4149</v>
      </c>
      <c r="G1935" s="573"/>
      <c r="H1935" s="575"/>
      <c r="I1935" s="248" t="s">
        <v>5979</v>
      </c>
      <c r="J1935" s="237" t="s">
        <v>22</v>
      </c>
      <c r="K1935" s="250">
        <v>2</v>
      </c>
      <c r="L1935" s="585"/>
      <c r="M1935" s="585"/>
      <c r="N1935" s="250">
        <f t="shared" si="616"/>
        <v>0</v>
      </c>
      <c r="O1935" s="250">
        <f t="shared" si="617"/>
        <v>0</v>
      </c>
      <c r="P1935" s="250">
        <f t="shared" si="618"/>
        <v>0</v>
      </c>
      <c r="Q1935" s="250">
        <f t="shared" si="619"/>
        <v>0</v>
      </c>
      <c r="R1935" s="251">
        <f t="shared" si="620"/>
        <v>0</v>
      </c>
      <c r="S1935" s="599">
        <f t="shared" si="621"/>
        <v>0</v>
      </c>
    </row>
    <row r="1936" spans="1:19" ht="27.6">
      <c r="A1936" s="238">
        <v>1937</v>
      </c>
      <c r="B1936" s="472"/>
      <c r="C1936" s="472" t="s">
        <v>456</v>
      </c>
      <c r="D1936" s="472">
        <v>13</v>
      </c>
      <c r="E1936" s="472"/>
      <c r="F1936" s="237" t="s">
        <v>4150</v>
      </c>
      <c r="G1936" s="573"/>
      <c r="H1936" s="575"/>
      <c r="I1936" s="248" t="s">
        <v>5980</v>
      </c>
      <c r="J1936" s="237" t="s">
        <v>22</v>
      </c>
      <c r="K1936" s="250">
        <v>4</v>
      </c>
      <c r="L1936" s="585"/>
      <c r="M1936" s="585"/>
      <c r="N1936" s="250">
        <f t="shared" si="616"/>
        <v>0</v>
      </c>
      <c r="O1936" s="250">
        <f t="shared" si="617"/>
        <v>0</v>
      </c>
      <c r="P1936" s="250">
        <f t="shared" si="618"/>
        <v>0</v>
      </c>
      <c r="Q1936" s="250">
        <f t="shared" si="619"/>
        <v>0</v>
      </c>
      <c r="R1936" s="251">
        <f t="shared" si="620"/>
        <v>0</v>
      </c>
      <c r="S1936" s="599">
        <f t="shared" si="621"/>
        <v>0</v>
      </c>
    </row>
    <row r="1937" spans="1:19" ht="27.6">
      <c r="A1937" s="238">
        <v>1938</v>
      </c>
      <c r="B1937" s="472"/>
      <c r="C1937" s="472" t="s">
        <v>456</v>
      </c>
      <c r="D1937" s="472">
        <v>14</v>
      </c>
      <c r="E1937" s="472"/>
      <c r="F1937" s="237" t="s">
        <v>4151</v>
      </c>
      <c r="G1937" s="573"/>
      <c r="H1937" s="575"/>
      <c r="I1937" s="248" t="s">
        <v>5981</v>
      </c>
      <c r="J1937" s="237" t="s">
        <v>22</v>
      </c>
      <c r="K1937" s="250">
        <v>8</v>
      </c>
      <c r="L1937" s="585"/>
      <c r="M1937" s="585"/>
      <c r="N1937" s="250">
        <f t="shared" si="616"/>
        <v>0</v>
      </c>
      <c r="O1937" s="250">
        <f t="shared" si="617"/>
        <v>0</v>
      </c>
      <c r="P1937" s="250">
        <f t="shared" si="618"/>
        <v>0</v>
      </c>
      <c r="Q1937" s="250">
        <f t="shared" si="619"/>
        <v>0</v>
      </c>
      <c r="R1937" s="251">
        <f t="shared" si="620"/>
        <v>0</v>
      </c>
      <c r="S1937" s="599">
        <f t="shared" si="621"/>
        <v>0</v>
      </c>
    </row>
    <row r="1938" spans="1:19" ht="27.6">
      <c r="A1938" s="238">
        <v>1939</v>
      </c>
      <c r="C1938" s="134" t="s">
        <v>457</v>
      </c>
      <c r="F1938" s="237" t="s">
        <v>4152</v>
      </c>
      <c r="G1938" s="573"/>
      <c r="H1938" s="575"/>
      <c r="I1938" s="248" t="s">
        <v>5982</v>
      </c>
      <c r="J1938" s="237" t="s">
        <v>22</v>
      </c>
      <c r="K1938" s="250">
        <v>284</v>
      </c>
      <c r="L1938" s="585"/>
      <c r="M1938" s="585"/>
      <c r="N1938" s="250">
        <f t="shared" si="616"/>
        <v>0</v>
      </c>
      <c r="O1938" s="250">
        <f t="shared" si="617"/>
        <v>0</v>
      </c>
      <c r="P1938" s="250">
        <f t="shared" si="618"/>
        <v>0</v>
      </c>
      <c r="Q1938" s="250">
        <f t="shared" si="619"/>
        <v>0</v>
      </c>
      <c r="R1938" s="251">
        <f t="shared" si="620"/>
        <v>0</v>
      </c>
      <c r="S1938" s="599">
        <f t="shared" si="621"/>
        <v>0</v>
      </c>
    </row>
    <row r="1939" spans="1:19" ht="27.6">
      <c r="A1939" s="238">
        <v>1940</v>
      </c>
      <c r="B1939" s="472"/>
      <c r="C1939" s="472" t="s">
        <v>457</v>
      </c>
      <c r="D1939" s="472">
        <v>1</v>
      </c>
      <c r="E1939" s="472"/>
      <c r="F1939" s="237" t="s">
        <v>4153</v>
      </c>
      <c r="G1939" s="573"/>
      <c r="H1939" s="575"/>
      <c r="I1939" s="248" t="s">
        <v>5983</v>
      </c>
      <c r="J1939" s="237" t="s">
        <v>22</v>
      </c>
      <c r="K1939" s="250">
        <v>44</v>
      </c>
      <c r="L1939" s="585"/>
      <c r="M1939" s="585"/>
      <c r="N1939" s="250">
        <f t="shared" si="616"/>
        <v>0</v>
      </c>
      <c r="O1939" s="250">
        <f t="shared" si="617"/>
        <v>0</v>
      </c>
      <c r="P1939" s="250">
        <f t="shared" si="618"/>
        <v>0</v>
      </c>
      <c r="Q1939" s="250">
        <f t="shared" si="619"/>
        <v>0</v>
      </c>
      <c r="R1939" s="251">
        <f t="shared" si="620"/>
        <v>0</v>
      </c>
      <c r="S1939" s="599">
        <f t="shared" si="621"/>
        <v>0</v>
      </c>
    </row>
    <row r="1940" spans="1:19" ht="27.6">
      <c r="A1940" s="238">
        <v>1941</v>
      </c>
      <c r="C1940" s="134" t="s">
        <v>852</v>
      </c>
      <c r="F1940" s="237" t="s">
        <v>457</v>
      </c>
      <c r="G1940" s="573"/>
      <c r="H1940" s="575"/>
      <c r="I1940" s="261" t="s">
        <v>4046</v>
      </c>
      <c r="J1940" s="237"/>
      <c r="K1940" s="250"/>
      <c r="L1940" s="585"/>
      <c r="M1940" s="585"/>
      <c r="N1940" s="250"/>
      <c r="O1940" s="250"/>
      <c r="P1940" s="250"/>
      <c r="Q1940" s="250"/>
      <c r="R1940" s="251"/>
      <c r="S1940" s="596"/>
    </row>
    <row r="1941" spans="1:19" ht="27.6">
      <c r="A1941" s="238">
        <v>1942</v>
      </c>
      <c r="B1941" s="472"/>
      <c r="C1941" s="472" t="s">
        <v>852</v>
      </c>
      <c r="D1941" s="472">
        <v>1</v>
      </c>
      <c r="E1941" s="472"/>
      <c r="F1941" s="237" t="s">
        <v>4154</v>
      </c>
      <c r="G1941" s="573"/>
      <c r="H1941" s="575"/>
      <c r="I1941" s="248" t="s">
        <v>3908</v>
      </c>
      <c r="J1941" s="237" t="s">
        <v>24</v>
      </c>
      <c r="K1941" s="250">
        <v>132</v>
      </c>
      <c r="L1941" s="585"/>
      <c r="M1941" s="585"/>
      <c r="N1941" s="250">
        <f>+M1941+L1941</f>
        <v>0</v>
      </c>
      <c r="O1941" s="250">
        <f>IF(K1941&lt;&gt;"",TRUNC(L1941*(1+$S1941),2),"")</f>
        <v>0</v>
      </c>
      <c r="P1941" s="250">
        <f>IF(K1941&lt;&gt;"",TRUNC(M1941*(1+$S1941),2),"")</f>
        <v>0</v>
      </c>
      <c r="Q1941" s="250">
        <f>IF(K1941="","",O1941+P1941)</f>
        <v>0</v>
      </c>
      <c r="R1941" s="251">
        <f>IF(K1941="",0,TRUNC((K1941*$Q1941),2))</f>
        <v>0</v>
      </c>
      <c r="S1941" s="599">
        <f>$K$2</f>
        <v>0</v>
      </c>
    </row>
    <row r="1942" spans="1:19" ht="14.4">
      <c r="A1942" s="238">
        <v>1943</v>
      </c>
      <c r="B1942" s="472"/>
      <c r="C1942" s="472" t="s">
        <v>852</v>
      </c>
      <c r="D1942" s="472">
        <v>2</v>
      </c>
      <c r="E1942" s="472"/>
      <c r="F1942" s="237" t="s">
        <v>852</v>
      </c>
      <c r="G1942" s="573"/>
      <c r="H1942" s="575"/>
      <c r="I1942" s="261" t="s">
        <v>4048</v>
      </c>
      <c r="J1942" s="237"/>
      <c r="K1942" s="250"/>
      <c r="L1942" s="585"/>
      <c r="M1942" s="585"/>
      <c r="N1942" s="250"/>
      <c r="O1942" s="250"/>
      <c r="P1942" s="250"/>
      <c r="Q1942" s="250"/>
      <c r="R1942" s="251"/>
      <c r="S1942" s="596"/>
    </row>
    <row r="1943" spans="1:19" ht="27.6">
      <c r="A1943" s="238">
        <v>1944</v>
      </c>
      <c r="B1943" s="472"/>
      <c r="C1943" s="472" t="s">
        <v>852</v>
      </c>
      <c r="D1943" s="472">
        <v>3</v>
      </c>
      <c r="E1943" s="472"/>
      <c r="F1943" s="237" t="s">
        <v>1209</v>
      </c>
      <c r="G1943" s="573"/>
      <c r="H1943" s="575"/>
      <c r="I1943" s="248" t="s">
        <v>5991</v>
      </c>
      <c r="J1943" s="237" t="s">
        <v>24</v>
      </c>
      <c r="K1943" s="250">
        <v>1348</v>
      </c>
      <c r="L1943" s="585"/>
      <c r="M1943" s="585"/>
      <c r="N1943" s="250">
        <f>+M1943+L1943</f>
        <v>0</v>
      </c>
      <c r="O1943" s="250">
        <f>IF(K1943&lt;&gt;"",TRUNC(L1943*(1+$S1943),2),"")</f>
        <v>0</v>
      </c>
      <c r="P1943" s="250">
        <f>IF(K1943&lt;&gt;"",TRUNC(M1943*(1+$S1943),2),"")</f>
        <v>0</v>
      </c>
      <c r="Q1943" s="250">
        <f>IF(K1943="","",O1943+P1943)</f>
        <v>0</v>
      </c>
      <c r="R1943" s="251">
        <f>IF(K1943="",0,TRUNC((K1943*$Q1943),2))</f>
        <v>0</v>
      </c>
      <c r="S1943" s="599">
        <f>$K$2</f>
        <v>0</v>
      </c>
    </row>
    <row r="1944" spans="1:19" ht="27.6">
      <c r="A1944" s="238">
        <v>1945</v>
      </c>
      <c r="B1944" s="472"/>
      <c r="C1944" s="472" t="s">
        <v>852</v>
      </c>
      <c r="D1944" s="472">
        <v>4</v>
      </c>
      <c r="E1944" s="472"/>
      <c r="F1944" s="237" t="s">
        <v>2514</v>
      </c>
      <c r="G1944" s="573"/>
      <c r="H1944" s="575"/>
      <c r="I1944" s="248" t="s">
        <v>5992</v>
      </c>
      <c r="J1944" s="237" t="s">
        <v>24</v>
      </c>
      <c r="K1944" s="250">
        <v>570</v>
      </c>
      <c r="L1944" s="585"/>
      <c r="M1944" s="585"/>
      <c r="N1944" s="250">
        <f>+M1944+L1944</f>
        <v>0</v>
      </c>
      <c r="O1944" s="250">
        <f>IF(K1944&lt;&gt;"",TRUNC(L1944*(1+$S1944),2),"")</f>
        <v>0</v>
      </c>
      <c r="P1944" s="250">
        <f>IF(K1944&lt;&gt;"",TRUNC(M1944*(1+$S1944),2),"")</f>
        <v>0</v>
      </c>
      <c r="Q1944" s="250">
        <f>IF(K1944="","",O1944+P1944)</f>
        <v>0</v>
      </c>
      <c r="R1944" s="251">
        <f>IF(K1944="",0,TRUNC((K1944*$Q1944),2))</f>
        <v>0</v>
      </c>
      <c r="S1944" s="599">
        <f>$K$2</f>
        <v>0</v>
      </c>
    </row>
    <row r="1945" spans="1:19" ht="27.6">
      <c r="A1945" s="238">
        <v>1946</v>
      </c>
      <c r="B1945" s="472"/>
      <c r="C1945" s="472" t="s">
        <v>852</v>
      </c>
      <c r="D1945" s="472">
        <v>5</v>
      </c>
      <c r="E1945" s="472"/>
      <c r="F1945" s="237" t="s">
        <v>3118</v>
      </c>
      <c r="G1945" s="573"/>
      <c r="H1945" s="575"/>
      <c r="I1945" s="248" t="s">
        <v>5993</v>
      </c>
      <c r="J1945" s="237" t="s">
        <v>24</v>
      </c>
      <c r="K1945" s="250">
        <v>124</v>
      </c>
      <c r="L1945" s="585"/>
      <c r="M1945" s="585"/>
      <c r="N1945" s="250">
        <f>+M1945+L1945</f>
        <v>0</v>
      </c>
      <c r="O1945" s="250">
        <f>IF(K1945&lt;&gt;"",TRUNC(L1945*(1+$S1945),2),"")</f>
        <v>0</v>
      </c>
      <c r="P1945" s="250">
        <f>IF(K1945&lt;&gt;"",TRUNC(M1945*(1+$S1945),2),"")</f>
        <v>0</v>
      </c>
      <c r="Q1945" s="250">
        <f>IF(K1945="","",O1945+P1945)</f>
        <v>0</v>
      </c>
      <c r="R1945" s="251">
        <f>IF(K1945="",0,TRUNC((K1945*$Q1945),2))</f>
        <v>0</v>
      </c>
      <c r="S1945" s="599">
        <f>$K$2</f>
        <v>0</v>
      </c>
    </row>
    <row r="1946" spans="1:19" ht="27.6">
      <c r="A1946" s="238">
        <v>1947</v>
      </c>
      <c r="C1946" s="134" t="s">
        <v>1582</v>
      </c>
      <c r="F1946" s="237" t="s">
        <v>3119</v>
      </c>
      <c r="G1946" s="573"/>
      <c r="H1946" s="575"/>
      <c r="I1946" s="248" t="s">
        <v>5994</v>
      </c>
      <c r="J1946" s="237" t="s">
        <v>24</v>
      </c>
      <c r="K1946" s="250">
        <v>532</v>
      </c>
      <c r="L1946" s="585"/>
      <c r="M1946" s="585"/>
      <c r="N1946" s="250">
        <f>+M1946+L1946</f>
        <v>0</v>
      </c>
      <c r="O1946" s="250">
        <f>IF(K1946&lt;&gt;"",TRUNC(L1946*(1+$S1946),2),"")</f>
        <v>0</v>
      </c>
      <c r="P1946" s="250">
        <f>IF(K1946&lt;&gt;"",TRUNC(M1946*(1+$S1946),2),"")</f>
        <v>0</v>
      </c>
      <c r="Q1946" s="250">
        <f>IF(K1946="","",O1946+P1946)</f>
        <v>0</v>
      </c>
      <c r="R1946" s="251">
        <f>IF(K1946="",0,TRUNC((K1946*$Q1946),2))</f>
        <v>0</v>
      </c>
      <c r="S1946" s="599">
        <f>$K$2</f>
        <v>0</v>
      </c>
    </row>
    <row r="1947" spans="1:19" ht="27.6">
      <c r="A1947" s="238">
        <v>1948</v>
      </c>
      <c r="B1947" s="472"/>
      <c r="C1947" s="472" t="s">
        <v>1582</v>
      </c>
      <c r="D1947" s="472">
        <v>1</v>
      </c>
      <c r="E1947" s="472"/>
      <c r="F1947" s="237" t="s">
        <v>3120</v>
      </c>
      <c r="G1947" s="573"/>
      <c r="H1947" s="575"/>
      <c r="I1947" s="248" t="s">
        <v>5995</v>
      </c>
      <c r="J1947" s="237" t="s">
        <v>24</v>
      </c>
      <c r="K1947" s="250">
        <v>424.2</v>
      </c>
      <c r="L1947" s="585"/>
      <c r="M1947" s="585"/>
      <c r="N1947" s="250">
        <f>+M1947+L1947</f>
        <v>0</v>
      </c>
      <c r="O1947" s="250">
        <f>IF(K1947&lt;&gt;"",TRUNC(L1947*(1+$S1947),2),"")</f>
        <v>0</v>
      </c>
      <c r="P1947" s="250">
        <f>IF(K1947&lt;&gt;"",TRUNC(M1947*(1+$S1947),2),"")</f>
        <v>0</v>
      </c>
      <c r="Q1947" s="250">
        <f>IF(K1947="","",O1947+P1947)</f>
        <v>0</v>
      </c>
      <c r="R1947" s="251">
        <f>IF(K1947="",0,TRUNC((K1947*$Q1947),2))</f>
        <v>0</v>
      </c>
      <c r="S1947" s="599">
        <f>$K$2</f>
        <v>0</v>
      </c>
    </row>
    <row r="1948" spans="1:19" ht="14.4">
      <c r="A1948" s="238">
        <v>1949</v>
      </c>
      <c r="B1948" s="472"/>
      <c r="C1948" s="472" t="s">
        <v>1582</v>
      </c>
      <c r="D1948" s="472">
        <v>2</v>
      </c>
      <c r="E1948" s="472"/>
      <c r="F1948" s="237" t="s">
        <v>1582</v>
      </c>
      <c r="G1948" s="573"/>
      <c r="H1948" s="575"/>
      <c r="I1948" s="261" t="s">
        <v>4049</v>
      </c>
      <c r="J1948" s="237"/>
      <c r="K1948" s="250"/>
      <c r="L1948" s="585"/>
      <c r="M1948" s="585"/>
      <c r="N1948" s="250"/>
      <c r="O1948" s="250"/>
      <c r="P1948" s="250"/>
      <c r="Q1948" s="250"/>
      <c r="R1948" s="251"/>
      <c r="S1948" s="596"/>
    </row>
    <row r="1949" spans="1:19" ht="27.6">
      <c r="A1949" s="238">
        <v>1950</v>
      </c>
      <c r="B1949" s="472"/>
      <c r="C1949" s="472" t="s">
        <v>1582</v>
      </c>
      <c r="D1949" s="472">
        <v>3</v>
      </c>
      <c r="E1949" s="472"/>
      <c r="F1949" s="237" t="s">
        <v>4155</v>
      </c>
      <c r="G1949" s="573"/>
      <c r="H1949" s="575"/>
      <c r="I1949" s="248" t="s">
        <v>5996</v>
      </c>
      <c r="J1949" s="237" t="s">
        <v>24</v>
      </c>
      <c r="K1949" s="250">
        <v>561.6</v>
      </c>
      <c r="L1949" s="585"/>
      <c r="M1949" s="585"/>
      <c r="N1949" s="250">
        <f t="shared" ref="N1949:N1956" si="622">+M1949+L1949</f>
        <v>0</v>
      </c>
      <c r="O1949" s="250">
        <f t="shared" ref="O1949:O1956" si="623">IF(K1949&lt;&gt;"",TRUNC(L1949*(1+$S1949),2),"")</f>
        <v>0</v>
      </c>
      <c r="P1949" s="250">
        <f t="shared" ref="P1949:P1956" si="624">IF(K1949&lt;&gt;"",TRUNC(M1949*(1+$S1949),2),"")</f>
        <v>0</v>
      </c>
      <c r="Q1949" s="250">
        <f t="shared" ref="Q1949:Q1956" si="625">IF(K1949="","",O1949+P1949)</f>
        <v>0</v>
      </c>
      <c r="R1949" s="251">
        <f t="shared" ref="R1949:R1956" si="626">IF(K1949="",0,TRUNC((K1949*$Q1949),2))</f>
        <v>0</v>
      </c>
      <c r="S1949" s="599">
        <f t="shared" ref="S1949:S1956" si="627">$K$2</f>
        <v>0</v>
      </c>
    </row>
    <row r="1950" spans="1:19" ht="27.6">
      <c r="A1950" s="238">
        <v>1951</v>
      </c>
      <c r="B1950" s="472"/>
      <c r="C1950" s="472" t="s">
        <v>1582</v>
      </c>
      <c r="D1950" s="472">
        <v>4</v>
      </c>
      <c r="E1950" s="472"/>
      <c r="F1950" s="237" t="s">
        <v>4156</v>
      </c>
      <c r="G1950" s="573"/>
      <c r="H1950" s="575"/>
      <c r="I1950" s="248" t="s">
        <v>5997</v>
      </c>
      <c r="J1950" s="237" t="s">
        <v>24</v>
      </c>
      <c r="K1950" s="250">
        <v>367</v>
      </c>
      <c r="L1950" s="585"/>
      <c r="M1950" s="585"/>
      <c r="N1950" s="250">
        <f t="shared" si="622"/>
        <v>0</v>
      </c>
      <c r="O1950" s="250">
        <f t="shared" si="623"/>
        <v>0</v>
      </c>
      <c r="P1950" s="250">
        <f t="shared" si="624"/>
        <v>0</v>
      </c>
      <c r="Q1950" s="250">
        <f t="shared" si="625"/>
        <v>0</v>
      </c>
      <c r="R1950" s="251">
        <f t="shared" si="626"/>
        <v>0</v>
      </c>
      <c r="S1950" s="599">
        <f t="shared" si="627"/>
        <v>0</v>
      </c>
    </row>
    <row r="1951" spans="1:19" ht="27.6">
      <c r="A1951" s="238">
        <v>1952</v>
      </c>
      <c r="B1951" s="472"/>
      <c r="C1951" s="472" t="s">
        <v>1582</v>
      </c>
      <c r="D1951" s="472">
        <v>5</v>
      </c>
      <c r="E1951" s="472"/>
      <c r="F1951" s="237" t="s">
        <v>4157</v>
      </c>
      <c r="G1951" s="573"/>
      <c r="H1951" s="575"/>
      <c r="I1951" s="248" t="s">
        <v>5998</v>
      </c>
      <c r="J1951" s="237" t="s">
        <v>24</v>
      </c>
      <c r="K1951" s="250">
        <v>704</v>
      </c>
      <c r="L1951" s="585"/>
      <c r="M1951" s="585"/>
      <c r="N1951" s="250">
        <f t="shared" si="622"/>
        <v>0</v>
      </c>
      <c r="O1951" s="250">
        <f t="shared" si="623"/>
        <v>0</v>
      </c>
      <c r="P1951" s="250">
        <f t="shared" si="624"/>
        <v>0</v>
      </c>
      <c r="Q1951" s="250">
        <f t="shared" si="625"/>
        <v>0</v>
      </c>
      <c r="R1951" s="251">
        <f t="shared" si="626"/>
        <v>0</v>
      </c>
      <c r="S1951" s="599">
        <f t="shared" si="627"/>
        <v>0</v>
      </c>
    </row>
    <row r="1952" spans="1:19" ht="27.6">
      <c r="A1952" s="238">
        <v>1953</v>
      </c>
      <c r="B1952" s="472"/>
      <c r="C1952" s="472" t="s">
        <v>1582</v>
      </c>
      <c r="D1952" s="472">
        <v>6</v>
      </c>
      <c r="E1952" s="472"/>
      <c r="F1952" s="237" t="s">
        <v>4158</v>
      </c>
      <c r="G1952" s="573"/>
      <c r="H1952" s="575"/>
      <c r="I1952" s="248" t="s">
        <v>5999</v>
      </c>
      <c r="J1952" s="237" t="s">
        <v>24</v>
      </c>
      <c r="K1952" s="250">
        <v>758</v>
      </c>
      <c r="L1952" s="585"/>
      <c r="M1952" s="585"/>
      <c r="N1952" s="250">
        <f t="shared" si="622"/>
        <v>0</v>
      </c>
      <c r="O1952" s="250">
        <f t="shared" si="623"/>
        <v>0</v>
      </c>
      <c r="P1952" s="250">
        <f t="shared" si="624"/>
        <v>0</v>
      </c>
      <c r="Q1952" s="250">
        <f t="shared" si="625"/>
        <v>0</v>
      </c>
      <c r="R1952" s="251">
        <f t="shared" si="626"/>
        <v>0</v>
      </c>
      <c r="S1952" s="599">
        <f t="shared" si="627"/>
        <v>0</v>
      </c>
    </row>
    <row r="1953" spans="1:19" ht="27.6">
      <c r="A1953" s="238">
        <v>1954</v>
      </c>
      <c r="B1953" s="472"/>
      <c r="C1953" s="472" t="s">
        <v>1582</v>
      </c>
      <c r="D1953" s="472">
        <v>7</v>
      </c>
      <c r="E1953" s="472"/>
      <c r="F1953" s="237" t="s">
        <v>4159</v>
      </c>
      <c r="G1953" s="573"/>
      <c r="H1953" s="575"/>
      <c r="I1953" s="248" t="s">
        <v>6000</v>
      </c>
      <c r="J1953" s="237" t="s">
        <v>24</v>
      </c>
      <c r="K1953" s="250">
        <v>346</v>
      </c>
      <c r="L1953" s="585"/>
      <c r="M1953" s="585"/>
      <c r="N1953" s="250">
        <f t="shared" si="622"/>
        <v>0</v>
      </c>
      <c r="O1953" s="250">
        <f t="shared" si="623"/>
        <v>0</v>
      </c>
      <c r="P1953" s="250">
        <f t="shared" si="624"/>
        <v>0</v>
      </c>
      <c r="Q1953" s="250">
        <f t="shared" si="625"/>
        <v>0</v>
      </c>
      <c r="R1953" s="251">
        <f t="shared" si="626"/>
        <v>0</v>
      </c>
      <c r="S1953" s="599">
        <f t="shared" si="627"/>
        <v>0</v>
      </c>
    </row>
    <row r="1954" spans="1:19" ht="27.6">
      <c r="A1954" s="238">
        <v>1955</v>
      </c>
      <c r="B1954" s="472"/>
      <c r="C1954" s="472" t="s">
        <v>1582</v>
      </c>
      <c r="D1954" s="472">
        <v>8</v>
      </c>
      <c r="E1954" s="472"/>
      <c r="F1954" s="237" t="s">
        <v>4160</v>
      </c>
      <c r="G1954" s="573"/>
      <c r="H1954" s="575"/>
      <c r="I1954" s="248" t="s">
        <v>6001</v>
      </c>
      <c r="J1954" s="237" t="s">
        <v>24</v>
      </c>
      <c r="K1954" s="250">
        <v>16</v>
      </c>
      <c r="L1954" s="585"/>
      <c r="M1954" s="585"/>
      <c r="N1954" s="250">
        <f t="shared" si="622"/>
        <v>0</v>
      </c>
      <c r="O1954" s="250">
        <f t="shared" si="623"/>
        <v>0</v>
      </c>
      <c r="P1954" s="250">
        <f t="shared" si="624"/>
        <v>0</v>
      </c>
      <c r="Q1954" s="250">
        <f t="shared" si="625"/>
        <v>0</v>
      </c>
      <c r="R1954" s="251">
        <f t="shared" si="626"/>
        <v>0</v>
      </c>
      <c r="S1954" s="599">
        <f t="shared" si="627"/>
        <v>0</v>
      </c>
    </row>
    <row r="1955" spans="1:19" ht="27.6">
      <c r="A1955" s="238">
        <v>1956</v>
      </c>
      <c r="C1955" s="134" t="s">
        <v>1583</v>
      </c>
      <c r="F1955" s="237" t="s">
        <v>4161</v>
      </c>
      <c r="G1955" s="573"/>
      <c r="H1955" s="575"/>
      <c r="I1955" s="248" t="s">
        <v>6002</v>
      </c>
      <c r="J1955" s="237" t="s">
        <v>24</v>
      </c>
      <c r="K1955" s="250">
        <v>55</v>
      </c>
      <c r="L1955" s="585"/>
      <c r="M1955" s="585"/>
      <c r="N1955" s="250">
        <f t="shared" si="622"/>
        <v>0</v>
      </c>
      <c r="O1955" s="250">
        <f t="shared" si="623"/>
        <v>0</v>
      </c>
      <c r="P1955" s="250">
        <f t="shared" si="624"/>
        <v>0</v>
      </c>
      <c r="Q1955" s="250">
        <f t="shared" si="625"/>
        <v>0</v>
      </c>
      <c r="R1955" s="251">
        <f t="shared" si="626"/>
        <v>0</v>
      </c>
      <c r="S1955" s="599">
        <f t="shared" si="627"/>
        <v>0</v>
      </c>
    </row>
    <row r="1956" spans="1:19" ht="27.6">
      <c r="A1956" s="238">
        <v>1957</v>
      </c>
      <c r="B1956" s="472"/>
      <c r="C1956" s="472" t="s">
        <v>1583</v>
      </c>
      <c r="D1956" s="472">
        <v>1</v>
      </c>
      <c r="E1956" s="472"/>
      <c r="F1956" s="237" t="s">
        <v>4162</v>
      </c>
      <c r="G1956" s="573"/>
      <c r="H1956" s="575"/>
      <c r="I1956" s="248" t="s">
        <v>6003</v>
      </c>
      <c r="J1956" s="237" t="s">
        <v>24</v>
      </c>
      <c r="K1956" s="250">
        <v>76.099999999999994</v>
      </c>
      <c r="L1956" s="585"/>
      <c r="M1956" s="585"/>
      <c r="N1956" s="250">
        <f t="shared" si="622"/>
        <v>0</v>
      </c>
      <c r="O1956" s="250">
        <f t="shared" si="623"/>
        <v>0</v>
      </c>
      <c r="P1956" s="250">
        <f t="shared" si="624"/>
        <v>0</v>
      </c>
      <c r="Q1956" s="250">
        <f t="shared" si="625"/>
        <v>0</v>
      </c>
      <c r="R1956" s="251">
        <f t="shared" si="626"/>
        <v>0</v>
      </c>
      <c r="S1956" s="599">
        <f t="shared" si="627"/>
        <v>0</v>
      </c>
    </row>
    <row r="1957" spans="1:19" ht="27.6">
      <c r="A1957" s="238">
        <v>1958</v>
      </c>
      <c r="B1957" s="472"/>
      <c r="C1957" s="472" t="s">
        <v>1583</v>
      </c>
      <c r="D1957" s="472">
        <v>2</v>
      </c>
      <c r="E1957" s="472"/>
      <c r="F1957" s="237" t="s">
        <v>1583</v>
      </c>
      <c r="G1957" s="573"/>
      <c r="H1957" s="575"/>
      <c r="I1957" s="261" t="s">
        <v>4056</v>
      </c>
      <c r="J1957" s="237"/>
      <c r="K1957" s="250"/>
      <c r="L1957" s="585"/>
      <c r="M1957" s="585"/>
      <c r="N1957" s="250"/>
      <c r="O1957" s="250"/>
      <c r="P1957" s="250"/>
      <c r="Q1957" s="250"/>
      <c r="R1957" s="251"/>
      <c r="S1957" s="596"/>
    </row>
    <row r="1958" spans="1:19" ht="14.4">
      <c r="A1958" s="238">
        <v>1959</v>
      </c>
      <c r="B1958" s="472"/>
      <c r="C1958" s="472" t="s">
        <v>1583</v>
      </c>
      <c r="D1958" s="472">
        <v>3</v>
      </c>
      <c r="E1958" s="472"/>
      <c r="F1958" s="237" t="s">
        <v>4163</v>
      </c>
      <c r="G1958" s="573"/>
      <c r="H1958" s="575"/>
      <c r="I1958" s="248" t="s">
        <v>6013</v>
      </c>
      <c r="J1958" s="237" t="s">
        <v>22</v>
      </c>
      <c r="K1958" s="250">
        <v>3</v>
      </c>
      <c r="L1958" s="585"/>
      <c r="M1958" s="585"/>
      <c r="N1958" s="250">
        <f t="shared" ref="N1958:N1963" si="628">+M1958+L1958</f>
        <v>0</v>
      </c>
      <c r="O1958" s="250">
        <f t="shared" ref="O1958:O1963" si="629">IF(K1958&lt;&gt;"",TRUNC(L1958*(1+$S1958),2),"")</f>
        <v>0</v>
      </c>
      <c r="P1958" s="250">
        <f t="shared" ref="P1958:P1963" si="630">IF(K1958&lt;&gt;"",TRUNC(M1958*(1+$S1958),2),"")</f>
        <v>0</v>
      </c>
      <c r="Q1958" s="250">
        <f t="shared" ref="Q1958:Q1963" si="631">IF(K1958="","",O1958+P1958)</f>
        <v>0</v>
      </c>
      <c r="R1958" s="251">
        <f t="shared" ref="R1958:R1963" si="632">IF(K1958="",0,TRUNC((K1958*$Q1958),2))</f>
        <v>0</v>
      </c>
      <c r="S1958" s="599">
        <f t="shared" ref="S1958:S1963" si="633">$K$2</f>
        <v>0</v>
      </c>
    </row>
    <row r="1959" spans="1:19" ht="14.4">
      <c r="A1959" s="238">
        <v>1960</v>
      </c>
      <c r="B1959" s="472"/>
      <c r="C1959" s="472" t="s">
        <v>1583</v>
      </c>
      <c r="D1959" s="472">
        <v>4</v>
      </c>
      <c r="E1959" s="472"/>
      <c r="F1959" s="237" t="s">
        <v>4164</v>
      </c>
      <c r="G1959" s="573"/>
      <c r="H1959" s="575"/>
      <c r="I1959" s="248" t="s">
        <v>6016</v>
      </c>
      <c r="J1959" s="237" t="s">
        <v>22</v>
      </c>
      <c r="K1959" s="250">
        <v>339</v>
      </c>
      <c r="L1959" s="585"/>
      <c r="M1959" s="585"/>
      <c r="N1959" s="250">
        <f t="shared" si="628"/>
        <v>0</v>
      </c>
      <c r="O1959" s="250">
        <f t="shared" si="629"/>
        <v>0</v>
      </c>
      <c r="P1959" s="250">
        <f t="shared" si="630"/>
        <v>0</v>
      </c>
      <c r="Q1959" s="250">
        <f t="shared" si="631"/>
        <v>0</v>
      </c>
      <c r="R1959" s="251">
        <f t="shared" si="632"/>
        <v>0</v>
      </c>
      <c r="S1959" s="599">
        <f t="shared" si="633"/>
        <v>0</v>
      </c>
    </row>
    <row r="1960" spans="1:19" ht="14.4">
      <c r="A1960" s="238">
        <v>1961</v>
      </c>
      <c r="B1960" s="472"/>
      <c r="C1960" s="472" t="s">
        <v>1583</v>
      </c>
      <c r="D1960" s="472">
        <v>5</v>
      </c>
      <c r="E1960" s="472"/>
      <c r="F1960" s="237" t="s">
        <v>4165</v>
      </c>
      <c r="G1960" s="573"/>
      <c r="H1960" s="575"/>
      <c r="I1960" s="248" t="s">
        <v>6017</v>
      </c>
      <c r="J1960" s="237" t="s">
        <v>22</v>
      </c>
      <c r="K1960" s="250">
        <v>4</v>
      </c>
      <c r="L1960" s="585"/>
      <c r="M1960" s="585"/>
      <c r="N1960" s="250">
        <f t="shared" si="628"/>
        <v>0</v>
      </c>
      <c r="O1960" s="250">
        <f t="shared" si="629"/>
        <v>0</v>
      </c>
      <c r="P1960" s="250">
        <f t="shared" si="630"/>
        <v>0</v>
      </c>
      <c r="Q1960" s="250">
        <f t="shared" si="631"/>
        <v>0</v>
      </c>
      <c r="R1960" s="251">
        <f t="shared" si="632"/>
        <v>0</v>
      </c>
      <c r="S1960" s="599">
        <f t="shared" si="633"/>
        <v>0</v>
      </c>
    </row>
    <row r="1961" spans="1:19" ht="14.4">
      <c r="A1961" s="238">
        <v>1962</v>
      </c>
      <c r="B1961" s="472"/>
      <c r="C1961" s="472" t="s">
        <v>1583</v>
      </c>
      <c r="D1961" s="472">
        <v>6</v>
      </c>
      <c r="E1961" s="472"/>
      <c r="F1961" s="237" t="s">
        <v>4166</v>
      </c>
      <c r="G1961" s="573"/>
      <c r="H1961" s="575"/>
      <c r="I1961" s="248" t="s">
        <v>6018</v>
      </c>
      <c r="J1961" s="237" t="s">
        <v>22</v>
      </c>
      <c r="K1961" s="250">
        <v>4</v>
      </c>
      <c r="L1961" s="585"/>
      <c r="M1961" s="585"/>
      <c r="N1961" s="250">
        <f t="shared" si="628"/>
        <v>0</v>
      </c>
      <c r="O1961" s="250">
        <f t="shared" si="629"/>
        <v>0</v>
      </c>
      <c r="P1961" s="250">
        <f t="shared" si="630"/>
        <v>0</v>
      </c>
      <c r="Q1961" s="250">
        <f t="shared" si="631"/>
        <v>0</v>
      </c>
      <c r="R1961" s="251">
        <f t="shared" si="632"/>
        <v>0</v>
      </c>
      <c r="S1961" s="599">
        <f t="shared" si="633"/>
        <v>0</v>
      </c>
    </row>
    <row r="1962" spans="1:19" ht="14.4">
      <c r="A1962" s="238">
        <v>1963</v>
      </c>
      <c r="C1962" s="134" t="s">
        <v>1584</v>
      </c>
      <c r="F1962" s="237" t="s">
        <v>4167</v>
      </c>
      <c r="G1962" s="573"/>
      <c r="H1962" s="575"/>
      <c r="I1962" s="248" t="s">
        <v>6019</v>
      </c>
      <c r="J1962" s="237" t="s">
        <v>22</v>
      </c>
      <c r="K1962" s="250">
        <v>44</v>
      </c>
      <c r="L1962" s="585"/>
      <c r="M1962" s="585"/>
      <c r="N1962" s="250">
        <f t="shared" si="628"/>
        <v>0</v>
      </c>
      <c r="O1962" s="250">
        <f t="shared" si="629"/>
        <v>0</v>
      </c>
      <c r="P1962" s="250">
        <f t="shared" si="630"/>
        <v>0</v>
      </c>
      <c r="Q1962" s="250">
        <f t="shared" si="631"/>
        <v>0</v>
      </c>
      <c r="R1962" s="251">
        <f t="shared" si="632"/>
        <v>0</v>
      </c>
      <c r="S1962" s="599">
        <f t="shared" si="633"/>
        <v>0</v>
      </c>
    </row>
    <row r="1963" spans="1:19" ht="14.4">
      <c r="A1963" s="238">
        <v>1964</v>
      </c>
      <c r="B1963" s="472"/>
      <c r="C1963" s="472" t="s">
        <v>1584</v>
      </c>
      <c r="D1963" s="472">
        <v>1</v>
      </c>
      <c r="E1963" s="472"/>
      <c r="F1963" s="237" t="s">
        <v>4168</v>
      </c>
      <c r="G1963" s="573"/>
      <c r="H1963" s="575"/>
      <c r="I1963" s="248" t="s">
        <v>6020</v>
      </c>
      <c r="J1963" s="237" t="s">
        <v>22</v>
      </c>
      <c r="K1963" s="250">
        <v>11</v>
      </c>
      <c r="L1963" s="585"/>
      <c r="M1963" s="585"/>
      <c r="N1963" s="250">
        <f t="shared" si="628"/>
        <v>0</v>
      </c>
      <c r="O1963" s="250">
        <f t="shared" si="629"/>
        <v>0</v>
      </c>
      <c r="P1963" s="250">
        <f t="shared" si="630"/>
        <v>0</v>
      </c>
      <c r="Q1963" s="250">
        <f t="shared" si="631"/>
        <v>0</v>
      </c>
      <c r="R1963" s="251">
        <f t="shared" si="632"/>
        <v>0</v>
      </c>
      <c r="S1963" s="599">
        <f t="shared" si="633"/>
        <v>0</v>
      </c>
    </row>
    <row r="1964" spans="1:19" ht="14.4">
      <c r="A1964" s="238">
        <v>1965</v>
      </c>
      <c r="C1964" s="134" t="s">
        <v>1764</v>
      </c>
      <c r="F1964" s="237" t="s">
        <v>1584</v>
      </c>
      <c r="G1964" s="573"/>
      <c r="H1964" s="575"/>
      <c r="I1964" s="261" t="s">
        <v>4059</v>
      </c>
      <c r="J1964" s="237"/>
      <c r="K1964" s="250"/>
      <c r="L1964" s="585"/>
      <c r="M1964" s="585"/>
      <c r="N1964" s="250"/>
      <c r="O1964" s="250"/>
      <c r="P1964" s="250"/>
      <c r="Q1964" s="250"/>
      <c r="R1964" s="251"/>
      <c r="S1964" s="596"/>
    </row>
    <row r="1965" spans="1:19" ht="14.4">
      <c r="A1965" s="238">
        <v>1966</v>
      </c>
      <c r="B1965" s="472"/>
      <c r="C1965" s="472" t="s">
        <v>1764</v>
      </c>
      <c r="D1965" s="472">
        <v>1</v>
      </c>
      <c r="E1965" s="472"/>
      <c r="F1965" s="237" t="s">
        <v>4169</v>
      </c>
      <c r="G1965" s="573"/>
      <c r="H1965" s="575"/>
      <c r="I1965" s="248" t="s">
        <v>6023</v>
      </c>
      <c r="J1965" s="237" t="s">
        <v>22</v>
      </c>
      <c r="K1965" s="250">
        <v>339</v>
      </c>
      <c r="L1965" s="585"/>
      <c r="M1965" s="585"/>
      <c r="N1965" s="250">
        <f>+M1965+L1965</f>
        <v>0</v>
      </c>
      <c r="O1965" s="250">
        <f>IF(K1965&lt;&gt;"",TRUNC(L1965*(1+$S1965),2),"")</f>
        <v>0</v>
      </c>
      <c r="P1965" s="250">
        <f>IF(K1965&lt;&gt;"",TRUNC(M1965*(1+$S1965),2),"")</f>
        <v>0</v>
      </c>
      <c r="Q1965" s="250">
        <f>IF(K1965="","",O1965+P1965)</f>
        <v>0</v>
      </c>
      <c r="R1965" s="251">
        <f>IF(K1965="",0,TRUNC((K1965*$Q1965),2))</f>
        <v>0</v>
      </c>
      <c r="S1965" s="599">
        <f>$K$2</f>
        <v>0</v>
      </c>
    </row>
    <row r="1966" spans="1:19" ht="14.4">
      <c r="A1966" s="238">
        <v>1967</v>
      </c>
      <c r="B1966" s="472"/>
      <c r="C1966" s="472" t="s">
        <v>1764</v>
      </c>
      <c r="D1966" s="472">
        <v>2</v>
      </c>
      <c r="E1966" s="472"/>
      <c r="F1966" s="237" t="s">
        <v>1764</v>
      </c>
      <c r="G1966" s="573"/>
      <c r="H1966" s="575"/>
      <c r="I1966" s="261" t="s">
        <v>4060</v>
      </c>
      <c r="J1966" s="237"/>
      <c r="K1966" s="250"/>
      <c r="L1966" s="585"/>
      <c r="M1966" s="585"/>
      <c r="N1966" s="250"/>
      <c r="O1966" s="250"/>
      <c r="P1966" s="250"/>
      <c r="Q1966" s="250"/>
      <c r="R1966" s="251"/>
      <c r="S1966" s="596"/>
    </row>
    <row r="1967" spans="1:19" ht="14.4">
      <c r="A1967" s="238">
        <v>1968</v>
      </c>
      <c r="B1967" s="472"/>
      <c r="C1967" s="472" t="s">
        <v>1764</v>
      </c>
      <c r="D1967" s="472">
        <v>3</v>
      </c>
      <c r="E1967" s="472"/>
      <c r="F1967" s="237" t="s">
        <v>4170</v>
      </c>
      <c r="G1967" s="573"/>
      <c r="H1967" s="575"/>
      <c r="I1967" s="248" t="s">
        <v>6024</v>
      </c>
      <c r="J1967" s="237" t="s">
        <v>22</v>
      </c>
      <c r="K1967" s="250">
        <v>8</v>
      </c>
      <c r="L1967" s="585"/>
      <c r="M1967" s="585"/>
      <c r="N1967" s="250">
        <f>+M1967+L1967</f>
        <v>0</v>
      </c>
      <c r="O1967" s="250">
        <f>IF(K1967&lt;&gt;"",TRUNC(L1967*(1+$S1967),2),"")</f>
        <v>0</v>
      </c>
      <c r="P1967" s="250">
        <f>IF(K1967&lt;&gt;"",TRUNC(M1967*(1+$S1967),2),"")</f>
        <v>0</v>
      </c>
      <c r="Q1967" s="250">
        <f>IF(K1967="","",O1967+P1967)</f>
        <v>0</v>
      </c>
      <c r="R1967" s="251">
        <f>IF(K1967="",0,TRUNC((K1967*$Q1967),2))</f>
        <v>0</v>
      </c>
      <c r="S1967" s="599">
        <f>$K$2</f>
        <v>0</v>
      </c>
    </row>
    <row r="1968" spans="1:19" ht="14.4">
      <c r="A1968" s="238">
        <v>1969</v>
      </c>
      <c r="C1968" s="134" t="s">
        <v>2515</v>
      </c>
      <c r="F1968" s="237" t="s">
        <v>4171</v>
      </c>
      <c r="G1968" s="573"/>
      <c r="H1968" s="575"/>
      <c r="I1968" s="248" t="s">
        <v>6025</v>
      </c>
      <c r="J1968" s="237" t="s">
        <v>22</v>
      </c>
      <c r="K1968" s="250">
        <v>44</v>
      </c>
      <c r="L1968" s="585"/>
      <c r="M1968" s="585"/>
      <c r="N1968" s="250">
        <f>+M1968+L1968</f>
        <v>0</v>
      </c>
      <c r="O1968" s="250">
        <f>IF(K1968&lt;&gt;"",TRUNC(L1968*(1+$S1968),2),"")</f>
        <v>0</v>
      </c>
      <c r="P1968" s="250">
        <f>IF(K1968&lt;&gt;"",TRUNC(M1968*(1+$S1968),2),"")</f>
        <v>0</v>
      </c>
      <c r="Q1968" s="250">
        <f>IF(K1968="","",O1968+P1968)</f>
        <v>0</v>
      </c>
      <c r="R1968" s="251">
        <f>IF(K1968="",0,TRUNC((K1968*$Q1968),2))</f>
        <v>0</v>
      </c>
      <c r="S1968" s="599">
        <f>$K$2</f>
        <v>0</v>
      </c>
    </row>
    <row r="1969" spans="1:19" ht="14.4">
      <c r="A1969" s="238">
        <v>1970</v>
      </c>
      <c r="B1969" s="472"/>
      <c r="C1969" s="472" t="s">
        <v>2515</v>
      </c>
      <c r="D1969" s="472">
        <v>1</v>
      </c>
      <c r="E1969" s="472"/>
      <c r="F1969" s="237" t="s">
        <v>4172</v>
      </c>
      <c r="G1969" s="573"/>
      <c r="H1969" s="575"/>
      <c r="I1969" s="248" t="s">
        <v>6026</v>
      </c>
      <c r="J1969" s="237" t="s">
        <v>22</v>
      </c>
      <c r="K1969" s="250">
        <v>11</v>
      </c>
      <c r="L1969" s="585"/>
      <c r="M1969" s="585"/>
      <c r="N1969" s="250">
        <f>+M1969+L1969</f>
        <v>0</v>
      </c>
      <c r="O1969" s="250">
        <f>IF(K1969&lt;&gt;"",TRUNC(L1969*(1+$S1969),2),"")</f>
        <v>0</v>
      </c>
      <c r="P1969" s="250">
        <f>IF(K1969&lt;&gt;"",TRUNC(M1969*(1+$S1969),2),"")</f>
        <v>0</v>
      </c>
      <c r="Q1969" s="250">
        <f>IF(K1969="","",O1969+P1969)</f>
        <v>0</v>
      </c>
      <c r="R1969" s="251">
        <f>IF(K1969="",0,TRUNC((K1969*$Q1969),2))</f>
        <v>0</v>
      </c>
      <c r="S1969" s="599">
        <f>$K$2</f>
        <v>0</v>
      </c>
    </row>
    <row r="1970" spans="1:19" ht="14.4">
      <c r="A1970" s="238">
        <v>1971</v>
      </c>
      <c r="C1970" s="134" t="s">
        <v>2516</v>
      </c>
      <c r="F1970" s="237" t="s">
        <v>2515</v>
      </c>
      <c r="G1970" s="573"/>
      <c r="H1970" s="575"/>
      <c r="I1970" s="261" t="s">
        <v>4061</v>
      </c>
      <c r="J1970" s="237"/>
      <c r="K1970" s="250"/>
      <c r="L1970" s="585"/>
      <c r="M1970" s="585"/>
      <c r="N1970" s="250"/>
      <c r="O1970" s="250"/>
      <c r="P1970" s="250"/>
      <c r="Q1970" s="250"/>
      <c r="R1970" s="251"/>
      <c r="S1970" s="596"/>
    </row>
    <row r="1971" spans="1:19" ht="41.4">
      <c r="A1971" s="238">
        <v>1972</v>
      </c>
      <c r="B1971" s="472"/>
      <c r="C1971" s="472" t="s">
        <v>2516</v>
      </c>
      <c r="D1971" s="472">
        <v>1</v>
      </c>
      <c r="E1971" s="472"/>
      <c r="F1971" s="237" t="s">
        <v>4173</v>
      </c>
      <c r="G1971" s="573"/>
      <c r="H1971" s="575"/>
      <c r="I1971" s="248" t="s">
        <v>6028</v>
      </c>
      <c r="J1971" s="237" t="s">
        <v>22</v>
      </c>
      <c r="K1971" s="250">
        <v>3</v>
      </c>
      <c r="L1971" s="585"/>
      <c r="M1971" s="585"/>
      <c r="N1971" s="250">
        <f>+M1971+L1971</f>
        <v>0</v>
      </c>
      <c r="O1971" s="250">
        <f>IF(K1971&lt;&gt;"",TRUNC(L1971*(1+$S1971),2),"")</f>
        <v>0</v>
      </c>
      <c r="P1971" s="250">
        <f>IF(K1971&lt;&gt;"",TRUNC(M1971*(1+$S1971),2),"")</f>
        <v>0</v>
      </c>
      <c r="Q1971" s="250">
        <f>IF(K1971="","",O1971+P1971)</f>
        <v>0</v>
      </c>
      <c r="R1971" s="251">
        <f>IF(K1971="",0,TRUNC((K1971*$Q1971),2))</f>
        <v>0</v>
      </c>
      <c r="S1971" s="599">
        <f>$K$2</f>
        <v>0</v>
      </c>
    </row>
    <row r="1972" spans="1:19" ht="14.4">
      <c r="A1972" s="238">
        <v>1973</v>
      </c>
      <c r="B1972" s="472"/>
      <c r="C1972" s="472" t="s">
        <v>2516</v>
      </c>
      <c r="D1972" s="472">
        <v>2</v>
      </c>
      <c r="E1972" s="472"/>
      <c r="F1972" s="237" t="s">
        <v>2516</v>
      </c>
      <c r="G1972" s="573"/>
      <c r="H1972" s="575"/>
      <c r="I1972" s="261" t="s">
        <v>4062</v>
      </c>
      <c r="J1972" s="237"/>
      <c r="K1972" s="250"/>
      <c r="L1972" s="585"/>
      <c r="M1972" s="585"/>
      <c r="N1972" s="250"/>
      <c r="O1972" s="250"/>
      <c r="P1972" s="250"/>
      <c r="Q1972" s="250"/>
      <c r="R1972" s="251"/>
      <c r="S1972" s="596"/>
    </row>
    <row r="1973" spans="1:19" ht="27.6">
      <c r="A1973" s="238">
        <v>1974</v>
      </c>
      <c r="B1973" s="472"/>
      <c r="C1973" s="472" t="s">
        <v>2516</v>
      </c>
      <c r="D1973" s="472">
        <v>3</v>
      </c>
      <c r="E1973" s="472"/>
      <c r="F1973" s="237" t="s">
        <v>4174</v>
      </c>
      <c r="G1973" s="573"/>
      <c r="H1973" s="575"/>
      <c r="I1973" s="248" t="s">
        <v>6029</v>
      </c>
      <c r="J1973" s="237" t="s">
        <v>22</v>
      </c>
      <c r="K1973" s="250">
        <v>4</v>
      </c>
      <c r="L1973" s="585"/>
      <c r="M1973" s="585"/>
      <c r="N1973" s="250">
        <f>+M1973+L1973</f>
        <v>0</v>
      </c>
      <c r="O1973" s="250">
        <f>IF(K1973&lt;&gt;"",TRUNC(L1973*(1+$S1973),2),"")</f>
        <v>0</v>
      </c>
      <c r="P1973" s="250">
        <f>IF(K1973&lt;&gt;"",TRUNC(M1973*(1+$S1973),2),"")</f>
        <v>0</v>
      </c>
      <c r="Q1973" s="250">
        <f>IF(K1973="","",O1973+P1973)</f>
        <v>0</v>
      </c>
      <c r="R1973" s="251">
        <f>IF(K1973="",0,TRUNC((K1973*$Q1973),2))</f>
        <v>0</v>
      </c>
      <c r="S1973" s="599">
        <f>$K$2</f>
        <v>0</v>
      </c>
    </row>
    <row r="1974" spans="1:19" ht="27.6">
      <c r="A1974" s="238">
        <v>1975</v>
      </c>
      <c r="B1974" s="472"/>
      <c r="C1974" s="472" t="s">
        <v>2516</v>
      </c>
      <c r="D1974" s="472">
        <v>4</v>
      </c>
      <c r="E1974" s="472"/>
      <c r="F1974" s="237" t="s">
        <v>4175</v>
      </c>
      <c r="G1974" s="573"/>
      <c r="H1974" s="575"/>
      <c r="I1974" s="248" t="s">
        <v>6030</v>
      </c>
      <c r="J1974" s="237" t="s">
        <v>22</v>
      </c>
      <c r="K1974" s="250">
        <v>4</v>
      </c>
      <c r="L1974" s="585"/>
      <c r="M1974" s="585"/>
      <c r="N1974" s="250">
        <f>+M1974+L1974</f>
        <v>0</v>
      </c>
      <c r="O1974" s="250">
        <f>IF(K1974&lt;&gt;"",TRUNC(L1974*(1+$S1974),2),"")</f>
        <v>0</v>
      </c>
      <c r="P1974" s="250">
        <f>IF(K1974&lt;&gt;"",TRUNC(M1974*(1+$S1974),2),"")</f>
        <v>0</v>
      </c>
      <c r="Q1974" s="250">
        <f>IF(K1974="","",O1974+P1974)</f>
        <v>0</v>
      </c>
      <c r="R1974" s="251">
        <f>IF(K1974="",0,TRUNC((K1974*$Q1974),2))</f>
        <v>0</v>
      </c>
      <c r="S1974" s="599">
        <f>$K$2</f>
        <v>0</v>
      </c>
    </row>
    <row r="1975" spans="1:19" ht="27.6">
      <c r="A1975" s="238">
        <v>1976</v>
      </c>
      <c r="C1975" s="134" t="s">
        <v>2517</v>
      </c>
      <c r="F1975" s="237" t="s">
        <v>4176</v>
      </c>
      <c r="G1975" s="573"/>
      <c r="H1975" s="575"/>
      <c r="I1975" s="248" t="s">
        <v>6031</v>
      </c>
      <c r="J1975" s="237" t="s">
        <v>22</v>
      </c>
      <c r="K1975" s="250">
        <v>44</v>
      </c>
      <c r="L1975" s="585"/>
      <c r="M1975" s="585"/>
      <c r="N1975" s="250">
        <f>+M1975+L1975</f>
        <v>0</v>
      </c>
      <c r="O1975" s="250">
        <f>IF(K1975&lt;&gt;"",TRUNC(L1975*(1+$S1975),2),"")</f>
        <v>0</v>
      </c>
      <c r="P1975" s="250">
        <f>IF(K1975&lt;&gt;"",TRUNC(M1975*(1+$S1975),2),"")</f>
        <v>0</v>
      </c>
      <c r="Q1975" s="250">
        <f>IF(K1975="","",O1975+P1975)</f>
        <v>0</v>
      </c>
      <c r="R1975" s="251">
        <f>IF(K1975="",0,TRUNC((K1975*$Q1975),2))</f>
        <v>0</v>
      </c>
      <c r="S1975" s="599">
        <f>$K$2</f>
        <v>0</v>
      </c>
    </row>
    <row r="1976" spans="1:19" ht="27.6">
      <c r="A1976" s="238">
        <v>1977</v>
      </c>
      <c r="B1976" s="472"/>
      <c r="C1976" s="472" t="s">
        <v>2517</v>
      </c>
      <c r="D1976" s="472">
        <v>1</v>
      </c>
      <c r="E1976" s="472"/>
      <c r="F1976" s="237" t="s">
        <v>4177</v>
      </c>
      <c r="G1976" s="573"/>
      <c r="H1976" s="575"/>
      <c r="I1976" s="248" t="s">
        <v>6032</v>
      </c>
      <c r="J1976" s="237" t="s">
        <v>22</v>
      </c>
      <c r="K1976" s="250">
        <v>11</v>
      </c>
      <c r="L1976" s="585"/>
      <c r="M1976" s="585"/>
      <c r="N1976" s="250">
        <f>+M1976+L1976</f>
        <v>0</v>
      </c>
      <c r="O1976" s="250">
        <f>IF(K1976&lt;&gt;"",TRUNC(L1976*(1+$S1976),2),"")</f>
        <v>0</v>
      </c>
      <c r="P1976" s="250">
        <f>IF(K1976&lt;&gt;"",TRUNC(M1976*(1+$S1976),2),"")</f>
        <v>0</v>
      </c>
      <c r="Q1976" s="250">
        <f>IF(K1976="","",O1976+P1976)</f>
        <v>0</v>
      </c>
      <c r="R1976" s="251">
        <f>IF(K1976="",0,TRUNC((K1976*$Q1976),2))</f>
        <v>0</v>
      </c>
      <c r="S1976" s="599">
        <f>$K$2</f>
        <v>0</v>
      </c>
    </row>
    <row r="1977" spans="1:19" ht="27.6">
      <c r="A1977" s="238">
        <v>1978</v>
      </c>
      <c r="B1977" s="472"/>
      <c r="C1977" s="472" t="s">
        <v>2517</v>
      </c>
      <c r="D1977" s="472">
        <v>2</v>
      </c>
      <c r="E1977" s="472"/>
      <c r="F1977" s="237" t="s">
        <v>2517</v>
      </c>
      <c r="G1977" s="573"/>
      <c r="H1977" s="575"/>
      <c r="I1977" s="261" t="s">
        <v>4063</v>
      </c>
      <c r="J1977" s="237"/>
      <c r="K1977" s="250"/>
      <c r="L1977" s="585"/>
      <c r="M1977" s="585"/>
      <c r="N1977" s="250"/>
      <c r="O1977" s="250"/>
      <c r="P1977" s="250"/>
      <c r="Q1977" s="250"/>
      <c r="R1977" s="251"/>
      <c r="S1977" s="596"/>
    </row>
    <row r="1978" spans="1:19" ht="14.4">
      <c r="A1978" s="238">
        <v>1979</v>
      </c>
      <c r="B1978" s="472"/>
      <c r="C1978" s="472" t="s">
        <v>2517</v>
      </c>
      <c r="D1978" s="472">
        <v>3</v>
      </c>
      <c r="E1978" s="472"/>
      <c r="F1978" s="237" t="s">
        <v>4178</v>
      </c>
      <c r="G1978" s="573"/>
      <c r="H1978" s="575"/>
      <c r="I1978" s="248" t="s">
        <v>6061</v>
      </c>
      <c r="J1978" s="237" t="s">
        <v>1763</v>
      </c>
      <c r="K1978" s="250">
        <v>1</v>
      </c>
      <c r="L1978" s="585"/>
      <c r="M1978" s="585"/>
      <c r="N1978" s="250">
        <f t="shared" ref="N1978:N1997" si="634">+M1978+L1978</f>
        <v>0</v>
      </c>
      <c r="O1978" s="250">
        <f t="shared" ref="O1978:O1997" si="635">IF(K1978&lt;&gt;"",TRUNC(L1978*(1+$S1978),2),"")</f>
        <v>0</v>
      </c>
      <c r="P1978" s="250">
        <f t="shared" ref="P1978:P1997" si="636">IF(K1978&lt;&gt;"",TRUNC(M1978*(1+$S1978),2),"")</f>
        <v>0</v>
      </c>
      <c r="Q1978" s="250">
        <f t="shared" ref="Q1978:Q1997" si="637">IF(K1978="","",O1978+P1978)</f>
        <v>0</v>
      </c>
      <c r="R1978" s="251">
        <f t="shared" ref="R1978:R1997" si="638">IF(K1978="",0,TRUNC((K1978*$Q1978),2))</f>
        <v>0</v>
      </c>
      <c r="S1978" s="599">
        <f t="shared" ref="S1978:S1997" si="639">$K$2</f>
        <v>0</v>
      </c>
    </row>
    <row r="1979" spans="1:19" ht="14.4">
      <c r="A1979" s="238">
        <v>1980</v>
      </c>
      <c r="B1979" s="472"/>
      <c r="C1979" s="472" t="s">
        <v>2517</v>
      </c>
      <c r="D1979" s="472">
        <v>4</v>
      </c>
      <c r="E1979" s="472"/>
      <c r="F1979" s="237" t="s">
        <v>4179</v>
      </c>
      <c r="G1979" s="573"/>
      <c r="H1979" s="575"/>
      <c r="I1979" s="248" t="s">
        <v>6062</v>
      </c>
      <c r="J1979" s="237" t="s">
        <v>1763</v>
      </c>
      <c r="K1979" s="250">
        <v>1</v>
      </c>
      <c r="L1979" s="585"/>
      <c r="M1979" s="585"/>
      <c r="N1979" s="250">
        <f t="shared" si="634"/>
        <v>0</v>
      </c>
      <c r="O1979" s="250">
        <f t="shared" si="635"/>
        <v>0</v>
      </c>
      <c r="P1979" s="250">
        <f t="shared" si="636"/>
        <v>0</v>
      </c>
      <c r="Q1979" s="250">
        <f t="shared" si="637"/>
        <v>0</v>
      </c>
      <c r="R1979" s="251">
        <f t="shared" si="638"/>
        <v>0</v>
      </c>
      <c r="S1979" s="599">
        <f t="shared" si="639"/>
        <v>0</v>
      </c>
    </row>
    <row r="1980" spans="1:19" ht="14.4">
      <c r="A1980" s="238">
        <v>1981</v>
      </c>
      <c r="B1980" s="472"/>
      <c r="C1980" s="472" t="s">
        <v>2517</v>
      </c>
      <c r="D1980" s="472">
        <v>5</v>
      </c>
      <c r="E1980" s="472"/>
      <c r="F1980" s="237" t="s">
        <v>4180</v>
      </c>
      <c r="G1980" s="573"/>
      <c r="H1980" s="575"/>
      <c r="I1980" s="248" t="s">
        <v>6063</v>
      </c>
      <c r="J1980" s="237" t="s">
        <v>1763</v>
      </c>
      <c r="K1980" s="250">
        <v>1</v>
      </c>
      <c r="L1980" s="585"/>
      <c r="M1980" s="585"/>
      <c r="N1980" s="250">
        <f t="shared" si="634"/>
        <v>0</v>
      </c>
      <c r="O1980" s="250">
        <f t="shared" si="635"/>
        <v>0</v>
      </c>
      <c r="P1980" s="250">
        <f t="shared" si="636"/>
        <v>0</v>
      </c>
      <c r="Q1980" s="250">
        <f t="shared" si="637"/>
        <v>0</v>
      </c>
      <c r="R1980" s="251">
        <f t="shared" si="638"/>
        <v>0</v>
      </c>
      <c r="S1980" s="599">
        <f t="shared" si="639"/>
        <v>0</v>
      </c>
    </row>
    <row r="1981" spans="1:19" ht="14.4">
      <c r="A1981" s="238">
        <v>1982</v>
      </c>
      <c r="B1981" s="472"/>
      <c r="C1981" s="472" t="s">
        <v>2517</v>
      </c>
      <c r="D1981" s="472">
        <v>6</v>
      </c>
      <c r="E1981" s="472"/>
      <c r="F1981" s="237" t="s">
        <v>4181</v>
      </c>
      <c r="G1981" s="573"/>
      <c r="H1981" s="575"/>
      <c r="I1981" s="248" t="s">
        <v>6064</v>
      </c>
      <c r="J1981" s="237" t="s">
        <v>1763</v>
      </c>
      <c r="K1981" s="250">
        <v>1</v>
      </c>
      <c r="L1981" s="585"/>
      <c r="M1981" s="585"/>
      <c r="N1981" s="250">
        <f t="shared" si="634"/>
        <v>0</v>
      </c>
      <c r="O1981" s="250">
        <f t="shared" si="635"/>
        <v>0</v>
      </c>
      <c r="P1981" s="250">
        <f t="shared" si="636"/>
        <v>0</v>
      </c>
      <c r="Q1981" s="250">
        <f t="shared" si="637"/>
        <v>0</v>
      </c>
      <c r="R1981" s="251">
        <f t="shared" si="638"/>
        <v>0</v>
      </c>
      <c r="S1981" s="599">
        <f t="shared" si="639"/>
        <v>0</v>
      </c>
    </row>
    <row r="1982" spans="1:19" ht="27.6">
      <c r="A1982" s="238">
        <v>1983</v>
      </c>
      <c r="B1982" s="472"/>
      <c r="C1982" s="472" t="s">
        <v>2517</v>
      </c>
      <c r="D1982" s="472">
        <v>7</v>
      </c>
      <c r="E1982" s="472"/>
      <c r="F1982" s="237" t="s">
        <v>4182</v>
      </c>
      <c r="G1982" s="573"/>
      <c r="H1982" s="575"/>
      <c r="I1982" s="248" t="s">
        <v>6065</v>
      </c>
      <c r="J1982" s="237" t="s">
        <v>1763</v>
      </c>
      <c r="K1982" s="250">
        <v>2</v>
      </c>
      <c r="L1982" s="585"/>
      <c r="M1982" s="585"/>
      <c r="N1982" s="250">
        <f t="shared" si="634"/>
        <v>0</v>
      </c>
      <c r="O1982" s="250">
        <f t="shared" si="635"/>
        <v>0</v>
      </c>
      <c r="P1982" s="250">
        <f t="shared" si="636"/>
        <v>0</v>
      </c>
      <c r="Q1982" s="250">
        <f t="shared" si="637"/>
        <v>0</v>
      </c>
      <c r="R1982" s="251">
        <f t="shared" si="638"/>
        <v>0</v>
      </c>
      <c r="S1982" s="599">
        <f t="shared" si="639"/>
        <v>0</v>
      </c>
    </row>
    <row r="1983" spans="1:19" ht="27.6">
      <c r="A1983" s="238">
        <v>1984</v>
      </c>
      <c r="B1983" s="472"/>
      <c r="C1983" s="472" t="s">
        <v>2517</v>
      </c>
      <c r="D1983" s="472">
        <v>8</v>
      </c>
      <c r="E1983" s="472"/>
      <c r="F1983" s="237" t="s">
        <v>4183</v>
      </c>
      <c r="G1983" s="573"/>
      <c r="H1983" s="575"/>
      <c r="I1983" s="248" t="s">
        <v>6066</v>
      </c>
      <c r="J1983" s="237" t="s">
        <v>1763</v>
      </c>
      <c r="K1983" s="250">
        <v>2</v>
      </c>
      <c r="L1983" s="585"/>
      <c r="M1983" s="585"/>
      <c r="N1983" s="250">
        <f t="shared" si="634"/>
        <v>0</v>
      </c>
      <c r="O1983" s="250">
        <f t="shared" si="635"/>
        <v>0</v>
      </c>
      <c r="P1983" s="250">
        <f t="shared" si="636"/>
        <v>0</v>
      </c>
      <c r="Q1983" s="250">
        <f t="shared" si="637"/>
        <v>0</v>
      </c>
      <c r="R1983" s="251">
        <f t="shared" si="638"/>
        <v>0</v>
      </c>
      <c r="S1983" s="599">
        <f t="shared" si="639"/>
        <v>0</v>
      </c>
    </row>
    <row r="1984" spans="1:19" ht="27.6">
      <c r="A1984" s="238">
        <v>1985</v>
      </c>
      <c r="B1984" s="472"/>
      <c r="C1984" s="472" t="s">
        <v>2517</v>
      </c>
      <c r="D1984" s="472">
        <v>9</v>
      </c>
      <c r="E1984" s="472"/>
      <c r="F1984" s="237" t="s">
        <v>4184</v>
      </c>
      <c r="G1984" s="573"/>
      <c r="H1984" s="575"/>
      <c r="I1984" s="248" t="s">
        <v>6067</v>
      </c>
      <c r="J1984" s="237" t="s">
        <v>1763</v>
      </c>
      <c r="K1984" s="250">
        <v>2</v>
      </c>
      <c r="L1984" s="585"/>
      <c r="M1984" s="585"/>
      <c r="N1984" s="250">
        <f t="shared" si="634"/>
        <v>0</v>
      </c>
      <c r="O1984" s="250">
        <f t="shared" si="635"/>
        <v>0</v>
      </c>
      <c r="P1984" s="250">
        <f t="shared" si="636"/>
        <v>0</v>
      </c>
      <c r="Q1984" s="250">
        <f t="shared" si="637"/>
        <v>0</v>
      </c>
      <c r="R1984" s="251">
        <f t="shared" si="638"/>
        <v>0</v>
      </c>
      <c r="S1984" s="599">
        <f t="shared" si="639"/>
        <v>0</v>
      </c>
    </row>
    <row r="1985" spans="1:19" ht="27.6">
      <c r="A1985" s="238">
        <v>1986</v>
      </c>
      <c r="B1985" s="472"/>
      <c r="C1985" s="472" t="s">
        <v>2517</v>
      </c>
      <c r="D1985" s="472">
        <v>10</v>
      </c>
      <c r="E1985" s="472"/>
      <c r="F1985" s="237" t="s">
        <v>4185</v>
      </c>
      <c r="G1985" s="573"/>
      <c r="H1985" s="575"/>
      <c r="I1985" s="248" t="s">
        <v>6068</v>
      </c>
      <c r="J1985" s="237" t="s">
        <v>1763</v>
      </c>
      <c r="K1985" s="250">
        <v>2</v>
      </c>
      <c r="L1985" s="585"/>
      <c r="M1985" s="585"/>
      <c r="N1985" s="250">
        <f t="shared" si="634"/>
        <v>0</v>
      </c>
      <c r="O1985" s="250">
        <f t="shared" si="635"/>
        <v>0</v>
      </c>
      <c r="P1985" s="250">
        <f t="shared" si="636"/>
        <v>0</v>
      </c>
      <c r="Q1985" s="250">
        <f t="shared" si="637"/>
        <v>0</v>
      </c>
      <c r="R1985" s="251">
        <f t="shared" si="638"/>
        <v>0</v>
      </c>
      <c r="S1985" s="599">
        <f t="shared" si="639"/>
        <v>0</v>
      </c>
    </row>
    <row r="1986" spans="1:19" ht="27.6">
      <c r="A1986" s="238">
        <v>1987</v>
      </c>
      <c r="B1986" s="472"/>
      <c r="C1986" s="472" t="s">
        <v>2517</v>
      </c>
      <c r="D1986" s="472">
        <v>11</v>
      </c>
      <c r="E1986" s="472"/>
      <c r="F1986" s="237" t="s">
        <v>4186</v>
      </c>
      <c r="G1986" s="573"/>
      <c r="H1986" s="575"/>
      <c r="I1986" s="248" t="s">
        <v>6069</v>
      </c>
      <c r="J1986" s="237" t="s">
        <v>1763</v>
      </c>
      <c r="K1986" s="250">
        <v>4</v>
      </c>
      <c r="L1986" s="585"/>
      <c r="M1986" s="585"/>
      <c r="N1986" s="250">
        <f t="shared" si="634"/>
        <v>0</v>
      </c>
      <c r="O1986" s="250">
        <f t="shared" si="635"/>
        <v>0</v>
      </c>
      <c r="P1986" s="250">
        <f t="shared" si="636"/>
        <v>0</v>
      </c>
      <c r="Q1986" s="250">
        <f t="shared" si="637"/>
        <v>0</v>
      </c>
      <c r="R1986" s="251">
        <f t="shared" si="638"/>
        <v>0</v>
      </c>
      <c r="S1986" s="599">
        <f t="shared" si="639"/>
        <v>0</v>
      </c>
    </row>
    <row r="1987" spans="1:19" ht="27.6">
      <c r="A1987" s="238">
        <v>1988</v>
      </c>
      <c r="B1987" s="472"/>
      <c r="C1987" s="472" t="s">
        <v>2517</v>
      </c>
      <c r="D1987" s="472">
        <v>12</v>
      </c>
      <c r="E1987" s="472"/>
      <c r="F1987" s="237" t="s">
        <v>4187</v>
      </c>
      <c r="G1987" s="573"/>
      <c r="H1987" s="575"/>
      <c r="I1987" s="248" t="s">
        <v>6070</v>
      </c>
      <c r="J1987" s="237" t="s">
        <v>1763</v>
      </c>
      <c r="K1987" s="250">
        <v>6</v>
      </c>
      <c r="L1987" s="585"/>
      <c r="M1987" s="585"/>
      <c r="N1987" s="250">
        <f t="shared" si="634"/>
        <v>0</v>
      </c>
      <c r="O1987" s="250">
        <f t="shared" si="635"/>
        <v>0</v>
      </c>
      <c r="P1987" s="250">
        <f t="shared" si="636"/>
        <v>0</v>
      </c>
      <c r="Q1987" s="250">
        <f t="shared" si="637"/>
        <v>0</v>
      </c>
      <c r="R1987" s="251">
        <f t="shared" si="638"/>
        <v>0</v>
      </c>
      <c r="S1987" s="599">
        <f t="shared" si="639"/>
        <v>0</v>
      </c>
    </row>
    <row r="1988" spans="1:19" ht="27.6">
      <c r="A1988" s="238">
        <v>1989</v>
      </c>
      <c r="B1988" s="472"/>
      <c r="C1988" s="472" t="s">
        <v>2517</v>
      </c>
      <c r="D1988" s="472">
        <v>13</v>
      </c>
      <c r="E1988" s="472"/>
      <c r="F1988" s="237" t="s">
        <v>4188</v>
      </c>
      <c r="G1988" s="573"/>
      <c r="H1988" s="575"/>
      <c r="I1988" s="248" t="s">
        <v>6071</v>
      </c>
      <c r="J1988" s="237" t="s">
        <v>1763</v>
      </c>
      <c r="K1988" s="250">
        <v>6</v>
      </c>
      <c r="L1988" s="585"/>
      <c r="M1988" s="585"/>
      <c r="N1988" s="250">
        <f t="shared" si="634"/>
        <v>0</v>
      </c>
      <c r="O1988" s="250">
        <f t="shared" si="635"/>
        <v>0</v>
      </c>
      <c r="P1988" s="250">
        <f t="shared" si="636"/>
        <v>0</v>
      </c>
      <c r="Q1988" s="250">
        <f t="shared" si="637"/>
        <v>0</v>
      </c>
      <c r="R1988" s="251">
        <f t="shared" si="638"/>
        <v>0</v>
      </c>
      <c r="S1988" s="599">
        <f t="shared" si="639"/>
        <v>0</v>
      </c>
    </row>
    <row r="1989" spans="1:19" ht="27.6">
      <c r="A1989" s="238">
        <v>1990</v>
      </c>
      <c r="B1989" s="472"/>
      <c r="C1989" s="472" t="s">
        <v>2517</v>
      </c>
      <c r="D1989" s="472">
        <v>14</v>
      </c>
      <c r="E1989" s="472"/>
      <c r="F1989" s="237" t="s">
        <v>4189</v>
      </c>
      <c r="G1989" s="573"/>
      <c r="H1989" s="575"/>
      <c r="I1989" s="248" t="s">
        <v>6072</v>
      </c>
      <c r="J1989" s="237" t="s">
        <v>1763</v>
      </c>
      <c r="K1989" s="250">
        <v>2</v>
      </c>
      <c r="L1989" s="585"/>
      <c r="M1989" s="585"/>
      <c r="N1989" s="250">
        <f t="shared" si="634"/>
        <v>0</v>
      </c>
      <c r="O1989" s="250">
        <f t="shared" si="635"/>
        <v>0</v>
      </c>
      <c r="P1989" s="250">
        <f t="shared" si="636"/>
        <v>0</v>
      </c>
      <c r="Q1989" s="250">
        <f t="shared" si="637"/>
        <v>0</v>
      </c>
      <c r="R1989" s="251">
        <f t="shared" si="638"/>
        <v>0</v>
      </c>
      <c r="S1989" s="599">
        <f t="shared" si="639"/>
        <v>0</v>
      </c>
    </row>
    <row r="1990" spans="1:19" ht="14.4">
      <c r="A1990" s="238">
        <v>1991</v>
      </c>
      <c r="B1990" s="472"/>
      <c r="C1990" s="472" t="s">
        <v>2517</v>
      </c>
      <c r="D1990" s="472">
        <v>15</v>
      </c>
      <c r="E1990" s="472"/>
      <c r="F1990" s="237" t="s">
        <v>4190</v>
      </c>
      <c r="G1990" s="573"/>
      <c r="H1990" s="575"/>
      <c r="I1990" s="248" t="s">
        <v>6073</v>
      </c>
      <c r="J1990" s="237" t="s">
        <v>1763</v>
      </c>
      <c r="K1990" s="250">
        <v>1</v>
      </c>
      <c r="L1990" s="585"/>
      <c r="M1990" s="585"/>
      <c r="N1990" s="250">
        <f t="shared" si="634"/>
        <v>0</v>
      </c>
      <c r="O1990" s="250">
        <f t="shared" si="635"/>
        <v>0</v>
      </c>
      <c r="P1990" s="250">
        <f t="shared" si="636"/>
        <v>0</v>
      </c>
      <c r="Q1990" s="250">
        <f t="shared" si="637"/>
        <v>0</v>
      </c>
      <c r="R1990" s="251">
        <f t="shared" si="638"/>
        <v>0</v>
      </c>
      <c r="S1990" s="599">
        <f t="shared" si="639"/>
        <v>0</v>
      </c>
    </row>
    <row r="1991" spans="1:19" ht="14.4">
      <c r="A1991" s="238">
        <v>1992</v>
      </c>
      <c r="B1991" s="472"/>
      <c r="C1991" s="472" t="s">
        <v>2517</v>
      </c>
      <c r="D1991" s="472">
        <v>16</v>
      </c>
      <c r="E1991" s="472"/>
      <c r="F1991" s="237" t="s">
        <v>4191</v>
      </c>
      <c r="G1991" s="573"/>
      <c r="H1991" s="575"/>
      <c r="I1991" s="248" t="s">
        <v>6074</v>
      </c>
      <c r="J1991" s="237" t="s">
        <v>1763</v>
      </c>
      <c r="K1991" s="250">
        <v>1</v>
      </c>
      <c r="L1991" s="585"/>
      <c r="M1991" s="585"/>
      <c r="N1991" s="250">
        <f t="shared" si="634"/>
        <v>0</v>
      </c>
      <c r="O1991" s="250">
        <f t="shared" si="635"/>
        <v>0</v>
      </c>
      <c r="P1991" s="250">
        <f t="shared" si="636"/>
        <v>0</v>
      </c>
      <c r="Q1991" s="250">
        <f t="shared" si="637"/>
        <v>0</v>
      </c>
      <c r="R1991" s="251">
        <f t="shared" si="638"/>
        <v>0</v>
      </c>
      <c r="S1991" s="599">
        <f t="shared" si="639"/>
        <v>0</v>
      </c>
    </row>
    <row r="1992" spans="1:19" ht="27.6">
      <c r="A1992" s="238">
        <v>1993</v>
      </c>
      <c r="B1992" s="472"/>
      <c r="C1992" s="472" t="s">
        <v>2517</v>
      </c>
      <c r="D1992" s="472">
        <v>17</v>
      </c>
      <c r="E1992" s="472"/>
      <c r="F1992" s="237" t="s">
        <v>4192</v>
      </c>
      <c r="G1992" s="573"/>
      <c r="H1992" s="575"/>
      <c r="I1992" s="248" t="s">
        <v>6075</v>
      </c>
      <c r="J1992" s="237" t="s">
        <v>1763</v>
      </c>
      <c r="K1992" s="250">
        <v>2</v>
      </c>
      <c r="L1992" s="585"/>
      <c r="M1992" s="585"/>
      <c r="N1992" s="250">
        <f t="shared" si="634"/>
        <v>0</v>
      </c>
      <c r="O1992" s="250">
        <f t="shared" si="635"/>
        <v>0</v>
      </c>
      <c r="P1992" s="250">
        <f t="shared" si="636"/>
        <v>0</v>
      </c>
      <c r="Q1992" s="250">
        <f t="shared" si="637"/>
        <v>0</v>
      </c>
      <c r="R1992" s="251">
        <f t="shared" si="638"/>
        <v>0</v>
      </c>
      <c r="S1992" s="599">
        <f t="shared" si="639"/>
        <v>0</v>
      </c>
    </row>
    <row r="1993" spans="1:19" ht="27.6">
      <c r="A1993" s="238">
        <v>1994</v>
      </c>
      <c r="B1993" s="472"/>
      <c r="C1993" s="472" t="s">
        <v>2517</v>
      </c>
      <c r="D1993" s="472">
        <v>18</v>
      </c>
      <c r="E1993" s="472"/>
      <c r="F1993" s="237" t="s">
        <v>4193</v>
      </c>
      <c r="G1993" s="573"/>
      <c r="H1993" s="575"/>
      <c r="I1993" s="248" t="s">
        <v>6076</v>
      </c>
      <c r="J1993" s="237" t="s">
        <v>1763</v>
      </c>
      <c r="K1993" s="250">
        <v>3</v>
      </c>
      <c r="L1993" s="585"/>
      <c r="M1993" s="585"/>
      <c r="N1993" s="250">
        <f t="shared" si="634"/>
        <v>0</v>
      </c>
      <c r="O1993" s="250">
        <f t="shared" si="635"/>
        <v>0</v>
      </c>
      <c r="P1993" s="250">
        <f t="shared" si="636"/>
        <v>0</v>
      </c>
      <c r="Q1993" s="250">
        <f t="shared" si="637"/>
        <v>0</v>
      </c>
      <c r="R1993" s="251">
        <f t="shared" si="638"/>
        <v>0</v>
      </c>
      <c r="S1993" s="599">
        <f t="shared" si="639"/>
        <v>0</v>
      </c>
    </row>
    <row r="1994" spans="1:19" ht="27.6">
      <c r="A1994" s="238">
        <v>1995</v>
      </c>
      <c r="B1994" s="472"/>
      <c r="C1994" s="472" t="s">
        <v>2517</v>
      </c>
      <c r="D1994" s="472">
        <v>19</v>
      </c>
      <c r="E1994" s="472"/>
      <c r="F1994" s="237" t="s">
        <v>4194</v>
      </c>
      <c r="G1994" s="573"/>
      <c r="H1994" s="575"/>
      <c r="I1994" s="248" t="s">
        <v>6077</v>
      </c>
      <c r="J1994" s="237" t="s">
        <v>1763</v>
      </c>
      <c r="K1994" s="250">
        <v>59</v>
      </c>
      <c r="L1994" s="585"/>
      <c r="M1994" s="585"/>
      <c r="N1994" s="250">
        <f t="shared" si="634"/>
        <v>0</v>
      </c>
      <c r="O1994" s="250">
        <f t="shared" si="635"/>
        <v>0</v>
      </c>
      <c r="P1994" s="250">
        <f t="shared" si="636"/>
        <v>0</v>
      </c>
      <c r="Q1994" s="250">
        <f t="shared" si="637"/>
        <v>0</v>
      </c>
      <c r="R1994" s="251">
        <f t="shared" si="638"/>
        <v>0</v>
      </c>
      <c r="S1994" s="599">
        <f t="shared" si="639"/>
        <v>0</v>
      </c>
    </row>
    <row r="1995" spans="1:19" ht="27.6">
      <c r="A1995" s="238">
        <v>1996</v>
      </c>
      <c r="B1995" s="472"/>
      <c r="C1995" s="472" t="s">
        <v>2517</v>
      </c>
      <c r="D1995" s="472">
        <v>20</v>
      </c>
      <c r="E1995" s="472"/>
      <c r="F1995" s="237" t="s">
        <v>4195</v>
      </c>
      <c r="G1995" s="573"/>
      <c r="H1995" s="575"/>
      <c r="I1995" s="248" t="s">
        <v>6078</v>
      </c>
      <c r="J1995" s="237" t="s">
        <v>1763</v>
      </c>
      <c r="K1995" s="250">
        <v>46</v>
      </c>
      <c r="L1995" s="585"/>
      <c r="M1995" s="585"/>
      <c r="N1995" s="250">
        <f t="shared" si="634"/>
        <v>0</v>
      </c>
      <c r="O1995" s="250">
        <f t="shared" si="635"/>
        <v>0</v>
      </c>
      <c r="P1995" s="250">
        <f t="shared" si="636"/>
        <v>0</v>
      </c>
      <c r="Q1995" s="250">
        <f t="shared" si="637"/>
        <v>0</v>
      </c>
      <c r="R1995" s="251">
        <f t="shared" si="638"/>
        <v>0</v>
      </c>
      <c r="S1995" s="599">
        <f t="shared" si="639"/>
        <v>0</v>
      </c>
    </row>
    <row r="1996" spans="1:19" ht="27.6">
      <c r="A1996" s="238">
        <v>1997</v>
      </c>
      <c r="C1996" s="134" t="s">
        <v>2518</v>
      </c>
      <c r="F1996" s="237" t="s">
        <v>4196</v>
      </c>
      <c r="G1996" s="573"/>
      <c r="H1996" s="575"/>
      <c r="I1996" s="248" t="s">
        <v>6079</v>
      </c>
      <c r="J1996" s="237" t="s">
        <v>1763</v>
      </c>
      <c r="K1996" s="250">
        <v>7</v>
      </c>
      <c r="L1996" s="585"/>
      <c r="M1996" s="585"/>
      <c r="N1996" s="250">
        <f t="shared" si="634"/>
        <v>0</v>
      </c>
      <c r="O1996" s="250">
        <f t="shared" si="635"/>
        <v>0</v>
      </c>
      <c r="P1996" s="250">
        <f t="shared" si="636"/>
        <v>0</v>
      </c>
      <c r="Q1996" s="250">
        <f t="shared" si="637"/>
        <v>0</v>
      </c>
      <c r="R1996" s="251">
        <f t="shared" si="638"/>
        <v>0</v>
      </c>
      <c r="S1996" s="599">
        <f t="shared" si="639"/>
        <v>0</v>
      </c>
    </row>
    <row r="1997" spans="1:19" ht="27.6">
      <c r="A1997" s="238">
        <v>1998</v>
      </c>
      <c r="B1997" s="472"/>
      <c r="C1997" s="472" t="s">
        <v>2518</v>
      </c>
      <c r="D1997" s="472">
        <v>1</v>
      </c>
      <c r="E1997" s="472"/>
      <c r="F1997" s="237" t="s">
        <v>4197</v>
      </c>
      <c r="G1997" s="573"/>
      <c r="H1997" s="575"/>
      <c r="I1997" s="248" t="s">
        <v>6080</v>
      </c>
      <c r="J1997" s="237" t="s">
        <v>1763</v>
      </c>
      <c r="K1997" s="250">
        <v>7</v>
      </c>
      <c r="L1997" s="585"/>
      <c r="M1997" s="585"/>
      <c r="N1997" s="250">
        <f t="shared" si="634"/>
        <v>0</v>
      </c>
      <c r="O1997" s="250">
        <f t="shared" si="635"/>
        <v>0</v>
      </c>
      <c r="P1997" s="250">
        <f t="shared" si="636"/>
        <v>0</v>
      </c>
      <c r="Q1997" s="250">
        <f t="shared" si="637"/>
        <v>0</v>
      </c>
      <c r="R1997" s="251">
        <f t="shared" si="638"/>
        <v>0</v>
      </c>
      <c r="S1997" s="599">
        <f t="shared" si="639"/>
        <v>0</v>
      </c>
    </row>
    <row r="1998" spans="1:19" ht="14.4">
      <c r="A1998" s="238">
        <v>1999</v>
      </c>
      <c r="B1998" s="472"/>
      <c r="C1998" s="472" t="s">
        <v>2518</v>
      </c>
      <c r="D1998" s="472">
        <v>2</v>
      </c>
      <c r="E1998" s="472"/>
      <c r="F1998" s="237" t="s">
        <v>2518</v>
      </c>
      <c r="G1998" s="573"/>
      <c r="H1998" s="575"/>
      <c r="I1998" s="261" t="s">
        <v>3909</v>
      </c>
      <c r="J1998" s="237"/>
      <c r="K1998" s="250"/>
      <c r="L1998" s="585"/>
      <c r="M1998" s="585"/>
      <c r="N1998" s="250"/>
      <c r="O1998" s="250"/>
      <c r="P1998" s="250"/>
      <c r="Q1998" s="250"/>
      <c r="R1998" s="251"/>
      <c r="S1998" s="596"/>
    </row>
    <row r="1999" spans="1:19" ht="14.4">
      <c r="A1999" s="238">
        <v>2000</v>
      </c>
      <c r="B1999" s="472"/>
      <c r="C1999" s="472" t="s">
        <v>2518</v>
      </c>
      <c r="D1999" s="472">
        <v>3</v>
      </c>
      <c r="E1999" s="472"/>
      <c r="F1999" s="237" t="s">
        <v>4198</v>
      </c>
      <c r="G1999" s="573"/>
      <c r="H1999" s="575"/>
      <c r="I1999" s="248" t="s">
        <v>6113</v>
      </c>
      <c r="J1999" s="237" t="s">
        <v>1763</v>
      </c>
      <c r="K1999" s="250">
        <v>1</v>
      </c>
      <c r="L1999" s="585"/>
      <c r="M1999" s="585"/>
      <c r="N1999" s="250">
        <f t="shared" ref="N1999:N2019" si="640">+M1999+L1999</f>
        <v>0</v>
      </c>
      <c r="O1999" s="250">
        <f t="shared" ref="O1999:O2019" si="641">IF(K1999&lt;&gt;"",TRUNC(L1999*(1+$S1999),2),"")</f>
        <v>0</v>
      </c>
      <c r="P1999" s="250">
        <f t="shared" ref="P1999:P2019" si="642">IF(K1999&lt;&gt;"",TRUNC(M1999*(1+$S1999),2),"")</f>
        <v>0</v>
      </c>
      <c r="Q1999" s="250">
        <f t="shared" ref="Q1999:Q2019" si="643">IF(K1999="","",O1999+P1999)</f>
        <v>0</v>
      </c>
      <c r="R1999" s="251">
        <f t="shared" ref="R1999:R2019" si="644">IF(K1999="",0,TRUNC((K1999*$Q1999),2))</f>
        <v>0</v>
      </c>
      <c r="S1999" s="599">
        <f t="shared" ref="S1999:S2019" si="645">$K$2</f>
        <v>0</v>
      </c>
    </row>
    <row r="2000" spans="1:19" ht="14.4">
      <c r="A2000" s="238">
        <v>2001</v>
      </c>
      <c r="B2000" s="472"/>
      <c r="C2000" s="472" t="s">
        <v>2518</v>
      </c>
      <c r="D2000" s="472">
        <v>4</v>
      </c>
      <c r="E2000" s="472"/>
      <c r="F2000" s="237" t="s">
        <v>4199</v>
      </c>
      <c r="G2000" s="573"/>
      <c r="H2000" s="575"/>
      <c r="I2000" s="248" t="s">
        <v>6114</v>
      </c>
      <c r="J2000" s="237" t="s">
        <v>1763</v>
      </c>
      <c r="K2000" s="250">
        <v>1</v>
      </c>
      <c r="L2000" s="585"/>
      <c r="M2000" s="585"/>
      <c r="N2000" s="250">
        <f t="shared" si="640"/>
        <v>0</v>
      </c>
      <c r="O2000" s="250">
        <f t="shared" si="641"/>
        <v>0</v>
      </c>
      <c r="P2000" s="250">
        <f t="shared" si="642"/>
        <v>0</v>
      </c>
      <c r="Q2000" s="250">
        <f t="shared" si="643"/>
        <v>0</v>
      </c>
      <c r="R2000" s="251">
        <f t="shared" si="644"/>
        <v>0</v>
      </c>
      <c r="S2000" s="599">
        <f t="shared" si="645"/>
        <v>0</v>
      </c>
    </row>
    <row r="2001" spans="1:19" ht="14.4">
      <c r="A2001" s="238">
        <v>2002</v>
      </c>
      <c r="B2001" s="472"/>
      <c r="C2001" s="472" t="s">
        <v>2518</v>
      </c>
      <c r="D2001" s="472">
        <v>5</v>
      </c>
      <c r="E2001" s="472"/>
      <c r="F2001" s="237" t="s">
        <v>4200</v>
      </c>
      <c r="G2001" s="573"/>
      <c r="H2001" s="575"/>
      <c r="I2001" s="248" t="s">
        <v>6115</v>
      </c>
      <c r="J2001" s="237" t="s">
        <v>1763</v>
      </c>
      <c r="K2001" s="250">
        <v>1</v>
      </c>
      <c r="L2001" s="585"/>
      <c r="M2001" s="585"/>
      <c r="N2001" s="250">
        <f t="shared" si="640"/>
        <v>0</v>
      </c>
      <c r="O2001" s="250">
        <f t="shared" si="641"/>
        <v>0</v>
      </c>
      <c r="P2001" s="250">
        <f t="shared" si="642"/>
        <v>0</v>
      </c>
      <c r="Q2001" s="250">
        <f t="shared" si="643"/>
        <v>0</v>
      </c>
      <c r="R2001" s="251">
        <f t="shared" si="644"/>
        <v>0</v>
      </c>
      <c r="S2001" s="599">
        <f t="shared" si="645"/>
        <v>0</v>
      </c>
    </row>
    <row r="2002" spans="1:19" ht="14.4">
      <c r="A2002" s="238">
        <v>2003</v>
      </c>
      <c r="B2002" s="472"/>
      <c r="C2002" s="472" t="s">
        <v>2518</v>
      </c>
      <c r="D2002" s="472">
        <v>6</v>
      </c>
      <c r="E2002" s="472"/>
      <c r="F2002" s="237" t="s">
        <v>4201</v>
      </c>
      <c r="G2002" s="573"/>
      <c r="H2002" s="575"/>
      <c r="I2002" s="248" t="s">
        <v>6116</v>
      </c>
      <c r="J2002" s="237" t="s">
        <v>1763</v>
      </c>
      <c r="K2002" s="250">
        <v>1</v>
      </c>
      <c r="L2002" s="585"/>
      <c r="M2002" s="585"/>
      <c r="N2002" s="250">
        <f t="shared" si="640"/>
        <v>0</v>
      </c>
      <c r="O2002" s="250">
        <f t="shared" si="641"/>
        <v>0</v>
      </c>
      <c r="P2002" s="250">
        <f t="shared" si="642"/>
        <v>0</v>
      </c>
      <c r="Q2002" s="250">
        <f t="shared" si="643"/>
        <v>0</v>
      </c>
      <c r="R2002" s="251">
        <f t="shared" si="644"/>
        <v>0</v>
      </c>
      <c r="S2002" s="599">
        <f t="shared" si="645"/>
        <v>0</v>
      </c>
    </row>
    <row r="2003" spans="1:19" ht="14.4">
      <c r="A2003" s="238">
        <v>2004</v>
      </c>
      <c r="B2003" s="472"/>
      <c r="C2003" s="472" t="s">
        <v>2518</v>
      </c>
      <c r="D2003" s="472">
        <v>7</v>
      </c>
      <c r="E2003" s="472"/>
      <c r="F2003" s="237" t="s">
        <v>4202</v>
      </c>
      <c r="G2003" s="573"/>
      <c r="H2003" s="575"/>
      <c r="I2003" s="248" t="s">
        <v>6117</v>
      </c>
      <c r="J2003" s="237" t="s">
        <v>1763</v>
      </c>
      <c r="K2003" s="250">
        <v>2</v>
      </c>
      <c r="L2003" s="585"/>
      <c r="M2003" s="585"/>
      <c r="N2003" s="250">
        <f t="shared" si="640"/>
        <v>0</v>
      </c>
      <c r="O2003" s="250">
        <f t="shared" si="641"/>
        <v>0</v>
      </c>
      <c r="P2003" s="250">
        <f t="shared" si="642"/>
        <v>0</v>
      </c>
      <c r="Q2003" s="250">
        <f t="shared" si="643"/>
        <v>0</v>
      </c>
      <c r="R2003" s="251">
        <f t="shared" si="644"/>
        <v>0</v>
      </c>
      <c r="S2003" s="599">
        <f t="shared" si="645"/>
        <v>0</v>
      </c>
    </row>
    <row r="2004" spans="1:19" ht="14.4">
      <c r="A2004" s="238">
        <v>2005</v>
      </c>
      <c r="B2004" s="472"/>
      <c r="C2004" s="472" t="s">
        <v>2518</v>
      </c>
      <c r="D2004" s="472">
        <v>8</v>
      </c>
      <c r="E2004" s="472"/>
      <c r="F2004" s="237" t="s">
        <v>4203</v>
      </c>
      <c r="G2004" s="573"/>
      <c r="H2004" s="575"/>
      <c r="I2004" s="248" t="s">
        <v>6118</v>
      </c>
      <c r="J2004" s="237" t="s">
        <v>1763</v>
      </c>
      <c r="K2004" s="250">
        <v>2</v>
      </c>
      <c r="L2004" s="585"/>
      <c r="M2004" s="585"/>
      <c r="N2004" s="250">
        <f t="shared" si="640"/>
        <v>0</v>
      </c>
      <c r="O2004" s="250">
        <f t="shared" si="641"/>
        <v>0</v>
      </c>
      <c r="P2004" s="250">
        <f t="shared" si="642"/>
        <v>0</v>
      </c>
      <c r="Q2004" s="250">
        <f t="shared" si="643"/>
        <v>0</v>
      </c>
      <c r="R2004" s="251">
        <f t="shared" si="644"/>
        <v>0</v>
      </c>
      <c r="S2004" s="599">
        <f t="shared" si="645"/>
        <v>0</v>
      </c>
    </row>
    <row r="2005" spans="1:19" ht="14.4">
      <c r="A2005" s="238">
        <v>2006</v>
      </c>
      <c r="B2005" s="472"/>
      <c r="C2005" s="472" t="s">
        <v>2518</v>
      </c>
      <c r="D2005" s="472">
        <v>9</v>
      </c>
      <c r="E2005" s="472"/>
      <c r="F2005" s="237" t="s">
        <v>4204</v>
      </c>
      <c r="G2005" s="573"/>
      <c r="H2005" s="575"/>
      <c r="I2005" s="248" t="s">
        <v>6119</v>
      </c>
      <c r="J2005" s="237" t="s">
        <v>1763</v>
      </c>
      <c r="K2005" s="250">
        <v>2</v>
      </c>
      <c r="L2005" s="585"/>
      <c r="M2005" s="585"/>
      <c r="N2005" s="250">
        <f t="shared" si="640"/>
        <v>0</v>
      </c>
      <c r="O2005" s="250">
        <f t="shared" si="641"/>
        <v>0</v>
      </c>
      <c r="P2005" s="250">
        <f t="shared" si="642"/>
        <v>0</v>
      </c>
      <c r="Q2005" s="250">
        <f t="shared" si="643"/>
        <v>0</v>
      </c>
      <c r="R2005" s="251">
        <f t="shared" si="644"/>
        <v>0</v>
      </c>
      <c r="S2005" s="599">
        <f t="shared" si="645"/>
        <v>0</v>
      </c>
    </row>
    <row r="2006" spans="1:19" ht="14.4">
      <c r="A2006" s="238">
        <v>2007</v>
      </c>
      <c r="B2006" s="472"/>
      <c r="C2006" s="472" t="s">
        <v>2518</v>
      </c>
      <c r="D2006" s="472">
        <v>10</v>
      </c>
      <c r="E2006" s="472"/>
      <c r="F2006" s="237" t="s">
        <v>4205</v>
      </c>
      <c r="G2006" s="573"/>
      <c r="H2006" s="575"/>
      <c r="I2006" s="248" t="s">
        <v>6120</v>
      </c>
      <c r="J2006" s="237" t="s">
        <v>1763</v>
      </c>
      <c r="K2006" s="250">
        <v>2</v>
      </c>
      <c r="L2006" s="585"/>
      <c r="M2006" s="585"/>
      <c r="N2006" s="250">
        <f t="shared" si="640"/>
        <v>0</v>
      </c>
      <c r="O2006" s="250">
        <f t="shared" si="641"/>
        <v>0</v>
      </c>
      <c r="P2006" s="250">
        <f t="shared" si="642"/>
        <v>0</v>
      </c>
      <c r="Q2006" s="250">
        <f t="shared" si="643"/>
        <v>0</v>
      </c>
      <c r="R2006" s="251">
        <f t="shared" si="644"/>
        <v>0</v>
      </c>
      <c r="S2006" s="599">
        <f t="shared" si="645"/>
        <v>0</v>
      </c>
    </row>
    <row r="2007" spans="1:19" ht="27.6">
      <c r="A2007" s="238">
        <v>2008</v>
      </c>
      <c r="B2007" s="472"/>
      <c r="C2007" s="472" t="s">
        <v>2518</v>
      </c>
      <c r="D2007" s="472">
        <v>11</v>
      </c>
      <c r="E2007" s="472"/>
      <c r="F2007" s="237" t="s">
        <v>4206</v>
      </c>
      <c r="G2007" s="573"/>
      <c r="H2007" s="575"/>
      <c r="I2007" s="248" t="s">
        <v>6121</v>
      </c>
      <c r="J2007" s="237" t="s">
        <v>1763</v>
      </c>
      <c r="K2007" s="250">
        <v>4</v>
      </c>
      <c r="L2007" s="585"/>
      <c r="M2007" s="585"/>
      <c r="N2007" s="250">
        <f t="shared" si="640"/>
        <v>0</v>
      </c>
      <c r="O2007" s="250">
        <f t="shared" si="641"/>
        <v>0</v>
      </c>
      <c r="P2007" s="250">
        <f t="shared" si="642"/>
        <v>0</v>
      </c>
      <c r="Q2007" s="250">
        <f t="shared" si="643"/>
        <v>0</v>
      </c>
      <c r="R2007" s="251">
        <f t="shared" si="644"/>
        <v>0</v>
      </c>
      <c r="S2007" s="599">
        <f t="shared" si="645"/>
        <v>0</v>
      </c>
    </row>
    <row r="2008" spans="1:19" ht="27.6">
      <c r="A2008" s="238">
        <v>2009</v>
      </c>
      <c r="B2008" s="472"/>
      <c r="C2008" s="472" t="s">
        <v>2518</v>
      </c>
      <c r="D2008" s="472">
        <v>12</v>
      </c>
      <c r="E2008" s="472"/>
      <c r="F2008" s="237" t="s">
        <v>4207</v>
      </c>
      <c r="G2008" s="573"/>
      <c r="H2008" s="575"/>
      <c r="I2008" s="248" t="s">
        <v>6122</v>
      </c>
      <c r="J2008" s="237" t="s">
        <v>1763</v>
      </c>
      <c r="K2008" s="250">
        <v>6</v>
      </c>
      <c r="L2008" s="585"/>
      <c r="M2008" s="585"/>
      <c r="N2008" s="250">
        <f t="shared" si="640"/>
        <v>0</v>
      </c>
      <c r="O2008" s="250">
        <f t="shared" si="641"/>
        <v>0</v>
      </c>
      <c r="P2008" s="250">
        <f t="shared" si="642"/>
        <v>0</v>
      </c>
      <c r="Q2008" s="250">
        <f t="shared" si="643"/>
        <v>0</v>
      </c>
      <c r="R2008" s="251">
        <f t="shared" si="644"/>
        <v>0</v>
      </c>
      <c r="S2008" s="599">
        <f t="shared" si="645"/>
        <v>0</v>
      </c>
    </row>
    <row r="2009" spans="1:19" ht="27.6">
      <c r="A2009" s="238">
        <v>2010</v>
      </c>
      <c r="B2009" s="472"/>
      <c r="C2009" s="472" t="s">
        <v>2518</v>
      </c>
      <c r="D2009" s="472">
        <v>13</v>
      </c>
      <c r="E2009" s="472"/>
      <c r="F2009" s="237" t="s">
        <v>4208</v>
      </c>
      <c r="G2009" s="573"/>
      <c r="H2009" s="575"/>
      <c r="I2009" s="248" t="s">
        <v>6123</v>
      </c>
      <c r="J2009" s="237" t="s">
        <v>1763</v>
      </c>
      <c r="K2009" s="250">
        <v>6</v>
      </c>
      <c r="L2009" s="585"/>
      <c r="M2009" s="585"/>
      <c r="N2009" s="250">
        <f t="shared" si="640"/>
        <v>0</v>
      </c>
      <c r="O2009" s="250">
        <f t="shared" si="641"/>
        <v>0</v>
      </c>
      <c r="P2009" s="250">
        <f t="shared" si="642"/>
        <v>0</v>
      </c>
      <c r="Q2009" s="250">
        <f t="shared" si="643"/>
        <v>0</v>
      </c>
      <c r="R2009" s="251">
        <f t="shared" si="644"/>
        <v>0</v>
      </c>
      <c r="S2009" s="599">
        <f t="shared" si="645"/>
        <v>0</v>
      </c>
    </row>
    <row r="2010" spans="1:19" ht="27.6">
      <c r="A2010" s="238">
        <v>2011</v>
      </c>
      <c r="B2010" s="472"/>
      <c r="C2010" s="472" t="s">
        <v>2518</v>
      </c>
      <c r="D2010" s="472">
        <v>14</v>
      </c>
      <c r="E2010" s="472"/>
      <c r="F2010" s="237" t="s">
        <v>4209</v>
      </c>
      <c r="G2010" s="573"/>
      <c r="H2010" s="575"/>
      <c r="I2010" s="248" t="s">
        <v>6124</v>
      </c>
      <c r="J2010" s="237" t="s">
        <v>1763</v>
      </c>
      <c r="K2010" s="250">
        <v>2</v>
      </c>
      <c r="L2010" s="585"/>
      <c r="M2010" s="585"/>
      <c r="N2010" s="250">
        <f t="shared" si="640"/>
        <v>0</v>
      </c>
      <c r="O2010" s="250">
        <f t="shared" si="641"/>
        <v>0</v>
      </c>
      <c r="P2010" s="250">
        <f t="shared" si="642"/>
        <v>0</v>
      </c>
      <c r="Q2010" s="250">
        <f t="shared" si="643"/>
        <v>0</v>
      </c>
      <c r="R2010" s="251">
        <f t="shared" si="644"/>
        <v>0</v>
      </c>
      <c r="S2010" s="599">
        <f t="shared" si="645"/>
        <v>0</v>
      </c>
    </row>
    <row r="2011" spans="1:19" ht="14.4">
      <c r="A2011" s="238">
        <v>2012</v>
      </c>
      <c r="B2011" s="472"/>
      <c r="C2011" s="472" t="s">
        <v>2518</v>
      </c>
      <c r="D2011" s="472">
        <v>15</v>
      </c>
      <c r="E2011" s="472"/>
      <c r="F2011" s="237" t="s">
        <v>4210</v>
      </c>
      <c r="G2011" s="573"/>
      <c r="H2011" s="575"/>
      <c r="I2011" s="248" t="s">
        <v>6125</v>
      </c>
      <c r="J2011" s="237" t="s">
        <v>1763</v>
      </c>
      <c r="K2011" s="250">
        <v>1</v>
      </c>
      <c r="L2011" s="585"/>
      <c r="M2011" s="585"/>
      <c r="N2011" s="250">
        <f t="shared" si="640"/>
        <v>0</v>
      </c>
      <c r="O2011" s="250">
        <f t="shared" si="641"/>
        <v>0</v>
      </c>
      <c r="P2011" s="250">
        <f t="shared" si="642"/>
        <v>0</v>
      </c>
      <c r="Q2011" s="250">
        <f t="shared" si="643"/>
        <v>0</v>
      </c>
      <c r="R2011" s="251">
        <f t="shared" si="644"/>
        <v>0</v>
      </c>
      <c r="S2011" s="599">
        <f t="shared" si="645"/>
        <v>0</v>
      </c>
    </row>
    <row r="2012" spans="1:19" ht="14.4">
      <c r="A2012" s="238">
        <v>2013</v>
      </c>
      <c r="B2012" s="472"/>
      <c r="C2012" s="472" t="s">
        <v>2518</v>
      </c>
      <c r="D2012" s="472">
        <v>16</v>
      </c>
      <c r="E2012" s="472"/>
      <c r="F2012" s="237" t="s">
        <v>4211</v>
      </c>
      <c r="G2012" s="573"/>
      <c r="H2012" s="575"/>
      <c r="I2012" s="248" t="s">
        <v>6126</v>
      </c>
      <c r="J2012" s="237" t="s">
        <v>1763</v>
      </c>
      <c r="K2012" s="250">
        <v>1</v>
      </c>
      <c r="L2012" s="585"/>
      <c r="M2012" s="585"/>
      <c r="N2012" s="250">
        <f t="shared" si="640"/>
        <v>0</v>
      </c>
      <c r="O2012" s="250">
        <f t="shared" si="641"/>
        <v>0</v>
      </c>
      <c r="P2012" s="250">
        <f t="shared" si="642"/>
        <v>0</v>
      </c>
      <c r="Q2012" s="250">
        <f t="shared" si="643"/>
        <v>0</v>
      </c>
      <c r="R2012" s="251">
        <f t="shared" si="644"/>
        <v>0</v>
      </c>
      <c r="S2012" s="599">
        <f t="shared" si="645"/>
        <v>0</v>
      </c>
    </row>
    <row r="2013" spans="1:19" ht="14.4">
      <c r="A2013" s="238">
        <v>2014</v>
      </c>
      <c r="B2013" s="472"/>
      <c r="C2013" s="472" t="s">
        <v>2518</v>
      </c>
      <c r="D2013" s="472">
        <v>17</v>
      </c>
      <c r="E2013" s="472"/>
      <c r="F2013" s="237" t="s">
        <v>4212</v>
      </c>
      <c r="G2013" s="573"/>
      <c r="H2013" s="575"/>
      <c r="I2013" s="248" t="s">
        <v>6127</v>
      </c>
      <c r="J2013" s="237" t="s">
        <v>1763</v>
      </c>
      <c r="K2013" s="250">
        <v>2</v>
      </c>
      <c r="L2013" s="585"/>
      <c r="M2013" s="585"/>
      <c r="N2013" s="250">
        <f t="shared" si="640"/>
        <v>0</v>
      </c>
      <c r="O2013" s="250">
        <f t="shared" si="641"/>
        <v>0</v>
      </c>
      <c r="P2013" s="250">
        <f t="shared" si="642"/>
        <v>0</v>
      </c>
      <c r="Q2013" s="250">
        <f t="shared" si="643"/>
        <v>0</v>
      </c>
      <c r="R2013" s="251">
        <f t="shared" si="644"/>
        <v>0</v>
      </c>
      <c r="S2013" s="599">
        <f t="shared" si="645"/>
        <v>0</v>
      </c>
    </row>
    <row r="2014" spans="1:19" ht="27.6">
      <c r="A2014" s="238">
        <v>2015</v>
      </c>
      <c r="B2014" s="472"/>
      <c r="C2014" s="472" t="s">
        <v>2518</v>
      </c>
      <c r="D2014" s="472">
        <v>18</v>
      </c>
      <c r="E2014" s="472"/>
      <c r="F2014" s="237" t="s">
        <v>4213</v>
      </c>
      <c r="G2014" s="573"/>
      <c r="H2014" s="575"/>
      <c r="I2014" s="248" t="s">
        <v>6128</v>
      </c>
      <c r="J2014" s="237" t="s">
        <v>1763</v>
      </c>
      <c r="K2014" s="250">
        <v>3</v>
      </c>
      <c r="L2014" s="585"/>
      <c r="M2014" s="585"/>
      <c r="N2014" s="250">
        <f t="shared" si="640"/>
        <v>0</v>
      </c>
      <c r="O2014" s="250">
        <f t="shared" si="641"/>
        <v>0</v>
      </c>
      <c r="P2014" s="250">
        <f t="shared" si="642"/>
        <v>0</v>
      </c>
      <c r="Q2014" s="250">
        <f t="shared" si="643"/>
        <v>0</v>
      </c>
      <c r="R2014" s="251">
        <f t="shared" si="644"/>
        <v>0</v>
      </c>
      <c r="S2014" s="599">
        <f t="shared" si="645"/>
        <v>0</v>
      </c>
    </row>
    <row r="2015" spans="1:19" ht="27.6">
      <c r="A2015" s="238">
        <v>2016</v>
      </c>
      <c r="B2015" s="472"/>
      <c r="C2015" s="472" t="s">
        <v>2518</v>
      </c>
      <c r="D2015" s="472">
        <v>19</v>
      </c>
      <c r="E2015" s="472"/>
      <c r="F2015" s="237" t="s">
        <v>4214</v>
      </c>
      <c r="G2015" s="573"/>
      <c r="H2015" s="575"/>
      <c r="I2015" s="248" t="s">
        <v>6129</v>
      </c>
      <c r="J2015" s="237" t="s">
        <v>22</v>
      </c>
      <c r="K2015" s="250">
        <v>59</v>
      </c>
      <c r="L2015" s="585"/>
      <c r="M2015" s="585"/>
      <c r="N2015" s="250">
        <f t="shared" si="640"/>
        <v>0</v>
      </c>
      <c r="O2015" s="250">
        <f t="shared" si="641"/>
        <v>0</v>
      </c>
      <c r="P2015" s="250">
        <f t="shared" si="642"/>
        <v>0</v>
      </c>
      <c r="Q2015" s="250">
        <f t="shared" si="643"/>
        <v>0</v>
      </c>
      <c r="R2015" s="251">
        <f t="shared" si="644"/>
        <v>0</v>
      </c>
      <c r="S2015" s="599">
        <f t="shared" si="645"/>
        <v>0</v>
      </c>
    </row>
    <row r="2016" spans="1:19" ht="27.6">
      <c r="A2016" s="238">
        <v>2017</v>
      </c>
      <c r="B2016" s="472"/>
      <c r="C2016" s="472" t="s">
        <v>2518</v>
      </c>
      <c r="D2016" s="472">
        <v>20</v>
      </c>
      <c r="E2016" s="472"/>
      <c r="F2016" s="237" t="s">
        <v>4215</v>
      </c>
      <c r="G2016" s="573"/>
      <c r="H2016" s="575"/>
      <c r="I2016" s="248" t="s">
        <v>6130</v>
      </c>
      <c r="J2016" s="237" t="s">
        <v>22</v>
      </c>
      <c r="K2016" s="250">
        <v>46</v>
      </c>
      <c r="L2016" s="585"/>
      <c r="M2016" s="585"/>
      <c r="N2016" s="250">
        <f t="shared" si="640"/>
        <v>0</v>
      </c>
      <c r="O2016" s="250">
        <f t="shared" si="641"/>
        <v>0</v>
      </c>
      <c r="P2016" s="250">
        <f t="shared" si="642"/>
        <v>0</v>
      </c>
      <c r="Q2016" s="250">
        <f t="shared" si="643"/>
        <v>0</v>
      </c>
      <c r="R2016" s="251">
        <f t="shared" si="644"/>
        <v>0</v>
      </c>
      <c r="S2016" s="599">
        <f t="shared" si="645"/>
        <v>0</v>
      </c>
    </row>
    <row r="2017" spans="1:19" ht="27.6">
      <c r="A2017" s="238">
        <v>2018</v>
      </c>
      <c r="B2017" s="472"/>
      <c r="C2017" s="472" t="s">
        <v>2518</v>
      </c>
      <c r="D2017" s="472">
        <v>21</v>
      </c>
      <c r="E2017" s="472"/>
      <c r="F2017" s="237" t="s">
        <v>4216</v>
      </c>
      <c r="G2017" s="573"/>
      <c r="H2017" s="575"/>
      <c r="I2017" s="248" t="s">
        <v>6131</v>
      </c>
      <c r="J2017" s="237" t="s">
        <v>22</v>
      </c>
      <c r="K2017" s="250">
        <v>7</v>
      </c>
      <c r="L2017" s="585"/>
      <c r="M2017" s="585"/>
      <c r="N2017" s="250">
        <f t="shared" si="640"/>
        <v>0</v>
      </c>
      <c r="O2017" s="250">
        <f t="shared" si="641"/>
        <v>0</v>
      </c>
      <c r="P2017" s="250">
        <f t="shared" si="642"/>
        <v>0</v>
      </c>
      <c r="Q2017" s="250">
        <f t="shared" si="643"/>
        <v>0</v>
      </c>
      <c r="R2017" s="251">
        <f t="shared" si="644"/>
        <v>0</v>
      </c>
      <c r="S2017" s="599">
        <f t="shared" si="645"/>
        <v>0</v>
      </c>
    </row>
    <row r="2018" spans="1:19" ht="27.6">
      <c r="A2018" s="238">
        <v>2019</v>
      </c>
      <c r="C2018" s="134" t="s">
        <v>2522</v>
      </c>
      <c r="F2018" s="237" t="s">
        <v>4217</v>
      </c>
      <c r="G2018" s="573"/>
      <c r="H2018" s="575"/>
      <c r="I2018" s="248" t="s">
        <v>6132</v>
      </c>
      <c r="J2018" s="237" t="s">
        <v>22</v>
      </c>
      <c r="K2018" s="250">
        <v>7</v>
      </c>
      <c r="L2018" s="585"/>
      <c r="M2018" s="585"/>
      <c r="N2018" s="250">
        <f t="shared" si="640"/>
        <v>0</v>
      </c>
      <c r="O2018" s="250">
        <f t="shared" si="641"/>
        <v>0</v>
      </c>
      <c r="P2018" s="250">
        <f t="shared" si="642"/>
        <v>0</v>
      </c>
      <c r="Q2018" s="250">
        <f t="shared" si="643"/>
        <v>0</v>
      </c>
      <c r="R2018" s="251">
        <f t="shared" si="644"/>
        <v>0</v>
      </c>
      <c r="S2018" s="599">
        <f t="shared" si="645"/>
        <v>0</v>
      </c>
    </row>
    <row r="2019" spans="1:19" ht="27.6">
      <c r="A2019" s="238">
        <v>2020</v>
      </c>
      <c r="B2019" s="472"/>
      <c r="C2019" s="472" t="s">
        <v>2522</v>
      </c>
      <c r="D2019" s="472">
        <v>1</v>
      </c>
      <c r="E2019" s="472"/>
      <c r="F2019" s="237" t="s">
        <v>4218</v>
      </c>
      <c r="G2019" s="573"/>
      <c r="H2019" s="575"/>
      <c r="I2019" s="248" t="s">
        <v>6133</v>
      </c>
      <c r="J2019" s="237" t="s">
        <v>22</v>
      </c>
      <c r="K2019" s="250">
        <v>8</v>
      </c>
      <c r="L2019" s="585"/>
      <c r="M2019" s="585"/>
      <c r="N2019" s="250">
        <f t="shared" si="640"/>
        <v>0</v>
      </c>
      <c r="O2019" s="250">
        <f t="shared" si="641"/>
        <v>0</v>
      </c>
      <c r="P2019" s="250">
        <f t="shared" si="642"/>
        <v>0</v>
      </c>
      <c r="Q2019" s="250">
        <f t="shared" si="643"/>
        <v>0</v>
      </c>
      <c r="R2019" s="251">
        <f t="shared" si="644"/>
        <v>0</v>
      </c>
      <c r="S2019" s="599">
        <f t="shared" si="645"/>
        <v>0</v>
      </c>
    </row>
    <row r="2020" spans="1:19" ht="14.4">
      <c r="A2020" s="238">
        <v>2021</v>
      </c>
      <c r="B2020" s="472"/>
      <c r="C2020" s="472" t="s">
        <v>2522</v>
      </c>
      <c r="D2020" s="472">
        <v>2</v>
      </c>
      <c r="E2020" s="472"/>
      <c r="F2020" s="237" t="s">
        <v>2522</v>
      </c>
      <c r="G2020" s="573"/>
      <c r="H2020" s="575"/>
      <c r="I2020" s="261" t="s">
        <v>4064</v>
      </c>
      <c r="J2020" s="237"/>
      <c r="K2020" s="250"/>
      <c r="L2020" s="585"/>
      <c r="M2020" s="585"/>
      <c r="N2020" s="250"/>
      <c r="O2020" s="250"/>
      <c r="P2020" s="250"/>
      <c r="Q2020" s="250"/>
      <c r="R2020" s="251"/>
      <c r="S2020" s="596"/>
    </row>
    <row r="2021" spans="1:19" ht="27.6">
      <c r="A2021" s="238">
        <v>2022</v>
      </c>
      <c r="B2021" s="472"/>
      <c r="C2021" s="472" t="s">
        <v>2522</v>
      </c>
      <c r="D2021" s="472">
        <v>3</v>
      </c>
      <c r="E2021" s="472"/>
      <c r="F2021" s="237" t="s">
        <v>2598</v>
      </c>
      <c r="G2021" s="573"/>
      <c r="H2021" s="575"/>
      <c r="I2021" s="248" t="s">
        <v>6148</v>
      </c>
      <c r="J2021" s="237" t="s">
        <v>22</v>
      </c>
      <c r="K2021" s="250">
        <v>2</v>
      </c>
      <c r="L2021" s="585"/>
      <c r="M2021" s="585"/>
      <c r="N2021" s="604">
        <f t="shared" ref="N2021:N2044" si="646">+M2021+L2021</f>
        <v>0</v>
      </c>
      <c r="O2021" s="250">
        <f t="shared" ref="O2021:O2044" si="647">IF(K2021&lt;&gt;"",TRUNC(L2021*(1+$S2021),2),"")</f>
        <v>0</v>
      </c>
      <c r="P2021" s="250">
        <f t="shared" ref="P2021:P2044" si="648">IF(K2021&lt;&gt;"",TRUNC(M2021*(1+$S2021),2),"")</f>
        <v>0</v>
      </c>
      <c r="Q2021" s="250">
        <f t="shared" ref="Q2021:Q2044" si="649">IF(K2021="","",O2021+P2021)</f>
        <v>0</v>
      </c>
      <c r="R2021" s="251">
        <f t="shared" ref="R2021:R2044" si="650">IF(K2021="",0,TRUNC((K2021*$Q2021),2))</f>
        <v>0</v>
      </c>
      <c r="S2021" s="595">
        <f t="shared" ref="S2021:S2044" si="651">$K$3</f>
        <v>0</v>
      </c>
    </row>
    <row r="2022" spans="1:19" ht="27.6">
      <c r="A2022" s="238">
        <v>2023</v>
      </c>
      <c r="B2022" s="472"/>
      <c r="C2022" s="472" t="s">
        <v>2522</v>
      </c>
      <c r="D2022" s="472">
        <v>4</v>
      </c>
      <c r="E2022" s="472"/>
      <c r="F2022" s="237" t="s">
        <v>2599</v>
      </c>
      <c r="G2022" s="573"/>
      <c r="H2022" s="575"/>
      <c r="I2022" s="248" t="s">
        <v>6149</v>
      </c>
      <c r="J2022" s="237" t="s">
        <v>22</v>
      </c>
      <c r="K2022" s="250">
        <v>2</v>
      </c>
      <c r="L2022" s="585"/>
      <c r="M2022" s="585"/>
      <c r="N2022" s="604">
        <f t="shared" si="646"/>
        <v>0</v>
      </c>
      <c r="O2022" s="250">
        <f t="shared" si="647"/>
        <v>0</v>
      </c>
      <c r="P2022" s="250">
        <f t="shared" si="648"/>
        <v>0</v>
      </c>
      <c r="Q2022" s="250">
        <f t="shared" si="649"/>
        <v>0</v>
      </c>
      <c r="R2022" s="251">
        <f t="shared" si="650"/>
        <v>0</v>
      </c>
      <c r="S2022" s="595">
        <f t="shared" si="651"/>
        <v>0</v>
      </c>
    </row>
    <row r="2023" spans="1:19" ht="27.6">
      <c r="A2023" s="238">
        <v>2024</v>
      </c>
      <c r="B2023" s="472"/>
      <c r="C2023" s="472" t="s">
        <v>2522</v>
      </c>
      <c r="D2023" s="472">
        <v>5</v>
      </c>
      <c r="E2023" s="472"/>
      <c r="F2023" s="237" t="s">
        <v>2600</v>
      </c>
      <c r="G2023" s="573"/>
      <c r="H2023" s="575"/>
      <c r="I2023" s="248" t="s">
        <v>6150</v>
      </c>
      <c r="J2023" s="237" t="s">
        <v>22</v>
      </c>
      <c r="K2023" s="250">
        <v>2</v>
      </c>
      <c r="L2023" s="585"/>
      <c r="M2023" s="585"/>
      <c r="N2023" s="604">
        <f t="shared" si="646"/>
        <v>0</v>
      </c>
      <c r="O2023" s="250">
        <f t="shared" si="647"/>
        <v>0</v>
      </c>
      <c r="P2023" s="250">
        <f t="shared" si="648"/>
        <v>0</v>
      </c>
      <c r="Q2023" s="250">
        <f t="shared" si="649"/>
        <v>0</v>
      </c>
      <c r="R2023" s="251">
        <f t="shared" si="650"/>
        <v>0</v>
      </c>
      <c r="S2023" s="595">
        <f t="shared" si="651"/>
        <v>0</v>
      </c>
    </row>
    <row r="2024" spans="1:19" ht="27.6">
      <c r="A2024" s="238">
        <v>2025</v>
      </c>
      <c r="B2024" s="472"/>
      <c r="C2024" s="472" t="s">
        <v>2522</v>
      </c>
      <c r="D2024" s="472">
        <v>6</v>
      </c>
      <c r="E2024" s="472"/>
      <c r="F2024" s="237" t="s">
        <v>2601</v>
      </c>
      <c r="G2024" s="573"/>
      <c r="H2024" s="575"/>
      <c r="I2024" s="248" t="s">
        <v>6151</v>
      </c>
      <c r="J2024" s="237" t="s">
        <v>22</v>
      </c>
      <c r="K2024" s="250">
        <v>2</v>
      </c>
      <c r="L2024" s="585"/>
      <c r="M2024" s="585"/>
      <c r="N2024" s="604">
        <f t="shared" si="646"/>
        <v>0</v>
      </c>
      <c r="O2024" s="250">
        <f t="shared" si="647"/>
        <v>0</v>
      </c>
      <c r="P2024" s="250">
        <f t="shared" si="648"/>
        <v>0</v>
      </c>
      <c r="Q2024" s="250">
        <f t="shared" si="649"/>
        <v>0</v>
      </c>
      <c r="R2024" s="251">
        <f t="shared" si="650"/>
        <v>0</v>
      </c>
      <c r="S2024" s="595">
        <f t="shared" si="651"/>
        <v>0</v>
      </c>
    </row>
    <row r="2025" spans="1:19" ht="27.6">
      <c r="A2025" s="238">
        <v>2026</v>
      </c>
      <c r="B2025" s="472"/>
      <c r="C2025" s="472" t="s">
        <v>2522</v>
      </c>
      <c r="D2025" s="472">
        <v>7</v>
      </c>
      <c r="E2025" s="472"/>
      <c r="F2025" s="237" t="s">
        <v>4219</v>
      </c>
      <c r="G2025" s="573"/>
      <c r="H2025" s="575"/>
      <c r="I2025" s="248" t="s">
        <v>6152</v>
      </c>
      <c r="J2025" s="237" t="s">
        <v>22</v>
      </c>
      <c r="K2025" s="250">
        <v>2</v>
      </c>
      <c r="L2025" s="585"/>
      <c r="M2025" s="585"/>
      <c r="N2025" s="604">
        <f t="shared" si="646"/>
        <v>0</v>
      </c>
      <c r="O2025" s="250">
        <f t="shared" si="647"/>
        <v>0</v>
      </c>
      <c r="P2025" s="250">
        <f t="shared" si="648"/>
        <v>0</v>
      </c>
      <c r="Q2025" s="250">
        <f t="shared" si="649"/>
        <v>0</v>
      </c>
      <c r="R2025" s="251">
        <f t="shared" si="650"/>
        <v>0</v>
      </c>
      <c r="S2025" s="595">
        <f t="shared" si="651"/>
        <v>0</v>
      </c>
    </row>
    <row r="2026" spans="1:19" ht="27.6">
      <c r="A2026" s="238">
        <v>2027</v>
      </c>
      <c r="B2026" s="472"/>
      <c r="C2026" s="472" t="s">
        <v>2522</v>
      </c>
      <c r="D2026" s="472">
        <v>8</v>
      </c>
      <c r="E2026" s="472"/>
      <c r="F2026" s="237" t="s">
        <v>4220</v>
      </c>
      <c r="G2026" s="573"/>
      <c r="H2026" s="575"/>
      <c r="I2026" s="248" t="s">
        <v>6153</v>
      </c>
      <c r="J2026" s="237" t="s">
        <v>22</v>
      </c>
      <c r="K2026" s="250">
        <v>2</v>
      </c>
      <c r="L2026" s="585"/>
      <c r="M2026" s="585"/>
      <c r="N2026" s="604">
        <f t="shared" si="646"/>
        <v>0</v>
      </c>
      <c r="O2026" s="250">
        <f t="shared" si="647"/>
        <v>0</v>
      </c>
      <c r="P2026" s="250">
        <f t="shared" si="648"/>
        <v>0</v>
      </c>
      <c r="Q2026" s="250">
        <f t="shared" si="649"/>
        <v>0</v>
      </c>
      <c r="R2026" s="251">
        <f t="shared" si="650"/>
        <v>0</v>
      </c>
      <c r="S2026" s="595">
        <f t="shared" si="651"/>
        <v>0</v>
      </c>
    </row>
    <row r="2027" spans="1:19" ht="27.6">
      <c r="A2027" s="238">
        <v>2028</v>
      </c>
      <c r="B2027" s="472"/>
      <c r="C2027" s="472" t="s">
        <v>2522</v>
      </c>
      <c r="D2027" s="472">
        <v>9</v>
      </c>
      <c r="E2027" s="472"/>
      <c r="F2027" s="237" t="s">
        <v>4221</v>
      </c>
      <c r="G2027" s="573"/>
      <c r="H2027" s="575"/>
      <c r="I2027" s="248" t="s">
        <v>6154</v>
      </c>
      <c r="J2027" s="237" t="s">
        <v>22</v>
      </c>
      <c r="K2027" s="250">
        <v>2</v>
      </c>
      <c r="L2027" s="585"/>
      <c r="M2027" s="585"/>
      <c r="N2027" s="604">
        <f t="shared" si="646"/>
        <v>0</v>
      </c>
      <c r="O2027" s="250">
        <f t="shared" si="647"/>
        <v>0</v>
      </c>
      <c r="P2027" s="250">
        <f t="shared" si="648"/>
        <v>0</v>
      </c>
      <c r="Q2027" s="250">
        <f t="shared" si="649"/>
        <v>0</v>
      </c>
      <c r="R2027" s="251">
        <f t="shared" si="650"/>
        <v>0</v>
      </c>
      <c r="S2027" s="595">
        <f t="shared" si="651"/>
        <v>0</v>
      </c>
    </row>
    <row r="2028" spans="1:19" ht="27.6">
      <c r="A2028" s="238">
        <v>2029</v>
      </c>
      <c r="B2028" s="472"/>
      <c r="C2028" s="472" t="s">
        <v>2522</v>
      </c>
      <c r="D2028" s="472">
        <v>10</v>
      </c>
      <c r="E2028" s="472"/>
      <c r="F2028" s="237" t="s">
        <v>4222</v>
      </c>
      <c r="G2028" s="573"/>
      <c r="H2028" s="575"/>
      <c r="I2028" s="248" t="s">
        <v>6155</v>
      </c>
      <c r="J2028" s="237" t="s">
        <v>22</v>
      </c>
      <c r="K2028" s="250">
        <v>2</v>
      </c>
      <c r="L2028" s="585"/>
      <c r="M2028" s="585"/>
      <c r="N2028" s="604">
        <f t="shared" si="646"/>
        <v>0</v>
      </c>
      <c r="O2028" s="250">
        <f t="shared" si="647"/>
        <v>0</v>
      </c>
      <c r="P2028" s="250">
        <f t="shared" si="648"/>
        <v>0</v>
      </c>
      <c r="Q2028" s="250">
        <f t="shared" si="649"/>
        <v>0</v>
      </c>
      <c r="R2028" s="251">
        <f t="shared" si="650"/>
        <v>0</v>
      </c>
      <c r="S2028" s="595">
        <f t="shared" si="651"/>
        <v>0</v>
      </c>
    </row>
    <row r="2029" spans="1:19" ht="27.6">
      <c r="A2029" s="238">
        <v>2030</v>
      </c>
      <c r="B2029" s="472"/>
      <c r="C2029" s="472" t="s">
        <v>2522</v>
      </c>
      <c r="D2029" s="472">
        <v>11</v>
      </c>
      <c r="E2029" s="472"/>
      <c r="F2029" s="237" t="s">
        <v>4223</v>
      </c>
      <c r="G2029" s="573"/>
      <c r="H2029" s="575"/>
      <c r="I2029" s="248" t="s">
        <v>6156</v>
      </c>
      <c r="J2029" s="237" t="s">
        <v>22</v>
      </c>
      <c r="K2029" s="250">
        <v>4</v>
      </c>
      <c r="L2029" s="585"/>
      <c r="M2029" s="585"/>
      <c r="N2029" s="604">
        <f t="shared" si="646"/>
        <v>0</v>
      </c>
      <c r="O2029" s="250">
        <f t="shared" si="647"/>
        <v>0</v>
      </c>
      <c r="P2029" s="250">
        <f t="shared" si="648"/>
        <v>0</v>
      </c>
      <c r="Q2029" s="250">
        <f t="shared" si="649"/>
        <v>0</v>
      </c>
      <c r="R2029" s="251">
        <f t="shared" si="650"/>
        <v>0</v>
      </c>
      <c r="S2029" s="595">
        <f t="shared" si="651"/>
        <v>0</v>
      </c>
    </row>
    <row r="2030" spans="1:19" ht="27.6">
      <c r="A2030" s="238">
        <v>2031</v>
      </c>
      <c r="B2030" s="472"/>
      <c r="C2030" s="472" t="s">
        <v>2522</v>
      </c>
      <c r="D2030" s="472">
        <v>12</v>
      </c>
      <c r="E2030" s="472"/>
      <c r="F2030" s="237" t="s">
        <v>4224</v>
      </c>
      <c r="G2030" s="573"/>
      <c r="H2030" s="575"/>
      <c r="I2030" s="248" t="s">
        <v>6157</v>
      </c>
      <c r="J2030" s="237" t="s">
        <v>22</v>
      </c>
      <c r="K2030" s="250">
        <v>4</v>
      </c>
      <c r="L2030" s="585"/>
      <c r="M2030" s="585"/>
      <c r="N2030" s="604">
        <f t="shared" si="646"/>
        <v>0</v>
      </c>
      <c r="O2030" s="250">
        <f t="shared" si="647"/>
        <v>0</v>
      </c>
      <c r="P2030" s="250">
        <f t="shared" si="648"/>
        <v>0</v>
      </c>
      <c r="Q2030" s="250">
        <f t="shared" si="649"/>
        <v>0</v>
      </c>
      <c r="R2030" s="251">
        <f t="shared" si="650"/>
        <v>0</v>
      </c>
      <c r="S2030" s="595">
        <f t="shared" si="651"/>
        <v>0</v>
      </c>
    </row>
    <row r="2031" spans="1:19" ht="27.6">
      <c r="A2031" s="238">
        <v>2032</v>
      </c>
      <c r="B2031" s="472"/>
      <c r="C2031" s="472" t="s">
        <v>2522</v>
      </c>
      <c r="D2031" s="472">
        <v>13</v>
      </c>
      <c r="E2031" s="472"/>
      <c r="F2031" s="237" t="s">
        <v>4225</v>
      </c>
      <c r="G2031" s="573"/>
      <c r="H2031" s="575"/>
      <c r="I2031" s="248" t="s">
        <v>6158</v>
      </c>
      <c r="J2031" s="237" t="s">
        <v>22</v>
      </c>
      <c r="K2031" s="250">
        <v>2</v>
      </c>
      <c r="L2031" s="585"/>
      <c r="M2031" s="585"/>
      <c r="N2031" s="604">
        <f t="shared" si="646"/>
        <v>0</v>
      </c>
      <c r="O2031" s="250">
        <f t="shared" si="647"/>
        <v>0</v>
      </c>
      <c r="P2031" s="250">
        <f t="shared" si="648"/>
        <v>0</v>
      </c>
      <c r="Q2031" s="250">
        <f t="shared" si="649"/>
        <v>0</v>
      </c>
      <c r="R2031" s="251">
        <f t="shared" si="650"/>
        <v>0</v>
      </c>
      <c r="S2031" s="595">
        <f t="shared" si="651"/>
        <v>0</v>
      </c>
    </row>
    <row r="2032" spans="1:19" ht="27.6">
      <c r="A2032" s="238">
        <v>2033</v>
      </c>
      <c r="B2032" s="472"/>
      <c r="C2032" s="472" t="s">
        <v>2522</v>
      </c>
      <c r="D2032" s="472">
        <v>14</v>
      </c>
      <c r="E2032" s="472"/>
      <c r="F2032" s="237" t="s">
        <v>4226</v>
      </c>
      <c r="G2032" s="573"/>
      <c r="H2032" s="575"/>
      <c r="I2032" s="248" t="s">
        <v>6159</v>
      </c>
      <c r="J2032" s="237" t="s">
        <v>22</v>
      </c>
      <c r="K2032" s="250">
        <v>2</v>
      </c>
      <c r="L2032" s="585"/>
      <c r="M2032" s="585"/>
      <c r="N2032" s="604">
        <f t="shared" si="646"/>
        <v>0</v>
      </c>
      <c r="O2032" s="250">
        <f t="shared" si="647"/>
        <v>0</v>
      </c>
      <c r="P2032" s="250">
        <f t="shared" si="648"/>
        <v>0</v>
      </c>
      <c r="Q2032" s="250">
        <f t="shared" si="649"/>
        <v>0</v>
      </c>
      <c r="R2032" s="251">
        <f t="shared" si="650"/>
        <v>0</v>
      </c>
      <c r="S2032" s="595">
        <f t="shared" si="651"/>
        <v>0</v>
      </c>
    </row>
    <row r="2033" spans="1:19" ht="27.6">
      <c r="A2033" s="238">
        <v>2034</v>
      </c>
      <c r="B2033" s="472"/>
      <c r="C2033" s="472" t="s">
        <v>2522</v>
      </c>
      <c r="D2033" s="472">
        <v>15</v>
      </c>
      <c r="E2033" s="472"/>
      <c r="F2033" s="237" t="s">
        <v>4227</v>
      </c>
      <c r="G2033" s="573"/>
      <c r="H2033" s="575"/>
      <c r="I2033" s="248" t="s">
        <v>6160</v>
      </c>
      <c r="J2033" s="237" t="s">
        <v>22</v>
      </c>
      <c r="K2033" s="250">
        <v>8</v>
      </c>
      <c r="L2033" s="585"/>
      <c r="M2033" s="585"/>
      <c r="N2033" s="604">
        <f t="shared" si="646"/>
        <v>0</v>
      </c>
      <c r="O2033" s="250">
        <f t="shared" si="647"/>
        <v>0</v>
      </c>
      <c r="P2033" s="250">
        <f t="shared" si="648"/>
        <v>0</v>
      </c>
      <c r="Q2033" s="250">
        <f t="shared" si="649"/>
        <v>0</v>
      </c>
      <c r="R2033" s="251">
        <f t="shared" si="650"/>
        <v>0</v>
      </c>
      <c r="S2033" s="595">
        <f t="shared" si="651"/>
        <v>0</v>
      </c>
    </row>
    <row r="2034" spans="1:19" ht="27.6">
      <c r="A2034" s="238">
        <v>2035</v>
      </c>
      <c r="B2034" s="472"/>
      <c r="C2034" s="472" t="s">
        <v>2522</v>
      </c>
      <c r="D2034" s="472">
        <v>16</v>
      </c>
      <c r="E2034" s="472"/>
      <c r="F2034" s="237" t="s">
        <v>4228</v>
      </c>
      <c r="G2034" s="573"/>
      <c r="H2034" s="575"/>
      <c r="I2034" s="248" t="s">
        <v>6161</v>
      </c>
      <c r="J2034" s="237" t="s">
        <v>22</v>
      </c>
      <c r="K2034" s="250">
        <v>8</v>
      </c>
      <c r="L2034" s="585"/>
      <c r="M2034" s="585"/>
      <c r="N2034" s="604">
        <f t="shared" si="646"/>
        <v>0</v>
      </c>
      <c r="O2034" s="250">
        <f t="shared" si="647"/>
        <v>0</v>
      </c>
      <c r="P2034" s="250">
        <f t="shared" si="648"/>
        <v>0</v>
      </c>
      <c r="Q2034" s="250">
        <f t="shared" si="649"/>
        <v>0</v>
      </c>
      <c r="R2034" s="251">
        <f t="shared" si="650"/>
        <v>0</v>
      </c>
      <c r="S2034" s="595">
        <f t="shared" si="651"/>
        <v>0</v>
      </c>
    </row>
    <row r="2035" spans="1:19" ht="27.6">
      <c r="A2035" s="238">
        <v>2036</v>
      </c>
      <c r="B2035" s="472"/>
      <c r="C2035" s="472" t="s">
        <v>2522</v>
      </c>
      <c r="D2035" s="472">
        <v>17</v>
      </c>
      <c r="E2035" s="472"/>
      <c r="F2035" s="237" t="s">
        <v>4229</v>
      </c>
      <c r="G2035" s="573"/>
      <c r="H2035" s="575"/>
      <c r="I2035" s="248" t="s">
        <v>6162</v>
      </c>
      <c r="J2035" s="237" t="s">
        <v>22</v>
      </c>
      <c r="K2035" s="250">
        <v>8</v>
      </c>
      <c r="L2035" s="585"/>
      <c r="M2035" s="585"/>
      <c r="N2035" s="604">
        <f t="shared" si="646"/>
        <v>0</v>
      </c>
      <c r="O2035" s="250">
        <f t="shared" si="647"/>
        <v>0</v>
      </c>
      <c r="P2035" s="250">
        <f t="shared" si="648"/>
        <v>0</v>
      </c>
      <c r="Q2035" s="250">
        <f t="shared" si="649"/>
        <v>0</v>
      </c>
      <c r="R2035" s="251">
        <f t="shared" si="650"/>
        <v>0</v>
      </c>
      <c r="S2035" s="595">
        <f t="shared" si="651"/>
        <v>0</v>
      </c>
    </row>
    <row r="2036" spans="1:19" ht="27.6">
      <c r="A2036" s="238">
        <v>2037</v>
      </c>
      <c r="B2036" s="472"/>
      <c r="C2036" s="472" t="s">
        <v>2522</v>
      </c>
      <c r="D2036" s="472">
        <v>18</v>
      </c>
      <c r="E2036" s="472"/>
      <c r="F2036" s="237" t="s">
        <v>4230</v>
      </c>
      <c r="G2036" s="573"/>
      <c r="H2036" s="575"/>
      <c r="I2036" s="248" t="s">
        <v>6163</v>
      </c>
      <c r="J2036" s="237" t="s">
        <v>22</v>
      </c>
      <c r="K2036" s="250">
        <v>2</v>
      </c>
      <c r="L2036" s="585"/>
      <c r="M2036" s="585"/>
      <c r="N2036" s="604">
        <f t="shared" si="646"/>
        <v>0</v>
      </c>
      <c r="O2036" s="250">
        <f t="shared" si="647"/>
        <v>0</v>
      </c>
      <c r="P2036" s="250">
        <f t="shared" si="648"/>
        <v>0</v>
      </c>
      <c r="Q2036" s="250">
        <f t="shared" si="649"/>
        <v>0</v>
      </c>
      <c r="R2036" s="251">
        <f t="shared" si="650"/>
        <v>0</v>
      </c>
      <c r="S2036" s="595">
        <f t="shared" si="651"/>
        <v>0</v>
      </c>
    </row>
    <row r="2037" spans="1:19" ht="27.6">
      <c r="A2037" s="238">
        <v>2038</v>
      </c>
      <c r="B2037" s="472"/>
      <c r="C2037" s="472" t="s">
        <v>2522</v>
      </c>
      <c r="D2037" s="472">
        <v>19</v>
      </c>
      <c r="E2037" s="472"/>
      <c r="F2037" s="237" t="s">
        <v>4231</v>
      </c>
      <c r="G2037" s="573"/>
      <c r="H2037" s="575"/>
      <c r="I2037" s="248" t="s">
        <v>6164</v>
      </c>
      <c r="J2037" s="237" t="s">
        <v>22</v>
      </c>
      <c r="K2037" s="250">
        <v>2</v>
      </c>
      <c r="L2037" s="585"/>
      <c r="M2037" s="585"/>
      <c r="N2037" s="604">
        <f t="shared" si="646"/>
        <v>0</v>
      </c>
      <c r="O2037" s="250">
        <f t="shared" si="647"/>
        <v>0</v>
      </c>
      <c r="P2037" s="250">
        <f t="shared" si="648"/>
        <v>0</v>
      </c>
      <c r="Q2037" s="250">
        <f t="shared" si="649"/>
        <v>0</v>
      </c>
      <c r="R2037" s="251">
        <f t="shared" si="650"/>
        <v>0</v>
      </c>
      <c r="S2037" s="595">
        <f t="shared" si="651"/>
        <v>0</v>
      </c>
    </row>
    <row r="2038" spans="1:19" ht="27.6">
      <c r="A2038" s="238">
        <v>2039</v>
      </c>
      <c r="B2038" s="472"/>
      <c r="C2038" s="472" t="s">
        <v>2522</v>
      </c>
      <c r="D2038" s="472">
        <v>20</v>
      </c>
      <c r="E2038" s="472"/>
      <c r="F2038" s="237" t="s">
        <v>4232</v>
      </c>
      <c r="G2038" s="573"/>
      <c r="H2038" s="575"/>
      <c r="I2038" s="248" t="s">
        <v>6165</v>
      </c>
      <c r="J2038" s="237" t="s">
        <v>22</v>
      </c>
      <c r="K2038" s="250">
        <v>2</v>
      </c>
      <c r="L2038" s="585"/>
      <c r="M2038" s="585"/>
      <c r="N2038" s="604">
        <f t="shared" si="646"/>
        <v>0</v>
      </c>
      <c r="O2038" s="250">
        <f t="shared" si="647"/>
        <v>0</v>
      </c>
      <c r="P2038" s="250">
        <f t="shared" si="648"/>
        <v>0</v>
      </c>
      <c r="Q2038" s="250">
        <f t="shared" si="649"/>
        <v>0</v>
      </c>
      <c r="R2038" s="251">
        <f t="shared" si="650"/>
        <v>0</v>
      </c>
      <c r="S2038" s="595">
        <f t="shared" si="651"/>
        <v>0</v>
      </c>
    </row>
    <row r="2039" spans="1:19" ht="27.6">
      <c r="A2039" s="238">
        <v>2040</v>
      </c>
      <c r="B2039" s="472"/>
      <c r="C2039" s="472" t="s">
        <v>2522</v>
      </c>
      <c r="D2039" s="472">
        <v>21</v>
      </c>
      <c r="E2039" s="472"/>
      <c r="F2039" s="237" t="s">
        <v>4233</v>
      </c>
      <c r="G2039" s="573"/>
      <c r="H2039" s="575"/>
      <c r="I2039" s="248" t="s">
        <v>6166</v>
      </c>
      <c r="J2039" s="237" t="s">
        <v>22</v>
      </c>
      <c r="K2039" s="250">
        <v>2</v>
      </c>
      <c r="L2039" s="585"/>
      <c r="M2039" s="585"/>
      <c r="N2039" s="604">
        <f t="shared" si="646"/>
        <v>0</v>
      </c>
      <c r="O2039" s="250">
        <f t="shared" si="647"/>
        <v>0</v>
      </c>
      <c r="P2039" s="250">
        <f t="shared" si="648"/>
        <v>0</v>
      </c>
      <c r="Q2039" s="250">
        <f t="shared" si="649"/>
        <v>0</v>
      </c>
      <c r="R2039" s="251">
        <f t="shared" si="650"/>
        <v>0</v>
      </c>
      <c r="S2039" s="595">
        <f t="shared" si="651"/>
        <v>0</v>
      </c>
    </row>
    <row r="2040" spans="1:19" ht="27.6">
      <c r="A2040" s="238">
        <v>2041</v>
      </c>
      <c r="B2040" s="472"/>
      <c r="C2040" s="472" t="s">
        <v>2522</v>
      </c>
      <c r="D2040" s="472">
        <v>22</v>
      </c>
      <c r="E2040" s="472"/>
      <c r="F2040" s="237" t="s">
        <v>4234</v>
      </c>
      <c r="G2040" s="573"/>
      <c r="H2040" s="575"/>
      <c r="I2040" s="248" t="s">
        <v>6167</v>
      </c>
      <c r="J2040" s="237" t="s">
        <v>22</v>
      </c>
      <c r="K2040" s="250">
        <v>2</v>
      </c>
      <c r="L2040" s="585"/>
      <c r="M2040" s="585"/>
      <c r="N2040" s="604">
        <f t="shared" si="646"/>
        <v>0</v>
      </c>
      <c r="O2040" s="250">
        <f t="shared" si="647"/>
        <v>0</v>
      </c>
      <c r="P2040" s="250">
        <f t="shared" si="648"/>
        <v>0</v>
      </c>
      <c r="Q2040" s="250">
        <f t="shared" si="649"/>
        <v>0</v>
      </c>
      <c r="R2040" s="251">
        <f t="shared" si="650"/>
        <v>0</v>
      </c>
      <c r="S2040" s="595">
        <f t="shared" si="651"/>
        <v>0</v>
      </c>
    </row>
    <row r="2041" spans="1:19" ht="27.6">
      <c r="A2041" s="238">
        <v>2042</v>
      </c>
      <c r="B2041" s="472"/>
      <c r="C2041" s="472" t="s">
        <v>2522</v>
      </c>
      <c r="D2041" s="472">
        <v>23</v>
      </c>
      <c r="E2041" s="472"/>
      <c r="F2041" s="237" t="s">
        <v>4235</v>
      </c>
      <c r="G2041" s="573"/>
      <c r="H2041" s="575"/>
      <c r="I2041" s="248" t="s">
        <v>6168</v>
      </c>
      <c r="J2041" s="237" t="s">
        <v>22</v>
      </c>
      <c r="K2041" s="250">
        <v>2</v>
      </c>
      <c r="L2041" s="585"/>
      <c r="M2041" s="585"/>
      <c r="N2041" s="604">
        <f t="shared" si="646"/>
        <v>0</v>
      </c>
      <c r="O2041" s="250">
        <f t="shared" si="647"/>
        <v>0</v>
      </c>
      <c r="P2041" s="250">
        <f t="shared" si="648"/>
        <v>0</v>
      </c>
      <c r="Q2041" s="250">
        <f t="shared" si="649"/>
        <v>0</v>
      </c>
      <c r="R2041" s="251">
        <f t="shared" si="650"/>
        <v>0</v>
      </c>
      <c r="S2041" s="595">
        <f t="shared" si="651"/>
        <v>0</v>
      </c>
    </row>
    <row r="2042" spans="1:19" ht="27.6">
      <c r="A2042" s="238">
        <v>2043</v>
      </c>
      <c r="B2042" s="472"/>
      <c r="C2042" s="472" t="s">
        <v>2522</v>
      </c>
      <c r="D2042" s="472">
        <v>24</v>
      </c>
      <c r="E2042" s="472"/>
      <c r="F2042" s="237" t="s">
        <v>4236</v>
      </c>
      <c r="G2042" s="573"/>
      <c r="H2042" s="575"/>
      <c r="I2042" s="248" t="s">
        <v>6169</v>
      </c>
      <c r="J2042" s="237" t="s">
        <v>22</v>
      </c>
      <c r="K2042" s="250">
        <v>322</v>
      </c>
      <c r="L2042" s="585"/>
      <c r="M2042" s="585"/>
      <c r="N2042" s="604">
        <f t="shared" si="646"/>
        <v>0</v>
      </c>
      <c r="O2042" s="250">
        <f t="shared" si="647"/>
        <v>0</v>
      </c>
      <c r="P2042" s="250">
        <f t="shared" si="648"/>
        <v>0</v>
      </c>
      <c r="Q2042" s="250">
        <f t="shared" si="649"/>
        <v>0</v>
      </c>
      <c r="R2042" s="251">
        <f t="shared" si="650"/>
        <v>0</v>
      </c>
      <c r="S2042" s="595">
        <f t="shared" si="651"/>
        <v>0</v>
      </c>
    </row>
    <row r="2043" spans="1:19" ht="27.6">
      <c r="A2043" s="238">
        <v>2044</v>
      </c>
      <c r="C2043" s="134" t="s">
        <v>3121</v>
      </c>
      <c r="F2043" s="237" t="s">
        <v>4237</v>
      </c>
      <c r="G2043" s="573"/>
      <c r="H2043" s="575"/>
      <c r="I2043" s="248" t="s">
        <v>6170</v>
      </c>
      <c r="J2043" s="237" t="s">
        <v>22</v>
      </c>
      <c r="K2043" s="250">
        <v>6</v>
      </c>
      <c r="L2043" s="585"/>
      <c r="M2043" s="585"/>
      <c r="N2043" s="604">
        <f t="shared" si="646"/>
        <v>0</v>
      </c>
      <c r="O2043" s="250">
        <f t="shared" si="647"/>
        <v>0</v>
      </c>
      <c r="P2043" s="250">
        <f t="shared" si="648"/>
        <v>0</v>
      </c>
      <c r="Q2043" s="250">
        <f t="shared" si="649"/>
        <v>0</v>
      </c>
      <c r="R2043" s="251">
        <f t="shared" si="650"/>
        <v>0</v>
      </c>
      <c r="S2043" s="595">
        <f t="shared" si="651"/>
        <v>0</v>
      </c>
    </row>
    <row r="2044" spans="1:19" ht="27.6">
      <c r="A2044" s="238">
        <v>2045</v>
      </c>
      <c r="B2044" s="472"/>
      <c r="C2044" s="472" t="s">
        <v>3121</v>
      </c>
      <c r="D2044" s="472">
        <v>1</v>
      </c>
      <c r="E2044" s="472"/>
      <c r="F2044" s="237" t="s">
        <v>4238</v>
      </c>
      <c r="G2044" s="573"/>
      <c r="H2044" s="575"/>
      <c r="I2044" s="248" t="s">
        <v>6135</v>
      </c>
      <c r="J2044" s="237" t="s">
        <v>22</v>
      </c>
      <c r="K2044" s="250">
        <v>11</v>
      </c>
      <c r="L2044" s="585"/>
      <c r="M2044" s="585"/>
      <c r="N2044" s="604">
        <f t="shared" si="646"/>
        <v>0</v>
      </c>
      <c r="O2044" s="250">
        <f t="shared" si="647"/>
        <v>0</v>
      </c>
      <c r="P2044" s="250">
        <f t="shared" si="648"/>
        <v>0</v>
      </c>
      <c r="Q2044" s="250">
        <f t="shared" si="649"/>
        <v>0</v>
      </c>
      <c r="R2044" s="251">
        <f t="shared" si="650"/>
        <v>0</v>
      </c>
      <c r="S2044" s="595">
        <f t="shared" si="651"/>
        <v>0</v>
      </c>
    </row>
    <row r="2045" spans="1:19" ht="14.4">
      <c r="A2045" s="238">
        <v>2046</v>
      </c>
      <c r="B2045" s="472"/>
      <c r="C2045" s="472" t="s">
        <v>3121</v>
      </c>
      <c r="D2045" s="472">
        <v>2</v>
      </c>
      <c r="E2045" s="472"/>
      <c r="F2045" s="237" t="s">
        <v>3121</v>
      </c>
      <c r="G2045" s="573"/>
      <c r="H2045" s="575"/>
      <c r="I2045" s="261" t="s">
        <v>4066</v>
      </c>
      <c r="J2045" s="237"/>
      <c r="K2045" s="250"/>
      <c r="L2045" s="585"/>
      <c r="M2045" s="585"/>
      <c r="N2045" s="250"/>
      <c r="O2045" s="250"/>
      <c r="P2045" s="250"/>
      <c r="Q2045" s="250"/>
      <c r="R2045" s="251"/>
      <c r="S2045" s="596"/>
    </row>
    <row r="2046" spans="1:19" ht="14.4">
      <c r="A2046" s="238">
        <v>2047</v>
      </c>
      <c r="B2046" s="472"/>
      <c r="C2046" s="472" t="s">
        <v>3121</v>
      </c>
      <c r="D2046" s="472">
        <v>3</v>
      </c>
      <c r="E2046" s="472"/>
      <c r="F2046" s="237" t="s">
        <v>4239</v>
      </c>
      <c r="G2046" s="573"/>
      <c r="H2046" s="575"/>
      <c r="I2046" s="248" t="s">
        <v>6172</v>
      </c>
      <c r="J2046" s="237" t="s">
        <v>22</v>
      </c>
      <c r="K2046" s="250">
        <v>2</v>
      </c>
      <c r="L2046" s="585"/>
      <c r="M2046" s="585"/>
      <c r="N2046" s="250">
        <f t="shared" ref="N2046:N2058" si="652">+M2046+L2046</f>
        <v>0</v>
      </c>
      <c r="O2046" s="250">
        <f t="shared" ref="O2046:O2058" si="653">IF(K2046&lt;&gt;"",TRUNC(L2046*(1+$S2046),2),"")</f>
        <v>0</v>
      </c>
      <c r="P2046" s="250">
        <f t="shared" ref="P2046:P2058" si="654">IF(K2046&lt;&gt;"",TRUNC(M2046*(1+$S2046),2),"")</f>
        <v>0</v>
      </c>
      <c r="Q2046" s="250">
        <f t="shared" ref="Q2046:Q2058" si="655">IF(K2046="","",O2046+P2046)</f>
        <v>0</v>
      </c>
      <c r="R2046" s="251">
        <f t="shared" ref="R2046:R2058" si="656">IF(K2046="",0,TRUNC((K2046*$Q2046),2))</f>
        <v>0</v>
      </c>
      <c r="S2046" s="599">
        <f t="shared" ref="S2046:S2058" si="657">$K$2</f>
        <v>0</v>
      </c>
    </row>
    <row r="2047" spans="1:19" ht="14.4">
      <c r="A2047" s="238">
        <v>2048</v>
      </c>
      <c r="B2047" s="472"/>
      <c r="C2047" s="472" t="s">
        <v>3121</v>
      </c>
      <c r="D2047" s="472">
        <v>4</v>
      </c>
      <c r="E2047" s="472"/>
      <c r="F2047" s="237" t="s">
        <v>4240</v>
      </c>
      <c r="G2047" s="573"/>
      <c r="H2047" s="575"/>
      <c r="I2047" s="248" t="s">
        <v>6173</v>
      </c>
      <c r="J2047" s="237" t="s">
        <v>22</v>
      </c>
      <c r="K2047" s="250">
        <v>4</v>
      </c>
      <c r="L2047" s="585"/>
      <c r="M2047" s="585"/>
      <c r="N2047" s="250">
        <f t="shared" si="652"/>
        <v>0</v>
      </c>
      <c r="O2047" s="250">
        <f t="shared" si="653"/>
        <v>0</v>
      </c>
      <c r="P2047" s="250">
        <f t="shared" si="654"/>
        <v>0</v>
      </c>
      <c r="Q2047" s="250">
        <f t="shared" si="655"/>
        <v>0</v>
      </c>
      <c r="R2047" s="251">
        <f t="shared" si="656"/>
        <v>0</v>
      </c>
      <c r="S2047" s="599">
        <f t="shared" si="657"/>
        <v>0</v>
      </c>
    </row>
    <row r="2048" spans="1:19" ht="14.4">
      <c r="A2048" s="238">
        <v>2049</v>
      </c>
      <c r="B2048" s="472"/>
      <c r="C2048" s="472" t="s">
        <v>3121</v>
      </c>
      <c r="D2048" s="472">
        <v>5</v>
      </c>
      <c r="E2048" s="472"/>
      <c r="F2048" s="237" t="s">
        <v>4241</v>
      </c>
      <c r="G2048" s="573"/>
      <c r="H2048" s="575"/>
      <c r="I2048" s="248" t="s">
        <v>6174</v>
      </c>
      <c r="J2048" s="237" t="s">
        <v>22</v>
      </c>
      <c r="K2048" s="250">
        <v>2</v>
      </c>
      <c r="L2048" s="585"/>
      <c r="M2048" s="585"/>
      <c r="N2048" s="250">
        <f t="shared" si="652"/>
        <v>0</v>
      </c>
      <c r="O2048" s="250">
        <f t="shared" si="653"/>
        <v>0</v>
      </c>
      <c r="P2048" s="250">
        <f t="shared" si="654"/>
        <v>0</v>
      </c>
      <c r="Q2048" s="250">
        <f t="shared" si="655"/>
        <v>0</v>
      </c>
      <c r="R2048" s="251">
        <f t="shared" si="656"/>
        <v>0</v>
      </c>
      <c r="S2048" s="599">
        <f t="shared" si="657"/>
        <v>0</v>
      </c>
    </row>
    <row r="2049" spans="1:19" ht="14.4">
      <c r="A2049" s="238">
        <v>2050</v>
      </c>
      <c r="B2049" s="472"/>
      <c r="C2049" s="472" t="s">
        <v>3121</v>
      </c>
      <c r="D2049" s="472">
        <v>6</v>
      </c>
      <c r="E2049" s="472"/>
      <c r="F2049" s="237" t="s">
        <v>4242</v>
      </c>
      <c r="G2049" s="573"/>
      <c r="H2049" s="575"/>
      <c r="I2049" s="248" t="s">
        <v>6175</v>
      </c>
      <c r="J2049" s="237" t="s">
        <v>22</v>
      </c>
      <c r="K2049" s="250">
        <v>6</v>
      </c>
      <c r="L2049" s="585"/>
      <c r="M2049" s="585"/>
      <c r="N2049" s="250">
        <f t="shared" si="652"/>
        <v>0</v>
      </c>
      <c r="O2049" s="250">
        <f t="shared" si="653"/>
        <v>0</v>
      </c>
      <c r="P2049" s="250">
        <f t="shared" si="654"/>
        <v>0</v>
      </c>
      <c r="Q2049" s="250">
        <f t="shared" si="655"/>
        <v>0</v>
      </c>
      <c r="R2049" s="251">
        <f t="shared" si="656"/>
        <v>0</v>
      </c>
      <c r="S2049" s="599">
        <f t="shared" si="657"/>
        <v>0</v>
      </c>
    </row>
    <row r="2050" spans="1:19" ht="14.4">
      <c r="A2050" s="238">
        <v>2051</v>
      </c>
      <c r="B2050" s="472"/>
      <c r="C2050" s="472" t="s">
        <v>3121</v>
      </c>
      <c r="D2050" s="472">
        <v>7</v>
      </c>
      <c r="E2050" s="472"/>
      <c r="F2050" s="237" t="s">
        <v>4243</v>
      </c>
      <c r="G2050" s="573"/>
      <c r="H2050" s="575"/>
      <c r="I2050" s="248" t="s">
        <v>6176</v>
      </c>
      <c r="J2050" s="237" t="s">
        <v>22</v>
      </c>
      <c r="K2050" s="250">
        <v>2</v>
      </c>
      <c r="L2050" s="585"/>
      <c r="M2050" s="585"/>
      <c r="N2050" s="250">
        <f t="shared" si="652"/>
        <v>0</v>
      </c>
      <c r="O2050" s="250">
        <f t="shared" si="653"/>
        <v>0</v>
      </c>
      <c r="P2050" s="250">
        <f t="shared" si="654"/>
        <v>0</v>
      </c>
      <c r="Q2050" s="250">
        <f t="shared" si="655"/>
        <v>0</v>
      </c>
      <c r="R2050" s="251">
        <f t="shared" si="656"/>
        <v>0</v>
      </c>
      <c r="S2050" s="599">
        <f t="shared" si="657"/>
        <v>0</v>
      </c>
    </row>
    <row r="2051" spans="1:19" ht="14.4">
      <c r="A2051" s="238">
        <v>2052</v>
      </c>
      <c r="B2051" s="472"/>
      <c r="C2051" s="472" t="s">
        <v>3121</v>
      </c>
      <c r="D2051" s="472">
        <v>8</v>
      </c>
      <c r="E2051" s="472"/>
      <c r="F2051" s="237" t="s">
        <v>3122</v>
      </c>
      <c r="G2051" s="573"/>
      <c r="H2051" s="575"/>
      <c r="I2051" s="248" t="s">
        <v>6177</v>
      </c>
      <c r="J2051" s="237" t="s">
        <v>22</v>
      </c>
      <c r="K2051" s="250">
        <v>2</v>
      </c>
      <c r="L2051" s="585"/>
      <c r="M2051" s="585"/>
      <c r="N2051" s="250">
        <f t="shared" si="652"/>
        <v>0</v>
      </c>
      <c r="O2051" s="250">
        <f t="shared" si="653"/>
        <v>0</v>
      </c>
      <c r="P2051" s="250">
        <f t="shared" si="654"/>
        <v>0</v>
      </c>
      <c r="Q2051" s="250">
        <f t="shared" si="655"/>
        <v>0</v>
      </c>
      <c r="R2051" s="251">
        <f t="shared" si="656"/>
        <v>0</v>
      </c>
      <c r="S2051" s="599">
        <f t="shared" si="657"/>
        <v>0</v>
      </c>
    </row>
    <row r="2052" spans="1:19" ht="14.4">
      <c r="A2052" s="238">
        <v>2053</v>
      </c>
      <c r="B2052" s="472"/>
      <c r="C2052" s="472" t="s">
        <v>3121</v>
      </c>
      <c r="D2052" s="472">
        <v>9</v>
      </c>
      <c r="E2052" s="472"/>
      <c r="F2052" s="237" t="s">
        <v>4244</v>
      </c>
      <c r="G2052" s="573"/>
      <c r="H2052" s="575"/>
      <c r="I2052" s="248" t="s">
        <v>6178</v>
      </c>
      <c r="J2052" s="237" t="s">
        <v>22</v>
      </c>
      <c r="K2052" s="250">
        <v>5</v>
      </c>
      <c r="L2052" s="585"/>
      <c r="M2052" s="585"/>
      <c r="N2052" s="250">
        <f t="shared" si="652"/>
        <v>0</v>
      </c>
      <c r="O2052" s="250">
        <f t="shared" si="653"/>
        <v>0</v>
      </c>
      <c r="P2052" s="250">
        <f t="shared" si="654"/>
        <v>0</v>
      </c>
      <c r="Q2052" s="250">
        <f t="shared" si="655"/>
        <v>0</v>
      </c>
      <c r="R2052" s="251">
        <f t="shared" si="656"/>
        <v>0</v>
      </c>
      <c r="S2052" s="599">
        <f t="shared" si="657"/>
        <v>0</v>
      </c>
    </row>
    <row r="2053" spans="1:19" ht="14.4">
      <c r="A2053" s="238">
        <v>2054</v>
      </c>
      <c r="B2053" s="472"/>
      <c r="C2053" s="472" t="s">
        <v>3121</v>
      </c>
      <c r="D2053" s="472">
        <v>10</v>
      </c>
      <c r="E2053" s="472"/>
      <c r="F2053" s="237" t="s">
        <v>4245</v>
      </c>
      <c r="G2053" s="573"/>
      <c r="H2053" s="575"/>
      <c r="I2053" s="248" t="s">
        <v>6179</v>
      </c>
      <c r="J2053" s="237" t="s">
        <v>22</v>
      </c>
      <c r="K2053" s="250">
        <v>2</v>
      </c>
      <c r="L2053" s="585"/>
      <c r="M2053" s="585"/>
      <c r="N2053" s="250">
        <f t="shared" si="652"/>
        <v>0</v>
      </c>
      <c r="O2053" s="250">
        <f t="shared" si="653"/>
        <v>0</v>
      </c>
      <c r="P2053" s="250">
        <f t="shared" si="654"/>
        <v>0</v>
      </c>
      <c r="Q2053" s="250">
        <f t="shared" si="655"/>
        <v>0</v>
      </c>
      <c r="R2053" s="251">
        <f t="shared" si="656"/>
        <v>0</v>
      </c>
      <c r="S2053" s="599">
        <f t="shared" si="657"/>
        <v>0</v>
      </c>
    </row>
    <row r="2054" spans="1:19" ht="14.4">
      <c r="A2054" s="238">
        <v>2055</v>
      </c>
      <c r="B2054" s="472"/>
      <c r="C2054" s="472" t="s">
        <v>3121</v>
      </c>
      <c r="D2054" s="472">
        <v>11</v>
      </c>
      <c r="E2054" s="472"/>
      <c r="F2054" s="237" t="s">
        <v>4246</v>
      </c>
      <c r="G2054" s="573"/>
      <c r="H2054" s="575"/>
      <c r="I2054" s="248" t="s">
        <v>6180</v>
      </c>
      <c r="J2054" s="237" t="s">
        <v>22</v>
      </c>
      <c r="K2054" s="250">
        <v>5</v>
      </c>
      <c r="L2054" s="585"/>
      <c r="M2054" s="585"/>
      <c r="N2054" s="250">
        <f t="shared" si="652"/>
        <v>0</v>
      </c>
      <c r="O2054" s="250">
        <f t="shared" si="653"/>
        <v>0</v>
      </c>
      <c r="P2054" s="250">
        <f t="shared" si="654"/>
        <v>0</v>
      </c>
      <c r="Q2054" s="250">
        <f t="shared" si="655"/>
        <v>0</v>
      </c>
      <c r="R2054" s="251">
        <f t="shared" si="656"/>
        <v>0</v>
      </c>
      <c r="S2054" s="599">
        <f t="shared" si="657"/>
        <v>0</v>
      </c>
    </row>
    <row r="2055" spans="1:19" ht="14.4">
      <c r="A2055" s="238">
        <v>2056</v>
      </c>
      <c r="B2055" s="472"/>
      <c r="C2055" s="472" t="s">
        <v>3121</v>
      </c>
      <c r="D2055" s="472">
        <v>12</v>
      </c>
      <c r="E2055" s="472"/>
      <c r="F2055" s="237" t="s">
        <v>4247</v>
      </c>
      <c r="G2055" s="573"/>
      <c r="H2055" s="575"/>
      <c r="I2055" s="248" t="s">
        <v>6181</v>
      </c>
      <c r="J2055" s="237" t="s">
        <v>22</v>
      </c>
      <c r="K2055" s="250">
        <v>1</v>
      </c>
      <c r="L2055" s="585"/>
      <c r="M2055" s="585"/>
      <c r="N2055" s="250">
        <f t="shared" si="652"/>
        <v>0</v>
      </c>
      <c r="O2055" s="250">
        <f t="shared" si="653"/>
        <v>0</v>
      </c>
      <c r="P2055" s="250">
        <f t="shared" si="654"/>
        <v>0</v>
      </c>
      <c r="Q2055" s="250">
        <f t="shared" si="655"/>
        <v>0</v>
      </c>
      <c r="R2055" s="251">
        <f t="shared" si="656"/>
        <v>0</v>
      </c>
      <c r="S2055" s="599">
        <f t="shared" si="657"/>
        <v>0</v>
      </c>
    </row>
    <row r="2056" spans="1:19" ht="14.4">
      <c r="A2056" s="238">
        <v>2057</v>
      </c>
      <c r="B2056" s="472"/>
      <c r="C2056" s="472" t="s">
        <v>3121</v>
      </c>
      <c r="D2056" s="472">
        <v>13</v>
      </c>
      <c r="E2056" s="472"/>
      <c r="F2056" s="237" t="s">
        <v>4248</v>
      </c>
      <c r="G2056" s="573"/>
      <c r="H2056" s="575"/>
      <c r="I2056" s="248" t="s">
        <v>6182</v>
      </c>
      <c r="J2056" s="237" t="s">
        <v>22</v>
      </c>
      <c r="K2056" s="250">
        <v>4</v>
      </c>
      <c r="L2056" s="585"/>
      <c r="M2056" s="585"/>
      <c r="N2056" s="250">
        <f t="shared" si="652"/>
        <v>0</v>
      </c>
      <c r="O2056" s="250">
        <f t="shared" si="653"/>
        <v>0</v>
      </c>
      <c r="P2056" s="250">
        <f t="shared" si="654"/>
        <v>0</v>
      </c>
      <c r="Q2056" s="250">
        <f t="shared" si="655"/>
        <v>0</v>
      </c>
      <c r="R2056" s="251">
        <f t="shared" si="656"/>
        <v>0</v>
      </c>
      <c r="S2056" s="599">
        <f t="shared" si="657"/>
        <v>0</v>
      </c>
    </row>
    <row r="2057" spans="1:19" ht="14.4">
      <c r="A2057" s="238">
        <v>2058</v>
      </c>
      <c r="C2057" s="134" t="s">
        <v>3123</v>
      </c>
      <c r="F2057" s="237" t="s">
        <v>4249</v>
      </c>
      <c r="G2057" s="573"/>
      <c r="H2057" s="575"/>
      <c r="I2057" s="248" t="s">
        <v>6183</v>
      </c>
      <c r="J2057" s="237" t="s">
        <v>22</v>
      </c>
      <c r="K2057" s="250">
        <v>4</v>
      </c>
      <c r="L2057" s="585"/>
      <c r="M2057" s="585"/>
      <c r="N2057" s="250">
        <f t="shared" si="652"/>
        <v>0</v>
      </c>
      <c r="O2057" s="250">
        <f t="shared" si="653"/>
        <v>0</v>
      </c>
      <c r="P2057" s="250">
        <f t="shared" si="654"/>
        <v>0</v>
      </c>
      <c r="Q2057" s="250">
        <f t="shared" si="655"/>
        <v>0</v>
      </c>
      <c r="R2057" s="251">
        <f t="shared" si="656"/>
        <v>0</v>
      </c>
      <c r="S2057" s="599">
        <f t="shared" si="657"/>
        <v>0</v>
      </c>
    </row>
    <row r="2058" spans="1:19" ht="14.4">
      <c r="A2058" s="238">
        <v>2059</v>
      </c>
      <c r="B2058" s="472"/>
      <c r="C2058" s="472" t="s">
        <v>3123</v>
      </c>
      <c r="D2058" s="472">
        <v>1</v>
      </c>
      <c r="E2058" s="472"/>
      <c r="F2058" s="237" t="s">
        <v>4250</v>
      </c>
      <c r="G2058" s="573"/>
      <c r="H2058" s="575"/>
      <c r="I2058" s="248" t="s">
        <v>6184</v>
      </c>
      <c r="J2058" s="237" t="s">
        <v>22</v>
      </c>
      <c r="K2058" s="250">
        <v>2</v>
      </c>
      <c r="L2058" s="585"/>
      <c r="M2058" s="585"/>
      <c r="N2058" s="250">
        <f t="shared" si="652"/>
        <v>0</v>
      </c>
      <c r="O2058" s="250">
        <f t="shared" si="653"/>
        <v>0</v>
      </c>
      <c r="P2058" s="250">
        <f t="shared" si="654"/>
        <v>0</v>
      </c>
      <c r="Q2058" s="250">
        <f t="shared" si="655"/>
        <v>0</v>
      </c>
      <c r="R2058" s="251">
        <f t="shared" si="656"/>
        <v>0</v>
      </c>
      <c r="S2058" s="599">
        <f t="shared" si="657"/>
        <v>0</v>
      </c>
    </row>
    <row r="2059" spans="1:19" ht="14.4">
      <c r="A2059" s="238">
        <v>2060</v>
      </c>
      <c r="C2059" s="134" t="s">
        <v>2519</v>
      </c>
      <c r="F2059" s="237" t="s">
        <v>3123</v>
      </c>
      <c r="G2059" s="573"/>
      <c r="H2059" s="575"/>
      <c r="I2059" s="261" t="s">
        <v>546</v>
      </c>
      <c r="J2059" s="237"/>
      <c r="K2059" s="250"/>
      <c r="L2059" s="585"/>
      <c r="M2059" s="585"/>
      <c r="N2059" s="250"/>
      <c r="O2059" s="250"/>
      <c r="P2059" s="250"/>
      <c r="Q2059" s="250"/>
      <c r="R2059" s="251"/>
      <c r="S2059" s="596"/>
    </row>
    <row r="2060" spans="1:19" ht="14.4">
      <c r="A2060" s="238">
        <v>2061</v>
      </c>
      <c r="B2060" s="472"/>
      <c r="C2060" s="472" t="s">
        <v>2519</v>
      </c>
      <c r="D2060" s="472">
        <v>1</v>
      </c>
      <c r="E2060" s="472"/>
      <c r="F2060" s="237" t="s">
        <v>3124</v>
      </c>
      <c r="G2060" s="573"/>
      <c r="H2060" s="575"/>
      <c r="I2060" s="248" t="s">
        <v>6199</v>
      </c>
      <c r="J2060" s="237" t="s">
        <v>1763</v>
      </c>
      <c r="K2060" s="250">
        <v>195</v>
      </c>
      <c r="L2060" s="585"/>
      <c r="M2060" s="585"/>
      <c r="N2060" s="250">
        <f>+M2060+L2060</f>
        <v>0</v>
      </c>
      <c r="O2060" s="250">
        <f>IF(K2060&lt;&gt;"",TRUNC(L2060*(1+$S2060),2),"")</f>
        <v>0</v>
      </c>
      <c r="P2060" s="250">
        <f>IF(K2060&lt;&gt;"",TRUNC(M2060*(1+$S2060),2),"")</f>
        <v>0</v>
      </c>
      <c r="Q2060" s="250">
        <f>IF(K2060="","",O2060+P2060)</f>
        <v>0</v>
      </c>
      <c r="R2060" s="251">
        <f>IF(K2060="",0,TRUNC((K2060*$Q2060),2))</f>
        <v>0</v>
      </c>
      <c r="S2060" s="599">
        <f>$K$2</f>
        <v>0</v>
      </c>
    </row>
    <row r="2061" spans="1:19" ht="14.4">
      <c r="A2061" s="238">
        <v>2062</v>
      </c>
      <c r="B2061" s="472"/>
      <c r="C2061" s="472" t="s">
        <v>2519</v>
      </c>
      <c r="D2061" s="472">
        <v>2</v>
      </c>
      <c r="E2061" s="472"/>
      <c r="F2061" s="237" t="s">
        <v>2519</v>
      </c>
      <c r="G2061" s="573"/>
      <c r="H2061" s="575"/>
      <c r="I2061" s="261" t="s">
        <v>4067</v>
      </c>
      <c r="J2061" s="237"/>
      <c r="K2061" s="250"/>
      <c r="L2061" s="585"/>
      <c r="M2061" s="585"/>
      <c r="N2061" s="250"/>
      <c r="O2061" s="250"/>
      <c r="P2061" s="250"/>
      <c r="Q2061" s="250"/>
      <c r="R2061" s="251"/>
      <c r="S2061" s="596"/>
    </row>
    <row r="2062" spans="1:19" ht="27.6">
      <c r="A2062" s="238">
        <v>2063</v>
      </c>
      <c r="C2062" s="134" t="s">
        <v>3704</v>
      </c>
      <c r="F2062" s="237" t="s">
        <v>2520</v>
      </c>
      <c r="G2062" s="573"/>
      <c r="H2062" s="575"/>
      <c r="I2062" s="248" t="s">
        <v>6200</v>
      </c>
      <c r="J2062" s="237" t="s">
        <v>1763</v>
      </c>
      <c r="K2062" s="250">
        <v>403</v>
      </c>
      <c r="L2062" s="585"/>
      <c r="M2062" s="585"/>
      <c r="N2062" s="250">
        <f>+M2062+L2062</f>
        <v>0</v>
      </c>
      <c r="O2062" s="250">
        <f>IF(K2062&lt;&gt;"",TRUNC(L2062*(1+$S2062),2),"")</f>
        <v>0</v>
      </c>
      <c r="P2062" s="250">
        <f>IF(K2062&lt;&gt;"",TRUNC(M2062*(1+$S2062),2),"")</f>
        <v>0</v>
      </c>
      <c r="Q2062" s="250">
        <f>IF(K2062="","",O2062+P2062)</f>
        <v>0</v>
      </c>
      <c r="R2062" s="251">
        <f>IF(K2062="",0,TRUNC((K2062*$Q2062),2))</f>
        <v>0</v>
      </c>
      <c r="S2062" s="599">
        <f>$K$2</f>
        <v>0</v>
      </c>
    </row>
    <row r="2063" spans="1:19" ht="27.6">
      <c r="A2063" s="238">
        <v>2064</v>
      </c>
      <c r="B2063" s="472"/>
      <c r="C2063" s="472" t="s">
        <v>3704</v>
      </c>
      <c r="D2063" s="472">
        <v>1</v>
      </c>
      <c r="E2063" s="472"/>
      <c r="F2063" s="237" t="s">
        <v>2521</v>
      </c>
      <c r="G2063" s="573"/>
      <c r="H2063" s="575"/>
      <c r="I2063" s="248" t="s">
        <v>6201</v>
      </c>
      <c r="J2063" s="237" t="s">
        <v>1763</v>
      </c>
      <c r="K2063" s="250">
        <v>3</v>
      </c>
      <c r="L2063" s="585"/>
      <c r="M2063" s="585"/>
      <c r="N2063" s="250">
        <f>+M2063+L2063</f>
        <v>0</v>
      </c>
      <c r="O2063" s="250">
        <f>IF(K2063&lt;&gt;"",TRUNC(L2063*(1+$S2063),2),"")</f>
        <v>0</v>
      </c>
      <c r="P2063" s="250">
        <f>IF(K2063&lt;&gt;"",TRUNC(M2063*(1+$S2063),2),"")</f>
        <v>0</v>
      </c>
      <c r="Q2063" s="250">
        <f>IF(K2063="","",O2063+P2063)</f>
        <v>0</v>
      </c>
      <c r="R2063" s="251">
        <f>IF(K2063="",0,TRUNC((K2063*$Q2063),2))</f>
        <v>0</v>
      </c>
      <c r="S2063" s="599">
        <f>$K$2</f>
        <v>0</v>
      </c>
    </row>
    <row r="2064" spans="1:19" ht="14.4">
      <c r="A2064" s="238">
        <v>2065</v>
      </c>
      <c r="C2064" s="134" t="s">
        <v>3705</v>
      </c>
      <c r="F2064" s="237" t="s">
        <v>3704</v>
      </c>
      <c r="G2064" s="573"/>
      <c r="H2064" s="575"/>
      <c r="I2064" s="261" t="s">
        <v>2425</v>
      </c>
      <c r="J2064" s="237"/>
      <c r="K2064" s="250"/>
      <c r="L2064" s="585"/>
      <c r="M2064" s="585"/>
      <c r="N2064" s="250"/>
      <c r="O2064" s="250"/>
      <c r="P2064" s="250"/>
      <c r="Q2064" s="250"/>
      <c r="R2064" s="251"/>
      <c r="S2064" s="596"/>
    </row>
    <row r="2065" spans="1:19" ht="14.4">
      <c r="A2065" s="238">
        <v>2066</v>
      </c>
      <c r="B2065" s="472"/>
      <c r="C2065" s="472" t="s">
        <v>3705</v>
      </c>
      <c r="D2065" s="472">
        <v>1</v>
      </c>
      <c r="E2065" s="472"/>
      <c r="F2065" s="237" t="s">
        <v>4251</v>
      </c>
      <c r="G2065" s="573"/>
      <c r="H2065" s="575"/>
      <c r="I2065" s="248" t="s">
        <v>6205</v>
      </c>
      <c r="J2065" s="237" t="s">
        <v>1763</v>
      </c>
      <c r="K2065" s="250">
        <v>3</v>
      </c>
      <c r="L2065" s="585"/>
      <c r="M2065" s="585"/>
      <c r="N2065" s="250">
        <f>+M2065+L2065</f>
        <v>0</v>
      </c>
      <c r="O2065" s="250">
        <f>IF(K2065&lt;&gt;"",TRUNC(L2065*(1+$S2065),2),"")</f>
        <v>0</v>
      </c>
      <c r="P2065" s="250">
        <f>IF(K2065&lt;&gt;"",TRUNC(M2065*(1+$S2065),2),"")</f>
        <v>0</v>
      </c>
      <c r="Q2065" s="250">
        <f>IF(K2065="","",O2065+P2065)</f>
        <v>0</v>
      </c>
      <c r="R2065" s="251">
        <f>IF(K2065="",0,TRUNC((K2065*$Q2065),2))</f>
        <v>0</v>
      </c>
      <c r="S2065" s="599">
        <f>$K$2</f>
        <v>0</v>
      </c>
    </row>
    <row r="2066" spans="1:19" ht="14.4">
      <c r="A2066" s="238">
        <v>2067</v>
      </c>
      <c r="B2066" s="472"/>
      <c r="C2066" s="472" t="s">
        <v>3705</v>
      </c>
      <c r="D2066" s="472">
        <v>2</v>
      </c>
      <c r="E2066" s="472"/>
      <c r="F2066" s="237" t="s">
        <v>3705</v>
      </c>
      <c r="G2066" s="573"/>
      <c r="H2066" s="575"/>
      <c r="I2066" s="261" t="s">
        <v>4070</v>
      </c>
      <c r="J2066" s="237"/>
      <c r="K2066" s="250"/>
      <c r="L2066" s="585"/>
      <c r="M2066" s="585"/>
      <c r="N2066" s="250"/>
      <c r="O2066" s="250"/>
      <c r="P2066" s="250"/>
      <c r="Q2066" s="250"/>
      <c r="R2066" s="251"/>
      <c r="S2066" s="596"/>
    </row>
    <row r="2067" spans="1:19" ht="27.6">
      <c r="A2067" s="238">
        <v>2068</v>
      </c>
      <c r="B2067" s="265">
        <v>35</v>
      </c>
      <c r="C2067" s="115">
        <v>14</v>
      </c>
      <c r="D2067" s="115"/>
      <c r="E2067" s="115"/>
      <c r="F2067" s="237" t="s">
        <v>4252</v>
      </c>
      <c r="G2067" s="573"/>
      <c r="H2067" s="575"/>
      <c r="I2067" s="248" t="s">
        <v>6218</v>
      </c>
      <c r="J2067" s="237" t="s">
        <v>22</v>
      </c>
      <c r="K2067" s="250">
        <v>1</v>
      </c>
      <c r="L2067" s="585"/>
      <c r="M2067" s="585"/>
      <c r="N2067" s="250">
        <f>+M2067+L2067</f>
        <v>0</v>
      </c>
      <c r="O2067" s="250">
        <f>IF(K2067&lt;&gt;"",TRUNC(L2067*(1+$S2067),2),"")</f>
        <v>0</v>
      </c>
      <c r="P2067" s="250">
        <f>IF(K2067&lt;&gt;"",TRUNC(M2067*(1+$S2067),2),"")</f>
        <v>0</v>
      </c>
      <c r="Q2067" s="250">
        <f>IF(K2067="","",O2067+P2067)</f>
        <v>0</v>
      </c>
      <c r="R2067" s="251">
        <f>IF(K2067="",0,TRUNC((K2067*$Q2067),2))</f>
        <v>0</v>
      </c>
      <c r="S2067" s="599">
        <f>$K$2</f>
        <v>0</v>
      </c>
    </row>
    <row r="2068" spans="1:19" ht="27.6">
      <c r="A2068" s="238">
        <v>2069</v>
      </c>
      <c r="B2068" s="472"/>
      <c r="C2068" s="472">
        <v>14</v>
      </c>
      <c r="D2068" s="472">
        <v>1</v>
      </c>
      <c r="E2068" s="472"/>
      <c r="F2068" s="237" t="s">
        <v>4253</v>
      </c>
      <c r="G2068" s="573"/>
      <c r="H2068" s="575"/>
      <c r="I2068" s="248" t="s">
        <v>6219</v>
      </c>
      <c r="J2068" s="237" t="s">
        <v>22</v>
      </c>
      <c r="K2068" s="250">
        <v>1</v>
      </c>
      <c r="L2068" s="585"/>
      <c r="M2068" s="585"/>
      <c r="N2068" s="250">
        <f>+M2068+L2068</f>
        <v>0</v>
      </c>
      <c r="O2068" s="250">
        <f>IF(K2068&lt;&gt;"",TRUNC(L2068*(1+$S2068),2),"")</f>
        <v>0</v>
      </c>
      <c r="P2068" s="250">
        <f>IF(K2068&lt;&gt;"",TRUNC(M2068*(1+$S2068),2),"")</f>
        <v>0</v>
      </c>
      <c r="Q2068" s="250">
        <f>IF(K2068="","",O2068+P2068)</f>
        <v>0</v>
      </c>
      <c r="R2068" s="251">
        <f>IF(K2068="",0,TRUNC((K2068*$Q2068),2))</f>
        <v>0</v>
      </c>
      <c r="S2068" s="599">
        <f>$K$2</f>
        <v>0</v>
      </c>
    </row>
    <row r="2069" spans="1:19" ht="14.4">
      <c r="A2069" s="238">
        <v>2070</v>
      </c>
      <c r="B2069" s="265">
        <v>36</v>
      </c>
      <c r="C2069" s="115">
        <v>15</v>
      </c>
      <c r="D2069" s="115"/>
      <c r="E2069" s="115"/>
      <c r="F2069" s="243">
        <v>14</v>
      </c>
      <c r="G2069" s="574"/>
      <c r="H2069" s="573"/>
      <c r="I2069" s="245" t="s">
        <v>1193</v>
      </c>
      <c r="J2069" s="246"/>
      <c r="K2069" s="268" t="s">
        <v>1796</v>
      </c>
      <c r="L2069" s="586"/>
      <c r="M2069" s="586"/>
      <c r="N2069" s="246"/>
      <c r="O2069" s="246"/>
      <c r="P2069" s="246"/>
      <c r="Q2069" s="246"/>
      <c r="R2069" s="247">
        <f>SUM(R2070:R2070)</f>
        <v>0</v>
      </c>
      <c r="S2069" s="593"/>
    </row>
    <row r="2070" spans="1:19" ht="41.4">
      <c r="A2070" s="238">
        <v>2071</v>
      </c>
      <c r="B2070" s="472"/>
      <c r="C2070" s="472">
        <v>15</v>
      </c>
      <c r="D2070" s="472">
        <v>1</v>
      </c>
      <c r="E2070" s="472"/>
      <c r="F2070" s="237" t="s">
        <v>458</v>
      </c>
      <c r="G2070" s="573"/>
      <c r="H2070" s="575"/>
      <c r="I2070" s="248" t="s">
        <v>2623</v>
      </c>
      <c r="J2070" s="237" t="s">
        <v>22</v>
      </c>
      <c r="K2070" s="250">
        <v>2</v>
      </c>
      <c r="L2070" s="585"/>
      <c r="M2070" s="585"/>
      <c r="N2070" s="604">
        <f>+M2070+L2070</f>
        <v>0</v>
      </c>
      <c r="O2070" s="250">
        <f>IF(K2070&lt;&gt;"",TRUNC(L2070*(1+$S2070),2),"")</f>
        <v>0</v>
      </c>
      <c r="P2070" s="250">
        <f>IF(K2070&lt;&gt;"",TRUNC(M2070*(1+$S2070),2),"")</f>
        <v>0</v>
      </c>
      <c r="Q2070" s="250">
        <f>IF(K2070="","",O2070+P2070)</f>
        <v>0</v>
      </c>
      <c r="R2070" s="251">
        <f>IF(K2070="",0,TRUNC((K2070*$Q2070),2))</f>
        <v>0</v>
      </c>
      <c r="S2070" s="595">
        <f>$K$3</f>
        <v>0</v>
      </c>
    </row>
    <row r="2071" spans="1:19" ht="14.4">
      <c r="A2071" s="238">
        <v>2072</v>
      </c>
      <c r="B2071" s="472"/>
      <c r="C2071" s="472">
        <v>15</v>
      </c>
      <c r="D2071" s="472">
        <v>2</v>
      </c>
      <c r="E2071" s="472"/>
      <c r="F2071" s="243">
        <v>15</v>
      </c>
      <c r="G2071" s="574"/>
      <c r="H2071" s="573"/>
      <c r="I2071" s="245" t="s">
        <v>2491</v>
      </c>
      <c r="J2071" s="246"/>
      <c r="K2071" s="268" t="s">
        <v>1796</v>
      </c>
      <c r="L2071" s="586"/>
      <c r="M2071" s="586"/>
      <c r="N2071" s="246"/>
      <c r="O2071" s="246"/>
      <c r="P2071" s="246"/>
      <c r="Q2071" s="246"/>
      <c r="R2071" s="247">
        <f>SUM(R2072:R2079)</f>
        <v>0</v>
      </c>
      <c r="S2071" s="593"/>
    </row>
    <row r="2072" spans="1:19" ht="14.4">
      <c r="A2072" s="238">
        <v>2073</v>
      </c>
      <c r="B2072" s="472"/>
      <c r="C2072" s="472">
        <v>15</v>
      </c>
      <c r="D2072" s="472">
        <v>3</v>
      </c>
      <c r="E2072" s="472"/>
      <c r="F2072" s="237" t="s">
        <v>1766</v>
      </c>
      <c r="G2072" s="573"/>
      <c r="H2072" s="575"/>
      <c r="I2072" s="248" t="s">
        <v>1235</v>
      </c>
      <c r="J2072" s="237" t="s">
        <v>22</v>
      </c>
      <c r="K2072" s="250">
        <v>1</v>
      </c>
      <c r="L2072" s="585"/>
      <c r="M2072" s="585"/>
      <c r="N2072" s="604">
        <f t="shared" ref="N2072:N2079" si="658">+M2072+L2072</f>
        <v>0</v>
      </c>
      <c r="O2072" s="250">
        <f t="shared" ref="O2072:O2079" si="659">IF(K2072&lt;&gt;"",TRUNC(L2072*(1+$S2072),2),"")</f>
        <v>0</v>
      </c>
      <c r="P2072" s="250">
        <f t="shared" ref="P2072:P2079" si="660">IF(K2072&lt;&gt;"",TRUNC(M2072*(1+$S2072),2),"")</f>
        <v>0</v>
      </c>
      <c r="Q2072" s="250">
        <f t="shared" ref="Q2072:Q2079" si="661">IF(K2072="","",O2072+P2072)</f>
        <v>0</v>
      </c>
      <c r="R2072" s="251">
        <f t="shared" ref="R2072:R2079" si="662">IF(K2072="",0,TRUNC((K2072*$Q2072),2))</f>
        <v>0</v>
      </c>
      <c r="S2072" s="595">
        <f t="shared" ref="S2072:S2079" si="663">$K$3</f>
        <v>0</v>
      </c>
    </row>
    <row r="2073" spans="1:19" ht="14.4">
      <c r="A2073" s="238">
        <v>2074</v>
      </c>
      <c r="B2073" s="472"/>
      <c r="C2073" s="472">
        <v>15</v>
      </c>
      <c r="D2073" s="472">
        <v>4</v>
      </c>
      <c r="E2073" s="472"/>
      <c r="F2073" s="237" t="s">
        <v>1183</v>
      </c>
      <c r="G2073" s="573"/>
      <c r="H2073" s="575"/>
      <c r="I2073" s="248" t="s">
        <v>1615</v>
      </c>
      <c r="J2073" s="237" t="s">
        <v>22</v>
      </c>
      <c r="K2073" s="250">
        <v>1</v>
      </c>
      <c r="L2073" s="585"/>
      <c r="M2073" s="585"/>
      <c r="N2073" s="604">
        <f t="shared" si="658"/>
        <v>0</v>
      </c>
      <c r="O2073" s="250">
        <f t="shared" si="659"/>
        <v>0</v>
      </c>
      <c r="P2073" s="250">
        <f t="shared" si="660"/>
        <v>0</v>
      </c>
      <c r="Q2073" s="250">
        <f t="shared" si="661"/>
        <v>0</v>
      </c>
      <c r="R2073" s="251">
        <f t="shared" si="662"/>
        <v>0</v>
      </c>
      <c r="S2073" s="595">
        <f t="shared" si="663"/>
        <v>0</v>
      </c>
    </row>
    <row r="2074" spans="1:19" ht="14.4">
      <c r="A2074" s="238">
        <v>2075</v>
      </c>
      <c r="B2074" s="472"/>
      <c r="C2074" s="472">
        <v>15</v>
      </c>
      <c r="D2074" s="472">
        <v>5</v>
      </c>
      <c r="E2074" s="472"/>
      <c r="F2074" s="237" t="s">
        <v>1184</v>
      </c>
      <c r="G2074" s="573"/>
      <c r="H2074" s="575"/>
      <c r="I2074" s="248" t="s">
        <v>1617</v>
      </c>
      <c r="J2074" s="237" t="s">
        <v>22</v>
      </c>
      <c r="K2074" s="250">
        <v>1</v>
      </c>
      <c r="L2074" s="585"/>
      <c r="M2074" s="585"/>
      <c r="N2074" s="604">
        <f t="shared" si="658"/>
        <v>0</v>
      </c>
      <c r="O2074" s="250">
        <f t="shared" si="659"/>
        <v>0</v>
      </c>
      <c r="P2074" s="250">
        <f t="shared" si="660"/>
        <v>0</v>
      </c>
      <c r="Q2074" s="250">
        <f t="shared" si="661"/>
        <v>0</v>
      </c>
      <c r="R2074" s="251">
        <f t="shared" si="662"/>
        <v>0</v>
      </c>
      <c r="S2074" s="595">
        <f t="shared" si="663"/>
        <v>0</v>
      </c>
    </row>
    <row r="2075" spans="1:19" ht="14.4">
      <c r="A2075" s="238">
        <v>2076</v>
      </c>
      <c r="B2075" s="473"/>
      <c r="C2075" s="472">
        <v>15</v>
      </c>
      <c r="D2075" s="472">
        <v>6</v>
      </c>
      <c r="E2075" s="472"/>
      <c r="F2075" s="237" t="s">
        <v>1185</v>
      </c>
      <c r="G2075" s="573"/>
      <c r="H2075" s="575"/>
      <c r="I2075" s="248" t="s">
        <v>1236</v>
      </c>
      <c r="J2075" s="237" t="s">
        <v>22</v>
      </c>
      <c r="K2075" s="250">
        <v>1</v>
      </c>
      <c r="L2075" s="585"/>
      <c r="M2075" s="585"/>
      <c r="N2075" s="604">
        <f t="shared" si="658"/>
        <v>0</v>
      </c>
      <c r="O2075" s="250">
        <f t="shared" si="659"/>
        <v>0</v>
      </c>
      <c r="P2075" s="250">
        <f t="shared" si="660"/>
        <v>0</v>
      </c>
      <c r="Q2075" s="250">
        <f t="shared" si="661"/>
        <v>0</v>
      </c>
      <c r="R2075" s="251">
        <f t="shared" si="662"/>
        <v>0</v>
      </c>
      <c r="S2075" s="595">
        <f t="shared" si="663"/>
        <v>0</v>
      </c>
    </row>
    <row r="2076" spans="1:19" s="266" customFormat="1" ht="14.4">
      <c r="A2076" s="238">
        <v>2077</v>
      </c>
      <c r="B2076" s="473"/>
      <c r="C2076" s="472">
        <v>15</v>
      </c>
      <c r="D2076" s="472">
        <v>7</v>
      </c>
      <c r="E2076" s="472"/>
      <c r="F2076" s="237" t="s">
        <v>1186</v>
      </c>
      <c r="G2076" s="573"/>
      <c r="H2076" s="575"/>
      <c r="I2076" s="248" t="s">
        <v>1241</v>
      </c>
      <c r="J2076" s="237" t="s">
        <v>25</v>
      </c>
      <c r="K2076" s="250">
        <v>35460.720000000001</v>
      </c>
      <c r="L2076" s="585"/>
      <c r="M2076" s="585"/>
      <c r="N2076" s="604">
        <f t="shared" si="658"/>
        <v>0</v>
      </c>
      <c r="O2076" s="250">
        <f t="shared" si="659"/>
        <v>0</v>
      </c>
      <c r="P2076" s="250">
        <f t="shared" si="660"/>
        <v>0</v>
      </c>
      <c r="Q2076" s="250">
        <f t="shared" si="661"/>
        <v>0</v>
      </c>
      <c r="R2076" s="251">
        <f t="shared" si="662"/>
        <v>0</v>
      </c>
      <c r="S2076" s="595">
        <f t="shared" si="663"/>
        <v>0</v>
      </c>
    </row>
    <row r="2077" spans="1:19" ht="27.6">
      <c r="A2077" s="238">
        <v>2078</v>
      </c>
      <c r="B2077" s="473"/>
      <c r="C2077" s="472">
        <v>15</v>
      </c>
      <c r="D2077" s="472">
        <v>8</v>
      </c>
      <c r="E2077" s="472"/>
      <c r="F2077" s="237" t="s">
        <v>1187</v>
      </c>
      <c r="G2077" s="573"/>
      <c r="H2077" s="575"/>
      <c r="I2077" s="248" t="s">
        <v>3040</v>
      </c>
      <c r="J2077" s="237" t="s">
        <v>22</v>
      </c>
      <c r="K2077" s="250">
        <v>1</v>
      </c>
      <c r="L2077" s="585"/>
      <c r="M2077" s="585"/>
      <c r="N2077" s="604">
        <f t="shared" si="658"/>
        <v>0</v>
      </c>
      <c r="O2077" s="250">
        <f t="shared" si="659"/>
        <v>0</v>
      </c>
      <c r="P2077" s="250">
        <f t="shared" si="660"/>
        <v>0</v>
      </c>
      <c r="Q2077" s="250">
        <f t="shared" si="661"/>
        <v>0</v>
      </c>
      <c r="R2077" s="251">
        <f t="shared" si="662"/>
        <v>0</v>
      </c>
      <c r="S2077" s="595">
        <f t="shared" si="663"/>
        <v>0</v>
      </c>
    </row>
    <row r="2078" spans="1:19" s="266" customFormat="1" ht="27.6">
      <c r="A2078" s="238">
        <v>2079</v>
      </c>
      <c r="B2078" s="265">
        <v>37</v>
      </c>
      <c r="C2078" s="115">
        <v>16</v>
      </c>
      <c r="D2078" s="115"/>
      <c r="E2078" s="115"/>
      <c r="F2078" s="237" t="s">
        <v>1188</v>
      </c>
      <c r="G2078" s="573"/>
      <c r="H2078" s="575"/>
      <c r="I2078" s="248" t="s">
        <v>3045</v>
      </c>
      <c r="J2078" s="237" t="s">
        <v>22</v>
      </c>
      <c r="K2078" s="250">
        <v>1</v>
      </c>
      <c r="L2078" s="585"/>
      <c r="M2078" s="585"/>
      <c r="N2078" s="604">
        <f t="shared" si="658"/>
        <v>0</v>
      </c>
      <c r="O2078" s="250">
        <f t="shared" si="659"/>
        <v>0</v>
      </c>
      <c r="P2078" s="250">
        <f t="shared" si="660"/>
        <v>0</v>
      </c>
      <c r="Q2078" s="250">
        <f t="shared" si="661"/>
        <v>0</v>
      </c>
      <c r="R2078" s="251">
        <f t="shared" si="662"/>
        <v>0</v>
      </c>
      <c r="S2078" s="595">
        <f t="shared" si="663"/>
        <v>0</v>
      </c>
    </row>
    <row r="2079" spans="1:19" ht="14.4">
      <c r="A2079" s="238">
        <v>2080</v>
      </c>
      <c r="C2079" s="134">
        <v>16</v>
      </c>
      <c r="D2079" s="134">
        <v>1</v>
      </c>
      <c r="F2079" s="237" t="s">
        <v>1189</v>
      </c>
      <c r="G2079" s="573"/>
      <c r="H2079" s="575"/>
      <c r="I2079" s="248" t="s">
        <v>3048</v>
      </c>
      <c r="J2079" s="237" t="s">
        <v>22</v>
      </c>
      <c r="K2079" s="250">
        <v>73</v>
      </c>
      <c r="L2079" s="585"/>
      <c r="M2079" s="585"/>
      <c r="N2079" s="604">
        <f t="shared" si="658"/>
        <v>0</v>
      </c>
      <c r="O2079" s="250">
        <f t="shared" si="659"/>
        <v>0</v>
      </c>
      <c r="P2079" s="250">
        <f t="shared" si="660"/>
        <v>0</v>
      </c>
      <c r="Q2079" s="250">
        <f t="shared" si="661"/>
        <v>0</v>
      </c>
      <c r="R2079" s="251">
        <f t="shared" si="662"/>
        <v>0</v>
      </c>
      <c r="S2079" s="595">
        <f t="shared" si="663"/>
        <v>0</v>
      </c>
    </row>
    <row r="2080" spans="1:19" ht="14.4">
      <c r="A2080" s="238">
        <v>2081</v>
      </c>
      <c r="B2080" s="264"/>
      <c r="C2080" s="134">
        <v>16</v>
      </c>
      <c r="D2080" s="134">
        <v>2</v>
      </c>
      <c r="F2080" s="243">
        <v>16</v>
      </c>
      <c r="G2080" s="574"/>
      <c r="H2080" s="573"/>
      <c r="I2080" s="245" t="s">
        <v>306</v>
      </c>
      <c r="J2080" s="246"/>
      <c r="K2080" s="268" t="s">
        <v>1796</v>
      </c>
      <c r="L2080" s="586"/>
      <c r="M2080" s="586"/>
      <c r="N2080" s="246"/>
      <c r="O2080" s="246"/>
      <c r="P2080" s="246"/>
      <c r="Q2080" s="246"/>
      <c r="R2080" s="247">
        <f>SUM(R2081:R2084)</f>
        <v>0</v>
      </c>
      <c r="S2080" s="593"/>
    </row>
    <row r="2081" spans="1:19" ht="14.4">
      <c r="A2081" s="238">
        <v>2082</v>
      </c>
      <c r="B2081" s="264"/>
      <c r="C2081" s="134">
        <v>16</v>
      </c>
      <c r="D2081" s="134">
        <v>2</v>
      </c>
      <c r="F2081" s="237" t="s">
        <v>1190</v>
      </c>
      <c r="G2081" s="573"/>
      <c r="H2081" s="573"/>
      <c r="I2081" s="248" t="s">
        <v>296</v>
      </c>
      <c r="J2081" s="237" t="s">
        <v>25</v>
      </c>
      <c r="K2081" s="256">
        <v>35460.720000000001</v>
      </c>
      <c r="L2081" s="585"/>
      <c r="M2081" s="585"/>
      <c r="N2081" s="250">
        <f>+M2081+L2081</f>
        <v>0</v>
      </c>
      <c r="O2081" s="250">
        <f>IF(K2081&lt;&gt;"",TRUNC(L2081*(1+$S2081),2),"")</f>
        <v>0</v>
      </c>
      <c r="P2081" s="250">
        <f>IF(K2081&lt;&gt;"",TRUNC(M2081*(1+$S2081),2),"")</f>
        <v>0</v>
      </c>
      <c r="Q2081" s="250">
        <f>IF(K2081="","",O2081+P2081)</f>
        <v>0</v>
      </c>
      <c r="R2081" s="251">
        <f>IF(K2081="",0,TRUNC((K2081*$Q2081),2))</f>
        <v>0</v>
      </c>
      <c r="S2081" s="592">
        <f>$K$2</f>
        <v>0</v>
      </c>
    </row>
    <row r="2082" spans="1:19" ht="41.4">
      <c r="A2082" s="238">
        <v>2083</v>
      </c>
      <c r="B2082" s="264"/>
      <c r="C2082" s="134">
        <v>16</v>
      </c>
      <c r="D2082" s="134">
        <v>3</v>
      </c>
      <c r="F2082" s="237" t="s">
        <v>4763</v>
      </c>
      <c r="G2082" s="573"/>
      <c r="H2082" s="573"/>
      <c r="I2082" s="248" t="s">
        <v>283</v>
      </c>
      <c r="J2082" s="237" t="s">
        <v>20</v>
      </c>
      <c r="K2082" s="250">
        <v>2127.64</v>
      </c>
      <c r="L2082" s="585"/>
      <c r="M2082" s="585"/>
      <c r="N2082" s="250">
        <f>+M2082+L2082</f>
        <v>0</v>
      </c>
      <c r="O2082" s="250">
        <f>IF(K2082&lt;&gt;"",TRUNC(L2082*(1+$S2082),2),"")</f>
        <v>0</v>
      </c>
      <c r="P2082" s="250">
        <f>IF(K2082&lt;&gt;"",TRUNC(M2082*(1+$S2082),2),"")</f>
        <v>0</v>
      </c>
      <c r="Q2082" s="250">
        <f>IF(K2082="","",O2082+P2082)</f>
        <v>0</v>
      </c>
      <c r="R2082" s="251">
        <f>IF(K2082="",0,TRUNC((K2082*$Q2082),2))</f>
        <v>0</v>
      </c>
      <c r="S2082" s="592">
        <f>$K$2</f>
        <v>0</v>
      </c>
    </row>
    <row r="2083" spans="1:19" ht="27.6">
      <c r="A2083" s="238">
        <v>2084</v>
      </c>
      <c r="B2083" s="265">
        <v>38</v>
      </c>
      <c r="C2083" s="115">
        <v>0</v>
      </c>
      <c r="D2083" s="115"/>
      <c r="E2083" s="115"/>
      <c r="F2083" s="237" t="s">
        <v>4763</v>
      </c>
      <c r="G2083" s="573"/>
      <c r="H2083" s="573"/>
      <c r="I2083" s="248" t="s">
        <v>281</v>
      </c>
      <c r="J2083" s="237" t="s">
        <v>3</v>
      </c>
      <c r="K2083" s="250">
        <v>11489.25</v>
      </c>
      <c r="L2083" s="585"/>
      <c r="M2083" s="585"/>
      <c r="N2083" s="250">
        <f>+M2083+L2083</f>
        <v>0</v>
      </c>
      <c r="O2083" s="250">
        <f>IF(K2083&lt;&gt;"",TRUNC(L2083*(1+$S2083),2),"")</f>
        <v>0</v>
      </c>
      <c r="P2083" s="250">
        <f>IF(K2083&lt;&gt;"",TRUNC(M2083*(1+$S2083),2),"")</f>
        <v>0</v>
      </c>
      <c r="Q2083" s="250">
        <f>IF(K2083="","",O2083+P2083)</f>
        <v>0</v>
      </c>
      <c r="R2083" s="251">
        <f>IF(K2083="",0,TRUNC((K2083*$Q2083),2))</f>
        <v>0</v>
      </c>
      <c r="S2083" s="592">
        <f>$K$2</f>
        <v>0</v>
      </c>
    </row>
    <row r="2084" spans="1:19" ht="14.4">
      <c r="A2084" s="238">
        <v>2085</v>
      </c>
      <c r="C2084" s="115">
        <v>0</v>
      </c>
      <c r="D2084" s="115"/>
      <c r="E2084" s="115"/>
      <c r="F2084" s="237" t="s">
        <v>1191</v>
      </c>
      <c r="G2084" s="573"/>
      <c r="H2084" s="573"/>
      <c r="I2084" s="248" t="s">
        <v>2559</v>
      </c>
      <c r="J2084" s="237" t="s">
        <v>20</v>
      </c>
      <c r="K2084" s="250">
        <v>2127.64</v>
      </c>
      <c r="L2084" s="585"/>
      <c r="M2084" s="585"/>
      <c r="N2084" s="250">
        <f>+M2084+L2084</f>
        <v>0</v>
      </c>
      <c r="O2084" s="250">
        <f>IF(K2084&lt;&gt;"",TRUNC(L2084*(1+$S2084),2),"")</f>
        <v>0</v>
      </c>
      <c r="P2084" s="250">
        <f>IF(K2084&lt;&gt;"",TRUNC(M2084*(1+$S2084),2),"")</f>
        <v>0</v>
      </c>
      <c r="Q2084" s="250">
        <f>IF(K2084="","",O2084+P2084)</f>
        <v>0</v>
      </c>
      <c r="R2084" s="251">
        <f>IF(K2084="",0,TRUNC((K2084*$Q2084),2))</f>
        <v>0</v>
      </c>
      <c r="S2084" s="592">
        <f>$K$2</f>
        <v>0</v>
      </c>
    </row>
    <row r="2085" spans="1:19" ht="14.4">
      <c r="A2085" s="238">
        <v>2086</v>
      </c>
      <c r="B2085" s="265">
        <v>39</v>
      </c>
      <c r="C2085" s="115">
        <v>1</v>
      </c>
      <c r="D2085" s="115"/>
      <c r="E2085" s="115"/>
      <c r="F2085" s="408"/>
      <c r="G2085" s="574"/>
      <c r="H2085" s="573"/>
      <c r="I2085" s="404" t="s">
        <v>5461</v>
      </c>
      <c r="J2085" s="405"/>
      <c r="K2085" s="406" t="s">
        <v>1796</v>
      </c>
      <c r="L2085" s="586"/>
      <c r="M2085" s="586"/>
      <c r="N2085" s="405"/>
      <c r="O2085" s="405"/>
      <c r="P2085" s="405"/>
      <c r="Q2085" s="405"/>
      <c r="R2085" s="407">
        <f>+R2080+R2071+R2069+R1878+R1826+R1745+R1525+R1467+R1452+R1413+R1371+R1360+R1339+R1288+R1128+R1117</f>
        <v>0</v>
      </c>
      <c r="S2085" s="597"/>
    </row>
    <row r="2086" spans="1:19" ht="14.4">
      <c r="A2086" s="238">
        <v>2087</v>
      </c>
      <c r="B2086" s="134" t="s">
        <v>193</v>
      </c>
      <c r="C2086" s="134">
        <v>1</v>
      </c>
      <c r="D2086" s="134">
        <v>1</v>
      </c>
      <c r="F2086" s="309"/>
      <c r="G2086" s="573"/>
      <c r="H2086" s="573"/>
      <c r="I2086" s="308" t="s">
        <v>1768</v>
      </c>
      <c r="J2086" s="309"/>
      <c r="K2086" s="310"/>
      <c r="L2086" s="585"/>
      <c r="M2086" s="585"/>
      <c r="N2086" s="310"/>
      <c r="O2086" s="310"/>
      <c r="P2086" s="310"/>
      <c r="Q2086" s="310"/>
      <c r="R2086" s="311"/>
      <c r="S2086" s="601"/>
    </row>
    <row r="2087" spans="1:19" ht="14.4">
      <c r="A2087" s="238">
        <v>2088</v>
      </c>
      <c r="C2087" s="134">
        <v>1</v>
      </c>
      <c r="D2087" s="134">
        <v>2</v>
      </c>
      <c r="F2087" s="243">
        <v>1</v>
      </c>
      <c r="G2087" s="574"/>
      <c r="H2087" s="573"/>
      <c r="I2087" s="245" t="s">
        <v>1414</v>
      </c>
      <c r="J2087" s="246"/>
      <c r="K2087" s="268" t="s">
        <v>1796</v>
      </c>
      <c r="L2087" s="586"/>
      <c r="M2087" s="586"/>
      <c r="N2087" s="246"/>
      <c r="O2087" s="246"/>
      <c r="P2087" s="246"/>
      <c r="Q2087" s="246"/>
      <c r="R2087" s="247">
        <f>SUBTOTAL(9,R2088:R2097)</f>
        <v>0</v>
      </c>
      <c r="S2087" s="593"/>
    </row>
    <row r="2088" spans="1:19" ht="14.4">
      <c r="A2088" s="238">
        <v>2089</v>
      </c>
      <c r="C2088" s="134">
        <v>1</v>
      </c>
      <c r="D2088" s="134">
        <v>3</v>
      </c>
      <c r="F2088" s="237" t="s">
        <v>3730</v>
      </c>
      <c r="G2088" s="573"/>
      <c r="H2088" s="573"/>
      <c r="I2088" s="248" t="s">
        <v>69</v>
      </c>
      <c r="J2088" s="237" t="s">
        <v>16</v>
      </c>
      <c r="K2088" s="477">
        <v>11</v>
      </c>
      <c r="L2088" s="585"/>
      <c r="M2088" s="585"/>
      <c r="N2088" s="250">
        <f t="shared" ref="N2088:N2097" si="664">+M2088+L2088</f>
        <v>0</v>
      </c>
      <c r="O2088" s="250">
        <f t="shared" ref="O2088:O2097" si="665">IF(K2088&lt;&gt;"",TRUNC(L2088*(1+$S2088),2),"")</f>
        <v>0</v>
      </c>
      <c r="P2088" s="250">
        <f t="shared" ref="P2088:P2097" si="666">IF(K2088&lt;&gt;"",TRUNC(M2088*(1+$S2088),2),"")</f>
        <v>0</v>
      </c>
      <c r="Q2088" s="250">
        <f t="shared" ref="Q2088:Q2097" si="667">IF(K2088="","",O2088+P2088)</f>
        <v>0</v>
      </c>
      <c r="R2088" s="251">
        <f t="shared" ref="R2088:R2097" si="668">IF(K2088="",0,TRUNC((K2088*$Q2088),2))</f>
        <v>0</v>
      </c>
      <c r="S2088" s="592">
        <f t="shared" ref="S2088:S2097" si="669">$K$2</f>
        <v>0</v>
      </c>
    </row>
    <row r="2089" spans="1:19" ht="14.4">
      <c r="A2089" s="238">
        <v>2090</v>
      </c>
      <c r="B2089" s="264"/>
      <c r="C2089" s="134">
        <v>1</v>
      </c>
      <c r="D2089" s="134">
        <v>4</v>
      </c>
      <c r="F2089" s="237" t="s">
        <v>3773</v>
      </c>
      <c r="G2089" s="573"/>
      <c r="H2089" s="573"/>
      <c r="I2089" s="248" t="s">
        <v>84</v>
      </c>
      <c r="J2089" s="237" t="s">
        <v>380</v>
      </c>
      <c r="K2089" s="477">
        <v>11</v>
      </c>
      <c r="L2089" s="585"/>
      <c r="M2089" s="585"/>
      <c r="N2089" s="250">
        <f t="shared" si="664"/>
        <v>0</v>
      </c>
      <c r="O2089" s="250">
        <f t="shared" si="665"/>
        <v>0</v>
      </c>
      <c r="P2089" s="250">
        <f t="shared" si="666"/>
        <v>0</v>
      </c>
      <c r="Q2089" s="250">
        <f t="shared" si="667"/>
        <v>0</v>
      </c>
      <c r="R2089" s="251">
        <f t="shared" si="668"/>
        <v>0</v>
      </c>
      <c r="S2089" s="592">
        <f t="shared" si="669"/>
        <v>0</v>
      </c>
    </row>
    <row r="2090" spans="1:19" ht="14.4">
      <c r="A2090" s="238">
        <v>2091</v>
      </c>
      <c r="B2090" s="264"/>
      <c r="C2090" s="134">
        <v>1</v>
      </c>
      <c r="D2090" s="134">
        <v>5</v>
      </c>
      <c r="F2090" s="237" t="s">
        <v>3762</v>
      </c>
      <c r="G2090" s="573"/>
      <c r="H2090" s="573"/>
      <c r="I2090" s="248" t="s">
        <v>1587</v>
      </c>
      <c r="J2090" s="237" t="s">
        <v>380</v>
      </c>
      <c r="K2090" s="477">
        <v>11</v>
      </c>
      <c r="L2090" s="585"/>
      <c r="M2090" s="585"/>
      <c r="N2090" s="250">
        <f t="shared" si="664"/>
        <v>0</v>
      </c>
      <c r="O2090" s="250">
        <f t="shared" si="665"/>
        <v>0</v>
      </c>
      <c r="P2090" s="250">
        <f t="shared" si="666"/>
        <v>0</v>
      </c>
      <c r="Q2090" s="250">
        <f t="shared" si="667"/>
        <v>0</v>
      </c>
      <c r="R2090" s="251">
        <f t="shared" si="668"/>
        <v>0</v>
      </c>
      <c r="S2090" s="592">
        <f t="shared" si="669"/>
        <v>0</v>
      </c>
    </row>
    <row r="2091" spans="1:19" ht="14.4">
      <c r="A2091" s="238">
        <v>2092</v>
      </c>
      <c r="B2091" s="264"/>
      <c r="C2091" s="134">
        <v>1</v>
      </c>
      <c r="D2091" s="134">
        <v>6</v>
      </c>
      <c r="F2091" s="237" t="s">
        <v>3763</v>
      </c>
      <c r="G2091" s="573"/>
      <c r="H2091" s="573"/>
      <c r="I2091" s="248" t="s">
        <v>70</v>
      </c>
      <c r="J2091" s="237" t="s">
        <v>16</v>
      </c>
      <c r="K2091" s="477">
        <v>11</v>
      </c>
      <c r="L2091" s="585"/>
      <c r="M2091" s="585"/>
      <c r="N2091" s="250">
        <f t="shared" si="664"/>
        <v>0</v>
      </c>
      <c r="O2091" s="250">
        <f t="shared" si="665"/>
        <v>0</v>
      </c>
      <c r="P2091" s="250">
        <f t="shared" si="666"/>
        <v>0</v>
      </c>
      <c r="Q2091" s="250">
        <f t="shared" si="667"/>
        <v>0</v>
      </c>
      <c r="R2091" s="251">
        <f t="shared" si="668"/>
        <v>0</v>
      </c>
      <c r="S2091" s="592">
        <f t="shared" si="669"/>
        <v>0</v>
      </c>
    </row>
    <row r="2092" spans="1:19" ht="14.4">
      <c r="A2092" s="238">
        <v>2093</v>
      </c>
      <c r="B2092" s="264"/>
      <c r="C2092" s="134">
        <v>1</v>
      </c>
      <c r="D2092" s="134">
        <v>7</v>
      </c>
      <c r="F2092" s="237" t="s">
        <v>3764</v>
      </c>
      <c r="G2092" s="573"/>
      <c r="H2092" s="573"/>
      <c r="I2092" s="248" t="s">
        <v>85</v>
      </c>
      <c r="J2092" s="237" t="s">
        <v>16</v>
      </c>
      <c r="K2092" s="477">
        <v>44</v>
      </c>
      <c r="L2092" s="585"/>
      <c r="M2092" s="585"/>
      <c r="N2092" s="250">
        <f t="shared" si="664"/>
        <v>0</v>
      </c>
      <c r="O2092" s="250">
        <f t="shared" si="665"/>
        <v>0</v>
      </c>
      <c r="P2092" s="250">
        <f t="shared" si="666"/>
        <v>0</v>
      </c>
      <c r="Q2092" s="250">
        <f t="shared" si="667"/>
        <v>0</v>
      </c>
      <c r="R2092" s="251">
        <f t="shared" si="668"/>
        <v>0</v>
      </c>
      <c r="S2092" s="592">
        <f t="shared" si="669"/>
        <v>0</v>
      </c>
    </row>
    <row r="2093" spans="1:19" ht="14.4">
      <c r="A2093" s="238">
        <v>2094</v>
      </c>
      <c r="B2093" s="264"/>
      <c r="C2093" s="134">
        <v>1</v>
      </c>
      <c r="D2093" s="134">
        <v>8</v>
      </c>
      <c r="F2093" s="237" t="s">
        <v>5464</v>
      </c>
      <c r="G2093" s="573"/>
      <c r="H2093" s="573"/>
      <c r="I2093" s="248" t="s">
        <v>64</v>
      </c>
      <c r="J2093" s="237" t="s">
        <v>16</v>
      </c>
      <c r="K2093" s="477">
        <v>11</v>
      </c>
      <c r="L2093" s="585"/>
      <c r="M2093" s="585"/>
      <c r="N2093" s="250">
        <f t="shared" si="664"/>
        <v>0</v>
      </c>
      <c r="O2093" s="250">
        <f t="shared" si="665"/>
        <v>0</v>
      </c>
      <c r="P2093" s="250">
        <f t="shared" si="666"/>
        <v>0</v>
      </c>
      <c r="Q2093" s="250">
        <f t="shared" si="667"/>
        <v>0</v>
      </c>
      <c r="R2093" s="251">
        <f t="shared" si="668"/>
        <v>0</v>
      </c>
      <c r="S2093" s="592">
        <f t="shared" si="669"/>
        <v>0</v>
      </c>
    </row>
    <row r="2094" spans="1:19" ht="14.4">
      <c r="A2094" s="238">
        <v>2095</v>
      </c>
      <c r="B2094" s="264"/>
      <c r="C2094" s="134">
        <v>1</v>
      </c>
      <c r="D2094" s="134">
        <v>9</v>
      </c>
      <c r="F2094" s="237" t="s">
        <v>5465</v>
      </c>
      <c r="G2094" s="573"/>
      <c r="H2094" s="573"/>
      <c r="I2094" s="248" t="s">
        <v>65</v>
      </c>
      <c r="J2094" s="237" t="s">
        <v>16</v>
      </c>
      <c r="K2094" s="477">
        <v>11</v>
      </c>
      <c r="L2094" s="585"/>
      <c r="M2094" s="585"/>
      <c r="N2094" s="250">
        <f t="shared" si="664"/>
        <v>0</v>
      </c>
      <c r="O2094" s="250">
        <f t="shared" si="665"/>
        <v>0</v>
      </c>
      <c r="P2094" s="250">
        <f t="shared" si="666"/>
        <v>0</v>
      </c>
      <c r="Q2094" s="250">
        <f t="shared" si="667"/>
        <v>0</v>
      </c>
      <c r="R2094" s="251">
        <f t="shared" si="668"/>
        <v>0</v>
      </c>
      <c r="S2094" s="592">
        <f t="shared" si="669"/>
        <v>0</v>
      </c>
    </row>
    <row r="2095" spans="1:19" ht="14.4">
      <c r="A2095" s="238">
        <v>2096</v>
      </c>
      <c r="B2095" s="264"/>
      <c r="C2095" s="134">
        <v>1</v>
      </c>
      <c r="D2095" s="134">
        <v>10</v>
      </c>
      <c r="F2095" s="237" t="s">
        <v>5466</v>
      </c>
      <c r="G2095" s="573"/>
      <c r="H2095" s="573"/>
      <c r="I2095" s="248" t="s">
        <v>223</v>
      </c>
      <c r="J2095" s="237" t="s">
        <v>16</v>
      </c>
      <c r="K2095" s="477">
        <v>11</v>
      </c>
      <c r="L2095" s="585"/>
      <c r="M2095" s="585"/>
      <c r="N2095" s="250">
        <f t="shared" si="664"/>
        <v>0</v>
      </c>
      <c r="O2095" s="250">
        <f t="shared" si="665"/>
        <v>0</v>
      </c>
      <c r="P2095" s="250">
        <f t="shared" si="666"/>
        <v>0</v>
      </c>
      <c r="Q2095" s="250">
        <f t="shared" si="667"/>
        <v>0</v>
      </c>
      <c r="R2095" s="251">
        <f t="shared" si="668"/>
        <v>0</v>
      </c>
      <c r="S2095" s="592">
        <f t="shared" si="669"/>
        <v>0</v>
      </c>
    </row>
    <row r="2096" spans="1:19" ht="14.4">
      <c r="A2096" s="238">
        <v>2097</v>
      </c>
      <c r="B2096" s="265">
        <v>40</v>
      </c>
      <c r="C2096" s="115">
        <v>2</v>
      </c>
      <c r="D2096" s="115"/>
      <c r="E2096" s="115"/>
      <c r="F2096" s="237" t="s">
        <v>5467</v>
      </c>
      <c r="G2096" s="573"/>
      <c r="H2096" s="573"/>
      <c r="I2096" s="248" t="s">
        <v>224</v>
      </c>
      <c r="J2096" s="237" t="s">
        <v>16</v>
      </c>
      <c r="K2096" s="477">
        <v>11</v>
      </c>
      <c r="L2096" s="585"/>
      <c r="M2096" s="585"/>
      <c r="N2096" s="250">
        <f t="shared" si="664"/>
        <v>0</v>
      </c>
      <c r="O2096" s="250">
        <f t="shared" si="665"/>
        <v>0</v>
      </c>
      <c r="P2096" s="250">
        <f t="shared" si="666"/>
        <v>0</v>
      </c>
      <c r="Q2096" s="250">
        <f t="shared" si="667"/>
        <v>0</v>
      </c>
      <c r="R2096" s="251">
        <f t="shared" si="668"/>
        <v>0</v>
      </c>
      <c r="S2096" s="592">
        <f t="shared" si="669"/>
        <v>0</v>
      </c>
    </row>
    <row r="2097" spans="1:19" ht="14.4">
      <c r="A2097" s="238">
        <v>2098</v>
      </c>
      <c r="B2097" s="265"/>
      <c r="C2097" s="115" t="s">
        <v>408</v>
      </c>
      <c r="D2097" s="115"/>
      <c r="E2097" s="115"/>
      <c r="F2097" s="237" t="s">
        <v>5468</v>
      </c>
      <c r="G2097" s="573"/>
      <c r="H2097" s="573"/>
      <c r="I2097" s="248" t="s">
        <v>289</v>
      </c>
      <c r="J2097" s="237" t="s">
        <v>16</v>
      </c>
      <c r="K2097" s="477">
        <f>3*11</f>
        <v>33</v>
      </c>
      <c r="L2097" s="585"/>
      <c r="M2097" s="585"/>
      <c r="N2097" s="250">
        <f t="shared" si="664"/>
        <v>0</v>
      </c>
      <c r="O2097" s="250">
        <f t="shared" si="665"/>
        <v>0</v>
      </c>
      <c r="P2097" s="250">
        <f t="shared" si="666"/>
        <v>0</v>
      </c>
      <c r="Q2097" s="250">
        <f t="shared" si="667"/>
        <v>0</v>
      </c>
      <c r="R2097" s="251">
        <f t="shared" si="668"/>
        <v>0</v>
      </c>
      <c r="S2097" s="592">
        <f t="shared" si="669"/>
        <v>0</v>
      </c>
    </row>
    <row r="2098" spans="1:19" ht="14.4">
      <c r="A2098" s="238">
        <v>2099</v>
      </c>
      <c r="B2098" s="472"/>
      <c r="C2098" s="472" t="s">
        <v>408</v>
      </c>
      <c r="D2098" s="472">
        <v>1</v>
      </c>
      <c r="E2098" s="472"/>
      <c r="F2098" s="243">
        <v>2</v>
      </c>
      <c r="G2098" s="574"/>
      <c r="H2098" s="573"/>
      <c r="I2098" s="245" t="s">
        <v>1212</v>
      </c>
      <c r="J2098" s="246"/>
      <c r="K2098" s="268" t="s">
        <v>1796</v>
      </c>
      <c r="L2098" s="586"/>
      <c r="M2098" s="586"/>
      <c r="N2098" s="246"/>
      <c r="O2098" s="246"/>
      <c r="P2098" s="246"/>
      <c r="Q2098" s="246"/>
      <c r="R2098" s="247">
        <f>SUBTOTAL(9,R2099:R2230)</f>
        <v>0</v>
      </c>
      <c r="S2098" s="593"/>
    </row>
    <row r="2099" spans="1:19" ht="14.4">
      <c r="A2099" s="238">
        <v>2100</v>
      </c>
      <c r="B2099" s="473"/>
      <c r="C2099" s="472" t="s">
        <v>408</v>
      </c>
      <c r="D2099" s="472">
        <v>2</v>
      </c>
      <c r="E2099" s="472"/>
      <c r="F2099" s="252" t="s">
        <v>408</v>
      </c>
      <c r="G2099" s="574"/>
      <c r="H2099" s="573"/>
      <c r="I2099" s="253" t="s">
        <v>540</v>
      </c>
      <c r="J2099" s="254"/>
      <c r="K2099" s="267"/>
      <c r="L2099" s="587"/>
      <c r="M2099" s="587"/>
      <c r="N2099" s="255"/>
      <c r="O2099" s="255"/>
      <c r="P2099" s="255"/>
      <c r="Q2099" s="255"/>
      <c r="R2099" s="255"/>
      <c r="S2099" s="594"/>
    </row>
    <row r="2100" spans="1:19" ht="14.4">
      <c r="A2100" s="238">
        <v>2101</v>
      </c>
      <c r="B2100" s="472"/>
      <c r="C2100" s="472" t="s">
        <v>408</v>
      </c>
      <c r="D2100" s="472">
        <v>3</v>
      </c>
      <c r="E2100" s="472"/>
      <c r="F2100" s="237" t="s">
        <v>4387</v>
      </c>
      <c r="G2100" s="573"/>
      <c r="H2100" s="575"/>
      <c r="I2100" s="248" t="s">
        <v>389</v>
      </c>
      <c r="J2100" s="237" t="s">
        <v>20</v>
      </c>
      <c r="K2100" s="250">
        <v>1870.444</v>
      </c>
      <c r="L2100" s="585"/>
      <c r="M2100" s="585"/>
      <c r="N2100" s="604">
        <f>+M2100+L2100</f>
        <v>0</v>
      </c>
      <c r="O2100" s="250">
        <f>IF(K2100&lt;&gt;"",TRUNC(L2100*(1+$S2100),2),"")</f>
        <v>0</v>
      </c>
      <c r="P2100" s="250">
        <f>IF(K2100&lt;&gt;"",TRUNC(M2100*(1+$S2100),2),"")</f>
        <v>0</v>
      </c>
      <c r="Q2100" s="250">
        <f>IF(K2100="","",O2100+P2100)</f>
        <v>0</v>
      </c>
      <c r="R2100" s="251">
        <f>IF(K2100="",0,TRUNC((K2100*$Q2100),2))</f>
        <v>0</v>
      </c>
      <c r="S2100" s="595">
        <f>$K$3</f>
        <v>0</v>
      </c>
    </row>
    <row r="2101" spans="1:19" ht="27.6">
      <c r="A2101" s="238">
        <v>2102</v>
      </c>
      <c r="B2101" s="265"/>
      <c r="C2101" s="115" t="s">
        <v>407</v>
      </c>
      <c r="D2101" s="115"/>
      <c r="E2101" s="115"/>
      <c r="F2101" s="237" t="s">
        <v>4394</v>
      </c>
      <c r="G2101" s="573"/>
      <c r="H2101" s="575"/>
      <c r="I2101" s="248" t="s">
        <v>474</v>
      </c>
      <c r="J2101" s="237" t="s">
        <v>655</v>
      </c>
      <c r="K2101" s="250">
        <v>56113.319999999992</v>
      </c>
      <c r="L2101" s="585"/>
      <c r="M2101" s="585"/>
      <c r="N2101" s="604">
        <f>+M2101+L2101</f>
        <v>0</v>
      </c>
      <c r="O2101" s="250">
        <f>IF(K2101&lt;&gt;"",TRUNC(L2101*(1+$S2101),2),"")</f>
        <v>0</v>
      </c>
      <c r="P2101" s="250">
        <f>IF(K2101&lt;&gt;"",TRUNC(M2101*(1+$S2101),2),"")</f>
        <v>0</v>
      </c>
      <c r="Q2101" s="250">
        <f>IF(K2101="","",O2101+P2101)</f>
        <v>0</v>
      </c>
      <c r="R2101" s="251">
        <f>IF(K2101="",0,TRUNC((K2101*$Q2101),2))</f>
        <v>0</v>
      </c>
      <c r="S2101" s="595">
        <f>$K$3</f>
        <v>0</v>
      </c>
    </row>
    <row r="2102" spans="1:19" ht="14.4">
      <c r="A2102" s="238">
        <v>2103</v>
      </c>
      <c r="B2102" s="264"/>
      <c r="C2102" s="134" t="s">
        <v>407</v>
      </c>
      <c r="D2102" s="134">
        <v>1</v>
      </c>
      <c r="F2102" s="237" t="s">
        <v>4395</v>
      </c>
      <c r="G2102" s="573"/>
      <c r="H2102" s="575"/>
      <c r="I2102" s="248" t="s">
        <v>381</v>
      </c>
      <c r="J2102" s="237" t="s">
        <v>380</v>
      </c>
      <c r="K2102" s="477">
        <v>11</v>
      </c>
      <c r="L2102" s="585"/>
      <c r="M2102" s="585"/>
      <c r="N2102" s="604">
        <f>+M2102+L2102</f>
        <v>0</v>
      </c>
      <c r="O2102" s="250">
        <f>IF(K2102&lt;&gt;"",TRUNC(L2102*(1+$S2102),2),"")</f>
        <v>0</v>
      </c>
      <c r="P2102" s="250">
        <f>IF(K2102&lt;&gt;"",TRUNC(M2102*(1+$S2102),2),"")</f>
        <v>0</v>
      </c>
      <c r="Q2102" s="250">
        <f>IF(K2102="","",O2102+P2102)</f>
        <v>0</v>
      </c>
      <c r="R2102" s="251">
        <f>IF(K2102="",0,TRUNC((K2102*$Q2102),2))</f>
        <v>0</v>
      </c>
      <c r="S2102" s="595">
        <f>$K$3</f>
        <v>0</v>
      </c>
    </row>
    <row r="2103" spans="1:19" ht="14.4">
      <c r="A2103" s="238">
        <v>2104</v>
      </c>
      <c r="B2103" s="264"/>
      <c r="C2103" s="134" t="s">
        <v>407</v>
      </c>
      <c r="D2103" s="134">
        <v>2</v>
      </c>
      <c r="F2103" s="252" t="s">
        <v>407</v>
      </c>
      <c r="G2103" s="574"/>
      <c r="H2103" s="573"/>
      <c r="I2103" s="253" t="s">
        <v>382</v>
      </c>
      <c r="J2103" s="254"/>
      <c r="K2103" s="267"/>
      <c r="L2103" s="587"/>
      <c r="M2103" s="587"/>
      <c r="N2103" s="255"/>
      <c r="O2103" s="255"/>
      <c r="P2103" s="255"/>
      <c r="Q2103" s="255"/>
      <c r="R2103" s="255"/>
      <c r="S2103" s="594"/>
    </row>
    <row r="2104" spans="1:19" ht="14.4">
      <c r="A2104" s="238">
        <v>2105</v>
      </c>
      <c r="B2104" s="472"/>
      <c r="C2104" s="472" t="s">
        <v>407</v>
      </c>
      <c r="D2104" s="472">
        <v>3</v>
      </c>
      <c r="E2104" s="472"/>
      <c r="F2104" s="237" t="s">
        <v>4388</v>
      </c>
      <c r="G2104" s="573"/>
      <c r="H2104" s="573"/>
      <c r="I2104" s="248" t="s">
        <v>169</v>
      </c>
      <c r="J2104" s="237" t="s">
        <v>22</v>
      </c>
      <c r="K2104" s="250">
        <v>6</v>
      </c>
      <c r="L2104" s="585"/>
      <c r="M2104" s="585"/>
      <c r="N2104" s="250">
        <f>+M2104+L2104</f>
        <v>0</v>
      </c>
      <c r="O2104" s="250">
        <f>IF(K2104&lt;&gt;"",TRUNC(L2104*(1+$S2104),2),"")</f>
        <v>0</v>
      </c>
      <c r="P2104" s="250">
        <f>IF(K2104&lt;&gt;"",TRUNC(M2104*(1+$S2104),2),"")</f>
        <v>0</v>
      </c>
      <c r="Q2104" s="250">
        <f>IF(K2104="","",O2104+P2104)</f>
        <v>0</v>
      </c>
      <c r="R2104" s="251">
        <f>IF(K2104="",0,TRUNC((K2104*$Q2104),2))</f>
        <v>0</v>
      </c>
      <c r="S2104" s="592">
        <f>$K$2</f>
        <v>0</v>
      </c>
    </row>
    <row r="2105" spans="1:19" ht="27.6">
      <c r="A2105" s="238">
        <v>2106</v>
      </c>
      <c r="B2105" s="472"/>
      <c r="C2105" s="472" t="s">
        <v>407</v>
      </c>
      <c r="D2105" s="472">
        <v>4</v>
      </c>
      <c r="E2105" s="472"/>
      <c r="F2105" s="237" t="s">
        <v>4389</v>
      </c>
      <c r="G2105" s="573"/>
      <c r="H2105" s="573"/>
      <c r="I2105" s="248" t="s">
        <v>929</v>
      </c>
      <c r="J2105" s="237" t="s">
        <v>22</v>
      </c>
      <c r="K2105" s="250">
        <v>5</v>
      </c>
      <c r="L2105" s="585"/>
      <c r="M2105" s="585"/>
      <c r="N2105" s="250">
        <f>+M2105+L2105</f>
        <v>0</v>
      </c>
      <c r="O2105" s="250">
        <f>IF(K2105&lt;&gt;"",TRUNC(L2105*(1+$S2105),2),"")</f>
        <v>0</v>
      </c>
      <c r="P2105" s="250">
        <f>IF(K2105&lt;&gt;"",TRUNC(M2105*(1+$S2105),2),"")</f>
        <v>0</v>
      </c>
      <c r="Q2105" s="250">
        <f>IF(K2105="","",O2105+P2105)</f>
        <v>0</v>
      </c>
      <c r="R2105" s="251">
        <f>IF(K2105="",0,TRUNC((K2105*$Q2105),2))</f>
        <v>0</v>
      </c>
      <c r="S2105" s="592">
        <f>$K$2</f>
        <v>0</v>
      </c>
    </row>
    <row r="2106" spans="1:19" ht="14.4">
      <c r="A2106" s="238">
        <v>2107</v>
      </c>
      <c r="B2106" s="264"/>
      <c r="C2106" s="134" t="s">
        <v>407</v>
      </c>
      <c r="D2106" s="134">
        <v>5</v>
      </c>
      <c r="F2106" s="237" t="s">
        <v>4396</v>
      </c>
      <c r="G2106" s="573"/>
      <c r="H2106" s="575"/>
      <c r="I2106" s="248" t="s">
        <v>170</v>
      </c>
      <c r="J2106" s="237" t="s">
        <v>22</v>
      </c>
      <c r="K2106" s="250">
        <v>1</v>
      </c>
      <c r="L2106" s="585"/>
      <c r="M2106" s="585"/>
      <c r="N2106" s="604">
        <f>+M2106+L2106</f>
        <v>0</v>
      </c>
      <c r="O2106" s="250">
        <f>IF(K2106&lt;&gt;"",TRUNC(L2106*(1+$S2106),2),"")</f>
        <v>0</v>
      </c>
      <c r="P2106" s="250">
        <f>IF(K2106&lt;&gt;"",TRUNC(M2106*(1+$S2106),2),"")</f>
        <v>0</v>
      </c>
      <c r="Q2106" s="250">
        <f>IF(K2106="","",O2106+P2106)</f>
        <v>0</v>
      </c>
      <c r="R2106" s="251">
        <f>IF(K2106="",0,TRUNC((K2106*$Q2106),2))</f>
        <v>0</v>
      </c>
      <c r="S2106" s="595">
        <f>$K$3</f>
        <v>0</v>
      </c>
    </row>
    <row r="2107" spans="1:19" ht="14.4">
      <c r="A2107" s="238">
        <v>2108</v>
      </c>
      <c r="B2107" s="264"/>
      <c r="C2107" s="115" t="s">
        <v>1213</v>
      </c>
      <c r="D2107" s="115"/>
      <c r="E2107" s="115"/>
      <c r="F2107" s="237" t="s">
        <v>4397</v>
      </c>
      <c r="G2107" s="573"/>
      <c r="H2107" s="575"/>
      <c r="I2107" s="248" t="s">
        <v>390</v>
      </c>
      <c r="J2107" s="237" t="s">
        <v>22</v>
      </c>
      <c r="K2107" s="250">
        <v>1</v>
      </c>
      <c r="L2107" s="585"/>
      <c r="M2107" s="585"/>
      <c r="N2107" s="604">
        <f>+M2107+L2107</f>
        <v>0</v>
      </c>
      <c r="O2107" s="250">
        <f>IF(K2107&lt;&gt;"",TRUNC(L2107*(1+$S2107),2),"")</f>
        <v>0</v>
      </c>
      <c r="P2107" s="250">
        <f>IF(K2107&lt;&gt;"",TRUNC(M2107*(1+$S2107),2),"")</f>
        <v>0</v>
      </c>
      <c r="Q2107" s="250">
        <f>IF(K2107="","",O2107+P2107)</f>
        <v>0</v>
      </c>
      <c r="R2107" s="251">
        <f>IF(K2107="",0,TRUNC((K2107*$Q2107),2))</f>
        <v>0</v>
      </c>
      <c r="S2107" s="595">
        <f>$K$3</f>
        <v>0</v>
      </c>
    </row>
    <row r="2108" spans="1:19" ht="41.4">
      <c r="A2108" s="238">
        <v>2109</v>
      </c>
      <c r="C2108" s="134" t="s">
        <v>1213</v>
      </c>
      <c r="D2108" s="134">
        <v>1</v>
      </c>
      <c r="F2108" s="237" t="s">
        <v>4398</v>
      </c>
      <c r="G2108" s="573"/>
      <c r="H2108" s="573"/>
      <c r="I2108" s="248" t="s">
        <v>1341</v>
      </c>
      <c r="J2108" s="237" t="s">
        <v>24</v>
      </c>
      <c r="K2108" s="256">
        <v>209.4</v>
      </c>
      <c r="L2108" s="585"/>
      <c r="M2108" s="585"/>
      <c r="N2108" s="250">
        <f>+M2108+L2108</f>
        <v>0</v>
      </c>
      <c r="O2108" s="250">
        <f>IF(K2108&lt;&gt;"",TRUNC(L2108*(1+$S2108),2),"")</f>
        <v>0</v>
      </c>
      <c r="P2108" s="250">
        <f>IF(K2108&lt;&gt;"",TRUNC(M2108*(1+$S2108),2),"")</f>
        <v>0</v>
      </c>
      <c r="Q2108" s="250">
        <f>IF(K2108="","",O2108+P2108)</f>
        <v>0</v>
      </c>
      <c r="R2108" s="251">
        <f>IF(K2108="",0,TRUNC((K2108*$Q2108),2))</f>
        <v>0</v>
      </c>
      <c r="S2108" s="592">
        <f>$K$2</f>
        <v>0</v>
      </c>
    </row>
    <row r="2109" spans="1:19" ht="14.4">
      <c r="A2109" s="238">
        <v>2110</v>
      </c>
      <c r="B2109" s="265"/>
      <c r="C2109" s="115" t="s">
        <v>1214</v>
      </c>
      <c r="D2109" s="115"/>
      <c r="E2109" s="115"/>
      <c r="F2109" s="252" t="s">
        <v>1213</v>
      </c>
      <c r="G2109" s="574"/>
      <c r="H2109" s="573"/>
      <c r="I2109" s="253" t="s">
        <v>538</v>
      </c>
      <c r="J2109" s="254"/>
      <c r="K2109" s="267"/>
      <c r="L2109" s="587"/>
      <c r="M2109" s="587"/>
      <c r="N2109" s="255"/>
      <c r="O2109" s="255"/>
      <c r="P2109" s="255"/>
      <c r="Q2109" s="255"/>
      <c r="R2109" s="255"/>
      <c r="S2109" s="594"/>
    </row>
    <row r="2110" spans="1:19" ht="14.4">
      <c r="A2110" s="238">
        <v>2111</v>
      </c>
      <c r="C2110" s="134" t="s">
        <v>1214</v>
      </c>
      <c r="D2110" s="134">
        <v>1</v>
      </c>
      <c r="F2110" s="237" t="s">
        <v>4390</v>
      </c>
      <c r="G2110" s="573"/>
      <c r="H2110" s="573"/>
      <c r="I2110" s="248" t="s">
        <v>1603</v>
      </c>
      <c r="J2110" s="237" t="s">
        <v>148</v>
      </c>
      <c r="K2110" s="256">
        <v>20</v>
      </c>
      <c r="L2110" s="585"/>
      <c r="M2110" s="585"/>
      <c r="N2110" s="250">
        <f>+M2110+L2110</f>
        <v>0</v>
      </c>
      <c r="O2110" s="250">
        <f>IF(K2110&lt;&gt;"",TRUNC(L2110*(1+$S2110),2),"")</f>
        <v>0</v>
      </c>
      <c r="P2110" s="250">
        <f>IF(K2110&lt;&gt;"",TRUNC(M2110*(1+$S2110),2),"")</f>
        <v>0</v>
      </c>
      <c r="Q2110" s="250">
        <f>IF(K2110="","",O2110+P2110)</f>
        <v>0</v>
      </c>
      <c r="R2110" s="251">
        <f>IF(K2110="",0,TRUNC((K2110*$Q2110),2))</f>
        <v>0</v>
      </c>
      <c r="S2110" s="592">
        <f>$K$2</f>
        <v>0</v>
      </c>
    </row>
    <row r="2111" spans="1:19" ht="14.4">
      <c r="A2111" s="238">
        <v>2112</v>
      </c>
      <c r="B2111" s="265"/>
      <c r="C2111" s="115" t="s">
        <v>1215</v>
      </c>
      <c r="D2111" s="115"/>
      <c r="E2111" s="115"/>
      <c r="F2111" s="252" t="s">
        <v>1214</v>
      </c>
      <c r="G2111" s="574"/>
      <c r="H2111" s="573"/>
      <c r="I2111" s="253" t="s">
        <v>541</v>
      </c>
      <c r="J2111" s="254"/>
      <c r="K2111" s="267"/>
      <c r="L2111" s="587"/>
      <c r="M2111" s="587"/>
      <c r="N2111" s="255"/>
      <c r="O2111" s="255"/>
      <c r="P2111" s="255"/>
      <c r="Q2111" s="255"/>
      <c r="R2111" s="255"/>
      <c r="S2111" s="594"/>
    </row>
    <row r="2112" spans="1:19" ht="14.4">
      <c r="A2112" s="238">
        <v>2113</v>
      </c>
      <c r="C2112" s="134" t="s">
        <v>1215</v>
      </c>
      <c r="D2112" s="134">
        <v>1</v>
      </c>
      <c r="F2112" s="237" t="s">
        <v>4393</v>
      </c>
      <c r="G2112" s="573"/>
      <c r="H2112" s="573"/>
      <c r="I2112" s="248" t="s">
        <v>1606</v>
      </c>
      <c r="J2112" s="237" t="s">
        <v>380</v>
      </c>
      <c r="K2112" s="477">
        <v>11</v>
      </c>
      <c r="L2112" s="585"/>
      <c r="M2112" s="585"/>
      <c r="N2112" s="250">
        <f>+M2112+L2112</f>
        <v>0</v>
      </c>
      <c r="O2112" s="250">
        <f>IF(K2112&lt;&gt;"",TRUNC(L2112*(1+$S2112),2),"")</f>
        <v>0</v>
      </c>
      <c r="P2112" s="250">
        <f>IF(K2112&lt;&gt;"",TRUNC(M2112*(1+$S2112),2),"")</f>
        <v>0</v>
      </c>
      <c r="Q2112" s="250">
        <f>IF(K2112="","",O2112+P2112)</f>
        <v>0</v>
      </c>
      <c r="R2112" s="251">
        <f>IF(K2112="",0,TRUNC((K2112*$Q2112),2))</f>
        <v>0</v>
      </c>
      <c r="S2112" s="592">
        <f>$K$2</f>
        <v>0</v>
      </c>
    </row>
    <row r="2113" spans="1:19" ht="14.4">
      <c r="A2113" s="238">
        <v>2114</v>
      </c>
      <c r="B2113" s="265"/>
      <c r="C2113" s="115" t="s">
        <v>1216</v>
      </c>
      <c r="D2113" s="115"/>
      <c r="E2113" s="115"/>
      <c r="F2113" s="252" t="s">
        <v>1215</v>
      </c>
      <c r="G2113" s="574"/>
      <c r="H2113" s="573"/>
      <c r="I2113" s="253" t="s">
        <v>3629</v>
      </c>
      <c r="J2113" s="254"/>
      <c r="K2113" s="267"/>
      <c r="L2113" s="587"/>
      <c r="M2113" s="587"/>
      <c r="N2113" s="255"/>
      <c r="O2113" s="255"/>
      <c r="P2113" s="255"/>
      <c r="Q2113" s="255"/>
      <c r="R2113" s="255"/>
      <c r="S2113" s="594"/>
    </row>
    <row r="2114" spans="1:19" ht="27.6">
      <c r="A2114" s="238">
        <v>2115</v>
      </c>
      <c r="C2114" s="134" t="s">
        <v>1216</v>
      </c>
      <c r="D2114" s="134">
        <v>1</v>
      </c>
      <c r="F2114" s="237" t="s">
        <v>3631</v>
      </c>
      <c r="G2114" s="573"/>
      <c r="H2114" s="573"/>
      <c r="I2114" s="248" t="s">
        <v>410</v>
      </c>
      <c r="J2114" s="237" t="s">
        <v>25</v>
      </c>
      <c r="K2114" s="250">
        <v>77.5</v>
      </c>
      <c r="L2114" s="585"/>
      <c r="M2114" s="585"/>
      <c r="N2114" s="250">
        <f>+M2114+L2114</f>
        <v>0</v>
      </c>
      <c r="O2114" s="250">
        <f>IF(K2114&lt;&gt;"",TRUNC(L2114*(1+$S2114),2),"")</f>
        <v>0</v>
      </c>
      <c r="P2114" s="250">
        <f>IF(K2114&lt;&gt;"",TRUNC(M2114*(1+$S2114),2),"")</f>
        <v>0</v>
      </c>
      <c r="Q2114" s="250">
        <f>IF(K2114="","",O2114+P2114)</f>
        <v>0</v>
      </c>
      <c r="R2114" s="251">
        <f>IF(K2114="",0,TRUNC((K2114*$Q2114),2))</f>
        <v>0</v>
      </c>
      <c r="S2114" s="592">
        <f>$K$2</f>
        <v>0</v>
      </c>
    </row>
    <row r="2115" spans="1:19" s="266" customFormat="1" ht="14.4">
      <c r="A2115" s="238">
        <v>2116</v>
      </c>
      <c r="B2115" s="134"/>
      <c r="C2115" s="134" t="s">
        <v>1216</v>
      </c>
      <c r="D2115" s="134">
        <v>2</v>
      </c>
      <c r="E2115" s="134"/>
      <c r="F2115" s="252" t="s">
        <v>1216</v>
      </c>
      <c r="G2115" s="574"/>
      <c r="H2115" s="573"/>
      <c r="I2115" s="253" t="s">
        <v>2547</v>
      </c>
      <c r="J2115" s="254"/>
      <c r="K2115" s="267"/>
      <c r="L2115" s="587"/>
      <c r="M2115" s="587"/>
      <c r="N2115" s="255"/>
      <c r="O2115" s="255"/>
      <c r="P2115" s="255"/>
      <c r="Q2115" s="255"/>
      <c r="R2115" s="255"/>
      <c r="S2115" s="594"/>
    </row>
    <row r="2116" spans="1:19" s="266" customFormat="1" ht="14.4">
      <c r="A2116" s="238">
        <v>2117</v>
      </c>
      <c r="B2116" s="134"/>
      <c r="C2116" s="134" t="s">
        <v>1216</v>
      </c>
      <c r="D2116" s="134">
        <v>3</v>
      </c>
      <c r="E2116" s="134"/>
      <c r="F2116" s="237" t="s">
        <v>5481</v>
      </c>
      <c r="G2116" s="573"/>
      <c r="H2116" s="573"/>
      <c r="I2116" s="248" t="s">
        <v>3610</v>
      </c>
      <c r="J2116" s="237" t="s">
        <v>1634</v>
      </c>
      <c r="K2116" s="250">
        <v>26</v>
      </c>
      <c r="L2116" s="585"/>
      <c r="M2116" s="585"/>
      <c r="N2116" s="250">
        <f t="shared" ref="N2116:N2124" si="670">+M2116+L2116</f>
        <v>0</v>
      </c>
      <c r="O2116" s="250">
        <f t="shared" ref="O2116:O2124" si="671">IF(K2116&lt;&gt;"",TRUNC(L2116*(1+$S2116),2),"")</f>
        <v>0</v>
      </c>
      <c r="P2116" s="250">
        <f t="shared" ref="P2116:P2124" si="672">IF(K2116&lt;&gt;"",TRUNC(M2116*(1+$S2116),2),"")</f>
        <v>0</v>
      </c>
      <c r="Q2116" s="250">
        <f t="shared" ref="Q2116:Q2124" si="673">IF(K2116="","",O2116+P2116)</f>
        <v>0</v>
      </c>
      <c r="R2116" s="251">
        <f t="shared" ref="R2116:R2124" si="674">IF(K2116="",0,TRUNC((K2116*$Q2116),2))</f>
        <v>0</v>
      </c>
      <c r="S2116" s="592">
        <f t="shared" ref="S2116:S2122" si="675">+K$2</f>
        <v>0</v>
      </c>
    </row>
    <row r="2117" spans="1:19" s="266" customFormat="1" ht="27.6">
      <c r="A2117" s="238">
        <v>2118</v>
      </c>
      <c r="B2117" s="134"/>
      <c r="C2117" s="134" t="s">
        <v>1216</v>
      </c>
      <c r="D2117" s="134">
        <v>4</v>
      </c>
      <c r="E2117" s="134"/>
      <c r="F2117" s="237" t="s">
        <v>5482</v>
      </c>
      <c r="G2117" s="573"/>
      <c r="H2117" s="573"/>
      <c r="I2117" s="248" t="s">
        <v>1267</v>
      </c>
      <c r="J2117" s="237" t="s">
        <v>25</v>
      </c>
      <c r="K2117" s="250">
        <v>144</v>
      </c>
      <c r="L2117" s="585"/>
      <c r="M2117" s="585"/>
      <c r="N2117" s="250">
        <f t="shared" si="670"/>
        <v>0</v>
      </c>
      <c r="O2117" s="250">
        <f t="shared" si="671"/>
        <v>0</v>
      </c>
      <c r="P2117" s="250">
        <f t="shared" si="672"/>
        <v>0</v>
      </c>
      <c r="Q2117" s="250">
        <f t="shared" si="673"/>
        <v>0</v>
      </c>
      <c r="R2117" s="251">
        <f t="shared" si="674"/>
        <v>0</v>
      </c>
      <c r="S2117" s="592">
        <f t="shared" si="675"/>
        <v>0</v>
      </c>
    </row>
    <row r="2118" spans="1:19" s="266" customFormat="1" ht="27.6">
      <c r="A2118" s="238">
        <v>2119</v>
      </c>
      <c r="B2118" s="134"/>
      <c r="C2118" s="134" t="s">
        <v>1216</v>
      </c>
      <c r="D2118" s="134">
        <v>5</v>
      </c>
      <c r="E2118" s="134"/>
      <c r="F2118" s="237" t="s">
        <v>5690</v>
      </c>
      <c r="G2118" s="573"/>
      <c r="H2118" s="573"/>
      <c r="I2118" s="248" t="s">
        <v>533</v>
      </c>
      <c r="J2118" s="237" t="s">
        <v>25</v>
      </c>
      <c r="K2118" s="250">
        <v>144</v>
      </c>
      <c r="L2118" s="585"/>
      <c r="M2118" s="585"/>
      <c r="N2118" s="250">
        <f t="shared" si="670"/>
        <v>0</v>
      </c>
      <c r="O2118" s="250">
        <f t="shared" si="671"/>
        <v>0</v>
      </c>
      <c r="P2118" s="250">
        <f t="shared" si="672"/>
        <v>0</v>
      </c>
      <c r="Q2118" s="250">
        <f t="shared" si="673"/>
        <v>0</v>
      </c>
      <c r="R2118" s="251">
        <f t="shared" si="674"/>
        <v>0</v>
      </c>
      <c r="S2118" s="592">
        <f t="shared" si="675"/>
        <v>0</v>
      </c>
    </row>
    <row r="2119" spans="1:19" ht="27.6">
      <c r="A2119" s="238">
        <v>2120</v>
      </c>
      <c r="C2119" s="134" t="s">
        <v>1216</v>
      </c>
      <c r="D2119" s="134">
        <v>6</v>
      </c>
      <c r="F2119" s="237" t="s">
        <v>5691</v>
      </c>
      <c r="G2119" s="573"/>
      <c r="H2119" s="573"/>
      <c r="I2119" s="248" t="s">
        <v>891</v>
      </c>
      <c r="J2119" s="237" t="s">
        <v>25</v>
      </c>
      <c r="K2119" s="250">
        <v>4.2930000000000001</v>
      </c>
      <c r="L2119" s="585"/>
      <c r="M2119" s="585"/>
      <c r="N2119" s="250">
        <f t="shared" si="670"/>
        <v>0</v>
      </c>
      <c r="O2119" s="250">
        <f t="shared" si="671"/>
        <v>0</v>
      </c>
      <c r="P2119" s="250">
        <f t="shared" si="672"/>
        <v>0</v>
      </c>
      <c r="Q2119" s="250">
        <f t="shared" si="673"/>
        <v>0</v>
      </c>
      <c r="R2119" s="251">
        <f t="shared" si="674"/>
        <v>0</v>
      </c>
      <c r="S2119" s="592">
        <f t="shared" si="675"/>
        <v>0</v>
      </c>
    </row>
    <row r="2120" spans="1:19" ht="14.4">
      <c r="A2120" s="238">
        <v>2121</v>
      </c>
      <c r="C2120" s="134" t="s">
        <v>1216</v>
      </c>
      <c r="D2120" s="134">
        <v>7</v>
      </c>
      <c r="F2120" s="237" t="s">
        <v>5692</v>
      </c>
      <c r="G2120" s="573"/>
      <c r="H2120" s="573"/>
      <c r="I2120" s="248" t="s">
        <v>886</v>
      </c>
      <c r="J2120" s="237" t="s">
        <v>25</v>
      </c>
      <c r="K2120" s="250">
        <v>8.5860000000000003</v>
      </c>
      <c r="L2120" s="585"/>
      <c r="M2120" s="585"/>
      <c r="N2120" s="250">
        <f t="shared" si="670"/>
        <v>0</v>
      </c>
      <c r="O2120" s="250">
        <f t="shared" si="671"/>
        <v>0</v>
      </c>
      <c r="P2120" s="250">
        <f t="shared" si="672"/>
        <v>0</v>
      </c>
      <c r="Q2120" s="250">
        <f t="shared" si="673"/>
        <v>0</v>
      </c>
      <c r="R2120" s="251">
        <f t="shared" si="674"/>
        <v>0</v>
      </c>
      <c r="S2120" s="592">
        <f t="shared" si="675"/>
        <v>0</v>
      </c>
    </row>
    <row r="2121" spans="1:19" ht="27.6">
      <c r="A2121" s="238">
        <v>2122</v>
      </c>
      <c r="B2121" s="472"/>
      <c r="C2121" s="472" t="s">
        <v>1216</v>
      </c>
      <c r="D2121" s="472">
        <v>8</v>
      </c>
      <c r="E2121" s="472"/>
      <c r="F2121" s="237" t="s">
        <v>5693</v>
      </c>
      <c r="G2121" s="573"/>
      <c r="H2121" s="573"/>
      <c r="I2121" s="248" t="s">
        <v>2501</v>
      </c>
      <c r="J2121" s="237" t="s">
        <v>22</v>
      </c>
      <c r="K2121" s="250">
        <v>4</v>
      </c>
      <c r="L2121" s="585"/>
      <c r="M2121" s="585"/>
      <c r="N2121" s="250">
        <f t="shared" si="670"/>
        <v>0</v>
      </c>
      <c r="O2121" s="250">
        <f t="shared" si="671"/>
        <v>0</v>
      </c>
      <c r="P2121" s="250">
        <f t="shared" si="672"/>
        <v>0</v>
      </c>
      <c r="Q2121" s="250">
        <f t="shared" si="673"/>
        <v>0</v>
      </c>
      <c r="R2121" s="251">
        <f t="shared" si="674"/>
        <v>0</v>
      </c>
      <c r="S2121" s="592">
        <f t="shared" si="675"/>
        <v>0</v>
      </c>
    </row>
    <row r="2122" spans="1:19" ht="27.6">
      <c r="A2122" s="238">
        <v>2123</v>
      </c>
      <c r="B2122" s="472"/>
      <c r="C2122" s="472" t="s">
        <v>1216</v>
      </c>
      <c r="D2122" s="472">
        <v>9</v>
      </c>
      <c r="E2122" s="472"/>
      <c r="F2122" s="237" t="s">
        <v>5694</v>
      </c>
      <c r="G2122" s="573"/>
      <c r="H2122" s="573"/>
      <c r="I2122" s="248" t="s">
        <v>2448</v>
      </c>
      <c r="J2122" s="237" t="s">
        <v>22</v>
      </c>
      <c r="K2122" s="250">
        <v>1</v>
      </c>
      <c r="L2122" s="585"/>
      <c r="M2122" s="585"/>
      <c r="N2122" s="250">
        <f t="shared" si="670"/>
        <v>0</v>
      </c>
      <c r="O2122" s="250">
        <f t="shared" si="671"/>
        <v>0</v>
      </c>
      <c r="P2122" s="250">
        <f t="shared" si="672"/>
        <v>0</v>
      </c>
      <c r="Q2122" s="250">
        <f t="shared" si="673"/>
        <v>0</v>
      </c>
      <c r="R2122" s="251">
        <f t="shared" si="674"/>
        <v>0</v>
      </c>
      <c r="S2122" s="592">
        <f t="shared" si="675"/>
        <v>0</v>
      </c>
    </row>
    <row r="2123" spans="1:19" ht="27.6">
      <c r="A2123" s="238">
        <v>2124</v>
      </c>
      <c r="B2123" s="265"/>
      <c r="C2123" s="115" t="s">
        <v>1217</v>
      </c>
      <c r="D2123" s="115"/>
      <c r="E2123" s="115"/>
      <c r="F2123" s="237" t="s">
        <v>5752</v>
      </c>
      <c r="G2123" s="573"/>
      <c r="H2123" s="573"/>
      <c r="I2123" s="248" t="s">
        <v>3829</v>
      </c>
      <c r="J2123" s="237" t="s">
        <v>1634</v>
      </c>
      <c r="K2123" s="250">
        <v>1254</v>
      </c>
      <c r="L2123" s="585"/>
      <c r="M2123" s="585"/>
      <c r="N2123" s="604">
        <f t="shared" si="670"/>
        <v>0</v>
      </c>
      <c r="O2123" s="250">
        <f t="shared" si="671"/>
        <v>0</v>
      </c>
      <c r="P2123" s="250">
        <f t="shared" si="672"/>
        <v>0</v>
      </c>
      <c r="Q2123" s="250">
        <f t="shared" si="673"/>
        <v>0</v>
      </c>
      <c r="R2123" s="251">
        <f t="shared" si="674"/>
        <v>0</v>
      </c>
      <c r="S2123" s="595">
        <f>$K$3</f>
        <v>0</v>
      </c>
    </row>
    <row r="2124" spans="1:19" ht="27.6">
      <c r="A2124" s="238">
        <v>2125</v>
      </c>
      <c r="C2124" s="134" t="s">
        <v>1217</v>
      </c>
      <c r="D2124" s="134">
        <v>1</v>
      </c>
      <c r="F2124" s="237" t="s">
        <v>5770</v>
      </c>
      <c r="G2124" s="573"/>
      <c r="H2124" s="573"/>
      <c r="I2124" s="248" t="s">
        <v>3824</v>
      </c>
      <c r="J2124" s="237" t="s">
        <v>1634</v>
      </c>
      <c r="K2124" s="250">
        <v>1026</v>
      </c>
      <c r="L2124" s="585"/>
      <c r="M2124" s="585"/>
      <c r="N2124" s="604">
        <f t="shared" si="670"/>
        <v>0</v>
      </c>
      <c r="O2124" s="250">
        <f t="shared" si="671"/>
        <v>0</v>
      </c>
      <c r="P2124" s="250">
        <f t="shared" si="672"/>
        <v>0</v>
      </c>
      <c r="Q2124" s="250">
        <f t="shared" si="673"/>
        <v>0</v>
      </c>
      <c r="R2124" s="251">
        <f t="shared" si="674"/>
        <v>0</v>
      </c>
      <c r="S2124" s="595">
        <f>$K$3</f>
        <v>0</v>
      </c>
    </row>
    <row r="2125" spans="1:19" ht="14.4">
      <c r="A2125" s="238">
        <v>2126</v>
      </c>
      <c r="C2125" s="134" t="s">
        <v>1217</v>
      </c>
      <c r="D2125" s="134">
        <v>2</v>
      </c>
      <c r="F2125" s="252" t="s">
        <v>1217</v>
      </c>
      <c r="G2125" s="574"/>
      <c r="H2125" s="573"/>
      <c r="I2125" s="253" t="s">
        <v>2546</v>
      </c>
      <c r="J2125" s="254"/>
      <c r="K2125" s="267"/>
      <c r="L2125" s="587"/>
      <c r="M2125" s="587"/>
      <c r="N2125" s="255"/>
      <c r="O2125" s="255"/>
      <c r="P2125" s="255"/>
      <c r="Q2125" s="255"/>
      <c r="R2125" s="255"/>
      <c r="S2125" s="594"/>
    </row>
    <row r="2126" spans="1:19" ht="69">
      <c r="A2126" s="238">
        <v>2127</v>
      </c>
      <c r="C2126" s="134" t="s">
        <v>1217</v>
      </c>
      <c r="D2126" s="134">
        <v>3</v>
      </c>
      <c r="F2126" s="237" t="s">
        <v>5483</v>
      </c>
      <c r="G2126" s="573"/>
      <c r="H2126" s="573"/>
      <c r="I2126" s="248" t="s">
        <v>2948</v>
      </c>
      <c r="J2126" s="237" t="s">
        <v>1634</v>
      </c>
      <c r="K2126" s="250">
        <v>55</v>
      </c>
      <c r="L2126" s="585"/>
      <c r="M2126" s="585"/>
      <c r="N2126" s="250">
        <f>+M2126+L2126</f>
        <v>0</v>
      </c>
      <c r="O2126" s="250">
        <f>IF(K2126&lt;&gt;"",TRUNC(L2126*(1+$S2126),2),"")</f>
        <v>0</v>
      </c>
      <c r="P2126" s="250">
        <f>IF(K2126&lt;&gt;"",TRUNC(M2126*(1+$S2126),2),"")</f>
        <v>0</v>
      </c>
      <c r="Q2126" s="250">
        <f>IF(K2126="","",O2126+P2126)</f>
        <v>0</v>
      </c>
      <c r="R2126" s="251">
        <f>IF(K2126="",0,TRUNC((K2126*$Q2126),2))</f>
        <v>0</v>
      </c>
      <c r="S2126" s="592">
        <f>+K$2</f>
        <v>0</v>
      </c>
    </row>
    <row r="2127" spans="1:19" ht="14.4">
      <c r="A2127" s="238">
        <v>2128</v>
      </c>
      <c r="C2127" s="134" t="s">
        <v>1217</v>
      </c>
      <c r="D2127" s="134">
        <v>4</v>
      </c>
      <c r="F2127" s="237" t="s">
        <v>5484</v>
      </c>
      <c r="G2127" s="573"/>
      <c r="H2127" s="573"/>
      <c r="I2127" s="248" t="s">
        <v>2551</v>
      </c>
      <c r="J2127" s="237" t="s">
        <v>22</v>
      </c>
      <c r="K2127" s="250">
        <v>6</v>
      </c>
      <c r="L2127" s="585"/>
      <c r="M2127" s="585"/>
      <c r="N2127" s="250">
        <f>+M2127+L2127</f>
        <v>0</v>
      </c>
      <c r="O2127" s="250">
        <f>IF(K2127&lt;&gt;"",TRUNC(L2127*(1+$S2127),2),"")</f>
        <v>0</v>
      </c>
      <c r="P2127" s="250">
        <f>IF(K2127&lt;&gt;"",TRUNC(M2127*(1+$S2127),2),"")</f>
        <v>0</v>
      </c>
      <c r="Q2127" s="250">
        <f>IF(K2127="","",O2127+P2127)</f>
        <v>0</v>
      </c>
      <c r="R2127" s="251">
        <f>IF(K2127="",0,TRUNC((K2127*$Q2127),2))</f>
        <v>0</v>
      </c>
      <c r="S2127" s="592">
        <f>+K$2</f>
        <v>0</v>
      </c>
    </row>
    <row r="2128" spans="1:19" ht="14.4">
      <c r="A2128" s="238">
        <v>2129</v>
      </c>
      <c r="B2128" s="265"/>
      <c r="C2128" s="115" t="s">
        <v>1218</v>
      </c>
      <c r="D2128" s="115"/>
      <c r="E2128" s="115"/>
      <c r="F2128" s="237" t="s">
        <v>5485</v>
      </c>
      <c r="G2128" s="573"/>
      <c r="H2128" s="573"/>
      <c r="I2128" s="248" t="s">
        <v>1641</v>
      </c>
      <c r="J2128" s="237" t="s">
        <v>22</v>
      </c>
      <c r="K2128" s="250">
        <v>12</v>
      </c>
      <c r="L2128" s="585"/>
      <c r="M2128" s="585"/>
      <c r="N2128" s="250">
        <f>+M2128+L2128</f>
        <v>0</v>
      </c>
      <c r="O2128" s="250">
        <f>IF(K2128&lt;&gt;"",TRUNC(L2128*(1+$S2128),2),"")</f>
        <v>0</v>
      </c>
      <c r="P2128" s="250">
        <f>IF(K2128&lt;&gt;"",TRUNC(M2128*(1+$S2128),2),"")</f>
        <v>0</v>
      </c>
      <c r="Q2128" s="250">
        <f>IF(K2128="","",O2128+P2128)</f>
        <v>0</v>
      </c>
      <c r="R2128" s="251">
        <f>IF(K2128="",0,TRUNC((K2128*$Q2128),2))</f>
        <v>0</v>
      </c>
      <c r="S2128" s="592">
        <f>+K$2</f>
        <v>0</v>
      </c>
    </row>
    <row r="2129" spans="1:19" ht="14.4">
      <c r="A2129" s="238">
        <v>2130</v>
      </c>
      <c r="C2129" s="134" t="s">
        <v>1218</v>
      </c>
      <c r="D2129" s="134">
        <v>1</v>
      </c>
      <c r="F2129" s="237" t="s">
        <v>5486</v>
      </c>
      <c r="G2129" s="573"/>
      <c r="H2129" s="573"/>
      <c r="I2129" s="248" t="s">
        <v>1643</v>
      </c>
      <c r="J2129" s="237" t="s">
        <v>22</v>
      </c>
      <c r="K2129" s="250">
        <v>12</v>
      </c>
      <c r="L2129" s="585"/>
      <c r="M2129" s="585"/>
      <c r="N2129" s="250">
        <f>+M2129+L2129</f>
        <v>0</v>
      </c>
      <c r="O2129" s="250">
        <f>IF(K2129&lt;&gt;"",TRUNC(L2129*(1+$S2129),2),"")</f>
        <v>0</v>
      </c>
      <c r="P2129" s="250">
        <f>IF(K2129&lt;&gt;"",TRUNC(M2129*(1+$S2129),2),"")</f>
        <v>0</v>
      </c>
      <c r="Q2129" s="250">
        <f>IF(K2129="","",O2129+P2129)</f>
        <v>0</v>
      </c>
      <c r="R2129" s="251">
        <f>IF(K2129="",0,TRUNC((K2129*$Q2129),2))</f>
        <v>0</v>
      </c>
      <c r="S2129" s="592">
        <f>+K$2</f>
        <v>0</v>
      </c>
    </row>
    <row r="2130" spans="1:19" ht="14.4">
      <c r="A2130" s="238">
        <v>2131</v>
      </c>
      <c r="C2130" s="134" t="s">
        <v>1218</v>
      </c>
      <c r="D2130" s="134">
        <v>2</v>
      </c>
      <c r="F2130" s="252" t="s">
        <v>1218</v>
      </c>
      <c r="G2130" s="574"/>
      <c r="H2130" s="573"/>
      <c r="I2130" s="253" t="s">
        <v>2542</v>
      </c>
      <c r="J2130" s="254"/>
      <c r="K2130" s="267"/>
      <c r="L2130" s="587"/>
      <c r="M2130" s="587"/>
      <c r="N2130" s="255"/>
      <c r="O2130" s="255"/>
      <c r="P2130" s="255"/>
      <c r="Q2130" s="255"/>
      <c r="R2130" s="255"/>
      <c r="S2130" s="594"/>
    </row>
    <row r="2131" spans="1:19" ht="14.4">
      <c r="A2131" s="238">
        <v>2132</v>
      </c>
      <c r="C2131" s="134" t="s">
        <v>1218</v>
      </c>
      <c r="D2131" s="134">
        <v>3</v>
      </c>
      <c r="F2131" s="237" t="s">
        <v>5503</v>
      </c>
      <c r="G2131" s="573"/>
      <c r="H2131" s="573"/>
      <c r="I2131" s="248" t="s">
        <v>3004</v>
      </c>
      <c r="J2131" s="237" t="s">
        <v>1634</v>
      </c>
      <c r="K2131" s="250">
        <v>34</v>
      </c>
      <c r="L2131" s="585"/>
      <c r="M2131" s="585"/>
      <c r="N2131" s="250">
        <f t="shared" ref="N2131:N2145" si="676">+M2131+L2131</f>
        <v>0</v>
      </c>
      <c r="O2131" s="250">
        <f t="shared" ref="O2131:O2145" si="677">IF(K2131&lt;&gt;"",TRUNC(L2131*(1+$S2131),2),"")</f>
        <v>0</v>
      </c>
      <c r="P2131" s="250">
        <f t="shared" ref="P2131:P2145" si="678">IF(K2131&lt;&gt;"",TRUNC(M2131*(1+$S2131),2),"")</f>
        <v>0</v>
      </c>
      <c r="Q2131" s="250">
        <f t="shared" ref="Q2131:Q2145" si="679">IF(K2131="","",O2131+P2131)</f>
        <v>0</v>
      </c>
      <c r="R2131" s="251">
        <f t="shared" ref="R2131:R2145" si="680">IF(K2131="",0,TRUNC((K2131*$Q2131),2))</f>
        <v>0</v>
      </c>
      <c r="S2131" s="592">
        <f t="shared" ref="S2131:S2137" si="681">+K$2</f>
        <v>0</v>
      </c>
    </row>
    <row r="2132" spans="1:19" ht="27.6">
      <c r="A2132" s="238">
        <v>2133</v>
      </c>
      <c r="C2132" s="134" t="s">
        <v>1218</v>
      </c>
      <c r="D2132" s="134">
        <v>4</v>
      </c>
      <c r="F2132" s="237" t="s">
        <v>5504</v>
      </c>
      <c r="G2132" s="573"/>
      <c r="H2132" s="573"/>
      <c r="I2132" s="248" t="s">
        <v>1267</v>
      </c>
      <c r="J2132" s="237" t="s">
        <v>25</v>
      </c>
      <c r="K2132" s="250">
        <v>144</v>
      </c>
      <c r="L2132" s="585"/>
      <c r="M2132" s="585"/>
      <c r="N2132" s="250">
        <f t="shared" si="676"/>
        <v>0</v>
      </c>
      <c r="O2132" s="250">
        <f t="shared" si="677"/>
        <v>0</v>
      </c>
      <c r="P2132" s="250">
        <f t="shared" si="678"/>
        <v>0</v>
      </c>
      <c r="Q2132" s="250">
        <f t="shared" si="679"/>
        <v>0</v>
      </c>
      <c r="R2132" s="251">
        <f t="shared" si="680"/>
        <v>0</v>
      </c>
      <c r="S2132" s="592">
        <f t="shared" si="681"/>
        <v>0</v>
      </c>
    </row>
    <row r="2133" spans="1:19" ht="27.6">
      <c r="A2133" s="238">
        <v>2134</v>
      </c>
      <c r="C2133" s="134" t="s">
        <v>1218</v>
      </c>
      <c r="D2133" s="134">
        <v>5</v>
      </c>
      <c r="F2133" s="237" t="s">
        <v>5505</v>
      </c>
      <c r="G2133" s="573"/>
      <c r="H2133" s="573"/>
      <c r="I2133" s="248" t="s">
        <v>533</v>
      </c>
      <c r="J2133" s="237" t="s">
        <v>25</v>
      </c>
      <c r="K2133" s="250">
        <v>144</v>
      </c>
      <c r="L2133" s="585"/>
      <c r="M2133" s="585"/>
      <c r="N2133" s="250">
        <f t="shared" si="676"/>
        <v>0</v>
      </c>
      <c r="O2133" s="250">
        <f t="shared" si="677"/>
        <v>0</v>
      </c>
      <c r="P2133" s="250">
        <f t="shared" si="678"/>
        <v>0</v>
      </c>
      <c r="Q2133" s="250">
        <f t="shared" si="679"/>
        <v>0</v>
      </c>
      <c r="R2133" s="251">
        <f t="shared" si="680"/>
        <v>0</v>
      </c>
      <c r="S2133" s="592">
        <f t="shared" si="681"/>
        <v>0</v>
      </c>
    </row>
    <row r="2134" spans="1:19" ht="27.6">
      <c r="A2134" s="238">
        <v>2135</v>
      </c>
      <c r="C2134" s="134" t="s">
        <v>1218</v>
      </c>
      <c r="D2134" s="134">
        <v>6</v>
      </c>
      <c r="F2134" s="237" t="s">
        <v>5695</v>
      </c>
      <c r="G2134" s="573"/>
      <c r="H2134" s="573"/>
      <c r="I2134" s="248" t="s">
        <v>891</v>
      </c>
      <c r="J2134" s="237" t="s">
        <v>25</v>
      </c>
      <c r="K2134" s="250">
        <v>4.2930000000000001</v>
      </c>
      <c r="L2134" s="585"/>
      <c r="M2134" s="585"/>
      <c r="N2134" s="250">
        <f t="shared" si="676"/>
        <v>0</v>
      </c>
      <c r="O2134" s="250">
        <f t="shared" si="677"/>
        <v>0</v>
      </c>
      <c r="P2134" s="250">
        <f t="shared" si="678"/>
        <v>0</v>
      </c>
      <c r="Q2134" s="250">
        <f t="shared" si="679"/>
        <v>0</v>
      </c>
      <c r="R2134" s="251">
        <f t="shared" si="680"/>
        <v>0</v>
      </c>
      <c r="S2134" s="592">
        <f t="shared" si="681"/>
        <v>0</v>
      </c>
    </row>
    <row r="2135" spans="1:19" ht="14.4">
      <c r="A2135" s="238">
        <v>2136</v>
      </c>
      <c r="C2135" s="134" t="s">
        <v>1218</v>
      </c>
      <c r="D2135" s="134">
        <v>7</v>
      </c>
      <c r="F2135" s="237" t="s">
        <v>5696</v>
      </c>
      <c r="G2135" s="573"/>
      <c r="H2135" s="573"/>
      <c r="I2135" s="248" t="s">
        <v>886</v>
      </c>
      <c r="J2135" s="237" t="s">
        <v>25</v>
      </c>
      <c r="K2135" s="250">
        <v>8.5860000000000003</v>
      </c>
      <c r="L2135" s="585"/>
      <c r="M2135" s="585"/>
      <c r="N2135" s="250">
        <f t="shared" si="676"/>
        <v>0</v>
      </c>
      <c r="O2135" s="250">
        <f t="shared" si="677"/>
        <v>0</v>
      </c>
      <c r="P2135" s="250">
        <f t="shared" si="678"/>
        <v>0</v>
      </c>
      <c r="Q2135" s="250">
        <f t="shared" si="679"/>
        <v>0</v>
      </c>
      <c r="R2135" s="251">
        <f t="shared" si="680"/>
        <v>0</v>
      </c>
      <c r="S2135" s="592">
        <f t="shared" si="681"/>
        <v>0</v>
      </c>
    </row>
    <row r="2136" spans="1:19" ht="27.6">
      <c r="A2136" s="238">
        <v>2137</v>
      </c>
      <c r="B2136" s="472"/>
      <c r="C2136" s="472" t="s">
        <v>1218</v>
      </c>
      <c r="D2136" s="472">
        <v>8</v>
      </c>
      <c r="E2136" s="472"/>
      <c r="F2136" s="237" t="s">
        <v>5697</v>
      </c>
      <c r="G2136" s="573"/>
      <c r="H2136" s="573"/>
      <c r="I2136" s="248" t="s">
        <v>2501</v>
      </c>
      <c r="J2136" s="237" t="s">
        <v>22</v>
      </c>
      <c r="K2136" s="250">
        <v>4</v>
      </c>
      <c r="L2136" s="585"/>
      <c r="M2136" s="585"/>
      <c r="N2136" s="250">
        <f t="shared" si="676"/>
        <v>0</v>
      </c>
      <c r="O2136" s="250">
        <f t="shared" si="677"/>
        <v>0</v>
      </c>
      <c r="P2136" s="250">
        <f t="shared" si="678"/>
        <v>0</v>
      </c>
      <c r="Q2136" s="250">
        <f t="shared" si="679"/>
        <v>0</v>
      </c>
      <c r="R2136" s="251">
        <f t="shared" si="680"/>
        <v>0</v>
      </c>
      <c r="S2136" s="592">
        <f t="shared" si="681"/>
        <v>0</v>
      </c>
    </row>
    <row r="2137" spans="1:19" ht="27.6">
      <c r="A2137" s="238">
        <v>2138</v>
      </c>
      <c r="B2137" s="472"/>
      <c r="C2137" s="472" t="s">
        <v>1218</v>
      </c>
      <c r="D2137" s="472">
        <v>9</v>
      </c>
      <c r="E2137" s="472"/>
      <c r="F2137" s="237" t="s">
        <v>5698</v>
      </c>
      <c r="G2137" s="573"/>
      <c r="H2137" s="573"/>
      <c r="I2137" s="248" t="s">
        <v>2448</v>
      </c>
      <c r="J2137" s="237" t="s">
        <v>22</v>
      </c>
      <c r="K2137" s="250">
        <v>6</v>
      </c>
      <c r="L2137" s="585"/>
      <c r="M2137" s="585"/>
      <c r="N2137" s="250">
        <f t="shared" si="676"/>
        <v>0</v>
      </c>
      <c r="O2137" s="250">
        <f t="shared" si="677"/>
        <v>0</v>
      </c>
      <c r="P2137" s="250">
        <f t="shared" si="678"/>
        <v>0</v>
      </c>
      <c r="Q2137" s="250">
        <f t="shared" si="679"/>
        <v>0</v>
      </c>
      <c r="R2137" s="251">
        <f t="shared" si="680"/>
        <v>0</v>
      </c>
      <c r="S2137" s="592">
        <f t="shared" si="681"/>
        <v>0</v>
      </c>
    </row>
    <row r="2138" spans="1:19" ht="27.6">
      <c r="A2138" s="238">
        <v>2139</v>
      </c>
      <c r="B2138" s="472"/>
      <c r="C2138" s="472" t="s">
        <v>1218</v>
      </c>
      <c r="D2138" s="472">
        <v>10</v>
      </c>
      <c r="E2138" s="472"/>
      <c r="F2138" s="237" t="s">
        <v>5699</v>
      </c>
      <c r="G2138" s="573"/>
      <c r="H2138" s="573"/>
      <c r="I2138" s="248" t="s">
        <v>3828</v>
      </c>
      <c r="J2138" s="237" t="s">
        <v>1634</v>
      </c>
      <c r="K2138" s="250">
        <v>38</v>
      </c>
      <c r="L2138" s="585"/>
      <c r="M2138" s="585"/>
      <c r="N2138" s="604">
        <f t="shared" si="676"/>
        <v>0</v>
      </c>
      <c r="O2138" s="250">
        <f t="shared" si="677"/>
        <v>0</v>
      </c>
      <c r="P2138" s="250">
        <f t="shared" si="678"/>
        <v>0</v>
      </c>
      <c r="Q2138" s="250">
        <f t="shared" si="679"/>
        <v>0</v>
      </c>
      <c r="R2138" s="251">
        <f t="shared" si="680"/>
        <v>0</v>
      </c>
      <c r="S2138" s="595">
        <f t="shared" ref="S2138:S2145" si="682">$K$3</f>
        <v>0</v>
      </c>
    </row>
    <row r="2139" spans="1:19" ht="14.4">
      <c r="A2139" s="238">
        <v>2140</v>
      </c>
      <c r="B2139" s="472"/>
      <c r="C2139" s="472" t="s">
        <v>1218</v>
      </c>
      <c r="D2139" s="472">
        <v>11</v>
      </c>
      <c r="E2139" s="472"/>
      <c r="F2139" s="237" t="s">
        <v>5700</v>
      </c>
      <c r="G2139" s="573"/>
      <c r="H2139" s="573"/>
      <c r="I2139" s="248" t="s">
        <v>3849</v>
      </c>
      <c r="J2139" s="237" t="s">
        <v>1634</v>
      </c>
      <c r="K2139" s="250">
        <v>38</v>
      </c>
      <c r="L2139" s="585"/>
      <c r="M2139" s="585"/>
      <c r="N2139" s="604">
        <f t="shared" si="676"/>
        <v>0</v>
      </c>
      <c r="O2139" s="250">
        <f t="shared" si="677"/>
        <v>0</v>
      </c>
      <c r="P2139" s="250">
        <f t="shared" si="678"/>
        <v>0</v>
      </c>
      <c r="Q2139" s="250">
        <f t="shared" si="679"/>
        <v>0</v>
      </c>
      <c r="R2139" s="251">
        <f t="shared" si="680"/>
        <v>0</v>
      </c>
      <c r="S2139" s="595">
        <f t="shared" si="682"/>
        <v>0</v>
      </c>
    </row>
    <row r="2140" spans="1:19" ht="27.6">
      <c r="A2140" s="238">
        <v>2141</v>
      </c>
      <c r="B2140" s="472"/>
      <c r="C2140" s="472" t="s">
        <v>1218</v>
      </c>
      <c r="D2140" s="472">
        <v>12</v>
      </c>
      <c r="E2140" s="472"/>
      <c r="F2140" s="237" t="s">
        <v>5701</v>
      </c>
      <c r="G2140" s="573"/>
      <c r="H2140" s="573"/>
      <c r="I2140" s="248" t="s">
        <v>3856</v>
      </c>
      <c r="J2140" s="237" t="s">
        <v>1634</v>
      </c>
      <c r="K2140" s="250">
        <v>38</v>
      </c>
      <c r="L2140" s="585"/>
      <c r="M2140" s="585"/>
      <c r="N2140" s="604">
        <f t="shared" si="676"/>
        <v>0</v>
      </c>
      <c r="O2140" s="250">
        <f t="shared" si="677"/>
        <v>0</v>
      </c>
      <c r="P2140" s="250">
        <f t="shared" si="678"/>
        <v>0</v>
      </c>
      <c r="Q2140" s="250">
        <f t="shared" si="679"/>
        <v>0</v>
      </c>
      <c r="R2140" s="251">
        <f t="shared" si="680"/>
        <v>0</v>
      </c>
      <c r="S2140" s="595">
        <f t="shared" si="682"/>
        <v>0</v>
      </c>
    </row>
    <row r="2141" spans="1:19" ht="14.4">
      <c r="A2141" s="238">
        <v>2142</v>
      </c>
      <c r="B2141" s="472"/>
      <c r="C2141" s="472" t="s">
        <v>1218</v>
      </c>
      <c r="D2141" s="472">
        <v>13</v>
      </c>
      <c r="E2141" s="472"/>
      <c r="F2141" s="237" t="s">
        <v>5702</v>
      </c>
      <c r="G2141" s="573"/>
      <c r="H2141" s="573"/>
      <c r="I2141" s="248" t="s">
        <v>3840</v>
      </c>
      <c r="J2141" s="237" t="s">
        <v>1634</v>
      </c>
      <c r="K2141" s="250">
        <v>38</v>
      </c>
      <c r="L2141" s="585"/>
      <c r="M2141" s="585"/>
      <c r="N2141" s="604">
        <f t="shared" si="676"/>
        <v>0</v>
      </c>
      <c r="O2141" s="250">
        <f t="shared" si="677"/>
        <v>0</v>
      </c>
      <c r="P2141" s="250">
        <f t="shared" si="678"/>
        <v>0</v>
      </c>
      <c r="Q2141" s="250">
        <f t="shared" si="679"/>
        <v>0</v>
      </c>
      <c r="R2141" s="251">
        <f t="shared" si="680"/>
        <v>0</v>
      </c>
      <c r="S2141" s="595">
        <f t="shared" si="682"/>
        <v>0</v>
      </c>
    </row>
    <row r="2142" spans="1:19" ht="14.4">
      <c r="A2142" s="238">
        <v>2143</v>
      </c>
      <c r="B2142" s="472"/>
      <c r="C2142" s="472" t="s">
        <v>1218</v>
      </c>
      <c r="D2142" s="472">
        <v>14</v>
      </c>
      <c r="E2142" s="472"/>
      <c r="F2142" s="237" t="s">
        <v>5703</v>
      </c>
      <c r="G2142" s="573"/>
      <c r="H2142" s="573"/>
      <c r="I2142" s="248" t="s">
        <v>3834</v>
      </c>
      <c r="J2142" s="237" t="s">
        <v>1634</v>
      </c>
      <c r="K2142" s="250">
        <v>38</v>
      </c>
      <c r="L2142" s="585"/>
      <c r="M2142" s="585"/>
      <c r="N2142" s="604">
        <f t="shared" si="676"/>
        <v>0</v>
      </c>
      <c r="O2142" s="250">
        <f t="shared" si="677"/>
        <v>0</v>
      </c>
      <c r="P2142" s="250">
        <f t="shared" si="678"/>
        <v>0</v>
      </c>
      <c r="Q2142" s="250">
        <f t="shared" si="679"/>
        <v>0</v>
      </c>
      <c r="R2142" s="251">
        <f t="shared" si="680"/>
        <v>0</v>
      </c>
      <c r="S2142" s="595">
        <f t="shared" si="682"/>
        <v>0</v>
      </c>
    </row>
    <row r="2143" spans="1:19" ht="27.6">
      <c r="A2143" s="238">
        <v>2144</v>
      </c>
      <c r="B2143" s="472"/>
      <c r="C2143" s="472" t="s">
        <v>1218</v>
      </c>
      <c r="D2143" s="472">
        <v>15</v>
      </c>
      <c r="E2143" s="472"/>
      <c r="F2143" s="237" t="s">
        <v>5704</v>
      </c>
      <c r="G2143" s="573"/>
      <c r="H2143" s="573"/>
      <c r="I2143" s="248" t="s">
        <v>3828</v>
      </c>
      <c r="J2143" s="237" t="s">
        <v>1634</v>
      </c>
      <c r="K2143" s="250">
        <v>38</v>
      </c>
      <c r="L2143" s="585"/>
      <c r="M2143" s="585"/>
      <c r="N2143" s="604">
        <f t="shared" si="676"/>
        <v>0</v>
      </c>
      <c r="O2143" s="250">
        <f t="shared" si="677"/>
        <v>0</v>
      </c>
      <c r="P2143" s="250">
        <f t="shared" si="678"/>
        <v>0</v>
      </c>
      <c r="Q2143" s="250">
        <f t="shared" si="679"/>
        <v>0</v>
      </c>
      <c r="R2143" s="251">
        <f t="shared" si="680"/>
        <v>0</v>
      </c>
      <c r="S2143" s="595">
        <f t="shared" si="682"/>
        <v>0</v>
      </c>
    </row>
    <row r="2144" spans="1:19" ht="27.6">
      <c r="A2144" s="238">
        <v>2145</v>
      </c>
      <c r="B2144" s="265"/>
      <c r="C2144" s="115" t="s">
        <v>1219</v>
      </c>
      <c r="D2144" s="115"/>
      <c r="E2144" s="115"/>
      <c r="F2144" s="237" t="s">
        <v>5705</v>
      </c>
      <c r="G2144" s="573"/>
      <c r="H2144" s="573"/>
      <c r="I2144" s="248" t="s">
        <v>3844</v>
      </c>
      <c r="J2144" s="237" t="s">
        <v>1634</v>
      </c>
      <c r="K2144" s="250">
        <v>304</v>
      </c>
      <c r="L2144" s="585"/>
      <c r="M2144" s="585"/>
      <c r="N2144" s="604">
        <f t="shared" si="676"/>
        <v>0</v>
      </c>
      <c r="O2144" s="250">
        <f t="shared" si="677"/>
        <v>0</v>
      </c>
      <c r="P2144" s="250">
        <f t="shared" si="678"/>
        <v>0</v>
      </c>
      <c r="Q2144" s="250">
        <f t="shared" si="679"/>
        <v>0</v>
      </c>
      <c r="R2144" s="251">
        <f t="shared" si="680"/>
        <v>0</v>
      </c>
      <c r="S2144" s="595">
        <f t="shared" si="682"/>
        <v>0</v>
      </c>
    </row>
    <row r="2145" spans="1:19" ht="14.4">
      <c r="A2145" s="238">
        <v>2146</v>
      </c>
      <c r="C2145" s="134" t="s">
        <v>1219</v>
      </c>
      <c r="D2145" s="134">
        <v>1</v>
      </c>
      <c r="F2145" s="237" t="s">
        <v>5706</v>
      </c>
      <c r="G2145" s="573"/>
      <c r="H2145" s="573"/>
      <c r="I2145" s="248" t="s">
        <v>3855</v>
      </c>
      <c r="J2145" s="237" t="s">
        <v>1634</v>
      </c>
      <c r="K2145" s="250">
        <v>38</v>
      </c>
      <c r="L2145" s="585"/>
      <c r="M2145" s="585"/>
      <c r="N2145" s="604">
        <f t="shared" si="676"/>
        <v>0</v>
      </c>
      <c r="O2145" s="250">
        <f t="shared" si="677"/>
        <v>0</v>
      </c>
      <c r="P2145" s="250">
        <f t="shared" si="678"/>
        <v>0</v>
      </c>
      <c r="Q2145" s="250">
        <f t="shared" si="679"/>
        <v>0</v>
      </c>
      <c r="R2145" s="251">
        <f t="shared" si="680"/>
        <v>0</v>
      </c>
      <c r="S2145" s="595">
        <f t="shared" si="682"/>
        <v>0</v>
      </c>
    </row>
    <row r="2146" spans="1:19" ht="14.4">
      <c r="A2146" s="238">
        <v>2147</v>
      </c>
      <c r="C2146" s="134" t="s">
        <v>1219</v>
      </c>
      <c r="D2146" s="134">
        <v>2</v>
      </c>
      <c r="F2146" s="252" t="s">
        <v>1219</v>
      </c>
      <c r="G2146" s="574"/>
      <c r="H2146" s="573"/>
      <c r="I2146" s="253" t="s">
        <v>2538</v>
      </c>
      <c r="J2146" s="254"/>
      <c r="K2146" s="267"/>
      <c r="L2146" s="587"/>
      <c r="M2146" s="587"/>
      <c r="N2146" s="255"/>
      <c r="O2146" s="255"/>
      <c r="P2146" s="255"/>
      <c r="Q2146" s="255"/>
      <c r="R2146" s="255"/>
      <c r="S2146" s="594"/>
    </row>
    <row r="2147" spans="1:19" ht="69">
      <c r="A2147" s="238">
        <v>2148</v>
      </c>
      <c r="C2147" s="134" t="s">
        <v>1219</v>
      </c>
      <c r="D2147" s="134">
        <v>3</v>
      </c>
      <c r="F2147" s="237" t="s">
        <v>5506</v>
      </c>
      <c r="G2147" s="573"/>
      <c r="H2147" s="573"/>
      <c r="I2147" s="248" t="s">
        <v>2957</v>
      </c>
      <c r="J2147" s="237" t="s">
        <v>1634</v>
      </c>
      <c r="K2147" s="250">
        <v>19</v>
      </c>
      <c r="L2147" s="585"/>
      <c r="M2147" s="585"/>
      <c r="N2147" s="250">
        <f t="shared" ref="N2147:N2161" si="683">+M2147+L2147</f>
        <v>0</v>
      </c>
      <c r="O2147" s="250">
        <f t="shared" ref="O2147:O2161" si="684">IF(K2147&lt;&gt;"",TRUNC(L2147*(1+$S2147),2),"")</f>
        <v>0</v>
      </c>
      <c r="P2147" s="250">
        <f t="shared" ref="P2147:P2161" si="685">IF(K2147&lt;&gt;"",TRUNC(M2147*(1+$S2147),2),"")</f>
        <v>0</v>
      </c>
      <c r="Q2147" s="250">
        <f t="shared" ref="Q2147:Q2161" si="686">IF(K2147="","",O2147+P2147)</f>
        <v>0</v>
      </c>
      <c r="R2147" s="251">
        <f t="shared" ref="R2147:R2161" si="687">IF(K2147="",0,TRUNC((K2147*$Q2147),2))</f>
        <v>0</v>
      </c>
      <c r="S2147" s="592">
        <f t="shared" ref="S2147:S2152" si="688">+K$2</f>
        <v>0</v>
      </c>
    </row>
    <row r="2148" spans="1:19" ht="14.4">
      <c r="A2148" s="238">
        <v>2149</v>
      </c>
      <c r="C2148" s="134" t="s">
        <v>1219</v>
      </c>
      <c r="D2148" s="134">
        <v>4</v>
      </c>
      <c r="F2148" s="237" t="s">
        <v>5507</v>
      </c>
      <c r="G2148" s="573"/>
      <c r="H2148" s="573"/>
      <c r="I2148" s="248" t="s">
        <v>2551</v>
      </c>
      <c r="J2148" s="237" t="s">
        <v>22</v>
      </c>
      <c r="K2148" s="250">
        <v>4</v>
      </c>
      <c r="L2148" s="585"/>
      <c r="M2148" s="585"/>
      <c r="N2148" s="250">
        <f t="shared" si="683"/>
        <v>0</v>
      </c>
      <c r="O2148" s="250">
        <f t="shared" si="684"/>
        <v>0</v>
      </c>
      <c r="P2148" s="250">
        <f t="shared" si="685"/>
        <v>0</v>
      </c>
      <c r="Q2148" s="250">
        <f t="shared" si="686"/>
        <v>0</v>
      </c>
      <c r="R2148" s="251">
        <f t="shared" si="687"/>
        <v>0</v>
      </c>
      <c r="S2148" s="592">
        <f t="shared" si="688"/>
        <v>0</v>
      </c>
    </row>
    <row r="2149" spans="1:19" ht="14.4">
      <c r="A2149" s="238">
        <v>2150</v>
      </c>
      <c r="C2149" s="134" t="s">
        <v>1219</v>
      </c>
      <c r="D2149" s="134">
        <v>5</v>
      </c>
      <c r="F2149" s="237" t="s">
        <v>5711</v>
      </c>
      <c r="G2149" s="573"/>
      <c r="H2149" s="573"/>
      <c r="I2149" s="248" t="s">
        <v>1641</v>
      </c>
      <c r="J2149" s="237" t="s">
        <v>22</v>
      </c>
      <c r="K2149" s="250">
        <v>4</v>
      </c>
      <c r="L2149" s="585"/>
      <c r="M2149" s="585"/>
      <c r="N2149" s="250">
        <f t="shared" si="683"/>
        <v>0</v>
      </c>
      <c r="O2149" s="250">
        <f t="shared" si="684"/>
        <v>0</v>
      </c>
      <c r="P2149" s="250">
        <f t="shared" si="685"/>
        <v>0</v>
      </c>
      <c r="Q2149" s="250">
        <f t="shared" si="686"/>
        <v>0</v>
      </c>
      <c r="R2149" s="251">
        <f t="shared" si="687"/>
        <v>0</v>
      </c>
      <c r="S2149" s="592">
        <f t="shared" si="688"/>
        <v>0</v>
      </c>
    </row>
    <row r="2150" spans="1:19" ht="14.4">
      <c r="A2150" s="238">
        <v>2151</v>
      </c>
      <c r="C2150" s="134" t="s">
        <v>1219</v>
      </c>
      <c r="D2150" s="134">
        <v>6</v>
      </c>
      <c r="F2150" s="237" t="s">
        <v>5712</v>
      </c>
      <c r="G2150" s="573"/>
      <c r="H2150" s="573"/>
      <c r="I2150" s="248" t="s">
        <v>1643</v>
      </c>
      <c r="J2150" s="237" t="s">
        <v>22</v>
      </c>
      <c r="K2150" s="250">
        <v>4</v>
      </c>
      <c r="L2150" s="585"/>
      <c r="M2150" s="585"/>
      <c r="N2150" s="250">
        <f t="shared" si="683"/>
        <v>0</v>
      </c>
      <c r="O2150" s="250">
        <f t="shared" si="684"/>
        <v>0</v>
      </c>
      <c r="P2150" s="250">
        <f t="shared" si="685"/>
        <v>0</v>
      </c>
      <c r="Q2150" s="250">
        <f t="shared" si="686"/>
        <v>0</v>
      </c>
      <c r="R2150" s="251">
        <f t="shared" si="687"/>
        <v>0</v>
      </c>
      <c r="S2150" s="592">
        <f t="shared" si="688"/>
        <v>0</v>
      </c>
    </row>
    <row r="2151" spans="1:19" ht="27.6">
      <c r="A2151" s="238">
        <v>2152</v>
      </c>
      <c r="B2151" s="472"/>
      <c r="C2151" s="472" t="s">
        <v>1219</v>
      </c>
      <c r="D2151" s="472">
        <v>7</v>
      </c>
      <c r="E2151" s="472"/>
      <c r="F2151" s="237" t="s">
        <v>5713</v>
      </c>
      <c r="G2151" s="573"/>
      <c r="H2151" s="573"/>
      <c r="I2151" s="248" t="s">
        <v>2451</v>
      </c>
      <c r="J2151" s="237" t="s">
        <v>22</v>
      </c>
      <c r="K2151" s="250">
        <v>7</v>
      </c>
      <c r="L2151" s="585"/>
      <c r="M2151" s="585"/>
      <c r="N2151" s="250">
        <f t="shared" si="683"/>
        <v>0</v>
      </c>
      <c r="O2151" s="250">
        <f t="shared" si="684"/>
        <v>0</v>
      </c>
      <c r="P2151" s="250">
        <f t="shared" si="685"/>
        <v>0</v>
      </c>
      <c r="Q2151" s="250">
        <f t="shared" si="686"/>
        <v>0</v>
      </c>
      <c r="R2151" s="251">
        <f t="shared" si="687"/>
        <v>0</v>
      </c>
      <c r="S2151" s="592">
        <f t="shared" si="688"/>
        <v>0</v>
      </c>
    </row>
    <row r="2152" spans="1:19" ht="27.6">
      <c r="A2152" s="238">
        <v>2153</v>
      </c>
      <c r="B2152" s="472"/>
      <c r="C2152" s="472" t="s">
        <v>1219</v>
      </c>
      <c r="D2152" s="472">
        <v>8</v>
      </c>
      <c r="E2152" s="472"/>
      <c r="F2152" s="237" t="s">
        <v>5714</v>
      </c>
      <c r="G2152" s="573"/>
      <c r="H2152" s="573"/>
      <c r="I2152" s="248" t="s">
        <v>2448</v>
      </c>
      <c r="J2152" s="237" t="s">
        <v>22</v>
      </c>
      <c r="K2152" s="250">
        <v>14</v>
      </c>
      <c r="L2152" s="585"/>
      <c r="M2152" s="585"/>
      <c r="N2152" s="250">
        <f t="shared" si="683"/>
        <v>0</v>
      </c>
      <c r="O2152" s="250">
        <f t="shared" si="684"/>
        <v>0</v>
      </c>
      <c r="P2152" s="250">
        <f t="shared" si="685"/>
        <v>0</v>
      </c>
      <c r="Q2152" s="250">
        <f t="shared" si="686"/>
        <v>0</v>
      </c>
      <c r="R2152" s="251">
        <f t="shared" si="687"/>
        <v>0</v>
      </c>
      <c r="S2152" s="592">
        <f t="shared" si="688"/>
        <v>0</v>
      </c>
    </row>
    <row r="2153" spans="1:19" ht="14.4">
      <c r="A2153" s="238">
        <v>2154</v>
      </c>
      <c r="B2153" s="472"/>
      <c r="C2153" s="472" t="s">
        <v>1219</v>
      </c>
      <c r="D2153" s="472">
        <v>9</v>
      </c>
      <c r="E2153" s="472"/>
      <c r="F2153" s="237" t="s">
        <v>5715</v>
      </c>
      <c r="G2153" s="573"/>
      <c r="H2153" s="573"/>
      <c r="I2153" s="248" t="s">
        <v>3831</v>
      </c>
      <c r="J2153" s="237" t="s">
        <v>1634</v>
      </c>
      <c r="K2153" s="250">
        <v>152</v>
      </c>
      <c r="L2153" s="585"/>
      <c r="M2153" s="585"/>
      <c r="N2153" s="604">
        <f t="shared" si="683"/>
        <v>0</v>
      </c>
      <c r="O2153" s="250">
        <f t="shared" si="684"/>
        <v>0</v>
      </c>
      <c r="P2153" s="250">
        <f t="shared" si="685"/>
        <v>0</v>
      </c>
      <c r="Q2153" s="250">
        <f t="shared" si="686"/>
        <v>0</v>
      </c>
      <c r="R2153" s="251">
        <f t="shared" si="687"/>
        <v>0</v>
      </c>
      <c r="S2153" s="595">
        <f t="shared" ref="S2153:S2161" si="689">$K$3</f>
        <v>0</v>
      </c>
    </row>
    <row r="2154" spans="1:19" ht="27.6">
      <c r="A2154" s="238">
        <v>2155</v>
      </c>
      <c r="B2154" s="472"/>
      <c r="C2154" s="472" t="s">
        <v>1219</v>
      </c>
      <c r="D2154" s="472">
        <v>10</v>
      </c>
      <c r="E2154" s="472"/>
      <c r="F2154" s="237" t="s">
        <v>5716</v>
      </c>
      <c r="G2154" s="573"/>
      <c r="H2154" s="573"/>
      <c r="I2154" s="248" t="s">
        <v>3838</v>
      </c>
      <c r="J2154" s="237" t="s">
        <v>1634</v>
      </c>
      <c r="K2154" s="250">
        <v>114</v>
      </c>
      <c r="L2154" s="585"/>
      <c r="M2154" s="585"/>
      <c r="N2154" s="604">
        <f t="shared" si="683"/>
        <v>0</v>
      </c>
      <c r="O2154" s="250">
        <f t="shared" si="684"/>
        <v>0</v>
      </c>
      <c r="P2154" s="250">
        <f t="shared" si="685"/>
        <v>0</v>
      </c>
      <c r="Q2154" s="250">
        <f t="shared" si="686"/>
        <v>0</v>
      </c>
      <c r="R2154" s="251">
        <f t="shared" si="687"/>
        <v>0</v>
      </c>
      <c r="S2154" s="595">
        <f t="shared" si="689"/>
        <v>0</v>
      </c>
    </row>
    <row r="2155" spans="1:19" ht="14.4">
      <c r="A2155" s="238">
        <v>2156</v>
      </c>
      <c r="B2155" s="472"/>
      <c r="C2155" s="472" t="s">
        <v>1219</v>
      </c>
      <c r="D2155" s="472">
        <v>11</v>
      </c>
      <c r="E2155" s="472"/>
      <c r="F2155" s="237" t="s">
        <v>5717</v>
      </c>
      <c r="G2155" s="573"/>
      <c r="H2155" s="573"/>
      <c r="I2155" s="248" t="s">
        <v>3847</v>
      </c>
      <c r="J2155" s="237" t="s">
        <v>1634</v>
      </c>
      <c r="K2155" s="250">
        <v>114</v>
      </c>
      <c r="L2155" s="585"/>
      <c r="M2155" s="585"/>
      <c r="N2155" s="604">
        <f t="shared" si="683"/>
        <v>0</v>
      </c>
      <c r="O2155" s="250">
        <f t="shared" si="684"/>
        <v>0</v>
      </c>
      <c r="P2155" s="250">
        <f t="shared" si="685"/>
        <v>0</v>
      </c>
      <c r="Q2155" s="250">
        <f t="shared" si="686"/>
        <v>0</v>
      </c>
      <c r="R2155" s="251">
        <f t="shared" si="687"/>
        <v>0</v>
      </c>
      <c r="S2155" s="595">
        <f t="shared" si="689"/>
        <v>0</v>
      </c>
    </row>
    <row r="2156" spans="1:19" ht="14.4">
      <c r="A2156" s="238">
        <v>2157</v>
      </c>
      <c r="B2156" s="472"/>
      <c r="C2156" s="472" t="s">
        <v>1219</v>
      </c>
      <c r="D2156" s="472">
        <v>12</v>
      </c>
      <c r="E2156" s="472"/>
      <c r="F2156" s="237" t="s">
        <v>5718</v>
      </c>
      <c r="G2156" s="573"/>
      <c r="H2156" s="573"/>
      <c r="I2156" s="248" t="s">
        <v>3830</v>
      </c>
      <c r="J2156" s="237" t="s">
        <v>1634</v>
      </c>
      <c r="K2156" s="250">
        <v>114</v>
      </c>
      <c r="L2156" s="585"/>
      <c r="M2156" s="585"/>
      <c r="N2156" s="604">
        <f t="shared" si="683"/>
        <v>0</v>
      </c>
      <c r="O2156" s="250">
        <f t="shared" si="684"/>
        <v>0</v>
      </c>
      <c r="P2156" s="250">
        <f t="shared" si="685"/>
        <v>0</v>
      </c>
      <c r="Q2156" s="250">
        <f t="shared" si="686"/>
        <v>0</v>
      </c>
      <c r="R2156" s="251">
        <f t="shared" si="687"/>
        <v>0</v>
      </c>
      <c r="S2156" s="595">
        <f t="shared" si="689"/>
        <v>0</v>
      </c>
    </row>
    <row r="2157" spans="1:19" ht="27.6">
      <c r="A2157" s="238">
        <v>2158</v>
      </c>
      <c r="B2157" s="472"/>
      <c r="C2157" s="472" t="s">
        <v>1219</v>
      </c>
      <c r="D2157" s="472">
        <v>13</v>
      </c>
      <c r="E2157" s="472"/>
      <c r="F2157" s="237" t="s">
        <v>5719</v>
      </c>
      <c r="G2157" s="573"/>
      <c r="H2157" s="573"/>
      <c r="I2157" s="248" t="s">
        <v>3845</v>
      </c>
      <c r="J2157" s="237" t="s">
        <v>1634</v>
      </c>
      <c r="K2157" s="250">
        <v>19</v>
      </c>
      <c r="L2157" s="585"/>
      <c r="M2157" s="585"/>
      <c r="N2157" s="604">
        <f t="shared" si="683"/>
        <v>0</v>
      </c>
      <c r="O2157" s="250">
        <f t="shared" si="684"/>
        <v>0</v>
      </c>
      <c r="P2157" s="250">
        <f t="shared" si="685"/>
        <v>0</v>
      </c>
      <c r="Q2157" s="250">
        <f t="shared" si="686"/>
        <v>0</v>
      </c>
      <c r="R2157" s="251">
        <f t="shared" si="687"/>
        <v>0</v>
      </c>
      <c r="S2157" s="595">
        <f t="shared" si="689"/>
        <v>0</v>
      </c>
    </row>
    <row r="2158" spans="1:19" ht="14.4">
      <c r="A2158" s="238">
        <v>2159</v>
      </c>
      <c r="B2158" s="472"/>
      <c r="C2158" s="472" t="s">
        <v>1219</v>
      </c>
      <c r="D2158" s="472">
        <v>14</v>
      </c>
      <c r="E2158" s="472"/>
      <c r="F2158" s="237" t="s">
        <v>5720</v>
      </c>
      <c r="G2158" s="573"/>
      <c r="H2158" s="573"/>
      <c r="I2158" s="248" t="s">
        <v>3839</v>
      </c>
      <c r="J2158" s="237" t="s">
        <v>1634</v>
      </c>
      <c r="K2158" s="250">
        <v>19</v>
      </c>
      <c r="L2158" s="585"/>
      <c r="M2158" s="585"/>
      <c r="N2158" s="604">
        <f t="shared" si="683"/>
        <v>0</v>
      </c>
      <c r="O2158" s="250">
        <f t="shared" si="684"/>
        <v>0</v>
      </c>
      <c r="P2158" s="250">
        <f t="shared" si="685"/>
        <v>0</v>
      </c>
      <c r="Q2158" s="250">
        <f t="shared" si="686"/>
        <v>0</v>
      </c>
      <c r="R2158" s="251">
        <f t="shared" si="687"/>
        <v>0</v>
      </c>
      <c r="S2158" s="595">
        <f t="shared" si="689"/>
        <v>0</v>
      </c>
    </row>
    <row r="2159" spans="1:19" ht="27.6">
      <c r="A2159" s="238">
        <v>2160</v>
      </c>
      <c r="B2159" s="472"/>
      <c r="C2159" s="472" t="s">
        <v>1219</v>
      </c>
      <c r="D2159" s="472">
        <v>15</v>
      </c>
      <c r="E2159" s="472"/>
      <c r="F2159" s="237" t="s">
        <v>5721</v>
      </c>
      <c r="G2159" s="573"/>
      <c r="H2159" s="573"/>
      <c r="I2159" s="248" t="s">
        <v>3823</v>
      </c>
      <c r="J2159" s="237" t="s">
        <v>1634</v>
      </c>
      <c r="K2159" s="250">
        <v>38</v>
      </c>
      <c r="L2159" s="585"/>
      <c r="M2159" s="585"/>
      <c r="N2159" s="604">
        <f t="shared" si="683"/>
        <v>0</v>
      </c>
      <c r="O2159" s="250">
        <f t="shared" si="684"/>
        <v>0</v>
      </c>
      <c r="P2159" s="250">
        <f t="shared" si="685"/>
        <v>0</v>
      </c>
      <c r="Q2159" s="250">
        <f t="shared" si="686"/>
        <v>0</v>
      </c>
      <c r="R2159" s="251">
        <f t="shared" si="687"/>
        <v>0</v>
      </c>
      <c r="S2159" s="595">
        <f t="shared" si="689"/>
        <v>0</v>
      </c>
    </row>
    <row r="2160" spans="1:19" ht="27.6">
      <c r="A2160" s="238">
        <v>2161</v>
      </c>
      <c r="B2160" s="265"/>
      <c r="C2160" s="115" t="s">
        <v>1220</v>
      </c>
      <c r="D2160" s="115"/>
      <c r="E2160" s="115"/>
      <c r="F2160" s="237" t="s">
        <v>5722</v>
      </c>
      <c r="G2160" s="573"/>
      <c r="H2160" s="573"/>
      <c r="I2160" s="248" t="s">
        <v>3822</v>
      </c>
      <c r="J2160" s="237" t="s">
        <v>1634</v>
      </c>
      <c r="K2160" s="250">
        <v>19</v>
      </c>
      <c r="L2160" s="585"/>
      <c r="M2160" s="585"/>
      <c r="N2160" s="604">
        <f t="shared" si="683"/>
        <v>0</v>
      </c>
      <c r="O2160" s="250">
        <f t="shared" si="684"/>
        <v>0</v>
      </c>
      <c r="P2160" s="250">
        <f t="shared" si="685"/>
        <v>0</v>
      </c>
      <c r="Q2160" s="250">
        <f t="shared" si="686"/>
        <v>0</v>
      </c>
      <c r="R2160" s="251">
        <f t="shared" si="687"/>
        <v>0</v>
      </c>
      <c r="S2160" s="595">
        <f t="shared" si="689"/>
        <v>0</v>
      </c>
    </row>
    <row r="2161" spans="1:19" ht="14.4">
      <c r="A2161" s="238">
        <v>2162</v>
      </c>
      <c r="C2161" s="134" t="s">
        <v>1220</v>
      </c>
      <c r="D2161" s="134">
        <v>1</v>
      </c>
      <c r="F2161" s="237" t="s">
        <v>5723</v>
      </c>
      <c r="G2161" s="573"/>
      <c r="H2161" s="573"/>
      <c r="I2161" s="248" t="s">
        <v>3854</v>
      </c>
      <c r="J2161" s="237" t="s">
        <v>1634</v>
      </c>
      <c r="K2161" s="250">
        <v>19</v>
      </c>
      <c r="L2161" s="585"/>
      <c r="M2161" s="585"/>
      <c r="N2161" s="604">
        <f t="shared" si="683"/>
        <v>0</v>
      </c>
      <c r="O2161" s="250">
        <f t="shared" si="684"/>
        <v>0</v>
      </c>
      <c r="P2161" s="250">
        <f t="shared" si="685"/>
        <v>0</v>
      </c>
      <c r="Q2161" s="250">
        <f t="shared" si="686"/>
        <v>0</v>
      </c>
      <c r="R2161" s="251">
        <f t="shared" si="687"/>
        <v>0</v>
      </c>
      <c r="S2161" s="595">
        <f t="shared" si="689"/>
        <v>0</v>
      </c>
    </row>
    <row r="2162" spans="1:19" ht="14.4">
      <c r="A2162" s="238">
        <v>2163</v>
      </c>
      <c r="C2162" s="134" t="s">
        <v>1220</v>
      </c>
      <c r="D2162" s="134">
        <v>2</v>
      </c>
      <c r="F2162" s="252" t="s">
        <v>1220</v>
      </c>
      <c r="G2162" s="574"/>
      <c r="H2162" s="573"/>
      <c r="I2162" s="253" t="s">
        <v>2535</v>
      </c>
      <c r="J2162" s="254"/>
      <c r="K2162" s="267"/>
      <c r="L2162" s="587"/>
      <c r="M2162" s="587"/>
      <c r="N2162" s="255"/>
      <c r="O2162" s="255"/>
      <c r="P2162" s="255"/>
      <c r="Q2162" s="255"/>
      <c r="R2162" s="255"/>
      <c r="S2162" s="594"/>
    </row>
    <row r="2163" spans="1:19" ht="27.6">
      <c r="A2163" s="238">
        <v>2164</v>
      </c>
      <c r="C2163" s="134" t="s">
        <v>1220</v>
      </c>
      <c r="D2163" s="134">
        <v>3</v>
      </c>
      <c r="F2163" s="237" t="s">
        <v>3638</v>
      </c>
      <c r="G2163" s="573"/>
      <c r="H2163" s="573"/>
      <c r="I2163" s="248" t="s">
        <v>2995</v>
      </c>
      <c r="J2163" s="237" t="s">
        <v>1634</v>
      </c>
      <c r="K2163" s="250">
        <v>19</v>
      </c>
      <c r="L2163" s="585"/>
      <c r="M2163" s="585"/>
      <c r="N2163" s="250">
        <f t="shared" ref="N2163:N2177" si="690">+M2163+L2163</f>
        <v>0</v>
      </c>
      <c r="O2163" s="250">
        <f t="shared" ref="O2163:O2177" si="691">IF(K2163&lt;&gt;"",TRUNC(L2163*(1+$S2163),2),"")</f>
        <v>0</v>
      </c>
      <c r="P2163" s="250">
        <f t="shared" ref="P2163:P2177" si="692">IF(K2163&lt;&gt;"",TRUNC(M2163*(1+$S2163),2),"")</f>
        <v>0</v>
      </c>
      <c r="Q2163" s="250">
        <f t="shared" ref="Q2163:Q2177" si="693">IF(K2163="","",O2163+P2163)</f>
        <v>0</v>
      </c>
      <c r="R2163" s="251">
        <f t="shared" ref="R2163:R2177" si="694">IF(K2163="",0,TRUNC((K2163*$Q2163),2))</f>
        <v>0</v>
      </c>
      <c r="S2163" s="592">
        <f t="shared" ref="S2163:S2170" si="695">+K$2</f>
        <v>0</v>
      </c>
    </row>
    <row r="2164" spans="1:19" ht="27.6">
      <c r="A2164" s="238">
        <v>2165</v>
      </c>
      <c r="C2164" s="134" t="s">
        <v>1220</v>
      </c>
      <c r="D2164" s="134">
        <v>4</v>
      </c>
      <c r="F2164" s="237" t="s">
        <v>3639</v>
      </c>
      <c r="G2164" s="573"/>
      <c r="H2164" s="573"/>
      <c r="I2164" s="248" t="s">
        <v>1267</v>
      </c>
      <c r="J2164" s="237" t="s">
        <v>25</v>
      </c>
      <c r="K2164" s="250">
        <v>100</v>
      </c>
      <c r="L2164" s="585"/>
      <c r="M2164" s="585"/>
      <c r="N2164" s="250">
        <f t="shared" si="690"/>
        <v>0</v>
      </c>
      <c r="O2164" s="250">
        <f t="shared" si="691"/>
        <v>0</v>
      </c>
      <c r="P2164" s="250">
        <f t="shared" si="692"/>
        <v>0</v>
      </c>
      <c r="Q2164" s="250">
        <f t="shared" si="693"/>
        <v>0</v>
      </c>
      <c r="R2164" s="251">
        <f t="shared" si="694"/>
        <v>0</v>
      </c>
      <c r="S2164" s="592">
        <f t="shared" si="695"/>
        <v>0</v>
      </c>
    </row>
    <row r="2165" spans="1:19" ht="27.6">
      <c r="A2165" s="238">
        <v>2166</v>
      </c>
      <c r="C2165" s="134" t="s">
        <v>1220</v>
      </c>
      <c r="D2165" s="134">
        <v>5</v>
      </c>
      <c r="F2165" s="237" t="s">
        <v>3640</v>
      </c>
      <c r="G2165" s="573"/>
      <c r="H2165" s="573"/>
      <c r="I2165" s="248" t="s">
        <v>533</v>
      </c>
      <c r="J2165" s="237" t="s">
        <v>25</v>
      </c>
      <c r="K2165" s="250">
        <v>100</v>
      </c>
      <c r="L2165" s="585"/>
      <c r="M2165" s="585"/>
      <c r="N2165" s="250">
        <f t="shared" si="690"/>
        <v>0</v>
      </c>
      <c r="O2165" s="250">
        <f t="shared" si="691"/>
        <v>0</v>
      </c>
      <c r="P2165" s="250">
        <f t="shared" si="692"/>
        <v>0</v>
      </c>
      <c r="Q2165" s="250">
        <f t="shared" si="693"/>
        <v>0</v>
      </c>
      <c r="R2165" s="251">
        <f t="shared" si="694"/>
        <v>0</v>
      </c>
      <c r="S2165" s="592">
        <f t="shared" si="695"/>
        <v>0</v>
      </c>
    </row>
    <row r="2166" spans="1:19" ht="27.6">
      <c r="A2166" s="238">
        <v>2167</v>
      </c>
      <c r="C2166" s="134" t="s">
        <v>1220</v>
      </c>
      <c r="D2166" s="134">
        <v>6</v>
      </c>
      <c r="F2166" s="237" t="s">
        <v>3641</v>
      </c>
      <c r="G2166" s="573"/>
      <c r="H2166" s="573"/>
      <c r="I2166" s="248" t="s">
        <v>891</v>
      </c>
      <c r="J2166" s="237" t="s">
        <v>25</v>
      </c>
      <c r="K2166" s="250">
        <v>1.647</v>
      </c>
      <c r="L2166" s="585"/>
      <c r="M2166" s="585"/>
      <c r="N2166" s="250">
        <f t="shared" si="690"/>
        <v>0</v>
      </c>
      <c r="O2166" s="250">
        <f t="shared" si="691"/>
        <v>0</v>
      </c>
      <c r="P2166" s="250">
        <f t="shared" si="692"/>
        <v>0</v>
      </c>
      <c r="Q2166" s="250">
        <f t="shared" si="693"/>
        <v>0</v>
      </c>
      <c r="R2166" s="251">
        <f t="shared" si="694"/>
        <v>0</v>
      </c>
      <c r="S2166" s="592">
        <f t="shared" si="695"/>
        <v>0</v>
      </c>
    </row>
    <row r="2167" spans="1:19" ht="14.4">
      <c r="A2167" s="238">
        <v>2168</v>
      </c>
      <c r="C2167" s="134" t="s">
        <v>1220</v>
      </c>
      <c r="D2167" s="134">
        <v>7</v>
      </c>
      <c r="F2167" s="237" t="s">
        <v>3642</v>
      </c>
      <c r="G2167" s="573"/>
      <c r="H2167" s="573"/>
      <c r="I2167" s="248" t="s">
        <v>886</v>
      </c>
      <c r="J2167" s="237" t="s">
        <v>25</v>
      </c>
      <c r="K2167" s="250">
        <v>3.294</v>
      </c>
      <c r="L2167" s="585"/>
      <c r="M2167" s="585"/>
      <c r="N2167" s="250">
        <f t="shared" si="690"/>
        <v>0</v>
      </c>
      <c r="O2167" s="250">
        <f t="shared" si="691"/>
        <v>0</v>
      </c>
      <c r="P2167" s="250">
        <f t="shared" si="692"/>
        <v>0</v>
      </c>
      <c r="Q2167" s="250">
        <f t="shared" si="693"/>
        <v>0</v>
      </c>
      <c r="R2167" s="251">
        <f t="shared" si="694"/>
        <v>0</v>
      </c>
      <c r="S2167" s="592">
        <f t="shared" si="695"/>
        <v>0</v>
      </c>
    </row>
    <row r="2168" spans="1:19" ht="27.6">
      <c r="A2168" s="238">
        <v>2169</v>
      </c>
      <c r="C2168" s="134" t="s">
        <v>1220</v>
      </c>
      <c r="D2168" s="134">
        <v>8</v>
      </c>
      <c r="F2168" s="237" t="s">
        <v>3643</v>
      </c>
      <c r="G2168" s="573"/>
      <c r="H2168" s="573"/>
      <c r="I2168" s="248" t="s">
        <v>2499</v>
      </c>
      <c r="J2168" s="237" t="s">
        <v>22</v>
      </c>
      <c r="K2168" s="250">
        <v>3</v>
      </c>
      <c r="L2168" s="585"/>
      <c r="M2168" s="585"/>
      <c r="N2168" s="250">
        <f t="shared" si="690"/>
        <v>0</v>
      </c>
      <c r="O2168" s="250">
        <f t="shared" si="691"/>
        <v>0</v>
      </c>
      <c r="P2168" s="250">
        <f t="shared" si="692"/>
        <v>0</v>
      </c>
      <c r="Q2168" s="250">
        <f t="shared" si="693"/>
        <v>0</v>
      </c>
      <c r="R2168" s="251">
        <f t="shared" si="694"/>
        <v>0</v>
      </c>
      <c r="S2168" s="592">
        <f t="shared" si="695"/>
        <v>0</v>
      </c>
    </row>
    <row r="2169" spans="1:19" ht="27.6">
      <c r="A2169" s="238">
        <v>2170</v>
      </c>
      <c r="B2169" s="472"/>
      <c r="C2169" s="472" t="s">
        <v>1220</v>
      </c>
      <c r="D2169" s="472">
        <v>9</v>
      </c>
      <c r="E2169" s="472"/>
      <c r="F2169" s="237" t="s">
        <v>3644</v>
      </c>
      <c r="G2169" s="573"/>
      <c r="H2169" s="573"/>
      <c r="I2169" s="248" t="s">
        <v>2448</v>
      </c>
      <c r="J2169" s="237" t="s">
        <v>22</v>
      </c>
      <c r="K2169" s="250">
        <v>3</v>
      </c>
      <c r="L2169" s="585"/>
      <c r="M2169" s="585"/>
      <c r="N2169" s="250">
        <f t="shared" si="690"/>
        <v>0</v>
      </c>
      <c r="O2169" s="250">
        <f t="shared" si="691"/>
        <v>0</v>
      </c>
      <c r="P2169" s="250">
        <f t="shared" si="692"/>
        <v>0</v>
      </c>
      <c r="Q2169" s="250">
        <f t="shared" si="693"/>
        <v>0</v>
      </c>
      <c r="R2169" s="251">
        <f t="shared" si="694"/>
        <v>0</v>
      </c>
      <c r="S2169" s="592">
        <f t="shared" si="695"/>
        <v>0</v>
      </c>
    </row>
    <row r="2170" spans="1:19" ht="27.6">
      <c r="A2170" s="238">
        <v>2171</v>
      </c>
      <c r="B2170" s="472"/>
      <c r="C2170" s="472" t="s">
        <v>1220</v>
      </c>
      <c r="D2170" s="472">
        <v>10</v>
      </c>
      <c r="E2170" s="472"/>
      <c r="F2170" s="237" t="s">
        <v>3645</v>
      </c>
      <c r="G2170" s="573"/>
      <c r="H2170" s="573"/>
      <c r="I2170" s="248" t="s">
        <v>2451</v>
      </c>
      <c r="J2170" s="237" t="s">
        <v>22</v>
      </c>
      <c r="K2170" s="250">
        <v>2</v>
      </c>
      <c r="L2170" s="585"/>
      <c r="M2170" s="585"/>
      <c r="N2170" s="250">
        <f t="shared" si="690"/>
        <v>0</v>
      </c>
      <c r="O2170" s="250">
        <f t="shared" si="691"/>
        <v>0</v>
      </c>
      <c r="P2170" s="250">
        <f t="shared" si="692"/>
        <v>0</v>
      </c>
      <c r="Q2170" s="250">
        <f t="shared" si="693"/>
        <v>0</v>
      </c>
      <c r="R2170" s="251">
        <f t="shared" si="694"/>
        <v>0</v>
      </c>
      <c r="S2170" s="592">
        <f t="shared" si="695"/>
        <v>0</v>
      </c>
    </row>
    <row r="2171" spans="1:19" ht="27.6">
      <c r="A2171" s="238">
        <v>2172</v>
      </c>
      <c r="B2171" s="472"/>
      <c r="C2171" s="472" t="s">
        <v>1220</v>
      </c>
      <c r="D2171" s="472">
        <v>11</v>
      </c>
      <c r="E2171" s="472"/>
      <c r="F2171" s="237" t="s">
        <v>3646</v>
      </c>
      <c r="G2171" s="573"/>
      <c r="H2171" s="573"/>
      <c r="I2171" s="248" t="s">
        <v>3836</v>
      </c>
      <c r="J2171" s="237" t="s">
        <v>1634</v>
      </c>
      <c r="K2171" s="250">
        <v>532</v>
      </c>
      <c r="L2171" s="585"/>
      <c r="M2171" s="585"/>
      <c r="N2171" s="604">
        <f t="shared" si="690"/>
        <v>0</v>
      </c>
      <c r="O2171" s="250">
        <f t="shared" si="691"/>
        <v>0</v>
      </c>
      <c r="P2171" s="250">
        <f t="shared" si="692"/>
        <v>0</v>
      </c>
      <c r="Q2171" s="250">
        <f t="shared" si="693"/>
        <v>0</v>
      </c>
      <c r="R2171" s="251">
        <f t="shared" si="694"/>
        <v>0</v>
      </c>
      <c r="S2171" s="595">
        <f t="shared" ref="S2171:S2177" si="696">$K$3</f>
        <v>0</v>
      </c>
    </row>
    <row r="2172" spans="1:19" ht="14.4">
      <c r="A2172" s="238">
        <v>2173</v>
      </c>
      <c r="B2172" s="472"/>
      <c r="C2172" s="472" t="s">
        <v>1220</v>
      </c>
      <c r="D2172" s="472">
        <v>12</v>
      </c>
      <c r="E2172" s="472"/>
      <c r="F2172" s="237" t="s">
        <v>3647</v>
      </c>
      <c r="G2172" s="573"/>
      <c r="H2172" s="573"/>
      <c r="I2172" s="248" t="s">
        <v>3850</v>
      </c>
      <c r="J2172" s="237" t="s">
        <v>1634</v>
      </c>
      <c r="K2172" s="250">
        <v>76</v>
      </c>
      <c r="L2172" s="585"/>
      <c r="M2172" s="585"/>
      <c r="N2172" s="604">
        <f t="shared" si="690"/>
        <v>0</v>
      </c>
      <c r="O2172" s="250">
        <f t="shared" si="691"/>
        <v>0</v>
      </c>
      <c r="P2172" s="250">
        <f t="shared" si="692"/>
        <v>0</v>
      </c>
      <c r="Q2172" s="250">
        <f t="shared" si="693"/>
        <v>0</v>
      </c>
      <c r="R2172" s="251">
        <f t="shared" si="694"/>
        <v>0</v>
      </c>
      <c r="S2172" s="595">
        <f t="shared" si="696"/>
        <v>0</v>
      </c>
    </row>
    <row r="2173" spans="1:19" ht="27.6">
      <c r="A2173" s="238">
        <v>2174</v>
      </c>
      <c r="B2173" s="472"/>
      <c r="C2173" s="472" t="s">
        <v>1220</v>
      </c>
      <c r="D2173" s="472">
        <v>13</v>
      </c>
      <c r="E2173" s="472"/>
      <c r="F2173" s="237" t="s">
        <v>3648</v>
      </c>
      <c r="G2173" s="573"/>
      <c r="H2173" s="573"/>
      <c r="I2173" s="248" t="s">
        <v>3823</v>
      </c>
      <c r="J2173" s="237" t="s">
        <v>1634</v>
      </c>
      <c r="K2173" s="250">
        <v>38</v>
      </c>
      <c r="L2173" s="585"/>
      <c r="M2173" s="585"/>
      <c r="N2173" s="604">
        <f t="shared" si="690"/>
        <v>0</v>
      </c>
      <c r="O2173" s="250">
        <f t="shared" si="691"/>
        <v>0</v>
      </c>
      <c r="P2173" s="250">
        <f t="shared" si="692"/>
        <v>0</v>
      </c>
      <c r="Q2173" s="250">
        <f t="shared" si="693"/>
        <v>0</v>
      </c>
      <c r="R2173" s="251">
        <f t="shared" si="694"/>
        <v>0</v>
      </c>
      <c r="S2173" s="595">
        <f t="shared" si="696"/>
        <v>0</v>
      </c>
    </row>
    <row r="2174" spans="1:19" ht="27.6">
      <c r="A2174" s="238">
        <v>2175</v>
      </c>
      <c r="B2174" s="472"/>
      <c r="C2174" s="472" t="s">
        <v>1220</v>
      </c>
      <c r="D2174" s="472">
        <v>14</v>
      </c>
      <c r="E2174" s="472"/>
      <c r="F2174" s="237" t="s">
        <v>3649</v>
      </c>
      <c r="G2174" s="573"/>
      <c r="H2174" s="573"/>
      <c r="I2174" s="248" t="s">
        <v>3838</v>
      </c>
      <c r="J2174" s="237" t="s">
        <v>1634</v>
      </c>
      <c r="K2174" s="250">
        <v>19</v>
      </c>
      <c r="L2174" s="585"/>
      <c r="M2174" s="585"/>
      <c r="N2174" s="604">
        <f t="shared" si="690"/>
        <v>0</v>
      </c>
      <c r="O2174" s="250">
        <f t="shared" si="691"/>
        <v>0</v>
      </c>
      <c r="P2174" s="250">
        <f t="shared" si="692"/>
        <v>0</v>
      </c>
      <c r="Q2174" s="250">
        <f t="shared" si="693"/>
        <v>0</v>
      </c>
      <c r="R2174" s="251">
        <f t="shared" si="694"/>
        <v>0</v>
      </c>
      <c r="S2174" s="595">
        <f t="shared" si="696"/>
        <v>0</v>
      </c>
    </row>
    <row r="2175" spans="1:19" ht="14.4">
      <c r="A2175" s="238">
        <v>2176</v>
      </c>
      <c r="B2175" s="472"/>
      <c r="C2175" s="472" t="s">
        <v>1220</v>
      </c>
      <c r="D2175" s="472">
        <v>15</v>
      </c>
      <c r="E2175" s="472"/>
      <c r="F2175" s="237" t="s">
        <v>3650</v>
      </c>
      <c r="G2175" s="573"/>
      <c r="H2175" s="573"/>
      <c r="I2175" s="248" t="s">
        <v>3847</v>
      </c>
      <c r="J2175" s="237" t="s">
        <v>1634</v>
      </c>
      <c r="K2175" s="250">
        <v>19</v>
      </c>
      <c r="L2175" s="585"/>
      <c r="M2175" s="585"/>
      <c r="N2175" s="604">
        <f t="shared" si="690"/>
        <v>0</v>
      </c>
      <c r="O2175" s="250">
        <f t="shared" si="691"/>
        <v>0</v>
      </c>
      <c r="P2175" s="250">
        <f t="shared" si="692"/>
        <v>0</v>
      </c>
      <c r="Q2175" s="250">
        <f t="shared" si="693"/>
        <v>0</v>
      </c>
      <c r="R2175" s="251">
        <f t="shared" si="694"/>
        <v>0</v>
      </c>
      <c r="S2175" s="595">
        <f t="shared" si="696"/>
        <v>0</v>
      </c>
    </row>
    <row r="2176" spans="1:19" ht="14.4">
      <c r="A2176" s="238">
        <v>2177</v>
      </c>
      <c r="B2176" s="265"/>
      <c r="C2176" s="115" t="s">
        <v>1221</v>
      </c>
      <c r="D2176" s="115"/>
      <c r="E2176" s="115"/>
      <c r="F2176" s="237" t="s">
        <v>3651</v>
      </c>
      <c r="G2176" s="573"/>
      <c r="H2176" s="573"/>
      <c r="I2176" s="248" t="s">
        <v>3857</v>
      </c>
      <c r="J2176" s="237" t="s">
        <v>1634</v>
      </c>
      <c r="K2176" s="250">
        <v>19</v>
      </c>
      <c r="L2176" s="585"/>
      <c r="M2176" s="585"/>
      <c r="N2176" s="604">
        <f t="shared" si="690"/>
        <v>0</v>
      </c>
      <c r="O2176" s="250">
        <f t="shared" si="691"/>
        <v>0</v>
      </c>
      <c r="P2176" s="250">
        <f t="shared" si="692"/>
        <v>0</v>
      </c>
      <c r="Q2176" s="250">
        <f t="shared" si="693"/>
        <v>0</v>
      </c>
      <c r="R2176" s="251">
        <f t="shared" si="694"/>
        <v>0</v>
      </c>
      <c r="S2176" s="595">
        <f t="shared" si="696"/>
        <v>0</v>
      </c>
    </row>
    <row r="2177" spans="1:19" ht="14.4">
      <c r="A2177" s="238">
        <v>2178</v>
      </c>
      <c r="C2177" s="134" t="s">
        <v>1221</v>
      </c>
      <c r="D2177" s="134">
        <v>1</v>
      </c>
      <c r="F2177" s="237" t="s">
        <v>5726</v>
      </c>
      <c r="G2177" s="573"/>
      <c r="H2177" s="573"/>
      <c r="I2177" s="248" t="s">
        <v>3831</v>
      </c>
      <c r="J2177" s="237" t="s">
        <v>1634</v>
      </c>
      <c r="K2177" s="250">
        <v>19</v>
      </c>
      <c r="L2177" s="585"/>
      <c r="M2177" s="585"/>
      <c r="N2177" s="604">
        <f t="shared" si="690"/>
        <v>0</v>
      </c>
      <c r="O2177" s="250">
        <f t="shared" si="691"/>
        <v>0</v>
      </c>
      <c r="P2177" s="250">
        <f t="shared" si="692"/>
        <v>0</v>
      </c>
      <c r="Q2177" s="250">
        <f t="shared" si="693"/>
        <v>0</v>
      </c>
      <c r="R2177" s="251">
        <f t="shared" si="694"/>
        <v>0</v>
      </c>
      <c r="S2177" s="595">
        <f t="shared" si="696"/>
        <v>0</v>
      </c>
    </row>
    <row r="2178" spans="1:19" ht="14.4">
      <c r="A2178" s="238">
        <v>2179</v>
      </c>
      <c r="C2178" s="134" t="s">
        <v>1221</v>
      </c>
      <c r="D2178" s="134">
        <v>2</v>
      </c>
      <c r="F2178" s="252" t="s">
        <v>1221</v>
      </c>
      <c r="G2178" s="574"/>
      <c r="H2178" s="573"/>
      <c r="I2178" s="253" t="s">
        <v>2537</v>
      </c>
      <c r="J2178" s="254"/>
      <c r="K2178" s="267"/>
      <c r="L2178" s="587"/>
      <c r="M2178" s="587"/>
      <c r="N2178" s="255"/>
      <c r="O2178" s="255"/>
      <c r="P2178" s="255"/>
      <c r="Q2178" s="255"/>
      <c r="R2178" s="255"/>
      <c r="S2178" s="594"/>
    </row>
    <row r="2179" spans="1:19" ht="27.6">
      <c r="A2179" s="238">
        <v>2180</v>
      </c>
      <c r="C2179" s="134" t="s">
        <v>1221</v>
      </c>
      <c r="D2179" s="134">
        <v>3</v>
      </c>
      <c r="F2179" s="237" t="s">
        <v>5574</v>
      </c>
      <c r="G2179" s="573"/>
      <c r="H2179" s="573"/>
      <c r="I2179" s="248" t="s">
        <v>3789</v>
      </c>
      <c r="J2179" s="237" t="s">
        <v>1634</v>
      </c>
      <c r="K2179" s="250">
        <v>19</v>
      </c>
      <c r="L2179" s="585"/>
      <c r="M2179" s="585"/>
      <c r="N2179" s="250">
        <f t="shared" ref="N2179:N2193" si="697">+M2179+L2179</f>
        <v>0</v>
      </c>
      <c r="O2179" s="250">
        <f t="shared" ref="O2179:O2193" si="698">IF(K2179&lt;&gt;"",TRUNC(L2179*(1+$S2179),2),"")</f>
        <v>0</v>
      </c>
      <c r="P2179" s="250">
        <f t="shared" ref="P2179:P2193" si="699">IF(K2179&lt;&gt;"",TRUNC(M2179*(1+$S2179),2),"")</f>
        <v>0</v>
      </c>
      <c r="Q2179" s="250">
        <f t="shared" ref="Q2179:Q2193" si="700">IF(K2179="","",O2179+P2179)</f>
        <v>0</v>
      </c>
      <c r="R2179" s="251">
        <f t="shared" ref="R2179:R2193" si="701">IF(K2179="",0,TRUNC((K2179*$Q2179),2))</f>
        <v>0</v>
      </c>
      <c r="S2179" s="592">
        <f t="shared" ref="S2179:S2187" si="702">+K$2</f>
        <v>0</v>
      </c>
    </row>
    <row r="2180" spans="1:19" ht="27.6">
      <c r="A2180" s="238">
        <v>2181</v>
      </c>
      <c r="C2180" s="134" t="s">
        <v>1221</v>
      </c>
      <c r="D2180" s="134">
        <v>4</v>
      </c>
      <c r="F2180" s="237" t="s">
        <v>5575</v>
      </c>
      <c r="G2180" s="573"/>
      <c r="H2180" s="573"/>
      <c r="I2180" s="248" t="s">
        <v>1267</v>
      </c>
      <c r="J2180" s="237" t="s">
        <v>25</v>
      </c>
      <c r="K2180" s="250">
        <v>84</v>
      </c>
      <c r="L2180" s="585"/>
      <c r="M2180" s="585"/>
      <c r="N2180" s="250">
        <f t="shared" si="697"/>
        <v>0</v>
      </c>
      <c r="O2180" s="250">
        <f t="shared" si="698"/>
        <v>0</v>
      </c>
      <c r="P2180" s="250">
        <f t="shared" si="699"/>
        <v>0</v>
      </c>
      <c r="Q2180" s="250">
        <f t="shared" si="700"/>
        <v>0</v>
      </c>
      <c r="R2180" s="251">
        <f t="shared" si="701"/>
        <v>0</v>
      </c>
      <c r="S2180" s="592">
        <f t="shared" si="702"/>
        <v>0</v>
      </c>
    </row>
    <row r="2181" spans="1:19" ht="27.6">
      <c r="A2181" s="238">
        <v>2182</v>
      </c>
      <c r="C2181" s="134" t="s">
        <v>1221</v>
      </c>
      <c r="D2181" s="134">
        <v>5</v>
      </c>
      <c r="F2181" s="237" t="s">
        <v>5576</v>
      </c>
      <c r="G2181" s="573"/>
      <c r="H2181" s="573"/>
      <c r="I2181" s="248" t="s">
        <v>533</v>
      </c>
      <c r="J2181" s="237" t="s">
        <v>25</v>
      </c>
      <c r="K2181" s="250">
        <v>84</v>
      </c>
      <c r="L2181" s="585"/>
      <c r="M2181" s="585"/>
      <c r="N2181" s="250">
        <f t="shared" si="697"/>
        <v>0</v>
      </c>
      <c r="O2181" s="250">
        <f t="shared" si="698"/>
        <v>0</v>
      </c>
      <c r="P2181" s="250">
        <f t="shared" si="699"/>
        <v>0</v>
      </c>
      <c r="Q2181" s="250">
        <f t="shared" si="700"/>
        <v>0</v>
      </c>
      <c r="R2181" s="251">
        <f t="shared" si="701"/>
        <v>0</v>
      </c>
      <c r="S2181" s="592">
        <f t="shared" si="702"/>
        <v>0</v>
      </c>
    </row>
    <row r="2182" spans="1:19" ht="27.6">
      <c r="A2182" s="238">
        <v>2183</v>
      </c>
      <c r="C2182" s="134" t="s">
        <v>1221</v>
      </c>
      <c r="D2182" s="134">
        <v>6</v>
      </c>
      <c r="F2182" s="237" t="s">
        <v>5577</v>
      </c>
      <c r="G2182" s="573"/>
      <c r="H2182" s="573"/>
      <c r="I2182" s="248" t="s">
        <v>891</v>
      </c>
      <c r="J2182" s="237" t="s">
        <v>25</v>
      </c>
      <c r="K2182" s="250">
        <v>2.16</v>
      </c>
      <c r="L2182" s="585"/>
      <c r="M2182" s="585"/>
      <c r="N2182" s="250">
        <f t="shared" si="697"/>
        <v>0</v>
      </c>
      <c r="O2182" s="250">
        <f t="shared" si="698"/>
        <v>0</v>
      </c>
      <c r="P2182" s="250">
        <f t="shared" si="699"/>
        <v>0</v>
      </c>
      <c r="Q2182" s="250">
        <f t="shared" si="700"/>
        <v>0</v>
      </c>
      <c r="R2182" s="251">
        <f t="shared" si="701"/>
        <v>0</v>
      </c>
      <c r="S2182" s="592">
        <f t="shared" si="702"/>
        <v>0</v>
      </c>
    </row>
    <row r="2183" spans="1:19" ht="14.4">
      <c r="A2183" s="238">
        <v>2184</v>
      </c>
      <c r="C2183" s="134" t="s">
        <v>1221</v>
      </c>
      <c r="D2183" s="134">
        <v>7</v>
      </c>
      <c r="F2183" s="237" t="s">
        <v>5578</v>
      </c>
      <c r="G2183" s="573"/>
      <c r="H2183" s="573"/>
      <c r="I2183" s="248" t="s">
        <v>886</v>
      </c>
      <c r="J2183" s="237" t="s">
        <v>25</v>
      </c>
      <c r="K2183" s="250">
        <v>4.32</v>
      </c>
      <c r="L2183" s="585"/>
      <c r="M2183" s="585"/>
      <c r="N2183" s="250">
        <f t="shared" si="697"/>
        <v>0</v>
      </c>
      <c r="O2183" s="250">
        <f t="shared" si="698"/>
        <v>0</v>
      </c>
      <c r="P2183" s="250">
        <f t="shared" si="699"/>
        <v>0</v>
      </c>
      <c r="Q2183" s="250">
        <f t="shared" si="700"/>
        <v>0</v>
      </c>
      <c r="R2183" s="251">
        <f t="shared" si="701"/>
        <v>0</v>
      </c>
      <c r="S2183" s="592">
        <f t="shared" si="702"/>
        <v>0</v>
      </c>
    </row>
    <row r="2184" spans="1:19" ht="27.6">
      <c r="A2184" s="238">
        <v>2185</v>
      </c>
      <c r="C2184" s="134" t="s">
        <v>1221</v>
      </c>
      <c r="D2184" s="134">
        <v>8</v>
      </c>
      <c r="F2184" s="237" t="s">
        <v>5579</v>
      </c>
      <c r="G2184" s="573"/>
      <c r="H2184" s="573"/>
      <c r="I2184" s="248" t="s">
        <v>2499</v>
      </c>
      <c r="J2184" s="237" t="s">
        <v>22</v>
      </c>
      <c r="K2184" s="250">
        <v>3</v>
      </c>
      <c r="L2184" s="585"/>
      <c r="M2184" s="585"/>
      <c r="N2184" s="250">
        <f t="shared" si="697"/>
        <v>0</v>
      </c>
      <c r="O2184" s="250">
        <f t="shared" si="698"/>
        <v>0</v>
      </c>
      <c r="P2184" s="250">
        <f t="shared" si="699"/>
        <v>0</v>
      </c>
      <c r="Q2184" s="250">
        <f t="shared" si="700"/>
        <v>0</v>
      </c>
      <c r="R2184" s="251">
        <f t="shared" si="701"/>
        <v>0</v>
      </c>
      <c r="S2184" s="592">
        <f t="shared" si="702"/>
        <v>0</v>
      </c>
    </row>
    <row r="2185" spans="1:19" ht="27.6">
      <c r="A2185" s="238">
        <v>2186</v>
      </c>
      <c r="C2185" s="134" t="s">
        <v>1221</v>
      </c>
      <c r="D2185" s="134">
        <v>9</v>
      </c>
      <c r="F2185" s="237" t="s">
        <v>5728</v>
      </c>
      <c r="G2185" s="573"/>
      <c r="H2185" s="573"/>
      <c r="I2185" s="248" t="s">
        <v>2448</v>
      </c>
      <c r="J2185" s="237" t="s">
        <v>22</v>
      </c>
      <c r="K2185" s="250">
        <v>3</v>
      </c>
      <c r="L2185" s="585"/>
      <c r="M2185" s="585"/>
      <c r="N2185" s="250">
        <f t="shared" si="697"/>
        <v>0</v>
      </c>
      <c r="O2185" s="250">
        <f t="shared" si="698"/>
        <v>0</v>
      </c>
      <c r="P2185" s="250">
        <f t="shared" si="699"/>
        <v>0</v>
      </c>
      <c r="Q2185" s="250">
        <f t="shared" si="700"/>
        <v>0</v>
      </c>
      <c r="R2185" s="251">
        <f t="shared" si="701"/>
        <v>0</v>
      </c>
      <c r="S2185" s="592">
        <f t="shared" si="702"/>
        <v>0</v>
      </c>
    </row>
    <row r="2186" spans="1:19" ht="27.6">
      <c r="A2186" s="238">
        <v>2187</v>
      </c>
      <c r="B2186" s="472"/>
      <c r="C2186" s="472" t="s">
        <v>1221</v>
      </c>
      <c r="D2186" s="472">
        <v>10</v>
      </c>
      <c r="E2186" s="472"/>
      <c r="F2186" s="237" t="s">
        <v>5729</v>
      </c>
      <c r="G2186" s="573"/>
      <c r="H2186" s="573"/>
      <c r="I2186" s="248" t="s">
        <v>2451</v>
      </c>
      <c r="J2186" s="237" t="s">
        <v>22</v>
      </c>
      <c r="K2186" s="250">
        <v>2</v>
      </c>
      <c r="L2186" s="585"/>
      <c r="M2186" s="585"/>
      <c r="N2186" s="250">
        <f t="shared" si="697"/>
        <v>0</v>
      </c>
      <c r="O2186" s="250">
        <f t="shared" si="698"/>
        <v>0</v>
      </c>
      <c r="P2186" s="250">
        <f t="shared" si="699"/>
        <v>0</v>
      </c>
      <c r="Q2186" s="250">
        <f t="shared" si="700"/>
        <v>0</v>
      </c>
      <c r="R2186" s="251">
        <f t="shared" si="701"/>
        <v>0</v>
      </c>
      <c r="S2186" s="592">
        <f t="shared" si="702"/>
        <v>0</v>
      </c>
    </row>
    <row r="2187" spans="1:19" ht="14.4">
      <c r="A2187" s="238">
        <v>2188</v>
      </c>
      <c r="B2187" s="472"/>
      <c r="C2187" s="472" t="s">
        <v>1221</v>
      </c>
      <c r="D2187" s="472">
        <v>11</v>
      </c>
      <c r="E2187" s="472"/>
      <c r="F2187" s="237" t="s">
        <v>5730</v>
      </c>
      <c r="G2187" s="573"/>
      <c r="H2187" s="573"/>
      <c r="I2187" s="248" t="s">
        <v>3012</v>
      </c>
      <c r="J2187" s="237" t="s">
        <v>22</v>
      </c>
      <c r="K2187" s="250">
        <v>1</v>
      </c>
      <c r="L2187" s="585"/>
      <c r="M2187" s="585"/>
      <c r="N2187" s="250">
        <f t="shared" si="697"/>
        <v>0</v>
      </c>
      <c r="O2187" s="250">
        <f t="shared" si="698"/>
        <v>0</v>
      </c>
      <c r="P2187" s="250">
        <f t="shared" si="699"/>
        <v>0</v>
      </c>
      <c r="Q2187" s="250">
        <f t="shared" si="700"/>
        <v>0</v>
      </c>
      <c r="R2187" s="251">
        <f t="shared" si="701"/>
        <v>0</v>
      </c>
      <c r="S2187" s="592">
        <f t="shared" si="702"/>
        <v>0</v>
      </c>
    </row>
    <row r="2188" spans="1:19" ht="14.4">
      <c r="A2188" s="238">
        <v>2189</v>
      </c>
      <c r="B2188" s="472"/>
      <c r="C2188" s="472" t="s">
        <v>1221</v>
      </c>
      <c r="D2188" s="472">
        <v>12</v>
      </c>
      <c r="E2188" s="472"/>
      <c r="F2188" s="237" t="s">
        <v>5731</v>
      </c>
      <c r="G2188" s="573"/>
      <c r="H2188" s="573"/>
      <c r="I2188" s="248" t="s">
        <v>3850</v>
      </c>
      <c r="J2188" s="237" t="s">
        <v>1634</v>
      </c>
      <c r="K2188" s="250">
        <v>76</v>
      </c>
      <c r="L2188" s="585"/>
      <c r="M2188" s="585"/>
      <c r="N2188" s="604">
        <f t="shared" si="697"/>
        <v>0</v>
      </c>
      <c r="O2188" s="250">
        <f t="shared" si="698"/>
        <v>0</v>
      </c>
      <c r="P2188" s="250">
        <f t="shared" si="699"/>
        <v>0</v>
      </c>
      <c r="Q2188" s="250">
        <f t="shared" si="700"/>
        <v>0</v>
      </c>
      <c r="R2188" s="251">
        <f t="shared" si="701"/>
        <v>0</v>
      </c>
      <c r="S2188" s="595">
        <f t="shared" ref="S2188:S2193" si="703">$K$3</f>
        <v>0</v>
      </c>
    </row>
    <row r="2189" spans="1:19" ht="27.6">
      <c r="A2189" s="238">
        <v>2190</v>
      </c>
      <c r="B2189" s="472"/>
      <c r="C2189" s="472" t="s">
        <v>1221</v>
      </c>
      <c r="D2189" s="472">
        <v>13</v>
      </c>
      <c r="E2189" s="472"/>
      <c r="F2189" s="237" t="s">
        <v>5732</v>
      </c>
      <c r="G2189" s="573"/>
      <c r="H2189" s="573"/>
      <c r="I2189" s="248" t="s">
        <v>3838</v>
      </c>
      <c r="J2189" s="237" t="s">
        <v>1634</v>
      </c>
      <c r="K2189" s="250">
        <v>19</v>
      </c>
      <c r="L2189" s="585"/>
      <c r="M2189" s="585"/>
      <c r="N2189" s="604">
        <f t="shared" si="697"/>
        <v>0</v>
      </c>
      <c r="O2189" s="250">
        <f t="shared" si="698"/>
        <v>0</v>
      </c>
      <c r="P2189" s="250">
        <f t="shared" si="699"/>
        <v>0</v>
      </c>
      <c r="Q2189" s="250">
        <f t="shared" si="700"/>
        <v>0</v>
      </c>
      <c r="R2189" s="251">
        <f t="shared" si="701"/>
        <v>0</v>
      </c>
      <c r="S2189" s="595">
        <f t="shared" si="703"/>
        <v>0</v>
      </c>
    </row>
    <row r="2190" spans="1:19" ht="14.4">
      <c r="A2190" s="238">
        <v>2191</v>
      </c>
      <c r="B2190" s="472"/>
      <c r="C2190" s="472" t="s">
        <v>1221</v>
      </c>
      <c r="D2190" s="472">
        <v>14</v>
      </c>
      <c r="E2190" s="472"/>
      <c r="F2190" s="237" t="s">
        <v>5733</v>
      </c>
      <c r="G2190" s="573"/>
      <c r="H2190" s="573"/>
      <c r="I2190" s="248" t="s">
        <v>3847</v>
      </c>
      <c r="J2190" s="237" t="s">
        <v>1634</v>
      </c>
      <c r="K2190" s="250">
        <v>19</v>
      </c>
      <c r="L2190" s="585"/>
      <c r="M2190" s="585"/>
      <c r="N2190" s="604">
        <f t="shared" si="697"/>
        <v>0</v>
      </c>
      <c r="O2190" s="250">
        <f t="shared" si="698"/>
        <v>0</v>
      </c>
      <c r="P2190" s="250">
        <f t="shared" si="699"/>
        <v>0</v>
      </c>
      <c r="Q2190" s="250">
        <f t="shared" si="700"/>
        <v>0</v>
      </c>
      <c r="R2190" s="251">
        <f t="shared" si="701"/>
        <v>0</v>
      </c>
      <c r="S2190" s="595">
        <f t="shared" si="703"/>
        <v>0</v>
      </c>
    </row>
    <row r="2191" spans="1:19" ht="14.4">
      <c r="A2191" s="238">
        <v>2192</v>
      </c>
      <c r="B2191" s="472"/>
      <c r="C2191" s="472" t="s">
        <v>1221</v>
      </c>
      <c r="D2191" s="472">
        <v>15</v>
      </c>
      <c r="E2191" s="472"/>
      <c r="F2191" s="237" t="s">
        <v>5734</v>
      </c>
      <c r="G2191" s="573"/>
      <c r="H2191" s="573"/>
      <c r="I2191" s="248" t="s">
        <v>3831</v>
      </c>
      <c r="J2191" s="237" t="s">
        <v>1634</v>
      </c>
      <c r="K2191" s="250">
        <v>19</v>
      </c>
      <c r="L2191" s="585"/>
      <c r="M2191" s="585"/>
      <c r="N2191" s="604">
        <f t="shared" si="697"/>
        <v>0</v>
      </c>
      <c r="O2191" s="250">
        <f t="shared" si="698"/>
        <v>0</v>
      </c>
      <c r="P2191" s="250">
        <f t="shared" si="699"/>
        <v>0</v>
      </c>
      <c r="Q2191" s="250">
        <f t="shared" si="700"/>
        <v>0</v>
      </c>
      <c r="R2191" s="251">
        <f t="shared" si="701"/>
        <v>0</v>
      </c>
      <c r="S2191" s="595">
        <f t="shared" si="703"/>
        <v>0</v>
      </c>
    </row>
    <row r="2192" spans="1:19" ht="27.6">
      <c r="A2192" s="238">
        <v>2193</v>
      </c>
      <c r="B2192" s="265"/>
      <c r="C2192" s="115" t="s">
        <v>1222</v>
      </c>
      <c r="D2192" s="115"/>
      <c r="E2192" s="115"/>
      <c r="F2192" s="237" t="s">
        <v>5735</v>
      </c>
      <c r="G2192" s="573"/>
      <c r="H2192" s="573"/>
      <c r="I2192" s="248" t="s">
        <v>3823</v>
      </c>
      <c r="J2192" s="237" t="s">
        <v>1634</v>
      </c>
      <c r="K2192" s="250">
        <v>19</v>
      </c>
      <c r="L2192" s="585"/>
      <c r="M2192" s="585"/>
      <c r="N2192" s="604">
        <f t="shared" si="697"/>
        <v>0</v>
      </c>
      <c r="O2192" s="250">
        <f t="shared" si="698"/>
        <v>0</v>
      </c>
      <c r="P2192" s="250">
        <f t="shared" si="699"/>
        <v>0</v>
      </c>
      <c r="Q2192" s="250">
        <f t="shared" si="700"/>
        <v>0</v>
      </c>
      <c r="R2192" s="251">
        <f t="shared" si="701"/>
        <v>0</v>
      </c>
      <c r="S2192" s="595">
        <f t="shared" si="703"/>
        <v>0</v>
      </c>
    </row>
    <row r="2193" spans="1:19" ht="14.4">
      <c r="A2193" s="238">
        <v>2194</v>
      </c>
      <c r="C2193" s="134" t="s">
        <v>1222</v>
      </c>
      <c r="D2193" s="134">
        <v>1</v>
      </c>
      <c r="F2193" s="237" t="s">
        <v>5736</v>
      </c>
      <c r="G2193" s="573"/>
      <c r="H2193" s="573"/>
      <c r="I2193" s="248" t="s">
        <v>3857</v>
      </c>
      <c r="J2193" s="237" t="s">
        <v>1634</v>
      </c>
      <c r="K2193" s="250">
        <v>19</v>
      </c>
      <c r="L2193" s="585"/>
      <c r="M2193" s="585"/>
      <c r="N2193" s="604">
        <f t="shared" si="697"/>
        <v>0</v>
      </c>
      <c r="O2193" s="250">
        <f t="shared" si="698"/>
        <v>0</v>
      </c>
      <c r="P2193" s="250">
        <f t="shared" si="699"/>
        <v>0</v>
      </c>
      <c r="Q2193" s="250">
        <f t="shared" si="700"/>
        <v>0</v>
      </c>
      <c r="R2193" s="251">
        <f t="shared" si="701"/>
        <v>0</v>
      </c>
      <c r="S2193" s="595">
        <f t="shared" si="703"/>
        <v>0</v>
      </c>
    </row>
    <row r="2194" spans="1:19" s="266" customFormat="1" ht="14.4">
      <c r="A2194" s="238">
        <v>2195</v>
      </c>
      <c r="B2194" s="265"/>
      <c r="C2194" s="115" t="s">
        <v>1223</v>
      </c>
      <c r="D2194" s="115"/>
      <c r="E2194" s="115"/>
      <c r="F2194" s="252" t="s">
        <v>1222</v>
      </c>
      <c r="G2194" s="574"/>
      <c r="H2194" s="573"/>
      <c r="I2194" s="253" t="s">
        <v>2525</v>
      </c>
      <c r="J2194" s="254"/>
      <c r="K2194" s="267"/>
      <c r="L2194" s="587"/>
      <c r="M2194" s="587"/>
      <c r="N2194" s="255"/>
      <c r="O2194" s="255"/>
      <c r="P2194" s="255"/>
      <c r="Q2194" s="255"/>
      <c r="R2194" s="255"/>
      <c r="S2194" s="594"/>
    </row>
    <row r="2195" spans="1:19" s="266" customFormat="1" ht="14.4">
      <c r="A2195" s="238">
        <v>2196</v>
      </c>
      <c r="B2195" s="264"/>
      <c r="C2195" s="134" t="s">
        <v>1223</v>
      </c>
      <c r="D2195" s="134">
        <v>1</v>
      </c>
      <c r="E2195" s="134"/>
      <c r="F2195" s="237" t="s">
        <v>5580</v>
      </c>
      <c r="G2195" s="573"/>
      <c r="H2195" s="573"/>
      <c r="I2195" s="248" t="s">
        <v>2983</v>
      </c>
      <c r="J2195" s="237" t="s">
        <v>22</v>
      </c>
      <c r="K2195" s="250">
        <v>4</v>
      </c>
      <c r="L2195" s="585"/>
      <c r="M2195" s="585"/>
      <c r="N2195" s="250">
        <f>+M2195+L2195</f>
        <v>0</v>
      </c>
      <c r="O2195" s="250">
        <f>IF(K2195&lt;&gt;"",TRUNC(L2195*(1+$S2195),2),"")</f>
        <v>0</v>
      </c>
      <c r="P2195" s="250">
        <f>IF(K2195&lt;&gt;"",TRUNC(M2195*(1+$S2195),2),"")</f>
        <v>0</v>
      </c>
      <c r="Q2195" s="250">
        <f>IF(K2195="","",O2195+P2195)</f>
        <v>0</v>
      </c>
      <c r="R2195" s="251">
        <f>IF(K2195="",0,TRUNC((K2195*$Q2195),2))</f>
        <v>0</v>
      </c>
      <c r="S2195" s="592">
        <f>+K$2</f>
        <v>0</v>
      </c>
    </row>
    <row r="2196" spans="1:19" s="266" customFormat="1" ht="14.4">
      <c r="A2196" s="238">
        <v>2197</v>
      </c>
      <c r="B2196" s="265"/>
      <c r="C2196" s="115" t="s">
        <v>1224</v>
      </c>
      <c r="D2196" s="115"/>
      <c r="E2196" s="115"/>
      <c r="F2196" s="252" t="s">
        <v>1223</v>
      </c>
      <c r="G2196" s="574"/>
      <c r="H2196" s="573"/>
      <c r="I2196" s="253" t="s">
        <v>2526</v>
      </c>
      <c r="J2196" s="254"/>
      <c r="K2196" s="267"/>
      <c r="L2196" s="587"/>
      <c r="M2196" s="587"/>
      <c r="N2196" s="255"/>
      <c r="O2196" s="255"/>
      <c r="P2196" s="255"/>
      <c r="Q2196" s="255"/>
      <c r="R2196" s="255"/>
      <c r="S2196" s="594"/>
    </row>
    <row r="2197" spans="1:19" ht="14.4">
      <c r="A2197" s="238">
        <v>2198</v>
      </c>
      <c r="C2197" s="134" t="s">
        <v>1224</v>
      </c>
      <c r="D2197" s="134">
        <v>1</v>
      </c>
      <c r="F2197" s="237" t="s">
        <v>5586</v>
      </c>
      <c r="G2197" s="573"/>
      <c r="H2197" s="573"/>
      <c r="I2197" s="248" t="s">
        <v>3005</v>
      </c>
      <c r="J2197" s="237" t="s">
        <v>22</v>
      </c>
      <c r="K2197" s="250">
        <v>4</v>
      </c>
      <c r="L2197" s="585"/>
      <c r="M2197" s="585"/>
      <c r="N2197" s="250">
        <f>+M2197+L2197</f>
        <v>0</v>
      </c>
      <c r="O2197" s="250">
        <f>IF(K2197&lt;&gt;"",TRUNC(L2197*(1+$S2197),2),"")</f>
        <v>0</v>
      </c>
      <c r="P2197" s="250">
        <f>IF(K2197&lt;&gt;"",TRUNC(M2197*(1+$S2197),2),"")</f>
        <v>0</v>
      </c>
      <c r="Q2197" s="250">
        <f>IF(K2197="","",O2197+P2197)</f>
        <v>0</v>
      </c>
      <c r="R2197" s="251">
        <f>IF(K2197="",0,TRUNC((K2197*$Q2197),2))</f>
        <v>0</v>
      </c>
      <c r="S2197" s="592">
        <f>+K$2</f>
        <v>0</v>
      </c>
    </row>
    <row r="2198" spans="1:19" s="266" customFormat="1" ht="14.4">
      <c r="A2198" s="238">
        <v>2199</v>
      </c>
      <c r="B2198" s="265"/>
      <c r="C2198" s="115" t="s">
        <v>1225</v>
      </c>
      <c r="D2198" s="115"/>
      <c r="E2198" s="115"/>
      <c r="F2198" s="252" t="s">
        <v>1224</v>
      </c>
      <c r="G2198" s="574"/>
      <c r="H2198" s="573"/>
      <c r="I2198" s="253" t="s">
        <v>3600</v>
      </c>
      <c r="J2198" s="254"/>
      <c r="K2198" s="267"/>
      <c r="L2198" s="587"/>
      <c r="M2198" s="587"/>
      <c r="N2198" s="255"/>
      <c r="O2198" s="255"/>
      <c r="P2198" s="255"/>
      <c r="Q2198" s="255"/>
      <c r="R2198" s="255"/>
      <c r="S2198" s="594"/>
    </row>
    <row r="2199" spans="1:19" ht="27.6">
      <c r="A2199" s="238">
        <v>2200</v>
      </c>
      <c r="B2199" s="115"/>
      <c r="C2199" s="115" t="s">
        <v>3654</v>
      </c>
      <c r="D2199" s="115"/>
      <c r="E2199" s="115"/>
      <c r="F2199" s="237" t="s">
        <v>5592</v>
      </c>
      <c r="G2199" s="573"/>
      <c r="H2199" s="573"/>
      <c r="I2199" s="248" t="s">
        <v>1272</v>
      </c>
      <c r="J2199" s="237" t="s">
        <v>20</v>
      </c>
      <c r="K2199" s="250">
        <v>136.39000000000001</v>
      </c>
      <c r="L2199" s="585"/>
      <c r="M2199" s="585"/>
      <c r="N2199" s="250">
        <f>+M2199+L2199</f>
        <v>0</v>
      </c>
      <c r="O2199" s="250">
        <f>IF(K2199&lt;&gt;"",TRUNC(L2199*(1+$S2199),2),"")</f>
        <v>0</v>
      </c>
      <c r="P2199" s="250">
        <f>IF(K2199&lt;&gt;"",TRUNC(M2199*(1+$S2199),2),"")</f>
        <v>0</v>
      </c>
      <c r="Q2199" s="250">
        <f>IF(K2199="","",O2199+P2199)</f>
        <v>0</v>
      </c>
      <c r="R2199" s="251">
        <f>IF(K2199="",0,TRUNC((K2199*$Q2199),2))</f>
        <v>0</v>
      </c>
      <c r="S2199" s="592">
        <f>+K$2</f>
        <v>0</v>
      </c>
    </row>
    <row r="2200" spans="1:19" s="266" customFormat="1" ht="14.4">
      <c r="A2200" s="238">
        <v>2201</v>
      </c>
      <c r="B2200" s="264"/>
      <c r="C2200" s="134" t="s">
        <v>3654</v>
      </c>
      <c r="D2200" s="134">
        <v>1</v>
      </c>
      <c r="E2200" s="134"/>
      <c r="F2200" s="252" t="s">
        <v>1225</v>
      </c>
      <c r="G2200" s="574"/>
      <c r="H2200" s="573"/>
      <c r="I2200" s="253" t="s">
        <v>2532</v>
      </c>
      <c r="J2200" s="254"/>
      <c r="K2200" s="267"/>
      <c r="L2200" s="587"/>
      <c r="M2200" s="587"/>
      <c r="N2200" s="255"/>
      <c r="O2200" s="255"/>
      <c r="P2200" s="255"/>
      <c r="Q2200" s="255"/>
      <c r="R2200" s="255"/>
      <c r="S2200" s="594"/>
    </row>
    <row r="2201" spans="1:19" s="266" customFormat="1" ht="14.4">
      <c r="A2201" s="238">
        <v>2202</v>
      </c>
      <c r="B2201" s="264"/>
      <c r="C2201" s="134" t="s">
        <v>3654</v>
      </c>
      <c r="D2201" s="134">
        <v>2</v>
      </c>
      <c r="E2201" s="134"/>
      <c r="F2201" s="237" t="s">
        <v>3654</v>
      </c>
      <c r="G2201" s="573"/>
      <c r="H2201" s="573"/>
      <c r="I2201" s="261" t="s">
        <v>3420</v>
      </c>
      <c r="J2201" s="237"/>
      <c r="K2201" s="250"/>
      <c r="L2201" s="585"/>
      <c r="M2201" s="585"/>
      <c r="N2201" s="250"/>
      <c r="O2201" s="250"/>
      <c r="P2201" s="250"/>
      <c r="Q2201" s="250"/>
      <c r="R2201" s="251"/>
      <c r="S2201" s="596"/>
    </row>
    <row r="2202" spans="1:19" s="266" customFormat="1" ht="69">
      <c r="A2202" s="238">
        <v>2203</v>
      </c>
      <c r="B2202" s="264"/>
      <c r="C2202" s="134" t="s">
        <v>3654</v>
      </c>
      <c r="D2202" s="134">
        <v>3</v>
      </c>
      <c r="E2202" s="134"/>
      <c r="F2202" s="237" t="s">
        <v>5737</v>
      </c>
      <c r="G2202" s="573"/>
      <c r="H2202" s="573"/>
      <c r="I2202" s="248" t="s">
        <v>3574</v>
      </c>
      <c r="J2202" s="237" t="s">
        <v>22</v>
      </c>
      <c r="K2202" s="250">
        <v>2</v>
      </c>
      <c r="L2202" s="585"/>
      <c r="M2202" s="585"/>
      <c r="N2202" s="250">
        <f>+M2202+L2202</f>
        <v>0</v>
      </c>
      <c r="O2202" s="250">
        <f>IF(K2202&lt;&gt;"",TRUNC(L2202*(1+$S2202),2),"")</f>
        <v>0</v>
      </c>
      <c r="P2202" s="250">
        <f>IF(K2202&lt;&gt;"",TRUNC(M2202*(1+$S2202),2),"")</f>
        <v>0</v>
      </c>
      <c r="Q2202" s="250">
        <f>IF(K2202="","",O2202+P2202)</f>
        <v>0</v>
      </c>
      <c r="R2202" s="251">
        <f>IF(K2202="",0,TRUNC((K2202*$Q2202),2))</f>
        <v>0</v>
      </c>
      <c r="S2202" s="592">
        <f>+K$2</f>
        <v>0</v>
      </c>
    </row>
    <row r="2203" spans="1:19" s="266" customFormat="1" ht="69">
      <c r="A2203" s="238">
        <v>2204</v>
      </c>
      <c r="B2203" s="264"/>
      <c r="C2203" s="134" t="s">
        <v>3654</v>
      </c>
      <c r="D2203" s="134">
        <v>4</v>
      </c>
      <c r="E2203" s="134"/>
      <c r="F2203" s="237" t="s">
        <v>5738</v>
      </c>
      <c r="G2203" s="573"/>
      <c r="H2203" s="573"/>
      <c r="I2203" s="248" t="s">
        <v>3577</v>
      </c>
      <c r="J2203" s="237" t="s">
        <v>22</v>
      </c>
      <c r="K2203" s="250">
        <v>6</v>
      </c>
      <c r="L2203" s="585"/>
      <c r="M2203" s="585"/>
      <c r="N2203" s="250">
        <f>+M2203+L2203</f>
        <v>0</v>
      </c>
      <c r="O2203" s="250">
        <f>IF(K2203&lt;&gt;"",TRUNC(L2203*(1+$S2203),2),"")</f>
        <v>0</v>
      </c>
      <c r="P2203" s="250">
        <f>IF(K2203&lt;&gt;"",TRUNC(M2203*(1+$S2203),2),"")</f>
        <v>0</v>
      </c>
      <c r="Q2203" s="250">
        <f>IF(K2203="","",O2203+P2203)</f>
        <v>0</v>
      </c>
      <c r="R2203" s="251">
        <f>IF(K2203="",0,TRUNC((K2203*$Q2203),2))</f>
        <v>0</v>
      </c>
      <c r="S2203" s="592">
        <f>+K$2</f>
        <v>0</v>
      </c>
    </row>
    <row r="2204" spans="1:19" s="266" customFormat="1" ht="55.2">
      <c r="A2204" s="238">
        <v>2205</v>
      </c>
      <c r="B2204" s="264"/>
      <c r="C2204" s="134" t="s">
        <v>3654</v>
      </c>
      <c r="D2204" s="134">
        <v>5</v>
      </c>
      <c r="E2204" s="134"/>
      <c r="F2204" s="237" t="s">
        <v>5739</v>
      </c>
      <c r="G2204" s="573"/>
      <c r="H2204" s="573"/>
      <c r="I2204" s="248" t="s">
        <v>3579</v>
      </c>
      <c r="J2204" s="237" t="s">
        <v>22</v>
      </c>
      <c r="K2204" s="250">
        <v>1</v>
      </c>
      <c r="L2204" s="585"/>
      <c r="M2204" s="585"/>
      <c r="N2204" s="250">
        <f>+M2204+L2204</f>
        <v>0</v>
      </c>
      <c r="O2204" s="250">
        <f>IF(K2204&lt;&gt;"",TRUNC(L2204*(1+$S2204),2),"")</f>
        <v>0</v>
      </c>
      <c r="P2204" s="250">
        <f>IF(K2204&lt;&gt;"",TRUNC(M2204*(1+$S2204),2),"")</f>
        <v>0</v>
      </c>
      <c r="Q2204" s="250">
        <f>IF(K2204="","",O2204+P2204)</f>
        <v>0</v>
      </c>
      <c r="R2204" s="251">
        <f>IF(K2204="",0,TRUNC((K2204*$Q2204),2))</f>
        <v>0</v>
      </c>
      <c r="S2204" s="592">
        <f>+K$2</f>
        <v>0</v>
      </c>
    </row>
    <row r="2205" spans="1:19" s="266" customFormat="1" ht="55.2">
      <c r="A2205" s="238">
        <v>2206</v>
      </c>
      <c r="B2205" s="264"/>
      <c r="C2205" s="115" t="s">
        <v>3655</v>
      </c>
      <c r="D2205" s="115"/>
      <c r="E2205" s="115"/>
      <c r="F2205" s="237" t="s">
        <v>5740</v>
      </c>
      <c r="G2205" s="573"/>
      <c r="H2205" s="573"/>
      <c r="I2205" s="248" t="s">
        <v>3582</v>
      </c>
      <c r="J2205" s="237" t="s">
        <v>22</v>
      </c>
      <c r="K2205" s="250">
        <v>1</v>
      </c>
      <c r="L2205" s="585"/>
      <c r="M2205" s="585"/>
      <c r="N2205" s="250">
        <f>+M2205+L2205</f>
        <v>0</v>
      </c>
      <c r="O2205" s="250">
        <f>IF(K2205&lt;&gt;"",TRUNC(L2205*(1+$S2205),2),"")</f>
        <v>0</v>
      </c>
      <c r="P2205" s="250">
        <f>IF(K2205&lt;&gt;"",TRUNC(M2205*(1+$S2205),2),"")</f>
        <v>0</v>
      </c>
      <c r="Q2205" s="250">
        <f>IF(K2205="","",O2205+P2205)</f>
        <v>0</v>
      </c>
      <c r="R2205" s="251">
        <f>IF(K2205="",0,TRUNC((K2205*$Q2205),2))</f>
        <v>0</v>
      </c>
      <c r="S2205" s="592">
        <f>+K$2</f>
        <v>0</v>
      </c>
    </row>
    <row r="2206" spans="1:19" s="266" customFormat="1" ht="55.2">
      <c r="A2206" s="238">
        <v>2207</v>
      </c>
      <c r="B2206" s="264"/>
      <c r="C2206" s="134" t="s">
        <v>3655</v>
      </c>
      <c r="D2206" s="134">
        <v>1</v>
      </c>
      <c r="E2206" s="134"/>
      <c r="F2206" s="237" t="s">
        <v>5741</v>
      </c>
      <c r="G2206" s="573"/>
      <c r="H2206" s="573"/>
      <c r="I2206" s="248" t="s">
        <v>3583</v>
      </c>
      <c r="J2206" s="237" t="s">
        <v>22</v>
      </c>
      <c r="K2206" s="250">
        <v>2</v>
      </c>
      <c r="L2206" s="585"/>
      <c r="M2206" s="585"/>
      <c r="N2206" s="250">
        <f>+M2206+L2206</f>
        <v>0</v>
      </c>
      <c r="O2206" s="250">
        <f>IF(K2206&lt;&gt;"",TRUNC(L2206*(1+$S2206),2),"")</f>
        <v>0</v>
      </c>
      <c r="P2206" s="250">
        <f>IF(K2206&lt;&gt;"",TRUNC(M2206*(1+$S2206),2),"")</f>
        <v>0</v>
      </c>
      <c r="Q2206" s="250">
        <f>IF(K2206="","",O2206+P2206)</f>
        <v>0</v>
      </c>
      <c r="R2206" s="251">
        <f>IF(K2206="",0,TRUNC((K2206*$Q2206),2))</f>
        <v>0</v>
      </c>
      <c r="S2206" s="592">
        <f>+K$2</f>
        <v>0</v>
      </c>
    </row>
    <row r="2207" spans="1:19" s="266" customFormat="1" ht="14.4">
      <c r="A2207" s="238">
        <v>2208</v>
      </c>
      <c r="B2207" s="264"/>
      <c r="C2207" s="134" t="s">
        <v>3655</v>
      </c>
      <c r="D2207" s="134">
        <v>2</v>
      </c>
      <c r="E2207" s="134"/>
      <c r="F2207" s="237" t="s">
        <v>3655</v>
      </c>
      <c r="G2207" s="573"/>
      <c r="H2207" s="573"/>
      <c r="I2207" s="261" t="s">
        <v>3590</v>
      </c>
      <c r="J2207" s="237"/>
      <c r="K2207" s="250"/>
      <c r="L2207" s="585"/>
      <c r="M2207" s="585"/>
      <c r="N2207" s="250"/>
      <c r="O2207" s="250"/>
      <c r="P2207" s="250"/>
      <c r="Q2207" s="250"/>
      <c r="R2207" s="251"/>
      <c r="S2207" s="596"/>
    </row>
    <row r="2208" spans="1:19" s="266" customFormat="1" ht="69">
      <c r="A2208" s="238">
        <v>2209</v>
      </c>
      <c r="B2208" s="265"/>
      <c r="C2208" s="115" t="s">
        <v>1226</v>
      </c>
      <c r="D2208" s="115"/>
      <c r="E2208" s="115"/>
      <c r="F2208" s="237" t="s">
        <v>5747</v>
      </c>
      <c r="G2208" s="573"/>
      <c r="H2208" s="573"/>
      <c r="I2208" s="248" t="s">
        <v>3870</v>
      </c>
      <c r="J2208" s="237" t="s">
        <v>22</v>
      </c>
      <c r="K2208" s="250">
        <v>1</v>
      </c>
      <c r="L2208" s="585"/>
      <c r="M2208" s="585"/>
      <c r="N2208" s="250">
        <f>+M2208+L2208</f>
        <v>0</v>
      </c>
      <c r="O2208" s="250">
        <f>IF(K2208&lt;&gt;"",TRUNC(L2208*(1+$S2208),2),"")</f>
        <v>0</v>
      </c>
      <c r="P2208" s="250">
        <f>IF(K2208&lt;&gt;"",TRUNC(M2208*(1+$S2208),2),"")</f>
        <v>0</v>
      </c>
      <c r="Q2208" s="250">
        <f>IF(K2208="","",O2208+P2208)</f>
        <v>0</v>
      </c>
      <c r="R2208" s="251">
        <f>IF(K2208="",0,TRUNC((K2208*$Q2208),2))</f>
        <v>0</v>
      </c>
      <c r="S2208" s="592">
        <f>+K$2</f>
        <v>0</v>
      </c>
    </row>
    <row r="2209" spans="1:19" s="266" customFormat="1" ht="69">
      <c r="A2209" s="238">
        <v>2210</v>
      </c>
      <c r="B2209" s="264"/>
      <c r="C2209" s="134" t="s">
        <v>1226</v>
      </c>
      <c r="D2209" s="134">
        <v>1</v>
      </c>
      <c r="E2209" s="134"/>
      <c r="F2209" s="237" t="s">
        <v>5771</v>
      </c>
      <c r="G2209" s="573"/>
      <c r="H2209" s="573"/>
      <c r="I2209" s="248" t="s">
        <v>3871</v>
      </c>
      <c r="J2209" s="237" t="s">
        <v>22</v>
      </c>
      <c r="K2209" s="250">
        <v>1</v>
      </c>
      <c r="L2209" s="585"/>
      <c r="M2209" s="585"/>
      <c r="N2209" s="250">
        <f>+M2209+L2209</f>
        <v>0</v>
      </c>
      <c r="O2209" s="250">
        <f>IF(K2209&lt;&gt;"",TRUNC(L2209*(1+$S2209),2),"")</f>
        <v>0</v>
      </c>
      <c r="P2209" s="250">
        <f>IF(K2209&lt;&gt;"",TRUNC(M2209*(1+$S2209),2),"")</f>
        <v>0</v>
      </c>
      <c r="Q2209" s="250">
        <f>IF(K2209="","",O2209+P2209)</f>
        <v>0</v>
      </c>
      <c r="R2209" s="251">
        <f>IF(K2209="",0,TRUNC((K2209*$Q2209),2))</f>
        <v>0</v>
      </c>
      <c r="S2209" s="592">
        <f>+K$2</f>
        <v>0</v>
      </c>
    </row>
    <row r="2210" spans="1:19" s="266" customFormat="1" ht="14.4">
      <c r="A2210" s="238">
        <v>2211</v>
      </c>
      <c r="B2210" s="264"/>
      <c r="C2210" s="134" t="s">
        <v>1226</v>
      </c>
      <c r="D2210" s="134">
        <v>2</v>
      </c>
      <c r="E2210" s="134"/>
      <c r="F2210" s="252" t="s">
        <v>1226</v>
      </c>
      <c r="G2210" s="574"/>
      <c r="H2210" s="573"/>
      <c r="I2210" s="253" t="s">
        <v>387</v>
      </c>
      <c r="J2210" s="254"/>
      <c r="K2210" s="267"/>
      <c r="L2210" s="587"/>
      <c r="M2210" s="587"/>
      <c r="N2210" s="255"/>
      <c r="O2210" s="255"/>
      <c r="P2210" s="255"/>
      <c r="Q2210" s="255"/>
      <c r="R2210" s="255"/>
      <c r="S2210" s="594"/>
    </row>
    <row r="2211" spans="1:19" s="266" customFormat="1" ht="41.4">
      <c r="A2211" s="238">
        <v>2212</v>
      </c>
      <c r="B2211" s="264"/>
      <c r="C2211" s="134" t="s">
        <v>1226</v>
      </c>
      <c r="D2211" s="134">
        <v>3</v>
      </c>
      <c r="E2211" s="134"/>
      <c r="F2211" s="237" t="s">
        <v>5602</v>
      </c>
      <c r="G2211" s="573"/>
      <c r="H2211" s="573"/>
      <c r="I2211" s="248" t="s">
        <v>326</v>
      </c>
      <c r="J2211" s="237" t="s">
        <v>22</v>
      </c>
      <c r="K2211" s="250">
        <v>1</v>
      </c>
      <c r="L2211" s="585"/>
      <c r="M2211" s="585"/>
      <c r="N2211" s="250">
        <f>+M2211+L2211</f>
        <v>0</v>
      </c>
      <c r="O2211" s="250">
        <f>IF(K2211&lt;&gt;"",TRUNC(L2211*(1+$S2211),2),"")</f>
        <v>0</v>
      </c>
      <c r="P2211" s="250">
        <f>IF(K2211&lt;&gt;"",TRUNC(M2211*(1+$S2211),2),"")</f>
        <v>0</v>
      </c>
      <c r="Q2211" s="250">
        <f>IF(K2211="","",O2211+P2211)</f>
        <v>0</v>
      </c>
      <c r="R2211" s="251">
        <f>IF(K2211="",0,TRUNC((K2211*$Q2211),2))</f>
        <v>0</v>
      </c>
      <c r="S2211" s="592">
        <f>$K$2</f>
        <v>0</v>
      </c>
    </row>
    <row r="2212" spans="1:19" s="266" customFormat="1" ht="27.6">
      <c r="A2212" s="238">
        <v>2213</v>
      </c>
      <c r="B2212" s="264"/>
      <c r="C2212" s="134" t="s">
        <v>1226</v>
      </c>
      <c r="D2212" s="134">
        <v>4</v>
      </c>
      <c r="E2212" s="134"/>
      <c r="F2212" s="237" t="s">
        <v>5603</v>
      </c>
      <c r="G2212" s="573"/>
      <c r="H2212" s="573"/>
      <c r="I2212" s="248" t="s">
        <v>331</v>
      </c>
      <c r="J2212" s="237" t="s">
        <v>22</v>
      </c>
      <c r="K2212" s="250">
        <v>3</v>
      </c>
      <c r="L2212" s="585"/>
      <c r="M2212" s="585"/>
      <c r="N2212" s="250">
        <f>+M2212+L2212</f>
        <v>0</v>
      </c>
      <c r="O2212" s="250">
        <f>IF(K2212&lt;&gt;"",TRUNC(L2212*(1+$S2212),2),"")</f>
        <v>0</v>
      </c>
      <c r="P2212" s="250">
        <f>IF(K2212&lt;&gt;"",TRUNC(M2212*(1+$S2212),2),"")</f>
        <v>0</v>
      </c>
      <c r="Q2212" s="250">
        <f>IF(K2212="","",O2212+P2212)</f>
        <v>0</v>
      </c>
      <c r="R2212" s="251">
        <f>IF(K2212="",0,TRUNC((K2212*$Q2212),2))</f>
        <v>0</v>
      </c>
      <c r="S2212" s="592">
        <f>$K$2</f>
        <v>0</v>
      </c>
    </row>
    <row r="2213" spans="1:19" s="266" customFormat="1" ht="27.6">
      <c r="A2213" s="238">
        <v>2214</v>
      </c>
      <c r="B2213" s="265"/>
      <c r="C2213" s="115" t="s">
        <v>1227</v>
      </c>
      <c r="D2213" s="115"/>
      <c r="E2213" s="115"/>
      <c r="F2213" s="237" t="s">
        <v>5604</v>
      </c>
      <c r="G2213" s="573"/>
      <c r="H2213" s="573"/>
      <c r="I2213" s="248" t="s">
        <v>330</v>
      </c>
      <c r="J2213" s="237" t="s">
        <v>22</v>
      </c>
      <c r="K2213" s="250">
        <v>3</v>
      </c>
      <c r="L2213" s="585"/>
      <c r="M2213" s="585"/>
      <c r="N2213" s="250">
        <f>+M2213+L2213</f>
        <v>0</v>
      </c>
      <c r="O2213" s="250">
        <f>IF(K2213&lt;&gt;"",TRUNC(L2213*(1+$S2213),2),"")</f>
        <v>0</v>
      </c>
      <c r="P2213" s="250">
        <f>IF(K2213&lt;&gt;"",TRUNC(M2213*(1+$S2213),2),"")</f>
        <v>0</v>
      </c>
      <c r="Q2213" s="250">
        <f>IF(K2213="","",O2213+P2213)</f>
        <v>0</v>
      </c>
      <c r="R2213" s="251">
        <f>IF(K2213="",0,TRUNC((K2213*$Q2213),2))</f>
        <v>0</v>
      </c>
      <c r="S2213" s="592">
        <f>$K$2</f>
        <v>0</v>
      </c>
    </row>
    <row r="2214" spans="1:19" s="266" customFormat="1" ht="27.6">
      <c r="A2214" s="238">
        <v>2215</v>
      </c>
      <c r="B2214" s="134"/>
      <c r="C2214" s="134" t="s">
        <v>1227</v>
      </c>
      <c r="D2214" s="134">
        <v>1</v>
      </c>
      <c r="E2214" s="134"/>
      <c r="F2214" s="237" t="s">
        <v>5605</v>
      </c>
      <c r="G2214" s="573"/>
      <c r="H2214" s="573"/>
      <c r="I2214" s="248" t="s">
        <v>329</v>
      </c>
      <c r="J2214" s="237" t="s">
        <v>22</v>
      </c>
      <c r="K2214" s="250">
        <v>6</v>
      </c>
      <c r="L2214" s="585"/>
      <c r="M2214" s="585"/>
      <c r="N2214" s="250">
        <f>+M2214+L2214</f>
        <v>0</v>
      </c>
      <c r="O2214" s="250">
        <f>IF(K2214&lt;&gt;"",TRUNC(L2214*(1+$S2214),2),"")</f>
        <v>0</v>
      </c>
      <c r="P2214" s="250">
        <f>IF(K2214&lt;&gt;"",TRUNC(M2214*(1+$S2214),2),"")</f>
        <v>0</v>
      </c>
      <c r="Q2214" s="250">
        <f>IF(K2214="","",O2214+P2214)</f>
        <v>0</v>
      </c>
      <c r="R2214" s="251">
        <f>IF(K2214="",0,TRUNC((K2214*$Q2214),2))</f>
        <v>0</v>
      </c>
      <c r="S2214" s="592">
        <f>$K$2</f>
        <v>0</v>
      </c>
    </row>
    <row r="2215" spans="1:19" s="266" customFormat="1" ht="14.4">
      <c r="A2215" s="238">
        <v>2216</v>
      </c>
      <c r="B2215" s="134"/>
      <c r="C2215" s="134" t="s">
        <v>1227</v>
      </c>
      <c r="D2215" s="134">
        <v>2</v>
      </c>
      <c r="E2215" s="134"/>
      <c r="F2215" s="252" t="s">
        <v>1227</v>
      </c>
      <c r="G2215" s="574"/>
      <c r="H2215" s="573"/>
      <c r="I2215" s="253" t="s">
        <v>1243</v>
      </c>
      <c r="J2215" s="254"/>
      <c r="K2215" s="267"/>
      <c r="L2215" s="587"/>
      <c r="M2215" s="587"/>
      <c r="N2215" s="255"/>
      <c r="O2215" s="255"/>
      <c r="P2215" s="255"/>
      <c r="Q2215" s="255"/>
      <c r="R2215" s="255"/>
      <c r="S2215" s="594"/>
    </row>
    <row r="2216" spans="1:19" s="266" customFormat="1" ht="14.4">
      <c r="A2216" s="238">
        <v>2217</v>
      </c>
      <c r="B2216" s="265"/>
      <c r="C2216" s="115" t="s">
        <v>1228</v>
      </c>
      <c r="D2216" s="115"/>
      <c r="E2216" s="115"/>
      <c r="F2216" s="237" t="s">
        <v>5610</v>
      </c>
      <c r="G2216" s="573"/>
      <c r="H2216" s="573"/>
      <c r="I2216" s="248" t="s">
        <v>1626</v>
      </c>
      <c r="J2216" s="237" t="s">
        <v>175</v>
      </c>
      <c r="K2216" s="250">
        <v>4</v>
      </c>
      <c r="L2216" s="585"/>
      <c r="M2216" s="585"/>
      <c r="N2216" s="250">
        <f>+M2216+L2216</f>
        <v>0</v>
      </c>
      <c r="O2216" s="250">
        <f>IF(K2216&lt;&gt;"",TRUNC(L2216*(1+$S2216),2),"")</f>
        <v>0</v>
      </c>
      <c r="P2216" s="250">
        <f>IF(K2216&lt;&gt;"",TRUNC(M2216*(1+$S2216),2),"")</f>
        <v>0</v>
      </c>
      <c r="Q2216" s="250">
        <f>IF(K2216="","",O2216+P2216)</f>
        <v>0</v>
      </c>
      <c r="R2216" s="251">
        <f>IF(K2216="",0,TRUNC((K2216*$Q2216),2))</f>
        <v>0</v>
      </c>
      <c r="S2216" s="592">
        <f>$K$2</f>
        <v>0</v>
      </c>
    </row>
    <row r="2217" spans="1:19" s="266" customFormat="1" ht="27.6">
      <c r="A2217" s="238">
        <v>2218</v>
      </c>
      <c r="B2217" s="264"/>
      <c r="C2217" s="134" t="s">
        <v>1228</v>
      </c>
      <c r="D2217" s="134">
        <v>1</v>
      </c>
      <c r="E2217" s="134"/>
      <c r="F2217" s="237" t="s">
        <v>5611</v>
      </c>
      <c r="G2217" s="573"/>
      <c r="H2217" s="573"/>
      <c r="I2217" s="248" t="s">
        <v>409</v>
      </c>
      <c r="J2217" s="237" t="s">
        <v>24</v>
      </c>
      <c r="K2217" s="250">
        <v>400</v>
      </c>
      <c r="L2217" s="585"/>
      <c r="M2217" s="585"/>
      <c r="N2217" s="250">
        <f>+M2217+L2217</f>
        <v>0</v>
      </c>
      <c r="O2217" s="250">
        <f>IF(K2217&lt;&gt;"",TRUNC(L2217*(1+$S2217),2),"")</f>
        <v>0</v>
      </c>
      <c r="P2217" s="250">
        <f>IF(K2217&lt;&gt;"",TRUNC(M2217*(1+$S2217),2),"")</f>
        <v>0</v>
      </c>
      <c r="Q2217" s="250">
        <f>IF(K2217="","",O2217+P2217)</f>
        <v>0</v>
      </c>
      <c r="R2217" s="251">
        <f>IF(K2217="",0,TRUNC((K2217*$Q2217),2))</f>
        <v>0</v>
      </c>
      <c r="S2217" s="592">
        <f>$K$2</f>
        <v>0</v>
      </c>
    </row>
    <row r="2218" spans="1:19" s="266" customFormat="1" ht="14.4">
      <c r="A2218" s="238">
        <v>2219</v>
      </c>
      <c r="B2218" s="264"/>
      <c r="C2218" s="134" t="s">
        <v>1228</v>
      </c>
      <c r="D2218" s="134">
        <v>2</v>
      </c>
      <c r="E2218" s="134"/>
      <c r="F2218" s="252" t="s">
        <v>1228</v>
      </c>
      <c r="G2218" s="574"/>
      <c r="H2218" s="573"/>
      <c r="I2218" s="253" t="s">
        <v>376</v>
      </c>
      <c r="J2218" s="254"/>
      <c r="K2218" s="267"/>
      <c r="L2218" s="587"/>
      <c r="M2218" s="587"/>
      <c r="N2218" s="255"/>
      <c r="O2218" s="255"/>
      <c r="P2218" s="255"/>
      <c r="Q2218" s="255"/>
      <c r="R2218" s="255"/>
      <c r="S2218" s="594"/>
    </row>
    <row r="2219" spans="1:19" s="266" customFormat="1" ht="55.2">
      <c r="A2219" s="238">
        <v>2220</v>
      </c>
      <c r="B2219" s="265"/>
      <c r="C2219" s="115" t="s">
        <v>1229</v>
      </c>
      <c r="D2219" s="115"/>
      <c r="E2219" s="115"/>
      <c r="F2219" s="237" t="s">
        <v>3635</v>
      </c>
      <c r="G2219" s="573"/>
      <c r="H2219" s="573"/>
      <c r="I2219" s="248" t="s">
        <v>712</v>
      </c>
      <c r="J2219" s="237" t="s">
        <v>195</v>
      </c>
      <c r="K2219" s="250">
        <v>18504</v>
      </c>
      <c r="L2219" s="585"/>
      <c r="M2219" s="585"/>
      <c r="N2219" s="250">
        <f>+M2219+L2219</f>
        <v>0</v>
      </c>
      <c r="O2219" s="250">
        <f>IF(K2219&lt;&gt;"",TRUNC(L2219*(1+$S2219),2),"")</f>
        <v>0</v>
      </c>
      <c r="P2219" s="250">
        <f>IF(K2219&lt;&gt;"",TRUNC(M2219*(1+$S2219),2),"")</f>
        <v>0</v>
      </c>
      <c r="Q2219" s="250">
        <f>IF(K2219="","",O2219+P2219)</f>
        <v>0</v>
      </c>
      <c r="R2219" s="251">
        <f>IF(K2219="",0,TRUNC((K2219*$Q2219),2))</f>
        <v>0</v>
      </c>
      <c r="S2219" s="592">
        <f>$K$2</f>
        <v>0</v>
      </c>
    </row>
    <row r="2220" spans="1:19" s="266" customFormat="1" ht="27.6">
      <c r="A2220" s="238">
        <v>2221</v>
      </c>
      <c r="B2220" s="472"/>
      <c r="C2220" s="472" t="s">
        <v>1229</v>
      </c>
      <c r="D2220" s="472">
        <v>1</v>
      </c>
      <c r="E2220" s="472"/>
      <c r="F2220" s="237" t="s">
        <v>3636</v>
      </c>
      <c r="G2220" s="573"/>
      <c r="H2220" s="573"/>
      <c r="I2220" s="248" t="s">
        <v>1346</v>
      </c>
      <c r="J2220" s="237" t="s">
        <v>24</v>
      </c>
      <c r="K2220" s="250">
        <v>2313</v>
      </c>
      <c r="L2220" s="585"/>
      <c r="M2220" s="585"/>
      <c r="N2220" s="250">
        <f>+M2220+L2220</f>
        <v>0</v>
      </c>
      <c r="O2220" s="250">
        <f>IF(K2220&lt;&gt;"",TRUNC(L2220*(1+$S2220),2),"")</f>
        <v>0</v>
      </c>
      <c r="P2220" s="250">
        <f>IF(K2220&lt;&gt;"",TRUNC(M2220*(1+$S2220),2),"")</f>
        <v>0</v>
      </c>
      <c r="Q2220" s="250">
        <f>IF(K2220="","",O2220+P2220)</f>
        <v>0</v>
      </c>
      <c r="R2220" s="251">
        <f>IF(K2220="",0,TRUNC((K2220*$Q2220),2))</f>
        <v>0</v>
      </c>
      <c r="S2220" s="592">
        <f>$K$2</f>
        <v>0</v>
      </c>
    </row>
    <row r="2221" spans="1:19" s="266" customFormat="1" ht="14.4">
      <c r="A2221" s="238">
        <v>2222</v>
      </c>
      <c r="B2221" s="265"/>
      <c r="C2221" s="115" t="s">
        <v>3430</v>
      </c>
      <c r="D2221" s="115"/>
      <c r="E2221" s="115"/>
      <c r="F2221" s="252" t="s">
        <v>1229</v>
      </c>
      <c r="G2221" s="574"/>
      <c r="H2221" s="573"/>
      <c r="I2221" s="253" t="s">
        <v>2556</v>
      </c>
      <c r="J2221" s="254"/>
      <c r="K2221" s="267"/>
      <c r="L2221" s="587"/>
      <c r="M2221" s="587"/>
      <c r="N2221" s="255"/>
      <c r="O2221" s="255"/>
      <c r="P2221" s="255"/>
      <c r="Q2221" s="255"/>
      <c r="R2221" s="255"/>
      <c r="S2221" s="594"/>
    </row>
    <row r="2222" spans="1:19" s="266" customFormat="1" ht="27.6">
      <c r="A2222" s="238">
        <v>2223</v>
      </c>
      <c r="B2222" s="134"/>
      <c r="C2222" s="134" t="s">
        <v>3430</v>
      </c>
      <c r="D2222" s="134">
        <v>1</v>
      </c>
      <c r="E2222" s="134"/>
      <c r="F2222" s="237" t="s">
        <v>5626</v>
      </c>
      <c r="G2222" s="573"/>
      <c r="H2222" s="573"/>
      <c r="I2222" s="248" t="s">
        <v>2861</v>
      </c>
      <c r="J2222" s="237" t="s">
        <v>380</v>
      </c>
      <c r="K2222" s="250">
        <v>10</v>
      </c>
      <c r="L2222" s="585"/>
      <c r="M2222" s="585"/>
      <c r="N2222" s="604">
        <f>+M2222+L2222</f>
        <v>0</v>
      </c>
      <c r="O2222" s="250">
        <f>IF(K2222&lt;&gt;"",TRUNC(L2222*(1+$S2222),2),"")</f>
        <v>0</v>
      </c>
      <c r="P2222" s="250">
        <f>IF(K2222&lt;&gt;"",TRUNC(M2222*(1+$S2222),2),"")</f>
        <v>0</v>
      </c>
      <c r="Q2222" s="250">
        <f>IF(K2222="","",O2222+P2222)</f>
        <v>0</v>
      </c>
      <c r="R2222" s="251">
        <f>IF(K2222="",0,TRUNC((K2222*$Q2222),2))</f>
        <v>0</v>
      </c>
      <c r="S2222" s="595">
        <f>$K$3</f>
        <v>0</v>
      </c>
    </row>
    <row r="2223" spans="1:19" s="266" customFormat="1" ht="14.4">
      <c r="A2223" s="238">
        <v>2224</v>
      </c>
      <c r="B2223" s="265"/>
      <c r="C2223" s="115" t="s">
        <v>1230</v>
      </c>
      <c r="D2223" s="115"/>
      <c r="E2223" s="115"/>
      <c r="F2223" s="252" t="s">
        <v>3430</v>
      </c>
      <c r="G2223" s="574"/>
      <c r="H2223" s="573"/>
      <c r="I2223" s="253" t="s">
        <v>3606</v>
      </c>
      <c r="J2223" s="254"/>
      <c r="K2223" s="267"/>
      <c r="L2223" s="587"/>
      <c r="M2223" s="587"/>
      <c r="N2223" s="255"/>
      <c r="O2223" s="255"/>
      <c r="P2223" s="255"/>
      <c r="Q2223" s="255"/>
      <c r="R2223" s="255"/>
      <c r="S2223" s="594"/>
    </row>
    <row r="2224" spans="1:19" s="266" customFormat="1" ht="27.6">
      <c r="A2224" s="238">
        <v>2225</v>
      </c>
      <c r="B2224" s="134"/>
      <c r="C2224" s="134" t="s">
        <v>1230</v>
      </c>
      <c r="D2224" s="134">
        <v>1</v>
      </c>
      <c r="E2224" s="134"/>
      <c r="F2224" s="237" t="s">
        <v>5638</v>
      </c>
      <c r="G2224" s="573"/>
      <c r="H2224" s="573"/>
      <c r="I2224" s="248" t="s">
        <v>2868</v>
      </c>
      <c r="J2224" s="237" t="s">
        <v>22</v>
      </c>
      <c r="K2224" s="250">
        <v>1</v>
      </c>
      <c r="L2224" s="585"/>
      <c r="M2224" s="585"/>
      <c r="N2224" s="250">
        <f>+M2224+L2224</f>
        <v>0</v>
      </c>
      <c r="O2224" s="250">
        <f>IF(K2224&lt;&gt;"",TRUNC(L2224*(1+$S2224),2),"")</f>
        <v>0</v>
      </c>
      <c r="P2224" s="250">
        <f>IF(K2224&lt;&gt;"",TRUNC(M2224*(1+$S2224),2),"")</f>
        <v>0</v>
      </c>
      <c r="Q2224" s="250">
        <f>IF(K2224="","",O2224+P2224)</f>
        <v>0</v>
      </c>
      <c r="R2224" s="251">
        <f>IF(K2224="",0,TRUNC((K2224*$Q2224),2))</f>
        <v>0</v>
      </c>
      <c r="S2224" s="592">
        <f>+K$2</f>
        <v>0</v>
      </c>
    </row>
    <row r="2225" spans="1:19" s="266" customFormat="1" ht="14.4">
      <c r="A2225" s="238">
        <v>2226</v>
      </c>
      <c r="B2225" s="134"/>
      <c r="C2225" s="134" t="s">
        <v>1230</v>
      </c>
      <c r="D2225" s="134">
        <v>2</v>
      </c>
      <c r="E2225" s="134"/>
      <c r="F2225" s="252" t="s">
        <v>1230</v>
      </c>
      <c r="G2225" s="574"/>
      <c r="H2225" s="573"/>
      <c r="I2225" s="253" t="s">
        <v>473</v>
      </c>
      <c r="J2225" s="254"/>
      <c r="K2225" s="267"/>
      <c r="L2225" s="587"/>
      <c r="M2225" s="587"/>
      <c r="N2225" s="255"/>
      <c r="O2225" s="255"/>
      <c r="P2225" s="255"/>
      <c r="Q2225" s="255"/>
      <c r="R2225" s="255"/>
      <c r="S2225" s="594"/>
    </row>
    <row r="2226" spans="1:19" s="266" customFormat="1" ht="27.6">
      <c r="A2226" s="238">
        <v>2227</v>
      </c>
      <c r="B2226" s="264"/>
      <c r="C2226" s="134" t="s">
        <v>1230</v>
      </c>
      <c r="D2226" s="134">
        <v>3</v>
      </c>
      <c r="E2226" s="134"/>
      <c r="F2226" s="237" t="s">
        <v>5642</v>
      </c>
      <c r="G2226" s="573"/>
      <c r="H2226" s="573"/>
      <c r="I2226" s="248" t="s">
        <v>2834</v>
      </c>
      <c r="J2226" s="237" t="s">
        <v>25</v>
      </c>
      <c r="K2226" s="256">
        <v>77.5</v>
      </c>
      <c r="L2226" s="585"/>
      <c r="M2226" s="585"/>
      <c r="N2226" s="250">
        <f>+M2226+L2226</f>
        <v>0</v>
      </c>
      <c r="O2226" s="250">
        <f>IF(K2226&lt;&gt;"",TRUNC(L2226*(1+$S2226),2),"")</f>
        <v>0</v>
      </c>
      <c r="P2226" s="250">
        <f>IF(K2226&lt;&gt;"",TRUNC(M2226*(1+$S2226),2),"")</f>
        <v>0</v>
      </c>
      <c r="Q2226" s="250">
        <f>IF(K2226="","",O2226+P2226)</f>
        <v>0</v>
      </c>
      <c r="R2226" s="251">
        <f>IF(K2226="",0,TRUNC((K2226*$Q2226),2))</f>
        <v>0</v>
      </c>
      <c r="S2226" s="592">
        <f>+K$2</f>
        <v>0</v>
      </c>
    </row>
    <row r="2227" spans="1:19" ht="27.6">
      <c r="A2227" s="238">
        <v>2228</v>
      </c>
      <c r="B2227" s="264"/>
      <c r="C2227" s="134" t="s">
        <v>1230</v>
      </c>
      <c r="D2227" s="134">
        <v>4</v>
      </c>
      <c r="F2227" s="237" t="s">
        <v>5643</v>
      </c>
      <c r="G2227" s="573"/>
      <c r="H2227" s="573"/>
      <c r="I2227" s="248" t="s">
        <v>3621</v>
      </c>
      <c r="J2227" s="237" t="s">
        <v>20</v>
      </c>
      <c r="K2227" s="256">
        <v>61.36</v>
      </c>
      <c r="L2227" s="585"/>
      <c r="M2227" s="585"/>
      <c r="N2227" s="250">
        <f>+M2227+L2227</f>
        <v>0</v>
      </c>
      <c r="O2227" s="250">
        <f>IF(K2227&lt;&gt;"",TRUNC(L2227*(1+$S2227),2),"")</f>
        <v>0</v>
      </c>
      <c r="P2227" s="250">
        <f>IF(K2227&lt;&gt;"",TRUNC(M2227*(1+$S2227),2),"")</f>
        <v>0</v>
      </c>
      <c r="Q2227" s="250">
        <f>IF(K2227="","",O2227+P2227)</f>
        <v>0</v>
      </c>
      <c r="R2227" s="251">
        <f>IF(K2227="",0,TRUNC((K2227*$Q2227),2))</f>
        <v>0</v>
      </c>
      <c r="S2227" s="592">
        <f>+K$2</f>
        <v>0</v>
      </c>
    </row>
    <row r="2228" spans="1:19" ht="41.4">
      <c r="A2228" s="238">
        <v>2229</v>
      </c>
      <c r="C2228" s="134" t="s">
        <v>1230</v>
      </c>
      <c r="D2228" s="134">
        <v>5</v>
      </c>
      <c r="F2228" s="237" t="s">
        <v>5644</v>
      </c>
      <c r="G2228" s="573"/>
      <c r="H2228" s="573"/>
      <c r="I2228" s="248" t="s">
        <v>283</v>
      </c>
      <c r="J2228" s="237" t="s">
        <v>20</v>
      </c>
      <c r="K2228" s="250">
        <v>166.63</v>
      </c>
      <c r="L2228" s="585"/>
      <c r="M2228" s="585"/>
      <c r="N2228" s="250">
        <f>+M2228+L2228</f>
        <v>0</v>
      </c>
      <c r="O2228" s="250">
        <f>IF(K2228&lt;&gt;"",TRUNC(L2228*(1+$S2228),2),"")</f>
        <v>0</v>
      </c>
      <c r="P2228" s="250">
        <f>IF(K2228&lt;&gt;"",TRUNC(M2228*(1+$S2228),2),"")</f>
        <v>0</v>
      </c>
      <c r="Q2228" s="250">
        <f>IF(K2228="","",O2228+P2228)</f>
        <v>0</v>
      </c>
      <c r="R2228" s="251">
        <f>IF(K2228="",0,TRUNC((K2228*$Q2228),2))</f>
        <v>0</v>
      </c>
      <c r="S2228" s="592">
        <f>+K$2</f>
        <v>0</v>
      </c>
    </row>
    <row r="2229" spans="1:19" ht="27.6">
      <c r="A2229" s="238">
        <v>2230</v>
      </c>
      <c r="B2229" s="265">
        <v>41</v>
      </c>
      <c r="C2229" s="115">
        <v>3</v>
      </c>
      <c r="D2229" s="115"/>
      <c r="E2229" s="115"/>
      <c r="F2229" s="237" t="s">
        <v>5645</v>
      </c>
      <c r="G2229" s="573"/>
      <c r="H2229" s="573"/>
      <c r="I2229" s="248" t="s">
        <v>281</v>
      </c>
      <c r="J2229" s="237" t="s">
        <v>3</v>
      </c>
      <c r="K2229" s="250">
        <v>899.8</v>
      </c>
      <c r="L2229" s="585"/>
      <c r="M2229" s="585"/>
      <c r="N2229" s="250">
        <f>+M2229+L2229</f>
        <v>0</v>
      </c>
      <c r="O2229" s="250">
        <f>IF(K2229&lt;&gt;"",TRUNC(L2229*(1+$S2229),2),"")</f>
        <v>0</v>
      </c>
      <c r="P2229" s="250">
        <f>IF(K2229&lt;&gt;"",TRUNC(M2229*(1+$S2229),2),"")</f>
        <v>0</v>
      </c>
      <c r="Q2229" s="250">
        <f>IF(K2229="","",O2229+P2229)</f>
        <v>0</v>
      </c>
      <c r="R2229" s="251">
        <f>IF(K2229="",0,TRUNC((K2229*$Q2229),2))</f>
        <v>0</v>
      </c>
      <c r="S2229" s="592">
        <f>+K$2</f>
        <v>0</v>
      </c>
    </row>
    <row r="2230" spans="1:19" ht="14.4">
      <c r="A2230" s="238">
        <v>2231</v>
      </c>
      <c r="C2230" s="115" t="s">
        <v>441</v>
      </c>
      <c r="D2230" s="115"/>
      <c r="E2230" s="115"/>
      <c r="F2230" s="237" t="s">
        <v>5646</v>
      </c>
      <c r="G2230" s="573"/>
      <c r="H2230" s="573"/>
      <c r="I2230" s="248" t="s">
        <v>2559</v>
      </c>
      <c r="J2230" s="237" t="s">
        <v>20</v>
      </c>
      <c r="K2230" s="250">
        <v>166.63</v>
      </c>
      <c r="L2230" s="585"/>
      <c r="M2230" s="585"/>
      <c r="N2230" s="250">
        <f>+M2230+L2230</f>
        <v>0</v>
      </c>
      <c r="O2230" s="250">
        <f>IF(K2230&lt;&gt;"",TRUNC(L2230*(1+$S2230),2),"")</f>
        <v>0</v>
      </c>
      <c r="P2230" s="250">
        <f>IF(K2230&lt;&gt;"",TRUNC(M2230*(1+$S2230),2),"")</f>
        <v>0</v>
      </c>
      <c r="Q2230" s="250">
        <f>IF(K2230="","",O2230+P2230)</f>
        <v>0</v>
      </c>
      <c r="R2230" s="251">
        <f>IF(K2230="",0,TRUNC((K2230*$Q2230),2))</f>
        <v>0</v>
      </c>
      <c r="S2230" s="592">
        <f>+K$2</f>
        <v>0</v>
      </c>
    </row>
    <row r="2231" spans="1:19" ht="14.4">
      <c r="A2231" s="238">
        <v>2232</v>
      </c>
      <c r="C2231" s="134" t="s">
        <v>441</v>
      </c>
      <c r="D2231" s="134">
        <v>1</v>
      </c>
      <c r="F2231" s="243">
        <v>3</v>
      </c>
      <c r="G2231" s="574"/>
      <c r="H2231" s="573"/>
      <c r="I2231" s="245" t="s">
        <v>293</v>
      </c>
      <c r="J2231" s="246"/>
      <c r="K2231" s="268" t="s">
        <v>1796</v>
      </c>
      <c r="L2231" s="586"/>
      <c r="M2231" s="586"/>
      <c r="N2231" s="246"/>
      <c r="O2231" s="246"/>
      <c r="P2231" s="246"/>
      <c r="Q2231" s="246"/>
      <c r="R2231" s="247">
        <f>SUM(R2232:R2255)</f>
        <v>0</v>
      </c>
      <c r="S2231" s="593"/>
    </row>
    <row r="2232" spans="1:19" ht="14.4">
      <c r="A2232" s="238">
        <v>2233</v>
      </c>
      <c r="C2232" s="134" t="s">
        <v>441</v>
      </c>
      <c r="D2232" s="134">
        <v>2</v>
      </c>
      <c r="F2232" s="237" t="s">
        <v>441</v>
      </c>
      <c r="G2232" s="573"/>
      <c r="H2232" s="573"/>
      <c r="I2232" s="261" t="s">
        <v>1795</v>
      </c>
      <c r="J2232" s="237"/>
      <c r="K2232" s="250"/>
      <c r="L2232" s="585"/>
      <c r="M2232" s="585"/>
      <c r="N2232" s="250"/>
      <c r="O2232" s="250"/>
      <c r="P2232" s="250"/>
      <c r="Q2232" s="250"/>
      <c r="R2232" s="251"/>
      <c r="S2232" s="596"/>
    </row>
    <row r="2233" spans="1:19" ht="27.6">
      <c r="A2233" s="238">
        <v>2234</v>
      </c>
      <c r="B2233" s="472"/>
      <c r="C2233" s="472" t="s">
        <v>441</v>
      </c>
      <c r="D2233" s="472">
        <v>3</v>
      </c>
      <c r="E2233" s="472"/>
      <c r="F2233" s="237" t="s">
        <v>4401</v>
      </c>
      <c r="G2233" s="573"/>
      <c r="H2233" s="573"/>
      <c r="I2233" s="248" t="s">
        <v>1647</v>
      </c>
      <c r="J2233" s="237" t="s">
        <v>20</v>
      </c>
      <c r="K2233" s="250">
        <v>12.99</v>
      </c>
      <c r="L2233" s="585"/>
      <c r="M2233" s="585"/>
      <c r="N2233" s="250">
        <f t="shared" ref="N2233:N2250" si="704">+M2233+L2233</f>
        <v>0</v>
      </c>
      <c r="O2233" s="250">
        <f t="shared" ref="O2233:O2250" si="705">IF(K2233&lt;&gt;"",TRUNC(L2233*(1+$S2233),2),"")</f>
        <v>0</v>
      </c>
      <c r="P2233" s="250">
        <f t="shared" ref="P2233:P2250" si="706">IF(K2233&lt;&gt;"",TRUNC(M2233*(1+$S2233),2),"")</f>
        <v>0</v>
      </c>
      <c r="Q2233" s="250">
        <f t="shared" ref="Q2233:Q2250" si="707">IF(K2233="","",O2233+P2233)</f>
        <v>0</v>
      </c>
      <c r="R2233" s="251">
        <f t="shared" ref="R2233:R2250" si="708">IF(K2233="",0,TRUNC((K2233*$Q2233),2))</f>
        <v>0</v>
      </c>
      <c r="S2233" s="592">
        <f>$K$2</f>
        <v>0</v>
      </c>
    </row>
    <row r="2234" spans="1:19" ht="27.6">
      <c r="A2234" s="238">
        <v>2235</v>
      </c>
      <c r="C2234" s="134" t="s">
        <v>441</v>
      </c>
      <c r="D2234" s="134">
        <v>4</v>
      </c>
      <c r="F2234" s="237" t="s">
        <v>4402</v>
      </c>
      <c r="G2234" s="573"/>
      <c r="H2234" s="573"/>
      <c r="I2234" s="248" t="s">
        <v>1840</v>
      </c>
      <c r="J2234" s="237" t="s">
        <v>20</v>
      </c>
      <c r="K2234" s="250">
        <v>510</v>
      </c>
      <c r="L2234" s="585"/>
      <c r="M2234" s="585"/>
      <c r="N2234" s="250">
        <f t="shared" si="704"/>
        <v>0</v>
      </c>
      <c r="O2234" s="250">
        <f t="shared" si="705"/>
        <v>0</v>
      </c>
      <c r="P2234" s="250">
        <f t="shared" si="706"/>
        <v>0</v>
      </c>
      <c r="Q2234" s="250">
        <f t="shared" si="707"/>
        <v>0</v>
      </c>
      <c r="R2234" s="251">
        <f t="shared" si="708"/>
        <v>0</v>
      </c>
      <c r="S2234" s="592">
        <f>$K$2</f>
        <v>0</v>
      </c>
    </row>
    <row r="2235" spans="1:19" ht="27.6">
      <c r="A2235" s="238">
        <v>2236</v>
      </c>
      <c r="C2235" s="134" t="s">
        <v>441</v>
      </c>
      <c r="D2235" s="134">
        <v>5</v>
      </c>
      <c r="F2235" s="237" t="s">
        <v>4403</v>
      </c>
      <c r="G2235" s="573"/>
      <c r="H2235" s="573"/>
      <c r="I2235" s="248" t="s">
        <v>2497</v>
      </c>
      <c r="J2235" s="237" t="s">
        <v>22</v>
      </c>
      <c r="K2235" s="250">
        <v>174</v>
      </c>
      <c r="L2235" s="585"/>
      <c r="M2235" s="585"/>
      <c r="N2235" s="604">
        <f t="shared" si="704"/>
        <v>0</v>
      </c>
      <c r="O2235" s="250">
        <f t="shared" si="705"/>
        <v>0</v>
      </c>
      <c r="P2235" s="250">
        <f t="shared" si="706"/>
        <v>0</v>
      </c>
      <c r="Q2235" s="250">
        <f t="shared" si="707"/>
        <v>0</v>
      </c>
      <c r="R2235" s="251">
        <f t="shared" si="708"/>
        <v>0</v>
      </c>
      <c r="S2235" s="595">
        <f>$K$3</f>
        <v>0</v>
      </c>
    </row>
    <row r="2236" spans="1:19" ht="14.4">
      <c r="A2236" s="238">
        <v>2237</v>
      </c>
      <c r="C2236" s="134" t="s">
        <v>441</v>
      </c>
      <c r="D2236" s="134">
        <v>6</v>
      </c>
      <c r="F2236" s="237" t="s">
        <v>4404</v>
      </c>
      <c r="G2236" s="573"/>
      <c r="H2236" s="573"/>
      <c r="I2236" s="248" t="s">
        <v>1842</v>
      </c>
      <c r="J2236" s="237" t="s">
        <v>20</v>
      </c>
      <c r="K2236" s="250">
        <v>255</v>
      </c>
      <c r="L2236" s="585"/>
      <c r="M2236" s="585"/>
      <c r="N2236" s="250">
        <f t="shared" si="704"/>
        <v>0</v>
      </c>
      <c r="O2236" s="250">
        <f t="shared" si="705"/>
        <v>0</v>
      </c>
      <c r="P2236" s="250">
        <f t="shared" si="706"/>
        <v>0</v>
      </c>
      <c r="Q2236" s="250">
        <f t="shared" si="707"/>
        <v>0</v>
      </c>
      <c r="R2236" s="251">
        <f t="shared" si="708"/>
        <v>0</v>
      </c>
      <c r="S2236" s="592">
        <f t="shared" ref="S2236:S2242" si="709">$K$2</f>
        <v>0</v>
      </c>
    </row>
    <row r="2237" spans="1:19" ht="14.4">
      <c r="A2237" s="238">
        <v>2238</v>
      </c>
      <c r="C2237" s="134" t="s">
        <v>441</v>
      </c>
      <c r="D2237" s="134">
        <v>7</v>
      </c>
      <c r="F2237" s="237" t="s">
        <v>4405</v>
      </c>
      <c r="G2237" s="573"/>
      <c r="H2237" s="573"/>
      <c r="I2237" s="248" t="s">
        <v>1649</v>
      </c>
      <c r="J2237" s="237" t="s">
        <v>151</v>
      </c>
      <c r="K2237" s="250">
        <v>1195</v>
      </c>
      <c r="L2237" s="585"/>
      <c r="M2237" s="585"/>
      <c r="N2237" s="250">
        <f t="shared" si="704"/>
        <v>0</v>
      </c>
      <c r="O2237" s="250">
        <f t="shared" si="705"/>
        <v>0</v>
      </c>
      <c r="P2237" s="250">
        <f t="shared" si="706"/>
        <v>0</v>
      </c>
      <c r="Q2237" s="250">
        <f t="shared" si="707"/>
        <v>0</v>
      </c>
      <c r="R2237" s="251">
        <f t="shared" si="708"/>
        <v>0</v>
      </c>
      <c r="S2237" s="592">
        <f t="shared" si="709"/>
        <v>0</v>
      </c>
    </row>
    <row r="2238" spans="1:19" ht="14.4">
      <c r="A2238" s="238">
        <v>2239</v>
      </c>
      <c r="C2238" s="134" t="s">
        <v>441</v>
      </c>
      <c r="D2238" s="134">
        <v>8</v>
      </c>
      <c r="F2238" s="237" t="s">
        <v>4406</v>
      </c>
      <c r="G2238" s="573"/>
      <c r="H2238" s="573"/>
      <c r="I2238" s="248" t="s">
        <v>1650</v>
      </c>
      <c r="J2238" s="237" t="s">
        <v>151</v>
      </c>
      <c r="K2238" s="250">
        <v>2061</v>
      </c>
      <c r="L2238" s="585"/>
      <c r="M2238" s="585"/>
      <c r="N2238" s="250">
        <f t="shared" si="704"/>
        <v>0</v>
      </c>
      <c r="O2238" s="250">
        <f t="shared" si="705"/>
        <v>0</v>
      </c>
      <c r="P2238" s="250">
        <f t="shared" si="706"/>
        <v>0</v>
      </c>
      <c r="Q2238" s="250">
        <f t="shared" si="707"/>
        <v>0</v>
      </c>
      <c r="R2238" s="251">
        <f t="shared" si="708"/>
        <v>0</v>
      </c>
      <c r="S2238" s="592">
        <f t="shared" si="709"/>
        <v>0</v>
      </c>
    </row>
    <row r="2239" spans="1:19" ht="14.4">
      <c r="A2239" s="238">
        <v>2240</v>
      </c>
      <c r="C2239" s="134" t="s">
        <v>441</v>
      </c>
      <c r="D2239" s="134">
        <v>9</v>
      </c>
      <c r="F2239" s="237" t="s">
        <v>4407</v>
      </c>
      <c r="G2239" s="573"/>
      <c r="H2239" s="573"/>
      <c r="I2239" s="248" t="s">
        <v>1652</v>
      </c>
      <c r="J2239" s="237" t="s">
        <v>151</v>
      </c>
      <c r="K2239" s="250">
        <v>31</v>
      </c>
      <c r="L2239" s="585"/>
      <c r="M2239" s="585"/>
      <c r="N2239" s="250">
        <f t="shared" si="704"/>
        <v>0</v>
      </c>
      <c r="O2239" s="250">
        <f t="shared" si="705"/>
        <v>0</v>
      </c>
      <c r="P2239" s="250">
        <f t="shared" si="706"/>
        <v>0</v>
      </c>
      <c r="Q2239" s="250">
        <f t="shared" si="707"/>
        <v>0</v>
      </c>
      <c r="R2239" s="251">
        <f t="shared" si="708"/>
        <v>0</v>
      </c>
      <c r="S2239" s="592">
        <f t="shared" si="709"/>
        <v>0</v>
      </c>
    </row>
    <row r="2240" spans="1:19" ht="14.4">
      <c r="A2240" s="238">
        <v>2241</v>
      </c>
      <c r="B2240" s="264"/>
      <c r="C2240" s="134" t="s">
        <v>441</v>
      </c>
      <c r="D2240" s="134">
        <v>10</v>
      </c>
      <c r="F2240" s="237" t="s">
        <v>4408</v>
      </c>
      <c r="G2240" s="573"/>
      <c r="H2240" s="573"/>
      <c r="I2240" s="248" t="s">
        <v>1654</v>
      </c>
      <c r="J2240" s="237" t="s">
        <v>151</v>
      </c>
      <c r="K2240" s="250">
        <v>761</v>
      </c>
      <c r="L2240" s="585"/>
      <c r="M2240" s="585"/>
      <c r="N2240" s="250">
        <f t="shared" si="704"/>
        <v>0</v>
      </c>
      <c r="O2240" s="250">
        <f t="shared" si="705"/>
        <v>0</v>
      </c>
      <c r="P2240" s="250">
        <f t="shared" si="706"/>
        <v>0</v>
      </c>
      <c r="Q2240" s="250">
        <f t="shared" si="707"/>
        <v>0</v>
      </c>
      <c r="R2240" s="251">
        <f t="shared" si="708"/>
        <v>0</v>
      </c>
      <c r="S2240" s="592">
        <f t="shared" si="709"/>
        <v>0</v>
      </c>
    </row>
    <row r="2241" spans="1:19" ht="14.4">
      <c r="A2241" s="238">
        <v>2242</v>
      </c>
      <c r="B2241" s="472"/>
      <c r="C2241" s="472" t="s">
        <v>441</v>
      </c>
      <c r="D2241" s="472">
        <v>11</v>
      </c>
      <c r="E2241" s="472"/>
      <c r="F2241" s="237" t="s">
        <v>4409</v>
      </c>
      <c r="G2241" s="573"/>
      <c r="H2241" s="573"/>
      <c r="I2241" s="248" t="s">
        <v>1656</v>
      </c>
      <c r="J2241" s="237" t="s">
        <v>151</v>
      </c>
      <c r="K2241" s="250">
        <v>575</v>
      </c>
      <c r="L2241" s="585"/>
      <c r="M2241" s="585"/>
      <c r="N2241" s="250">
        <f t="shared" si="704"/>
        <v>0</v>
      </c>
      <c r="O2241" s="250">
        <f t="shared" si="705"/>
        <v>0</v>
      </c>
      <c r="P2241" s="250">
        <f t="shared" si="706"/>
        <v>0</v>
      </c>
      <c r="Q2241" s="250">
        <f t="shared" si="707"/>
        <v>0</v>
      </c>
      <c r="R2241" s="251">
        <f t="shared" si="708"/>
        <v>0</v>
      </c>
      <c r="S2241" s="592">
        <f t="shared" si="709"/>
        <v>0</v>
      </c>
    </row>
    <row r="2242" spans="1:19" ht="14.4">
      <c r="A2242" s="238">
        <v>2243</v>
      </c>
      <c r="B2242" s="264"/>
      <c r="C2242" s="134" t="s">
        <v>441</v>
      </c>
      <c r="D2242" s="134">
        <v>12</v>
      </c>
      <c r="F2242" s="237" t="s">
        <v>4410</v>
      </c>
      <c r="G2242" s="573"/>
      <c r="H2242" s="573"/>
      <c r="I2242" s="248" t="s">
        <v>580</v>
      </c>
      <c r="J2242" s="237" t="s">
        <v>21</v>
      </c>
      <c r="K2242" s="250">
        <v>409</v>
      </c>
      <c r="L2242" s="585"/>
      <c r="M2242" s="585"/>
      <c r="N2242" s="250">
        <f t="shared" si="704"/>
        <v>0</v>
      </c>
      <c r="O2242" s="250">
        <f t="shared" si="705"/>
        <v>0</v>
      </c>
      <c r="P2242" s="250">
        <f t="shared" si="706"/>
        <v>0</v>
      </c>
      <c r="Q2242" s="250">
        <f t="shared" si="707"/>
        <v>0</v>
      </c>
      <c r="R2242" s="251">
        <f t="shared" si="708"/>
        <v>0</v>
      </c>
      <c r="S2242" s="592">
        <f t="shared" si="709"/>
        <v>0</v>
      </c>
    </row>
    <row r="2243" spans="1:19" ht="27.6">
      <c r="A2243" s="238">
        <v>2244</v>
      </c>
      <c r="C2243" s="134" t="s">
        <v>441</v>
      </c>
      <c r="D2243" s="134">
        <v>13</v>
      </c>
      <c r="F2243" s="237" t="s">
        <v>4411</v>
      </c>
      <c r="G2243" s="573"/>
      <c r="H2243" s="573"/>
      <c r="I2243" s="248" t="s">
        <v>2495</v>
      </c>
      <c r="J2243" s="237" t="s">
        <v>22</v>
      </c>
      <c r="K2243" s="250">
        <v>1</v>
      </c>
      <c r="L2243" s="585"/>
      <c r="M2243" s="585"/>
      <c r="N2243" s="604">
        <f t="shared" si="704"/>
        <v>0</v>
      </c>
      <c r="O2243" s="250">
        <f t="shared" si="705"/>
        <v>0</v>
      </c>
      <c r="P2243" s="250">
        <f t="shared" si="706"/>
        <v>0</v>
      </c>
      <c r="Q2243" s="250">
        <f t="shared" si="707"/>
        <v>0</v>
      </c>
      <c r="R2243" s="251">
        <f t="shared" si="708"/>
        <v>0</v>
      </c>
      <c r="S2243" s="595">
        <f>$K$3</f>
        <v>0</v>
      </c>
    </row>
    <row r="2244" spans="1:19" ht="27.6">
      <c r="A2244" s="238">
        <v>2245</v>
      </c>
      <c r="B2244" s="134" t="s">
        <v>193</v>
      </c>
      <c r="C2244" s="134" t="s">
        <v>441</v>
      </c>
      <c r="D2244" s="134">
        <v>14</v>
      </c>
      <c r="F2244" s="237" t="s">
        <v>4412</v>
      </c>
      <c r="G2244" s="573"/>
      <c r="H2244" s="573"/>
      <c r="I2244" s="248" t="s">
        <v>201</v>
      </c>
      <c r="J2244" s="237" t="s">
        <v>21</v>
      </c>
      <c r="K2244" s="250">
        <v>20082.689999999999</v>
      </c>
      <c r="L2244" s="585"/>
      <c r="M2244" s="585"/>
      <c r="N2244" s="250">
        <f t="shared" si="704"/>
        <v>0</v>
      </c>
      <c r="O2244" s="250">
        <f t="shared" si="705"/>
        <v>0</v>
      </c>
      <c r="P2244" s="250">
        <f t="shared" si="706"/>
        <v>0</v>
      </c>
      <c r="Q2244" s="250">
        <f t="shared" si="707"/>
        <v>0</v>
      </c>
      <c r="R2244" s="251">
        <f t="shared" si="708"/>
        <v>0</v>
      </c>
      <c r="S2244" s="592">
        <f t="shared" ref="S2244:S2250" si="710">$K$2</f>
        <v>0</v>
      </c>
    </row>
    <row r="2245" spans="1:19" ht="41.4">
      <c r="A2245" s="238">
        <v>2246</v>
      </c>
      <c r="C2245" s="134" t="s">
        <v>441</v>
      </c>
      <c r="D2245" s="134">
        <v>15</v>
      </c>
      <c r="F2245" s="237" t="s">
        <v>4413</v>
      </c>
      <c r="G2245" s="573"/>
      <c r="H2245" s="573"/>
      <c r="I2245" s="248" t="s">
        <v>3819</v>
      </c>
      <c r="J2245" s="237" t="s">
        <v>25</v>
      </c>
      <c r="K2245" s="250">
        <v>85.1</v>
      </c>
      <c r="L2245" s="585"/>
      <c r="M2245" s="585"/>
      <c r="N2245" s="250">
        <f t="shared" si="704"/>
        <v>0</v>
      </c>
      <c r="O2245" s="250">
        <f t="shared" si="705"/>
        <v>0</v>
      </c>
      <c r="P2245" s="250">
        <f t="shared" si="706"/>
        <v>0</v>
      </c>
      <c r="Q2245" s="250">
        <f t="shared" si="707"/>
        <v>0</v>
      </c>
      <c r="R2245" s="251">
        <f t="shared" si="708"/>
        <v>0</v>
      </c>
      <c r="S2245" s="592">
        <f t="shared" si="710"/>
        <v>0</v>
      </c>
    </row>
    <row r="2246" spans="1:19" ht="27.6">
      <c r="A2246" s="238">
        <v>2247</v>
      </c>
      <c r="C2246" s="134" t="s">
        <v>441</v>
      </c>
      <c r="D2246" s="134">
        <v>16</v>
      </c>
      <c r="F2246" s="237" t="s">
        <v>4414</v>
      </c>
      <c r="G2246" s="573"/>
      <c r="H2246" s="573"/>
      <c r="I2246" s="248" t="s">
        <v>3073</v>
      </c>
      <c r="J2246" s="237" t="s">
        <v>20</v>
      </c>
      <c r="K2246" s="250">
        <v>765</v>
      </c>
      <c r="L2246" s="585"/>
      <c r="M2246" s="585"/>
      <c r="N2246" s="250">
        <f t="shared" si="704"/>
        <v>0</v>
      </c>
      <c r="O2246" s="250">
        <f t="shared" si="705"/>
        <v>0</v>
      </c>
      <c r="P2246" s="250">
        <f t="shared" si="706"/>
        <v>0</v>
      </c>
      <c r="Q2246" s="250">
        <f t="shared" si="707"/>
        <v>0</v>
      </c>
      <c r="R2246" s="251">
        <f t="shared" si="708"/>
        <v>0</v>
      </c>
      <c r="S2246" s="592">
        <f t="shared" si="710"/>
        <v>0</v>
      </c>
    </row>
    <row r="2247" spans="1:19" ht="27.6">
      <c r="A2247" s="238">
        <v>2248</v>
      </c>
      <c r="C2247" s="134" t="s">
        <v>441</v>
      </c>
      <c r="D2247" s="134">
        <v>17</v>
      </c>
      <c r="F2247" s="237" t="s">
        <v>4415</v>
      </c>
      <c r="G2247" s="573"/>
      <c r="H2247" s="573"/>
      <c r="I2247" s="248" t="s">
        <v>1853</v>
      </c>
      <c r="J2247" s="237" t="s">
        <v>20</v>
      </c>
      <c r="K2247" s="250">
        <v>1020</v>
      </c>
      <c r="L2247" s="585"/>
      <c r="M2247" s="585"/>
      <c r="N2247" s="250">
        <f t="shared" si="704"/>
        <v>0</v>
      </c>
      <c r="O2247" s="250">
        <f t="shared" si="705"/>
        <v>0</v>
      </c>
      <c r="P2247" s="250">
        <f t="shared" si="706"/>
        <v>0</v>
      </c>
      <c r="Q2247" s="250">
        <f t="shared" si="707"/>
        <v>0</v>
      </c>
      <c r="R2247" s="251">
        <f t="shared" si="708"/>
        <v>0</v>
      </c>
      <c r="S2247" s="592">
        <f t="shared" si="710"/>
        <v>0</v>
      </c>
    </row>
    <row r="2248" spans="1:19" ht="14.4">
      <c r="A2248" s="238">
        <v>2249</v>
      </c>
      <c r="C2248" s="134" t="s">
        <v>441</v>
      </c>
      <c r="D2248" s="134">
        <v>18</v>
      </c>
      <c r="F2248" s="237" t="s">
        <v>4416</v>
      </c>
      <c r="G2248" s="573"/>
      <c r="H2248" s="573"/>
      <c r="I2248" s="248" t="s">
        <v>1824</v>
      </c>
      <c r="J2248" s="237" t="s">
        <v>24</v>
      </c>
      <c r="K2248" s="250">
        <v>1932</v>
      </c>
      <c r="L2248" s="585"/>
      <c r="M2248" s="585"/>
      <c r="N2248" s="250">
        <f t="shared" si="704"/>
        <v>0</v>
      </c>
      <c r="O2248" s="250">
        <f t="shared" si="705"/>
        <v>0</v>
      </c>
      <c r="P2248" s="250">
        <f t="shared" si="706"/>
        <v>0</v>
      </c>
      <c r="Q2248" s="250">
        <f t="shared" si="707"/>
        <v>0</v>
      </c>
      <c r="R2248" s="251">
        <f t="shared" si="708"/>
        <v>0</v>
      </c>
      <c r="S2248" s="592">
        <f t="shared" si="710"/>
        <v>0</v>
      </c>
    </row>
    <row r="2249" spans="1:19" ht="14.4">
      <c r="A2249" s="238">
        <v>2250</v>
      </c>
      <c r="B2249" s="115"/>
      <c r="C2249" s="115" t="s">
        <v>442</v>
      </c>
      <c r="D2249" s="115"/>
      <c r="E2249" s="115"/>
      <c r="F2249" s="237" t="s">
        <v>4417</v>
      </c>
      <c r="G2249" s="573"/>
      <c r="H2249" s="573"/>
      <c r="I2249" s="248" t="s">
        <v>1851</v>
      </c>
      <c r="J2249" s="237" t="s">
        <v>24</v>
      </c>
      <c r="K2249" s="250">
        <v>1932</v>
      </c>
      <c r="L2249" s="585"/>
      <c r="M2249" s="585"/>
      <c r="N2249" s="250">
        <f t="shared" si="704"/>
        <v>0</v>
      </c>
      <c r="O2249" s="250">
        <f t="shared" si="705"/>
        <v>0</v>
      </c>
      <c r="P2249" s="250">
        <f t="shared" si="706"/>
        <v>0</v>
      </c>
      <c r="Q2249" s="250">
        <f t="shared" si="707"/>
        <v>0</v>
      </c>
      <c r="R2249" s="251">
        <f t="shared" si="708"/>
        <v>0</v>
      </c>
      <c r="S2249" s="592">
        <f t="shared" si="710"/>
        <v>0</v>
      </c>
    </row>
    <row r="2250" spans="1:19" ht="14.4">
      <c r="A2250" s="238">
        <v>2251</v>
      </c>
      <c r="C2250" s="134" t="s">
        <v>442</v>
      </c>
      <c r="D2250" s="134">
        <v>1</v>
      </c>
      <c r="F2250" s="237" t="s">
        <v>4418</v>
      </c>
      <c r="G2250" s="573"/>
      <c r="H2250" s="573"/>
      <c r="I2250" s="248" t="s">
        <v>2590</v>
      </c>
      <c r="J2250" s="237" t="s">
        <v>24</v>
      </c>
      <c r="K2250" s="271">
        <v>65.7</v>
      </c>
      <c r="L2250" s="585"/>
      <c r="M2250" s="585"/>
      <c r="N2250" s="250">
        <f t="shared" si="704"/>
        <v>0</v>
      </c>
      <c r="O2250" s="250">
        <f t="shared" si="705"/>
        <v>0</v>
      </c>
      <c r="P2250" s="250">
        <f t="shared" si="706"/>
        <v>0</v>
      </c>
      <c r="Q2250" s="250">
        <f t="shared" si="707"/>
        <v>0</v>
      </c>
      <c r="R2250" s="251">
        <f t="shared" si="708"/>
        <v>0</v>
      </c>
      <c r="S2250" s="592">
        <f t="shared" si="710"/>
        <v>0</v>
      </c>
    </row>
    <row r="2251" spans="1:19" ht="14.4">
      <c r="A2251" s="238">
        <v>2252</v>
      </c>
      <c r="C2251" s="134" t="s">
        <v>442</v>
      </c>
      <c r="D2251" s="134">
        <v>2</v>
      </c>
      <c r="F2251" s="237" t="s">
        <v>442</v>
      </c>
      <c r="G2251" s="573"/>
      <c r="H2251" s="573"/>
      <c r="I2251" s="261" t="s">
        <v>2921</v>
      </c>
      <c r="J2251" s="237"/>
      <c r="K2251" s="271"/>
      <c r="L2251" s="585"/>
      <c r="M2251" s="585"/>
      <c r="N2251" s="250"/>
      <c r="O2251" s="250"/>
      <c r="P2251" s="250"/>
      <c r="Q2251" s="250"/>
      <c r="R2251" s="251"/>
      <c r="S2251" s="596"/>
    </row>
    <row r="2252" spans="1:19" s="266" customFormat="1" ht="14.4">
      <c r="A2252" s="238">
        <v>2253</v>
      </c>
      <c r="B2252" s="134"/>
      <c r="C2252" s="134" t="s">
        <v>442</v>
      </c>
      <c r="D2252" s="134">
        <v>3</v>
      </c>
      <c r="E2252" s="134"/>
      <c r="F2252" s="237" t="s">
        <v>4421</v>
      </c>
      <c r="G2252" s="573"/>
      <c r="H2252" s="573"/>
      <c r="I2252" s="248" t="s">
        <v>220</v>
      </c>
      <c r="J2252" s="237" t="s">
        <v>25</v>
      </c>
      <c r="K2252" s="250">
        <v>5311.04</v>
      </c>
      <c r="L2252" s="585"/>
      <c r="M2252" s="585"/>
      <c r="N2252" s="250">
        <f>+M2252+L2252</f>
        <v>0</v>
      </c>
      <c r="O2252" s="250">
        <f>IF(K2252&lt;&gt;"",TRUNC(L2252*(1+$S2252),2),"")</f>
        <v>0</v>
      </c>
      <c r="P2252" s="250">
        <f>IF(K2252&lt;&gt;"",TRUNC(M2252*(1+$S2252),2),"")</f>
        <v>0</v>
      </c>
      <c r="Q2252" s="250">
        <f>IF(K2252="","",O2252+P2252)</f>
        <v>0</v>
      </c>
      <c r="R2252" s="251">
        <f>IF(K2252="",0,TRUNC((K2252*$Q2252),2))</f>
        <v>0</v>
      </c>
      <c r="S2252" s="592">
        <f>$K$2</f>
        <v>0</v>
      </c>
    </row>
    <row r="2253" spans="1:19" ht="14.4">
      <c r="A2253" s="238">
        <v>2254</v>
      </c>
      <c r="C2253" s="134" t="s">
        <v>442</v>
      </c>
      <c r="D2253" s="134">
        <v>4</v>
      </c>
      <c r="F2253" s="237" t="s">
        <v>4422</v>
      </c>
      <c r="G2253" s="573"/>
      <c r="H2253" s="573"/>
      <c r="I2253" s="248" t="s">
        <v>2927</v>
      </c>
      <c r="J2253" s="237" t="s">
        <v>24</v>
      </c>
      <c r="K2253" s="250">
        <v>265.55200000000002</v>
      </c>
      <c r="L2253" s="585"/>
      <c r="M2253" s="585"/>
      <c r="N2253" s="250">
        <f>+M2253+L2253</f>
        <v>0</v>
      </c>
      <c r="O2253" s="250">
        <f>IF(K2253&lt;&gt;"",TRUNC(L2253*(1+$S2253),2),"")</f>
        <v>0</v>
      </c>
      <c r="P2253" s="250">
        <f>IF(K2253&lt;&gt;"",TRUNC(M2253*(1+$S2253),2),"")</f>
        <v>0</v>
      </c>
      <c r="Q2253" s="250">
        <f>IF(K2253="","",O2253+P2253)</f>
        <v>0</v>
      </c>
      <c r="R2253" s="251">
        <f>IF(K2253="",0,TRUNC((K2253*$Q2253),2))</f>
        <v>0</v>
      </c>
      <c r="S2253" s="592">
        <f>$K$2</f>
        <v>0</v>
      </c>
    </row>
    <row r="2254" spans="1:19" ht="27.6">
      <c r="A2254" s="238">
        <v>2255</v>
      </c>
      <c r="B2254" s="265">
        <v>42</v>
      </c>
      <c r="C2254" s="115">
        <v>4</v>
      </c>
      <c r="D2254" s="115"/>
      <c r="E2254" s="115"/>
      <c r="F2254" s="237" t="s">
        <v>4423</v>
      </c>
      <c r="G2254" s="573"/>
      <c r="H2254" s="573"/>
      <c r="I2254" s="248" t="s">
        <v>2929</v>
      </c>
      <c r="J2254" s="237" t="s">
        <v>24</v>
      </c>
      <c r="K2254" s="250">
        <v>93</v>
      </c>
      <c r="L2254" s="585"/>
      <c r="M2254" s="585"/>
      <c r="N2254" s="250">
        <f>+M2254+L2254</f>
        <v>0</v>
      </c>
      <c r="O2254" s="250">
        <f>IF(K2254&lt;&gt;"",TRUNC(L2254*(1+$S2254),2),"")</f>
        <v>0</v>
      </c>
      <c r="P2254" s="250">
        <f>IF(K2254&lt;&gt;"",TRUNC(M2254*(1+$S2254),2),"")</f>
        <v>0</v>
      </c>
      <c r="Q2254" s="250">
        <f>IF(K2254="","",O2254+P2254)</f>
        <v>0</v>
      </c>
      <c r="R2254" s="251">
        <f>IF(K2254="",0,TRUNC((K2254*$Q2254),2))</f>
        <v>0</v>
      </c>
      <c r="S2254" s="592">
        <f>$K$2</f>
        <v>0</v>
      </c>
    </row>
    <row r="2255" spans="1:19" ht="14.4">
      <c r="A2255" s="238">
        <v>2256</v>
      </c>
      <c r="B2255" s="265"/>
      <c r="C2255" s="115" t="s">
        <v>443</v>
      </c>
      <c r="D2255" s="115"/>
      <c r="E2255" s="115"/>
      <c r="F2255" s="237" t="s">
        <v>4424</v>
      </c>
      <c r="G2255" s="573"/>
      <c r="H2255" s="573"/>
      <c r="I2255" s="248" t="s">
        <v>2931</v>
      </c>
      <c r="J2255" s="237" t="s">
        <v>20</v>
      </c>
      <c r="K2255" s="250">
        <v>2.6555200000000001</v>
      </c>
      <c r="L2255" s="585"/>
      <c r="M2255" s="585"/>
      <c r="N2255" s="250">
        <f>+M2255+L2255</f>
        <v>0</v>
      </c>
      <c r="O2255" s="250">
        <f>IF(K2255&lt;&gt;"",TRUNC(L2255*(1+$S2255),2),"")</f>
        <v>0</v>
      </c>
      <c r="P2255" s="250">
        <f>IF(K2255&lt;&gt;"",TRUNC(M2255*(1+$S2255),2),"")</f>
        <v>0</v>
      </c>
      <c r="Q2255" s="250">
        <f>IF(K2255="","",O2255+P2255)</f>
        <v>0</v>
      </c>
      <c r="R2255" s="251">
        <f>IF(K2255="",0,TRUNC((K2255*$Q2255),2))</f>
        <v>0</v>
      </c>
      <c r="S2255" s="592">
        <f>$K$2</f>
        <v>0</v>
      </c>
    </row>
    <row r="2256" spans="1:19" ht="14.4">
      <c r="A2256" s="238">
        <v>2257</v>
      </c>
      <c r="B2256" s="264"/>
      <c r="C2256" s="134" t="s">
        <v>443</v>
      </c>
      <c r="D2256" s="134">
        <v>1</v>
      </c>
      <c r="F2256" s="243">
        <v>4</v>
      </c>
      <c r="G2256" s="574"/>
      <c r="H2256" s="573"/>
      <c r="I2256" s="245" t="s">
        <v>230</v>
      </c>
      <c r="J2256" s="246"/>
      <c r="K2256" s="268" t="s">
        <v>1796</v>
      </c>
      <c r="L2256" s="586"/>
      <c r="M2256" s="586"/>
      <c r="N2256" s="246"/>
      <c r="O2256" s="246"/>
      <c r="P2256" s="246"/>
      <c r="Q2256" s="246"/>
      <c r="R2256" s="247">
        <f>SUM(R2257:R2271)</f>
        <v>0</v>
      </c>
      <c r="S2256" s="593"/>
    </row>
    <row r="2257" spans="1:19" ht="14.4">
      <c r="A2257" s="238">
        <v>2258</v>
      </c>
      <c r="B2257" s="264"/>
      <c r="C2257" s="134" t="s">
        <v>443</v>
      </c>
      <c r="D2257" s="134">
        <v>2</v>
      </c>
      <c r="F2257" s="252" t="s">
        <v>443</v>
      </c>
      <c r="G2257" s="574"/>
      <c r="H2257" s="573"/>
      <c r="I2257" s="253" t="s">
        <v>509</v>
      </c>
      <c r="J2257" s="254"/>
      <c r="K2257" s="267" t="s">
        <v>1796</v>
      </c>
      <c r="L2257" s="587"/>
      <c r="M2257" s="587"/>
      <c r="N2257" s="255"/>
      <c r="O2257" s="255"/>
      <c r="P2257" s="255"/>
      <c r="Q2257" s="255"/>
      <c r="R2257" s="255"/>
      <c r="S2257" s="594"/>
    </row>
    <row r="2258" spans="1:19" ht="41.4">
      <c r="A2258" s="238">
        <v>2259</v>
      </c>
      <c r="B2258" s="264"/>
      <c r="C2258" s="134" t="s">
        <v>443</v>
      </c>
      <c r="D2258" s="134">
        <v>3</v>
      </c>
      <c r="F2258" s="237" t="s">
        <v>4425</v>
      </c>
      <c r="G2258" s="573"/>
      <c r="H2258" s="573"/>
      <c r="I2258" s="248" t="s">
        <v>600</v>
      </c>
      <c r="J2258" s="237" t="s">
        <v>25</v>
      </c>
      <c r="K2258" s="256">
        <v>6312.19</v>
      </c>
      <c r="L2258" s="585"/>
      <c r="M2258" s="585"/>
      <c r="N2258" s="250">
        <f>+M2258+L2258</f>
        <v>0</v>
      </c>
      <c r="O2258" s="250">
        <f>IF(K2258&lt;&gt;"",TRUNC(L2258*(1+$S2258),2),"")</f>
        <v>0</v>
      </c>
      <c r="P2258" s="250">
        <f>IF(K2258&lt;&gt;"",TRUNC(M2258*(1+$S2258),2),"")</f>
        <v>0</v>
      </c>
      <c r="Q2258" s="250">
        <f>IF(K2258="","",O2258+P2258)</f>
        <v>0</v>
      </c>
      <c r="R2258" s="251">
        <f>IF(K2258="",0,TRUNC((K2258*$Q2258),2))</f>
        <v>0</v>
      </c>
      <c r="S2258" s="592">
        <f>$K$2</f>
        <v>0</v>
      </c>
    </row>
    <row r="2259" spans="1:19" ht="41.4">
      <c r="A2259" s="238">
        <v>2260</v>
      </c>
      <c r="B2259" s="265"/>
      <c r="C2259" s="115" t="s">
        <v>444</v>
      </c>
      <c r="D2259" s="115"/>
      <c r="E2259" s="115"/>
      <c r="F2259" s="237" t="s">
        <v>4805</v>
      </c>
      <c r="G2259" s="573"/>
      <c r="H2259" s="573"/>
      <c r="I2259" s="248" t="s">
        <v>601</v>
      </c>
      <c r="J2259" s="237" t="s">
        <v>25</v>
      </c>
      <c r="K2259" s="256">
        <v>186.53</v>
      </c>
      <c r="L2259" s="585"/>
      <c r="M2259" s="585"/>
      <c r="N2259" s="250">
        <f>+M2259+L2259</f>
        <v>0</v>
      </c>
      <c r="O2259" s="250">
        <f>IF(K2259&lt;&gt;"",TRUNC(L2259*(1+$S2259),2),"")</f>
        <v>0</v>
      </c>
      <c r="P2259" s="250">
        <f>IF(K2259&lt;&gt;"",TRUNC(M2259*(1+$S2259),2),"")</f>
        <v>0</v>
      </c>
      <c r="Q2259" s="250">
        <f>IF(K2259="","",O2259+P2259)</f>
        <v>0</v>
      </c>
      <c r="R2259" s="251">
        <f>IF(K2259="",0,TRUNC((K2259*$Q2259),2))</f>
        <v>0</v>
      </c>
      <c r="S2259" s="592">
        <f>$K$2</f>
        <v>0</v>
      </c>
    </row>
    <row r="2260" spans="1:19" ht="41.4">
      <c r="A2260" s="238">
        <v>2261</v>
      </c>
      <c r="C2260" s="134" t="s">
        <v>444</v>
      </c>
      <c r="D2260" s="134">
        <v>1</v>
      </c>
      <c r="F2260" s="237" t="s">
        <v>4806</v>
      </c>
      <c r="G2260" s="573"/>
      <c r="H2260" s="573"/>
      <c r="I2260" s="248" t="s">
        <v>599</v>
      </c>
      <c r="J2260" s="237" t="s">
        <v>25</v>
      </c>
      <c r="K2260" s="256">
        <v>1086.6199999999999</v>
      </c>
      <c r="L2260" s="585"/>
      <c r="M2260" s="585"/>
      <c r="N2260" s="250">
        <f>+M2260+L2260</f>
        <v>0</v>
      </c>
      <c r="O2260" s="250">
        <f>IF(K2260&lt;&gt;"",TRUNC(L2260*(1+$S2260),2),"")</f>
        <v>0</v>
      </c>
      <c r="P2260" s="250">
        <f>IF(K2260&lt;&gt;"",TRUNC(M2260*(1+$S2260),2),"")</f>
        <v>0</v>
      </c>
      <c r="Q2260" s="250">
        <f>IF(K2260="","",O2260+P2260)</f>
        <v>0</v>
      </c>
      <c r="R2260" s="251">
        <f>IF(K2260="",0,TRUNC((K2260*$Q2260),2))</f>
        <v>0</v>
      </c>
      <c r="S2260" s="592">
        <f>$K$2</f>
        <v>0</v>
      </c>
    </row>
    <row r="2261" spans="1:19" ht="14.4">
      <c r="A2261" s="238">
        <v>2262</v>
      </c>
      <c r="B2261" s="265"/>
      <c r="C2261" s="115" t="s">
        <v>3049</v>
      </c>
      <c r="D2261" s="115"/>
      <c r="E2261" s="115"/>
      <c r="F2261" s="252" t="s">
        <v>444</v>
      </c>
      <c r="G2261" s="574"/>
      <c r="H2261" s="573"/>
      <c r="I2261" s="253" t="s">
        <v>291</v>
      </c>
      <c r="J2261" s="254"/>
      <c r="K2261" s="267" t="s">
        <v>1796</v>
      </c>
      <c r="L2261" s="587"/>
      <c r="M2261" s="587"/>
      <c r="N2261" s="255"/>
      <c r="O2261" s="255"/>
      <c r="P2261" s="255"/>
      <c r="Q2261" s="255"/>
      <c r="R2261" s="255"/>
      <c r="S2261" s="594"/>
    </row>
    <row r="2262" spans="1:19" ht="27.6">
      <c r="A2262" s="238">
        <v>2263</v>
      </c>
      <c r="C2262" s="134" t="s">
        <v>3049</v>
      </c>
      <c r="D2262" s="134">
        <v>1</v>
      </c>
      <c r="F2262" s="237" t="s">
        <v>4426</v>
      </c>
      <c r="G2262" s="573"/>
      <c r="H2262" s="573"/>
      <c r="I2262" s="248" t="s">
        <v>1478</v>
      </c>
      <c r="J2262" s="237" t="s">
        <v>24</v>
      </c>
      <c r="K2262" s="256">
        <v>1457.61</v>
      </c>
      <c r="L2262" s="585"/>
      <c r="M2262" s="585"/>
      <c r="N2262" s="250">
        <f>+M2262+L2262</f>
        <v>0</v>
      </c>
      <c r="O2262" s="250">
        <f>IF(K2262&lt;&gt;"",TRUNC(L2262*(1+$S2262),2),"")</f>
        <v>0</v>
      </c>
      <c r="P2262" s="250">
        <f>IF(K2262&lt;&gt;"",TRUNC(M2262*(1+$S2262),2),"")</f>
        <v>0</v>
      </c>
      <c r="Q2262" s="250">
        <f>IF(K2262="","",O2262+P2262)</f>
        <v>0</v>
      </c>
      <c r="R2262" s="251">
        <f>IF(K2262="",0,TRUNC((K2262*$Q2262),2))</f>
        <v>0</v>
      </c>
      <c r="S2262" s="592">
        <f>$K$2</f>
        <v>0</v>
      </c>
    </row>
    <row r="2263" spans="1:19" ht="14.4">
      <c r="A2263" s="238">
        <v>2264</v>
      </c>
      <c r="B2263" s="265"/>
      <c r="C2263" s="115" t="s">
        <v>3566</v>
      </c>
      <c r="D2263" s="115"/>
      <c r="E2263" s="115"/>
      <c r="F2263" s="252" t="s">
        <v>3049</v>
      </c>
      <c r="G2263" s="574"/>
      <c r="H2263" s="573"/>
      <c r="I2263" s="253" t="s">
        <v>1488</v>
      </c>
      <c r="J2263" s="254"/>
      <c r="K2263" s="267" t="s">
        <v>1796</v>
      </c>
      <c r="L2263" s="587"/>
      <c r="M2263" s="587"/>
      <c r="N2263" s="255"/>
      <c r="O2263" s="255"/>
      <c r="P2263" s="255"/>
      <c r="Q2263" s="255"/>
      <c r="R2263" s="255"/>
      <c r="S2263" s="594"/>
    </row>
    <row r="2264" spans="1:19" ht="14.4">
      <c r="A2264" s="238">
        <v>2265</v>
      </c>
      <c r="C2264" s="134" t="s">
        <v>3566</v>
      </c>
      <c r="D2264" s="134">
        <v>1</v>
      </c>
      <c r="F2264" s="237" t="s">
        <v>4427</v>
      </c>
      <c r="G2264" s="573"/>
      <c r="H2264" s="573"/>
      <c r="I2264" s="248" t="s">
        <v>1480</v>
      </c>
      <c r="J2264" s="237" t="s">
        <v>24</v>
      </c>
      <c r="K2264" s="256">
        <v>202.62</v>
      </c>
      <c r="L2264" s="585"/>
      <c r="M2264" s="585"/>
      <c r="N2264" s="250">
        <f>+M2264+L2264</f>
        <v>0</v>
      </c>
      <c r="O2264" s="250">
        <f>IF(K2264&lt;&gt;"",TRUNC(L2264*(1+$S2264),2),"")</f>
        <v>0</v>
      </c>
      <c r="P2264" s="250">
        <f>IF(K2264&lt;&gt;"",TRUNC(M2264*(1+$S2264),2),"")</f>
        <v>0</v>
      </c>
      <c r="Q2264" s="250">
        <f>IF(K2264="","",O2264+P2264)</f>
        <v>0</v>
      </c>
      <c r="R2264" s="251">
        <f>IF(K2264="",0,TRUNC((K2264*$Q2264),2))</f>
        <v>0</v>
      </c>
      <c r="S2264" s="592">
        <f>$K$2</f>
        <v>0</v>
      </c>
    </row>
    <row r="2265" spans="1:19" ht="14.4">
      <c r="A2265" s="238">
        <v>2266</v>
      </c>
      <c r="C2265" s="134" t="s">
        <v>3566</v>
      </c>
      <c r="D2265" s="134">
        <v>2</v>
      </c>
      <c r="F2265" s="252" t="s">
        <v>3566</v>
      </c>
      <c r="G2265" s="574"/>
      <c r="H2265" s="573"/>
      <c r="I2265" s="253" t="s">
        <v>1489</v>
      </c>
      <c r="J2265" s="254"/>
      <c r="K2265" s="267" t="s">
        <v>1796</v>
      </c>
      <c r="L2265" s="587"/>
      <c r="M2265" s="587"/>
      <c r="N2265" s="255"/>
      <c r="O2265" s="255"/>
      <c r="P2265" s="255"/>
      <c r="Q2265" s="255"/>
      <c r="R2265" s="255"/>
      <c r="S2265" s="594"/>
    </row>
    <row r="2266" spans="1:19" ht="27.6">
      <c r="A2266" s="238">
        <v>2267</v>
      </c>
      <c r="C2266" s="134" t="s">
        <v>3566</v>
      </c>
      <c r="D2266" s="134">
        <v>3</v>
      </c>
      <c r="F2266" s="237" t="s">
        <v>4430</v>
      </c>
      <c r="G2266" s="573"/>
      <c r="H2266" s="573"/>
      <c r="I2266" s="248" t="s">
        <v>1476</v>
      </c>
      <c r="J2266" s="237" t="s">
        <v>25</v>
      </c>
      <c r="K2266" s="256">
        <v>180.94</v>
      </c>
      <c r="L2266" s="585"/>
      <c r="M2266" s="585"/>
      <c r="N2266" s="250">
        <f>+M2266+L2266</f>
        <v>0</v>
      </c>
      <c r="O2266" s="250">
        <f>IF(K2266&lt;&gt;"",TRUNC(L2266*(1+$S2266),2),"")</f>
        <v>0</v>
      </c>
      <c r="P2266" s="250">
        <f>IF(K2266&lt;&gt;"",TRUNC(M2266*(1+$S2266),2),"")</f>
        <v>0</v>
      </c>
      <c r="Q2266" s="250">
        <f>IF(K2266="","",O2266+P2266)</f>
        <v>0</v>
      </c>
      <c r="R2266" s="251">
        <f>IF(K2266="",0,TRUNC((K2266*$Q2266),2))</f>
        <v>0</v>
      </c>
      <c r="S2266" s="592">
        <f>$K$2</f>
        <v>0</v>
      </c>
    </row>
    <row r="2267" spans="1:19" ht="27.6">
      <c r="A2267" s="238">
        <v>2268</v>
      </c>
      <c r="B2267" s="265"/>
      <c r="C2267" s="115" t="s">
        <v>3567</v>
      </c>
      <c r="D2267" s="115"/>
      <c r="E2267" s="115"/>
      <c r="F2267" s="237" t="s">
        <v>5001</v>
      </c>
      <c r="G2267" s="573"/>
      <c r="H2267" s="573"/>
      <c r="I2267" s="248" t="s">
        <v>1477</v>
      </c>
      <c r="J2267" s="237" t="s">
        <v>25</v>
      </c>
      <c r="K2267" s="256">
        <v>506.9</v>
      </c>
      <c r="L2267" s="585"/>
      <c r="M2267" s="585"/>
      <c r="N2267" s="250">
        <f>+M2267+L2267</f>
        <v>0</v>
      </c>
      <c r="O2267" s="250">
        <f>IF(K2267&lt;&gt;"",TRUNC(L2267*(1+$S2267),2),"")</f>
        <v>0</v>
      </c>
      <c r="P2267" s="250">
        <f>IF(K2267&lt;&gt;"",TRUNC(M2267*(1+$S2267),2),"")</f>
        <v>0</v>
      </c>
      <c r="Q2267" s="250">
        <f>IF(K2267="","",O2267+P2267)</f>
        <v>0</v>
      </c>
      <c r="R2267" s="251">
        <f>IF(K2267="",0,TRUNC((K2267*$Q2267),2))</f>
        <v>0</v>
      </c>
      <c r="S2267" s="592">
        <f>$K$2</f>
        <v>0</v>
      </c>
    </row>
    <row r="2268" spans="1:19" ht="41.4">
      <c r="A2268" s="238">
        <v>2269</v>
      </c>
      <c r="B2268" s="264"/>
      <c r="C2268" s="134" t="s">
        <v>3567</v>
      </c>
      <c r="D2268" s="134">
        <v>1</v>
      </c>
      <c r="F2268" s="237" t="s">
        <v>5002</v>
      </c>
      <c r="G2268" s="573"/>
      <c r="H2268" s="573"/>
      <c r="I2268" s="248" t="s">
        <v>2083</v>
      </c>
      <c r="J2268" s="237" t="s">
        <v>25</v>
      </c>
      <c r="K2268" s="256">
        <v>31.86</v>
      </c>
      <c r="L2268" s="585"/>
      <c r="M2268" s="585"/>
      <c r="N2268" s="250">
        <f>+M2268+L2268</f>
        <v>0</v>
      </c>
      <c r="O2268" s="250">
        <f>IF(K2268&lt;&gt;"",TRUNC(L2268*(1+$S2268),2),"")</f>
        <v>0</v>
      </c>
      <c r="P2268" s="250">
        <f>IF(K2268&lt;&gt;"",TRUNC(M2268*(1+$S2268),2),"")</f>
        <v>0</v>
      </c>
      <c r="Q2268" s="250">
        <f>IF(K2268="","",O2268+P2268)</f>
        <v>0</v>
      </c>
      <c r="R2268" s="251">
        <f>IF(K2268="",0,TRUNC((K2268*$Q2268),2))</f>
        <v>0</v>
      </c>
      <c r="S2268" s="592">
        <f>$K$2</f>
        <v>0</v>
      </c>
    </row>
    <row r="2269" spans="1:19" ht="14.4">
      <c r="A2269" s="238">
        <v>2270</v>
      </c>
      <c r="B2269" s="264"/>
      <c r="C2269" s="134" t="s">
        <v>3567</v>
      </c>
      <c r="D2269" s="134">
        <v>2</v>
      </c>
      <c r="F2269" s="252" t="s">
        <v>3567</v>
      </c>
      <c r="G2269" s="574"/>
      <c r="H2269" s="573"/>
      <c r="I2269" s="253" t="s">
        <v>292</v>
      </c>
      <c r="J2269" s="254"/>
      <c r="K2269" s="267" t="s">
        <v>1796</v>
      </c>
      <c r="L2269" s="587"/>
      <c r="M2269" s="587"/>
      <c r="N2269" s="255"/>
      <c r="O2269" s="255"/>
      <c r="P2269" s="255"/>
      <c r="Q2269" s="255"/>
      <c r="R2269" s="255"/>
      <c r="S2269" s="594"/>
    </row>
    <row r="2270" spans="1:19" ht="14.4">
      <c r="A2270" s="238">
        <v>2271</v>
      </c>
      <c r="B2270" s="265">
        <v>43</v>
      </c>
      <c r="C2270" s="115">
        <v>5</v>
      </c>
      <c r="D2270" s="115"/>
      <c r="E2270" s="115"/>
      <c r="F2270" s="237" t="s">
        <v>4431</v>
      </c>
      <c r="G2270" s="573"/>
      <c r="H2270" s="573"/>
      <c r="I2270" s="248" t="s">
        <v>1285</v>
      </c>
      <c r="J2270" s="237" t="s">
        <v>24</v>
      </c>
      <c r="K2270" s="256">
        <v>95</v>
      </c>
      <c r="L2270" s="585"/>
      <c r="M2270" s="585"/>
      <c r="N2270" s="250">
        <f>+M2270+L2270</f>
        <v>0</v>
      </c>
      <c r="O2270" s="250">
        <f>IF(K2270&lt;&gt;"",TRUNC(L2270*(1+$S2270),2),"")</f>
        <v>0</v>
      </c>
      <c r="P2270" s="250">
        <f>IF(K2270&lt;&gt;"",TRUNC(M2270*(1+$S2270),2),"")</f>
        <v>0</v>
      </c>
      <c r="Q2270" s="250">
        <f>IF(K2270="","",O2270+P2270)</f>
        <v>0</v>
      </c>
      <c r="R2270" s="251">
        <f>IF(K2270="",0,TRUNC((K2270*$Q2270),2))</f>
        <v>0</v>
      </c>
      <c r="S2270" s="592">
        <f>$K$2</f>
        <v>0</v>
      </c>
    </row>
    <row r="2271" spans="1:19" ht="14.4">
      <c r="A2271" s="238">
        <v>2272</v>
      </c>
      <c r="B2271" s="265"/>
      <c r="C2271" s="115" t="s">
        <v>3050</v>
      </c>
      <c r="D2271" s="115"/>
      <c r="E2271" s="115"/>
      <c r="F2271" s="237" t="s">
        <v>4432</v>
      </c>
      <c r="G2271" s="573"/>
      <c r="H2271" s="573"/>
      <c r="I2271" s="248" t="s">
        <v>1286</v>
      </c>
      <c r="J2271" s="237" t="s">
        <v>24</v>
      </c>
      <c r="K2271" s="256">
        <v>35.6</v>
      </c>
      <c r="L2271" s="585"/>
      <c r="M2271" s="585"/>
      <c r="N2271" s="250">
        <f>+M2271+L2271</f>
        <v>0</v>
      </c>
      <c r="O2271" s="250">
        <f>IF(K2271&lt;&gt;"",TRUNC(L2271*(1+$S2271),2),"")</f>
        <v>0</v>
      </c>
      <c r="P2271" s="250">
        <f>IF(K2271&lt;&gt;"",TRUNC(M2271*(1+$S2271),2),"")</f>
        <v>0</v>
      </c>
      <c r="Q2271" s="250">
        <f>IF(K2271="","",O2271+P2271)</f>
        <v>0</v>
      </c>
      <c r="R2271" s="251">
        <f>IF(K2271="",0,TRUNC((K2271*$Q2271),2))</f>
        <v>0</v>
      </c>
      <c r="S2271" s="592">
        <f>$K$2</f>
        <v>0</v>
      </c>
    </row>
    <row r="2272" spans="1:19" ht="14.4">
      <c r="A2272" s="238">
        <v>2273</v>
      </c>
      <c r="B2272" s="264"/>
      <c r="C2272" s="134" t="s">
        <v>3050</v>
      </c>
      <c r="D2272" s="134">
        <v>1</v>
      </c>
      <c r="F2272" s="243">
        <v>5</v>
      </c>
      <c r="G2272" s="574"/>
      <c r="H2272" s="573"/>
      <c r="I2272" s="245" t="s">
        <v>232</v>
      </c>
      <c r="J2272" s="246"/>
      <c r="K2272" s="268" t="s">
        <v>1796</v>
      </c>
      <c r="L2272" s="586"/>
      <c r="M2272" s="586"/>
      <c r="N2272" s="246"/>
      <c r="O2272" s="246"/>
      <c r="P2272" s="246"/>
      <c r="Q2272" s="246"/>
      <c r="R2272" s="247">
        <f>SUM(R2273:R2281)</f>
        <v>0</v>
      </c>
      <c r="S2272" s="593"/>
    </row>
    <row r="2273" spans="1:19" ht="14.4">
      <c r="A2273" s="238">
        <v>2274</v>
      </c>
      <c r="B2273" s="264"/>
      <c r="C2273" s="134" t="s">
        <v>3050</v>
      </c>
      <c r="D2273" s="134">
        <v>2</v>
      </c>
      <c r="F2273" s="252" t="s">
        <v>3050</v>
      </c>
      <c r="G2273" s="574"/>
      <c r="H2273" s="573"/>
      <c r="I2273" s="253" t="s">
        <v>1557</v>
      </c>
      <c r="J2273" s="254"/>
      <c r="K2273" s="267" t="s">
        <v>1796</v>
      </c>
      <c r="L2273" s="587"/>
      <c r="M2273" s="587"/>
      <c r="N2273" s="255"/>
      <c r="O2273" s="255"/>
      <c r="P2273" s="255"/>
      <c r="Q2273" s="255"/>
      <c r="R2273" s="255"/>
      <c r="S2273" s="594"/>
    </row>
    <row r="2274" spans="1:19" ht="27.6">
      <c r="A2274" s="238">
        <v>2275</v>
      </c>
      <c r="B2274" s="264"/>
      <c r="C2274" s="134" t="s">
        <v>3050</v>
      </c>
      <c r="D2274" s="134">
        <v>3</v>
      </c>
      <c r="F2274" s="237" t="s">
        <v>4437</v>
      </c>
      <c r="G2274" s="573"/>
      <c r="H2274" s="573"/>
      <c r="I2274" s="248" t="s">
        <v>1293</v>
      </c>
      <c r="J2274" s="237" t="s">
        <v>25</v>
      </c>
      <c r="K2274" s="256">
        <v>248.09999999999997</v>
      </c>
      <c r="L2274" s="585"/>
      <c r="M2274" s="585"/>
      <c r="N2274" s="250">
        <f>+M2274+L2274</f>
        <v>0</v>
      </c>
      <c r="O2274" s="250">
        <f>IF(K2274&lt;&gt;"",TRUNC(L2274*(1+$S2274),2),"")</f>
        <v>0</v>
      </c>
      <c r="P2274" s="250">
        <f>IF(K2274&lt;&gt;"",TRUNC(M2274*(1+$S2274),2),"")</f>
        <v>0</v>
      </c>
      <c r="Q2274" s="250">
        <f>IF(K2274="","",O2274+P2274)</f>
        <v>0</v>
      </c>
      <c r="R2274" s="251">
        <f>IF(K2274="",0,TRUNC((K2274*$Q2274),2))</f>
        <v>0</v>
      </c>
      <c r="S2274" s="592">
        <f>$K$2</f>
        <v>0</v>
      </c>
    </row>
    <row r="2275" spans="1:19" s="266" customFormat="1" ht="14.4">
      <c r="A2275" s="238">
        <v>2276</v>
      </c>
      <c r="B2275" s="264"/>
      <c r="C2275" s="134" t="s">
        <v>3050</v>
      </c>
      <c r="D2275" s="134">
        <v>4</v>
      </c>
      <c r="E2275" s="134"/>
      <c r="F2275" s="237" t="s">
        <v>4438</v>
      </c>
      <c r="G2275" s="573"/>
      <c r="H2275" s="573"/>
      <c r="I2275" s="248" t="s">
        <v>1298</v>
      </c>
      <c r="J2275" s="237" t="s">
        <v>25</v>
      </c>
      <c r="K2275" s="256">
        <v>248.09999999999997</v>
      </c>
      <c r="L2275" s="585"/>
      <c r="M2275" s="585"/>
      <c r="N2275" s="250">
        <f>+M2275+L2275</f>
        <v>0</v>
      </c>
      <c r="O2275" s="250">
        <f>IF(K2275&lt;&gt;"",TRUNC(L2275*(1+$S2275),2),"")</f>
        <v>0</v>
      </c>
      <c r="P2275" s="250">
        <f>IF(K2275&lt;&gt;"",TRUNC(M2275*(1+$S2275),2),"")</f>
        <v>0</v>
      </c>
      <c r="Q2275" s="250">
        <f>IF(K2275="","",O2275+P2275)</f>
        <v>0</v>
      </c>
      <c r="R2275" s="251">
        <f>IF(K2275="",0,TRUNC((K2275*$Q2275),2))</f>
        <v>0</v>
      </c>
      <c r="S2275" s="592">
        <f>$K$2</f>
        <v>0</v>
      </c>
    </row>
    <row r="2276" spans="1:19" s="266" customFormat="1" ht="27.6">
      <c r="A2276" s="238">
        <v>2277</v>
      </c>
      <c r="B2276" s="134"/>
      <c r="C2276" s="134" t="s">
        <v>3050</v>
      </c>
      <c r="D2276" s="134">
        <v>5</v>
      </c>
      <c r="E2276" s="134"/>
      <c r="F2276" s="237" t="s">
        <v>4439</v>
      </c>
      <c r="G2276" s="573"/>
      <c r="H2276" s="573"/>
      <c r="I2276" s="248" t="s">
        <v>1295</v>
      </c>
      <c r="J2276" s="237" t="s">
        <v>22</v>
      </c>
      <c r="K2276" s="256">
        <v>67</v>
      </c>
      <c r="L2276" s="585"/>
      <c r="M2276" s="585"/>
      <c r="N2276" s="250">
        <f>+M2276+L2276</f>
        <v>0</v>
      </c>
      <c r="O2276" s="250">
        <f>IF(K2276&lt;&gt;"",TRUNC(L2276*(1+$S2276),2),"")</f>
        <v>0</v>
      </c>
      <c r="P2276" s="250">
        <f>IF(K2276&lt;&gt;"",TRUNC(M2276*(1+$S2276),2),"")</f>
        <v>0</v>
      </c>
      <c r="Q2276" s="250">
        <f>IF(K2276="","",O2276+P2276)</f>
        <v>0</v>
      </c>
      <c r="R2276" s="251">
        <f>IF(K2276="",0,TRUNC((K2276*$Q2276),2))</f>
        <v>0</v>
      </c>
      <c r="S2276" s="592">
        <f>$K$2</f>
        <v>0</v>
      </c>
    </row>
    <row r="2277" spans="1:19" s="266" customFormat="1" ht="14.4">
      <c r="A2277" s="238">
        <v>2278</v>
      </c>
      <c r="B2277" s="265"/>
      <c r="C2277" s="115" t="s">
        <v>3051</v>
      </c>
      <c r="D2277" s="115"/>
      <c r="E2277" s="115"/>
      <c r="F2277" s="237" t="s">
        <v>4440</v>
      </c>
      <c r="G2277" s="573"/>
      <c r="H2277" s="573"/>
      <c r="I2277" s="248" t="s">
        <v>1296</v>
      </c>
      <c r="J2277" s="237" t="s">
        <v>24</v>
      </c>
      <c r="K2277" s="256">
        <v>224.19</v>
      </c>
      <c r="L2277" s="585"/>
      <c r="M2277" s="585"/>
      <c r="N2277" s="250">
        <f>+M2277+L2277</f>
        <v>0</v>
      </c>
      <c r="O2277" s="250">
        <f>IF(K2277&lt;&gt;"",TRUNC(L2277*(1+$S2277),2),"")</f>
        <v>0</v>
      </c>
      <c r="P2277" s="250">
        <f>IF(K2277&lt;&gt;"",TRUNC(M2277*(1+$S2277),2),"")</f>
        <v>0</v>
      </c>
      <c r="Q2277" s="250">
        <f>IF(K2277="","",O2277+P2277)</f>
        <v>0</v>
      </c>
      <c r="R2277" s="251">
        <f>IF(K2277="",0,TRUNC((K2277*$Q2277),2))</f>
        <v>0</v>
      </c>
      <c r="S2277" s="592">
        <f>$K$2</f>
        <v>0</v>
      </c>
    </row>
    <row r="2278" spans="1:19" s="266" customFormat="1" ht="27.6">
      <c r="A2278" s="238">
        <v>2279</v>
      </c>
      <c r="B2278" s="264"/>
      <c r="C2278" s="134" t="s">
        <v>3051</v>
      </c>
      <c r="D2278" s="134">
        <v>1</v>
      </c>
      <c r="E2278" s="134"/>
      <c r="F2278" s="237" t="s">
        <v>4441</v>
      </c>
      <c r="G2278" s="573"/>
      <c r="H2278" s="573"/>
      <c r="I2278" s="248" t="s">
        <v>1466</v>
      </c>
      <c r="J2278" s="237" t="s">
        <v>25</v>
      </c>
      <c r="K2278" s="256">
        <v>248.09999999999997</v>
      </c>
      <c r="L2278" s="585"/>
      <c r="M2278" s="585"/>
      <c r="N2278" s="250">
        <f>+M2278+L2278</f>
        <v>0</v>
      </c>
      <c r="O2278" s="250">
        <f>IF(K2278&lt;&gt;"",TRUNC(L2278*(1+$S2278),2),"")</f>
        <v>0</v>
      </c>
      <c r="P2278" s="250">
        <f>IF(K2278&lt;&gt;"",TRUNC(M2278*(1+$S2278),2),"")</f>
        <v>0</v>
      </c>
      <c r="Q2278" s="250">
        <f>IF(K2278="","",O2278+P2278)</f>
        <v>0</v>
      </c>
      <c r="R2278" s="251">
        <f>IF(K2278="",0,TRUNC((K2278*$Q2278),2))</f>
        <v>0</v>
      </c>
      <c r="S2278" s="592">
        <f>$K$2</f>
        <v>0</v>
      </c>
    </row>
    <row r="2279" spans="1:19" s="266" customFormat="1" ht="14.4">
      <c r="A2279" s="238">
        <v>2280</v>
      </c>
      <c r="B2279" s="134"/>
      <c r="C2279" s="134" t="s">
        <v>3051</v>
      </c>
      <c r="D2279" s="134">
        <v>2</v>
      </c>
      <c r="E2279" s="134"/>
      <c r="F2279" s="252" t="s">
        <v>3051</v>
      </c>
      <c r="G2279" s="574"/>
      <c r="H2279" s="573"/>
      <c r="I2279" s="253" t="s">
        <v>1561</v>
      </c>
      <c r="J2279" s="254"/>
      <c r="K2279" s="267" t="s">
        <v>1796</v>
      </c>
      <c r="L2279" s="587"/>
      <c r="M2279" s="587"/>
      <c r="N2279" s="255"/>
      <c r="O2279" s="255"/>
      <c r="P2279" s="255"/>
      <c r="Q2279" s="255"/>
      <c r="R2279" s="255"/>
      <c r="S2279" s="594"/>
    </row>
    <row r="2280" spans="1:19" s="266" customFormat="1" ht="27.6">
      <c r="A2280" s="238">
        <v>2281</v>
      </c>
      <c r="B2280" s="265">
        <v>44</v>
      </c>
      <c r="C2280" s="115">
        <v>6</v>
      </c>
      <c r="D2280" s="115"/>
      <c r="E2280" s="115"/>
      <c r="F2280" s="237" t="s">
        <v>4442</v>
      </c>
      <c r="G2280" s="573"/>
      <c r="H2280" s="573"/>
      <c r="I2280" s="248" t="s">
        <v>1297</v>
      </c>
      <c r="J2280" s="237" t="s">
        <v>25</v>
      </c>
      <c r="K2280" s="256">
        <v>5169.3500000000004</v>
      </c>
      <c r="L2280" s="585"/>
      <c r="M2280" s="585"/>
      <c r="N2280" s="250">
        <f>+M2280+L2280</f>
        <v>0</v>
      </c>
      <c r="O2280" s="250">
        <f>IF(K2280&lt;&gt;"",TRUNC(L2280*(1+$S2280),2),"")</f>
        <v>0</v>
      </c>
      <c r="P2280" s="250">
        <f>IF(K2280&lt;&gt;"",TRUNC(M2280*(1+$S2280),2),"")</f>
        <v>0</v>
      </c>
      <c r="Q2280" s="250">
        <f>IF(K2280="","",O2280+P2280)</f>
        <v>0</v>
      </c>
      <c r="R2280" s="251">
        <f>IF(K2280="",0,TRUNC((K2280*$Q2280),2))</f>
        <v>0</v>
      </c>
      <c r="S2280" s="592">
        <f>$K$2</f>
        <v>0</v>
      </c>
    </row>
    <row r="2281" spans="1:19" s="266" customFormat="1" ht="27.6">
      <c r="A2281" s="238">
        <v>2282</v>
      </c>
      <c r="B2281" s="265"/>
      <c r="C2281" s="115" t="s">
        <v>116</v>
      </c>
      <c r="D2281" s="115"/>
      <c r="E2281" s="115"/>
      <c r="F2281" s="237" t="s">
        <v>4443</v>
      </c>
      <c r="G2281" s="573"/>
      <c r="H2281" s="573"/>
      <c r="I2281" s="248" t="s">
        <v>1468</v>
      </c>
      <c r="J2281" s="237" t="s">
        <v>25</v>
      </c>
      <c r="K2281" s="256">
        <v>5169.3500000000004</v>
      </c>
      <c r="L2281" s="585"/>
      <c r="M2281" s="585"/>
      <c r="N2281" s="250">
        <f>+M2281+L2281</f>
        <v>0</v>
      </c>
      <c r="O2281" s="250">
        <f>IF(K2281&lt;&gt;"",TRUNC(L2281*(1+$S2281),2),"")</f>
        <v>0</v>
      </c>
      <c r="P2281" s="250">
        <f>IF(K2281&lt;&gt;"",TRUNC(M2281*(1+$S2281),2),"")</f>
        <v>0</v>
      </c>
      <c r="Q2281" s="250">
        <f>IF(K2281="","",O2281+P2281)</f>
        <v>0</v>
      </c>
      <c r="R2281" s="251">
        <f>IF(K2281="",0,TRUNC((K2281*$Q2281),2))</f>
        <v>0</v>
      </c>
      <c r="S2281" s="592">
        <f>$K$2</f>
        <v>0</v>
      </c>
    </row>
    <row r="2282" spans="1:19" s="266" customFormat="1" ht="14.4">
      <c r="A2282" s="238">
        <v>2283</v>
      </c>
      <c r="B2282" s="134"/>
      <c r="C2282" s="134" t="s">
        <v>116</v>
      </c>
      <c r="D2282" s="134">
        <v>1</v>
      </c>
      <c r="E2282" s="134"/>
      <c r="F2282" s="243">
        <v>6</v>
      </c>
      <c r="G2282" s="574"/>
      <c r="H2282" s="573"/>
      <c r="I2282" s="245" t="s">
        <v>231</v>
      </c>
      <c r="J2282" s="246"/>
      <c r="K2282" s="268" t="s">
        <v>1796</v>
      </c>
      <c r="L2282" s="586"/>
      <c r="M2282" s="586"/>
      <c r="N2282" s="246"/>
      <c r="O2282" s="246"/>
      <c r="P2282" s="246"/>
      <c r="Q2282" s="246"/>
      <c r="R2282" s="247">
        <f>SUM(R2283:R2302)</f>
        <v>0</v>
      </c>
      <c r="S2282" s="593"/>
    </row>
    <row r="2283" spans="1:19" s="266" customFormat="1" ht="14.4">
      <c r="A2283" s="238">
        <v>2284</v>
      </c>
      <c r="B2283" s="265"/>
      <c r="C2283" s="115" t="s">
        <v>118</v>
      </c>
      <c r="D2283" s="115"/>
      <c r="E2283" s="115"/>
      <c r="F2283" s="252" t="s">
        <v>116</v>
      </c>
      <c r="G2283" s="574"/>
      <c r="H2283" s="573"/>
      <c r="I2283" s="260" t="s">
        <v>1545</v>
      </c>
      <c r="J2283" s="254"/>
      <c r="K2283" s="267"/>
      <c r="L2283" s="587"/>
      <c r="M2283" s="587"/>
      <c r="N2283" s="255"/>
      <c r="O2283" s="255"/>
      <c r="P2283" s="255"/>
      <c r="Q2283" s="255"/>
      <c r="R2283" s="255"/>
      <c r="S2283" s="594"/>
    </row>
    <row r="2284" spans="1:19" s="266" customFormat="1" ht="55.2">
      <c r="A2284" s="238">
        <v>2285</v>
      </c>
      <c r="B2284" s="134"/>
      <c r="C2284" s="134" t="s">
        <v>118</v>
      </c>
      <c r="D2284" s="134">
        <v>1</v>
      </c>
      <c r="E2284" s="134"/>
      <c r="F2284" s="237" t="s">
        <v>4451</v>
      </c>
      <c r="G2284" s="573"/>
      <c r="H2284" s="573"/>
      <c r="I2284" s="248" t="s">
        <v>1498</v>
      </c>
      <c r="J2284" s="237" t="s">
        <v>22</v>
      </c>
      <c r="K2284" s="256">
        <v>126</v>
      </c>
      <c r="L2284" s="585"/>
      <c r="M2284" s="585"/>
      <c r="N2284" s="250">
        <f>+M2284+L2284</f>
        <v>0</v>
      </c>
      <c r="O2284" s="250">
        <f>IF(K2284&lt;&gt;"",TRUNC(L2284*(1+$S2284),2),"")</f>
        <v>0</v>
      </c>
      <c r="P2284" s="250">
        <f>IF(K2284&lt;&gt;"",TRUNC(M2284*(1+$S2284),2),"")</f>
        <v>0</v>
      </c>
      <c r="Q2284" s="250">
        <f>IF(K2284="","",O2284+P2284)</f>
        <v>0</v>
      </c>
      <c r="R2284" s="251">
        <f>IF(K2284="",0,TRUNC((K2284*$Q2284),2))</f>
        <v>0</v>
      </c>
      <c r="S2284" s="592">
        <f>$K$2</f>
        <v>0</v>
      </c>
    </row>
    <row r="2285" spans="1:19" s="266" customFormat="1" ht="14.4">
      <c r="A2285" s="238">
        <v>2286</v>
      </c>
      <c r="B2285" s="265"/>
      <c r="C2285" s="115" t="s">
        <v>120</v>
      </c>
      <c r="D2285" s="115"/>
      <c r="E2285" s="115"/>
      <c r="F2285" s="252" t="s">
        <v>118</v>
      </c>
      <c r="G2285" s="574"/>
      <c r="H2285" s="573"/>
      <c r="I2285" s="253" t="s">
        <v>1546</v>
      </c>
      <c r="J2285" s="254"/>
      <c r="K2285" s="267"/>
      <c r="L2285" s="587"/>
      <c r="M2285" s="587"/>
      <c r="N2285" s="255"/>
      <c r="O2285" s="255"/>
      <c r="P2285" s="255"/>
      <c r="Q2285" s="255"/>
      <c r="R2285" s="255"/>
      <c r="S2285" s="594"/>
    </row>
    <row r="2286" spans="1:19" s="266" customFormat="1" ht="27.6">
      <c r="A2286" s="238">
        <v>2287</v>
      </c>
      <c r="B2286" s="134"/>
      <c r="C2286" s="134" t="s">
        <v>120</v>
      </c>
      <c r="D2286" s="134">
        <v>1</v>
      </c>
      <c r="E2286" s="134"/>
      <c r="F2286" s="237" t="s">
        <v>4452</v>
      </c>
      <c r="G2286" s="573"/>
      <c r="H2286" s="573"/>
      <c r="I2286" s="248" t="s">
        <v>1473</v>
      </c>
      <c r="J2286" s="237" t="s">
        <v>25</v>
      </c>
      <c r="K2286" s="256">
        <v>24.8</v>
      </c>
      <c r="L2286" s="585"/>
      <c r="M2286" s="585"/>
      <c r="N2286" s="250">
        <f>+M2286+L2286</f>
        <v>0</v>
      </c>
      <c r="O2286" s="250">
        <f>IF(K2286&lt;&gt;"",TRUNC(L2286*(1+$S2286),2),"")</f>
        <v>0</v>
      </c>
      <c r="P2286" s="250">
        <f>IF(K2286&lt;&gt;"",TRUNC(M2286*(1+$S2286),2),"")</f>
        <v>0</v>
      </c>
      <c r="Q2286" s="250">
        <f>IF(K2286="","",O2286+P2286)</f>
        <v>0</v>
      </c>
      <c r="R2286" s="251">
        <f>IF(K2286="",0,TRUNC((K2286*$Q2286),2))</f>
        <v>0</v>
      </c>
      <c r="S2286" s="592">
        <f>$K$2</f>
        <v>0</v>
      </c>
    </row>
    <row r="2287" spans="1:19" s="266" customFormat="1" ht="14.4">
      <c r="A2287" s="238">
        <v>2288</v>
      </c>
      <c r="B2287" s="134"/>
      <c r="C2287" s="134" t="s">
        <v>120</v>
      </c>
      <c r="D2287" s="134">
        <v>2</v>
      </c>
      <c r="E2287" s="134"/>
      <c r="F2287" s="252" t="s">
        <v>120</v>
      </c>
      <c r="G2287" s="574"/>
      <c r="H2287" s="573"/>
      <c r="I2287" s="253" t="s">
        <v>307</v>
      </c>
      <c r="J2287" s="254"/>
      <c r="K2287" s="267"/>
      <c r="L2287" s="587"/>
      <c r="M2287" s="587"/>
      <c r="N2287" s="255"/>
      <c r="O2287" s="255"/>
      <c r="P2287" s="255"/>
      <c r="Q2287" s="255"/>
      <c r="R2287" s="255"/>
      <c r="S2287" s="594"/>
    </row>
    <row r="2288" spans="1:19" s="266" customFormat="1" ht="41.4">
      <c r="A2288" s="238">
        <v>2289</v>
      </c>
      <c r="B2288" s="134"/>
      <c r="C2288" s="134" t="s">
        <v>120</v>
      </c>
      <c r="D2288" s="134">
        <v>3</v>
      </c>
      <c r="E2288" s="134"/>
      <c r="F2288" s="237" t="s">
        <v>4453</v>
      </c>
      <c r="G2288" s="573"/>
      <c r="H2288" s="573"/>
      <c r="I2288" s="248" t="s">
        <v>2636</v>
      </c>
      <c r="J2288" s="237" t="s">
        <v>25</v>
      </c>
      <c r="K2288" s="256">
        <v>167.79999999999998</v>
      </c>
      <c r="L2288" s="585"/>
      <c r="M2288" s="585"/>
      <c r="N2288" s="250">
        <f>+M2288+L2288</f>
        <v>0</v>
      </c>
      <c r="O2288" s="250">
        <f>IF(K2288&lt;&gt;"",TRUNC(L2288*(1+$S2288),2),"")</f>
        <v>0</v>
      </c>
      <c r="P2288" s="250">
        <f>IF(K2288&lt;&gt;"",TRUNC(M2288*(1+$S2288),2),"")</f>
        <v>0</v>
      </c>
      <c r="Q2288" s="250">
        <f>IF(K2288="","",O2288+P2288)</f>
        <v>0</v>
      </c>
      <c r="R2288" s="251">
        <f>IF(K2288="",0,TRUNC((K2288*$Q2288),2))</f>
        <v>0</v>
      </c>
      <c r="S2288" s="592">
        <f>$K$2</f>
        <v>0</v>
      </c>
    </row>
    <row r="2289" spans="1:19" s="266" customFormat="1" ht="41.4">
      <c r="A2289" s="238">
        <v>2290</v>
      </c>
      <c r="B2289" s="134"/>
      <c r="C2289" s="134" t="s">
        <v>120</v>
      </c>
      <c r="D2289" s="134">
        <v>4</v>
      </c>
      <c r="E2289" s="134"/>
      <c r="F2289" s="237" t="s">
        <v>4454</v>
      </c>
      <c r="G2289" s="573"/>
      <c r="H2289" s="573"/>
      <c r="I2289" s="248" t="s">
        <v>2638</v>
      </c>
      <c r="J2289" s="237" t="s">
        <v>25</v>
      </c>
      <c r="K2289" s="256">
        <v>1.89</v>
      </c>
      <c r="L2289" s="585"/>
      <c r="M2289" s="585"/>
      <c r="N2289" s="250">
        <f>+M2289+L2289</f>
        <v>0</v>
      </c>
      <c r="O2289" s="250">
        <f>IF(K2289&lt;&gt;"",TRUNC(L2289*(1+$S2289),2),"")</f>
        <v>0</v>
      </c>
      <c r="P2289" s="250">
        <f>IF(K2289&lt;&gt;"",TRUNC(M2289*(1+$S2289),2),"")</f>
        <v>0</v>
      </c>
      <c r="Q2289" s="250">
        <f>IF(K2289="","",O2289+P2289)</f>
        <v>0</v>
      </c>
      <c r="R2289" s="251">
        <f>IF(K2289="",0,TRUNC((K2289*$Q2289),2))</f>
        <v>0</v>
      </c>
      <c r="S2289" s="592">
        <f>$K$2</f>
        <v>0</v>
      </c>
    </row>
    <row r="2290" spans="1:19" s="266" customFormat="1" ht="41.4">
      <c r="A2290" s="238">
        <v>2291</v>
      </c>
      <c r="B2290" s="134"/>
      <c r="C2290" s="134" t="s">
        <v>120</v>
      </c>
      <c r="D2290" s="134">
        <v>5</v>
      </c>
      <c r="E2290" s="134"/>
      <c r="F2290" s="237" t="s">
        <v>4455</v>
      </c>
      <c r="G2290" s="573"/>
      <c r="H2290" s="573"/>
      <c r="I2290" s="248" t="s">
        <v>2639</v>
      </c>
      <c r="J2290" s="237" t="s">
        <v>25</v>
      </c>
      <c r="K2290" s="256">
        <v>47.8</v>
      </c>
      <c r="L2290" s="585"/>
      <c r="M2290" s="585"/>
      <c r="N2290" s="250">
        <f>+M2290+L2290</f>
        <v>0</v>
      </c>
      <c r="O2290" s="250">
        <f>IF(K2290&lt;&gt;"",TRUNC(L2290*(1+$S2290),2),"")</f>
        <v>0</v>
      </c>
      <c r="P2290" s="250">
        <f>IF(K2290&lt;&gt;"",TRUNC(M2290*(1+$S2290),2),"")</f>
        <v>0</v>
      </c>
      <c r="Q2290" s="250">
        <f>IF(K2290="","",O2290+P2290)</f>
        <v>0</v>
      </c>
      <c r="R2290" s="251">
        <f>IF(K2290="",0,TRUNC((K2290*$Q2290),2))</f>
        <v>0</v>
      </c>
      <c r="S2290" s="592">
        <f>$K$2</f>
        <v>0</v>
      </c>
    </row>
    <row r="2291" spans="1:19" s="266" customFormat="1" ht="55.2">
      <c r="A2291" s="238">
        <v>2292</v>
      </c>
      <c r="B2291" s="265"/>
      <c r="C2291" s="115" t="s">
        <v>122</v>
      </c>
      <c r="D2291" s="115"/>
      <c r="E2291" s="115"/>
      <c r="F2291" s="237" t="s">
        <v>4456</v>
      </c>
      <c r="G2291" s="573"/>
      <c r="H2291" s="573"/>
      <c r="I2291" s="248" t="s">
        <v>2642</v>
      </c>
      <c r="J2291" s="237" t="s">
        <v>25</v>
      </c>
      <c r="K2291" s="256">
        <v>23.9</v>
      </c>
      <c r="L2291" s="585"/>
      <c r="M2291" s="585"/>
      <c r="N2291" s="250">
        <f>+M2291+L2291</f>
        <v>0</v>
      </c>
      <c r="O2291" s="250">
        <f>IF(K2291&lt;&gt;"",TRUNC(L2291*(1+$S2291),2),"")</f>
        <v>0</v>
      </c>
      <c r="P2291" s="250">
        <f>IF(K2291&lt;&gt;"",TRUNC(M2291*(1+$S2291),2),"")</f>
        <v>0</v>
      </c>
      <c r="Q2291" s="250">
        <f>IF(K2291="","",O2291+P2291)</f>
        <v>0</v>
      </c>
      <c r="R2291" s="251">
        <f>IF(K2291="",0,TRUNC((K2291*$Q2291),2))</f>
        <v>0</v>
      </c>
      <c r="S2291" s="592">
        <f>$K$2</f>
        <v>0</v>
      </c>
    </row>
    <row r="2292" spans="1:19" s="266" customFormat="1" ht="41.4">
      <c r="A2292" s="238">
        <v>2293</v>
      </c>
      <c r="B2292" s="134"/>
      <c r="C2292" s="134" t="s">
        <v>122</v>
      </c>
      <c r="D2292" s="134">
        <v>1</v>
      </c>
      <c r="E2292" s="134"/>
      <c r="F2292" s="237" t="s">
        <v>4457</v>
      </c>
      <c r="G2292" s="573"/>
      <c r="H2292" s="573"/>
      <c r="I2292" s="248" t="s">
        <v>2643</v>
      </c>
      <c r="J2292" s="237" t="s">
        <v>25</v>
      </c>
      <c r="K2292" s="256">
        <v>5</v>
      </c>
      <c r="L2292" s="585"/>
      <c r="M2292" s="585"/>
      <c r="N2292" s="250">
        <f>+M2292+L2292</f>
        <v>0</v>
      </c>
      <c r="O2292" s="250">
        <f>IF(K2292&lt;&gt;"",TRUNC(L2292*(1+$S2292),2),"")</f>
        <v>0</v>
      </c>
      <c r="P2292" s="250">
        <f>IF(K2292&lt;&gt;"",TRUNC(M2292*(1+$S2292),2),"")</f>
        <v>0</v>
      </c>
      <c r="Q2292" s="250">
        <f>IF(K2292="","",O2292+P2292)</f>
        <v>0</v>
      </c>
      <c r="R2292" s="251">
        <f>IF(K2292="",0,TRUNC((K2292*$Q2292),2))</f>
        <v>0</v>
      </c>
      <c r="S2292" s="592">
        <f>$K$2</f>
        <v>0</v>
      </c>
    </row>
    <row r="2293" spans="1:19" s="266" customFormat="1" ht="14.4">
      <c r="A2293" s="238">
        <v>2294</v>
      </c>
      <c r="B2293" s="134"/>
      <c r="C2293" s="134" t="s">
        <v>122</v>
      </c>
      <c r="D2293" s="134">
        <v>2</v>
      </c>
      <c r="E2293" s="134"/>
      <c r="F2293" s="252" t="s">
        <v>122</v>
      </c>
      <c r="G2293" s="574"/>
      <c r="H2293" s="573"/>
      <c r="I2293" s="253" t="s">
        <v>1028</v>
      </c>
      <c r="J2293" s="254"/>
      <c r="K2293" s="267"/>
      <c r="L2293" s="587"/>
      <c r="M2293" s="587"/>
      <c r="N2293" s="255"/>
      <c r="O2293" s="255"/>
      <c r="P2293" s="255"/>
      <c r="Q2293" s="255"/>
      <c r="R2293" s="255"/>
      <c r="S2293" s="594"/>
    </row>
    <row r="2294" spans="1:19" s="266" customFormat="1" ht="14.4">
      <c r="A2294" s="238">
        <v>2295</v>
      </c>
      <c r="B2294" s="265"/>
      <c r="C2294" s="115" t="s">
        <v>1578</v>
      </c>
      <c r="D2294" s="115"/>
      <c r="E2294" s="115"/>
      <c r="F2294" s="237" t="s">
        <v>4458</v>
      </c>
      <c r="G2294" s="573"/>
      <c r="H2294" s="573"/>
      <c r="I2294" s="248" t="s">
        <v>1492</v>
      </c>
      <c r="J2294" s="237" t="s">
        <v>147</v>
      </c>
      <c r="K2294" s="256">
        <v>16</v>
      </c>
      <c r="L2294" s="585"/>
      <c r="M2294" s="585"/>
      <c r="N2294" s="250">
        <f>+M2294+L2294</f>
        <v>0</v>
      </c>
      <c r="O2294" s="250">
        <f>IF(K2294&lt;&gt;"",TRUNC(L2294*(1+$S2294),2),"")</f>
        <v>0</v>
      </c>
      <c r="P2294" s="250">
        <f>IF(K2294&lt;&gt;"",TRUNC(M2294*(1+$S2294),2),"")</f>
        <v>0</v>
      </c>
      <c r="Q2294" s="250">
        <f>IF(K2294="","",O2294+P2294)</f>
        <v>0</v>
      </c>
      <c r="R2294" s="251">
        <f>IF(K2294="",0,TRUNC((K2294*$Q2294),2))</f>
        <v>0</v>
      </c>
      <c r="S2294" s="592">
        <f>$K$2</f>
        <v>0</v>
      </c>
    </row>
    <row r="2295" spans="1:19" s="266" customFormat="1" ht="27.6">
      <c r="A2295" s="238">
        <v>2296</v>
      </c>
      <c r="B2295" s="134"/>
      <c r="C2295" s="134" t="s">
        <v>1578</v>
      </c>
      <c r="D2295" s="134">
        <v>1</v>
      </c>
      <c r="E2295" s="134"/>
      <c r="F2295" s="237" t="s">
        <v>5003</v>
      </c>
      <c r="G2295" s="573"/>
      <c r="H2295" s="573"/>
      <c r="I2295" s="248" t="s">
        <v>2284</v>
      </c>
      <c r="J2295" s="237" t="s">
        <v>24</v>
      </c>
      <c r="K2295" s="256">
        <v>14.4</v>
      </c>
      <c r="L2295" s="585"/>
      <c r="M2295" s="585"/>
      <c r="N2295" s="250">
        <f>+M2295+L2295</f>
        <v>0</v>
      </c>
      <c r="O2295" s="250">
        <f>IF(K2295&lt;&gt;"",TRUNC(L2295*(1+$S2295),2),"")</f>
        <v>0</v>
      </c>
      <c r="P2295" s="250">
        <f>IF(K2295&lt;&gt;"",TRUNC(M2295*(1+$S2295),2),"")</f>
        <v>0</v>
      </c>
      <c r="Q2295" s="250">
        <f>IF(K2295="","",O2295+P2295)</f>
        <v>0</v>
      </c>
      <c r="R2295" s="251">
        <f>IF(K2295="",0,TRUNC((K2295*$Q2295),2))</f>
        <v>0</v>
      </c>
      <c r="S2295" s="592">
        <f>$K$2</f>
        <v>0</v>
      </c>
    </row>
    <row r="2296" spans="1:19" s="266" customFormat="1" ht="14.4">
      <c r="A2296" s="238">
        <v>2297</v>
      </c>
      <c r="B2296" s="134"/>
      <c r="C2296" s="134" t="s">
        <v>1578</v>
      </c>
      <c r="D2296" s="134">
        <v>2</v>
      </c>
      <c r="E2296" s="134"/>
      <c r="F2296" s="252" t="s">
        <v>1578</v>
      </c>
      <c r="G2296" s="574"/>
      <c r="H2296" s="573"/>
      <c r="I2296" s="253" t="s">
        <v>1547</v>
      </c>
      <c r="J2296" s="254"/>
      <c r="K2296" s="267"/>
      <c r="L2296" s="587"/>
      <c r="M2296" s="587"/>
      <c r="N2296" s="255"/>
      <c r="O2296" s="255"/>
      <c r="P2296" s="255"/>
      <c r="Q2296" s="255"/>
      <c r="R2296" s="255"/>
      <c r="S2296" s="594"/>
    </row>
    <row r="2297" spans="1:19" s="266" customFormat="1" ht="41.4">
      <c r="A2297" s="238">
        <v>2298</v>
      </c>
      <c r="B2297" s="134"/>
      <c r="C2297" s="134" t="s">
        <v>1578</v>
      </c>
      <c r="D2297" s="134">
        <v>3</v>
      </c>
      <c r="E2297" s="134"/>
      <c r="F2297" s="237" t="s">
        <v>4459</v>
      </c>
      <c r="G2297" s="573"/>
      <c r="H2297" s="573"/>
      <c r="I2297" s="248" t="s">
        <v>1520</v>
      </c>
      <c r="J2297" s="237" t="s">
        <v>22</v>
      </c>
      <c r="K2297" s="256">
        <v>63</v>
      </c>
      <c r="L2297" s="585"/>
      <c r="M2297" s="585"/>
      <c r="N2297" s="250">
        <f>+M2297+L2297</f>
        <v>0</v>
      </c>
      <c r="O2297" s="250">
        <f>IF(K2297&lt;&gt;"",TRUNC(L2297*(1+$S2297),2),"")</f>
        <v>0</v>
      </c>
      <c r="P2297" s="250">
        <f>IF(K2297&lt;&gt;"",TRUNC(M2297*(1+$S2297),2),"")</f>
        <v>0</v>
      </c>
      <c r="Q2297" s="250">
        <f>IF(K2297="","",O2297+P2297)</f>
        <v>0</v>
      </c>
      <c r="R2297" s="251">
        <f>IF(K2297="",0,TRUNC((K2297*$Q2297),2))</f>
        <v>0</v>
      </c>
      <c r="S2297" s="592">
        <f>$K$2</f>
        <v>0</v>
      </c>
    </row>
    <row r="2298" spans="1:19" s="266" customFormat="1" ht="55.2">
      <c r="A2298" s="238">
        <v>2299</v>
      </c>
      <c r="B2298" s="265"/>
      <c r="C2298" s="115" t="s">
        <v>1579</v>
      </c>
      <c r="D2298" s="115"/>
      <c r="E2298" s="115"/>
      <c r="F2298" s="237" t="s">
        <v>4460</v>
      </c>
      <c r="G2298" s="573"/>
      <c r="H2298" s="573"/>
      <c r="I2298" s="248" t="s">
        <v>1522</v>
      </c>
      <c r="J2298" s="237" t="s">
        <v>22</v>
      </c>
      <c r="K2298" s="256">
        <v>16</v>
      </c>
      <c r="L2298" s="585"/>
      <c r="M2298" s="585"/>
      <c r="N2298" s="250">
        <f>+M2298+L2298</f>
        <v>0</v>
      </c>
      <c r="O2298" s="250">
        <f>IF(K2298&lt;&gt;"",TRUNC(L2298*(1+$S2298),2),"")</f>
        <v>0</v>
      </c>
      <c r="P2298" s="250">
        <f>IF(K2298&lt;&gt;"",TRUNC(M2298*(1+$S2298),2),"")</f>
        <v>0</v>
      </c>
      <c r="Q2298" s="250">
        <f>IF(K2298="","",O2298+P2298)</f>
        <v>0</v>
      </c>
      <c r="R2298" s="251">
        <f>IF(K2298="",0,TRUNC((K2298*$Q2298),2))</f>
        <v>0</v>
      </c>
      <c r="S2298" s="592">
        <f>$K$2</f>
        <v>0</v>
      </c>
    </row>
    <row r="2299" spans="1:19" s="266" customFormat="1" ht="27.6">
      <c r="A2299" s="238">
        <v>2300</v>
      </c>
      <c r="B2299" s="472"/>
      <c r="C2299" s="472" t="s">
        <v>1579</v>
      </c>
      <c r="D2299" s="472">
        <v>1</v>
      </c>
      <c r="E2299" s="472"/>
      <c r="F2299" s="237" t="s">
        <v>5004</v>
      </c>
      <c r="G2299" s="573"/>
      <c r="H2299" s="573"/>
      <c r="I2299" s="248" t="s">
        <v>2285</v>
      </c>
      <c r="J2299" s="237" t="s">
        <v>22</v>
      </c>
      <c r="K2299" s="256">
        <v>10</v>
      </c>
      <c r="L2299" s="585"/>
      <c r="M2299" s="585"/>
      <c r="N2299" s="250">
        <f>+M2299+L2299</f>
        <v>0</v>
      </c>
      <c r="O2299" s="250">
        <f>IF(K2299&lt;&gt;"",TRUNC(L2299*(1+$S2299),2),"")</f>
        <v>0</v>
      </c>
      <c r="P2299" s="250">
        <f>IF(K2299&lt;&gt;"",TRUNC(M2299*(1+$S2299),2),"")</f>
        <v>0</v>
      </c>
      <c r="Q2299" s="250">
        <f>IF(K2299="","",O2299+P2299)</f>
        <v>0</v>
      </c>
      <c r="R2299" s="251">
        <f>IF(K2299="",0,TRUNC((K2299*$Q2299),2))</f>
        <v>0</v>
      </c>
      <c r="S2299" s="592">
        <f>$K$2</f>
        <v>0</v>
      </c>
    </row>
    <row r="2300" spans="1:19" s="266" customFormat="1" ht="14.4">
      <c r="A2300" s="238">
        <v>2301</v>
      </c>
      <c r="B2300" s="472"/>
      <c r="C2300" s="472" t="s">
        <v>1579</v>
      </c>
      <c r="D2300" s="472">
        <v>2</v>
      </c>
      <c r="E2300" s="472"/>
      <c r="F2300" s="252" t="s">
        <v>1579</v>
      </c>
      <c r="G2300" s="574"/>
      <c r="H2300" s="573"/>
      <c r="I2300" s="253" t="s">
        <v>1029</v>
      </c>
      <c r="J2300" s="254"/>
      <c r="K2300" s="267"/>
      <c r="L2300" s="587"/>
      <c r="M2300" s="587"/>
      <c r="N2300" s="255"/>
      <c r="O2300" s="255"/>
      <c r="P2300" s="255"/>
      <c r="Q2300" s="255"/>
      <c r="R2300" s="255"/>
      <c r="S2300" s="594"/>
    </row>
    <row r="2301" spans="1:19" s="266" customFormat="1" ht="96.6">
      <c r="A2301" s="238">
        <v>2302</v>
      </c>
      <c r="B2301" s="265">
        <v>45</v>
      </c>
      <c r="C2301" s="115">
        <v>7</v>
      </c>
      <c r="D2301" s="115"/>
      <c r="E2301" s="115"/>
      <c r="F2301" s="237" t="s">
        <v>4461</v>
      </c>
      <c r="G2301" s="573"/>
      <c r="H2301" s="573"/>
      <c r="I2301" s="248" t="s">
        <v>2645</v>
      </c>
      <c r="J2301" s="237" t="s">
        <v>22</v>
      </c>
      <c r="K2301" s="250">
        <v>1</v>
      </c>
      <c r="L2301" s="585"/>
      <c r="M2301" s="585"/>
      <c r="N2301" s="604">
        <f>+M2301+L2301</f>
        <v>0</v>
      </c>
      <c r="O2301" s="250">
        <f>IF(K2301&lt;&gt;"",TRUNC(L2301*(1+$S2301),2),"")</f>
        <v>0</v>
      </c>
      <c r="P2301" s="250">
        <f>IF(K2301&lt;&gt;"",TRUNC(M2301*(1+$S2301),2),"")</f>
        <v>0</v>
      </c>
      <c r="Q2301" s="250">
        <f>IF(K2301="","",O2301+P2301)</f>
        <v>0</v>
      </c>
      <c r="R2301" s="251">
        <f>IF(K2301="",0,TRUNC((K2301*$Q2301),2))</f>
        <v>0</v>
      </c>
      <c r="S2301" s="595">
        <f>$K$3</f>
        <v>0</v>
      </c>
    </row>
    <row r="2302" spans="1:19" s="266" customFormat="1" ht="55.2">
      <c r="A2302" s="238">
        <v>2303</v>
      </c>
      <c r="B2302" s="265"/>
      <c r="C2302" s="115" t="s">
        <v>445</v>
      </c>
      <c r="D2302" s="115"/>
      <c r="E2302" s="115"/>
      <c r="F2302" s="237" t="s">
        <v>4462</v>
      </c>
      <c r="G2302" s="573"/>
      <c r="H2302" s="573"/>
      <c r="I2302" s="248" t="s">
        <v>2647</v>
      </c>
      <c r="J2302" s="237" t="s">
        <v>22</v>
      </c>
      <c r="K2302" s="250">
        <v>1</v>
      </c>
      <c r="L2302" s="585"/>
      <c r="M2302" s="585"/>
      <c r="N2302" s="604">
        <f>+M2302+L2302</f>
        <v>0</v>
      </c>
      <c r="O2302" s="250">
        <f>IF(K2302&lt;&gt;"",TRUNC(L2302*(1+$S2302),2),"")</f>
        <v>0</v>
      </c>
      <c r="P2302" s="250">
        <f>IF(K2302&lt;&gt;"",TRUNC(M2302*(1+$S2302),2),"")</f>
        <v>0</v>
      </c>
      <c r="Q2302" s="250">
        <f>IF(K2302="","",O2302+P2302)</f>
        <v>0</v>
      </c>
      <c r="R2302" s="251">
        <f>IF(K2302="",0,TRUNC((K2302*$Q2302),2))</f>
        <v>0</v>
      </c>
      <c r="S2302" s="595">
        <f>$K$3</f>
        <v>0</v>
      </c>
    </row>
    <row r="2303" spans="1:19" s="266" customFormat="1" ht="14.4">
      <c r="A2303" s="238">
        <v>2304</v>
      </c>
      <c r="B2303" s="264"/>
      <c r="C2303" s="134" t="s">
        <v>445</v>
      </c>
      <c r="D2303" s="134">
        <v>1</v>
      </c>
      <c r="E2303" s="134"/>
      <c r="F2303" s="243">
        <v>7</v>
      </c>
      <c r="G2303" s="574"/>
      <c r="H2303" s="573"/>
      <c r="I2303" s="245" t="s">
        <v>298</v>
      </c>
      <c r="J2303" s="246"/>
      <c r="K2303" s="268" t="s">
        <v>1796</v>
      </c>
      <c r="L2303" s="586"/>
      <c r="M2303" s="586"/>
      <c r="N2303" s="246"/>
      <c r="O2303" s="246"/>
      <c r="P2303" s="246"/>
      <c r="Q2303" s="246"/>
      <c r="R2303" s="247">
        <f>SUM(R2304:R2335)</f>
        <v>0</v>
      </c>
      <c r="S2303" s="593"/>
    </row>
    <row r="2304" spans="1:19" s="266" customFormat="1" ht="14.4">
      <c r="A2304" s="238">
        <v>2305</v>
      </c>
      <c r="B2304" s="264"/>
      <c r="C2304" s="134" t="s">
        <v>445</v>
      </c>
      <c r="D2304" s="134">
        <v>2</v>
      </c>
      <c r="E2304" s="134"/>
      <c r="F2304" s="252" t="s">
        <v>445</v>
      </c>
      <c r="G2304" s="574"/>
      <c r="H2304" s="573"/>
      <c r="I2304" s="253" t="s">
        <v>1035</v>
      </c>
      <c r="J2304" s="254"/>
      <c r="K2304" s="267" t="s">
        <v>1796</v>
      </c>
      <c r="L2304" s="587"/>
      <c r="M2304" s="587"/>
      <c r="N2304" s="255"/>
      <c r="O2304" s="255"/>
      <c r="P2304" s="255"/>
      <c r="Q2304" s="255"/>
      <c r="R2304" s="255"/>
      <c r="S2304" s="594"/>
    </row>
    <row r="2305" spans="1:19" s="266" customFormat="1" ht="27.6">
      <c r="A2305" s="238">
        <v>2306</v>
      </c>
      <c r="B2305" s="264"/>
      <c r="C2305" s="134" t="s">
        <v>445</v>
      </c>
      <c r="D2305" s="134">
        <v>3</v>
      </c>
      <c r="E2305" s="134"/>
      <c r="F2305" s="237" t="s">
        <v>3741</v>
      </c>
      <c r="G2305" s="573"/>
      <c r="H2305" s="573"/>
      <c r="I2305" s="248" t="s">
        <v>884</v>
      </c>
      <c r="J2305" s="237" t="s">
        <v>25</v>
      </c>
      <c r="K2305" s="256">
        <v>8236.1899999999987</v>
      </c>
      <c r="L2305" s="585"/>
      <c r="M2305" s="585"/>
      <c r="N2305" s="250">
        <f t="shared" ref="N2305:N2314" si="711">+M2305+L2305</f>
        <v>0</v>
      </c>
      <c r="O2305" s="250">
        <f t="shared" ref="O2305:O2314" si="712">IF(K2305&lt;&gt;"",TRUNC(L2305*(1+$S2305),2),"")</f>
        <v>0</v>
      </c>
      <c r="P2305" s="250">
        <f t="shared" ref="P2305:P2314" si="713">IF(K2305&lt;&gt;"",TRUNC(M2305*(1+$S2305),2),"")</f>
        <v>0</v>
      </c>
      <c r="Q2305" s="250">
        <f t="shared" ref="Q2305:Q2314" si="714">IF(K2305="","",O2305+P2305)</f>
        <v>0</v>
      </c>
      <c r="R2305" s="251">
        <f t="shared" ref="R2305:R2314" si="715">IF(K2305="",0,TRUNC((K2305*$Q2305),2))</f>
        <v>0</v>
      </c>
      <c r="S2305" s="592">
        <f t="shared" ref="S2305:S2314" si="716">$K$2</f>
        <v>0</v>
      </c>
    </row>
    <row r="2306" spans="1:19" s="266" customFormat="1" ht="41.4">
      <c r="A2306" s="238">
        <v>2307</v>
      </c>
      <c r="B2306" s="134"/>
      <c r="C2306" s="134" t="s">
        <v>445</v>
      </c>
      <c r="D2306" s="134">
        <v>4</v>
      </c>
      <c r="E2306" s="134"/>
      <c r="F2306" s="237" t="s">
        <v>3742</v>
      </c>
      <c r="G2306" s="573"/>
      <c r="H2306" s="573"/>
      <c r="I2306" s="248" t="s">
        <v>1337</v>
      </c>
      <c r="J2306" s="237" t="s">
        <v>25</v>
      </c>
      <c r="K2306" s="256">
        <v>5538.5499999999993</v>
      </c>
      <c r="L2306" s="585"/>
      <c r="M2306" s="585"/>
      <c r="N2306" s="250">
        <f t="shared" si="711"/>
        <v>0</v>
      </c>
      <c r="O2306" s="250">
        <f t="shared" si="712"/>
        <v>0</v>
      </c>
      <c r="P2306" s="250">
        <f t="shared" si="713"/>
        <v>0</v>
      </c>
      <c r="Q2306" s="250">
        <f t="shared" si="714"/>
        <v>0</v>
      </c>
      <c r="R2306" s="251">
        <f t="shared" si="715"/>
        <v>0</v>
      </c>
      <c r="S2306" s="592">
        <f t="shared" si="716"/>
        <v>0</v>
      </c>
    </row>
    <row r="2307" spans="1:19" s="266" customFormat="1" ht="41.4">
      <c r="A2307" s="238">
        <v>2308</v>
      </c>
      <c r="B2307" s="134"/>
      <c r="C2307" s="134" t="s">
        <v>445</v>
      </c>
      <c r="D2307" s="134">
        <v>5</v>
      </c>
      <c r="E2307" s="134"/>
      <c r="F2307" s="237" t="s">
        <v>4482</v>
      </c>
      <c r="G2307" s="573"/>
      <c r="H2307" s="573"/>
      <c r="I2307" s="248" t="s">
        <v>1333</v>
      </c>
      <c r="J2307" s="237" t="s">
        <v>25</v>
      </c>
      <c r="K2307" s="256">
        <v>2084.6999999999998</v>
      </c>
      <c r="L2307" s="585"/>
      <c r="M2307" s="585"/>
      <c r="N2307" s="250">
        <f t="shared" si="711"/>
        <v>0</v>
      </c>
      <c r="O2307" s="250">
        <f t="shared" si="712"/>
        <v>0</v>
      </c>
      <c r="P2307" s="250">
        <f t="shared" si="713"/>
        <v>0</v>
      </c>
      <c r="Q2307" s="250">
        <f t="shared" si="714"/>
        <v>0</v>
      </c>
      <c r="R2307" s="251">
        <f t="shared" si="715"/>
        <v>0</v>
      </c>
      <c r="S2307" s="592">
        <f t="shared" si="716"/>
        <v>0</v>
      </c>
    </row>
    <row r="2308" spans="1:19" s="266" customFormat="1" ht="55.2">
      <c r="A2308" s="238">
        <v>2309</v>
      </c>
      <c r="B2308" s="264"/>
      <c r="C2308" s="134" t="s">
        <v>445</v>
      </c>
      <c r="D2308" s="134">
        <v>6</v>
      </c>
      <c r="E2308" s="134"/>
      <c r="F2308" s="237" t="s">
        <v>4483</v>
      </c>
      <c r="G2308" s="573"/>
      <c r="H2308" s="573"/>
      <c r="I2308" s="248" t="s">
        <v>1448</v>
      </c>
      <c r="J2308" s="237" t="s">
        <v>25</v>
      </c>
      <c r="K2308" s="256">
        <v>147.06</v>
      </c>
      <c r="L2308" s="585"/>
      <c r="M2308" s="585"/>
      <c r="N2308" s="250">
        <f t="shared" si="711"/>
        <v>0</v>
      </c>
      <c r="O2308" s="250">
        <f t="shared" si="712"/>
        <v>0</v>
      </c>
      <c r="P2308" s="250">
        <f t="shared" si="713"/>
        <v>0</v>
      </c>
      <c r="Q2308" s="250">
        <f t="shared" si="714"/>
        <v>0</v>
      </c>
      <c r="R2308" s="251">
        <f t="shared" si="715"/>
        <v>0</v>
      </c>
      <c r="S2308" s="592">
        <f t="shared" si="716"/>
        <v>0</v>
      </c>
    </row>
    <row r="2309" spans="1:19" s="266" customFormat="1" ht="27.6">
      <c r="A2309" s="238">
        <v>2310</v>
      </c>
      <c r="B2309" s="264"/>
      <c r="C2309" s="134" t="s">
        <v>445</v>
      </c>
      <c r="D2309" s="134">
        <v>7</v>
      </c>
      <c r="E2309" s="134"/>
      <c r="F2309" s="237" t="s">
        <v>4484</v>
      </c>
      <c r="G2309" s="573"/>
      <c r="H2309" s="573"/>
      <c r="I2309" s="248" t="s">
        <v>2315</v>
      </c>
      <c r="J2309" s="237" t="s">
        <v>25</v>
      </c>
      <c r="K2309" s="256">
        <v>748.84999999999991</v>
      </c>
      <c r="L2309" s="585"/>
      <c r="M2309" s="585"/>
      <c r="N2309" s="250">
        <f t="shared" si="711"/>
        <v>0</v>
      </c>
      <c r="O2309" s="250">
        <f t="shared" si="712"/>
        <v>0</v>
      </c>
      <c r="P2309" s="250">
        <f t="shared" si="713"/>
        <v>0</v>
      </c>
      <c r="Q2309" s="250">
        <f t="shared" si="714"/>
        <v>0</v>
      </c>
      <c r="R2309" s="251">
        <f t="shared" si="715"/>
        <v>0</v>
      </c>
      <c r="S2309" s="592">
        <f t="shared" si="716"/>
        <v>0</v>
      </c>
    </row>
    <row r="2310" spans="1:19" s="266" customFormat="1" ht="41.4">
      <c r="A2310" s="238">
        <v>2311</v>
      </c>
      <c r="B2310" s="264"/>
      <c r="C2310" s="134" t="s">
        <v>445</v>
      </c>
      <c r="D2310" s="134">
        <v>8</v>
      </c>
      <c r="E2310" s="134"/>
      <c r="F2310" s="237" t="s">
        <v>4485</v>
      </c>
      <c r="G2310" s="573"/>
      <c r="H2310" s="573"/>
      <c r="I2310" s="248" t="s">
        <v>1334</v>
      </c>
      <c r="J2310" s="237" t="s">
        <v>25</v>
      </c>
      <c r="K2310" s="256">
        <v>280.12</v>
      </c>
      <c r="L2310" s="585"/>
      <c r="M2310" s="585"/>
      <c r="N2310" s="250">
        <f t="shared" si="711"/>
        <v>0</v>
      </c>
      <c r="O2310" s="250">
        <f t="shared" si="712"/>
        <v>0</v>
      </c>
      <c r="P2310" s="250">
        <f t="shared" si="713"/>
        <v>0</v>
      </c>
      <c r="Q2310" s="250">
        <f t="shared" si="714"/>
        <v>0</v>
      </c>
      <c r="R2310" s="251">
        <f t="shared" si="715"/>
        <v>0</v>
      </c>
      <c r="S2310" s="592">
        <f t="shared" si="716"/>
        <v>0</v>
      </c>
    </row>
    <row r="2311" spans="1:19" s="266" customFormat="1" ht="41.4">
      <c r="A2311" s="238">
        <v>2312</v>
      </c>
      <c r="B2311" s="134"/>
      <c r="C2311" s="134" t="s">
        <v>445</v>
      </c>
      <c r="D2311" s="134">
        <v>9</v>
      </c>
      <c r="E2311" s="134"/>
      <c r="F2311" s="237" t="s">
        <v>4486</v>
      </c>
      <c r="G2311" s="573"/>
      <c r="H2311" s="573"/>
      <c r="I2311" s="248" t="s">
        <v>1335</v>
      </c>
      <c r="J2311" s="237" t="s">
        <v>25</v>
      </c>
      <c r="K2311" s="256">
        <v>54.150000000000006</v>
      </c>
      <c r="L2311" s="585"/>
      <c r="M2311" s="585"/>
      <c r="N2311" s="250">
        <f t="shared" si="711"/>
        <v>0</v>
      </c>
      <c r="O2311" s="250">
        <f t="shared" si="712"/>
        <v>0</v>
      </c>
      <c r="P2311" s="250">
        <f t="shared" si="713"/>
        <v>0</v>
      </c>
      <c r="Q2311" s="250">
        <f t="shared" si="714"/>
        <v>0</v>
      </c>
      <c r="R2311" s="251">
        <f t="shared" si="715"/>
        <v>0</v>
      </c>
      <c r="S2311" s="592">
        <f t="shared" si="716"/>
        <v>0</v>
      </c>
    </row>
    <row r="2312" spans="1:19" s="266" customFormat="1" ht="41.4">
      <c r="A2312" s="238">
        <v>2313</v>
      </c>
      <c r="B2312" s="134"/>
      <c r="C2312" s="134" t="s">
        <v>445</v>
      </c>
      <c r="D2312" s="134">
        <v>10</v>
      </c>
      <c r="E2312" s="134"/>
      <c r="F2312" s="237" t="s">
        <v>4487</v>
      </c>
      <c r="G2312" s="573"/>
      <c r="H2312" s="573"/>
      <c r="I2312" s="248" t="s">
        <v>1336</v>
      </c>
      <c r="J2312" s="237" t="s">
        <v>25</v>
      </c>
      <c r="K2312" s="256">
        <v>278.66999999999996</v>
      </c>
      <c r="L2312" s="585"/>
      <c r="M2312" s="585"/>
      <c r="N2312" s="250">
        <f t="shared" si="711"/>
        <v>0</v>
      </c>
      <c r="O2312" s="250">
        <f t="shared" si="712"/>
        <v>0</v>
      </c>
      <c r="P2312" s="250">
        <f t="shared" si="713"/>
        <v>0</v>
      </c>
      <c r="Q2312" s="250">
        <f t="shared" si="714"/>
        <v>0</v>
      </c>
      <c r="R2312" s="251">
        <f t="shared" si="715"/>
        <v>0</v>
      </c>
      <c r="S2312" s="592">
        <f t="shared" si="716"/>
        <v>0</v>
      </c>
    </row>
    <row r="2313" spans="1:19" s="266" customFormat="1" ht="27.6">
      <c r="A2313" s="238">
        <v>2314</v>
      </c>
      <c r="B2313" s="265"/>
      <c r="C2313" s="115" t="s">
        <v>515</v>
      </c>
      <c r="D2313" s="115"/>
      <c r="E2313" s="115"/>
      <c r="F2313" s="237" t="s">
        <v>4824</v>
      </c>
      <c r="G2313" s="573"/>
      <c r="H2313" s="573"/>
      <c r="I2313" s="248" t="s">
        <v>1487</v>
      </c>
      <c r="J2313" s="237" t="s">
        <v>25</v>
      </c>
      <c r="K2313" s="256">
        <v>529.93999999999983</v>
      </c>
      <c r="L2313" s="585"/>
      <c r="M2313" s="585"/>
      <c r="N2313" s="250">
        <f t="shared" si="711"/>
        <v>0</v>
      </c>
      <c r="O2313" s="250">
        <f t="shared" si="712"/>
        <v>0</v>
      </c>
      <c r="P2313" s="250">
        <f t="shared" si="713"/>
        <v>0</v>
      </c>
      <c r="Q2313" s="250">
        <f t="shared" si="714"/>
        <v>0</v>
      </c>
      <c r="R2313" s="251">
        <f t="shared" si="715"/>
        <v>0</v>
      </c>
      <c r="S2313" s="592">
        <f t="shared" si="716"/>
        <v>0</v>
      </c>
    </row>
    <row r="2314" spans="1:19" s="266" customFormat="1" ht="41.4">
      <c r="A2314" s="238">
        <v>2315</v>
      </c>
      <c r="B2314" s="134"/>
      <c r="C2314" s="134" t="s">
        <v>515</v>
      </c>
      <c r="D2314" s="134">
        <v>1</v>
      </c>
      <c r="E2314" s="134"/>
      <c r="F2314" s="237" t="s">
        <v>4825</v>
      </c>
      <c r="G2314" s="573"/>
      <c r="H2314" s="573"/>
      <c r="I2314" s="248" t="s">
        <v>2106</v>
      </c>
      <c r="J2314" s="237" t="s">
        <v>25</v>
      </c>
      <c r="K2314" s="256">
        <v>83</v>
      </c>
      <c r="L2314" s="585"/>
      <c r="M2314" s="585"/>
      <c r="N2314" s="250">
        <f t="shared" si="711"/>
        <v>0</v>
      </c>
      <c r="O2314" s="250">
        <f t="shared" si="712"/>
        <v>0</v>
      </c>
      <c r="P2314" s="250">
        <f t="shared" si="713"/>
        <v>0</v>
      </c>
      <c r="Q2314" s="250">
        <f t="shared" si="714"/>
        <v>0</v>
      </c>
      <c r="R2314" s="251">
        <f t="shared" si="715"/>
        <v>0</v>
      </c>
      <c r="S2314" s="592">
        <f t="shared" si="716"/>
        <v>0</v>
      </c>
    </row>
    <row r="2315" spans="1:19" s="266" customFormat="1" ht="14.4">
      <c r="A2315" s="238">
        <v>2316</v>
      </c>
      <c r="B2315" s="134"/>
      <c r="C2315" s="134" t="s">
        <v>515</v>
      </c>
      <c r="D2315" s="134">
        <v>2</v>
      </c>
      <c r="E2315" s="134"/>
      <c r="F2315" s="252" t="s">
        <v>515</v>
      </c>
      <c r="G2315" s="574"/>
      <c r="H2315" s="573"/>
      <c r="I2315" s="253" t="s">
        <v>3057</v>
      </c>
      <c r="J2315" s="254"/>
      <c r="K2315" s="267" t="s">
        <v>1796</v>
      </c>
      <c r="L2315" s="587"/>
      <c r="M2315" s="587"/>
      <c r="N2315" s="255"/>
      <c r="O2315" s="255"/>
      <c r="P2315" s="255"/>
      <c r="Q2315" s="255"/>
      <c r="R2315" s="255"/>
      <c r="S2315" s="594"/>
    </row>
    <row r="2316" spans="1:19" s="266" customFormat="1" ht="14.4">
      <c r="A2316" s="238">
        <v>2317</v>
      </c>
      <c r="B2316" s="134"/>
      <c r="C2316" s="134" t="s">
        <v>515</v>
      </c>
      <c r="D2316" s="134">
        <v>3</v>
      </c>
      <c r="E2316" s="134"/>
      <c r="F2316" s="237" t="s">
        <v>3743</v>
      </c>
      <c r="G2316" s="573"/>
      <c r="H2316" s="573"/>
      <c r="I2316" s="248" t="s">
        <v>1549</v>
      </c>
      <c r="J2316" s="237" t="s">
        <v>20</v>
      </c>
      <c r="K2316" s="256">
        <v>212.13</v>
      </c>
      <c r="L2316" s="585"/>
      <c r="M2316" s="585"/>
      <c r="N2316" s="250">
        <f t="shared" ref="N2316:N2323" si="717">+M2316+L2316</f>
        <v>0</v>
      </c>
      <c r="O2316" s="250">
        <f t="shared" ref="O2316:O2323" si="718">IF(K2316&lt;&gt;"",TRUNC(L2316*(1+$S2316),2),"")</f>
        <v>0</v>
      </c>
      <c r="P2316" s="250">
        <f t="shared" ref="P2316:P2323" si="719">IF(K2316&lt;&gt;"",TRUNC(M2316*(1+$S2316),2),"")</f>
        <v>0</v>
      </c>
      <c r="Q2316" s="250">
        <f t="shared" ref="Q2316:Q2323" si="720">IF(K2316="","",O2316+P2316)</f>
        <v>0</v>
      </c>
      <c r="R2316" s="251">
        <f t="shared" ref="R2316:R2323" si="721">IF(K2316="",0,TRUNC((K2316*$Q2316),2))</f>
        <v>0</v>
      </c>
      <c r="S2316" s="592">
        <f t="shared" ref="S2316:S2323" si="722">$K$2</f>
        <v>0</v>
      </c>
    </row>
    <row r="2317" spans="1:19" s="266" customFormat="1" ht="41.4">
      <c r="A2317" s="238">
        <v>2318</v>
      </c>
      <c r="B2317" s="134"/>
      <c r="C2317" s="134" t="s">
        <v>515</v>
      </c>
      <c r="D2317" s="134">
        <v>4</v>
      </c>
      <c r="E2317" s="134"/>
      <c r="F2317" s="237" t="s">
        <v>3744</v>
      </c>
      <c r="G2317" s="573"/>
      <c r="H2317" s="573"/>
      <c r="I2317" s="248" t="s">
        <v>1465</v>
      </c>
      <c r="J2317" s="237" t="s">
        <v>25</v>
      </c>
      <c r="K2317" s="256">
        <v>1537.9799999999998</v>
      </c>
      <c r="L2317" s="585"/>
      <c r="M2317" s="585"/>
      <c r="N2317" s="250">
        <f t="shared" si="717"/>
        <v>0</v>
      </c>
      <c r="O2317" s="250">
        <f t="shared" si="718"/>
        <v>0</v>
      </c>
      <c r="P2317" s="250">
        <f t="shared" si="719"/>
        <v>0</v>
      </c>
      <c r="Q2317" s="250">
        <f t="shared" si="720"/>
        <v>0</v>
      </c>
      <c r="R2317" s="251">
        <f t="shared" si="721"/>
        <v>0</v>
      </c>
      <c r="S2317" s="592">
        <f t="shared" si="722"/>
        <v>0</v>
      </c>
    </row>
    <row r="2318" spans="1:19" s="266" customFormat="1" ht="41.4">
      <c r="A2318" s="238">
        <v>2319</v>
      </c>
      <c r="B2318" s="134"/>
      <c r="C2318" s="134" t="s">
        <v>515</v>
      </c>
      <c r="D2318" s="134">
        <v>5</v>
      </c>
      <c r="E2318" s="134"/>
      <c r="F2318" s="237" t="s">
        <v>3745</v>
      </c>
      <c r="G2318" s="573"/>
      <c r="H2318" s="573"/>
      <c r="I2318" s="248" t="s">
        <v>1551</v>
      </c>
      <c r="J2318" s="237" t="s">
        <v>25</v>
      </c>
      <c r="K2318" s="256">
        <v>769.7</v>
      </c>
      <c r="L2318" s="585"/>
      <c r="M2318" s="585"/>
      <c r="N2318" s="250">
        <f t="shared" si="717"/>
        <v>0</v>
      </c>
      <c r="O2318" s="250">
        <f t="shared" si="718"/>
        <v>0</v>
      </c>
      <c r="P2318" s="250">
        <f t="shared" si="719"/>
        <v>0</v>
      </c>
      <c r="Q2318" s="250">
        <f t="shared" si="720"/>
        <v>0</v>
      </c>
      <c r="R2318" s="251">
        <f t="shared" si="721"/>
        <v>0</v>
      </c>
      <c r="S2318" s="592">
        <f t="shared" si="722"/>
        <v>0</v>
      </c>
    </row>
    <row r="2319" spans="1:19" s="266" customFormat="1" ht="41.4">
      <c r="A2319" s="238">
        <v>2320</v>
      </c>
      <c r="B2319" s="134"/>
      <c r="C2319" s="134" t="s">
        <v>515</v>
      </c>
      <c r="D2319" s="134">
        <v>6</v>
      </c>
      <c r="E2319" s="134"/>
      <c r="F2319" s="237" t="s">
        <v>4488</v>
      </c>
      <c r="G2319" s="573"/>
      <c r="H2319" s="573"/>
      <c r="I2319" s="248" t="s">
        <v>1550</v>
      </c>
      <c r="J2319" s="237" t="s">
        <v>25</v>
      </c>
      <c r="K2319" s="256">
        <v>7128.1100000000015</v>
      </c>
      <c r="L2319" s="585"/>
      <c r="M2319" s="585"/>
      <c r="N2319" s="250">
        <f t="shared" si="717"/>
        <v>0</v>
      </c>
      <c r="O2319" s="250">
        <f t="shared" si="718"/>
        <v>0</v>
      </c>
      <c r="P2319" s="250">
        <f t="shared" si="719"/>
        <v>0</v>
      </c>
      <c r="Q2319" s="250">
        <f t="shared" si="720"/>
        <v>0</v>
      </c>
      <c r="R2319" s="251">
        <f t="shared" si="721"/>
        <v>0</v>
      </c>
      <c r="S2319" s="592">
        <f t="shared" si="722"/>
        <v>0</v>
      </c>
    </row>
    <row r="2320" spans="1:19" s="266" customFormat="1" ht="41.4">
      <c r="A2320" s="238">
        <v>2321</v>
      </c>
      <c r="B2320" s="134"/>
      <c r="C2320" s="134" t="s">
        <v>515</v>
      </c>
      <c r="D2320" s="134">
        <v>7</v>
      </c>
      <c r="E2320" s="134"/>
      <c r="F2320" s="237" t="s">
        <v>4489</v>
      </c>
      <c r="G2320" s="573"/>
      <c r="H2320" s="573"/>
      <c r="I2320" s="248" t="s">
        <v>1467</v>
      </c>
      <c r="J2320" s="237" t="s">
        <v>25</v>
      </c>
      <c r="K2320" s="256">
        <v>9254.4100000000035</v>
      </c>
      <c r="L2320" s="585"/>
      <c r="M2320" s="585"/>
      <c r="N2320" s="250">
        <f t="shared" si="717"/>
        <v>0</v>
      </c>
      <c r="O2320" s="250">
        <f t="shared" si="718"/>
        <v>0</v>
      </c>
      <c r="P2320" s="250">
        <f t="shared" si="719"/>
        <v>0</v>
      </c>
      <c r="Q2320" s="250">
        <f t="shared" si="720"/>
        <v>0</v>
      </c>
      <c r="R2320" s="251">
        <f t="shared" si="721"/>
        <v>0</v>
      </c>
      <c r="S2320" s="592">
        <f t="shared" si="722"/>
        <v>0</v>
      </c>
    </row>
    <row r="2321" spans="1:19" s="266" customFormat="1" ht="41.4">
      <c r="A2321" s="238">
        <v>2322</v>
      </c>
      <c r="B2321" s="134"/>
      <c r="C2321" s="134" t="s">
        <v>515</v>
      </c>
      <c r="D2321" s="134">
        <v>8</v>
      </c>
      <c r="E2321" s="134"/>
      <c r="F2321" s="237" t="s">
        <v>4490</v>
      </c>
      <c r="G2321" s="573"/>
      <c r="H2321" s="573"/>
      <c r="I2321" s="248" t="s">
        <v>2103</v>
      </c>
      <c r="J2321" s="237" t="s">
        <v>25</v>
      </c>
      <c r="K2321" s="256">
        <v>151.38999999999996</v>
      </c>
      <c r="L2321" s="585"/>
      <c r="M2321" s="585"/>
      <c r="N2321" s="250">
        <f t="shared" si="717"/>
        <v>0</v>
      </c>
      <c r="O2321" s="250">
        <f t="shared" si="718"/>
        <v>0</v>
      </c>
      <c r="P2321" s="250">
        <f t="shared" si="719"/>
        <v>0</v>
      </c>
      <c r="Q2321" s="250">
        <f t="shared" si="720"/>
        <v>0</v>
      </c>
      <c r="R2321" s="251">
        <f t="shared" si="721"/>
        <v>0</v>
      </c>
      <c r="S2321" s="592">
        <f t="shared" si="722"/>
        <v>0</v>
      </c>
    </row>
    <row r="2322" spans="1:19" s="266" customFormat="1" ht="27.6">
      <c r="A2322" s="238">
        <v>2323</v>
      </c>
      <c r="B2322" s="265"/>
      <c r="C2322" s="115" t="s">
        <v>523</v>
      </c>
      <c r="D2322" s="115"/>
      <c r="E2322" s="115"/>
      <c r="F2322" s="237" t="s">
        <v>4491</v>
      </c>
      <c r="G2322" s="573"/>
      <c r="H2322" s="573"/>
      <c r="I2322" s="248" t="s">
        <v>2101</v>
      </c>
      <c r="J2322" s="237" t="s">
        <v>25</v>
      </c>
      <c r="K2322" s="256">
        <v>29.99</v>
      </c>
      <c r="L2322" s="585"/>
      <c r="M2322" s="585"/>
      <c r="N2322" s="250">
        <f t="shared" si="717"/>
        <v>0</v>
      </c>
      <c r="O2322" s="250">
        <f t="shared" si="718"/>
        <v>0</v>
      </c>
      <c r="P2322" s="250">
        <f t="shared" si="719"/>
        <v>0</v>
      </c>
      <c r="Q2322" s="250">
        <f t="shared" si="720"/>
        <v>0</v>
      </c>
      <c r="R2322" s="251">
        <f t="shared" si="721"/>
        <v>0</v>
      </c>
      <c r="S2322" s="592">
        <f t="shared" si="722"/>
        <v>0</v>
      </c>
    </row>
    <row r="2323" spans="1:19" s="266" customFormat="1" ht="27.6">
      <c r="A2323" s="238">
        <v>2324</v>
      </c>
      <c r="B2323" s="134"/>
      <c r="C2323" s="134" t="s">
        <v>523</v>
      </c>
      <c r="D2323" s="134">
        <v>1</v>
      </c>
      <c r="E2323" s="134"/>
      <c r="F2323" s="237" t="s">
        <v>4492</v>
      </c>
      <c r="G2323" s="573"/>
      <c r="H2323" s="573"/>
      <c r="I2323" s="248" t="s">
        <v>2111</v>
      </c>
      <c r="J2323" s="237" t="s">
        <v>24</v>
      </c>
      <c r="K2323" s="256">
        <v>14.95</v>
      </c>
      <c r="L2323" s="585"/>
      <c r="M2323" s="585"/>
      <c r="N2323" s="250">
        <f t="shared" si="717"/>
        <v>0</v>
      </c>
      <c r="O2323" s="250">
        <f t="shared" si="718"/>
        <v>0</v>
      </c>
      <c r="P2323" s="250">
        <f t="shared" si="719"/>
        <v>0</v>
      </c>
      <c r="Q2323" s="250">
        <f t="shared" si="720"/>
        <v>0</v>
      </c>
      <c r="R2323" s="251">
        <f t="shared" si="721"/>
        <v>0</v>
      </c>
      <c r="S2323" s="592">
        <f t="shared" si="722"/>
        <v>0</v>
      </c>
    </row>
    <row r="2324" spans="1:19" s="266" customFormat="1" ht="14.4">
      <c r="A2324" s="238">
        <v>2325</v>
      </c>
      <c r="B2324" s="134"/>
      <c r="C2324" s="134" t="s">
        <v>523</v>
      </c>
      <c r="D2324" s="134">
        <v>2</v>
      </c>
      <c r="E2324" s="134"/>
      <c r="F2324" s="252" t="s">
        <v>523</v>
      </c>
      <c r="G2324" s="574"/>
      <c r="H2324" s="573"/>
      <c r="I2324" s="253" t="s">
        <v>294</v>
      </c>
      <c r="J2324" s="254"/>
      <c r="K2324" s="267" t="s">
        <v>1796</v>
      </c>
      <c r="L2324" s="587"/>
      <c r="M2324" s="587"/>
      <c r="N2324" s="255"/>
      <c r="O2324" s="255"/>
      <c r="P2324" s="255"/>
      <c r="Q2324" s="255"/>
      <c r="R2324" s="255"/>
      <c r="S2324" s="594"/>
    </row>
    <row r="2325" spans="1:19" s="266" customFormat="1" ht="41.4">
      <c r="A2325" s="238">
        <v>2326</v>
      </c>
      <c r="B2325" s="265"/>
      <c r="C2325" s="115" t="s">
        <v>524</v>
      </c>
      <c r="D2325" s="115"/>
      <c r="E2325" s="115"/>
      <c r="F2325" s="237" t="s">
        <v>4494</v>
      </c>
      <c r="G2325" s="573"/>
      <c r="H2325" s="573"/>
      <c r="I2325" s="248" t="s">
        <v>1458</v>
      </c>
      <c r="J2325" s="237" t="s">
        <v>24</v>
      </c>
      <c r="K2325" s="256">
        <v>17.45</v>
      </c>
      <c r="L2325" s="585"/>
      <c r="M2325" s="585"/>
      <c r="N2325" s="250">
        <f>+M2325+L2325</f>
        <v>0</v>
      </c>
      <c r="O2325" s="250">
        <f>IF(K2325&lt;&gt;"",TRUNC(L2325*(1+$S2325),2),"")</f>
        <v>0</v>
      </c>
      <c r="P2325" s="250">
        <f>IF(K2325&lt;&gt;"",TRUNC(M2325*(1+$S2325),2),"")</f>
        <v>0</v>
      </c>
      <c r="Q2325" s="250">
        <f>IF(K2325="","",O2325+P2325)</f>
        <v>0</v>
      </c>
      <c r="R2325" s="251">
        <f>IF(K2325="",0,TRUNC((K2325*$Q2325),2))</f>
        <v>0</v>
      </c>
      <c r="S2325" s="592">
        <f>$K$2</f>
        <v>0</v>
      </c>
    </row>
    <row r="2326" spans="1:19" s="266" customFormat="1" ht="41.4">
      <c r="A2326" s="238">
        <v>2327</v>
      </c>
      <c r="B2326" s="134"/>
      <c r="C2326" s="134" t="s">
        <v>524</v>
      </c>
      <c r="D2326" s="134">
        <v>1</v>
      </c>
      <c r="E2326" s="134"/>
      <c r="F2326" s="237" t="s">
        <v>4495</v>
      </c>
      <c r="G2326" s="573"/>
      <c r="H2326" s="573"/>
      <c r="I2326" s="248" t="s">
        <v>1459</v>
      </c>
      <c r="J2326" s="237" t="s">
        <v>24</v>
      </c>
      <c r="K2326" s="256">
        <v>2115.7199999999989</v>
      </c>
      <c r="L2326" s="585"/>
      <c r="M2326" s="585"/>
      <c r="N2326" s="250">
        <f>+M2326+L2326</f>
        <v>0</v>
      </c>
      <c r="O2326" s="250">
        <f>IF(K2326&lt;&gt;"",TRUNC(L2326*(1+$S2326),2),"")</f>
        <v>0</v>
      </c>
      <c r="P2326" s="250">
        <f>IF(K2326&lt;&gt;"",TRUNC(M2326*(1+$S2326),2),"")</f>
        <v>0</v>
      </c>
      <c r="Q2326" s="250">
        <f>IF(K2326="","",O2326+P2326)</f>
        <v>0</v>
      </c>
      <c r="R2326" s="251">
        <f>IF(K2326="",0,TRUNC((K2326*$Q2326),2))</f>
        <v>0</v>
      </c>
      <c r="S2326" s="592">
        <f>$K$2</f>
        <v>0</v>
      </c>
    </row>
    <row r="2327" spans="1:19" s="266" customFormat="1" ht="14.4">
      <c r="A2327" s="238">
        <v>2328</v>
      </c>
      <c r="B2327" s="265"/>
      <c r="C2327" s="115" t="s">
        <v>525</v>
      </c>
      <c r="D2327" s="115"/>
      <c r="E2327" s="115"/>
      <c r="F2327" s="252" t="s">
        <v>524</v>
      </c>
      <c r="G2327" s="574"/>
      <c r="H2327" s="573"/>
      <c r="I2327" s="253" t="s">
        <v>1554</v>
      </c>
      <c r="J2327" s="254"/>
      <c r="K2327" s="267" t="s">
        <v>1796</v>
      </c>
      <c r="L2327" s="587"/>
      <c r="M2327" s="587"/>
      <c r="N2327" s="255"/>
      <c r="O2327" s="255"/>
      <c r="P2327" s="255"/>
      <c r="Q2327" s="255"/>
      <c r="R2327" s="255"/>
      <c r="S2327" s="594"/>
    </row>
    <row r="2328" spans="1:19" s="266" customFormat="1" ht="27.6">
      <c r="A2328" s="238">
        <v>2329</v>
      </c>
      <c r="B2328" s="134"/>
      <c r="C2328" s="134" t="s">
        <v>525</v>
      </c>
      <c r="D2328" s="134">
        <v>1</v>
      </c>
      <c r="E2328" s="134"/>
      <c r="F2328" s="237" t="s">
        <v>4498</v>
      </c>
      <c r="G2328" s="573"/>
      <c r="H2328" s="573"/>
      <c r="I2328" s="248" t="s">
        <v>1462</v>
      </c>
      <c r="J2328" s="237" t="s">
        <v>24</v>
      </c>
      <c r="K2328" s="256">
        <v>91.63</v>
      </c>
      <c r="L2328" s="585"/>
      <c r="M2328" s="585"/>
      <c r="N2328" s="250">
        <f>+M2328+L2328</f>
        <v>0</v>
      </c>
      <c r="O2328" s="250">
        <f>IF(K2328&lt;&gt;"",TRUNC(L2328*(1+$S2328),2),"")</f>
        <v>0</v>
      </c>
      <c r="P2328" s="250">
        <f>IF(K2328&lt;&gt;"",TRUNC(M2328*(1+$S2328),2),"")</f>
        <v>0</v>
      </c>
      <c r="Q2328" s="250">
        <f>IF(K2328="","",O2328+P2328)</f>
        <v>0</v>
      </c>
      <c r="R2328" s="251">
        <f>IF(K2328="",0,TRUNC((K2328*$Q2328),2))</f>
        <v>0</v>
      </c>
      <c r="S2328" s="592">
        <f>$K$2</f>
        <v>0</v>
      </c>
    </row>
    <row r="2329" spans="1:19" s="266" customFormat="1" ht="14.4">
      <c r="A2329" s="238">
        <v>2330</v>
      </c>
      <c r="B2329" s="134"/>
      <c r="C2329" s="134" t="s">
        <v>525</v>
      </c>
      <c r="D2329" s="134">
        <v>2</v>
      </c>
      <c r="E2329" s="134"/>
      <c r="F2329" s="252" t="s">
        <v>525</v>
      </c>
      <c r="G2329" s="574"/>
      <c r="H2329" s="573"/>
      <c r="I2329" s="253" t="s">
        <v>295</v>
      </c>
      <c r="J2329" s="254"/>
      <c r="K2329" s="267" t="s">
        <v>1796</v>
      </c>
      <c r="L2329" s="587"/>
      <c r="M2329" s="587"/>
      <c r="N2329" s="255"/>
      <c r="O2329" s="255"/>
      <c r="P2329" s="255"/>
      <c r="Q2329" s="255"/>
      <c r="R2329" s="255"/>
      <c r="S2329" s="594"/>
    </row>
    <row r="2330" spans="1:19" s="266" customFormat="1" ht="41.4">
      <c r="A2330" s="238">
        <v>2331</v>
      </c>
      <c r="B2330" s="134"/>
      <c r="C2330" s="134" t="s">
        <v>525</v>
      </c>
      <c r="D2330" s="134">
        <v>3</v>
      </c>
      <c r="E2330" s="134"/>
      <c r="F2330" s="237" t="s">
        <v>4499</v>
      </c>
      <c r="G2330" s="573"/>
      <c r="H2330" s="573"/>
      <c r="I2330" s="248" t="s">
        <v>1483</v>
      </c>
      <c r="J2330" s="237" t="s">
        <v>25</v>
      </c>
      <c r="K2330" s="256">
        <v>2934.0199999999995</v>
      </c>
      <c r="L2330" s="585"/>
      <c r="M2330" s="585"/>
      <c r="N2330" s="250">
        <f>+M2330+L2330</f>
        <v>0</v>
      </c>
      <c r="O2330" s="250">
        <f>IF(K2330&lt;&gt;"",TRUNC(L2330*(1+$S2330),2),"")</f>
        <v>0</v>
      </c>
      <c r="P2330" s="250">
        <f>IF(K2330&lt;&gt;"",TRUNC(M2330*(1+$S2330),2),"")</f>
        <v>0</v>
      </c>
      <c r="Q2330" s="250">
        <f>IF(K2330="","",O2330+P2330)</f>
        <v>0</v>
      </c>
      <c r="R2330" s="251">
        <f>IF(K2330="",0,TRUNC((K2330*$Q2330),2))</f>
        <v>0</v>
      </c>
      <c r="S2330" s="592">
        <f>$K$2</f>
        <v>0</v>
      </c>
    </row>
    <row r="2331" spans="1:19" s="266" customFormat="1" ht="27.6">
      <c r="A2331" s="238">
        <v>2332</v>
      </c>
      <c r="B2331" s="265"/>
      <c r="C2331" s="115" t="s">
        <v>1030</v>
      </c>
      <c r="D2331" s="115"/>
      <c r="E2331" s="115"/>
      <c r="F2331" s="237" t="s">
        <v>4500</v>
      </c>
      <c r="G2331" s="573"/>
      <c r="H2331" s="573"/>
      <c r="I2331" s="248" t="s">
        <v>2316</v>
      </c>
      <c r="J2331" s="237" t="s">
        <v>25</v>
      </c>
      <c r="K2331" s="256">
        <v>274.65000000000003</v>
      </c>
      <c r="L2331" s="585"/>
      <c r="M2331" s="585"/>
      <c r="N2331" s="250">
        <f>+M2331+L2331</f>
        <v>0</v>
      </c>
      <c r="O2331" s="250">
        <f>IF(K2331&lt;&gt;"",TRUNC(L2331*(1+$S2331),2),"")</f>
        <v>0</v>
      </c>
      <c r="P2331" s="250">
        <f>IF(K2331&lt;&gt;"",TRUNC(M2331*(1+$S2331),2),"")</f>
        <v>0</v>
      </c>
      <c r="Q2331" s="250">
        <f>IF(K2331="","",O2331+P2331)</f>
        <v>0</v>
      </c>
      <c r="R2331" s="251">
        <f>IF(K2331="",0,TRUNC((K2331*$Q2331),2))</f>
        <v>0</v>
      </c>
      <c r="S2331" s="592">
        <f>$K$2</f>
        <v>0</v>
      </c>
    </row>
    <row r="2332" spans="1:19" s="266" customFormat="1" ht="55.2">
      <c r="A2332" s="238">
        <v>2333</v>
      </c>
      <c r="B2332" s="134"/>
      <c r="C2332" s="134" t="s">
        <v>1030</v>
      </c>
      <c r="D2332" s="134">
        <v>1</v>
      </c>
      <c r="E2332" s="134"/>
      <c r="F2332" s="237" t="s">
        <v>4501</v>
      </c>
      <c r="G2332" s="573"/>
      <c r="H2332" s="573"/>
      <c r="I2332" s="248" t="s">
        <v>2104</v>
      </c>
      <c r="J2332" s="237" t="s">
        <v>25</v>
      </c>
      <c r="K2332" s="256">
        <v>4728.2199999999993</v>
      </c>
      <c r="L2332" s="585"/>
      <c r="M2332" s="585"/>
      <c r="N2332" s="250">
        <f>+M2332+L2332</f>
        <v>0</v>
      </c>
      <c r="O2332" s="250">
        <f>IF(K2332&lt;&gt;"",TRUNC(L2332*(1+$S2332),2),"")</f>
        <v>0</v>
      </c>
      <c r="P2332" s="250">
        <f>IF(K2332&lt;&gt;"",TRUNC(M2332*(1+$S2332),2),"")</f>
        <v>0</v>
      </c>
      <c r="Q2332" s="250">
        <f>IF(K2332="","",O2332+P2332)</f>
        <v>0</v>
      </c>
      <c r="R2332" s="251">
        <f>IF(K2332="",0,TRUNC((K2332*$Q2332),2))</f>
        <v>0</v>
      </c>
      <c r="S2332" s="592">
        <f>$K$2</f>
        <v>0</v>
      </c>
    </row>
    <row r="2333" spans="1:19" s="266" customFormat="1" ht="14.4">
      <c r="A2333" s="238">
        <v>2334</v>
      </c>
      <c r="B2333" s="264"/>
      <c r="C2333" s="134" t="s">
        <v>1030</v>
      </c>
      <c r="D2333" s="134">
        <v>2</v>
      </c>
      <c r="E2333" s="134"/>
      <c r="F2333" s="252" t="s">
        <v>1030</v>
      </c>
      <c r="G2333" s="574"/>
      <c r="H2333" s="573"/>
      <c r="I2333" s="253" t="s">
        <v>1555</v>
      </c>
      <c r="J2333" s="254"/>
      <c r="K2333" s="267" t="s">
        <v>1796</v>
      </c>
      <c r="L2333" s="587"/>
      <c r="M2333" s="587"/>
      <c r="N2333" s="255"/>
      <c r="O2333" s="255"/>
      <c r="P2333" s="255"/>
      <c r="Q2333" s="255"/>
      <c r="R2333" s="255"/>
      <c r="S2333" s="594"/>
    </row>
    <row r="2334" spans="1:19" s="266" customFormat="1" ht="14.4">
      <c r="A2334" s="238">
        <v>2335</v>
      </c>
      <c r="B2334" s="265">
        <v>46</v>
      </c>
      <c r="C2334" s="115">
        <v>8</v>
      </c>
      <c r="D2334" s="115"/>
      <c r="E2334" s="115"/>
      <c r="F2334" s="237" t="s">
        <v>4502</v>
      </c>
      <c r="G2334" s="573"/>
      <c r="H2334" s="573"/>
      <c r="I2334" s="248" t="s">
        <v>297</v>
      </c>
      <c r="J2334" s="237" t="s">
        <v>24</v>
      </c>
      <c r="K2334" s="256">
        <v>1493.1499999999999</v>
      </c>
      <c r="L2334" s="585"/>
      <c r="M2334" s="585"/>
      <c r="N2334" s="250">
        <f>+M2334+L2334</f>
        <v>0</v>
      </c>
      <c r="O2334" s="250">
        <f>IF(K2334&lt;&gt;"",TRUNC(L2334*(1+$S2334),2),"")</f>
        <v>0</v>
      </c>
      <c r="P2334" s="250">
        <f>IF(K2334&lt;&gt;"",TRUNC(M2334*(1+$S2334),2),"")</f>
        <v>0</v>
      </c>
      <c r="Q2334" s="250">
        <f>IF(K2334="","",O2334+P2334)</f>
        <v>0</v>
      </c>
      <c r="R2334" s="251">
        <f>IF(K2334="",0,TRUNC((K2334*$Q2334),2))</f>
        <v>0</v>
      </c>
      <c r="S2334" s="592">
        <f>$K$2</f>
        <v>0</v>
      </c>
    </row>
    <row r="2335" spans="1:19" s="266" customFormat="1" ht="14.4">
      <c r="A2335" s="238">
        <v>2336</v>
      </c>
      <c r="B2335" s="265"/>
      <c r="C2335" s="115" t="s">
        <v>446</v>
      </c>
      <c r="D2335" s="115"/>
      <c r="E2335" s="115"/>
      <c r="F2335" s="237" t="s">
        <v>4503</v>
      </c>
      <c r="G2335" s="573"/>
      <c r="H2335" s="573"/>
      <c r="I2335" s="248" t="s">
        <v>1339</v>
      </c>
      <c r="J2335" s="237" t="s">
        <v>25</v>
      </c>
      <c r="K2335" s="256">
        <v>872.92</v>
      </c>
      <c r="L2335" s="585"/>
      <c r="M2335" s="585"/>
      <c r="N2335" s="250">
        <f>+M2335+L2335</f>
        <v>0</v>
      </c>
      <c r="O2335" s="250">
        <f>IF(K2335&lt;&gt;"",TRUNC(L2335*(1+$S2335),2),"")</f>
        <v>0</v>
      </c>
      <c r="P2335" s="250">
        <f>IF(K2335&lt;&gt;"",TRUNC(M2335*(1+$S2335),2),"")</f>
        <v>0</v>
      </c>
      <c r="Q2335" s="250">
        <f>IF(K2335="","",O2335+P2335)</f>
        <v>0</v>
      </c>
      <c r="R2335" s="251">
        <f>IF(K2335="",0,TRUNC((K2335*$Q2335),2))</f>
        <v>0</v>
      </c>
      <c r="S2335" s="592">
        <f>$K$2</f>
        <v>0</v>
      </c>
    </row>
    <row r="2336" spans="1:19" ht="14.4">
      <c r="A2336" s="238">
        <v>2337</v>
      </c>
      <c r="B2336" s="264"/>
      <c r="C2336" s="134" t="s">
        <v>446</v>
      </c>
      <c r="D2336" s="134">
        <v>1</v>
      </c>
      <c r="F2336" s="243">
        <v>8</v>
      </c>
      <c r="G2336" s="574"/>
      <c r="H2336" s="573"/>
      <c r="I2336" s="245" t="s">
        <v>233</v>
      </c>
      <c r="J2336" s="246"/>
      <c r="K2336" s="268" t="s">
        <v>1796</v>
      </c>
      <c r="L2336" s="586"/>
      <c r="M2336" s="586"/>
      <c r="N2336" s="246"/>
      <c r="O2336" s="246"/>
      <c r="P2336" s="246"/>
      <c r="Q2336" s="246"/>
      <c r="R2336" s="247">
        <f>SUM(R2337:R2348)</f>
        <v>0</v>
      </c>
      <c r="S2336" s="593"/>
    </row>
    <row r="2337" spans="1:19" s="266" customFormat="1" ht="14.4">
      <c r="A2337" s="238">
        <v>2338</v>
      </c>
      <c r="B2337" s="264"/>
      <c r="C2337" s="134" t="s">
        <v>446</v>
      </c>
      <c r="D2337" s="134">
        <v>2</v>
      </c>
      <c r="E2337" s="134"/>
      <c r="F2337" s="252" t="s">
        <v>446</v>
      </c>
      <c r="G2337" s="574"/>
      <c r="H2337" s="573"/>
      <c r="I2337" s="253" t="s">
        <v>295</v>
      </c>
      <c r="J2337" s="254"/>
      <c r="K2337" s="267" t="s">
        <v>1796</v>
      </c>
      <c r="L2337" s="587"/>
      <c r="M2337" s="587"/>
      <c r="N2337" s="255"/>
      <c r="O2337" s="255"/>
      <c r="P2337" s="255"/>
      <c r="Q2337" s="255"/>
      <c r="R2337" s="255"/>
      <c r="S2337" s="594"/>
    </row>
    <row r="2338" spans="1:19" s="266" customFormat="1" ht="14.4">
      <c r="A2338" s="238">
        <v>2339</v>
      </c>
      <c r="B2338" s="264"/>
      <c r="C2338" s="134" t="s">
        <v>446</v>
      </c>
      <c r="D2338" s="134">
        <v>3</v>
      </c>
      <c r="E2338" s="134"/>
      <c r="F2338" s="237" t="s">
        <v>4504</v>
      </c>
      <c r="G2338" s="573"/>
      <c r="H2338" s="573"/>
      <c r="I2338" s="248" t="s">
        <v>885</v>
      </c>
      <c r="J2338" s="237" t="s">
        <v>25</v>
      </c>
      <c r="K2338" s="256">
        <v>4766.0499999999993</v>
      </c>
      <c r="L2338" s="585"/>
      <c r="M2338" s="585"/>
      <c r="N2338" s="250">
        <f>+M2338+L2338</f>
        <v>0</v>
      </c>
      <c r="O2338" s="250">
        <f>IF(K2338&lt;&gt;"",TRUNC(L2338*(1+$S2338),2),"")</f>
        <v>0</v>
      </c>
      <c r="P2338" s="250">
        <f>IF(K2338&lt;&gt;"",TRUNC(M2338*(1+$S2338),2),"")</f>
        <v>0</v>
      </c>
      <c r="Q2338" s="250">
        <f>IF(K2338="","",O2338+P2338)</f>
        <v>0</v>
      </c>
      <c r="R2338" s="251">
        <f>IF(K2338="",0,TRUNC((K2338*$Q2338),2))</f>
        <v>0</v>
      </c>
      <c r="S2338" s="592">
        <f>$K$2</f>
        <v>0</v>
      </c>
    </row>
    <row r="2339" spans="1:19" s="266" customFormat="1" ht="27.6">
      <c r="A2339" s="238">
        <v>2340</v>
      </c>
      <c r="B2339" s="134"/>
      <c r="C2339" s="134" t="s">
        <v>446</v>
      </c>
      <c r="D2339" s="134">
        <v>4</v>
      </c>
      <c r="E2339" s="134"/>
      <c r="F2339" s="237" t="s">
        <v>4505</v>
      </c>
      <c r="G2339" s="573"/>
      <c r="H2339" s="573"/>
      <c r="I2339" s="248" t="s">
        <v>889</v>
      </c>
      <c r="J2339" s="237" t="s">
        <v>25</v>
      </c>
      <c r="K2339" s="256">
        <v>2971.8499999999995</v>
      </c>
      <c r="L2339" s="585"/>
      <c r="M2339" s="585"/>
      <c r="N2339" s="250">
        <f>+M2339+L2339</f>
        <v>0</v>
      </c>
      <c r="O2339" s="250">
        <f>IF(K2339&lt;&gt;"",TRUNC(L2339*(1+$S2339),2),"")</f>
        <v>0</v>
      </c>
      <c r="P2339" s="250">
        <f>IF(K2339&lt;&gt;"",TRUNC(M2339*(1+$S2339),2),"")</f>
        <v>0</v>
      </c>
      <c r="Q2339" s="250">
        <f>IF(K2339="","",O2339+P2339)</f>
        <v>0</v>
      </c>
      <c r="R2339" s="251">
        <f>IF(K2339="",0,TRUNC((K2339*$Q2339),2))</f>
        <v>0</v>
      </c>
      <c r="S2339" s="592">
        <f>$K$2</f>
        <v>0</v>
      </c>
    </row>
    <row r="2340" spans="1:19" s="266" customFormat="1" ht="27.6">
      <c r="A2340" s="238">
        <v>2341</v>
      </c>
      <c r="B2340" s="265"/>
      <c r="C2340" s="115" t="s">
        <v>447</v>
      </c>
      <c r="D2340" s="115"/>
      <c r="E2340" s="115"/>
      <c r="F2340" s="237" t="s">
        <v>4506</v>
      </c>
      <c r="G2340" s="573"/>
      <c r="H2340" s="573"/>
      <c r="I2340" s="248" t="s">
        <v>887</v>
      </c>
      <c r="J2340" s="237" t="s">
        <v>25</v>
      </c>
      <c r="K2340" s="256">
        <v>7646.2199999999993</v>
      </c>
      <c r="L2340" s="585"/>
      <c r="M2340" s="585"/>
      <c r="N2340" s="250">
        <f>+M2340+L2340</f>
        <v>0</v>
      </c>
      <c r="O2340" s="250">
        <f>IF(K2340&lt;&gt;"",TRUNC(L2340*(1+$S2340),2),"")</f>
        <v>0</v>
      </c>
      <c r="P2340" s="250">
        <f>IF(K2340&lt;&gt;"",TRUNC(M2340*(1+$S2340),2),"")</f>
        <v>0</v>
      </c>
      <c r="Q2340" s="250">
        <f>IF(K2340="","",O2340+P2340)</f>
        <v>0</v>
      </c>
      <c r="R2340" s="251">
        <f>IF(K2340="",0,TRUNC((K2340*$Q2340),2))</f>
        <v>0</v>
      </c>
      <c r="S2340" s="592">
        <f>$K$2</f>
        <v>0</v>
      </c>
    </row>
    <row r="2341" spans="1:19" s="266" customFormat="1" ht="27.6">
      <c r="A2341" s="238">
        <v>2342</v>
      </c>
      <c r="B2341" s="264"/>
      <c r="C2341" s="134" t="s">
        <v>447</v>
      </c>
      <c r="D2341" s="134">
        <v>1</v>
      </c>
      <c r="E2341" s="134"/>
      <c r="F2341" s="237" t="s">
        <v>4507</v>
      </c>
      <c r="G2341" s="573"/>
      <c r="H2341" s="573"/>
      <c r="I2341" s="248" t="s">
        <v>1446</v>
      </c>
      <c r="J2341" s="237" t="s">
        <v>25</v>
      </c>
      <c r="K2341" s="256">
        <v>53.849999999999994</v>
      </c>
      <c r="L2341" s="585"/>
      <c r="M2341" s="585"/>
      <c r="N2341" s="250">
        <f>+M2341+L2341</f>
        <v>0</v>
      </c>
      <c r="O2341" s="250">
        <f>IF(K2341&lt;&gt;"",TRUNC(L2341*(1+$S2341),2),"")</f>
        <v>0</v>
      </c>
      <c r="P2341" s="250">
        <f>IF(K2341&lt;&gt;"",TRUNC(M2341*(1+$S2341),2),"")</f>
        <v>0</v>
      </c>
      <c r="Q2341" s="250">
        <f>IF(K2341="","",O2341+P2341)</f>
        <v>0</v>
      </c>
      <c r="R2341" s="251">
        <f>IF(K2341="",0,TRUNC((K2341*$Q2341),2))</f>
        <v>0</v>
      </c>
      <c r="S2341" s="592">
        <f>$K$2</f>
        <v>0</v>
      </c>
    </row>
    <row r="2342" spans="1:19" s="266" customFormat="1" ht="14.4">
      <c r="A2342" s="238">
        <v>2343</v>
      </c>
      <c r="B2342" s="264"/>
      <c r="C2342" s="134" t="s">
        <v>447</v>
      </c>
      <c r="D2342" s="134">
        <v>2</v>
      </c>
      <c r="E2342" s="134"/>
      <c r="F2342" s="252" t="s">
        <v>447</v>
      </c>
      <c r="G2342" s="574"/>
      <c r="H2342" s="573"/>
      <c r="I2342" s="253" t="s">
        <v>1556</v>
      </c>
      <c r="J2342" s="254"/>
      <c r="K2342" s="267" t="s">
        <v>1796</v>
      </c>
      <c r="L2342" s="587"/>
      <c r="M2342" s="587"/>
      <c r="N2342" s="255"/>
      <c r="O2342" s="255"/>
      <c r="P2342" s="255"/>
      <c r="Q2342" s="255"/>
      <c r="R2342" s="255"/>
      <c r="S2342" s="594"/>
    </row>
    <row r="2343" spans="1:19" s="266" customFormat="1" ht="27.6">
      <c r="A2343" s="238">
        <v>2344</v>
      </c>
      <c r="B2343" s="134"/>
      <c r="C2343" s="134" t="s">
        <v>447</v>
      </c>
      <c r="D2343" s="134">
        <v>3</v>
      </c>
      <c r="E2343" s="134"/>
      <c r="F2343" s="237" t="s">
        <v>4509</v>
      </c>
      <c r="G2343" s="573"/>
      <c r="H2343" s="573"/>
      <c r="I2343" s="248" t="s">
        <v>890</v>
      </c>
      <c r="J2343" s="237" t="s">
        <v>25</v>
      </c>
      <c r="K2343" s="256">
        <v>6727.3399999999992</v>
      </c>
      <c r="L2343" s="585"/>
      <c r="M2343" s="585"/>
      <c r="N2343" s="250">
        <f t="shared" ref="N2343:N2348" si="723">+M2343+L2343</f>
        <v>0</v>
      </c>
      <c r="O2343" s="250">
        <f t="shared" ref="O2343:O2348" si="724">IF(K2343&lt;&gt;"",TRUNC(L2343*(1+$S2343),2),"")</f>
        <v>0</v>
      </c>
      <c r="P2343" s="250">
        <f t="shared" ref="P2343:P2348" si="725">IF(K2343&lt;&gt;"",TRUNC(M2343*(1+$S2343),2),"")</f>
        <v>0</v>
      </c>
      <c r="Q2343" s="250">
        <f t="shared" ref="Q2343:Q2348" si="726">IF(K2343="","",O2343+P2343)</f>
        <v>0</v>
      </c>
      <c r="R2343" s="251">
        <f t="shared" ref="R2343:R2348" si="727">IF(K2343="",0,TRUNC((K2343*$Q2343),2))</f>
        <v>0</v>
      </c>
      <c r="S2343" s="592">
        <f t="shared" ref="S2343:S2348" si="728">$K$2</f>
        <v>0</v>
      </c>
    </row>
    <row r="2344" spans="1:19" s="266" customFormat="1" ht="27.6">
      <c r="A2344" s="238">
        <v>2345</v>
      </c>
      <c r="B2344" s="134"/>
      <c r="C2344" s="134" t="s">
        <v>447</v>
      </c>
      <c r="D2344" s="134">
        <v>4</v>
      </c>
      <c r="E2344" s="134"/>
      <c r="F2344" s="237" t="s">
        <v>4510</v>
      </c>
      <c r="G2344" s="573"/>
      <c r="H2344" s="573"/>
      <c r="I2344" s="248" t="s">
        <v>888</v>
      </c>
      <c r="J2344" s="237" t="s">
        <v>25</v>
      </c>
      <c r="K2344" s="256">
        <v>5538.5499999999993</v>
      </c>
      <c r="L2344" s="585"/>
      <c r="M2344" s="585"/>
      <c r="N2344" s="250">
        <f t="shared" si="723"/>
        <v>0</v>
      </c>
      <c r="O2344" s="250">
        <f t="shared" si="724"/>
        <v>0</v>
      </c>
      <c r="P2344" s="250">
        <f t="shared" si="725"/>
        <v>0</v>
      </c>
      <c r="Q2344" s="250">
        <f t="shared" si="726"/>
        <v>0</v>
      </c>
      <c r="R2344" s="251">
        <f t="shared" si="727"/>
        <v>0</v>
      </c>
      <c r="S2344" s="592">
        <f t="shared" si="728"/>
        <v>0</v>
      </c>
    </row>
    <row r="2345" spans="1:19" s="266" customFormat="1" ht="27.6">
      <c r="A2345" s="238">
        <v>2346</v>
      </c>
      <c r="B2345" s="134"/>
      <c r="C2345" s="134" t="s">
        <v>447</v>
      </c>
      <c r="D2345" s="134">
        <v>5</v>
      </c>
      <c r="E2345" s="134"/>
      <c r="F2345" s="237" t="s">
        <v>4511</v>
      </c>
      <c r="G2345" s="573"/>
      <c r="H2345" s="573"/>
      <c r="I2345" s="248" t="s">
        <v>1449</v>
      </c>
      <c r="J2345" s="237" t="s">
        <v>25</v>
      </c>
      <c r="K2345" s="256">
        <v>335.59000000000003</v>
      </c>
      <c r="L2345" s="585"/>
      <c r="M2345" s="585"/>
      <c r="N2345" s="250">
        <f t="shared" si="723"/>
        <v>0</v>
      </c>
      <c r="O2345" s="250">
        <f t="shared" si="724"/>
        <v>0</v>
      </c>
      <c r="P2345" s="250">
        <f t="shared" si="725"/>
        <v>0</v>
      </c>
      <c r="Q2345" s="250">
        <f t="shared" si="726"/>
        <v>0</v>
      </c>
      <c r="R2345" s="251">
        <f t="shared" si="727"/>
        <v>0</v>
      </c>
      <c r="S2345" s="592">
        <f t="shared" si="728"/>
        <v>0</v>
      </c>
    </row>
    <row r="2346" spans="1:19" s="266" customFormat="1" ht="41.4">
      <c r="A2346" s="238">
        <v>2347</v>
      </c>
      <c r="B2346" s="134"/>
      <c r="C2346" s="134" t="s">
        <v>447</v>
      </c>
      <c r="D2346" s="134">
        <v>6</v>
      </c>
      <c r="E2346" s="134"/>
      <c r="F2346" s="237" t="s">
        <v>4512</v>
      </c>
      <c r="G2346" s="573"/>
      <c r="H2346" s="573"/>
      <c r="I2346" s="248" t="s">
        <v>2096</v>
      </c>
      <c r="J2346" s="237" t="s">
        <v>25</v>
      </c>
      <c r="K2346" s="256">
        <v>71.94</v>
      </c>
      <c r="L2346" s="585"/>
      <c r="M2346" s="585"/>
      <c r="N2346" s="250">
        <f t="shared" si="723"/>
        <v>0</v>
      </c>
      <c r="O2346" s="250">
        <f t="shared" si="724"/>
        <v>0</v>
      </c>
      <c r="P2346" s="250">
        <f t="shared" si="725"/>
        <v>0</v>
      </c>
      <c r="Q2346" s="250">
        <f t="shared" si="726"/>
        <v>0</v>
      </c>
      <c r="R2346" s="251">
        <f t="shared" si="727"/>
        <v>0</v>
      </c>
      <c r="S2346" s="592">
        <f t="shared" si="728"/>
        <v>0</v>
      </c>
    </row>
    <row r="2347" spans="1:19" s="266" customFormat="1" ht="27.6">
      <c r="A2347" s="238">
        <v>2348</v>
      </c>
      <c r="B2347" s="265">
        <v>47</v>
      </c>
      <c r="C2347" s="115">
        <v>9</v>
      </c>
      <c r="D2347" s="115"/>
      <c r="E2347" s="115"/>
      <c r="F2347" s="237" t="s">
        <v>4513</v>
      </c>
      <c r="G2347" s="573"/>
      <c r="H2347" s="573"/>
      <c r="I2347" s="248" t="s">
        <v>2615</v>
      </c>
      <c r="J2347" s="237" t="s">
        <v>25</v>
      </c>
      <c r="K2347" s="256">
        <v>432.34</v>
      </c>
      <c r="L2347" s="585"/>
      <c r="M2347" s="585"/>
      <c r="N2347" s="250">
        <f t="shared" si="723"/>
        <v>0</v>
      </c>
      <c r="O2347" s="250">
        <f t="shared" si="724"/>
        <v>0</v>
      </c>
      <c r="P2347" s="250">
        <f t="shared" si="725"/>
        <v>0</v>
      </c>
      <c r="Q2347" s="250">
        <f t="shared" si="726"/>
        <v>0</v>
      </c>
      <c r="R2347" s="251">
        <f t="shared" si="727"/>
        <v>0</v>
      </c>
      <c r="S2347" s="592">
        <f t="shared" si="728"/>
        <v>0</v>
      </c>
    </row>
    <row r="2348" spans="1:19" s="266" customFormat="1" ht="27.6">
      <c r="A2348" s="238">
        <v>2349</v>
      </c>
      <c r="B2348" s="265"/>
      <c r="C2348" s="115" t="s">
        <v>477</v>
      </c>
      <c r="D2348" s="115"/>
      <c r="E2348" s="115"/>
      <c r="F2348" s="237" t="s">
        <v>4514</v>
      </c>
      <c r="G2348" s="573"/>
      <c r="H2348" s="573"/>
      <c r="I2348" s="248" t="s">
        <v>2617</v>
      </c>
      <c r="J2348" s="237" t="s">
        <v>25</v>
      </c>
      <c r="K2348" s="256">
        <v>420.85999999999996</v>
      </c>
      <c r="L2348" s="585"/>
      <c r="M2348" s="585"/>
      <c r="N2348" s="250">
        <f t="shared" si="723"/>
        <v>0</v>
      </c>
      <c r="O2348" s="250">
        <f t="shared" si="724"/>
        <v>0</v>
      </c>
      <c r="P2348" s="250">
        <f t="shared" si="725"/>
        <v>0</v>
      </c>
      <c r="Q2348" s="250">
        <f t="shared" si="726"/>
        <v>0</v>
      </c>
      <c r="R2348" s="251">
        <f t="shared" si="727"/>
        <v>0</v>
      </c>
      <c r="S2348" s="592">
        <f t="shared" si="728"/>
        <v>0</v>
      </c>
    </row>
    <row r="2349" spans="1:19" ht="14.4">
      <c r="A2349" s="238">
        <v>2350</v>
      </c>
      <c r="B2349" s="265"/>
      <c r="C2349" s="115" t="s">
        <v>478</v>
      </c>
      <c r="D2349" s="115"/>
      <c r="E2349" s="115"/>
      <c r="F2349" s="243">
        <v>9</v>
      </c>
      <c r="G2349" s="574"/>
      <c r="H2349" s="573"/>
      <c r="I2349" s="245" t="s">
        <v>1577</v>
      </c>
      <c r="J2349" s="246"/>
      <c r="K2349" s="268" t="s">
        <v>1796</v>
      </c>
      <c r="L2349" s="586"/>
      <c r="M2349" s="586"/>
      <c r="N2349" s="246"/>
      <c r="O2349" s="246"/>
      <c r="P2349" s="246"/>
      <c r="Q2349" s="246"/>
      <c r="R2349" s="247">
        <f>SUM(R2350:R2403)</f>
        <v>0</v>
      </c>
      <c r="S2349" s="593"/>
    </row>
    <row r="2350" spans="1:19" ht="14.4">
      <c r="A2350" s="238">
        <v>2351</v>
      </c>
      <c r="C2350" s="134" t="s">
        <v>478</v>
      </c>
      <c r="D2350" s="134">
        <v>1</v>
      </c>
      <c r="F2350" s="252" t="s">
        <v>477</v>
      </c>
      <c r="G2350" s="574"/>
      <c r="H2350" s="573"/>
      <c r="I2350" s="253" t="s">
        <v>1564</v>
      </c>
      <c r="J2350" s="254"/>
      <c r="K2350" s="267" t="s">
        <v>1796</v>
      </c>
      <c r="L2350" s="587"/>
      <c r="M2350" s="587"/>
      <c r="N2350" s="255"/>
      <c r="O2350" s="255"/>
      <c r="P2350" s="255"/>
      <c r="Q2350" s="255"/>
      <c r="R2350" s="255"/>
      <c r="S2350" s="594"/>
    </row>
    <row r="2351" spans="1:19" ht="14.4">
      <c r="A2351" s="238">
        <v>2352</v>
      </c>
      <c r="C2351" s="134" t="s">
        <v>478</v>
      </c>
      <c r="D2351" s="134">
        <v>2</v>
      </c>
      <c r="F2351" s="237" t="s">
        <v>478</v>
      </c>
      <c r="G2351" s="573"/>
      <c r="H2351" s="573"/>
      <c r="I2351" s="261" t="s">
        <v>1565</v>
      </c>
      <c r="J2351" s="237"/>
      <c r="K2351" s="249"/>
      <c r="L2351" s="585"/>
      <c r="M2351" s="585"/>
      <c r="N2351" s="250"/>
      <c r="O2351" s="250"/>
      <c r="P2351" s="250"/>
      <c r="Q2351" s="250"/>
      <c r="R2351" s="250"/>
      <c r="S2351" s="596"/>
    </row>
    <row r="2352" spans="1:19" ht="55.2">
      <c r="A2352" s="238">
        <v>2353</v>
      </c>
      <c r="C2352" s="134" t="s">
        <v>478</v>
      </c>
      <c r="D2352" s="134">
        <v>3</v>
      </c>
      <c r="F2352" s="237" t="s">
        <v>3660</v>
      </c>
      <c r="G2352" s="573"/>
      <c r="H2352" s="573"/>
      <c r="I2352" s="248" t="s">
        <v>1433</v>
      </c>
      <c r="J2352" s="237" t="s">
        <v>147</v>
      </c>
      <c r="K2352" s="256">
        <v>120</v>
      </c>
      <c r="L2352" s="585"/>
      <c r="M2352" s="585"/>
      <c r="N2352" s="250">
        <f t="shared" ref="N2352:N2364" si="729">+M2352+L2352</f>
        <v>0</v>
      </c>
      <c r="O2352" s="250">
        <f t="shared" ref="O2352:O2364" si="730">IF(K2352&lt;&gt;"",TRUNC(L2352*(1+$S2352),2),"")</f>
        <v>0</v>
      </c>
      <c r="P2352" s="250">
        <f t="shared" ref="P2352:P2364" si="731">IF(K2352&lt;&gt;"",TRUNC(M2352*(1+$S2352),2),"")</f>
        <v>0</v>
      </c>
      <c r="Q2352" s="250">
        <f t="shared" ref="Q2352:Q2364" si="732">IF(K2352="","",O2352+P2352)</f>
        <v>0</v>
      </c>
      <c r="R2352" s="251">
        <f t="shared" ref="R2352:R2364" si="733">IF(K2352="",0,TRUNC((K2352*$Q2352),2))</f>
        <v>0</v>
      </c>
      <c r="S2352" s="592">
        <f t="shared" ref="S2352:S2364" si="734">$K$2</f>
        <v>0</v>
      </c>
    </row>
    <row r="2353" spans="1:19" s="266" customFormat="1" ht="27.6">
      <c r="A2353" s="238">
        <v>2354</v>
      </c>
      <c r="B2353" s="134"/>
      <c r="C2353" s="134" t="s">
        <v>478</v>
      </c>
      <c r="D2353" s="134">
        <v>4</v>
      </c>
      <c r="E2353" s="134"/>
      <c r="F2353" s="237" t="s">
        <v>4837</v>
      </c>
      <c r="G2353" s="573"/>
      <c r="H2353" s="573"/>
      <c r="I2353" s="248" t="s">
        <v>1434</v>
      </c>
      <c r="J2353" s="237" t="s">
        <v>22</v>
      </c>
      <c r="K2353" s="256">
        <v>16</v>
      </c>
      <c r="L2353" s="585"/>
      <c r="M2353" s="585"/>
      <c r="N2353" s="250">
        <f t="shared" si="729"/>
        <v>0</v>
      </c>
      <c r="O2353" s="250">
        <f t="shared" si="730"/>
        <v>0</v>
      </c>
      <c r="P2353" s="250">
        <f t="shared" si="731"/>
        <v>0</v>
      </c>
      <c r="Q2353" s="250">
        <f t="shared" si="732"/>
        <v>0</v>
      </c>
      <c r="R2353" s="251">
        <f t="shared" si="733"/>
        <v>0</v>
      </c>
      <c r="S2353" s="592">
        <f t="shared" si="734"/>
        <v>0</v>
      </c>
    </row>
    <row r="2354" spans="1:19" s="266" customFormat="1" ht="27.6">
      <c r="A2354" s="238">
        <v>2355</v>
      </c>
      <c r="B2354" s="134"/>
      <c r="C2354" s="134" t="s">
        <v>478</v>
      </c>
      <c r="D2354" s="134">
        <v>5</v>
      </c>
      <c r="E2354" s="134"/>
      <c r="F2354" s="237" t="s">
        <v>4838</v>
      </c>
      <c r="G2354" s="573"/>
      <c r="H2354" s="573"/>
      <c r="I2354" s="248" t="s">
        <v>1430</v>
      </c>
      <c r="J2354" s="237" t="s">
        <v>22</v>
      </c>
      <c r="K2354" s="256">
        <v>120</v>
      </c>
      <c r="L2354" s="585"/>
      <c r="M2354" s="585"/>
      <c r="N2354" s="250">
        <f t="shared" si="729"/>
        <v>0</v>
      </c>
      <c r="O2354" s="250">
        <f t="shared" si="730"/>
        <v>0</v>
      </c>
      <c r="P2354" s="250">
        <f t="shared" si="731"/>
        <v>0</v>
      </c>
      <c r="Q2354" s="250">
        <f t="shared" si="732"/>
        <v>0</v>
      </c>
      <c r="R2354" s="251">
        <f t="shared" si="733"/>
        <v>0</v>
      </c>
      <c r="S2354" s="592">
        <f t="shared" si="734"/>
        <v>0</v>
      </c>
    </row>
    <row r="2355" spans="1:19" ht="41.4">
      <c r="A2355" s="238">
        <v>2356</v>
      </c>
      <c r="C2355" s="134" t="s">
        <v>478</v>
      </c>
      <c r="D2355" s="134">
        <v>6</v>
      </c>
      <c r="F2355" s="237" t="s">
        <v>4839</v>
      </c>
      <c r="G2355" s="573"/>
      <c r="H2355" s="573"/>
      <c r="I2355" s="248" t="s">
        <v>1442</v>
      </c>
      <c r="J2355" s="237" t="s">
        <v>22</v>
      </c>
      <c r="K2355" s="256">
        <v>115</v>
      </c>
      <c r="L2355" s="585"/>
      <c r="M2355" s="585"/>
      <c r="N2355" s="250">
        <f t="shared" si="729"/>
        <v>0</v>
      </c>
      <c r="O2355" s="250">
        <f t="shared" si="730"/>
        <v>0</v>
      </c>
      <c r="P2355" s="250">
        <f t="shared" si="731"/>
        <v>0</v>
      </c>
      <c r="Q2355" s="250">
        <f t="shared" si="732"/>
        <v>0</v>
      </c>
      <c r="R2355" s="251">
        <f t="shared" si="733"/>
        <v>0</v>
      </c>
      <c r="S2355" s="592">
        <f t="shared" si="734"/>
        <v>0</v>
      </c>
    </row>
    <row r="2356" spans="1:19" ht="41.4">
      <c r="A2356" s="238">
        <v>2357</v>
      </c>
      <c r="C2356" s="134" t="s">
        <v>478</v>
      </c>
      <c r="D2356" s="134">
        <v>7</v>
      </c>
      <c r="F2356" s="237" t="s">
        <v>5005</v>
      </c>
      <c r="G2356" s="573"/>
      <c r="H2356" s="573"/>
      <c r="I2356" s="248" t="s">
        <v>1444</v>
      </c>
      <c r="J2356" s="237" t="s">
        <v>22</v>
      </c>
      <c r="K2356" s="256">
        <v>16</v>
      </c>
      <c r="L2356" s="585"/>
      <c r="M2356" s="585"/>
      <c r="N2356" s="250">
        <f t="shared" si="729"/>
        <v>0</v>
      </c>
      <c r="O2356" s="250">
        <f t="shared" si="730"/>
        <v>0</v>
      </c>
      <c r="P2356" s="250">
        <f t="shared" si="731"/>
        <v>0</v>
      </c>
      <c r="Q2356" s="250">
        <f t="shared" si="732"/>
        <v>0</v>
      </c>
      <c r="R2356" s="251">
        <f t="shared" si="733"/>
        <v>0</v>
      </c>
      <c r="S2356" s="592">
        <f t="shared" si="734"/>
        <v>0</v>
      </c>
    </row>
    <row r="2357" spans="1:19" s="266" customFormat="1" ht="27.6">
      <c r="A2357" s="238">
        <v>2358</v>
      </c>
      <c r="B2357" s="264"/>
      <c r="C2357" s="134" t="s">
        <v>478</v>
      </c>
      <c r="D2357" s="134">
        <v>8</v>
      </c>
      <c r="E2357" s="134"/>
      <c r="F2357" s="237" t="s">
        <v>5006</v>
      </c>
      <c r="G2357" s="573"/>
      <c r="H2357" s="573"/>
      <c r="I2357" s="248" t="s">
        <v>1432</v>
      </c>
      <c r="J2357" s="237" t="s">
        <v>22</v>
      </c>
      <c r="K2357" s="256">
        <v>131</v>
      </c>
      <c r="L2357" s="585"/>
      <c r="M2357" s="585"/>
      <c r="N2357" s="250">
        <f t="shared" si="729"/>
        <v>0</v>
      </c>
      <c r="O2357" s="250">
        <f t="shared" si="730"/>
        <v>0</v>
      </c>
      <c r="P2357" s="250">
        <f t="shared" si="731"/>
        <v>0</v>
      </c>
      <c r="Q2357" s="250">
        <f t="shared" si="732"/>
        <v>0</v>
      </c>
      <c r="R2357" s="251">
        <f t="shared" si="733"/>
        <v>0</v>
      </c>
      <c r="S2357" s="592">
        <f t="shared" si="734"/>
        <v>0</v>
      </c>
    </row>
    <row r="2358" spans="1:19" s="266" customFormat="1" ht="27.6">
      <c r="A2358" s="238">
        <v>2359</v>
      </c>
      <c r="B2358" s="134"/>
      <c r="C2358" s="134" t="s">
        <v>478</v>
      </c>
      <c r="D2358" s="134">
        <v>9</v>
      </c>
      <c r="E2358" s="134"/>
      <c r="F2358" s="237" t="s">
        <v>5007</v>
      </c>
      <c r="G2358" s="573"/>
      <c r="H2358" s="573"/>
      <c r="I2358" s="248" t="s">
        <v>1431</v>
      </c>
      <c r="J2358" s="237" t="s">
        <v>22</v>
      </c>
      <c r="K2358" s="256">
        <v>131</v>
      </c>
      <c r="L2358" s="585"/>
      <c r="M2358" s="585"/>
      <c r="N2358" s="250">
        <f t="shared" si="729"/>
        <v>0</v>
      </c>
      <c r="O2358" s="250">
        <f t="shared" si="730"/>
        <v>0</v>
      </c>
      <c r="P2358" s="250">
        <f t="shared" si="731"/>
        <v>0</v>
      </c>
      <c r="Q2358" s="250">
        <f t="shared" si="732"/>
        <v>0</v>
      </c>
      <c r="R2358" s="251">
        <f t="shared" si="733"/>
        <v>0</v>
      </c>
      <c r="S2358" s="592">
        <f t="shared" si="734"/>
        <v>0</v>
      </c>
    </row>
    <row r="2359" spans="1:19" s="266" customFormat="1" ht="27.6">
      <c r="A2359" s="238">
        <v>2360</v>
      </c>
      <c r="B2359" s="134"/>
      <c r="C2359" s="134" t="s">
        <v>478</v>
      </c>
      <c r="D2359" s="134">
        <v>10</v>
      </c>
      <c r="E2359" s="134"/>
      <c r="F2359" s="237" t="s">
        <v>5008</v>
      </c>
      <c r="G2359" s="573"/>
      <c r="H2359" s="573"/>
      <c r="I2359" s="248" t="s">
        <v>1308</v>
      </c>
      <c r="J2359" s="237" t="s">
        <v>22</v>
      </c>
      <c r="K2359" s="256">
        <v>131</v>
      </c>
      <c r="L2359" s="585"/>
      <c r="M2359" s="585"/>
      <c r="N2359" s="250">
        <f t="shared" si="729"/>
        <v>0</v>
      </c>
      <c r="O2359" s="250">
        <f t="shared" si="730"/>
        <v>0</v>
      </c>
      <c r="P2359" s="250">
        <f t="shared" si="731"/>
        <v>0</v>
      </c>
      <c r="Q2359" s="250">
        <f t="shared" si="732"/>
        <v>0</v>
      </c>
      <c r="R2359" s="251">
        <f t="shared" si="733"/>
        <v>0</v>
      </c>
      <c r="S2359" s="592">
        <f t="shared" si="734"/>
        <v>0</v>
      </c>
    </row>
    <row r="2360" spans="1:19" s="266" customFormat="1" ht="27.6">
      <c r="A2360" s="238">
        <v>2361</v>
      </c>
      <c r="B2360" s="134"/>
      <c r="C2360" s="134" t="s">
        <v>478</v>
      </c>
      <c r="D2360" s="134">
        <v>11</v>
      </c>
      <c r="E2360" s="134"/>
      <c r="F2360" s="237" t="s">
        <v>5009</v>
      </c>
      <c r="G2360" s="573"/>
      <c r="H2360" s="573"/>
      <c r="I2360" s="248" t="s">
        <v>1435</v>
      </c>
      <c r="J2360" s="237" t="s">
        <v>22</v>
      </c>
      <c r="K2360" s="256">
        <v>4</v>
      </c>
      <c r="L2360" s="585"/>
      <c r="M2360" s="585"/>
      <c r="N2360" s="250">
        <f t="shared" si="729"/>
        <v>0</v>
      </c>
      <c r="O2360" s="250">
        <f t="shared" si="730"/>
        <v>0</v>
      </c>
      <c r="P2360" s="250">
        <f t="shared" si="731"/>
        <v>0</v>
      </c>
      <c r="Q2360" s="250">
        <f t="shared" si="732"/>
        <v>0</v>
      </c>
      <c r="R2360" s="251">
        <f t="shared" si="733"/>
        <v>0</v>
      </c>
      <c r="S2360" s="592">
        <f t="shared" si="734"/>
        <v>0</v>
      </c>
    </row>
    <row r="2361" spans="1:19" s="266" customFormat="1" ht="41.4">
      <c r="A2361" s="238">
        <v>2362</v>
      </c>
      <c r="B2361" s="264"/>
      <c r="C2361" s="134" t="s">
        <v>478</v>
      </c>
      <c r="D2361" s="134">
        <v>12</v>
      </c>
      <c r="E2361" s="134"/>
      <c r="F2361" s="237" t="s">
        <v>5010</v>
      </c>
      <c r="G2361" s="573"/>
      <c r="H2361" s="573"/>
      <c r="I2361" s="248" t="s">
        <v>2613</v>
      </c>
      <c r="J2361" s="237" t="s">
        <v>22</v>
      </c>
      <c r="K2361" s="256">
        <v>18</v>
      </c>
      <c r="L2361" s="585"/>
      <c r="M2361" s="585"/>
      <c r="N2361" s="250">
        <f t="shared" si="729"/>
        <v>0</v>
      </c>
      <c r="O2361" s="250">
        <f t="shared" si="730"/>
        <v>0</v>
      </c>
      <c r="P2361" s="250">
        <f t="shared" si="731"/>
        <v>0</v>
      </c>
      <c r="Q2361" s="250">
        <f t="shared" si="732"/>
        <v>0</v>
      </c>
      <c r="R2361" s="251">
        <f t="shared" si="733"/>
        <v>0</v>
      </c>
      <c r="S2361" s="592">
        <f t="shared" si="734"/>
        <v>0</v>
      </c>
    </row>
    <row r="2362" spans="1:19" s="266" customFormat="1" ht="41.4">
      <c r="A2362" s="238">
        <v>2363</v>
      </c>
      <c r="B2362" s="134"/>
      <c r="C2362" s="134" t="s">
        <v>478</v>
      </c>
      <c r="D2362" s="134">
        <v>13</v>
      </c>
      <c r="E2362" s="134"/>
      <c r="F2362" s="237" t="s">
        <v>5011</v>
      </c>
      <c r="G2362" s="573"/>
      <c r="H2362" s="573"/>
      <c r="I2362" s="248" t="s">
        <v>1451</v>
      </c>
      <c r="J2362" s="237" t="s">
        <v>22</v>
      </c>
      <c r="K2362" s="256">
        <v>4</v>
      </c>
      <c r="L2362" s="585"/>
      <c r="M2362" s="585"/>
      <c r="N2362" s="250">
        <f t="shared" si="729"/>
        <v>0</v>
      </c>
      <c r="O2362" s="250">
        <f t="shared" si="730"/>
        <v>0</v>
      </c>
      <c r="P2362" s="250">
        <f t="shared" si="731"/>
        <v>0</v>
      </c>
      <c r="Q2362" s="250">
        <f t="shared" si="732"/>
        <v>0</v>
      </c>
      <c r="R2362" s="251">
        <f t="shared" si="733"/>
        <v>0</v>
      </c>
      <c r="S2362" s="592">
        <f t="shared" si="734"/>
        <v>0</v>
      </c>
    </row>
    <row r="2363" spans="1:19" s="266" customFormat="1" ht="27.6">
      <c r="A2363" s="238">
        <v>2364</v>
      </c>
      <c r="B2363" s="265"/>
      <c r="C2363" s="115" t="s">
        <v>1558</v>
      </c>
      <c r="D2363" s="115"/>
      <c r="E2363" s="115"/>
      <c r="F2363" s="237" t="s">
        <v>5012</v>
      </c>
      <c r="G2363" s="573"/>
      <c r="H2363" s="573"/>
      <c r="I2363" s="248" t="s">
        <v>1313</v>
      </c>
      <c r="J2363" s="237" t="s">
        <v>22</v>
      </c>
      <c r="K2363" s="256">
        <v>8</v>
      </c>
      <c r="L2363" s="585"/>
      <c r="M2363" s="585"/>
      <c r="N2363" s="250">
        <f t="shared" si="729"/>
        <v>0</v>
      </c>
      <c r="O2363" s="250">
        <f t="shared" si="730"/>
        <v>0</v>
      </c>
      <c r="P2363" s="250">
        <f t="shared" si="731"/>
        <v>0</v>
      </c>
      <c r="Q2363" s="250">
        <f t="shared" si="732"/>
        <v>0</v>
      </c>
      <c r="R2363" s="251">
        <f t="shared" si="733"/>
        <v>0</v>
      </c>
      <c r="S2363" s="592">
        <f t="shared" si="734"/>
        <v>0</v>
      </c>
    </row>
    <row r="2364" spans="1:19" s="266" customFormat="1" ht="27.6">
      <c r="A2364" s="238">
        <v>2365</v>
      </c>
      <c r="B2364" s="134"/>
      <c r="C2364" s="134" t="s">
        <v>1558</v>
      </c>
      <c r="D2364" s="134">
        <v>1</v>
      </c>
      <c r="E2364" s="134"/>
      <c r="F2364" s="237" t="s">
        <v>5013</v>
      </c>
      <c r="G2364" s="573"/>
      <c r="H2364" s="573"/>
      <c r="I2364" s="248" t="s">
        <v>2376</v>
      </c>
      <c r="J2364" s="237" t="s">
        <v>22</v>
      </c>
      <c r="K2364" s="256">
        <v>8</v>
      </c>
      <c r="L2364" s="585"/>
      <c r="M2364" s="585"/>
      <c r="N2364" s="250">
        <f t="shared" si="729"/>
        <v>0</v>
      </c>
      <c r="O2364" s="250">
        <f t="shared" si="730"/>
        <v>0</v>
      </c>
      <c r="P2364" s="250">
        <f t="shared" si="731"/>
        <v>0</v>
      </c>
      <c r="Q2364" s="250">
        <f t="shared" si="732"/>
        <v>0</v>
      </c>
      <c r="R2364" s="251">
        <f t="shared" si="733"/>
        <v>0</v>
      </c>
      <c r="S2364" s="592">
        <f t="shared" si="734"/>
        <v>0</v>
      </c>
    </row>
    <row r="2365" spans="1:19" s="266" customFormat="1" ht="14.4">
      <c r="A2365" s="238">
        <v>2366</v>
      </c>
      <c r="B2365" s="134"/>
      <c r="C2365" s="134" t="s">
        <v>1558</v>
      </c>
      <c r="D2365" s="134">
        <v>2</v>
      </c>
      <c r="E2365" s="134"/>
      <c r="F2365" s="237" t="s">
        <v>1558</v>
      </c>
      <c r="G2365" s="573"/>
      <c r="H2365" s="573"/>
      <c r="I2365" s="261" t="s">
        <v>370</v>
      </c>
      <c r="J2365" s="237"/>
      <c r="K2365" s="249"/>
      <c r="L2365" s="585"/>
      <c r="M2365" s="585"/>
      <c r="N2365" s="250"/>
      <c r="O2365" s="250"/>
      <c r="P2365" s="250"/>
      <c r="Q2365" s="250"/>
      <c r="R2365" s="250"/>
      <c r="S2365" s="596"/>
    </row>
    <row r="2366" spans="1:19" s="266" customFormat="1" ht="27.6">
      <c r="A2366" s="238">
        <v>2367</v>
      </c>
      <c r="B2366" s="134"/>
      <c r="C2366" s="134" t="s">
        <v>1558</v>
      </c>
      <c r="D2366" s="134">
        <v>3</v>
      </c>
      <c r="E2366" s="134"/>
      <c r="F2366" s="237" t="s">
        <v>3661</v>
      </c>
      <c r="G2366" s="573"/>
      <c r="H2366" s="573"/>
      <c r="I2366" s="248" t="s">
        <v>1470</v>
      </c>
      <c r="J2366" s="237" t="s">
        <v>22</v>
      </c>
      <c r="K2366" s="256">
        <v>20</v>
      </c>
      <c r="L2366" s="585"/>
      <c r="M2366" s="585"/>
      <c r="N2366" s="250">
        <f t="shared" ref="N2366:N2380" si="735">+M2366+L2366</f>
        <v>0</v>
      </c>
      <c r="O2366" s="250">
        <f t="shared" ref="O2366:O2380" si="736">IF(K2366&lt;&gt;"",TRUNC(L2366*(1+$S2366),2),"")</f>
        <v>0</v>
      </c>
      <c r="P2366" s="250">
        <f t="shared" ref="P2366:P2380" si="737">IF(K2366&lt;&gt;"",TRUNC(M2366*(1+$S2366),2),"")</f>
        <v>0</v>
      </c>
      <c r="Q2366" s="250">
        <f t="shared" ref="Q2366:Q2380" si="738">IF(K2366="","",O2366+P2366)</f>
        <v>0</v>
      </c>
      <c r="R2366" s="251">
        <f t="shared" ref="R2366:R2380" si="739">IF(K2366="",0,TRUNC((K2366*$Q2366),2))</f>
        <v>0</v>
      </c>
      <c r="S2366" s="592">
        <f t="shared" ref="S2366:S2380" si="740">$K$2</f>
        <v>0</v>
      </c>
    </row>
    <row r="2367" spans="1:19" s="266" customFormat="1" ht="14.4">
      <c r="A2367" s="238">
        <v>2368</v>
      </c>
      <c r="B2367" s="134"/>
      <c r="C2367" s="134" t="s">
        <v>1558</v>
      </c>
      <c r="D2367" s="134">
        <v>4</v>
      </c>
      <c r="E2367" s="134"/>
      <c r="F2367" s="237" t="s">
        <v>3662</v>
      </c>
      <c r="G2367" s="573"/>
      <c r="H2367" s="573"/>
      <c r="I2367" s="248" t="s">
        <v>1427</v>
      </c>
      <c r="J2367" s="237" t="s">
        <v>22</v>
      </c>
      <c r="K2367" s="256">
        <v>142</v>
      </c>
      <c r="L2367" s="585"/>
      <c r="M2367" s="585"/>
      <c r="N2367" s="250">
        <f t="shared" si="735"/>
        <v>0</v>
      </c>
      <c r="O2367" s="250">
        <f t="shared" si="736"/>
        <v>0</v>
      </c>
      <c r="P2367" s="250">
        <f t="shared" si="737"/>
        <v>0</v>
      </c>
      <c r="Q2367" s="250">
        <f t="shared" si="738"/>
        <v>0</v>
      </c>
      <c r="R2367" s="251">
        <f t="shared" si="739"/>
        <v>0</v>
      </c>
      <c r="S2367" s="592">
        <f t="shared" si="740"/>
        <v>0</v>
      </c>
    </row>
    <row r="2368" spans="1:19" s="266" customFormat="1" ht="27.6">
      <c r="A2368" s="238">
        <v>2369</v>
      </c>
      <c r="B2368" s="134"/>
      <c r="C2368" s="134" t="s">
        <v>1558</v>
      </c>
      <c r="D2368" s="134">
        <v>5</v>
      </c>
      <c r="E2368" s="134"/>
      <c r="F2368" s="237" t="s">
        <v>3663</v>
      </c>
      <c r="G2368" s="573"/>
      <c r="H2368" s="573"/>
      <c r="I2368" s="248" t="s">
        <v>1429</v>
      </c>
      <c r="J2368" s="237" t="s">
        <v>22</v>
      </c>
      <c r="K2368" s="256">
        <v>61</v>
      </c>
      <c r="L2368" s="585"/>
      <c r="M2368" s="585"/>
      <c r="N2368" s="250">
        <f t="shared" si="735"/>
        <v>0</v>
      </c>
      <c r="O2368" s="250">
        <f t="shared" si="736"/>
        <v>0</v>
      </c>
      <c r="P2368" s="250">
        <f t="shared" si="737"/>
        <v>0</v>
      </c>
      <c r="Q2368" s="250">
        <f t="shared" si="738"/>
        <v>0</v>
      </c>
      <c r="R2368" s="251">
        <f t="shared" si="739"/>
        <v>0</v>
      </c>
      <c r="S2368" s="592">
        <f t="shared" si="740"/>
        <v>0</v>
      </c>
    </row>
    <row r="2369" spans="1:19" s="266" customFormat="1" ht="55.2">
      <c r="A2369" s="238">
        <v>2370</v>
      </c>
      <c r="B2369" s="134"/>
      <c r="C2369" s="134" t="s">
        <v>1558</v>
      </c>
      <c r="D2369" s="134">
        <v>6</v>
      </c>
      <c r="E2369" s="134"/>
      <c r="F2369" s="237" t="s">
        <v>3664</v>
      </c>
      <c r="G2369" s="573"/>
      <c r="H2369" s="573"/>
      <c r="I2369" s="248" t="s">
        <v>1437</v>
      </c>
      <c r="J2369" s="237" t="s">
        <v>24</v>
      </c>
      <c r="K2369" s="256">
        <v>70.052000000000007</v>
      </c>
      <c r="L2369" s="585"/>
      <c r="M2369" s="585"/>
      <c r="N2369" s="250">
        <f t="shared" si="735"/>
        <v>0</v>
      </c>
      <c r="O2369" s="250">
        <f t="shared" si="736"/>
        <v>0</v>
      </c>
      <c r="P2369" s="250">
        <f t="shared" si="737"/>
        <v>0</v>
      </c>
      <c r="Q2369" s="250">
        <f t="shared" si="738"/>
        <v>0</v>
      </c>
      <c r="R2369" s="251">
        <f t="shared" si="739"/>
        <v>0</v>
      </c>
      <c r="S2369" s="592">
        <f t="shared" si="740"/>
        <v>0</v>
      </c>
    </row>
    <row r="2370" spans="1:19" s="266" customFormat="1" ht="27.6">
      <c r="A2370" s="238">
        <v>2371</v>
      </c>
      <c r="B2370" s="134"/>
      <c r="C2370" s="134" t="s">
        <v>1558</v>
      </c>
      <c r="D2370" s="134">
        <v>7</v>
      </c>
      <c r="E2370" s="134"/>
      <c r="F2370" s="237" t="s">
        <v>3665</v>
      </c>
      <c r="G2370" s="573"/>
      <c r="H2370" s="573"/>
      <c r="I2370" s="248" t="s">
        <v>1443</v>
      </c>
      <c r="J2370" s="237" t="s">
        <v>22</v>
      </c>
      <c r="K2370" s="256">
        <v>16</v>
      </c>
      <c r="L2370" s="585"/>
      <c r="M2370" s="585"/>
      <c r="N2370" s="250">
        <f t="shared" si="735"/>
        <v>0</v>
      </c>
      <c r="O2370" s="250">
        <f t="shared" si="736"/>
        <v>0</v>
      </c>
      <c r="P2370" s="250">
        <f t="shared" si="737"/>
        <v>0</v>
      </c>
      <c r="Q2370" s="250">
        <f t="shared" si="738"/>
        <v>0</v>
      </c>
      <c r="R2370" s="251">
        <f t="shared" si="739"/>
        <v>0</v>
      </c>
      <c r="S2370" s="592">
        <f t="shared" si="740"/>
        <v>0</v>
      </c>
    </row>
    <row r="2371" spans="1:19" s="266" customFormat="1" ht="27.6">
      <c r="A2371" s="238">
        <v>2372</v>
      </c>
      <c r="B2371" s="134"/>
      <c r="C2371" s="134" t="s">
        <v>1558</v>
      </c>
      <c r="D2371" s="134">
        <v>8</v>
      </c>
      <c r="E2371" s="134"/>
      <c r="F2371" s="237" t="s">
        <v>3666</v>
      </c>
      <c r="G2371" s="573"/>
      <c r="H2371" s="573"/>
      <c r="I2371" s="248" t="s">
        <v>1440</v>
      </c>
      <c r="J2371" s="237" t="s">
        <v>22</v>
      </c>
      <c r="K2371" s="256">
        <v>48</v>
      </c>
      <c r="L2371" s="585"/>
      <c r="M2371" s="585"/>
      <c r="N2371" s="250">
        <f t="shared" si="735"/>
        <v>0</v>
      </c>
      <c r="O2371" s="250">
        <f t="shared" si="736"/>
        <v>0</v>
      </c>
      <c r="P2371" s="250">
        <f t="shared" si="737"/>
        <v>0</v>
      </c>
      <c r="Q2371" s="250">
        <f t="shared" si="738"/>
        <v>0</v>
      </c>
      <c r="R2371" s="251">
        <f t="shared" si="739"/>
        <v>0</v>
      </c>
      <c r="S2371" s="592">
        <f t="shared" si="740"/>
        <v>0</v>
      </c>
    </row>
    <row r="2372" spans="1:19" s="266" customFormat="1" ht="27.6">
      <c r="A2372" s="238">
        <v>2373</v>
      </c>
      <c r="B2372" s="134"/>
      <c r="C2372" s="134" t="s">
        <v>1558</v>
      </c>
      <c r="D2372" s="134">
        <v>9</v>
      </c>
      <c r="E2372" s="134"/>
      <c r="F2372" s="237" t="s">
        <v>3667</v>
      </c>
      <c r="G2372" s="573"/>
      <c r="H2372" s="573"/>
      <c r="I2372" s="248" t="s">
        <v>1436</v>
      </c>
      <c r="J2372" s="237" t="s">
        <v>22</v>
      </c>
      <c r="K2372" s="256">
        <v>32</v>
      </c>
      <c r="L2372" s="585"/>
      <c r="M2372" s="585"/>
      <c r="N2372" s="250">
        <f t="shared" si="735"/>
        <v>0</v>
      </c>
      <c r="O2372" s="250">
        <f t="shared" si="736"/>
        <v>0</v>
      </c>
      <c r="P2372" s="250">
        <f t="shared" si="737"/>
        <v>0</v>
      </c>
      <c r="Q2372" s="250">
        <f t="shared" si="738"/>
        <v>0</v>
      </c>
      <c r="R2372" s="251">
        <f t="shared" si="739"/>
        <v>0</v>
      </c>
      <c r="S2372" s="592">
        <f t="shared" si="740"/>
        <v>0</v>
      </c>
    </row>
    <row r="2373" spans="1:19" s="266" customFormat="1" ht="27.6">
      <c r="A2373" s="238">
        <v>2374</v>
      </c>
      <c r="B2373" s="134"/>
      <c r="C2373" s="134" t="s">
        <v>1558</v>
      </c>
      <c r="D2373" s="134">
        <v>10</v>
      </c>
      <c r="E2373" s="134"/>
      <c r="F2373" s="237" t="s">
        <v>3668</v>
      </c>
      <c r="G2373" s="573"/>
      <c r="H2373" s="573"/>
      <c r="I2373" s="248" t="s">
        <v>1441</v>
      </c>
      <c r="J2373" s="237" t="s">
        <v>22</v>
      </c>
      <c r="K2373" s="256">
        <v>16</v>
      </c>
      <c r="L2373" s="585"/>
      <c r="M2373" s="585"/>
      <c r="N2373" s="250">
        <f t="shared" si="735"/>
        <v>0</v>
      </c>
      <c r="O2373" s="250">
        <f t="shared" si="736"/>
        <v>0</v>
      </c>
      <c r="P2373" s="250">
        <f t="shared" si="737"/>
        <v>0</v>
      </c>
      <c r="Q2373" s="250">
        <f t="shared" si="738"/>
        <v>0</v>
      </c>
      <c r="R2373" s="251">
        <f t="shared" si="739"/>
        <v>0</v>
      </c>
      <c r="S2373" s="592">
        <f t="shared" si="740"/>
        <v>0</v>
      </c>
    </row>
    <row r="2374" spans="1:19" s="266" customFormat="1" ht="41.4">
      <c r="A2374" s="238">
        <v>2375</v>
      </c>
      <c r="B2374" s="134"/>
      <c r="C2374" s="134" t="s">
        <v>1558</v>
      </c>
      <c r="D2374" s="134">
        <v>11</v>
      </c>
      <c r="E2374" s="134"/>
      <c r="F2374" s="237" t="s">
        <v>3669</v>
      </c>
      <c r="G2374" s="573"/>
      <c r="H2374" s="573"/>
      <c r="I2374" s="248" t="s">
        <v>1428</v>
      </c>
      <c r="J2374" s="237" t="s">
        <v>22</v>
      </c>
      <c r="K2374" s="256">
        <v>120</v>
      </c>
      <c r="L2374" s="585"/>
      <c r="M2374" s="585"/>
      <c r="N2374" s="250">
        <f t="shared" si="735"/>
        <v>0</v>
      </c>
      <c r="O2374" s="250">
        <f t="shared" si="736"/>
        <v>0</v>
      </c>
      <c r="P2374" s="250">
        <f t="shared" si="737"/>
        <v>0</v>
      </c>
      <c r="Q2374" s="250">
        <f t="shared" si="738"/>
        <v>0</v>
      </c>
      <c r="R2374" s="251">
        <f t="shared" si="739"/>
        <v>0</v>
      </c>
      <c r="S2374" s="592">
        <f t="shared" si="740"/>
        <v>0</v>
      </c>
    </row>
    <row r="2375" spans="1:19" s="266" customFormat="1" ht="27.6">
      <c r="A2375" s="238">
        <v>2376</v>
      </c>
      <c r="B2375" s="134"/>
      <c r="C2375" s="134" t="s">
        <v>1558</v>
      </c>
      <c r="D2375" s="134">
        <v>12</v>
      </c>
      <c r="E2375" s="134"/>
      <c r="F2375" s="237" t="s">
        <v>3670</v>
      </c>
      <c r="G2375" s="573"/>
      <c r="H2375" s="573"/>
      <c r="I2375" s="248" t="s">
        <v>2378</v>
      </c>
      <c r="J2375" s="237" t="s">
        <v>22</v>
      </c>
      <c r="K2375" s="256">
        <v>8</v>
      </c>
      <c r="L2375" s="585"/>
      <c r="M2375" s="585"/>
      <c r="N2375" s="250">
        <f t="shared" si="735"/>
        <v>0</v>
      </c>
      <c r="O2375" s="250">
        <f t="shared" si="736"/>
        <v>0</v>
      </c>
      <c r="P2375" s="250">
        <f t="shared" si="737"/>
        <v>0</v>
      </c>
      <c r="Q2375" s="250">
        <f t="shared" si="738"/>
        <v>0</v>
      </c>
      <c r="R2375" s="251">
        <f t="shared" si="739"/>
        <v>0</v>
      </c>
      <c r="S2375" s="592">
        <f t="shared" si="740"/>
        <v>0</v>
      </c>
    </row>
    <row r="2376" spans="1:19" s="266" customFormat="1" ht="27.6">
      <c r="A2376" s="238">
        <v>2377</v>
      </c>
      <c r="B2376" s="134"/>
      <c r="C2376" s="134" t="s">
        <v>1558</v>
      </c>
      <c r="D2376" s="134">
        <v>13</v>
      </c>
      <c r="E2376" s="134"/>
      <c r="F2376" s="237" t="s">
        <v>3671</v>
      </c>
      <c r="G2376" s="573"/>
      <c r="H2376" s="573"/>
      <c r="I2376" s="248" t="s">
        <v>2621</v>
      </c>
      <c r="J2376" s="237" t="s">
        <v>22</v>
      </c>
      <c r="K2376" s="256">
        <v>49</v>
      </c>
      <c r="L2376" s="585"/>
      <c r="M2376" s="585"/>
      <c r="N2376" s="250">
        <f t="shared" si="735"/>
        <v>0</v>
      </c>
      <c r="O2376" s="250">
        <f t="shared" si="736"/>
        <v>0</v>
      </c>
      <c r="P2376" s="250">
        <f t="shared" si="737"/>
        <v>0</v>
      </c>
      <c r="Q2376" s="250">
        <f t="shared" si="738"/>
        <v>0</v>
      </c>
      <c r="R2376" s="251">
        <f t="shared" si="739"/>
        <v>0</v>
      </c>
      <c r="S2376" s="592">
        <f t="shared" si="740"/>
        <v>0</v>
      </c>
    </row>
    <row r="2377" spans="1:19" s="266" customFormat="1" ht="14.4">
      <c r="A2377" s="238">
        <v>2378</v>
      </c>
      <c r="B2377" s="134"/>
      <c r="C2377" s="134" t="s">
        <v>1558</v>
      </c>
      <c r="D2377" s="134">
        <v>14</v>
      </c>
      <c r="E2377" s="134"/>
      <c r="F2377" s="237" t="s">
        <v>3672</v>
      </c>
      <c r="G2377" s="573"/>
      <c r="H2377" s="573"/>
      <c r="I2377" s="248" t="s">
        <v>2622</v>
      </c>
      <c r="J2377" s="237" t="s">
        <v>22</v>
      </c>
      <c r="K2377" s="256">
        <v>18</v>
      </c>
      <c r="L2377" s="585"/>
      <c r="M2377" s="585"/>
      <c r="N2377" s="250">
        <f t="shared" si="735"/>
        <v>0</v>
      </c>
      <c r="O2377" s="250">
        <f t="shared" si="736"/>
        <v>0</v>
      </c>
      <c r="P2377" s="250">
        <f t="shared" si="737"/>
        <v>0</v>
      </c>
      <c r="Q2377" s="250">
        <f t="shared" si="738"/>
        <v>0</v>
      </c>
      <c r="R2377" s="251">
        <f t="shared" si="739"/>
        <v>0</v>
      </c>
      <c r="S2377" s="592">
        <f t="shared" si="740"/>
        <v>0</v>
      </c>
    </row>
    <row r="2378" spans="1:19" s="266" customFormat="1" ht="14.4">
      <c r="A2378" s="238">
        <v>2379</v>
      </c>
      <c r="B2378" s="134"/>
      <c r="C2378" s="134" t="s">
        <v>1558</v>
      </c>
      <c r="D2378" s="134">
        <v>15</v>
      </c>
      <c r="E2378" s="134"/>
      <c r="F2378" s="237" t="s">
        <v>5014</v>
      </c>
      <c r="G2378" s="573"/>
      <c r="H2378" s="573"/>
      <c r="I2378" s="248" t="s">
        <v>2380</v>
      </c>
      <c r="J2378" s="237" t="s">
        <v>22</v>
      </c>
      <c r="K2378" s="256">
        <v>18</v>
      </c>
      <c r="L2378" s="585"/>
      <c r="M2378" s="585"/>
      <c r="N2378" s="250">
        <f t="shared" si="735"/>
        <v>0</v>
      </c>
      <c r="O2378" s="250">
        <f t="shared" si="736"/>
        <v>0</v>
      </c>
      <c r="P2378" s="250">
        <f t="shared" si="737"/>
        <v>0</v>
      </c>
      <c r="Q2378" s="250">
        <f t="shared" si="738"/>
        <v>0</v>
      </c>
      <c r="R2378" s="251">
        <f t="shared" si="739"/>
        <v>0</v>
      </c>
      <c r="S2378" s="592">
        <f t="shared" si="740"/>
        <v>0</v>
      </c>
    </row>
    <row r="2379" spans="1:19" s="266" customFormat="1" ht="14.4">
      <c r="A2379" s="238">
        <v>2380</v>
      </c>
      <c r="B2379" s="265"/>
      <c r="C2379" s="115">
        <v>10</v>
      </c>
      <c r="D2379" s="115"/>
      <c r="E2379" s="115"/>
      <c r="F2379" s="237" t="s">
        <v>5015</v>
      </c>
      <c r="G2379" s="573"/>
      <c r="H2379" s="573"/>
      <c r="I2379" s="248" t="s">
        <v>2618</v>
      </c>
      <c r="J2379" s="237" t="s">
        <v>22</v>
      </c>
      <c r="K2379" s="256">
        <v>106</v>
      </c>
      <c r="L2379" s="585"/>
      <c r="M2379" s="585"/>
      <c r="N2379" s="250">
        <f t="shared" si="735"/>
        <v>0</v>
      </c>
      <c r="O2379" s="250">
        <f t="shared" si="736"/>
        <v>0</v>
      </c>
      <c r="P2379" s="250">
        <f t="shared" si="737"/>
        <v>0</v>
      </c>
      <c r="Q2379" s="250">
        <f t="shared" si="738"/>
        <v>0</v>
      </c>
      <c r="R2379" s="251">
        <f t="shared" si="739"/>
        <v>0</v>
      </c>
      <c r="S2379" s="592">
        <f t="shared" si="740"/>
        <v>0</v>
      </c>
    </row>
    <row r="2380" spans="1:19" s="266" customFormat="1" ht="14.4">
      <c r="A2380" s="238">
        <v>2381</v>
      </c>
      <c r="B2380" s="265"/>
      <c r="C2380" s="115" t="s">
        <v>448</v>
      </c>
      <c r="D2380" s="115"/>
      <c r="E2380" s="115"/>
      <c r="F2380" s="237" t="s">
        <v>5016</v>
      </c>
      <c r="G2380" s="573"/>
      <c r="H2380" s="573"/>
      <c r="I2380" s="248" t="s">
        <v>855</v>
      </c>
      <c r="J2380" s="237" t="s">
        <v>22</v>
      </c>
      <c r="K2380" s="256">
        <v>16</v>
      </c>
      <c r="L2380" s="585"/>
      <c r="M2380" s="585"/>
      <c r="N2380" s="250">
        <f t="shared" si="735"/>
        <v>0</v>
      </c>
      <c r="O2380" s="250">
        <f t="shared" si="736"/>
        <v>0</v>
      </c>
      <c r="P2380" s="250">
        <f t="shared" si="737"/>
        <v>0</v>
      </c>
      <c r="Q2380" s="250">
        <f t="shared" si="738"/>
        <v>0</v>
      </c>
      <c r="R2380" s="251">
        <f t="shared" si="739"/>
        <v>0</v>
      </c>
      <c r="S2380" s="592">
        <f t="shared" si="740"/>
        <v>0</v>
      </c>
    </row>
    <row r="2381" spans="1:19" s="266" customFormat="1" ht="14.4">
      <c r="A2381" s="238">
        <v>2382</v>
      </c>
      <c r="B2381" s="134"/>
      <c r="C2381" s="134" t="s">
        <v>448</v>
      </c>
      <c r="D2381" s="134">
        <v>1</v>
      </c>
      <c r="E2381" s="134"/>
      <c r="F2381" s="252">
        <v>10</v>
      </c>
      <c r="G2381" s="574"/>
      <c r="H2381" s="573"/>
      <c r="I2381" s="253" t="s">
        <v>1567</v>
      </c>
      <c r="J2381" s="254"/>
      <c r="K2381" s="267"/>
      <c r="L2381" s="587"/>
      <c r="M2381" s="587"/>
      <c r="N2381" s="255"/>
      <c r="O2381" s="255"/>
      <c r="P2381" s="255"/>
      <c r="Q2381" s="255"/>
      <c r="R2381" s="255"/>
      <c r="S2381" s="594"/>
    </row>
    <row r="2382" spans="1:19" s="266" customFormat="1" ht="14.4">
      <c r="A2382" s="238">
        <v>2383</v>
      </c>
      <c r="B2382" s="265"/>
      <c r="C2382" s="115" t="s">
        <v>516</v>
      </c>
      <c r="D2382" s="115"/>
      <c r="E2382" s="115"/>
      <c r="F2382" s="237" t="s">
        <v>448</v>
      </c>
      <c r="G2382" s="573"/>
      <c r="H2382" s="573"/>
      <c r="I2382" s="261" t="s">
        <v>308</v>
      </c>
      <c r="J2382" s="237"/>
      <c r="K2382" s="249"/>
      <c r="L2382" s="585"/>
      <c r="M2382" s="585"/>
      <c r="N2382" s="250"/>
      <c r="O2382" s="250"/>
      <c r="P2382" s="250"/>
      <c r="Q2382" s="250"/>
      <c r="R2382" s="250"/>
      <c r="S2382" s="596"/>
    </row>
    <row r="2383" spans="1:19" s="266" customFormat="1" ht="27.6">
      <c r="A2383" s="238">
        <v>2384</v>
      </c>
      <c r="B2383" s="134"/>
      <c r="C2383" s="134" t="s">
        <v>516</v>
      </c>
      <c r="D2383" s="134">
        <v>1</v>
      </c>
      <c r="E2383" s="134"/>
      <c r="F2383" s="237" t="s">
        <v>4553</v>
      </c>
      <c r="G2383" s="573"/>
      <c r="H2383" s="573"/>
      <c r="I2383" s="248" t="s">
        <v>1452</v>
      </c>
      <c r="J2383" s="237" t="s">
        <v>25</v>
      </c>
      <c r="K2383" s="256">
        <v>80.459999999999994</v>
      </c>
      <c r="L2383" s="585"/>
      <c r="M2383" s="585"/>
      <c r="N2383" s="250">
        <f>+M2383+L2383</f>
        <v>0</v>
      </c>
      <c r="O2383" s="250">
        <f>IF(K2383&lt;&gt;"",TRUNC(L2383*(1+$S2383),2),"")</f>
        <v>0</v>
      </c>
      <c r="P2383" s="250">
        <f>IF(K2383&lt;&gt;"",TRUNC(M2383*(1+$S2383),2),"")</f>
        <v>0</v>
      </c>
      <c r="Q2383" s="250">
        <f>IF(K2383="","",O2383+P2383)</f>
        <v>0</v>
      </c>
      <c r="R2383" s="251">
        <f>IF(K2383="",0,TRUNC((K2383*$Q2383),2))</f>
        <v>0</v>
      </c>
      <c r="S2383" s="592">
        <f>$K$2</f>
        <v>0</v>
      </c>
    </row>
    <row r="2384" spans="1:19" s="266" customFormat="1" ht="14.4">
      <c r="A2384" s="238">
        <v>2385</v>
      </c>
      <c r="B2384" s="134"/>
      <c r="C2384" s="134" t="s">
        <v>516</v>
      </c>
      <c r="D2384" s="134">
        <v>2</v>
      </c>
      <c r="E2384" s="134"/>
      <c r="F2384" s="237" t="s">
        <v>516</v>
      </c>
      <c r="G2384" s="573"/>
      <c r="H2384" s="573"/>
      <c r="I2384" s="261" t="s">
        <v>1568</v>
      </c>
      <c r="J2384" s="237"/>
      <c r="K2384" s="249"/>
      <c r="L2384" s="585"/>
      <c r="M2384" s="585"/>
      <c r="N2384" s="250"/>
      <c r="O2384" s="250"/>
      <c r="P2384" s="250"/>
      <c r="Q2384" s="250"/>
      <c r="R2384" s="250"/>
      <c r="S2384" s="596"/>
    </row>
    <row r="2385" spans="1:19" s="266" customFormat="1" ht="41.4">
      <c r="A2385" s="238">
        <v>2386</v>
      </c>
      <c r="B2385" s="264"/>
      <c r="C2385" s="115" t="s">
        <v>449</v>
      </c>
      <c r="D2385" s="115"/>
      <c r="E2385" s="115"/>
      <c r="F2385" s="237" t="s">
        <v>4556</v>
      </c>
      <c r="G2385" s="573"/>
      <c r="H2385" s="573"/>
      <c r="I2385" s="248" t="s">
        <v>1538</v>
      </c>
      <c r="J2385" s="237" t="s">
        <v>24</v>
      </c>
      <c r="K2385" s="256">
        <v>98.4</v>
      </c>
      <c r="L2385" s="585"/>
      <c r="M2385" s="585"/>
      <c r="N2385" s="250">
        <f>+M2385+L2385</f>
        <v>0</v>
      </c>
      <c r="O2385" s="250">
        <f>IF(K2385&lt;&gt;"",TRUNC(L2385*(1+$S2385),2),"")</f>
        <v>0</v>
      </c>
      <c r="P2385" s="250">
        <f>IF(K2385&lt;&gt;"",TRUNC(M2385*(1+$S2385),2),"")</f>
        <v>0</v>
      </c>
      <c r="Q2385" s="250">
        <f>IF(K2385="","",O2385+P2385)</f>
        <v>0</v>
      </c>
      <c r="R2385" s="251">
        <f>IF(K2385="",0,TRUNC((K2385*$Q2385),2))</f>
        <v>0</v>
      </c>
      <c r="S2385" s="592">
        <f>$K$2</f>
        <v>0</v>
      </c>
    </row>
    <row r="2386" spans="1:19" s="266" customFormat="1" ht="41.4">
      <c r="A2386" s="238">
        <v>2387</v>
      </c>
      <c r="B2386" s="134"/>
      <c r="C2386" s="134" t="s">
        <v>449</v>
      </c>
      <c r="D2386" s="134">
        <v>1</v>
      </c>
      <c r="E2386" s="134"/>
      <c r="F2386" s="237" t="s">
        <v>4557</v>
      </c>
      <c r="G2386" s="573"/>
      <c r="H2386" s="573"/>
      <c r="I2386" s="248" t="s">
        <v>2385</v>
      </c>
      <c r="J2386" s="237" t="s">
        <v>24</v>
      </c>
      <c r="K2386" s="256">
        <v>29.6</v>
      </c>
      <c r="L2386" s="585"/>
      <c r="M2386" s="585"/>
      <c r="N2386" s="250">
        <f>+M2386+L2386</f>
        <v>0</v>
      </c>
      <c r="O2386" s="250">
        <f>IF(K2386&lt;&gt;"",TRUNC(L2386*(1+$S2386),2),"")</f>
        <v>0</v>
      </c>
      <c r="P2386" s="250">
        <f>IF(K2386&lt;&gt;"",TRUNC(M2386*(1+$S2386),2),"")</f>
        <v>0</v>
      </c>
      <c r="Q2386" s="250">
        <f>IF(K2386="","",O2386+P2386)</f>
        <v>0</v>
      </c>
      <c r="R2386" s="251">
        <f>IF(K2386="",0,TRUNC((K2386*$Q2386),2))</f>
        <v>0</v>
      </c>
      <c r="S2386" s="592">
        <f>$K$2</f>
        <v>0</v>
      </c>
    </row>
    <row r="2387" spans="1:19" s="266" customFormat="1" ht="14.4">
      <c r="A2387" s="238">
        <v>2388</v>
      </c>
      <c r="B2387" s="264"/>
      <c r="C2387" s="115" t="s">
        <v>3674</v>
      </c>
      <c r="D2387" s="115"/>
      <c r="E2387" s="115"/>
      <c r="F2387" s="237" t="s">
        <v>449</v>
      </c>
      <c r="G2387" s="573"/>
      <c r="H2387" s="573"/>
      <c r="I2387" s="261" t="s">
        <v>2113</v>
      </c>
      <c r="J2387" s="237"/>
      <c r="K2387" s="249"/>
      <c r="L2387" s="585"/>
      <c r="M2387" s="585"/>
      <c r="N2387" s="250"/>
      <c r="O2387" s="250"/>
      <c r="P2387" s="250"/>
      <c r="Q2387" s="250"/>
      <c r="R2387" s="250"/>
      <c r="S2387" s="596"/>
    </row>
    <row r="2388" spans="1:19" s="266" customFormat="1" ht="27.6">
      <c r="A2388" s="238">
        <v>2389</v>
      </c>
      <c r="B2388" s="134"/>
      <c r="C2388" s="134" t="s">
        <v>3674</v>
      </c>
      <c r="D2388" s="134">
        <v>1</v>
      </c>
      <c r="E2388" s="134"/>
      <c r="F2388" s="237" t="s">
        <v>3673</v>
      </c>
      <c r="G2388" s="573"/>
      <c r="H2388" s="573"/>
      <c r="I2388" s="248" t="s">
        <v>2379</v>
      </c>
      <c r="J2388" s="237" t="s">
        <v>24</v>
      </c>
      <c r="K2388" s="256">
        <v>340.8</v>
      </c>
      <c r="L2388" s="585"/>
      <c r="M2388" s="585"/>
      <c r="N2388" s="250">
        <f>+M2388+L2388</f>
        <v>0</v>
      </c>
      <c r="O2388" s="250">
        <f>IF(K2388&lt;&gt;"",TRUNC(L2388*(1+$S2388),2),"")</f>
        <v>0</v>
      </c>
      <c r="P2388" s="250">
        <f>IF(K2388&lt;&gt;"",TRUNC(M2388*(1+$S2388),2),"")</f>
        <v>0</v>
      </c>
      <c r="Q2388" s="250">
        <f>IF(K2388="","",O2388+P2388)</f>
        <v>0</v>
      </c>
      <c r="R2388" s="251">
        <f>IF(K2388="",0,TRUNC((K2388*$Q2388),2))</f>
        <v>0</v>
      </c>
      <c r="S2388" s="592">
        <f>$K$2</f>
        <v>0</v>
      </c>
    </row>
    <row r="2389" spans="1:19" s="266" customFormat="1" ht="14.4">
      <c r="A2389" s="238">
        <v>2390</v>
      </c>
      <c r="B2389" s="134"/>
      <c r="C2389" s="134" t="s">
        <v>3674</v>
      </c>
      <c r="D2389" s="134">
        <v>2</v>
      </c>
      <c r="E2389" s="134"/>
      <c r="F2389" s="237" t="s">
        <v>3674</v>
      </c>
      <c r="G2389" s="573"/>
      <c r="H2389" s="573"/>
      <c r="I2389" s="261" t="s">
        <v>1569</v>
      </c>
      <c r="J2389" s="237"/>
      <c r="K2389" s="249"/>
      <c r="L2389" s="585"/>
      <c r="M2389" s="585"/>
      <c r="N2389" s="250"/>
      <c r="O2389" s="250"/>
      <c r="P2389" s="250"/>
      <c r="Q2389" s="250"/>
      <c r="R2389" s="250"/>
      <c r="S2389" s="596"/>
    </row>
    <row r="2390" spans="1:19" ht="55.2">
      <c r="A2390" s="238">
        <v>2391</v>
      </c>
      <c r="C2390" s="134" t="s">
        <v>3674</v>
      </c>
      <c r="D2390" s="134">
        <v>3</v>
      </c>
      <c r="F2390" s="237" t="s">
        <v>4570</v>
      </c>
      <c r="G2390" s="573"/>
      <c r="H2390" s="573"/>
      <c r="I2390" s="248" t="s">
        <v>2619</v>
      </c>
      <c r="J2390" s="237" t="s">
        <v>22</v>
      </c>
      <c r="K2390" s="256">
        <v>4</v>
      </c>
      <c r="L2390" s="585"/>
      <c r="M2390" s="585"/>
      <c r="N2390" s="250">
        <f>+M2390+L2390</f>
        <v>0</v>
      </c>
      <c r="O2390" s="250">
        <f>IF(K2390&lt;&gt;"",TRUNC(L2390*(1+$S2390),2),"")</f>
        <v>0</v>
      </c>
      <c r="P2390" s="250">
        <f>IF(K2390&lt;&gt;"",TRUNC(M2390*(1+$S2390),2),"")</f>
        <v>0</v>
      </c>
      <c r="Q2390" s="250">
        <f>IF(K2390="","",O2390+P2390)</f>
        <v>0</v>
      </c>
      <c r="R2390" s="251">
        <f>IF(K2390="",0,TRUNC((K2390*$Q2390),2))</f>
        <v>0</v>
      </c>
      <c r="S2390" s="592">
        <f>$K$2</f>
        <v>0</v>
      </c>
    </row>
    <row r="2391" spans="1:19" s="266" customFormat="1" ht="55.2">
      <c r="A2391" s="238">
        <v>2392</v>
      </c>
      <c r="B2391" s="265"/>
      <c r="C2391" s="115" t="s">
        <v>3675</v>
      </c>
      <c r="D2391" s="115"/>
      <c r="E2391" s="115"/>
      <c r="F2391" s="237" t="s">
        <v>4571</v>
      </c>
      <c r="G2391" s="573"/>
      <c r="H2391" s="573"/>
      <c r="I2391" s="248" t="s">
        <v>2620</v>
      </c>
      <c r="J2391" s="237" t="s">
        <v>22</v>
      </c>
      <c r="K2391" s="256">
        <v>8</v>
      </c>
      <c r="L2391" s="585"/>
      <c r="M2391" s="585"/>
      <c r="N2391" s="250">
        <f>+M2391+L2391</f>
        <v>0</v>
      </c>
      <c r="O2391" s="250">
        <f>IF(K2391&lt;&gt;"",TRUNC(L2391*(1+$S2391),2),"")</f>
        <v>0</v>
      </c>
      <c r="P2391" s="250">
        <f>IF(K2391&lt;&gt;"",TRUNC(M2391*(1+$S2391),2),"")</f>
        <v>0</v>
      </c>
      <c r="Q2391" s="250">
        <f>IF(K2391="","",O2391+P2391)</f>
        <v>0</v>
      </c>
      <c r="R2391" s="251">
        <f>IF(K2391="",0,TRUNC((K2391*$Q2391),2))</f>
        <v>0</v>
      </c>
      <c r="S2391" s="592">
        <f>$K$2</f>
        <v>0</v>
      </c>
    </row>
    <row r="2392" spans="1:19" s="266" customFormat="1" ht="27.6">
      <c r="A2392" s="238">
        <v>2393</v>
      </c>
      <c r="B2392" s="134"/>
      <c r="C2392" s="134" t="s">
        <v>3675</v>
      </c>
      <c r="D2392" s="134">
        <v>1</v>
      </c>
      <c r="E2392" s="134"/>
      <c r="F2392" s="237" t="s">
        <v>5017</v>
      </c>
      <c r="G2392" s="573"/>
      <c r="H2392" s="576"/>
      <c r="I2392" s="248" t="s">
        <v>2833</v>
      </c>
      <c r="J2392" s="237" t="s">
        <v>24</v>
      </c>
      <c r="K2392" s="256">
        <v>1.8</v>
      </c>
      <c r="L2392" s="585"/>
      <c r="M2392" s="585"/>
      <c r="N2392" s="250">
        <f>+M2392+L2392</f>
        <v>0</v>
      </c>
      <c r="O2392" s="250">
        <f>IF(K2392&lt;&gt;"",TRUNC(L2392*(1+$S2392),2),"")</f>
        <v>0</v>
      </c>
      <c r="P2392" s="250">
        <f>IF(K2392&lt;&gt;"",TRUNC(M2392*(1+$S2392),2),"")</f>
        <v>0</v>
      </c>
      <c r="Q2392" s="250">
        <f>IF(K2392="","",O2392+P2392)</f>
        <v>0</v>
      </c>
      <c r="R2392" s="251">
        <f>IF(K2392="",0,TRUNC((K2392*$Q2392),2))</f>
        <v>0</v>
      </c>
      <c r="S2392" s="592">
        <f>$K$2</f>
        <v>0</v>
      </c>
    </row>
    <row r="2393" spans="1:19" s="266" customFormat="1" ht="14.4">
      <c r="A2393" s="238">
        <v>2394</v>
      </c>
      <c r="B2393" s="134"/>
      <c r="C2393" s="134" t="s">
        <v>3675</v>
      </c>
      <c r="D2393" s="134">
        <v>2</v>
      </c>
      <c r="E2393" s="134"/>
      <c r="F2393" s="237" t="s">
        <v>3675</v>
      </c>
      <c r="G2393" s="573"/>
      <c r="H2393" s="573"/>
      <c r="I2393" s="261" t="s">
        <v>1570</v>
      </c>
      <c r="J2393" s="237"/>
      <c r="K2393" s="249"/>
      <c r="L2393" s="585"/>
      <c r="M2393" s="585"/>
      <c r="N2393" s="250"/>
      <c r="O2393" s="250"/>
      <c r="P2393" s="250"/>
      <c r="Q2393" s="250"/>
      <c r="R2393" s="250"/>
      <c r="S2393" s="596"/>
    </row>
    <row r="2394" spans="1:19" s="266" customFormat="1" ht="27.6">
      <c r="A2394" s="238">
        <v>2395</v>
      </c>
      <c r="B2394" s="265"/>
      <c r="C2394" s="115" t="s">
        <v>3677</v>
      </c>
      <c r="D2394" s="115"/>
      <c r="E2394" s="115"/>
      <c r="F2394" s="237" t="s">
        <v>3676</v>
      </c>
      <c r="G2394" s="573"/>
      <c r="H2394" s="576"/>
      <c r="I2394" s="248" t="s">
        <v>1463</v>
      </c>
      <c r="J2394" s="237" t="s">
        <v>24</v>
      </c>
      <c r="K2394" s="256">
        <v>120.58</v>
      </c>
      <c r="L2394" s="585"/>
      <c r="M2394" s="585"/>
      <c r="N2394" s="250">
        <f>+M2394+L2394</f>
        <v>0</v>
      </c>
      <c r="O2394" s="250">
        <f>IF(K2394&lt;&gt;"",TRUNC(L2394*(1+$S2394),2),"")</f>
        <v>0</v>
      </c>
      <c r="P2394" s="250">
        <f>IF(K2394&lt;&gt;"",TRUNC(M2394*(1+$S2394),2),"")</f>
        <v>0</v>
      </c>
      <c r="Q2394" s="250">
        <f>IF(K2394="","",O2394+P2394)</f>
        <v>0</v>
      </c>
      <c r="R2394" s="251">
        <f>IF(K2394="",0,TRUNC((K2394*$Q2394),2))</f>
        <v>0</v>
      </c>
      <c r="S2394" s="592">
        <f>$K$2</f>
        <v>0</v>
      </c>
    </row>
    <row r="2395" spans="1:19" s="266" customFormat="1" ht="27.6">
      <c r="A2395" s="238">
        <v>2396</v>
      </c>
      <c r="B2395" s="134"/>
      <c r="C2395" s="134" t="s">
        <v>3677</v>
      </c>
      <c r="D2395" s="134">
        <v>1</v>
      </c>
      <c r="E2395" s="134"/>
      <c r="F2395" s="237" t="s">
        <v>3707</v>
      </c>
      <c r="G2395" s="573"/>
      <c r="H2395" s="576"/>
      <c r="I2395" s="248" t="s">
        <v>1464</v>
      </c>
      <c r="J2395" s="237" t="s">
        <v>24</v>
      </c>
      <c r="K2395" s="256">
        <v>83.58</v>
      </c>
      <c r="L2395" s="585"/>
      <c r="M2395" s="585"/>
      <c r="N2395" s="250">
        <f>+M2395+L2395</f>
        <v>0</v>
      </c>
      <c r="O2395" s="250">
        <f>IF(K2395&lt;&gt;"",TRUNC(L2395*(1+$S2395),2),"")</f>
        <v>0</v>
      </c>
      <c r="P2395" s="250">
        <f>IF(K2395&lt;&gt;"",TRUNC(M2395*(1+$S2395),2),"")</f>
        <v>0</v>
      </c>
      <c r="Q2395" s="250">
        <f>IF(K2395="","",O2395+P2395)</f>
        <v>0</v>
      </c>
      <c r="R2395" s="251">
        <f>IF(K2395="",0,TRUNC((K2395*$Q2395),2))</f>
        <v>0</v>
      </c>
      <c r="S2395" s="592">
        <f>$K$2</f>
        <v>0</v>
      </c>
    </row>
    <row r="2396" spans="1:19" ht="14.4">
      <c r="A2396" s="238">
        <v>2397</v>
      </c>
      <c r="B2396" s="265"/>
      <c r="C2396" s="115" t="s">
        <v>3678</v>
      </c>
      <c r="D2396" s="115"/>
      <c r="E2396" s="115"/>
      <c r="F2396" s="237" t="s">
        <v>3677</v>
      </c>
      <c r="G2396" s="573"/>
      <c r="H2396" s="573"/>
      <c r="I2396" s="261" t="s">
        <v>1438</v>
      </c>
      <c r="J2396" s="237"/>
      <c r="K2396" s="249"/>
      <c r="L2396" s="585"/>
      <c r="M2396" s="585"/>
      <c r="N2396" s="250"/>
      <c r="O2396" s="250"/>
      <c r="P2396" s="250"/>
      <c r="Q2396" s="250"/>
      <c r="R2396" s="250"/>
      <c r="S2396" s="596"/>
    </row>
    <row r="2397" spans="1:19" s="266" customFormat="1" ht="55.2">
      <c r="A2397" s="238">
        <v>2398</v>
      </c>
      <c r="B2397" s="134"/>
      <c r="C2397" s="134" t="s">
        <v>3678</v>
      </c>
      <c r="D2397" s="134">
        <v>1</v>
      </c>
      <c r="E2397" s="134"/>
      <c r="F2397" s="237" t="s">
        <v>4591</v>
      </c>
      <c r="G2397" s="573"/>
      <c r="H2397" s="576"/>
      <c r="I2397" s="248" t="s">
        <v>1540</v>
      </c>
      <c r="J2397" s="237" t="s">
        <v>24</v>
      </c>
      <c r="K2397" s="256">
        <v>4.63</v>
      </c>
      <c r="L2397" s="585"/>
      <c r="M2397" s="585"/>
      <c r="N2397" s="250">
        <f>+M2397+L2397</f>
        <v>0</v>
      </c>
      <c r="O2397" s="250">
        <f>IF(K2397&lt;&gt;"",TRUNC(L2397*(1+$S2397),2),"")</f>
        <v>0</v>
      </c>
      <c r="P2397" s="250">
        <f>IF(K2397&lt;&gt;"",TRUNC(M2397*(1+$S2397),2),"")</f>
        <v>0</v>
      </c>
      <c r="Q2397" s="250">
        <f>IF(K2397="","",O2397+P2397)</f>
        <v>0</v>
      </c>
      <c r="R2397" s="251">
        <f>IF(K2397="",0,TRUNC((K2397*$Q2397),2))</f>
        <v>0</v>
      </c>
      <c r="S2397" s="592">
        <f>$K$2</f>
        <v>0</v>
      </c>
    </row>
    <row r="2398" spans="1:19" s="266" customFormat="1" ht="14.4">
      <c r="A2398" s="238">
        <v>2399</v>
      </c>
      <c r="B2398" s="265"/>
      <c r="C2398" s="115" t="s">
        <v>3679</v>
      </c>
      <c r="D2398" s="115"/>
      <c r="E2398" s="115"/>
      <c r="F2398" s="237" t="s">
        <v>3678</v>
      </c>
      <c r="G2398" s="573"/>
      <c r="H2398" s="573"/>
      <c r="I2398" s="261" t="s">
        <v>1571</v>
      </c>
      <c r="J2398" s="237"/>
      <c r="K2398" s="249"/>
      <c r="L2398" s="585"/>
      <c r="M2398" s="585"/>
      <c r="N2398" s="250"/>
      <c r="O2398" s="250"/>
      <c r="P2398" s="250"/>
      <c r="Q2398" s="250"/>
      <c r="R2398" s="250"/>
      <c r="S2398" s="596"/>
    </row>
    <row r="2399" spans="1:19" s="266" customFormat="1" ht="27.6">
      <c r="A2399" s="238">
        <v>2400</v>
      </c>
      <c r="B2399" s="134"/>
      <c r="C2399" s="134" t="s">
        <v>3679</v>
      </c>
      <c r="D2399" s="134">
        <v>1</v>
      </c>
      <c r="E2399" s="134"/>
      <c r="F2399" s="237" t="s">
        <v>4598</v>
      </c>
      <c r="G2399" s="573"/>
      <c r="H2399" s="573"/>
      <c r="I2399" s="248" t="s">
        <v>1445</v>
      </c>
      <c r="J2399" s="237" t="s">
        <v>25</v>
      </c>
      <c r="K2399" s="256">
        <v>1.8</v>
      </c>
      <c r="L2399" s="585"/>
      <c r="M2399" s="585"/>
      <c r="N2399" s="250">
        <f>+M2399+L2399</f>
        <v>0</v>
      </c>
      <c r="O2399" s="250">
        <f>IF(K2399&lt;&gt;"",TRUNC(L2399*(1+$S2399),2),"")</f>
        <v>0</v>
      </c>
      <c r="P2399" s="250">
        <f>IF(K2399&lt;&gt;"",TRUNC(M2399*(1+$S2399),2),"")</f>
        <v>0</v>
      </c>
      <c r="Q2399" s="250">
        <f>IF(K2399="","",O2399+P2399)</f>
        <v>0</v>
      </c>
      <c r="R2399" s="251">
        <f>IF(K2399="",0,TRUNC((K2399*$Q2399),2))</f>
        <v>0</v>
      </c>
      <c r="S2399" s="592">
        <f>$K$2</f>
        <v>0</v>
      </c>
    </row>
    <row r="2400" spans="1:19" s="266" customFormat="1" ht="14.4">
      <c r="A2400" s="238">
        <v>2401</v>
      </c>
      <c r="B2400" s="265"/>
      <c r="C2400" s="115" t="s">
        <v>3680</v>
      </c>
      <c r="D2400" s="115"/>
      <c r="E2400" s="115"/>
      <c r="F2400" s="237" t="s">
        <v>3679</v>
      </c>
      <c r="G2400" s="573"/>
      <c r="H2400" s="573"/>
      <c r="I2400" s="261" t="s">
        <v>1572</v>
      </c>
      <c r="J2400" s="237"/>
      <c r="K2400" s="249"/>
      <c r="L2400" s="585"/>
      <c r="M2400" s="585"/>
      <c r="N2400" s="250"/>
      <c r="O2400" s="250"/>
      <c r="P2400" s="250"/>
      <c r="Q2400" s="250"/>
      <c r="R2400" s="250"/>
      <c r="S2400" s="596"/>
    </row>
    <row r="2401" spans="1:19" s="266" customFormat="1" ht="27.6">
      <c r="A2401" s="238">
        <v>2402</v>
      </c>
      <c r="B2401" s="134"/>
      <c r="C2401" s="134" t="s">
        <v>3680</v>
      </c>
      <c r="D2401" s="134">
        <v>1</v>
      </c>
      <c r="E2401" s="134"/>
      <c r="F2401" s="237" t="s">
        <v>4601</v>
      </c>
      <c r="G2401" s="573"/>
      <c r="H2401" s="576"/>
      <c r="I2401" s="248" t="s">
        <v>1573</v>
      </c>
      <c r="J2401" s="237" t="s">
        <v>22</v>
      </c>
      <c r="K2401" s="256">
        <v>1</v>
      </c>
      <c r="L2401" s="585"/>
      <c r="M2401" s="585"/>
      <c r="N2401" s="250">
        <f>+M2401+L2401</f>
        <v>0</v>
      </c>
      <c r="O2401" s="250">
        <f>IF(K2401&lt;&gt;"",TRUNC(L2401*(1+$S2401),2),"")</f>
        <v>0</v>
      </c>
      <c r="P2401" s="250">
        <f>IF(K2401&lt;&gt;"",TRUNC(M2401*(1+$S2401),2),"")</f>
        <v>0</v>
      </c>
      <c r="Q2401" s="250">
        <f>IF(K2401="","",O2401+P2401)</f>
        <v>0</v>
      </c>
      <c r="R2401" s="251">
        <f>IF(K2401="",0,TRUNC((K2401*$Q2401),2))</f>
        <v>0</v>
      </c>
      <c r="S2401" s="592">
        <f>$K$2</f>
        <v>0</v>
      </c>
    </row>
    <row r="2402" spans="1:19" s="266" customFormat="1" ht="14.4">
      <c r="A2402" s="238">
        <v>2403</v>
      </c>
      <c r="B2402" s="265">
        <v>48</v>
      </c>
      <c r="C2402" s="115">
        <v>11</v>
      </c>
      <c r="D2402" s="115"/>
      <c r="E2402" s="115"/>
      <c r="F2402" s="237" t="s">
        <v>3680</v>
      </c>
      <c r="G2402" s="573"/>
      <c r="H2402" s="573"/>
      <c r="I2402" s="261" t="s">
        <v>3061</v>
      </c>
      <c r="J2402" s="237"/>
      <c r="K2402" s="249"/>
      <c r="L2402" s="585"/>
      <c r="M2402" s="585"/>
      <c r="N2402" s="250"/>
      <c r="O2402" s="250"/>
      <c r="P2402" s="250"/>
      <c r="Q2402" s="250"/>
      <c r="R2402" s="250"/>
      <c r="S2402" s="596"/>
    </row>
    <row r="2403" spans="1:19" s="266" customFormat="1" ht="27.6">
      <c r="A2403" s="238">
        <v>2404</v>
      </c>
      <c r="B2403" s="265"/>
      <c r="C2403" s="115" t="s">
        <v>450</v>
      </c>
      <c r="D2403" s="115"/>
      <c r="E2403" s="115"/>
      <c r="F2403" s="237" t="s">
        <v>4606</v>
      </c>
      <c r="G2403" s="573"/>
      <c r="H2403" s="576"/>
      <c r="I2403" s="248" t="s">
        <v>432</v>
      </c>
      <c r="J2403" s="237" t="s">
        <v>24</v>
      </c>
      <c r="K2403" s="256">
        <v>14.88</v>
      </c>
      <c r="L2403" s="585"/>
      <c r="M2403" s="585"/>
      <c r="N2403" s="250">
        <f>+M2403+L2403</f>
        <v>0</v>
      </c>
      <c r="O2403" s="250">
        <f>IF(K2403&lt;&gt;"",TRUNC(L2403*(1+$S2403),2),"")</f>
        <v>0</v>
      </c>
      <c r="P2403" s="250">
        <f>IF(K2403&lt;&gt;"",TRUNC(M2403*(1+$S2403),2),"")</f>
        <v>0</v>
      </c>
      <c r="Q2403" s="250">
        <f>IF(K2403="","",O2403+P2403)</f>
        <v>0</v>
      </c>
      <c r="R2403" s="251">
        <f>IF(K2403="",0,TRUNC((K2403*$Q2403),2))</f>
        <v>0</v>
      </c>
      <c r="S2403" s="592">
        <f>$K$2</f>
        <v>0</v>
      </c>
    </row>
    <row r="2404" spans="1:19" s="266" customFormat="1" ht="14.4">
      <c r="A2404" s="238">
        <v>2405</v>
      </c>
      <c r="B2404" s="472"/>
      <c r="C2404" s="472" t="s">
        <v>450</v>
      </c>
      <c r="D2404" s="472">
        <v>1</v>
      </c>
      <c r="E2404" s="472"/>
      <c r="F2404" s="243">
        <v>11</v>
      </c>
      <c r="G2404" s="574"/>
      <c r="H2404" s="573"/>
      <c r="I2404" s="245" t="s">
        <v>439</v>
      </c>
      <c r="J2404" s="246"/>
      <c r="K2404" s="268" t="s">
        <v>1796</v>
      </c>
      <c r="L2404" s="586"/>
      <c r="M2404" s="586"/>
      <c r="N2404" s="246"/>
      <c r="O2404" s="246"/>
      <c r="P2404" s="246"/>
      <c r="Q2404" s="246"/>
      <c r="R2404" s="247">
        <f>SUM(R2405:R2555)</f>
        <v>0</v>
      </c>
      <c r="S2404" s="593"/>
    </row>
    <row r="2405" spans="1:19" s="266" customFormat="1" ht="14.4">
      <c r="A2405" s="238">
        <v>2406</v>
      </c>
      <c r="B2405" s="472"/>
      <c r="C2405" s="472" t="s">
        <v>450</v>
      </c>
      <c r="D2405" s="472">
        <v>2</v>
      </c>
      <c r="E2405" s="472"/>
      <c r="F2405" s="252" t="s">
        <v>450</v>
      </c>
      <c r="G2405" s="574"/>
      <c r="H2405" s="573"/>
      <c r="I2405" s="253" t="s">
        <v>5858</v>
      </c>
      <c r="J2405" s="254"/>
      <c r="K2405" s="267"/>
      <c r="L2405" s="587"/>
      <c r="M2405" s="587"/>
      <c r="N2405" s="255"/>
      <c r="O2405" s="255"/>
      <c r="P2405" s="255"/>
      <c r="Q2405" s="255"/>
      <c r="R2405" s="255"/>
      <c r="S2405" s="594"/>
    </row>
    <row r="2406" spans="1:19" s="266" customFormat="1" ht="14.4">
      <c r="A2406" s="238">
        <v>2407</v>
      </c>
      <c r="B2406" s="472"/>
      <c r="C2406" s="472" t="s">
        <v>450</v>
      </c>
      <c r="D2406" s="472">
        <v>3</v>
      </c>
      <c r="E2406" s="472"/>
      <c r="F2406" s="237" t="s">
        <v>1202</v>
      </c>
      <c r="G2406" s="575"/>
      <c r="H2406" s="575"/>
      <c r="I2406" s="248" t="s">
        <v>5864</v>
      </c>
      <c r="J2406" s="237" t="s">
        <v>22</v>
      </c>
      <c r="K2406" s="250">
        <v>2</v>
      </c>
      <c r="L2406" s="585"/>
      <c r="M2406" s="585"/>
      <c r="N2406" s="604">
        <f>+M2406+L2406</f>
        <v>0</v>
      </c>
      <c r="O2406" s="250">
        <f>IF(K2406&lt;&gt;"",TRUNC(L2406*(1+$S2406),2),"")</f>
        <v>0</v>
      </c>
      <c r="P2406" s="250">
        <f>IF(K2406&lt;&gt;"",TRUNC(M2406*(1+$S2406),2),"")</f>
        <v>0</v>
      </c>
      <c r="Q2406" s="250">
        <f>IF(K2406="","",O2406+P2406)</f>
        <v>0</v>
      </c>
      <c r="R2406" s="251">
        <f>IF(K2406="",0,TRUNC((K2406*$Q2406),2))</f>
        <v>0</v>
      </c>
      <c r="S2406" s="595">
        <f>$K$3</f>
        <v>0</v>
      </c>
    </row>
    <row r="2407" spans="1:19" s="266" customFormat="1" ht="27.6">
      <c r="A2407" s="238">
        <v>2408</v>
      </c>
      <c r="B2407" s="265"/>
      <c r="C2407" s="115" t="s">
        <v>507</v>
      </c>
      <c r="D2407" s="115"/>
      <c r="E2407" s="115"/>
      <c r="F2407" s="237" t="s">
        <v>1203</v>
      </c>
      <c r="G2407" s="573"/>
      <c r="H2407" s="575"/>
      <c r="I2407" s="248" t="s">
        <v>3415</v>
      </c>
      <c r="J2407" s="237" t="s">
        <v>175</v>
      </c>
      <c r="K2407" s="250">
        <v>1</v>
      </c>
      <c r="L2407" s="585"/>
      <c r="M2407" s="585"/>
      <c r="N2407" s="604">
        <f>+M2407+L2407</f>
        <v>0</v>
      </c>
      <c r="O2407" s="250">
        <f>IF(K2407&lt;&gt;"",TRUNC(L2407*(1+$S2407),2),"")</f>
        <v>0</v>
      </c>
      <c r="P2407" s="250">
        <f>IF(K2407&lt;&gt;"",TRUNC(M2407*(1+$S2407),2),"")</f>
        <v>0</v>
      </c>
      <c r="Q2407" s="250">
        <f>IF(K2407="","",O2407+P2407)</f>
        <v>0</v>
      </c>
      <c r="R2407" s="251">
        <f>IF(K2407="",0,TRUNC((K2407*$Q2407),2))</f>
        <v>0</v>
      </c>
      <c r="S2407" s="595">
        <f>$K$3</f>
        <v>0</v>
      </c>
    </row>
    <row r="2408" spans="1:19" s="266" customFormat="1" ht="14.4">
      <c r="A2408" s="238">
        <v>2409</v>
      </c>
      <c r="B2408" s="134"/>
      <c r="C2408" s="134" t="s">
        <v>507</v>
      </c>
      <c r="D2408" s="134">
        <v>1</v>
      </c>
      <c r="E2408" s="134"/>
      <c r="F2408" s="237" t="s">
        <v>4340</v>
      </c>
      <c r="G2408" s="573"/>
      <c r="H2408" s="575"/>
      <c r="I2408" s="248" t="s">
        <v>1895</v>
      </c>
      <c r="J2408" s="237" t="s">
        <v>24</v>
      </c>
      <c r="K2408" s="250">
        <v>25</v>
      </c>
      <c r="L2408" s="585"/>
      <c r="M2408" s="585"/>
      <c r="N2408" s="604">
        <f>+M2408+L2408</f>
        <v>0</v>
      </c>
      <c r="O2408" s="250">
        <f>IF(K2408&lt;&gt;"",TRUNC(L2408*(1+$S2408),2),"")</f>
        <v>0</v>
      </c>
      <c r="P2408" s="250">
        <f>IF(K2408&lt;&gt;"",TRUNC(M2408*(1+$S2408),2),"")</f>
        <v>0</v>
      </c>
      <c r="Q2408" s="250">
        <f>IF(K2408="","",O2408+P2408)</f>
        <v>0</v>
      </c>
      <c r="R2408" s="251">
        <f>IF(K2408="",0,TRUNC((K2408*$Q2408),2))</f>
        <v>0</v>
      </c>
      <c r="S2408" s="595">
        <f>$K$3</f>
        <v>0</v>
      </c>
    </row>
    <row r="2409" spans="1:19" s="266" customFormat="1" ht="14.4">
      <c r="A2409" s="238">
        <v>2410</v>
      </c>
      <c r="B2409" s="134"/>
      <c r="C2409" s="134" t="s">
        <v>507</v>
      </c>
      <c r="D2409" s="134">
        <v>2</v>
      </c>
      <c r="E2409" s="134"/>
      <c r="F2409" s="252" t="s">
        <v>507</v>
      </c>
      <c r="G2409" s="574"/>
      <c r="H2409" s="573"/>
      <c r="I2409" s="253" t="s">
        <v>1675</v>
      </c>
      <c r="J2409" s="254"/>
      <c r="K2409" s="267"/>
      <c r="L2409" s="587"/>
      <c r="M2409" s="587"/>
      <c r="N2409" s="255"/>
      <c r="O2409" s="255"/>
      <c r="P2409" s="255"/>
      <c r="Q2409" s="255"/>
      <c r="R2409" s="255"/>
      <c r="S2409" s="594"/>
    </row>
    <row r="2410" spans="1:19" s="266" customFormat="1" ht="14.4">
      <c r="A2410" s="238">
        <v>2411</v>
      </c>
      <c r="B2410" s="264"/>
      <c r="C2410" s="134" t="s">
        <v>507</v>
      </c>
      <c r="D2410" s="134">
        <v>3</v>
      </c>
      <c r="E2410" s="134"/>
      <c r="F2410" s="237" t="s">
        <v>1204</v>
      </c>
      <c r="G2410" s="573"/>
      <c r="H2410" s="573"/>
      <c r="I2410" s="248" t="s">
        <v>1880</v>
      </c>
      <c r="J2410" s="237" t="s">
        <v>24</v>
      </c>
      <c r="K2410" s="256">
        <v>50</v>
      </c>
      <c r="L2410" s="585"/>
      <c r="M2410" s="585"/>
      <c r="N2410" s="250">
        <f t="shared" ref="N2410:N2419" si="741">+M2410+L2410</f>
        <v>0</v>
      </c>
      <c r="O2410" s="250">
        <f t="shared" ref="O2410:O2419" si="742">IF(K2410&lt;&gt;"",TRUNC(L2410*(1+$S2410),2),"")</f>
        <v>0</v>
      </c>
      <c r="P2410" s="250">
        <f t="shared" ref="P2410:P2419" si="743">IF(K2410&lt;&gt;"",TRUNC(M2410*(1+$S2410),2),"")</f>
        <v>0</v>
      </c>
      <c r="Q2410" s="250">
        <f t="shared" ref="Q2410:Q2419" si="744">IF(K2410="","",O2410+P2410)</f>
        <v>0</v>
      </c>
      <c r="R2410" s="251">
        <f t="shared" ref="R2410:R2419" si="745">IF(K2410="",0,TRUNC((K2410*$Q2410),2))</f>
        <v>0</v>
      </c>
      <c r="S2410" s="592">
        <f t="shared" ref="S2410:S2419" si="746">$K$2</f>
        <v>0</v>
      </c>
    </row>
    <row r="2411" spans="1:19" s="266" customFormat="1" ht="14.4">
      <c r="A2411" s="238">
        <v>2412</v>
      </c>
      <c r="B2411" s="264"/>
      <c r="C2411" s="134" t="s">
        <v>507</v>
      </c>
      <c r="D2411" s="134">
        <v>4</v>
      </c>
      <c r="E2411" s="134"/>
      <c r="F2411" s="237" t="s">
        <v>4343</v>
      </c>
      <c r="G2411" s="573"/>
      <c r="H2411" s="573"/>
      <c r="I2411" s="248" t="s">
        <v>1881</v>
      </c>
      <c r="J2411" s="237" t="s">
        <v>24</v>
      </c>
      <c r="K2411" s="256">
        <v>5</v>
      </c>
      <c r="L2411" s="585"/>
      <c r="M2411" s="585"/>
      <c r="N2411" s="250">
        <f t="shared" si="741"/>
        <v>0</v>
      </c>
      <c r="O2411" s="250">
        <f t="shared" si="742"/>
        <v>0</v>
      </c>
      <c r="P2411" s="250">
        <f t="shared" si="743"/>
        <v>0</v>
      </c>
      <c r="Q2411" s="250">
        <f t="shared" si="744"/>
        <v>0</v>
      </c>
      <c r="R2411" s="251">
        <f t="shared" si="745"/>
        <v>0</v>
      </c>
      <c r="S2411" s="592">
        <f t="shared" si="746"/>
        <v>0</v>
      </c>
    </row>
    <row r="2412" spans="1:19" s="266" customFormat="1" ht="27.6">
      <c r="A2412" s="238">
        <v>2413</v>
      </c>
      <c r="B2412" s="264"/>
      <c r="C2412" s="134" t="s">
        <v>507</v>
      </c>
      <c r="D2412" s="134">
        <v>5</v>
      </c>
      <c r="E2412" s="134"/>
      <c r="F2412" s="237" t="s">
        <v>4344</v>
      </c>
      <c r="G2412" s="573"/>
      <c r="H2412" s="573"/>
      <c r="I2412" s="248" t="s">
        <v>1302</v>
      </c>
      <c r="J2412" s="237" t="s">
        <v>24</v>
      </c>
      <c r="K2412" s="256">
        <v>100</v>
      </c>
      <c r="L2412" s="585"/>
      <c r="M2412" s="585"/>
      <c r="N2412" s="250">
        <f t="shared" si="741"/>
        <v>0</v>
      </c>
      <c r="O2412" s="250">
        <f t="shared" si="742"/>
        <v>0</v>
      </c>
      <c r="P2412" s="250">
        <f t="shared" si="743"/>
        <v>0</v>
      </c>
      <c r="Q2412" s="250">
        <f t="shared" si="744"/>
        <v>0</v>
      </c>
      <c r="R2412" s="251">
        <f t="shared" si="745"/>
        <v>0</v>
      </c>
      <c r="S2412" s="592">
        <f t="shared" si="746"/>
        <v>0</v>
      </c>
    </row>
    <row r="2413" spans="1:19" s="266" customFormat="1" ht="27.6">
      <c r="A2413" s="238">
        <v>2414</v>
      </c>
      <c r="B2413" s="264"/>
      <c r="C2413" s="134" t="s">
        <v>507</v>
      </c>
      <c r="D2413" s="134">
        <v>6</v>
      </c>
      <c r="E2413" s="134"/>
      <c r="F2413" s="237" t="s">
        <v>4345</v>
      </c>
      <c r="G2413" s="573"/>
      <c r="H2413" s="573"/>
      <c r="I2413" s="248" t="s">
        <v>1303</v>
      </c>
      <c r="J2413" s="237" t="s">
        <v>24</v>
      </c>
      <c r="K2413" s="256">
        <v>40</v>
      </c>
      <c r="L2413" s="585"/>
      <c r="M2413" s="585"/>
      <c r="N2413" s="250">
        <f t="shared" si="741"/>
        <v>0</v>
      </c>
      <c r="O2413" s="250">
        <f t="shared" si="742"/>
        <v>0</v>
      </c>
      <c r="P2413" s="250">
        <f t="shared" si="743"/>
        <v>0</v>
      </c>
      <c r="Q2413" s="250">
        <f t="shared" si="744"/>
        <v>0</v>
      </c>
      <c r="R2413" s="251">
        <f t="shared" si="745"/>
        <v>0</v>
      </c>
      <c r="S2413" s="592">
        <f t="shared" si="746"/>
        <v>0</v>
      </c>
    </row>
    <row r="2414" spans="1:19" s="266" customFormat="1" ht="27.6">
      <c r="A2414" s="238">
        <v>2415</v>
      </c>
      <c r="B2414" s="134"/>
      <c r="C2414" s="134" t="s">
        <v>507</v>
      </c>
      <c r="D2414" s="134">
        <v>7</v>
      </c>
      <c r="E2414" s="134"/>
      <c r="F2414" s="237" t="s">
        <v>4346</v>
      </c>
      <c r="G2414" s="573"/>
      <c r="H2414" s="573"/>
      <c r="I2414" s="248" t="s">
        <v>430</v>
      </c>
      <c r="J2414" s="237" t="s">
        <v>22</v>
      </c>
      <c r="K2414" s="256">
        <v>9</v>
      </c>
      <c r="L2414" s="585"/>
      <c r="M2414" s="585"/>
      <c r="N2414" s="250">
        <f t="shared" si="741"/>
        <v>0</v>
      </c>
      <c r="O2414" s="250">
        <f t="shared" si="742"/>
        <v>0</v>
      </c>
      <c r="P2414" s="250">
        <f t="shared" si="743"/>
        <v>0</v>
      </c>
      <c r="Q2414" s="250">
        <f t="shared" si="744"/>
        <v>0</v>
      </c>
      <c r="R2414" s="251">
        <f t="shared" si="745"/>
        <v>0</v>
      </c>
      <c r="S2414" s="592">
        <f t="shared" si="746"/>
        <v>0</v>
      </c>
    </row>
    <row r="2415" spans="1:19" s="266" customFormat="1" ht="27.6">
      <c r="A2415" s="238">
        <v>2416</v>
      </c>
      <c r="B2415" s="134"/>
      <c r="C2415" s="134" t="s">
        <v>507</v>
      </c>
      <c r="D2415" s="134">
        <v>8</v>
      </c>
      <c r="E2415" s="134"/>
      <c r="F2415" s="237" t="s">
        <v>4347</v>
      </c>
      <c r="G2415" s="573"/>
      <c r="H2415" s="573"/>
      <c r="I2415" s="248" t="s">
        <v>1304</v>
      </c>
      <c r="J2415" s="237" t="s">
        <v>22</v>
      </c>
      <c r="K2415" s="256">
        <v>9</v>
      </c>
      <c r="L2415" s="585"/>
      <c r="M2415" s="585"/>
      <c r="N2415" s="250">
        <f t="shared" si="741"/>
        <v>0</v>
      </c>
      <c r="O2415" s="250">
        <f t="shared" si="742"/>
        <v>0</v>
      </c>
      <c r="P2415" s="250">
        <f t="shared" si="743"/>
        <v>0</v>
      </c>
      <c r="Q2415" s="250">
        <f t="shared" si="744"/>
        <v>0</v>
      </c>
      <c r="R2415" s="251">
        <f t="shared" si="745"/>
        <v>0</v>
      </c>
      <c r="S2415" s="592">
        <f t="shared" si="746"/>
        <v>0</v>
      </c>
    </row>
    <row r="2416" spans="1:19" ht="55.2">
      <c r="A2416" s="238">
        <v>2417</v>
      </c>
      <c r="C2416" s="134" t="s">
        <v>507</v>
      </c>
      <c r="D2416" s="134">
        <v>9</v>
      </c>
      <c r="F2416" s="237" t="s">
        <v>4681</v>
      </c>
      <c r="G2416" s="573"/>
      <c r="H2416" s="573"/>
      <c r="I2416" s="248" t="s">
        <v>2210</v>
      </c>
      <c r="J2416" s="237" t="s">
        <v>22</v>
      </c>
      <c r="K2416" s="256">
        <v>2</v>
      </c>
      <c r="L2416" s="585"/>
      <c r="M2416" s="585"/>
      <c r="N2416" s="250">
        <f t="shared" si="741"/>
        <v>0</v>
      </c>
      <c r="O2416" s="250">
        <f t="shared" si="742"/>
        <v>0</v>
      </c>
      <c r="P2416" s="250">
        <f t="shared" si="743"/>
        <v>0</v>
      </c>
      <c r="Q2416" s="250">
        <f t="shared" si="744"/>
        <v>0</v>
      </c>
      <c r="R2416" s="251">
        <f t="shared" si="745"/>
        <v>0</v>
      </c>
      <c r="S2416" s="592">
        <f t="shared" si="746"/>
        <v>0</v>
      </c>
    </row>
    <row r="2417" spans="1:19" ht="27.6">
      <c r="A2417" s="238">
        <v>2418</v>
      </c>
      <c r="B2417" s="264"/>
      <c r="C2417" s="134" t="s">
        <v>507</v>
      </c>
      <c r="D2417" s="134">
        <v>10</v>
      </c>
      <c r="F2417" s="237" t="s">
        <v>5018</v>
      </c>
      <c r="G2417" s="573"/>
      <c r="H2417" s="573"/>
      <c r="I2417" s="248" t="s">
        <v>2209</v>
      </c>
      <c r="J2417" s="237" t="s">
        <v>24</v>
      </c>
      <c r="K2417" s="256">
        <v>40</v>
      </c>
      <c r="L2417" s="585"/>
      <c r="M2417" s="585"/>
      <c r="N2417" s="250">
        <f t="shared" si="741"/>
        <v>0</v>
      </c>
      <c r="O2417" s="250">
        <f t="shared" si="742"/>
        <v>0</v>
      </c>
      <c r="P2417" s="250">
        <f t="shared" si="743"/>
        <v>0</v>
      </c>
      <c r="Q2417" s="250">
        <f t="shared" si="744"/>
        <v>0</v>
      </c>
      <c r="R2417" s="251">
        <f t="shared" si="745"/>
        <v>0</v>
      </c>
      <c r="S2417" s="592">
        <f t="shared" si="746"/>
        <v>0</v>
      </c>
    </row>
    <row r="2418" spans="1:19" ht="14.4">
      <c r="A2418" s="238">
        <v>2419</v>
      </c>
      <c r="B2418" s="265"/>
      <c r="C2418" s="115" t="s">
        <v>508</v>
      </c>
      <c r="D2418" s="115"/>
      <c r="E2418" s="115"/>
      <c r="F2418" s="237" t="s">
        <v>5019</v>
      </c>
      <c r="G2418" s="573"/>
      <c r="H2418" s="573"/>
      <c r="I2418" s="248" t="s">
        <v>2211</v>
      </c>
      <c r="J2418" s="237" t="s">
        <v>22</v>
      </c>
      <c r="K2418" s="256">
        <v>100</v>
      </c>
      <c r="L2418" s="585"/>
      <c r="M2418" s="585"/>
      <c r="N2418" s="250">
        <f t="shared" si="741"/>
        <v>0</v>
      </c>
      <c r="O2418" s="250">
        <f t="shared" si="742"/>
        <v>0</v>
      </c>
      <c r="P2418" s="250">
        <f t="shared" si="743"/>
        <v>0</v>
      </c>
      <c r="Q2418" s="250">
        <f t="shared" si="744"/>
        <v>0</v>
      </c>
      <c r="R2418" s="251">
        <f t="shared" si="745"/>
        <v>0</v>
      </c>
      <c r="S2418" s="592">
        <f t="shared" si="746"/>
        <v>0</v>
      </c>
    </row>
    <row r="2419" spans="1:19" ht="27.6">
      <c r="A2419" s="238">
        <v>2420</v>
      </c>
      <c r="B2419" s="472"/>
      <c r="C2419" s="472" t="s">
        <v>508</v>
      </c>
      <c r="D2419" s="472">
        <v>1</v>
      </c>
      <c r="E2419" s="472"/>
      <c r="F2419" s="237" t="s">
        <v>5020</v>
      </c>
      <c r="G2419" s="573"/>
      <c r="H2419" s="573"/>
      <c r="I2419" s="248" t="s">
        <v>424</v>
      </c>
      <c r="J2419" s="237" t="s">
        <v>22</v>
      </c>
      <c r="K2419" s="256">
        <v>12</v>
      </c>
      <c r="L2419" s="585"/>
      <c r="M2419" s="585"/>
      <c r="N2419" s="250">
        <f t="shared" si="741"/>
        <v>0</v>
      </c>
      <c r="O2419" s="250">
        <f t="shared" si="742"/>
        <v>0</v>
      </c>
      <c r="P2419" s="250">
        <f t="shared" si="743"/>
        <v>0</v>
      </c>
      <c r="Q2419" s="250">
        <f t="shared" si="744"/>
        <v>0</v>
      </c>
      <c r="R2419" s="251">
        <f t="shared" si="745"/>
        <v>0</v>
      </c>
      <c r="S2419" s="592">
        <f t="shared" si="746"/>
        <v>0</v>
      </c>
    </row>
    <row r="2420" spans="1:19" ht="14.4">
      <c r="A2420" s="238">
        <v>2421</v>
      </c>
      <c r="B2420" s="265"/>
      <c r="C2420" s="115" t="s">
        <v>3697</v>
      </c>
      <c r="D2420" s="115"/>
      <c r="E2420" s="115"/>
      <c r="F2420" s="252" t="s">
        <v>508</v>
      </c>
      <c r="G2420" s="574"/>
      <c r="H2420" s="573"/>
      <c r="I2420" s="253" t="s">
        <v>1038</v>
      </c>
      <c r="J2420" s="254"/>
      <c r="K2420" s="267"/>
      <c r="L2420" s="587"/>
      <c r="M2420" s="587"/>
      <c r="N2420" s="255"/>
      <c r="O2420" s="255"/>
      <c r="P2420" s="255"/>
      <c r="Q2420" s="255"/>
      <c r="R2420" s="255"/>
      <c r="S2420" s="594"/>
    </row>
    <row r="2421" spans="1:19" ht="41.4">
      <c r="A2421" s="238">
        <v>2422</v>
      </c>
      <c r="C2421" s="134" t="s">
        <v>3697</v>
      </c>
      <c r="D2421" s="134">
        <v>1</v>
      </c>
      <c r="F2421" s="237" t="s">
        <v>1205</v>
      </c>
      <c r="G2421" s="573"/>
      <c r="H2421" s="575"/>
      <c r="I2421" s="248" t="s">
        <v>2685</v>
      </c>
      <c r="J2421" s="237" t="s">
        <v>22</v>
      </c>
      <c r="K2421" s="250">
        <v>1</v>
      </c>
      <c r="L2421" s="585"/>
      <c r="M2421" s="585"/>
      <c r="N2421" s="604">
        <f>+M2421+L2421</f>
        <v>0</v>
      </c>
      <c r="O2421" s="250">
        <f>IF(K2421&lt;&gt;"",TRUNC(L2421*(1+$S2421),2),"")</f>
        <v>0</v>
      </c>
      <c r="P2421" s="250">
        <f>IF(K2421&lt;&gt;"",TRUNC(M2421*(1+$S2421),2),"")</f>
        <v>0</v>
      </c>
      <c r="Q2421" s="250">
        <f>IF(K2421="","",O2421+P2421)</f>
        <v>0</v>
      </c>
      <c r="R2421" s="251">
        <f>IF(K2421="",0,TRUNC((K2421*$Q2421),2))</f>
        <v>0</v>
      </c>
      <c r="S2421" s="595">
        <f>$K$3</f>
        <v>0</v>
      </c>
    </row>
    <row r="2422" spans="1:19" ht="14.4">
      <c r="A2422" s="238">
        <v>2423</v>
      </c>
      <c r="C2422" s="134" t="s">
        <v>3697</v>
      </c>
      <c r="D2422" s="134">
        <v>2</v>
      </c>
      <c r="F2422" s="252" t="s">
        <v>3697</v>
      </c>
      <c r="G2422" s="574"/>
      <c r="H2422" s="573"/>
      <c r="I2422" s="253" t="s">
        <v>1682</v>
      </c>
      <c r="J2422" s="254"/>
      <c r="K2422" s="267"/>
      <c r="L2422" s="587"/>
      <c r="M2422" s="587"/>
      <c r="N2422" s="255"/>
      <c r="O2422" s="255"/>
      <c r="P2422" s="255"/>
      <c r="Q2422" s="255"/>
      <c r="R2422" s="255"/>
      <c r="S2422" s="594"/>
    </row>
    <row r="2423" spans="1:19" ht="14.4">
      <c r="A2423" s="238">
        <v>2424</v>
      </c>
      <c r="C2423" s="134" t="s">
        <v>3697</v>
      </c>
      <c r="D2423" s="134">
        <v>3</v>
      </c>
      <c r="F2423" s="237" t="s">
        <v>4348</v>
      </c>
      <c r="G2423" s="573"/>
      <c r="H2423" s="573"/>
      <c r="I2423" s="248" t="s">
        <v>2753</v>
      </c>
      <c r="J2423" s="237" t="s">
        <v>22</v>
      </c>
      <c r="K2423" s="256">
        <v>1</v>
      </c>
      <c r="L2423" s="585"/>
      <c r="M2423" s="585"/>
      <c r="N2423" s="250">
        <f t="shared" ref="N2423:N2430" si="747">+M2423+L2423</f>
        <v>0</v>
      </c>
      <c r="O2423" s="250">
        <f t="shared" ref="O2423:O2430" si="748">IF(K2423&lt;&gt;"",TRUNC(L2423*(1+$S2423),2),"")</f>
        <v>0</v>
      </c>
      <c r="P2423" s="250">
        <f t="shared" ref="P2423:P2430" si="749">IF(K2423&lt;&gt;"",TRUNC(M2423*(1+$S2423),2),"")</f>
        <v>0</v>
      </c>
      <c r="Q2423" s="250">
        <f t="shared" ref="Q2423:Q2430" si="750">IF(K2423="","",O2423+P2423)</f>
        <v>0</v>
      </c>
      <c r="R2423" s="251">
        <f t="shared" ref="R2423:R2430" si="751">IF(K2423="",0,TRUNC((K2423*$Q2423),2))</f>
        <v>0</v>
      </c>
      <c r="S2423" s="592">
        <f t="shared" ref="S2423:S2430" si="752">$K$2</f>
        <v>0</v>
      </c>
    </row>
    <row r="2424" spans="1:19" ht="14.4">
      <c r="A2424" s="238">
        <v>2425</v>
      </c>
      <c r="C2424" s="134" t="s">
        <v>3697</v>
      </c>
      <c r="D2424" s="134">
        <v>4</v>
      </c>
      <c r="F2424" s="237" t="s">
        <v>4685</v>
      </c>
      <c r="G2424" s="573"/>
      <c r="H2424" s="573"/>
      <c r="I2424" s="248" t="s">
        <v>2746</v>
      </c>
      <c r="J2424" s="237" t="s">
        <v>22</v>
      </c>
      <c r="K2424" s="256">
        <v>1</v>
      </c>
      <c r="L2424" s="585"/>
      <c r="M2424" s="585"/>
      <c r="N2424" s="250">
        <f t="shared" si="747"/>
        <v>0</v>
      </c>
      <c r="O2424" s="250">
        <f t="shared" si="748"/>
        <v>0</v>
      </c>
      <c r="P2424" s="250">
        <f t="shared" si="749"/>
        <v>0</v>
      </c>
      <c r="Q2424" s="250">
        <f t="shared" si="750"/>
        <v>0</v>
      </c>
      <c r="R2424" s="251">
        <f t="shared" si="751"/>
        <v>0</v>
      </c>
      <c r="S2424" s="592">
        <f t="shared" si="752"/>
        <v>0</v>
      </c>
    </row>
    <row r="2425" spans="1:19" ht="14.4">
      <c r="A2425" s="238">
        <v>2426</v>
      </c>
      <c r="C2425" s="134" t="s">
        <v>3697</v>
      </c>
      <c r="D2425" s="134">
        <v>5</v>
      </c>
      <c r="F2425" s="237" t="s">
        <v>4686</v>
      </c>
      <c r="G2425" s="573"/>
      <c r="H2425" s="573"/>
      <c r="I2425" s="248" t="s">
        <v>2747</v>
      </c>
      <c r="J2425" s="237" t="s">
        <v>22</v>
      </c>
      <c r="K2425" s="256">
        <v>1</v>
      </c>
      <c r="L2425" s="585"/>
      <c r="M2425" s="585"/>
      <c r="N2425" s="250">
        <f t="shared" si="747"/>
        <v>0</v>
      </c>
      <c r="O2425" s="250">
        <f t="shared" si="748"/>
        <v>0</v>
      </c>
      <c r="P2425" s="250">
        <f t="shared" si="749"/>
        <v>0</v>
      </c>
      <c r="Q2425" s="250">
        <f t="shared" si="750"/>
        <v>0</v>
      </c>
      <c r="R2425" s="251">
        <f t="shared" si="751"/>
        <v>0</v>
      </c>
      <c r="S2425" s="592">
        <f t="shared" si="752"/>
        <v>0</v>
      </c>
    </row>
    <row r="2426" spans="1:19" ht="14.4">
      <c r="A2426" s="238">
        <v>2427</v>
      </c>
      <c r="C2426" s="134" t="s">
        <v>3697</v>
      </c>
      <c r="D2426" s="134">
        <v>6</v>
      </c>
      <c r="F2426" s="237" t="s">
        <v>3774</v>
      </c>
      <c r="G2426" s="573"/>
      <c r="H2426" s="573"/>
      <c r="I2426" s="248" t="s">
        <v>2748</v>
      </c>
      <c r="J2426" s="237" t="s">
        <v>22</v>
      </c>
      <c r="K2426" s="256">
        <v>1</v>
      </c>
      <c r="L2426" s="585"/>
      <c r="M2426" s="585"/>
      <c r="N2426" s="250">
        <f t="shared" si="747"/>
        <v>0</v>
      </c>
      <c r="O2426" s="250">
        <f t="shared" si="748"/>
        <v>0</v>
      </c>
      <c r="P2426" s="250">
        <f t="shared" si="749"/>
        <v>0</v>
      </c>
      <c r="Q2426" s="250">
        <f t="shared" si="750"/>
        <v>0</v>
      </c>
      <c r="R2426" s="251">
        <f t="shared" si="751"/>
        <v>0</v>
      </c>
      <c r="S2426" s="592">
        <f t="shared" si="752"/>
        <v>0</v>
      </c>
    </row>
    <row r="2427" spans="1:19" ht="14.4">
      <c r="A2427" s="238">
        <v>2428</v>
      </c>
      <c r="C2427" s="134" t="s">
        <v>3697</v>
      </c>
      <c r="D2427" s="134">
        <v>7</v>
      </c>
      <c r="F2427" s="237" t="s">
        <v>4687</v>
      </c>
      <c r="G2427" s="573"/>
      <c r="H2427" s="573"/>
      <c r="I2427" s="248" t="s">
        <v>2749</v>
      </c>
      <c r="J2427" s="237" t="s">
        <v>22</v>
      </c>
      <c r="K2427" s="256">
        <v>1</v>
      </c>
      <c r="L2427" s="585"/>
      <c r="M2427" s="585"/>
      <c r="N2427" s="250">
        <f t="shared" si="747"/>
        <v>0</v>
      </c>
      <c r="O2427" s="250">
        <f t="shared" si="748"/>
        <v>0</v>
      </c>
      <c r="P2427" s="250">
        <f t="shared" si="749"/>
        <v>0</v>
      </c>
      <c r="Q2427" s="250">
        <f t="shared" si="750"/>
        <v>0</v>
      </c>
      <c r="R2427" s="251">
        <f t="shared" si="751"/>
        <v>0</v>
      </c>
      <c r="S2427" s="592">
        <f t="shared" si="752"/>
        <v>0</v>
      </c>
    </row>
    <row r="2428" spans="1:19" ht="14.4">
      <c r="A2428" s="238">
        <v>2429</v>
      </c>
      <c r="C2428" s="134" t="s">
        <v>3697</v>
      </c>
      <c r="D2428" s="134">
        <v>8</v>
      </c>
      <c r="F2428" s="237" t="s">
        <v>4688</v>
      </c>
      <c r="G2428" s="573"/>
      <c r="H2428" s="573"/>
      <c r="I2428" s="248" t="s">
        <v>2750</v>
      </c>
      <c r="J2428" s="237" t="s">
        <v>22</v>
      </c>
      <c r="K2428" s="256">
        <v>1</v>
      </c>
      <c r="L2428" s="585"/>
      <c r="M2428" s="585"/>
      <c r="N2428" s="250">
        <f t="shared" si="747"/>
        <v>0</v>
      </c>
      <c r="O2428" s="250">
        <f t="shared" si="748"/>
        <v>0</v>
      </c>
      <c r="P2428" s="250">
        <f t="shared" si="749"/>
        <v>0</v>
      </c>
      <c r="Q2428" s="250">
        <f t="shared" si="750"/>
        <v>0</v>
      </c>
      <c r="R2428" s="251">
        <f t="shared" si="751"/>
        <v>0</v>
      </c>
      <c r="S2428" s="592">
        <f t="shared" si="752"/>
        <v>0</v>
      </c>
    </row>
    <row r="2429" spans="1:19" ht="14.4">
      <c r="A2429" s="238">
        <v>2430</v>
      </c>
      <c r="B2429" s="265"/>
      <c r="C2429" s="115" t="s">
        <v>3698</v>
      </c>
      <c r="D2429" s="115"/>
      <c r="E2429" s="115"/>
      <c r="F2429" s="237" t="s">
        <v>4689</v>
      </c>
      <c r="G2429" s="573"/>
      <c r="H2429" s="573"/>
      <c r="I2429" s="248" t="s">
        <v>2751</v>
      </c>
      <c r="J2429" s="237" t="s">
        <v>22</v>
      </c>
      <c r="K2429" s="256">
        <v>1</v>
      </c>
      <c r="L2429" s="585"/>
      <c r="M2429" s="585"/>
      <c r="N2429" s="250">
        <f t="shared" si="747"/>
        <v>0</v>
      </c>
      <c r="O2429" s="250">
        <f t="shared" si="748"/>
        <v>0</v>
      </c>
      <c r="P2429" s="250">
        <f t="shared" si="749"/>
        <v>0</v>
      </c>
      <c r="Q2429" s="250">
        <f t="shared" si="750"/>
        <v>0</v>
      </c>
      <c r="R2429" s="251">
        <f t="shared" si="751"/>
        <v>0</v>
      </c>
      <c r="S2429" s="592">
        <f t="shared" si="752"/>
        <v>0</v>
      </c>
    </row>
    <row r="2430" spans="1:19" ht="14.4">
      <c r="A2430" s="238">
        <v>2431</v>
      </c>
      <c r="B2430" s="264"/>
      <c r="C2430" s="134" t="s">
        <v>3698</v>
      </c>
      <c r="D2430" s="134">
        <v>1</v>
      </c>
      <c r="F2430" s="237" t="s">
        <v>4964</v>
      </c>
      <c r="G2430" s="573"/>
      <c r="H2430" s="573"/>
      <c r="I2430" s="248" t="s">
        <v>2686</v>
      </c>
      <c r="J2430" s="237" t="s">
        <v>22</v>
      </c>
      <c r="K2430" s="256">
        <v>1</v>
      </c>
      <c r="L2430" s="585"/>
      <c r="M2430" s="585"/>
      <c r="N2430" s="250">
        <f t="shared" si="747"/>
        <v>0</v>
      </c>
      <c r="O2430" s="250">
        <f t="shared" si="748"/>
        <v>0</v>
      </c>
      <c r="P2430" s="250">
        <f t="shared" si="749"/>
        <v>0</v>
      </c>
      <c r="Q2430" s="250">
        <f t="shared" si="750"/>
        <v>0</v>
      </c>
      <c r="R2430" s="251">
        <f t="shared" si="751"/>
        <v>0</v>
      </c>
      <c r="S2430" s="592">
        <f t="shared" si="752"/>
        <v>0</v>
      </c>
    </row>
    <row r="2431" spans="1:19" ht="14.4">
      <c r="A2431" s="238">
        <v>2432</v>
      </c>
      <c r="B2431" s="264"/>
      <c r="C2431" s="134" t="s">
        <v>3698</v>
      </c>
      <c r="D2431" s="134">
        <v>2</v>
      </c>
      <c r="F2431" s="252" t="s">
        <v>3698</v>
      </c>
      <c r="G2431" s="574"/>
      <c r="H2431" s="573"/>
      <c r="I2431" s="253" t="s">
        <v>1134</v>
      </c>
      <c r="J2431" s="254"/>
      <c r="K2431" s="267"/>
      <c r="L2431" s="587"/>
      <c r="M2431" s="587"/>
      <c r="N2431" s="255"/>
      <c r="O2431" s="255"/>
      <c r="P2431" s="255"/>
      <c r="Q2431" s="255"/>
      <c r="R2431" s="255"/>
      <c r="S2431" s="594"/>
    </row>
    <row r="2432" spans="1:19" ht="27.6">
      <c r="A2432" s="238">
        <v>2433</v>
      </c>
      <c r="B2432" s="264"/>
      <c r="C2432" s="134" t="s">
        <v>3698</v>
      </c>
      <c r="D2432" s="134">
        <v>3</v>
      </c>
      <c r="F2432" s="237" t="s">
        <v>3715</v>
      </c>
      <c r="G2432" s="573"/>
      <c r="H2432" s="573"/>
      <c r="I2432" s="248" t="s">
        <v>907</v>
      </c>
      <c r="J2432" s="237" t="s">
        <v>22</v>
      </c>
      <c r="K2432" s="256">
        <v>400</v>
      </c>
      <c r="L2432" s="585"/>
      <c r="M2432" s="585"/>
      <c r="N2432" s="250">
        <f>+M2432+L2432</f>
        <v>0</v>
      </c>
      <c r="O2432" s="250">
        <f>IF(K2432&lt;&gt;"",TRUNC(L2432*(1+$S2432),2),"")</f>
        <v>0</v>
      </c>
      <c r="P2432" s="250">
        <f>IF(K2432&lt;&gt;"",TRUNC(M2432*(1+$S2432),2),"")</f>
        <v>0</v>
      </c>
      <c r="Q2432" s="250">
        <f>IF(K2432="","",O2432+P2432)</f>
        <v>0</v>
      </c>
      <c r="R2432" s="251">
        <f>IF(K2432="",0,TRUNC((K2432*$Q2432),2))</f>
        <v>0</v>
      </c>
      <c r="S2432" s="592">
        <f>$K$2</f>
        <v>0</v>
      </c>
    </row>
    <row r="2433" spans="1:19" ht="27.6">
      <c r="A2433" s="238">
        <v>2434</v>
      </c>
      <c r="B2433" s="264"/>
      <c r="C2433" s="134" t="s">
        <v>3698</v>
      </c>
      <c r="D2433" s="134">
        <v>4</v>
      </c>
      <c r="F2433" s="237" t="s">
        <v>4349</v>
      </c>
      <c r="G2433" s="573"/>
      <c r="H2433" s="573"/>
      <c r="I2433" s="248" t="s">
        <v>909</v>
      </c>
      <c r="J2433" s="237" t="s">
        <v>22</v>
      </c>
      <c r="K2433" s="256">
        <v>200</v>
      </c>
      <c r="L2433" s="585"/>
      <c r="M2433" s="585"/>
      <c r="N2433" s="250">
        <f>+M2433+L2433</f>
        <v>0</v>
      </c>
      <c r="O2433" s="250">
        <f>IF(K2433&lt;&gt;"",TRUNC(L2433*(1+$S2433),2),"")</f>
        <v>0</v>
      </c>
      <c r="P2433" s="250">
        <f>IF(K2433&lt;&gt;"",TRUNC(M2433*(1+$S2433),2),"")</f>
        <v>0</v>
      </c>
      <c r="Q2433" s="250">
        <f>IF(K2433="","",O2433+P2433)</f>
        <v>0</v>
      </c>
      <c r="R2433" s="251">
        <f>IF(K2433="",0,TRUNC((K2433*$Q2433),2))</f>
        <v>0</v>
      </c>
      <c r="S2433" s="592">
        <f>$K$2</f>
        <v>0</v>
      </c>
    </row>
    <row r="2434" spans="1:19" ht="27.6">
      <c r="A2434" s="238">
        <v>2435</v>
      </c>
      <c r="B2434" s="264"/>
      <c r="C2434" s="134" t="s">
        <v>3698</v>
      </c>
      <c r="D2434" s="134">
        <v>5</v>
      </c>
      <c r="F2434" s="237" t="s">
        <v>4350</v>
      </c>
      <c r="G2434" s="573"/>
      <c r="H2434" s="573"/>
      <c r="I2434" s="248" t="s">
        <v>905</v>
      </c>
      <c r="J2434" s="237" t="s">
        <v>22</v>
      </c>
      <c r="K2434" s="256">
        <v>400</v>
      </c>
      <c r="L2434" s="585"/>
      <c r="M2434" s="585"/>
      <c r="N2434" s="250">
        <f>+M2434+L2434</f>
        <v>0</v>
      </c>
      <c r="O2434" s="250">
        <f>IF(K2434&lt;&gt;"",TRUNC(L2434*(1+$S2434),2),"")</f>
        <v>0</v>
      </c>
      <c r="P2434" s="250">
        <f>IF(K2434&lt;&gt;"",TRUNC(M2434*(1+$S2434),2),"")</f>
        <v>0</v>
      </c>
      <c r="Q2434" s="250">
        <f>IF(K2434="","",O2434+P2434)</f>
        <v>0</v>
      </c>
      <c r="R2434" s="251">
        <f>IF(K2434="",0,TRUNC((K2434*$Q2434),2))</f>
        <v>0</v>
      </c>
      <c r="S2434" s="592">
        <f>$K$2</f>
        <v>0</v>
      </c>
    </row>
    <row r="2435" spans="1:19" ht="27.6">
      <c r="A2435" s="238">
        <v>2436</v>
      </c>
      <c r="B2435" s="265"/>
      <c r="C2435" s="115" t="s">
        <v>3699</v>
      </c>
      <c r="D2435" s="115"/>
      <c r="E2435" s="115"/>
      <c r="F2435" s="237" t="s">
        <v>4351</v>
      </c>
      <c r="G2435" s="573"/>
      <c r="H2435" s="573"/>
      <c r="I2435" s="248" t="s">
        <v>914</v>
      </c>
      <c r="J2435" s="237" t="s">
        <v>22</v>
      </c>
      <c r="K2435" s="256">
        <v>600</v>
      </c>
      <c r="L2435" s="585"/>
      <c r="M2435" s="585"/>
      <c r="N2435" s="250">
        <f>+M2435+L2435</f>
        <v>0</v>
      </c>
      <c r="O2435" s="250">
        <f>IF(K2435&lt;&gt;"",TRUNC(L2435*(1+$S2435),2),"")</f>
        <v>0</v>
      </c>
      <c r="P2435" s="250">
        <f>IF(K2435&lt;&gt;"",TRUNC(M2435*(1+$S2435),2),"")</f>
        <v>0</v>
      </c>
      <c r="Q2435" s="250">
        <f>IF(K2435="","",O2435+P2435)</f>
        <v>0</v>
      </c>
      <c r="R2435" s="251">
        <f>IF(K2435="",0,TRUNC((K2435*$Q2435),2))</f>
        <v>0</v>
      </c>
      <c r="S2435" s="592">
        <f>$K$2</f>
        <v>0</v>
      </c>
    </row>
    <row r="2436" spans="1:19" ht="27.6">
      <c r="A2436" s="238">
        <v>2437</v>
      </c>
      <c r="B2436" s="264"/>
      <c r="C2436" s="134" t="s">
        <v>3699</v>
      </c>
      <c r="D2436" s="134">
        <v>1</v>
      </c>
      <c r="F2436" s="237" t="s">
        <v>4352</v>
      </c>
      <c r="G2436" s="573"/>
      <c r="H2436" s="573"/>
      <c r="I2436" s="248" t="s">
        <v>913</v>
      </c>
      <c r="J2436" s="237" t="s">
        <v>22</v>
      </c>
      <c r="K2436" s="256">
        <v>400</v>
      </c>
      <c r="L2436" s="585"/>
      <c r="M2436" s="585"/>
      <c r="N2436" s="250">
        <f>+M2436+L2436</f>
        <v>0</v>
      </c>
      <c r="O2436" s="250">
        <f>IF(K2436&lt;&gt;"",TRUNC(L2436*(1+$S2436),2),"")</f>
        <v>0</v>
      </c>
      <c r="P2436" s="250">
        <f>IF(K2436&lt;&gt;"",TRUNC(M2436*(1+$S2436),2),"")</f>
        <v>0</v>
      </c>
      <c r="Q2436" s="250">
        <f>IF(K2436="","",O2436+P2436)</f>
        <v>0</v>
      </c>
      <c r="R2436" s="251">
        <f>IF(K2436="",0,TRUNC((K2436*$Q2436),2))</f>
        <v>0</v>
      </c>
      <c r="S2436" s="592">
        <f>$K$2</f>
        <v>0</v>
      </c>
    </row>
    <row r="2437" spans="1:19" ht="14.4">
      <c r="A2437" s="238">
        <v>2438</v>
      </c>
      <c r="B2437" s="264"/>
      <c r="C2437" s="134" t="s">
        <v>3699</v>
      </c>
      <c r="D2437" s="134">
        <v>2</v>
      </c>
      <c r="F2437" s="252" t="s">
        <v>3699</v>
      </c>
      <c r="G2437" s="574"/>
      <c r="H2437" s="573"/>
      <c r="I2437" s="253" t="s">
        <v>1693</v>
      </c>
      <c r="J2437" s="254"/>
      <c r="K2437" s="267"/>
      <c r="L2437" s="587"/>
      <c r="M2437" s="587"/>
      <c r="N2437" s="255"/>
      <c r="O2437" s="255"/>
      <c r="P2437" s="255"/>
      <c r="Q2437" s="255"/>
      <c r="R2437" s="255"/>
      <c r="S2437" s="594"/>
    </row>
    <row r="2438" spans="1:19" ht="27.6">
      <c r="A2438" s="238">
        <v>2439</v>
      </c>
      <c r="B2438" s="265"/>
      <c r="C2438" s="115" t="s">
        <v>3700</v>
      </c>
      <c r="D2438" s="115"/>
      <c r="E2438" s="115"/>
      <c r="F2438" s="237" t="s">
        <v>4354</v>
      </c>
      <c r="G2438" s="573"/>
      <c r="H2438" s="573"/>
      <c r="I2438" s="248" t="s">
        <v>900</v>
      </c>
      <c r="J2438" s="237" t="s">
        <v>22</v>
      </c>
      <c r="K2438" s="256">
        <v>50</v>
      </c>
      <c r="L2438" s="585"/>
      <c r="M2438" s="585"/>
      <c r="N2438" s="250">
        <f>+M2438+L2438</f>
        <v>0</v>
      </c>
      <c r="O2438" s="250">
        <f>IF(K2438&lt;&gt;"",TRUNC(L2438*(1+$S2438),2),"")</f>
        <v>0</v>
      </c>
      <c r="P2438" s="250">
        <f>IF(K2438&lt;&gt;"",TRUNC(M2438*(1+$S2438),2),"")</f>
        <v>0</v>
      </c>
      <c r="Q2438" s="250">
        <f>IF(K2438="","",O2438+P2438)</f>
        <v>0</v>
      </c>
      <c r="R2438" s="251">
        <f>IF(K2438="",0,TRUNC((K2438*$Q2438),2))</f>
        <v>0</v>
      </c>
      <c r="S2438" s="592">
        <f>$K$2</f>
        <v>0</v>
      </c>
    </row>
    <row r="2439" spans="1:19" ht="27.6">
      <c r="A2439" s="238">
        <v>2440</v>
      </c>
      <c r="C2439" s="134" t="s">
        <v>3700</v>
      </c>
      <c r="D2439" s="134">
        <v>1</v>
      </c>
      <c r="F2439" s="237" t="s">
        <v>4355</v>
      </c>
      <c r="G2439" s="573"/>
      <c r="H2439" s="573"/>
      <c r="I2439" s="248" t="s">
        <v>914</v>
      </c>
      <c r="J2439" s="237" t="s">
        <v>22</v>
      </c>
      <c r="K2439" s="256">
        <v>50</v>
      </c>
      <c r="L2439" s="585"/>
      <c r="M2439" s="585"/>
      <c r="N2439" s="250">
        <f>+M2439+L2439</f>
        <v>0</v>
      </c>
      <c r="O2439" s="250">
        <f>IF(K2439&lt;&gt;"",TRUNC(L2439*(1+$S2439),2),"")</f>
        <v>0</v>
      </c>
      <c r="P2439" s="250">
        <f>IF(K2439&lt;&gt;"",TRUNC(M2439*(1+$S2439),2),"")</f>
        <v>0</v>
      </c>
      <c r="Q2439" s="250">
        <f>IF(K2439="","",O2439+P2439)</f>
        <v>0</v>
      </c>
      <c r="R2439" s="251">
        <f>IF(K2439="",0,TRUNC((K2439*$Q2439),2))</f>
        <v>0</v>
      </c>
      <c r="S2439" s="592">
        <f>$K$2</f>
        <v>0</v>
      </c>
    </row>
    <row r="2440" spans="1:19" ht="14.4">
      <c r="A2440" s="238">
        <v>2441</v>
      </c>
      <c r="C2440" s="134" t="s">
        <v>3700</v>
      </c>
      <c r="D2440" s="134">
        <v>2</v>
      </c>
      <c r="F2440" s="252" t="s">
        <v>3700</v>
      </c>
      <c r="G2440" s="574"/>
      <c r="H2440" s="573"/>
      <c r="I2440" s="253" t="s">
        <v>1157</v>
      </c>
      <c r="J2440" s="254"/>
      <c r="K2440" s="267"/>
      <c r="L2440" s="587"/>
      <c r="M2440" s="587"/>
      <c r="N2440" s="255"/>
      <c r="O2440" s="255"/>
      <c r="P2440" s="255"/>
      <c r="Q2440" s="255"/>
      <c r="R2440" s="255"/>
      <c r="S2440" s="594"/>
    </row>
    <row r="2441" spans="1:19" ht="27.6">
      <c r="A2441" s="238">
        <v>2442</v>
      </c>
      <c r="C2441" s="134" t="s">
        <v>3700</v>
      </c>
      <c r="D2441" s="134">
        <v>3</v>
      </c>
      <c r="F2441" s="237" t="s">
        <v>3701</v>
      </c>
      <c r="G2441" s="573"/>
      <c r="H2441" s="573"/>
      <c r="I2441" s="248" t="s">
        <v>1890</v>
      </c>
      <c r="J2441" s="237" t="s">
        <v>24</v>
      </c>
      <c r="K2441" s="256">
        <v>4296</v>
      </c>
      <c r="L2441" s="585"/>
      <c r="M2441" s="585"/>
      <c r="N2441" s="250">
        <f t="shared" ref="N2441:N2450" si="753">+M2441+L2441</f>
        <v>0</v>
      </c>
      <c r="O2441" s="250">
        <f t="shared" ref="O2441:O2450" si="754">IF(K2441&lt;&gt;"",TRUNC(L2441*(1+$S2441),2),"")</f>
        <v>0</v>
      </c>
      <c r="P2441" s="250">
        <f t="shared" ref="P2441:P2450" si="755">IF(K2441&lt;&gt;"",TRUNC(M2441*(1+$S2441),2),"")</f>
        <v>0</v>
      </c>
      <c r="Q2441" s="250">
        <f t="shared" ref="Q2441:Q2450" si="756">IF(K2441="","",O2441+P2441)</f>
        <v>0</v>
      </c>
      <c r="R2441" s="251">
        <f t="shared" ref="R2441:R2450" si="757">IF(K2441="",0,TRUNC((K2441*$Q2441),2))</f>
        <v>0</v>
      </c>
      <c r="S2441" s="592">
        <f t="shared" ref="S2441:S2450" si="758">$K$2</f>
        <v>0</v>
      </c>
    </row>
    <row r="2442" spans="1:19" ht="27.6">
      <c r="A2442" s="238">
        <v>2443</v>
      </c>
      <c r="C2442" s="134" t="s">
        <v>3700</v>
      </c>
      <c r="D2442" s="134">
        <v>4</v>
      </c>
      <c r="F2442" s="237" t="s">
        <v>3702</v>
      </c>
      <c r="G2442" s="573"/>
      <c r="H2442" s="573"/>
      <c r="I2442" s="248" t="s">
        <v>1888</v>
      </c>
      <c r="J2442" s="237" t="s">
        <v>24</v>
      </c>
      <c r="K2442" s="256">
        <v>460</v>
      </c>
      <c r="L2442" s="585"/>
      <c r="M2442" s="585"/>
      <c r="N2442" s="250">
        <f t="shared" si="753"/>
        <v>0</v>
      </c>
      <c r="O2442" s="250">
        <f t="shared" si="754"/>
        <v>0</v>
      </c>
      <c r="P2442" s="250">
        <f t="shared" si="755"/>
        <v>0</v>
      </c>
      <c r="Q2442" s="250">
        <f t="shared" si="756"/>
        <v>0</v>
      </c>
      <c r="R2442" s="251">
        <f t="shared" si="757"/>
        <v>0</v>
      </c>
      <c r="S2442" s="592">
        <f t="shared" si="758"/>
        <v>0</v>
      </c>
    </row>
    <row r="2443" spans="1:19" ht="27.6">
      <c r="A2443" s="238">
        <v>2444</v>
      </c>
      <c r="C2443" s="134" t="s">
        <v>3700</v>
      </c>
      <c r="D2443" s="134">
        <v>5</v>
      </c>
      <c r="F2443" s="237" t="s">
        <v>3703</v>
      </c>
      <c r="G2443" s="573"/>
      <c r="H2443" s="573"/>
      <c r="I2443" s="248" t="s">
        <v>1891</v>
      </c>
      <c r="J2443" s="237" t="s">
        <v>24</v>
      </c>
      <c r="K2443" s="256">
        <v>160</v>
      </c>
      <c r="L2443" s="585"/>
      <c r="M2443" s="585"/>
      <c r="N2443" s="250">
        <f t="shared" si="753"/>
        <v>0</v>
      </c>
      <c r="O2443" s="250">
        <f t="shared" si="754"/>
        <v>0</v>
      </c>
      <c r="P2443" s="250">
        <f t="shared" si="755"/>
        <v>0</v>
      </c>
      <c r="Q2443" s="250">
        <f t="shared" si="756"/>
        <v>0</v>
      </c>
      <c r="R2443" s="251">
        <f t="shared" si="757"/>
        <v>0</v>
      </c>
      <c r="S2443" s="592">
        <f t="shared" si="758"/>
        <v>0</v>
      </c>
    </row>
    <row r="2444" spans="1:19" ht="27.6">
      <c r="A2444" s="238">
        <v>2445</v>
      </c>
      <c r="C2444" s="134" t="s">
        <v>3700</v>
      </c>
      <c r="D2444" s="134">
        <v>6</v>
      </c>
      <c r="F2444" s="237" t="s">
        <v>4978</v>
      </c>
      <c r="G2444" s="573"/>
      <c r="H2444" s="573"/>
      <c r="I2444" s="248" t="s">
        <v>1892</v>
      </c>
      <c r="J2444" s="237" t="s">
        <v>24</v>
      </c>
      <c r="K2444" s="256">
        <v>350</v>
      </c>
      <c r="L2444" s="585"/>
      <c r="M2444" s="585"/>
      <c r="N2444" s="250">
        <f t="shared" si="753"/>
        <v>0</v>
      </c>
      <c r="O2444" s="250">
        <f t="shared" si="754"/>
        <v>0</v>
      </c>
      <c r="P2444" s="250">
        <f t="shared" si="755"/>
        <v>0</v>
      </c>
      <c r="Q2444" s="250">
        <f t="shared" si="756"/>
        <v>0</v>
      </c>
      <c r="R2444" s="251">
        <f t="shared" si="757"/>
        <v>0</v>
      </c>
      <c r="S2444" s="592">
        <f t="shared" si="758"/>
        <v>0</v>
      </c>
    </row>
    <row r="2445" spans="1:19" ht="27.6">
      <c r="A2445" s="238">
        <v>2446</v>
      </c>
      <c r="C2445" s="134" t="s">
        <v>3700</v>
      </c>
      <c r="D2445" s="134">
        <v>7</v>
      </c>
      <c r="F2445" s="237" t="s">
        <v>4979</v>
      </c>
      <c r="G2445" s="573"/>
      <c r="H2445" s="573"/>
      <c r="I2445" s="248" t="s">
        <v>1893</v>
      </c>
      <c r="J2445" s="237" t="s">
        <v>24</v>
      </c>
      <c r="K2445" s="256">
        <v>150</v>
      </c>
      <c r="L2445" s="585"/>
      <c r="M2445" s="585"/>
      <c r="N2445" s="250">
        <f t="shared" si="753"/>
        <v>0</v>
      </c>
      <c r="O2445" s="250">
        <f t="shared" si="754"/>
        <v>0</v>
      </c>
      <c r="P2445" s="250">
        <f t="shared" si="755"/>
        <v>0</v>
      </c>
      <c r="Q2445" s="250">
        <f t="shared" si="756"/>
        <v>0</v>
      </c>
      <c r="R2445" s="251">
        <f t="shared" si="757"/>
        <v>0</v>
      </c>
      <c r="S2445" s="592">
        <f t="shared" si="758"/>
        <v>0</v>
      </c>
    </row>
    <row r="2446" spans="1:19" ht="14.4">
      <c r="A2446" s="238">
        <v>2447</v>
      </c>
      <c r="C2446" s="134" t="s">
        <v>3700</v>
      </c>
      <c r="D2446" s="134">
        <v>8</v>
      </c>
      <c r="F2446" s="237" t="s">
        <v>3775</v>
      </c>
      <c r="G2446" s="573"/>
      <c r="H2446" s="573"/>
      <c r="I2446" s="248" t="s">
        <v>2215</v>
      </c>
      <c r="J2446" s="237" t="s">
        <v>24</v>
      </c>
      <c r="K2446" s="256">
        <v>180</v>
      </c>
      <c r="L2446" s="585"/>
      <c r="M2446" s="585"/>
      <c r="N2446" s="250">
        <f t="shared" si="753"/>
        <v>0</v>
      </c>
      <c r="O2446" s="250">
        <f t="shared" si="754"/>
        <v>0</v>
      </c>
      <c r="P2446" s="250">
        <f t="shared" si="755"/>
        <v>0</v>
      </c>
      <c r="Q2446" s="250">
        <f t="shared" si="756"/>
        <v>0</v>
      </c>
      <c r="R2446" s="251">
        <f t="shared" si="757"/>
        <v>0</v>
      </c>
      <c r="S2446" s="592">
        <f t="shared" si="758"/>
        <v>0</v>
      </c>
    </row>
    <row r="2447" spans="1:19" ht="27.6">
      <c r="A2447" s="238">
        <v>2448</v>
      </c>
      <c r="B2447" s="264"/>
      <c r="C2447" s="134" t="s">
        <v>3700</v>
      </c>
      <c r="D2447" s="134">
        <v>9</v>
      </c>
      <c r="F2447" s="237" t="s">
        <v>4980</v>
      </c>
      <c r="G2447" s="573"/>
      <c r="H2447" s="573"/>
      <c r="I2447" s="248" t="s">
        <v>2213</v>
      </c>
      <c r="J2447" s="237" t="s">
        <v>24</v>
      </c>
      <c r="K2447" s="256">
        <v>140</v>
      </c>
      <c r="L2447" s="585"/>
      <c r="M2447" s="585"/>
      <c r="N2447" s="250">
        <f t="shared" si="753"/>
        <v>0</v>
      </c>
      <c r="O2447" s="250">
        <f t="shared" si="754"/>
        <v>0</v>
      </c>
      <c r="P2447" s="250">
        <f t="shared" si="755"/>
        <v>0</v>
      </c>
      <c r="Q2447" s="250">
        <f t="shared" si="756"/>
        <v>0</v>
      </c>
      <c r="R2447" s="251">
        <f t="shared" si="757"/>
        <v>0</v>
      </c>
      <c r="S2447" s="592">
        <f t="shared" si="758"/>
        <v>0</v>
      </c>
    </row>
    <row r="2448" spans="1:19" ht="27.6">
      <c r="A2448" s="238">
        <v>2449</v>
      </c>
      <c r="C2448" s="134" t="s">
        <v>3700</v>
      </c>
      <c r="D2448" s="134">
        <v>10</v>
      </c>
      <c r="F2448" s="237" t="s">
        <v>5021</v>
      </c>
      <c r="G2448" s="573"/>
      <c r="H2448" s="573"/>
      <c r="I2448" s="248" t="s">
        <v>1889</v>
      </c>
      <c r="J2448" s="237" t="s">
        <v>24</v>
      </c>
      <c r="K2448" s="256">
        <v>60</v>
      </c>
      <c r="L2448" s="585"/>
      <c r="M2448" s="585"/>
      <c r="N2448" s="250">
        <f t="shared" si="753"/>
        <v>0</v>
      </c>
      <c r="O2448" s="250">
        <f t="shared" si="754"/>
        <v>0</v>
      </c>
      <c r="P2448" s="250">
        <f t="shared" si="755"/>
        <v>0</v>
      </c>
      <c r="Q2448" s="250">
        <f t="shared" si="756"/>
        <v>0</v>
      </c>
      <c r="R2448" s="251">
        <f t="shared" si="757"/>
        <v>0</v>
      </c>
      <c r="S2448" s="592">
        <f t="shared" si="758"/>
        <v>0</v>
      </c>
    </row>
    <row r="2449" spans="1:19" ht="27.6">
      <c r="A2449" s="238">
        <v>2450</v>
      </c>
      <c r="B2449" s="264"/>
      <c r="C2449" s="115" t="s">
        <v>3701</v>
      </c>
      <c r="D2449" s="115"/>
      <c r="E2449" s="115"/>
      <c r="F2449" s="237" t="s">
        <v>5022</v>
      </c>
      <c r="G2449" s="573"/>
      <c r="H2449" s="573"/>
      <c r="I2449" s="248" t="s">
        <v>595</v>
      </c>
      <c r="J2449" s="237" t="s">
        <v>24</v>
      </c>
      <c r="K2449" s="256">
        <v>750</v>
      </c>
      <c r="L2449" s="585"/>
      <c r="M2449" s="585"/>
      <c r="N2449" s="250">
        <f t="shared" si="753"/>
        <v>0</v>
      </c>
      <c r="O2449" s="250">
        <f t="shared" si="754"/>
        <v>0</v>
      </c>
      <c r="P2449" s="250">
        <f t="shared" si="755"/>
        <v>0</v>
      </c>
      <c r="Q2449" s="250">
        <f t="shared" si="756"/>
        <v>0</v>
      </c>
      <c r="R2449" s="251">
        <f t="shared" si="757"/>
        <v>0</v>
      </c>
      <c r="S2449" s="592">
        <f t="shared" si="758"/>
        <v>0</v>
      </c>
    </row>
    <row r="2450" spans="1:19" ht="27.6">
      <c r="A2450" s="238">
        <v>2451</v>
      </c>
      <c r="B2450" s="264"/>
      <c r="C2450" s="134" t="s">
        <v>3701</v>
      </c>
      <c r="D2450" s="134">
        <v>1</v>
      </c>
      <c r="F2450" s="237" t="s">
        <v>5023</v>
      </c>
      <c r="G2450" s="573"/>
      <c r="H2450" s="573"/>
      <c r="I2450" s="248" t="s">
        <v>1377</v>
      </c>
      <c r="J2450" s="237" t="s">
        <v>24</v>
      </c>
      <c r="K2450" s="256">
        <v>260</v>
      </c>
      <c r="L2450" s="585"/>
      <c r="M2450" s="585"/>
      <c r="N2450" s="250">
        <f t="shared" si="753"/>
        <v>0</v>
      </c>
      <c r="O2450" s="250">
        <f t="shared" si="754"/>
        <v>0</v>
      </c>
      <c r="P2450" s="250">
        <f t="shared" si="755"/>
        <v>0</v>
      </c>
      <c r="Q2450" s="250">
        <f t="shared" si="756"/>
        <v>0</v>
      </c>
      <c r="R2450" s="251">
        <f t="shared" si="757"/>
        <v>0</v>
      </c>
      <c r="S2450" s="592">
        <f t="shared" si="758"/>
        <v>0</v>
      </c>
    </row>
    <row r="2451" spans="1:19" ht="14.4">
      <c r="A2451" s="238">
        <v>2452</v>
      </c>
      <c r="B2451" s="264"/>
      <c r="C2451" s="134" t="s">
        <v>3701</v>
      </c>
      <c r="D2451" s="134">
        <v>2</v>
      </c>
      <c r="F2451" s="237" t="s">
        <v>3701</v>
      </c>
      <c r="G2451" s="573"/>
      <c r="H2451" s="573"/>
      <c r="I2451" s="261" t="s">
        <v>2129</v>
      </c>
      <c r="J2451" s="237"/>
      <c r="K2451" s="249"/>
      <c r="L2451" s="585"/>
      <c r="M2451" s="585"/>
      <c r="N2451" s="250"/>
      <c r="O2451" s="250"/>
      <c r="P2451" s="250"/>
      <c r="Q2451" s="250"/>
      <c r="R2451" s="251"/>
      <c r="S2451" s="596"/>
    </row>
    <row r="2452" spans="1:19" ht="55.2">
      <c r="A2452" s="238">
        <v>2453</v>
      </c>
      <c r="B2452" s="264"/>
      <c r="C2452" s="134" t="s">
        <v>3701</v>
      </c>
      <c r="D2452" s="134">
        <v>3</v>
      </c>
      <c r="F2452" s="237" t="s">
        <v>4690</v>
      </c>
      <c r="G2452" s="573"/>
      <c r="H2452" s="573"/>
      <c r="I2452" s="248" t="s">
        <v>3068</v>
      </c>
      <c r="J2452" s="237" t="s">
        <v>20</v>
      </c>
      <c r="K2452" s="256">
        <v>135</v>
      </c>
      <c r="L2452" s="585"/>
      <c r="M2452" s="585"/>
      <c r="N2452" s="250">
        <f t="shared" ref="N2452:N2457" si="759">+M2452+L2452</f>
        <v>0</v>
      </c>
      <c r="O2452" s="250">
        <f t="shared" ref="O2452:O2457" si="760">IF(K2452&lt;&gt;"",TRUNC(L2452*(1+$S2452),2),"")</f>
        <v>0</v>
      </c>
      <c r="P2452" s="250">
        <f t="shared" ref="P2452:P2457" si="761">IF(K2452&lt;&gt;"",TRUNC(M2452*(1+$S2452),2),"")</f>
        <v>0</v>
      </c>
      <c r="Q2452" s="250">
        <f t="shared" ref="Q2452:Q2457" si="762">IF(K2452="","",O2452+P2452)</f>
        <v>0</v>
      </c>
      <c r="R2452" s="251">
        <f t="shared" ref="R2452:R2457" si="763">IF(K2452="",0,TRUNC((K2452*$Q2452),2))</f>
        <v>0</v>
      </c>
      <c r="S2452" s="592">
        <f t="shared" ref="S2452:S2457" si="764">$K$2</f>
        <v>0</v>
      </c>
    </row>
    <row r="2453" spans="1:19" ht="27.6">
      <c r="A2453" s="238">
        <v>2454</v>
      </c>
      <c r="B2453" s="264"/>
      <c r="C2453" s="134" t="s">
        <v>3701</v>
      </c>
      <c r="D2453" s="134">
        <v>4</v>
      </c>
      <c r="F2453" s="237" t="s">
        <v>4691</v>
      </c>
      <c r="G2453" s="573"/>
      <c r="H2453" s="573"/>
      <c r="I2453" s="248" t="s">
        <v>272</v>
      </c>
      <c r="J2453" s="237" t="s">
        <v>25</v>
      </c>
      <c r="K2453" s="256">
        <v>225</v>
      </c>
      <c r="L2453" s="585"/>
      <c r="M2453" s="585"/>
      <c r="N2453" s="250">
        <f t="shared" si="759"/>
        <v>0</v>
      </c>
      <c r="O2453" s="250">
        <f t="shared" si="760"/>
        <v>0</v>
      </c>
      <c r="P2453" s="250">
        <f t="shared" si="761"/>
        <v>0</v>
      </c>
      <c r="Q2453" s="250">
        <f t="shared" si="762"/>
        <v>0</v>
      </c>
      <c r="R2453" s="251">
        <f t="shared" si="763"/>
        <v>0</v>
      </c>
      <c r="S2453" s="592">
        <f t="shared" si="764"/>
        <v>0</v>
      </c>
    </row>
    <row r="2454" spans="1:19" ht="55.2">
      <c r="A2454" s="238">
        <v>2455</v>
      </c>
      <c r="B2454" s="264"/>
      <c r="C2454" s="134" t="s">
        <v>3701</v>
      </c>
      <c r="D2454" s="134">
        <v>5</v>
      </c>
      <c r="F2454" s="237" t="s">
        <v>4692</v>
      </c>
      <c r="G2454" s="573"/>
      <c r="H2454" s="573"/>
      <c r="I2454" s="248" t="s">
        <v>1327</v>
      </c>
      <c r="J2454" s="237" t="s">
        <v>20</v>
      </c>
      <c r="K2454" s="256">
        <v>132.66325125</v>
      </c>
      <c r="L2454" s="585"/>
      <c r="M2454" s="585"/>
      <c r="N2454" s="250">
        <f t="shared" si="759"/>
        <v>0</v>
      </c>
      <c r="O2454" s="250">
        <f t="shared" si="760"/>
        <v>0</v>
      </c>
      <c r="P2454" s="250">
        <f t="shared" si="761"/>
        <v>0</v>
      </c>
      <c r="Q2454" s="250">
        <f t="shared" si="762"/>
        <v>0</v>
      </c>
      <c r="R2454" s="251">
        <f t="shared" si="763"/>
        <v>0</v>
      </c>
      <c r="S2454" s="592">
        <f t="shared" si="764"/>
        <v>0</v>
      </c>
    </row>
    <row r="2455" spans="1:19" ht="41.4">
      <c r="A2455" s="238">
        <v>2456</v>
      </c>
      <c r="B2455" s="264"/>
      <c r="C2455" s="134" t="s">
        <v>3701</v>
      </c>
      <c r="D2455" s="134">
        <v>5</v>
      </c>
      <c r="F2455" s="237" t="s">
        <v>4693</v>
      </c>
      <c r="G2455" s="573"/>
      <c r="H2455" s="573"/>
      <c r="I2455" s="248" t="s">
        <v>283</v>
      </c>
      <c r="J2455" s="237" t="s">
        <v>20</v>
      </c>
      <c r="K2455" s="250">
        <v>16.07</v>
      </c>
      <c r="L2455" s="585"/>
      <c r="M2455" s="585"/>
      <c r="N2455" s="250">
        <f t="shared" si="759"/>
        <v>0</v>
      </c>
      <c r="O2455" s="250">
        <f t="shared" si="760"/>
        <v>0</v>
      </c>
      <c r="P2455" s="250">
        <f t="shared" si="761"/>
        <v>0</v>
      </c>
      <c r="Q2455" s="250">
        <f t="shared" si="762"/>
        <v>0</v>
      </c>
      <c r="R2455" s="251">
        <f t="shared" si="763"/>
        <v>0</v>
      </c>
      <c r="S2455" s="592">
        <f t="shared" si="764"/>
        <v>0</v>
      </c>
    </row>
    <row r="2456" spans="1:19" ht="27.6">
      <c r="A2456" s="238">
        <v>2457</v>
      </c>
      <c r="B2456" s="265"/>
      <c r="C2456" s="115" t="s">
        <v>3716</v>
      </c>
      <c r="D2456" s="115"/>
      <c r="E2456" s="115"/>
      <c r="F2456" s="237" t="s">
        <v>4694</v>
      </c>
      <c r="G2456" s="573"/>
      <c r="H2456" s="573"/>
      <c r="I2456" s="248" t="s">
        <v>281</v>
      </c>
      <c r="J2456" s="237" t="s">
        <v>3</v>
      </c>
      <c r="K2456" s="250">
        <v>86.77</v>
      </c>
      <c r="L2456" s="585"/>
      <c r="M2456" s="585"/>
      <c r="N2456" s="250">
        <f t="shared" si="759"/>
        <v>0</v>
      </c>
      <c r="O2456" s="250">
        <f t="shared" si="760"/>
        <v>0</v>
      </c>
      <c r="P2456" s="250">
        <f t="shared" si="761"/>
        <v>0</v>
      </c>
      <c r="Q2456" s="250">
        <f t="shared" si="762"/>
        <v>0</v>
      </c>
      <c r="R2456" s="251">
        <f t="shared" si="763"/>
        <v>0</v>
      </c>
      <c r="S2456" s="592">
        <f t="shared" si="764"/>
        <v>0</v>
      </c>
    </row>
    <row r="2457" spans="1:19" ht="14.4">
      <c r="A2457" s="238">
        <v>2458</v>
      </c>
      <c r="B2457" s="264"/>
      <c r="C2457" s="134" t="s">
        <v>3716</v>
      </c>
      <c r="D2457" s="134">
        <v>1</v>
      </c>
      <c r="F2457" s="237" t="s">
        <v>4694</v>
      </c>
      <c r="G2457" s="573"/>
      <c r="H2457" s="573"/>
      <c r="I2457" s="248" t="s">
        <v>2559</v>
      </c>
      <c r="J2457" s="237" t="s">
        <v>20</v>
      </c>
      <c r="K2457" s="250">
        <v>16.07</v>
      </c>
      <c r="L2457" s="585"/>
      <c r="M2457" s="585"/>
      <c r="N2457" s="250">
        <f t="shared" si="759"/>
        <v>0</v>
      </c>
      <c r="O2457" s="250">
        <f t="shared" si="760"/>
        <v>0</v>
      </c>
      <c r="P2457" s="250">
        <f t="shared" si="761"/>
        <v>0</v>
      </c>
      <c r="Q2457" s="250">
        <f t="shared" si="762"/>
        <v>0</v>
      </c>
      <c r="R2457" s="251">
        <f t="shared" si="763"/>
        <v>0</v>
      </c>
      <c r="S2457" s="592">
        <f t="shared" si="764"/>
        <v>0</v>
      </c>
    </row>
    <row r="2458" spans="1:19" ht="14.4">
      <c r="A2458" s="238">
        <v>2459</v>
      </c>
      <c r="B2458" s="264"/>
      <c r="C2458" s="134" t="s">
        <v>3716</v>
      </c>
      <c r="D2458" s="134">
        <v>2</v>
      </c>
      <c r="F2458" s="252" t="s">
        <v>3716</v>
      </c>
      <c r="G2458" s="574"/>
      <c r="H2458" s="573"/>
      <c r="I2458" s="253" t="s">
        <v>1133</v>
      </c>
      <c r="J2458" s="254"/>
      <c r="K2458" s="267"/>
      <c r="L2458" s="587"/>
      <c r="M2458" s="587"/>
      <c r="N2458" s="255"/>
      <c r="O2458" s="255"/>
      <c r="P2458" s="255"/>
      <c r="Q2458" s="255"/>
      <c r="R2458" s="255"/>
      <c r="S2458" s="594"/>
    </row>
    <row r="2459" spans="1:19" ht="27.6">
      <c r="A2459" s="238">
        <v>2460</v>
      </c>
      <c r="B2459" s="264"/>
      <c r="C2459" s="134" t="s">
        <v>3716</v>
      </c>
      <c r="D2459" s="134">
        <v>3</v>
      </c>
      <c r="F2459" s="237" t="s">
        <v>3717</v>
      </c>
      <c r="G2459" s="573"/>
      <c r="H2459" s="573"/>
      <c r="I2459" s="248" t="s">
        <v>896</v>
      </c>
      <c r="J2459" s="237" t="s">
        <v>24</v>
      </c>
      <c r="K2459" s="256">
        <v>34862.400000000001</v>
      </c>
      <c r="L2459" s="585"/>
      <c r="M2459" s="585"/>
      <c r="N2459" s="250">
        <f t="shared" ref="N2459:N2470" si="765">+M2459+L2459</f>
        <v>0</v>
      </c>
      <c r="O2459" s="250">
        <f t="shared" ref="O2459:O2470" si="766">IF(K2459&lt;&gt;"",TRUNC(L2459*(1+$S2459),2),"")</f>
        <v>0</v>
      </c>
      <c r="P2459" s="250">
        <f t="shared" ref="P2459:P2470" si="767">IF(K2459&lt;&gt;"",TRUNC(M2459*(1+$S2459),2),"")</f>
        <v>0</v>
      </c>
      <c r="Q2459" s="250">
        <f t="shared" ref="Q2459:Q2470" si="768">IF(K2459="","",O2459+P2459)</f>
        <v>0</v>
      </c>
      <c r="R2459" s="251">
        <f t="shared" ref="R2459:R2470" si="769">IF(K2459="",0,TRUNC((K2459*$Q2459),2))</f>
        <v>0</v>
      </c>
      <c r="S2459" s="592">
        <f t="shared" ref="S2459:S2470" si="770">$K$2</f>
        <v>0</v>
      </c>
    </row>
    <row r="2460" spans="1:19" ht="27.6">
      <c r="A2460" s="238">
        <v>2461</v>
      </c>
      <c r="B2460" s="264"/>
      <c r="C2460" s="134" t="s">
        <v>3716</v>
      </c>
      <c r="D2460" s="134">
        <v>4</v>
      </c>
      <c r="F2460" s="237" t="s">
        <v>3718</v>
      </c>
      <c r="G2460" s="573"/>
      <c r="H2460" s="573"/>
      <c r="I2460" s="248" t="s">
        <v>897</v>
      </c>
      <c r="J2460" s="237" t="s">
        <v>24</v>
      </c>
      <c r="K2460" s="256">
        <v>3500</v>
      </c>
      <c r="L2460" s="585"/>
      <c r="M2460" s="585"/>
      <c r="N2460" s="250">
        <f t="shared" si="765"/>
        <v>0</v>
      </c>
      <c r="O2460" s="250">
        <f t="shared" si="766"/>
        <v>0</v>
      </c>
      <c r="P2460" s="250">
        <f t="shared" si="767"/>
        <v>0</v>
      </c>
      <c r="Q2460" s="250">
        <f t="shared" si="768"/>
        <v>0</v>
      </c>
      <c r="R2460" s="251">
        <f t="shared" si="769"/>
        <v>0</v>
      </c>
      <c r="S2460" s="592">
        <f t="shared" si="770"/>
        <v>0</v>
      </c>
    </row>
    <row r="2461" spans="1:19" ht="27.6">
      <c r="A2461" s="238">
        <v>2462</v>
      </c>
      <c r="B2461" s="264"/>
      <c r="C2461" s="134" t="s">
        <v>3716</v>
      </c>
      <c r="D2461" s="134">
        <v>5</v>
      </c>
      <c r="F2461" s="237" t="s">
        <v>3719</v>
      </c>
      <c r="G2461" s="573"/>
      <c r="H2461" s="573"/>
      <c r="I2461" s="248" t="s">
        <v>898</v>
      </c>
      <c r="J2461" s="237" t="s">
        <v>24</v>
      </c>
      <c r="K2461" s="256">
        <v>2000</v>
      </c>
      <c r="L2461" s="585"/>
      <c r="M2461" s="585"/>
      <c r="N2461" s="250">
        <f t="shared" si="765"/>
        <v>0</v>
      </c>
      <c r="O2461" s="250">
        <f t="shared" si="766"/>
        <v>0</v>
      </c>
      <c r="P2461" s="250">
        <f t="shared" si="767"/>
        <v>0</v>
      </c>
      <c r="Q2461" s="250">
        <f t="shared" si="768"/>
        <v>0</v>
      </c>
      <c r="R2461" s="251">
        <f t="shared" si="769"/>
        <v>0</v>
      </c>
      <c r="S2461" s="592">
        <f t="shared" si="770"/>
        <v>0</v>
      </c>
    </row>
    <row r="2462" spans="1:19" ht="27.6">
      <c r="A2462" s="238">
        <v>2463</v>
      </c>
      <c r="B2462" s="264"/>
      <c r="C2462" s="134" t="s">
        <v>3716</v>
      </c>
      <c r="D2462" s="134">
        <v>6</v>
      </c>
      <c r="F2462" s="237" t="s">
        <v>5024</v>
      </c>
      <c r="G2462" s="573"/>
      <c r="H2462" s="573"/>
      <c r="I2462" s="248" t="s">
        <v>251</v>
      </c>
      <c r="J2462" s="237" t="s">
        <v>24</v>
      </c>
      <c r="K2462" s="256">
        <v>2000</v>
      </c>
      <c r="L2462" s="585"/>
      <c r="M2462" s="585"/>
      <c r="N2462" s="250">
        <f t="shared" si="765"/>
        <v>0</v>
      </c>
      <c r="O2462" s="250">
        <f t="shared" si="766"/>
        <v>0</v>
      </c>
      <c r="P2462" s="250">
        <f t="shared" si="767"/>
        <v>0</v>
      </c>
      <c r="Q2462" s="250">
        <f t="shared" si="768"/>
        <v>0</v>
      </c>
      <c r="R2462" s="251">
        <f t="shared" si="769"/>
        <v>0</v>
      </c>
      <c r="S2462" s="592">
        <f t="shared" si="770"/>
        <v>0</v>
      </c>
    </row>
    <row r="2463" spans="1:19" ht="27.6">
      <c r="A2463" s="238">
        <v>2464</v>
      </c>
      <c r="B2463" s="264"/>
      <c r="C2463" s="134" t="s">
        <v>3716</v>
      </c>
      <c r="D2463" s="134">
        <v>7</v>
      </c>
      <c r="F2463" s="237" t="s">
        <v>5025</v>
      </c>
      <c r="G2463" s="573"/>
      <c r="H2463" s="573"/>
      <c r="I2463" s="248" t="s">
        <v>252</v>
      </c>
      <c r="J2463" s="237" t="s">
        <v>24</v>
      </c>
      <c r="K2463" s="256">
        <v>1500</v>
      </c>
      <c r="L2463" s="585"/>
      <c r="M2463" s="585"/>
      <c r="N2463" s="250">
        <f t="shared" si="765"/>
        <v>0</v>
      </c>
      <c r="O2463" s="250">
        <f t="shared" si="766"/>
        <v>0</v>
      </c>
      <c r="P2463" s="250">
        <f t="shared" si="767"/>
        <v>0</v>
      </c>
      <c r="Q2463" s="250">
        <f t="shared" si="768"/>
        <v>0</v>
      </c>
      <c r="R2463" s="251">
        <f t="shared" si="769"/>
        <v>0</v>
      </c>
      <c r="S2463" s="592">
        <f t="shared" si="770"/>
        <v>0</v>
      </c>
    </row>
    <row r="2464" spans="1:19" ht="27.6">
      <c r="A2464" s="238">
        <v>2465</v>
      </c>
      <c r="B2464" s="264"/>
      <c r="C2464" s="134" t="s">
        <v>3716</v>
      </c>
      <c r="D2464" s="134">
        <v>8</v>
      </c>
      <c r="F2464" s="237" t="s">
        <v>5026</v>
      </c>
      <c r="G2464" s="573"/>
      <c r="H2464" s="573"/>
      <c r="I2464" s="248" t="s">
        <v>253</v>
      </c>
      <c r="J2464" s="237" t="s">
        <v>24</v>
      </c>
      <c r="K2464" s="256">
        <v>600</v>
      </c>
      <c r="L2464" s="585"/>
      <c r="M2464" s="585"/>
      <c r="N2464" s="250">
        <f t="shared" si="765"/>
        <v>0</v>
      </c>
      <c r="O2464" s="250">
        <f t="shared" si="766"/>
        <v>0</v>
      </c>
      <c r="P2464" s="250">
        <f t="shared" si="767"/>
        <v>0</v>
      </c>
      <c r="Q2464" s="250">
        <f t="shared" si="768"/>
        <v>0</v>
      </c>
      <c r="R2464" s="251">
        <f t="shared" si="769"/>
        <v>0</v>
      </c>
      <c r="S2464" s="592">
        <f t="shared" si="770"/>
        <v>0</v>
      </c>
    </row>
    <row r="2465" spans="1:19" ht="27.6">
      <c r="A2465" s="238">
        <v>2466</v>
      </c>
      <c r="B2465" s="264"/>
      <c r="C2465" s="134" t="s">
        <v>3716</v>
      </c>
      <c r="D2465" s="134">
        <v>9</v>
      </c>
      <c r="F2465" s="237" t="s">
        <v>5027</v>
      </c>
      <c r="G2465" s="573"/>
      <c r="H2465" s="573"/>
      <c r="I2465" s="248" t="s">
        <v>254</v>
      </c>
      <c r="J2465" s="237" t="s">
        <v>24</v>
      </c>
      <c r="K2465" s="256">
        <v>900</v>
      </c>
      <c r="L2465" s="585"/>
      <c r="M2465" s="585"/>
      <c r="N2465" s="250">
        <f t="shared" si="765"/>
        <v>0</v>
      </c>
      <c r="O2465" s="250">
        <f t="shared" si="766"/>
        <v>0</v>
      </c>
      <c r="P2465" s="250">
        <f t="shared" si="767"/>
        <v>0</v>
      </c>
      <c r="Q2465" s="250">
        <f t="shared" si="768"/>
        <v>0</v>
      </c>
      <c r="R2465" s="251">
        <f t="shared" si="769"/>
        <v>0</v>
      </c>
      <c r="S2465" s="592">
        <f t="shared" si="770"/>
        <v>0</v>
      </c>
    </row>
    <row r="2466" spans="1:19" ht="27.6">
      <c r="A2466" s="238">
        <v>2467</v>
      </c>
      <c r="B2466" s="264"/>
      <c r="C2466" s="134" t="s">
        <v>3716</v>
      </c>
      <c r="D2466" s="134">
        <v>10</v>
      </c>
      <c r="F2466" s="237" t="s">
        <v>5028</v>
      </c>
      <c r="G2466" s="573"/>
      <c r="H2466" s="573"/>
      <c r="I2466" s="248" t="s">
        <v>255</v>
      </c>
      <c r="J2466" s="237" t="s">
        <v>24</v>
      </c>
      <c r="K2466" s="256">
        <v>1200</v>
      </c>
      <c r="L2466" s="585"/>
      <c r="M2466" s="585"/>
      <c r="N2466" s="250">
        <f t="shared" si="765"/>
        <v>0</v>
      </c>
      <c r="O2466" s="250">
        <f t="shared" si="766"/>
        <v>0</v>
      </c>
      <c r="P2466" s="250">
        <f t="shared" si="767"/>
        <v>0</v>
      </c>
      <c r="Q2466" s="250">
        <f t="shared" si="768"/>
        <v>0</v>
      </c>
      <c r="R2466" s="251">
        <f t="shared" si="769"/>
        <v>0</v>
      </c>
      <c r="S2466" s="592">
        <f t="shared" si="770"/>
        <v>0</v>
      </c>
    </row>
    <row r="2467" spans="1:19" ht="27.6">
      <c r="A2467" s="238">
        <v>2468</v>
      </c>
      <c r="B2467" s="264"/>
      <c r="C2467" s="134" t="s">
        <v>3716</v>
      </c>
      <c r="D2467" s="134">
        <v>11</v>
      </c>
      <c r="F2467" s="237" t="s">
        <v>5029</v>
      </c>
      <c r="G2467" s="573"/>
      <c r="H2467" s="573"/>
      <c r="I2467" s="248" t="s">
        <v>256</v>
      </c>
      <c r="J2467" s="237" t="s">
        <v>24</v>
      </c>
      <c r="K2467" s="256">
        <v>1500</v>
      </c>
      <c r="L2467" s="585"/>
      <c r="M2467" s="585"/>
      <c r="N2467" s="250">
        <f t="shared" si="765"/>
        <v>0</v>
      </c>
      <c r="O2467" s="250">
        <f t="shared" si="766"/>
        <v>0</v>
      </c>
      <c r="P2467" s="250">
        <f t="shared" si="767"/>
        <v>0</v>
      </c>
      <c r="Q2467" s="250">
        <f t="shared" si="768"/>
        <v>0</v>
      </c>
      <c r="R2467" s="251">
        <f t="shared" si="769"/>
        <v>0</v>
      </c>
      <c r="S2467" s="592">
        <f t="shared" si="770"/>
        <v>0</v>
      </c>
    </row>
    <row r="2468" spans="1:19" ht="27.6">
      <c r="A2468" s="238">
        <v>2469</v>
      </c>
      <c r="B2468" s="264"/>
      <c r="C2468" s="134" t="s">
        <v>3716</v>
      </c>
      <c r="D2468" s="134">
        <v>12</v>
      </c>
      <c r="F2468" s="237" t="s">
        <v>5030</v>
      </c>
      <c r="G2468" s="573"/>
      <c r="H2468" s="573"/>
      <c r="I2468" s="248" t="s">
        <v>257</v>
      </c>
      <c r="J2468" s="237" t="s">
        <v>24</v>
      </c>
      <c r="K2468" s="256">
        <v>200</v>
      </c>
      <c r="L2468" s="585"/>
      <c r="M2468" s="585"/>
      <c r="N2468" s="250">
        <f t="shared" si="765"/>
        <v>0</v>
      </c>
      <c r="O2468" s="250">
        <f t="shared" si="766"/>
        <v>0</v>
      </c>
      <c r="P2468" s="250">
        <f t="shared" si="767"/>
        <v>0</v>
      </c>
      <c r="Q2468" s="250">
        <f t="shared" si="768"/>
        <v>0</v>
      </c>
      <c r="R2468" s="251">
        <f t="shared" si="769"/>
        <v>0</v>
      </c>
      <c r="S2468" s="592">
        <f t="shared" si="770"/>
        <v>0</v>
      </c>
    </row>
    <row r="2469" spans="1:19" ht="41.4">
      <c r="A2469" s="238">
        <v>2470</v>
      </c>
      <c r="B2469" s="265"/>
      <c r="C2469" s="115" t="s">
        <v>3721</v>
      </c>
      <c r="D2469" s="115"/>
      <c r="E2469" s="115"/>
      <c r="F2469" s="237" t="s">
        <v>5031</v>
      </c>
      <c r="G2469" s="573"/>
      <c r="H2469" s="573"/>
      <c r="I2469" s="248" t="s">
        <v>591</v>
      </c>
      <c r="J2469" s="237" t="s">
        <v>24</v>
      </c>
      <c r="K2469" s="256">
        <v>696</v>
      </c>
      <c r="L2469" s="585"/>
      <c r="M2469" s="585"/>
      <c r="N2469" s="250">
        <f t="shared" si="765"/>
        <v>0</v>
      </c>
      <c r="O2469" s="250">
        <f t="shared" si="766"/>
        <v>0</v>
      </c>
      <c r="P2469" s="250">
        <f t="shared" si="767"/>
        <v>0</v>
      </c>
      <c r="Q2469" s="250">
        <f t="shared" si="768"/>
        <v>0</v>
      </c>
      <c r="R2469" s="251">
        <f t="shared" si="769"/>
        <v>0</v>
      </c>
      <c r="S2469" s="592">
        <f t="shared" si="770"/>
        <v>0</v>
      </c>
    </row>
    <row r="2470" spans="1:19" ht="41.4">
      <c r="A2470" s="238">
        <v>2471</v>
      </c>
      <c r="C2470" s="134" t="s">
        <v>3721</v>
      </c>
      <c r="D2470" s="134">
        <v>1</v>
      </c>
      <c r="F2470" s="237" t="s">
        <v>5032</v>
      </c>
      <c r="G2470" s="573"/>
      <c r="H2470" s="573"/>
      <c r="I2470" s="248" t="s">
        <v>592</v>
      </c>
      <c r="J2470" s="237" t="s">
        <v>24</v>
      </c>
      <c r="K2470" s="256">
        <v>424</v>
      </c>
      <c r="L2470" s="585"/>
      <c r="M2470" s="585"/>
      <c r="N2470" s="250">
        <f t="shared" si="765"/>
        <v>0</v>
      </c>
      <c r="O2470" s="250">
        <f t="shared" si="766"/>
        <v>0</v>
      </c>
      <c r="P2470" s="250">
        <f t="shared" si="767"/>
        <v>0</v>
      </c>
      <c r="Q2470" s="250">
        <f t="shared" si="768"/>
        <v>0</v>
      </c>
      <c r="R2470" s="251">
        <f t="shared" si="769"/>
        <v>0</v>
      </c>
      <c r="S2470" s="592">
        <f t="shared" si="770"/>
        <v>0</v>
      </c>
    </row>
    <row r="2471" spans="1:19" ht="14.4">
      <c r="A2471" s="238">
        <v>2472</v>
      </c>
      <c r="C2471" s="134" t="s">
        <v>3721</v>
      </c>
      <c r="D2471" s="134">
        <v>2</v>
      </c>
      <c r="F2471" s="252" t="s">
        <v>3721</v>
      </c>
      <c r="G2471" s="574"/>
      <c r="H2471" s="573"/>
      <c r="I2471" s="253" t="s">
        <v>1678</v>
      </c>
      <c r="J2471" s="254"/>
      <c r="K2471" s="267"/>
      <c r="L2471" s="587"/>
      <c r="M2471" s="587"/>
      <c r="N2471" s="255"/>
      <c r="O2471" s="255"/>
      <c r="P2471" s="255"/>
      <c r="Q2471" s="255"/>
      <c r="R2471" s="255"/>
      <c r="S2471" s="594"/>
    </row>
    <row r="2472" spans="1:19" ht="27.6">
      <c r="A2472" s="238">
        <v>2473</v>
      </c>
      <c r="C2472" s="134" t="s">
        <v>3721</v>
      </c>
      <c r="D2472" s="134">
        <v>3</v>
      </c>
      <c r="F2472" s="237" t="s">
        <v>3776</v>
      </c>
      <c r="G2472" s="573"/>
      <c r="H2472" s="573"/>
      <c r="I2472" s="248" t="s">
        <v>2207</v>
      </c>
      <c r="J2472" s="237" t="s">
        <v>24</v>
      </c>
      <c r="K2472" s="256">
        <v>200</v>
      </c>
      <c r="L2472" s="585"/>
      <c r="M2472" s="585"/>
      <c r="N2472" s="250">
        <f>+M2472+L2472</f>
        <v>0</v>
      </c>
      <c r="O2472" s="250">
        <f>IF(K2472&lt;&gt;"",TRUNC(L2472*(1+$S2472),2),"")</f>
        <v>0</v>
      </c>
      <c r="P2472" s="250">
        <f>IF(K2472&lt;&gt;"",TRUNC(M2472*(1+$S2472),2),"")</f>
        <v>0</v>
      </c>
      <c r="Q2472" s="250">
        <f>IF(K2472="","",O2472+P2472)</f>
        <v>0</v>
      </c>
      <c r="R2472" s="251">
        <f>IF(K2472="",0,TRUNC((K2472*$Q2472),2))</f>
        <v>0</v>
      </c>
      <c r="S2472" s="592">
        <f>$K$2</f>
        <v>0</v>
      </c>
    </row>
    <row r="2473" spans="1:19" ht="27.6">
      <c r="A2473" s="238">
        <v>2474</v>
      </c>
      <c r="B2473" s="265"/>
      <c r="C2473" s="115" t="s">
        <v>3722</v>
      </c>
      <c r="D2473" s="115"/>
      <c r="E2473" s="115"/>
      <c r="F2473" s="237" t="s">
        <v>3777</v>
      </c>
      <c r="G2473" s="573"/>
      <c r="H2473" s="573"/>
      <c r="I2473" s="248" t="s">
        <v>2205</v>
      </c>
      <c r="J2473" s="237" t="s">
        <v>24</v>
      </c>
      <c r="K2473" s="256">
        <v>328</v>
      </c>
      <c r="L2473" s="585"/>
      <c r="M2473" s="585"/>
      <c r="N2473" s="250">
        <f>+M2473+L2473</f>
        <v>0</v>
      </c>
      <c r="O2473" s="250">
        <f>IF(K2473&lt;&gt;"",TRUNC(L2473*(1+$S2473),2),"")</f>
        <v>0</v>
      </c>
      <c r="P2473" s="250">
        <f>IF(K2473&lt;&gt;"",TRUNC(M2473*(1+$S2473),2),"")</f>
        <v>0</v>
      </c>
      <c r="Q2473" s="250">
        <f>IF(K2473="","",O2473+P2473)</f>
        <v>0</v>
      </c>
      <c r="R2473" s="251">
        <f>IF(K2473="",0,TRUNC((K2473*$Q2473),2))</f>
        <v>0</v>
      </c>
      <c r="S2473" s="592">
        <f>$K$2</f>
        <v>0</v>
      </c>
    </row>
    <row r="2474" spans="1:19" ht="27.6">
      <c r="A2474" s="238">
        <v>2475</v>
      </c>
      <c r="C2474" s="134" t="s">
        <v>3722</v>
      </c>
      <c r="D2474" s="134">
        <v>1</v>
      </c>
      <c r="F2474" s="237" t="s">
        <v>3778</v>
      </c>
      <c r="G2474" s="573"/>
      <c r="H2474" s="573"/>
      <c r="I2474" s="248" t="s">
        <v>1897</v>
      </c>
      <c r="J2474" s="237" t="s">
        <v>24</v>
      </c>
      <c r="K2474" s="256">
        <v>700</v>
      </c>
      <c r="L2474" s="585"/>
      <c r="M2474" s="585"/>
      <c r="N2474" s="250">
        <f>+M2474+L2474</f>
        <v>0</v>
      </c>
      <c r="O2474" s="250">
        <f>IF(K2474&lt;&gt;"",TRUNC(L2474*(1+$S2474),2),"")</f>
        <v>0</v>
      </c>
      <c r="P2474" s="250">
        <f>IF(K2474&lt;&gt;"",TRUNC(M2474*(1+$S2474),2),"")</f>
        <v>0</v>
      </c>
      <c r="Q2474" s="250">
        <f>IF(K2474="","",O2474+P2474)</f>
        <v>0</v>
      </c>
      <c r="R2474" s="251">
        <f>IF(K2474="",0,TRUNC((K2474*$Q2474),2))</f>
        <v>0</v>
      </c>
      <c r="S2474" s="592">
        <f>$K$2</f>
        <v>0</v>
      </c>
    </row>
    <row r="2475" spans="1:19" ht="14.4">
      <c r="A2475" s="238">
        <v>2476</v>
      </c>
      <c r="C2475" s="134" t="s">
        <v>3722</v>
      </c>
      <c r="D2475" s="134">
        <v>2</v>
      </c>
      <c r="F2475" s="252" t="s">
        <v>3722</v>
      </c>
      <c r="G2475" s="574"/>
      <c r="H2475" s="573"/>
      <c r="I2475" s="253" t="s">
        <v>1702</v>
      </c>
      <c r="J2475" s="254"/>
      <c r="K2475" s="267"/>
      <c r="L2475" s="587"/>
      <c r="M2475" s="587"/>
      <c r="N2475" s="255"/>
      <c r="O2475" s="255"/>
      <c r="P2475" s="255"/>
      <c r="Q2475" s="255"/>
      <c r="R2475" s="255"/>
      <c r="S2475" s="594"/>
    </row>
    <row r="2476" spans="1:19" s="233" customFormat="1" ht="27.6">
      <c r="A2476" s="238">
        <v>2477</v>
      </c>
      <c r="B2476" s="134"/>
      <c r="C2476" s="134" t="s">
        <v>3722</v>
      </c>
      <c r="D2476" s="134">
        <v>3</v>
      </c>
      <c r="E2476" s="134"/>
      <c r="F2476" s="237" t="s">
        <v>4358</v>
      </c>
      <c r="G2476" s="573"/>
      <c r="H2476" s="573"/>
      <c r="I2476" s="248" t="s">
        <v>2560</v>
      </c>
      <c r="J2476" s="237" t="s">
        <v>22</v>
      </c>
      <c r="K2476" s="256">
        <v>59</v>
      </c>
      <c r="L2476" s="585"/>
      <c r="M2476" s="585"/>
      <c r="N2476" s="250">
        <f t="shared" ref="N2476:N2496" si="771">+M2476+L2476</f>
        <v>0</v>
      </c>
      <c r="O2476" s="250">
        <f t="shared" ref="O2476:O2496" si="772">IF(K2476&lt;&gt;"",TRUNC(L2476*(1+$S2476),2),"")</f>
        <v>0</v>
      </c>
      <c r="P2476" s="250">
        <f t="shared" ref="P2476:P2496" si="773">IF(K2476&lt;&gt;"",TRUNC(M2476*(1+$S2476),2),"")</f>
        <v>0</v>
      </c>
      <c r="Q2476" s="250">
        <f t="shared" ref="Q2476:Q2496" si="774">IF(K2476="","",O2476+P2476)</f>
        <v>0</v>
      </c>
      <c r="R2476" s="251">
        <f t="shared" ref="R2476:R2496" si="775">IF(K2476="",0,TRUNC((K2476*$Q2476),2))</f>
        <v>0</v>
      </c>
      <c r="S2476" s="592">
        <f t="shared" ref="S2476:S2496" si="776">$K$2</f>
        <v>0</v>
      </c>
    </row>
    <row r="2477" spans="1:19" ht="27.6">
      <c r="A2477" s="238">
        <v>2478</v>
      </c>
      <c r="C2477" s="134" t="s">
        <v>3722</v>
      </c>
      <c r="D2477" s="134">
        <v>4</v>
      </c>
      <c r="F2477" s="237" t="s">
        <v>5033</v>
      </c>
      <c r="G2477" s="573"/>
      <c r="H2477" s="573"/>
      <c r="I2477" s="248" t="s">
        <v>2562</v>
      </c>
      <c r="J2477" s="237" t="s">
        <v>22</v>
      </c>
      <c r="K2477" s="256">
        <v>12</v>
      </c>
      <c r="L2477" s="585"/>
      <c r="M2477" s="585"/>
      <c r="N2477" s="250">
        <f t="shared" si="771"/>
        <v>0</v>
      </c>
      <c r="O2477" s="250">
        <f t="shared" si="772"/>
        <v>0</v>
      </c>
      <c r="P2477" s="250">
        <f t="shared" si="773"/>
        <v>0</v>
      </c>
      <c r="Q2477" s="250">
        <f t="shared" si="774"/>
        <v>0</v>
      </c>
      <c r="R2477" s="251">
        <f t="shared" si="775"/>
        <v>0</v>
      </c>
      <c r="S2477" s="592">
        <f t="shared" si="776"/>
        <v>0</v>
      </c>
    </row>
    <row r="2478" spans="1:19" ht="27.6">
      <c r="A2478" s="238">
        <v>2479</v>
      </c>
      <c r="C2478" s="134" t="s">
        <v>3722</v>
      </c>
      <c r="D2478" s="134">
        <v>5</v>
      </c>
      <c r="F2478" s="237" t="s">
        <v>5034</v>
      </c>
      <c r="G2478" s="573"/>
      <c r="H2478" s="573"/>
      <c r="I2478" s="248" t="s">
        <v>2561</v>
      </c>
      <c r="J2478" s="237" t="s">
        <v>22</v>
      </c>
      <c r="K2478" s="256">
        <v>264</v>
      </c>
      <c r="L2478" s="585"/>
      <c r="M2478" s="585"/>
      <c r="N2478" s="250">
        <f t="shared" si="771"/>
        <v>0</v>
      </c>
      <c r="O2478" s="250">
        <f t="shared" si="772"/>
        <v>0</v>
      </c>
      <c r="P2478" s="250">
        <f t="shared" si="773"/>
        <v>0</v>
      </c>
      <c r="Q2478" s="250">
        <f t="shared" si="774"/>
        <v>0</v>
      </c>
      <c r="R2478" s="251">
        <f t="shared" si="775"/>
        <v>0</v>
      </c>
      <c r="S2478" s="592">
        <f t="shared" si="776"/>
        <v>0</v>
      </c>
    </row>
    <row r="2479" spans="1:19" ht="41.4">
      <c r="A2479" s="238">
        <v>2480</v>
      </c>
      <c r="C2479" s="134" t="s">
        <v>3722</v>
      </c>
      <c r="D2479" s="134">
        <v>6</v>
      </c>
      <c r="F2479" s="237" t="s">
        <v>5035</v>
      </c>
      <c r="G2479" s="573"/>
      <c r="H2479" s="573"/>
      <c r="I2479" s="248" t="s">
        <v>2564</v>
      </c>
      <c r="J2479" s="237" t="s">
        <v>22</v>
      </c>
      <c r="K2479" s="256">
        <v>19</v>
      </c>
      <c r="L2479" s="585"/>
      <c r="M2479" s="585"/>
      <c r="N2479" s="250">
        <f t="shared" si="771"/>
        <v>0</v>
      </c>
      <c r="O2479" s="250">
        <f t="shared" si="772"/>
        <v>0</v>
      </c>
      <c r="P2479" s="250">
        <f t="shared" si="773"/>
        <v>0</v>
      </c>
      <c r="Q2479" s="250">
        <f t="shared" si="774"/>
        <v>0</v>
      </c>
      <c r="R2479" s="251">
        <f t="shared" si="775"/>
        <v>0</v>
      </c>
      <c r="S2479" s="592">
        <f t="shared" si="776"/>
        <v>0</v>
      </c>
    </row>
    <row r="2480" spans="1:19" ht="27.6">
      <c r="A2480" s="238">
        <v>2481</v>
      </c>
      <c r="C2480" s="134" t="s">
        <v>3722</v>
      </c>
      <c r="D2480" s="134">
        <v>7</v>
      </c>
      <c r="F2480" s="237" t="s">
        <v>5036</v>
      </c>
      <c r="G2480" s="573"/>
      <c r="H2480" s="573"/>
      <c r="I2480" s="248" t="s">
        <v>2565</v>
      </c>
      <c r="J2480" s="237" t="s">
        <v>22</v>
      </c>
      <c r="K2480" s="256">
        <v>114</v>
      </c>
      <c r="L2480" s="585"/>
      <c r="M2480" s="585"/>
      <c r="N2480" s="250">
        <f t="shared" si="771"/>
        <v>0</v>
      </c>
      <c r="O2480" s="250">
        <f t="shared" si="772"/>
        <v>0</v>
      </c>
      <c r="P2480" s="250">
        <f t="shared" si="773"/>
        <v>0</v>
      </c>
      <c r="Q2480" s="250">
        <f t="shared" si="774"/>
        <v>0</v>
      </c>
      <c r="R2480" s="251">
        <f t="shared" si="775"/>
        <v>0</v>
      </c>
      <c r="S2480" s="592">
        <f t="shared" si="776"/>
        <v>0</v>
      </c>
    </row>
    <row r="2481" spans="1:19" ht="27.6">
      <c r="A2481" s="238">
        <v>2482</v>
      </c>
      <c r="C2481" s="134" t="s">
        <v>3722</v>
      </c>
      <c r="D2481" s="134">
        <v>8</v>
      </c>
      <c r="F2481" s="237" t="s">
        <v>5037</v>
      </c>
      <c r="G2481" s="573"/>
      <c r="H2481" s="573"/>
      <c r="I2481" s="248" t="s">
        <v>2567</v>
      </c>
      <c r="J2481" s="237" t="s">
        <v>22</v>
      </c>
      <c r="K2481" s="256">
        <v>100</v>
      </c>
      <c r="L2481" s="585"/>
      <c r="M2481" s="585"/>
      <c r="N2481" s="250">
        <f t="shared" si="771"/>
        <v>0</v>
      </c>
      <c r="O2481" s="250">
        <f t="shared" si="772"/>
        <v>0</v>
      </c>
      <c r="P2481" s="250">
        <f t="shared" si="773"/>
        <v>0</v>
      </c>
      <c r="Q2481" s="250">
        <f t="shared" si="774"/>
        <v>0</v>
      </c>
      <c r="R2481" s="251">
        <f t="shared" si="775"/>
        <v>0</v>
      </c>
      <c r="S2481" s="592">
        <f t="shared" si="776"/>
        <v>0</v>
      </c>
    </row>
    <row r="2482" spans="1:19" ht="27.6">
      <c r="A2482" s="238">
        <v>2483</v>
      </c>
      <c r="C2482" s="134" t="s">
        <v>3722</v>
      </c>
      <c r="D2482" s="134">
        <v>9</v>
      </c>
      <c r="F2482" s="237" t="s">
        <v>5038</v>
      </c>
      <c r="G2482" s="573"/>
      <c r="H2482" s="573"/>
      <c r="I2482" s="248" t="s">
        <v>2572</v>
      </c>
      <c r="J2482" s="237" t="s">
        <v>24</v>
      </c>
      <c r="K2482" s="256">
        <v>1161</v>
      </c>
      <c r="L2482" s="585"/>
      <c r="M2482" s="585"/>
      <c r="N2482" s="250">
        <f t="shared" si="771"/>
        <v>0</v>
      </c>
      <c r="O2482" s="250">
        <f t="shared" si="772"/>
        <v>0</v>
      </c>
      <c r="P2482" s="250">
        <f t="shared" si="773"/>
        <v>0</v>
      </c>
      <c r="Q2482" s="250">
        <f t="shared" si="774"/>
        <v>0</v>
      </c>
      <c r="R2482" s="251">
        <f t="shared" si="775"/>
        <v>0</v>
      </c>
      <c r="S2482" s="592">
        <f t="shared" si="776"/>
        <v>0</v>
      </c>
    </row>
    <row r="2483" spans="1:19" ht="27.6">
      <c r="A2483" s="238">
        <v>2484</v>
      </c>
      <c r="C2483" s="134" t="s">
        <v>3722</v>
      </c>
      <c r="D2483" s="134">
        <v>10</v>
      </c>
      <c r="F2483" s="237" t="s">
        <v>5039</v>
      </c>
      <c r="G2483" s="573"/>
      <c r="H2483" s="573"/>
      <c r="I2483" s="248" t="s">
        <v>2575</v>
      </c>
      <c r="J2483" s="237" t="s">
        <v>22</v>
      </c>
      <c r="K2483" s="256">
        <v>707</v>
      </c>
      <c r="L2483" s="585"/>
      <c r="M2483" s="585"/>
      <c r="N2483" s="250">
        <f t="shared" si="771"/>
        <v>0</v>
      </c>
      <c r="O2483" s="250">
        <f t="shared" si="772"/>
        <v>0</v>
      </c>
      <c r="P2483" s="250">
        <f t="shared" si="773"/>
        <v>0</v>
      </c>
      <c r="Q2483" s="250">
        <f t="shared" si="774"/>
        <v>0</v>
      </c>
      <c r="R2483" s="251">
        <f t="shared" si="775"/>
        <v>0</v>
      </c>
      <c r="S2483" s="592">
        <f t="shared" si="776"/>
        <v>0</v>
      </c>
    </row>
    <row r="2484" spans="1:19" ht="27.6">
      <c r="A2484" s="238">
        <v>2485</v>
      </c>
      <c r="C2484" s="134" t="s">
        <v>3722</v>
      </c>
      <c r="D2484" s="134">
        <v>11</v>
      </c>
      <c r="F2484" s="237" t="s">
        <v>5040</v>
      </c>
      <c r="G2484" s="573"/>
      <c r="H2484" s="573"/>
      <c r="I2484" s="248" t="s">
        <v>2578</v>
      </c>
      <c r="J2484" s="237" t="s">
        <v>22</v>
      </c>
      <c r="K2484" s="256">
        <v>78</v>
      </c>
      <c r="L2484" s="585"/>
      <c r="M2484" s="585"/>
      <c r="N2484" s="250">
        <f t="shared" si="771"/>
        <v>0</v>
      </c>
      <c r="O2484" s="250">
        <f t="shared" si="772"/>
        <v>0</v>
      </c>
      <c r="P2484" s="250">
        <f t="shared" si="773"/>
        <v>0</v>
      </c>
      <c r="Q2484" s="250">
        <f t="shared" si="774"/>
        <v>0</v>
      </c>
      <c r="R2484" s="251">
        <f t="shared" si="775"/>
        <v>0</v>
      </c>
      <c r="S2484" s="592">
        <f t="shared" si="776"/>
        <v>0</v>
      </c>
    </row>
    <row r="2485" spans="1:19" ht="27.6">
      <c r="A2485" s="238">
        <v>2486</v>
      </c>
      <c r="C2485" s="134" t="s">
        <v>3722</v>
      </c>
      <c r="D2485" s="134">
        <v>12</v>
      </c>
      <c r="F2485" s="237" t="s">
        <v>5041</v>
      </c>
      <c r="G2485" s="573"/>
      <c r="H2485" s="573"/>
      <c r="I2485" s="248" t="s">
        <v>2582</v>
      </c>
      <c r="J2485" s="237" t="s">
        <v>22</v>
      </c>
      <c r="K2485" s="256">
        <v>10</v>
      </c>
      <c r="L2485" s="585"/>
      <c r="M2485" s="585"/>
      <c r="N2485" s="250">
        <f t="shared" si="771"/>
        <v>0</v>
      </c>
      <c r="O2485" s="250">
        <f t="shared" si="772"/>
        <v>0</v>
      </c>
      <c r="P2485" s="250">
        <f t="shared" si="773"/>
        <v>0</v>
      </c>
      <c r="Q2485" s="250">
        <f t="shared" si="774"/>
        <v>0</v>
      </c>
      <c r="R2485" s="251">
        <f t="shared" si="775"/>
        <v>0</v>
      </c>
      <c r="S2485" s="592">
        <f t="shared" si="776"/>
        <v>0</v>
      </c>
    </row>
    <row r="2486" spans="1:19" ht="27.6">
      <c r="A2486" s="238">
        <v>2487</v>
      </c>
      <c r="C2486" s="134" t="s">
        <v>3722</v>
      </c>
      <c r="D2486" s="134">
        <v>13</v>
      </c>
      <c r="F2486" s="237" t="s">
        <v>5042</v>
      </c>
      <c r="G2486" s="573"/>
      <c r="H2486" s="573"/>
      <c r="I2486" s="248" t="s">
        <v>2583</v>
      </c>
      <c r="J2486" s="237" t="s">
        <v>24</v>
      </c>
      <c r="K2486" s="256">
        <v>143.63999999999999</v>
      </c>
      <c r="L2486" s="585"/>
      <c r="M2486" s="585"/>
      <c r="N2486" s="250">
        <f t="shared" si="771"/>
        <v>0</v>
      </c>
      <c r="O2486" s="250">
        <f t="shared" si="772"/>
        <v>0</v>
      </c>
      <c r="P2486" s="250">
        <f t="shared" si="773"/>
        <v>0</v>
      </c>
      <c r="Q2486" s="250">
        <f t="shared" si="774"/>
        <v>0</v>
      </c>
      <c r="R2486" s="251">
        <f t="shared" si="775"/>
        <v>0</v>
      </c>
      <c r="S2486" s="592">
        <f t="shared" si="776"/>
        <v>0</v>
      </c>
    </row>
    <row r="2487" spans="1:19" ht="41.4">
      <c r="A2487" s="238">
        <v>2488</v>
      </c>
      <c r="B2487" s="265"/>
      <c r="C2487" s="115" t="s">
        <v>3723</v>
      </c>
      <c r="D2487" s="115"/>
      <c r="E2487" s="115"/>
      <c r="F2487" s="237" t="s">
        <v>5043</v>
      </c>
      <c r="G2487" s="573"/>
      <c r="H2487" s="573"/>
      <c r="I2487" s="248" t="s">
        <v>2584</v>
      </c>
      <c r="J2487" s="237" t="s">
        <v>175</v>
      </c>
      <c r="K2487" s="256">
        <v>1</v>
      </c>
      <c r="L2487" s="585"/>
      <c r="M2487" s="585"/>
      <c r="N2487" s="250">
        <f t="shared" si="771"/>
        <v>0</v>
      </c>
      <c r="O2487" s="250">
        <f t="shared" si="772"/>
        <v>0</v>
      </c>
      <c r="P2487" s="250">
        <f t="shared" si="773"/>
        <v>0</v>
      </c>
      <c r="Q2487" s="250">
        <f t="shared" si="774"/>
        <v>0</v>
      </c>
      <c r="R2487" s="251">
        <f t="shared" si="775"/>
        <v>0</v>
      </c>
      <c r="S2487" s="592">
        <f t="shared" si="776"/>
        <v>0</v>
      </c>
    </row>
    <row r="2488" spans="1:19" ht="41.4">
      <c r="A2488" s="238">
        <v>2489</v>
      </c>
      <c r="B2488" s="264"/>
      <c r="C2488" s="115" t="s">
        <v>3724</v>
      </c>
      <c r="D2488" s="115"/>
      <c r="E2488" s="115"/>
      <c r="F2488" s="237" t="s">
        <v>5044</v>
      </c>
      <c r="G2488" s="573"/>
      <c r="H2488" s="573"/>
      <c r="I2488" s="248" t="s">
        <v>2585</v>
      </c>
      <c r="J2488" s="237" t="s">
        <v>175</v>
      </c>
      <c r="K2488" s="256">
        <v>1</v>
      </c>
      <c r="L2488" s="585"/>
      <c r="M2488" s="585"/>
      <c r="N2488" s="250">
        <f t="shared" si="771"/>
        <v>0</v>
      </c>
      <c r="O2488" s="250">
        <f t="shared" si="772"/>
        <v>0</v>
      </c>
      <c r="P2488" s="250">
        <f t="shared" si="773"/>
        <v>0</v>
      </c>
      <c r="Q2488" s="250">
        <f t="shared" si="774"/>
        <v>0</v>
      </c>
      <c r="R2488" s="251">
        <f t="shared" si="775"/>
        <v>0</v>
      </c>
      <c r="S2488" s="592">
        <f t="shared" si="776"/>
        <v>0</v>
      </c>
    </row>
    <row r="2489" spans="1:19" ht="41.4">
      <c r="A2489" s="238">
        <v>2490</v>
      </c>
      <c r="C2489" s="134" t="s">
        <v>3724</v>
      </c>
      <c r="D2489" s="134">
        <v>1</v>
      </c>
      <c r="F2489" s="237" t="s">
        <v>6271</v>
      </c>
      <c r="G2489" s="573"/>
      <c r="H2489" s="573"/>
      <c r="I2489" s="248" t="s">
        <v>2586</v>
      </c>
      <c r="J2489" s="237" t="s">
        <v>175</v>
      </c>
      <c r="K2489" s="256">
        <v>1</v>
      </c>
      <c r="L2489" s="585"/>
      <c r="M2489" s="585"/>
      <c r="N2489" s="250">
        <f t="shared" si="771"/>
        <v>0</v>
      </c>
      <c r="O2489" s="250">
        <f t="shared" si="772"/>
        <v>0</v>
      </c>
      <c r="P2489" s="250">
        <f t="shared" si="773"/>
        <v>0</v>
      </c>
      <c r="Q2489" s="250">
        <f t="shared" si="774"/>
        <v>0</v>
      </c>
      <c r="R2489" s="251">
        <f t="shared" si="775"/>
        <v>0</v>
      </c>
      <c r="S2489" s="592">
        <f t="shared" si="776"/>
        <v>0</v>
      </c>
    </row>
    <row r="2490" spans="1:19" ht="14.4">
      <c r="A2490" s="238">
        <v>2491</v>
      </c>
      <c r="B2490" s="264"/>
      <c r="C2490" s="115" t="s">
        <v>3725</v>
      </c>
      <c r="D2490" s="115"/>
      <c r="E2490" s="115"/>
      <c r="F2490" s="237" t="s">
        <v>6272</v>
      </c>
      <c r="G2490" s="573"/>
      <c r="H2490" s="573"/>
      <c r="I2490" s="248" t="s">
        <v>6249</v>
      </c>
      <c r="J2490" s="237" t="s">
        <v>24</v>
      </c>
      <c r="K2490" s="256">
        <v>108</v>
      </c>
      <c r="L2490" s="585"/>
      <c r="M2490" s="585"/>
      <c r="N2490" s="250">
        <f t="shared" si="771"/>
        <v>0</v>
      </c>
      <c r="O2490" s="250">
        <f t="shared" si="772"/>
        <v>0</v>
      </c>
      <c r="P2490" s="250">
        <f t="shared" si="773"/>
        <v>0</v>
      </c>
      <c r="Q2490" s="250">
        <f t="shared" si="774"/>
        <v>0</v>
      </c>
      <c r="R2490" s="251">
        <f t="shared" si="775"/>
        <v>0</v>
      </c>
      <c r="S2490" s="592">
        <f t="shared" si="776"/>
        <v>0</v>
      </c>
    </row>
    <row r="2491" spans="1:19" ht="27.6">
      <c r="A2491" s="238">
        <v>2492</v>
      </c>
      <c r="C2491" s="134" t="s">
        <v>3725</v>
      </c>
      <c r="D2491" s="134">
        <v>1</v>
      </c>
      <c r="F2491" s="237" t="s">
        <v>6273</v>
      </c>
      <c r="G2491" s="573"/>
      <c r="H2491" s="573"/>
      <c r="I2491" s="248" t="s">
        <v>6229</v>
      </c>
      <c r="J2491" s="237" t="s">
        <v>22</v>
      </c>
      <c r="K2491" s="256">
        <v>94</v>
      </c>
      <c r="L2491" s="585"/>
      <c r="M2491" s="585"/>
      <c r="N2491" s="250">
        <f t="shared" si="771"/>
        <v>0</v>
      </c>
      <c r="O2491" s="250">
        <f t="shared" si="772"/>
        <v>0</v>
      </c>
      <c r="P2491" s="250">
        <f t="shared" si="773"/>
        <v>0</v>
      </c>
      <c r="Q2491" s="250">
        <f t="shared" si="774"/>
        <v>0</v>
      </c>
      <c r="R2491" s="251">
        <f t="shared" si="775"/>
        <v>0</v>
      </c>
      <c r="S2491" s="592">
        <f t="shared" si="776"/>
        <v>0</v>
      </c>
    </row>
    <row r="2492" spans="1:19" ht="27.6">
      <c r="A2492" s="238">
        <v>2493</v>
      </c>
      <c r="C2492" s="134" t="s">
        <v>3725</v>
      </c>
      <c r="D2492" s="134">
        <v>2</v>
      </c>
      <c r="F2492" s="237" t="s">
        <v>6274</v>
      </c>
      <c r="G2492" s="573"/>
      <c r="H2492" s="573"/>
      <c r="I2492" s="248" t="s">
        <v>6230</v>
      </c>
      <c r="J2492" s="237" t="s">
        <v>22</v>
      </c>
      <c r="K2492" s="256">
        <v>24</v>
      </c>
      <c r="L2492" s="585"/>
      <c r="M2492" s="585"/>
      <c r="N2492" s="250">
        <f t="shared" si="771"/>
        <v>0</v>
      </c>
      <c r="O2492" s="250">
        <f t="shared" si="772"/>
        <v>0</v>
      </c>
      <c r="P2492" s="250">
        <f t="shared" si="773"/>
        <v>0</v>
      </c>
      <c r="Q2492" s="250">
        <f t="shared" si="774"/>
        <v>0</v>
      </c>
      <c r="R2492" s="251">
        <f t="shared" si="775"/>
        <v>0</v>
      </c>
      <c r="S2492" s="592">
        <f t="shared" si="776"/>
        <v>0</v>
      </c>
    </row>
    <row r="2493" spans="1:19" ht="27.6">
      <c r="A2493" s="238">
        <v>2494</v>
      </c>
      <c r="B2493" s="264"/>
      <c r="C2493" s="115" t="s">
        <v>3726</v>
      </c>
      <c r="D2493" s="115"/>
      <c r="E2493" s="115"/>
      <c r="F2493" s="237" t="s">
        <v>6275</v>
      </c>
      <c r="G2493" s="573"/>
      <c r="H2493" s="573"/>
      <c r="I2493" s="248" t="s">
        <v>2569</v>
      </c>
      <c r="J2493" s="237" t="s">
        <v>22</v>
      </c>
      <c r="K2493" s="256">
        <v>48</v>
      </c>
      <c r="L2493" s="585"/>
      <c r="M2493" s="585"/>
      <c r="N2493" s="250">
        <f t="shared" si="771"/>
        <v>0</v>
      </c>
      <c r="O2493" s="250">
        <f t="shared" si="772"/>
        <v>0</v>
      </c>
      <c r="P2493" s="250">
        <f t="shared" si="773"/>
        <v>0</v>
      </c>
      <c r="Q2493" s="250">
        <f t="shared" si="774"/>
        <v>0</v>
      </c>
      <c r="R2493" s="251">
        <f t="shared" si="775"/>
        <v>0</v>
      </c>
      <c r="S2493" s="592">
        <f t="shared" si="776"/>
        <v>0</v>
      </c>
    </row>
    <row r="2494" spans="1:19" ht="41.4">
      <c r="A2494" s="238">
        <v>2495</v>
      </c>
      <c r="B2494" s="264"/>
      <c r="C2494" s="134" t="s">
        <v>3726</v>
      </c>
      <c r="D2494" s="134">
        <v>1</v>
      </c>
      <c r="F2494" s="237" t="s">
        <v>6276</v>
      </c>
      <c r="G2494" s="573"/>
      <c r="H2494" s="573"/>
      <c r="I2494" s="248" t="s">
        <v>6231</v>
      </c>
      <c r="J2494" s="237" t="s">
        <v>22</v>
      </c>
      <c r="K2494" s="256">
        <v>4</v>
      </c>
      <c r="L2494" s="585"/>
      <c r="M2494" s="585"/>
      <c r="N2494" s="250">
        <f t="shared" si="771"/>
        <v>0</v>
      </c>
      <c r="O2494" s="250">
        <f t="shared" si="772"/>
        <v>0</v>
      </c>
      <c r="P2494" s="250">
        <f t="shared" si="773"/>
        <v>0</v>
      </c>
      <c r="Q2494" s="250">
        <f t="shared" si="774"/>
        <v>0</v>
      </c>
      <c r="R2494" s="251">
        <f t="shared" si="775"/>
        <v>0</v>
      </c>
      <c r="S2494" s="592">
        <f t="shared" si="776"/>
        <v>0</v>
      </c>
    </row>
    <row r="2495" spans="1:19" ht="41.4">
      <c r="A2495" s="238">
        <v>2496</v>
      </c>
      <c r="C2495" s="134" t="s">
        <v>3726</v>
      </c>
      <c r="D2495" s="134">
        <v>2</v>
      </c>
      <c r="F2495" s="237" t="s">
        <v>6277</v>
      </c>
      <c r="G2495" s="573"/>
      <c r="H2495" s="573"/>
      <c r="I2495" s="248" t="s">
        <v>6232</v>
      </c>
      <c r="J2495" s="237" t="s">
        <v>22</v>
      </c>
      <c r="K2495" s="256">
        <v>11</v>
      </c>
      <c r="L2495" s="585"/>
      <c r="M2495" s="585"/>
      <c r="N2495" s="250">
        <f t="shared" si="771"/>
        <v>0</v>
      </c>
      <c r="O2495" s="250">
        <f t="shared" si="772"/>
        <v>0</v>
      </c>
      <c r="P2495" s="250">
        <f t="shared" si="773"/>
        <v>0</v>
      </c>
      <c r="Q2495" s="250">
        <f t="shared" si="774"/>
        <v>0</v>
      </c>
      <c r="R2495" s="251">
        <f t="shared" si="775"/>
        <v>0</v>
      </c>
      <c r="S2495" s="592">
        <f t="shared" si="776"/>
        <v>0</v>
      </c>
    </row>
    <row r="2496" spans="1:19" ht="27.6">
      <c r="A2496" s="238">
        <v>2497</v>
      </c>
      <c r="C2496" s="134" t="s">
        <v>3726</v>
      </c>
      <c r="D2496" s="134">
        <v>3</v>
      </c>
      <c r="F2496" s="237" t="s">
        <v>6278</v>
      </c>
      <c r="G2496" s="573"/>
      <c r="H2496" s="573"/>
      <c r="I2496" s="248" t="s">
        <v>6233</v>
      </c>
      <c r="J2496" s="237" t="s">
        <v>24</v>
      </c>
      <c r="K2496" s="256">
        <v>86.1</v>
      </c>
      <c r="L2496" s="585"/>
      <c r="M2496" s="585"/>
      <c r="N2496" s="250">
        <f t="shared" si="771"/>
        <v>0</v>
      </c>
      <c r="O2496" s="250">
        <f t="shared" si="772"/>
        <v>0</v>
      </c>
      <c r="P2496" s="250">
        <f t="shared" si="773"/>
        <v>0</v>
      </c>
      <c r="Q2496" s="250">
        <f t="shared" si="774"/>
        <v>0</v>
      </c>
      <c r="R2496" s="251">
        <f t="shared" si="775"/>
        <v>0</v>
      </c>
      <c r="S2496" s="592">
        <f t="shared" si="776"/>
        <v>0</v>
      </c>
    </row>
    <row r="2497" spans="1:19" ht="14.4">
      <c r="A2497" s="238">
        <v>2498</v>
      </c>
      <c r="C2497" s="134" t="s">
        <v>3726</v>
      </c>
      <c r="D2497" s="134">
        <v>4</v>
      </c>
      <c r="F2497" s="252" t="s">
        <v>3723</v>
      </c>
      <c r="G2497" s="574"/>
      <c r="H2497" s="573"/>
      <c r="I2497" s="253" t="s">
        <v>1703</v>
      </c>
      <c r="J2497" s="254"/>
      <c r="K2497" s="267"/>
      <c r="L2497" s="587"/>
      <c r="M2497" s="587"/>
      <c r="N2497" s="255"/>
      <c r="O2497" s="255"/>
      <c r="P2497" s="255"/>
      <c r="Q2497" s="255"/>
      <c r="R2497" s="255"/>
      <c r="S2497" s="594"/>
    </row>
    <row r="2498" spans="1:19" ht="14.4">
      <c r="A2498" s="238">
        <v>2499</v>
      </c>
      <c r="C2498" s="134" t="s">
        <v>3726</v>
      </c>
      <c r="D2498" s="134">
        <v>5</v>
      </c>
      <c r="F2498" s="237" t="s">
        <v>3724</v>
      </c>
      <c r="G2498" s="573"/>
      <c r="H2498" s="573"/>
      <c r="I2498" s="261" t="s">
        <v>1704</v>
      </c>
      <c r="J2498" s="263"/>
      <c r="K2498" s="249"/>
      <c r="L2498" s="585"/>
      <c r="M2498" s="585"/>
      <c r="N2498" s="250"/>
      <c r="O2498" s="250"/>
      <c r="P2498" s="250"/>
      <c r="Q2498" s="250"/>
      <c r="R2498" s="250"/>
      <c r="S2498" s="596"/>
    </row>
    <row r="2499" spans="1:19" ht="27.6">
      <c r="A2499" s="238">
        <v>2500</v>
      </c>
      <c r="C2499" s="134" t="s">
        <v>3726</v>
      </c>
      <c r="D2499" s="134">
        <v>6</v>
      </c>
      <c r="F2499" s="237" t="s">
        <v>5045</v>
      </c>
      <c r="G2499" s="573"/>
      <c r="H2499" s="573"/>
      <c r="I2499" s="248" t="s">
        <v>2214</v>
      </c>
      <c r="J2499" s="237" t="s">
        <v>24</v>
      </c>
      <c r="K2499" s="256">
        <v>1714</v>
      </c>
      <c r="L2499" s="585"/>
      <c r="M2499" s="585"/>
      <c r="N2499" s="250">
        <f>+M2499+L2499</f>
        <v>0</v>
      </c>
      <c r="O2499" s="250">
        <f>IF(K2499&lt;&gt;"",TRUNC(L2499*(1+$S2499),2),"")</f>
        <v>0</v>
      </c>
      <c r="P2499" s="250">
        <f>IF(K2499&lt;&gt;"",TRUNC(M2499*(1+$S2499),2),"")</f>
        <v>0</v>
      </c>
      <c r="Q2499" s="250">
        <f>IF(K2499="","",O2499+P2499)</f>
        <v>0</v>
      </c>
      <c r="R2499" s="251">
        <f>IF(K2499="",0,TRUNC((K2499*$Q2499),2))</f>
        <v>0</v>
      </c>
      <c r="S2499" s="592">
        <f>$K$2</f>
        <v>0</v>
      </c>
    </row>
    <row r="2500" spans="1:19" ht="14.4">
      <c r="A2500" s="238">
        <v>2501</v>
      </c>
      <c r="C2500" s="134" t="s">
        <v>3726</v>
      </c>
      <c r="D2500" s="134">
        <v>7</v>
      </c>
      <c r="F2500" s="237" t="s">
        <v>3725</v>
      </c>
      <c r="G2500" s="573"/>
      <c r="H2500" s="573"/>
      <c r="I2500" s="261" t="s">
        <v>1151</v>
      </c>
      <c r="J2500" s="237"/>
      <c r="K2500" s="249"/>
      <c r="L2500" s="585"/>
      <c r="M2500" s="585"/>
      <c r="N2500" s="250"/>
      <c r="O2500" s="250"/>
      <c r="P2500" s="250"/>
      <c r="Q2500" s="250"/>
      <c r="R2500" s="251"/>
      <c r="S2500" s="596"/>
    </row>
    <row r="2501" spans="1:19" ht="27.6">
      <c r="A2501" s="238">
        <v>2502</v>
      </c>
      <c r="C2501" s="134" t="s">
        <v>3726</v>
      </c>
      <c r="D2501" s="134">
        <v>8</v>
      </c>
      <c r="F2501" s="237" t="s">
        <v>5046</v>
      </c>
      <c r="G2501" s="573"/>
      <c r="H2501" s="573"/>
      <c r="I2501" s="248" t="s">
        <v>1884</v>
      </c>
      <c r="J2501" s="237" t="s">
        <v>24</v>
      </c>
      <c r="K2501" s="256">
        <v>70</v>
      </c>
      <c r="L2501" s="585"/>
      <c r="M2501" s="585"/>
      <c r="N2501" s="250">
        <f>+M2501+L2501</f>
        <v>0</v>
      </c>
      <c r="O2501" s="250">
        <f>IF(K2501&lt;&gt;"",TRUNC(L2501*(1+$S2501),2),"")</f>
        <v>0</v>
      </c>
      <c r="P2501" s="250">
        <f>IF(K2501&lt;&gt;"",TRUNC(M2501*(1+$S2501),2),"")</f>
        <v>0</v>
      </c>
      <c r="Q2501" s="250">
        <f>IF(K2501="","",O2501+P2501)</f>
        <v>0</v>
      </c>
      <c r="R2501" s="251">
        <f>IF(K2501="",0,TRUNC((K2501*$Q2501),2))</f>
        <v>0</v>
      </c>
      <c r="S2501" s="592">
        <f>$K$2</f>
        <v>0</v>
      </c>
    </row>
    <row r="2502" spans="1:19" ht="27.6">
      <c r="A2502" s="238">
        <v>2503</v>
      </c>
      <c r="B2502" s="264"/>
      <c r="C2502" s="115" t="s">
        <v>3727</v>
      </c>
      <c r="D2502" s="115"/>
      <c r="E2502" s="115"/>
      <c r="F2502" s="237" t="s">
        <v>5047</v>
      </c>
      <c r="G2502" s="573"/>
      <c r="H2502" s="573"/>
      <c r="I2502" s="248" t="s">
        <v>2207</v>
      </c>
      <c r="J2502" s="237" t="s">
        <v>24</v>
      </c>
      <c r="K2502" s="256">
        <v>280</v>
      </c>
      <c r="L2502" s="585"/>
      <c r="M2502" s="585"/>
      <c r="N2502" s="250">
        <f>+M2502+L2502</f>
        <v>0</v>
      </c>
      <c r="O2502" s="250">
        <f>IF(K2502&lt;&gt;"",TRUNC(L2502*(1+$S2502),2),"")</f>
        <v>0</v>
      </c>
      <c r="P2502" s="250">
        <f>IF(K2502&lt;&gt;"",TRUNC(M2502*(1+$S2502),2),"")</f>
        <v>0</v>
      </c>
      <c r="Q2502" s="250">
        <f>IF(K2502="","",O2502+P2502)</f>
        <v>0</v>
      </c>
      <c r="R2502" s="251">
        <f>IF(K2502="",0,TRUNC((K2502*$Q2502),2))</f>
        <v>0</v>
      </c>
      <c r="S2502" s="592">
        <f>$K$2</f>
        <v>0</v>
      </c>
    </row>
    <row r="2503" spans="1:19" ht="14.4">
      <c r="A2503" s="238">
        <v>2504</v>
      </c>
      <c r="C2503" s="134" t="s">
        <v>3727</v>
      </c>
      <c r="D2503" s="134">
        <v>1</v>
      </c>
      <c r="F2503" s="237" t="s">
        <v>3726</v>
      </c>
      <c r="G2503" s="573"/>
      <c r="H2503" s="573"/>
      <c r="I2503" s="261" t="s">
        <v>1706</v>
      </c>
      <c r="J2503" s="263"/>
      <c r="K2503" s="249"/>
      <c r="L2503" s="585"/>
      <c r="M2503" s="585"/>
      <c r="N2503" s="250"/>
      <c r="O2503" s="250"/>
      <c r="P2503" s="250"/>
      <c r="Q2503" s="250"/>
      <c r="R2503" s="250"/>
      <c r="S2503" s="596"/>
    </row>
    <row r="2504" spans="1:19" ht="27.6">
      <c r="A2504" s="238">
        <v>2505</v>
      </c>
      <c r="C2504" s="134" t="s">
        <v>3727</v>
      </c>
      <c r="D2504" s="134">
        <v>2</v>
      </c>
      <c r="F2504" s="237" t="s">
        <v>5048</v>
      </c>
      <c r="G2504" s="573"/>
      <c r="H2504" s="573"/>
      <c r="I2504" s="248" t="s">
        <v>206</v>
      </c>
      <c r="J2504" s="237" t="s">
        <v>24</v>
      </c>
      <c r="K2504" s="256">
        <v>1200</v>
      </c>
      <c r="L2504" s="585"/>
      <c r="M2504" s="585"/>
      <c r="N2504" s="250">
        <f t="shared" ref="N2504:N2511" si="777">+M2504+L2504</f>
        <v>0</v>
      </c>
      <c r="O2504" s="250">
        <f t="shared" ref="O2504:O2511" si="778">IF(K2504&lt;&gt;"",TRUNC(L2504*(1+$S2504),2),"")</f>
        <v>0</v>
      </c>
      <c r="P2504" s="250">
        <f t="shared" ref="P2504:P2511" si="779">IF(K2504&lt;&gt;"",TRUNC(M2504*(1+$S2504),2),"")</f>
        <v>0</v>
      </c>
      <c r="Q2504" s="250">
        <f t="shared" ref="Q2504:Q2511" si="780">IF(K2504="","",O2504+P2504)</f>
        <v>0</v>
      </c>
      <c r="R2504" s="251">
        <f t="shared" ref="R2504:R2511" si="781">IF(K2504="",0,TRUNC((K2504*$Q2504),2))</f>
        <v>0</v>
      </c>
      <c r="S2504" s="592">
        <f t="shared" ref="S2504:S2511" si="782">$K$2</f>
        <v>0</v>
      </c>
    </row>
    <row r="2505" spans="1:19" ht="14.4">
      <c r="A2505" s="238">
        <v>2506</v>
      </c>
      <c r="C2505" s="134" t="s">
        <v>3727</v>
      </c>
      <c r="D2505" s="134">
        <v>3</v>
      </c>
      <c r="F2505" s="237" t="s">
        <v>5049</v>
      </c>
      <c r="G2505" s="573"/>
      <c r="H2505" s="573"/>
      <c r="I2505" s="248" t="s">
        <v>2700</v>
      </c>
      <c r="J2505" s="237" t="s">
        <v>24</v>
      </c>
      <c r="K2505" s="256">
        <v>1200</v>
      </c>
      <c r="L2505" s="585"/>
      <c r="M2505" s="585"/>
      <c r="N2505" s="250">
        <f t="shared" si="777"/>
        <v>0</v>
      </c>
      <c r="O2505" s="250">
        <f t="shared" si="778"/>
        <v>0</v>
      </c>
      <c r="P2505" s="250">
        <f t="shared" si="779"/>
        <v>0</v>
      </c>
      <c r="Q2505" s="250">
        <f t="shared" si="780"/>
        <v>0</v>
      </c>
      <c r="R2505" s="251">
        <f t="shared" si="781"/>
        <v>0</v>
      </c>
      <c r="S2505" s="592">
        <f t="shared" si="782"/>
        <v>0</v>
      </c>
    </row>
    <row r="2506" spans="1:19" ht="14.4">
      <c r="A2506" s="238">
        <v>2507</v>
      </c>
      <c r="B2506" s="264"/>
      <c r="C2506" s="134" t="s">
        <v>3727</v>
      </c>
      <c r="D2506" s="134">
        <v>4</v>
      </c>
      <c r="F2506" s="237" t="s">
        <v>5050</v>
      </c>
      <c r="G2506" s="573"/>
      <c r="H2506" s="573"/>
      <c r="I2506" s="248" t="s">
        <v>2701</v>
      </c>
      <c r="J2506" s="237" t="s">
        <v>24</v>
      </c>
      <c r="K2506" s="256">
        <v>2100</v>
      </c>
      <c r="L2506" s="585"/>
      <c r="M2506" s="585"/>
      <c r="N2506" s="250">
        <f t="shared" si="777"/>
        <v>0</v>
      </c>
      <c r="O2506" s="250">
        <f t="shared" si="778"/>
        <v>0</v>
      </c>
      <c r="P2506" s="250">
        <f t="shared" si="779"/>
        <v>0</v>
      </c>
      <c r="Q2506" s="250">
        <f t="shared" si="780"/>
        <v>0</v>
      </c>
      <c r="R2506" s="251">
        <f t="shared" si="781"/>
        <v>0</v>
      </c>
      <c r="S2506" s="592">
        <f t="shared" si="782"/>
        <v>0</v>
      </c>
    </row>
    <row r="2507" spans="1:19" ht="14.4">
      <c r="A2507" s="238">
        <v>2508</v>
      </c>
      <c r="C2507" s="134" t="s">
        <v>3727</v>
      </c>
      <c r="D2507" s="134">
        <v>5</v>
      </c>
      <c r="F2507" s="237" t="s">
        <v>5051</v>
      </c>
      <c r="G2507" s="573"/>
      <c r="H2507" s="573"/>
      <c r="I2507" s="248" t="s">
        <v>2697</v>
      </c>
      <c r="J2507" s="237" t="s">
        <v>24</v>
      </c>
      <c r="K2507" s="256">
        <v>6100</v>
      </c>
      <c r="L2507" s="585"/>
      <c r="M2507" s="585"/>
      <c r="N2507" s="250">
        <f t="shared" si="777"/>
        <v>0</v>
      </c>
      <c r="O2507" s="250">
        <f t="shared" si="778"/>
        <v>0</v>
      </c>
      <c r="P2507" s="250">
        <f t="shared" si="779"/>
        <v>0</v>
      </c>
      <c r="Q2507" s="250">
        <f t="shared" si="780"/>
        <v>0</v>
      </c>
      <c r="R2507" s="251">
        <f t="shared" si="781"/>
        <v>0</v>
      </c>
      <c r="S2507" s="592">
        <f t="shared" si="782"/>
        <v>0</v>
      </c>
    </row>
    <row r="2508" spans="1:19" ht="14.4">
      <c r="A2508" s="238">
        <v>2509</v>
      </c>
      <c r="B2508" s="265"/>
      <c r="C2508" s="115" t="s">
        <v>3728</v>
      </c>
      <c r="D2508" s="115"/>
      <c r="E2508" s="115"/>
      <c r="F2508" s="237" t="s">
        <v>5052</v>
      </c>
      <c r="G2508" s="573"/>
      <c r="H2508" s="573"/>
      <c r="I2508" s="248" t="s">
        <v>2699</v>
      </c>
      <c r="J2508" s="237" t="s">
        <v>24</v>
      </c>
      <c r="K2508" s="256">
        <v>600</v>
      </c>
      <c r="L2508" s="585"/>
      <c r="M2508" s="585"/>
      <c r="N2508" s="250">
        <f t="shared" si="777"/>
        <v>0</v>
      </c>
      <c r="O2508" s="250">
        <f t="shared" si="778"/>
        <v>0</v>
      </c>
      <c r="P2508" s="250">
        <f t="shared" si="779"/>
        <v>0</v>
      </c>
      <c r="Q2508" s="250">
        <f t="shared" si="780"/>
        <v>0</v>
      </c>
      <c r="R2508" s="251">
        <f t="shared" si="781"/>
        <v>0</v>
      </c>
      <c r="S2508" s="592">
        <f t="shared" si="782"/>
        <v>0</v>
      </c>
    </row>
    <row r="2509" spans="1:19" ht="14.4">
      <c r="A2509" s="238">
        <v>2510</v>
      </c>
      <c r="B2509" s="265"/>
      <c r="C2509" s="115" t="s">
        <v>3729</v>
      </c>
      <c r="D2509" s="115"/>
      <c r="E2509" s="115"/>
      <c r="F2509" s="237" t="s">
        <v>5053</v>
      </c>
      <c r="G2509" s="573"/>
      <c r="H2509" s="573"/>
      <c r="I2509" s="248" t="s">
        <v>2698</v>
      </c>
      <c r="J2509" s="237" t="s">
        <v>24</v>
      </c>
      <c r="K2509" s="256">
        <v>800</v>
      </c>
      <c r="L2509" s="585"/>
      <c r="M2509" s="585"/>
      <c r="N2509" s="250">
        <f t="shared" si="777"/>
        <v>0</v>
      </c>
      <c r="O2509" s="250">
        <f t="shared" si="778"/>
        <v>0</v>
      </c>
      <c r="P2509" s="250">
        <f t="shared" si="779"/>
        <v>0</v>
      </c>
      <c r="Q2509" s="250">
        <f t="shared" si="780"/>
        <v>0</v>
      </c>
      <c r="R2509" s="251">
        <f t="shared" si="781"/>
        <v>0</v>
      </c>
      <c r="S2509" s="592">
        <f t="shared" si="782"/>
        <v>0</v>
      </c>
    </row>
    <row r="2510" spans="1:19" ht="14.4">
      <c r="A2510" s="238">
        <v>2511</v>
      </c>
      <c r="C2510" s="134" t="s">
        <v>3729</v>
      </c>
      <c r="D2510" s="134">
        <v>1</v>
      </c>
      <c r="F2510" s="237" t="s">
        <v>5054</v>
      </c>
      <c r="G2510" s="573"/>
      <c r="H2510" s="573"/>
      <c r="I2510" s="248" t="s">
        <v>2702</v>
      </c>
      <c r="J2510" s="237" t="s">
        <v>24</v>
      </c>
      <c r="K2510" s="256">
        <v>6000</v>
      </c>
      <c r="L2510" s="585"/>
      <c r="M2510" s="585"/>
      <c r="N2510" s="250">
        <f t="shared" si="777"/>
        <v>0</v>
      </c>
      <c r="O2510" s="250">
        <f t="shared" si="778"/>
        <v>0</v>
      </c>
      <c r="P2510" s="250">
        <f t="shared" si="779"/>
        <v>0</v>
      </c>
      <c r="Q2510" s="250">
        <f t="shared" si="780"/>
        <v>0</v>
      </c>
      <c r="R2510" s="251">
        <f t="shared" si="781"/>
        <v>0</v>
      </c>
      <c r="S2510" s="592">
        <f t="shared" si="782"/>
        <v>0</v>
      </c>
    </row>
    <row r="2511" spans="1:19" ht="14.4">
      <c r="A2511" s="238">
        <v>2512</v>
      </c>
      <c r="C2511" s="134" t="s">
        <v>3729</v>
      </c>
      <c r="D2511" s="134">
        <v>2</v>
      </c>
      <c r="F2511" s="237" t="s">
        <v>5055</v>
      </c>
      <c r="G2511" s="573"/>
      <c r="H2511" s="573"/>
      <c r="I2511" s="248" t="s">
        <v>2703</v>
      </c>
      <c r="J2511" s="237" t="s">
        <v>24</v>
      </c>
      <c r="K2511" s="256">
        <v>2100</v>
      </c>
      <c r="L2511" s="585"/>
      <c r="M2511" s="585"/>
      <c r="N2511" s="250">
        <f t="shared" si="777"/>
        <v>0</v>
      </c>
      <c r="O2511" s="250">
        <f t="shared" si="778"/>
        <v>0</v>
      </c>
      <c r="P2511" s="250">
        <f t="shared" si="779"/>
        <v>0</v>
      </c>
      <c r="Q2511" s="250">
        <f t="shared" si="780"/>
        <v>0</v>
      </c>
      <c r="R2511" s="251">
        <f t="shared" si="781"/>
        <v>0</v>
      </c>
      <c r="S2511" s="592">
        <f t="shared" si="782"/>
        <v>0</v>
      </c>
    </row>
    <row r="2512" spans="1:19" ht="14.4">
      <c r="A2512" s="238">
        <v>2513</v>
      </c>
      <c r="C2512" s="134" t="s">
        <v>3729</v>
      </c>
      <c r="D2512" s="134">
        <v>3</v>
      </c>
      <c r="F2512" s="237" t="s">
        <v>3727</v>
      </c>
      <c r="G2512" s="573"/>
      <c r="H2512" s="573"/>
      <c r="I2512" s="261" t="s">
        <v>1707</v>
      </c>
      <c r="J2512" s="263"/>
      <c r="K2512" s="249"/>
      <c r="L2512" s="585"/>
      <c r="M2512" s="585"/>
      <c r="N2512" s="250"/>
      <c r="O2512" s="250"/>
      <c r="P2512" s="250"/>
      <c r="Q2512" s="250"/>
      <c r="R2512" s="250"/>
      <c r="S2512" s="596"/>
    </row>
    <row r="2513" spans="1:19" ht="14.4">
      <c r="A2513" s="238">
        <v>2514</v>
      </c>
      <c r="C2513" s="134" t="s">
        <v>3729</v>
      </c>
      <c r="D2513" s="134">
        <v>4</v>
      </c>
      <c r="F2513" s="237" t="s">
        <v>5056</v>
      </c>
      <c r="G2513" s="573"/>
      <c r="H2513" s="573"/>
      <c r="I2513" s="248" t="s">
        <v>1708</v>
      </c>
      <c r="J2513" s="237" t="s">
        <v>1689</v>
      </c>
      <c r="K2513" s="256">
        <v>61</v>
      </c>
      <c r="L2513" s="585"/>
      <c r="M2513" s="585"/>
      <c r="N2513" s="250">
        <f>+M2513+L2513</f>
        <v>0</v>
      </c>
      <c r="O2513" s="250">
        <f>IF(K2513&lt;&gt;"",TRUNC(L2513*(1+$S2513),2),"")</f>
        <v>0</v>
      </c>
      <c r="P2513" s="250">
        <f>IF(K2513&lt;&gt;"",TRUNC(M2513*(1+$S2513),2),"")</f>
        <v>0</v>
      </c>
      <c r="Q2513" s="250">
        <f>IF(K2513="","",O2513+P2513)</f>
        <v>0</v>
      </c>
      <c r="R2513" s="251">
        <f>IF(K2513="",0,TRUNC((K2513*$Q2513),2))</f>
        <v>0</v>
      </c>
      <c r="S2513" s="592">
        <f>$K$2</f>
        <v>0</v>
      </c>
    </row>
    <row r="2514" spans="1:19" ht="14.4">
      <c r="A2514" s="238">
        <v>2515</v>
      </c>
      <c r="B2514" s="265"/>
      <c r="C2514" s="115" t="s">
        <v>3731</v>
      </c>
      <c r="D2514" s="115"/>
      <c r="E2514" s="115"/>
      <c r="F2514" s="237" t="s">
        <v>5057</v>
      </c>
      <c r="G2514" s="573"/>
      <c r="H2514" s="573"/>
      <c r="I2514" s="248" t="s">
        <v>1709</v>
      </c>
      <c r="J2514" s="237" t="s">
        <v>1689</v>
      </c>
      <c r="K2514" s="256">
        <v>26</v>
      </c>
      <c r="L2514" s="585"/>
      <c r="M2514" s="585"/>
      <c r="N2514" s="250">
        <f>+M2514+L2514</f>
        <v>0</v>
      </c>
      <c r="O2514" s="250">
        <f>IF(K2514&lt;&gt;"",TRUNC(L2514*(1+$S2514),2),"")</f>
        <v>0</v>
      </c>
      <c r="P2514" s="250">
        <f>IF(K2514&lt;&gt;"",TRUNC(M2514*(1+$S2514),2),"")</f>
        <v>0</v>
      </c>
      <c r="Q2514" s="250">
        <f>IF(K2514="","",O2514+P2514)</f>
        <v>0</v>
      </c>
      <c r="R2514" s="251">
        <f>IF(K2514="",0,TRUNC((K2514*$Q2514),2))</f>
        <v>0</v>
      </c>
      <c r="S2514" s="592">
        <f>$K$2</f>
        <v>0</v>
      </c>
    </row>
    <row r="2515" spans="1:19" ht="82.8">
      <c r="A2515" s="238">
        <v>2516</v>
      </c>
      <c r="C2515" s="134" t="s">
        <v>3731</v>
      </c>
      <c r="D2515" s="134">
        <v>1</v>
      </c>
      <c r="F2515" s="237" t="s">
        <v>5058</v>
      </c>
      <c r="G2515" s="573"/>
      <c r="H2515" s="573"/>
      <c r="I2515" s="248" t="s">
        <v>2011</v>
      </c>
      <c r="J2515" s="237" t="s">
        <v>22</v>
      </c>
      <c r="K2515" s="256">
        <v>161</v>
      </c>
      <c r="L2515" s="585"/>
      <c r="M2515" s="585"/>
      <c r="N2515" s="250">
        <f>+M2515+L2515</f>
        <v>0</v>
      </c>
      <c r="O2515" s="250">
        <f>IF(K2515&lt;&gt;"",TRUNC(L2515*(1+$S2515),2),"")</f>
        <v>0</v>
      </c>
      <c r="P2515" s="250">
        <f>IF(K2515&lt;&gt;"",TRUNC(M2515*(1+$S2515),2),"")</f>
        <v>0</v>
      </c>
      <c r="Q2515" s="250">
        <f>IF(K2515="","",O2515+P2515)</f>
        <v>0</v>
      </c>
      <c r="R2515" s="251">
        <f>IF(K2515="",0,TRUNC((K2515*$Q2515),2))</f>
        <v>0</v>
      </c>
      <c r="S2515" s="592">
        <f>$K$2</f>
        <v>0</v>
      </c>
    </row>
    <row r="2516" spans="1:19" ht="27.6">
      <c r="A2516" s="238">
        <v>2517</v>
      </c>
      <c r="B2516" s="264"/>
      <c r="C2516" s="134" t="s">
        <v>3731</v>
      </c>
      <c r="D2516" s="134">
        <v>2</v>
      </c>
      <c r="F2516" s="237" t="s">
        <v>5059</v>
      </c>
      <c r="G2516" s="573"/>
      <c r="H2516" s="573"/>
      <c r="I2516" s="248" t="s">
        <v>204</v>
      </c>
      <c r="J2516" s="237" t="s">
        <v>22</v>
      </c>
      <c r="K2516" s="256">
        <v>1</v>
      </c>
      <c r="L2516" s="585"/>
      <c r="M2516" s="585"/>
      <c r="N2516" s="250">
        <f>+M2516+L2516</f>
        <v>0</v>
      </c>
      <c r="O2516" s="250">
        <f>IF(K2516&lt;&gt;"",TRUNC(L2516*(1+$S2516),2),"")</f>
        <v>0</v>
      </c>
      <c r="P2516" s="250">
        <f>IF(K2516&lt;&gt;"",TRUNC(M2516*(1+$S2516),2),"")</f>
        <v>0</v>
      </c>
      <c r="Q2516" s="250">
        <f>IF(K2516="","",O2516+P2516)</f>
        <v>0</v>
      </c>
      <c r="R2516" s="251">
        <f>IF(K2516="",0,TRUNC((K2516*$Q2516),2))</f>
        <v>0</v>
      </c>
      <c r="S2516" s="592">
        <f>$K$2</f>
        <v>0</v>
      </c>
    </row>
    <row r="2517" spans="1:19" ht="14.4">
      <c r="A2517" s="238">
        <v>2518</v>
      </c>
      <c r="B2517" s="264"/>
      <c r="C2517" s="134" t="s">
        <v>3731</v>
      </c>
      <c r="D2517" s="134">
        <v>3</v>
      </c>
      <c r="F2517" s="237" t="s">
        <v>5060</v>
      </c>
      <c r="G2517" s="573"/>
      <c r="H2517" s="573"/>
      <c r="I2517" s="248" t="s">
        <v>2138</v>
      </c>
      <c r="J2517" s="237" t="s">
        <v>1689</v>
      </c>
      <c r="K2517" s="256">
        <v>1</v>
      </c>
      <c r="L2517" s="585"/>
      <c r="M2517" s="585"/>
      <c r="N2517" s="250">
        <f>+M2517+L2517</f>
        <v>0</v>
      </c>
      <c r="O2517" s="250">
        <f>IF(K2517&lt;&gt;"",TRUNC(L2517*(1+$S2517),2),"")</f>
        <v>0</v>
      </c>
      <c r="P2517" s="250">
        <f>IF(K2517&lt;&gt;"",TRUNC(M2517*(1+$S2517),2),"")</f>
        <v>0</v>
      </c>
      <c r="Q2517" s="250">
        <f>IF(K2517="","",O2517+P2517)</f>
        <v>0</v>
      </c>
      <c r="R2517" s="251">
        <f>IF(K2517="",0,TRUNC((K2517*$Q2517),2))</f>
        <v>0</v>
      </c>
      <c r="S2517" s="592">
        <f>$K$2</f>
        <v>0</v>
      </c>
    </row>
    <row r="2518" spans="1:19" ht="14.4">
      <c r="A2518" s="238">
        <v>2519</v>
      </c>
      <c r="C2518" s="134" t="s">
        <v>3731</v>
      </c>
      <c r="D2518" s="134">
        <v>4</v>
      </c>
      <c r="F2518" s="252" t="s">
        <v>3728</v>
      </c>
      <c r="G2518" s="574"/>
      <c r="H2518" s="573"/>
      <c r="I2518" s="253" t="s">
        <v>1147</v>
      </c>
      <c r="J2518" s="254"/>
      <c r="K2518" s="267"/>
      <c r="L2518" s="587"/>
      <c r="M2518" s="587"/>
      <c r="N2518" s="255"/>
      <c r="O2518" s="255"/>
      <c r="P2518" s="255"/>
      <c r="Q2518" s="255"/>
      <c r="R2518" s="255"/>
      <c r="S2518" s="594"/>
    </row>
    <row r="2519" spans="1:19" ht="14.4">
      <c r="A2519" s="238">
        <v>2520</v>
      </c>
      <c r="B2519" s="264"/>
      <c r="C2519" s="134" t="s">
        <v>3731</v>
      </c>
      <c r="D2519" s="134">
        <v>5</v>
      </c>
      <c r="F2519" s="237" t="s">
        <v>3729</v>
      </c>
      <c r="G2519" s="573"/>
      <c r="H2519" s="577"/>
      <c r="I2519" s="261" t="s">
        <v>1710</v>
      </c>
      <c r="J2519" s="263"/>
      <c r="K2519" s="249"/>
      <c r="L2519" s="587"/>
      <c r="M2519" s="587"/>
      <c r="N2519" s="251"/>
      <c r="O2519" s="251"/>
      <c r="P2519" s="251"/>
      <c r="Q2519" s="251"/>
      <c r="R2519" s="251"/>
      <c r="S2519" s="596"/>
    </row>
    <row r="2520" spans="1:19" ht="27.6">
      <c r="A2520" s="238">
        <v>2521</v>
      </c>
      <c r="B2520" s="264"/>
      <c r="C2520" s="134" t="s">
        <v>3731</v>
      </c>
      <c r="D2520" s="134">
        <v>6</v>
      </c>
      <c r="F2520" s="237" t="s">
        <v>5061</v>
      </c>
      <c r="G2520" s="573"/>
      <c r="H2520" s="573"/>
      <c r="I2520" s="248" t="s">
        <v>1898</v>
      </c>
      <c r="J2520" s="237" t="s">
        <v>24</v>
      </c>
      <c r="K2520" s="256">
        <v>260</v>
      </c>
      <c r="L2520" s="585"/>
      <c r="M2520" s="585"/>
      <c r="N2520" s="250">
        <f>+M2520+L2520</f>
        <v>0</v>
      </c>
      <c r="O2520" s="250">
        <f>IF(K2520&lt;&gt;"",TRUNC(L2520*(1+$S2520),2),"")</f>
        <v>0</v>
      </c>
      <c r="P2520" s="250">
        <f>IF(K2520&lt;&gt;"",TRUNC(M2520*(1+$S2520),2),"")</f>
        <v>0</v>
      </c>
      <c r="Q2520" s="250">
        <f>IF(K2520="","",O2520+P2520)</f>
        <v>0</v>
      </c>
      <c r="R2520" s="251">
        <f>IF(K2520="",0,TRUNC((K2520*$Q2520),2))</f>
        <v>0</v>
      </c>
      <c r="S2520" s="592">
        <f>$K$2</f>
        <v>0</v>
      </c>
    </row>
    <row r="2521" spans="1:19" ht="27.6">
      <c r="A2521" s="238">
        <v>2522</v>
      </c>
      <c r="C2521" s="134" t="s">
        <v>3731</v>
      </c>
      <c r="D2521" s="134">
        <v>7</v>
      </c>
      <c r="F2521" s="237" t="s">
        <v>5062</v>
      </c>
      <c r="G2521" s="573"/>
      <c r="H2521" s="573"/>
      <c r="I2521" s="248" t="s">
        <v>1888</v>
      </c>
      <c r="J2521" s="237" t="s">
        <v>24</v>
      </c>
      <c r="K2521" s="256">
        <v>250</v>
      </c>
      <c r="L2521" s="585"/>
      <c r="M2521" s="585"/>
      <c r="N2521" s="250">
        <f>+M2521+L2521</f>
        <v>0</v>
      </c>
      <c r="O2521" s="250">
        <f>IF(K2521&lt;&gt;"",TRUNC(L2521*(1+$S2521),2),"")</f>
        <v>0</v>
      </c>
      <c r="P2521" s="250">
        <f>IF(K2521&lt;&gt;"",TRUNC(M2521*(1+$S2521),2),"")</f>
        <v>0</v>
      </c>
      <c r="Q2521" s="250">
        <f>IF(K2521="","",O2521+P2521)</f>
        <v>0</v>
      </c>
      <c r="R2521" s="251">
        <f>IF(K2521="",0,TRUNC((K2521*$Q2521),2))</f>
        <v>0</v>
      </c>
      <c r="S2521" s="592">
        <f>$K$2</f>
        <v>0</v>
      </c>
    </row>
    <row r="2522" spans="1:19" ht="14.4">
      <c r="A2522" s="238">
        <v>2523</v>
      </c>
      <c r="B2522" s="265"/>
      <c r="C2522" s="115" t="s">
        <v>3732</v>
      </c>
      <c r="D2522" s="115"/>
      <c r="E2522" s="115"/>
      <c r="F2522" s="237" t="s">
        <v>5063</v>
      </c>
      <c r="G2522" s="573"/>
      <c r="H2522" s="573"/>
      <c r="I2522" s="248" t="s">
        <v>2688</v>
      </c>
      <c r="J2522" s="237" t="s">
        <v>24</v>
      </c>
      <c r="K2522" s="256">
        <v>230</v>
      </c>
      <c r="L2522" s="585"/>
      <c r="M2522" s="585"/>
      <c r="N2522" s="250">
        <f>+M2522+L2522</f>
        <v>0</v>
      </c>
      <c r="O2522" s="250">
        <f>IF(K2522&lt;&gt;"",TRUNC(L2522*(1+$S2522),2),"")</f>
        <v>0</v>
      </c>
      <c r="P2522" s="250">
        <f>IF(K2522&lt;&gt;"",TRUNC(M2522*(1+$S2522),2),"")</f>
        <v>0</v>
      </c>
      <c r="Q2522" s="250">
        <f>IF(K2522="","",O2522+P2522)</f>
        <v>0</v>
      </c>
      <c r="R2522" s="251">
        <f>IF(K2522="",0,TRUNC((K2522*$Q2522),2))</f>
        <v>0</v>
      </c>
      <c r="S2522" s="592">
        <f>$K$2</f>
        <v>0</v>
      </c>
    </row>
    <row r="2523" spans="1:19" ht="14.4">
      <c r="A2523" s="238">
        <v>2524</v>
      </c>
      <c r="C2523" s="134" t="s">
        <v>3732</v>
      </c>
      <c r="D2523" s="134">
        <v>1</v>
      </c>
      <c r="F2523" s="237" t="s">
        <v>5064</v>
      </c>
      <c r="G2523" s="573"/>
      <c r="H2523" s="573"/>
      <c r="I2523" s="248" t="s">
        <v>2752</v>
      </c>
      <c r="J2523" s="237" t="s">
        <v>24</v>
      </c>
      <c r="K2523" s="256">
        <v>1718</v>
      </c>
      <c r="L2523" s="585"/>
      <c r="M2523" s="585"/>
      <c r="N2523" s="250">
        <f>+M2523+L2523</f>
        <v>0</v>
      </c>
      <c r="O2523" s="250">
        <f>IF(K2523&lt;&gt;"",TRUNC(L2523*(1+$S2523),2),"")</f>
        <v>0</v>
      </c>
      <c r="P2523" s="250">
        <f>IF(K2523&lt;&gt;"",TRUNC(M2523*(1+$S2523),2),"")</f>
        <v>0</v>
      </c>
      <c r="Q2523" s="250">
        <f>IF(K2523="","",O2523+P2523)</f>
        <v>0</v>
      </c>
      <c r="R2523" s="251">
        <f>IF(K2523="",0,TRUNC((K2523*$Q2523),2))</f>
        <v>0</v>
      </c>
      <c r="S2523" s="592">
        <f>$K$2</f>
        <v>0</v>
      </c>
    </row>
    <row r="2524" spans="1:19" ht="14.4">
      <c r="A2524" s="238">
        <v>2525</v>
      </c>
      <c r="C2524" s="134" t="s">
        <v>3732</v>
      </c>
      <c r="D2524" s="134">
        <v>2</v>
      </c>
      <c r="F2524" s="237" t="s">
        <v>3731</v>
      </c>
      <c r="G2524" s="573"/>
      <c r="H2524" s="577"/>
      <c r="I2524" s="261" t="s">
        <v>1150</v>
      </c>
      <c r="J2524" s="263"/>
      <c r="K2524" s="249"/>
      <c r="L2524" s="585"/>
      <c r="M2524" s="585"/>
      <c r="N2524" s="250"/>
      <c r="O2524" s="250"/>
      <c r="P2524" s="250"/>
      <c r="Q2524" s="250"/>
      <c r="R2524" s="251"/>
      <c r="S2524" s="596"/>
    </row>
    <row r="2525" spans="1:19" ht="14.4">
      <c r="A2525" s="238">
        <v>2526</v>
      </c>
      <c r="C2525" s="134" t="s">
        <v>3732</v>
      </c>
      <c r="D2525" s="134">
        <v>3</v>
      </c>
      <c r="F2525" s="237" t="s">
        <v>5065</v>
      </c>
      <c r="G2525" s="573"/>
      <c r="H2525" s="573"/>
      <c r="I2525" s="248" t="s">
        <v>2689</v>
      </c>
      <c r="J2525" s="237" t="s">
        <v>24</v>
      </c>
      <c r="K2525" s="256">
        <v>32</v>
      </c>
      <c r="L2525" s="585"/>
      <c r="M2525" s="585"/>
      <c r="N2525" s="250">
        <f t="shared" ref="N2525:N2531" si="783">+M2525+L2525</f>
        <v>0</v>
      </c>
      <c r="O2525" s="250">
        <f t="shared" ref="O2525:O2531" si="784">IF(K2525&lt;&gt;"",TRUNC(L2525*(1+$S2525),2),"")</f>
        <v>0</v>
      </c>
      <c r="P2525" s="250">
        <f t="shared" ref="P2525:P2531" si="785">IF(K2525&lt;&gt;"",TRUNC(M2525*(1+$S2525),2),"")</f>
        <v>0</v>
      </c>
      <c r="Q2525" s="250">
        <f t="shared" ref="Q2525:Q2531" si="786">IF(K2525="","",O2525+P2525)</f>
        <v>0</v>
      </c>
      <c r="R2525" s="251">
        <f t="shared" ref="R2525:R2531" si="787">IF(K2525="",0,TRUNC((K2525*$Q2525),2))</f>
        <v>0</v>
      </c>
      <c r="S2525" s="592">
        <f t="shared" ref="S2525:S2531" si="788">$K$2</f>
        <v>0</v>
      </c>
    </row>
    <row r="2526" spans="1:19" ht="27.6">
      <c r="A2526" s="238">
        <v>2527</v>
      </c>
      <c r="C2526" s="134" t="s">
        <v>3732</v>
      </c>
      <c r="D2526" s="134">
        <v>4</v>
      </c>
      <c r="F2526" s="237" t="s">
        <v>5066</v>
      </c>
      <c r="G2526" s="573"/>
      <c r="H2526" s="573"/>
      <c r="I2526" s="248" t="s">
        <v>206</v>
      </c>
      <c r="J2526" s="237" t="s">
        <v>24</v>
      </c>
      <c r="K2526" s="256">
        <v>950</v>
      </c>
      <c r="L2526" s="585"/>
      <c r="M2526" s="585"/>
      <c r="N2526" s="250">
        <f t="shared" si="783"/>
        <v>0</v>
      </c>
      <c r="O2526" s="250">
        <f t="shared" si="784"/>
        <v>0</v>
      </c>
      <c r="P2526" s="250">
        <f t="shared" si="785"/>
        <v>0</v>
      </c>
      <c r="Q2526" s="250">
        <f t="shared" si="786"/>
        <v>0</v>
      </c>
      <c r="R2526" s="251">
        <f t="shared" si="787"/>
        <v>0</v>
      </c>
      <c r="S2526" s="592">
        <f t="shared" si="788"/>
        <v>0</v>
      </c>
    </row>
    <row r="2527" spans="1:19" ht="27.6">
      <c r="A2527" s="238">
        <v>2528</v>
      </c>
      <c r="C2527" s="134" t="s">
        <v>3732</v>
      </c>
      <c r="D2527" s="134">
        <v>5</v>
      </c>
      <c r="F2527" s="237" t="s">
        <v>5067</v>
      </c>
      <c r="G2527" s="573"/>
      <c r="H2527" s="573"/>
      <c r="I2527" s="248" t="s">
        <v>203</v>
      </c>
      <c r="J2527" s="237" t="s">
        <v>24</v>
      </c>
      <c r="K2527" s="256">
        <v>820</v>
      </c>
      <c r="L2527" s="585"/>
      <c r="M2527" s="585"/>
      <c r="N2527" s="250">
        <f t="shared" si="783"/>
        <v>0</v>
      </c>
      <c r="O2527" s="250">
        <f t="shared" si="784"/>
        <v>0</v>
      </c>
      <c r="P2527" s="250">
        <f t="shared" si="785"/>
        <v>0</v>
      </c>
      <c r="Q2527" s="250">
        <f t="shared" si="786"/>
        <v>0</v>
      </c>
      <c r="R2527" s="251">
        <f t="shared" si="787"/>
        <v>0</v>
      </c>
      <c r="S2527" s="592">
        <f t="shared" si="788"/>
        <v>0</v>
      </c>
    </row>
    <row r="2528" spans="1:19" ht="14.4">
      <c r="A2528" s="238">
        <v>2529</v>
      </c>
      <c r="B2528" s="265"/>
      <c r="C2528" s="115" t="s">
        <v>3733</v>
      </c>
      <c r="D2528" s="115"/>
      <c r="E2528" s="115"/>
      <c r="F2528" s="237" t="s">
        <v>5068</v>
      </c>
      <c r="G2528" s="573"/>
      <c r="H2528" s="573"/>
      <c r="I2528" s="248" t="s">
        <v>2400</v>
      </c>
      <c r="J2528" s="237" t="s">
        <v>24</v>
      </c>
      <c r="K2528" s="256">
        <v>3564</v>
      </c>
      <c r="L2528" s="585"/>
      <c r="M2528" s="585"/>
      <c r="N2528" s="250">
        <f t="shared" si="783"/>
        <v>0</v>
      </c>
      <c r="O2528" s="250">
        <f t="shared" si="784"/>
        <v>0</v>
      </c>
      <c r="P2528" s="250">
        <f t="shared" si="785"/>
        <v>0</v>
      </c>
      <c r="Q2528" s="250">
        <f t="shared" si="786"/>
        <v>0</v>
      </c>
      <c r="R2528" s="251">
        <f t="shared" si="787"/>
        <v>0</v>
      </c>
      <c r="S2528" s="592">
        <f t="shared" si="788"/>
        <v>0</v>
      </c>
    </row>
    <row r="2529" spans="1:19" ht="14.4">
      <c r="A2529" s="238">
        <v>2530</v>
      </c>
      <c r="C2529" s="134" t="s">
        <v>3733</v>
      </c>
      <c r="D2529" s="134">
        <v>1</v>
      </c>
      <c r="F2529" s="237" t="s">
        <v>5069</v>
      </c>
      <c r="G2529" s="573"/>
      <c r="H2529" s="573"/>
      <c r="I2529" s="248" t="s">
        <v>208</v>
      </c>
      <c r="J2529" s="237" t="s">
        <v>22</v>
      </c>
      <c r="K2529" s="256">
        <v>76</v>
      </c>
      <c r="L2529" s="585"/>
      <c r="M2529" s="585"/>
      <c r="N2529" s="250">
        <f t="shared" si="783"/>
        <v>0</v>
      </c>
      <c r="O2529" s="250">
        <f t="shared" si="784"/>
        <v>0</v>
      </c>
      <c r="P2529" s="250">
        <f t="shared" si="785"/>
        <v>0</v>
      </c>
      <c r="Q2529" s="250">
        <f t="shared" si="786"/>
        <v>0</v>
      </c>
      <c r="R2529" s="251">
        <f t="shared" si="787"/>
        <v>0</v>
      </c>
      <c r="S2529" s="592">
        <f t="shared" si="788"/>
        <v>0</v>
      </c>
    </row>
    <row r="2530" spans="1:19" ht="14.4">
      <c r="A2530" s="238">
        <v>2531</v>
      </c>
      <c r="C2530" s="134" t="s">
        <v>3733</v>
      </c>
      <c r="D2530" s="134">
        <v>2</v>
      </c>
      <c r="F2530" s="237" t="s">
        <v>5070</v>
      </c>
      <c r="G2530" s="573"/>
      <c r="H2530" s="573"/>
      <c r="I2530" s="248" t="s">
        <v>209</v>
      </c>
      <c r="J2530" s="237" t="s">
        <v>22</v>
      </c>
      <c r="K2530" s="256">
        <v>71</v>
      </c>
      <c r="L2530" s="585"/>
      <c r="M2530" s="585"/>
      <c r="N2530" s="250">
        <f t="shared" si="783"/>
        <v>0</v>
      </c>
      <c r="O2530" s="250">
        <f t="shared" si="784"/>
        <v>0</v>
      </c>
      <c r="P2530" s="250">
        <f t="shared" si="785"/>
        <v>0</v>
      </c>
      <c r="Q2530" s="250">
        <f t="shared" si="786"/>
        <v>0</v>
      </c>
      <c r="R2530" s="251">
        <f t="shared" si="787"/>
        <v>0</v>
      </c>
      <c r="S2530" s="592">
        <f t="shared" si="788"/>
        <v>0</v>
      </c>
    </row>
    <row r="2531" spans="1:19" ht="14.4">
      <c r="A2531" s="238">
        <v>2532</v>
      </c>
      <c r="B2531" s="265"/>
      <c r="C2531" s="115" t="s">
        <v>3734</v>
      </c>
      <c r="D2531" s="115"/>
      <c r="E2531" s="115"/>
      <c r="F2531" s="237" t="s">
        <v>5071</v>
      </c>
      <c r="G2531" s="573"/>
      <c r="H2531" s="573"/>
      <c r="I2531" s="248" t="s">
        <v>2405</v>
      </c>
      <c r="J2531" s="237" t="s">
        <v>1689</v>
      </c>
      <c r="K2531" s="256">
        <v>13</v>
      </c>
      <c r="L2531" s="585"/>
      <c r="M2531" s="585"/>
      <c r="N2531" s="250">
        <f t="shared" si="783"/>
        <v>0</v>
      </c>
      <c r="O2531" s="250">
        <f t="shared" si="784"/>
        <v>0</v>
      </c>
      <c r="P2531" s="250">
        <f t="shared" si="785"/>
        <v>0</v>
      </c>
      <c r="Q2531" s="250">
        <f t="shared" si="786"/>
        <v>0</v>
      </c>
      <c r="R2531" s="251">
        <f t="shared" si="787"/>
        <v>0</v>
      </c>
      <c r="S2531" s="592">
        <f t="shared" si="788"/>
        <v>0</v>
      </c>
    </row>
    <row r="2532" spans="1:19" ht="14.4">
      <c r="A2532" s="238">
        <v>2533</v>
      </c>
      <c r="B2532" s="264"/>
      <c r="C2532" s="115" t="s">
        <v>3735</v>
      </c>
      <c r="D2532" s="115"/>
      <c r="E2532" s="115"/>
      <c r="F2532" s="237" t="s">
        <v>3732</v>
      </c>
      <c r="G2532" s="573"/>
      <c r="H2532" s="577"/>
      <c r="I2532" s="261" t="s">
        <v>1682</v>
      </c>
      <c r="J2532" s="263"/>
      <c r="K2532" s="249"/>
      <c r="L2532" s="587"/>
      <c r="M2532" s="587"/>
      <c r="N2532" s="251"/>
      <c r="O2532" s="251"/>
      <c r="P2532" s="251"/>
      <c r="Q2532" s="251"/>
      <c r="R2532" s="251"/>
      <c r="S2532" s="596"/>
    </row>
    <row r="2533" spans="1:19" ht="14.4">
      <c r="A2533" s="238">
        <v>2534</v>
      </c>
      <c r="B2533" s="264"/>
      <c r="C2533" s="134" t="s">
        <v>3735</v>
      </c>
      <c r="D2533" s="134">
        <v>1</v>
      </c>
      <c r="F2533" s="237" t="s">
        <v>5072</v>
      </c>
      <c r="G2533" s="573"/>
      <c r="H2533" s="573"/>
      <c r="I2533" s="248" t="s">
        <v>2687</v>
      </c>
      <c r="J2533" s="237" t="s">
        <v>22</v>
      </c>
      <c r="K2533" s="256">
        <v>16</v>
      </c>
      <c r="L2533" s="585"/>
      <c r="M2533" s="585"/>
      <c r="N2533" s="250">
        <f>+M2533+L2533</f>
        <v>0</v>
      </c>
      <c r="O2533" s="250">
        <f>IF(K2533&lt;&gt;"",TRUNC(L2533*(1+$S2533),2),"")</f>
        <v>0</v>
      </c>
      <c r="P2533" s="250">
        <f>IF(K2533&lt;&gt;"",TRUNC(M2533*(1+$S2533),2),"")</f>
        <v>0</v>
      </c>
      <c r="Q2533" s="250">
        <f>IF(K2533="","",O2533+P2533)</f>
        <v>0</v>
      </c>
      <c r="R2533" s="251">
        <f>IF(K2533="",0,TRUNC((K2533*$Q2533),2))</f>
        <v>0</v>
      </c>
      <c r="S2533" s="592">
        <f>$K$2</f>
        <v>0</v>
      </c>
    </row>
    <row r="2534" spans="1:19" ht="27.6">
      <c r="A2534" s="238">
        <v>2535</v>
      </c>
      <c r="B2534" s="264"/>
      <c r="C2534" s="134" t="s">
        <v>3735</v>
      </c>
      <c r="D2534" s="134">
        <v>2</v>
      </c>
      <c r="F2534" s="237" t="s">
        <v>5073</v>
      </c>
      <c r="G2534" s="573"/>
      <c r="H2534" s="573"/>
      <c r="I2534" s="248" t="s">
        <v>2690</v>
      </c>
      <c r="J2534" s="237" t="s">
        <v>22</v>
      </c>
      <c r="K2534" s="256">
        <v>1</v>
      </c>
      <c r="L2534" s="585"/>
      <c r="M2534" s="585"/>
      <c r="N2534" s="250">
        <f>+M2534+L2534</f>
        <v>0</v>
      </c>
      <c r="O2534" s="250">
        <f>IF(K2534&lt;&gt;"",TRUNC(L2534*(1+$S2534),2),"")</f>
        <v>0</v>
      </c>
      <c r="P2534" s="250">
        <f>IF(K2534&lt;&gt;"",TRUNC(M2534*(1+$S2534),2),"")</f>
        <v>0</v>
      </c>
      <c r="Q2534" s="250">
        <f>IF(K2534="","",O2534+P2534)</f>
        <v>0</v>
      </c>
      <c r="R2534" s="251">
        <f>IF(K2534="",0,TRUNC((K2534*$Q2534),2))</f>
        <v>0</v>
      </c>
      <c r="S2534" s="592">
        <f>$K$2</f>
        <v>0</v>
      </c>
    </row>
    <row r="2535" spans="1:19" ht="27.6">
      <c r="A2535" s="238">
        <v>2536</v>
      </c>
      <c r="C2535" s="134" t="s">
        <v>3735</v>
      </c>
      <c r="D2535" s="134">
        <v>3</v>
      </c>
      <c r="F2535" s="237" t="s">
        <v>5074</v>
      </c>
      <c r="G2535" s="573"/>
      <c r="H2535" s="573"/>
      <c r="I2535" s="248" t="s">
        <v>2691</v>
      </c>
      <c r="J2535" s="237" t="s">
        <v>22</v>
      </c>
      <c r="K2535" s="256">
        <v>1</v>
      </c>
      <c r="L2535" s="585"/>
      <c r="M2535" s="585"/>
      <c r="N2535" s="250">
        <f>+M2535+L2535</f>
        <v>0</v>
      </c>
      <c r="O2535" s="250">
        <f>IF(K2535&lt;&gt;"",TRUNC(L2535*(1+$S2535),2),"")</f>
        <v>0</v>
      </c>
      <c r="P2535" s="250">
        <f>IF(K2535&lt;&gt;"",TRUNC(M2535*(1+$S2535),2),"")</f>
        <v>0</v>
      </c>
      <c r="Q2535" s="250">
        <f>IF(K2535="","",O2535+P2535)</f>
        <v>0</v>
      </c>
      <c r="R2535" s="251">
        <f>IF(K2535="",0,TRUNC((K2535*$Q2535),2))</f>
        <v>0</v>
      </c>
      <c r="S2535" s="592">
        <f>$K$2</f>
        <v>0</v>
      </c>
    </row>
    <row r="2536" spans="1:19" ht="27.6">
      <c r="A2536" s="238">
        <v>2537</v>
      </c>
      <c r="B2536" s="264"/>
      <c r="C2536" s="115" t="s">
        <v>3736</v>
      </c>
      <c r="D2536" s="115"/>
      <c r="E2536" s="115"/>
      <c r="F2536" s="237" t="s">
        <v>5075</v>
      </c>
      <c r="G2536" s="573"/>
      <c r="H2536" s="573"/>
      <c r="I2536" s="248" t="s">
        <v>2692</v>
      </c>
      <c r="J2536" s="237" t="s">
        <v>22</v>
      </c>
      <c r="K2536" s="256">
        <v>1</v>
      </c>
      <c r="L2536" s="585"/>
      <c r="M2536" s="585"/>
      <c r="N2536" s="250">
        <f>+M2536+L2536</f>
        <v>0</v>
      </c>
      <c r="O2536" s="250">
        <f>IF(K2536&lt;&gt;"",TRUNC(L2536*(1+$S2536),2),"")</f>
        <v>0</v>
      </c>
      <c r="P2536" s="250">
        <f>IF(K2536&lt;&gt;"",TRUNC(M2536*(1+$S2536),2),"")</f>
        <v>0</v>
      </c>
      <c r="Q2536" s="250">
        <f>IF(K2536="","",O2536+P2536)</f>
        <v>0</v>
      </c>
      <c r="R2536" s="251">
        <f>IF(K2536="",0,TRUNC((K2536*$Q2536),2))</f>
        <v>0</v>
      </c>
      <c r="S2536" s="592">
        <f>$K$2</f>
        <v>0</v>
      </c>
    </row>
    <row r="2537" spans="1:19" ht="14.4">
      <c r="A2537" s="238">
        <v>2538</v>
      </c>
      <c r="B2537" s="264"/>
      <c r="C2537" s="134" t="s">
        <v>3736</v>
      </c>
      <c r="D2537" s="134">
        <v>1</v>
      </c>
      <c r="F2537" s="237" t="s">
        <v>5076</v>
      </c>
      <c r="G2537" s="573"/>
      <c r="H2537" s="573"/>
      <c r="I2537" s="248" t="s">
        <v>2693</v>
      </c>
      <c r="J2537" s="237" t="s">
        <v>22</v>
      </c>
      <c r="K2537" s="256">
        <v>1</v>
      </c>
      <c r="L2537" s="585"/>
      <c r="M2537" s="585"/>
      <c r="N2537" s="250">
        <f>+M2537+L2537</f>
        <v>0</v>
      </c>
      <c r="O2537" s="250">
        <f>IF(K2537&lt;&gt;"",TRUNC(L2537*(1+$S2537),2),"")</f>
        <v>0</v>
      </c>
      <c r="P2537" s="250">
        <f>IF(K2537&lt;&gt;"",TRUNC(M2537*(1+$S2537),2),"")</f>
        <v>0</v>
      </c>
      <c r="Q2537" s="250">
        <f>IF(K2537="","",O2537+P2537)</f>
        <v>0</v>
      </c>
      <c r="R2537" s="251">
        <f>IF(K2537="",0,TRUNC((K2537*$Q2537),2))</f>
        <v>0</v>
      </c>
      <c r="S2537" s="592">
        <f>$K$2</f>
        <v>0</v>
      </c>
    </row>
    <row r="2538" spans="1:19" ht="14.4">
      <c r="A2538" s="238">
        <v>2539</v>
      </c>
      <c r="B2538" s="264"/>
      <c r="C2538" s="134" t="s">
        <v>3736</v>
      </c>
      <c r="D2538" s="134">
        <v>2</v>
      </c>
      <c r="F2538" s="237" t="s">
        <v>3733</v>
      </c>
      <c r="G2538" s="573"/>
      <c r="H2538" s="573"/>
      <c r="I2538" s="261" t="s">
        <v>1718</v>
      </c>
      <c r="J2538" s="237"/>
      <c r="K2538" s="249"/>
      <c r="L2538" s="587"/>
      <c r="M2538" s="587"/>
      <c r="N2538" s="251"/>
      <c r="O2538" s="251"/>
      <c r="P2538" s="251"/>
      <c r="Q2538" s="251"/>
      <c r="R2538" s="251"/>
      <c r="S2538" s="596"/>
    </row>
    <row r="2539" spans="1:19" ht="14.4">
      <c r="A2539" s="238">
        <v>2540</v>
      </c>
      <c r="B2539" s="264"/>
      <c r="C2539" s="115" t="s">
        <v>3737</v>
      </c>
      <c r="D2539" s="115"/>
      <c r="E2539" s="115"/>
      <c r="F2539" s="237" t="s">
        <v>5077</v>
      </c>
      <c r="G2539" s="573"/>
      <c r="H2539" s="573"/>
      <c r="I2539" s="248" t="s">
        <v>1725</v>
      </c>
      <c r="J2539" s="237" t="s">
        <v>1689</v>
      </c>
      <c r="K2539" s="256">
        <v>2</v>
      </c>
      <c r="L2539" s="585"/>
      <c r="M2539" s="585"/>
      <c r="N2539" s="250">
        <f>+M2539+L2539</f>
        <v>0</v>
      </c>
      <c r="O2539" s="250">
        <f>IF(K2539&lt;&gt;"",TRUNC(L2539*(1+$S2539),2),"")</f>
        <v>0</v>
      </c>
      <c r="P2539" s="250">
        <f>IF(K2539&lt;&gt;"",TRUNC(M2539*(1+$S2539),2),"")</f>
        <v>0</v>
      </c>
      <c r="Q2539" s="250">
        <f>IF(K2539="","",O2539+P2539)</f>
        <v>0</v>
      </c>
      <c r="R2539" s="251">
        <f>IF(K2539="",0,TRUNC((K2539*$Q2539),2))</f>
        <v>0</v>
      </c>
      <c r="S2539" s="592">
        <f>$K$2</f>
        <v>0</v>
      </c>
    </row>
    <row r="2540" spans="1:19" ht="14.4">
      <c r="A2540" s="238">
        <v>2541</v>
      </c>
      <c r="C2540" s="134" t="s">
        <v>3737</v>
      </c>
      <c r="D2540" s="134">
        <v>1</v>
      </c>
      <c r="F2540" s="237" t="s">
        <v>5078</v>
      </c>
      <c r="G2540" s="573"/>
      <c r="H2540" s="573"/>
      <c r="I2540" s="248" t="s">
        <v>3860</v>
      </c>
      <c r="J2540" s="237" t="s">
        <v>22</v>
      </c>
      <c r="K2540" s="256">
        <v>1</v>
      </c>
      <c r="L2540" s="585"/>
      <c r="M2540" s="585"/>
      <c r="N2540" s="250">
        <f>+M2540+L2540</f>
        <v>0</v>
      </c>
      <c r="O2540" s="250">
        <f>IF(K2540&lt;&gt;"",TRUNC(L2540*(1+$S2540),2),"")</f>
        <v>0</v>
      </c>
      <c r="P2540" s="250">
        <f>IF(K2540&lt;&gt;"",TRUNC(M2540*(1+$S2540),2),"")</f>
        <v>0</v>
      </c>
      <c r="Q2540" s="250">
        <f>IF(K2540="","",O2540+P2540)</f>
        <v>0</v>
      </c>
      <c r="R2540" s="251">
        <f>IF(K2540="",0,TRUNC((K2540*$Q2540),2))</f>
        <v>0</v>
      </c>
      <c r="S2540" s="592">
        <f>$K$2</f>
        <v>0</v>
      </c>
    </row>
    <row r="2541" spans="1:19" ht="14.4">
      <c r="A2541" s="238">
        <v>2542</v>
      </c>
      <c r="C2541" s="134" t="s">
        <v>3737</v>
      </c>
      <c r="D2541" s="134">
        <v>2</v>
      </c>
      <c r="F2541" s="252" t="s">
        <v>3734</v>
      </c>
      <c r="G2541" s="574"/>
      <c r="H2541" s="573"/>
      <c r="I2541" s="253" t="s">
        <v>2139</v>
      </c>
      <c r="J2541" s="254"/>
      <c r="K2541" s="267"/>
      <c r="L2541" s="587"/>
      <c r="M2541" s="587"/>
      <c r="N2541" s="255"/>
      <c r="O2541" s="255"/>
      <c r="P2541" s="255"/>
      <c r="Q2541" s="255"/>
      <c r="R2541" s="255"/>
      <c r="S2541" s="594"/>
    </row>
    <row r="2542" spans="1:19" ht="14.4">
      <c r="A2542" s="238">
        <v>2543</v>
      </c>
      <c r="C2542" s="134" t="s">
        <v>3737</v>
      </c>
      <c r="D2542" s="134">
        <v>3</v>
      </c>
      <c r="F2542" s="237" t="s">
        <v>3735</v>
      </c>
      <c r="G2542" s="573"/>
      <c r="H2542" s="573"/>
      <c r="I2542" s="261" t="s">
        <v>2143</v>
      </c>
      <c r="J2542" s="237"/>
      <c r="K2542" s="249"/>
      <c r="L2542" s="585"/>
      <c r="M2542" s="585"/>
      <c r="N2542" s="250"/>
      <c r="O2542" s="250"/>
      <c r="P2542" s="250"/>
      <c r="Q2542" s="250"/>
      <c r="R2542" s="251"/>
      <c r="S2542" s="596"/>
    </row>
    <row r="2543" spans="1:19" ht="27.6">
      <c r="A2543" s="238">
        <v>2544</v>
      </c>
      <c r="B2543" s="264"/>
      <c r="C2543" s="134" t="s">
        <v>3737</v>
      </c>
      <c r="D2543" s="134">
        <v>4</v>
      </c>
      <c r="F2543" s="237" t="s">
        <v>5079</v>
      </c>
      <c r="G2543" s="573"/>
      <c r="H2543" s="573"/>
      <c r="I2543" s="248" t="s">
        <v>1302</v>
      </c>
      <c r="J2543" s="237" t="s">
        <v>24</v>
      </c>
      <c r="K2543" s="256">
        <v>244</v>
      </c>
      <c r="L2543" s="585"/>
      <c r="M2543" s="585"/>
      <c r="N2543" s="250">
        <f>+M2543+L2543</f>
        <v>0</v>
      </c>
      <c r="O2543" s="250">
        <f>IF(K2543&lt;&gt;"",TRUNC(L2543*(1+$S2543),2),"")</f>
        <v>0</v>
      </c>
      <c r="P2543" s="250">
        <f>IF(K2543&lt;&gt;"",TRUNC(M2543*(1+$S2543),2),"")</f>
        <v>0</v>
      </c>
      <c r="Q2543" s="250">
        <f>IF(K2543="","",O2543+P2543)</f>
        <v>0</v>
      </c>
      <c r="R2543" s="251">
        <f>IF(K2543="",0,TRUNC((K2543*$Q2543),2))</f>
        <v>0</v>
      </c>
      <c r="S2543" s="592">
        <f>$K$2</f>
        <v>0</v>
      </c>
    </row>
    <row r="2544" spans="1:19" ht="27.6">
      <c r="A2544" s="238">
        <v>2545</v>
      </c>
      <c r="B2544" s="264"/>
      <c r="C2544" s="134" t="s">
        <v>3737</v>
      </c>
      <c r="D2544" s="134">
        <v>5</v>
      </c>
      <c r="F2544" s="237" t="s">
        <v>5080</v>
      </c>
      <c r="G2544" s="573"/>
      <c r="H2544" s="573"/>
      <c r="I2544" s="248" t="s">
        <v>1303</v>
      </c>
      <c r="J2544" s="237" t="s">
        <v>24</v>
      </c>
      <c r="K2544" s="256">
        <v>50</v>
      </c>
      <c r="L2544" s="585"/>
      <c r="M2544" s="585"/>
      <c r="N2544" s="250">
        <f>+M2544+L2544</f>
        <v>0</v>
      </c>
      <c r="O2544" s="250">
        <f>IF(K2544&lt;&gt;"",TRUNC(L2544*(1+$S2544),2),"")</f>
        <v>0</v>
      </c>
      <c r="P2544" s="250">
        <f>IF(K2544&lt;&gt;"",TRUNC(M2544*(1+$S2544),2),"")</f>
        <v>0</v>
      </c>
      <c r="Q2544" s="250">
        <f>IF(K2544="","",O2544+P2544)</f>
        <v>0</v>
      </c>
      <c r="R2544" s="251">
        <f>IF(K2544="",0,TRUNC((K2544*$Q2544),2))</f>
        <v>0</v>
      </c>
      <c r="S2544" s="592">
        <f>$K$2</f>
        <v>0</v>
      </c>
    </row>
    <row r="2545" spans="1:19" ht="14.4">
      <c r="A2545" s="238">
        <v>2546</v>
      </c>
      <c r="B2545" s="264"/>
      <c r="C2545" s="134" t="s">
        <v>3737</v>
      </c>
      <c r="D2545" s="134">
        <v>6</v>
      </c>
      <c r="F2545" s="237" t="s">
        <v>5081</v>
      </c>
      <c r="G2545" s="573"/>
      <c r="H2545" s="573"/>
      <c r="I2545" s="248" t="s">
        <v>1894</v>
      </c>
      <c r="J2545" s="237" t="s">
        <v>22</v>
      </c>
      <c r="K2545" s="256">
        <v>120</v>
      </c>
      <c r="L2545" s="585"/>
      <c r="M2545" s="585"/>
      <c r="N2545" s="250">
        <f>+M2545+L2545</f>
        <v>0</v>
      </c>
      <c r="O2545" s="250">
        <f>IF(K2545&lt;&gt;"",TRUNC(L2545*(1+$S2545),2),"")</f>
        <v>0</v>
      </c>
      <c r="P2545" s="250">
        <f>IF(K2545&lt;&gt;"",TRUNC(M2545*(1+$S2545),2),"")</f>
        <v>0</v>
      </c>
      <c r="Q2545" s="250">
        <f>IF(K2545="","",O2545+P2545)</f>
        <v>0</v>
      </c>
      <c r="R2545" s="251">
        <f>IF(K2545="",0,TRUNC((K2545*$Q2545),2))</f>
        <v>0</v>
      </c>
      <c r="S2545" s="592">
        <f>$K$2</f>
        <v>0</v>
      </c>
    </row>
    <row r="2546" spans="1:19" ht="14.4">
      <c r="A2546" s="238">
        <v>2547</v>
      </c>
      <c r="B2546" s="265">
        <v>49</v>
      </c>
      <c r="C2546" s="115">
        <v>12</v>
      </c>
      <c r="D2546" s="115"/>
      <c r="E2546" s="115"/>
      <c r="F2546" s="237" t="s">
        <v>3736</v>
      </c>
      <c r="G2546" s="573"/>
      <c r="H2546" s="573"/>
      <c r="I2546" s="261" t="s">
        <v>2129</v>
      </c>
      <c r="J2546" s="237"/>
      <c r="K2546" s="249"/>
      <c r="L2546" s="585"/>
      <c r="M2546" s="585"/>
      <c r="N2546" s="250"/>
      <c r="O2546" s="250"/>
      <c r="P2546" s="250"/>
      <c r="Q2546" s="250"/>
      <c r="R2546" s="251"/>
      <c r="S2546" s="596"/>
    </row>
    <row r="2547" spans="1:19" ht="55.2">
      <c r="A2547" s="238">
        <v>2548</v>
      </c>
      <c r="B2547" s="265"/>
      <c r="C2547" s="115" t="s">
        <v>451</v>
      </c>
      <c r="D2547" s="115"/>
      <c r="E2547" s="115"/>
      <c r="F2547" s="237" t="s">
        <v>5082</v>
      </c>
      <c r="G2547" s="573"/>
      <c r="H2547" s="573"/>
      <c r="I2547" s="248" t="s">
        <v>3068</v>
      </c>
      <c r="J2547" s="237" t="s">
        <v>20</v>
      </c>
      <c r="K2547" s="256">
        <v>378</v>
      </c>
      <c r="L2547" s="585"/>
      <c r="M2547" s="585"/>
      <c r="N2547" s="250">
        <f>+M2547+L2547</f>
        <v>0</v>
      </c>
      <c r="O2547" s="250">
        <f>IF(K2547&lt;&gt;"",TRUNC(L2547*(1+$S2547),2),"")</f>
        <v>0</v>
      </c>
      <c r="P2547" s="250">
        <f>IF(K2547&lt;&gt;"",TRUNC(M2547*(1+$S2547),2),"")</f>
        <v>0</v>
      </c>
      <c r="Q2547" s="250">
        <f>IF(K2547="","",O2547+P2547)</f>
        <v>0</v>
      </c>
      <c r="R2547" s="251">
        <f>IF(K2547="",0,TRUNC((K2547*$Q2547),2))</f>
        <v>0</v>
      </c>
      <c r="S2547" s="592">
        <f>$K$2</f>
        <v>0</v>
      </c>
    </row>
    <row r="2548" spans="1:19" ht="55.2">
      <c r="A2548" s="238">
        <v>2549</v>
      </c>
      <c r="C2548" s="134" t="s">
        <v>451</v>
      </c>
      <c r="D2548" s="134">
        <v>1</v>
      </c>
      <c r="F2548" s="237" t="s">
        <v>5083</v>
      </c>
      <c r="G2548" s="573"/>
      <c r="H2548" s="573"/>
      <c r="I2548" s="248" t="s">
        <v>1327</v>
      </c>
      <c r="J2548" s="237" t="s">
        <v>20</v>
      </c>
      <c r="K2548" s="256">
        <v>377.71641875</v>
      </c>
      <c r="L2548" s="585"/>
      <c r="M2548" s="585"/>
      <c r="N2548" s="250">
        <f>+M2548+L2548</f>
        <v>0</v>
      </c>
      <c r="O2548" s="250">
        <f>IF(K2548&lt;&gt;"",TRUNC(L2548*(1+$S2548),2),"")</f>
        <v>0</v>
      </c>
      <c r="P2548" s="250">
        <f>IF(K2548&lt;&gt;"",TRUNC(M2548*(1+$S2548),2),"")</f>
        <v>0</v>
      </c>
      <c r="Q2548" s="250">
        <f>IF(K2548="","",O2548+P2548)</f>
        <v>0</v>
      </c>
      <c r="R2548" s="251">
        <f>IF(K2548="",0,TRUNC((K2548*$Q2548),2))</f>
        <v>0</v>
      </c>
      <c r="S2548" s="592">
        <f>$K$2</f>
        <v>0</v>
      </c>
    </row>
    <row r="2549" spans="1:19" ht="14.4">
      <c r="A2549" s="238">
        <v>2550</v>
      </c>
      <c r="C2549" s="134" t="s">
        <v>451</v>
      </c>
      <c r="D2549" s="134">
        <v>2</v>
      </c>
      <c r="F2549" s="237" t="s">
        <v>3737</v>
      </c>
      <c r="G2549" s="573"/>
      <c r="H2549" s="573"/>
      <c r="I2549" s="261" t="s">
        <v>1148</v>
      </c>
      <c r="J2549" s="237"/>
      <c r="K2549" s="249"/>
      <c r="L2549" s="585"/>
      <c r="M2549" s="585"/>
      <c r="N2549" s="250"/>
      <c r="O2549" s="250"/>
      <c r="P2549" s="250"/>
      <c r="Q2549" s="250"/>
      <c r="R2549" s="251"/>
      <c r="S2549" s="596"/>
    </row>
    <row r="2550" spans="1:19" ht="27.6">
      <c r="A2550" s="238">
        <v>2551</v>
      </c>
      <c r="C2550" s="134" t="s">
        <v>451</v>
      </c>
      <c r="D2550" s="134">
        <v>3</v>
      </c>
      <c r="F2550" s="237" t="s">
        <v>5084</v>
      </c>
      <c r="G2550" s="573"/>
      <c r="H2550" s="573"/>
      <c r="I2550" s="248" t="s">
        <v>2140</v>
      </c>
      <c r="J2550" s="237" t="s">
        <v>1689</v>
      </c>
      <c r="K2550" s="256">
        <v>2</v>
      </c>
      <c r="L2550" s="585"/>
      <c r="M2550" s="585"/>
      <c r="N2550" s="250">
        <f t="shared" ref="N2550:N2555" si="789">+M2550+L2550</f>
        <v>0</v>
      </c>
      <c r="O2550" s="250">
        <f t="shared" ref="O2550:O2555" si="790">IF(K2550&lt;&gt;"",TRUNC(L2550*(1+$S2550),2),"")</f>
        <v>0</v>
      </c>
      <c r="P2550" s="250">
        <f t="shared" ref="P2550:P2555" si="791">IF(K2550&lt;&gt;"",TRUNC(M2550*(1+$S2550),2),"")</f>
        <v>0</v>
      </c>
      <c r="Q2550" s="250">
        <f t="shared" ref="Q2550:Q2555" si="792">IF(K2550="","",O2550+P2550)</f>
        <v>0</v>
      </c>
      <c r="R2550" s="251">
        <f t="shared" ref="R2550:R2555" si="793">IF(K2550="",0,TRUNC((K2550*$Q2550),2))</f>
        <v>0</v>
      </c>
      <c r="S2550" s="592">
        <f t="shared" ref="S2550:S2555" si="794">$K$2</f>
        <v>0</v>
      </c>
    </row>
    <row r="2551" spans="1:19" ht="27.6">
      <c r="A2551" s="238">
        <v>2552</v>
      </c>
      <c r="C2551" s="134" t="s">
        <v>451</v>
      </c>
      <c r="D2551" s="134">
        <v>4</v>
      </c>
      <c r="F2551" s="237" t="s">
        <v>5085</v>
      </c>
      <c r="G2551" s="573"/>
      <c r="H2551" s="573"/>
      <c r="I2551" s="248" t="s">
        <v>2141</v>
      </c>
      <c r="J2551" s="237" t="s">
        <v>22</v>
      </c>
      <c r="K2551" s="256">
        <v>50</v>
      </c>
      <c r="L2551" s="585"/>
      <c r="M2551" s="585"/>
      <c r="N2551" s="250">
        <f t="shared" si="789"/>
        <v>0</v>
      </c>
      <c r="O2551" s="250">
        <f t="shared" si="790"/>
        <v>0</v>
      </c>
      <c r="P2551" s="250">
        <f t="shared" si="791"/>
        <v>0</v>
      </c>
      <c r="Q2551" s="250">
        <f t="shared" si="792"/>
        <v>0</v>
      </c>
      <c r="R2551" s="251">
        <f t="shared" si="793"/>
        <v>0</v>
      </c>
      <c r="S2551" s="592">
        <f t="shared" si="794"/>
        <v>0</v>
      </c>
    </row>
    <row r="2552" spans="1:19" ht="14.4">
      <c r="A2552" s="238">
        <v>2553</v>
      </c>
      <c r="C2552" s="134" t="s">
        <v>451</v>
      </c>
      <c r="D2552" s="134">
        <v>5</v>
      </c>
      <c r="F2552" s="237" t="s">
        <v>5086</v>
      </c>
      <c r="G2552" s="573"/>
      <c r="H2552" s="573"/>
      <c r="I2552" s="248" t="s">
        <v>2243</v>
      </c>
      <c r="J2552" s="237" t="s">
        <v>24</v>
      </c>
      <c r="K2552" s="256">
        <v>700</v>
      </c>
      <c r="L2552" s="585"/>
      <c r="M2552" s="585"/>
      <c r="N2552" s="250">
        <f t="shared" si="789"/>
        <v>0</v>
      </c>
      <c r="O2552" s="250">
        <f t="shared" si="790"/>
        <v>0</v>
      </c>
      <c r="P2552" s="250">
        <f t="shared" si="791"/>
        <v>0</v>
      </c>
      <c r="Q2552" s="250">
        <f t="shared" si="792"/>
        <v>0</v>
      </c>
      <c r="R2552" s="251">
        <f t="shared" si="793"/>
        <v>0</v>
      </c>
      <c r="S2552" s="592">
        <f t="shared" si="794"/>
        <v>0</v>
      </c>
    </row>
    <row r="2553" spans="1:19" ht="27.6">
      <c r="A2553" s="238">
        <v>2554</v>
      </c>
      <c r="B2553" s="265"/>
      <c r="C2553" s="115" t="s">
        <v>452</v>
      </c>
      <c r="D2553" s="115"/>
      <c r="E2553" s="115"/>
      <c r="F2553" s="237" t="s">
        <v>5087</v>
      </c>
      <c r="G2553" s="573"/>
      <c r="H2553" s="573"/>
      <c r="I2553" s="248" t="s">
        <v>584</v>
      </c>
      <c r="J2553" s="237" t="s">
        <v>21</v>
      </c>
      <c r="K2553" s="256">
        <v>1829.41</v>
      </c>
      <c r="L2553" s="585"/>
      <c r="M2553" s="585"/>
      <c r="N2553" s="250">
        <f t="shared" si="789"/>
        <v>0</v>
      </c>
      <c r="O2553" s="250">
        <f t="shared" si="790"/>
        <v>0</v>
      </c>
      <c r="P2553" s="250">
        <f t="shared" si="791"/>
        <v>0</v>
      </c>
      <c r="Q2553" s="250">
        <f t="shared" si="792"/>
        <v>0</v>
      </c>
      <c r="R2553" s="251">
        <f t="shared" si="793"/>
        <v>0</v>
      </c>
      <c r="S2553" s="592">
        <f t="shared" si="794"/>
        <v>0</v>
      </c>
    </row>
    <row r="2554" spans="1:19" ht="27.6">
      <c r="A2554" s="238">
        <v>2555</v>
      </c>
      <c r="B2554" s="264"/>
      <c r="C2554" s="134" t="s">
        <v>452</v>
      </c>
      <c r="D2554" s="134">
        <v>1</v>
      </c>
      <c r="F2554" s="237" t="s">
        <v>5088</v>
      </c>
      <c r="G2554" s="573"/>
      <c r="H2554" s="573"/>
      <c r="I2554" s="248" t="s">
        <v>430</v>
      </c>
      <c r="J2554" s="237" t="s">
        <v>22</v>
      </c>
      <c r="K2554" s="256">
        <v>8</v>
      </c>
      <c r="L2554" s="585"/>
      <c r="M2554" s="585"/>
      <c r="N2554" s="250">
        <f t="shared" si="789"/>
        <v>0</v>
      </c>
      <c r="O2554" s="250">
        <f t="shared" si="790"/>
        <v>0</v>
      </c>
      <c r="P2554" s="250">
        <f t="shared" si="791"/>
        <v>0</v>
      </c>
      <c r="Q2554" s="250">
        <f t="shared" si="792"/>
        <v>0</v>
      </c>
      <c r="R2554" s="251">
        <f t="shared" si="793"/>
        <v>0</v>
      </c>
      <c r="S2554" s="592">
        <f t="shared" si="794"/>
        <v>0</v>
      </c>
    </row>
    <row r="2555" spans="1:19" ht="27.6">
      <c r="A2555" s="238">
        <v>2556</v>
      </c>
      <c r="B2555" s="264"/>
      <c r="C2555" s="134" t="s">
        <v>452</v>
      </c>
      <c r="D2555" s="134">
        <v>2</v>
      </c>
      <c r="F2555" s="237" t="s">
        <v>5089</v>
      </c>
      <c r="G2555" s="573"/>
      <c r="H2555" s="573"/>
      <c r="I2555" s="248" t="s">
        <v>1305</v>
      </c>
      <c r="J2555" s="237" t="s">
        <v>22</v>
      </c>
      <c r="K2555" s="256">
        <v>8</v>
      </c>
      <c r="L2555" s="585"/>
      <c r="M2555" s="585"/>
      <c r="N2555" s="250">
        <f t="shared" si="789"/>
        <v>0</v>
      </c>
      <c r="O2555" s="250">
        <f t="shared" si="790"/>
        <v>0</v>
      </c>
      <c r="P2555" s="250">
        <f t="shared" si="791"/>
        <v>0</v>
      </c>
      <c r="Q2555" s="250">
        <f t="shared" si="792"/>
        <v>0</v>
      </c>
      <c r="R2555" s="251">
        <f t="shared" si="793"/>
        <v>0</v>
      </c>
      <c r="S2555" s="592">
        <f t="shared" si="794"/>
        <v>0</v>
      </c>
    </row>
    <row r="2556" spans="1:19" ht="14.4">
      <c r="A2556" s="238">
        <v>2557</v>
      </c>
      <c r="B2556" s="264"/>
      <c r="C2556" s="134" t="s">
        <v>452</v>
      </c>
      <c r="D2556" s="134">
        <v>3</v>
      </c>
      <c r="F2556" s="243">
        <v>12</v>
      </c>
      <c r="G2556" s="574"/>
      <c r="H2556" s="573"/>
      <c r="I2556" s="245" t="s">
        <v>192</v>
      </c>
      <c r="J2556" s="246"/>
      <c r="K2556" s="268" t="s">
        <v>1796</v>
      </c>
      <c r="L2556" s="586"/>
      <c r="M2556" s="586"/>
      <c r="N2556" s="246"/>
      <c r="O2556" s="246"/>
      <c r="P2556" s="246"/>
      <c r="Q2556" s="246"/>
      <c r="R2556" s="247">
        <f>SUM(R2557:R2612)</f>
        <v>0</v>
      </c>
      <c r="S2556" s="593"/>
    </row>
    <row r="2557" spans="1:19" ht="14.4">
      <c r="A2557" s="238">
        <v>2558</v>
      </c>
      <c r="B2557" s="265"/>
      <c r="C2557" s="115" t="s">
        <v>857</v>
      </c>
      <c r="D2557" s="115"/>
      <c r="E2557" s="115"/>
      <c r="F2557" s="252" t="s">
        <v>451</v>
      </c>
      <c r="G2557" s="574"/>
      <c r="H2557" s="573"/>
      <c r="I2557" s="253" t="s">
        <v>371</v>
      </c>
      <c r="J2557" s="254"/>
      <c r="K2557" s="267"/>
      <c r="L2557" s="587"/>
      <c r="M2557" s="587"/>
      <c r="N2557" s="255"/>
      <c r="O2557" s="255"/>
      <c r="P2557" s="255"/>
      <c r="Q2557" s="255"/>
      <c r="R2557" s="255"/>
      <c r="S2557" s="594"/>
    </row>
    <row r="2558" spans="1:19" ht="14.4">
      <c r="A2558" s="238">
        <v>2559</v>
      </c>
      <c r="C2558" s="134" t="s">
        <v>857</v>
      </c>
      <c r="D2558" s="134">
        <v>1</v>
      </c>
      <c r="F2558" s="237" t="s">
        <v>4704</v>
      </c>
      <c r="G2558" s="573"/>
      <c r="H2558" s="573"/>
      <c r="I2558" s="248" t="s">
        <v>344</v>
      </c>
      <c r="J2558" s="237" t="s">
        <v>24</v>
      </c>
      <c r="K2558" s="256">
        <v>490</v>
      </c>
      <c r="L2558" s="585"/>
      <c r="M2558" s="585"/>
      <c r="N2558" s="250">
        <f>+M2558+L2558</f>
        <v>0</v>
      </c>
      <c r="O2558" s="250">
        <f>IF(K2558&lt;&gt;"",TRUNC(L2558*(1+$S2558),2),"")</f>
        <v>0</v>
      </c>
      <c r="P2558" s="250">
        <f>IF(K2558&lt;&gt;"",TRUNC(M2558*(1+$S2558),2),"")</f>
        <v>0</v>
      </c>
      <c r="Q2558" s="250">
        <f>IF(K2558="","",O2558+P2558)</f>
        <v>0</v>
      </c>
      <c r="R2558" s="251">
        <f>IF(K2558="",0,TRUNC((K2558*$Q2558),2))</f>
        <v>0</v>
      </c>
      <c r="S2558" s="592">
        <f>$K$2</f>
        <v>0</v>
      </c>
    </row>
    <row r="2559" spans="1:19" ht="14.4">
      <c r="A2559" s="238">
        <v>2560</v>
      </c>
      <c r="C2559" s="134" t="s">
        <v>857</v>
      </c>
      <c r="D2559" s="134">
        <v>2</v>
      </c>
      <c r="F2559" s="237" t="s">
        <v>5090</v>
      </c>
      <c r="G2559" s="573"/>
      <c r="H2559" s="573"/>
      <c r="I2559" s="248" t="s">
        <v>346</v>
      </c>
      <c r="J2559" s="237" t="s">
        <v>24</v>
      </c>
      <c r="K2559" s="256">
        <v>60</v>
      </c>
      <c r="L2559" s="585"/>
      <c r="M2559" s="585"/>
      <c r="N2559" s="250">
        <f>+M2559+L2559</f>
        <v>0</v>
      </c>
      <c r="O2559" s="250">
        <f>IF(K2559&lt;&gt;"",TRUNC(L2559*(1+$S2559),2),"")</f>
        <v>0</v>
      </c>
      <c r="P2559" s="250">
        <f>IF(K2559&lt;&gt;"",TRUNC(M2559*(1+$S2559),2),"")</f>
        <v>0</v>
      </c>
      <c r="Q2559" s="250">
        <f>IF(K2559="","",O2559+P2559)</f>
        <v>0</v>
      </c>
      <c r="R2559" s="251">
        <f>IF(K2559="",0,TRUNC((K2559*$Q2559),2))</f>
        <v>0</v>
      </c>
      <c r="S2559" s="592">
        <f>$K$2</f>
        <v>0</v>
      </c>
    </row>
    <row r="2560" spans="1:19" ht="14.4">
      <c r="A2560" s="238">
        <v>2561</v>
      </c>
      <c r="C2560" s="134" t="s">
        <v>857</v>
      </c>
      <c r="D2560" s="134">
        <v>3</v>
      </c>
      <c r="F2560" s="237" t="s">
        <v>5091</v>
      </c>
      <c r="G2560" s="573"/>
      <c r="H2560" s="573"/>
      <c r="I2560" s="248" t="s">
        <v>469</v>
      </c>
      <c r="J2560" s="237" t="s">
        <v>24</v>
      </c>
      <c r="K2560" s="256">
        <v>230</v>
      </c>
      <c r="L2560" s="585"/>
      <c r="M2560" s="585"/>
      <c r="N2560" s="250">
        <f>+M2560+L2560</f>
        <v>0</v>
      </c>
      <c r="O2560" s="250">
        <f>IF(K2560&lt;&gt;"",TRUNC(L2560*(1+$S2560),2),"")</f>
        <v>0</v>
      </c>
      <c r="P2560" s="250">
        <f>IF(K2560&lt;&gt;"",TRUNC(M2560*(1+$S2560),2),"")</f>
        <v>0</v>
      </c>
      <c r="Q2560" s="250">
        <f>IF(K2560="","",O2560+P2560)</f>
        <v>0</v>
      </c>
      <c r="R2560" s="251">
        <f>IF(K2560="",0,TRUNC((K2560*$Q2560),2))</f>
        <v>0</v>
      </c>
      <c r="S2560" s="592">
        <f>$K$2</f>
        <v>0</v>
      </c>
    </row>
    <row r="2561" spans="1:19" ht="14.4">
      <c r="A2561" s="238">
        <v>2562</v>
      </c>
      <c r="C2561" s="134" t="s">
        <v>857</v>
      </c>
      <c r="D2561" s="134">
        <v>4</v>
      </c>
      <c r="F2561" s="237" t="s">
        <v>3779</v>
      </c>
      <c r="G2561" s="573"/>
      <c r="H2561" s="573"/>
      <c r="I2561" s="248" t="s">
        <v>349</v>
      </c>
      <c r="J2561" s="237" t="s">
        <v>24</v>
      </c>
      <c r="K2561" s="256">
        <v>50</v>
      </c>
      <c r="L2561" s="585"/>
      <c r="M2561" s="585"/>
      <c r="N2561" s="250">
        <f>+M2561+L2561</f>
        <v>0</v>
      </c>
      <c r="O2561" s="250">
        <f>IF(K2561&lt;&gt;"",TRUNC(L2561*(1+$S2561),2),"")</f>
        <v>0</v>
      </c>
      <c r="P2561" s="250">
        <f>IF(K2561&lt;&gt;"",TRUNC(M2561*(1+$S2561),2),"")</f>
        <v>0</v>
      </c>
      <c r="Q2561" s="250">
        <f>IF(K2561="","",O2561+P2561)</f>
        <v>0</v>
      </c>
      <c r="R2561" s="251">
        <f>IF(K2561="",0,TRUNC((K2561*$Q2561),2))</f>
        <v>0</v>
      </c>
      <c r="S2561" s="592">
        <f>$K$2</f>
        <v>0</v>
      </c>
    </row>
    <row r="2562" spans="1:19" ht="14.4">
      <c r="A2562" s="238">
        <v>2563</v>
      </c>
      <c r="C2562" s="134" t="s">
        <v>857</v>
      </c>
      <c r="D2562" s="134">
        <v>5</v>
      </c>
      <c r="F2562" s="237" t="s">
        <v>5092</v>
      </c>
      <c r="G2562" s="573"/>
      <c r="H2562" s="573"/>
      <c r="I2562" s="248" t="s">
        <v>471</v>
      </c>
      <c r="J2562" s="237" t="s">
        <v>24</v>
      </c>
      <c r="K2562" s="256">
        <v>60</v>
      </c>
      <c r="L2562" s="585"/>
      <c r="M2562" s="585"/>
      <c r="N2562" s="250">
        <f>+M2562+L2562</f>
        <v>0</v>
      </c>
      <c r="O2562" s="250">
        <f>IF(K2562&lt;&gt;"",TRUNC(L2562*(1+$S2562),2),"")</f>
        <v>0</v>
      </c>
      <c r="P2562" s="250">
        <f>IF(K2562&lt;&gt;"",TRUNC(M2562*(1+$S2562),2),"")</f>
        <v>0</v>
      </c>
      <c r="Q2562" s="250">
        <f>IF(K2562="","",O2562+P2562)</f>
        <v>0</v>
      </c>
      <c r="R2562" s="251">
        <f>IF(K2562="",0,TRUNC((K2562*$Q2562),2))</f>
        <v>0</v>
      </c>
      <c r="S2562" s="592">
        <f>$K$2</f>
        <v>0</v>
      </c>
    </row>
    <row r="2563" spans="1:19" ht="14.4">
      <c r="A2563" s="238">
        <v>2564</v>
      </c>
      <c r="C2563" s="134" t="s">
        <v>857</v>
      </c>
      <c r="D2563" s="134">
        <v>6</v>
      </c>
      <c r="F2563" s="252" t="s">
        <v>452</v>
      </c>
      <c r="G2563" s="574"/>
      <c r="H2563" s="573"/>
      <c r="I2563" s="253" t="s">
        <v>370</v>
      </c>
      <c r="J2563" s="254"/>
      <c r="K2563" s="267"/>
      <c r="L2563" s="587"/>
      <c r="M2563" s="587"/>
      <c r="N2563" s="255"/>
      <c r="O2563" s="255"/>
      <c r="P2563" s="255"/>
      <c r="Q2563" s="255"/>
      <c r="R2563" s="255"/>
      <c r="S2563" s="594"/>
    </row>
    <row r="2564" spans="1:19" ht="27.6">
      <c r="A2564" s="238">
        <v>2565</v>
      </c>
      <c r="C2564" s="134" t="s">
        <v>857</v>
      </c>
      <c r="D2564" s="134">
        <v>7</v>
      </c>
      <c r="F2564" s="237" t="s">
        <v>4705</v>
      </c>
      <c r="G2564" s="573"/>
      <c r="H2564" s="573"/>
      <c r="I2564" s="248" t="s">
        <v>481</v>
      </c>
      <c r="J2564" s="237" t="s">
        <v>22</v>
      </c>
      <c r="K2564" s="256">
        <v>37</v>
      </c>
      <c r="L2564" s="585"/>
      <c r="M2564" s="585"/>
      <c r="N2564" s="250">
        <f>+M2564+L2564</f>
        <v>0</v>
      </c>
      <c r="O2564" s="250">
        <f>IF(K2564&lt;&gt;"",TRUNC(L2564*(1+$S2564),2),"")</f>
        <v>0</v>
      </c>
      <c r="P2564" s="250">
        <f>IF(K2564&lt;&gt;"",TRUNC(M2564*(1+$S2564),2),"")</f>
        <v>0</v>
      </c>
      <c r="Q2564" s="250">
        <f>IF(K2564="","",O2564+P2564)</f>
        <v>0</v>
      </c>
      <c r="R2564" s="251">
        <f>IF(K2564="",0,TRUNC((K2564*$Q2564),2))</f>
        <v>0</v>
      </c>
      <c r="S2564" s="592">
        <f>$K$2</f>
        <v>0</v>
      </c>
    </row>
    <row r="2565" spans="1:19" ht="27.6">
      <c r="A2565" s="238">
        <v>2566</v>
      </c>
      <c r="C2565" s="134" t="s">
        <v>857</v>
      </c>
      <c r="D2565" s="134">
        <v>8</v>
      </c>
      <c r="F2565" s="237" t="s">
        <v>4706</v>
      </c>
      <c r="G2565" s="573"/>
      <c r="H2565" s="573"/>
      <c r="I2565" s="248" t="s">
        <v>482</v>
      </c>
      <c r="J2565" s="237" t="s">
        <v>22</v>
      </c>
      <c r="K2565" s="256">
        <v>30</v>
      </c>
      <c r="L2565" s="585"/>
      <c r="M2565" s="585"/>
      <c r="N2565" s="250">
        <f>+M2565+L2565</f>
        <v>0</v>
      </c>
      <c r="O2565" s="250">
        <f>IF(K2565&lt;&gt;"",TRUNC(L2565*(1+$S2565),2),"")</f>
        <v>0</v>
      </c>
      <c r="P2565" s="250">
        <f>IF(K2565&lt;&gt;"",TRUNC(M2565*(1+$S2565),2),"")</f>
        <v>0</v>
      </c>
      <c r="Q2565" s="250">
        <f>IF(K2565="","",O2565+P2565)</f>
        <v>0</v>
      </c>
      <c r="R2565" s="251">
        <f>IF(K2565="",0,TRUNC((K2565*$Q2565),2))</f>
        <v>0</v>
      </c>
      <c r="S2565" s="592">
        <f>$K$2</f>
        <v>0</v>
      </c>
    </row>
    <row r="2566" spans="1:19" ht="27.6">
      <c r="A2566" s="238">
        <v>2567</v>
      </c>
      <c r="C2566" s="134" t="s">
        <v>857</v>
      </c>
      <c r="D2566" s="134">
        <v>9</v>
      </c>
      <c r="F2566" s="237" t="s">
        <v>4707</v>
      </c>
      <c r="G2566" s="573"/>
      <c r="H2566" s="573"/>
      <c r="I2566" s="248" t="s">
        <v>486</v>
      </c>
      <c r="J2566" s="237" t="s">
        <v>22</v>
      </c>
      <c r="K2566" s="256">
        <v>1</v>
      </c>
      <c r="L2566" s="585"/>
      <c r="M2566" s="585"/>
      <c r="N2566" s="250">
        <f>+M2566+L2566</f>
        <v>0</v>
      </c>
      <c r="O2566" s="250">
        <f>IF(K2566&lt;&gt;"",TRUNC(L2566*(1+$S2566),2),"")</f>
        <v>0</v>
      </c>
      <c r="P2566" s="250">
        <f>IF(K2566&lt;&gt;"",TRUNC(M2566*(1+$S2566),2),"")</f>
        <v>0</v>
      </c>
      <c r="Q2566" s="250">
        <f>IF(K2566="","",O2566+P2566)</f>
        <v>0</v>
      </c>
      <c r="R2566" s="251">
        <f>IF(K2566="",0,TRUNC((K2566*$Q2566),2))</f>
        <v>0</v>
      </c>
      <c r="S2566" s="592">
        <f>$K$2</f>
        <v>0</v>
      </c>
    </row>
    <row r="2567" spans="1:19" ht="14.4">
      <c r="A2567" s="238">
        <v>2568</v>
      </c>
      <c r="C2567" s="134" t="s">
        <v>857</v>
      </c>
      <c r="D2567" s="134">
        <v>10</v>
      </c>
      <c r="F2567" s="252" t="s">
        <v>857</v>
      </c>
      <c r="G2567" s="574"/>
      <c r="H2567" s="573"/>
      <c r="I2567" s="253" t="s">
        <v>1738</v>
      </c>
      <c r="J2567" s="254"/>
      <c r="K2567" s="267"/>
      <c r="L2567" s="587"/>
      <c r="M2567" s="587"/>
      <c r="N2567" s="255"/>
      <c r="O2567" s="255"/>
      <c r="P2567" s="255"/>
      <c r="Q2567" s="255"/>
      <c r="R2567" s="255"/>
      <c r="S2567" s="594"/>
    </row>
    <row r="2568" spans="1:19" ht="14.4">
      <c r="A2568" s="238">
        <v>2569</v>
      </c>
      <c r="C2568" s="134" t="s">
        <v>857</v>
      </c>
      <c r="D2568" s="134">
        <v>11</v>
      </c>
      <c r="F2568" s="237" t="s">
        <v>4723</v>
      </c>
      <c r="G2568" s="573"/>
      <c r="H2568" s="573"/>
      <c r="I2568" s="248" t="s">
        <v>357</v>
      </c>
      <c r="J2568" s="237" t="s">
        <v>24</v>
      </c>
      <c r="K2568" s="256">
        <v>231</v>
      </c>
      <c r="L2568" s="585"/>
      <c r="M2568" s="585"/>
      <c r="N2568" s="250">
        <f t="shared" ref="N2568:N2582" si="795">+M2568+L2568</f>
        <v>0</v>
      </c>
      <c r="O2568" s="250">
        <f t="shared" ref="O2568:O2582" si="796">IF(K2568&lt;&gt;"",TRUNC(L2568*(1+$S2568),2),"")</f>
        <v>0</v>
      </c>
      <c r="P2568" s="250">
        <f t="shared" ref="P2568:P2582" si="797">IF(K2568&lt;&gt;"",TRUNC(M2568*(1+$S2568),2),"")</f>
        <v>0</v>
      </c>
      <c r="Q2568" s="250">
        <f t="shared" ref="Q2568:Q2582" si="798">IF(K2568="","",O2568+P2568)</f>
        <v>0</v>
      </c>
      <c r="R2568" s="251">
        <f t="shared" ref="R2568:R2582" si="799">IF(K2568="",0,TRUNC((K2568*$Q2568),2))</f>
        <v>0</v>
      </c>
      <c r="S2568" s="592">
        <f t="shared" ref="S2568:S2582" si="800">$K$2</f>
        <v>0</v>
      </c>
    </row>
    <row r="2569" spans="1:19" ht="14.4">
      <c r="A2569" s="238">
        <v>2570</v>
      </c>
      <c r="C2569" s="134" t="s">
        <v>857</v>
      </c>
      <c r="D2569" s="134">
        <v>12</v>
      </c>
      <c r="F2569" s="237" t="s">
        <v>4724</v>
      </c>
      <c r="G2569" s="573"/>
      <c r="H2569" s="573"/>
      <c r="I2569" s="248" t="s">
        <v>359</v>
      </c>
      <c r="J2569" s="237" t="s">
        <v>24</v>
      </c>
      <c r="K2569" s="256">
        <v>80</v>
      </c>
      <c r="L2569" s="585"/>
      <c r="M2569" s="585"/>
      <c r="N2569" s="250">
        <f t="shared" si="795"/>
        <v>0</v>
      </c>
      <c r="O2569" s="250">
        <f t="shared" si="796"/>
        <v>0</v>
      </c>
      <c r="P2569" s="250">
        <f t="shared" si="797"/>
        <v>0</v>
      </c>
      <c r="Q2569" s="250">
        <f t="shared" si="798"/>
        <v>0</v>
      </c>
      <c r="R2569" s="251">
        <f t="shared" si="799"/>
        <v>0</v>
      </c>
      <c r="S2569" s="592">
        <f t="shared" si="800"/>
        <v>0</v>
      </c>
    </row>
    <row r="2570" spans="1:19" ht="14.4">
      <c r="A2570" s="238">
        <v>2571</v>
      </c>
      <c r="C2570" s="134" t="s">
        <v>857</v>
      </c>
      <c r="D2570" s="134">
        <v>13</v>
      </c>
      <c r="F2570" s="237" t="s">
        <v>4725</v>
      </c>
      <c r="G2570" s="573"/>
      <c r="H2570" s="573"/>
      <c r="I2570" s="248" t="s">
        <v>365</v>
      </c>
      <c r="J2570" s="237" t="s">
        <v>24</v>
      </c>
      <c r="K2570" s="256">
        <v>840</v>
      </c>
      <c r="L2570" s="585"/>
      <c r="M2570" s="585"/>
      <c r="N2570" s="250">
        <f t="shared" si="795"/>
        <v>0</v>
      </c>
      <c r="O2570" s="250">
        <f t="shared" si="796"/>
        <v>0</v>
      </c>
      <c r="P2570" s="250">
        <f t="shared" si="797"/>
        <v>0</v>
      </c>
      <c r="Q2570" s="250">
        <f t="shared" si="798"/>
        <v>0</v>
      </c>
      <c r="R2570" s="251">
        <f t="shared" si="799"/>
        <v>0</v>
      </c>
      <c r="S2570" s="592">
        <f t="shared" si="800"/>
        <v>0</v>
      </c>
    </row>
    <row r="2571" spans="1:19" ht="14.4">
      <c r="A2571" s="238">
        <v>2572</v>
      </c>
      <c r="C2571" s="134" t="s">
        <v>857</v>
      </c>
      <c r="D2571" s="134">
        <v>14</v>
      </c>
      <c r="F2571" s="237" t="s">
        <v>4994</v>
      </c>
      <c r="G2571" s="573"/>
      <c r="H2571" s="573"/>
      <c r="I2571" s="248" t="s">
        <v>2781</v>
      </c>
      <c r="J2571" s="237" t="s">
        <v>24</v>
      </c>
      <c r="K2571" s="256">
        <v>222</v>
      </c>
      <c r="L2571" s="585"/>
      <c r="M2571" s="585"/>
      <c r="N2571" s="250">
        <f t="shared" si="795"/>
        <v>0</v>
      </c>
      <c r="O2571" s="250">
        <f t="shared" si="796"/>
        <v>0</v>
      </c>
      <c r="P2571" s="250">
        <f t="shared" si="797"/>
        <v>0</v>
      </c>
      <c r="Q2571" s="250">
        <f t="shared" si="798"/>
        <v>0</v>
      </c>
      <c r="R2571" s="251">
        <f t="shared" si="799"/>
        <v>0</v>
      </c>
      <c r="S2571" s="592">
        <f t="shared" si="800"/>
        <v>0</v>
      </c>
    </row>
    <row r="2572" spans="1:19" ht="14.4">
      <c r="A2572" s="238">
        <v>2573</v>
      </c>
      <c r="C2572" s="134" t="s">
        <v>857</v>
      </c>
      <c r="D2572" s="134">
        <v>15</v>
      </c>
      <c r="F2572" s="237" t="s">
        <v>4995</v>
      </c>
      <c r="G2572" s="573"/>
      <c r="H2572" s="573"/>
      <c r="I2572" s="248" t="s">
        <v>2780</v>
      </c>
      <c r="J2572" s="237" t="s">
        <v>24</v>
      </c>
      <c r="K2572" s="256">
        <v>335</v>
      </c>
      <c r="L2572" s="585"/>
      <c r="M2572" s="585"/>
      <c r="N2572" s="250">
        <f t="shared" si="795"/>
        <v>0</v>
      </c>
      <c r="O2572" s="250">
        <f t="shared" si="796"/>
        <v>0</v>
      </c>
      <c r="P2572" s="250">
        <f t="shared" si="797"/>
        <v>0</v>
      </c>
      <c r="Q2572" s="250">
        <f t="shared" si="798"/>
        <v>0</v>
      </c>
      <c r="R2572" s="251">
        <f t="shared" si="799"/>
        <v>0</v>
      </c>
      <c r="S2572" s="592">
        <f t="shared" si="800"/>
        <v>0</v>
      </c>
    </row>
    <row r="2573" spans="1:19" ht="14.4">
      <c r="A2573" s="238">
        <v>2574</v>
      </c>
      <c r="B2573" s="265"/>
      <c r="C2573" s="115" t="s">
        <v>453</v>
      </c>
      <c r="D2573" s="115"/>
      <c r="E2573" s="115"/>
      <c r="F2573" s="237" t="s">
        <v>4996</v>
      </c>
      <c r="G2573" s="573"/>
      <c r="H2573" s="573"/>
      <c r="I2573" s="248" t="s">
        <v>2779</v>
      </c>
      <c r="J2573" s="237" t="s">
        <v>24</v>
      </c>
      <c r="K2573" s="256">
        <v>460</v>
      </c>
      <c r="L2573" s="585"/>
      <c r="M2573" s="585"/>
      <c r="N2573" s="250">
        <f t="shared" si="795"/>
        <v>0</v>
      </c>
      <c r="O2573" s="250">
        <f t="shared" si="796"/>
        <v>0</v>
      </c>
      <c r="P2573" s="250">
        <f t="shared" si="797"/>
        <v>0</v>
      </c>
      <c r="Q2573" s="250">
        <f t="shared" si="798"/>
        <v>0</v>
      </c>
      <c r="R2573" s="251">
        <f t="shared" si="799"/>
        <v>0</v>
      </c>
      <c r="S2573" s="592">
        <f t="shared" si="800"/>
        <v>0</v>
      </c>
    </row>
    <row r="2574" spans="1:19" ht="14.4">
      <c r="A2574" s="238">
        <v>2575</v>
      </c>
      <c r="C2574" s="134" t="s">
        <v>453</v>
      </c>
      <c r="D2574" s="134">
        <v>1</v>
      </c>
      <c r="F2574" s="237" t="s">
        <v>4997</v>
      </c>
      <c r="G2574" s="573"/>
      <c r="H2574" s="573"/>
      <c r="I2574" s="248" t="s">
        <v>2778</v>
      </c>
      <c r="J2574" s="237" t="s">
        <v>24</v>
      </c>
      <c r="K2574" s="256">
        <v>420</v>
      </c>
      <c r="L2574" s="585"/>
      <c r="M2574" s="585"/>
      <c r="N2574" s="250">
        <f t="shared" si="795"/>
        <v>0</v>
      </c>
      <c r="O2574" s="250">
        <f t="shared" si="796"/>
        <v>0</v>
      </c>
      <c r="P2574" s="250">
        <f t="shared" si="797"/>
        <v>0</v>
      </c>
      <c r="Q2574" s="250">
        <f t="shared" si="798"/>
        <v>0</v>
      </c>
      <c r="R2574" s="251">
        <f t="shared" si="799"/>
        <v>0</v>
      </c>
      <c r="S2574" s="592">
        <f t="shared" si="800"/>
        <v>0</v>
      </c>
    </row>
    <row r="2575" spans="1:19" ht="14.4">
      <c r="A2575" s="238">
        <v>2576</v>
      </c>
      <c r="B2575" s="264"/>
      <c r="C2575" s="115" t="s">
        <v>3738</v>
      </c>
      <c r="D2575" s="115"/>
      <c r="E2575" s="115"/>
      <c r="F2575" s="237" t="s">
        <v>4998</v>
      </c>
      <c r="G2575" s="573"/>
      <c r="H2575" s="573"/>
      <c r="I2575" s="248" t="s">
        <v>2777</v>
      </c>
      <c r="J2575" s="237" t="s">
        <v>24</v>
      </c>
      <c r="K2575" s="256">
        <v>70</v>
      </c>
      <c r="L2575" s="585"/>
      <c r="M2575" s="585"/>
      <c r="N2575" s="250">
        <f t="shared" si="795"/>
        <v>0</v>
      </c>
      <c r="O2575" s="250">
        <f t="shared" si="796"/>
        <v>0</v>
      </c>
      <c r="P2575" s="250">
        <f t="shared" si="797"/>
        <v>0</v>
      </c>
      <c r="Q2575" s="250">
        <f t="shared" si="798"/>
        <v>0</v>
      </c>
      <c r="R2575" s="251">
        <f t="shared" si="799"/>
        <v>0</v>
      </c>
      <c r="S2575" s="592">
        <f t="shared" si="800"/>
        <v>0</v>
      </c>
    </row>
    <row r="2576" spans="1:19" ht="14.4">
      <c r="A2576" s="238">
        <v>2577</v>
      </c>
      <c r="B2576" s="264"/>
      <c r="C2576" s="134" t="s">
        <v>3738</v>
      </c>
      <c r="D2576" s="134">
        <v>1</v>
      </c>
      <c r="F2576" s="237" t="s">
        <v>4999</v>
      </c>
      <c r="G2576" s="573"/>
      <c r="H2576" s="573"/>
      <c r="I2576" s="248" t="s">
        <v>351</v>
      </c>
      <c r="J2576" s="237" t="s">
        <v>24</v>
      </c>
      <c r="K2576" s="256">
        <v>7</v>
      </c>
      <c r="L2576" s="585"/>
      <c r="M2576" s="585"/>
      <c r="N2576" s="250">
        <f t="shared" si="795"/>
        <v>0</v>
      </c>
      <c r="O2576" s="250">
        <f t="shared" si="796"/>
        <v>0</v>
      </c>
      <c r="P2576" s="250">
        <f t="shared" si="797"/>
        <v>0</v>
      </c>
      <c r="Q2576" s="250">
        <f t="shared" si="798"/>
        <v>0</v>
      </c>
      <c r="R2576" s="251">
        <f t="shared" si="799"/>
        <v>0</v>
      </c>
      <c r="S2576" s="592">
        <f t="shared" si="800"/>
        <v>0</v>
      </c>
    </row>
    <row r="2577" spans="1:19" ht="14.4">
      <c r="A2577" s="238">
        <v>2578</v>
      </c>
      <c r="B2577" s="264"/>
      <c r="C2577" s="134" t="s">
        <v>3738</v>
      </c>
      <c r="D2577" s="134">
        <v>2</v>
      </c>
      <c r="F2577" s="237" t="s">
        <v>5093</v>
      </c>
      <c r="G2577" s="573"/>
      <c r="H2577" s="573"/>
      <c r="I2577" s="248" t="s">
        <v>471</v>
      </c>
      <c r="J2577" s="237" t="s">
        <v>24</v>
      </c>
      <c r="K2577" s="256">
        <v>25</v>
      </c>
      <c r="L2577" s="585"/>
      <c r="M2577" s="585"/>
      <c r="N2577" s="250">
        <f t="shared" si="795"/>
        <v>0</v>
      </c>
      <c r="O2577" s="250">
        <f t="shared" si="796"/>
        <v>0</v>
      </c>
      <c r="P2577" s="250">
        <f t="shared" si="797"/>
        <v>0</v>
      </c>
      <c r="Q2577" s="250">
        <f t="shared" si="798"/>
        <v>0</v>
      </c>
      <c r="R2577" s="251">
        <f t="shared" si="799"/>
        <v>0</v>
      </c>
      <c r="S2577" s="592">
        <f t="shared" si="800"/>
        <v>0</v>
      </c>
    </row>
    <row r="2578" spans="1:19" ht="14.4">
      <c r="A2578" s="238">
        <v>2579</v>
      </c>
      <c r="B2578" s="264"/>
      <c r="C2578" s="134" t="s">
        <v>3738</v>
      </c>
      <c r="D2578" s="134">
        <v>3</v>
      </c>
      <c r="F2578" s="237" t="s">
        <v>5094</v>
      </c>
      <c r="G2578" s="573"/>
      <c r="H2578" s="573"/>
      <c r="I2578" s="248" t="s">
        <v>2768</v>
      </c>
      <c r="J2578" s="237" t="s">
        <v>24</v>
      </c>
      <c r="K2578" s="256">
        <v>54</v>
      </c>
      <c r="L2578" s="585"/>
      <c r="M2578" s="585"/>
      <c r="N2578" s="250">
        <f t="shared" si="795"/>
        <v>0</v>
      </c>
      <c r="O2578" s="250">
        <f t="shared" si="796"/>
        <v>0</v>
      </c>
      <c r="P2578" s="250">
        <f t="shared" si="797"/>
        <v>0</v>
      </c>
      <c r="Q2578" s="250">
        <f t="shared" si="798"/>
        <v>0</v>
      </c>
      <c r="R2578" s="251">
        <f t="shared" si="799"/>
        <v>0</v>
      </c>
      <c r="S2578" s="592">
        <f t="shared" si="800"/>
        <v>0</v>
      </c>
    </row>
    <row r="2579" spans="1:19" ht="14.4">
      <c r="A2579" s="238">
        <v>2580</v>
      </c>
      <c r="B2579" s="264"/>
      <c r="C2579" s="134" t="s">
        <v>3738</v>
      </c>
      <c r="D2579" s="134">
        <v>4</v>
      </c>
      <c r="F2579" s="237" t="s">
        <v>5095</v>
      </c>
      <c r="G2579" s="573"/>
      <c r="H2579" s="573"/>
      <c r="I2579" s="248" t="s">
        <v>2769</v>
      </c>
      <c r="J2579" s="237" t="s">
        <v>24</v>
      </c>
      <c r="K2579" s="256">
        <v>39</v>
      </c>
      <c r="L2579" s="585"/>
      <c r="M2579" s="585"/>
      <c r="N2579" s="250">
        <f t="shared" si="795"/>
        <v>0</v>
      </c>
      <c r="O2579" s="250">
        <f t="shared" si="796"/>
        <v>0</v>
      </c>
      <c r="P2579" s="250">
        <f t="shared" si="797"/>
        <v>0</v>
      </c>
      <c r="Q2579" s="250">
        <f t="shared" si="798"/>
        <v>0</v>
      </c>
      <c r="R2579" s="251">
        <f t="shared" si="799"/>
        <v>0</v>
      </c>
      <c r="S2579" s="592">
        <f t="shared" si="800"/>
        <v>0</v>
      </c>
    </row>
    <row r="2580" spans="1:19" ht="14.4">
      <c r="A2580" s="238">
        <v>2581</v>
      </c>
      <c r="B2580" s="264"/>
      <c r="C2580" s="134" t="s">
        <v>3738</v>
      </c>
      <c r="D2580" s="134">
        <v>5</v>
      </c>
      <c r="F2580" s="237" t="s">
        <v>5096</v>
      </c>
      <c r="G2580" s="573"/>
      <c r="H2580" s="573"/>
      <c r="I2580" s="248" t="s">
        <v>2770</v>
      </c>
      <c r="J2580" s="237" t="s">
        <v>24</v>
      </c>
      <c r="K2580" s="256">
        <v>117</v>
      </c>
      <c r="L2580" s="585"/>
      <c r="M2580" s="585"/>
      <c r="N2580" s="250">
        <f t="shared" si="795"/>
        <v>0</v>
      </c>
      <c r="O2580" s="250">
        <f t="shared" si="796"/>
        <v>0</v>
      </c>
      <c r="P2580" s="250">
        <f t="shared" si="797"/>
        <v>0</v>
      </c>
      <c r="Q2580" s="250">
        <f t="shared" si="798"/>
        <v>0</v>
      </c>
      <c r="R2580" s="251">
        <f t="shared" si="799"/>
        <v>0</v>
      </c>
      <c r="S2580" s="592">
        <f t="shared" si="800"/>
        <v>0</v>
      </c>
    </row>
    <row r="2581" spans="1:19" ht="14.4">
      <c r="A2581" s="238">
        <v>2582</v>
      </c>
      <c r="B2581" s="264"/>
      <c r="C2581" s="134" t="s">
        <v>3738</v>
      </c>
      <c r="D2581" s="134">
        <v>6</v>
      </c>
      <c r="F2581" s="237" t="s">
        <v>5097</v>
      </c>
      <c r="G2581" s="573"/>
      <c r="H2581" s="573"/>
      <c r="I2581" s="248" t="s">
        <v>2771</v>
      </c>
      <c r="J2581" s="237" t="s">
        <v>24</v>
      </c>
      <c r="K2581" s="256">
        <v>324</v>
      </c>
      <c r="L2581" s="585"/>
      <c r="M2581" s="585"/>
      <c r="N2581" s="250">
        <f t="shared" si="795"/>
        <v>0</v>
      </c>
      <c r="O2581" s="250">
        <f t="shared" si="796"/>
        <v>0</v>
      </c>
      <c r="P2581" s="250">
        <f t="shared" si="797"/>
        <v>0</v>
      </c>
      <c r="Q2581" s="250">
        <f t="shared" si="798"/>
        <v>0</v>
      </c>
      <c r="R2581" s="251">
        <f t="shared" si="799"/>
        <v>0</v>
      </c>
      <c r="S2581" s="592">
        <f t="shared" si="800"/>
        <v>0</v>
      </c>
    </row>
    <row r="2582" spans="1:19" ht="14.4">
      <c r="A2582" s="238">
        <v>2583</v>
      </c>
      <c r="B2582" s="265"/>
      <c r="C2582" s="115" t="s">
        <v>2510</v>
      </c>
      <c r="D2582" s="115"/>
      <c r="E2582" s="115"/>
      <c r="F2582" s="237" t="s">
        <v>5098</v>
      </c>
      <c r="G2582" s="573"/>
      <c r="H2582" s="573"/>
      <c r="I2582" s="248" t="s">
        <v>2664</v>
      </c>
      <c r="J2582" s="237" t="s">
        <v>22</v>
      </c>
      <c r="K2582" s="250">
        <v>16</v>
      </c>
      <c r="L2582" s="585"/>
      <c r="M2582" s="585"/>
      <c r="N2582" s="250">
        <f t="shared" si="795"/>
        <v>0</v>
      </c>
      <c r="O2582" s="250">
        <f t="shared" si="796"/>
        <v>0</v>
      </c>
      <c r="P2582" s="250">
        <f t="shared" si="797"/>
        <v>0</v>
      </c>
      <c r="Q2582" s="250">
        <f t="shared" si="798"/>
        <v>0</v>
      </c>
      <c r="R2582" s="251">
        <f t="shared" si="799"/>
        <v>0</v>
      </c>
      <c r="S2582" s="592">
        <f t="shared" si="800"/>
        <v>0</v>
      </c>
    </row>
    <row r="2583" spans="1:19" ht="14.4">
      <c r="A2583" s="238">
        <v>2584</v>
      </c>
      <c r="B2583" s="264"/>
      <c r="C2583" s="134" t="s">
        <v>2510</v>
      </c>
      <c r="D2583" s="134">
        <v>1</v>
      </c>
      <c r="F2583" s="252" t="s">
        <v>453</v>
      </c>
      <c r="G2583" s="574"/>
      <c r="H2583" s="573"/>
      <c r="I2583" s="253" t="s">
        <v>2128</v>
      </c>
      <c r="J2583" s="267"/>
      <c r="K2583" s="267"/>
      <c r="L2583" s="587"/>
      <c r="M2583" s="587"/>
      <c r="N2583" s="255"/>
      <c r="O2583" s="255"/>
      <c r="P2583" s="255"/>
      <c r="Q2583" s="255"/>
      <c r="R2583" s="255"/>
      <c r="S2583" s="594"/>
    </row>
    <row r="2584" spans="1:19" ht="14.4">
      <c r="A2584" s="238">
        <v>2585</v>
      </c>
      <c r="B2584" s="134" t="s">
        <v>193</v>
      </c>
      <c r="C2584" s="134" t="s">
        <v>2510</v>
      </c>
      <c r="D2584" s="134">
        <v>2</v>
      </c>
      <c r="F2584" s="237" t="s">
        <v>3738</v>
      </c>
      <c r="G2584" s="573"/>
      <c r="H2584" s="573"/>
      <c r="I2584" s="248" t="s">
        <v>5446</v>
      </c>
      <c r="J2584" s="237" t="s">
        <v>24</v>
      </c>
      <c r="K2584" s="256">
        <v>70</v>
      </c>
      <c r="L2584" s="585"/>
      <c r="M2584" s="585"/>
      <c r="N2584" s="250">
        <f>+M2584+L2584</f>
        <v>0</v>
      </c>
      <c r="O2584" s="250">
        <f>IF(K2584&lt;&gt;"",TRUNC(L2584*(1+$S2584),2),"")</f>
        <v>0</v>
      </c>
      <c r="P2584" s="250">
        <f>IF(K2584&lt;&gt;"",TRUNC(M2584*(1+$S2584),2),"")</f>
        <v>0</v>
      </c>
      <c r="Q2584" s="250">
        <f>IF(K2584="","",O2584+P2584)</f>
        <v>0</v>
      </c>
      <c r="R2584" s="251">
        <f>IF(K2584="",0,TRUNC((K2584*$Q2584),2))</f>
        <v>0</v>
      </c>
      <c r="S2584" s="592">
        <f>$K$2</f>
        <v>0</v>
      </c>
    </row>
    <row r="2585" spans="1:19" ht="14.4">
      <c r="A2585" s="238">
        <v>2586</v>
      </c>
      <c r="C2585" s="134" t="s">
        <v>2510</v>
      </c>
      <c r="D2585" s="134">
        <v>3</v>
      </c>
      <c r="F2585" s="237" t="s">
        <v>3738</v>
      </c>
      <c r="G2585" s="573"/>
      <c r="H2585" s="573"/>
      <c r="I2585" s="261" t="s">
        <v>2129</v>
      </c>
      <c r="J2585" s="237"/>
      <c r="K2585" s="249"/>
      <c r="L2585" s="585"/>
      <c r="M2585" s="585"/>
      <c r="N2585" s="250"/>
      <c r="O2585" s="250"/>
      <c r="P2585" s="250"/>
      <c r="Q2585" s="250"/>
      <c r="R2585" s="251"/>
      <c r="S2585" s="596"/>
    </row>
    <row r="2586" spans="1:19" ht="55.2">
      <c r="A2586" s="238">
        <v>2587</v>
      </c>
      <c r="B2586" s="264"/>
      <c r="C2586" s="134" t="s">
        <v>2510</v>
      </c>
      <c r="D2586" s="134">
        <v>4</v>
      </c>
      <c r="F2586" s="237" t="s">
        <v>5099</v>
      </c>
      <c r="G2586" s="573"/>
      <c r="H2586" s="573"/>
      <c r="I2586" s="248" t="s">
        <v>3068</v>
      </c>
      <c r="J2586" s="237" t="s">
        <v>20</v>
      </c>
      <c r="K2586" s="256">
        <v>25.2</v>
      </c>
      <c r="L2586" s="585"/>
      <c r="M2586" s="585"/>
      <c r="N2586" s="250">
        <f t="shared" ref="N2586:N2591" si="801">+M2586+L2586</f>
        <v>0</v>
      </c>
      <c r="O2586" s="250">
        <f t="shared" ref="O2586:O2591" si="802">IF(K2586&lt;&gt;"",TRUNC(L2586*(1+$S2586),2),"")</f>
        <v>0</v>
      </c>
      <c r="P2586" s="250">
        <f t="shared" ref="P2586:P2591" si="803">IF(K2586&lt;&gt;"",TRUNC(M2586*(1+$S2586),2),"")</f>
        <v>0</v>
      </c>
      <c r="Q2586" s="250">
        <f t="shared" ref="Q2586:Q2591" si="804">IF(K2586="","",O2586+P2586)</f>
        <v>0</v>
      </c>
      <c r="R2586" s="251">
        <f t="shared" ref="R2586:R2591" si="805">IF(K2586="",0,TRUNC((K2586*$Q2586),2))</f>
        <v>0</v>
      </c>
      <c r="S2586" s="592">
        <f t="shared" ref="S2586:S2591" si="806">$K$2</f>
        <v>0</v>
      </c>
    </row>
    <row r="2587" spans="1:19" ht="27.6">
      <c r="A2587" s="238">
        <v>2588</v>
      </c>
      <c r="B2587" s="265"/>
      <c r="C2587" s="115" t="s">
        <v>2511</v>
      </c>
      <c r="D2587" s="115"/>
      <c r="E2587" s="115"/>
      <c r="F2587" s="237" t="s">
        <v>5100</v>
      </c>
      <c r="G2587" s="573"/>
      <c r="H2587" s="573"/>
      <c r="I2587" s="248" t="s">
        <v>272</v>
      </c>
      <c r="J2587" s="237" t="s">
        <v>25</v>
      </c>
      <c r="K2587" s="256">
        <v>42</v>
      </c>
      <c r="L2587" s="585"/>
      <c r="M2587" s="585"/>
      <c r="N2587" s="250">
        <f t="shared" si="801"/>
        <v>0</v>
      </c>
      <c r="O2587" s="250">
        <f t="shared" si="802"/>
        <v>0</v>
      </c>
      <c r="P2587" s="250">
        <f t="shared" si="803"/>
        <v>0</v>
      </c>
      <c r="Q2587" s="250">
        <f t="shared" si="804"/>
        <v>0</v>
      </c>
      <c r="R2587" s="251">
        <f t="shared" si="805"/>
        <v>0</v>
      </c>
      <c r="S2587" s="592">
        <f t="shared" si="806"/>
        <v>0</v>
      </c>
    </row>
    <row r="2588" spans="1:19" ht="55.2">
      <c r="A2588" s="238">
        <v>2589</v>
      </c>
      <c r="C2588" s="134" t="s">
        <v>2511</v>
      </c>
      <c r="D2588" s="134">
        <v>1</v>
      </c>
      <c r="F2588" s="237" t="s">
        <v>5101</v>
      </c>
      <c r="G2588" s="573"/>
      <c r="H2588" s="573"/>
      <c r="I2588" s="248" t="s">
        <v>1327</v>
      </c>
      <c r="J2588" s="237" t="s">
        <v>20</v>
      </c>
      <c r="K2588" s="256">
        <v>20.2545</v>
      </c>
      <c r="L2588" s="585"/>
      <c r="M2588" s="585"/>
      <c r="N2588" s="250">
        <f t="shared" si="801"/>
        <v>0</v>
      </c>
      <c r="O2588" s="250">
        <f t="shared" si="802"/>
        <v>0</v>
      </c>
      <c r="P2588" s="250">
        <f t="shared" si="803"/>
        <v>0</v>
      </c>
      <c r="Q2588" s="250">
        <f t="shared" si="804"/>
        <v>0</v>
      </c>
      <c r="R2588" s="251">
        <f t="shared" si="805"/>
        <v>0</v>
      </c>
      <c r="S2588" s="592">
        <f t="shared" si="806"/>
        <v>0</v>
      </c>
    </row>
    <row r="2589" spans="1:19" ht="41.4">
      <c r="A2589" s="238">
        <v>2590</v>
      </c>
      <c r="C2589" s="134" t="s">
        <v>2511</v>
      </c>
      <c r="D2589" s="134">
        <v>2</v>
      </c>
      <c r="F2589" s="237" t="s">
        <v>5102</v>
      </c>
      <c r="G2589" s="573"/>
      <c r="H2589" s="573"/>
      <c r="I2589" s="248" t="s">
        <v>283</v>
      </c>
      <c r="J2589" s="237" t="s">
        <v>20</v>
      </c>
      <c r="K2589" s="250">
        <v>7.96</v>
      </c>
      <c r="L2589" s="585"/>
      <c r="M2589" s="585"/>
      <c r="N2589" s="250">
        <f t="shared" si="801"/>
        <v>0</v>
      </c>
      <c r="O2589" s="250">
        <f t="shared" si="802"/>
        <v>0</v>
      </c>
      <c r="P2589" s="250">
        <f t="shared" si="803"/>
        <v>0</v>
      </c>
      <c r="Q2589" s="250">
        <f t="shared" si="804"/>
        <v>0</v>
      </c>
      <c r="R2589" s="251">
        <f t="shared" si="805"/>
        <v>0</v>
      </c>
      <c r="S2589" s="592">
        <f t="shared" si="806"/>
        <v>0</v>
      </c>
    </row>
    <row r="2590" spans="1:19" ht="27.6">
      <c r="A2590" s="238">
        <v>2591</v>
      </c>
      <c r="C2590" s="134" t="s">
        <v>2511</v>
      </c>
      <c r="D2590" s="134">
        <v>3</v>
      </c>
      <c r="F2590" s="237" t="s">
        <v>5103</v>
      </c>
      <c r="G2590" s="573"/>
      <c r="H2590" s="573"/>
      <c r="I2590" s="248" t="s">
        <v>281</v>
      </c>
      <c r="J2590" s="237" t="s">
        <v>3</v>
      </c>
      <c r="K2590" s="250">
        <v>42.98</v>
      </c>
      <c r="L2590" s="585"/>
      <c r="M2590" s="585"/>
      <c r="N2590" s="250">
        <f t="shared" si="801"/>
        <v>0</v>
      </c>
      <c r="O2590" s="250">
        <f t="shared" si="802"/>
        <v>0</v>
      </c>
      <c r="P2590" s="250">
        <f t="shared" si="803"/>
        <v>0</v>
      </c>
      <c r="Q2590" s="250">
        <f t="shared" si="804"/>
        <v>0</v>
      </c>
      <c r="R2590" s="251">
        <f t="shared" si="805"/>
        <v>0</v>
      </c>
      <c r="S2590" s="592">
        <f t="shared" si="806"/>
        <v>0</v>
      </c>
    </row>
    <row r="2591" spans="1:19" ht="14.4">
      <c r="A2591" s="238">
        <v>2592</v>
      </c>
      <c r="C2591" s="134" t="s">
        <v>2511</v>
      </c>
      <c r="D2591" s="134">
        <v>4</v>
      </c>
      <c r="F2591" s="237" t="s">
        <v>5104</v>
      </c>
      <c r="G2591" s="573"/>
      <c r="H2591" s="573"/>
      <c r="I2591" s="248" t="s">
        <v>2559</v>
      </c>
      <c r="J2591" s="237" t="s">
        <v>20</v>
      </c>
      <c r="K2591" s="250">
        <v>7.96</v>
      </c>
      <c r="L2591" s="585"/>
      <c r="M2591" s="585"/>
      <c r="N2591" s="250">
        <f t="shared" si="801"/>
        <v>0</v>
      </c>
      <c r="O2591" s="250">
        <f t="shared" si="802"/>
        <v>0</v>
      </c>
      <c r="P2591" s="250">
        <f t="shared" si="803"/>
        <v>0</v>
      </c>
      <c r="Q2591" s="250">
        <f t="shared" si="804"/>
        <v>0</v>
      </c>
      <c r="R2591" s="251">
        <f t="shared" si="805"/>
        <v>0</v>
      </c>
      <c r="S2591" s="592">
        <f t="shared" si="806"/>
        <v>0</v>
      </c>
    </row>
    <row r="2592" spans="1:19" ht="14.4">
      <c r="A2592" s="238">
        <v>2593</v>
      </c>
      <c r="B2592" s="265"/>
      <c r="C2592" s="115" t="s">
        <v>2512</v>
      </c>
      <c r="D2592" s="115"/>
      <c r="E2592" s="115"/>
      <c r="F2592" s="252" t="s">
        <v>2510</v>
      </c>
      <c r="G2592" s="574"/>
      <c r="H2592" s="573"/>
      <c r="I2592" s="253" t="s">
        <v>1739</v>
      </c>
      <c r="J2592" s="254"/>
      <c r="K2592" s="267"/>
      <c r="L2592" s="587"/>
      <c r="M2592" s="587"/>
      <c r="N2592" s="255"/>
      <c r="O2592" s="255"/>
      <c r="P2592" s="255"/>
      <c r="Q2592" s="255"/>
      <c r="R2592" s="255"/>
      <c r="S2592" s="594"/>
    </row>
    <row r="2593" spans="1:19" ht="41.4">
      <c r="A2593" s="238">
        <v>2594</v>
      </c>
      <c r="B2593" s="265"/>
      <c r="C2593" s="115" t="s">
        <v>3739</v>
      </c>
      <c r="D2593" s="115"/>
      <c r="E2593" s="115"/>
      <c r="F2593" s="237" t="s">
        <v>4726</v>
      </c>
      <c r="G2593" s="573"/>
      <c r="H2593" s="573"/>
      <c r="I2593" s="248" t="s">
        <v>606</v>
      </c>
      <c r="J2593" s="237" t="s">
        <v>22</v>
      </c>
      <c r="K2593" s="256">
        <v>42</v>
      </c>
      <c r="L2593" s="585"/>
      <c r="M2593" s="585"/>
      <c r="N2593" s="250">
        <f>+M2593+L2593</f>
        <v>0</v>
      </c>
      <c r="O2593" s="250">
        <f>IF(K2593&lt;&gt;"",TRUNC(L2593*(1+$S2593),2),"")</f>
        <v>0</v>
      </c>
      <c r="P2593" s="250">
        <f>IF(K2593&lt;&gt;"",TRUNC(M2593*(1+$S2593),2),"")</f>
        <v>0</v>
      </c>
      <c r="Q2593" s="250">
        <f>IF(K2593="","",O2593+P2593)</f>
        <v>0</v>
      </c>
      <c r="R2593" s="251">
        <f>IF(K2593="",0,TRUNC((K2593*$Q2593),2))</f>
        <v>0</v>
      </c>
      <c r="S2593" s="592">
        <f>$K$2</f>
        <v>0</v>
      </c>
    </row>
    <row r="2594" spans="1:19" ht="27.6">
      <c r="A2594" s="238">
        <v>2595</v>
      </c>
      <c r="C2594" s="134" t="s">
        <v>3739</v>
      </c>
      <c r="D2594" s="134">
        <v>1</v>
      </c>
      <c r="F2594" s="237" t="s">
        <v>5105</v>
      </c>
      <c r="G2594" s="573"/>
      <c r="H2594" s="573"/>
      <c r="I2594" s="248" t="s">
        <v>560</v>
      </c>
      <c r="J2594" s="237" t="s">
        <v>22</v>
      </c>
      <c r="K2594" s="256">
        <v>22</v>
      </c>
      <c r="L2594" s="585"/>
      <c r="M2594" s="585"/>
      <c r="N2594" s="250">
        <f>+M2594+L2594</f>
        <v>0</v>
      </c>
      <c r="O2594" s="250">
        <f>IF(K2594&lt;&gt;"",TRUNC(L2594*(1+$S2594),2),"")</f>
        <v>0</v>
      </c>
      <c r="P2594" s="250">
        <f>IF(K2594&lt;&gt;"",TRUNC(M2594*(1+$S2594),2),"")</f>
        <v>0</v>
      </c>
      <c r="Q2594" s="250">
        <f>IF(K2594="","",O2594+P2594)</f>
        <v>0</v>
      </c>
      <c r="R2594" s="251">
        <f>IF(K2594="",0,TRUNC((K2594*$Q2594),2))</f>
        <v>0</v>
      </c>
      <c r="S2594" s="592">
        <f>$K$2</f>
        <v>0</v>
      </c>
    </row>
    <row r="2595" spans="1:19" ht="14.4">
      <c r="A2595" s="238">
        <v>2596</v>
      </c>
      <c r="C2595" s="134" t="s">
        <v>3739</v>
      </c>
      <c r="D2595" s="134">
        <v>2</v>
      </c>
      <c r="F2595" s="237" t="s">
        <v>5106</v>
      </c>
      <c r="G2595" s="573"/>
      <c r="H2595" s="573"/>
      <c r="I2595" s="248" t="s">
        <v>2663</v>
      </c>
      <c r="J2595" s="237" t="s">
        <v>22</v>
      </c>
      <c r="K2595" s="256">
        <v>9</v>
      </c>
      <c r="L2595" s="585"/>
      <c r="M2595" s="585"/>
      <c r="N2595" s="250">
        <f>+M2595+L2595</f>
        <v>0</v>
      </c>
      <c r="O2595" s="250">
        <f>IF(K2595&lt;&gt;"",TRUNC(L2595*(1+$S2595),2),"")</f>
        <v>0</v>
      </c>
      <c r="P2595" s="250">
        <f>IF(K2595&lt;&gt;"",TRUNC(M2595*(1+$S2595),2),"")</f>
        <v>0</v>
      </c>
      <c r="Q2595" s="250">
        <f>IF(K2595="","",O2595+P2595)</f>
        <v>0</v>
      </c>
      <c r="R2595" s="251">
        <f>IF(K2595="",0,TRUNC((K2595*$Q2595),2))</f>
        <v>0</v>
      </c>
      <c r="S2595" s="592">
        <f>$K$2</f>
        <v>0</v>
      </c>
    </row>
    <row r="2596" spans="1:19" ht="27.6">
      <c r="A2596" s="238">
        <v>2597</v>
      </c>
      <c r="C2596" s="134" t="s">
        <v>3739</v>
      </c>
      <c r="D2596" s="134">
        <v>3</v>
      </c>
      <c r="F2596" s="237" t="s">
        <v>5107</v>
      </c>
      <c r="G2596" s="573"/>
      <c r="H2596" s="573"/>
      <c r="I2596" s="248" t="s">
        <v>559</v>
      </c>
      <c r="J2596" s="237" t="s">
        <v>22</v>
      </c>
      <c r="K2596" s="256">
        <v>2</v>
      </c>
      <c r="L2596" s="585"/>
      <c r="M2596" s="585"/>
      <c r="N2596" s="250">
        <f>+M2596+L2596</f>
        <v>0</v>
      </c>
      <c r="O2596" s="250">
        <f>IF(K2596&lt;&gt;"",TRUNC(L2596*(1+$S2596),2),"")</f>
        <v>0</v>
      </c>
      <c r="P2596" s="250">
        <f>IF(K2596&lt;&gt;"",TRUNC(M2596*(1+$S2596),2),"")</f>
        <v>0</v>
      </c>
      <c r="Q2596" s="250">
        <f>IF(K2596="","",O2596+P2596)</f>
        <v>0</v>
      </c>
      <c r="R2596" s="251">
        <f>IF(K2596="",0,TRUNC((K2596*$Q2596),2))</f>
        <v>0</v>
      </c>
      <c r="S2596" s="592">
        <f>$K$2</f>
        <v>0</v>
      </c>
    </row>
    <row r="2597" spans="1:19" ht="14.4">
      <c r="A2597" s="238">
        <v>2598</v>
      </c>
      <c r="C2597" s="134" t="s">
        <v>3739</v>
      </c>
      <c r="D2597" s="134">
        <v>4</v>
      </c>
      <c r="F2597" s="252" t="s">
        <v>2511</v>
      </c>
      <c r="G2597" s="574"/>
      <c r="H2597" s="573"/>
      <c r="I2597" s="253" t="s">
        <v>370</v>
      </c>
      <c r="J2597" s="254"/>
      <c r="K2597" s="267"/>
      <c r="L2597" s="587"/>
      <c r="M2597" s="587"/>
      <c r="N2597" s="255"/>
      <c r="O2597" s="255"/>
      <c r="P2597" s="255"/>
      <c r="Q2597" s="255"/>
      <c r="R2597" s="255"/>
      <c r="S2597" s="594"/>
    </row>
    <row r="2598" spans="1:19" ht="14.4">
      <c r="A2598" s="238">
        <v>2599</v>
      </c>
      <c r="C2598" s="134" t="s">
        <v>3739</v>
      </c>
      <c r="D2598" s="134">
        <v>5</v>
      </c>
      <c r="F2598" s="237" t="s">
        <v>4727</v>
      </c>
      <c r="G2598" s="573"/>
      <c r="H2598" s="573"/>
      <c r="I2598" s="248" t="s">
        <v>2133</v>
      </c>
      <c r="J2598" s="237" t="s">
        <v>22</v>
      </c>
      <c r="K2598" s="256">
        <v>1</v>
      </c>
      <c r="L2598" s="585"/>
      <c r="M2598" s="585"/>
      <c r="N2598" s="250">
        <f>+M2598+L2598</f>
        <v>0</v>
      </c>
      <c r="O2598" s="250">
        <f>IF(K2598&lt;&gt;"",TRUNC(L2598*(1+$S2598),2),"")</f>
        <v>0</v>
      </c>
      <c r="P2598" s="250">
        <f>IF(K2598&lt;&gt;"",TRUNC(M2598*(1+$S2598),2),"")</f>
        <v>0</v>
      </c>
      <c r="Q2598" s="250">
        <f>IF(K2598="","",O2598+P2598)</f>
        <v>0</v>
      </c>
      <c r="R2598" s="251">
        <f>IF(K2598="",0,TRUNC((K2598*$Q2598),2))</f>
        <v>0</v>
      </c>
      <c r="S2598" s="592">
        <f>$K$2</f>
        <v>0</v>
      </c>
    </row>
    <row r="2599" spans="1:19" ht="14.4">
      <c r="A2599" s="238">
        <v>2600</v>
      </c>
      <c r="B2599" s="134" t="s">
        <v>193</v>
      </c>
      <c r="C2599" s="134" t="s">
        <v>3739</v>
      </c>
      <c r="D2599" s="134">
        <v>6</v>
      </c>
      <c r="F2599" s="237" t="s">
        <v>5000</v>
      </c>
      <c r="G2599" s="573"/>
      <c r="H2599" s="573"/>
      <c r="I2599" s="248" t="s">
        <v>2134</v>
      </c>
      <c r="J2599" s="237" t="s">
        <v>22</v>
      </c>
      <c r="K2599" s="256">
        <v>9</v>
      </c>
      <c r="L2599" s="585"/>
      <c r="M2599" s="585"/>
      <c r="N2599" s="250">
        <f>+M2599+L2599</f>
        <v>0</v>
      </c>
      <c r="O2599" s="250">
        <f>IF(K2599&lt;&gt;"",TRUNC(L2599*(1+$S2599),2),"")</f>
        <v>0</v>
      </c>
      <c r="P2599" s="250">
        <f>IF(K2599&lt;&gt;"",TRUNC(M2599*(1+$S2599),2),"")</f>
        <v>0</v>
      </c>
      <c r="Q2599" s="250">
        <f>IF(K2599="","",O2599+P2599)</f>
        <v>0</v>
      </c>
      <c r="R2599" s="251">
        <f>IF(K2599="",0,TRUNC((K2599*$Q2599),2))</f>
        <v>0</v>
      </c>
      <c r="S2599" s="592">
        <f>$K$2</f>
        <v>0</v>
      </c>
    </row>
    <row r="2600" spans="1:19" ht="27.6">
      <c r="A2600" s="238">
        <v>2601</v>
      </c>
      <c r="B2600" s="265"/>
      <c r="C2600" s="115" t="s">
        <v>3740</v>
      </c>
      <c r="D2600" s="115"/>
      <c r="E2600" s="115"/>
      <c r="F2600" s="237" t="s">
        <v>5108</v>
      </c>
      <c r="G2600" s="573"/>
      <c r="H2600" s="573"/>
      <c r="I2600" s="248" t="s">
        <v>2670</v>
      </c>
      <c r="J2600" s="237" t="s">
        <v>22</v>
      </c>
      <c r="K2600" s="256">
        <v>2</v>
      </c>
      <c r="L2600" s="585"/>
      <c r="M2600" s="585"/>
      <c r="N2600" s="250">
        <f>+M2600+L2600</f>
        <v>0</v>
      </c>
      <c r="O2600" s="250">
        <f>IF(K2600&lt;&gt;"",TRUNC(L2600*(1+$S2600),2),"")</f>
        <v>0</v>
      </c>
      <c r="P2600" s="250">
        <f>IF(K2600&lt;&gt;"",TRUNC(M2600*(1+$S2600),2),"")</f>
        <v>0</v>
      </c>
      <c r="Q2600" s="250">
        <f>IF(K2600="","",O2600+P2600)</f>
        <v>0</v>
      </c>
      <c r="R2600" s="251">
        <f>IF(K2600="",0,TRUNC((K2600*$Q2600),2))</f>
        <v>0</v>
      </c>
      <c r="S2600" s="592">
        <f>$K$2</f>
        <v>0</v>
      </c>
    </row>
    <row r="2601" spans="1:19" ht="27.6">
      <c r="A2601" s="238">
        <v>2602</v>
      </c>
      <c r="C2601" s="134" t="s">
        <v>3740</v>
      </c>
      <c r="D2601" s="134">
        <v>1</v>
      </c>
      <c r="F2601" s="237" t="s">
        <v>5109</v>
      </c>
      <c r="G2601" s="573"/>
      <c r="H2601" s="573"/>
      <c r="I2601" s="248" t="s">
        <v>2670</v>
      </c>
      <c r="J2601" s="237" t="s">
        <v>22</v>
      </c>
      <c r="K2601" s="256">
        <v>2</v>
      </c>
      <c r="L2601" s="585"/>
      <c r="M2601" s="585"/>
      <c r="N2601" s="250">
        <f>+M2601+L2601</f>
        <v>0</v>
      </c>
      <c r="O2601" s="250">
        <f>IF(K2601&lt;&gt;"",TRUNC(L2601*(1+$S2601),2),"")</f>
        <v>0</v>
      </c>
      <c r="P2601" s="250">
        <f>IF(K2601&lt;&gt;"",TRUNC(M2601*(1+$S2601),2),"")</f>
        <v>0</v>
      </c>
      <c r="Q2601" s="250">
        <f>IF(K2601="","",O2601+P2601)</f>
        <v>0</v>
      </c>
      <c r="R2601" s="251">
        <f>IF(K2601="",0,TRUNC((K2601*$Q2601),2))</f>
        <v>0</v>
      </c>
      <c r="S2601" s="592">
        <f>$K$2</f>
        <v>0</v>
      </c>
    </row>
    <row r="2602" spans="1:19" ht="14.4">
      <c r="A2602" s="238">
        <v>2603</v>
      </c>
      <c r="C2602" s="134" t="s">
        <v>3740</v>
      </c>
      <c r="D2602" s="134">
        <v>2</v>
      </c>
      <c r="F2602" s="252" t="s">
        <v>2512</v>
      </c>
      <c r="G2602" s="574"/>
      <c r="H2602" s="573"/>
      <c r="I2602" s="253" t="s">
        <v>1742</v>
      </c>
      <c r="J2602" s="254"/>
      <c r="K2602" s="267"/>
      <c r="L2602" s="587"/>
      <c r="M2602" s="587"/>
      <c r="N2602" s="255"/>
      <c r="O2602" s="255"/>
      <c r="P2602" s="255"/>
      <c r="Q2602" s="255"/>
      <c r="R2602" s="255"/>
      <c r="S2602" s="594"/>
    </row>
    <row r="2603" spans="1:19" ht="14.4">
      <c r="A2603" s="238">
        <v>2604</v>
      </c>
      <c r="B2603" s="265">
        <v>50</v>
      </c>
      <c r="C2603" s="115">
        <v>13</v>
      </c>
      <c r="D2603" s="115"/>
      <c r="E2603" s="115"/>
      <c r="F2603" s="237" t="s">
        <v>3739</v>
      </c>
      <c r="G2603" s="573"/>
      <c r="H2603" s="573"/>
      <c r="I2603" s="261" t="s">
        <v>1743</v>
      </c>
      <c r="J2603" s="237"/>
      <c r="K2603" s="249"/>
      <c r="L2603" s="585"/>
      <c r="M2603" s="585"/>
      <c r="N2603" s="250"/>
      <c r="O2603" s="250"/>
      <c r="P2603" s="250"/>
      <c r="Q2603" s="250"/>
      <c r="R2603" s="250"/>
      <c r="S2603" s="596"/>
    </row>
    <row r="2604" spans="1:19" ht="27.6">
      <c r="A2604" s="238">
        <v>2605</v>
      </c>
      <c r="B2604" s="265"/>
      <c r="C2604" s="115" t="s">
        <v>454</v>
      </c>
      <c r="D2604" s="115"/>
      <c r="E2604" s="115"/>
      <c r="F2604" s="237" t="s">
        <v>5110</v>
      </c>
      <c r="G2604" s="573"/>
      <c r="H2604" s="573"/>
      <c r="I2604" s="248" t="s">
        <v>1783</v>
      </c>
      <c r="J2604" s="237" t="s">
        <v>1689</v>
      </c>
      <c r="K2604" s="256">
        <v>2</v>
      </c>
      <c r="L2604" s="585"/>
      <c r="M2604" s="585"/>
      <c r="N2604" s="250">
        <f t="shared" ref="N2604:N2609" si="807">+M2604+L2604</f>
        <v>0</v>
      </c>
      <c r="O2604" s="250">
        <f t="shared" ref="O2604:O2609" si="808">IF(K2604&lt;&gt;"",TRUNC(L2604*(1+$S2604),2),"")</f>
        <v>0</v>
      </c>
      <c r="P2604" s="250">
        <f t="shared" ref="P2604:P2609" si="809">IF(K2604&lt;&gt;"",TRUNC(M2604*(1+$S2604),2),"")</f>
        <v>0</v>
      </c>
      <c r="Q2604" s="250">
        <f t="shared" ref="Q2604:Q2609" si="810">IF(K2604="","",O2604+P2604)</f>
        <v>0</v>
      </c>
      <c r="R2604" s="251">
        <f t="shared" ref="R2604:R2609" si="811">IF(K2604="",0,TRUNC((K2604*$Q2604),2))</f>
        <v>0</v>
      </c>
      <c r="S2604" s="592">
        <f t="shared" ref="S2604:S2609" si="812">$K$2</f>
        <v>0</v>
      </c>
    </row>
    <row r="2605" spans="1:19" ht="14.4">
      <c r="A2605" s="238">
        <v>2606</v>
      </c>
      <c r="C2605" s="134" t="s">
        <v>454</v>
      </c>
      <c r="D2605" s="134">
        <v>1</v>
      </c>
      <c r="F2605" s="237" t="s">
        <v>5111</v>
      </c>
      <c r="G2605" s="573"/>
      <c r="H2605" s="573"/>
      <c r="I2605" s="248" t="s">
        <v>2669</v>
      </c>
      <c r="J2605" s="237" t="s">
        <v>1689</v>
      </c>
      <c r="K2605" s="256">
        <v>4</v>
      </c>
      <c r="L2605" s="585"/>
      <c r="M2605" s="585"/>
      <c r="N2605" s="250">
        <f t="shared" si="807"/>
        <v>0</v>
      </c>
      <c r="O2605" s="250">
        <f t="shared" si="808"/>
        <v>0</v>
      </c>
      <c r="P2605" s="250">
        <f t="shared" si="809"/>
        <v>0</v>
      </c>
      <c r="Q2605" s="250">
        <f t="shared" si="810"/>
        <v>0</v>
      </c>
      <c r="R2605" s="251">
        <f t="shared" si="811"/>
        <v>0</v>
      </c>
      <c r="S2605" s="592">
        <f t="shared" si="812"/>
        <v>0</v>
      </c>
    </row>
    <row r="2606" spans="1:19" ht="14.4">
      <c r="A2606" s="238">
        <v>2607</v>
      </c>
      <c r="C2606" s="134" t="s">
        <v>454</v>
      </c>
      <c r="D2606" s="134">
        <v>2</v>
      </c>
      <c r="F2606" s="237" t="s">
        <v>5112</v>
      </c>
      <c r="G2606" s="573"/>
      <c r="H2606" s="573"/>
      <c r="I2606" s="248" t="s">
        <v>1772</v>
      </c>
      <c r="J2606" s="237" t="s">
        <v>24</v>
      </c>
      <c r="K2606" s="256">
        <v>6.4</v>
      </c>
      <c r="L2606" s="585"/>
      <c r="M2606" s="585"/>
      <c r="N2606" s="250">
        <f t="shared" si="807"/>
        <v>0</v>
      </c>
      <c r="O2606" s="250">
        <f t="shared" si="808"/>
        <v>0</v>
      </c>
      <c r="P2606" s="250">
        <f t="shared" si="809"/>
        <v>0</v>
      </c>
      <c r="Q2606" s="250">
        <f t="shared" si="810"/>
        <v>0</v>
      </c>
      <c r="R2606" s="251">
        <f t="shared" si="811"/>
        <v>0</v>
      </c>
      <c r="S2606" s="592">
        <f t="shared" si="812"/>
        <v>0</v>
      </c>
    </row>
    <row r="2607" spans="1:19" ht="27.6">
      <c r="A2607" s="238">
        <v>2608</v>
      </c>
      <c r="B2607" s="264"/>
      <c r="C2607" s="134" t="s">
        <v>454</v>
      </c>
      <c r="D2607" s="134">
        <v>3</v>
      </c>
      <c r="F2607" s="237" t="s">
        <v>5113</v>
      </c>
      <c r="G2607" s="573"/>
      <c r="H2607" s="573"/>
      <c r="I2607" s="248" t="s">
        <v>1745</v>
      </c>
      <c r="J2607" s="237" t="s">
        <v>1689</v>
      </c>
      <c r="K2607" s="256">
        <v>4</v>
      </c>
      <c r="L2607" s="585"/>
      <c r="M2607" s="585"/>
      <c r="N2607" s="250">
        <f t="shared" si="807"/>
        <v>0</v>
      </c>
      <c r="O2607" s="250">
        <f t="shared" si="808"/>
        <v>0</v>
      </c>
      <c r="P2607" s="250">
        <f t="shared" si="809"/>
        <v>0</v>
      </c>
      <c r="Q2607" s="250">
        <f t="shared" si="810"/>
        <v>0</v>
      </c>
      <c r="R2607" s="251">
        <f t="shared" si="811"/>
        <v>0</v>
      </c>
      <c r="S2607" s="592">
        <f t="shared" si="812"/>
        <v>0</v>
      </c>
    </row>
    <row r="2608" spans="1:19" ht="14.4">
      <c r="A2608" s="238">
        <v>2609</v>
      </c>
      <c r="B2608" s="264"/>
      <c r="C2608" s="134" t="s">
        <v>454</v>
      </c>
      <c r="D2608" s="134">
        <v>4</v>
      </c>
      <c r="F2608" s="237" t="s">
        <v>5114</v>
      </c>
      <c r="G2608" s="573"/>
      <c r="H2608" s="573"/>
      <c r="I2608" s="248" t="s">
        <v>1746</v>
      </c>
      <c r="J2608" s="237" t="s">
        <v>22</v>
      </c>
      <c r="K2608" s="256">
        <v>4</v>
      </c>
      <c r="L2608" s="585"/>
      <c r="M2608" s="585"/>
      <c r="N2608" s="250">
        <f t="shared" si="807"/>
        <v>0</v>
      </c>
      <c r="O2608" s="250">
        <f t="shared" si="808"/>
        <v>0</v>
      </c>
      <c r="P2608" s="250">
        <f t="shared" si="809"/>
        <v>0</v>
      </c>
      <c r="Q2608" s="250">
        <f t="shared" si="810"/>
        <v>0</v>
      </c>
      <c r="R2608" s="251">
        <f t="shared" si="811"/>
        <v>0</v>
      </c>
      <c r="S2608" s="592">
        <f t="shared" si="812"/>
        <v>0</v>
      </c>
    </row>
    <row r="2609" spans="1:19" ht="27.6">
      <c r="A2609" s="238">
        <v>2610</v>
      </c>
      <c r="C2609" s="134" t="s">
        <v>454</v>
      </c>
      <c r="D2609" s="134">
        <v>5</v>
      </c>
      <c r="F2609" s="237" t="s">
        <v>5115</v>
      </c>
      <c r="G2609" s="573"/>
      <c r="H2609" s="573"/>
      <c r="I2609" s="248" t="s">
        <v>434</v>
      </c>
      <c r="J2609" s="237" t="s">
        <v>22</v>
      </c>
      <c r="K2609" s="256">
        <v>10</v>
      </c>
      <c r="L2609" s="585"/>
      <c r="M2609" s="585"/>
      <c r="N2609" s="250">
        <f t="shared" si="807"/>
        <v>0</v>
      </c>
      <c r="O2609" s="250">
        <f t="shared" si="808"/>
        <v>0</v>
      </c>
      <c r="P2609" s="250">
        <f t="shared" si="809"/>
        <v>0</v>
      </c>
      <c r="Q2609" s="250">
        <f t="shared" si="810"/>
        <v>0</v>
      </c>
      <c r="R2609" s="251">
        <f t="shared" si="811"/>
        <v>0</v>
      </c>
      <c r="S2609" s="592">
        <f t="shared" si="812"/>
        <v>0</v>
      </c>
    </row>
    <row r="2610" spans="1:19" ht="14.4">
      <c r="A2610" s="238">
        <v>2611</v>
      </c>
      <c r="C2610" s="134" t="s">
        <v>454</v>
      </c>
      <c r="D2610" s="134">
        <v>6</v>
      </c>
      <c r="F2610" s="237" t="s">
        <v>3740</v>
      </c>
      <c r="G2610" s="573"/>
      <c r="H2610" s="573"/>
      <c r="I2610" s="261" t="s">
        <v>1426</v>
      </c>
      <c r="J2610" s="237"/>
      <c r="K2610" s="249"/>
      <c r="L2610" s="585"/>
      <c r="M2610" s="585"/>
      <c r="N2610" s="250"/>
      <c r="O2610" s="250"/>
      <c r="P2610" s="250"/>
      <c r="Q2610" s="250"/>
      <c r="R2610" s="250"/>
      <c r="S2610" s="596"/>
    </row>
    <row r="2611" spans="1:19" ht="14.4">
      <c r="A2611" s="238">
        <v>2612</v>
      </c>
      <c r="C2611" s="134" t="s">
        <v>454</v>
      </c>
      <c r="D2611" s="134">
        <v>7</v>
      </c>
      <c r="F2611" s="237" t="s">
        <v>5116</v>
      </c>
      <c r="G2611" s="573"/>
      <c r="H2611" s="573"/>
      <c r="I2611" s="248" t="s">
        <v>2772</v>
      </c>
      <c r="J2611" s="237" t="s">
        <v>1689</v>
      </c>
      <c r="K2611" s="256">
        <v>3</v>
      </c>
      <c r="L2611" s="585"/>
      <c r="M2611" s="585"/>
      <c r="N2611" s="250">
        <f>+M2611+L2611</f>
        <v>0</v>
      </c>
      <c r="O2611" s="250">
        <f>IF(K2611&lt;&gt;"",TRUNC(L2611*(1+$S2611),2),"")</f>
        <v>0</v>
      </c>
      <c r="P2611" s="250">
        <f>IF(K2611&lt;&gt;"",TRUNC(M2611*(1+$S2611),2),"")</f>
        <v>0</v>
      </c>
      <c r="Q2611" s="250">
        <f>IF(K2611="","",O2611+P2611)</f>
        <v>0</v>
      </c>
      <c r="R2611" s="251">
        <f>IF(K2611="",0,TRUNC((K2611*$Q2611),2))</f>
        <v>0</v>
      </c>
      <c r="S2611" s="592">
        <f>$K$2</f>
        <v>0</v>
      </c>
    </row>
    <row r="2612" spans="1:19" ht="14.4">
      <c r="A2612" s="238">
        <v>2613</v>
      </c>
      <c r="B2612" s="264"/>
      <c r="C2612" s="134" t="s">
        <v>454</v>
      </c>
      <c r="D2612" s="134">
        <v>8</v>
      </c>
      <c r="F2612" s="237" t="s">
        <v>5117</v>
      </c>
      <c r="G2612" s="573"/>
      <c r="H2612" s="573"/>
      <c r="I2612" s="248" t="s">
        <v>2773</v>
      </c>
      <c r="J2612" s="237" t="s">
        <v>22</v>
      </c>
      <c r="K2612" s="256">
        <v>12</v>
      </c>
      <c r="L2612" s="585"/>
      <c r="M2612" s="585"/>
      <c r="N2612" s="250">
        <f>+M2612+L2612</f>
        <v>0</v>
      </c>
      <c r="O2612" s="250">
        <f>IF(K2612&lt;&gt;"",TRUNC(L2612*(1+$S2612),2),"")</f>
        <v>0</v>
      </c>
      <c r="P2612" s="250">
        <f>IF(K2612&lt;&gt;"",TRUNC(M2612*(1+$S2612),2),"")</f>
        <v>0</v>
      </c>
      <c r="Q2612" s="250">
        <f>IF(K2612="","",O2612+P2612)</f>
        <v>0</v>
      </c>
      <c r="R2612" s="251">
        <f>IF(K2612="",0,TRUNC((K2612*$Q2612),2))</f>
        <v>0</v>
      </c>
      <c r="S2612" s="592">
        <f>$K$2</f>
        <v>0</v>
      </c>
    </row>
    <row r="2613" spans="1:19" ht="14.4">
      <c r="A2613" s="238">
        <v>2614</v>
      </c>
      <c r="B2613" s="264"/>
      <c r="C2613" s="134" t="s">
        <v>454</v>
      </c>
      <c r="D2613" s="134">
        <v>9</v>
      </c>
      <c r="F2613" s="243">
        <v>13</v>
      </c>
      <c r="G2613" s="574"/>
      <c r="H2613" s="573"/>
      <c r="I2613" s="245" t="s">
        <v>299</v>
      </c>
      <c r="J2613" s="246"/>
      <c r="K2613" s="268" t="s">
        <v>1796</v>
      </c>
      <c r="L2613" s="586"/>
      <c r="M2613" s="586"/>
      <c r="N2613" s="246"/>
      <c r="O2613" s="246"/>
      <c r="P2613" s="246"/>
      <c r="Q2613" s="246"/>
      <c r="R2613" s="247">
        <f>SUM(R2614:R2655)</f>
        <v>0</v>
      </c>
      <c r="S2613" s="593"/>
    </row>
    <row r="2614" spans="1:19" ht="14.4">
      <c r="A2614" s="238">
        <v>2615</v>
      </c>
      <c r="B2614" s="264"/>
      <c r="C2614" s="134" t="s">
        <v>454</v>
      </c>
      <c r="D2614" s="134">
        <v>10</v>
      </c>
      <c r="F2614" s="252" t="s">
        <v>454</v>
      </c>
      <c r="G2614" s="574"/>
      <c r="H2614" s="573"/>
      <c r="I2614" s="253" t="s">
        <v>1179</v>
      </c>
      <c r="J2614" s="254"/>
      <c r="K2614" s="267"/>
      <c r="L2614" s="587"/>
      <c r="M2614" s="587"/>
      <c r="N2614" s="255"/>
      <c r="O2614" s="255"/>
      <c r="P2614" s="255"/>
      <c r="Q2614" s="255"/>
      <c r="R2614" s="255"/>
      <c r="S2614" s="594"/>
    </row>
    <row r="2615" spans="1:19" ht="14.4">
      <c r="A2615" s="238">
        <v>2616</v>
      </c>
      <c r="B2615" s="264"/>
      <c r="C2615" s="134" t="s">
        <v>454</v>
      </c>
      <c r="D2615" s="134">
        <v>11</v>
      </c>
      <c r="F2615" s="237" t="s">
        <v>4741</v>
      </c>
      <c r="G2615" s="573"/>
      <c r="H2615" s="573"/>
      <c r="I2615" s="248" t="s">
        <v>1866</v>
      </c>
      <c r="J2615" s="237" t="s">
        <v>24</v>
      </c>
      <c r="K2615" s="303">
        <v>1000</v>
      </c>
      <c r="L2615" s="585"/>
      <c r="M2615" s="585"/>
      <c r="N2615" s="250">
        <f t="shared" ref="N2615:N2629" si="813">+M2615+L2615</f>
        <v>0</v>
      </c>
      <c r="O2615" s="250">
        <f t="shared" ref="O2615:O2629" si="814">IF(K2615&lt;&gt;"",TRUNC(L2615*(1+$S2615),2),"")</f>
        <v>0</v>
      </c>
      <c r="P2615" s="250">
        <f t="shared" ref="P2615:P2629" si="815">IF(K2615&lt;&gt;"",TRUNC(M2615*(1+$S2615),2),"")</f>
        <v>0</v>
      </c>
      <c r="Q2615" s="250">
        <f t="shared" ref="Q2615:Q2629" si="816">IF(K2615="","",O2615+P2615)</f>
        <v>0</v>
      </c>
      <c r="R2615" s="251">
        <f t="shared" ref="R2615:R2629" si="817">IF(K2615="",0,TRUNC((K2615*$Q2615),2))</f>
        <v>0</v>
      </c>
      <c r="S2615" s="592">
        <f t="shared" ref="S2615:S2629" si="818">$K$2</f>
        <v>0</v>
      </c>
    </row>
    <row r="2616" spans="1:19" ht="14.4">
      <c r="A2616" s="238">
        <v>2617</v>
      </c>
      <c r="B2616" s="264"/>
      <c r="C2616" s="134" t="s">
        <v>454</v>
      </c>
      <c r="D2616" s="134">
        <v>12</v>
      </c>
      <c r="F2616" s="237" t="s">
        <v>4742</v>
      </c>
      <c r="G2616" s="573"/>
      <c r="H2616" s="573"/>
      <c r="I2616" s="248" t="s">
        <v>1867</v>
      </c>
      <c r="J2616" s="237" t="s">
        <v>24</v>
      </c>
      <c r="K2616" s="303">
        <v>200</v>
      </c>
      <c r="L2616" s="585"/>
      <c r="M2616" s="585"/>
      <c r="N2616" s="250">
        <f t="shared" si="813"/>
        <v>0</v>
      </c>
      <c r="O2616" s="250">
        <f t="shared" si="814"/>
        <v>0</v>
      </c>
      <c r="P2616" s="250">
        <f t="shared" si="815"/>
        <v>0</v>
      </c>
      <c r="Q2616" s="250">
        <f t="shared" si="816"/>
        <v>0</v>
      </c>
      <c r="R2616" s="251">
        <f t="shared" si="817"/>
        <v>0</v>
      </c>
      <c r="S2616" s="592">
        <f t="shared" si="818"/>
        <v>0</v>
      </c>
    </row>
    <row r="2617" spans="1:19" ht="14.4">
      <c r="A2617" s="238">
        <v>2618</v>
      </c>
      <c r="B2617" s="264"/>
      <c r="C2617" s="134" t="s">
        <v>454</v>
      </c>
      <c r="D2617" s="134">
        <v>13</v>
      </c>
      <c r="F2617" s="237" t="s">
        <v>4743</v>
      </c>
      <c r="G2617" s="573"/>
      <c r="H2617" s="573"/>
      <c r="I2617" s="248" t="s">
        <v>1868</v>
      </c>
      <c r="J2617" s="237" t="s">
        <v>24</v>
      </c>
      <c r="K2617" s="303">
        <v>200</v>
      </c>
      <c r="L2617" s="585"/>
      <c r="M2617" s="585"/>
      <c r="N2617" s="250">
        <f t="shared" si="813"/>
        <v>0</v>
      </c>
      <c r="O2617" s="250">
        <f t="shared" si="814"/>
        <v>0</v>
      </c>
      <c r="P2617" s="250">
        <f t="shared" si="815"/>
        <v>0</v>
      </c>
      <c r="Q2617" s="250">
        <f t="shared" si="816"/>
        <v>0</v>
      </c>
      <c r="R2617" s="251">
        <f t="shared" si="817"/>
        <v>0</v>
      </c>
      <c r="S2617" s="592">
        <f t="shared" si="818"/>
        <v>0</v>
      </c>
    </row>
    <row r="2618" spans="1:19" ht="14.4">
      <c r="A2618" s="238">
        <v>2619</v>
      </c>
      <c r="B2618" s="264"/>
      <c r="C2618" s="134" t="s">
        <v>454</v>
      </c>
      <c r="D2618" s="134">
        <v>14</v>
      </c>
      <c r="F2618" s="237" t="s">
        <v>3782</v>
      </c>
      <c r="G2618" s="573"/>
      <c r="H2618" s="573"/>
      <c r="I2618" s="248" t="s">
        <v>1869</v>
      </c>
      <c r="J2618" s="237" t="s">
        <v>24</v>
      </c>
      <c r="K2618" s="303">
        <v>500</v>
      </c>
      <c r="L2618" s="585"/>
      <c r="M2618" s="585"/>
      <c r="N2618" s="250">
        <f t="shared" si="813"/>
        <v>0</v>
      </c>
      <c r="O2618" s="250">
        <f t="shared" si="814"/>
        <v>0</v>
      </c>
      <c r="P2618" s="250">
        <f t="shared" si="815"/>
        <v>0</v>
      </c>
      <c r="Q2618" s="250">
        <f t="shared" si="816"/>
        <v>0</v>
      </c>
      <c r="R2618" s="251">
        <f t="shared" si="817"/>
        <v>0</v>
      </c>
      <c r="S2618" s="592">
        <f t="shared" si="818"/>
        <v>0</v>
      </c>
    </row>
    <row r="2619" spans="1:19" ht="14.4">
      <c r="A2619" s="238">
        <v>2620</v>
      </c>
      <c r="B2619" s="264"/>
      <c r="C2619" s="134" t="s">
        <v>454</v>
      </c>
      <c r="D2619" s="134">
        <v>15</v>
      </c>
      <c r="F2619" s="237" t="s">
        <v>4744</v>
      </c>
      <c r="G2619" s="573"/>
      <c r="H2619" s="573"/>
      <c r="I2619" s="248" t="s">
        <v>1870</v>
      </c>
      <c r="J2619" s="237" t="s">
        <v>24</v>
      </c>
      <c r="K2619" s="303">
        <v>300</v>
      </c>
      <c r="L2619" s="585"/>
      <c r="M2619" s="585"/>
      <c r="N2619" s="250">
        <f t="shared" si="813"/>
        <v>0</v>
      </c>
      <c r="O2619" s="250">
        <f t="shared" si="814"/>
        <v>0</v>
      </c>
      <c r="P2619" s="250">
        <f t="shared" si="815"/>
        <v>0</v>
      </c>
      <c r="Q2619" s="250">
        <f t="shared" si="816"/>
        <v>0</v>
      </c>
      <c r="R2619" s="251">
        <f t="shared" si="817"/>
        <v>0</v>
      </c>
      <c r="S2619" s="592">
        <f t="shared" si="818"/>
        <v>0</v>
      </c>
    </row>
    <row r="2620" spans="1:19" ht="14.4">
      <c r="A2620" s="238">
        <v>2621</v>
      </c>
      <c r="B2620" s="265"/>
      <c r="C2620" s="115" t="s">
        <v>455</v>
      </c>
      <c r="D2620" s="115"/>
      <c r="E2620" s="115"/>
      <c r="F2620" s="237" t="s">
        <v>5118</v>
      </c>
      <c r="G2620" s="573"/>
      <c r="H2620" s="573"/>
      <c r="I2620" s="248" t="s">
        <v>1871</v>
      </c>
      <c r="J2620" s="237" t="s">
        <v>24</v>
      </c>
      <c r="K2620" s="303">
        <v>1200</v>
      </c>
      <c r="L2620" s="585"/>
      <c r="M2620" s="585"/>
      <c r="N2620" s="250">
        <f t="shared" si="813"/>
        <v>0</v>
      </c>
      <c r="O2620" s="250">
        <f t="shared" si="814"/>
        <v>0</v>
      </c>
      <c r="P2620" s="250">
        <f t="shared" si="815"/>
        <v>0</v>
      </c>
      <c r="Q2620" s="250">
        <f t="shared" si="816"/>
        <v>0</v>
      </c>
      <c r="R2620" s="251">
        <f t="shared" si="817"/>
        <v>0</v>
      </c>
      <c r="S2620" s="592">
        <f t="shared" si="818"/>
        <v>0</v>
      </c>
    </row>
    <row r="2621" spans="1:19" ht="14.4">
      <c r="A2621" s="238">
        <v>2622</v>
      </c>
      <c r="C2621" s="134" t="s">
        <v>455</v>
      </c>
      <c r="D2621" s="134">
        <v>1</v>
      </c>
      <c r="F2621" s="237" t="s">
        <v>5119</v>
      </c>
      <c r="G2621" s="573"/>
      <c r="H2621" s="573"/>
      <c r="I2621" s="248" t="s">
        <v>1872</v>
      </c>
      <c r="J2621" s="237" t="s">
        <v>24</v>
      </c>
      <c r="K2621" s="303">
        <v>1500</v>
      </c>
      <c r="L2621" s="585"/>
      <c r="M2621" s="585"/>
      <c r="N2621" s="250">
        <f t="shared" si="813"/>
        <v>0</v>
      </c>
      <c r="O2621" s="250">
        <f t="shared" si="814"/>
        <v>0</v>
      </c>
      <c r="P2621" s="250">
        <f t="shared" si="815"/>
        <v>0</v>
      </c>
      <c r="Q2621" s="250">
        <f t="shared" si="816"/>
        <v>0</v>
      </c>
      <c r="R2621" s="251">
        <f t="shared" si="817"/>
        <v>0</v>
      </c>
      <c r="S2621" s="592">
        <f t="shared" si="818"/>
        <v>0</v>
      </c>
    </row>
    <row r="2622" spans="1:19" ht="41.4">
      <c r="A2622" s="238">
        <v>2623</v>
      </c>
      <c r="B2622" s="264"/>
      <c r="C2622" s="134" t="s">
        <v>455</v>
      </c>
      <c r="D2622" s="134">
        <v>2</v>
      </c>
      <c r="F2622" s="237" t="s">
        <v>5120</v>
      </c>
      <c r="G2622" s="573"/>
      <c r="H2622" s="573"/>
      <c r="I2622" s="248" t="s">
        <v>1316</v>
      </c>
      <c r="J2622" s="237" t="s">
        <v>24</v>
      </c>
      <c r="K2622" s="303">
        <v>600</v>
      </c>
      <c r="L2622" s="585"/>
      <c r="M2622" s="585"/>
      <c r="N2622" s="250">
        <f t="shared" si="813"/>
        <v>0</v>
      </c>
      <c r="O2622" s="250">
        <f t="shared" si="814"/>
        <v>0</v>
      </c>
      <c r="P2622" s="250">
        <f t="shared" si="815"/>
        <v>0</v>
      </c>
      <c r="Q2622" s="250">
        <f t="shared" si="816"/>
        <v>0</v>
      </c>
      <c r="R2622" s="251">
        <f t="shared" si="817"/>
        <v>0</v>
      </c>
      <c r="S2622" s="592">
        <f t="shared" si="818"/>
        <v>0</v>
      </c>
    </row>
    <row r="2623" spans="1:19" ht="55.2">
      <c r="A2623" s="238">
        <v>2624</v>
      </c>
      <c r="B2623" s="264"/>
      <c r="C2623" s="134" t="s">
        <v>455</v>
      </c>
      <c r="D2623" s="134">
        <v>3</v>
      </c>
      <c r="F2623" s="237" t="s">
        <v>5121</v>
      </c>
      <c r="G2623" s="573"/>
      <c r="H2623" s="573"/>
      <c r="I2623" s="248" t="s">
        <v>1317</v>
      </c>
      <c r="J2623" s="237" t="s">
        <v>24</v>
      </c>
      <c r="K2623" s="303">
        <v>500</v>
      </c>
      <c r="L2623" s="585"/>
      <c r="M2623" s="585"/>
      <c r="N2623" s="250">
        <f t="shared" si="813"/>
        <v>0</v>
      </c>
      <c r="O2623" s="250">
        <f t="shared" si="814"/>
        <v>0</v>
      </c>
      <c r="P2623" s="250">
        <f t="shared" si="815"/>
        <v>0</v>
      </c>
      <c r="Q2623" s="250">
        <f t="shared" si="816"/>
        <v>0</v>
      </c>
      <c r="R2623" s="251">
        <f t="shared" si="817"/>
        <v>0</v>
      </c>
      <c r="S2623" s="592">
        <f t="shared" si="818"/>
        <v>0</v>
      </c>
    </row>
    <row r="2624" spans="1:19" ht="55.2">
      <c r="A2624" s="238">
        <v>2625</v>
      </c>
      <c r="B2624" s="264"/>
      <c r="C2624" s="134" t="s">
        <v>455</v>
      </c>
      <c r="D2624" s="134">
        <v>4</v>
      </c>
      <c r="F2624" s="237" t="s">
        <v>5122</v>
      </c>
      <c r="G2624" s="573"/>
      <c r="H2624" s="573"/>
      <c r="I2624" s="248" t="s">
        <v>1318</v>
      </c>
      <c r="J2624" s="237" t="s">
        <v>24</v>
      </c>
      <c r="K2624" s="303">
        <v>1350</v>
      </c>
      <c r="L2624" s="585"/>
      <c r="M2624" s="585"/>
      <c r="N2624" s="250">
        <f t="shared" si="813"/>
        <v>0</v>
      </c>
      <c r="O2624" s="250">
        <f t="shared" si="814"/>
        <v>0</v>
      </c>
      <c r="P2624" s="250">
        <f t="shared" si="815"/>
        <v>0</v>
      </c>
      <c r="Q2624" s="250">
        <f t="shared" si="816"/>
        <v>0</v>
      </c>
      <c r="R2624" s="251">
        <f t="shared" si="817"/>
        <v>0</v>
      </c>
      <c r="S2624" s="592">
        <f t="shared" si="818"/>
        <v>0</v>
      </c>
    </row>
    <row r="2625" spans="1:19" ht="41.4">
      <c r="A2625" s="238">
        <v>2626</v>
      </c>
      <c r="B2625" s="264"/>
      <c r="C2625" s="134" t="s">
        <v>455</v>
      </c>
      <c r="D2625" s="134">
        <v>5</v>
      </c>
      <c r="F2625" s="237" t="s">
        <v>5123</v>
      </c>
      <c r="G2625" s="573"/>
      <c r="H2625" s="573"/>
      <c r="I2625" s="248" t="s">
        <v>1319</v>
      </c>
      <c r="J2625" s="237" t="s">
        <v>24</v>
      </c>
      <c r="K2625" s="303">
        <v>600</v>
      </c>
      <c r="L2625" s="585"/>
      <c r="M2625" s="585"/>
      <c r="N2625" s="250">
        <f t="shared" si="813"/>
        <v>0</v>
      </c>
      <c r="O2625" s="250">
        <f t="shared" si="814"/>
        <v>0</v>
      </c>
      <c r="P2625" s="250">
        <f t="shared" si="815"/>
        <v>0</v>
      </c>
      <c r="Q2625" s="250">
        <f t="shared" si="816"/>
        <v>0</v>
      </c>
      <c r="R2625" s="251">
        <f t="shared" si="817"/>
        <v>0</v>
      </c>
      <c r="S2625" s="592">
        <f t="shared" si="818"/>
        <v>0</v>
      </c>
    </row>
    <row r="2626" spans="1:19" ht="55.2">
      <c r="A2626" s="238">
        <v>2627</v>
      </c>
      <c r="B2626" s="264"/>
      <c r="C2626" s="134" t="s">
        <v>455</v>
      </c>
      <c r="D2626" s="134">
        <v>6</v>
      </c>
      <c r="F2626" s="237" t="s">
        <v>5124</v>
      </c>
      <c r="G2626" s="573"/>
      <c r="H2626" s="573"/>
      <c r="I2626" s="248" t="s">
        <v>1320</v>
      </c>
      <c r="J2626" s="237" t="s">
        <v>24</v>
      </c>
      <c r="K2626" s="303">
        <v>500</v>
      </c>
      <c r="L2626" s="585"/>
      <c r="M2626" s="585"/>
      <c r="N2626" s="250">
        <f t="shared" si="813"/>
        <v>0</v>
      </c>
      <c r="O2626" s="250">
        <f t="shared" si="814"/>
        <v>0</v>
      </c>
      <c r="P2626" s="250">
        <f t="shared" si="815"/>
        <v>0</v>
      </c>
      <c r="Q2626" s="250">
        <f t="shared" si="816"/>
        <v>0</v>
      </c>
      <c r="R2626" s="251">
        <f t="shared" si="817"/>
        <v>0</v>
      </c>
      <c r="S2626" s="592">
        <f t="shared" si="818"/>
        <v>0</v>
      </c>
    </row>
    <row r="2627" spans="1:19" ht="55.2">
      <c r="A2627" s="238">
        <v>2628</v>
      </c>
      <c r="B2627" s="264"/>
      <c r="C2627" s="134" t="s">
        <v>455</v>
      </c>
      <c r="D2627" s="134">
        <v>7</v>
      </c>
      <c r="F2627" s="237" t="s">
        <v>5125</v>
      </c>
      <c r="G2627" s="573"/>
      <c r="H2627" s="573"/>
      <c r="I2627" s="248" t="s">
        <v>1321</v>
      </c>
      <c r="J2627" s="237" t="s">
        <v>24</v>
      </c>
      <c r="K2627" s="303">
        <v>1350</v>
      </c>
      <c r="L2627" s="585"/>
      <c r="M2627" s="585"/>
      <c r="N2627" s="250">
        <f t="shared" si="813"/>
        <v>0</v>
      </c>
      <c r="O2627" s="250">
        <f t="shared" si="814"/>
        <v>0</v>
      </c>
      <c r="P2627" s="250">
        <f t="shared" si="815"/>
        <v>0</v>
      </c>
      <c r="Q2627" s="250">
        <f t="shared" si="816"/>
        <v>0</v>
      </c>
      <c r="R2627" s="251">
        <f t="shared" si="817"/>
        <v>0</v>
      </c>
      <c r="S2627" s="592">
        <f t="shared" si="818"/>
        <v>0</v>
      </c>
    </row>
    <row r="2628" spans="1:19" ht="41.4">
      <c r="A2628" s="238">
        <v>2629</v>
      </c>
      <c r="B2628" s="265"/>
      <c r="C2628" s="115" t="s">
        <v>456</v>
      </c>
      <c r="D2628" s="115"/>
      <c r="E2628" s="115"/>
      <c r="F2628" s="237" t="s">
        <v>5126</v>
      </c>
      <c r="G2628" s="573"/>
      <c r="H2628" s="573"/>
      <c r="I2628" s="248" t="s">
        <v>922</v>
      </c>
      <c r="J2628" s="237" t="s">
        <v>25</v>
      </c>
      <c r="K2628" s="303">
        <v>1037.1400000000001</v>
      </c>
      <c r="L2628" s="585"/>
      <c r="M2628" s="585"/>
      <c r="N2628" s="250">
        <f t="shared" si="813"/>
        <v>0</v>
      </c>
      <c r="O2628" s="250">
        <f t="shared" si="814"/>
        <v>0</v>
      </c>
      <c r="P2628" s="250">
        <f t="shared" si="815"/>
        <v>0</v>
      </c>
      <c r="Q2628" s="250">
        <f t="shared" si="816"/>
        <v>0</v>
      </c>
      <c r="R2628" s="251">
        <f t="shared" si="817"/>
        <v>0</v>
      </c>
      <c r="S2628" s="592">
        <f t="shared" si="818"/>
        <v>0</v>
      </c>
    </row>
    <row r="2629" spans="1:19" ht="41.4">
      <c r="A2629" s="238">
        <v>2630</v>
      </c>
      <c r="C2629" s="134" t="s">
        <v>456</v>
      </c>
      <c r="D2629" s="134">
        <v>1</v>
      </c>
      <c r="F2629" s="237" t="s">
        <v>5127</v>
      </c>
      <c r="G2629" s="573"/>
      <c r="H2629" s="573"/>
      <c r="I2629" s="248" t="s">
        <v>924</v>
      </c>
      <c r="J2629" s="237" t="s">
        <v>25</v>
      </c>
      <c r="K2629" s="303">
        <v>1037.1400000000001</v>
      </c>
      <c r="L2629" s="585"/>
      <c r="M2629" s="585"/>
      <c r="N2629" s="250">
        <f t="shared" si="813"/>
        <v>0</v>
      </c>
      <c r="O2629" s="250">
        <f t="shared" si="814"/>
        <v>0</v>
      </c>
      <c r="P2629" s="250">
        <f t="shared" si="815"/>
        <v>0</v>
      </c>
      <c r="Q2629" s="250">
        <f t="shared" si="816"/>
        <v>0</v>
      </c>
      <c r="R2629" s="251">
        <f t="shared" si="817"/>
        <v>0</v>
      </c>
      <c r="S2629" s="592">
        <f t="shared" si="818"/>
        <v>0</v>
      </c>
    </row>
    <row r="2630" spans="1:19" ht="14.4">
      <c r="A2630" s="238">
        <v>2631</v>
      </c>
      <c r="B2630" s="265"/>
      <c r="C2630" s="115" t="s">
        <v>457</v>
      </c>
      <c r="D2630" s="115"/>
      <c r="E2630" s="115"/>
      <c r="F2630" s="252" t="s">
        <v>455</v>
      </c>
      <c r="G2630" s="574"/>
      <c r="H2630" s="573"/>
      <c r="I2630" s="253" t="s">
        <v>374</v>
      </c>
      <c r="J2630" s="254"/>
      <c r="K2630" s="267"/>
      <c r="L2630" s="587"/>
      <c r="M2630" s="587"/>
      <c r="N2630" s="255"/>
      <c r="O2630" s="255"/>
      <c r="P2630" s="255"/>
      <c r="Q2630" s="255"/>
      <c r="R2630" s="255"/>
      <c r="S2630" s="594"/>
    </row>
    <row r="2631" spans="1:19" ht="14.4">
      <c r="A2631" s="238">
        <v>2632</v>
      </c>
      <c r="B2631" s="264"/>
      <c r="C2631" s="134" t="s">
        <v>457</v>
      </c>
      <c r="D2631" s="134">
        <v>1</v>
      </c>
      <c r="F2631" s="237" t="s">
        <v>4103</v>
      </c>
      <c r="G2631" s="573"/>
      <c r="H2631" s="573"/>
      <c r="I2631" s="248" t="s">
        <v>2386</v>
      </c>
      <c r="J2631" s="237" t="s">
        <v>22</v>
      </c>
      <c r="K2631" s="256">
        <v>2</v>
      </c>
      <c r="L2631" s="585"/>
      <c r="M2631" s="585"/>
      <c r="N2631" s="250">
        <f t="shared" ref="N2631:N2637" si="819">+M2631+L2631</f>
        <v>0</v>
      </c>
      <c r="O2631" s="250">
        <f t="shared" ref="O2631:O2637" si="820">IF(K2631&lt;&gt;"",TRUNC(L2631*(1+$S2631),2),"")</f>
        <v>0</v>
      </c>
      <c r="P2631" s="250">
        <f t="shared" ref="P2631:P2637" si="821">IF(K2631&lt;&gt;"",TRUNC(M2631*(1+$S2631),2),"")</f>
        <v>0</v>
      </c>
      <c r="Q2631" s="250">
        <f t="shared" ref="Q2631:Q2637" si="822">IF(K2631="","",O2631+P2631)</f>
        <v>0</v>
      </c>
      <c r="R2631" s="251">
        <f t="shared" ref="R2631:R2637" si="823">IF(K2631="",0,TRUNC((K2631*$Q2631),2))</f>
        <v>0</v>
      </c>
      <c r="S2631" s="592">
        <f t="shared" ref="S2631:S2637" si="824">$K$2</f>
        <v>0</v>
      </c>
    </row>
    <row r="2632" spans="1:19" ht="14.4">
      <c r="A2632" s="238">
        <v>2633</v>
      </c>
      <c r="B2632" s="265"/>
      <c r="C2632" s="115" t="s">
        <v>852</v>
      </c>
      <c r="D2632" s="115"/>
      <c r="E2632" s="115"/>
      <c r="F2632" s="237" t="s">
        <v>4104</v>
      </c>
      <c r="G2632" s="573"/>
      <c r="H2632" s="573"/>
      <c r="I2632" s="248" t="s">
        <v>2390</v>
      </c>
      <c r="J2632" s="237" t="s">
        <v>22</v>
      </c>
      <c r="K2632" s="256">
        <v>6</v>
      </c>
      <c r="L2632" s="585"/>
      <c r="M2632" s="585"/>
      <c r="N2632" s="250">
        <f t="shared" si="819"/>
        <v>0</v>
      </c>
      <c r="O2632" s="250">
        <f t="shared" si="820"/>
        <v>0</v>
      </c>
      <c r="P2632" s="250">
        <f t="shared" si="821"/>
        <v>0</v>
      </c>
      <c r="Q2632" s="250">
        <f t="shared" si="822"/>
        <v>0</v>
      </c>
      <c r="R2632" s="251">
        <f t="shared" si="823"/>
        <v>0</v>
      </c>
      <c r="S2632" s="592">
        <f t="shared" si="824"/>
        <v>0</v>
      </c>
    </row>
    <row r="2633" spans="1:19" ht="14.4">
      <c r="A2633" s="238">
        <v>2634</v>
      </c>
      <c r="C2633" s="134" t="s">
        <v>852</v>
      </c>
      <c r="D2633" s="134">
        <v>1</v>
      </c>
      <c r="F2633" s="237" t="s">
        <v>4105</v>
      </c>
      <c r="G2633" s="573"/>
      <c r="H2633" s="573"/>
      <c r="I2633" s="248" t="s">
        <v>2392</v>
      </c>
      <c r="J2633" s="237" t="s">
        <v>22</v>
      </c>
      <c r="K2633" s="256">
        <v>4</v>
      </c>
      <c r="L2633" s="585"/>
      <c r="M2633" s="585"/>
      <c r="N2633" s="250">
        <f t="shared" si="819"/>
        <v>0</v>
      </c>
      <c r="O2633" s="250">
        <f t="shared" si="820"/>
        <v>0</v>
      </c>
      <c r="P2633" s="250">
        <f t="shared" si="821"/>
        <v>0</v>
      </c>
      <c r="Q2633" s="250">
        <f t="shared" si="822"/>
        <v>0</v>
      </c>
      <c r="R2633" s="251">
        <f t="shared" si="823"/>
        <v>0</v>
      </c>
      <c r="S2633" s="592">
        <f t="shared" si="824"/>
        <v>0</v>
      </c>
    </row>
    <row r="2634" spans="1:19" ht="14.4">
      <c r="A2634" s="238">
        <v>2635</v>
      </c>
      <c r="B2634" s="472"/>
      <c r="C2634" s="472" t="s">
        <v>852</v>
      </c>
      <c r="D2634" s="472">
        <v>2</v>
      </c>
      <c r="E2634" s="472"/>
      <c r="F2634" s="237" t="s">
        <v>4106</v>
      </c>
      <c r="G2634" s="573"/>
      <c r="H2634" s="573"/>
      <c r="I2634" s="248" t="s">
        <v>2667</v>
      </c>
      <c r="J2634" s="237" t="s">
        <v>22</v>
      </c>
      <c r="K2634" s="256">
        <v>2</v>
      </c>
      <c r="L2634" s="585"/>
      <c r="M2634" s="585"/>
      <c r="N2634" s="250">
        <f t="shared" si="819"/>
        <v>0</v>
      </c>
      <c r="O2634" s="250">
        <f t="shared" si="820"/>
        <v>0</v>
      </c>
      <c r="P2634" s="250">
        <f t="shared" si="821"/>
        <v>0</v>
      </c>
      <c r="Q2634" s="250">
        <f t="shared" si="822"/>
        <v>0</v>
      </c>
      <c r="R2634" s="251">
        <f t="shared" si="823"/>
        <v>0</v>
      </c>
      <c r="S2634" s="592">
        <f t="shared" si="824"/>
        <v>0</v>
      </c>
    </row>
    <row r="2635" spans="1:19" ht="14.4">
      <c r="A2635" s="238">
        <v>2636</v>
      </c>
      <c r="B2635" s="265"/>
      <c r="C2635" s="115" t="s">
        <v>1582</v>
      </c>
      <c r="D2635" s="115"/>
      <c r="E2635" s="115"/>
      <c r="F2635" s="237" t="s">
        <v>4107</v>
      </c>
      <c r="G2635" s="573"/>
      <c r="H2635" s="573"/>
      <c r="I2635" s="248" t="s">
        <v>2395</v>
      </c>
      <c r="J2635" s="237" t="s">
        <v>22</v>
      </c>
      <c r="K2635" s="256">
        <v>4</v>
      </c>
      <c r="L2635" s="585"/>
      <c r="M2635" s="585"/>
      <c r="N2635" s="250">
        <f t="shared" si="819"/>
        <v>0</v>
      </c>
      <c r="O2635" s="250">
        <f t="shared" si="820"/>
        <v>0</v>
      </c>
      <c r="P2635" s="250">
        <f t="shared" si="821"/>
        <v>0</v>
      </c>
      <c r="Q2635" s="250">
        <f t="shared" si="822"/>
        <v>0</v>
      </c>
      <c r="R2635" s="251">
        <f t="shared" si="823"/>
        <v>0</v>
      </c>
      <c r="S2635" s="592">
        <f t="shared" si="824"/>
        <v>0</v>
      </c>
    </row>
    <row r="2636" spans="1:19" ht="14.4">
      <c r="A2636" s="238">
        <v>2637</v>
      </c>
      <c r="C2636" s="134" t="s">
        <v>1582</v>
      </c>
      <c r="D2636" s="134">
        <v>1</v>
      </c>
      <c r="F2636" s="237" t="s">
        <v>4108</v>
      </c>
      <c r="G2636" s="573"/>
      <c r="H2636" s="573"/>
      <c r="I2636" s="248" t="s">
        <v>2397</v>
      </c>
      <c r="J2636" s="237" t="s">
        <v>22</v>
      </c>
      <c r="K2636" s="256">
        <v>2</v>
      </c>
      <c r="L2636" s="585"/>
      <c r="M2636" s="585"/>
      <c r="N2636" s="250">
        <f t="shared" si="819"/>
        <v>0</v>
      </c>
      <c r="O2636" s="250">
        <f t="shared" si="820"/>
        <v>0</v>
      </c>
      <c r="P2636" s="250">
        <f t="shared" si="821"/>
        <v>0</v>
      </c>
      <c r="Q2636" s="250">
        <f t="shared" si="822"/>
        <v>0</v>
      </c>
      <c r="R2636" s="251">
        <f t="shared" si="823"/>
        <v>0</v>
      </c>
      <c r="S2636" s="592">
        <f t="shared" si="824"/>
        <v>0</v>
      </c>
    </row>
    <row r="2637" spans="1:19" ht="14.4">
      <c r="A2637" s="238">
        <v>2638</v>
      </c>
      <c r="C2637" s="134" t="s">
        <v>1582</v>
      </c>
      <c r="D2637" s="134">
        <v>2</v>
      </c>
      <c r="F2637" s="237" t="s">
        <v>4109</v>
      </c>
      <c r="G2637" s="573"/>
      <c r="H2637" s="573"/>
      <c r="I2637" s="248" t="s">
        <v>2399</v>
      </c>
      <c r="J2637" s="237" t="s">
        <v>22</v>
      </c>
      <c r="K2637" s="256">
        <v>6</v>
      </c>
      <c r="L2637" s="585"/>
      <c r="M2637" s="585"/>
      <c r="N2637" s="250">
        <f t="shared" si="819"/>
        <v>0</v>
      </c>
      <c r="O2637" s="250">
        <f t="shared" si="820"/>
        <v>0</v>
      </c>
      <c r="P2637" s="250">
        <f t="shared" si="821"/>
        <v>0</v>
      </c>
      <c r="Q2637" s="250">
        <f t="shared" si="822"/>
        <v>0</v>
      </c>
      <c r="R2637" s="251">
        <f t="shared" si="823"/>
        <v>0</v>
      </c>
      <c r="S2637" s="592">
        <f t="shared" si="824"/>
        <v>0</v>
      </c>
    </row>
    <row r="2638" spans="1:19" ht="14.4">
      <c r="A2638" s="238">
        <v>2639</v>
      </c>
      <c r="C2638" s="134" t="s">
        <v>1582</v>
      </c>
      <c r="D2638" s="134">
        <v>3</v>
      </c>
      <c r="F2638" s="252" t="s">
        <v>456</v>
      </c>
      <c r="G2638" s="574"/>
      <c r="H2638" s="573"/>
      <c r="I2638" s="253" t="s">
        <v>1179</v>
      </c>
      <c r="J2638" s="254"/>
      <c r="K2638" s="267"/>
      <c r="L2638" s="587"/>
      <c r="M2638" s="587"/>
      <c r="N2638" s="255"/>
      <c r="O2638" s="255"/>
      <c r="P2638" s="255"/>
      <c r="Q2638" s="255"/>
      <c r="R2638" s="255"/>
      <c r="S2638" s="594"/>
    </row>
    <row r="2639" spans="1:19" ht="41.4">
      <c r="A2639" s="238">
        <v>2640</v>
      </c>
      <c r="C2639" s="134" t="s">
        <v>1582</v>
      </c>
      <c r="D2639" s="134">
        <v>4</v>
      </c>
      <c r="F2639" s="237" t="s">
        <v>4141</v>
      </c>
      <c r="G2639" s="573"/>
      <c r="H2639" s="573"/>
      <c r="I2639" s="248" t="s">
        <v>1181</v>
      </c>
      <c r="J2639" s="237" t="s">
        <v>22</v>
      </c>
      <c r="K2639" s="303">
        <v>17</v>
      </c>
      <c r="L2639" s="585"/>
      <c r="M2639" s="585"/>
      <c r="N2639" s="250">
        <f>+M2639+L2639</f>
        <v>0</v>
      </c>
      <c r="O2639" s="250">
        <f>IF(K2639&lt;&gt;"",TRUNC(L2639*(1+$S2639),2),"")</f>
        <v>0</v>
      </c>
      <c r="P2639" s="250">
        <f>IF(K2639&lt;&gt;"",TRUNC(M2639*(1+$S2639),2),"")</f>
        <v>0</v>
      </c>
      <c r="Q2639" s="250">
        <f>IF(K2639="","",O2639+P2639)</f>
        <v>0</v>
      </c>
      <c r="R2639" s="251">
        <f>IF(K2639="",0,TRUNC((K2639*$Q2639),2))</f>
        <v>0</v>
      </c>
      <c r="S2639" s="592">
        <f>$K$2</f>
        <v>0</v>
      </c>
    </row>
    <row r="2640" spans="1:19" ht="14.4">
      <c r="A2640" s="238">
        <v>2641</v>
      </c>
      <c r="C2640" s="134" t="s">
        <v>1582</v>
      </c>
      <c r="D2640" s="134">
        <v>5</v>
      </c>
      <c r="F2640" s="252" t="s">
        <v>457</v>
      </c>
      <c r="G2640" s="574"/>
      <c r="H2640" s="573"/>
      <c r="I2640" s="253" t="s">
        <v>373</v>
      </c>
      <c r="J2640" s="254"/>
      <c r="K2640" s="267"/>
      <c r="L2640" s="587"/>
      <c r="M2640" s="587"/>
      <c r="N2640" s="255"/>
      <c r="O2640" s="255"/>
      <c r="P2640" s="255"/>
      <c r="Q2640" s="255"/>
      <c r="R2640" s="255"/>
      <c r="S2640" s="594"/>
    </row>
    <row r="2641" spans="1:19" ht="27.6">
      <c r="A2641" s="238">
        <v>2642</v>
      </c>
      <c r="C2641" s="134" t="s">
        <v>1582</v>
      </c>
      <c r="D2641" s="134">
        <v>6</v>
      </c>
      <c r="F2641" s="237" t="s">
        <v>4154</v>
      </c>
      <c r="G2641" s="573"/>
      <c r="H2641" s="573"/>
      <c r="I2641" s="248" t="s">
        <v>928</v>
      </c>
      <c r="J2641" s="237" t="s">
        <v>22</v>
      </c>
      <c r="K2641" s="303">
        <v>35</v>
      </c>
      <c r="L2641" s="585"/>
      <c r="M2641" s="585"/>
      <c r="N2641" s="250">
        <f>+M2641+L2641</f>
        <v>0</v>
      </c>
      <c r="O2641" s="250">
        <f>IF(K2641&lt;&gt;"",TRUNC(L2641*(1+$S2641),2),"")</f>
        <v>0</v>
      </c>
      <c r="P2641" s="250">
        <f>IF(K2641&lt;&gt;"",TRUNC(M2641*(1+$S2641),2),"")</f>
        <v>0</v>
      </c>
      <c r="Q2641" s="250">
        <f>IF(K2641="","",O2641+P2641)</f>
        <v>0</v>
      </c>
      <c r="R2641" s="251">
        <f>IF(K2641="",0,TRUNC((K2641*$Q2641),2))</f>
        <v>0</v>
      </c>
      <c r="S2641" s="592">
        <f>$K$2</f>
        <v>0</v>
      </c>
    </row>
    <row r="2642" spans="1:19" ht="14.4">
      <c r="A2642" s="238">
        <v>2643</v>
      </c>
      <c r="C2642" s="134" t="s">
        <v>1582</v>
      </c>
      <c r="D2642" s="134">
        <v>7</v>
      </c>
      <c r="F2642" s="252" t="s">
        <v>852</v>
      </c>
      <c r="G2642" s="574"/>
      <c r="H2642" s="573"/>
      <c r="I2642" s="253" t="s">
        <v>1755</v>
      </c>
      <c r="J2642" s="254"/>
      <c r="K2642" s="267"/>
      <c r="L2642" s="587"/>
      <c r="M2642" s="587"/>
      <c r="N2642" s="255"/>
      <c r="O2642" s="255"/>
      <c r="P2642" s="255"/>
      <c r="Q2642" s="255"/>
      <c r="R2642" s="255"/>
      <c r="S2642" s="594"/>
    </row>
    <row r="2643" spans="1:19" ht="14.4">
      <c r="A2643" s="238">
        <v>2644</v>
      </c>
      <c r="C2643" s="134" t="s">
        <v>1582</v>
      </c>
      <c r="D2643" s="134">
        <v>8</v>
      </c>
      <c r="F2643" s="237" t="s">
        <v>1209</v>
      </c>
      <c r="G2643" s="573"/>
      <c r="H2643" s="573"/>
      <c r="I2643" s="248" t="s">
        <v>1876</v>
      </c>
      <c r="J2643" s="237" t="s">
        <v>22</v>
      </c>
      <c r="K2643" s="303">
        <v>600</v>
      </c>
      <c r="L2643" s="585"/>
      <c r="M2643" s="585"/>
      <c r="N2643" s="250">
        <f>+M2643+L2643</f>
        <v>0</v>
      </c>
      <c r="O2643" s="250">
        <f>IF(K2643&lt;&gt;"",TRUNC(L2643*(1+$S2643),2),"")</f>
        <v>0</v>
      </c>
      <c r="P2643" s="250">
        <f>IF(K2643&lt;&gt;"",TRUNC(M2643*(1+$S2643),2),"")</f>
        <v>0</v>
      </c>
      <c r="Q2643" s="250">
        <f>IF(K2643="","",O2643+P2643)</f>
        <v>0</v>
      </c>
      <c r="R2643" s="251">
        <f>IF(K2643="",0,TRUNC((K2643*$Q2643),2))</f>
        <v>0</v>
      </c>
      <c r="S2643" s="592">
        <f>$K$2</f>
        <v>0</v>
      </c>
    </row>
    <row r="2644" spans="1:19" ht="14.4">
      <c r="A2644" s="238">
        <v>2645</v>
      </c>
      <c r="C2644" s="134" t="s">
        <v>1582</v>
      </c>
      <c r="D2644" s="134">
        <v>9</v>
      </c>
      <c r="F2644" s="237" t="s">
        <v>2514</v>
      </c>
      <c r="G2644" s="573"/>
      <c r="H2644" s="575"/>
      <c r="I2644" s="248" t="s">
        <v>2666</v>
      </c>
      <c r="J2644" s="237" t="s">
        <v>20</v>
      </c>
      <c r="K2644" s="250">
        <v>37.119999999999997</v>
      </c>
      <c r="L2644" s="585"/>
      <c r="M2644" s="585"/>
      <c r="N2644" s="250">
        <f>+M2644+L2644</f>
        <v>0</v>
      </c>
      <c r="O2644" s="250">
        <f>IF(K2644&lt;&gt;"",TRUNC(L2644*(1+$S2644),2),"")</f>
        <v>0</v>
      </c>
      <c r="P2644" s="250">
        <f>IF(K2644&lt;&gt;"",TRUNC(M2644*(1+$S2644),2),"")</f>
        <v>0</v>
      </c>
      <c r="Q2644" s="250">
        <f>IF(K2644="","",O2644+P2644)</f>
        <v>0</v>
      </c>
      <c r="R2644" s="251">
        <f>IF(K2644="",0,TRUNC((K2644*$Q2644),2))</f>
        <v>0</v>
      </c>
      <c r="S2644" s="599">
        <f>$K$2</f>
        <v>0</v>
      </c>
    </row>
    <row r="2645" spans="1:19" ht="14.4">
      <c r="A2645" s="238">
        <v>2646</v>
      </c>
      <c r="B2645" s="264"/>
      <c r="C2645" s="134" t="s">
        <v>1582</v>
      </c>
      <c r="D2645" s="134">
        <v>10</v>
      </c>
      <c r="F2645" s="252" t="s">
        <v>1582</v>
      </c>
      <c r="G2645" s="574"/>
      <c r="H2645" s="573"/>
      <c r="I2645" s="253" t="s">
        <v>374</v>
      </c>
      <c r="J2645" s="254"/>
      <c r="K2645" s="267"/>
      <c r="L2645" s="587"/>
      <c r="M2645" s="587"/>
      <c r="N2645" s="255"/>
      <c r="O2645" s="255"/>
      <c r="P2645" s="255"/>
      <c r="Q2645" s="255"/>
      <c r="R2645" s="255"/>
      <c r="S2645" s="594"/>
    </row>
    <row r="2646" spans="1:19" ht="14.4">
      <c r="A2646" s="238">
        <v>2647</v>
      </c>
      <c r="B2646" s="265">
        <v>51</v>
      </c>
      <c r="C2646" s="115">
        <v>14</v>
      </c>
      <c r="D2646" s="115"/>
      <c r="E2646" s="115"/>
      <c r="F2646" s="237" t="s">
        <v>4155</v>
      </c>
      <c r="G2646" s="573"/>
      <c r="H2646" s="573"/>
      <c r="I2646" s="248" t="s">
        <v>1159</v>
      </c>
      <c r="J2646" s="237" t="s">
        <v>22</v>
      </c>
      <c r="K2646" s="256">
        <v>20</v>
      </c>
      <c r="L2646" s="585"/>
      <c r="M2646" s="585"/>
      <c r="N2646" s="250">
        <f t="shared" ref="N2646:N2655" si="825">+M2646+L2646</f>
        <v>0</v>
      </c>
      <c r="O2646" s="250">
        <f t="shared" ref="O2646:O2655" si="826">IF(K2646&lt;&gt;"",TRUNC(L2646*(1+$S2646),2),"")</f>
        <v>0</v>
      </c>
      <c r="P2646" s="250">
        <f t="shared" ref="P2646:P2655" si="827">IF(K2646&lt;&gt;"",TRUNC(M2646*(1+$S2646),2),"")</f>
        <v>0</v>
      </c>
      <c r="Q2646" s="250">
        <f t="shared" ref="Q2646:Q2655" si="828">IF(K2646="","",O2646+P2646)</f>
        <v>0</v>
      </c>
      <c r="R2646" s="251">
        <f t="shared" ref="R2646:R2655" si="829">IF(K2646="",0,TRUNC((K2646*$Q2646),2))</f>
        <v>0</v>
      </c>
      <c r="S2646" s="592">
        <f t="shared" ref="S2646:S2655" si="830">$K$2</f>
        <v>0</v>
      </c>
    </row>
    <row r="2647" spans="1:19" ht="14.4">
      <c r="A2647" s="238">
        <v>2648</v>
      </c>
      <c r="B2647" s="270"/>
      <c r="C2647" s="411"/>
      <c r="D2647" s="411"/>
      <c r="E2647" s="411"/>
      <c r="F2647" s="237" t="s">
        <v>4156</v>
      </c>
      <c r="G2647" s="573"/>
      <c r="H2647" s="573"/>
      <c r="I2647" s="248" t="s">
        <v>2075</v>
      </c>
      <c r="J2647" s="237" t="s">
        <v>22</v>
      </c>
      <c r="K2647" s="256">
        <v>1</v>
      </c>
      <c r="L2647" s="585"/>
      <c r="M2647" s="585"/>
      <c r="N2647" s="250">
        <f t="shared" si="825"/>
        <v>0</v>
      </c>
      <c r="O2647" s="250">
        <f t="shared" si="826"/>
        <v>0</v>
      </c>
      <c r="P2647" s="250">
        <f t="shared" si="827"/>
        <v>0</v>
      </c>
      <c r="Q2647" s="250">
        <f t="shared" si="828"/>
        <v>0</v>
      </c>
      <c r="R2647" s="251">
        <f t="shared" si="829"/>
        <v>0</v>
      </c>
      <c r="S2647" s="592">
        <f t="shared" si="830"/>
        <v>0</v>
      </c>
    </row>
    <row r="2648" spans="1:19" ht="14.4">
      <c r="A2648" s="238">
        <v>2649</v>
      </c>
      <c r="B2648" s="270"/>
      <c r="C2648" s="411" t="s">
        <v>458</v>
      </c>
      <c r="D2648" s="411"/>
      <c r="E2648" s="411"/>
      <c r="F2648" s="237" t="s">
        <v>4157</v>
      </c>
      <c r="G2648" s="573"/>
      <c r="H2648" s="573"/>
      <c r="I2648" s="248" t="s">
        <v>2137</v>
      </c>
      <c r="J2648" s="237" t="s">
        <v>1689</v>
      </c>
      <c r="K2648" s="256">
        <v>1</v>
      </c>
      <c r="L2648" s="585"/>
      <c r="M2648" s="585"/>
      <c r="N2648" s="250">
        <f t="shared" si="825"/>
        <v>0</v>
      </c>
      <c r="O2648" s="250">
        <f t="shared" si="826"/>
        <v>0</v>
      </c>
      <c r="P2648" s="250">
        <f t="shared" si="827"/>
        <v>0</v>
      </c>
      <c r="Q2648" s="250">
        <f t="shared" si="828"/>
        <v>0</v>
      </c>
      <c r="R2648" s="251">
        <f t="shared" si="829"/>
        <v>0</v>
      </c>
      <c r="S2648" s="592">
        <f t="shared" si="830"/>
        <v>0</v>
      </c>
    </row>
    <row r="2649" spans="1:19" ht="14.4">
      <c r="A2649" s="238">
        <v>2650</v>
      </c>
      <c r="B2649" s="472"/>
      <c r="C2649" s="472" t="s">
        <v>458</v>
      </c>
      <c r="D2649" s="472">
        <v>1</v>
      </c>
      <c r="E2649" s="472"/>
      <c r="F2649" s="237" t="s">
        <v>4158</v>
      </c>
      <c r="G2649" s="573"/>
      <c r="H2649" s="573"/>
      <c r="I2649" s="248" t="s">
        <v>2077</v>
      </c>
      <c r="J2649" s="237" t="s">
        <v>22</v>
      </c>
      <c r="K2649" s="256">
        <v>136</v>
      </c>
      <c r="L2649" s="585"/>
      <c r="M2649" s="585"/>
      <c r="N2649" s="250">
        <f t="shared" si="825"/>
        <v>0</v>
      </c>
      <c r="O2649" s="250">
        <f t="shared" si="826"/>
        <v>0</v>
      </c>
      <c r="P2649" s="250">
        <f t="shared" si="827"/>
        <v>0</v>
      </c>
      <c r="Q2649" s="250">
        <f t="shared" si="828"/>
        <v>0</v>
      </c>
      <c r="R2649" s="251">
        <f t="shared" si="829"/>
        <v>0</v>
      </c>
      <c r="S2649" s="592">
        <f t="shared" si="830"/>
        <v>0</v>
      </c>
    </row>
    <row r="2650" spans="1:19" ht="14.4">
      <c r="A2650" s="238">
        <v>2651</v>
      </c>
      <c r="B2650" s="472"/>
      <c r="C2650" s="472" t="s">
        <v>458</v>
      </c>
      <c r="D2650" s="472">
        <v>2</v>
      </c>
      <c r="E2650" s="472" t="s">
        <v>3434</v>
      </c>
      <c r="F2650" s="237" t="s">
        <v>4159</v>
      </c>
      <c r="G2650" s="573"/>
      <c r="H2650" s="573"/>
      <c r="I2650" s="248" t="s">
        <v>2202</v>
      </c>
      <c r="J2650" s="237" t="s">
        <v>22</v>
      </c>
      <c r="K2650" s="256">
        <v>16</v>
      </c>
      <c r="L2650" s="585"/>
      <c r="M2650" s="585"/>
      <c r="N2650" s="250">
        <f t="shared" si="825"/>
        <v>0</v>
      </c>
      <c r="O2650" s="250">
        <f t="shared" si="826"/>
        <v>0</v>
      </c>
      <c r="P2650" s="250">
        <f t="shared" si="827"/>
        <v>0</v>
      </c>
      <c r="Q2650" s="250">
        <f t="shared" si="828"/>
        <v>0</v>
      </c>
      <c r="R2650" s="251">
        <f t="shared" si="829"/>
        <v>0</v>
      </c>
      <c r="S2650" s="592">
        <f t="shared" si="830"/>
        <v>0</v>
      </c>
    </row>
    <row r="2651" spans="1:19" ht="14.4">
      <c r="A2651" s="238">
        <v>2652</v>
      </c>
      <c r="B2651" s="472"/>
      <c r="C2651" s="472" t="s">
        <v>458</v>
      </c>
      <c r="D2651" s="472">
        <v>3</v>
      </c>
      <c r="E2651" s="472"/>
      <c r="F2651" s="237" t="s">
        <v>4160</v>
      </c>
      <c r="G2651" s="573"/>
      <c r="H2651" s="573"/>
      <c r="I2651" s="248" t="s">
        <v>1756</v>
      </c>
      <c r="J2651" s="237" t="s">
        <v>22</v>
      </c>
      <c r="K2651" s="256">
        <v>20</v>
      </c>
      <c r="L2651" s="585"/>
      <c r="M2651" s="585"/>
      <c r="N2651" s="250">
        <f t="shared" si="825"/>
        <v>0</v>
      </c>
      <c r="O2651" s="250">
        <f t="shared" si="826"/>
        <v>0</v>
      </c>
      <c r="P2651" s="250">
        <f t="shared" si="827"/>
        <v>0</v>
      </c>
      <c r="Q2651" s="250">
        <f t="shared" si="828"/>
        <v>0</v>
      </c>
      <c r="R2651" s="251">
        <f t="shared" si="829"/>
        <v>0</v>
      </c>
      <c r="S2651" s="592">
        <f t="shared" si="830"/>
        <v>0</v>
      </c>
    </row>
    <row r="2652" spans="1:19" ht="27.6">
      <c r="A2652" s="238">
        <v>2653</v>
      </c>
      <c r="B2652" s="472"/>
      <c r="C2652" s="472" t="s">
        <v>458</v>
      </c>
      <c r="D2652" s="472">
        <v>4</v>
      </c>
      <c r="E2652" s="472"/>
      <c r="F2652" s="237" t="s">
        <v>4161</v>
      </c>
      <c r="G2652" s="573"/>
      <c r="H2652" s="573"/>
      <c r="I2652" s="248" t="s">
        <v>1900</v>
      </c>
      <c r="J2652" s="237" t="s">
        <v>24</v>
      </c>
      <c r="K2652" s="256">
        <v>1100</v>
      </c>
      <c r="L2652" s="585"/>
      <c r="M2652" s="585"/>
      <c r="N2652" s="250">
        <f t="shared" si="825"/>
        <v>0</v>
      </c>
      <c r="O2652" s="250">
        <f t="shared" si="826"/>
        <v>0</v>
      </c>
      <c r="P2652" s="250">
        <f t="shared" si="827"/>
        <v>0</v>
      </c>
      <c r="Q2652" s="250">
        <f t="shared" si="828"/>
        <v>0</v>
      </c>
      <c r="R2652" s="251">
        <f t="shared" si="829"/>
        <v>0</v>
      </c>
      <c r="S2652" s="592">
        <f t="shared" si="830"/>
        <v>0</v>
      </c>
    </row>
    <row r="2653" spans="1:19" ht="27.6">
      <c r="A2653" s="238">
        <v>2654</v>
      </c>
      <c r="B2653" s="472"/>
      <c r="C2653" s="472" t="s">
        <v>458</v>
      </c>
      <c r="D2653" s="472">
        <v>5</v>
      </c>
      <c r="E2653" s="472"/>
      <c r="F2653" s="237" t="s">
        <v>4162</v>
      </c>
      <c r="G2653" s="573"/>
      <c r="H2653" s="573"/>
      <c r="I2653" s="248" t="s">
        <v>2214</v>
      </c>
      <c r="J2653" s="237" t="s">
        <v>24</v>
      </c>
      <c r="K2653" s="256">
        <v>1100</v>
      </c>
      <c r="L2653" s="585"/>
      <c r="M2653" s="585"/>
      <c r="N2653" s="250">
        <f t="shared" si="825"/>
        <v>0</v>
      </c>
      <c r="O2653" s="250">
        <f t="shared" si="826"/>
        <v>0</v>
      </c>
      <c r="P2653" s="250">
        <f t="shared" si="827"/>
        <v>0</v>
      </c>
      <c r="Q2653" s="250">
        <f t="shared" si="828"/>
        <v>0</v>
      </c>
      <c r="R2653" s="251">
        <f t="shared" si="829"/>
        <v>0</v>
      </c>
      <c r="S2653" s="592">
        <f t="shared" si="830"/>
        <v>0</v>
      </c>
    </row>
    <row r="2654" spans="1:19" ht="14.4">
      <c r="A2654" s="238">
        <v>2655</v>
      </c>
      <c r="B2654" s="411"/>
      <c r="C2654" s="411" t="s">
        <v>459</v>
      </c>
      <c r="D2654" s="411"/>
      <c r="E2654" s="411"/>
      <c r="F2654" s="237" t="s">
        <v>5128</v>
      </c>
      <c r="G2654" s="573"/>
      <c r="H2654" s="578"/>
      <c r="I2654" s="248" t="s">
        <v>1761</v>
      </c>
      <c r="J2654" s="237" t="s">
        <v>22</v>
      </c>
      <c r="K2654" s="256">
        <v>400</v>
      </c>
      <c r="L2654" s="585"/>
      <c r="M2654" s="585"/>
      <c r="N2654" s="250">
        <f t="shared" si="825"/>
        <v>0</v>
      </c>
      <c r="O2654" s="250">
        <f t="shared" si="826"/>
        <v>0</v>
      </c>
      <c r="P2654" s="250">
        <f t="shared" si="827"/>
        <v>0</v>
      </c>
      <c r="Q2654" s="250">
        <f t="shared" si="828"/>
        <v>0</v>
      </c>
      <c r="R2654" s="251">
        <f t="shared" si="829"/>
        <v>0</v>
      </c>
      <c r="S2654" s="592">
        <f t="shared" si="830"/>
        <v>0</v>
      </c>
    </row>
    <row r="2655" spans="1:19" ht="27.6">
      <c r="A2655" s="238">
        <v>2656</v>
      </c>
      <c r="B2655" s="472"/>
      <c r="C2655" s="472" t="s">
        <v>459</v>
      </c>
      <c r="D2655" s="472">
        <v>1</v>
      </c>
      <c r="E2655" s="472"/>
      <c r="F2655" s="237" t="s">
        <v>5129</v>
      </c>
      <c r="G2655" s="573"/>
      <c r="H2655" s="573"/>
      <c r="I2655" s="248" t="s">
        <v>3063</v>
      </c>
      <c r="J2655" s="237" t="s">
        <v>22</v>
      </c>
      <c r="K2655" s="256">
        <v>60</v>
      </c>
      <c r="L2655" s="585"/>
      <c r="M2655" s="585"/>
      <c r="N2655" s="250">
        <f t="shared" si="825"/>
        <v>0</v>
      </c>
      <c r="O2655" s="250">
        <f t="shared" si="826"/>
        <v>0</v>
      </c>
      <c r="P2655" s="250">
        <f t="shared" si="827"/>
        <v>0</v>
      </c>
      <c r="Q2655" s="250">
        <f t="shared" si="828"/>
        <v>0</v>
      </c>
      <c r="R2655" s="251">
        <f t="shared" si="829"/>
        <v>0</v>
      </c>
      <c r="S2655" s="592">
        <f t="shared" si="830"/>
        <v>0</v>
      </c>
    </row>
    <row r="2656" spans="1:19" ht="14.4">
      <c r="A2656" s="238">
        <v>2657</v>
      </c>
      <c r="B2656" s="472"/>
      <c r="C2656" s="472" t="s">
        <v>459</v>
      </c>
      <c r="D2656" s="472">
        <v>2</v>
      </c>
      <c r="E2656" s="472"/>
      <c r="F2656" s="243">
        <v>14</v>
      </c>
      <c r="G2656" s="574"/>
      <c r="H2656" s="573"/>
      <c r="I2656" s="245" t="s">
        <v>234</v>
      </c>
      <c r="J2656" s="246"/>
      <c r="K2656" s="268" t="s">
        <v>1796</v>
      </c>
      <c r="L2656" s="586"/>
      <c r="M2656" s="586"/>
      <c r="N2656" s="246"/>
      <c r="O2656" s="246"/>
      <c r="P2656" s="246"/>
      <c r="Q2656" s="246"/>
      <c r="R2656" s="247">
        <f>SUM(R2659:R2764)</f>
        <v>0</v>
      </c>
      <c r="S2656" s="593"/>
    </row>
    <row r="2657" spans="1:19" ht="55.2">
      <c r="A2657" s="238">
        <v>2658</v>
      </c>
      <c r="B2657" s="472"/>
      <c r="C2657" s="472" t="s">
        <v>459</v>
      </c>
      <c r="D2657" s="472">
        <v>3</v>
      </c>
      <c r="E2657" s="472"/>
      <c r="F2657" s="263"/>
      <c r="G2657" s="579"/>
      <c r="H2657" s="580"/>
      <c r="I2657" s="261" t="s">
        <v>3802</v>
      </c>
      <c r="J2657" s="263"/>
      <c r="K2657" s="271"/>
      <c r="L2657" s="588"/>
      <c r="M2657" s="588"/>
      <c r="N2657" s="271"/>
      <c r="O2657" s="271"/>
      <c r="P2657" s="271"/>
      <c r="Q2657" s="271"/>
      <c r="R2657" s="339"/>
      <c r="S2657" s="596"/>
    </row>
    <row r="2658" spans="1:19" ht="14.4">
      <c r="A2658" s="238">
        <v>2659</v>
      </c>
      <c r="B2658" s="472"/>
      <c r="C2658" s="472" t="s">
        <v>459</v>
      </c>
      <c r="D2658" s="472">
        <v>4</v>
      </c>
      <c r="E2658" s="472"/>
      <c r="F2658" s="263" t="s">
        <v>458</v>
      </c>
      <c r="G2658" s="579"/>
      <c r="H2658" s="580"/>
      <c r="I2658" s="261" t="s">
        <v>4042</v>
      </c>
      <c r="J2658" s="263"/>
      <c r="K2658" s="271"/>
      <c r="L2658" s="588"/>
      <c r="M2658" s="588"/>
      <c r="N2658" s="271"/>
      <c r="O2658" s="271"/>
      <c r="P2658" s="271"/>
      <c r="Q2658" s="271"/>
      <c r="R2658" s="339"/>
      <c r="S2658" s="596"/>
    </row>
    <row r="2659" spans="1:19" ht="27.6">
      <c r="A2659" s="238">
        <v>2660</v>
      </c>
      <c r="B2659" s="472"/>
      <c r="C2659" s="472" t="s">
        <v>459</v>
      </c>
      <c r="D2659" s="472">
        <v>5</v>
      </c>
      <c r="E2659" s="472"/>
      <c r="F2659" s="237" t="s">
        <v>4254</v>
      </c>
      <c r="G2659" s="573"/>
      <c r="H2659" s="575"/>
      <c r="I2659" s="248" t="s">
        <v>5873</v>
      </c>
      <c r="J2659" s="237" t="s">
        <v>21</v>
      </c>
      <c r="K2659" s="250">
        <v>29814</v>
      </c>
      <c r="L2659" s="585"/>
      <c r="M2659" s="585"/>
      <c r="N2659" s="605">
        <f>+M2659+L2659</f>
        <v>0</v>
      </c>
      <c r="O2659" s="250">
        <f>IF(K2659&lt;&gt;"",TRUNC(L2659*(1+$S2659),2),"")</f>
        <v>0</v>
      </c>
      <c r="P2659" s="250">
        <f>IF(K2659&lt;&gt;"",TRUNC(M2659*(1+$S2659),2),"")</f>
        <v>0</v>
      </c>
      <c r="Q2659" s="250">
        <f>IF(K2659="","",O2659+P2659)</f>
        <v>0</v>
      </c>
      <c r="R2659" s="251">
        <f>IF(K2659="",0,TRUNC((K2659*$Q2659),2))</f>
        <v>0</v>
      </c>
      <c r="S2659" s="599">
        <f>$K$2</f>
        <v>0</v>
      </c>
    </row>
    <row r="2660" spans="1:19" ht="27.6">
      <c r="A2660" s="238">
        <v>2661</v>
      </c>
      <c r="B2660" s="472"/>
      <c r="C2660" s="472" t="s">
        <v>459</v>
      </c>
      <c r="D2660" s="472">
        <v>6</v>
      </c>
      <c r="E2660" s="472"/>
      <c r="F2660" s="237" t="s">
        <v>4255</v>
      </c>
      <c r="G2660" s="573"/>
      <c r="H2660" s="575"/>
      <c r="I2660" s="248" t="s">
        <v>5877</v>
      </c>
      <c r="J2660" s="237" t="s">
        <v>25</v>
      </c>
      <c r="K2660" s="250">
        <v>4193</v>
      </c>
      <c r="L2660" s="585"/>
      <c r="M2660" s="585"/>
      <c r="N2660" s="605">
        <f>+M2660+L2660</f>
        <v>0</v>
      </c>
      <c r="O2660" s="250">
        <f>IF(K2660&lt;&gt;"",TRUNC(L2660*(1+$S2660),2),"")</f>
        <v>0</v>
      </c>
      <c r="P2660" s="250">
        <f>IF(K2660&lt;&gt;"",TRUNC(M2660*(1+$S2660),2),"")</f>
        <v>0</v>
      </c>
      <c r="Q2660" s="250">
        <f>IF(K2660="","",O2660+P2660)</f>
        <v>0</v>
      </c>
      <c r="R2660" s="251">
        <f>IF(K2660="",0,TRUNC((K2660*$Q2660),2))</f>
        <v>0</v>
      </c>
      <c r="S2660" s="599">
        <f>$K$2</f>
        <v>0</v>
      </c>
    </row>
    <row r="2661" spans="1:19" ht="27.6">
      <c r="A2661" s="238">
        <v>2662</v>
      </c>
      <c r="B2661" s="472"/>
      <c r="C2661" s="472" t="s">
        <v>459</v>
      </c>
      <c r="D2661" s="472">
        <v>7</v>
      </c>
      <c r="E2661" s="472"/>
      <c r="F2661" s="237" t="s">
        <v>4256</v>
      </c>
      <c r="G2661" s="573"/>
      <c r="H2661" s="575"/>
      <c r="I2661" s="248" t="s">
        <v>5881</v>
      </c>
      <c r="J2661" s="237" t="s">
        <v>24</v>
      </c>
      <c r="K2661" s="250">
        <v>309</v>
      </c>
      <c r="L2661" s="585"/>
      <c r="M2661" s="585"/>
      <c r="N2661" s="250">
        <f>+M2661+L2661</f>
        <v>0</v>
      </c>
      <c r="O2661" s="250">
        <f>IF(K2661&lt;&gt;"",TRUNC(L2661*(1+$S2661),2),"")</f>
        <v>0</v>
      </c>
      <c r="P2661" s="250">
        <f>IF(K2661&lt;&gt;"",TRUNC(M2661*(1+$S2661),2),"")</f>
        <v>0</v>
      </c>
      <c r="Q2661" s="250">
        <f>IF(K2661="","",O2661+P2661)</f>
        <v>0</v>
      </c>
      <c r="R2661" s="251">
        <f>IF(K2661="",0,TRUNC((K2661*$Q2661),2))</f>
        <v>0</v>
      </c>
      <c r="S2661" s="599">
        <f>$K$2</f>
        <v>0</v>
      </c>
    </row>
    <row r="2662" spans="1:19" ht="27.6">
      <c r="A2662" s="238">
        <v>2663</v>
      </c>
      <c r="B2662" s="472"/>
      <c r="C2662" s="472" t="s">
        <v>459</v>
      </c>
      <c r="D2662" s="472">
        <v>8</v>
      </c>
      <c r="E2662" s="472"/>
      <c r="F2662" s="237" t="s">
        <v>4257</v>
      </c>
      <c r="G2662" s="573"/>
      <c r="H2662" s="575"/>
      <c r="I2662" s="248" t="s">
        <v>5882</v>
      </c>
      <c r="J2662" s="237" t="s">
        <v>22</v>
      </c>
      <c r="K2662" s="250">
        <v>973</v>
      </c>
      <c r="L2662" s="585"/>
      <c r="M2662" s="585"/>
      <c r="N2662" s="250">
        <f>+M2662+L2662</f>
        <v>0</v>
      </c>
      <c r="O2662" s="250">
        <f>IF(K2662&lt;&gt;"",TRUNC(L2662*(1+$S2662),2),"")</f>
        <v>0</v>
      </c>
      <c r="P2662" s="250">
        <f>IF(K2662&lt;&gt;"",TRUNC(M2662*(1+$S2662),2),"")</f>
        <v>0</v>
      </c>
      <c r="Q2662" s="250">
        <f>IF(K2662="","",O2662+P2662)</f>
        <v>0</v>
      </c>
      <c r="R2662" s="251">
        <f>IF(K2662="",0,TRUNC((K2662*$Q2662),2))</f>
        <v>0</v>
      </c>
      <c r="S2662" s="599">
        <f>$K$2</f>
        <v>0</v>
      </c>
    </row>
    <row r="2663" spans="1:19" ht="27.6">
      <c r="A2663" s="238">
        <v>2664</v>
      </c>
      <c r="B2663" s="472"/>
      <c r="C2663" s="472" t="s">
        <v>459</v>
      </c>
      <c r="D2663" s="472">
        <v>9</v>
      </c>
      <c r="E2663" s="472"/>
      <c r="F2663" s="237" t="s">
        <v>4258</v>
      </c>
      <c r="G2663" s="573"/>
      <c r="H2663" s="575"/>
      <c r="I2663" s="248" t="s">
        <v>5883</v>
      </c>
      <c r="J2663" s="237" t="s">
        <v>175</v>
      </c>
      <c r="K2663" s="250">
        <v>1208</v>
      </c>
      <c r="L2663" s="585"/>
      <c r="M2663" s="585"/>
      <c r="N2663" s="250">
        <f>+M2663+L2663</f>
        <v>0</v>
      </c>
      <c r="O2663" s="250">
        <f>IF(K2663&lt;&gt;"",TRUNC(L2663*(1+$S2663),2),"")</f>
        <v>0</v>
      </c>
      <c r="P2663" s="250">
        <f>IF(K2663&lt;&gt;"",TRUNC(M2663*(1+$S2663),2),"")</f>
        <v>0</v>
      </c>
      <c r="Q2663" s="250">
        <f>IF(K2663="","",O2663+P2663)</f>
        <v>0</v>
      </c>
      <c r="R2663" s="251">
        <f>IF(K2663="",0,TRUNC((K2663*$Q2663),2))</f>
        <v>0</v>
      </c>
      <c r="S2663" s="599">
        <f>$K$2</f>
        <v>0</v>
      </c>
    </row>
    <row r="2664" spans="1:19" ht="14.4">
      <c r="A2664" s="238">
        <v>2665</v>
      </c>
      <c r="B2664" s="411"/>
      <c r="C2664" s="411" t="s">
        <v>460</v>
      </c>
      <c r="D2664" s="411"/>
      <c r="E2664" s="411"/>
      <c r="F2664" s="263" t="s">
        <v>459</v>
      </c>
      <c r="G2664" s="579"/>
      <c r="H2664" s="580"/>
      <c r="I2664" s="261" t="s">
        <v>4043</v>
      </c>
      <c r="J2664" s="263"/>
      <c r="K2664" s="271"/>
      <c r="L2664" s="588"/>
      <c r="M2664" s="588"/>
      <c r="N2664" s="271"/>
      <c r="O2664" s="271"/>
      <c r="P2664" s="271"/>
      <c r="Q2664" s="271"/>
      <c r="R2664" s="339"/>
      <c r="S2664" s="596"/>
    </row>
    <row r="2665" spans="1:19" ht="27.6">
      <c r="A2665" s="238">
        <v>2666</v>
      </c>
      <c r="B2665" s="472"/>
      <c r="C2665" s="472" t="s">
        <v>460</v>
      </c>
      <c r="D2665" s="472">
        <v>1</v>
      </c>
      <c r="E2665" s="472"/>
      <c r="F2665" s="237" t="s">
        <v>4259</v>
      </c>
      <c r="G2665" s="573"/>
      <c r="H2665" s="575"/>
      <c r="I2665" s="248" t="s">
        <v>5885</v>
      </c>
      <c r="J2665" s="237" t="s">
        <v>22</v>
      </c>
      <c r="K2665" s="250">
        <v>973</v>
      </c>
      <c r="L2665" s="585"/>
      <c r="M2665" s="585"/>
      <c r="N2665" s="250">
        <f t="shared" ref="N2665:N2673" si="831">+M2665+L2665</f>
        <v>0</v>
      </c>
      <c r="O2665" s="250">
        <f t="shared" ref="O2665:O2673" si="832">IF(K2665&lt;&gt;"",TRUNC(L2665*(1+$S2665),2),"")</f>
        <v>0</v>
      </c>
      <c r="P2665" s="250">
        <f t="shared" ref="P2665:P2673" si="833">IF(K2665&lt;&gt;"",TRUNC(M2665*(1+$S2665),2),"")</f>
        <v>0</v>
      </c>
      <c r="Q2665" s="250">
        <f t="shared" ref="Q2665:Q2673" si="834">IF(K2665="","",O2665+P2665)</f>
        <v>0</v>
      </c>
      <c r="R2665" s="251">
        <f t="shared" ref="R2665:R2673" si="835">IF(K2665="",0,TRUNC((K2665*$Q2665),2))</f>
        <v>0</v>
      </c>
      <c r="S2665" s="599">
        <f t="shared" ref="S2665:S2673" si="836">$K$2</f>
        <v>0</v>
      </c>
    </row>
    <row r="2666" spans="1:19" ht="27.6">
      <c r="A2666" s="238">
        <v>2667</v>
      </c>
      <c r="B2666" s="472"/>
      <c r="C2666" s="472" t="s">
        <v>460</v>
      </c>
      <c r="D2666" s="472">
        <v>2</v>
      </c>
      <c r="E2666" s="472"/>
      <c r="F2666" s="237" t="s">
        <v>4260</v>
      </c>
      <c r="G2666" s="573"/>
      <c r="H2666" s="575"/>
      <c r="I2666" s="248" t="s">
        <v>5889</v>
      </c>
      <c r="J2666" s="237" t="s">
        <v>22</v>
      </c>
      <c r="K2666" s="250">
        <v>8</v>
      </c>
      <c r="L2666" s="585"/>
      <c r="M2666" s="585"/>
      <c r="N2666" s="250">
        <f t="shared" si="831"/>
        <v>0</v>
      </c>
      <c r="O2666" s="250">
        <f t="shared" si="832"/>
        <v>0</v>
      </c>
      <c r="P2666" s="250">
        <f t="shared" si="833"/>
        <v>0</v>
      </c>
      <c r="Q2666" s="250">
        <f t="shared" si="834"/>
        <v>0</v>
      </c>
      <c r="R2666" s="251">
        <f t="shared" si="835"/>
        <v>0</v>
      </c>
      <c r="S2666" s="599">
        <f t="shared" si="836"/>
        <v>0</v>
      </c>
    </row>
    <row r="2667" spans="1:19" ht="27.6">
      <c r="A2667" s="238">
        <v>2668</v>
      </c>
      <c r="B2667" s="472"/>
      <c r="C2667" s="472" t="s">
        <v>460</v>
      </c>
      <c r="D2667" s="472">
        <v>3</v>
      </c>
      <c r="E2667" s="472"/>
      <c r="F2667" s="237" t="s">
        <v>4261</v>
      </c>
      <c r="G2667" s="573"/>
      <c r="H2667" s="575"/>
      <c r="I2667" s="248" t="s">
        <v>5890</v>
      </c>
      <c r="J2667" s="237" t="s">
        <v>22</v>
      </c>
      <c r="K2667" s="250">
        <v>9</v>
      </c>
      <c r="L2667" s="585"/>
      <c r="M2667" s="585"/>
      <c r="N2667" s="250">
        <f t="shared" si="831"/>
        <v>0</v>
      </c>
      <c r="O2667" s="250">
        <f t="shared" si="832"/>
        <v>0</v>
      </c>
      <c r="P2667" s="250">
        <f t="shared" si="833"/>
        <v>0</v>
      </c>
      <c r="Q2667" s="250">
        <f t="shared" si="834"/>
        <v>0</v>
      </c>
      <c r="R2667" s="251">
        <f t="shared" si="835"/>
        <v>0</v>
      </c>
      <c r="S2667" s="599">
        <f t="shared" si="836"/>
        <v>0</v>
      </c>
    </row>
    <row r="2668" spans="1:19" ht="27.6">
      <c r="A2668" s="238">
        <v>2669</v>
      </c>
      <c r="B2668" s="472"/>
      <c r="C2668" s="472" t="s">
        <v>460</v>
      </c>
      <c r="D2668" s="472">
        <v>4</v>
      </c>
      <c r="E2668" s="472"/>
      <c r="F2668" s="237" t="s">
        <v>4262</v>
      </c>
      <c r="G2668" s="573"/>
      <c r="H2668" s="575"/>
      <c r="I2668" s="248" t="s">
        <v>5891</v>
      </c>
      <c r="J2668" s="237" t="s">
        <v>22</v>
      </c>
      <c r="K2668" s="250">
        <v>1</v>
      </c>
      <c r="L2668" s="585"/>
      <c r="M2668" s="585"/>
      <c r="N2668" s="250">
        <f t="shared" si="831"/>
        <v>0</v>
      </c>
      <c r="O2668" s="250">
        <f t="shared" si="832"/>
        <v>0</v>
      </c>
      <c r="P2668" s="250">
        <f t="shared" si="833"/>
        <v>0</v>
      </c>
      <c r="Q2668" s="250">
        <f t="shared" si="834"/>
        <v>0</v>
      </c>
      <c r="R2668" s="251">
        <f t="shared" si="835"/>
        <v>0</v>
      </c>
      <c r="S2668" s="599">
        <f t="shared" si="836"/>
        <v>0</v>
      </c>
    </row>
    <row r="2669" spans="1:19" ht="27.6">
      <c r="A2669" s="238">
        <v>2670</v>
      </c>
      <c r="B2669" s="472"/>
      <c r="C2669" s="472" t="s">
        <v>460</v>
      </c>
      <c r="D2669" s="472">
        <v>5</v>
      </c>
      <c r="E2669" s="472"/>
      <c r="F2669" s="237" t="s">
        <v>4263</v>
      </c>
      <c r="G2669" s="573"/>
      <c r="H2669" s="575"/>
      <c r="I2669" s="248" t="s">
        <v>5914</v>
      </c>
      <c r="J2669" s="237" t="s">
        <v>22</v>
      </c>
      <c r="K2669" s="250">
        <v>1</v>
      </c>
      <c r="L2669" s="585"/>
      <c r="M2669" s="585"/>
      <c r="N2669" s="250">
        <f t="shared" si="831"/>
        <v>0</v>
      </c>
      <c r="O2669" s="250">
        <f t="shared" si="832"/>
        <v>0</v>
      </c>
      <c r="P2669" s="250">
        <f t="shared" si="833"/>
        <v>0</v>
      </c>
      <c r="Q2669" s="250">
        <f t="shared" si="834"/>
        <v>0</v>
      </c>
      <c r="R2669" s="251">
        <f t="shared" si="835"/>
        <v>0</v>
      </c>
      <c r="S2669" s="599">
        <f t="shared" si="836"/>
        <v>0</v>
      </c>
    </row>
    <row r="2670" spans="1:19" ht="27.6">
      <c r="A2670" s="238">
        <v>2671</v>
      </c>
      <c r="B2670" s="472"/>
      <c r="C2670" s="472" t="s">
        <v>460</v>
      </c>
      <c r="D2670" s="472">
        <v>6</v>
      </c>
      <c r="E2670" s="472"/>
      <c r="F2670" s="237" t="s">
        <v>4264</v>
      </c>
      <c r="G2670" s="573"/>
      <c r="H2670" s="575"/>
      <c r="I2670" s="248" t="s">
        <v>5915</v>
      </c>
      <c r="J2670" s="237" t="s">
        <v>22</v>
      </c>
      <c r="K2670" s="250">
        <v>4</v>
      </c>
      <c r="L2670" s="585"/>
      <c r="M2670" s="585"/>
      <c r="N2670" s="250">
        <f t="shared" si="831"/>
        <v>0</v>
      </c>
      <c r="O2670" s="250">
        <f t="shared" si="832"/>
        <v>0</v>
      </c>
      <c r="P2670" s="250">
        <f t="shared" si="833"/>
        <v>0</v>
      </c>
      <c r="Q2670" s="250">
        <f t="shared" si="834"/>
        <v>0</v>
      </c>
      <c r="R2670" s="251">
        <f t="shared" si="835"/>
        <v>0</v>
      </c>
      <c r="S2670" s="599">
        <f t="shared" si="836"/>
        <v>0</v>
      </c>
    </row>
    <row r="2671" spans="1:19" ht="27.6">
      <c r="A2671" s="238">
        <v>2672</v>
      </c>
      <c r="B2671" s="411"/>
      <c r="C2671" s="411" t="s">
        <v>510</v>
      </c>
      <c r="D2671" s="411"/>
      <c r="E2671" s="411"/>
      <c r="F2671" s="237" t="s">
        <v>4265</v>
      </c>
      <c r="G2671" s="573"/>
      <c r="H2671" s="575"/>
      <c r="I2671" s="248" t="s">
        <v>5916</v>
      </c>
      <c r="J2671" s="237" t="s">
        <v>22</v>
      </c>
      <c r="K2671" s="250">
        <v>2</v>
      </c>
      <c r="L2671" s="585"/>
      <c r="M2671" s="585"/>
      <c r="N2671" s="250">
        <f t="shared" si="831"/>
        <v>0</v>
      </c>
      <c r="O2671" s="250">
        <f t="shared" si="832"/>
        <v>0</v>
      </c>
      <c r="P2671" s="250">
        <f t="shared" si="833"/>
        <v>0</v>
      </c>
      <c r="Q2671" s="250">
        <f t="shared" si="834"/>
        <v>0</v>
      </c>
      <c r="R2671" s="251">
        <f t="shared" si="835"/>
        <v>0</v>
      </c>
      <c r="S2671" s="599">
        <f t="shared" si="836"/>
        <v>0</v>
      </c>
    </row>
    <row r="2672" spans="1:19" ht="27.6">
      <c r="A2672" s="238">
        <v>2673</v>
      </c>
      <c r="B2672" s="472"/>
      <c r="C2672" s="472" t="s">
        <v>510</v>
      </c>
      <c r="D2672" s="472">
        <v>1</v>
      </c>
      <c r="E2672" s="472"/>
      <c r="F2672" s="237" t="s">
        <v>4266</v>
      </c>
      <c r="G2672" s="573"/>
      <c r="H2672" s="575"/>
      <c r="I2672" s="248" t="s">
        <v>5917</v>
      </c>
      <c r="J2672" s="237" t="s">
        <v>22</v>
      </c>
      <c r="K2672" s="250">
        <v>6</v>
      </c>
      <c r="L2672" s="585"/>
      <c r="M2672" s="585"/>
      <c r="N2672" s="250">
        <f t="shared" si="831"/>
        <v>0</v>
      </c>
      <c r="O2672" s="250">
        <f t="shared" si="832"/>
        <v>0</v>
      </c>
      <c r="P2672" s="250">
        <f t="shared" si="833"/>
        <v>0</v>
      </c>
      <c r="Q2672" s="250">
        <f t="shared" si="834"/>
        <v>0</v>
      </c>
      <c r="R2672" s="251">
        <f t="shared" si="835"/>
        <v>0</v>
      </c>
      <c r="S2672" s="599">
        <f t="shared" si="836"/>
        <v>0</v>
      </c>
    </row>
    <row r="2673" spans="1:19" ht="27.6">
      <c r="A2673" s="238">
        <v>2674</v>
      </c>
      <c r="B2673" s="411"/>
      <c r="C2673" s="411" t="s">
        <v>511</v>
      </c>
      <c r="D2673" s="411"/>
      <c r="E2673" s="411"/>
      <c r="F2673" s="237" t="s">
        <v>4267</v>
      </c>
      <c r="G2673" s="573"/>
      <c r="H2673" s="575"/>
      <c r="I2673" s="248" t="s">
        <v>5937</v>
      </c>
      <c r="J2673" s="237" t="s">
        <v>22</v>
      </c>
      <c r="K2673" s="250">
        <v>6</v>
      </c>
      <c r="L2673" s="585"/>
      <c r="M2673" s="585"/>
      <c r="N2673" s="250">
        <f t="shared" si="831"/>
        <v>0</v>
      </c>
      <c r="O2673" s="250">
        <f t="shared" si="832"/>
        <v>0</v>
      </c>
      <c r="P2673" s="250">
        <f t="shared" si="833"/>
        <v>0</v>
      </c>
      <c r="Q2673" s="250">
        <f t="shared" si="834"/>
        <v>0</v>
      </c>
      <c r="R2673" s="251">
        <f t="shared" si="835"/>
        <v>0</v>
      </c>
      <c r="S2673" s="599">
        <f t="shared" si="836"/>
        <v>0</v>
      </c>
    </row>
    <row r="2674" spans="1:19" ht="14.4">
      <c r="A2674" s="238">
        <v>2675</v>
      </c>
      <c r="B2674" s="472"/>
      <c r="C2674" s="472" t="s">
        <v>511</v>
      </c>
      <c r="D2674" s="472">
        <v>1</v>
      </c>
      <c r="E2674" s="472"/>
      <c r="F2674" s="263" t="s">
        <v>460</v>
      </c>
      <c r="G2674" s="579"/>
      <c r="H2674" s="580"/>
      <c r="I2674" s="261" t="s">
        <v>4045</v>
      </c>
      <c r="J2674" s="263"/>
      <c r="K2674" s="271"/>
      <c r="L2674" s="588"/>
      <c r="M2674" s="588"/>
      <c r="N2674" s="271"/>
      <c r="O2674" s="271"/>
      <c r="P2674" s="271"/>
      <c r="Q2674" s="271"/>
      <c r="R2674" s="339"/>
      <c r="S2674" s="596"/>
    </row>
    <row r="2675" spans="1:19" ht="27.6">
      <c r="A2675" s="238">
        <v>2676</v>
      </c>
      <c r="B2675" s="472"/>
      <c r="C2675" s="472" t="s">
        <v>511</v>
      </c>
      <c r="D2675" s="472">
        <v>2</v>
      </c>
      <c r="E2675" s="472"/>
      <c r="F2675" s="237" t="s">
        <v>4268</v>
      </c>
      <c r="G2675" s="573"/>
      <c r="H2675" s="575"/>
      <c r="I2675" s="248" t="s">
        <v>5962</v>
      </c>
      <c r="J2675" s="237" t="s">
        <v>22</v>
      </c>
      <c r="K2675" s="250">
        <v>8</v>
      </c>
      <c r="L2675" s="585"/>
      <c r="M2675" s="585"/>
      <c r="N2675" s="250">
        <f t="shared" ref="N2675:N2680" si="837">+M2675+L2675</f>
        <v>0</v>
      </c>
      <c r="O2675" s="250">
        <f t="shared" ref="O2675:O2680" si="838">IF(K2675&lt;&gt;"",TRUNC(L2675*(1+$S2675),2),"")</f>
        <v>0</v>
      </c>
      <c r="P2675" s="250">
        <f t="shared" ref="P2675:P2680" si="839">IF(K2675&lt;&gt;"",TRUNC(M2675*(1+$S2675),2),"")</f>
        <v>0</v>
      </c>
      <c r="Q2675" s="250">
        <f t="shared" ref="Q2675:Q2680" si="840">IF(K2675="","",O2675+P2675)</f>
        <v>0</v>
      </c>
      <c r="R2675" s="251">
        <f t="shared" ref="R2675:R2680" si="841">IF(K2675="",0,TRUNC((K2675*$Q2675),2))</f>
        <v>0</v>
      </c>
      <c r="S2675" s="599">
        <f t="shared" ref="S2675:S2680" si="842">$K$2</f>
        <v>0</v>
      </c>
    </row>
    <row r="2676" spans="1:19" ht="27.6">
      <c r="A2676" s="238">
        <v>2677</v>
      </c>
      <c r="B2676" s="472"/>
      <c r="C2676" s="472" t="s">
        <v>511</v>
      </c>
      <c r="D2676" s="472">
        <v>3</v>
      </c>
      <c r="E2676" s="472"/>
      <c r="F2676" s="237" t="s">
        <v>4269</v>
      </c>
      <c r="G2676" s="573"/>
      <c r="H2676" s="575"/>
      <c r="I2676" s="248" t="s">
        <v>5963</v>
      </c>
      <c r="J2676" s="237" t="s">
        <v>22</v>
      </c>
      <c r="K2676" s="250">
        <v>6</v>
      </c>
      <c r="L2676" s="585"/>
      <c r="M2676" s="585"/>
      <c r="N2676" s="250">
        <f t="shared" si="837"/>
        <v>0</v>
      </c>
      <c r="O2676" s="250">
        <f t="shared" si="838"/>
        <v>0</v>
      </c>
      <c r="P2676" s="250">
        <f t="shared" si="839"/>
        <v>0</v>
      </c>
      <c r="Q2676" s="250">
        <f t="shared" si="840"/>
        <v>0</v>
      </c>
      <c r="R2676" s="251">
        <f t="shared" si="841"/>
        <v>0</v>
      </c>
      <c r="S2676" s="599">
        <f t="shared" si="842"/>
        <v>0</v>
      </c>
    </row>
    <row r="2677" spans="1:19" ht="27.6">
      <c r="A2677" s="238">
        <v>2678</v>
      </c>
      <c r="B2677" s="472"/>
      <c r="C2677" s="472" t="s">
        <v>511</v>
      </c>
      <c r="D2677" s="472">
        <v>4</v>
      </c>
      <c r="E2677" s="472"/>
      <c r="F2677" s="237" t="s">
        <v>4270</v>
      </c>
      <c r="G2677" s="573"/>
      <c r="H2677" s="575"/>
      <c r="I2677" s="248" t="s">
        <v>5964</v>
      </c>
      <c r="J2677" s="237" t="s">
        <v>22</v>
      </c>
      <c r="K2677" s="250">
        <v>2</v>
      </c>
      <c r="L2677" s="585"/>
      <c r="M2677" s="585"/>
      <c r="N2677" s="250">
        <f t="shared" si="837"/>
        <v>0</v>
      </c>
      <c r="O2677" s="250">
        <f t="shared" si="838"/>
        <v>0</v>
      </c>
      <c r="P2677" s="250">
        <f t="shared" si="839"/>
        <v>0</v>
      </c>
      <c r="Q2677" s="250">
        <f t="shared" si="840"/>
        <v>0</v>
      </c>
      <c r="R2677" s="251">
        <f t="shared" si="841"/>
        <v>0</v>
      </c>
      <c r="S2677" s="599">
        <f t="shared" si="842"/>
        <v>0</v>
      </c>
    </row>
    <row r="2678" spans="1:19" ht="27.6">
      <c r="A2678" s="238">
        <v>2679</v>
      </c>
      <c r="B2678" s="411"/>
      <c r="C2678" s="411" t="s">
        <v>512</v>
      </c>
      <c r="D2678" s="411"/>
      <c r="E2678" s="411"/>
      <c r="F2678" s="237" t="s">
        <v>4271</v>
      </c>
      <c r="G2678" s="573"/>
      <c r="H2678" s="575"/>
      <c r="I2678" s="248" t="s">
        <v>5965</v>
      </c>
      <c r="J2678" s="237" t="s">
        <v>22</v>
      </c>
      <c r="K2678" s="250">
        <v>3</v>
      </c>
      <c r="L2678" s="585"/>
      <c r="M2678" s="585"/>
      <c r="N2678" s="250">
        <f t="shared" si="837"/>
        <v>0</v>
      </c>
      <c r="O2678" s="250">
        <f t="shared" si="838"/>
        <v>0</v>
      </c>
      <c r="P2678" s="250">
        <f t="shared" si="839"/>
        <v>0</v>
      </c>
      <c r="Q2678" s="250">
        <f t="shared" si="840"/>
        <v>0</v>
      </c>
      <c r="R2678" s="251">
        <f t="shared" si="841"/>
        <v>0</v>
      </c>
      <c r="S2678" s="599">
        <f t="shared" si="842"/>
        <v>0</v>
      </c>
    </row>
    <row r="2679" spans="1:19" ht="27.6">
      <c r="A2679" s="238">
        <v>2680</v>
      </c>
      <c r="B2679" s="472"/>
      <c r="C2679" s="472" t="s">
        <v>512</v>
      </c>
      <c r="D2679" s="472">
        <v>1</v>
      </c>
      <c r="E2679" s="472"/>
      <c r="F2679" s="237" t="s">
        <v>4272</v>
      </c>
      <c r="G2679" s="573"/>
      <c r="H2679" s="575"/>
      <c r="I2679" s="248" t="s">
        <v>5966</v>
      </c>
      <c r="J2679" s="237" t="s">
        <v>22</v>
      </c>
      <c r="K2679" s="250">
        <v>1</v>
      </c>
      <c r="L2679" s="585"/>
      <c r="M2679" s="585"/>
      <c r="N2679" s="250">
        <f t="shared" si="837"/>
        <v>0</v>
      </c>
      <c r="O2679" s="250">
        <f t="shared" si="838"/>
        <v>0</v>
      </c>
      <c r="P2679" s="250">
        <f t="shared" si="839"/>
        <v>0</v>
      </c>
      <c r="Q2679" s="250">
        <f t="shared" si="840"/>
        <v>0</v>
      </c>
      <c r="R2679" s="251">
        <f t="shared" si="841"/>
        <v>0</v>
      </c>
      <c r="S2679" s="599">
        <f t="shared" si="842"/>
        <v>0</v>
      </c>
    </row>
    <row r="2680" spans="1:19" ht="27.6">
      <c r="A2680" s="238">
        <v>2681</v>
      </c>
      <c r="B2680" s="472"/>
      <c r="C2680" s="472" t="s">
        <v>512</v>
      </c>
      <c r="D2680" s="472">
        <v>2</v>
      </c>
      <c r="E2680" s="472"/>
      <c r="F2680" s="237" t="s">
        <v>4273</v>
      </c>
      <c r="G2680" s="573"/>
      <c r="H2680" s="575"/>
      <c r="I2680" s="248" t="s">
        <v>5967</v>
      </c>
      <c r="J2680" s="237" t="s">
        <v>22</v>
      </c>
      <c r="K2680" s="250">
        <v>2</v>
      </c>
      <c r="L2680" s="585"/>
      <c r="M2680" s="585"/>
      <c r="N2680" s="250">
        <f t="shared" si="837"/>
        <v>0</v>
      </c>
      <c r="O2680" s="250">
        <f t="shared" si="838"/>
        <v>0</v>
      </c>
      <c r="P2680" s="250">
        <f t="shared" si="839"/>
        <v>0</v>
      </c>
      <c r="Q2680" s="250">
        <f t="shared" si="840"/>
        <v>0</v>
      </c>
      <c r="R2680" s="251">
        <f t="shared" si="841"/>
        <v>0</v>
      </c>
      <c r="S2680" s="599">
        <f t="shared" si="842"/>
        <v>0</v>
      </c>
    </row>
    <row r="2681" spans="1:19" ht="27.6">
      <c r="A2681" s="238">
        <v>2682</v>
      </c>
      <c r="B2681" s="472"/>
      <c r="C2681" s="472" t="s">
        <v>512</v>
      </c>
      <c r="D2681" s="472">
        <v>3</v>
      </c>
      <c r="E2681" s="472"/>
      <c r="F2681" s="263" t="s">
        <v>510</v>
      </c>
      <c r="G2681" s="579"/>
      <c r="H2681" s="580"/>
      <c r="I2681" s="261" t="s">
        <v>4046</v>
      </c>
      <c r="J2681" s="263"/>
      <c r="K2681" s="271"/>
      <c r="L2681" s="588"/>
      <c r="M2681" s="588"/>
      <c r="N2681" s="271"/>
      <c r="O2681" s="271"/>
      <c r="P2681" s="271"/>
      <c r="Q2681" s="271"/>
      <c r="R2681" s="339"/>
      <c r="S2681" s="596"/>
    </row>
    <row r="2682" spans="1:19" ht="41.4">
      <c r="A2682" s="238">
        <v>2683</v>
      </c>
      <c r="B2682" s="472"/>
      <c r="C2682" s="472" t="s">
        <v>512</v>
      </c>
      <c r="D2682" s="472">
        <v>4</v>
      </c>
      <c r="E2682" s="472"/>
      <c r="F2682" s="237" t="s">
        <v>4274</v>
      </c>
      <c r="G2682" s="573"/>
      <c r="H2682" s="575"/>
      <c r="I2682" s="248" t="s">
        <v>5984</v>
      </c>
      <c r="J2682" s="237" t="s">
        <v>24</v>
      </c>
      <c r="K2682" s="250">
        <v>112</v>
      </c>
      <c r="L2682" s="585"/>
      <c r="M2682" s="585"/>
      <c r="N2682" s="250">
        <f>+M2682+L2682</f>
        <v>0</v>
      </c>
      <c r="O2682" s="250">
        <f>IF(K2682&lt;&gt;"",TRUNC(L2682*(1+$S2682),2),"")</f>
        <v>0</v>
      </c>
      <c r="P2682" s="250">
        <f>IF(K2682&lt;&gt;"",TRUNC(M2682*(1+$S2682),2),"")</f>
        <v>0</v>
      </c>
      <c r="Q2682" s="250">
        <f>IF(K2682="","",O2682+P2682)</f>
        <v>0</v>
      </c>
      <c r="R2682" s="251">
        <f>IF(K2682="",0,TRUNC((K2682*$Q2682),2))</f>
        <v>0</v>
      </c>
      <c r="S2682" s="599">
        <f>$K$2</f>
        <v>0</v>
      </c>
    </row>
    <row r="2683" spans="1:19" ht="14.4">
      <c r="A2683" s="238">
        <v>2684</v>
      </c>
      <c r="B2683" s="472"/>
      <c r="C2683" s="472" t="s">
        <v>512</v>
      </c>
      <c r="D2683" s="472">
        <v>5</v>
      </c>
      <c r="E2683" s="472"/>
      <c r="F2683" s="263" t="s">
        <v>511</v>
      </c>
      <c r="G2683" s="579"/>
      <c r="H2683" s="580"/>
      <c r="I2683" s="261" t="s">
        <v>4048</v>
      </c>
      <c r="J2683" s="263"/>
      <c r="K2683" s="271"/>
      <c r="L2683" s="588"/>
      <c r="M2683" s="588"/>
      <c r="N2683" s="271"/>
      <c r="O2683" s="271"/>
      <c r="P2683" s="271"/>
      <c r="Q2683" s="271"/>
      <c r="R2683" s="339"/>
      <c r="S2683" s="596"/>
    </row>
    <row r="2684" spans="1:19" ht="27.6">
      <c r="A2684" s="238">
        <v>2685</v>
      </c>
      <c r="B2684" s="411"/>
      <c r="C2684" s="411" t="s">
        <v>1182</v>
      </c>
      <c r="D2684" s="411"/>
      <c r="E2684" s="411"/>
      <c r="F2684" s="237" t="s">
        <v>4275</v>
      </c>
      <c r="G2684" s="573"/>
      <c r="H2684" s="575"/>
      <c r="I2684" s="248" t="s">
        <v>5991</v>
      </c>
      <c r="J2684" s="237" t="s">
        <v>24</v>
      </c>
      <c r="K2684" s="250">
        <v>50</v>
      </c>
      <c r="L2684" s="585"/>
      <c r="M2684" s="585"/>
      <c r="N2684" s="250">
        <f>+M2684+L2684</f>
        <v>0</v>
      </c>
      <c r="O2684" s="250">
        <f>IF(K2684&lt;&gt;"",TRUNC(L2684*(1+$S2684),2),"")</f>
        <v>0</v>
      </c>
      <c r="P2684" s="250">
        <f>IF(K2684&lt;&gt;"",TRUNC(M2684*(1+$S2684),2),"")</f>
        <v>0</v>
      </c>
      <c r="Q2684" s="250">
        <f>IF(K2684="","",O2684+P2684)</f>
        <v>0</v>
      </c>
      <c r="R2684" s="251">
        <f>IF(K2684="",0,TRUNC((K2684*$Q2684),2))</f>
        <v>0</v>
      </c>
      <c r="S2684" s="599">
        <f>$K$2</f>
        <v>0</v>
      </c>
    </row>
    <row r="2685" spans="1:19" ht="27.6">
      <c r="A2685" s="238">
        <v>2686</v>
      </c>
      <c r="B2685" s="472"/>
      <c r="C2685" s="472" t="s">
        <v>1182</v>
      </c>
      <c r="D2685" s="472">
        <v>1</v>
      </c>
      <c r="E2685" s="472"/>
      <c r="F2685" s="237" t="s">
        <v>4276</v>
      </c>
      <c r="G2685" s="573"/>
      <c r="H2685" s="575"/>
      <c r="I2685" s="248" t="s">
        <v>5993</v>
      </c>
      <c r="J2685" s="237" t="s">
        <v>24</v>
      </c>
      <c r="K2685" s="250">
        <v>60</v>
      </c>
      <c r="L2685" s="585"/>
      <c r="M2685" s="585"/>
      <c r="N2685" s="250">
        <f>+M2685+L2685</f>
        <v>0</v>
      </c>
      <c r="O2685" s="250">
        <f>IF(K2685&lt;&gt;"",TRUNC(L2685*(1+$S2685),2),"")</f>
        <v>0</v>
      </c>
      <c r="P2685" s="250">
        <f>IF(K2685&lt;&gt;"",TRUNC(M2685*(1+$S2685),2),"")</f>
        <v>0</v>
      </c>
      <c r="Q2685" s="250">
        <f>IF(K2685="","",O2685+P2685)</f>
        <v>0</v>
      </c>
      <c r="R2685" s="251">
        <f>IF(K2685="",0,TRUNC((K2685*$Q2685),2))</f>
        <v>0</v>
      </c>
      <c r="S2685" s="599">
        <f>$K$2</f>
        <v>0</v>
      </c>
    </row>
    <row r="2686" spans="1:19" ht="27.6">
      <c r="A2686" s="238">
        <v>2687</v>
      </c>
      <c r="B2686" s="472"/>
      <c r="C2686" s="472" t="s">
        <v>1182</v>
      </c>
      <c r="D2686" s="472">
        <v>2</v>
      </c>
      <c r="E2686" s="472"/>
      <c r="F2686" s="237" t="s">
        <v>4277</v>
      </c>
      <c r="G2686" s="573"/>
      <c r="H2686" s="575"/>
      <c r="I2686" s="248" t="s">
        <v>5994</v>
      </c>
      <c r="J2686" s="237" t="s">
        <v>24</v>
      </c>
      <c r="K2686" s="250">
        <v>80</v>
      </c>
      <c r="L2686" s="585"/>
      <c r="M2686" s="585"/>
      <c r="N2686" s="250">
        <f>+M2686+L2686</f>
        <v>0</v>
      </c>
      <c r="O2686" s="250">
        <f>IF(K2686&lt;&gt;"",TRUNC(L2686*(1+$S2686),2),"")</f>
        <v>0</v>
      </c>
      <c r="P2686" s="250">
        <f>IF(K2686&lt;&gt;"",TRUNC(M2686*(1+$S2686),2),"")</f>
        <v>0</v>
      </c>
      <c r="Q2686" s="250">
        <f>IF(K2686="","",O2686+P2686)</f>
        <v>0</v>
      </c>
      <c r="R2686" s="251">
        <f>IF(K2686="",0,TRUNC((K2686*$Q2686),2))</f>
        <v>0</v>
      </c>
      <c r="S2686" s="599">
        <f>$K$2</f>
        <v>0</v>
      </c>
    </row>
    <row r="2687" spans="1:19" ht="27.6">
      <c r="A2687" s="238">
        <v>2688</v>
      </c>
      <c r="B2687" s="472"/>
      <c r="C2687" s="472" t="s">
        <v>1182</v>
      </c>
      <c r="D2687" s="472">
        <v>3</v>
      </c>
      <c r="E2687" s="472"/>
      <c r="F2687" s="237" t="s">
        <v>4278</v>
      </c>
      <c r="G2687" s="573"/>
      <c r="H2687" s="575"/>
      <c r="I2687" s="248" t="s">
        <v>5995</v>
      </c>
      <c r="J2687" s="237" t="s">
        <v>24</v>
      </c>
      <c r="K2687" s="250">
        <v>128</v>
      </c>
      <c r="L2687" s="585"/>
      <c r="M2687" s="585"/>
      <c r="N2687" s="250">
        <f>+M2687+L2687</f>
        <v>0</v>
      </c>
      <c r="O2687" s="250">
        <f>IF(K2687&lt;&gt;"",TRUNC(L2687*(1+$S2687),2),"")</f>
        <v>0</v>
      </c>
      <c r="P2687" s="250">
        <f>IF(K2687&lt;&gt;"",TRUNC(M2687*(1+$S2687),2),"")</f>
        <v>0</v>
      </c>
      <c r="Q2687" s="250">
        <f>IF(K2687="","",O2687+P2687)</f>
        <v>0</v>
      </c>
      <c r="R2687" s="251">
        <f>IF(K2687="",0,TRUNC((K2687*$Q2687),2))</f>
        <v>0</v>
      </c>
      <c r="S2687" s="599">
        <f>$K$2</f>
        <v>0</v>
      </c>
    </row>
    <row r="2688" spans="1:19" ht="14.4">
      <c r="A2688" s="238">
        <v>2689</v>
      </c>
      <c r="B2688" s="472"/>
      <c r="C2688" s="472" t="s">
        <v>1182</v>
      </c>
      <c r="D2688" s="472">
        <v>4</v>
      </c>
      <c r="E2688" s="472"/>
      <c r="F2688" s="263" t="s">
        <v>512</v>
      </c>
      <c r="G2688" s="579"/>
      <c r="H2688" s="580"/>
      <c r="I2688" s="261" t="s">
        <v>4049</v>
      </c>
      <c r="J2688" s="263"/>
      <c r="K2688" s="271"/>
      <c r="L2688" s="588"/>
      <c r="M2688" s="588"/>
      <c r="N2688" s="271"/>
      <c r="O2688" s="271"/>
      <c r="P2688" s="271"/>
      <c r="Q2688" s="271"/>
      <c r="R2688" s="339"/>
      <c r="S2688" s="596"/>
    </row>
    <row r="2689" spans="1:19" ht="27.6">
      <c r="A2689" s="238">
        <v>2690</v>
      </c>
      <c r="B2689" s="472"/>
      <c r="C2689" s="472" t="s">
        <v>1182</v>
      </c>
      <c r="D2689" s="472">
        <v>5</v>
      </c>
      <c r="E2689" s="472"/>
      <c r="F2689" s="237" t="s">
        <v>4279</v>
      </c>
      <c r="G2689" s="573"/>
      <c r="H2689" s="575"/>
      <c r="I2689" s="248" t="s">
        <v>5996</v>
      </c>
      <c r="J2689" s="237" t="s">
        <v>24</v>
      </c>
      <c r="K2689" s="250">
        <v>206</v>
      </c>
      <c r="L2689" s="585"/>
      <c r="M2689" s="585"/>
      <c r="N2689" s="250">
        <f>+M2689+L2689</f>
        <v>0</v>
      </c>
      <c r="O2689" s="250">
        <f>IF(K2689&lt;&gt;"",TRUNC(L2689*(1+$S2689),2),"")</f>
        <v>0</v>
      </c>
      <c r="P2689" s="250">
        <f>IF(K2689&lt;&gt;"",TRUNC(M2689*(1+$S2689),2),"")</f>
        <v>0</v>
      </c>
      <c r="Q2689" s="250">
        <f>IF(K2689="","",O2689+P2689)</f>
        <v>0</v>
      </c>
      <c r="R2689" s="251">
        <f>IF(K2689="",0,TRUNC((K2689*$Q2689),2))</f>
        <v>0</v>
      </c>
      <c r="S2689" s="599">
        <f>$K$2</f>
        <v>0</v>
      </c>
    </row>
    <row r="2690" spans="1:19" ht="27.6">
      <c r="A2690" s="238">
        <v>2691</v>
      </c>
      <c r="B2690" s="411"/>
      <c r="C2690" s="411" t="s">
        <v>1765</v>
      </c>
      <c r="D2690" s="411"/>
      <c r="E2690" s="411"/>
      <c r="F2690" s="237" t="s">
        <v>4280</v>
      </c>
      <c r="G2690" s="573"/>
      <c r="H2690" s="575"/>
      <c r="I2690" s="248" t="s">
        <v>5997</v>
      </c>
      <c r="J2690" s="237" t="s">
        <v>24</v>
      </c>
      <c r="K2690" s="250">
        <v>66</v>
      </c>
      <c r="L2690" s="585"/>
      <c r="M2690" s="585"/>
      <c r="N2690" s="250">
        <f>+M2690+L2690</f>
        <v>0</v>
      </c>
      <c r="O2690" s="250">
        <f>IF(K2690&lt;&gt;"",TRUNC(L2690*(1+$S2690),2),"")</f>
        <v>0</v>
      </c>
      <c r="P2690" s="250">
        <f>IF(K2690&lt;&gt;"",TRUNC(M2690*(1+$S2690),2),"")</f>
        <v>0</v>
      </c>
      <c r="Q2690" s="250">
        <f>IF(K2690="","",O2690+P2690)</f>
        <v>0</v>
      </c>
      <c r="R2690" s="251">
        <f>IF(K2690="",0,TRUNC((K2690*$Q2690),2))</f>
        <v>0</v>
      </c>
      <c r="S2690" s="599">
        <f>$K$2</f>
        <v>0</v>
      </c>
    </row>
    <row r="2691" spans="1:19" ht="27.6">
      <c r="A2691" s="238">
        <v>2692</v>
      </c>
      <c r="B2691" s="472"/>
      <c r="C2691" s="472" t="s">
        <v>1765</v>
      </c>
      <c r="D2691" s="472">
        <v>1</v>
      </c>
      <c r="E2691" s="472"/>
      <c r="F2691" s="237" t="s">
        <v>4281</v>
      </c>
      <c r="G2691" s="573"/>
      <c r="H2691" s="575"/>
      <c r="I2691" s="248" t="s">
        <v>5998</v>
      </c>
      <c r="J2691" s="237" t="s">
        <v>24</v>
      </c>
      <c r="K2691" s="250">
        <v>144</v>
      </c>
      <c r="L2691" s="585"/>
      <c r="M2691" s="585"/>
      <c r="N2691" s="250">
        <f>+M2691+L2691</f>
        <v>0</v>
      </c>
      <c r="O2691" s="250">
        <f>IF(K2691&lt;&gt;"",TRUNC(L2691*(1+$S2691),2),"")</f>
        <v>0</v>
      </c>
      <c r="P2691" s="250">
        <f>IF(K2691&lt;&gt;"",TRUNC(M2691*(1+$S2691),2),"")</f>
        <v>0</v>
      </c>
      <c r="Q2691" s="250">
        <f>IF(K2691="","",O2691+P2691)</f>
        <v>0</v>
      </c>
      <c r="R2691" s="251">
        <f>IF(K2691="",0,TRUNC((K2691*$Q2691),2))</f>
        <v>0</v>
      </c>
      <c r="S2691" s="599">
        <f>$K$2</f>
        <v>0</v>
      </c>
    </row>
    <row r="2692" spans="1:19" ht="27.6">
      <c r="A2692" s="238">
        <v>2693</v>
      </c>
      <c r="B2692" s="411"/>
      <c r="C2692" s="411" t="s">
        <v>3125</v>
      </c>
      <c r="D2692" s="411"/>
      <c r="E2692" s="411"/>
      <c r="F2692" s="237" t="s">
        <v>4282</v>
      </c>
      <c r="G2692" s="573"/>
      <c r="H2692" s="575"/>
      <c r="I2692" s="248" t="s">
        <v>5999</v>
      </c>
      <c r="J2692" s="237" t="s">
        <v>24</v>
      </c>
      <c r="K2692" s="250">
        <v>221</v>
      </c>
      <c r="L2692" s="585"/>
      <c r="M2692" s="585"/>
      <c r="N2692" s="250">
        <f>+M2692+L2692</f>
        <v>0</v>
      </c>
      <c r="O2692" s="250">
        <f>IF(K2692&lt;&gt;"",TRUNC(L2692*(1+$S2692),2),"")</f>
        <v>0</v>
      </c>
      <c r="P2692" s="250">
        <f>IF(K2692&lt;&gt;"",TRUNC(M2692*(1+$S2692),2),"")</f>
        <v>0</v>
      </c>
      <c r="Q2692" s="250">
        <f>IF(K2692="","",O2692+P2692)</f>
        <v>0</v>
      </c>
      <c r="R2692" s="251">
        <f>IF(K2692="",0,TRUNC((K2692*$Q2692),2))</f>
        <v>0</v>
      </c>
      <c r="S2692" s="599">
        <f>$K$2</f>
        <v>0</v>
      </c>
    </row>
    <row r="2693" spans="1:19" ht="27.6">
      <c r="A2693" s="238">
        <v>2694</v>
      </c>
      <c r="B2693" s="472"/>
      <c r="C2693" s="472" t="s">
        <v>3125</v>
      </c>
      <c r="D2693" s="472">
        <v>1</v>
      </c>
      <c r="E2693" s="472"/>
      <c r="F2693" s="237" t="s">
        <v>4283</v>
      </c>
      <c r="G2693" s="573"/>
      <c r="H2693" s="575"/>
      <c r="I2693" s="248" t="s">
        <v>6001</v>
      </c>
      <c r="J2693" s="237" t="s">
        <v>24</v>
      </c>
      <c r="K2693" s="250">
        <v>40</v>
      </c>
      <c r="L2693" s="585"/>
      <c r="M2693" s="585"/>
      <c r="N2693" s="250">
        <f>+M2693+L2693</f>
        <v>0</v>
      </c>
      <c r="O2693" s="250">
        <f>IF(K2693&lt;&gt;"",TRUNC(L2693*(1+$S2693),2),"")</f>
        <v>0</v>
      </c>
      <c r="P2693" s="250">
        <f>IF(K2693&lt;&gt;"",TRUNC(M2693*(1+$S2693),2),"")</f>
        <v>0</v>
      </c>
      <c r="Q2693" s="250">
        <f>IF(K2693="","",O2693+P2693)</f>
        <v>0</v>
      </c>
      <c r="R2693" s="251">
        <f>IF(K2693="",0,TRUNC((K2693*$Q2693),2))</f>
        <v>0</v>
      </c>
      <c r="S2693" s="599">
        <f>$K$2</f>
        <v>0</v>
      </c>
    </row>
    <row r="2694" spans="1:19" ht="27.6">
      <c r="A2694" s="238">
        <v>2695</v>
      </c>
      <c r="B2694" s="411"/>
      <c r="C2694" s="411" t="s">
        <v>4073</v>
      </c>
      <c r="D2694" s="411"/>
      <c r="E2694" s="411"/>
      <c r="F2694" s="263" t="s">
        <v>1182</v>
      </c>
      <c r="G2694" s="579"/>
      <c r="H2694" s="580"/>
      <c r="I2694" s="261" t="s">
        <v>4056</v>
      </c>
      <c r="J2694" s="263"/>
      <c r="K2694" s="271"/>
      <c r="L2694" s="588"/>
      <c r="M2694" s="588"/>
      <c r="N2694" s="271"/>
      <c r="O2694" s="271"/>
      <c r="P2694" s="271"/>
      <c r="Q2694" s="271"/>
      <c r="R2694" s="339"/>
      <c r="S2694" s="596"/>
    </row>
    <row r="2695" spans="1:19" ht="14.4">
      <c r="A2695" s="238">
        <v>2696</v>
      </c>
      <c r="B2695" s="472"/>
      <c r="C2695" s="472" t="s">
        <v>4073</v>
      </c>
      <c r="D2695" s="472">
        <v>1</v>
      </c>
      <c r="E2695" s="472"/>
      <c r="F2695" s="237" t="s">
        <v>4284</v>
      </c>
      <c r="G2695" s="573"/>
      <c r="H2695" s="575"/>
      <c r="I2695" s="248" t="s">
        <v>6013</v>
      </c>
      <c r="J2695" s="237" t="s">
        <v>22</v>
      </c>
      <c r="K2695" s="250">
        <v>2</v>
      </c>
      <c r="L2695" s="585"/>
      <c r="M2695" s="585"/>
      <c r="N2695" s="250">
        <f>+M2695+L2695</f>
        <v>0</v>
      </c>
      <c r="O2695" s="250">
        <f>IF(K2695&lt;&gt;"",TRUNC(L2695*(1+$S2695),2),"")</f>
        <v>0</v>
      </c>
      <c r="P2695" s="250">
        <f>IF(K2695&lt;&gt;"",TRUNC(M2695*(1+$S2695),2),"")</f>
        <v>0</v>
      </c>
      <c r="Q2695" s="250">
        <f>IF(K2695="","",O2695+P2695)</f>
        <v>0</v>
      </c>
      <c r="R2695" s="251">
        <f>IF(K2695="",0,TRUNC((K2695*$Q2695),2))</f>
        <v>0</v>
      </c>
      <c r="S2695" s="599">
        <f>$K$2</f>
        <v>0</v>
      </c>
    </row>
    <row r="2696" spans="1:19" ht="14.4">
      <c r="A2696" s="238">
        <v>2697</v>
      </c>
      <c r="B2696" s="472"/>
      <c r="C2696" s="472" t="s">
        <v>4073</v>
      </c>
      <c r="D2696" s="472">
        <v>2</v>
      </c>
      <c r="E2696" s="472"/>
      <c r="F2696" s="237" t="s">
        <v>4285</v>
      </c>
      <c r="G2696" s="573"/>
      <c r="H2696" s="575"/>
      <c r="I2696" s="248" t="s">
        <v>6016</v>
      </c>
      <c r="J2696" s="237" t="s">
        <v>22</v>
      </c>
      <c r="K2696" s="250">
        <v>2</v>
      </c>
      <c r="L2696" s="585"/>
      <c r="M2696" s="585"/>
      <c r="N2696" s="250">
        <f>+M2696+L2696</f>
        <v>0</v>
      </c>
      <c r="O2696" s="250">
        <f>IF(K2696&lt;&gt;"",TRUNC(L2696*(1+$S2696),2),"")</f>
        <v>0</v>
      </c>
      <c r="P2696" s="250">
        <f>IF(K2696&lt;&gt;"",TRUNC(M2696*(1+$S2696),2),"")</f>
        <v>0</v>
      </c>
      <c r="Q2696" s="250">
        <f>IF(K2696="","",O2696+P2696)</f>
        <v>0</v>
      </c>
      <c r="R2696" s="251">
        <f>IF(K2696="",0,TRUNC((K2696*$Q2696),2))</f>
        <v>0</v>
      </c>
      <c r="S2696" s="599">
        <f>$K$2</f>
        <v>0</v>
      </c>
    </row>
    <row r="2697" spans="1:19" ht="14.4">
      <c r="A2697" s="238">
        <v>2698</v>
      </c>
      <c r="B2697" s="472"/>
      <c r="C2697" s="472" t="s">
        <v>4073</v>
      </c>
      <c r="D2697" s="472">
        <v>3</v>
      </c>
      <c r="E2697" s="472"/>
      <c r="F2697" s="237" t="s">
        <v>4286</v>
      </c>
      <c r="G2697" s="573"/>
      <c r="H2697" s="575"/>
      <c r="I2697" s="248" t="s">
        <v>6018</v>
      </c>
      <c r="J2697" s="237" t="s">
        <v>22</v>
      </c>
      <c r="K2697" s="250">
        <v>6</v>
      </c>
      <c r="L2697" s="585"/>
      <c r="M2697" s="585"/>
      <c r="N2697" s="250">
        <f>+M2697+L2697</f>
        <v>0</v>
      </c>
      <c r="O2697" s="250">
        <f>IF(K2697&lt;&gt;"",TRUNC(L2697*(1+$S2697),2),"")</f>
        <v>0</v>
      </c>
      <c r="P2697" s="250">
        <f>IF(K2697&lt;&gt;"",TRUNC(M2697*(1+$S2697),2),"")</f>
        <v>0</v>
      </c>
      <c r="Q2697" s="250">
        <f>IF(K2697="","",O2697+P2697)</f>
        <v>0</v>
      </c>
      <c r="R2697" s="251">
        <f>IF(K2697="",0,TRUNC((K2697*$Q2697),2))</f>
        <v>0</v>
      </c>
      <c r="S2697" s="599">
        <f>$K$2</f>
        <v>0</v>
      </c>
    </row>
    <row r="2698" spans="1:19" ht="14.4">
      <c r="A2698" s="238">
        <v>2699</v>
      </c>
      <c r="B2698" s="472"/>
      <c r="C2698" s="472" t="s">
        <v>4073</v>
      </c>
      <c r="D2698" s="472">
        <v>4</v>
      </c>
      <c r="E2698" s="472"/>
      <c r="F2698" s="237" t="s">
        <v>4287</v>
      </c>
      <c r="G2698" s="573"/>
      <c r="H2698" s="575"/>
      <c r="I2698" s="248" t="s">
        <v>6019</v>
      </c>
      <c r="J2698" s="237" t="s">
        <v>22</v>
      </c>
      <c r="K2698" s="250">
        <v>5</v>
      </c>
      <c r="L2698" s="585"/>
      <c r="M2698" s="585"/>
      <c r="N2698" s="250">
        <f>+M2698+L2698</f>
        <v>0</v>
      </c>
      <c r="O2698" s="250">
        <f>IF(K2698&lt;&gt;"",TRUNC(L2698*(1+$S2698),2),"")</f>
        <v>0</v>
      </c>
      <c r="P2698" s="250">
        <f>IF(K2698&lt;&gt;"",TRUNC(M2698*(1+$S2698),2),"")</f>
        <v>0</v>
      </c>
      <c r="Q2698" s="250">
        <f>IF(K2698="","",O2698+P2698)</f>
        <v>0</v>
      </c>
      <c r="R2698" s="251">
        <f>IF(K2698="",0,TRUNC((K2698*$Q2698),2))</f>
        <v>0</v>
      </c>
      <c r="S2698" s="599">
        <f>$K$2</f>
        <v>0</v>
      </c>
    </row>
    <row r="2699" spans="1:19" ht="14.4">
      <c r="A2699" s="238">
        <v>2700</v>
      </c>
      <c r="B2699" s="411"/>
      <c r="C2699" s="411" t="s">
        <v>4074</v>
      </c>
      <c r="D2699" s="411"/>
      <c r="E2699" s="411"/>
      <c r="F2699" s="237" t="s">
        <v>4288</v>
      </c>
      <c r="G2699" s="573"/>
      <c r="H2699" s="575"/>
      <c r="I2699" s="248" t="s">
        <v>6020</v>
      </c>
      <c r="J2699" s="237" t="s">
        <v>22</v>
      </c>
      <c r="K2699" s="250">
        <v>1</v>
      </c>
      <c r="L2699" s="585"/>
      <c r="M2699" s="585"/>
      <c r="N2699" s="250">
        <f>+M2699+L2699</f>
        <v>0</v>
      </c>
      <c r="O2699" s="250">
        <f>IF(K2699&lt;&gt;"",TRUNC(L2699*(1+$S2699),2),"")</f>
        <v>0</v>
      </c>
      <c r="P2699" s="250">
        <f>IF(K2699&lt;&gt;"",TRUNC(M2699*(1+$S2699),2),"")</f>
        <v>0</v>
      </c>
      <c r="Q2699" s="250">
        <f>IF(K2699="","",O2699+P2699)</f>
        <v>0</v>
      </c>
      <c r="R2699" s="251">
        <f>IF(K2699="",0,TRUNC((K2699*$Q2699),2))</f>
        <v>0</v>
      </c>
      <c r="S2699" s="599">
        <f>$K$2</f>
        <v>0</v>
      </c>
    </row>
    <row r="2700" spans="1:19" ht="27.6">
      <c r="A2700" s="238">
        <v>2701</v>
      </c>
      <c r="B2700" s="472"/>
      <c r="C2700" s="472" t="s">
        <v>4074</v>
      </c>
      <c r="D2700" s="472">
        <v>1</v>
      </c>
      <c r="E2700" s="472"/>
      <c r="F2700" s="263" t="s">
        <v>1765</v>
      </c>
      <c r="G2700" s="579"/>
      <c r="H2700" s="580"/>
      <c r="I2700" s="261" t="s">
        <v>4057</v>
      </c>
      <c r="J2700" s="263"/>
      <c r="K2700" s="271"/>
      <c r="L2700" s="588"/>
      <c r="M2700" s="588"/>
      <c r="N2700" s="271"/>
      <c r="O2700" s="271"/>
      <c r="P2700" s="271"/>
      <c r="Q2700" s="271"/>
      <c r="R2700" s="339"/>
      <c r="S2700" s="596"/>
    </row>
    <row r="2701" spans="1:19" ht="14.4">
      <c r="A2701" s="238">
        <v>2702</v>
      </c>
      <c r="B2701" s="411"/>
      <c r="C2701" s="411" t="s">
        <v>4075</v>
      </c>
      <c r="D2701" s="411"/>
      <c r="E2701" s="411"/>
      <c r="F2701" s="237" t="s">
        <v>4289</v>
      </c>
      <c r="G2701" s="573"/>
      <c r="H2701" s="575"/>
      <c r="I2701" s="248" t="s">
        <v>6021</v>
      </c>
      <c r="J2701" s="237" t="s">
        <v>22</v>
      </c>
      <c r="K2701" s="250">
        <v>16</v>
      </c>
      <c r="L2701" s="585"/>
      <c r="M2701" s="585"/>
      <c r="N2701" s="250">
        <f>+M2701+L2701</f>
        <v>0</v>
      </c>
      <c r="O2701" s="250">
        <f>IF(K2701&lt;&gt;"",TRUNC(L2701*(1+$S2701),2),"")</f>
        <v>0</v>
      </c>
      <c r="P2701" s="250">
        <f>IF(K2701&lt;&gt;"",TRUNC(M2701*(1+$S2701),2),"")</f>
        <v>0</v>
      </c>
      <c r="Q2701" s="250">
        <f>IF(K2701="","",O2701+P2701)</f>
        <v>0</v>
      </c>
      <c r="R2701" s="251">
        <f>IF(K2701="",0,TRUNC((K2701*$Q2701),2))</f>
        <v>0</v>
      </c>
      <c r="S2701" s="599">
        <f>$K$2</f>
        <v>0</v>
      </c>
    </row>
    <row r="2702" spans="1:19" ht="14.4">
      <c r="A2702" s="238">
        <v>2703</v>
      </c>
      <c r="B2702" s="472"/>
      <c r="C2702" s="472" t="s">
        <v>4075</v>
      </c>
      <c r="D2702" s="472">
        <v>1</v>
      </c>
      <c r="E2702" s="472"/>
      <c r="F2702" s="263" t="s">
        <v>3125</v>
      </c>
      <c r="G2702" s="579"/>
      <c r="H2702" s="580"/>
      <c r="I2702" s="261" t="s">
        <v>4059</v>
      </c>
      <c r="J2702" s="263"/>
      <c r="K2702" s="271"/>
      <c r="L2702" s="588"/>
      <c r="M2702" s="588"/>
      <c r="N2702" s="271"/>
      <c r="O2702" s="271"/>
      <c r="P2702" s="271"/>
      <c r="Q2702" s="271"/>
      <c r="R2702" s="339"/>
      <c r="S2702" s="596"/>
    </row>
    <row r="2703" spans="1:19" ht="14.4">
      <c r="A2703" s="238">
        <v>2704</v>
      </c>
      <c r="B2703" s="472"/>
      <c r="C2703" s="472" t="s">
        <v>4075</v>
      </c>
      <c r="D2703" s="472">
        <v>2</v>
      </c>
      <c r="E2703" s="472"/>
      <c r="F2703" s="237" t="s">
        <v>3126</v>
      </c>
      <c r="G2703" s="573"/>
      <c r="H2703" s="575"/>
      <c r="I2703" s="248" t="s">
        <v>6023</v>
      </c>
      <c r="J2703" s="237" t="s">
        <v>22</v>
      </c>
      <c r="K2703" s="250">
        <v>2</v>
      </c>
      <c r="L2703" s="585"/>
      <c r="M2703" s="585"/>
      <c r="N2703" s="250">
        <f>+M2703+L2703</f>
        <v>0</v>
      </c>
      <c r="O2703" s="250">
        <f>IF(K2703&lt;&gt;"",TRUNC(L2703*(1+$S2703),2),"")</f>
        <v>0</v>
      </c>
      <c r="P2703" s="250">
        <f>IF(K2703&lt;&gt;"",TRUNC(M2703*(1+$S2703),2),"")</f>
        <v>0</v>
      </c>
      <c r="Q2703" s="250">
        <f>IF(K2703="","",O2703+P2703)</f>
        <v>0</v>
      </c>
      <c r="R2703" s="251">
        <f>IF(K2703="",0,TRUNC((K2703*$Q2703),2))</f>
        <v>0</v>
      </c>
      <c r="S2703" s="599">
        <f>$K$2</f>
        <v>0</v>
      </c>
    </row>
    <row r="2704" spans="1:19" ht="14.4">
      <c r="A2704" s="238">
        <v>2705</v>
      </c>
      <c r="B2704" s="472"/>
      <c r="C2704" s="472" t="s">
        <v>4075</v>
      </c>
      <c r="D2704" s="472">
        <v>3</v>
      </c>
      <c r="E2704" s="472"/>
      <c r="F2704" s="263" t="s">
        <v>4073</v>
      </c>
      <c r="G2704" s="579"/>
      <c r="H2704" s="580"/>
      <c r="I2704" s="261" t="s">
        <v>4060</v>
      </c>
      <c r="J2704" s="263"/>
      <c r="K2704" s="271"/>
      <c r="L2704" s="588"/>
      <c r="M2704" s="588"/>
      <c r="N2704" s="271"/>
      <c r="O2704" s="271"/>
      <c r="P2704" s="271"/>
      <c r="Q2704" s="271"/>
      <c r="R2704" s="339"/>
      <c r="S2704" s="596"/>
    </row>
    <row r="2705" spans="1:19" ht="14.4">
      <c r="A2705" s="238">
        <v>2706</v>
      </c>
      <c r="B2705" s="411"/>
      <c r="C2705" s="411" t="s">
        <v>4076</v>
      </c>
      <c r="D2705" s="411"/>
      <c r="E2705" s="411"/>
      <c r="F2705" s="237" t="s">
        <v>4290</v>
      </c>
      <c r="G2705" s="573"/>
      <c r="H2705" s="575"/>
      <c r="I2705" s="248" t="s">
        <v>6024</v>
      </c>
      <c r="J2705" s="237" t="s">
        <v>22</v>
      </c>
      <c r="K2705" s="250">
        <v>6</v>
      </c>
      <c r="L2705" s="585"/>
      <c r="M2705" s="585"/>
      <c r="N2705" s="250">
        <f>+M2705+L2705</f>
        <v>0</v>
      </c>
      <c r="O2705" s="250">
        <f>IF(K2705&lt;&gt;"",TRUNC(L2705*(1+$S2705),2),"")</f>
        <v>0</v>
      </c>
      <c r="P2705" s="250">
        <f>IF(K2705&lt;&gt;"",TRUNC(M2705*(1+$S2705),2),"")</f>
        <v>0</v>
      </c>
      <c r="Q2705" s="250">
        <f>IF(K2705="","",O2705+P2705)</f>
        <v>0</v>
      </c>
      <c r="R2705" s="251">
        <f>IF(K2705="",0,TRUNC((K2705*$Q2705),2))</f>
        <v>0</v>
      </c>
      <c r="S2705" s="599">
        <f>$K$2</f>
        <v>0</v>
      </c>
    </row>
    <row r="2706" spans="1:19" ht="14.4">
      <c r="A2706" s="238">
        <v>2707</v>
      </c>
      <c r="B2706" s="472"/>
      <c r="C2706" s="472" t="s">
        <v>4076</v>
      </c>
      <c r="D2706" s="472">
        <v>1</v>
      </c>
      <c r="E2706" s="472"/>
      <c r="F2706" s="237" t="s">
        <v>4291</v>
      </c>
      <c r="G2706" s="573"/>
      <c r="H2706" s="575"/>
      <c r="I2706" s="248" t="s">
        <v>6025</v>
      </c>
      <c r="J2706" s="237" t="s">
        <v>22</v>
      </c>
      <c r="K2706" s="250">
        <v>5</v>
      </c>
      <c r="L2706" s="585"/>
      <c r="M2706" s="585"/>
      <c r="N2706" s="250">
        <f>+M2706+L2706</f>
        <v>0</v>
      </c>
      <c r="O2706" s="250">
        <f>IF(K2706&lt;&gt;"",TRUNC(L2706*(1+$S2706),2),"")</f>
        <v>0</v>
      </c>
      <c r="P2706" s="250">
        <f>IF(K2706&lt;&gt;"",TRUNC(M2706*(1+$S2706),2),"")</f>
        <v>0</v>
      </c>
      <c r="Q2706" s="250">
        <f>IF(K2706="","",O2706+P2706)</f>
        <v>0</v>
      </c>
      <c r="R2706" s="251">
        <f>IF(K2706="",0,TRUNC((K2706*$Q2706),2))</f>
        <v>0</v>
      </c>
      <c r="S2706" s="599">
        <f>$K$2</f>
        <v>0</v>
      </c>
    </row>
    <row r="2707" spans="1:19" ht="14.4">
      <c r="A2707" s="238">
        <v>2708</v>
      </c>
      <c r="B2707" s="472"/>
      <c r="C2707" s="472" t="s">
        <v>4076</v>
      </c>
      <c r="D2707" s="472">
        <v>2</v>
      </c>
      <c r="E2707" s="472"/>
      <c r="F2707" s="237" t="s">
        <v>4292</v>
      </c>
      <c r="G2707" s="573"/>
      <c r="H2707" s="575"/>
      <c r="I2707" s="248" t="s">
        <v>6026</v>
      </c>
      <c r="J2707" s="237" t="s">
        <v>22</v>
      </c>
      <c r="K2707" s="250">
        <v>1</v>
      </c>
      <c r="L2707" s="585"/>
      <c r="M2707" s="585"/>
      <c r="N2707" s="250">
        <f>+M2707+L2707</f>
        <v>0</v>
      </c>
      <c r="O2707" s="250">
        <f>IF(K2707&lt;&gt;"",TRUNC(L2707*(1+$S2707),2),"")</f>
        <v>0</v>
      </c>
      <c r="P2707" s="250">
        <f>IF(K2707&lt;&gt;"",TRUNC(M2707*(1+$S2707),2),"")</f>
        <v>0</v>
      </c>
      <c r="Q2707" s="250">
        <f>IF(K2707="","",O2707+P2707)</f>
        <v>0</v>
      </c>
      <c r="R2707" s="251">
        <f>IF(K2707="",0,TRUNC((K2707*$Q2707),2))</f>
        <v>0</v>
      </c>
      <c r="S2707" s="599">
        <f>$K$2</f>
        <v>0</v>
      </c>
    </row>
    <row r="2708" spans="1:19" ht="14.4">
      <c r="A2708" s="238">
        <v>2709</v>
      </c>
      <c r="B2708" s="472"/>
      <c r="C2708" s="472" t="s">
        <v>4076</v>
      </c>
      <c r="D2708" s="472">
        <v>3</v>
      </c>
      <c r="E2708" s="472"/>
      <c r="F2708" s="237" t="s">
        <v>4293</v>
      </c>
      <c r="G2708" s="573"/>
      <c r="H2708" s="575"/>
      <c r="I2708" s="248" t="s">
        <v>6027</v>
      </c>
      <c r="J2708" s="237" t="s">
        <v>22</v>
      </c>
      <c r="K2708" s="250">
        <v>16</v>
      </c>
      <c r="L2708" s="585"/>
      <c r="M2708" s="585"/>
      <c r="N2708" s="250">
        <f>+M2708+L2708</f>
        <v>0</v>
      </c>
      <c r="O2708" s="250">
        <f>IF(K2708&lt;&gt;"",TRUNC(L2708*(1+$S2708),2),"")</f>
        <v>0</v>
      </c>
      <c r="P2708" s="250">
        <f>IF(K2708&lt;&gt;"",TRUNC(M2708*(1+$S2708),2),"")</f>
        <v>0</v>
      </c>
      <c r="Q2708" s="250">
        <f>IF(K2708="","",O2708+P2708)</f>
        <v>0</v>
      </c>
      <c r="R2708" s="251">
        <f>IF(K2708="",0,TRUNC((K2708*$Q2708),2))</f>
        <v>0</v>
      </c>
      <c r="S2708" s="599">
        <f>$K$2</f>
        <v>0</v>
      </c>
    </row>
    <row r="2709" spans="1:19" ht="14.4">
      <c r="A2709" s="238">
        <v>2710</v>
      </c>
      <c r="B2709" s="472"/>
      <c r="C2709" s="472" t="s">
        <v>4076</v>
      </c>
      <c r="D2709" s="472">
        <v>4</v>
      </c>
      <c r="E2709" s="472"/>
      <c r="F2709" s="263" t="s">
        <v>4074</v>
      </c>
      <c r="G2709" s="579"/>
      <c r="H2709" s="580"/>
      <c r="I2709" s="261" t="s">
        <v>4061</v>
      </c>
      <c r="J2709" s="263"/>
      <c r="K2709" s="271"/>
      <c r="L2709" s="588"/>
      <c r="M2709" s="588"/>
      <c r="N2709" s="271"/>
      <c r="O2709" s="271"/>
      <c r="P2709" s="271"/>
      <c r="Q2709" s="271"/>
      <c r="R2709" s="339"/>
      <c r="S2709" s="596"/>
    </row>
    <row r="2710" spans="1:19" ht="41.4">
      <c r="A2710" s="238">
        <v>2711</v>
      </c>
      <c r="B2710" s="472"/>
      <c r="C2710" s="472" t="s">
        <v>4076</v>
      </c>
      <c r="D2710" s="472">
        <v>5</v>
      </c>
      <c r="E2710" s="472"/>
      <c r="F2710" s="237" t="s">
        <v>4294</v>
      </c>
      <c r="G2710" s="573"/>
      <c r="H2710" s="575"/>
      <c r="I2710" s="248" t="s">
        <v>6028</v>
      </c>
      <c r="J2710" s="237" t="s">
        <v>22</v>
      </c>
      <c r="K2710" s="250">
        <v>2</v>
      </c>
      <c r="L2710" s="585"/>
      <c r="M2710" s="585"/>
      <c r="N2710" s="250">
        <f>+M2710+L2710</f>
        <v>0</v>
      </c>
      <c r="O2710" s="250">
        <f>IF(K2710&lt;&gt;"",TRUNC(L2710*(1+$S2710),2),"")</f>
        <v>0</v>
      </c>
      <c r="P2710" s="250">
        <f>IF(K2710&lt;&gt;"",TRUNC(M2710*(1+$S2710),2),"")</f>
        <v>0</v>
      </c>
      <c r="Q2710" s="250">
        <f>IF(K2710="","",O2710+P2710)</f>
        <v>0</v>
      </c>
      <c r="R2710" s="251">
        <f>IF(K2710="",0,TRUNC((K2710*$Q2710),2))</f>
        <v>0</v>
      </c>
      <c r="S2710" s="599">
        <f>$K$2</f>
        <v>0</v>
      </c>
    </row>
    <row r="2711" spans="1:19" ht="14.4">
      <c r="A2711" s="238">
        <v>2712</v>
      </c>
      <c r="B2711" s="472"/>
      <c r="C2711" s="472" t="s">
        <v>4076</v>
      </c>
      <c r="D2711" s="472">
        <v>6</v>
      </c>
      <c r="E2711" s="472"/>
      <c r="F2711" s="263" t="s">
        <v>4075</v>
      </c>
      <c r="G2711" s="579"/>
      <c r="H2711" s="580"/>
      <c r="I2711" s="261" t="s">
        <v>4062</v>
      </c>
      <c r="J2711" s="263"/>
      <c r="K2711" s="271"/>
      <c r="L2711" s="588"/>
      <c r="M2711" s="588"/>
      <c r="N2711" s="271"/>
      <c r="O2711" s="271"/>
      <c r="P2711" s="271"/>
      <c r="Q2711" s="271"/>
      <c r="R2711" s="339"/>
      <c r="S2711" s="596"/>
    </row>
    <row r="2712" spans="1:19" ht="27.6">
      <c r="A2712" s="238">
        <v>2713</v>
      </c>
      <c r="B2712" s="472"/>
      <c r="C2712" s="472" t="s">
        <v>4076</v>
      </c>
      <c r="D2712" s="472">
        <v>7</v>
      </c>
      <c r="E2712" s="472"/>
      <c r="F2712" s="237" t="s">
        <v>4295</v>
      </c>
      <c r="G2712" s="573"/>
      <c r="H2712" s="575"/>
      <c r="I2712" s="248" t="s">
        <v>6030</v>
      </c>
      <c r="J2712" s="237" t="s">
        <v>22</v>
      </c>
      <c r="K2712" s="250">
        <v>6</v>
      </c>
      <c r="L2712" s="585"/>
      <c r="M2712" s="585"/>
      <c r="N2712" s="250">
        <f>+M2712+L2712</f>
        <v>0</v>
      </c>
      <c r="O2712" s="250">
        <f>IF(K2712&lt;&gt;"",TRUNC(L2712*(1+$S2712),2),"")</f>
        <v>0</v>
      </c>
      <c r="P2712" s="250">
        <f>IF(K2712&lt;&gt;"",TRUNC(M2712*(1+$S2712),2),"")</f>
        <v>0</v>
      </c>
      <c r="Q2712" s="250">
        <f>IF(K2712="","",O2712+P2712)</f>
        <v>0</v>
      </c>
      <c r="R2712" s="251">
        <f>IF(K2712="",0,TRUNC((K2712*$Q2712),2))</f>
        <v>0</v>
      </c>
      <c r="S2712" s="599">
        <f>$K$2</f>
        <v>0</v>
      </c>
    </row>
    <row r="2713" spans="1:19" ht="27.6">
      <c r="A2713" s="238">
        <v>2714</v>
      </c>
      <c r="B2713" s="472"/>
      <c r="C2713" s="472" t="s">
        <v>4076</v>
      </c>
      <c r="D2713" s="472">
        <v>8</v>
      </c>
      <c r="E2713" s="472"/>
      <c r="F2713" s="237" t="s">
        <v>4296</v>
      </c>
      <c r="G2713" s="573"/>
      <c r="H2713" s="575"/>
      <c r="I2713" s="248" t="s">
        <v>6031</v>
      </c>
      <c r="J2713" s="237" t="s">
        <v>22</v>
      </c>
      <c r="K2713" s="250">
        <v>5</v>
      </c>
      <c r="L2713" s="585"/>
      <c r="M2713" s="585"/>
      <c r="N2713" s="250">
        <f>+M2713+L2713</f>
        <v>0</v>
      </c>
      <c r="O2713" s="250">
        <f>IF(K2713&lt;&gt;"",TRUNC(L2713*(1+$S2713),2),"")</f>
        <v>0</v>
      </c>
      <c r="P2713" s="250">
        <f>IF(K2713&lt;&gt;"",TRUNC(M2713*(1+$S2713),2),"")</f>
        <v>0</v>
      </c>
      <c r="Q2713" s="250">
        <f>IF(K2713="","",O2713+P2713)</f>
        <v>0</v>
      </c>
      <c r="R2713" s="251">
        <f>IF(K2713="",0,TRUNC((K2713*$Q2713),2))</f>
        <v>0</v>
      </c>
      <c r="S2713" s="599">
        <f>$K$2</f>
        <v>0</v>
      </c>
    </row>
    <row r="2714" spans="1:19" ht="27.6">
      <c r="A2714" s="238">
        <v>2715</v>
      </c>
      <c r="B2714" s="472"/>
      <c r="C2714" s="472" t="s">
        <v>4076</v>
      </c>
      <c r="D2714" s="472">
        <v>9</v>
      </c>
      <c r="E2714" s="472"/>
      <c r="F2714" s="237" t="s">
        <v>4297</v>
      </c>
      <c r="G2714" s="573"/>
      <c r="H2714" s="575"/>
      <c r="I2714" s="248" t="s">
        <v>6032</v>
      </c>
      <c r="J2714" s="237" t="s">
        <v>22</v>
      </c>
      <c r="K2714" s="250">
        <v>1</v>
      </c>
      <c r="L2714" s="585"/>
      <c r="M2714" s="585"/>
      <c r="N2714" s="250">
        <f>+M2714+L2714</f>
        <v>0</v>
      </c>
      <c r="O2714" s="250">
        <f>IF(K2714&lt;&gt;"",TRUNC(L2714*(1+$S2714),2),"")</f>
        <v>0</v>
      </c>
      <c r="P2714" s="250">
        <f>IF(K2714&lt;&gt;"",TRUNC(M2714*(1+$S2714),2),"")</f>
        <v>0</v>
      </c>
      <c r="Q2714" s="250">
        <f>IF(K2714="","",O2714+P2714)</f>
        <v>0</v>
      </c>
      <c r="R2714" s="251">
        <f>IF(K2714="",0,TRUNC((K2714*$Q2714),2))</f>
        <v>0</v>
      </c>
      <c r="S2714" s="599">
        <f>$K$2</f>
        <v>0</v>
      </c>
    </row>
    <row r="2715" spans="1:19" ht="27.6">
      <c r="A2715" s="238">
        <v>2716</v>
      </c>
      <c r="B2715" s="472"/>
      <c r="C2715" s="472" t="s">
        <v>4076</v>
      </c>
      <c r="D2715" s="472">
        <v>10</v>
      </c>
      <c r="E2715" s="472"/>
      <c r="F2715" s="263" t="s">
        <v>4076</v>
      </c>
      <c r="G2715" s="579"/>
      <c r="H2715" s="580"/>
      <c r="I2715" s="261" t="s">
        <v>4063</v>
      </c>
      <c r="J2715" s="263"/>
      <c r="K2715" s="271"/>
      <c r="L2715" s="588"/>
      <c r="M2715" s="588"/>
      <c r="N2715" s="271"/>
      <c r="O2715" s="271"/>
      <c r="P2715" s="271"/>
      <c r="Q2715" s="271"/>
      <c r="R2715" s="339"/>
      <c r="S2715" s="596"/>
    </row>
    <row r="2716" spans="1:19" ht="27.6">
      <c r="A2716" s="238">
        <v>2717</v>
      </c>
      <c r="B2716" s="472"/>
      <c r="C2716" s="472" t="s">
        <v>4076</v>
      </c>
      <c r="D2716" s="472">
        <v>11</v>
      </c>
      <c r="E2716" s="472"/>
      <c r="F2716" s="237" t="s">
        <v>4298</v>
      </c>
      <c r="G2716" s="573"/>
      <c r="H2716" s="575"/>
      <c r="I2716" s="248" t="s">
        <v>6048</v>
      </c>
      <c r="J2716" s="237" t="s">
        <v>1763</v>
      </c>
      <c r="K2716" s="250">
        <v>1</v>
      </c>
      <c r="L2716" s="585"/>
      <c r="M2716" s="585"/>
      <c r="N2716" s="250">
        <f t="shared" ref="N2716:N2728" si="843">+M2716+L2716</f>
        <v>0</v>
      </c>
      <c r="O2716" s="250">
        <f t="shared" ref="O2716:O2728" si="844">IF(K2716&lt;&gt;"",TRUNC(L2716*(1+$S2716),2),"")</f>
        <v>0</v>
      </c>
      <c r="P2716" s="250">
        <f t="shared" ref="P2716:P2728" si="845">IF(K2716&lt;&gt;"",TRUNC(M2716*(1+$S2716),2),"")</f>
        <v>0</v>
      </c>
      <c r="Q2716" s="250">
        <f t="shared" ref="Q2716:Q2728" si="846">IF(K2716="","",O2716+P2716)</f>
        <v>0</v>
      </c>
      <c r="R2716" s="251">
        <f t="shared" ref="R2716:R2728" si="847">IF(K2716="",0,TRUNC((K2716*$Q2716),2))</f>
        <v>0</v>
      </c>
      <c r="S2716" s="599">
        <f t="shared" ref="S2716:S2728" si="848">$K$2</f>
        <v>0</v>
      </c>
    </row>
    <row r="2717" spans="1:19" ht="27.6">
      <c r="A2717" s="238">
        <v>2718</v>
      </c>
      <c r="B2717" s="472"/>
      <c r="C2717" s="472" t="s">
        <v>4076</v>
      </c>
      <c r="D2717" s="472">
        <v>12</v>
      </c>
      <c r="E2717" s="472"/>
      <c r="F2717" s="237" t="s">
        <v>4299</v>
      </c>
      <c r="G2717" s="573"/>
      <c r="H2717" s="575"/>
      <c r="I2717" s="248" t="s">
        <v>6049</v>
      </c>
      <c r="J2717" s="237" t="s">
        <v>1763</v>
      </c>
      <c r="K2717" s="250">
        <v>1</v>
      </c>
      <c r="L2717" s="585"/>
      <c r="M2717" s="585"/>
      <c r="N2717" s="250">
        <f t="shared" si="843"/>
        <v>0</v>
      </c>
      <c r="O2717" s="250">
        <f t="shared" si="844"/>
        <v>0</v>
      </c>
      <c r="P2717" s="250">
        <f t="shared" si="845"/>
        <v>0</v>
      </c>
      <c r="Q2717" s="250">
        <f t="shared" si="846"/>
        <v>0</v>
      </c>
      <c r="R2717" s="251">
        <f t="shared" si="847"/>
        <v>0</v>
      </c>
      <c r="S2717" s="599">
        <f t="shared" si="848"/>
        <v>0</v>
      </c>
    </row>
    <row r="2718" spans="1:19" ht="27.6">
      <c r="A2718" s="238">
        <v>2719</v>
      </c>
      <c r="B2718" s="472"/>
      <c r="C2718" s="472" t="s">
        <v>4076</v>
      </c>
      <c r="D2718" s="472">
        <v>13</v>
      </c>
      <c r="E2718" s="472"/>
      <c r="F2718" s="237" t="s">
        <v>4300</v>
      </c>
      <c r="G2718" s="573"/>
      <c r="H2718" s="575"/>
      <c r="I2718" s="248" t="s">
        <v>6050</v>
      </c>
      <c r="J2718" s="237" t="s">
        <v>1763</v>
      </c>
      <c r="K2718" s="250">
        <v>1</v>
      </c>
      <c r="L2718" s="585"/>
      <c r="M2718" s="585"/>
      <c r="N2718" s="250">
        <f t="shared" si="843"/>
        <v>0</v>
      </c>
      <c r="O2718" s="250">
        <f t="shared" si="844"/>
        <v>0</v>
      </c>
      <c r="P2718" s="250">
        <f t="shared" si="845"/>
        <v>0</v>
      </c>
      <c r="Q2718" s="250">
        <f t="shared" si="846"/>
        <v>0</v>
      </c>
      <c r="R2718" s="251">
        <f t="shared" si="847"/>
        <v>0</v>
      </c>
      <c r="S2718" s="599">
        <f t="shared" si="848"/>
        <v>0</v>
      </c>
    </row>
    <row r="2719" spans="1:19" ht="27.6">
      <c r="A2719" s="238">
        <v>2720</v>
      </c>
      <c r="B2719" s="411"/>
      <c r="C2719" s="411" t="s">
        <v>4077</v>
      </c>
      <c r="D2719" s="411"/>
      <c r="E2719" s="411"/>
      <c r="F2719" s="237" t="s">
        <v>4301</v>
      </c>
      <c r="G2719" s="573"/>
      <c r="H2719" s="575"/>
      <c r="I2719" s="248" t="s">
        <v>6051</v>
      </c>
      <c r="J2719" s="237" t="s">
        <v>1763</v>
      </c>
      <c r="K2719" s="250">
        <v>1</v>
      </c>
      <c r="L2719" s="585"/>
      <c r="M2719" s="585"/>
      <c r="N2719" s="250">
        <f t="shared" si="843"/>
        <v>0</v>
      </c>
      <c r="O2719" s="250">
        <f t="shared" si="844"/>
        <v>0</v>
      </c>
      <c r="P2719" s="250">
        <f t="shared" si="845"/>
        <v>0</v>
      </c>
      <c r="Q2719" s="250">
        <f t="shared" si="846"/>
        <v>0</v>
      </c>
      <c r="R2719" s="251">
        <f t="shared" si="847"/>
        <v>0</v>
      </c>
      <c r="S2719" s="599">
        <f t="shared" si="848"/>
        <v>0</v>
      </c>
    </row>
    <row r="2720" spans="1:19" ht="27.6">
      <c r="A2720" s="238">
        <v>2721</v>
      </c>
      <c r="B2720" s="472"/>
      <c r="C2720" s="472" t="s">
        <v>4077</v>
      </c>
      <c r="D2720" s="472">
        <v>1</v>
      </c>
      <c r="E2720" s="472"/>
      <c r="F2720" s="237" t="s">
        <v>4302</v>
      </c>
      <c r="G2720" s="573"/>
      <c r="H2720" s="575"/>
      <c r="I2720" s="248" t="s">
        <v>6052</v>
      </c>
      <c r="J2720" s="237" t="s">
        <v>1763</v>
      </c>
      <c r="K2720" s="250">
        <v>1</v>
      </c>
      <c r="L2720" s="585"/>
      <c r="M2720" s="585"/>
      <c r="N2720" s="250">
        <f t="shared" si="843"/>
        <v>0</v>
      </c>
      <c r="O2720" s="250">
        <f t="shared" si="844"/>
        <v>0</v>
      </c>
      <c r="P2720" s="250">
        <f t="shared" si="845"/>
        <v>0</v>
      </c>
      <c r="Q2720" s="250">
        <f t="shared" si="846"/>
        <v>0</v>
      </c>
      <c r="R2720" s="251">
        <f t="shared" si="847"/>
        <v>0</v>
      </c>
      <c r="S2720" s="599">
        <f t="shared" si="848"/>
        <v>0</v>
      </c>
    </row>
    <row r="2721" spans="1:19" ht="27.6">
      <c r="A2721" s="238">
        <v>2722</v>
      </c>
      <c r="B2721" s="472"/>
      <c r="C2721" s="472" t="s">
        <v>4077</v>
      </c>
      <c r="D2721" s="472">
        <v>2</v>
      </c>
      <c r="E2721" s="472"/>
      <c r="F2721" s="237" t="s">
        <v>4303</v>
      </c>
      <c r="G2721" s="573"/>
      <c r="H2721" s="575"/>
      <c r="I2721" s="248" t="s">
        <v>6053</v>
      </c>
      <c r="J2721" s="237" t="s">
        <v>1763</v>
      </c>
      <c r="K2721" s="250">
        <v>1</v>
      </c>
      <c r="L2721" s="585"/>
      <c r="M2721" s="585"/>
      <c r="N2721" s="250">
        <f t="shared" si="843"/>
        <v>0</v>
      </c>
      <c r="O2721" s="250">
        <f t="shared" si="844"/>
        <v>0</v>
      </c>
      <c r="P2721" s="250">
        <f t="shared" si="845"/>
        <v>0</v>
      </c>
      <c r="Q2721" s="250">
        <f t="shared" si="846"/>
        <v>0</v>
      </c>
      <c r="R2721" s="251">
        <f t="shared" si="847"/>
        <v>0</v>
      </c>
      <c r="S2721" s="599">
        <f t="shared" si="848"/>
        <v>0</v>
      </c>
    </row>
    <row r="2722" spans="1:19" ht="27.6">
      <c r="A2722" s="238">
        <v>2723</v>
      </c>
      <c r="B2722" s="472"/>
      <c r="C2722" s="472" t="s">
        <v>4077</v>
      </c>
      <c r="D2722" s="472">
        <v>3</v>
      </c>
      <c r="E2722" s="472"/>
      <c r="F2722" s="237" t="s">
        <v>4304</v>
      </c>
      <c r="G2722" s="573"/>
      <c r="H2722" s="575"/>
      <c r="I2722" s="248" t="s">
        <v>6054</v>
      </c>
      <c r="J2722" s="237" t="s">
        <v>1763</v>
      </c>
      <c r="K2722" s="250">
        <v>1</v>
      </c>
      <c r="L2722" s="585"/>
      <c r="M2722" s="585"/>
      <c r="N2722" s="250">
        <f t="shared" si="843"/>
        <v>0</v>
      </c>
      <c r="O2722" s="250">
        <f t="shared" si="844"/>
        <v>0</v>
      </c>
      <c r="P2722" s="250">
        <f t="shared" si="845"/>
        <v>0</v>
      </c>
      <c r="Q2722" s="250">
        <f t="shared" si="846"/>
        <v>0</v>
      </c>
      <c r="R2722" s="251">
        <f t="shared" si="847"/>
        <v>0</v>
      </c>
      <c r="S2722" s="599">
        <f t="shared" si="848"/>
        <v>0</v>
      </c>
    </row>
    <row r="2723" spans="1:19" ht="27.6">
      <c r="A2723" s="238">
        <v>2724</v>
      </c>
      <c r="B2723" s="472"/>
      <c r="C2723" s="472" t="s">
        <v>4077</v>
      </c>
      <c r="D2723" s="472">
        <v>4</v>
      </c>
      <c r="E2723" s="472"/>
      <c r="F2723" s="237" t="s">
        <v>4305</v>
      </c>
      <c r="G2723" s="573"/>
      <c r="H2723" s="575"/>
      <c r="I2723" s="248" t="s">
        <v>6055</v>
      </c>
      <c r="J2723" s="237" t="s">
        <v>1763</v>
      </c>
      <c r="K2723" s="250">
        <v>1</v>
      </c>
      <c r="L2723" s="585"/>
      <c r="M2723" s="585"/>
      <c r="N2723" s="250">
        <f t="shared" si="843"/>
        <v>0</v>
      </c>
      <c r="O2723" s="250">
        <f t="shared" si="844"/>
        <v>0</v>
      </c>
      <c r="P2723" s="250">
        <f t="shared" si="845"/>
        <v>0</v>
      </c>
      <c r="Q2723" s="250">
        <f t="shared" si="846"/>
        <v>0</v>
      </c>
      <c r="R2723" s="251">
        <f t="shared" si="847"/>
        <v>0</v>
      </c>
      <c r="S2723" s="599">
        <f t="shared" si="848"/>
        <v>0</v>
      </c>
    </row>
    <row r="2724" spans="1:19" ht="27.6">
      <c r="A2724" s="238">
        <v>2725</v>
      </c>
      <c r="B2724" s="472"/>
      <c r="C2724" s="472" t="s">
        <v>4077</v>
      </c>
      <c r="D2724" s="472">
        <v>5</v>
      </c>
      <c r="E2724" s="472"/>
      <c r="F2724" s="237" t="s">
        <v>4306</v>
      </c>
      <c r="G2724" s="573"/>
      <c r="H2724" s="575"/>
      <c r="I2724" s="248" t="s">
        <v>6056</v>
      </c>
      <c r="J2724" s="237" t="s">
        <v>1763</v>
      </c>
      <c r="K2724" s="250">
        <v>1</v>
      </c>
      <c r="L2724" s="585"/>
      <c r="M2724" s="585"/>
      <c r="N2724" s="250">
        <f t="shared" si="843"/>
        <v>0</v>
      </c>
      <c r="O2724" s="250">
        <f t="shared" si="844"/>
        <v>0</v>
      </c>
      <c r="P2724" s="250">
        <f t="shared" si="845"/>
        <v>0</v>
      </c>
      <c r="Q2724" s="250">
        <f t="shared" si="846"/>
        <v>0</v>
      </c>
      <c r="R2724" s="251">
        <f t="shared" si="847"/>
        <v>0</v>
      </c>
      <c r="S2724" s="599">
        <f t="shared" si="848"/>
        <v>0</v>
      </c>
    </row>
    <row r="2725" spans="1:19" ht="27.6">
      <c r="A2725" s="238">
        <v>2726</v>
      </c>
      <c r="B2725" s="472"/>
      <c r="C2725" s="472" t="s">
        <v>4077</v>
      </c>
      <c r="D2725" s="472">
        <v>6</v>
      </c>
      <c r="E2725" s="472"/>
      <c r="F2725" s="237" t="s">
        <v>4307</v>
      </c>
      <c r="G2725" s="573"/>
      <c r="H2725" s="575"/>
      <c r="I2725" s="248" t="s">
        <v>6057</v>
      </c>
      <c r="J2725" s="237" t="s">
        <v>1763</v>
      </c>
      <c r="K2725" s="250">
        <v>1</v>
      </c>
      <c r="L2725" s="585"/>
      <c r="M2725" s="585"/>
      <c r="N2725" s="250">
        <f t="shared" si="843"/>
        <v>0</v>
      </c>
      <c r="O2725" s="250">
        <f t="shared" si="844"/>
        <v>0</v>
      </c>
      <c r="P2725" s="250">
        <f t="shared" si="845"/>
        <v>0</v>
      </c>
      <c r="Q2725" s="250">
        <f t="shared" si="846"/>
        <v>0</v>
      </c>
      <c r="R2725" s="251">
        <f t="shared" si="847"/>
        <v>0</v>
      </c>
      <c r="S2725" s="599">
        <f t="shared" si="848"/>
        <v>0</v>
      </c>
    </row>
    <row r="2726" spans="1:19" ht="27.6">
      <c r="A2726" s="238">
        <v>2727</v>
      </c>
      <c r="B2726" s="472"/>
      <c r="C2726" s="472" t="s">
        <v>4077</v>
      </c>
      <c r="D2726" s="472">
        <v>7</v>
      </c>
      <c r="E2726" s="472"/>
      <c r="F2726" s="237" t="s">
        <v>4308</v>
      </c>
      <c r="G2726" s="573"/>
      <c r="H2726" s="575"/>
      <c r="I2726" s="248" t="s">
        <v>6058</v>
      </c>
      <c r="J2726" s="237" t="s">
        <v>1763</v>
      </c>
      <c r="K2726" s="250">
        <v>1</v>
      </c>
      <c r="L2726" s="585"/>
      <c r="M2726" s="585"/>
      <c r="N2726" s="250">
        <f t="shared" si="843"/>
        <v>0</v>
      </c>
      <c r="O2726" s="250">
        <f t="shared" si="844"/>
        <v>0</v>
      </c>
      <c r="P2726" s="250">
        <f t="shared" si="845"/>
        <v>0</v>
      </c>
      <c r="Q2726" s="250">
        <f t="shared" si="846"/>
        <v>0</v>
      </c>
      <c r="R2726" s="251">
        <f t="shared" si="847"/>
        <v>0</v>
      </c>
      <c r="S2726" s="599">
        <f t="shared" si="848"/>
        <v>0</v>
      </c>
    </row>
    <row r="2727" spans="1:19" ht="27.6">
      <c r="A2727" s="238">
        <v>2728</v>
      </c>
      <c r="B2727" s="472"/>
      <c r="C2727" s="472" t="s">
        <v>4077</v>
      </c>
      <c r="D2727" s="472">
        <v>8</v>
      </c>
      <c r="E2727" s="472"/>
      <c r="F2727" s="237" t="s">
        <v>4309</v>
      </c>
      <c r="G2727" s="573"/>
      <c r="H2727" s="575"/>
      <c r="I2727" s="248" t="s">
        <v>6059</v>
      </c>
      <c r="J2727" s="237" t="s">
        <v>1763</v>
      </c>
      <c r="K2727" s="250">
        <v>1</v>
      </c>
      <c r="L2727" s="585"/>
      <c r="M2727" s="585"/>
      <c r="N2727" s="250">
        <f t="shared" si="843"/>
        <v>0</v>
      </c>
      <c r="O2727" s="250">
        <f t="shared" si="844"/>
        <v>0</v>
      </c>
      <c r="P2727" s="250">
        <f t="shared" si="845"/>
        <v>0</v>
      </c>
      <c r="Q2727" s="250">
        <f t="shared" si="846"/>
        <v>0</v>
      </c>
      <c r="R2727" s="251">
        <f t="shared" si="847"/>
        <v>0</v>
      </c>
      <c r="S2727" s="599">
        <f t="shared" si="848"/>
        <v>0</v>
      </c>
    </row>
    <row r="2728" spans="1:19" ht="27.6">
      <c r="A2728" s="238">
        <v>2729</v>
      </c>
      <c r="B2728" s="472"/>
      <c r="C2728" s="472" t="s">
        <v>4077</v>
      </c>
      <c r="D2728" s="472">
        <v>9</v>
      </c>
      <c r="E2728" s="472"/>
      <c r="F2728" s="237" t="s">
        <v>4310</v>
      </c>
      <c r="G2728" s="573"/>
      <c r="H2728" s="575"/>
      <c r="I2728" s="248" t="s">
        <v>6060</v>
      </c>
      <c r="J2728" s="237" t="s">
        <v>1763</v>
      </c>
      <c r="K2728" s="250">
        <v>2</v>
      </c>
      <c r="L2728" s="585"/>
      <c r="M2728" s="585"/>
      <c r="N2728" s="250">
        <f t="shared" si="843"/>
        <v>0</v>
      </c>
      <c r="O2728" s="250">
        <f t="shared" si="844"/>
        <v>0</v>
      </c>
      <c r="P2728" s="250">
        <f t="shared" si="845"/>
        <v>0</v>
      </c>
      <c r="Q2728" s="250">
        <f t="shared" si="846"/>
        <v>0</v>
      </c>
      <c r="R2728" s="251">
        <f t="shared" si="847"/>
        <v>0</v>
      </c>
      <c r="S2728" s="599">
        <f t="shared" si="848"/>
        <v>0</v>
      </c>
    </row>
    <row r="2729" spans="1:19" ht="14.4">
      <c r="A2729" s="238">
        <v>2730</v>
      </c>
      <c r="B2729" s="472"/>
      <c r="C2729" s="472" t="s">
        <v>4077</v>
      </c>
      <c r="D2729" s="472">
        <v>10</v>
      </c>
      <c r="E2729" s="472"/>
      <c r="F2729" s="263" t="s">
        <v>4077</v>
      </c>
      <c r="G2729" s="579"/>
      <c r="H2729" s="580"/>
      <c r="I2729" s="261" t="s">
        <v>3909</v>
      </c>
      <c r="J2729" s="263"/>
      <c r="K2729" s="271"/>
      <c r="L2729" s="588"/>
      <c r="M2729" s="588"/>
      <c r="N2729" s="271"/>
      <c r="O2729" s="271"/>
      <c r="P2729" s="271"/>
      <c r="Q2729" s="271"/>
      <c r="R2729" s="339"/>
      <c r="S2729" s="596"/>
    </row>
    <row r="2730" spans="1:19" ht="14.4">
      <c r="A2730" s="238">
        <v>2731</v>
      </c>
      <c r="B2730" s="472"/>
      <c r="C2730" s="472" t="s">
        <v>4077</v>
      </c>
      <c r="D2730" s="472">
        <v>11</v>
      </c>
      <c r="E2730" s="472"/>
      <c r="F2730" s="237" t="s">
        <v>4311</v>
      </c>
      <c r="G2730" s="573"/>
      <c r="H2730" s="575"/>
      <c r="I2730" s="248" t="s">
        <v>6099</v>
      </c>
      <c r="J2730" s="237" t="s">
        <v>1763</v>
      </c>
      <c r="K2730" s="250">
        <v>1</v>
      </c>
      <c r="L2730" s="585"/>
      <c r="M2730" s="585"/>
      <c r="N2730" s="250">
        <f t="shared" ref="N2730:N2743" si="849">+M2730+L2730</f>
        <v>0</v>
      </c>
      <c r="O2730" s="250">
        <f t="shared" ref="O2730:O2743" si="850">IF(K2730&lt;&gt;"",TRUNC(L2730*(1+$S2730),2),"")</f>
        <v>0</v>
      </c>
      <c r="P2730" s="250">
        <f t="shared" ref="P2730:P2743" si="851">IF(K2730&lt;&gt;"",TRUNC(M2730*(1+$S2730),2),"")</f>
        <v>0</v>
      </c>
      <c r="Q2730" s="250">
        <f t="shared" ref="Q2730:Q2743" si="852">IF(K2730="","",O2730+P2730)</f>
        <v>0</v>
      </c>
      <c r="R2730" s="251">
        <f t="shared" ref="R2730:R2743" si="853">IF(K2730="",0,TRUNC((K2730*$Q2730),2))</f>
        <v>0</v>
      </c>
      <c r="S2730" s="599">
        <f t="shared" ref="S2730:S2743" si="854">$K$2</f>
        <v>0</v>
      </c>
    </row>
    <row r="2731" spans="1:19" ht="14.4">
      <c r="A2731" s="238">
        <v>2732</v>
      </c>
      <c r="B2731" s="472"/>
      <c r="C2731" s="472" t="s">
        <v>4077</v>
      </c>
      <c r="D2731" s="472">
        <v>12</v>
      </c>
      <c r="E2731" s="472"/>
      <c r="F2731" s="237" t="s">
        <v>4312</v>
      </c>
      <c r="G2731" s="573"/>
      <c r="H2731" s="575"/>
      <c r="I2731" s="248" t="s">
        <v>6100</v>
      </c>
      <c r="J2731" s="237" t="s">
        <v>1763</v>
      </c>
      <c r="K2731" s="250">
        <v>1</v>
      </c>
      <c r="L2731" s="585"/>
      <c r="M2731" s="585"/>
      <c r="N2731" s="250">
        <f t="shared" si="849"/>
        <v>0</v>
      </c>
      <c r="O2731" s="250">
        <f t="shared" si="850"/>
        <v>0</v>
      </c>
      <c r="P2731" s="250">
        <f t="shared" si="851"/>
        <v>0</v>
      </c>
      <c r="Q2731" s="250">
        <f t="shared" si="852"/>
        <v>0</v>
      </c>
      <c r="R2731" s="251">
        <f t="shared" si="853"/>
        <v>0</v>
      </c>
      <c r="S2731" s="599">
        <f t="shared" si="854"/>
        <v>0</v>
      </c>
    </row>
    <row r="2732" spans="1:19" ht="14.4">
      <c r="A2732" s="238">
        <v>2733</v>
      </c>
      <c r="B2732" s="472"/>
      <c r="C2732" s="472" t="s">
        <v>4077</v>
      </c>
      <c r="D2732" s="472">
        <v>13</v>
      </c>
      <c r="E2732" s="472"/>
      <c r="F2732" s="237" t="s">
        <v>4313</v>
      </c>
      <c r="G2732" s="573"/>
      <c r="H2732" s="575"/>
      <c r="I2732" s="248" t="s">
        <v>6101</v>
      </c>
      <c r="J2732" s="237" t="s">
        <v>1763</v>
      </c>
      <c r="K2732" s="250">
        <v>1</v>
      </c>
      <c r="L2732" s="585"/>
      <c r="M2732" s="585"/>
      <c r="N2732" s="250">
        <f t="shared" si="849"/>
        <v>0</v>
      </c>
      <c r="O2732" s="250">
        <f t="shared" si="850"/>
        <v>0</v>
      </c>
      <c r="P2732" s="250">
        <f t="shared" si="851"/>
        <v>0</v>
      </c>
      <c r="Q2732" s="250">
        <f t="shared" si="852"/>
        <v>0</v>
      </c>
      <c r="R2732" s="251">
        <f t="shared" si="853"/>
        <v>0</v>
      </c>
      <c r="S2732" s="599">
        <f t="shared" si="854"/>
        <v>0</v>
      </c>
    </row>
    <row r="2733" spans="1:19" ht="14.4">
      <c r="A2733" s="238">
        <v>2734</v>
      </c>
      <c r="B2733" s="472"/>
      <c r="C2733" s="472" t="s">
        <v>4077</v>
      </c>
      <c r="D2733" s="472">
        <v>14</v>
      </c>
      <c r="E2733" s="472"/>
      <c r="F2733" s="237" t="s">
        <v>4314</v>
      </c>
      <c r="G2733" s="573"/>
      <c r="H2733" s="575"/>
      <c r="I2733" s="248" t="s">
        <v>6102</v>
      </c>
      <c r="J2733" s="237" t="s">
        <v>1763</v>
      </c>
      <c r="K2733" s="250">
        <v>1</v>
      </c>
      <c r="L2733" s="585"/>
      <c r="M2733" s="585"/>
      <c r="N2733" s="250">
        <f t="shared" si="849"/>
        <v>0</v>
      </c>
      <c r="O2733" s="250">
        <f t="shared" si="850"/>
        <v>0</v>
      </c>
      <c r="P2733" s="250">
        <f t="shared" si="851"/>
        <v>0</v>
      </c>
      <c r="Q2733" s="250">
        <f t="shared" si="852"/>
        <v>0</v>
      </c>
      <c r="R2733" s="251">
        <f t="shared" si="853"/>
        <v>0</v>
      </c>
      <c r="S2733" s="599">
        <f t="shared" si="854"/>
        <v>0</v>
      </c>
    </row>
    <row r="2734" spans="1:19" ht="14.4">
      <c r="A2734" s="238">
        <v>2735</v>
      </c>
      <c r="B2734" s="411"/>
      <c r="C2734" s="411" t="s">
        <v>4078</v>
      </c>
      <c r="D2734" s="411"/>
      <c r="E2734" s="411"/>
      <c r="F2734" s="237" t="s">
        <v>4315</v>
      </c>
      <c r="G2734" s="573"/>
      <c r="H2734" s="575"/>
      <c r="I2734" s="248" t="s">
        <v>6103</v>
      </c>
      <c r="J2734" s="237" t="s">
        <v>1763</v>
      </c>
      <c r="K2734" s="250">
        <v>1</v>
      </c>
      <c r="L2734" s="585"/>
      <c r="M2734" s="585"/>
      <c r="N2734" s="250">
        <f t="shared" si="849"/>
        <v>0</v>
      </c>
      <c r="O2734" s="250">
        <f t="shared" si="850"/>
        <v>0</v>
      </c>
      <c r="P2734" s="250">
        <f t="shared" si="851"/>
        <v>0</v>
      </c>
      <c r="Q2734" s="250">
        <f t="shared" si="852"/>
        <v>0</v>
      </c>
      <c r="R2734" s="251">
        <f t="shared" si="853"/>
        <v>0</v>
      </c>
      <c r="S2734" s="599">
        <f t="shared" si="854"/>
        <v>0</v>
      </c>
    </row>
    <row r="2735" spans="1:19" ht="14.4">
      <c r="A2735" s="238">
        <v>2736</v>
      </c>
      <c r="B2735" s="472"/>
      <c r="C2735" s="472" t="s">
        <v>4078</v>
      </c>
      <c r="D2735" s="472">
        <v>1</v>
      </c>
      <c r="E2735" s="472"/>
      <c r="F2735" s="237" t="s">
        <v>4316</v>
      </c>
      <c r="G2735" s="573"/>
      <c r="H2735" s="575"/>
      <c r="I2735" s="248" t="s">
        <v>6104</v>
      </c>
      <c r="J2735" s="237" t="s">
        <v>1763</v>
      </c>
      <c r="K2735" s="250">
        <v>1</v>
      </c>
      <c r="L2735" s="585"/>
      <c r="M2735" s="585"/>
      <c r="N2735" s="250">
        <f t="shared" si="849"/>
        <v>0</v>
      </c>
      <c r="O2735" s="250">
        <f t="shared" si="850"/>
        <v>0</v>
      </c>
      <c r="P2735" s="250">
        <f t="shared" si="851"/>
        <v>0</v>
      </c>
      <c r="Q2735" s="250">
        <f t="shared" si="852"/>
        <v>0</v>
      </c>
      <c r="R2735" s="251">
        <f t="shared" si="853"/>
        <v>0</v>
      </c>
      <c r="S2735" s="599">
        <f t="shared" si="854"/>
        <v>0</v>
      </c>
    </row>
    <row r="2736" spans="1:19" ht="14.4">
      <c r="A2736" s="238">
        <v>2737</v>
      </c>
      <c r="B2736" s="472"/>
      <c r="C2736" s="472" t="s">
        <v>4078</v>
      </c>
      <c r="D2736" s="472">
        <v>2</v>
      </c>
      <c r="E2736" s="472"/>
      <c r="F2736" s="237" t="s">
        <v>4317</v>
      </c>
      <c r="G2736" s="573"/>
      <c r="H2736" s="575"/>
      <c r="I2736" s="248" t="s">
        <v>6105</v>
      </c>
      <c r="J2736" s="237" t="s">
        <v>1763</v>
      </c>
      <c r="K2736" s="250">
        <v>1</v>
      </c>
      <c r="L2736" s="585"/>
      <c r="M2736" s="585"/>
      <c r="N2736" s="250">
        <f t="shared" si="849"/>
        <v>0</v>
      </c>
      <c r="O2736" s="250">
        <f t="shared" si="850"/>
        <v>0</v>
      </c>
      <c r="P2736" s="250">
        <f t="shared" si="851"/>
        <v>0</v>
      </c>
      <c r="Q2736" s="250">
        <f t="shared" si="852"/>
        <v>0</v>
      </c>
      <c r="R2736" s="251">
        <f t="shared" si="853"/>
        <v>0</v>
      </c>
      <c r="S2736" s="599">
        <f t="shared" si="854"/>
        <v>0</v>
      </c>
    </row>
    <row r="2737" spans="1:19" ht="14.4">
      <c r="A2737" s="238">
        <v>2738</v>
      </c>
      <c r="B2737" s="472"/>
      <c r="C2737" s="472" t="s">
        <v>4078</v>
      </c>
      <c r="D2737" s="472">
        <v>3</v>
      </c>
      <c r="E2737" s="472"/>
      <c r="F2737" s="237" t="s">
        <v>4318</v>
      </c>
      <c r="G2737" s="573"/>
      <c r="H2737" s="575"/>
      <c r="I2737" s="248" t="s">
        <v>6106</v>
      </c>
      <c r="J2737" s="237" t="s">
        <v>1763</v>
      </c>
      <c r="K2737" s="250">
        <v>1</v>
      </c>
      <c r="L2737" s="585"/>
      <c r="M2737" s="585"/>
      <c r="N2737" s="250">
        <f t="shared" si="849"/>
        <v>0</v>
      </c>
      <c r="O2737" s="250">
        <f t="shared" si="850"/>
        <v>0</v>
      </c>
      <c r="P2737" s="250">
        <f t="shared" si="851"/>
        <v>0</v>
      </c>
      <c r="Q2737" s="250">
        <f t="shared" si="852"/>
        <v>0</v>
      </c>
      <c r="R2737" s="251">
        <f t="shared" si="853"/>
        <v>0</v>
      </c>
      <c r="S2737" s="599">
        <f t="shared" si="854"/>
        <v>0</v>
      </c>
    </row>
    <row r="2738" spans="1:19" ht="14.4">
      <c r="A2738" s="238">
        <v>2739</v>
      </c>
      <c r="B2738" s="472"/>
      <c r="C2738" s="472" t="s">
        <v>4078</v>
      </c>
      <c r="D2738" s="472">
        <v>4</v>
      </c>
      <c r="E2738" s="472"/>
      <c r="F2738" s="237" t="s">
        <v>4319</v>
      </c>
      <c r="G2738" s="573"/>
      <c r="H2738" s="575"/>
      <c r="I2738" s="248" t="s">
        <v>6107</v>
      </c>
      <c r="J2738" s="237" t="s">
        <v>1763</v>
      </c>
      <c r="K2738" s="250">
        <v>1</v>
      </c>
      <c r="L2738" s="585"/>
      <c r="M2738" s="585"/>
      <c r="N2738" s="250">
        <f t="shared" si="849"/>
        <v>0</v>
      </c>
      <c r="O2738" s="250">
        <f t="shared" si="850"/>
        <v>0</v>
      </c>
      <c r="P2738" s="250">
        <f t="shared" si="851"/>
        <v>0</v>
      </c>
      <c r="Q2738" s="250">
        <f t="shared" si="852"/>
        <v>0</v>
      </c>
      <c r="R2738" s="251">
        <f t="shared" si="853"/>
        <v>0</v>
      </c>
      <c r="S2738" s="599">
        <f t="shared" si="854"/>
        <v>0</v>
      </c>
    </row>
    <row r="2739" spans="1:19" ht="14.4">
      <c r="A2739" s="238">
        <v>2740</v>
      </c>
      <c r="B2739" s="411"/>
      <c r="C2739" s="411" t="s">
        <v>4079</v>
      </c>
      <c r="D2739" s="411"/>
      <c r="E2739" s="411"/>
      <c r="F2739" s="237" t="s">
        <v>4320</v>
      </c>
      <c r="G2739" s="573"/>
      <c r="H2739" s="575"/>
      <c r="I2739" s="248" t="s">
        <v>6108</v>
      </c>
      <c r="J2739" s="237" t="s">
        <v>1763</v>
      </c>
      <c r="K2739" s="250">
        <v>1</v>
      </c>
      <c r="L2739" s="585"/>
      <c r="M2739" s="585"/>
      <c r="N2739" s="250">
        <f t="shared" si="849"/>
        <v>0</v>
      </c>
      <c r="O2739" s="250">
        <f t="shared" si="850"/>
        <v>0</v>
      </c>
      <c r="P2739" s="250">
        <f t="shared" si="851"/>
        <v>0</v>
      </c>
      <c r="Q2739" s="250">
        <f t="shared" si="852"/>
        <v>0</v>
      </c>
      <c r="R2739" s="251">
        <f t="shared" si="853"/>
        <v>0</v>
      </c>
      <c r="S2739" s="599">
        <f t="shared" si="854"/>
        <v>0</v>
      </c>
    </row>
    <row r="2740" spans="1:19" ht="14.4">
      <c r="A2740" s="238">
        <v>2741</v>
      </c>
      <c r="B2740" s="472"/>
      <c r="C2740" s="472" t="s">
        <v>4079</v>
      </c>
      <c r="D2740" s="472">
        <v>1</v>
      </c>
      <c r="E2740" s="472"/>
      <c r="F2740" s="237" t="s">
        <v>4321</v>
      </c>
      <c r="G2740" s="573"/>
      <c r="H2740" s="575"/>
      <c r="I2740" s="248" t="s">
        <v>6109</v>
      </c>
      <c r="J2740" s="237" t="s">
        <v>1763</v>
      </c>
      <c r="K2740" s="250">
        <v>1</v>
      </c>
      <c r="L2740" s="585"/>
      <c r="M2740" s="585"/>
      <c r="N2740" s="250">
        <f t="shared" si="849"/>
        <v>0</v>
      </c>
      <c r="O2740" s="250">
        <f t="shared" si="850"/>
        <v>0</v>
      </c>
      <c r="P2740" s="250">
        <f t="shared" si="851"/>
        <v>0</v>
      </c>
      <c r="Q2740" s="250">
        <f t="shared" si="852"/>
        <v>0</v>
      </c>
      <c r="R2740" s="251">
        <f t="shared" si="853"/>
        <v>0</v>
      </c>
      <c r="S2740" s="599">
        <f t="shared" si="854"/>
        <v>0</v>
      </c>
    </row>
    <row r="2741" spans="1:19" ht="14.4">
      <c r="A2741" s="238">
        <v>2742</v>
      </c>
      <c r="B2741" s="472"/>
      <c r="C2741" s="472" t="s">
        <v>4079</v>
      </c>
      <c r="D2741" s="472">
        <v>2</v>
      </c>
      <c r="E2741" s="472"/>
      <c r="F2741" s="237" t="s">
        <v>4322</v>
      </c>
      <c r="G2741" s="573"/>
      <c r="H2741" s="575"/>
      <c r="I2741" s="248" t="s">
        <v>6110</v>
      </c>
      <c r="J2741" s="237" t="s">
        <v>1763</v>
      </c>
      <c r="K2741" s="250">
        <v>1</v>
      </c>
      <c r="L2741" s="585"/>
      <c r="M2741" s="585"/>
      <c r="N2741" s="250">
        <f t="shared" si="849"/>
        <v>0</v>
      </c>
      <c r="O2741" s="250">
        <f t="shared" si="850"/>
        <v>0</v>
      </c>
      <c r="P2741" s="250">
        <f t="shared" si="851"/>
        <v>0</v>
      </c>
      <c r="Q2741" s="250">
        <f t="shared" si="852"/>
        <v>0</v>
      </c>
      <c r="R2741" s="251">
        <f t="shared" si="853"/>
        <v>0</v>
      </c>
      <c r="S2741" s="599">
        <f t="shared" si="854"/>
        <v>0</v>
      </c>
    </row>
    <row r="2742" spans="1:19" ht="14.4">
      <c r="A2742" s="238">
        <v>2743</v>
      </c>
      <c r="B2742" s="472"/>
      <c r="C2742" s="472" t="s">
        <v>4079</v>
      </c>
      <c r="D2742" s="472">
        <v>3</v>
      </c>
      <c r="E2742" s="472"/>
      <c r="F2742" s="237" t="s">
        <v>4323</v>
      </c>
      <c r="G2742" s="573"/>
      <c r="H2742" s="575"/>
      <c r="I2742" s="248" t="s">
        <v>6111</v>
      </c>
      <c r="J2742" s="237" t="s">
        <v>1763</v>
      </c>
      <c r="K2742" s="250">
        <v>2</v>
      </c>
      <c r="L2742" s="585"/>
      <c r="M2742" s="585"/>
      <c r="N2742" s="250">
        <f t="shared" si="849"/>
        <v>0</v>
      </c>
      <c r="O2742" s="250">
        <f t="shared" si="850"/>
        <v>0</v>
      </c>
      <c r="P2742" s="250">
        <f t="shared" si="851"/>
        <v>0</v>
      </c>
      <c r="Q2742" s="250">
        <f t="shared" si="852"/>
        <v>0</v>
      </c>
      <c r="R2742" s="251">
        <f t="shared" si="853"/>
        <v>0</v>
      </c>
      <c r="S2742" s="599">
        <f t="shared" si="854"/>
        <v>0</v>
      </c>
    </row>
    <row r="2743" spans="1:19" ht="14.4">
      <c r="A2743" s="238">
        <v>2744</v>
      </c>
      <c r="B2743" s="472"/>
      <c r="C2743" s="472" t="s">
        <v>4079</v>
      </c>
      <c r="D2743" s="472">
        <v>4</v>
      </c>
      <c r="E2743" s="472"/>
      <c r="F2743" s="237" t="s">
        <v>4324</v>
      </c>
      <c r="G2743" s="573"/>
      <c r="H2743" s="575"/>
      <c r="I2743" s="248" t="s">
        <v>6112</v>
      </c>
      <c r="J2743" s="237" t="s">
        <v>1763</v>
      </c>
      <c r="K2743" s="250">
        <v>2</v>
      </c>
      <c r="L2743" s="585"/>
      <c r="M2743" s="585"/>
      <c r="N2743" s="250">
        <f t="shared" si="849"/>
        <v>0</v>
      </c>
      <c r="O2743" s="250">
        <f t="shared" si="850"/>
        <v>0</v>
      </c>
      <c r="P2743" s="250">
        <f t="shared" si="851"/>
        <v>0</v>
      </c>
      <c r="Q2743" s="250">
        <f t="shared" si="852"/>
        <v>0</v>
      </c>
      <c r="R2743" s="251">
        <f t="shared" si="853"/>
        <v>0</v>
      </c>
      <c r="S2743" s="599">
        <f t="shared" si="854"/>
        <v>0</v>
      </c>
    </row>
    <row r="2744" spans="1:19" ht="14.4">
      <c r="A2744" s="238">
        <v>2745</v>
      </c>
      <c r="B2744" s="472"/>
      <c r="C2744" s="472" t="s">
        <v>4079</v>
      </c>
      <c r="D2744" s="472">
        <v>5</v>
      </c>
      <c r="E2744" s="472"/>
      <c r="F2744" s="263" t="s">
        <v>4078</v>
      </c>
      <c r="G2744" s="579"/>
      <c r="H2744" s="580"/>
      <c r="I2744" s="261" t="s">
        <v>4064</v>
      </c>
      <c r="J2744" s="263"/>
      <c r="K2744" s="271"/>
      <c r="L2744" s="588"/>
      <c r="M2744" s="588"/>
      <c r="N2744" s="271"/>
      <c r="O2744" s="271"/>
      <c r="P2744" s="271"/>
      <c r="Q2744" s="271"/>
      <c r="R2744" s="339"/>
      <c r="S2744" s="596"/>
    </row>
    <row r="2745" spans="1:19" ht="27.6">
      <c r="A2745" s="238">
        <v>2746</v>
      </c>
      <c r="B2745" s="411"/>
      <c r="C2745" s="411" t="s">
        <v>4080</v>
      </c>
      <c r="D2745" s="411"/>
      <c r="E2745" s="411"/>
      <c r="F2745" s="237" t="s">
        <v>4325</v>
      </c>
      <c r="G2745" s="573"/>
      <c r="H2745" s="575"/>
      <c r="I2745" s="248" t="s">
        <v>6144</v>
      </c>
      <c r="J2745" s="237" t="s">
        <v>22</v>
      </c>
      <c r="K2745" s="250">
        <v>4</v>
      </c>
      <c r="L2745" s="585"/>
      <c r="M2745" s="585"/>
      <c r="N2745" s="604">
        <f>+M2745+L2745</f>
        <v>0</v>
      </c>
      <c r="O2745" s="250">
        <f>IF(K2745&lt;&gt;"",TRUNC(L2745*(1+$S2745),2),"")</f>
        <v>0</v>
      </c>
      <c r="P2745" s="250">
        <f>IF(K2745&lt;&gt;"",TRUNC(M2745*(1+$S2745),2),"")</f>
        <v>0</v>
      </c>
      <c r="Q2745" s="250">
        <f>IF(K2745="","",O2745+P2745)</f>
        <v>0</v>
      </c>
      <c r="R2745" s="251">
        <f>IF(K2745="",0,TRUNC((K2745*$Q2745),2))</f>
        <v>0</v>
      </c>
      <c r="S2745" s="595">
        <f>$K$3</f>
        <v>0</v>
      </c>
    </row>
    <row r="2746" spans="1:19" ht="27.6">
      <c r="A2746" s="238">
        <v>2747</v>
      </c>
      <c r="B2746" s="472"/>
      <c r="C2746" s="472" t="s">
        <v>4080</v>
      </c>
      <c r="D2746" s="472">
        <v>1</v>
      </c>
      <c r="E2746" s="472"/>
      <c r="F2746" s="237" t="s">
        <v>4326</v>
      </c>
      <c r="G2746" s="573"/>
      <c r="H2746" s="575"/>
      <c r="I2746" s="248" t="s">
        <v>6145</v>
      </c>
      <c r="J2746" s="237" t="s">
        <v>22</v>
      </c>
      <c r="K2746" s="250">
        <v>17</v>
      </c>
      <c r="L2746" s="585"/>
      <c r="M2746" s="585"/>
      <c r="N2746" s="604">
        <f>+M2746+L2746</f>
        <v>0</v>
      </c>
      <c r="O2746" s="250">
        <f>IF(K2746&lt;&gt;"",TRUNC(L2746*(1+$S2746),2),"")</f>
        <v>0</v>
      </c>
      <c r="P2746" s="250">
        <f>IF(K2746&lt;&gt;"",TRUNC(M2746*(1+$S2746),2),"")</f>
        <v>0</v>
      </c>
      <c r="Q2746" s="250">
        <f>IF(K2746="","",O2746+P2746)</f>
        <v>0</v>
      </c>
      <c r="R2746" s="251">
        <f>IF(K2746="",0,TRUNC((K2746*$Q2746),2))</f>
        <v>0</v>
      </c>
      <c r="S2746" s="595">
        <f>$K$3</f>
        <v>0</v>
      </c>
    </row>
    <row r="2747" spans="1:19" ht="27.6">
      <c r="A2747" s="238">
        <v>2748</v>
      </c>
      <c r="B2747" s="411"/>
      <c r="C2747" s="411" t="s">
        <v>4081</v>
      </c>
      <c r="D2747" s="411"/>
      <c r="E2747" s="411"/>
      <c r="F2747" s="237" t="s">
        <v>4327</v>
      </c>
      <c r="G2747" s="573"/>
      <c r="H2747" s="575"/>
      <c r="I2747" s="248" t="s">
        <v>6146</v>
      </c>
      <c r="J2747" s="237" t="s">
        <v>22</v>
      </c>
      <c r="K2747" s="250">
        <v>1</v>
      </c>
      <c r="L2747" s="585"/>
      <c r="M2747" s="585"/>
      <c r="N2747" s="604">
        <f>+M2747+L2747</f>
        <v>0</v>
      </c>
      <c r="O2747" s="250">
        <f>IF(K2747&lt;&gt;"",TRUNC(L2747*(1+$S2747),2),"")</f>
        <v>0</v>
      </c>
      <c r="P2747" s="250">
        <f>IF(K2747&lt;&gt;"",TRUNC(M2747*(1+$S2747),2),"")</f>
        <v>0</v>
      </c>
      <c r="Q2747" s="250">
        <f>IF(K2747="","",O2747+P2747)</f>
        <v>0</v>
      </c>
      <c r="R2747" s="251">
        <f>IF(K2747="",0,TRUNC((K2747*$Q2747),2))</f>
        <v>0</v>
      </c>
      <c r="S2747" s="595">
        <f>$K$3</f>
        <v>0</v>
      </c>
    </row>
    <row r="2748" spans="1:19" ht="27.6">
      <c r="A2748" s="238">
        <v>2749</v>
      </c>
      <c r="B2748" s="472"/>
      <c r="C2748" s="472" t="s">
        <v>4081</v>
      </c>
      <c r="D2748" s="472">
        <v>1</v>
      </c>
      <c r="E2748" s="472"/>
      <c r="F2748" s="237" t="s">
        <v>4328</v>
      </c>
      <c r="G2748" s="573"/>
      <c r="H2748" s="575"/>
      <c r="I2748" s="248" t="s">
        <v>6147</v>
      </c>
      <c r="J2748" s="237" t="s">
        <v>22</v>
      </c>
      <c r="K2748" s="250">
        <v>2</v>
      </c>
      <c r="L2748" s="585"/>
      <c r="M2748" s="585"/>
      <c r="N2748" s="604">
        <f>+M2748+L2748</f>
        <v>0</v>
      </c>
      <c r="O2748" s="250">
        <f>IF(K2748&lt;&gt;"",TRUNC(L2748*(1+$S2748),2),"")</f>
        <v>0</v>
      </c>
      <c r="P2748" s="250">
        <f>IF(K2748&lt;&gt;"",TRUNC(M2748*(1+$S2748),2),"")</f>
        <v>0</v>
      </c>
      <c r="Q2748" s="250">
        <f>IF(K2748="","",O2748+P2748)</f>
        <v>0</v>
      </c>
      <c r="R2748" s="251">
        <f>IF(K2748="",0,TRUNC((K2748*$Q2748),2))</f>
        <v>0</v>
      </c>
      <c r="S2748" s="595">
        <f>$K$3</f>
        <v>0</v>
      </c>
    </row>
    <row r="2749" spans="1:19" ht="14.4">
      <c r="A2749" s="238">
        <v>2750</v>
      </c>
      <c r="B2749" s="472"/>
      <c r="C2749" s="472" t="s">
        <v>4081</v>
      </c>
      <c r="D2749" s="472">
        <v>2</v>
      </c>
      <c r="E2749" s="472"/>
      <c r="F2749" s="263" t="s">
        <v>4079</v>
      </c>
      <c r="G2749" s="579"/>
      <c r="H2749" s="580"/>
      <c r="I2749" s="261" t="s">
        <v>4066</v>
      </c>
      <c r="J2749" s="263"/>
      <c r="K2749" s="271"/>
      <c r="L2749" s="588"/>
      <c r="M2749" s="588"/>
      <c r="N2749" s="271"/>
      <c r="O2749" s="271"/>
      <c r="P2749" s="271"/>
      <c r="Q2749" s="271"/>
      <c r="R2749" s="339"/>
      <c r="S2749" s="596"/>
    </row>
    <row r="2750" spans="1:19" ht="27.6">
      <c r="A2750" s="238">
        <v>2751</v>
      </c>
      <c r="B2750" s="411"/>
      <c r="C2750" s="411" t="s">
        <v>4082</v>
      </c>
      <c r="D2750" s="411"/>
      <c r="E2750" s="411"/>
      <c r="F2750" s="237" t="s">
        <v>4329</v>
      </c>
      <c r="G2750" s="573"/>
      <c r="H2750" s="575"/>
      <c r="I2750" s="248" t="s">
        <v>6185</v>
      </c>
      <c r="J2750" s="237" t="s">
        <v>22</v>
      </c>
      <c r="K2750" s="250">
        <v>2</v>
      </c>
      <c r="L2750" s="585"/>
      <c r="M2750" s="585"/>
      <c r="N2750" s="250">
        <f>+M2750+L2750</f>
        <v>0</v>
      </c>
      <c r="O2750" s="250">
        <f>IF(K2750&lt;&gt;"",TRUNC(L2750*(1+$S2750),2),"")</f>
        <v>0</v>
      </c>
      <c r="P2750" s="250">
        <f>IF(K2750&lt;&gt;"",TRUNC(M2750*(1+$S2750),2),"")</f>
        <v>0</v>
      </c>
      <c r="Q2750" s="250">
        <f>IF(K2750="","",O2750+P2750)</f>
        <v>0</v>
      </c>
      <c r="R2750" s="251">
        <f>IF(K2750="",0,TRUNC((K2750*$Q2750),2))</f>
        <v>0</v>
      </c>
      <c r="S2750" s="599">
        <f>$K$2</f>
        <v>0</v>
      </c>
    </row>
    <row r="2751" spans="1:19" ht="27.6">
      <c r="A2751" s="238">
        <v>2752</v>
      </c>
      <c r="B2751" s="472"/>
      <c r="C2751" s="472" t="s">
        <v>4082</v>
      </c>
      <c r="D2751" s="472">
        <v>1</v>
      </c>
      <c r="E2751" s="472"/>
      <c r="F2751" s="237" t="s">
        <v>4330</v>
      </c>
      <c r="G2751" s="573"/>
      <c r="H2751" s="575"/>
      <c r="I2751" s="248" t="s">
        <v>6186</v>
      </c>
      <c r="J2751" s="237" t="s">
        <v>22</v>
      </c>
      <c r="K2751" s="250">
        <v>1</v>
      </c>
      <c r="L2751" s="585"/>
      <c r="M2751" s="585"/>
      <c r="N2751" s="250">
        <f>+M2751+L2751</f>
        <v>0</v>
      </c>
      <c r="O2751" s="250">
        <f>IF(K2751&lt;&gt;"",TRUNC(L2751*(1+$S2751),2),"")</f>
        <v>0</v>
      </c>
      <c r="P2751" s="250">
        <f>IF(K2751&lt;&gt;"",TRUNC(M2751*(1+$S2751),2),"")</f>
        <v>0</v>
      </c>
      <c r="Q2751" s="250">
        <f>IF(K2751="","",O2751+P2751)</f>
        <v>0</v>
      </c>
      <c r="R2751" s="251">
        <f>IF(K2751="",0,TRUNC((K2751*$Q2751),2))</f>
        <v>0</v>
      </c>
      <c r="S2751" s="599">
        <f>$K$2</f>
        <v>0</v>
      </c>
    </row>
    <row r="2752" spans="1:19" ht="27.6">
      <c r="A2752" s="238">
        <v>2753</v>
      </c>
      <c r="B2752" s="411"/>
      <c r="C2752" s="411" t="s">
        <v>4083</v>
      </c>
      <c r="D2752" s="411"/>
      <c r="E2752" s="411"/>
      <c r="F2752" s="237" t="s">
        <v>4331</v>
      </c>
      <c r="G2752" s="573"/>
      <c r="H2752" s="575"/>
      <c r="I2752" s="248" t="s">
        <v>6187</v>
      </c>
      <c r="J2752" s="237" t="s">
        <v>22</v>
      </c>
      <c r="K2752" s="250">
        <v>2</v>
      </c>
      <c r="L2752" s="585"/>
      <c r="M2752" s="585"/>
      <c r="N2752" s="250">
        <f>+M2752+L2752</f>
        <v>0</v>
      </c>
      <c r="O2752" s="250">
        <f>IF(K2752&lt;&gt;"",TRUNC(L2752*(1+$S2752),2),"")</f>
        <v>0</v>
      </c>
      <c r="P2752" s="250">
        <f>IF(K2752&lt;&gt;"",TRUNC(M2752*(1+$S2752),2),"")</f>
        <v>0</v>
      </c>
      <c r="Q2752" s="250">
        <f>IF(K2752="","",O2752+P2752)</f>
        <v>0</v>
      </c>
      <c r="R2752" s="251">
        <f>IF(K2752="",0,TRUNC((K2752*$Q2752),2))</f>
        <v>0</v>
      </c>
      <c r="S2752" s="599">
        <f>$K$2</f>
        <v>0</v>
      </c>
    </row>
    <row r="2753" spans="1:19" ht="27.6">
      <c r="A2753" s="238">
        <v>2754</v>
      </c>
      <c r="B2753" s="472"/>
      <c r="C2753" s="472" t="s">
        <v>4083</v>
      </c>
      <c r="D2753" s="472">
        <v>1</v>
      </c>
      <c r="E2753" s="472"/>
      <c r="F2753" s="237" t="s">
        <v>4332</v>
      </c>
      <c r="G2753" s="573"/>
      <c r="H2753" s="575"/>
      <c r="I2753" s="248" t="s">
        <v>6188</v>
      </c>
      <c r="J2753" s="237" t="s">
        <v>22</v>
      </c>
      <c r="K2753" s="250">
        <v>2</v>
      </c>
      <c r="L2753" s="585"/>
      <c r="M2753" s="585"/>
      <c r="N2753" s="250">
        <f>+M2753+L2753</f>
        <v>0</v>
      </c>
      <c r="O2753" s="250">
        <f>IF(K2753&lt;&gt;"",TRUNC(L2753*(1+$S2753),2),"")</f>
        <v>0</v>
      </c>
      <c r="P2753" s="250">
        <f>IF(K2753&lt;&gt;"",TRUNC(M2753*(1+$S2753),2),"")</f>
        <v>0</v>
      </c>
      <c r="Q2753" s="250">
        <f>IF(K2753="","",O2753+P2753)</f>
        <v>0</v>
      </c>
      <c r="R2753" s="251">
        <f>IF(K2753="",0,TRUNC((K2753*$Q2753),2))</f>
        <v>0</v>
      </c>
      <c r="S2753" s="599">
        <f>$K$2</f>
        <v>0</v>
      </c>
    </row>
    <row r="2754" spans="1:19" ht="27.6">
      <c r="A2754" s="238">
        <v>2755</v>
      </c>
      <c r="B2754" s="472"/>
      <c r="C2754" s="472" t="s">
        <v>4083</v>
      </c>
      <c r="D2754" s="472">
        <v>2</v>
      </c>
      <c r="E2754" s="472"/>
      <c r="F2754" s="237" t="s">
        <v>4333</v>
      </c>
      <c r="G2754" s="573"/>
      <c r="H2754" s="575"/>
      <c r="I2754" s="248" t="s">
        <v>6189</v>
      </c>
      <c r="J2754" s="237" t="s">
        <v>22</v>
      </c>
      <c r="K2754" s="250">
        <v>2</v>
      </c>
      <c r="L2754" s="585"/>
      <c r="M2754" s="585"/>
      <c r="N2754" s="250">
        <f>+M2754+L2754</f>
        <v>0</v>
      </c>
      <c r="O2754" s="250">
        <f>IF(K2754&lt;&gt;"",TRUNC(L2754*(1+$S2754),2),"")</f>
        <v>0</v>
      </c>
      <c r="P2754" s="250">
        <f>IF(K2754&lt;&gt;"",TRUNC(M2754*(1+$S2754),2),"")</f>
        <v>0</v>
      </c>
      <c r="Q2754" s="250">
        <f>IF(K2754="","",O2754+P2754)</f>
        <v>0</v>
      </c>
      <c r="R2754" s="251">
        <f>IF(K2754="",0,TRUNC((K2754*$Q2754),2))</f>
        <v>0</v>
      </c>
      <c r="S2754" s="599">
        <f>$K$2</f>
        <v>0</v>
      </c>
    </row>
    <row r="2755" spans="1:19" ht="14.4">
      <c r="A2755" s="238">
        <v>2756</v>
      </c>
      <c r="B2755" s="265" t="s">
        <v>5406</v>
      </c>
      <c r="C2755" s="115">
        <v>15</v>
      </c>
      <c r="D2755" s="115"/>
      <c r="E2755" s="115"/>
      <c r="F2755" s="263" t="s">
        <v>4080</v>
      </c>
      <c r="G2755" s="579"/>
      <c r="H2755" s="580"/>
      <c r="I2755" s="261" t="s">
        <v>546</v>
      </c>
      <c r="J2755" s="263"/>
      <c r="K2755" s="271"/>
      <c r="L2755" s="588"/>
      <c r="M2755" s="588"/>
      <c r="N2755" s="271"/>
      <c r="O2755" s="271"/>
      <c r="P2755" s="271"/>
      <c r="Q2755" s="271"/>
      <c r="R2755" s="339"/>
      <c r="S2755" s="596"/>
    </row>
    <row r="2756" spans="1:19" ht="14.4">
      <c r="A2756" s="238">
        <v>2757</v>
      </c>
      <c r="C2756" s="134">
        <v>15</v>
      </c>
      <c r="D2756" s="134">
        <v>1</v>
      </c>
      <c r="F2756" s="237" t="s">
        <v>4334</v>
      </c>
      <c r="G2756" s="573"/>
      <c r="H2756" s="575"/>
      <c r="I2756" s="248" t="s">
        <v>6199</v>
      </c>
      <c r="J2756" s="237" t="s">
        <v>1763</v>
      </c>
      <c r="K2756" s="250">
        <v>24</v>
      </c>
      <c r="L2756" s="585"/>
      <c r="M2756" s="585"/>
      <c r="N2756" s="250">
        <f>+M2756+L2756</f>
        <v>0</v>
      </c>
      <c r="O2756" s="250">
        <f>IF(K2756&lt;&gt;"",TRUNC(L2756*(1+$S2756),2),"")</f>
        <v>0</v>
      </c>
      <c r="P2756" s="250">
        <f>IF(K2756&lt;&gt;"",TRUNC(M2756*(1+$S2756),2),"")</f>
        <v>0</v>
      </c>
      <c r="Q2756" s="250">
        <f>IF(K2756="","",O2756+P2756)</f>
        <v>0</v>
      </c>
      <c r="R2756" s="251">
        <f>IF(K2756="",0,TRUNC((K2756*$Q2756),2))</f>
        <v>0</v>
      </c>
      <c r="S2756" s="599">
        <f>$K$2</f>
        <v>0</v>
      </c>
    </row>
    <row r="2757" spans="1:19" ht="14.4">
      <c r="A2757" s="238">
        <v>2758</v>
      </c>
      <c r="C2757" s="134">
        <v>15</v>
      </c>
      <c r="D2757" s="134">
        <v>2</v>
      </c>
      <c r="F2757" s="263" t="s">
        <v>4081</v>
      </c>
      <c r="G2757" s="579"/>
      <c r="H2757" s="580"/>
      <c r="I2757" s="261" t="s">
        <v>4067</v>
      </c>
      <c r="J2757" s="263"/>
      <c r="K2757" s="271"/>
      <c r="L2757" s="588"/>
      <c r="M2757" s="588"/>
      <c r="N2757" s="271"/>
      <c r="O2757" s="271"/>
      <c r="P2757" s="271"/>
      <c r="Q2757" s="271"/>
      <c r="R2757" s="339"/>
      <c r="S2757" s="596"/>
    </row>
    <row r="2758" spans="1:19" ht="27.6">
      <c r="A2758" s="238">
        <v>2759</v>
      </c>
      <c r="C2758" s="134">
        <v>15</v>
      </c>
      <c r="D2758" s="134">
        <v>3</v>
      </c>
      <c r="F2758" s="237" t="s">
        <v>4335</v>
      </c>
      <c r="G2758" s="573"/>
      <c r="H2758" s="575"/>
      <c r="I2758" s="248" t="s">
        <v>6200</v>
      </c>
      <c r="J2758" s="237" t="s">
        <v>1763</v>
      </c>
      <c r="K2758" s="250">
        <v>24</v>
      </c>
      <c r="L2758" s="585"/>
      <c r="M2758" s="585"/>
      <c r="N2758" s="250">
        <f>+M2758+L2758</f>
        <v>0</v>
      </c>
      <c r="O2758" s="250">
        <f>IF(K2758&lt;&gt;"",TRUNC(L2758*(1+$S2758),2),"")</f>
        <v>0</v>
      </c>
      <c r="P2758" s="250">
        <f>IF(K2758&lt;&gt;"",TRUNC(M2758*(1+$S2758),2),"")</f>
        <v>0</v>
      </c>
      <c r="Q2758" s="250">
        <f>IF(K2758="","",O2758+P2758)</f>
        <v>0</v>
      </c>
      <c r="R2758" s="251">
        <f>IF(K2758="",0,TRUNC((K2758*$Q2758),2))</f>
        <v>0</v>
      </c>
      <c r="S2758" s="599">
        <f>$K$2</f>
        <v>0</v>
      </c>
    </row>
    <row r="2759" spans="1:19" ht="27.6">
      <c r="A2759" s="238">
        <v>2760</v>
      </c>
      <c r="C2759" s="134">
        <v>15</v>
      </c>
      <c r="D2759" s="134">
        <v>4</v>
      </c>
      <c r="F2759" s="237" t="s">
        <v>4336</v>
      </c>
      <c r="G2759" s="573"/>
      <c r="H2759" s="575"/>
      <c r="I2759" s="248" t="s">
        <v>6201</v>
      </c>
      <c r="J2759" s="237" t="s">
        <v>1763</v>
      </c>
      <c r="K2759" s="250">
        <v>2</v>
      </c>
      <c r="L2759" s="585"/>
      <c r="M2759" s="585"/>
      <c r="N2759" s="250">
        <f>+M2759+L2759</f>
        <v>0</v>
      </c>
      <c r="O2759" s="250">
        <f>IF(K2759&lt;&gt;"",TRUNC(L2759*(1+$S2759),2),"")</f>
        <v>0</v>
      </c>
      <c r="P2759" s="250">
        <f>IF(K2759&lt;&gt;"",TRUNC(M2759*(1+$S2759),2),"")</f>
        <v>0</v>
      </c>
      <c r="Q2759" s="250">
        <f>IF(K2759="","",O2759+P2759)</f>
        <v>0</v>
      </c>
      <c r="R2759" s="251">
        <f>IF(K2759="",0,TRUNC((K2759*$Q2759),2))</f>
        <v>0</v>
      </c>
      <c r="S2759" s="599">
        <f>$K$2</f>
        <v>0</v>
      </c>
    </row>
    <row r="2760" spans="1:19" ht="14.4">
      <c r="A2760" s="238">
        <v>2761</v>
      </c>
      <c r="C2760" s="134">
        <v>15</v>
      </c>
      <c r="D2760" s="134">
        <v>5</v>
      </c>
      <c r="F2760" s="263" t="s">
        <v>4082</v>
      </c>
      <c r="G2760" s="579"/>
      <c r="H2760" s="580"/>
      <c r="I2760" s="261" t="s">
        <v>2425</v>
      </c>
      <c r="J2760" s="263"/>
      <c r="K2760" s="271"/>
      <c r="L2760" s="588"/>
      <c r="M2760" s="588"/>
      <c r="N2760" s="271"/>
      <c r="O2760" s="271"/>
      <c r="P2760" s="271"/>
      <c r="Q2760" s="271"/>
      <c r="R2760" s="339"/>
      <c r="S2760" s="596"/>
    </row>
    <row r="2761" spans="1:19" ht="14.4">
      <c r="A2761" s="238">
        <v>2762</v>
      </c>
      <c r="C2761" s="134">
        <v>15</v>
      </c>
      <c r="D2761" s="134">
        <v>6</v>
      </c>
      <c r="F2761" s="237" t="s">
        <v>4337</v>
      </c>
      <c r="G2761" s="573"/>
      <c r="H2761" s="575"/>
      <c r="I2761" s="248" t="s">
        <v>6211</v>
      </c>
      <c r="J2761" s="237" t="s">
        <v>1763</v>
      </c>
      <c r="K2761" s="250">
        <v>2</v>
      </c>
      <c r="L2761" s="585"/>
      <c r="M2761" s="585"/>
      <c r="N2761" s="250">
        <f>+M2761+L2761</f>
        <v>0</v>
      </c>
      <c r="O2761" s="250">
        <f>IF(K2761&lt;&gt;"",TRUNC(L2761*(1+$S2761),2),"")</f>
        <v>0</v>
      </c>
      <c r="P2761" s="250">
        <f>IF(K2761&lt;&gt;"",TRUNC(M2761*(1+$S2761),2),"")</f>
        <v>0</v>
      </c>
      <c r="Q2761" s="250">
        <f>IF(K2761="","",O2761+P2761)</f>
        <v>0</v>
      </c>
      <c r="R2761" s="251">
        <f>IF(K2761="",0,TRUNC((K2761*$Q2761),2))</f>
        <v>0</v>
      </c>
      <c r="S2761" s="599">
        <f>$K$2</f>
        <v>0</v>
      </c>
    </row>
    <row r="2762" spans="1:19" ht="14.4">
      <c r="A2762" s="238">
        <v>2763</v>
      </c>
      <c r="C2762" s="134">
        <v>15</v>
      </c>
      <c r="D2762" s="134">
        <v>7</v>
      </c>
      <c r="F2762" s="263" t="s">
        <v>4083</v>
      </c>
      <c r="G2762" s="579"/>
      <c r="H2762" s="580"/>
      <c r="I2762" s="261" t="s">
        <v>4070</v>
      </c>
      <c r="J2762" s="263"/>
      <c r="K2762" s="271"/>
      <c r="L2762" s="588"/>
      <c r="M2762" s="588"/>
      <c r="N2762" s="271"/>
      <c r="O2762" s="271"/>
      <c r="P2762" s="271"/>
      <c r="Q2762" s="271"/>
      <c r="R2762" s="339"/>
      <c r="S2762" s="596"/>
    </row>
    <row r="2763" spans="1:19" ht="27.6">
      <c r="A2763" s="238">
        <v>2764</v>
      </c>
      <c r="B2763" s="265">
        <v>52</v>
      </c>
      <c r="C2763" s="115">
        <v>16</v>
      </c>
      <c r="D2763" s="115"/>
      <c r="E2763" s="115"/>
      <c r="F2763" s="237" t="s">
        <v>4338</v>
      </c>
      <c r="G2763" s="573"/>
      <c r="H2763" s="575"/>
      <c r="I2763" s="248" t="s">
        <v>6218</v>
      </c>
      <c r="J2763" s="237" t="s">
        <v>22</v>
      </c>
      <c r="K2763" s="250">
        <v>1</v>
      </c>
      <c r="L2763" s="585"/>
      <c r="M2763" s="585"/>
      <c r="N2763" s="250">
        <f>+M2763+L2763</f>
        <v>0</v>
      </c>
      <c r="O2763" s="250">
        <f>IF(K2763&lt;&gt;"",TRUNC(L2763*(1+$S2763),2),"")</f>
        <v>0</v>
      </c>
      <c r="P2763" s="250">
        <f>IF(K2763&lt;&gt;"",TRUNC(M2763*(1+$S2763),2),"")</f>
        <v>0</v>
      </c>
      <c r="Q2763" s="250">
        <f>IF(K2763="","",O2763+P2763)</f>
        <v>0</v>
      </c>
      <c r="R2763" s="251">
        <f>IF(K2763="",0,TRUNC((K2763*$Q2763),2))</f>
        <v>0</v>
      </c>
      <c r="S2763" s="599">
        <f>$K$2</f>
        <v>0</v>
      </c>
    </row>
    <row r="2764" spans="1:19" ht="27.6">
      <c r="A2764" s="238">
        <v>2765</v>
      </c>
      <c r="B2764" s="472"/>
      <c r="C2764" s="472">
        <v>16</v>
      </c>
      <c r="D2764" s="472">
        <v>1</v>
      </c>
      <c r="E2764" s="472"/>
      <c r="F2764" s="237" t="s">
        <v>4339</v>
      </c>
      <c r="G2764" s="573"/>
      <c r="H2764" s="575"/>
      <c r="I2764" s="248" t="s">
        <v>6219</v>
      </c>
      <c r="J2764" s="237" t="s">
        <v>22</v>
      </c>
      <c r="K2764" s="250">
        <v>1</v>
      </c>
      <c r="L2764" s="585"/>
      <c r="M2764" s="585"/>
      <c r="N2764" s="250">
        <f>+M2764+L2764</f>
        <v>0</v>
      </c>
      <c r="O2764" s="250">
        <f>IF(K2764&lt;&gt;"",TRUNC(L2764*(1+$S2764),2),"")</f>
        <v>0</v>
      </c>
      <c r="P2764" s="250">
        <f>IF(K2764&lt;&gt;"",TRUNC(M2764*(1+$S2764),2),"")</f>
        <v>0</v>
      </c>
      <c r="Q2764" s="250">
        <f>IF(K2764="","",O2764+P2764)</f>
        <v>0</v>
      </c>
      <c r="R2764" s="251">
        <f>IF(K2764="",0,TRUNC((K2764*$Q2764),2))</f>
        <v>0</v>
      </c>
      <c r="S2764" s="599">
        <f>$K$2</f>
        <v>0</v>
      </c>
    </row>
    <row r="2765" spans="1:19" ht="14.4">
      <c r="A2765" s="238">
        <v>2766</v>
      </c>
      <c r="B2765" s="265">
        <v>53</v>
      </c>
      <c r="C2765" s="115">
        <v>17</v>
      </c>
      <c r="D2765" s="115"/>
      <c r="E2765" s="115"/>
      <c r="F2765" s="243">
        <v>15</v>
      </c>
      <c r="G2765" s="574"/>
      <c r="H2765" s="573"/>
      <c r="I2765" s="245" t="s">
        <v>5405</v>
      </c>
      <c r="J2765" s="246"/>
      <c r="K2765" s="268" t="s">
        <v>1796</v>
      </c>
      <c r="L2765" s="586"/>
      <c r="M2765" s="586"/>
      <c r="N2765" s="246"/>
      <c r="O2765" s="246"/>
      <c r="P2765" s="246"/>
      <c r="Q2765" s="246"/>
      <c r="R2765" s="247">
        <f>SUM(R2766:R2772)</f>
        <v>0</v>
      </c>
      <c r="S2765" s="593"/>
    </row>
    <row r="2766" spans="1:19" ht="14.4">
      <c r="A2766" s="238">
        <v>2767</v>
      </c>
      <c r="B2766" s="472"/>
      <c r="C2766" s="472">
        <v>17</v>
      </c>
      <c r="D2766" s="472">
        <v>1</v>
      </c>
      <c r="E2766" s="472"/>
      <c r="F2766" s="237" t="s">
        <v>1766</v>
      </c>
      <c r="G2766" s="573"/>
      <c r="H2766" s="575"/>
      <c r="I2766" s="248" t="s">
        <v>5408</v>
      </c>
      <c r="J2766" s="237" t="s">
        <v>24</v>
      </c>
      <c r="K2766" s="250">
        <v>2</v>
      </c>
      <c r="L2766" s="585"/>
      <c r="M2766" s="585"/>
      <c r="N2766" s="250">
        <f t="shared" ref="N2766:N2772" si="855">+M2766+L2766</f>
        <v>0</v>
      </c>
      <c r="O2766" s="250">
        <f t="shared" ref="O2766:O2772" si="856">IF(K2766&lt;&gt;"",TRUNC(L2766*(1+$S2766),2),"")</f>
        <v>0</v>
      </c>
      <c r="P2766" s="250">
        <f t="shared" ref="P2766:P2772" si="857">IF(K2766&lt;&gt;"",TRUNC(M2766*(1+$S2766),2),"")</f>
        <v>0</v>
      </c>
      <c r="Q2766" s="250">
        <f t="shared" ref="Q2766:Q2772" si="858">IF(K2766="","",O2766+P2766)</f>
        <v>0</v>
      </c>
      <c r="R2766" s="251">
        <f t="shared" ref="R2766:R2772" si="859">IF(K2766="",0,TRUNC((K2766*$Q2766),2))</f>
        <v>0</v>
      </c>
      <c r="S2766" s="592">
        <f t="shared" ref="S2766:S2772" si="860">$K$2</f>
        <v>0</v>
      </c>
    </row>
    <row r="2767" spans="1:19" ht="14.4">
      <c r="A2767" s="238">
        <v>2768</v>
      </c>
      <c r="B2767" s="472"/>
      <c r="C2767" s="472">
        <v>17</v>
      </c>
      <c r="D2767" s="472">
        <v>2</v>
      </c>
      <c r="E2767" s="472"/>
      <c r="F2767" s="237" t="s">
        <v>1183</v>
      </c>
      <c r="G2767" s="573"/>
      <c r="H2767" s="575"/>
      <c r="I2767" s="248" t="s">
        <v>5407</v>
      </c>
      <c r="J2767" s="237" t="s">
        <v>24</v>
      </c>
      <c r="K2767" s="250">
        <v>2</v>
      </c>
      <c r="L2767" s="585"/>
      <c r="M2767" s="585"/>
      <c r="N2767" s="250">
        <f t="shared" si="855"/>
        <v>0</v>
      </c>
      <c r="O2767" s="250">
        <f t="shared" si="856"/>
        <v>0</v>
      </c>
      <c r="P2767" s="250">
        <f t="shared" si="857"/>
        <v>0</v>
      </c>
      <c r="Q2767" s="250">
        <f t="shared" si="858"/>
        <v>0</v>
      </c>
      <c r="R2767" s="251">
        <f t="shared" si="859"/>
        <v>0</v>
      </c>
      <c r="S2767" s="592">
        <f t="shared" si="860"/>
        <v>0</v>
      </c>
    </row>
    <row r="2768" spans="1:19" ht="14.4">
      <c r="A2768" s="238">
        <v>2769</v>
      </c>
      <c r="B2768" s="472"/>
      <c r="C2768" s="472">
        <v>17</v>
      </c>
      <c r="D2768" s="472">
        <v>3</v>
      </c>
      <c r="E2768" s="472"/>
      <c r="F2768" s="237" t="s">
        <v>1184</v>
      </c>
      <c r="G2768" s="573"/>
      <c r="H2768" s="575"/>
      <c r="I2768" s="248" t="s">
        <v>5409</v>
      </c>
      <c r="J2768" s="237" t="s">
        <v>22</v>
      </c>
      <c r="K2768" s="250">
        <v>2</v>
      </c>
      <c r="L2768" s="585"/>
      <c r="M2768" s="585"/>
      <c r="N2768" s="250">
        <f t="shared" si="855"/>
        <v>0</v>
      </c>
      <c r="O2768" s="250">
        <f t="shared" si="856"/>
        <v>0</v>
      </c>
      <c r="P2768" s="250">
        <f t="shared" si="857"/>
        <v>0</v>
      </c>
      <c r="Q2768" s="250">
        <f t="shared" si="858"/>
        <v>0</v>
      </c>
      <c r="R2768" s="251">
        <f t="shared" si="859"/>
        <v>0</v>
      </c>
      <c r="S2768" s="592">
        <f t="shared" si="860"/>
        <v>0</v>
      </c>
    </row>
    <row r="2769" spans="1:19" ht="14.4">
      <c r="A2769" s="238">
        <v>2770</v>
      </c>
      <c r="B2769" s="472"/>
      <c r="C2769" s="472">
        <v>17</v>
      </c>
      <c r="D2769" s="472">
        <v>4</v>
      </c>
      <c r="E2769" s="472"/>
      <c r="F2769" s="237" t="s">
        <v>1185</v>
      </c>
      <c r="G2769" s="573"/>
      <c r="H2769" s="575"/>
      <c r="I2769" s="248" t="s">
        <v>5410</v>
      </c>
      <c r="J2769" s="237" t="s">
        <v>22</v>
      </c>
      <c r="K2769" s="250">
        <v>1</v>
      </c>
      <c r="L2769" s="585"/>
      <c r="M2769" s="585"/>
      <c r="N2769" s="250">
        <f t="shared" si="855"/>
        <v>0</v>
      </c>
      <c r="O2769" s="250">
        <f t="shared" si="856"/>
        <v>0</v>
      </c>
      <c r="P2769" s="250">
        <f t="shared" si="857"/>
        <v>0</v>
      </c>
      <c r="Q2769" s="250">
        <f t="shared" si="858"/>
        <v>0</v>
      </c>
      <c r="R2769" s="251">
        <f t="shared" si="859"/>
        <v>0</v>
      </c>
      <c r="S2769" s="592">
        <f t="shared" si="860"/>
        <v>0</v>
      </c>
    </row>
    <row r="2770" spans="1:19" ht="14.4">
      <c r="A2770" s="238">
        <v>2771</v>
      </c>
      <c r="B2770" s="472"/>
      <c r="C2770" s="472">
        <v>17</v>
      </c>
      <c r="D2770" s="472">
        <v>5</v>
      </c>
      <c r="E2770" s="472"/>
      <c r="F2770" s="237" t="s">
        <v>1186</v>
      </c>
      <c r="G2770" s="573"/>
      <c r="H2770" s="575"/>
      <c r="I2770" s="248" t="s">
        <v>5411</v>
      </c>
      <c r="J2770" s="237" t="s">
        <v>22</v>
      </c>
      <c r="K2770" s="250">
        <v>1</v>
      </c>
      <c r="L2770" s="585"/>
      <c r="M2770" s="585"/>
      <c r="N2770" s="250">
        <f t="shared" si="855"/>
        <v>0</v>
      </c>
      <c r="O2770" s="250">
        <f t="shared" si="856"/>
        <v>0</v>
      </c>
      <c r="P2770" s="250">
        <f t="shared" si="857"/>
        <v>0</v>
      </c>
      <c r="Q2770" s="250">
        <f t="shared" si="858"/>
        <v>0</v>
      </c>
      <c r="R2770" s="251">
        <f t="shared" si="859"/>
        <v>0</v>
      </c>
      <c r="S2770" s="592">
        <f t="shared" si="860"/>
        <v>0</v>
      </c>
    </row>
    <row r="2771" spans="1:19" ht="14.4">
      <c r="A2771" s="238">
        <v>2772</v>
      </c>
      <c r="B2771" s="473"/>
      <c r="C2771" s="472">
        <v>17</v>
      </c>
      <c r="D2771" s="472">
        <v>6</v>
      </c>
      <c r="E2771" s="472"/>
      <c r="F2771" s="237" t="s">
        <v>1187</v>
      </c>
      <c r="G2771" s="573"/>
      <c r="H2771" s="575"/>
      <c r="I2771" s="248" t="s">
        <v>5420</v>
      </c>
      <c r="J2771" s="237" t="s">
        <v>24</v>
      </c>
      <c r="K2771" s="250">
        <v>1</v>
      </c>
      <c r="L2771" s="585"/>
      <c r="M2771" s="585"/>
      <c r="N2771" s="250">
        <f t="shared" si="855"/>
        <v>0</v>
      </c>
      <c r="O2771" s="250">
        <f t="shared" si="856"/>
        <v>0</v>
      </c>
      <c r="P2771" s="250">
        <f t="shared" si="857"/>
        <v>0</v>
      </c>
      <c r="Q2771" s="250">
        <f t="shared" si="858"/>
        <v>0</v>
      </c>
      <c r="R2771" s="251">
        <f t="shared" si="859"/>
        <v>0</v>
      </c>
      <c r="S2771" s="592">
        <f t="shared" si="860"/>
        <v>0</v>
      </c>
    </row>
    <row r="2772" spans="1:19" ht="14.4">
      <c r="A2772" s="238">
        <v>2773</v>
      </c>
      <c r="B2772" s="473"/>
      <c r="C2772" s="472">
        <v>17</v>
      </c>
      <c r="D2772" s="472">
        <v>7</v>
      </c>
      <c r="E2772" s="472"/>
      <c r="F2772" s="237" t="s">
        <v>1188</v>
      </c>
      <c r="G2772" s="573"/>
      <c r="H2772" s="575"/>
      <c r="I2772" s="248" t="s">
        <v>5412</v>
      </c>
      <c r="J2772" s="237" t="s">
        <v>22</v>
      </c>
      <c r="K2772" s="250">
        <v>4</v>
      </c>
      <c r="L2772" s="585"/>
      <c r="M2772" s="585"/>
      <c r="N2772" s="250">
        <f t="shared" si="855"/>
        <v>0</v>
      </c>
      <c r="O2772" s="250">
        <f t="shared" si="856"/>
        <v>0</v>
      </c>
      <c r="P2772" s="250">
        <f t="shared" si="857"/>
        <v>0</v>
      </c>
      <c r="Q2772" s="250">
        <f t="shared" si="858"/>
        <v>0</v>
      </c>
      <c r="R2772" s="251">
        <f t="shared" si="859"/>
        <v>0</v>
      </c>
      <c r="S2772" s="592">
        <f t="shared" si="860"/>
        <v>0</v>
      </c>
    </row>
    <row r="2773" spans="1:19" ht="14.4">
      <c r="A2773" s="238">
        <v>2774</v>
      </c>
      <c r="B2773" s="473"/>
      <c r="C2773" s="472">
        <v>17</v>
      </c>
      <c r="D2773" s="472">
        <v>8</v>
      </c>
      <c r="E2773" s="472"/>
      <c r="F2773" s="243">
        <v>16</v>
      </c>
      <c r="G2773" s="574"/>
      <c r="H2773" s="573"/>
      <c r="I2773" s="245" t="s">
        <v>1193</v>
      </c>
      <c r="J2773" s="246"/>
      <c r="K2773" s="268" t="s">
        <v>1796</v>
      </c>
      <c r="L2773" s="586"/>
      <c r="M2773" s="586"/>
      <c r="N2773" s="246"/>
      <c r="O2773" s="246"/>
      <c r="P2773" s="246"/>
      <c r="Q2773" s="246"/>
      <c r="R2773" s="247">
        <f>SUM(R2774:R2774)</f>
        <v>0</v>
      </c>
      <c r="S2773" s="593"/>
    </row>
    <row r="2774" spans="1:19" ht="41.4">
      <c r="A2774" s="238">
        <v>2775</v>
      </c>
      <c r="B2774" s="265">
        <v>54</v>
      </c>
      <c r="C2774" s="115">
        <v>18</v>
      </c>
      <c r="D2774" s="115"/>
      <c r="E2774" s="115"/>
      <c r="F2774" s="237" t="s">
        <v>1190</v>
      </c>
      <c r="G2774" s="573"/>
      <c r="H2774" s="575"/>
      <c r="I2774" s="248" t="s">
        <v>2624</v>
      </c>
      <c r="J2774" s="237" t="s">
        <v>22</v>
      </c>
      <c r="K2774" s="250">
        <v>2</v>
      </c>
      <c r="L2774" s="585"/>
      <c r="M2774" s="585"/>
      <c r="N2774" s="604">
        <f>+M2774+L2774</f>
        <v>0</v>
      </c>
      <c r="O2774" s="250">
        <f>IF(K2774&lt;&gt;"",TRUNC(L2774*(1+$S2774),2),"")</f>
        <v>0</v>
      </c>
      <c r="P2774" s="250">
        <f>IF(K2774&lt;&gt;"",TRUNC(M2774*(1+$S2774),2),"")</f>
        <v>0</v>
      </c>
      <c r="Q2774" s="250">
        <f>IF(K2774="","",O2774+P2774)</f>
        <v>0</v>
      </c>
      <c r="R2774" s="251">
        <f>IF(K2774="",0,TRUNC((K2774*$Q2774),2))</f>
        <v>0</v>
      </c>
      <c r="S2774" s="595">
        <f>$K$3</f>
        <v>0</v>
      </c>
    </row>
    <row r="2775" spans="1:19" ht="14.4">
      <c r="A2775" s="238">
        <v>2776</v>
      </c>
      <c r="C2775" s="134">
        <v>18</v>
      </c>
      <c r="D2775" s="134">
        <v>1</v>
      </c>
      <c r="F2775" s="243">
        <v>17</v>
      </c>
      <c r="G2775" s="574"/>
      <c r="H2775" s="573"/>
      <c r="I2775" s="245" t="s">
        <v>2491</v>
      </c>
      <c r="J2775" s="246"/>
      <c r="K2775" s="268" t="s">
        <v>1796</v>
      </c>
      <c r="L2775" s="586"/>
      <c r="M2775" s="586"/>
      <c r="N2775" s="246"/>
      <c r="O2775" s="246"/>
      <c r="P2775" s="246"/>
      <c r="Q2775" s="246"/>
      <c r="R2775" s="247">
        <f>SUM(R2776:R2783)</f>
        <v>0</v>
      </c>
      <c r="S2775" s="593"/>
    </row>
    <row r="2776" spans="1:19" ht="14.4">
      <c r="A2776" s="238">
        <v>2777</v>
      </c>
      <c r="B2776" s="264"/>
      <c r="C2776" s="134">
        <v>18</v>
      </c>
      <c r="D2776" s="134">
        <v>2</v>
      </c>
      <c r="F2776" s="237" t="s">
        <v>5130</v>
      </c>
      <c r="G2776" s="573"/>
      <c r="H2776" s="575"/>
      <c r="I2776" s="248" t="s">
        <v>1235</v>
      </c>
      <c r="J2776" s="237" t="s">
        <v>22</v>
      </c>
      <c r="K2776" s="250">
        <v>1</v>
      </c>
      <c r="L2776" s="585"/>
      <c r="M2776" s="585"/>
      <c r="N2776" s="604">
        <f t="shared" ref="N2776:N2783" si="861">+M2776+L2776</f>
        <v>0</v>
      </c>
      <c r="O2776" s="250">
        <f t="shared" ref="O2776:O2783" si="862">IF(K2776&lt;&gt;"",TRUNC(L2776*(1+$S2776),2),"")</f>
        <v>0</v>
      </c>
      <c r="P2776" s="250">
        <f t="shared" ref="P2776:P2783" si="863">IF(K2776&lt;&gt;"",TRUNC(M2776*(1+$S2776),2),"")</f>
        <v>0</v>
      </c>
      <c r="Q2776" s="250">
        <f t="shared" ref="Q2776:Q2783" si="864">IF(K2776="","",O2776+P2776)</f>
        <v>0</v>
      </c>
      <c r="R2776" s="251">
        <f t="shared" ref="R2776:R2783" si="865">IF(K2776="",0,TRUNC((K2776*$Q2776),2))</f>
        <v>0</v>
      </c>
      <c r="S2776" s="595">
        <f t="shared" ref="S2776:S2783" si="866">$K$3</f>
        <v>0</v>
      </c>
    </row>
    <row r="2777" spans="1:19" ht="14.4">
      <c r="A2777" s="238">
        <v>2778</v>
      </c>
      <c r="B2777" s="264"/>
      <c r="C2777" s="134">
        <v>18</v>
      </c>
      <c r="D2777" s="134">
        <v>3</v>
      </c>
      <c r="F2777" s="237" t="s">
        <v>5131</v>
      </c>
      <c r="G2777" s="573"/>
      <c r="H2777" s="575"/>
      <c r="I2777" s="248" t="s">
        <v>1615</v>
      </c>
      <c r="J2777" s="237" t="s">
        <v>22</v>
      </c>
      <c r="K2777" s="250">
        <v>1</v>
      </c>
      <c r="L2777" s="585"/>
      <c r="M2777" s="585"/>
      <c r="N2777" s="604">
        <f t="shared" si="861"/>
        <v>0</v>
      </c>
      <c r="O2777" s="250">
        <f t="shared" si="862"/>
        <v>0</v>
      </c>
      <c r="P2777" s="250">
        <f t="shared" si="863"/>
        <v>0</v>
      </c>
      <c r="Q2777" s="250">
        <f t="shared" si="864"/>
        <v>0</v>
      </c>
      <c r="R2777" s="251">
        <f t="shared" si="865"/>
        <v>0</v>
      </c>
      <c r="S2777" s="595">
        <f t="shared" si="866"/>
        <v>0</v>
      </c>
    </row>
    <row r="2778" spans="1:19" ht="14.4">
      <c r="A2778" s="238">
        <v>2779</v>
      </c>
      <c r="B2778" s="264"/>
      <c r="C2778" s="134">
        <v>18</v>
      </c>
      <c r="D2778" s="134">
        <v>4</v>
      </c>
      <c r="F2778" s="237" t="s">
        <v>5132</v>
      </c>
      <c r="G2778" s="573"/>
      <c r="H2778" s="575"/>
      <c r="I2778" s="248" t="s">
        <v>1617</v>
      </c>
      <c r="J2778" s="237" t="s">
        <v>22</v>
      </c>
      <c r="K2778" s="250">
        <v>1</v>
      </c>
      <c r="L2778" s="585"/>
      <c r="M2778" s="585"/>
      <c r="N2778" s="604">
        <f t="shared" si="861"/>
        <v>0</v>
      </c>
      <c r="O2778" s="250">
        <f t="shared" si="862"/>
        <v>0</v>
      </c>
      <c r="P2778" s="250">
        <f t="shared" si="863"/>
        <v>0</v>
      </c>
      <c r="Q2778" s="250">
        <f t="shared" si="864"/>
        <v>0</v>
      </c>
      <c r="R2778" s="251">
        <f t="shared" si="865"/>
        <v>0</v>
      </c>
      <c r="S2778" s="595">
        <f t="shared" si="866"/>
        <v>0</v>
      </c>
    </row>
    <row r="2779" spans="1:19" ht="14.4">
      <c r="A2779" s="238">
        <v>2780</v>
      </c>
      <c r="B2779" s="265">
        <v>55</v>
      </c>
      <c r="C2779" s="115">
        <v>0</v>
      </c>
      <c r="D2779" s="115"/>
      <c r="E2779" s="115"/>
      <c r="F2779" s="237" t="s">
        <v>5133</v>
      </c>
      <c r="G2779" s="573"/>
      <c r="H2779" s="575"/>
      <c r="I2779" s="248" t="s">
        <v>1236</v>
      </c>
      <c r="J2779" s="237" t="s">
        <v>22</v>
      </c>
      <c r="K2779" s="250">
        <v>1</v>
      </c>
      <c r="L2779" s="585"/>
      <c r="M2779" s="585"/>
      <c r="N2779" s="604">
        <f t="shared" si="861"/>
        <v>0</v>
      </c>
      <c r="O2779" s="250">
        <f t="shared" si="862"/>
        <v>0</v>
      </c>
      <c r="P2779" s="250">
        <f t="shared" si="863"/>
        <v>0</v>
      </c>
      <c r="Q2779" s="250">
        <f t="shared" si="864"/>
        <v>0</v>
      </c>
      <c r="R2779" s="251">
        <f t="shared" si="865"/>
        <v>0</v>
      </c>
      <c r="S2779" s="595">
        <f t="shared" si="866"/>
        <v>0</v>
      </c>
    </row>
    <row r="2780" spans="1:19" ht="14.4">
      <c r="A2780" s="238">
        <v>2781</v>
      </c>
      <c r="C2780" s="115">
        <v>0</v>
      </c>
      <c r="D2780" s="115"/>
      <c r="E2780" s="115"/>
      <c r="F2780" s="237" t="s">
        <v>5424</v>
      </c>
      <c r="G2780" s="573"/>
      <c r="H2780" s="575"/>
      <c r="I2780" s="248" t="s">
        <v>1241</v>
      </c>
      <c r="J2780" s="237" t="s">
        <v>25</v>
      </c>
      <c r="K2780" s="250">
        <v>9352.2199999999993</v>
      </c>
      <c r="L2780" s="585"/>
      <c r="M2780" s="585"/>
      <c r="N2780" s="604">
        <f t="shared" si="861"/>
        <v>0</v>
      </c>
      <c r="O2780" s="250">
        <f t="shared" si="862"/>
        <v>0</v>
      </c>
      <c r="P2780" s="250">
        <f t="shared" si="863"/>
        <v>0</v>
      </c>
      <c r="Q2780" s="250">
        <f t="shared" si="864"/>
        <v>0</v>
      </c>
      <c r="R2780" s="251">
        <f t="shared" si="865"/>
        <v>0</v>
      </c>
      <c r="S2780" s="595">
        <f t="shared" si="866"/>
        <v>0</v>
      </c>
    </row>
    <row r="2781" spans="1:19" ht="27.6">
      <c r="A2781" s="238">
        <v>2782</v>
      </c>
      <c r="B2781" s="474">
        <v>56</v>
      </c>
      <c r="C2781" s="115">
        <v>1</v>
      </c>
      <c r="D2781" s="115"/>
      <c r="E2781" s="115"/>
      <c r="F2781" s="237" t="s">
        <v>5425</v>
      </c>
      <c r="G2781" s="573"/>
      <c r="H2781" s="575"/>
      <c r="I2781" s="248" t="s">
        <v>3040</v>
      </c>
      <c r="J2781" s="237" t="s">
        <v>22</v>
      </c>
      <c r="K2781" s="250">
        <v>1</v>
      </c>
      <c r="L2781" s="585"/>
      <c r="M2781" s="585"/>
      <c r="N2781" s="604">
        <f t="shared" si="861"/>
        <v>0</v>
      </c>
      <c r="O2781" s="250">
        <f t="shared" si="862"/>
        <v>0</v>
      </c>
      <c r="P2781" s="250">
        <f t="shared" si="863"/>
        <v>0</v>
      </c>
      <c r="Q2781" s="250">
        <f t="shared" si="864"/>
        <v>0</v>
      </c>
      <c r="R2781" s="251">
        <f t="shared" si="865"/>
        <v>0</v>
      </c>
      <c r="S2781" s="595">
        <f t="shared" si="866"/>
        <v>0</v>
      </c>
    </row>
    <row r="2782" spans="1:19" ht="27.6">
      <c r="A2782" s="238">
        <v>2783</v>
      </c>
      <c r="B2782" s="475"/>
      <c r="C2782" s="115" t="s">
        <v>3730</v>
      </c>
      <c r="D2782" s="115"/>
      <c r="E2782" s="115"/>
      <c r="F2782" s="237" t="s">
        <v>5426</v>
      </c>
      <c r="G2782" s="573"/>
      <c r="H2782" s="575"/>
      <c r="I2782" s="248" t="s">
        <v>3045</v>
      </c>
      <c r="J2782" s="237" t="s">
        <v>22</v>
      </c>
      <c r="K2782" s="250">
        <v>1</v>
      </c>
      <c r="L2782" s="585"/>
      <c r="M2782" s="585"/>
      <c r="N2782" s="604">
        <f t="shared" si="861"/>
        <v>0</v>
      </c>
      <c r="O2782" s="250">
        <f t="shared" si="862"/>
        <v>0</v>
      </c>
      <c r="P2782" s="250">
        <f t="shared" si="863"/>
        <v>0</v>
      </c>
      <c r="Q2782" s="250">
        <f t="shared" si="864"/>
        <v>0</v>
      </c>
      <c r="R2782" s="251">
        <f t="shared" si="865"/>
        <v>0</v>
      </c>
      <c r="S2782" s="595">
        <f t="shared" si="866"/>
        <v>0</v>
      </c>
    </row>
    <row r="2783" spans="1:19" ht="14.4">
      <c r="A2783" s="238">
        <v>2784</v>
      </c>
      <c r="C2783" s="134" t="s">
        <v>3730</v>
      </c>
      <c r="D2783" s="134">
        <v>1</v>
      </c>
      <c r="F2783" s="237" t="s">
        <v>5427</v>
      </c>
      <c r="G2783" s="573"/>
      <c r="H2783" s="575"/>
      <c r="I2783" s="248" t="s">
        <v>3048</v>
      </c>
      <c r="J2783" s="237" t="s">
        <v>22</v>
      </c>
      <c r="K2783" s="250">
        <v>12</v>
      </c>
      <c r="L2783" s="585"/>
      <c r="M2783" s="585"/>
      <c r="N2783" s="604">
        <f t="shared" si="861"/>
        <v>0</v>
      </c>
      <c r="O2783" s="250">
        <f t="shared" si="862"/>
        <v>0</v>
      </c>
      <c r="P2783" s="250">
        <f t="shared" si="863"/>
        <v>0</v>
      </c>
      <c r="Q2783" s="250">
        <f t="shared" si="864"/>
        <v>0</v>
      </c>
      <c r="R2783" s="251">
        <f t="shared" si="865"/>
        <v>0</v>
      </c>
      <c r="S2783" s="595">
        <f t="shared" si="866"/>
        <v>0</v>
      </c>
    </row>
    <row r="2784" spans="1:19" ht="14.4">
      <c r="A2784" s="238">
        <v>2785</v>
      </c>
      <c r="C2784" s="134" t="s">
        <v>3730</v>
      </c>
      <c r="D2784" s="134">
        <v>2</v>
      </c>
      <c r="F2784" s="243">
        <v>18</v>
      </c>
      <c r="G2784" s="574"/>
      <c r="H2784" s="573"/>
      <c r="I2784" s="245" t="s">
        <v>306</v>
      </c>
      <c r="J2784" s="246"/>
      <c r="K2784" s="268" t="s">
        <v>1796</v>
      </c>
      <c r="L2784" s="586"/>
      <c r="M2784" s="586"/>
      <c r="N2784" s="246"/>
      <c r="O2784" s="246"/>
      <c r="P2784" s="246"/>
      <c r="Q2784" s="246"/>
      <c r="R2784" s="247">
        <f>SUM(R2785:R2788)</f>
        <v>0</v>
      </c>
      <c r="S2784" s="593"/>
    </row>
    <row r="2785" spans="1:19" ht="14.4">
      <c r="A2785" s="238">
        <v>2786</v>
      </c>
      <c r="C2785" s="134" t="s">
        <v>3730</v>
      </c>
      <c r="D2785" s="134">
        <v>3</v>
      </c>
      <c r="F2785" s="237" t="s">
        <v>5428</v>
      </c>
      <c r="G2785" s="573"/>
      <c r="H2785" s="573"/>
      <c r="I2785" s="248" t="s">
        <v>296</v>
      </c>
      <c r="J2785" s="237" t="s">
        <v>25</v>
      </c>
      <c r="K2785" s="256">
        <v>9352.2199999999993</v>
      </c>
      <c r="L2785" s="585"/>
      <c r="M2785" s="585"/>
      <c r="N2785" s="250">
        <f>+M2785+L2785</f>
        <v>0</v>
      </c>
      <c r="O2785" s="250">
        <f>IF(K2785&lt;&gt;"",TRUNC(L2785*(1+$S2785),2),"")</f>
        <v>0</v>
      </c>
      <c r="P2785" s="250">
        <f>IF(K2785&lt;&gt;"",TRUNC(M2785*(1+$S2785),2),"")</f>
        <v>0</v>
      </c>
      <c r="Q2785" s="250">
        <f>IF(K2785="","",O2785+P2785)</f>
        <v>0</v>
      </c>
      <c r="R2785" s="251">
        <f>IF(K2785="",0,TRUNC((K2785*$Q2785),2))</f>
        <v>0</v>
      </c>
      <c r="S2785" s="592">
        <f>$K$2</f>
        <v>0</v>
      </c>
    </row>
    <row r="2786" spans="1:19" ht="41.4">
      <c r="A2786" s="238">
        <v>2787</v>
      </c>
      <c r="C2786" s="134" t="s">
        <v>3730</v>
      </c>
      <c r="D2786" s="134">
        <v>4</v>
      </c>
      <c r="F2786" s="237" t="s">
        <v>5429</v>
      </c>
      <c r="G2786" s="573"/>
      <c r="H2786" s="573"/>
      <c r="I2786" s="248" t="s">
        <v>283</v>
      </c>
      <c r="J2786" s="237" t="s">
        <v>20</v>
      </c>
      <c r="K2786" s="250">
        <v>561.13</v>
      </c>
      <c r="L2786" s="585"/>
      <c r="M2786" s="585"/>
      <c r="N2786" s="250">
        <f>+M2786+L2786</f>
        <v>0</v>
      </c>
      <c r="O2786" s="250">
        <f>IF(K2786&lt;&gt;"",TRUNC(L2786*(1+$S2786),2),"")</f>
        <v>0</v>
      </c>
      <c r="P2786" s="250">
        <f>IF(K2786&lt;&gt;"",TRUNC(M2786*(1+$S2786),2),"")</f>
        <v>0</v>
      </c>
      <c r="Q2786" s="250">
        <f>IF(K2786="","",O2786+P2786)</f>
        <v>0</v>
      </c>
      <c r="R2786" s="251">
        <f>IF(K2786="",0,TRUNC((K2786*$Q2786),2))</f>
        <v>0</v>
      </c>
      <c r="S2786" s="592">
        <f>+K$2</f>
        <v>0</v>
      </c>
    </row>
    <row r="2787" spans="1:19" ht="27.6">
      <c r="A2787" s="238">
        <v>2788</v>
      </c>
      <c r="B2787" s="474">
        <v>57</v>
      </c>
      <c r="C2787" s="115">
        <v>2</v>
      </c>
      <c r="D2787" s="115"/>
      <c r="E2787" s="115"/>
      <c r="F2787" s="237" t="s">
        <v>5430</v>
      </c>
      <c r="G2787" s="573"/>
      <c r="H2787" s="573"/>
      <c r="I2787" s="248" t="s">
        <v>281</v>
      </c>
      <c r="J2787" s="237" t="s">
        <v>3</v>
      </c>
      <c r="K2787" s="250">
        <v>3030.1</v>
      </c>
      <c r="L2787" s="585"/>
      <c r="M2787" s="585"/>
      <c r="N2787" s="250">
        <f>+M2787+L2787</f>
        <v>0</v>
      </c>
      <c r="O2787" s="250">
        <f>IF(K2787&lt;&gt;"",TRUNC(L2787*(1+$S2787),2),"")</f>
        <v>0</v>
      </c>
      <c r="P2787" s="250">
        <f>IF(K2787&lt;&gt;"",TRUNC(M2787*(1+$S2787),2),"")</f>
        <v>0</v>
      </c>
      <c r="Q2787" s="250">
        <f>IF(K2787="","",O2787+P2787)</f>
        <v>0</v>
      </c>
      <c r="R2787" s="251">
        <f>IF(K2787="",0,TRUNC((K2787*$Q2787),2))</f>
        <v>0</v>
      </c>
      <c r="S2787" s="592">
        <f>+K$2</f>
        <v>0</v>
      </c>
    </row>
    <row r="2788" spans="1:19" ht="14.4">
      <c r="A2788" s="238">
        <v>2789</v>
      </c>
      <c r="B2788" s="474"/>
      <c r="C2788" s="115" t="s">
        <v>408</v>
      </c>
      <c r="D2788" s="115"/>
      <c r="E2788" s="115"/>
      <c r="F2788" s="237" t="s">
        <v>5431</v>
      </c>
      <c r="G2788" s="573"/>
      <c r="H2788" s="573"/>
      <c r="I2788" s="248" t="s">
        <v>2559</v>
      </c>
      <c r="J2788" s="237" t="s">
        <v>20</v>
      </c>
      <c r="K2788" s="250">
        <v>561.13</v>
      </c>
      <c r="L2788" s="585"/>
      <c r="M2788" s="585"/>
      <c r="N2788" s="250">
        <f>+M2788+L2788</f>
        <v>0</v>
      </c>
      <c r="O2788" s="250">
        <f>IF(K2788&lt;&gt;"",TRUNC(L2788*(1+$S2788),2),"")</f>
        <v>0</v>
      </c>
      <c r="P2788" s="250">
        <f>IF(K2788&lt;&gt;"",TRUNC(M2788*(1+$S2788),2),"")</f>
        <v>0</v>
      </c>
      <c r="Q2788" s="250">
        <f>IF(K2788="","",O2788+P2788)</f>
        <v>0</v>
      </c>
      <c r="R2788" s="251">
        <f>IF(K2788="",0,TRUNC((K2788*$Q2788),2))</f>
        <v>0</v>
      </c>
      <c r="S2788" s="592">
        <f>+K$2</f>
        <v>0</v>
      </c>
    </row>
    <row r="2789" spans="1:19" ht="14.4">
      <c r="A2789" s="238">
        <v>2790</v>
      </c>
      <c r="B2789" s="264"/>
      <c r="C2789" s="134" t="s">
        <v>408</v>
      </c>
      <c r="D2789" s="134">
        <v>1</v>
      </c>
      <c r="F2789" s="408"/>
      <c r="G2789" s="574"/>
      <c r="H2789" s="573"/>
      <c r="I2789" s="404" t="s">
        <v>5460</v>
      </c>
      <c r="J2789" s="405"/>
      <c r="K2789" s="406" t="s">
        <v>1796</v>
      </c>
      <c r="L2789" s="586"/>
      <c r="M2789" s="586"/>
      <c r="N2789" s="405"/>
      <c r="O2789" s="405"/>
      <c r="P2789" s="405"/>
      <c r="Q2789" s="405"/>
      <c r="R2789" s="407">
        <f>+R2784+R2775+R2773+R2656+R2613+R2556+R2404+R2349+R2336+R2303+R2282+R2272+R2256+R2231+R2098+R2087+R2765</f>
        <v>0</v>
      </c>
      <c r="S2789" s="597"/>
    </row>
    <row r="2790" spans="1:19" ht="14.4">
      <c r="A2790" s="238">
        <v>2791</v>
      </c>
      <c r="B2790" s="264"/>
      <c r="C2790" s="134" t="s">
        <v>408</v>
      </c>
      <c r="D2790" s="134">
        <v>2</v>
      </c>
      <c r="F2790" s="309"/>
      <c r="G2790" s="573"/>
      <c r="H2790" s="573"/>
      <c r="I2790" s="308" t="s">
        <v>2671</v>
      </c>
      <c r="J2790" s="309"/>
      <c r="K2790" s="310"/>
      <c r="L2790" s="585"/>
      <c r="M2790" s="585"/>
      <c r="N2790" s="310"/>
      <c r="O2790" s="310"/>
      <c r="P2790" s="310"/>
      <c r="Q2790" s="310"/>
      <c r="R2790" s="311"/>
      <c r="S2790" s="601"/>
    </row>
    <row r="2791" spans="1:19" ht="14.4">
      <c r="A2791" s="238">
        <v>2792</v>
      </c>
      <c r="B2791" s="474"/>
      <c r="C2791" s="115" t="s">
        <v>407</v>
      </c>
      <c r="D2791" s="115"/>
      <c r="E2791" s="115"/>
      <c r="F2791" s="243">
        <v>1</v>
      </c>
      <c r="G2791" s="574"/>
      <c r="H2791" s="573"/>
      <c r="I2791" s="245" t="s">
        <v>293</v>
      </c>
      <c r="J2791" s="246"/>
      <c r="K2791" s="268" t="s">
        <v>1796</v>
      </c>
      <c r="L2791" s="586"/>
      <c r="M2791" s="586"/>
      <c r="N2791" s="246"/>
      <c r="O2791" s="246"/>
      <c r="P2791" s="246"/>
      <c r="Q2791" s="246"/>
      <c r="R2791" s="247">
        <f>SUM(R2792:R2796)</f>
        <v>0</v>
      </c>
      <c r="S2791" s="593"/>
    </row>
    <row r="2792" spans="1:19" ht="14.4">
      <c r="A2792" s="238">
        <v>2793</v>
      </c>
      <c r="C2792" s="134" t="s">
        <v>407</v>
      </c>
      <c r="D2792" s="134">
        <v>1</v>
      </c>
      <c r="F2792" s="237" t="s">
        <v>3730</v>
      </c>
      <c r="G2792" s="573"/>
      <c r="H2792" s="573"/>
      <c r="I2792" s="261" t="s">
        <v>2921</v>
      </c>
      <c r="J2792" s="237"/>
      <c r="K2792" s="250"/>
      <c r="L2792" s="585"/>
      <c r="M2792" s="585"/>
      <c r="N2792" s="250"/>
      <c r="O2792" s="250"/>
      <c r="P2792" s="250"/>
      <c r="Q2792" s="250"/>
      <c r="R2792" s="251"/>
      <c r="S2792" s="596"/>
    </row>
    <row r="2793" spans="1:19" ht="14.4">
      <c r="A2793" s="238">
        <v>2794</v>
      </c>
      <c r="C2793" s="134" t="s">
        <v>407</v>
      </c>
      <c r="D2793" s="134">
        <v>2</v>
      </c>
      <c r="F2793" s="237" t="s">
        <v>5134</v>
      </c>
      <c r="G2793" s="573"/>
      <c r="H2793" s="573"/>
      <c r="I2793" s="248" t="s">
        <v>220</v>
      </c>
      <c r="J2793" s="237" t="s">
        <v>25</v>
      </c>
      <c r="K2793" s="250">
        <v>3881.31</v>
      </c>
      <c r="L2793" s="585"/>
      <c r="M2793" s="585"/>
      <c r="N2793" s="250">
        <f>+M2793+L2793</f>
        <v>0</v>
      </c>
      <c r="O2793" s="250">
        <f>IF(K2793&lt;&gt;"",TRUNC(L2793*(1+$S2793),2),"")</f>
        <v>0</v>
      </c>
      <c r="P2793" s="250">
        <f>IF(K2793&lt;&gt;"",TRUNC(M2793*(1+$S2793),2),"")</f>
        <v>0</v>
      </c>
      <c r="Q2793" s="250">
        <f>IF(K2793="","",O2793+P2793)</f>
        <v>0</v>
      </c>
      <c r="R2793" s="251">
        <f>IF(K2793="",0,TRUNC((K2793*$Q2793),2))</f>
        <v>0</v>
      </c>
      <c r="S2793" s="592">
        <f>$K$2</f>
        <v>0</v>
      </c>
    </row>
    <row r="2794" spans="1:19" ht="14.4">
      <c r="A2794" s="238">
        <v>2795</v>
      </c>
      <c r="B2794" s="474"/>
      <c r="C2794" s="115" t="s">
        <v>1213</v>
      </c>
      <c r="D2794" s="115"/>
      <c r="E2794" s="115"/>
      <c r="F2794" s="237" t="s">
        <v>3765</v>
      </c>
      <c r="G2794" s="573"/>
      <c r="H2794" s="573"/>
      <c r="I2794" s="248" t="s">
        <v>2927</v>
      </c>
      <c r="J2794" s="237" t="s">
        <v>24</v>
      </c>
      <c r="K2794" s="250">
        <v>194.06550000000001</v>
      </c>
      <c r="L2794" s="585"/>
      <c r="M2794" s="585"/>
      <c r="N2794" s="250">
        <f>+M2794+L2794</f>
        <v>0</v>
      </c>
      <c r="O2794" s="250">
        <f>IF(K2794&lt;&gt;"",TRUNC(L2794*(1+$S2794),2),"")</f>
        <v>0</v>
      </c>
      <c r="P2794" s="250">
        <f>IF(K2794&lt;&gt;"",TRUNC(M2794*(1+$S2794),2),"")</f>
        <v>0</v>
      </c>
      <c r="Q2794" s="250">
        <f>IF(K2794="","",O2794+P2794)</f>
        <v>0</v>
      </c>
      <c r="R2794" s="251">
        <f>IF(K2794="",0,TRUNC((K2794*$Q2794),2))</f>
        <v>0</v>
      </c>
      <c r="S2794" s="592">
        <f>$K$2</f>
        <v>0</v>
      </c>
    </row>
    <row r="2795" spans="1:19" ht="27.6">
      <c r="A2795" s="238">
        <v>2796</v>
      </c>
      <c r="B2795" s="264"/>
      <c r="C2795" s="134" t="s">
        <v>1213</v>
      </c>
      <c r="D2795" s="134">
        <v>1</v>
      </c>
      <c r="F2795" s="237" t="s">
        <v>3766</v>
      </c>
      <c r="G2795" s="573"/>
      <c r="H2795" s="573"/>
      <c r="I2795" s="248" t="s">
        <v>2929</v>
      </c>
      <c r="J2795" s="237" t="s">
        <v>24</v>
      </c>
      <c r="K2795" s="250">
        <v>38</v>
      </c>
      <c r="L2795" s="585"/>
      <c r="M2795" s="585"/>
      <c r="N2795" s="250">
        <f>+M2795+L2795</f>
        <v>0</v>
      </c>
      <c r="O2795" s="250">
        <f>IF(K2795&lt;&gt;"",TRUNC(L2795*(1+$S2795),2),"")</f>
        <v>0</v>
      </c>
      <c r="P2795" s="250">
        <f>IF(K2795&lt;&gt;"",TRUNC(M2795*(1+$S2795),2),"")</f>
        <v>0</v>
      </c>
      <c r="Q2795" s="250">
        <f>IF(K2795="","",O2795+P2795)</f>
        <v>0</v>
      </c>
      <c r="R2795" s="251">
        <f>IF(K2795="",0,TRUNC((K2795*$Q2795),2))</f>
        <v>0</v>
      </c>
      <c r="S2795" s="592">
        <f>$K$2</f>
        <v>0</v>
      </c>
    </row>
    <row r="2796" spans="1:19" ht="14.4">
      <c r="A2796" s="238">
        <v>2797</v>
      </c>
      <c r="B2796" s="264"/>
      <c r="C2796" s="134" t="s">
        <v>1213</v>
      </c>
      <c r="D2796" s="134">
        <v>2</v>
      </c>
      <c r="F2796" s="237" t="s">
        <v>3767</v>
      </c>
      <c r="G2796" s="573"/>
      <c r="H2796" s="573"/>
      <c r="I2796" s="248" t="s">
        <v>2931</v>
      </c>
      <c r="J2796" s="237" t="s">
        <v>20</v>
      </c>
      <c r="K2796" s="250">
        <v>1.940655</v>
      </c>
      <c r="L2796" s="585"/>
      <c r="M2796" s="585"/>
      <c r="N2796" s="250">
        <f>+M2796+L2796</f>
        <v>0</v>
      </c>
      <c r="O2796" s="250">
        <f>IF(K2796&lt;&gt;"",TRUNC(L2796*(1+$S2796),2),"")</f>
        <v>0</v>
      </c>
      <c r="P2796" s="250">
        <f>IF(K2796&lt;&gt;"",TRUNC(M2796*(1+$S2796),2),"")</f>
        <v>0</v>
      </c>
      <c r="Q2796" s="250">
        <f>IF(K2796="","",O2796+P2796)</f>
        <v>0</v>
      </c>
      <c r="R2796" s="251">
        <f>IF(K2796="",0,TRUNC((K2796*$Q2796),2))</f>
        <v>0</v>
      </c>
      <c r="S2796" s="592">
        <f>$K$2</f>
        <v>0</v>
      </c>
    </row>
    <row r="2797" spans="1:19" ht="14.4">
      <c r="A2797" s="238">
        <v>2798</v>
      </c>
      <c r="B2797" s="264"/>
      <c r="C2797" s="134" t="s">
        <v>1213</v>
      </c>
      <c r="D2797" s="134">
        <v>3</v>
      </c>
      <c r="F2797" s="243">
        <v>2</v>
      </c>
      <c r="G2797" s="574"/>
      <c r="H2797" s="573"/>
      <c r="I2797" s="245" t="s">
        <v>230</v>
      </c>
      <c r="J2797" s="246"/>
      <c r="K2797" s="268" t="s">
        <v>1796</v>
      </c>
      <c r="L2797" s="586"/>
      <c r="M2797" s="586"/>
      <c r="N2797" s="246"/>
      <c r="O2797" s="246"/>
      <c r="P2797" s="246"/>
      <c r="Q2797" s="246"/>
      <c r="R2797" s="247">
        <f>SUM(R2798:R2809)</f>
        <v>0</v>
      </c>
      <c r="S2797" s="593"/>
    </row>
    <row r="2798" spans="1:19" ht="14.4">
      <c r="A2798" s="238">
        <v>2799</v>
      </c>
      <c r="B2798" s="474"/>
      <c r="C2798" s="115" t="s">
        <v>1214</v>
      </c>
      <c r="D2798" s="115"/>
      <c r="E2798" s="115"/>
      <c r="F2798" s="252" t="s">
        <v>408</v>
      </c>
      <c r="G2798" s="574"/>
      <c r="H2798" s="573"/>
      <c r="I2798" s="253" t="s">
        <v>509</v>
      </c>
      <c r="J2798" s="254"/>
      <c r="K2798" s="267" t="s">
        <v>1796</v>
      </c>
      <c r="L2798" s="587"/>
      <c r="M2798" s="587"/>
      <c r="N2798" s="255"/>
      <c r="O2798" s="255"/>
      <c r="P2798" s="255"/>
      <c r="Q2798" s="255"/>
      <c r="R2798" s="255"/>
      <c r="S2798" s="594"/>
    </row>
    <row r="2799" spans="1:19" ht="41.4">
      <c r="A2799" s="238">
        <v>2800</v>
      </c>
      <c r="C2799" s="134" t="s">
        <v>1214</v>
      </c>
      <c r="D2799" s="134">
        <v>1</v>
      </c>
      <c r="F2799" s="237" t="s">
        <v>4387</v>
      </c>
      <c r="G2799" s="573"/>
      <c r="H2799" s="573"/>
      <c r="I2799" s="248" t="s">
        <v>600</v>
      </c>
      <c r="J2799" s="237" t="s">
        <v>25</v>
      </c>
      <c r="K2799" s="256">
        <v>771.34</v>
      </c>
      <c r="L2799" s="585"/>
      <c r="M2799" s="585"/>
      <c r="N2799" s="250">
        <f>+M2799+L2799</f>
        <v>0</v>
      </c>
      <c r="O2799" s="250">
        <f>IF(K2799&lt;&gt;"",TRUNC(L2799*(1+$S2799),2),"")</f>
        <v>0</v>
      </c>
      <c r="P2799" s="250">
        <f>IF(K2799&lt;&gt;"",TRUNC(M2799*(1+$S2799),2),"")</f>
        <v>0</v>
      </c>
      <c r="Q2799" s="250">
        <f>IF(K2799="","",O2799+P2799)</f>
        <v>0</v>
      </c>
      <c r="R2799" s="251">
        <f>IF(K2799="",0,TRUNC((K2799*$Q2799),2))</f>
        <v>0</v>
      </c>
      <c r="S2799" s="592">
        <f>$K$2</f>
        <v>0</v>
      </c>
    </row>
    <row r="2800" spans="1:19" ht="41.4">
      <c r="A2800" s="238">
        <v>2801</v>
      </c>
      <c r="B2800" s="474">
        <v>58</v>
      </c>
      <c r="C2800" s="115">
        <v>3</v>
      </c>
      <c r="D2800" s="115"/>
      <c r="E2800" s="115"/>
      <c r="F2800" s="237" t="s">
        <v>4394</v>
      </c>
      <c r="G2800" s="573"/>
      <c r="H2800" s="573"/>
      <c r="I2800" s="248" t="s">
        <v>599</v>
      </c>
      <c r="J2800" s="237" t="s">
        <v>25</v>
      </c>
      <c r="K2800" s="256">
        <v>52.48</v>
      </c>
      <c r="L2800" s="585"/>
      <c r="M2800" s="585"/>
      <c r="N2800" s="250">
        <f>+M2800+L2800</f>
        <v>0</v>
      </c>
      <c r="O2800" s="250">
        <f>IF(K2800&lt;&gt;"",TRUNC(L2800*(1+$S2800),2),"")</f>
        <v>0</v>
      </c>
      <c r="P2800" s="250">
        <f>IF(K2800&lt;&gt;"",TRUNC(M2800*(1+$S2800),2),"")</f>
        <v>0</v>
      </c>
      <c r="Q2800" s="250">
        <f>IF(K2800="","",O2800+P2800)</f>
        <v>0</v>
      </c>
      <c r="R2800" s="251">
        <f>IF(K2800="",0,TRUNC((K2800*$Q2800),2))</f>
        <v>0</v>
      </c>
      <c r="S2800" s="592">
        <f>$K$2</f>
        <v>0</v>
      </c>
    </row>
    <row r="2801" spans="1:19" ht="14.4">
      <c r="A2801" s="238">
        <v>2802</v>
      </c>
      <c r="B2801" s="474"/>
      <c r="C2801" s="115" t="s">
        <v>441</v>
      </c>
      <c r="D2801" s="115"/>
      <c r="E2801" s="115"/>
      <c r="F2801" s="252" t="s">
        <v>407</v>
      </c>
      <c r="G2801" s="574"/>
      <c r="H2801" s="573"/>
      <c r="I2801" s="253" t="s">
        <v>291</v>
      </c>
      <c r="J2801" s="254"/>
      <c r="K2801" s="267" t="s">
        <v>1796</v>
      </c>
      <c r="L2801" s="587"/>
      <c r="M2801" s="587"/>
      <c r="N2801" s="255"/>
      <c r="O2801" s="255"/>
      <c r="P2801" s="255"/>
      <c r="Q2801" s="255"/>
      <c r="R2801" s="255"/>
      <c r="S2801" s="594"/>
    </row>
    <row r="2802" spans="1:19" ht="27.6">
      <c r="A2802" s="238">
        <v>2803</v>
      </c>
      <c r="B2802" s="264"/>
      <c r="C2802" s="134" t="s">
        <v>441</v>
      </c>
      <c r="D2802" s="134">
        <v>1</v>
      </c>
      <c r="F2802" s="237" t="s">
        <v>4388</v>
      </c>
      <c r="G2802" s="573"/>
      <c r="H2802" s="573"/>
      <c r="I2802" s="248" t="s">
        <v>1478</v>
      </c>
      <c r="J2802" s="237" t="s">
        <v>24</v>
      </c>
      <c r="K2802" s="256">
        <v>120.76</v>
      </c>
      <c r="L2802" s="585"/>
      <c r="M2802" s="585"/>
      <c r="N2802" s="250">
        <f>+M2802+L2802</f>
        <v>0</v>
      </c>
      <c r="O2802" s="250">
        <f>IF(K2802&lt;&gt;"",TRUNC(L2802*(1+$S2802),2),"")</f>
        <v>0</v>
      </c>
      <c r="P2802" s="250">
        <f>IF(K2802&lt;&gt;"",TRUNC(M2802*(1+$S2802),2),"")</f>
        <v>0</v>
      </c>
      <c r="Q2802" s="250">
        <f>IF(K2802="","",O2802+P2802)</f>
        <v>0</v>
      </c>
      <c r="R2802" s="251">
        <f>IF(K2802="",0,TRUNC((K2802*$Q2802),2))</f>
        <v>0</v>
      </c>
      <c r="S2802" s="592">
        <f>$K$2</f>
        <v>0</v>
      </c>
    </row>
    <row r="2803" spans="1:19" ht="14.4">
      <c r="A2803" s="238">
        <v>2804</v>
      </c>
      <c r="B2803" s="264"/>
      <c r="C2803" s="134" t="s">
        <v>441</v>
      </c>
      <c r="D2803" s="134">
        <v>2</v>
      </c>
      <c r="F2803" s="237" t="s">
        <v>4389</v>
      </c>
      <c r="G2803" s="573"/>
      <c r="H2803" s="573"/>
      <c r="I2803" s="248" t="s">
        <v>1479</v>
      </c>
      <c r="J2803" s="237" t="s">
        <v>24</v>
      </c>
      <c r="K2803" s="256">
        <v>21.24</v>
      </c>
      <c r="L2803" s="585"/>
      <c r="M2803" s="585"/>
      <c r="N2803" s="250">
        <f>+M2803+L2803</f>
        <v>0</v>
      </c>
      <c r="O2803" s="250">
        <f>IF(K2803&lt;&gt;"",TRUNC(L2803*(1+$S2803),2),"")</f>
        <v>0</v>
      </c>
      <c r="P2803" s="250">
        <f>IF(K2803&lt;&gt;"",TRUNC(M2803*(1+$S2803),2),"")</f>
        <v>0</v>
      </c>
      <c r="Q2803" s="250">
        <f>IF(K2803="","",O2803+P2803)</f>
        <v>0</v>
      </c>
      <c r="R2803" s="251">
        <f>IF(K2803="",0,TRUNC((K2803*$Q2803),2))</f>
        <v>0</v>
      </c>
      <c r="S2803" s="592">
        <f>$K$2</f>
        <v>0</v>
      </c>
    </row>
    <row r="2804" spans="1:19" ht="14.4">
      <c r="A2804" s="238">
        <v>2805</v>
      </c>
      <c r="B2804" s="264"/>
      <c r="C2804" s="134" t="s">
        <v>441</v>
      </c>
      <c r="D2804" s="134">
        <v>3</v>
      </c>
      <c r="F2804" s="252" t="s">
        <v>1213</v>
      </c>
      <c r="G2804" s="574"/>
      <c r="H2804" s="573"/>
      <c r="I2804" s="253" t="s">
        <v>292</v>
      </c>
      <c r="J2804" s="254"/>
      <c r="K2804" s="267" t="s">
        <v>1796</v>
      </c>
      <c r="L2804" s="587"/>
      <c r="M2804" s="587"/>
      <c r="N2804" s="255"/>
      <c r="O2804" s="255"/>
      <c r="P2804" s="255"/>
      <c r="Q2804" s="255"/>
      <c r="R2804" s="255"/>
      <c r="S2804" s="594"/>
    </row>
    <row r="2805" spans="1:19" ht="14.4">
      <c r="A2805" s="238">
        <v>2806</v>
      </c>
      <c r="B2805" s="264"/>
      <c r="C2805" s="134" t="s">
        <v>441</v>
      </c>
      <c r="D2805" s="134">
        <v>4</v>
      </c>
      <c r="F2805" s="237" t="s">
        <v>4390</v>
      </c>
      <c r="G2805" s="573"/>
      <c r="H2805" s="573"/>
      <c r="I2805" s="248" t="s">
        <v>1285</v>
      </c>
      <c r="J2805" s="237" t="s">
        <v>24</v>
      </c>
      <c r="K2805" s="256">
        <v>14</v>
      </c>
      <c r="L2805" s="585"/>
      <c r="M2805" s="585"/>
      <c r="N2805" s="250">
        <f>+M2805+L2805</f>
        <v>0</v>
      </c>
      <c r="O2805" s="250">
        <f>IF(K2805&lt;&gt;"",TRUNC(L2805*(1+$S2805),2),"")</f>
        <v>0</v>
      </c>
      <c r="P2805" s="250">
        <f>IF(K2805&lt;&gt;"",TRUNC(M2805*(1+$S2805),2),"")</f>
        <v>0</v>
      </c>
      <c r="Q2805" s="250">
        <f>IF(K2805="","",O2805+P2805)</f>
        <v>0</v>
      </c>
      <c r="R2805" s="251">
        <f>IF(K2805="",0,TRUNC((K2805*$Q2805),2))</f>
        <v>0</v>
      </c>
      <c r="S2805" s="592">
        <f>$K$2</f>
        <v>0</v>
      </c>
    </row>
    <row r="2806" spans="1:19" ht="14.4">
      <c r="A2806" s="238">
        <v>2807</v>
      </c>
      <c r="C2806" s="134" t="s">
        <v>441</v>
      </c>
      <c r="D2806" s="134">
        <v>5</v>
      </c>
      <c r="F2806" s="237" t="s">
        <v>4391</v>
      </c>
      <c r="G2806" s="573"/>
      <c r="H2806" s="573"/>
      <c r="I2806" s="248" t="s">
        <v>1288</v>
      </c>
      <c r="J2806" s="237" t="s">
        <v>24</v>
      </c>
      <c r="K2806" s="256">
        <v>4.3499999999999996</v>
      </c>
      <c r="L2806" s="585"/>
      <c r="M2806" s="585"/>
      <c r="N2806" s="250">
        <f>+M2806+L2806</f>
        <v>0</v>
      </c>
      <c r="O2806" s="250">
        <f>IF(K2806&lt;&gt;"",TRUNC(L2806*(1+$S2806),2),"")</f>
        <v>0</v>
      </c>
      <c r="P2806" s="250">
        <f>IF(K2806&lt;&gt;"",TRUNC(M2806*(1+$S2806),2),"")</f>
        <v>0</v>
      </c>
      <c r="Q2806" s="250">
        <f>IF(K2806="","",O2806+P2806)</f>
        <v>0</v>
      </c>
      <c r="R2806" s="251">
        <f>IF(K2806="",0,TRUNC((K2806*$Q2806),2))</f>
        <v>0</v>
      </c>
      <c r="S2806" s="592">
        <f>$K$2</f>
        <v>0</v>
      </c>
    </row>
    <row r="2807" spans="1:19" ht="14.4">
      <c r="A2807" s="238">
        <v>2808</v>
      </c>
      <c r="B2807" s="474"/>
      <c r="C2807" s="115" t="s">
        <v>442</v>
      </c>
      <c r="D2807" s="115"/>
      <c r="E2807" s="115"/>
      <c r="F2807" s="237" t="s">
        <v>4392</v>
      </c>
      <c r="G2807" s="573"/>
      <c r="H2807" s="573"/>
      <c r="I2807" s="248" t="s">
        <v>1286</v>
      </c>
      <c r="J2807" s="237" t="s">
        <v>24</v>
      </c>
      <c r="K2807" s="256">
        <v>13.450000000000001</v>
      </c>
      <c r="L2807" s="585"/>
      <c r="M2807" s="585"/>
      <c r="N2807" s="250">
        <f>+M2807+L2807</f>
        <v>0</v>
      </c>
      <c r="O2807" s="250">
        <f>IF(K2807&lt;&gt;"",TRUNC(L2807*(1+$S2807),2),"")</f>
        <v>0</v>
      </c>
      <c r="P2807" s="250">
        <f>IF(K2807&lt;&gt;"",TRUNC(M2807*(1+$S2807),2),"")</f>
        <v>0</v>
      </c>
      <c r="Q2807" s="250">
        <f>IF(K2807="","",O2807+P2807)</f>
        <v>0</v>
      </c>
      <c r="R2807" s="251">
        <f>IF(K2807="",0,TRUNC((K2807*$Q2807),2))</f>
        <v>0</v>
      </c>
      <c r="S2807" s="592">
        <f>$K$2</f>
        <v>0</v>
      </c>
    </row>
    <row r="2808" spans="1:19" ht="14.4">
      <c r="A2808" s="238">
        <v>2809</v>
      </c>
      <c r="C2808" s="134" t="s">
        <v>442</v>
      </c>
      <c r="D2808" s="134">
        <v>1</v>
      </c>
      <c r="F2808" s="252" t="s">
        <v>1214</v>
      </c>
      <c r="G2808" s="574"/>
      <c r="H2808" s="573"/>
      <c r="I2808" s="253" t="s">
        <v>2856</v>
      </c>
      <c r="J2808" s="254"/>
      <c r="K2808" s="267" t="s">
        <v>1796</v>
      </c>
      <c r="L2808" s="587"/>
      <c r="M2808" s="587"/>
      <c r="N2808" s="255"/>
      <c r="O2808" s="255"/>
      <c r="P2808" s="255"/>
      <c r="Q2808" s="255"/>
      <c r="R2808" s="255"/>
      <c r="S2808" s="594"/>
    </row>
    <row r="2809" spans="1:19" ht="27.6">
      <c r="A2809" s="238">
        <v>2810</v>
      </c>
      <c r="C2809" s="134" t="s">
        <v>442</v>
      </c>
      <c r="D2809" s="134">
        <v>2</v>
      </c>
      <c r="F2809" s="237" t="s">
        <v>4393</v>
      </c>
      <c r="G2809" s="573"/>
      <c r="H2809" s="573"/>
      <c r="I2809" s="248" t="s">
        <v>2913</v>
      </c>
      <c r="J2809" s="237" t="s">
        <v>25</v>
      </c>
      <c r="K2809" s="256">
        <v>279.10000000000002</v>
      </c>
      <c r="L2809" s="585"/>
      <c r="M2809" s="585"/>
      <c r="N2809" s="250">
        <f>+M2809+L2809</f>
        <v>0</v>
      </c>
      <c r="O2809" s="250">
        <f>IF(K2809&lt;&gt;"",TRUNC(L2809*(1+$S2809),2),"")</f>
        <v>0</v>
      </c>
      <c r="P2809" s="250">
        <f>IF(K2809&lt;&gt;"",TRUNC(M2809*(1+$S2809),2),"")</f>
        <v>0</v>
      </c>
      <c r="Q2809" s="250">
        <f>IF(K2809="","",O2809+P2809)</f>
        <v>0</v>
      </c>
      <c r="R2809" s="251">
        <f>IF(K2809="",0,TRUNC((K2809*$Q2809),2))</f>
        <v>0</v>
      </c>
      <c r="S2809" s="592">
        <f>$K$2</f>
        <v>0</v>
      </c>
    </row>
    <row r="2810" spans="1:19" ht="14.4">
      <c r="A2810" s="238">
        <v>2811</v>
      </c>
      <c r="C2810" s="134" t="s">
        <v>442</v>
      </c>
      <c r="D2810" s="134">
        <v>3</v>
      </c>
      <c r="F2810" s="243">
        <v>3</v>
      </c>
      <c r="G2810" s="574"/>
      <c r="H2810" s="573"/>
      <c r="I2810" s="245" t="s">
        <v>232</v>
      </c>
      <c r="J2810" s="246"/>
      <c r="K2810" s="268" t="s">
        <v>1796</v>
      </c>
      <c r="L2810" s="586"/>
      <c r="M2810" s="586"/>
      <c r="N2810" s="246"/>
      <c r="O2810" s="246"/>
      <c r="P2810" s="246"/>
      <c r="Q2810" s="246"/>
      <c r="R2810" s="247">
        <f>SUM(R2811:R2833)</f>
        <v>0</v>
      </c>
      <c r="S2810" s="593"/>
    </row>
    <row r="2811" spans="1:19" ht="14.4">
      <c r="A2811" s="238">
        <v>2812</v>
      </c>
      <c r="B2811" s="474"/>
      <c r="C2811" s="115" t="s">
        <v>3562</v>
      </c>
      <c r="D2811" s="115"/>
      <c r="E2811" s="115"/>
      <c r="F2811" s="252" t="s">
        <v>441</v>
      </c>
      <c r="G2811" s="574"/>
      <c r="H2811" s="573"/>
      <c r="I2811" s="253" t="s">
        <v>1557</v>
      </c>
      <c r="J2811" s="254"/>
      <c r="K2811" s="267" t="s">
        <v>1796</v>
      </c>
      <c r="L2811" s="587"/>
      <c r="M2811" s="587"/>
      <c r="N2811" s="255"/>
      <c r="O2811" s="255"/>
      <c r="P2811" s="255"/>
      <c r="Q2811" s="255"/>
      <c r="R2811" s="255"/>
      <c r="S2811" s="594"/>
    </row>
    <row r="2812" spans="1:19" ht="27.6">
      <c r="A2812" s="238">
        <v>2813</v>
      </c>
      <c r="C2812" s="134" t="s">
        <v>3562</v>
      </c>
      <c r="D2812" s="134">
        <v>1</v>
      </c>
      <c r="F2812" s="237" t="s">
        <v>4401</v>
      </c>
      <c r="G2812" s="573"/>
      <c r="H2812" s="573"/>
      <c r="I2812" s="248" t="s">
        <v>1293</v>
      </c>
      <c r="J2812" s="237" t="s">
        <v>25</v>
      </c>
      <c r="K2812" s="256">
        <v>15.43</v>
      </c>
      <c r="L2812" s="585"/>
      <c r="M2812" s="585"/>
      <c r="N2812" s="250">
        <f>+M2812+L2812</f>
        <v>0</v>
      </c>
      <c r="O2812" s="250">
        <f>IF(K2812&lt;&gt;"",TRUNC(L2812*(1+$S2812),2),"")</f>
        <v>0</v>
      </c>
      <c r="P2812" s="250">
        <f>IF(K2812&lt;&gt;"",TRUNC(M2812*(1+$S2812),2),"")</f>
        <v>0</v>
      </c>
      <c r="Q2812" s="250">
        <f>IF(K2812="","",O2812+P2812)</f>
        <v>0</v>
      </c>
      <c r="R2812" s="251">
        <f>IF(K2812="",0,TRUNC((K2812*$Q2812),2))</f>
        <v>0</v>
      </c>
      <c r="S2812" s="592">
        <f>$K$2</f>
        <v>0</v>
      </c>
    </row>
    <row r="2813" spans="1:19" ht="14.4">
      <c r="A2813" s="238">
        <v>2814</v>
      </c>
      <c r="B2813" s="474"/>
      <c r="C2813" s="115" t="s">
        <v>3563</v>
      </c>
      <c r="D2813" s="115"/>
      <c r="E2813" s="115"/>
      <c r="F2813" s="237" t="s">
        <v>4402</v>
      </c>
      <c r="G2813" s="573"/>
      <c r="H2813" s="573"/>
      <c r="I2813" s="248" t="s">
        <v>1298</v>
      </c>
      <c r="J2813" s="237" t="s">
        <v>25</v>
      </c>
      <c r="K2813" s="256">
        <v>15.43</v>
      </c>
      <c r="L2813" s="585"/>
      <c r="M2813" s="585"/>
      <c r="N2813" s="250">
        <f>+M2813+L2813</f>
        <v>0</v>
      </c>
      <c r="O2813" s="250">
        <f>IF(K2813&lt;&gt;"",TRUNC(L2813*(1+$S2813),2),"")</f>
        <v>0</v>
      </c>
      <c r="P2813" s="250">
        <f>IF(K2813&lt;&gt;"",TRUNC(M2813*(1+$S2813),2),"")</f>
        <v>0</v>
      </c>
      <c r="Q2813" s="250">
        <f>IF(K2813="","",O2813+P2813)</f>
        <v>0</v>
      </c>
      <c r="R2813" s="251">
        <f>IF(K2813="",0,TRUNC((K2813*$Q2813),2))</f>
        <v>0</v>
      </c>
      <c r="S2813" s="592">
        <f>$K$2</f>
        <v>0</v>
      </c>
    </row>
    <row r="2814" spans="1:19" ht="27.6">
      <c r="A2814" s="238">
        <v>2815</v>
      </c>
      <c r="B2814" s="264"/>
      <c r="C2814" s="134" t="s">
        <v>3563</v>
      </c>
      <c r="D2814" s="134">
        <v>1</v>
      </c>
      <c r="F2814" s="237" t="s">
        <v>4403</v>
      </c>
      <c r="G2814" s="573"/>
      <c r="H2814" s="573"/>
      <c r="I2814" s="248" t="s">
        <v>1295</v>
      </c>
      <c r="J2814" s="237" t="s">
        <v>22</v>
      </c>
      <c r="K2814" s="256">
        <v>1</v>
      </c>
      <c r="L2814" s="585"/>
      <c r="M2814" s="585"/>
      <c r="N2814" s="250">
        <f>+M2814+L2814</f>
        <v>0</v>
      </c>
      <c r="O2814" s="250">
        <f>IF(K2814&lt;&gt;"",TRUNC(L2814*(1+$S2814),2),"")</f>
        <v>0</v>
      </c>
      <c r="P2814" s="250">
        <f>IF(K2814&lt;&gt;"",TRUNC(M2814*(1+$S2814),2),"")</f>
        <v>0</v>
      </c>
      <c r="Q2814" s="250">
        <f>IF(K2814="","",O2814+P2814)</f>
        <v>0</v>
      </c>
      <c r="R2814" s="251">
        <f>IF(K2814="",0,TRUNC((K2814*$Q2814),2))</f>
        <v>0</v>
      </c>
      <c r="S2814" s="592">
        <f>$K$2</f>
        <v>0</v>
      </c>
    </row>
    <row r="2815" spans="1:19" ht="14.4">
      <c r="A2815" s="238">
        <v>2816</v>
      </c>
      <c r="C2815" s="134" t="s">
        <v>3563</v>
      </c>
      <c r="D2815" s="134">
        <v>2</v>
      </c>
      <c r="F2815" s="237" t="s">
        <v>4404</v>
      </c>
      <c r="G2815" s="573"/>
      <c r="H2815" s="573"/>
      <c r="I2815" s="248" t="s">
        <v>1296</v>
      </c>
      <c r="J2815" s="237" t="s">
        <v>24</v>
      </c>
      <c r="K2815" s="256">
        <v>5.35</v>
      </c>
      <c r="L2815" s="585"/>
      <c r="M2815" s="585"/>
      <c r="N2815" s="250">
        <f>+M2815+L2815</f>
        <v>0</v>
      </c>
      <c r="O2815" s="250">
        <f>IF(K2815&lt;&gt;"",TRUNC(L2815*(1+$S2815),2),"")</f>
        <v>0</v>
      </c>
      <c r="P2815" s="250">
        <f>IF(K2815&lt;&gt;"",TRUNC(M2815*(1+$S2815),2),"")</f>
        <v>0</v>
      </c>
      <c r="Q2815" s="250">
        <f>IF(K2815="","",O2815+P2815)</f>
        <v>0</v>
      </c>
      <c r="R2815" s="251">
        <f>IF(K2815="",0,TRUNC((K2815*$Q2815),2))</f>
        <v>0</v>
      </c>
      <c r="S2815" s="592">
        <f>$K$2</f>
        <v>0</v>
      </c>
    </row>
    <row r="2816" spans="1:19" ht="27.6">
      <c r="A2816" s="238">
        <v>2817</v>
      </c>
      <c r="B2816" s="474"/>
      <c r="C2816" s="115" t="s">
        <v>3564</v>
      </c>
      <c r="D2816" s="115"/>
      <c r="E2816" s="115"/>
      <c r="F2816" s="237" t="s">
        <v>4405</v>
      </c>
      <c r="G2816" s="573"/>
      <c r="H2816" s="573"/>
      <c r="I2816" s="248" t="s">
        <v>1466</v>
      </c>
      <c r="J2816" s="237" t="s">
        <v>25</v>
      </c>
      <c r="K2816" s="256">
        <v>2.35</v>
      </c>
      <c r="L2816" s="585"/>
      <c r="M2816" s="585"/>
      <c r="N2816" s="250">
        <f>+M2816+L2816</f>
        <v>0</v>
      </c>
      <c r="O2816" s="250">
        <f>IF(K2816&lt;&gt;"",TRUNC(L2816*(1+$S2816),2),"")</f>
        <v>0</v>
      </c>
      <c r="P2816" s="250">
        <f>IF(K2816&lt;&gt;"",TRUNC(M2816*(1+$S2816),2),"")</f>
        <v>0</v>
      </c>
      <c r="Q2816" s="250">
        <f>IF(K2816="","",O2816+P2816)</f>
        <v>0</v>
      </c>
      <c r="R2816" s="251">
        <f>IF(K2816="",0,TRUNC((K2816*$Q2816),2))</f>
        <v>0</v>
      </c>
      <c r="S2816" s="592">
        <f>$K$2</f>
        <v>0</v>
      </c>
    </row>
    <row r="2817" spans="1:19" ht="14.4">
      <c r="A2817" s="238">
        <v>2818</v>
      </c>
      <c r="C2817" s="134" t="s">
        <v>3564</v>
      </c>
      <c r="D2817" s="134">
        <v>1</v>
      </c>
      <c r="F2817" s="252" t="s">
        <v>442</v>
      </c>
      <c r="G2817" s="574"/>
      <c r="H2817" s="573"/>
      <c r="I2817" s="253" t="s">
        <v>1559</v>
      </c>
      <c r="J2817" s="254"/>
      <c r="K2817" s="267" t="s">
        <v>1796</v>
      </c>
      <c r="L2817" s="587"/>
      <c r="M2817" s="587"/>
      <c r="N2817" s="255"/>
      <c r="O2817" s="255"/>
      <c r="P2817" s="255"/>
      <c r="Q2817" s="255"/>
      <c r="R2817" s="255"/>
      <c r="S2817" s="594"/>
    </row>
    <row r="2818" spans="1:19" ht="27.6">
      <c r="A2818" s="238">
        <v>2819</v>
      </c>
      <c r="B2818" s="264"/>
      <c r="C2818" s="134" t="s">
        <v>3564</v>
      </c>
      <c r="D2818" s="134">
        <v>2</v>
      </c>
      <c r="F2818" s="237" t="s">
        <v>4421</v>
      </c>
      <c r="G2818" s="573"/>
      <c r="H2818" s="573"/>
      <c r="I2818" s="248" t="s">
        <v>1481</v>
      </c>
      <c r="J2818" s="237" t="s">
        <v>25</v>
      </c>
      <c r="K2818" s="256">
        <v>5480.13</v>
      </c>
      <c r="L2818" s="585"/>
      <c r="M2818" s="585"/>
      <c r="N2818" s="250">
        <f>+M2818+L2818</f>
        <v>0</v>
      </c>
      <c r="O2818" s="250">
        <f>IF(K2818&lt;&gt;"",TRUNC(L2818*(1+$S2818),2),"")</f>
        <v>0</v>
      </c>
      <c r="P2818" s="250">
        <f>IF(K2818&lt;&gt;"",TRUNC(M2818*(1+$S2818),2),"")</f>
        <v>0</v>
      </c>
      <c r="Q2818" s="250">
        <f>IF(K2818="","",O2818+P2818)</f>
        <v>0</v>
      </c>
      <c r="R2818" s="251">
        <f>IF(K2818="",0,TRUNC((K2818*$Q2818),2))</f>
        <v>0</v>
      </c>
      <c r="S2818" s="592">
        <f>$K$2</f>
        <v>0</v>
      </c>
    </row>
    <row r="2819" spans="1:19" ht="27.6">
      <c r="A2819" s="238">
        <v>2820</v>
      </c>
      <c r="C2819" s="134" t="s">
        <v>3564</v>
      </c>
      <c r="D2819" s="134">
        <v>3</v>
      </c>
      <c r="F2819" s="237" t="s">
        <v>4422</v>
      </c>
      <c r="G2819" s="573"/>
      <c r="H2819" s="573"/>
      <c r="I2819" s="248" t="s">
        <v>1552</v>
      </c>
      <c r="J2819" s="237" t="s">
        <v>25</v>
      </c>
      <c r="K2819" s="256">
        <v>3063.63</v>
      </c>
      <c r="L2819" s="585"/>
      <c r="M2819" s="585"/>
      <c r="N2819" s="250">
        <f>+M2819+L2819</f>
        <v>0</v>
      </c>
      <c r="O2819" s="250">
        <f>IF(K2819&lt;&gt;"",TRUNC(L2819*(1+$S2819),2),"")</f>
        <v>0</v>
      </c>
      <c r="P2819" s="250">
        <f>IF(K2819&lt;&gt;"",TRUNC(M2819*(1+$S2819),2),"")</f>
        <v>0</v>
      </c>
      <c r="Q2819" s="250">
        <f>IF(K2819="","",O2819+P2819)</f>
        <v>0</v>
      </c>
      <c r="R2819" s="251">
        <f>IF(K2819="",0,TRUNC((K2819*$Q2819),2))</f>
        <v>0</v>
      </c>
      <c r="S2819" s="592">
        <f>$K$2</f>
        <v>0</v>
      </c>
    </row>
    <row r="2820" spans="1:19" ht="27.6">
      <c r="A2820" s="238">
        <v>2821</v>
      </c>
      <c r="B2820" s="474"/>
      <c r="C2820" s="115" t="s">
        <v>3565</v>
      </c>
      <c r="D2820" s="115"/>
      <c r="E2820" s="115"/>
      <c r="F2820" s="237" t="s">
        <v>4423</v>
      </c>
      <c r="G2820" s="573"/>
      <c r="H2820" s="573"/>
      <c r="I2820" s="248" t="s">
        <v>1553</v>
      </c>
      <c r="J2820" s="237" t="s">
        <v>25</v>
      </c>
      <c r="K2820" s="256">
        <v>1135.92</v>
      </c>
      <c r="L2820" s="585"/>
      <c r="M2820" s="585"/>
      <c r="N2820" s="250">
        <f>+M2820+L2820</f>
        <v>0</v>
      </c>
      <c r="O2820" s="250">
        <f>IF(K2820&lt;&gt;"",TRUNC(L2820*(1+$S2820),2),"")</f>
        <v>0</v>
      </c>
      <c r="P2820" s="250">
        <f>IF(K2820&lt;&gt;"",TRUNC(M2820*(1+$S2820),2),"")</f>
        <v>0</v>
      </c>
      <c r="Q2820" s="250">
        <f>IF(K2820="","",O2820+P2820)</f>
        <v>0</v>
      </c>
      <c r="R2820" s="251">
        <f>IF(K2820="",0,TRUNC((K2820*$Q2820),2))</f>
        <v>0</v>
      </c>
      <c r="S2820" s="592">
        <f>$K$2</f>
        <v>0</v>
      </c>
    </row>
    <row r="2821" spans="1:19" ht="14.4">
      <c r="A2821" s="238">
        <v>2822</v>
      </c>
      <c r="B2821" s="264"/>
      <c r="C2821" s="134" t="s">
        <v>3565</v>
      </c>
      <c r="D2821" s="134">
        <v>1</v>
      </c>
      <c r="F2821" s="252" t="s">
        <v>3562</v>
      </c>
      <c r="G2821" s="574"/>
      <c r="H2821" s="573"/>
      <c r="I2821" s="253" t="s">
        <v>1560</v>
      </c>
      <c r="J2821" s="254"/>
      <c r="K2821" s="267" t="s">
        <v>1796</v>
      </c>
      <c r="L2821" s="587"/>
      <c r="M2821" s="587"/>
      <c r="N2821" s="255"/>
      <c r="O2821" s="255"/>
      <c r="P2821" s="255"/>
      <c r="Q2821" s="255"/>
      <c r="R2821" s="255"/>
      <c r="S2821" s="594"/>
    </row>
    <row r="2822" spans="1:19" ht="27.6">
      <c r="A2822" s="238">
        <v>2823</v>
      </c>
      <c r="B2822" s="264"/>
      <c r="C2822" s="134" t="s">
        <v>3565</v>
      </c>
      <c r="D2822" s="134">
        <v>2</v>
      </c>
      <c r="F2822" s="237" t="s">
        <v>4801</v>
      </c>
      <c r="G2822" s="573"/>
      <c r="H2822" s="573"/>
      <c r="I2822" s="248" t="s">
        <v>1482</v>
      </c>
      <c r="J2822" s="237" t="s">
        <v>25</v>
      </c>
      <c r="K2822" s="256">
        <v>39.6</v>
      </c>
      <c r="L2822" s="585"/>
      <c r="M2822" s="585"/>
      <c r="N2822" s="250">
        <f>+M2822+L2822</f>
        <v>0</v>
      </c>
      <c r="O2822" s="250">
        <f>IF(K2822&lt;&gt;"",TRUNC(L2822*(1+$S2822),2),"")</f>
        <v>0</v>
      </c>
      <c r="P2822" s="250">
        <f>IF(K2822&lt;&gt;"",TRUNC(M2822*(1+$S2822),2),"")</f>
        <v>0</v>
      </c>
      <c r="Q2822" s="250">
        <f>IF(K2822="","",O2822+P2822)</f>
        <v>0</v>
      </c>
      <c r="R2822" s="251">
        <f>IF(K2822="",0,TRUNC((K2822*$Q2822),2))</f>
        <v>0</v>
      </c>
      <c r="S2822" s="592">
        <f>$K$2</f>
        <v>0</v>
      </c>
    </row>
    <row r="2823" spans="1:19" ht="14.4">
      <c r="A2823" s="238">
        <v>2824</v>
      </c>
      <c r="B2823" s="264"/>
      <c r="C2823" s="134" t="s">
        <v>3565</v>
      </c>
      <c r="D2823" s="134">
        <v>3</v>
      </c>
      <c r="F2823" s="252" t="s">
        <v>3563</v>
      </c>
      <c r="G2823" s="574"/>
      <c r="H2823" s="573"/>
      <c r="I2823" s="253" t="s">
        <v>1561</v>
      </c>
      <c r="J2823" s="254"/>
      <c r="K2823" s="267" t="s">
        <v>1796</v>
      </c>
      <c r="L2823" s="587"/>
      <c r="M2823" s="587"/>
      <c r="N2823" s="255"/>
      <c r="O2823" s="255"/>
      <c r="P2823" s="255"/>
      <c r="Q2823" s="255"/>
      <c r="R2823" s="255"/>
      <c r="S2823" s="594"/>
    </row>
    <row r="2824" spans="1:19" ht="27.6">
      <c r="A2824" s="238">
        <v>2825</v>
      </c>
      <c r="B2824" s="474">
        <v>59</v>
      </c>
      <c r="C2824" s="115">
        <v>4</v>
      </c>
      <c r="D2824" s="115"/>
      <c r="E2824" s="115"/>
      <c r="F2824" s="237" t="s">
        <v>5135</v>
      </c>
      <c r="G2824" s="573"/>
      <c r="H2824" s="573"/>
      <c r="I2824" s="248" t="s">
        <v>1297</v>
      </c>
      <c r="J2824" s="237" t="s">
        <v>25</v>
      </c>
      <c r="K2824" s="256">
        <v>86.33</v>
      </c>
      <c r="L2824" s="585"/>
      <c r="M2824" s="585"/>
      <c r="N2824" s="250">
        <f>+M2824+L2824</f>
        <v>0</v>
      </c>
      <c r="O2824" s="250">
        <f>IF(K2824&lt;&gt;"",TRUNC(L2824*(1+$S2824),2),"")</f>
        <v>0</v>
      </c>
      <c r="P2824" s="250">
        <f>IF(K2824&lt;&gt;"",TRUNC(M2824*(1+$S2824),2),"")</f>
        <v>0</v>
      </c>
      <c r="Q2824" s="250">
        <f>IF(K2824="","",O2824+P2824)</f>
        <v>0</v>
      </c>
      <c r="R2824" s="251">
        <f>IF(K2824="",0,TRUNC((K2824*$Q2824),2))</f>
        <v>0</v>
      </c>
      <c r="S2824" s="592">
        <f>$K$2</f>
        <v>0</v>
      </c>
    </row>
    <row r="2825" spans="1:19" ht="27.6">
      <c r="A2825" s="238">
        <v>2826</v>
      </c>
      <c r="B2825" s="474"/>
      <c r="C2825" s="115" t="s">
        <v>443</v>
      </c>
      <c r="D2825" s="115"/>
      <c r="E2825" s="115"/>
      <c r="F2825" s="237" t="s">
        <v>5136</v>
      </c>
      <c r="G2825" s="573"/>
      <c r="H2825" s="573"/>
      <c r="I2825" s="248" t="s">
        <v>1468</v>
      </c>
      <c r="J2825" s="237" t="s">
        <v>25</v>
      </c>
      <c r="K2825" s="256">
        <v>86.33</v>
      </c>
      <c r="L2825" s="585"/>
      <c r="M2825" s="585"/>
      <c r="N2825" s="250">
        <f>+M2825+L2825</f>
        <v>0</v>
      </c>
      <c r="O2825" s="250">
        <f>IF(K2825&lt;&gt;"",TRUNC(L2825*(1+$S2825),2),"")</f>
        <v>0</v>
      </c>
      <c r="P2825" s="250">
        <f>IF(K2825&lt;&gt;"",TRUNC(M2825*(1+$S2825),2),"")</f>
        <v>0</v>
      </c>
      <c r="Q2825" s="250">
        <f>IF(K2825="","",O2825+P2825)</f>
        <v>0</v>
      </c>
      <c r="R2825" s="251">
        <f>IF(K2825="",0,TRUNC((K2825*$Q2825),2))</f>
        <v>0</v>
      </c>
      <c r="S2825" s="592">
        <f>$K$2</f>
        <v>0</v>
      </c>
    </row>
    <row r="2826" spans="1:19" ht="14.4">
      <c r="A2826" s="238">
        <v>2827</v>
      </c>
      <c r="C2826" s="134" t="s">
        <v>443</v>
      </c>
      <c r="D2826" s="134">
        <v>1</v>
      </c>
      <c r="F2826" s="252" t="s">
        <v>3564</v>
      </c>
      <c r="G2826" s="574"/>
      <c r="H2826" s="573"/>
      <c r="I2826" s="253" t="s">
        <v>2857</v>
      </c>
      <c r="J2826" s="254"/>
      <c r="K2826" s="267" t="s">
        <v>1796</v>
      </c>
      <c r="L2826" s="587"/>
      <c r="M2826" s="587"/>
      <c r="N2826" s="255"/>
      <c r="O2826" s="255"/>
      <c r="P2826" s="255"/>
      <c r="Q2826" s="255"/>
      <c r="R2826" s="255"/>
      <c r="S2826" s="594"/>
    </row>
    <row r="2827" spans="1:19" ht="27.6">
      <c r="A2827" s="238">
        <v>2828</v>
      </c>
      <c r="B2827" s="474"/>
      <c r="C2827" s="115" t="s">
        <v>444</v>
      </c>
      <c r="D2827" s="115"/>
      <c r="E2827" s="115"/>
      <c r="F2827" s="237" t="s">
        <v>5137</v>
      </c>
      <c r="G2827" s="573"/>
      <c r="H2827" s="573"/>
      <c r="I2827" s="248" t="s">
        <v>1481</v>
      </c>
      <c r="J2827" s="237" t="s">
        <v>25</v>
      </c>
      <c r="K2827" s="256">
        <v>5480.13</v>
      </c>
      <c r="L2827" s="585"/>
      <c r="M2827" s="585"/>
      <c r="N2827" s="250">
        <f>+M2827+L2827</f>
        <v>0</v>
      </c>
      <c r="O2827" s="250">
        <f>IF(K2827&lt;&gt;"",TRUNC(L2827*(1+$S2827),2),"")</f>
        <v>0</v>
      </c>
      <c r="P2827" s="250">
        <f>IF(K2827&lt;&gt;"",TRUNC(M2827*(1+$S2827),2),"")</f>
        <v>0</v>
      </c>
      <c r="Q2827" s="250">
        <f>IF(K2827="","",O2827+P2827)</f>
        <v>0</v>
      </c>
      <c r="R2827" s="251">
        <f>IF(K2827="",0,TRUNC((K2827*$Q2827),2))</f>
        <v>0</v>
      </c>
      <c r="S2827" s="592">
        <f>$K$2</f>
        <v>0</v>
      </c>
    </row>
    <row r="2828" spans="1:19" ht="27.6">
      <c r="A2828" s="238">
        <v>2829</v>
      </c>
      <c r="C2828" s="134" t="s">
        <v>444</v>
      </c>
      <c r="D2828" s="134">
        <v>1</v>
      </c>
      <c r="F2828" s="237" t="s">
        <v>5138</v>
      </c>
      <c r="G2828" s="573"/>
      <c r="H2828" s="573"/>
      <c r="I2828" s="248" t="s">
        <v>1294</v>
      </c>
      <c r="J2828" s="237" t="s">
        <v>25</v>
      </c>
      <c r="K2828" s="256">
        <v>3940.8</v>
      </c>
      <c r="L2828" s="585"/>
      <c r="M2828" s="585"/>
      <c r="N2828" s="250">
        <f>+M2828+L2828</f>
        <v>0</v>
      </c>
      <c r="O2828" s="250">
        <f>IF(K2828&lt;&gt;"",TRUNC(L2828*(1+$S2828),2),"")</f>
        <v>0</v>
      </c>
      <c r="P2828" s="250">
        <f>IF(K2828&lt;&gt;"",TRUNC(M2828*(1+$S2828),2),"")</f>
        <v>0</v>
      </c>
      <c r="Q2828" s="250">
        <f>IF(K2828="","",O2828+P2828)</f>
        <v>0</v>
      </c>
      <c r="R2828" s="251">
        <f>IF(K2828="",0,TRUNC((K2828*$Q2828),2))</f>
        <v>0</v>
      </c>
      <c r="S2828" s="592">
        <f>$K$2</f>
        <v>0</v>
      </c>
    </row>
    <row r="2829" spans="1:19" ht="27.6">
      <c r="A2829" s="238">
        <v>2830</v>
      </c>
      <c r="C2829" s="134" t="s">
        <v>444</v>
      </c>
      <c r="D2829" s="134">
        <v>2</v>
      </c>
      <c r="F2829" s="237" t="s">
        <v>5139</v>
      </c>
      <c r="G2829" s="573"/>
      <c r="H2829" s="573"/>
      <c r="I2829" s="248" t="s">
        <v>1468</v>
      </c>
      <c r="J2829" s="237" t="s">
        <v>25</v>
      </c>
      <c r="K2829" s="256">
        <v>1366.9099999999999</v>
      </c>
      <c r="L2829" s="585"/>
      <c r="M2829" s="585"/>
      <c r="N2829" s="250">
        <f>+M2829+L2829</f>
        <v>0</v>
      </c>
      <c r="O2829" s="250">
        <f>IF(K2829&lt;&gt;"",TRUNC(L2829*(1+$S2829),2),"")</f>
        <v>0</v>
      </c>
      <c r="P2829" s="250">
        <f>IF(K2829&lt;&gt;"",TRUNC(M2829*(1+$S2829),2),"")</f>
        <v>0</v>
      </c>
      <c r="Q2829" s="250">
        <f>IF(K2829="","",O2829+P2829)</f>
        <v>0</v>
      </c>
      <c r="R2829" s="251">
        <f>IF(K2829="",0,TRUNC((K2829*$Q2829),2))</f>
        <v>0</v>
      </c>
      <c r="S2829" s="592">
        <f>$K$2</f>
        <v>0</v>
      </c>
    </row>
    <row r="2830" spans="1:19" ht="14.4">
      <c r="A2830" s="238">
        <v>2831</v>
      </c>
      <c r="C2830" s="134" t="s">
        <v>444</v>
      </c>
      <c r="D2830" s="134">
        <v>3</v>
      </c>
      <c r="F2830" s="252" t="s">
        <v>3565</v>
      </c>
      <c r="G2830" s="574"/>
      <c r="H2830" s="573"/>
      <c r="I2830" s="253" t="s">
        <v>2859</v>
      </c>
      <c r="J2830" s="254"/>
      <c r="K2830" s="267" t="s">
        <v>1796</v>
      </c>
      <c r="L2830" s="587"/>
      <c r="M2830" s="587"/>
      <c r="N2830" s="255"/>
      <c r="O2830" s="255"/>
      <c r="P2830" s="255"/>
      <c r="Q2830" s="255"/>
      <c r="R2830" s="255"/>
      <c r="S2830" s="594"/>
    </row>
    <row r="2831" spans="1:19" ht="27.6">
      <c r="A2831" s="238">
        <v>2832</v>
      </c>
      <c r="C2831" s="134" t="s">
        <v>444</v>
      </c>
      <c r="D2831" s="134">
        <v>4</v>
      </c>
      <c r="F2831" s="237" t="s">
        <v>5140</v>
      </c>
      <c r="G2831" s="573"/>
      <c r="H2831" s="573"/>
      <c r="I2831" s="248" t="s">
        <v>2905</v>
      </c>
      <c r="J2831" s="237" t="s">
        <v>25</v>
      </c>
      <c r="K2831" s="256">
        <v>3403.7</v>
      </c>
      <c r="L2831" s="585"/>
      <c r="M2831" s="585"/>
      <c r="N2831" s="250">
        <f>+M2831+L2831</f>
        <v>0</v>
      </c>
      <c r="O2831" s="250">
        <f>IF(K2831&lt;&gt;"",TRUNC(L2831*(1+$S2831),2),"")</f>
        <v>0</v>
      </c>
      <c r="P2831" s="250">
        <f>IF(K2831&lt;&gt;"",TRUNC(M2831*(1+$S2831),2),"")</f>
        <v>0</v>
      </c>
      <c r="Q2831" s="250">
        <f>IF(K2831="","",O2831+P2831)</f>
        <v>0</v>
      </c>
      <c r="R2831" s="251">
        <f>IF(K2831="",0,TRUNC((K2831*$Q2831),2))</f>
        <v>0</v>
      </c>
      <c r="S2831" s="592">
        <f>$K$2</f>
        <v>0</v>
      </c>
    </row>
    <row r="2832" spans="1:19" ht="14.4">
      <c r="A2832" s="238">
        <v>2833</v>
      </c>
      <c r="B2832" s="474"/>
      <c r="C2832" s="115" t="s">
        <v>3049</v>
      </c>
      <c r="D2832" s="115"/>
      <c r="E2832" s="115"/>
      <c r="F2832" s="237" t="s">
        <v>5141</v>
      </c>
      <c r="G2832" s="573"/>
      <c r="H2832" s="573"/>
      <c r="I2832" s="248" t="s">
        <v>2906</v>
      </c>
      <c r="J2832" s="237" t="s">
        <v>25</v>
      </c>
      <c r="K2832" s="256">
        <v>3403.7</v>
      </c>
      <c r="L2832" s="585"/>
      <c r="M2832" s="585"/>
      <c r="N2832" s="250">
        <f>+M2832+L2832</f>
        <v>0</v>
      </c>
      <c r="O2832" s="250">
        <f>IF(K2832&lt;&gt;"",TRUNC(L2832*(1+$S2832),2),"")</f>
        <v>0</v>
      </c>
      <c r="P2832" s="250">
        <f>IF(K2832&lt;&gt;"",TRUNC(M2832*(1+$S2832),2),"")</f>
        <v>0</v>
      </c>
      <c r="Q2832" s="250">
        <f>IF(K2832="","",O2832+P2832)</f>
        <v>0</v>
      </c>
      <c r="R2832" s="251">
        <f>IF(K2832="",0,TRUNC((K2832*$Q2832),2))</f>
        <v>0</v>
      </c>
      <c r="S2832" s="592">
        <f>$K$2</f>
        <v>0</v>
      </c>
    </row>
    <row r="2833" spans="1:19" ht="41.4">
      <c r="A2833" s="238">
        <v>2834</v>
      </c>
      <c r="C2833" s="134" t="s">
        <v>3049</v>
      </c>
      <c r="D2833" s="134">
        <v>1</v>
      </c>
      <c r="F2833" s="237" t="s">
        <v>5142</v>
      </c>
      <c r="G2833" s="573"/>
      <c r="H2833" s="573"/>
      <c r="I2833" s="248" t="s">
        <v>2904</v>
      </c>
      <c r="J2833" s="237" t="s">
        <v>25</v>
      </c>
      <c r="K2833" s="256">
        <v>3403.7</v>
      </c>
      <c r="L2833" s="585"/>
      <c r="M2833" s="585"/>
      <c r="N2833" s="250">
        <f>+M2833+L2833</f>
        <v>0</v>
      </c>
      <c r="O2833" s="250">
        <f>IF(K2833&lt;&gt;"",TRUNC(L2833*(1+$S2833),2),"")</f>
        <v>0</v>
      </c>
      <c r="P2833" s="250">
        <f>IF(K2833&lt;&gt;"",TRUNC(M2833*(1+$S2833),2),"")</f>
        <v>0</v>
      </c>
      <c r="Q2833" s="250">
        <f>IF(K2833="","",O2833+P2833)</f>
        <v>0</v>
      </c>
      <c r="R2833" s="251">
        <f>IF(K2833="",0,TRUNC((K2833*$Q2833),2))</f>
        <v>0</v>
      </c>
      <c r="S2833" s="592">
        <f>$K$2</f>
        <v>0</v>
      </c>
    </row>
    <row r="2834" spans="1:19" ht="14.4">
      <c r="A2834" s="238">
        <v>2835</v>
      </c>
      <c r="C2834" s="134" t="s">
        <v>3049</v>
      </c>
      <c r="D2834" s="134">
        <v>2</v>
      </c>
      <c r="F2834" s="243">
        <v>4</v>
      </c>
      <c r="G2834" s="574"/>
      <c r="H2834" s="573"/>
      <c r="I2834" s="245" t="s">
        <v>231</v>
      </c>
      <c r="J2834" s="246"/>
      <c r="K2834" s="268" t="s">
        <v>1796</v>
      </c>
      <c r="L2834" s="586"/>
      <c r="M2834" s="586"/>
      <c r="N2834" s="246"/>
      <c r="O2834" s="246"/>
      <c r="P2834" s="246"/>
      <c r="Q2834" s="246"/>
      <c r="R2834" s="247">
        <f>SUM(R2835:R2850)</f>
        <v>0</v>
      </c>
      <c r="S2834" s="593"/>
    </row>
    <row r="2835" spans="1:19" ht="14.4">
      <c r="A2835" s="238">
        <v>2836</v>
      </c>
      <c r="C2835" s="134" t="s">
        <v>3049</v>
      </c>
      <c r="D2835" s="134">
        <v>3</v>
      </c>
      <c r="F2835" s="252" t="s">
        <v>443</v>
      </c>
      <c r="G2835" s="574"/>
      <c r="H2835" s="573"/>
      <c r="I2835" s="253" t="s">
        <v>2879</v>
      </c>
      <c r="J2835" s="254"/>
      <c r="K2835" s="267"/>
      <c r="L2835" s="587"/>
      <c r="M2835" s="587"/>
      <c r="N2835" s="255"/>
      <c r="O2835" s="255"/>
      <c r="P2835" s="255"/>
      <c r="Q2835" s="255"/>
      <c r="R2835" s="255"/>
      <c r="S2835" s="594"/>
    </row>
    <row r="2836" spans="1:19" ht="41.4">
      <c r="A2836" s="238">
        <v>2837</v>
      </c>
      <c r="B2836" s="474"/>
      <c r="C2836" s="115" t="s">
        <v>3566</v>
      </c>
      <c r="D2836" s="115"/>
      <c r="E2836" s="115"/>
      <c r="F2836" s="237" t="s">
        <v>4425</v>
      </c>
      <c r="G2836" s="573"/>
      <c r="H2836" s="573"/>
      <c r="I2836" s="248" t="s">
        <v>2895</v>
      </c>
      <c r="J2836" s="237" t="s">
        <v>25</v>
      </c>
      <c r="K2836" s="256">
        <v>3.86</v>
      </c>
      <c r="L2836" s="585"/>
      <c r="M2836" s="585"/>
      <c r="N2836" s="250">
        <f>+M2836+L2836</f>
        <v>0</v>
      </c>
      <c r="O2836" s="250">
        <f>IF(K2836&lt;&gt;"",TRUNC(L2836*(1+$S2836),2),"")</f>
        <v>0</v>
      </c>
      <c r="P2836" s="250">
        <f>IF(K2836&lt;&gt;"",TRUNC(M2836*(1+$S2836),2),"")</f>
        <v>0</v>
      </c>
      <c r="Q2836" s="250">
        <f>IF(K2836="","",O2836+P2836)</f>
        <v>0</v>
      </c>
      <c r="R2836" s="251">
        <f>IF(K2836="",0,TRUNC((K2836*$Q2836),2))</f>
        <v>0</v>
      </c>
      <c r="S2836" s="592">
        <f>$K$2</f>
        <v>0</v>
      </c>
    </row>
    <row r="2837" spans="1:19" ht="14.4">
      <c r="A2837" s="238">
        <v>2838</v>
      </c>
      <c r="C2837" s="134" t="s">
        <v>3566</v>
      </c>
      <c r="D2837" s="134">
        <v>1</v>
      </c>
      <c r="F2837" s="252" t="s">
        <v>444</v>
      </c>
      <c r="G2837" s="574"/>
      <c r="H2837" s="573"/>
      <c r="I2837" s="253" t="s">
        <v>2881</v>
      </c>
      <c r="J2837" s="254"/>
      <c r="K2837" s="267"/>
      <c r="L2837" s="587"/>
      <c r="M2837" s="587"/>
      <c r="N2837" s="255"/>
      <c r="O2837" s="255"/>
      <c r="P2837" s="255"/>
      <c r="Q2837" s="255"/>
      <c r="R2837" s="255"/>
      <c r="S2837" s="594"/>
    </row>
    <row r="2838" spans="1:19" ht="27.6">
      <c r="A2838" s="238">
        <v>2839</v>
      </c>
      <c r="B2838" s="474"/>
      <c r="C2838" s="115" t="s">
        <v>3567</v>
      </c>
      <c r="D2838" s="115"/>
      <c r="E2838" s="115"/>
      <c r="F2838" s="237" t="s">
        <v>4426</v>
      </c>
      <c r="G2838" s="573"/>
      <c r="H2838" s="573"/>
      <c r="I2838" s="248" t="s">
        <v>2891</v>
      </c>
      <c r="J2838" s="237" t="s">
        <v>147</v>
      </c>
      <c r="K2838" s="256">
        <v>2</v>
      </c>
      <c r="L2838" s="585"/>
      <c r="M2838" s="585"/>
      <c r="N2838" s="250">
        <f>+M2838+L2838</f>
        <v>0</v>
      </c>
      <c r="O2838" s="250">
        <f>IF(K2838&lt;&gt;"",TRUNC(L2838*(1+$S2838),2),"")</f>
        <v>0</v>
      </c>
      <c r="P2838" s="250">
        <f>IF(K2838&lt;&gt;"",TRUNC(M2838*(1+$S2838),2),"")</f>
        <v>0</v>
      </c>
      <c r="Q2838" s="250">
        <f>IF(K2838="","",O2838+P2838)</f>
        <v>0</v>
      </c>
      <c r="R2838" s="251">
        <f>IF(K2838="",0,TRUNC((K2838*$Q2838),2))</f>
        <v>0</v>
      </c>
      <c r="S2838" s="592">
        <f>$K$2</f>
        <v>0</v>
      </c>
    </row>
    <row r="2839" spans="1:19" ht="27.6">
      <c r="A2839" s="238">
        <v>2840</v>
      </c>
      <c r="C2839" s="134" t="s">
        <v>3567</v>
      </c>
      <c r="D2839" s="134">
        <v>1</v>
      </c>
      <c r="F2839" s="237" t="s">
        <v>4807</v>
      </c>
      <c r="G2839" s="573"/>
      <c r="H2839" s="573"/>
      <c r="I2839" s="248" t="s">
        <v>2892</v>
      </c>
      <c r="J2839" s="237" t="s">
        <v>147</v>
      </c>
      <c r="K2839" s="256">
        <v>1</v>
      </c>
      <c r="L2839" s="585"/>
      <c r="M2839" s="585"/>
      <c r="N2839" s="250">
        <f>+M2839+L2839</f>
        <v>0</v>
      </c>
      <c r="O2839" s="250">
        <f>IF(K2839&lt;&gt;"",TRUNC(L2839*(1+$S2839),2),"")</f>
        <v>0</v>
      </c>
      <c r="P2839" s="250">
        <f>IF(K2839&lt;&gt;"",TRUNC(M2839*(1+$S2839),2),"")</f>
        <v>0</v>
      </c>
      <c r="Q2839" s="250">
        <f>IF(K2839="","",O2839+P2839)</f>
        <v>0</v>
      </c>
      <c r="R2839" s="251">
        <f>IF(K2839="",0,TRUNC((K2839*$Q2839),2))</f>
        <v>0</v>
      </c>
      <c r="S2839" s="592">
        <f>$K$2</f>
        <v>0</v>
      </c>
    </row>
    <row r="2840" spans="1:19" ht="27.6">
      <c r="A2840" s="238">
        <v>2841</v>
      </c>
      <c r="C2840" s="134" t="s">
        <v>3567</v>
      </c>
      <c r="D2840" s="134">
        <v>2</v>
      </c>
      <c r="F2840" s="237" t="s">
        <v>5143</v>
      </c>
      <c r="G2840" s="573"/>
      <c r="H2840" s="573"/>
      <c r="I2840" s="248" t="s">
        <v>2893</v>
      </c>
      <c r="J2840" s="237" t="s">
        <v>147</v>
      </c>
      <c r="K2840" s="256">
        <v>2</v>
      </c>
      <c r="L2840" s="585"/>
      <c r="M2840" s="585"/>
      <c r="N2840" s="250">
        <f>+M2840+L2840</f>
        <v>0</v>
      </c>
      <c r="O2840" s="250">
        <f>IF(K2840&lt;&gt;"",TRUNC(L2840*(1+$S2840),2),"")</f>
        <v>0</v>
      </c>
      <c r="P2840" s="250">
        <f>IF(K2840&lt;&gt;"",TRUNC(M2840*(1+$S2840),2),"")</f>
        <v>0</v>
      </c>
      <c r="Q2840" s="250">
        <f>IF(K2840="","",O2840+P2840)</f>
        <v>0</v>
      </c>
      <c r="R2840" s="251">
        <f>IF(K2840="",0,TRUNC((K2840*$Q2840),2))</f>
        <v>0</v>
      </c>
      <c r="S2840" s="592">
        <f>$K$2</f>
        <v>0</v>
      </c>
    </row>
    <row r="2841" spans="1:19" ht="27.6">
      <c r="A2841" s="238">
        <v>2842</v>
      </c>
      <c r="B2841" s="474">
        <v>60</v>
      </c>
      <c r="C2841" s="115">
        <v>5</v>
      </c>
      <c r="D2841" s="115"/>
      <c r="E2841" s="115"/>
      <c r="F2841" s="237" t="s">
        <v>5144</v>
      </c>
      <c r="G2841" s="573"/>
      <c r="H2841" s="573"/>
      <c r="I2841" s="248" t="s">
        <v>2894</v>
      </c>
      <c r="J2841" s="237" t="s">
        <v>147</v>
      </c>
      <c r="K2841" s="256">
        <v>2</v>
      </c>
      <c r="L2841" s="585"/>
      <c r="M2841" s="585"/>
      <c r="N2841" s="250">
        <f>+M2841+L2841</f>
        <v>0</v>
      </c>
      <c r="O2841" s="250">
        <f>IF(K2841&lt;&gt;"",TRUNC(L2841*(1+$S2841),2),"")</f>
        <v>0</v>
      </c>
      <c r="P2841" s="250">
        <f>IF(K2841&lt;&gt;"",TRUNC(M2841*(1+$S2841),2),"")</f>
        <v>0</v>
      </c>
      <c r="Q2841" s="250">
        <f>IF(K2841="","",O2841+P2841)</f>
        <v>0</v>
      </c>
      <c r="R2841" s="251">
        <f>IF(K2841="",0,TRUNC((K2841*$Q2841),2))</f>
        <v>0</v>
      </c>
      <c r="S2841" s="592">
        <f>$K$2</f>
        <v>0</v>
      </c>
    </row>
    <row r="2842" spans="1:19" ht="14.4">
      <c r="A2842" s="238">
        <v>2843</v>
      </c>
      <c r="B2842" s="474"/>
      <c r="C2842" s="115" t="s">
        <v>3050</v>
      </c>
      <c r="D2842" s="115"/>
      <c r="E2842" s="115"/>
      <c r="F2842" s="252" t="s">
        <v>3049</v>
      </c>
      <c r="G2842" s="574"/>
      <c r="H2842" s="573"/>
      <c r="I2842" s="253" t="s">
        <v>2886</v>
      </c>
      <c r="J2842" s="254"/>
      <c r="K2842" s="267"/>
      <c r="L2842" s="587"/>
      <c r="M2842" s="587"/>
      <c r="N2842" s="255"/>
      <c r="O2842" s="255"/>
      <c r="P2842" s="255"/>
      <c r="Q2842" s="255"/>
      <c r="R2842" s="255"/>
      <c r="S2842" s="594"/>
    </row>
    <row r="2843" spans="1:19" ht="55.2">
      <c r="A2843" s="238">
        <v>2844</v>
      </c>
      <c r="B2843" s="264"/>
      <c r="C2843" s="134" t="s">
        <v>3050</v>
      </c>
      <c r="D2843" s="134">
        <v>1</v>
      </c>
      <c r="F2843" s="237" t="s">
        <v>4427</v>
      </c>
      <c r="G2843" s="573"/>
      <c r="H2843" s="573"/>
      <c r="I2843" s="248" t="s">
        <v>2888</v>
      </c>
      <c r="J2843" s="237" t="s">
        <v>25</v>
      </c>
      <c r="K2843" s="256">
        <v>330.59</v>
      </c>
      <c r="L2843" s="585"/>
      <c r="M2843" s="585"/>
      <c r="N2843" s="250">
        <f>+M2843+L2843</f>
        <v>0</v>
      </c>
      <c r="O2843" s="250">
        <f>IF(K2843&lt;&gt;"",TRUNC(L2843*(1+$S2843),2),"")</f>
        <v>0</v>
      </c>
      <c r="P2843" s="250">
        <f>IF(K2843&lt;&gt;"",TRUNC(M2843*(1+$S2843),2),"")</f>
        <v>0</v>
      </c>
      <c r="Q2843" s="250">
        <f>IF(K2843="","",O2843+P2843)</f>
        <v>0</v>
      </c>
      <c r="R2843" s="251">
        <f>IF(K2843="",0,TRUNC((K2843*$Q2843),2))</f>
        <v>0</v>
      </c>
      <c r="S2843" s="592">
        <f>$K$2</f>
        <v>0</v>
      </c>
    </row>
    <row r="2844" spans="1:19" ht="55.2">
      <c r="A2844" s="238">
        <v>2845</v>
      </c>
      <c r="B2844" s="264"/>
      <c r="C2844" s="134" t="s">
        <v>3050</v>
      </c>
      <c r="D2844" s="134">
        <v>2</v>
      </c>
      <c r="F2844" s="237" t="s">
        <v>4428</v>
      </c>
      <c r="G2844" s="573"/>
      <c r="H2844" s="573"/>
      <c r="I2844" s="248" t="s">
        <v>2889</v>
      </c>
      <c r="J2844" s="237" t="s">
        <v>25</v>
      </c>
      <c r="K2844" s="256">
        <v>21.6</v>
      </c>
      <c r="L2844" s="585"/>
      <c r="M2844" s="585"/>
      <c r="N2844" s="250">
        <f>+M2844+L2844</f>
        <v>0</v>
      </c>
      <c r="O2844" s="250">
        <f>IF(K2844&lt;&gt;"",TRUNC(L2844*(1+$S2844),2),"")</f>
        <v>0</v>
      </c>
      <c r="P2844" s="250">
        <f>IF(K2844&lt;&gt;"",TRUNC(M2844*(1+$S2844),2),"")</f>
        <v>0</v>
      </c>
      <c r="Q2844" s="250">
        <f>IF(K2844="","",O2844+P2844)</f>
        <v>0</v>
      </c>
      <c r="R2844" s="251">
        <f>IF(K2844="",0,TRUNC((K2844*$Q2844),2))</f>
        <v>0</v>
      </c>
      <c r="S2844" s="592">
        <f>$K$2</f>
        <v>0</v>
      </c>
    </row>
    <row r="2845" spans="1:19" ht="55.2">
      <c r="A2845" s="238">
        <v>2846</v>
      </c>
      <c r="B2845" s="264"/>
      <c r="C2845" s="134" t="s">
        <v>3050</v>
      </c>
      <c r="D2845" s="134">
        <v>3</v>
      </c>
      <c r="F2845" s="237" t="s">
        <v>4429</v>
      </c>
      <c r="G2845" s="573"/>
      <c r="H2845" s="573"/>
      <c r="I2845" s="248" t="s">
        <v>2890</v>
      </c>
      <c r="J2845" s="237" t="s">
        <v>25</v>
      </c>
      <c r="K2845" s="256">
        <v>25.650000000000002</v>
      </c>
      <c r="L2845" s="585"/>
      <c r="M2845" s="585"/>
      <c r="N2845" s="250">
        <f>+M2845+L2845</f>
        <v>0</v>
      </c>
      <c r="O2845" s="250">
        <f>IF(K2845&lt;&gt;"",TRUNC(L2845*(1+$S2845),2),"")</f>
        <v>0</v>
      </c>
      <c r="P2845" s="250">
        <f>IF(K2845&lt;&gt;"",TRUNC(M2845*(1+$S2845),2),"")</f>
        <v>0</v>
      </c>
      <c r="Q2845" s="250">
        <f>IF(K2845="","",O2845+P2845)</f>
        <v>0</v>
      </c>
      <c r="R2845" s="251">
        <f>IF(K2845="",0,TRUNC((K2845*$Q2845),2))</f>
        <v>0</v>
      </c>
      <c r="S2845" s="592">
        <f>$K$2</f>
        <v>0</v>
      </c>
    </row>
    <row r="2846" spans="1:19" ht="14.4">
      <c r="A2846" s="238">
        <v>2847</v>
      </c>
      <c r="B2846" s="264"/>
      <c r="C2846" s="134" t="s">
        <v>3050</v>
      </c>
      <c r="D2846" s="134">
        <v>4</v>
      </c>
      <c r="F2846" s="252" t="s">
        <v>3566</v>
      </c>
      <c r="G2846" s="574"/>
      <c r="H2846" s="573"/>
      <c r="I2846" s="253" t="s">
        <v>307</v>
      </c>
      <c r="J2846" s="254"/>
      <c r="K2846" s="267"/>
      <c r="L2846" s="587"/>
      <c r="M2846" s="587"/>
      <c r="N2846" s="255"/>
      <c r="O2846" s="255"/>
      <c r="P2846" s="255"/>
      <c r="Q2846" s="255"/>
      <c r="R2846" s="255"/>
      <c r="S2846" s="594"/>
    </row>
    <row r="2847" spans="1:19" ht="41.4">
      <c r="A2847" s="238">
        <v>2848</v>
      </c>
      <c r="C2847" s="134" t="s">
        <v>3050</v>
      </c>
      <c r="D2847" s="134">
        <v>5</v>
      </c>
      <c r="F2847" s="237" t="s">
        <v>4430</v>
      </c>
      <c r="G2847" s="573"/>
      <c r="H2847" s="573"/>
      <c r="I2847" s="248" t="s">
        <v>2637</v>
      </c>
      <c r="J2847" s="237" t="s">
        <v>25</v>
      </c>
      <c r="K2847" s="256">
        <v>9.66</v>
      </c>
      <c r="L2847" s="585"/>
      <c r="M2847" s="585"/>
      <c r="N2847" s="250">
        <f>+M2847+L2847</f>
        <v>0</v>
      </c>
      <c r="O2847" s="250">
        <f>IF(K2847&lt;&gt;"",TRUNC(L2847*(1+$S2847),2),"")</f>
        <v>0</v>
      </c>
      <c r="P2847" s="250">
        <f>IF(K2847&lt;&gt;"",TRUNC(M2847*(1+$S2847),2),"")</f>
        <v>0</v>
      </c>
      <c r="Q2847" s="250">
        <f>IF(K2847="","",O2847+P2847)</f>
        <v>0</v>
      </c>
      <c r="R2847" s="251">
        <f>IF(K2847="",0,TRUNC((K2847*$Q2847),2))</f>
        <v>0</v>
      </c>
      <c r="S2847" s="592">
        <f>$K$2</f>
        <v>0</v>
      </c>
    </row>
    <row r="2848" spans="1:19" ht="14.4">
      <c r="A2848" s="238">
        <v>2849</v>
      </c>
      <c r="B2848" s="474"/>
      <c r="C2848" s="115" t="s">
        <v>3051</v>
      </c>
      <c r="D2848" s="115"/>
      <c r="E2848" s="115"/>
      <c r="F2848" s="252" t="s">
        <v>3567</v>
      </c>
      <c r="G2848" s="574"/>
      <c r="H2848" s="573"/>
      <c r="I2848" s="253" t="s">
        <v>1547</v>
      </c>
      <c r="J2848" s="254"/>
      <c r="K2848" s="267"/>
      <c r="L2848" s="587"/>
      <c r="M2848" s="587"/>
      <c r="N2848" s="255"/>
      <c r="O2848" s="255"/>
      <c r="P2848" s="255"/>
      <c r="Q2848" s="255"/>
      <c r="R2848" s="255"/>
      <c r="S2848" s="594"/>
    </row>
    <row r="2849" spans="1:19" ht="41.4">
      <c r="A2849" s="238">
        <v>2850</v>
      </c>
      <c r="C2849" s="134" t="s">
        <v>3051</v>
      </c>
      <c r="D2849" s="134">
        <v>1</v>
      </c>
      <c r="F2849" s="237" t="s">
        <v>4431</v>
      </c>
      <c r="G2849" s="573"/>
      <c r="H2849" s="573"/>
      <c r="I2849" s="248" t="s">
        <v>1520</v>
      </c>
      <c r="J2849" s="237" t="s">
        <v>22</v>
      </c>
      <c r="K2849" s="256">
        <v>9</v>
      </c>
      <c r="L2849" s="585"/>
      <c r="M2849" s="585"/>
      <c r="N2849" s="250">
        <f>+M2849+L2849</f>
        <v>0</v>
      </c>
      <c r="O2849" s="250">
        <f>IF(K2849&lt;&gt;"",TRUNC(L2849*(1+$S2849),2),"")</f>
        <v>0</v>
      </c>
      <c r="P2849" s="250">
        <f>IF(K2849&lt;&gt;"",TRUNC(M2849*(1+$S2849),2),"")</f>
        <v>0</v>
      </c>
      <c r="Q2849" s="250">
        <f>IF(K2849="","",O2849+P2849)</f>
        <v>0</v>
      </c>
      <c r="R2849" s="251">
        <f>IF(K2849="",0,TRUNC((K2849*$Q2849),2))</f>
        <v>0</v>
      </c>
      <c r="S2849" s="592">
        <f>$K$2</f>
        <v>0</v>
      </c>
    </row>
    <row r="2850" spans="1:19" ht="55.2">
      <c r="A2850" s="238">
        <v>2851</v>
      </c>
      <c r="C2850" s="134" t="s">
        <v>3051</v>
      </c>
      <c r="D2850" s="134">
        <v>2</v>
      </c>
      <c r="F2850" s="237" t="s">
        <v>4432</v>
      </c>
      <c r="G2850" s="573"/>
      <c r="H2850" s="573"/>
      <c r="I2850" s="248" t="s">
        <v>1522</v>
      </c>
      <c r="J2850" s="237" t="s">
        <v>22</v>
      </c>
      <c r="K2850" s="256">
        <v>3</v>
      </c>
      <c r="L2850" s="585"/>
      <c r="M2850" s="585"/>
      <c r="N2850" s="250">
        <f>+M2850+L2850</f>
        <v>0</v>
      </c>
      <c r="O2850" s="250">
        <f>IF(K2850&lt;&gt;"",TRUNC(L2850*(1+$S2850),2),"")</f>
        <v>0</v>
      </c>
      <c r="P2850" s="250">
        <f>IF(K2850&lt;&gt;"",TRUNC(M2850*(1+$S2850),2),"")</f>
        <v>0</v>
      </c>
      <c r="Q2850" s="250">
        <f>IF(K2850="","",O2850+P2850)</f>
        <v>0</v>
      </c>
      <c r="R2850" s="251">
        <f>IF(K2850="",0,TRUNC((K2850*$Q2850),2))</f>
        <v>0</v>
      </c>
      <c r="S2850" s="592">
        <f>$K$2</f>
        <v>0</v>
      </c>
    </row>
    <row r="2851" spans="1:19" ht="14.4">
      <c r="A2851" s="238">
        <v>2852</v>
      </c>
      <c r="C2851" s="134" t="s">
        <v>3051</v>
      </c>
      <c r="D2851" s="134">
        <v>3</v>
      </c>
      <c r="F2851" s="243">
        <v>5</v>
      </c>
      <c r="G2851" s="574"/>
      <c r="H2851" s="573"/>
      <c r="I2851" s="245" t="s">
        <v>298</v>
      </c>
      <c r="J2851" s="246"/>
      <c r="K2851" s="268" t="s">
        <v>1796</v>
      </c>
      <c r="L2851" s="586"/>
      <c r="M2851" s="586"/>
      <c r="N2851" s="246"/>
      <c r="O2851" s="246"/>
      <c r="P2851" s="246"/>
      <c r="Q2851" s="246"/>
      <c r="R2851" s="247">
        <f>SUM(R2852:R2877)</f>
        <v>0</v>
      </c>
      <c r="S2851" s="593"/>
    </row>
    <row r="2852" spans="1:19" ht="14.4">
      <c r="A2852" s="238">
        <v>2853</v>
      </c>
      <c r="C2852" s="134" t="s">
        <v>3051</v>
      </c>
      <c r="D2852" s="134">
        <v>4</v>
      </c>
      <c r="F2852" s="252" t="s">
        <v>3050</v>
      </c>
      <c r="G2852" s="574"/>
      <c r="H2852" s="573"/>
      <c r="I2852" s="253" t="s">
        <v>1035</v>
      </c>
      <c r="J2852" s="254"/>
      <c r="K2852" s="267" t="s">
        <v>1796</v>
      </c>
      <c r="L2852" s="587"/>
      <c r="M2852" s="587"/>
      <c r="N2852" s="255"/>
      <c r="O2852" s="255"/>
      <c r="P2852" s="255"/>
      <c r="Q2852" s="255"/>
      <c r="R2852" s="255"/>
      <c r="S2852" s="594"/>
    </row>
    <row r="2853" spans="1:19" ht="27.6">
      <c r="A2853" s="238">
        <v>2854</v>
      </c>
      <c r="C2853" s="134" t="s">
        <v>3051</v>
      </c>
      <c r="D2853" s="134">
        <v>5</v>
      </c>
      <c r="F2853" s="237" t="s">
        <v>4437</v>
      </c>
      <c r="G2853" s="573"/>
      <c r="H2853" s="573"/>
      <c r="I2853" s="248" t="s">
        <v>884</v>
      </c>
      <c r="J2853" s="237" t="s">
        <v>25</v>
      </c>
      <c r="K2853" s="256">
        <v>2593.94</v>
      </c>
      <c r="L2853" s="585"/>
      <c r="M2853" s="585"/>
      <c r="N2853" s="250">
        <f>+M2853+L2853</f>
        <v>0</v>
      </c>
      <c r="O2853" s="250">
        <f>IF(K2853&lt;&gt;"",TRUNC(L2853*(1+$S2853),2),"")</f>
        <v>0</v>
      </c>
      <c r="P2853" s="250">
        <f>IF(K2853&lt;&gt;"",TRUNC(M2853*(1+$S2853),2),"")</f>
        <v>0</v>
      </c>
      <c r="Q2853" s="250">
        <f>IF(K2853="","",O2853+P2853)</f>
        <v>0</v>
      </c>
      <c r="R2853" s="251">
        <f>IF(K2853="",0,TRUNC((K2853*$Q2853),2))</f>
        <v>0</v>
      </c>
      <c r="S2853" s="592">
        <f>$K$2</f>
        <v>0</v>
      </c>
    </row>
    <row r="2854" spans="1:19" ht="41.4">
      <c r="A2854" s="238">
        <v>2855</v>
      </c>
      <c r="B2854" s="474"/>
      <c r="C2854" s="115" t="s">
        <v>3052</v>
      </c>
      <c r="D2854" s="115"/>
      <c r="E2854" s="115"/>
      <c r="F2854" s="237" t="s">
        <v>4438</v>
      </c>
      <c r="G2854" s="573"/>
      <c r="H2854" s="573"/>
      <c r="I2854" s="248" t="s">
        <v>1337</v>
      </c>
      <c r="J2854" s="237" t="s">
        <v>25</v>
      </c>
      <c r="K2854" s="256">
        <v>680.77</v>
      </c>
      <c r="L2854" s="585"/>
      <c r="M2854" s="585"/>
      <c r="N2854" s="250">
        <f>+M2854+L2854</f>
        <v>0</v>
      </c>
      <c r="O2854" s="250">
        <f>IF(K2854&lt;&gt;"",TRUNC(L2854*(1+$S2854),2),"")</f>
        <v>0</v>
      </c>
      <c r="P2854" s="250">
        <f>IF(K2854&lt;&gt;"",TRUNC(M2854*(1+$S2854),2),"")</f>
        <v>0</v>
      </c>
      <c r="Q2854" s="250">
        <f>IF(K2854="","",O2854+P2854)</f>
        <v>0</v>
      </c>
      <c r="R2854" s="251">
        <f>IF(K2854="",0,TRUNC((K2854*$Q2854),2))</f>
        <v>0</v>
      </c>
      <c r="S2854" s="592">
        <f>$K$2</f>
        <v>0</v>
      </c>
    </row>
    <row r="2855" spans="1:19" ht="41.4">
      <c r="A2855" s="238">
        <v>2856</v>
      </c>
      <c r="C2855" s="134" t="s">
        <v>3052</v>
      </c>
      <c r="D2855" s="134">
        <v>1</v>
      </c>
      <c r="F2855" s="237" t="s">
        <v>4439</v>
      </c>
      <c r="G2855" s="573"/>
      <c r="H2855" s="573"/>
      <c r="I2855" s="248" t="s">
        <v>1333</v>
      </c>
      <c r="J2855" s="237" t="s">
        <v>25</v>
      </c>
      <c r="K2855" s="256">
        <v>1864.61</v>
      </c>
      <c r="L2855" s="585"/>
      <c r="M2855" s="585"/>
      <c r="N2855" s="250">
        <f>+M2855+L2855</f>
        <v>0</v>
      </c>
      <c r="O2855" s="250">
        <f>IF(K2855&lt;&gt;"",TRUNC(L2855*(1+$S2855),2),"")</f>
        <v>0</v>
      </c>
      <c r="P2855" s="250">
        <f>IF(K2855&lt;&gt;"",TRUNC(M2855*(1+$S2855),2),"")</f>
        <v>0</v>
      </c>
      <c r="Q2855" s="250">
        <f>IF(K2855="","",O2855+P2855)</f>
        <v>0</v>
      </c>
      <c r="R2855" s="251">
        <f>IF(K2855="",0,TRUNC((K2855*$Q2855),2))</f>
        <v>0</v>
      </c>
      <c r="S2855" s="592">
        <f>$K$2</f>
        <v>0</v>
      </c>
    </row>
    <row r="2856" spans="1:19" ht="41.4">
      <c r="A2856" s="238">
        <v>2857</v>
      </c>
      <c r="C2856" s="134" t="s">
        <v>3052</v>
      </c>
      <c r="D2856" s="134">
        <v>2</v>
      </c>
      <c r="F2856" s="237" t="s">
        <v>4440</v>
      </c>
      <c r="G2856" s="573"/>
      <c r="H2856" s="573"/>
      <c r="I2856" s="248" t="s">
        <v>1334</v>
      </c>
      <c r="J2856" s="237" t="s">
        <v>25</v>
      </c>
      <c r="K2856" s="256">
        <v>13.08</v>
      </c>
      <c r="L2856" s="585"/>
      <c r="M2856" s="585"/>
      <c r="N2856" s="250">
        <f>+M2856+L2856</f>
        <v>0</v>
      </c>
      <c r="O2856" s="250">
        <f>IF(K2856&lt;&gt;"",TRUNC(L2856*(1+$S2856),2),"")</f>
        <v>0</v>
      </c>
      <c r="P2856" s="250">
        <f>IF(K2856&lt;&gt;"",TRUNC(M2856*(1+$S2856),2),"")</f>
        <v>0</v>
      </c>
      <c r="Q2856" s="250">
        <f>IF(K2856="","",O2856+P2856)</f>
        <v>0</v>
      </c>
      <c r="R2856" s="251">
        <f>IF(K2856="",0,TRUNC((K2856*$Q2856),2))</f>
        <v>0</v>
      </c>
      <c r="S2856" s="592">
        <f>$K$2</f>
        <v>0</v>
      </c>
    </row>
    <row r="2857" spans="1:19" ht="27.6">
      <c r="A2857" s="238">
        <v>2858</v>
      </c>
      <c r="B2857" s="474"/>
      <c r="C2857" s="115" t="s">
        <v>3053</v>
      </c>
      <c r="D2857" s="115"/>
      <c r="E2857" s="115"/>
      <c r="F2857" s="237" t="s">
        <v>4441</v>
      </c>
      <c r="G2857" s="573"/>
      <c r="H2857" s="573"/>
      <c r="I2857" s="248" t="s">
        <v>1487</v>
      </c>
      <c r="J2857" s="237" t="s">
        <v>25</v>
      </c>
      <c r="K2857" s="256">
        <v>48.559999999999995</v>
      </c>
      <c r="L2857" s="585"/>
      <c r="M2857" s="585"/>
      <c r="N2857" s="250">
        <f>+M2857+L2857</f>
        <v>0</v>
      </c>
      <c r="O2857" s="250">
        <f>IF(K2857&lt;&gt;"",TRUNC(L2857*(1+$S2857),2),"")</f>
        <v>0</v>
      </c>
      <c r="P2857" s="250">
        <f>IF(K2857&lt;&gt;"",TRUNC(M2857*(1+$S2857),2),"")</f>
        <v>0</v>
      </c>
      <c r="Q2857" s="250">
        <f>IF(K2857="","",O2857+P2857)</f>
        <v>0</v>
      </c>
      <c r="R2857" s="251">
        <f>IF(K2857="",0,TRUNC((K2857*$Q2857),2))</f>
        <v>0</v>
      </c>
      <c r="S2857" s="592">
        <f>$K$2</f>
        <v>0</v>
      </c>
    </row>
    <row r="2858" spans="1:19" ht="14.4">
      <c r="A2858" s="238">
        <v>2859</v>
      </c>
      <c r="C2858" s="134" t="s">
        <v>3053</v>
      </c>
      <c r="D2858" s="134">
        <v>1</v>
      </c>
      <c r="F2858" s="252" t="s">
        <v>3051</v>
      </c>
      <c r="G2858" s="574"/>
      <c r="H2858" s="573"/>
      <c r="I2858" s="253" t="s">
        <v>3057</v>
      </c>
      <c r="J2858" s="254"/>
      <c r="K2858" s="267" t="s">
        <v>1796</v>
      </c>
      <c r="L2858" s="587"/>
      <c r="M2858" s="587"/>
      <c r="N2858" s="255"/>
      <c r="O2858" s="255"/>
      <c r="P2858" s="255"/>
      <c r="Q2858" s="255"/>
      <c r="R2858" s="255"/>
      <c r="S2858" s="594"/>
    </row>
    <row r="2859" spans="1:19" ht="41.4">
      <c r="A2859" s="238">
        <v>2860</v>
      </c>
      <c r="B2859" s="474"/>
      <c r="C2859" s="115" t="s">
        <v>3054</v>
      </c>
      <c r="D2859" s="115"/>
      <c r="E2859" s="115"/>
      <c r="F2859" s="237" t="s">
        <v>4442</v>
      </c>
      <c r="G2859" s="573"/>
      <c r="H2859" s="573"/>
      <c r="I2859" s="248" t="s">
        <v>1465</v>
      </c>
      <c r="J2859" s="237" t="s">
        <v>25</v>
      </c>
      <c r="K2859" s="256">
        <v>3047.93</v>
      </c>
      <c r="L2859" s="585"/>
      <c r="M2859" s="585"/>
      <c r="N2859" s="250">
        <f>+M2859+L2859</f>
        <v>0</v>
      </c>
      <c r="O2859" s="250">
        <f>IF(K2859&lt;&gt;"",TRUNC(L2859*(1+$S2859),2),"")</f>
        <v>0</v>
      </c>
      <c r="P2859" s="250">
        <f>IF(K2859&lt;&gt;"",TRUNC(M2859*(1+$S2859),2),"")</f>
        <v>0</v>
      </c>
      <c r="Q2859" s="250">
        <f>IF(K2859="","",O2859+P2859)</f>
        <v>0</v>
      </c>
      <c r="R2859" s="251">
        <f>IF(K2859="",0,TRUNC((K2859*$Q2859),2))</f>
        <v>0</v>
      </c>
      <c r="S2859" s="592">
        <f>$K$2</f>
        <v>0</v>
      </c>
    </row>
    <row r="2860" spans="1:19" ht="41.4">
      <c r="A2860" s="238">
        <v>2861</v>
      </c>
      <c r="C2860" s="134" t="s">
        <v>3054</v>
      </c>
      <c r="D2860" s="134">
        <v>1</v>
      </c>
      <c r="F2860" s="237" t="s">
        <v>4443</v>
      </c>
      <c r="G2860" s="573"/>
      <c r="H2860" s="573"/>
      <c r="I2860" s="248" t="s">
        <v>1467</v>
      </c>
      <c r="J2860" s="237" t="s">
        <v>25</v>
      </c>
      <c r="K2860" s="256">
        <v>3019.68</v>
      </c>
      <c r="L2860" s="585"/>
      <c r="M2860" s="585"/>
      <c r="N2860" s="250">
        <f>+M2860+L2860</f>
        <v>0</v>
      </c>
      <c r="O2860" s="250">
        <f>IF(K2860&lt;&gt;"",TRUNC(L2860*(1+$S2860),2),"")</f>
        <v>0</v>
      </c>
      <c r="P2860" s="250">
        <f>IF(K2860&lt;&gt;"",TRUNC(M2860*(1+$S2860),2),"")</f>
        <v>0</v>
      </c>
      <c r="Q2860" s="250">
        <f>IF(K2860="","",O2860+P2860)</f>
        <v>0</v>
      </c>
      <c r="R2860" s="251">
        <f>IF(K2860="",0,TRUNC((K2860*$Q2860),2))</f>
        <v>0</v>
      </c>
      <c r="S2860" s="592">
        <f>$K$2</f>
        <v>0</v>
      </c>
    </row>
    <row r="2861" spans="1:19" ht="41.4">
      <c r="A2861" s="238">
        <v>2862</v>
      </c>
      <c r="C2861" s="134" t="s">
        <v>3054</v>
      </c>
      <c r="D2861" s="134">
        <v>2</v>
      </c>
      <c r="F2861" s="237" t="s">
        <v>4444</v>
      </c>
      <c r="G2861" s="573"/>
      <c r="H2861" s="573"/>
      <c r="I2861" s="248" t="s">
        <v>2103</v>
      </c>
      <c r="J2861" s="237" t="s">
        <v>25</v>
      </c>
      <c r="K2861" s="256">
        <v>18.05</v>
      </c>
      <c r="L2861" s="585"/>
      <c r="M2861" s="585"/>
      <c r="N2861" s="250">
        <f>+M2861+L2861</f>
        <v>0</v>
      </c>
      <c r="O2861" s="250">
        <f>IF(K2861&lt;&gt;"",TRUNC(L2861*(1+$S2861),2),"")</f>
        <v>0</v>
      </c>
      <c r="P2861" s="250">
        <f>IF(K2861&lt;&gt;"",TRUNC(M2861*(1+$S2861),2),"")</f>
        <v>0</v>
      </c>
      <c r="Q2861" s="250">
        <f>IF(K2861="","",O2861+P2861)</f>
        <v>0</v>
      </c>
      <c r="R2861" s="251">
        <f>IF(K2861="",0,TRUNC((K2861*$Q2861),2))</f>
        <v>0</v>
      </c>
      <c r="S2861" s="592">
        <f>$K$2</f>
        <v>0</v>
      </c>
    </row>
    <row r="2862" spans="1:19" ht="41.4">
      <c r="A2862" s="238">
        <v>2863</v>
      </c>
      <c r="C2862" s="134" t="s">
        <v>3054</v>
      </c>
      <c r="D2862" s="134">
        <v>3</v>
      </c>
      <c r="F2862" s="237" t="s">
        <v>5145</v>
      </c>
      <c r="G2862" s="573"/>
      <c r="H2862" s="573"/>
      <c r="I2862" s="248" t="s">
        <v>1454</v>
      </c>
      <c r="J2862" s="237" t="s">
        <v>25</v>
      </c>
      <c r="K2862" s="256">
        <v>28.25</v>
      </c>
      <c r="L2862" s="585"/>
      <c r="M2862" s="585"/>
      <c r="N2862" s="250">
        <f>+M2862+L2862</f>
        <v>0</v>
      </c>
      <c r="O2862" s="250">
        <f>IF(K2862&lt;&gt;"",TRUNC(L2862*(1+$S2862),2),"")</f>
        <v>0</v>
      </c>
      <c r="P2862" s="250">
        <f>IF(K2862&lt;&gt;"",TRUNC(M2862*(1+$S2862),2),"")</f>
        <v>0</v>
      </c>
      <c r="Q2862" s="250">
        <f>IF(K2862="","",O2862+P2862)</f>
        <v>0</v>
      </c>
      <c r="R2862" s="251">
        <f>IF(K2862="",0,TRUNC((K2862*$Q2862),2))</f>
        <v>0</v>
      </c>
      <c r="S2862" s="592">
        <f>$K$2</f>
        <v>0</v>
      </c>
    </row>
    <row r="2863" spans="1:19" ht="14.4">
      <c r="A2863" s="238">
        <v>2864</v>
      </c>
      <c r="C2863" s="134" t="s">
        <v>3054</v>
      </c>
      <c r="D2863" s="134">
        <v>4</v>
      </c>
      <c r="F2863" s="237" t="s">
        <v>5146</v>
      </c>
      <c r="G2863" s="573"/>
      <c r="H2863" s="581"/>
      <c r="I2863" s="248" t="s">
        <v>2917</v>
      </c>
      <c r="J2863" s="237" t="s">
        <v>25</v>
      </c>
      <c r="K2863" s="256">
        <v>278.97000000000003</v>
      </c>
      <c r="L2863" s="585"/>
      <c r="M2863" s="585"/>
      <c r="N2863" s="250">
        <f>+M2863+L2863</f>
        <v>0</v>
      </c>
      <c r="O2863" s="250">
        <f>IF(K2863&lt;&gt;"",TRUNC(L2863*(1+$S2863),2),"")</f>
        <v>0</v>
      </c>
      <c r="P2863" s="250">
        <f>IF(K2863&lt;&gt;"",TRUNC(M2863*(1+$S2863),2),"")</f>
        <v>0</v>
      </c>
      <c r="Q2863" s="250">
        <f>IF(K2863="","",O2863+P2863)</f>
        <v>0</v>
      </c>
      <c r="R2863" s="251">
        <f>IF(K2863="",0,TRUNC((K2863*$Q2863),2))</f>
        <v>0</v>
      </c>
      <c r="S2863" s="592">
        <f>$K$2</f>
        <v>0</v>
      </c>
    </row>
    <row r="2864" spans="1:19" ht="14.4">
      <c r="A2864" s="238">
        <v>2865</v>
      </c>
      <c r="B2864" s="474"/>
      <c r="C2864" s="115" t="s">
        <v>3055</v>
      </c>
      <c r="D2864" s="115"/>
      <c r="E2864" s="115"/>
      <c r="F2864" s="252" t="s">
        <v>3052</v>
      </c>
      <c r="G2864" s="574"/>
      <c r="H2864" s="573"/>
      <c r="I2864" s="253" t="s">
        <v>294</v>
      </c>
      <c r="J2864" s="254"/>
      <c r="K2864" s="267" t="s">
        <v>1796</v>
      </c>
      <c r="L2864" s="587"/>
      <c r="M2864" s="587"/>
      <c r="N2864" s="255"/>
      <c r="O2864" s="255"/>
      <c r="P2864" s="255"/>
      <c r="Q2864" s="255"/>
      <c r="R2864" s="255"/>
      <c r="S2864" s="594"/>
    </row>
    <row r="2865" spans="1:19" ht="41.4">
      <c r="A2865" s="238">
        <v>2866</v>
      </c>
      <c r="C2865" s="134" t="s">
        <v>3055</v>
      </c>
      <c r="D2865" s="134">
        <v>1</v>
      </c>
      <c r="F2865" s="237" t="s">
        <v>4445</v>
      </c>
      <c r="G2865" s="573"/>
      <c r="H2865" s="573"/>
      <c r="I2865" s="248" t="s">
        <v>1459</v>
      </c>
      <c r="J2865" s="237" t="s">
        <v>24</v>
      </c>
      <c r="K2865" s="256">
        <v>408.31999999999994</v>
      </c>
      <c r="L2865" s="585"/>
      <c r="M2865" s="585"/>
      <c r="N2865" s="250">
        <f>+M2865+L2865</f>
        <v>0</v>
      </c>
      <c r="O2865" s="250">
        <f>IF(K2865&lt;&gt;"",TRUNC(L2865*(1+$S2865),2),"")</f>
        <v>0</v>
      </c>
      <c r="P2865" s="250">
        <f>IF(K2865&lt;&gt;"",TRUNC(M2865*(1+$S2865),2),"")</f>
        <v>0</v>
      </c>
      <c r="Q2865" s="250">
        <f>IF(K2865="","",O2865+P2865)</f>
        <v>0</v>
      </c>
      <c r="R2865" s="251">
        <f>IF(K2865="",0,TRUNC((K2865*$Q2865),2))</f>
        <v>0</v>
      </c>
      <c r="S2865" s="592">
        <f>$K$2</f>
        <v>0</v>
      </c>
    </row>
    <row r="2866" spans="1:19" ht="14.4">
      <c r="A2866" s="238">
        <v>2867</v>
      </c>
      <c r="B2866" s="474"/>
      <c r="C2866" s="115" t="s">
        <v>3056</v>
      </c>
      <c r="D2866" s="115"/>
      <c r="E2866" s="115"/>
      <c r="F2866" s="237" t="s">
        <v>4446</v>
      </c>
      <c r="G2866" s="573"/>
      <c r="H2866" s="573"/>
      <c r="I2866" s="248" t="s">
        <v>1461</v>
      </c>
      <c r="J2866" s="237" t="s">
        <v>24</v>
      </c>
      <c r="K2866" s="256">
        <v>6</v>
      </c>
      <c r="L2866" s="585"/>
      <c r="M2866" s="585"/>
      <c r="N2866" s="250">
        <f>+M2866+L2866</f>
        <v>0</v>
      </c>
      <c r="O2866" s="250">
        <f>IF(K2866&lt;&gt;"",TRUNC(L2866*(1+$S2866),2),"")</f>
        <v>0</v>
      </c>
      <c r="P2866" s="250">
        <f>IF(K2866&lt;&gt;"",TRUNC(M2866*(1+$S2866),2),"")</f>
        <v>0</v>
      </c>
      <c r="Q2866" s="250">
        <f>IF(K2866="","",O2866+P2866)</f>
        <v>0</v>
      </c>
      <c r="R2866" s="251">
        <f>IF(K2866="",0,TRUNC((K2866*$Q2866),2))</f>
        <v>0</v>
      </c>
      <c r="S2866" s="592">
        <f>$K$2</f>
        <v>0</v>
      </c>
    </row>
    <row r="2867" spans="1:19" ht="14.4">
      <c r="A2867" s="238">
        <v>2868</v>
      </c>
      <c r="C2867" s="134" t="s">
        <v>3056</v>
      </c>
      <c r="D2867" s="134">
        <v>1</v>
      </c>
      <c r="F2867" s="252" t="s">
        <v>3053</v>
      </c>
      <c r="G2867" s="574"/>
      <c r="H2867" s="573"/>
      <c r="I2867" s="253" t="s">
        <v>1554</v>
      </c>
      <c r="J2867" s="254"/>
      <c r="K2867" s="267" t="s">
        <v>1796</v>
      </c>
      <c r="L2867" s="587"/>
      <c r="M2867" s="587"/>
      <c r="N2867" s="255"/>
      <c r="O2867" s="255"/>
      <c r="P2867" s="255"/>
      <c r="Q2867" s="255"/>
      <c r="R2867" s="255"/>
      <c r="S2867" s="594"/>
    </row>
    <row r="2868" spans="1:19" ht="27.6">
      <c r="A2868" s="238">
        <v>2869</v>
      </c>
      <c r="B2868" s="474">
        <v>61</v>
      </c>
      <c r="C2868" s="115">
        <v>6</v>
      </c>
      <c r="D2868" s="115"/>
      <c r="E2868" s="115"/>
      <c r="F2868" s="237" t="s">
        <v>4448</v>
      </c>
      <c r="G2868" s="573"/>
      <c r="H2868" s="573"/>
      <c r="I2868" s="248" t="s">
        <v>1462</v>
      </c>
      <c r="J2868" s="237" t="s">
        <v>24</v>
      </c>
      <c r="K2868" s="256">
        <v>8.6999999999999993</v>
      </c>
      <c r="L2868" s="585"/>
      <c r="M2868" s="585"/>
      <c r="N2868" s="250">
        <f>+M2868+L2868</f>
        <v>0</v>
      </c>
      <c r="O2868" s="250">
        <f>IF(K2868&lt;&gt;"",TRUNC(L2868*(1+$S2868),2),"")</f>
        <v>0</v>
      </c>
      <c r="P2868" s="250">
        <f>IF(K2868&lt;&gt;"",TRUNC(M2868*(1+$S2868),2),"")</f>
        <v>0</v>
      </c>
      <c r="Q2868" s="250">
        <f>IF(K2868="","",O2868+P2868)</f>
        <v>0</v>
      </c>
      <c r="R2868" s="251">
        <f>IF(K2868="",0,TRUNC((K2868*$Q2868),2))</f>
        <v>0</v>
      </c>
      <c r="S2868" s="592">
        <f>$K$2</f>
        <v>0</v>
      </c>
    </row>
    <row r="2869" spans="1:19" ht="14.4">
      <c r="A2869" s="238">
        <v>2870</v>
      </c>
      <c r="B2869" s="474"/>
      <c r="C2869" s="115" t="s">
        <v>116</v>
      </c>
      <c r="D2869" s="115"/>
      <c r="E2869" s="115"/>
      <c r="F2869" s="252" t="s">
        <v>3054</v>
      </c>
      <c r="G2869" s="574"/>
      <c r="H2869" s="573"/>
      <c r="I2869" s="253" t="s">
        <v>2916</v>
      </c>
      <c r="J2869" s="254"/>
      <c r="K2869" s="267" t="s">
        <v>1796</v>
      </c>
      <c r="L2869" s="587"/>
      <c r="M2869" s="587"/>
      <c r="N2869" s="255"/>
      <c r="O2869" s="255"/>
      <c r="P2869" s="255"/>
      <c r="Q2869" s="255"/>
      <c r="R2869" s="255"/>
      <c r="S2869" s="594"/>
    </row>
    <row r="2870" spans="1:19" ht="41.4">
      <c r="A2870" s="238">
        <v>2871</v>
      </c>
      <c r="B2870" s="264"/>
      <c r="C2870" s="134" t="s">
        <v>116</v>
      </c>
      <c r="D2870" s="134">
        <v>1</v>
      </c>
      <c r="F2870" s="237" t="s">
        <v>5147</v>
      </c>
      <c r="G2870" s="573"/>
      <c r="H2870" s="573"/>
      <c r="I2870" s="248" t="s">
        <v>479</v>
      </c>
      <c r="J2870" s="237" t="s">
        <v>25</v>
      </c>
      <c r="K2870" s="256">
        <v>3403.7</v>
      </c>
      <c r="L2870" s="585"/>
      <c r="M2870" s="585"/>
      <c r="N2870" s="250">
        <f>+M2870+L2870</f>
        <v>0</v>
      </c>
      <c r="O2870" s="250">
        <f>IF(K2870&lt;&gt;"",TRUNC(L2870*(1+$S2870),2),"")</f>
        <v>0</v>
      </c>
      <c r="P2870" s="250">
        <f>IF(K2870&lt;&gt;"",TRUNC(M2870*(1+$S2870),2),"")</f>
        <v>0</v>
      </c>
      <c r="Q2870" s="250">
        <f>IF(K2870="","",O2870+P2870)</f>
        <v>0</v>
      </c>
      <c r="R2870" s="251">
        <f>IF(K2870="",0,TRUNC((K2870*$Q2870),2))</f>
        <v>0</v>
      </c>
      <c r="S2870" s="592">
        <f>$K$2</f>
        <v>0</v>
      </c>
    </row>
    <row r="2871" spans="1:19" ht="27.6">
      <c r="A2871" s="238">
        <v>2872</v>
      </c>
      <c r="B2871" s="264"/>
      <c r="C2871" s="134" t="s">
        <v>116</v>
      </c>
      <c r="D2871" s="134">
        <v>2</v>
      </c>
      <c r="F2871" s="237" t="s">
        <v>5148</v>
      </c>
      <c r="G2871" s="573"/>
      <c r="H2871" s="573"/>
      <c r="I2871" s="248" t="s">
        <v>936</v>
      </c>
      <c r="J2871" s="237" t="s">
        <v>25</v>
      </c>
      <c r="K2871" s="256">
        <v>3403.7</v>
      </c>
      <c r="L2871" s="585"/>
      <c r="M2871" s="585"/>
      <c r="N2871" s="250">
        <f>+M2871+L2871</f>
        <v>0</v>
      </c>
      <c r="O2871" s="250">
        <f>IF(K2871&lt;&gt;"",TRUNC(L2871*(1+$S2871),2),"")</f>
        <v>0</v>
      </c>
      <c r="P2871" s="250">
        <f>IF(K2871&lt;&gt;"",TRUNC(M2871*(1+$S2871),2),"")</f>
        <v>0</v>
      </c>
      <c r="Q2871" s="250">
        <f>IF(K2871="","",O2871+P2871)</f>
        <v>0</v>
      </c>
      <c r="R2871" s="251">
        <f>IF(K2871="",0,TRUNC((K2871*$Q2871),2))</f>
        <v>0</v>
      </c>
      <c r="S2871" s="592">
        <f>$K$2</f>
        <v>0</v>
      </c>
    </row>
    <row r="2872" spans="1:19" ht="14.4">
      <c r="A2872" s="238">
        <v>2873</v>
      </c>
      <c r="B2872" s="264"/>
      <c r="C2872" s="134" t="s">
        <v>116</v>
      </c>
      <c r="D2872" s="134">
        <v>3</v>
      </c>
      <c r="F2872" s="237" t="s">
        <v>5149</v>
      </c>
      <c r="G2872" s="573"/>
      <c r="H2872" s="573"/>
      <c r="I2872" s="248" t="s">
        <v>494</v>
      </c>
      <c r="J2872" s="237" t="s">
        <v>20</v>
      </c>
      <c r="K2872" s="256">
        <v>340.37</v>
      </c>
      <c r="L2872" s="585"/>
      <c r="M2872" s="585"/>
      <c r="N2872" s="250">
        <f>+M2872+L2872</f>
        <v>0</v>
      </c>
      <c r="O2872" s="250">
        <f>IF(K2872&lt;&gt;"",TRUNC(L2872*(1+$S2872),2),"")</f>
        <v>0</v>
      </c>
      <c r="P2872" s="250">
        <f>IF(K2872&lt;&gt;"",TRUNC(M2872*(1+$S2872),2),"")</f>
        <v>0</v>
      </c>
      <c r="Q2872" s="250">
        <f>IF(K2872="","",O2872+P2872)</f>
        <v>0</v>
      </c>
      <c r="R2872" s="251">
        <f>IF(K2872="",0,TRUNC((K2872*$Q2872),2))</f>
        <v>0</v>
      </c>
      <c r="S2872" s="592">
        <f>$K$2</f>
        <v>0</v>
      </c>
    </row>
    <row r="2873" spans="1:19" ht="14.4">
      <c r="A2873" s="238">
        <v>2874</v>
      </c>
      <c r="C2873" s="134" t="s">
        <v>116</v>
      </c>
      <c r="D2873" s="134">
        <v>4</v>
      </c>
      <c r="F2873" s="237" t="s">
        <v>5150</v>
      </c>
      <c r="G2873" s="573"/>
      <c r="H2873" s="573"/>
      <c r="I2873" s="248" t="s">
        <v>2919</v>
      </c>
      <c r="J2873" s="237" t="s">
        <v>20</v>
      </c>
      <c r="K2873" s="256">
        <v>816.89</v>
      </c>
      <c r="L2873" s="585"/>
      <c r="M2873" s="585"/>
      <c r="N2873" s="250">
        <f>+M2873+L2873</f>
        <v>0</v>
      </c>
      <c r="O2873" s="250">
        <f>IF(K2873&lt;&gt;"",TRUNC(L2873*(1+$S2873),2),"")</f>
        <v>0</v>
      </c>
      <c r="P2873" s="250">
        <f>IF(K2873&lt;&gt;"",TRUNC(M2873*(1+$S2873),2),"")</f>
        <v>0</v>
      </c>
      <c r="Q2873" s="250">
        <f>IF(K2873="","",O2873+P2873)</f>
        <v>0</v>
      </c>
      <c r="R2873" s="251">
        <f>IF(K2873="",0,TRUNC((K2873*$Q2873),2))</f>
        <v>0</v>
      </c>
      <c r="S2873" s="592">
        <f>$K$2</f>
        <v>0</v>
      </c>
    </row>
    <row r="2874" spans="1:19" ht="14.4">
      <c r="A2874" s="238">
        <v>2875</v>
      </c>
      <c r="B2874" s="474"/>
      <c r="C2874" s="115" t="s">
        <v>118</v>
      </c>
      <c r="D2874" s="115"/>
      <c r="E2874" s="115"/>
      <c r="F2874" s="252" t="s">
        <v>3055</v>
      </c>
      <c r="G2874" s="574"/>
      <c r="H2874" s="573"/>
      <c r="I2874" s="253" t="s">
        <v>295</v>
      </c>
      <c r="J2874" s="254"/>
      <c r="K2874" s="267" t="s">
        <v>1796</v>
      </c>
      <c r="L2874" s="587"/>
      <c r="M2874" s="587"/>
      <c r="N2874" s="255"/>
      <c r="O2874" s="255"/>
      <c r="P2874" s="255"/>
      <c r="Q2874" s="255"/>
      <c r="R2874" s="255"/>
      <c r="S2874" s="594"/>
    </row>
    <row r="2875" spans="1:19" ht="41.4">
      <c r="A2875" s="238">
        <v>2876</v>
      </c>
      <c r="B2875" s="264"/>
      <c r="C2875" s="134" t="s">
        <v>118</v>
      </c>
      <c r="D2875" s="134">
        <v>1</v>
      </c>
      <c r="F2875" s="237" t="s">
        <v>5151</v>
      </c>
      <c r="G2875" s="573"/>
      <c r="H2875" s="573"/>
      <c r="I2875" s="248" t="s">
        <v>1483</v>
      </c>
      <c r="J2875" s="237" t="s">
        <v>25</v>
      </c>
      <c r="K2875" s="256">
        <v>66.75</v>
      </c>
      <c r="L2875" s="585"/>
      <c r="M2875" s="585"/>
      <c r="N2875" s="250">
        <f>+M2875+L2875</f>
        <v>0</v>
      </c>
      <c r="O2875" s="250">
        <f>IF(K2875&lt;&gt;"",TRUNC(L2875*(1+$S2875),2),"")</f>
        <v>0</v>
      </c>
      <c r="P2875" s="250">
        <f>IF(K2875&lt;&gt;"",TRUNC(M2875*(1+$S2875),2),"")</f>
        <v>0</v>
      </c>
      <c r="Q2875" s="250">
        <f>IF(K2875="","",O2875+P2875)</f>
        <v>0</v>
      </c>
      <c r="R2875" s="251">
        <f>IF(K2875="",0,TRUNC((K2875*$Q2875),2))</f>
        <v>0</v>
      </c>
      <c r="S2875" s="592">
        <f>$K$2</f>
        <v>0</v>
      </c>
    </row>
    <row r="2876" spans="1:19" ht="14.4">
      <c r="A2876" s="238">
        <v>2877</v>
      </c>
      <c r="B2876" s="264"/>
      <c r="C2876" s="134" t="s">
        <v>118</v>
      </c>
      <c r="D2876" s="134">
        <v>2</v>
      </c>
      <c r="F2876" s="252" t="s">
        <v>3056</v>
      </c>
      <c r="G2876" s="574"/>
      <c r="H2876" s="573"/>
      <c r="I2876" s="253" t="s">
        <v>1555</v>
      </c>
      <c r="J2876" s="254"/>
      <c r="K2876" s="267" t="s">
        <v>1796</v>
      </c>
      <c r="L2876" s="587"/>
      <c r="M2876" s="587"/>
      <c r="N2876" s="255"/>
      <c r="O2876" s="255"/>
      <c r="P2876" s="255"/>
      <c r="Q2876" s="255"/>
      <c r="R2876" s="255"/>
      <c r="S2876" s="594"/>
    </row>
    <row r="2877" spans="1:19" ht="14.4">
      <c r="A2877" s="238">
        <v>2878</v>
      </c>
      <c r="B2877" s="264"/>
      <c r="C2877" s="134" t="s">
        <v>118</v>
      </c>
      <c r="D2877" s="134">
        <v>3</v>
      </c>
      <c r="F2877" s="237" t="s">
        <v>5152</v>
      </c>
      <c r="G2877" s="573"/>
      <c r="H2877" s="573"/>
      <c r="I2877" s="248" t="s">
        <v>297</v>
      </c>
      <c r="J2877" s="237" t="s">
        <v>24</v>
      </c>
      <c r="K2877" s="256">
        <v>61.57</v>
      </c>
      <c r="L2877" s="585"/>
      <c r="M2877" s="585"/>
      <c r="N2877" s="250">
        <f>+M2877+L2877</f>
        <v>0</v>
      </c>
      <c r="O2877" s="250">
        <f>IF(K2877&lt;&gt;"",TRUNC(L2877*(1+$S2877),2),"")</f>
        <v>0</v>
      </c>
      <c r="P2877" s="250">
        <f>IF(K2877&lt;&gt;"",TRUNC(M2877*(1+$S2877),2),"")</f>
        <v>0</v>
      </c>
      <c r="Q2877" s="250">
        <f>IF(K2877="","",O2877+P2877)</f>
        <v>0</v>
      </c>
      <c r="R2877" s="251">
        <f>IF(K2877="",0,TRUNC((K2877*$Q2877),2))</f>
        <v>0</v>
      </c>
      <c r="S2877" s="592">
        <f>$K$2</f>
        <v>0</v>
      </c>
    </row>
    <row r="2878" spans="1:19" ht="14.4">
      <c r="A2878" s="238">
        <v>2879</v>
      </c>
      <c r="C2878" s="134" t="s">
        <v>118</v>
      </c>
      <c r="D2878" s="134">
        <v>4</v>
      </c>
      <c r="F2878" s="243">
        <v>6</v>
      </c>
      <c r="G2878" s="574"/>
      <c r="H2878" s="573"/>
      <c r="I2878" s="245" t="s">
        <v>233</v>
      </c>
      <c r="J2878" s="246"/>
      <c r="K2878" s="268" t="s">
        <v>1796</v>
      </c>
      <c r="L2878" s="586"/>
      <c r="M2878" s="586"/>
      <c r="N2878" s="246"/>
      <c r="O2878" s="246"/>
      <c r="P2878" s="246"/>
      <c r="Q2878" s="246"/>
      <c r="R2878" s="247">
        <f>SUM(R2879:R2889)</f>
        <v>0</v>
      </c>
      <c r="S2878" s="593"/>
    </row>
    <row r="2879" spans="1:19" ht="14.4">
      <c r="A2879" s="238">
        <v>2880</v>
      </c>
      <c r="C2879" s="134" t="s">
        <v>118</v>
      </c>
      <c r="D2879" s="134">
        <v>5</v>
      </c>
      <c r="F2879" s="252" t="s">
        <v>116</v>
      </c>
      <c r="G2879" s="574"/>
      <c r="H2879" s="573"/>
      <c r="I2879" s="253" t="s">
        <v>295</v>
      </c>
      <c r="J2879" s="254"/>
      <c r="K2879" s="267" t="s">
        <v>1796</v>
      </c>
      <c r="L2879" s="587"/>
      <c r="M2879" s="587"/>
      <c r="N2879" s="255"/>
      <c r="O2879" s="255"/>
      <c r="P2879" s="255"/>
      <c r="Q2879" s="255"/>
      <c r="R2879" s="255"/>
      <c r="S2879" s="594"/>
    </row>
    <row r="2880" spans="1:19" ht="14.4">
      <c r="A2880" s="238">
        <v>2881</v>
      </c>
      <c r="B2880" s="474">
        <v>62</v>
      </c>
      <c r="C2880" s="115">
        <v>7</v>
      </c>
      <c r="D2880" s="115"/>
      <c r="E2880" s="115"/>
      <c r="F2880" s="237" t="s">
        <v>4451</v>
      </c>
      <c r="G2880" s="573"/>
      <c r="H2880" s="573"/>
      <c r="I2880" s="248" t="s">
        <v>885</v>
      </c>
      <c r="J2880" s="237" t="s">
        <v>25</v>
      </c>
      <c r="K2880" s="256">
        <v>114.53</v>
      </c>
      <c r="L2880" s="585"/>
      <c r="M2880" s="585"/>
      <c r="N2880" s="250">
        <f>+M2880+L2880</f>
        <v>0</v>
      </c>
      <c r="O2880" s="250">
        <f>IF(K2880&lt;&gt;"",TRUNC(L2880*(1+$S2880),2),"")</f>
        <v>0</v>
      </c>
      <c r="P2880" s="250">
        <f>IF(K2880&lt;&gt;"",TRUNC(M2880*(1+$S2880),2),"")</f>
        <v>0</v>
      </c>
      <c r="Q2880" s="250">
        <f>IF(K2880="","",O2880+P2880)</f>
        <v>0</v>
      </c>
      <c r="R2880" s="251">
        <f>IF(K2880="",0,TRUNC((K2880*$Q2880),2))</f>
        <v>0</v>
      </c>
      <c r="S2880" s="592">
        <f>$K$2</f>
        <v>0</v>
      </c>
    </row>
    <row r="2881" spans="1:19" ht="27.6">
      <c r="A2881" s="238">
        <v>2882</v>
      </c>
      <c r="B2881" s="474"/>
      <c r="C2881" s="115" t="s">
        <v>445</v>
      </c>
      <c r="D2881" s="115"/>
      <c r="E2881" s="115"/>
      <c r="F2881" s="237" t="s">
        <v>5153</v>
      </c>
      <c r="G2881" s="573"/>
      <c r="H2881" s="573"/>
      <c r="I2881" s="248" t="s">
        <v>889</v>
      </c>
      <c r="J2881" s="237" t="s">
        <v>25</v>
      </c>
      <c r="K2881" s="256">
        <v>181.28</v>
      </c>
      <c r="L2881" s="585"/>
      <c r="M2881" s="585"/>
      <c r="N2881" s="250">
        <f>+M2881+L2881</f>
        <v>0</v>
      </c>
      <c r="O2881" s="250">
        <f>IF(K2881&lt;&gt;"",TRUNC(L2881*(1+$S2881),2),"")</f>
        <v>0</v>
      </c>
      <c r="P2881" s="250">
        <f>IF(K2881&lt;&gt;"",TRUNC(M2881*(1+$S2881),2),"")</f>
        <v>0</v>
      </c>
      <c r="Q2881" s="250">
        <f>IF(K2881="","",O2881+P2881)</f>
        <v>0</v>
      </c>
      <c r="R2881" s="251">
        <f>IF(K2881="",0,TRUNC((K2881*$Q2881),2))</f>
        <v>0</v>
      </c>
      <c r="S2881" s="592">
        <f>$K$2</f>
        <v>0</v>
      </c>
    </row>
    <row r="2882" spans="1:19" ht="27.6">
      <c r="A2882" s="238">
        <v>2883</v>
      </c>
      <c r="B2882" s="474"/>
      <c r="C2882" s="115" t="s">
        <v>3741</v>
      </c>
      <c r="D2882" s="115"/>
      <c r="E2882" s="115"/>
      <c r="F2882" s="237" t="s">
        <v>5154</v>
      </c>
      <c r="G2882" s="573"/>
      <c r="H2882" s="573"/>
      <c r="I2882" s="248" t="s">
        <v>887</v>
      </c>
      <c r="J2882" s="237" t="s">
        <v>25</v>
      </c>
      <c r="K2882" s="256">
        <v>95.23</v>
      </c>
      <c r="L2882" s="585"/>
      <c r="M2882" s="585"/>
      <c r="N2882" s="250">
        <f>+M2882+L2882</f>
        <v>0</v>
      </c>
      <c r="O2882" s="250">
        <f>IF(K2882&lt;&gt;"",TRUNC(L2882*(1+$S2882),2),"")</f>
        <v>0</v>
      </c>
      <c r="P2882" s="250">
        <f>IF(K2882&lt;&gt;"",TRUNC(M2882*(1+$S2882),2),"")</f>
        <v>0</v>
      </c>
      <c r="Q2882" s="250">
        <f>IF(K2882="","",O2882+P2882)</f>
        <v>0</v>
      </c>
      <c r="R2882" s="251">
        <f>IF(K2882="",0,TRUNC((K2882*$Q2882),2))</f>
        <v>0</v>
      </c>
      <c r="S2882" s="592">
        <f>$K$2</f>
        <v>0</v>
      </c>
    </row>
    <row r="2883" spans="1:19" ht="27.6">
      <c r="A2883" s="238">
        <v>2884</v>
      </c>
      <c r="C2883" s="134" t="s">
        <v>3741</v>
      </c>
      <c r="D2883" s="134">
        <v>1</v>
      </c>
      <c r="F2883" s="237" t="s">
        <v>5155</v>
      </c>
      <c r="G2883" s="573"/>
      <c r="H2883" s="573"/>
      <c r="I2883" s="248" t="s">
        <v>1446</v>
      </c>
      <c r="J2883" s="237" t="s">
        <v>25</v>
      </c>
      <c r="K2883" s="256">
        <v>86.05</v>
      </c>
      <c r="L2883" s="585"/>
      <c r="M2883" s="585"/>
      <c r="N2883" s="250">
        <f>+M2883+L2883</f>
        <v>0</v>
      </c>
      <c r="O2883" s="250">
        <f>IF(K2883&lt;&gt;"",TRUNC(L2883*(1+$S2883),2),"")</f>
        <v>0</v>
      </c>
      <c r="P2883" s="250">
        <f>IF(K2883&lt;&gt;"",TRUNC(M2883*(1+$S2883),2),"")</f>
        <v>0</v>
      </c>
      <c r="Q2883" s="250">
        <f>IF(K2883="","",O2883+P2883)</f>
        <v>0</v>
      </c>
      <c r="R2883" s="251">
        <f>IF(K2883="",0,TRUNC((K2883*$Q2883),2))</f>
        <v>0</v>
      </c>
      <c r="S2883" s="592">
        <f>$K$2</f>
        <v>0</v>
      </c>
    </row>
    <row r="2884" spans="1:19" ht="14.4">
      <c r="A2884" s="238">
        <v>2885</v>
      </c>
      <c r="C2884" s="134" t="s">
        <v>3741</v>
      </c>
      <c r="D2884" s="134">
        <v>2</v>
      </c>
      <c r="F2884" s="252" t="s">
        <v>118</v>
      </c>
      <c r="G2884" s="574"/>
      <c r="H2884" s="573"/>
      <c r="I2884" s="253" t="s">
        <v>1556</v>
      </c>
      <c r="J2884" s="254"/>
      <c r="K2884" s="267" t="s">
        <v>1796</v>
      </c>
      <c r="L2884" s="587"/>
      <c r="M2884" s="587"/>
      <c r="N2884" s="255"/>
      <c r="O2884" s="255"/>
      <c r="P2884" s="255"/>
      <c r="Q2884" s="255"/>
      <c r="R2884" s="255"/>
      <c r="S2884" s="594"/>
    </row>
    <row r="2885" spans="1:19" ht="14.4">
      <c r="A2885" s="238">
        <v>2886</v>
      </c>
      <c r="C2885" s="134" t="s">
        <v>3741</v>
      </c>
      <c r="D2885" s="134">
        <v>3</v>
      </c>
      <c r="F2885" s="237" t="s">
        <v>4452</v>
      </c>
      <c r="G2885" s="573"/>
      <c r="H2885" s="573"/>
      <c r="I2885" s="248" t="s">
        <v>886</v>
      </c>
      <c r="J2885" s="237" t="s">
        <v>25</v>
      </c>
      <c r="K2885" s="256">
        <v>119.77</v>
      </c>
      <c r="L2885" s="585"/>
      <c r="M2885" s="585"/>
      <c r="N2885" s="250">
        <f>+M2885+L2885</f>
        <v>0</v>
      </c>
      <c r="O2885" s="250">
        <f>IF(K2885&lt;&gt;"",TRUNC(L2885*(1+$S2885),2),"")</f>
        <v>0</v>
      </c>
      <c r="P2885" s="250">
        <f>IF(K2885&lt;&gt;"",TRUNC(M2885*(1+$S2885),2),"")</f>
        <v>0</v>
      </c>
      <c r="Q2885" s="250">
        <f>IF(K2885="","",O2885+P2885)</f>
        <v>0</v>
      </c>
      <c r="R2885" s="251">
        <f>IF(K2885="",0,TRUNC((K2885*$Q2885),2))</f>
        <v>0</v>
      </c>
      <c r="S2885" s="592">
        <f>$K$2</f>
        <v>0</v>
      </c>
    </row>
    <row r="2886" spans="1:19" ht="27.6">
      <c r="A2886" s="238">
        <v>2887</v>
      </c>
      <c r="C2886" s="134" t="s">
        <v>3741</v>
      </c>
      <c r="D2886" s="134">
        <v>4</v>
      </c>
      <c r="F2886" s="237" t="s">
        <v>5156</v>
      </c>
      <c r="G2886" s="573"/>
      <c r="H2886" s="573"/>
      <c r="I2886" s="248" t="s">
        <v>890</v>
      </c>
      <c r="J2886" s="237" t="s">
        <v>25</v>
      </c>
      <c r="K2886" s="256">
        <v>2665.15</v>
      </c>
      <c r="L2886" s="585"/>
      <c r="M2886" s="585"/>
      <c r="N2886" s="250">
        <f>+M2886+L2886</f>
        <v>0</v>
      </c>
      <c r="O2886" s="250">
        <f>IF(K2886&lt;&gt;"",TRUNC(L2886*(1+$S2886),2),"")</f>
        <v>0</v>
      </c>
      <c r="P2886" s="250">
        <f>IF(K2886&lt;&gt;"",TRUNC(M2886*(1+$S2886),2),"")</f>
        <v>0</v>
      </c>
      <c r="Q2886" s="250">
        <f>IF(K2886="","",O2886+P2886)</f>
        <v>0</v>
      </c>
      <c r="R2886" s="251">
        <f>IF(K2886="",0,TRUNC((K2886*$Q2886),2))</f>
        <v>0</v>
      </c>
      <c r="S2886" s="592">
        <f>$K$2</f>
        <v>0</v>
      </c>
    </row>
    <row r="2887" spans="1:19" ht="27.6">
      <c r="A2887" s="238">
        <v>2888</v>
      </c>
      <c r="C2887" s="134" t="s">
        <v>3741</v>
      </c>
      <c r="D2887" s="134">
        <v>5</v>
      </c>
      <c r="F2887" s="237" t="s">
        <v>5157</v>
      </c>
      <c r="G2887" s="573"/>
      <c r="H2887" s="573"/>
      <c r="I2887" s="248" t="s">
        <v>888</v>
      </c>
      <c r="J2887" s="237" t="s">
        <v>25</v>
      </c>
      <c r="K2887" s="256">
        <v>680.77</v>
      </c>
      <c r="L2887" s="585"/>
      <c r="M2887" s="585"/>
      <c r="N2887" s="250">
        <f>+M2887+L2887</f>
        <v>0</v>
      </c>
      <c r="O2887" s="250">
        <f>IF(K2887&lt;&gt;"",TRUNC(L2887*(1+$S2887),2),"")</f>
        <v>0</v>
      </c>
      <c r="P2887" s="250">
        <f>IF(K2887&lt;&gt;"",TRUNC(M2887*(1+$S2887),2),"")</f>
        <v>0</v>
      </c>
      <c r="Q2887" s="250">
        <f>IF(K2887="","",O2887+P2887)</f>
        <v>0</v>
      </c>
      <c r="R2887" s="251">
        <f>IF(K2887="",0,TRUNC((K2887*$Q2887),2))</f>
        <v>0</v>
      </c>
      <c r="S2887" s="592">
        <f>$K$2</f>
        <v>0</v>
      </c>
    </row>
    <row r="2888" spans="1:19" ht="27.6">
      <c r="A2888" s="238">
        <v>2889</v>
      </c>
      <c r="B2888" s="264"/>
      <c r="C2888" s="134" t="s">
        <v>3741</v>
      </c>
      <c r="D2888" s="134">
        <v>6</v>
      </c>
      <c r="F2888" s="237" t="s">
        <v>5158</v>
      </c>
      <c r="G2888" s="573"/>
      <c r="H2888" s="573"/>
      <c r="I2888" s="248" t="s">
        <v>1449</v>
      </c>
      <c r="J2888" s="237" t="s">
        <v>25</v>
      </c>
      <c r="K2888" s="256">
        <v>1984.3799999999999</v>
      </c>
      <c r="L2888" s="585"/>
      <c r="M2888" s="585"/>
      <c r="N2888" s="250">
        <f>+M2888+L2888</f>
        <v>0</v>
      </c>
      <c r="O2888" s="250">
        <f>IF(K2888&lt;&gt;"",TRUNC(L2888*(1+$S2888),2),"")</f>
        <v>0</v>
      </c>
      <c r="P2888" s="250">
        <f>IF(K2888&lt;&gt;"",TRUNC(M2888*(1+$S2888),2),"")</f>
        <v>0</v>
      </c>
      <c r="Q2888" s="250">
        <f>IF(K2888="","",O2888+P2888)</f>
        <v>0</v>
      </c>
      <c r="R2888" s="251">
        <f>IF(K2888="",0,TRUNC((K2888*$Q2888),2))</f>
        <v>0</v>
      </c>
      <c r="S2888" s="592">
        <f>$K$2</f>
        <v>0</v>
      </c>
    </row>
    <row r="2889" spans="1:19" ht="41.4">
      <c r="A2889" s="238">
        <v>2890</v>
      </c>
      <c r="B2889" s="474"/>
      <c r="C2889" s="115" t="s">
        <v>3742</v>
      </c>
      <c r="D2889" s="115"/>
      <c r="E2889" s="115"/>
      <c r="F2889" s="237" t="s">
        <v>5159</v>
      </c>
      <c r="G2889" s="573"/>
      <c r="H2889" s="573"/>
      <c r="I2889" s="248" t="s">
        <v>2096</v>
      </c>
      <c r="J2889" s="237" t="s">
        <v>25</v>
      </c>
      <c r="K2889" s="256">
        <v>619.36</v>
      </c>
      <c r="L2889" s="585"/>
      <c r="M2889" s="585"/>
      <c r="N2889" s="250">
        <f>+M2889+L2889</f>
        <v>0</v>
      </c>
      <c r="O2889" s="250">
        <f>IF(K2889&lt;&gt;"",TRUNC(L2889*(1+$S2889),2),"")</f>
        <v>0</v>
      </c>
      <c r="P2889" s="250">
        <f>IF(K2889&lt;&gt;"",TRUNC(M2889*(1+$S2889),2),"")</f>
        <v>0</v>
      </c>
      <c r="Q2889" s="250">
        <f>IF(K2889="","",O2889+P2889)</f>
        <v>0</v>
      </c>
      <c r="R2889" s="251">
        <f>IF(K2889="",0,TRUNC((K2889*$Q2889),2))</f>
        <v>0</v>
      </c>
      <c r="S2889" s="592">
        <f>$K$2</f>
        <v>0</v>
      </c>
    </row>
    <row r="2890" spans="1:19" ht="14.4">
      <c r="A2890" s="238">
        <v>2891</v>
      </c>
      <c r="C2890" s="134" t="s">
        <v>3742</v>
      </c>
      <c r="D2890" s="134">
        <v>1</v>
      </c>
      <c r="F2890" s="243">
        <v>7</v>
      </c>
      <c r="G2890" s="574"/>
      <c r="H2890" s="573"/>
      <c r="I2890" s="245" t="s">
        <v>1577</v>
      </c>
      <c r="J2890" s="246"/>
      <c r="K2890" s="268" t="s">
        <v>1796</v>
      </c>
      <c r="L2890" s="586"/>
      <c r="M2890" s="586"/>
      <c r="N2890" s="246"/>
      <c r="O2890" s="246"/>
      <c r="P2890" s="246"/>
      <c r="Q2890" s="246"/>
      <c r="R2890" s="247">
        <f>SUM(R2891:R2911)</f>
        <v>0</v>
      </c>
      <c r="S2890" s="593"/>
    </row>
    <row r="2891" spans="1:19" ht="14.4">
      <c r="A2891" s="238">
        <v>2892</v>
      </c>
      <c r="C2891" s="134" t="s">
        <v>3742</v>
      </c>
      <c r="D2891" s="134">
        <v>2</v>
      </c>
      <c r="F2891" s="252" t="s">
        <v>445</v>
      </c>
      <c r="G2891" s="574"/>
      <c r="H2891" s="573"/>
      <c r="I2891" s="253" t="s">
        <v>1564</v>
      </c>
      <c r="J2891" s="254"/>
      <c r="K2891" s="267" t="s">
        <v>1796</v>
      </c>
      <c r="L2891" s="587"/>
      <c r="M2891" s="587"/>
      <c r="N2891" s="255"/>
      <c r="O2891" s="255"/>
      <c r="P2891" s="255"/>
      <c r="Q2891" s="255"/>
      <c r="R2891" s="255"/>
      <c r="S2891" s="594"/>
    </row>
    <row r="2892" spans="1:19" ht="14.4">
      <c r="A2892" s="238">
        <v>2893</v>
      </c>
      <c r="C2892" s="134" t="s">
        <v>3742</v>
      </c>
      <c r="D2892" s="134">
        <v>3</v>
      </c>
      <c r="F2892" s="237" t="s">
        <v>3741</v>
      </c>
      <c r="G2892" s="573"/>
      <c r="H2892" s="573"/>
      <c r="I2892" s="261" t="s">
        <v>1565</v>
      </c>
      <c r="J2892" s="237"/>
      <c r="K2892" s="249"/>
      <c r="L2892" s="585"/>
      <c r="M2892" s="585"/>
      <c r="N2892" s="250"/>
      <c r="O2892" s="250"/>
      <c r="P2892" s="250"/>
      <c r="Q2892" s="250"/>
      <c r="R2892" s="250"/>
      <c r="S2892" s="596"/>
    </row>
    <row r="2893" spans="1:19" ht="55.2">
      <c r="A2893" s="238">
        <v>2894</v>
      </c>
      <c r="C2893" s="134" t="s">
        <v>3742</v>
      </c>
      <c r="D2893" s="134">
        <v>4</v>
      </c>
      <c r="F2893" s="237" t="s">
        <v>5160</v>
      </c>
      <c r="G2893" s="573"/>
      <c r="H2893" s="573"/>
      <c r="I2893" s="248" t="s">
        <v>1433</v>
      </c>
      <c r="J2893" s="237" t="s">
        <v>147</v>
      </c>
      <c r="K2893" s="256">
        <v>1</v>
      </c>
      <c r="L2893" s="585"/>
      <c r="M2893" s="585"/>
      <c r="N2893" s="250">
        <f t="shared" ref="N2893:N2898" si="867">+M2893+L2893</f>
        <v>0</v>
      </c>
      <c r="O2893" s="250">
        <f t="shared" ref="O2893:O2898" si="868">IF(K2893&lt;&gt;"",TRUNC(L2893*(1+$S2893),2),"")</f>
        <v>0</v>
      </c>
      <c r="P2893" s="250">
        <f t="shared" ref="P2893:P2898" si="869">IF(K2893&lt;&gt;"",TRUNC(M2893*(1+$S2893),2),"")</f>
        <v>0</v>
      </c>
      <c r="Q2893" s="250">
        <f t="shared" ref="Q2893:Q2898" si="870">IF(K2893="","",O2893+P2893)</f>
        <v>0</v>
      </c>
      <c r="R2893" s="251">
        <f t="shared" ref="R2893:R2898" si="871">IF(K2893="",0,TRUNC((K2893*$Q2893),2))</f>
        <v>0</v>
      </c>
      <c r="S2893" s="592">
        <f t="shared" ref="S2893:S2898" si="872">$K$2</f>
        <v>0</v>
      </c>
    </row>
    <row r="2894" spans="1:19" ht="27.6">
      <c r="A2894" s="238">
        <v>2895</v>
      </c>
      <c r="C2894" s="134" t="s">
        <v>3742</v>
      </c>
      <c r="D2894" s="134">
        <v>5</v>
      </c>
      <c r="F2894" s="237" t="s">
        <v>5161</v>
      </c>
      <c r="G2894" s="573"/>
      <c r="H2894" s="573"/>
      <c r="I2894" s="248" t="s">
        <v>1430</v>
      </c>
      <c r="J2894" s="237" t="s">
        <v>22</v>
      </c>
      <c r="K2894" s="256">
        <v>1</v>
      </c>
      <c r="L2894" s="585"/>
      <c r="M2894" s="585"/>
      <c r="N2894" s="250">
        <f t="shared" si="867"/>
        <v>0</v>
      </c>
      <c r="O2894" s="250">
        <f t="shared" si="868"/>
        <v>0</v>
      </c>
      <c r="P2894" s="250">
        <f t="shared" si="869"/>
        <v>0</v>
      </c>
      <c r="Q2894" s="250">
        <f t="shared" si="870"/>
        <v>0</v>
      </c>
      <c r="R2894" s="251">
        <f t="shared" si="871"/>
        <v>0</v>
      </c>
      <c r="S2894" s="592">
        <f t="shared" si="872"/>
        <v>0</v>
      </c>
    </row>
    <row r="2895" spans="1:19" ht="41.4">
      <c r="A2895" s="238">
        <v>2896</v>
      </c>
      <c r="B2895" s="474"/>
      <c r="C2895" s="115" t="s">
        <v>515</v>
      </c>
      <c r="D2895" s="115"/>
      <c r="E2895" s="115"/>
      <c r="F2895" s="237" t="s">
        <v>5162</v>
      </c>
      <c r="G2895" s="573"/>
      <c r="H2895" s="573"/>
      <c r="I2895" s="248" t="s">
        <v>1444</v>
      </c>
      <c r="J2895" s="237" t="s">
        <v>22</v>
      </c>
      <c r="K2895" s="256">
        <v>1</v>
      </c>
      <c r="L2895" s="585"/>
      <c r="M2895" s="585"/>
      <c r="N2895" s="250">
        <f t="shared" si="867"/>
        <v>0</v>
      </c>
      <c r="O2895" s="250">
        <f t="shared" si="868"/>
        <v>0</v>
      </c>
      <c r="P2895" s="250">
        <f t="shared" si="869"/>
        <v>0</v>
      </c>
      <c r="Q2895" s="250">
        <f t="shared" si="870"/>
        <v>0</v>
      </c>
      <c r="R2895" s="251">
        <f t="shared" si="871"/>
        <v>0</v>
      </c>
      <c r="S2895" s="592">
        <f t="shared" si="872"/>
        <v>0</v>
      </c>
    </row>
    <row r="2896" spans="1:19" ht="27.6">
      <c r="A2896" s="238">
        <v>2897</v>
      </c>
      <c r="B2896" s="474"/>
      <c r="C2896" s="115" t="s">
        <v>3743</v>
      </c>
      <c r="D2896" s="115"/>
      <c r="E2896" s="115"/>
      <c r="F2896" s="237" t="s">
        <v>5163</v>
      </c>
      <c r="G2896" s="573"/>
      <c r="H2896" s="573"/>
      <c r="I2896" s="248" t="s">
        <v>1432</v>
      </c>
      <c r="J2896" s="237" t="s">
        <v>22</v>
      </c>
      <c r="K2896" s="256">
        <v>1</v>
      </c>
      <c r="L2896" s="585"/>
      <c r="M2896" s="585"/>
      <c r="N2896" s="250">
        <f t="shared" si="867"/>
        <v>0</v>
      </c>
      <c r="O2896" s="250">
        <f t="shared" si="868"/>
        <v>0</v>
      </c>
      <c r="P2896" s="250">
        <f t="shared" si="869"/>
        <v>0</v>
      </c>
      <c r="Q2896" s="250">
        <f t="shared" si="870"/>
        <v>0</v>
      </c>
      <c r="R2896" s="251">
        <f t="shared" si="871"/>
        <v>0</v>
      </c>
      <c r="S2896" s="592">
        <f t="shared" si="872"/>
        <v>0</v>
      </c>
    </row>
    <row r="2897" spans="1:19" ht="27.6">
      <c r="A2897" s="238">
        <v>2898</v>
      </c>
      <c r="C2897" s="134" t="s">
        <v>3743</v>
      </c>
      <c r="D2897" s="134">
        <v>1</v>
      </c>
      <c r="F2897" s="237" t="s">
        <v>5164</v>
      </c>
      <c r="G2897" s="573"/>
      <c r="H2897" s="573"/>
      <c r="I2897" s="248" t="s">
        <v>1431</v>
      </c>
      <c r="J2897" s="237" t="s">
        <v>22</v>
      </c>
      <c r="K2897" s="256">
        <v>1</v>
      </c>
      <c r="L2897" s="585"/>
      <c r="M2897" s="585"/>
      <c r="N2897" s="250">
        <f t="shared" si="867"/>
        <v>0</v>
      </c>
      <c r="O2897" s="250">
        <f t="shared" si="868"/>
        <v>0</v>
      </c>
      <c r="P2897" s="250">
        <f t="shared" si="869"/>
        <v>0</v>
      </c>
      <c r="Q2897" s="250">
        <f t="shared" si="870"/>
        <v>0</v>
      </c>
      <c r="R2897" s="251">
        <f t="shared" si="871"/>
        <v>0</v>
      </c>
      <c r="S2897" s="592">
        <f t="shared" si="872"/>
        <v>0</v>
      </c>
    </row>
    <row r="2898" spans="1:19" ht="27.6">
      <c r="A2898" s="238">
        <v>2899</v>
      </c>
      <c r="B2898" s="474"/>
      <c r="C2898" s="115" t="s">
        <v>3744</v>
      </c>
      <c r="D2898" s="115"/>
      <c r="E2898" s="115"/>
      <c r="F2898" s="237" t="s">
        <v>5165</v>
      </c>
      <c r="G2898" s="573"/>
      <c r="H2898" s="573"/>
      <c r="I2898" s="248" t="s">
        <v>1308</v>
      </c>
      <c r="J2898" s="237" t="s">
        <v>22</v>
      </c>
      <c r="K2898" s="256">
        <v>1</v>
      </c>
      <c r="L2898" s="585"/>
      <c r="M2898" s="585"/>
      <c r="N2898" s="250">
        <f t="shared" si="867"/>
        <v>0</v>
      </c>
      <c r="O2898" s="250">
        <f t="shared" si="868"/>
        <v>0</v>
      </c>
      <c r="P2898" s="250">
        <f t="shared" si="869"/>
        <v>0</v>
      </c>
      <c r="Q2898" s="250">
        <f t="shared" si="870"/>
        <v>0</v>
      </c>
      <c r="R2898" s="251">
        <f t="shared" si="871"/>
        <v>0</v>
      </c>
      <c r="S2898" s="592">
        <f t="shared" si="872"/>
        <v>0</v>
      </c>
    </row>
    <row r="2899" spans="1:19" ht="14.4">
      <c r="A2899" s="238">
        <v>2900</v>
      </c>
      <c r="C2899" s="134" t="s">
        <v>3744</v>
      </c>
      <c r="D2899" s="134">
        <v>1</v>
      </c>
      <c r="F2899" s="237" t="s">
        <v>3742</v>
      </c>
      <c r="G2899" s="573"/>
      <c r="H2899" s="573"/>
      <c r="I2899" s="261" t="s">
        <v>370</v>
      </c>
      <c r="J2899" s="237"/>
      <c r="K2899" s="249"/>
      <c r="L2899" s="585"/>
      <c r="M2899" s="585"/>
      <c r="N2899" s="250"/>
      <c r="O2899" s="250"/>
      <c r="P2899" s="250"/>
      <c r="Q2899" s="250"/>
      <c r="R2899" s="250"/>
      <c r="S2899" s="596"/>
    </row>
    <row r="2900" spans="1:19" ht="27.6">
      <c r="A2900" s="238">
        <v>2901</v>
      </c>
      <c r="B2900" s="474"/>
      <c r="C2900" s="115" t="s">
        <v>3745</v>
      </c>
      <c r="D2900" s="115"/>
      <c r="E2900" s="115"/>
      <c r="F2900" s="237" t="s">
        <v>5166</v>
      </c>
      <c r="G2900" s="573"/>
      <c r="H2900" s="573"/>
      <c r="I2900" s="248" t="s">
        <v>1470</v>
      </c>
      <c r="J2900" s="237" t="s">
        <v>22</v>
      </c>
      <c r="K2900" s="256">
        <v>1</v>
      </c>
      <c r="L2900" s="585"/>
      <c r="M2900" s="585"/>
      <c r="N2900" s="250">
        <f>+M2900+L2900</f>
        <v>0</v>
      </c>
      <c r="O2900" s="250">
        <f>IF(K2900&lt;&gt;"",TRUNC(L2900*(1+$S2900),2),"")</f>
        <v>0</v>
      </c>
      <c r="P2900" s="250">
        <f>IF(K2900&lt;&gt;"",TRUNC(M2900*(1+$S2900),2),"")</f>
        <v>0</v>
      </c>
      <c r="Q2900" s="250">
        <f>IF(K2900="","",O2900+P2900)</f>
        <v>0</v>
      </c>
      <c r="R2900" s="251">
        <f>IF(K2900="",0,TRUNC((K2900*$Q2900),2))</f>
        <v>0</v>
      </c>
      <c r="S2900" s="592">
        <f>$K$2</f>
        <v>0</v>
      </c>
    </row>
    <row r="2901" spans="1:19" ht="14.4">
      <c r="A2901" s="238">
        <v>2902</v>
      </c>
      <c r="C2901" s="134" t="s">
        <v>3745</v>
      </c>
      <c r="D2901" s="134">
        <v>1</v>
      </c>
      <c r="F2901" s="237" t="s">
        <v>5167</v>
      </c>
      <c r="G2901" s="573"/>
      <c r="H2901" s="573"/>
      <c r="I2901" s="248" t="s">
        <v>1427</v>
      </c>
      <c r="J2901" s="237" t="s">
        <v>22</v>
      </c>
      <c r="K2901" s="256">
        <v>1</v>
      </c>
      <c r="L2901" s="585"/>
      <c r="M2901" s="585"/>
      <c r="N2901" s="250">
        <f>+M2901+L2901</f>
        <v>0</v>
      </c>
      <c r="O2901" s="250">
        <f>IF(K2901&lt;&gt;"",TRUNC(L2901*(1+$S2901),2),"")</f>
        <v>0</v>
      </c>
      <c r="P2901" s="250">
        <f>IF(K2901&lt;&gt;"",TRUNC(M2901*(1+$S2901),2),"")</f>
        <v>0</v>
      </c>
      <c r="Q2901" s="250">
        <f>IF(K2901="","",O2901+P2901)</f>
        <v>0</v>
      </c>
      <c r="R2901" s="251">
        <f>IF(K2901="",0,TRUNC((K2901*$Q2901),2))</f>
        <v>0</v>
      </c>
      <c r="S2901" s="592">
        <f>$K$2</f>
        <v>0</v>
      </c>
    </row>
    <row r="2902" spans="1:19" ht="27.6">
      <c r="A2902" s="238">
        <v>2903</v>
      </c>
      <c r="B2902" s="474">
        <v>63</v>
      </c>
      <c r="C2902" s="115">
        <v>8</v>
      </c>
      <c r="D2902" s="115"/>
      <c r="E2902" s="115"/>
      <c r="F2902" s="237" t="s">
        <v>5168</v>
      </c>
      <c r="G2902" s="573"/>
      <c r="H2902" s="573"/>
      <c r="I2902" s="248" t="s">
        <v>1429</v>
      </c>
      <c r="J2902" s="237" t="s">
        <v>22</v>
      </c>
      <c r="K2902" s="256">
        <v>1</v>
      </c>
      <c r="L2902" s="585"/>
      <c r="M2902" s="585"/>
      <c r="N2902" s="250">
        <f>+M2902+L2902</f>
        <v>0</v>
      </c>
      <c r="O2902" s="250">
        <f>IF(K2902&lt;&gt;"",TRUNC(L2902*(1+$S2902),2),"")</f>
        <v>0</v>
      </c>
      <c r="P2902" s="250">
        <f>IF(K2902&lt;&gt;"",TRUNC(M2902*(1+$S2902),2),"")</f>
        <v>0</v>
      </c>
      <c r="Q2902" s="250">
        <f>IF(K2902="","",O2902+P2902)</f>
        <v>0</v>
      </c>
      <c r="R2902" s="251">
        <f>IF(K2902="",0,TRUNC((K2902*$Q2902),2))</f>
        <v>0</v>
      </c>
      <c r="S2902" s="592">
        <f>$K$2</f>
        <v>0</v>
      </c>
    </row>
    <row r="2903" spans="1:19" ht="27.6">
      <c r="A2903" s="238">
        <v>2904</v>
      </c>
      <c r="B2903" s="474"/>
      <c r="C2903" s="115" t="s">
        <v>446</v>
      </c>
      <c r="D2903" s="115"/>
      <c r="E2903" s="115"/>
      <c r="F2903" s="237" t="s">
        <v>5169</v>
      </c>
      <c r="G2903" s="573"/>
      <c r="H2903" s="573"/>
      <c r="I2903" s="248" t="s">
        <v>1443</v>
      </c>
      <c r="J2903" s="237" t="s">
        <v>22</v>
      </c>
      <c r="K2903" s="256">
        <v>1</v>
      </c>
      <c r="L2903" s="585"/>
      <c r="M2903" s="585"/>
      <c r="N2903" s="250">
        <f>+M2903+L2903</f>
        <v>0</v>
      </c>
      <c r="O2903" s="250">
        <f>IF(K2903&lt;&gt;"",TRUNC(L2903*(1+$S2903),2),"")</f>
        <v>0</v>
      </c>
      <c r="P2903" s="250">
        <f>IF(K2903&lt;&gt;"",TRUNC(M2903*(1+$S2903),2),"")</f>
        <v>0</v>
      </c>
      <c r="Q2903" s="250">
        <f>IF(K2903="","",O2903+P2903)</f>
        <v>0</v>
      </c>
      <c r="R2903" s="251">
        <f>IF(K2903="",0,TRUNC((K2903*$Q2903),2))</f>
        <v>0</v>
      </c>
      <c r="S2903" s="592">
        <f>$K$2</f>
        <v>0</v>
      </c>
    </row>
    <row r="2904" spans="1:19" ht="41.4">
      <c r="A2904" s="238">
        <v>2905</v>
      </c>
      <c r="B2904" s="472"/>
      <c r="C2904" s="472" t="s">
        <v>446</v>
      </c>
      <c r="D2904" s="472">
        <v>1</v>
      </c>
      <c r="E2904" s="472"/>
      <c r="F2904" s="237" t="s">
        <v>5170</v>
      </c>
      <c r="G2904" s="573"/>
      <c r="H2904" s="573"/>
      <c r="I2904" s="248" t="s">
        <v>1428</v>
      </c>
      <c r="J2904" s="237" t="s">
        <v>22</v>
      </c>
      <c r="K2904" s="256">
        <v>1</v>
      </c>
      <c r="L2904" s="585"/>
      <c r="M2904" s="585"/>
      <c r="N2904" s="250">
        <f>+M2904+L2904</f>
        <v>0</v>
      </c>
      <c r="O2904" s="250">
        <f>IF(K2904&lt;&gt;"",TRUNC(L2904*(1+$S2904),2),"")</f>
        <v>0</v>
      </c>
      <c r="P2904" s="250">
        <f>IF(K2904&lt;&gt;"",TRUNC(M2904*(1+$S2904),2),"")</f>
        <v>0</v>
      </c>
      <c r="Q2904" s="250">
        <f>IF(K2904="","",O2904+P2904)</f>
        <v>0</v>
      </c>
      <c r="R2904" s="251">
        <f>IF(K2904="",0,TRUNC((K2904*$Q2904),2))</f>
        <v>0</v>
      </c>
      <c r="S2904" s="592">
        <f>$K$2</f>
        <v>0</v>
      </c>
    </row>
    <row r="2905" spans="1:19" ht="14.4">
      <c r="A2905" s="238">
        <v>2906</v>
      </c>
      <c r="B2905" s="472"/>
      <c r="C2905" s="472" t="s">
        <v>446</v>
      </c>
      <c r="D2905" s="472">
        <v>2</v>
      </c>
      <c r="E2905" s="472"/>
      <c r="F2905" s="252" t="s">
        <v>515</v>
      </c>
      <c r="G2905" s="574"/>
      <c r="H2905" s="573"/>
      <c r="I2905" s="253" t="s">
        <v>1567</v>
      </c>
      <c r="J2905" s="254"/>
      <c r="K2905" s="267" t="s">
        <v>1796</v>
      </c>
      <c r="L2905" s="587"/>
      <c r="M2905" s="587"/>
      <c r="N2905" s="255"/>
      <c r="O2905" s="255"/>
      <c r="P2905" s="255"/>
      <c r="Q2905" s="255"/>
      <c r="R2905" s="255"/>
      <c r="S2905" s="594"/>
    </row>
    <row r="2906" spans="1:19" ht="14.4">
      <c r="A2906" s="238">
        <v>2907</v>
      </c>
      <c r="B2906" s="472"/>
      <c r="C2906" s="472" t="s">
        <v>446</v>
      </c>
      <c r="D2906" s="472">
        <v>3</v>
      </c>
      <c r="E2906" s="472"/>
      <c r="F2906" s="237" t="s">
        <v>3743</v>
      </c>
      <c r="G2906" s="573"/>
      <c r="H2906" s="573"/>
      <c r="I2906" s="261" t="s">
        <v>1438</v>
      </c>
      <c r="J2906" s="237"/>
      <c r="K2906" s="249"/>
      <c r="L2906" s="585"/>
      <c r="M2906" s="585"/>
      <c r="N2906" s="250"/>
      <c r="O2906" s="250"/>
      <c r="P2906" s="250"/>
      <c r="Q2906" s="250"/>
      <c r="R2906" s="250"/>
      <c r="S2906" s="596"/>
    </row>
    <row r="2907" spans="1:19" ht="55.2">
      <c r="A2907" s="238">
        <v>2908</v>
      </c>
      <c r="B2907" s="472"/>
      <c r="C2907" s="472" t="s">
        <v>446</v>
      </c>
      <c r="D2907" s="472">
        <v>4</v>
      </c>
      <c r="E2907" s="472"/>
      <c r="F2907" s="237" t="s">
        <v>5171</v>
      </c>
      <c r="G2907" s="573"/>
      <c r="H2907" s="576"/>
      <c r="I2907" s="248" t="s">
        <v>1540</v>
      </c>
      <c r="J2907" s="237" t="s">
        <v>24</v>
      </c>
      <c r="K2907" s="256">
        <v>36.04</v>
      </c>
      <c r="L2907" s="585"/>
      <c r="M2907" s="585"/>
      <c r="N2907" s="250">
        <f>+M2907+L2907</f>
        <v>0</v>
      </c>
      <c r="O2907" s="250">
        <f>IF(K2907&lt;&gt;"",TRUNC(L2907*(1+$S2907),2),"")</f>
        <v>0</v>
      </c>
      <c r="P2907" s="250">
        <f>IF(K2907&lt;&gt;"",TRUNC(M2907*(1+$S2907),2),"")</f>
        <v>0</v>
      </c>
      <c r="Q2907" s="250">
        <f>IF(K2907="","",O2907+P2907)</f>
        <v>0</v>
      </c>
      <c r="R2907" s="251">
        <f>IF(K2907="",0,TRUNC((K2907*$Q2907),2))</f>
        <v>0</v>
      </c>
      <c r="S2907" s="592">
        <f>$K$2</f>
        <v>0</v>
      </c>
    </row>
    <row r="2908" spans="1:19" ht="14.4">
      <c r="A2908" s="238">
        <v>2909</v>
      </c>
      <c r="B2908" s="472"/>
      <c r="C2908" s="472" t="s">
        <v>446</v>
      </c>
      <c r="D2908" s="472">
        <v>5</v>
      </c>
      <c r="E2908" s="472"/>
      <c r="F2908" s="237" t="s">
        <v>3744</v>
      </c>
      <c r="G2908" s="573"/>
      <c r="H2908" s="573"/>
      <c r="I2908" s="261" t="s">
        <v>1574</v>
      </c>
      <c r="J2908" s="237"/>
      <c r="K2908" s="249"/>
      <c r="L2908" s="585"/>
      <c r="M2908" s="585"/>
      <c r="N2908" s="250"/>
      <c r="O2908" s="250"/>
      <c r="P2908" s="250"/>
      <c r="Q2908" s="250"/>
      <c r="R2908" s="250"/>
      <c r="S2908" s="596"/>
    </row>
    <row r="2909" spans="1:19" ht="27.6">
      <c r="A2909" s="238">
        <v>2910</v>
      </c>
      <c r="B2909" s="472"/>
      <c r="C2909" s="472" t="s">
        <v>446</v>
      </c>
      <c r="D2909" s="472">
        <v>6</v>
      </c>
      <c r="E2909" s="472"/>
      <c r="F2909" s="237" t="s">
        <v>5172</v>
      </c>
      <c r="G2909" s="573"/>
      <c r="H2909" s="576"/>
      <c r="I2909" s="248" t="s">
        <v>1485</v>
      </c>
      <c r="J2909" s="237" t="s">
        <v>25</v>
      </c>
      <c r="K2909" s="256">
        <v>414.81</v>
      </c>
      <c r="L2909" s="585"/>
      <c r="M2909" s="585"/>
      <c r="N2909" s="250">
        <f>+M2909+L2909</f>
        <v>0</v>
      </c>
      <c r="O2909" s="250">
        <f>IF(K2909&lt;&gt;"",TRUNC(L2909*(1+$S2909),2),"")</f>
        <v>0</v>
      </c>
      <c r="P2909" s="250">
        <f>IF(K2909&lt;&gt;"",TRUNC(M2909*(1+$S2909),2),"")</f>
        <v>0</v>
      </c>
      <c r="Q2909" s="250">
        <f>IF(K2909="","",O2909+P2909)</f>
        <v>0</v>
      </c>
      <c r="R2909" s="251">
        <f>IF(K2909="",0,TRUNC((K2909*$Q2909),2))</f>
        <v>0</v>
      </c>
      <c r="S2909" s="592">
        <f>$K$2</f>
        <v>0</v>
      </c>
    </row>
    <row r="2910" spans="1:19" ht="14.4">
      <c r="A2910" s="238">
        <v>2911</v>
      </c>
      <c r="B2910" s="472"/>
      <c r="C2910" s="472" t="s">
        <v>446</v>
      </c>
      <c r="D2910" s="472">
        <v>7</v>
      </c>
      <c r="E2910" s="472"/>
      <c r="F2910" s="237" t="s">
        <v>3745</v>
      </c>
      <c r="G2910" s="573"/>
      <c r="H2910" s="573"/>
      <c r="I2910" s="261" t="s">
        <v>2898</v>
      </c>
      <c r="J2910" s="237"/>
      <c r="K2910" s="249"/>
      <c r="L2910" s="585"/>
      <c r="M2910" s="585"/>
      <c r="N2910" s="250"/>
      <c r="O2910" s="250"/>
      <c r="P2910" s="250"/>
      <c r="Q2910" s="250"/>
      <c r="R2910" s="250"/>
      <c r="S2910" s="596"/>
    </row>
    <row r="2911" spans="1:19" ht="27.6">
      <c r="A2911" s="238">
        <v>2912</v>
      </c>
      <c r="B2911" s="472"/>
      <c r="C2911" s="472" t="s">
        <v>446</v>
      </c>
      <c r="D2911" s="472">
        <v>8</v>
      </c>
      <c r="E2911" s="472"/>
      <c r="F2911" s="237" t="s">
        <v>5173</v>
      </c>
      <c r="G2911" s="573"/>
      <c r="H2911" s="576"/>
      <c r="I2911" s="248" t="s">
        <v>2908</v>
      </c>
      <c r="J2911" s="237" t="s">
        <v>22</v>
      </c>
      <c r="K2911" s="256">
        <v>4</v>
      </c>
      <c r="L2911" s="585"/>
      <c r="M2911" s="585"/>
      <c r="N2911" s="250">
        <f>+M2911+L2911</f>
        <v>0</v>
      </c>
      <c r="O2911" s="250">
        <f>IF(K2911&lt;&gt;"",TRUNC(L2911*(1+$S2911),2),"")</f>
        <v>0</v>
      </c>
      <c r="P2911" s="250">
        <f>IF(K2911&lt;&gt;"",TRUNC(M2911*(1+$S2911),2),"")</f>
        <v>0</v>
      </c>
      <c r="Q2911" s="250">
        <f>IF(K2911="","",O2911+P2911)</f>
        <v>0</v>
      </c>
      <c r="R2911" s="251">
        <f>IF(K2911="",0,TRUNC((K2911*$Q2911),2))</f>
        <v>0</v>
      </c>
      <c r="S2911" s="592">
        <f>$K$2</f>
        <v>0</v>
      </c>
    </row>
    <row r="2912" spans="1:19" ht="14.4">
      <c r="A2912" s="238">
        <v>2913</v>
      </c>
      <c r="B2912" s="472"/>
      <c r="C2912" s="472" t="s">
        <v>446</v>
      </c>
      <c r="D2912" s="472">
        <v>9</v>
      </c>
      <c r="E2912" s="472"/>
      <c r="F2912" s="243">
        <v>8</v>
      </c>
      <c r="G2912" s="574"/>
      <c r="H2912" s="573"/>
      <c r="I2912" s="245" t="s">
        <v>439</v>
      </c>
      <c r="J2912" s="246"/>
      <c r="K2912" s="268" t="s">
        <v>1796</v>
      </c>
      <c r="L2912" s="586"/>
      <c r="M2912" s="586"/>
      <c r="N2912" s="246"/>
      <c r="O2912" s="246"/>
      <c r="P2912" s="246"/>
      <c r="Q2912" s="246"/>
      <c r="R2912" s="247">
        <f>SUM(R2913:R3014)</f>
        <v>0</v>
      </c>
      <c r="S2912" s="593"/>
    </row>
    <row r="2913" spans="1:19" ht="27.6">
      <c r="A2913" s="238">
        <v>2914</v>
      </c>
      <c r="B2913" s="472"/>
      <c r="C2913" s="472" t="s">
        <v>446</v>
      </c>
      <c r="D2913" s="472">
        <v>10</v>
      </c>
      <c r="E2913" s="472"/>
      <c r="F2913" s="252" t="s">
        <v>446</v>
      </c>
      <c r="G2913" s="574"/>
      <c r="H2913" s="573"/>
      <c r="I2913" s="253" t="s">
        <v>5868</v>
      </c>
      <c r="J2913" s="254"/>
      <c r="K2913" s="267"/>
      <c r="L2913" s="587"/>
      <c r="M2913" s="587"/>
      <c r="N2913" s="255"/>
      <c r="O2913" s="255"/>
      <c r="P2913" s="255"/>
      <c r="Q2913" s="255"/>
      <c r="R2913" s="255"/>
      <c r="S2913" s="594"/>
    </row>
    <row r="2914" spans="1:19" ht="14.4">
      <c r="A2914" s="238">
        <v>2915</v>
      </c>
      <c r="B2914" s="472"/>
      <c r="C2914" s="472" t="s">
        <v>446</v>
      </c>
      <c r="D2914" s="472">
        <v>11</v>
      </c>
      <c r="E2914" s="472"/>
      <c r="F2914" s="237" t="s">
        <v>4504</v>
      </c>
      <c r="G2914" s="575"/>
      <c r="H2914" s="575"/>
      <c r="I2914" s="248" t="s">
        <v>5867</v>
      </c>
      <c r="J2914" s="237" t="s">
        <v>22</v>
      </c>
      <c r="K2914" s="250">
        <v>1</v>
      </c>
      <c r="L2914" s="585"/>
      <c r="M2914" s="585"/>
      <c r="N2914" s="604">
        <f t="shared" ref="N2914:N2925" si="873">+M2914+L2914</f>
        <v>0</v>
      </c>
      <c r="O2914" s="250">
        <f t="shared" ref="O2914:O2925" si="874">IF(K2914&lt;&gt;"",TRUNC(L2914*(1+$S2914),2),"")</f>
        <v>0</v>
      </c>
      <c r="P2914" s="250">
        <f t="shared" ref="P2914:P2925" si="875">IF(K2914&lt;&gt;"",TRUNC(M2914*(1+$S2914),2),"")</f>
        <v>0</v>
      </c>
      <c r="Q2914" s="250">
        <f t="shared" ref="Q2914:Q2925" si="876">IF(K2914="","",O2914+P2914)</f>
        <v>0</v>
      </c>
      <c r="R2914" s="251">
        <f t="shared" ref="R2914:R2925" si="877">IF(K2914="",0,TRUNC((K2914*$Q2914),2))</f>
        <v>0</v>
      </c>
      <c r="S2914" s="595">
        <f t="shared" ref="S2914:S2925" si="878">$K$3</f>
        <v>0</v>
      </c>
    </row>
    <row r="2915" spans="1:19" ht="14.4">
      <c r="A2915" s="238">
        <v>2916</v>
      </c>
      <c r="B2915" s="472"/>
      <c r="C2915" s="472" t="s">
        <v>446</v>
      </c>
      <c r="D2915" s="472">
        <v>12</v>
      </c>
      <c r="E2915" s="472"/>
      <c r="F2915" s="237" t="s">
        <v>4505</v>
      </c>
      <c r="G2915" s="575"/>
      <c r="H2915" s="575"/>
      <c r="I2915" s="248" t="s">
        <v>5866</v>
      </c>
      <c r="J2915" s="237" t="s">
        <v>22</v>
      </c>
      <c r="K2915" s="250">
        <v>2</v>
      </c>
      <c r="L2915" s="585"/>
      <c r="M2915" s="585"/>
      <c r="N2915" s="604">
        <f t="shared" si="873"/>
        <v>0</v>
      </c>
      <c r="O2915" s="250">
        <f t="shared" si="874"/>
        <v>0</v>
      </c>
      <c r="P2915" s="250">
        <f t="shared" si="875"/>
        <v>0</v>
      </c>
      <c r="Q2915" s="250">
        <f t="shared" si="876"/>
        <v>0</v>
      </c>
      <c r="R2915" s="251">
        <f t="shared" si="877"/>
        <v>0</v>
      </c>
      <c r="S2915" s="595">
        <f t="shared" si="878"/>
        <v>0</v>
      </c>
    </row>
    <row r="2916" spans="1:19" ht="14.4">
      <c r="A2916" s="238">
        <v>2917</v>
      </c>
      <c r="B2916" s="474"/>
      <c r="C2916" s="115" t="s">
        <v>447</v>
      </c>
      <c r="D2916" s="115"/>
      <c r="E2916" s="115"/>
      <c r="F2916" s="237" t="s">
        <v>4506</v>
      </c>
      <c r="G2916" s="575"/>
      <c r="H2916" s="575"/>
      <c r="I2916" s="248" t="s">
        <v>5864</v>
      </c>
      <c r="J2916" s="237" t="s">
        <v>22</v>
      </c>
      <c r="K2916" s="250">
        <v>2</v>
      </c>
      <c r="L2916" s="585"/>
      <c r="M2916" s="585"/>
      <c r="N2916" s="604">
        <f t="shared" si="873"/>
        <v>0</v>
      </c>
      <c r="O2916" s="250">
        <f t="shared" si="874"/>
        <v>0</v>
      </c>
      <c r="P2916" s="250">
        <f t="shared" si="875"/>
        <v>0</v>
      </c>
      <c r="Q2916" s="250">
        <f t="shared" si="876"/>
        <v>0</v>
      </c>
      <c r="R2916" s="251">
        <f t="shared" si="877"/>
        <v>0</v>
      </c>
      <c r="S2916" s="595">
        <f t="shared" si="878"/>
        <v>0</v>
      </c>
    </row>
    <row r="2917" spans="1:19" ht="27.6">
      <c r="A2917" s="238">
        <v>2918</v>
      </c>
      <c r="B2917" s="472"/>
      <c r="C2917" s="472" t="s">
        <v>447</v>
      </c>
      <c r="D2917" s="472">
        <v>1</v>
      </c>
      <c r="E2917" s="472"/>
      <c r="F2917" s="237" t="s">
        <v>4507</v>
      </c>
      <c r="G2917" s="573"/>
      <c r="H2917" s="575"/>
      <c r="I2917" s="248" t="s">
        <v>2705</v>
      </c>
      <c r="J2917" s="237" t="s">
        <v>22</v>
      </c>
      <c r="K2917" s="250">
        <v>1</v>
      </c>
      <c r="L2917" s="585"/>
      <c r="M2917" s="585"/>
      <c r="N2917" s="604">
        <f t="shared" si="873"/>
        <v>0</v>
      </c>
      <c r="O2917" s="250">
        <f t="shared" si="874"/>
        <v>0</v>
      </c>
      <c r="P2917" s="250">
        <f t="shared" si="875"/>
        <v>0</v>
      </c>
      <c r="Q2917" s="250">
        <f t="shared" si="876"/>
        <v>0</v>
      </c>
      <c r="R2917" s="251">
        <f t="shared" si="877"/>
        <v>0</v>
      </c>
      <c r="S2917" s="595">
        <f t="shared" si="878"/>
        <v>0</v>
      </c>
    </row>
    <row r="2918" spans="1:19" ht="14.4">
      <c r="A2918" s="238">
        <v>2919</v>
      </c>
      <c r="B2918" s="474"/>
      <c r="C2918" s="115" t="s">
        <v>1031</v>
      </c>
      <c r="D2918" s="115"/>
      <c r="E2918" s="115"/>
      <c r="F2918" s="237" t="s">
        <v>4508</v>
      </c>
      <c r="G2918" s="573"/>
      <c r="H2918" s="575"/>
      <c r="I2918" s="248" t="s">
        <v>2706</v>
      </c>
      <c r="J2918" s="237" t="s">
        <v>22</v>
      </c>
      <c r="K2918" s="250">
        <v>1</v>
      </c>
      <c r="L2918" s="585"/>
      <c r="M2918" s="585"/>
      <c r="N2918" s="604">
        <f t="shared" si="873"/>
        <v>0</v>
      </c>
      <c r="O2918" s="250">
        <f t="shared" si="874"/>
        <v>0</v>
      </c>
      <c r="P2918" s="250">
        <f t="shared" si="875"/>
        <v>0</v>
      </c>
      <c r="Q2918" s="250">
        <f t="shared" si="876"/>
        <v>0</v>
      </c>
      <c r="R2918" s="251">
        <f t="shared" si="877"/>
        <v>0</v>
      </c>
      <c r="S2918" s="595">
        <f t="shared" si="878"/>
        <v>0</v>
      </c>
    </row>
    <row r="2919" spans="1:19" ht="27.6">
      <c r="A2919" s="238">
        <v>2920</v>
      </c>
      <c r="B2919" s="472"/>
      <c r="C2919" s="472" t="s">
        <v>1031</v>
      </c>
      <c r="D2919" s="472">
        <v>1</v>
      </c>
      <c r="E2919" s="472"/>
      <c r="F2919" s="237" t="s">
        <v>5174</v>
      </c>
      <c r="G2919" s="573"/>
      <c r="H2919" s="575"/>
      <c r="I2919" s="248" t="s">
        <v>3417</v>
      </c>
      <c r="J2919" s="237" t="s">
        <v>175</v>
      </c>
      <c r="K2919" s="250">
        <v>1</v>
      </c>
      <c r="L2919" s="585"/>
      <c r="M2919" s="585"/>
      <c r="N2919" s="604">
        <f t="shared" si="873"/>
        <v>0</v>
      </c>
      <c r="O2919" s="250">
        <f t="shared" si="874"/>
        <v>0</v>
      </c>
      <c r="P2919" s="250">
        <f t="shared" si="875"/>
        <v>0</v>
      </c>
      <c r="Q2919" s="250">
        <f t="shared" si="876"/>
        <v>0</v>
      </c>
      <c r="R2919" s="251">
        <f t="shared" si="877"/>
        <v>0</v>
      </c>
      <c r="S2919" s="595">
        <f t="shared" si="878"/>
        <v>0</v>
      </c>
    </row>
    <row r="2920" spans="1:19" ht="27.6">
      <c r="A2920" s="238">
        <v>2921</v>
      </c>
      <c r="B2920" s="474"/>
      <c r="C2920" s="115" t="s">
        <v>1032</v>
      </c>
      <c r="D2920" s="115"/>
      <c r="E2920" s="115"/>
      <c r="F2920" s="237" t="s">
        <v>5175</v>
      </c>
      <c r="G2920" s="573"/>
      <c r="H2920" s="575"/>
      <c r="I2920" s="248" t="s">
        <v>3418</v>
      </c>
      <c r="J2920" s="237" t="s">
        <v>175</v>
      </c>
      <c r="K2920" s="250">
        <v>1</v>
      </c>
      <c r="L2920" s="585"/>
      <c r="M2920" s="585"/>
      <c r="N2920" s="604">
        <f t="shared" si="873"/>
        <v>0</v>
      </c>
      <c r="O2920" s="250">
        <f t="shared" si="874"/>
        <v>0</v>
      </c>
      <c r="P2920" s="250">
        <f t="shared" si="875"/>
        <v>0</v>
      </c>
      <c r="Q2920" s="250">
        <f t="shared" si="876"/>
        <v>0</v>
      </c>
      <c r="R2920" s="251">
        <f t="shared" si="877"/>
        <v>0</v>
      </c>
      <c r="S2920" s="595">
        <f t="shared" si="878"/>
        <v>0</v>
      </c>
    </row>
    <row r="2921" spans="1:19" ht="27.6">
      <c r="A2921" s="238">
        <v>2922</v>
      </c>
      <c r="B2921" s="476"/>
      <c r="C2921" s="115" t="s">
        <v>3746</v>
      </c>
      <c r="D2921" s="115"/>
      <c r="E2921" s="115"/>
      <c r="F2921" s="237" t="s">
        <v>5176</v>
      </c>
      <c r="G2921" s="573"/>
      <c r="H2921" s="575"/>
      <c r="I2921" s="248" t="s">
        <v>3419</v>
      </c>
      <c r="J2921" s="237" t="s">
        <v>175</v>
      </c>
      <c r="K2921" s="250">
        <v>1</v>
      </c>
      <c r="L2921" s="585"/>
      <c r="M2921" s="585"/>
      <c r="N2921" s="604">
        <f t="shared" si="873"/>
        <v>0</v>
      </c>
      <c r="O2921" s="250">
        <f t="shared" si="874"/>
        <v>0</v>
      </c>
      <c r="P2921" s="250">
        <f t="shared" si="875"/>
        <v>0</v>
      </c>
      <c r="Q2921" s="250">
        <f t="shared" si="876"/>
        <v>0</v>
      </c>
      <c r="R2921" s="251">
        <f t="shared" si="877"/>
        <v>0</v>
      </c>
      <c r="S2921" s="595">
        <f t="shared" si="878"/>
        <v>0</v>
      </c>
    </row>
    <row r="2922" spans="1:19" ht="14.4">
      <c r="A2922" s="238">
        <v>2923</v>
      </c>
      <c r="B2922" s="472"/>
      <c r="C2922" s="472" t="s">
        <v>3746</v>
      </c>
      <c r="D2922" s="472">
        <v>1</v>
      </c>
      <c r="E2922" s="472"/>
      <c r="F2922" s="237" t="s">
        <v>5177</v>
      </c>
      <c r="G2922" s="573"/>
      <c r="H2922" s="575"/>
      <c r="I2922" s="248" t="s">
        <v>3111</v>
      </c>
      <c r="J2922" s="237" t="s">
        <v>22</v>
      </c>
      <c r="K2922" s="250">
        <v>1</v>
      </c>
      <c r="L2922" s="585"/>
      <c r="M2922" s="585"/>
      <c r="N2922" s="604">
        <f t="shared" si="873"/>
        <v>0</v>
      </c>
      <c r="O2922" s="250">
        <f t="shared" si="874"/>
        <v>0</v>
      </c>
      <c r="P2922" s="250">
        <f t="shared" si="875"/>
        <v>0</v>
      </c>
      <c r="Q2922" s="250">
        <f t="shared" si="876"/>
        <v>0</v>
      </c>
      <c r="R2922" s="251">
        <f t="shared" si="877"/>
        <v>0</v>
      </c>
      <c r="S2922" s="595">
        <f t="shared" si="878"/>
        <v>0</v>
      </c>
    </row>
    <row r="2923" spans="1:19" ht="27.6">
      <c r="A2923" s="238">
        <v>2924</v>
      </c>
      <c r="B2923" s="472"/>
      <c r="C2923" s="472" t="s">
        <v>3746</v>
      </c>
      <c r="D2923" s="472">
        <v>2</v>
      </c>
      <c r="E2923" s="472"/>
      <c r="F2923" s="237" t="s">
        <v>5178</v>
      </c>
      <c r="G2923" s="573"/>
      <c r="H2923" s="575"/>
      <c r="I2923" s="248" t="s">
        <v>2707</v>
      </c>
      <c r="J2923" s="237" t="s">
        <v>22</v>
      </c>
      <c r="K2923" s="250">
        <v>1</v>
      </c>
      <c r="L2923" s="585"/>
      <c r="M2923" s="585"/>
      <c r="N2923" s="604">
        <f t="shared" si="873"/>
        <v>0</v>
      </c>
      <c r="O2923" s="250">
        <f t="shared" si="874"/>
        <v>0</v>
      </c>
      <c r="P2923" s="250">
        <f t="shared" si="875"/>
        <v>0</v>
      </c>
      <c r="Q2923" s="250">
        <f t="shared" si="876"/>
        <v>0</v>
      </c>
      <c r="R2923" s="251">
        <f t="shared" si="877"/>
        <v>0</v>
      </c>
      <c r="S2923" s="595">
        <f t="shared" si="878"/>
        <v>0</v>
      </c>
    </row>
    <row r="2924" spans="1:19" ht="14.4">
      <c r="A2924" s="238">
        <v>2925</v>
      </c>
      <c r="B2924" s="472"/>
      <c r="C2924" s="472" t="s">
        <v>3746</v>
      </c>
      <c r="D2924" s="472">
        <v>3</v>
      </c>
      <c r="E2924" s="472"/>
      <c r="F2924" s="237" t="s">
        <v>5869</v>
      </c>
      <c r="G2924" s="573"/>
      <c r="H2924" s="575"/>
      <c r="I2924" s="248" t="s">
        <v>2709</v>
      </c>
      <c r="J2924" s="237" t="s">
        <v>22</v>
      </c>
      <c r="K2924" s="250">
        <v>1</v>
      </c>
      <c r="L2924" s="585"/>
      <c r="M2924" s="585"/>
      <c r="N2924" s="604">
        <f t="shared" si="873"/>
        <v>0</v>
      </c>
      <c r="O2924" s="250">
        <f t="shared" si="874"/>
        <v>0</v>
      </c>
      <c r="P2924" s="250">
        <f t="shared" si="875"/>
        <v>0</v>
      </c>
      <c r="Q2924" s="250">
        <f t="shared" si="876"/>
        <v>0</v>
      </c>
      <c r="R2924" s="251">
        <f t="shared" si="877"/>
        <v>0</v>
      </c>
      <c r="S2924" s="595">
        <f t="shared" si="878"/>
        <v>0</v>
      </c>
    </row>
    <row r="2925" spans="1:19" ht="55.2">
      <c r="A2925" s="238">
        <v>2926</v>
      </c>
      <c r="B2925" s="472"/>
      <c r="C2925" s="472" t="s">
        <v>3746</v>
      </c>
      <c r="D2925" s="472">
        <v>4</v>
      </c>
      <c r="E2925" s="472"/>
      <c r="F2925" s="237" t="s">
        <v>5870</v>
      </c>
      <c r="G2925" s="573"/>
      <c r="H2925" s="575"/>
      <c r="I2925" s="248" t="s">
        <v>2708</v>
      </c>
      <c r="J2925" s="237" t="s">
        <v>22</v>
      </c>
      <c r="K2925" s="250">
        <v>1</v>
      </c>
      <c r="L2925" s="585"/>
      <c r="M2925" s="585"/>
      <c r="N2925" s="604">
        <f t="shared" si="873"/>
        <v>0</v>
      </c>
      <c r="O2925" s="250">
        <f t="shared" si="874"/>
        <v>0</v>
      </c>
      <c r="P2925" s="250">
        <f t="shared" si="875"/>
        <v>0</v>
      </c>
      <c r="Q2925" s="250">
        <f t="shared" si="876"/>
        <v>0</v>
      </c>
      <c r="R2925" s="251">
        <f t="shared" si="877"/>
        <v>0</v>
      </c>
      <c r="S2925" s="595">
        <f t="shared" si="878"/>
        <v>0</v>
      </c>
    </row>
    <row r="2926" spans="1:19" ht="14.4">
      <c r="A2926" s="238">
        <v>2927</v>
      </c>
      <c r="B2926" s="472"/>
      <c r="C2926" s="472" t="s">
        <v>3746</v>
      </c>
      <c r="D2926" s="472">
        <v>5</v>
      </c>
      <c r="E2926" s="472"/>
      <c r="F2926" s="252" t="s">
        <v>447</v>
      </c>
      <c r="G2926" s="574"/>
      <c r="H2926" s="573"/>
      <c r="I2926" s="253" t="s">
        <v>1038</v>
      </c>
      <c r="J2926" s="254"/>
      <c r="K2926" s="267"/>
      <c r="L2926" s="587"/>
      <c r="M2926" s="587"/>
      <c r="N2926" s="255"/>
      <c r="O2926" s="255"/>
      <c r="P2926" s="255"/>
      <c r="Q2926" s="255"/>
      <c r="R2926" s="255"/>
      <c r="S2926" s="594"/>
    </row>
    <row r="2927" spans="1:19" ht="27.6">
      <c r="A2927" s="238">
        <v>2928</v>
      </c>
      <c r="B2927" s="472"/>
      <c r="C2927" s="472" t="s">
        <v>3746</v>
      </c>
      <c r="D2927" s="472">
        <v>6</v>
      </c>
      <c r="E2927" s="472"/>
      <c r="F2927" s="237" t="s">
        <v>4509</v>
      </c>
      <c r="G2927" s="573"/>
      <c r="H2927" s="575"/>
      <c r="I2927" s="248" t="s">
        <v>2710</v>
      </c>
      <c r="J2927" s="237" t="s">
        <v>22</v>
      </c>
      <c r="K2927" s="250">
        <v>1</v>
      </c>
      <c r="L2927" s="585"/>
      <c r="M2927" s="585"/>
      <c r="N2927" s="604">
        <f>+M2927+L2927</f>
        <v>0</v>
      </c>
      <c r="O2927" s="250">
        <f>IF(K2927&lt;&gt;"",TRUNC(L2927*(1+$S2927),2),"")</f>
        <v>0</v>
      </c>
      <c r="P2927" s="250">
        <f>IF(K2927&lt;&gt;"",TRUNC(M2927*(1+$S2927),2),"")</f>
        <v>0</v>
      </c>
      <c r="Q2927" s="250">
        <f>IF(K2927="","",O2927+P2927)</f>
        <v>0</v>
      </c>
      <c r="R2927" s="251">
        <f>IF(K2927="",0,TRUNC((K2927*$Q2927),2))</f>
        <v>0</v>
      </c>
      <c r="S2927" s="595">
        <f>$K$3</f>
        <v>0</v>
      </c>
    </row>
    <row r="2928" spans="1:19" ht="14.4">
      <c r="A2928" s="238">
        <v>2929</v>
      </c>
      <c r="B2928" s="472"/>
      <c r="C2928" s="472" t="s">
        <v>3746</v>
      </c>
      <c r="D2928" s="472">
        <v>7</v>
      </c>
      <c r="E2928" s="472"/>
      <c r="F2928" s="252" t="s">
        <v>1031</v>
      </c>
      <c r="G2928" s="574"/>
      <c r="H2928" s="573"/>
      <c r="I2928" s="253" t="s">
        <v>1040</v>
      </c>
      <c r="J2928" s="254"/>
      <c r="K2928" s="267"/>
      <c r="L2928" s="587"/>
      <c r="M2928" s="587"/>
      <c r="N2928" s="255"/>
      <c r="O2928" s="255"/>
      <c r="P2928" s="255"/>
      <c r="Q2928" s="255"/>
      <c r="R2928" s="255"/>
      <c r="S2928" s="594"/>
    </row>
    <row r="2929" spans="1:19" ht="27.6">
      <c r="A2929" s="238">
        <v>2930</v>
      </c>
      <c r="B2929" s="474"/>
      <c r="C2929" s="115" t="s">
        <v>1033</v>
      </c>
      <c r="D2929" s="115"/>
      <c r="E2929" s="115"/>
      <c r="F2929" s="237" t="s">
        <v>5179</v>
      </c>
      <c r="G2929" s="573"/>
      <c r="H2929" s="575"/>
      <c r="I2929" s="248" t="s">
        <v>1681</v>
      </c>
      <c r="J2929" s="237" t="s">
        <v>22</v>
      </c>
      <c r="K2929" s="250">
        <v>1</v>
      </c>
      <c r="L2929" s="585"/>
      <c r="M2929" s="585"/>
      <c r="N2929" s="604">
        <f>+M2929+L2929</f>
        <v>0</v>
      </c>
      <c r="O2929" s="250">
        <f>IF(K2929&lt;&gt;"",TRUNC(L2929*(1+$S2929),2),"")</f>
        <v>0</v>
      </c>
      <c r="P2929" s="250">
        <f>IF(K2929&lt;&gt;"",TRUNC(M2929*(1+$S2929),2),"")</f>
        <v>0</v>
      </c>
      <c r="Q2929" s="250">
        <f>IF(K2929="","",O2929+P2929)</f>
        <v>0</v>
      </c>
      <c r="R2929" s="251">
        <f>IF(K2929="",0,TRUNC((K2929*$Q2929),2))</f>
        <v>0</v>
      </c>
      <c r="S2929" s="595">
        <f>$K$3</f>
        <v>0</v>
      </c>
    </row>
    <row r="2930" spans="1:19" ht="14.4">
      <c r="A2930" s="238">
        <v>2931</v>
      </c>
      <c r="B2930" s="264"/>
      <c r="C2930" s="134" t="s">
        <v>1033</v>
      </c>
      <c r="D2930" s="134">
        <v>1</v>
      </c>
      <c r="F2930" s="252" t="s">
        <v>1032</v>
      </c>
      <c r="G2930" s="574"/>
      <c r="H2930" s="573"/>
      <c r="I2930" s="253" t="s">
        <v>1682</v>
      </c>
      <c r="J2930" s="254"/>
      <c r="K2930" s="267"/>
      <c r="L2930" s="587"/>
      <c r="M2930" s="587"/>
      <c r="N2930" s="255"/>
      <c r="O2930" s="255"/>
      <c r="P2930" s="255"/>
      <c r="Q2930" s="255"/>
      <c r="R2930" s="255"/>
      <c r="S2930" s="594"/>
    </row>
    <row r="2931" spans="1:19" ht="14.4">
      <c r="A2931" s="238">
        <v>2932</v>
      </c>
      <c r="B2931" s="264"/>
      <c r="C2931" s="134" t="s">
        <v>1033</v>
      </c>
      <c r="D2931" s="134">
        <v>2</v>
      </c>
      <c r="F2931" s="237" t="s">
        <v>3746</v>
      </c>
      <c r="G2931" s="573"/>
      <c r="H2931" s="573"/>
      <c r="I2931" s="261" t="s">
        <v>2671</v>
      </c>
      <c r="J2931" s="237"/>
      <c r="K2931" s="249"/>
      <c r="L2931" s="585"/>
      <c r="M2931" s="585"/>
      <c r="N2931" s="250"/>
      <c r="O2931" s="250"/>
      <c r="P2931" s="250"/>
      <c r="Q2931" s="250"/>
      <c r="R2931" s="251"/>
      <c r="S2931" s="596"/>
    </row>
    <row r="2932" spans="1:19" ht="14.4">
      <c r="A2932" s="238">
        <v>2933</v>
      </c>
      <c r="B2932" s="474"/>
      <c r="C2932" s="115" t="s">
        <v>2506</v>
      </c>
      <c r="D2932" s="115"/>
      <c r="E2932" s="115"/>
      <c r="F2932" s="237" t="s">
        <v>5180</v>
      </c>
      <c r="G2932" s="573"/>
      <c r="H2932" s="575"/>
      <c r="I2932" s="248" t="s">
        <v>2672</v>
      </c>
      <c r="J2932" s="237" t="s">
        <v>22</v>
      </c>
      <c r="K2932" s="250">
        <v>1</v>
      </c>
      <c r="L2932" s="585"/>
      <c r="M2932" s="585"/>
      <c r="N2932" s="250">
        <f t="shared" ref="N2932:N2938" si="879">+M2932+L2932</f>
        <v>0</v>
      </c>
      <c r="O2932" s="250">
        <f t="shared" ref="O2932:O2938" si="880">IF(K2932&lt;&gt;"",TRUNC(L2932*(1+$S2932),2),"")</f>
        <v>0</v>
      </c>
      <c r="P2932" s="250">
        <f t="shared" ref="P2932:P2938" si="881">IF(K2932&lt;&gt;"",TRUNC(M2932*(1+$S2932),2),"")</f>
        <v>0</v>
      </c>
      <c r="Q2932" s="250">
        <f t="shared" ref="Q2932:Q2938" si="882">IF(K2932="","",O2932+P2932)</f>
        <v>0</v>
      </c>
      <c r="R2932" s="251">
        <f t="shared" ref="R2932:R2938" si="883">IF(K2932="",0,TRUNC((K2932*$Q2932),2))</f>
        <v>0</v>
      </c>
      <c r="S2932" s="599">
        <f t="shared" ref="S2932:S2938" si="884">$K$2</f>
        <v>0</v>
      </c>
    </row>
    <row r="2933" spans="1:19" ht="14.4">
      <c r="A2933" s="238">
        <v>2934</v>
      </c>
      <c r="B2933" s="264"/>
      <c r="C2933" s="134" t="s">
        <v>2506</v>
      </c>
      <c r="D2933" s="134">
        <v>1</v>
      </c>
      <c r="F2933" s="237" t="s">
        <v>5181</v>
      </c>
      <c r="G2933" s="573"/>
      <c r="H2933" s="575"/>
      <c r="I2933" s="248" t="s">
        <v>2673</v>
      </c>
      <c r="J2933" s="237" t="s">
        <v>22</v>
      </c>
      <c r="K2933" s="250">
        <v>1</v>
      </c>
      <c r="L2933" s="585"/>
      <c r="M2933" s="585"/>
      <c r="N2933" s="250">
        <f t="shared" si="879"/>
        <v>0</v>
      </c>
      <c r="O2933" s="250">
        <f t="shared" si="880"/>
        <v>0</v>
      </c>
      <c r="P2933" s="250">
        <f t="shared" si="881"/>
        <v>0</v>
      </c>
      <c r="Q2933" s="250">
        <f t="shared" si="882"/>
        <v>0</v>
      </c>
      <c r="R2933" s="251">
        <f t="shared" si="883"/>
        <v>0</v>
      </c>
      <c r="S2933" s="599">
        <f t="shared" si="884"/>
        <v>0</v>
      </c>
    </row>
    <row r="2934" spans="1:19" ht="14.4">
      <c r="A2934" s="238">
        <v>2935</v>
      </c>
      <c r="B2934" s="264"/>
      <c r="C2934" s="134" t="s">
        <v>2506</v>
      </c>
      <c r="D2934" s="134">
        <v>2</v>
      </c>
      <c r="F2934" s="237" t="s">
        <v>5182</v>
      </c>
      <c r="G2934" s="573"/>
      <c r="H2934" s="575"/>
      <c r="I2934" s="248" t="s">
        <v>2674</v>
      </c>
      <c r="J2934" s="237" t="s">
        <v>22</v>
      </c>
      <c r="K2934" s="250">
        <v>1</v>
      </c>
      <c r="L2934" s="585"/>
      <c r="M2934" s="585"/>
      <c r="N2934" s="250">
        <f t="shared" si="879"/>
        <v>0</v>
      </c>
      <c r="O2934" s="250">
        <f t="shared" si="880"/>
        <v>0</v>
      </c>
      <c r="P2934" s="250">
        <f t="shared" si="881"/>
        <v>0</v>
      </c>
      <c r="Q2934" s="250">
        <f t="shared" si="882"/>
        <v>0</v>
      </c>
      <c r="R2934" s="251">
        <f t="shared" si="883"/>
        <v>0</v>
      </c>
      <c r="S2934" s="599">
        <f t="shared" si="884"/>
        <v>0</v>
      </c>
    </row>
    <row r="2935" spans="1:19" ht="14.4">
      <c r="A2935" s="238">
        <v>2936</v>
      </c>
      <c r="B2935" s="264"/>
      <c r="C2935" s="134" t="s">
        <v>2506</v>
      </c>
      <c r="D2935" s="134">
        <v>3</v>
      </c>
      <c r="F2935" s="237" t="s">
        <v>5183</v>
      </c>
      <c r="G2935" s="573"/>
      <c r="H2935" s="575"/>
      <c r="I2935" s="248" t="s">
        <v>2675</v>
      </c>
      <c r="J2935" s="237" t="s">
        <v>22</v>
      </c>
      <c r="K2935" s="250">
        <v>1</v>
      </c>
      <c r="L2935" s="585"/>
      <c r="M2935" s="585"/>
      <c r="N2935" s="250">
        <f t="shared" si="879"/>
        <v>0</v>
      </c>
      <c r="O2935" s="250">
        <f t="shared" si="880"/>
        <v>0</v>
      </c>
      <c r="P2935" s="250">
        <f t="shared" si="881"/>
        <v>0</v>
      </c>
      <c r="Q2935" s="250">
        <f t="shared" si="882"/>
        <v>0</v>
      </c>
      <c r="R2935" s="251">
        <f t="shared" si="883"/>
        <v>0</v>
      </c>
      <c r="S2935" s="599">
        <f t="shared" si="884"/>
        <v>0</v>
      </c>
    </row>
    <row r="2936" spans="1:19" ht="14.4">
      <c r="A2936" s="238">
        <v>2937</v>
      </c>
      <c r="B2936" s="474"/>
      <c r="C2936" s="115" t="s">
        <v>2507</v>
      </c>
      <c r="D2936" s="115"/>
      <c r="E2936" s="115"/>
      <c r="F2936" s="237" t="s">
        <v>5184</v>
      </c>
      <c r="G2936" s="573"/>
      <c r="H2936" s="575"/>
      <c r="I2936" s="248" t="s">
        <v>2676</v>
      </c>
      <c r="J2936" s="237" t="s">
        <v>22</v>
      </c>
      <c r="K2936" s="250">
        <v>1</v>
      </c>
      <c r="L2936" s="585"/>
      <c r="M2936" s="585"/>
      <c r="N2936" s="250">
        <f t="shared" si="879"/>
        <v>0</v>
      </c>
      <c r="O2936" s="250">
        <f t="shared" si="880"/>
        <v>0</v>
      </c>
      <c r="P2936" s="250">
        <f t="shared" si="881"/>
        <v>0</v>
      </c>
      <c r="Q2936" s="250">
        <f t="shared" si="882"/>
        <v>0</v>
      </c>
      <c r="R2936" s="251">
        <f t="shared" si="883"/>
        <v>0</v>
      </c>
      <c r="S2936" s="599">
        <f t="shared" si="884"/>
        <v>0</v>
      </c>
    </row>
    <row r="2937" spans="1:19" ht="14.4">
      <c r="A2937" s="238">
        <v>2938</v>
      </c>
      <c r="C2937" s="134" t="s">
        <v>2507</v>
      </c>
      <c r="D2937" s="134">
        <v>1</v>
      </c>
      <c r="F2937" s="237" t="s">
        <v>5185</v>
      </c>
      <c r="G2937" s="573"/>
      <c r="H2937" s="575"/>
      <c r="I2937" s="248" t="s">
        <v>3112</v>
      </c>
      <c r="J2937" s="237" t="s">
        <v>22</v>
      </c>
      <c r="K2937" s="250">
        <v>1</v>
      </c>
      <c r="L2937" s="585"/>
      <c r="M2937" s="585"/>
      <c r="N2937" s="250">
        <f t="shared" si="879"/>
        <v>0</v>
      </c>
      <c r="O2937" s="250">
        <f t="shared" si="880"/>
        <v>0</v>
      </c>
      <c r="P2937" s="250">
        <f t="shared" si="881"/>
        <v>0</v>
      </c>
      <c r="Q2937" s="250">
        <f t="shared" si="882"/>
        <v>0</v>
      </c>
      <c r="R2937" s="251">
        <f t="shared" si="883"/>
        <v>0</v>
      </c>
      <c r="S2937" s="599">
        <f t="shared" si="884"/>
        <v>0</v>
      </c>
    </row>
    <row r="2938" spans="1:19" ht="14.4">
      <c r="A2938" s="238">
        <v>2939</v>
      </c>
      <c r="C2938" s="134" t="s">
        <v>2507</v>
      </c>
      <c r="D2938" s="134">
        <v>2</v>
      </c>
      <c r="F2938" s="237" t="s">
        <v>5880</v>
      </c>
      <c r="G2938" s="573"/>
      <c r="H2938" s="575"/>
      <c r="I2938" s="248" t="s">
        <v>5856</v>
      </c>
      <c r="J2938" s="237" t="s">
        <v>22</v>
      </c>
      <c r="K2938" s="250">
        <v>1</v>
      </c>
      <c r="L2938" s="585"/>
      <c r="M2938" s="585"/>
      <c r="N2938" s="250">
        <f t="shared" si="879"/>
        <v>0</v>
      </c>
      <c r="O2938" s="250">
        <f t="shared" si="880"/>
        <v>0</v>
      </c>
      <c r="P2938" s="250">
        <f t="shared" si="881"/>
        <v>0</v>
      </c>
      <c r="Q2938" s="250">
        <f t="shared" si="882"/>
        <v>0</v>
      </c>
      <c r="R2938" s="251">
        <f t="shared" si="883"/>
        <v>0</v>
      </c>
      <c r="S2938" s="599">
        <f t="shared" si="884"/>
        <v>0</v>
      </c>
    </row>
    <row r="2939" spans="1:19" ht="14.4">
      <c r="A2939" s="238">
        <v>2940</v>
      </c>
      <c r="C2939" s="134" t="s">
        <v>2507</v>
      </c>
      <c r="D2939" s="134">
        <v>3</v>
      </c>
      <c r="F2939" s="252" t="s">
        <v>1033</v>
      </c>
      <c r="G2939" s="574"/>
      <c r="H2939" s="573"/>
      <c r="I2939" s="253" t="s">
        <v>1415</v>
      </c>
      <c r="J2939" s="254"/>
      <c r="K2939" s="267"/>
      <c r="L2939" s="587"/>
      <c r="M2939" s="587"/>
      <c r="N2939" s="255"/>
      <c r="O2939" s="255"/>
      <c r="P2939" s="255"/>
      <c r="Q2939" s="255"/>
      <c r="R2939" s="255"/>
      <c r="S2939" s="594"/>
    </row>
    <row r="2940" spans="1:19" ht="27.6">
      <c r="A2940" s="238">
        <v>2941</v>
      </c>
      <c r="C2940" s="134" t="s">
        <v>2507</v>
      </c>
      <c r="D2940" s="134">
        <v>4</v>
      </c>
      <c r="F2940" s="237" t="s">
        <v>3760</v>
      </c>
      <c r="G2940" s="573"/>
      <c r="H2940" s="573"/>
      <c r="I2940" s="248" t="s">
        <v>916</v>
      </c>
      <c r="J2940" s="237" t="s">
        <v>22</v>
      </c>
      <c r="K2940" s="256">
        <v>120</v>
      </c>
      <c r="L2940" s="585"/>
      <c r="M2940" s="585"/>
      <c r="N2940" s="250">
        <f>+M2940+L2940</f>
        <v>0</v>
      </c>
      <c r="O2940" s="250">
        <f>IF(K2940&lt;&gt;"",TRUNC(L2940*(1+$S2940),2),"")</f>
        <v>0</v>
      </c>
      <c r="P2940" s="250">
        <f>IF(K2940&lt;&gt;"",TRUNC(M2940*(1+$S2940),2),"")</f>
        <v>0</v>
      </c>
      <c r="Q2940" s="250">
        <f>IF(K2940="","",O2940+P2940)</f>
        <v>0</v>
      </c>
      <c r="R2940" s="251">
        <f>IF(K2940="",0,TRUNC((K2940*$Q2940),2))</f>
        <v>0</v>
      </c>
      <c r="S2940" s="592">
        <f>$K$2</f>
        <v>0</v>
      </c>
    </row>
    <row r="2941" spans="1:19" ht="27.6">
      <c r="A2941" s="238">
        <v>2942</v>
      </c>
      <c r="C2941" s="134" t="s">
        <v>2507</v>
      </c>
      <c r="D2941" s="134">
        <v>5</v>
      </c>
      <c r="F2941" s="237" t="s">
        <v>3761</v>
      </c>
      <c r="G2941" s="573"/>
      <c r="H2941" s="573"/>
      <c r="I2941" s="248" t="s">
        <v>424</v>
      </c>
      <c r="J2941" s="237" t="s">
        <v>22</v>
      </c>
      <c r="K2941" s="256">
        <v>120</v>
      </c>
      <c r="L2941" s="585"/>
      <c r="M2941" s="585"/>
      <c r="N2941" s="250">
        <f>+M2941+L2941</f>
        <v>0</v>
      </c>
      <c r="O2941" s="250">
        <f>IF(K2941&lt;&gt;"",TRUNC(L2941*(1+$S2941),2),"")</f>
        <v>0</v>
      </c>
      <c r="P2941" s="250">
        <f>IF(K2941&lt;&gt;"",TRUNC(M2941*(1+$S2941),2),"")</f>
        <v>0</v>
      </c>
      <c r="Q2941" s="250">
        <f>IF(K2941="","",O2941+P2941)</f>
        <v>0</v>
      </c>
      <c r="R2941" s="251">
        <f>IF(K2941="",0,TRUNC((K2941*$Q2941),2))</f>
        <v>0</v>
      </c>
      <c r="S2941" s="592">
        <f>$K$2</f>
        <v>0</v>
      </c>
    </row>
    <row r="2942" spans="1:19" ht="14.4">
      <c r="A2942" s="238">
        <v>2943</v>
      </c>
      <c r="C2942" s="134" t="s">
        <v>2507</v>
      </c>
      <c r="D2942" s="134">
        <v>6</v>
      </c>
      <c r="F2942" s="252" t="s">
        <v>2506</v>
      </c>
      <c r="G2942" s="574"/>
      <c r="H2942" s="573"/>
      <c r="I2942" s="253" t="s">
        <v>1134</v>
      </c>
      <c r="J2942" s="254"/>
      <c r="K2942" s="267"/>
      <c r="L2942" s="587"/>
      <c r="M2942" s="587"/>
      <c r="N2942" s="255"/>
      <c r="O2942" s="255"/>
      <c r="P2942" s="255"/>
      <c r="Q2942" s="255"/>
      <c r="R2942" s="255"/>
      <c r="S2942" s="594"/>
    </row>
    <row r="2943" spans="1:19" ht="27.6">
      <c r="A2943" s="238">
        <v>2944</v>
      </c>
      <c r="C2943" s="134" t="s">
        <v>2507</v>
      </c>
      <c r="D2943" s="134">
        <v>7</v>
      </c>
      <c r="F2943" s="237" t="s">
        <v>5186</v>
      </c>
      <c r="G2943" s="573"/>
      <c r="H2943" s="573"/>
      <c r="I2943" s="248" t="s">
        <v>907</v>
      </c>
      <c r="J2943" s="237" t="s">
        <v>22</v>
      </c>
      <c r="K2943" s="256">
        <v>50</v>
      </c>
      <c r="L2943" s="585"/>
      <c r="M2943" s="585"/>
      <c r="N2943" s="250">
        <f>+M2943+L2943</f>
        <v>0</v>
      </c>
      <c r="O2943" s="250">
        <f>IF(K2943&lt;&gt;"",TRUNC(L2943*(1+$S2943),2),"")</f>
        <v>0</v>
      </c>
      <c r="P2943" s="250">
        <f>IF(K2943&lt;&gt;"",TRUNC(M2943*(1+$S2943),2),"")</f>
        <v>0</v>
      </c>
      <c r="Q2943" s="250">
        <f>IF(K2943="","",O2943+P2943)</f>
        <v>0</v>
      </c>
      <c r="R2943" s="251">
        <f>IF(K2943="",0,TRUNC((K2943*$Q2943),2))</f>
        <v>0</v>
      </c>
      <c r="S2943" s="592">
        <f>$K$2</f>
        <v>0</v>
      </c>
    </row>
    <row r="2944" spans="1:19" ht="27.6">
      <c r="A2944" s="238">
        <v>2945</v>
      </c>
      <c r="B2944" s="474"/>
      <c r="C2944" s="115" t="s">
        <v>2508</v>
      </c>
      <c r="D2944" s="115"/>
      <c r="E2944" s="115"/>
      <c r="F2944" s="237" t="s">
        <v>5187</v>
      </c>
      <c r="G2944" s="573"/>
      <c r="H2944" s="573"/>
      <c r="I2944" s="248" t="s">
        <v>909</v>
      </c>
      <c r="J2944" s="237" t="s">
        <v>22</v>
      </c>
      <c r="K2944" s="256">
        <v>50</v>
      </c>
      <c r="L2944" s="585"/>
      <c r="M2944" s="585"/>
      <c r="N2944" s="250">
        <f>+M2944+L2944</f>
        <v>0</v>
      </c>
      <c r="O2944" s="250">
        <f>IF(K2944&lt;&gt;"",TRUNC(L2944*(1+$S2944),2),"")</f>
        <v>0</v>
      </c>
      <c r="P2944" s="250">
        <f>IF(K2944&lt;&gt;"",TRUNC(M2944*(1+$S2944),2),"")</f>
        <v>0</v>
      </c>
      <c r="Q2944" s="250">
        <f>IF(K2944="","",O2944+P2944)</f>
        <v>0</v>
      </c>
      <c r="R2944" s="251">
        <f>IF(K2944="",0,TRUNC((K2944*$Q2944),2))</f>
        <v>0</v>
      </c>
      <c r="S2944" s="592">
        <f>$K$2</f>
        <v>0</v>
      </c>
    </row>
    <row r="2945" spans="1:19" ht="27.6">
      <c r="A2945" s="238">
        <v>2946</v>
      </c>
      <c r="B2945" s="264"/>
      <c r="C2945" s="134" t="s">
        <v>2508</v>
      </c>
      <c r="D2945" s="134">
        <v>1</v>
      </c>
      <c r="F2945" s="237" t="s">
        <v>5188</v>
      </c>
      <c r="G2945" s="573"/>
      <c r="H2945" s="573"/>
      <c r="I2945" s="248" t="s">
        <v>914</v>
      </c>
      <c r="J2945" s="237" t="s">
        <v>22</v>
      </c>
      <c r="K2945" s="256">
        <v>100</v>
      </c>
      <c r="L2945" s="585"/>
      <c r="M2945" s="585"/>
      <c r="N2945" s="250">
        <f>+M2945+L2945</f>
        <v>0</v>
      </c>
      <c r="O2945" s="250">
        <f>IF(K2945&lt;&gt;"",TRUNC(L2945*(1+$S2945),2),"")</f>
        <v>0</v>
      </c>
      <c r="P2945" s="250">
        <f>IF(K2945&lt;&gt;"",TRUNC(M2945*(1+$S2945),2),"")</f>
        <v>0</v>
      </c>
      <c r="Q2945" s="250">
        <f>IF(K2945="","",O2945+P2945)</f>
        <v>0</v>
      </c>
      <c r="R2945" s="251">
        <f>IF(K2945="",0,TRUNC((K2945*$Q2945),2))</f>
        <v>0</v>
      </c>
      <c r="S2945" s="592">
        <f>$K$2</f>
        <v>0</v>
      </c>
    </row>
    <row r="2946" spans="1:19" ht="14.4">
      <c r="A2946" s="238">
        <v>2947</v>
      </c>
      <c r="B2946" s="264"/>
      <c r="C2946" s="134" t="s">
        <v>2508</v>
      </c>
      <c r="D2946" s="134">
        <v>2</v>
      </c>
      <c r="F2946" s="252" t="s">
        <v>2507</v>
      </c>
      <c r="G2946" s="574"/>
      <c r="H2946" s="573"/>
      <c r="I2946" s="253" t="s">
        <v>5857</v>
      </c>
      <c r="J2946" s="254"/>
      <c r="K2946" s="267"/>
      <c r="L2946" s="587"/>
      <c r="M2946" s="587"/>
      <c r="N2946" s="255"/>
      <c r="O2946" s="255"/>
      <c r="P2946" s="255"/>
      <c r="Q2946" s="255"/>
      <c r="R2946" s="255"/>
      <c r="S2946" s="594"/>
    </row>
    <row r="2947" spans="1:19" ht="27.6">
      <c r="A2947" s="238">
        <v>2948</v>
      </c>
      <c r="B2947" s="264"/>
      <c r="C2947" s="134" t="s">
        <v>2508</v>
      </c>
      <c r="D2947" s="134">
        <v>3</v>
      </c>
      <c r="F2947" s="237" t="s">
        <v>5189</v>
      </c>
      <c r="G2947" s="573"/>
      <c r="H2947" s="573"/>
      <c r="I2947" s="248" t="s">
        <v>1890</v>
      </c>
      <c r="J2947" s="237" t="s">
        <v>24</v>
      </c>
      <c r="K2947" s="256">
        <v>2000</v>
      </c>
      <c r="L2947" s="585"/>
      <c r="M2947" s="585"/>
      <c r="N2947" s="250">
        <f t="shared" ref="N2947:N2953" si="885">+M2947+L2947</f>
        <v>0</v>
      </c>
      <c r="O2947" s="250">
        <f t="shared" ref="O2947:O2953" si="886">IF(K2947&lt;&gt;"",TRUNC(L2947*(1+$S2947),2),"")</f>
        <v>0</v>
      </c>
      <c r="P2947" s="250">
        <f t="shared" ref="P2947:P2953" si="887">IF(K2947&lt;&gt;"",TRUNC(M2947*(1+$S2947),2),"")</f>
        <v>0</v>
      </c>
      <c r="Q2947" s="250">
        <f t="shared" ref="Q2947:Q2953" si="888">IF(K2947="","",O2947+P2947)</f>
        <v>0</v>
      </c>
      <c r="R2947" s="251">
        <f t="shared" ref="R2947:R2953" si="889">IF(K2947="",0,TRUNC((K2947*$Q2947),2))</f>
        <v>0</v>
      </c>
      <c r="S2947" s="592">
        <f t="shared" ref="S2947:S2953" si="890">$K$2</f>
        <v>0</v>
      </c>
    </row>
    <row r="2948" spans="1:19" ht="27.6">
      <c r="A2948" s="238">
        <v>2949</v>
      </c>
      <c r="B2948" s="264"/>
      <c r="C2948" s="134" t="s">
        <v>2508</v>
      </c>
      <c r="D2948" s="134">
        <v>4</v>
      </c>
      <c r="F2948" s="237" t="s">
        <v>5190</v>
      </c>
      <c r="G2948" s="573"/>
      <c r="H2948" s="573"/>
      <c r="I2948" s="248" t="s">
        <v>1888</v>
      </c>
      <c r="J2948" s="237" t="s">
        <v>24</v>
      </c>
      <c r="K2948" s="256">
        <v>30</v>
      </c>
      <c r="L2948" s="585"/>
      <c r="M2948" s="585"/>
      <c r="N2948" s="250">
        <f t="shared" si="885"/>
        <v>0</v>
      </c>
      <c r="O2948" s="250">
        <f t="shared" si="886"/>
        <v>0</v>
      </c>
      <c r="P2948" s="250">
        <f t="shared" si="887"/>
        <v>0</v>
      </c>
      <c r="Q2948" s="250">
        <f t="shared" si="888"/>
        <v>0</v>
      </c>
      <c r="R2948" s="251">
        <f t="shared" si="889"/>
        <v>0</v>
      </c>
      <c r="S2948" s="592">
        <f t="shared" si="890"/>
        <v>0</v>
      </c>
    </row>
    <row r="2949" spans="1:19" ht="27.6">
      <c r="A2949" s="238">
        <v>2950</v>
      </c>
      <c r="B2949" s="264"/>
      <c r="C2949" s="134" t="s">
        <v>2508</v>
      </c>
      <c r="D2949" s="134">
        <v>5</v>
      </c>
      <c r="F2949" s="237" t="s">
        <v>5191</v>
      </c>
      <c r="G2949" s="573"/>
      <c r="H2949" s="573"/>
      <c r="I2949" s="248" t="s">
        <v>1891</v>
      </c>
      <c r="J2949" s="237" t="s">
        <v>24</v>
      </c>
      <c r="K2949" s="256">
        <v>31</v>
      </c>
      <c r="L2949" s="585"/>
      <c r="M2949" s="585"/>
      <c r="N2949" s="250">
        <f t="shared" si="885"/>
        <v>0</v>
      </c>
      <c r="O2949" s="250">
        <f t="shared" si="886"/>
        <v>0</v>
      </c>
      <c r="P2949" s="250">
        <f t="shared" si="887"/>
        <v>0</v>
      </c>
      <c r="Q2949" s="250">
        <f t="shared" si="888"/>
        <v>0</v>
      </c>
      <c r="R2949" s="251">
        <f t="shared" si="889"/>
        <v>0</v>
      </c>
      <c r="S2949" s="592">
        <f t="shared" si="890"/>
        <v>0</v>
      </c>
    </row>
    <row r="2950" spans="1:19" ht="27.6">
      <c r="A2950" s="238">
        <v>2951</v>
      </c>
      <c r="B2950" s="264"/>
      <c r="C2950" s="134" t="s">
        <v>2508</v>
      </c>
      <c r="D2950" s="134">
        <v>6</v>
      </c>
      <c r="F2950" s="237" t="s">
        <v>5192</v>
      </c>
      <c r="G2950" s="573"/>
      <c r="H2950" s="573"/>
      <c r="I2950" s="248" t="s">
        <v>1892</v>
      </c>
      <c r="J2950" s="237" t="s">
        <v>24</v>
      </c>
      <c r="K2950" s="256">
        <v>30</v>
      </c>
      <c r="L2950" s="585"/>
      <c r="M2950" s="585"/>
      <c r="N2950" s="250">
        <f t="shared" si="885"/>
        <v>0</v>
      </c>
      <c r="O2950" s="250">
        <f t="shared" si="886"/>
        <v>0</v>
      </c>
      <c r="P2950" s="250">
        <f t="shared" si="887"/>
        <v>0</v>
      </c>
      <c r="Q2950" s="250">
        <f t="shared" si="888"/>
        <v>0</v>
      </c>
      <c r="R2950" s="251">
        <f t="shared" si="889"/>
        <v>0</v>
      </c>
      <c r="S2950" s="592">
        <f t="shared" si="890"/>
        <v>0</v>
      </c>
    </row>
    <row r="2951" spans="1:19" ht="27.6">
      <c r="A2951" s="238">
        <v>2952</v>
      </c>
      <c r="B2951" s="264"/>
      <c r="C2951" s="134" t="s">
        <v>2508</v>
      </c>
      <c r="D2951" s="134">
        <v>7</v>
      </c>
      <c r="F2951" s="237" t="s">
        <v>5193</v>
      </c>
      <c r="G2951" s="573"/>
      <c r="H2951" s="573"/>
      <c r="I2951" s="248" t="s">
        <v>1893</v>
      </c>
      <c r="J2951" s="237" t="s">
        <v>24</v>
      </c>
      <c r="K2951" s="256">
        <v>500</v>
      </c>
      <c r="L2951" s="585"/>
      <c r="M2951" s="585"/>
      <c r="N2951" s="250">
        <f t="shared" si="885"/>
        <v>0</v>
      </c>
      <c r="O2951" s="250">
        <f t="shared" si="886"/>
        <v>0</v>
      </c>
      <c r="P2951" s="250">
        <f t="shared" si="887"/>
        <v>0</v>
      </c>
      <c r="Q2951" s="250">
        <f t="shared" si="888"/>
        <v>0</v>
      </c>
      <c r="R2951" s="251">
        <f t="shared" si="889"/>
        <v>0</v>
      </c>
      <c r="S2951" s="592">
        <f t="shared" si="890"/>
        <v>0</v>
      </c>
    </row>
    <row r="2952" spans="1:19" ht="14.4">
      <c r="A2952" s="238">
        <v>2953</v>
      </c>
      <c r="B2952" s="264"/>
      <c r="C2952" s="134" t="s">
        <v>2508</v>
      </c>
      <c r="D2952" s="134">
        <v>8</v>
      </c>
      <c r="F2952" s="237" t="s">
        <v>5194</v>
      </c>
      <c r="G2952" s="573"/>
      <c r="H2952" s="573"/>
      <c r="I2952" s="248" t="s">
        <v>2215</v>
      </c>
      <c r="J2952" s="237" t="s">
        <v>24</v>
      </c>
      <c r="K2952" s="256">
        <v>15</v>
      </c>
      <c r="L2952" s="585"/>
      <c r="M2952" s="585"/>
      <c r="N2952" s="250">
        <f t="shared" si="885"/>
        <v>0</v>
      </c>
      <c r="O2952" s="250">
        <f t="shared" si="886"/>
        <v>0</v>
      </c>
      <c r="P2952" s="250">
        <f t="shared" si="887"/>
        <v>0</v>
      </c>
      <c r="Q2952" s="250">
        <f t="shared" si="888"/>
        <v>0</v>
      </c>
      <c r="R2952" s="251">
        <f t="shared" si="889"/>
        <v>0</v>
      </c>
      <c r="S2952" s="592">
        <f t="shared" si="890"/>
        <v>0</v>
      </c>
    </row>
    <row r="2953" spans="1:19" ht="27.6">
      <c r="A2953" s="238">
        <v>2954</v>
      </c>
      <c r="B2953" s="264"/>
      <c r="C2953" s="134" t="s">
        <v>2508</v>
      </c>
      <c r="D2953" s="134">
        <v>9</v>
      </c>
      <c r="F2953" s="237" t="s">
        <v>5195</v>
      </c>
      <c r="G2953" s="573"/>
      <c r="H2953" s="573"/>
      <c r="I2953" s="248" t="s">
        <v>2213</v>
      </c>
      <c r="J2953" s="237" t="s">
        <v>24</v>
      </c>
      <c r="K2953" s="256">
        <v>15</v>
      </c>
      <c r="L2953" s="585"/>
      <c r="M2953" s="585"/>
      <c r="N2953" s="250">
        <f t="shared" si="885"/>
        <v>0</v>
      </c>
      <c r="O2953" s="250">
        <f t="shared" si="886"/>
        <v>0</v>
      </c>
      <c r="P2953" s="250">
        <f t="shared" si="887"/>
        <v>0</v>
      </c>
      <c r="Q2953" s="250">
        <f t="shared" si="888"/>
        <v>0</v>
      </c>
      <c r="R2953" s="251">
        <f t="shared" si="889"/>
        <v>0</v>
      </c>
      <c r="S2953" s="592">
        <f t="shared" si="890"/>
        <v>0</v>
      </c>
    </row>
    <row r="2954" spans="1:19" ht="14.4">
      <c r="A2954" s="238">
        <v>2955</v>
      </c>
      <c r="B2954" s="264"/>
      <c r="C2954" s="134" t="s">
        <v>2508</v>
      </c>
      <c r="D2954" s="134">
        <v>10</v>
      </c>
      <c r="F2954" s="252" t="s">
        <v>2508</v>
      </c>
      <c r="G2954" s="574"/>
      <c r="H2954" s="573"/>
      <c r="I2954" s="253" t="s">
        <v>1133</v>
      </c>
      <c r="J2954" s="254"/>
      <c r="K2954" s="267"/>
      <c r="L2954" s="587"/>
      <c r="M2954" s="587"/>
      <c r="N2954" s="255"/>
      <c r="O2954" s="255"/>
      <c r="P2954" s="255"/>
      <c r="Q2954" s="255"/>
      <c r="R2954" s="255"/>
      <c r="S2954" s="594"/>
    </row>
    <row r="2955" spans="1:19" ht="27.6">
      <c r="A2955" s="238">
        <v>2956</v>
      </c>
      <c r="C2955" s="134" t="s">
        <v>2508</v>
      </c>
      <c r="D2955" s="134">
        <v>11</v>
      </c>
      <c r="F2955" s="237" t="s">
        <v>5196</v>
      </c>
      <c r="G2955" s="573"/>
      <c r="H2955" s="573"/>
      <c r="I2955" s="248" t="s">
        <v>896</v>
      </c>
      <c r="J2955" s="237" t="s">
        <v>24</v>
      </c>
      <c r="K2955" s="256">
        <v>3000</v>
      </c>
      <c r="L2955" s="585"/>
      <c r="M2955" s="585"/>
      <c r="N2955" s="250">
        <f t="shared" ref="N2955:N2970" si="891">+M2955+L2955</f>
        <v>0</v>
      </c>
      <c r="O2955" s="250">
        <f t="shared" ref="O2955:O2970" si="892">IF(K2955&lt;&gt;"",TRUNC(L2955*(1+$S2955),2),"")</f>
        <v>0</v>
      </c>
      <c r="P2955" s="250">
        <f t="shared" ref="P2955:P2970" si="893">IF(K2955&lt;&gt;"",TRUNC(M2955*(1+$S2955),2),"")</f>
        <v>0</v>
      </c>
      <c r="Q2955" s="250">
        <f t="shared" ref="Q2955:Q2970" si="894">IF(K2955="","",O2955+P2955)</f>
        <v>0</v>
      </c>
      <c r="R2955" s="251">
        <f t="shared" ref="R2955:R2970" si="895">IF(K2955="",0,TRUNC((K2955*$Q2955),2))</f>
        <v>0</v>
      </c>
      <c r="S2955" s="592">
        <f t="shared" ref="S2955:S2970" si="896">$K$2</f>
        <v>0</v>
      </c>
    </row>
    <row r="2956" spans="1:19" ht="27.6">
      <c r="A2956" s="238">
        <v>2957</v>
      </c>
      <c r="C2956" s="134" t="s">
        <v>2508</v>
      </c>
      <c r="D2956" s="134">
        <v>12</v>
      </c>
      <c r="F2956" s="237" t="s">
        <v>5197</v>
      </c>
      <c r="G2956" s="573"/>
      <c r="H2956" s="573"/>
      <c r="I2956" s="248" t="s">
        <v>897</v>
      </c>
      <c r="J2956" s="237" t="s">
        <v>24</v>
      </c>
      <c r="K2956" s="256">
        <v>500</v>
      </c>
      <c r="L2956" s="585"/>
      <c r="M2956" s="585"/>
      <c r="N2956" s="250">
        <f t="shared" si="891"/>
        <v>0</v>
      </c>
      <c r="O2956" s="250">
        <f t="shared" si="892"/>
        <v>0</v>
      </c>
      <c r="P2956" s="250">
        <f t="shared" si="893"/>
        <v>0</v>
      </c>
      <c r="Q2956" s="250">
        <f t="shared" si="894"/>
        <v>0</v>
      </c>
      <c r="R2956" s="251">
        <f t="shared" si="895"/>
        <v>0</v>
      </c>
      <c r="S2956" s="592">
        <f t="shared" si="896"/>
        <v>0</v>
      </c>
    </row>
    <row r="2957" spans="1:19" ht="27.6">
      <c r="A2957" s="238">
        <v>2958</v>
      </c>
      <c r="C2957" s="134" t="s">
        <v>2508</v>
      </c>
      <c r="D2957" s="134">
        <v>13</v>
      </c>
      <c r="F2957" s="237" t="s">
        <v>5198</v>
      </c>
      <c r="G2957" s="573"/>
      <c r="H2957" s="573"/>
      <c r="I2957" s="248" t="s">
        <v>898</v>
      </c>
      <c r="J2957" s="237" t="s">
        <v>24</v>
      </c>
      <c r="K2957" s="256">
        <v>10100</v>
      </c>
      <c r="L2957" s="585"/>
      <c r="M2957" s="585"/>
      <c r="N2957" s="250">
        <f t="shared" si="891"/>
        <v>0</v>
      </c>
      <c r="O2957" s="250">
        <f t="shared" si="892"/>
        <v>0</v>
      </c>
      <c r="P2957" s="250">
        <f t="shared" si="893"/>
        <v>0</v>
      </c>
      <c r="Q2957" s="250">
        <f t="shared" si="894"/>
        <v>0</v>
      </c>
      <c r="R2957" s="251">
        <f t="shared" si="895"/>
        <v>0</v>
      </c>
      <c r="S2957" s="592">
        <f t="shared" si="896"/>
        <v>0</v>
      </c>
    </row>
    <row r="2958" spans="1:19" ht="27.6">
      <c r="A2958" s="238">
        <v>2959</v>
      </c>
      <c r="C2958" s="134" t="s">
        <v>2508</v>
      </c>
      <c r="D2958" s="134">
        <v>14</v>
      </c>
      <c r="F2958" s="237" t="s">
        <v>5199</v>
      </c>
      <c r="G2958" s="573"/>
      <c r="H2958" s="573"/>
      <c r="I2958" s="248" t="s">
        <v>251</v>
      </c>
      <c r="J2958" s="237" t="s">
        <v>24</v>
      </c>
      <c r="K2958" s="256">
        <v>3000</v>
      </c>
      <c r="L2958" s="585"/>
      <c r="M2958" s="585"/>
      <c r="N2958" s="250">
        <f t="shared" si="891"/>
        <v>0</v>
      </c>
      <c r="O2958" s="250">
        <f t="shared" si="892"/>
        <v>0</v>
      </c>
      <c r="P2958" s="250">
        <f t="shared" si="893"/>
        <v>0</v>
      </c>
      <c r="Q2958" s="250">
        <f t="shared" si="894"/>
        <v>0</v>
      </c>
      <c r="R2958" s="251">
        <f t="shared" si="895"/>
        <v>0</v>
      </c>
      <c r="S2958" s="592">
        <f t="shared" si="896"/>
        <v>0</v>
      </c>
    </row>
    <row r="2959" spans="1:19" ht="27.6">
      <c r="A2959" s="238">
        <v>2960</v>
      </c>
      <c r="C2959" s="134" t="s">
        <v>2508</v>
      </c>
      <c r="D2959" s="134">
        <v>15</v>
      </c>
      <c r="F2959" s="237" t="s">
        <v>5200</v>
      </c>
      <c r="G2959" s="573"/>
      <c r="H2959" s="573"/>
      <c r="I2959" s="248" t="s">
        <v>252</v>
      </c>
      <c r="J2959" s="237" t="s">
        <v>24</v>
      </c>
      <c r="K2959" s="256">
        <v>500</v>
      </c>
      <c r="L2959" s="585"/>
      <c r="M2959" s="585"/>
      <c r="N2959" s="250">
        <f t="shared" si="891"/>
        <v>0</v>
      </c>
      <c r="O2959" s="250">
        <f t="shared" si="892"/>
        <v>0</v>
      </c>
      <c r="P2959" s="250">
        <f t="shared" si="893"/>
        <v>0</v>
      </c>
      <c r="Q2959" s="250">
        <f t="shared" si="894"/>
        <v>0</v>
      </c>
      <c r="R2959" s="251">
        <f t="shared" si="895"/>
        <v>0</v>
      </c>
      <c r="S2959" s="592">
        <f t="shared" si="896"/>
        <v>0</v>
      </c>
    </row>
    <row r="2960" spans="1:19" ht="27.6">
      <c r="A2960" s="238">
        <v>2961</v>
      </c>
      <c r="C2960" s="134" t="s">
        <v>2508</v>
      </c>
      <c r="D2960" s="134">
        <v>16</v>
      </c>
      <c r="F2960" s="237" t="s">
        <v>5201</v>
      </c>
      <c r="G2960" s="573"/>
      <c r="H2960" s="573"/>
      <c r="I2960" s="248" t="s">
        <v>253</v>
      </c>
      <c r="J2960" s="237" t="s">
        <v>24</v>
      </c>
      <c r="K2960" s="256">
        <v>900</v>
      </c>
      <c r="L2960" s="585"/>
      <c r="M2960" s="585"/>
      <c r="N2960" s="250">
        <f t="shared" si="891"/>
        <v>0</v>
      </c>
      <c r="O2960" s="250">
        <f t="shared" si="892"/>
        <v>0</v>
      </c>
      <c r="P2960" s="250">
        <f t="shared" si="893"/>
        <v>0</v>
      </c>
      <c r="Q2960" s="250">
        <f t="shared" si="894"/>
        <v>0</v>
      </c>
      <c r="R2960" s="251">
        <f t="shared" si="895"/>
        <v>0</v>
      </c>
      <c r="S2960" s="592">
        <f t="shared" si="896"/>
        <v>0</v>
      </c>
    </row>
    <row r="2961" spans="1:19" ht="27.6">
      <c r="A2961" s="238">
        <v>2962</v>
      </c>
      <c r="B2961" s="474"/>
      <c r="C2961" s="115" t="s">
        <v>2877</v>
      </c>
      <c r="D2961" s="115"/>
      <c r="E2961" s="115"/>
      <c r="F2961" s="237" t="s">
        <v>5202</v>
      </c>
      <c r="G2961" s="573"/>
      <c r="H2961" s="573"/>
      <c r="I2961" s="248" t="s">
        <v>254</v>
      </c>
      <c r="J2961" s="237" t="s">
        <v>24</v>
      </c>
      <c r="K2961" s="256">
        <v>700</v>
      </c>
      <c r="L2961" s="585"/>
      <c r="M2961" s="585"/>
      <c r="N2961" s="250">
        <f t="shared" si="891"/>
        <v>0</v>
      </c>
      <c r="O2961" s="250">
        <f t="shared" si="892"/>
        <v>0</v>
      </c>
      <c r="P2961" s="250">
        <f t="shared" si="893"/>
        <v>0</v>
      </c>
      <c r="Q2961" s="250">
        <f t="shared" si="894"/>
        <v>0</v>
      </c>
      <c r="R2961" s="251">
        <f t="shared" si="895"/>
        <v>0</v>
      </c>
      <c r="S2961" s="592">
        <f t="shared" si="896"/>
        <v>0</v>
      </c>
    </row>
    <row r="2962" spans="1:19" ht="27.6">
      <c r="A2962" s="238">
        <v>2963</v>
      </c>
      <c r="C2962" s="134" t="s">
        <v>2877</v>
      </c>
      <c r="D2962" s="134">
        <v>1</v>
      </c>
      <c r="F2962" s="237" t="s">
        <v>5203</v>
      </c>
      <c r="G2962" s="573"/>
      <c r="H2962" s="573"/>
      <c r="I2962" s="248" t="s">
        <v>255</v>
      </c>
      <c r="J2962" s="237" t="s">
        <v>24</v>
      </c>
      <c r="K2962" s="256">
        <v>200</v>
      </c>
      <c r="L2962" s="585"/>
      <c r="M2962" s="585"/>
      <c r="N2962" s="250">
        <f t="shared" si="891"/>
        <v>0</v>
      </c>
      <c r="O2962" s="250">
        <f t="shared" si="892"/>
        <v>0</v>
      </c>
      <c r="P2962" s="250">
        <f t="shared" si="893"/>
        <v>0</v>
      </c>
      <c r="Q2962" s="250">
        <f t="shared" si="894"/>
        <v>0</v>
      </c>
      <c r="R2962" s="251">
        <f t="shared" si="895"/>
        <v>0</v>
      </c>
      <c r="S2962" s="592">
        <f t="shared" si="896"/>
        <v>0</v>
      </c>
    </row>
    <row r="2963" spans="1:19" s="233" customFormat="1" ht="27.6">
      <c r="A2963" s="238">
        <v>2964</v>
      </c>
      <c r="B2963" s="134"/>
      <c r="C2963" s="134" t="s">
        <v>2877</v>
      </c>
      <c r="D2963" s="134">
        <v>2</v>
      </c>
      <c r="E2963" s="134"/>
      <c r="F2963" s="237" t="s">
        <v>5204</v>
      </c>
      <c r="G2963" s="573"/>
      <c r="H2963" s="573"/>
      <c r="I2963" s="248" t="s">
        <v>257</v>
      </c>
      <c r="J2963" s="237" t="s">
        <v>24</v>
      </c>
      <c r="K2963" s="256">
        <v>160</v>
      </c>
      <c r="L2963" s="585"/>
      <c r="M2963" s="585"/>
      <c r="N2963" s="250">
        <f t="shared" si="891"/>
        <v>0</v>
      </c>
      <c r="O2963" s="250">
        <f t="shared" si="892"/>
        <v>0</v>
      </c>
      <c r="P2963" s="250">
        <f t="shared" si="893"/>
        <v>0</v>
      </c>
      <c r="Q2963" s="250">
        <f t="shared" si="894"/>
        <v>0</v>
      </c>
      <c r="R2963" s="251">
        <f t="shared" si="895"/>
        <v>0</v>
      </c>
      <c r="S2963" s="592">
        <f t="shared" si="896"/>
        <v>0</v>
      </c>
    </row>
    <row r="2964" spans="1:19" s="233" customFormat="1" ht="41.4">
      <c r="A2964" s="238">
        <v>2965</v>
      </c>
      <c r="B2964" s="134"/>
      <c r="C2964" s="134" t="s">
        <v>2877</v>
      </c>
      <c r="D2964" s="134">
        <v>3</v>
      </c>
      <c r="E2964" s="134"/>
      <c r="F2964" s="237" t="s">
        <v>5205</v>
      </c>
      <c r="G2964" s="573"/>
      <c r="H2964" s="573"/>
      <c r="I2964" s="248" t="s">
        <v>591</v>
      </c>
      <c r="J2964" s="237" t="s">
        <v>24</v>
      </c>
      <c r="K2964" s="256">
        <v>500</v>
      </c>
      <c r="L2964" s="585"/>
      <c r="M2964" s="585"/>
      <c r="N2964" s="250">
        <f t="shared" si="891"/>
        <v>0</v>
      </c>
      <c r="O2964" s="250">
        <f t="shared" si="892"/>
        <v>0</v>
      </c>
      <c r="P2964" s="250">
        <f t="shared" si="893"/>
        <v>0</v>
      </c>
      <c r="Q2964" s="250">
        <f t="shared" si="894"/>
        <v>0</v>
      </c>
      <c r="R2964" s="251">
        <f t="shared" si="895"/>
        <v>0</v>
      </c>
      <c r="S2964" s="592">
        <f t="shared" si="896"/>
        <v>0</v>
      </c>
    </row>
    <row r="2965" spans="1:19" s="233" customFormat="1" ht="14.4">
      <c r="A2965" s="238">
        <v>2966</v>
      </c>
      <c r="B2965" s="134"/>
      <c r="C2965" s="134" t="s">
        <v>2877</v>
      </c>
      <c r="D2965" s="134">
        <v>4</v>
      </c>
      <c r="E2965" s="134"/>
      <c r="F2965" s="237" t="s">
        <v>5206</v>
      </c>
      <c r="G2965" s="573"/>
      <c r="H2965" s="573"/>
      <c r="I2965" s="248" t="s">
        <v>2678</v>
      </c>
      <c r="J2965" s="237" t="s">
        <v>150</v>
      </c>
      <c r="K2965" s="256">
        <v>70</v>
      </c>
      <c r="L2965" s="585"/>
      <c r="M2965" s="585"/>
      <c r="N2965" s="250">
        <f t="shared" si="891"/>
        <v>0</v>
      </c>
      <c r="O2965" s="250">
        <f t="shared" si="892"/>
        <v>0</v>
      </c>
      <c r="P2965" s="250">
        <f t="shared" si="893"/>
        <v>0</v>
      </c>
      <c r="Q2965" s="250">
        <f t="shared" si="894"/>
        <v>0</v>
      </c>
      <c r="R2965" s="251">
        <f t="shared" si="895"/>
        <v>0</v>
      </c>
      <c r="S2965" s="592">
        <f t="shared" si="896"/>
        <v>0</v>
      </c>
    </row>
    <row r="2966" spans="1:19" s="233" customFormat="1" ht="14.4">
      <c r="A2966" s="238">
        <v>2967</v>
      </c>
      <c r="B2966" s="474"/>
      <c r="C2966" s="115" t="s">
        <v>2509</v>
      </c>
      <c r="D2966" s="115"/>
      <c r="E2966" s="115"/>
      <c r="F2966" s="237" t="s">
        <v>5207</v>
      </c>
      <c r="G2966" s="573"/>
      <c r="H2966" s="573"/>
      <c r="I2966" s="248" t="s">
        <v>2679</v>
      </c>
      <c r="J2966" s="237" t="s">
        <v>150</v>
      </c>
      <c r="K2966" s="256">
        <v>60</v>
      </c>
      <c r="L2966" s="585"/>
      <c r="M2966" s="585"/>
      <c r="N2966" s="250">
        <f t="shared" si="891"/>
        <v>0</v>
      </c>
      <c r="O2966" s="250">
        <f t="shared" si="892"/>
        <v>0</v>
      </c>
      <c r="P2966" s="250">
        <f t="shared" si="893"/>
        <v>0</v>
      </c>
      <c r="Q2966" s="250">
        <f t="shared" si="894"/>
        <v>0</v>
      </c>
      <c r="R2966" s="251">
        <f t="shared" si="895"/>
        <v>0</v>
      </c>
      <c r="S2966" s="592">
        <f t="shared" si="896"/>
        <v>0</v>
      </c>
    </row>
    <row r="2967" spans="1:19" s="233" customFormat="1" ht="14.4">
      <c r="A2967" s="238">
        <v>2968</v>
      </c>
      <c r="B2967" s="134"/>
      <c r="C2967" s="134" t="s">
        <v>2509</v>
      </c>
      <c r="D2967" s="134">
        <v>1</v>
      </c>
      <c r="E2967" s="134"/>
      <c r="F2967" s="237" t="s">
        <v>5208</v>
      </c>
      <c r="G2967" s="573"/>
      <c r="H2967" s="573"/>
      <c r="I2967" s="248" t="s">
        <v>2680</v>
      </c>
      <c r="J2967" s="237" t="s">
        <v>150</v>
      </c>
      <c r="K2967" s="256">
        <v>100</v>
      </c>
      <c r="L2967" s="585"/>
      <c r="M2967" s="585"/>
      <c r="N2967" s="250">
        <f t="shared" si="891"/>
        <v>0</v>
      </c>
      <c r="O2967" s="250">
        <f t="shared" si="892"/>
        <v>0</v>
      </c>
      <c r="P2967" s="250">
        <f t="shared" si="893"/>
        <v>0</v>
      </c>
      <c r="Q2967" s="250">
        <f t="shared" si="894"/>
        <v>0</v>
      </c>
      <c r="R2967" s="251">
        <f t="shared" si="895"/>
        <v>0</v>
      </c>
      <c r="S2967" s="592">
        <f t="shared" si="896"/>
        <v>0</v>
      </c>
    </row>
    <row r="2968" spans="1:19" s="233" customFormat="1" ht="14.4">
      <c r="A2968" s="238">
        <v>2969</v>
      </c>
      <c r="B2968" s="134"/>
      <c r="C2968" s="134" t="s">
        <v>2509</v>
      </c>
      <c r="D2968" s="134">
        <v>2</v>
      </c>
      <c r="E2968" s="134"/>
      <c r="F2968" s="237" t="s">
        <v>5209</v>
      </c>
      <c r="G2968" s="573"/>
      <c r="H2968" s="573"/>
      <c r="I2968" s="248" t="s">
        <v>2681</v>
      </c>
      <c r="J2968" s="237" t="s">
        <v>150</v>
      </c>
      <c r="K2968" s="256">
        <v>60</v>
      </c>
      <c r="L2968" s="585"/>
      <c r="M2968" s="585"/>
      <c r="N2968" s="250">
        <f t="shared" si="891"/>
        <v>0</v>
      </c>
      <c r="O2968" s="250">
        <f t="shared" si="892"/>
        <v>0</v>
      </c>
      <c r="P2968" s="250">
        <f t="shared" si="893"/>
        <v>0</v>
      </c>
      <c r="Q2968" s="250">
        <f t="shared" si="894"/>
        <v>0</v>
      </c>
      <c r="R2968" s="251">
        <f t="shared" si="895"/>
        <v>0</v>
      </c>
      <c r="S2968" s="592">
        <f t="shared" si="896"/>
        <v>0</v>
      </c>
    </row>
    <row r="2969" spans="1:19" s="233" customFormat="1" ht="14.4">
      <c r="A2969" s="238">
        <v>2970</v>
      </c>
      <c r="B2969" s="134"/>
      <c r="C2969" s="134" t="s">
        <v>2509</v>
      </c>
      <c r="D2969" s="134">
        <v>3</v>
      </c>
      <c r="E2969" s="134"/>
      <c r="F2969" s="237" t="s">
        <v>5210</v>
      </c>
      <c r="G2969" s="573"/>
      <c r="H2969" s="573"/>
      <c r="I2969" s="248" t="s">
        <v>2682</v>
      </c>
      <c r="J2969" s="237" t="s">
        <v>150</v>
      </c>
      <c r="K2969" s="256">
        <v>60</v>
      </c>
      <c r="L2969" s="585"/>
      <c r="M2969" s="585"/>
      <c r="N2969" s="250">
        <f t="shared" si="891"/>
        <v>0</v>
      </c>
      <c r="O2969" s="250">
        <f t="shared" si="892"/>
        <v>0</v>
      </c>
      <c r="P2969" s="250">
        <f t="shared" si="893"/>
        <v>0</v>
      </c>
      <c r="Q2969" s="250">
        <f t="shared" si="894"/>
        <v>0</v>
      </c>
      <c r="R2969" s="251">
        <f t="shared" si="895"/>
        <v>0</v>
      </c>
      <c r="S2969" s="592">
        <f t="shared" si="896"/>
        <v>0</v>
      </c>
    </row>
    <row r="2970" spans="1:19" s="233" customFormat="1" ht="14.4">
      <c r="A2970" s="238">
        <v>2971</v>
      </c>
      <c r="B2970" s="134"/>
      <c r="C2970" s="134" t="s">
        <v>2509</v>
      </c>
      <c r="D2970" s="134">
        <v>4</v>
      </c>
      <c r="E2970" s="134"/>
      <c r="F2970" s="237" t="s">
        <v>5211</v>
      </c>
      <c r="G2970" s="573"/>
      <c r="H2970" s="573"/>
      <c r="I2970" s="248" t="s">
        <v>2683</v>
      </c>
      <c r="J2970" s="237" t="s">
        <v>150</v>
      </c>
      <c r="K2970" s="256">
        <v>100</v>
      </c>
      <c r="L2970" s="585"/>
      <c r="M2970" s="585"/>
      <c r="N2970" s="250">
        <f t="shared" si="891"/>
        <v>0</v>
      </c>
      <c r="O2970" s="250">
        <f t="shared" si="892"/>
        <v>0</v>
      </c>
      <c r="P2970" s="250">
        <f t="shared" si="893"/>
        <v>0</v>
      </c>
      <c r="Q2970" s="250">
        <f t="shared" si="894"/>
        <v>0</v>
      </c>
      <c r="R2970" s="251">
        <f t="shared" si="895"/>
        <v>0</v>
      </c>
      <c r="S2970" s="592">
        <f t="shared" si="896"/>
        <v>0</v>
      </c>
    </row>
    <row r="2971" spans="1:19" s="233" customFormat="1" ht="14.4">
      <c r="A2971" s="238">
        <v>2972</v>
      </c>
      <c r="B2971" s="134"/>
      <c r="C2971" s="134" t="s">
        <v>2509</v>
      </c>
      <c r="D2971" s="134">
        <v>5</v>
      </c>
      <c r="E2971" s="134"/>
      <c r="F2971" s="252" t="s">
        <v>2877</v>
      </c>
      <c r="G2971" s="574"/>
      <c r="H2971" s="573"/>
      <c r="I2971" s="253" t="s">
        <v>1678</v>
      </c>
      <c r="J2971" s="254"/>
      <c r="K2971" s="267"/>
      <c r="L2971" s="587"/>
      <c r="M2971" s="587"/>
      <c r="N2971" s="255"/>
      <c r="O2971" s="255"/>
      <c r="P2971" s="255"/>
      <c r="Q2971" s="255"/>
      <c r="R2971" s="255"/>
      <c r="S2971" s="594"/>
    </row>
    <row r="2972" spans="1:19" s="233" customFormat="1" ht="27.6">
      <c r="A2972" s="238">
        <v>2973</v>
      </c>
      <c r="B2972" s="474"/>
      <c r="C2972" s="115" t="s">
        <v>2878</v>
      </c>
      <c r="D2972" s="115"/>
      <c r="E2972" s="115"/>
      <c r="F2972" s="237" t="s">
        <v>5212</v>
      </c>
      <c r="G2972" s="573"/>
      <c r="H2972" s="573"/>
      <c r="I2972" s="248" t="s">
        <v>2207</v>
      </c>
      <c r="J2972" s="237" t="s">
        <v>24</v>
      </c>
      <c r="K2972" s="256">
        <v>250</v>
      </c>
      <c r="L2972" s="585"/>
      <c r="M2972" s="585"/>
      <c r="N2972" s="250">
        <f>+M2972+L2972</f>
        <v>0</v>
      </c>
      <c r="O2972" s="250">
        <f>IF(K2972&lt;&gt;"",TRUNC(L2972*(1+$S2972),2),"")</f>
        <v>0</v>
      </c>
      <c r="P2972" s="250">
        <f>IF(K2972&lt;&gt;"",TRUNC(M2972*(1+$S2972),2),"")</f>
        <v>0</v>
      </c>
      <c r="Q2972" s="250">
        <f>IF(K2972="","",O2972+P2972)</f>
        <v>0</v>
      </c>
      <c r="R2972" s="251">
        <f>IF(K2972="",0,TRUNC((K2972*$Q2972),2))</f>
        <v>0</v>
      </c>
      <c r="S2972" s="592">
        <f>$K$2</f>
        <v>0</v>
      </c>
    </row>
    <row r="2973" spans="1:19" s="233" customFormat="1" ht="27.6">
      <c r="A2973" s="238">
        <v>2974</v>
      </c>
      <c r="B2973" s="476"/>
      <c r="C2973" s="115" t="s">
        <v>3747</v>
      </c>
      <c r="D2973" s="115"/>
      <c r="E2973" s="115"/>
      <c r="F2973" s="237" t="s">
        <v>5213</v>
      </c>
      <c r="G2973" s="573"/>
      <c r="H2973" s="573"/>
      <c r="I2973" s="248" t="s">
        <v>2677</v>
      </c>
      <c r="J2973" s="237" t="s">
        <v>24</v>
      </c>
      <c r="K2973" s="256">
        <v>50</v>
      </c>
      <c r="L2973" s="585"/>
      <c r="M2973" s="585"/>
      <c r="N2973" s="250">
        <f>+M2973+L2973</f>
        <v>0</v>
      </c>
      <c r="O2973" s="250">
        <f>IF(K2973&lt;&gt;"",TRUNC(L2973*(1+$S2973),2),"")</f>
        <v>0</v>
      </c>
      <c r="P2973" s="250">
        <f>IF(K2973&lt;&gt;"",TRUNC(M2973*(1+$S2973),2),"")</f>
        <v>0</v>
      </c>
      <c r="Q2973" s="250">
        <f>IF(K2973="","",O2973+P2973)</f>
        <v>0</v>
      </c>
      <c r="R2973" s="251">
        <f>IF(K2973="",0,TRUNC((K2973*$Q2973),2))</f>
        <v>0</v>
      </c>
      <c r="S2973" s="592">
        <f>$K$2</f>
        <v>0</v>
      </c>
    </row>
    <row r="2974" spans="1:19" s="233" customFormat="1" ht="27.6">
      <c r="A2974" s="238">
        <v>2975</v>
      </c>
      <c r="B2974" s="134"/>
      <c r="C2974" s="134" t="s">
        <v>3747</v>
      </c>
      <c r="D2974" s="134">
        <v>1</v>
      </c>
      <c r="E2974" s="134"/>
      <c r="F2974" s="237" t="s">
        <v>5214</v>
      </c>
      <c r="G2974" s="573"/>
      <c r="H2974" s="573"/>
      <c r="I2974" s="248" t="s">
        <v>2205</v>
      </c>
      <c r="J2974" s="237" t="s">
        <v>24</v>
      </c>
      <c r="K2974" s="256">
        <v>250</v>
      </c>
      <c r="L2974" s="585"/>
      <c r="M2974" s="585"/>
      <c r="N2974" s="250">
        <f>+M2974+L2974</f>
        <v>0</v>
      </c>
      <c r="O2974" s="250">
        <f>IF(K2974&lt;&gt;"",TRUNC(L2974*(1+$S2974),2),"")</f>
        <v>0</v>
      </c>
      <c r="P2974" s="250">
        <f>IF(K2974&lt;&gt;"",TRUNC(M2974*(1+$S2974),2),"")</f>
        <v>0</v>
      </c>
      <c r="Q2974" s="250">
        <f>IF(K2974="","",O2974+P2974)</f>
        <v>0</v>
      </c>
      <c r="R2974" s="251">
        <f>IF(K2974="",0,TRUNC((K2974*$Q2974),2))</f>
        <v>0</v>
      </c>
      <c r="S2974" s="592">
        <f>$K$2</f>
        <v>0</v>
      </c>
    </row>
    <row r="2975" spans="1:19" s="233" customFormat="1" ht="27.6">
      <c r="A2975" s="238">
        <v>2976</v>
      </c>
      <c r="B2975" s="476"/>
      <c r="C2975" s="115" t="s">
        <v>3748</v>
      </c>
      <c r="D2975" s="115"/>
      <c r="E2975" s="115"/>
      <c r="F2975" s="237" t="s">
        <v>5215</v>
      </c>
      <c r="G2975" s="573"/>
      <c r="H2975" s="573"/>
      <c r="I2975" s="248" t="s">
        <v>1897</v>
      </c>
      <c r="J2975" s="237" t="s">
        <v>24</v>
      </c>
      <c r="K2975" s="256">
        <v>300</v>
      </c>
      <c r="L2975" s="585"/>
      <c r="M2975" s="585"/>
      <c r="N2975" s="250">
        <f>+M2975+L2975</f>
        <v>0</v>
      </c>
      <c r="O2975" s="250">
        <f>IF(K2975&lt;&gt;"",TRUNC(L2975*(1+$S2975),2),"")</f>
        <v>0</v>
      </c>
      <c r="P2975" s="250">
        <f>IF(K2975&lt;&gt;"",TRUNC(M2975*(1+$S2975),2),"")</f>
        <v>0</v>
      </c>
      <c r="Q2975" s="250">
        <f>IF(K2975="","",O2975+P2975)</f>
        <v>0</v>
      </c>
      <c r="R2975" s="251">
        <f>IF(K2975="",0,TRUNC((K2975*$Q2975),2))</f>
        <v>0</v>
      </c>
      <c r="S2975" s="592">
        <f>$K$2</f>
        <v>0</v>
      </c>
    </row>
    <row r="2976" spans="1:19" s="233" customFormat="1" ht="14.4">
      <c r="A2976" s="238">
        <v>2977</v>
      </c>
      <c r="B2976" s="134"/>
      <c r="C2976" s="134" t="s">
        <v>3748</v>
      </c>
      <c r="D2976" s="134">
        <v>1</v>
      </c>
      <c r="E2976" s="134"/>
      <c r="F2976" s="252" t="s">
        <v>2509</v>
      </c>
      <c r="G2976" s="574"/>
      <c r="H2976" s="573"/>
      <c r="I2976" s="253" t="s">
        <v>1702</v>
      </c>
      <c r="J2976" s="254"/>
      <c r="K2976" s="267"/>
      <c r="L2976" s="587"/>
      <c r="M2976" s="587"/>
      <c r="N2976" s="255"/>
      <c r="O2976" s="255"/>
      <c r="P2976" s="255"/>
      <c r="Q2976" s="255"/>
      <c r="R2976" s="255"/>
      <c r="S2976" s="594"/>
    </row>
    <row r="2977" spans="1:19" s="233" customFormat="1" ht="27.6">
      <c r="A2977" s="238">
        <v>2978</v>
      </c>
      <c r="B2977" s="134"/>
      <c r="C2977" s="134" t="s">
        <v>3748</v>
      </c>
      <c r="D2977" s="134">
        <v>2</v>
      </c>
      <c r="E2977" s="134"/>
      <c r="F2977" s="237" t="s">
        <v>5216</v>
      </c>
      <c r="G2977" s="573"/>
      <c r="H2977" s="573"/>
      <c r="I2977" s="248" t="s">
        <v>2565</v>
      </c>
      <c r="J2977" s="237" t="s">
        <v>22</v>
      </c>
      <c r="K2977" s="256">
        <v>1</v>
      </c>
      <c r="L2977" s="585"/>
      <c r="M2977" s="585"/>
      <c r="N2977" s="250">
        <f>+M2977+L2977</f>
        <v>0</v>
      </c>
      <c r="O2977" s="250">
        <f>IF(K2977&lt;&gt;"",TRUNC(L2977*(1+$S2977),2),"")</f>
        <v>0</v>
      </c>
      <c r="P2977" s="250">
        <f>IF(K2977&lt;&gt;"",TRUNC(M2977*(1+$S2977),2),"")</f>
        <v>0</v>
      </c>
      <c r="Q2977" s="250">
        <f>IF(K2977="","",O2977+P2977)</f>
        <v>0</v>
      </c>
      <c r="R2977" s="251">
        <f>IF(K2977="",0,TRUNC((K2977*$Q2977),2))</f>
        <v>0</v>
      </c>
      <c r="S2977" s="592">
        <f>$K$2</f>
        <v>0</v>
      </c>
    </row>
    <row r="2978" spans="1:19" s="233" customFormat="1" ht="27.6">
      <c r="A2978" s="238">
        <v>2979</v>
      </c>
      <c r="B2978" s="476"/>
      <c r="C2978" s="115" t="s">
        <v>3749</v>
      </c>
      <c r="D2978" s="115"/>
      <c r="E2978" s="115"/>
      <c r="F2978" s="237" t="s">
        <v>5217</v>
      </c>
      <c r="G2978" s="573"/>
      <c r="H2978" s="573"/>
      <c r="I2978" s="248" t="s">
        <v>2567</v>
      </c>
      <c r="J2978" s="237" t="s">
        <v>22</v>
      </c>
      <c r="K2978" s="256">
        <v>94</v>
      </c>
      <c r="L2978" s="585"/>
      <c r="M2978" s="585"/>
      <c r="N2978" s="250">
        <f>+M2978+L2978</f>
        <v>0</v>
      </c>
      <c r="O2978" s="250">
        <f>IF(K2978&lt;&gt;"",TRUNC(L2978*(1+$S2978),2),"")</f>
        <v>0</v>
      </c>
      <c r="P2978" s="250">
        <f>IF(K2978&lt;&gt;"",TRUNC(M2978*(1+$S2978),2),"")</f>
        <v>0</v>
      </c>
      <c r="Q2978" s="250">
        <f>IF(K2978="","",O2978+P2978)</f>
        <v>0</v>
      </c>
      <c r="R2978" s="251">
        <f>IF(K2978="",0,TRUNC((K2978*$Q2978),2))</f>
        <v>0</v>
      </c>
      <c r="S2978" s="592">
        <f>$K$2</f>
        <v>0</v>
      </c>
    </row>
    <row r="2979" spans="1:19" s="233" customFormat="1" ht="27.6">
      <c r="A2979" s="238">
        <v>2980</v>
      </c>
      <c r="B2979" s="134"/>
      <c r="C2979" s="134" t="s">
        <v>3749</v>
      </c>
      <c r="D2979" s="134">
        <v>1</v>
      </c>
      <c r="E2979" s="134"/>
      <c r="F2979" s="237" t="s">
        <v>5218</v>
      </c>
      <c r="G2979" s="573"/>
      <c r="H2979" s="573"/>
      <c r="I2979" s="248" t="s">
        <v>2587</v>
      </c>
      <c r="J2979" s="237" t="s">
        <v>22</v>
      </c>
      <c r="K2979" s="256">
        <v>14</v>
      </c>
      <c r="L2979" s="585"/>
      <c r="M2979" s="585"/>
      <c r="N2979" s="250">
        <f>+M2979+L2979</f>
        <v>0</v>
      </c>
      <c r="O2979" s="250">
        <f>IF(K2979&lt;&gt;"",TRUNC(L2979*(1+$S2979),2),"")</f>
        <v>0</v>
      </c>
      <c r="P2979" s="250">
        <f>IF(K2979&lt;&gt;"",TRUNC(M2979*(1+$S2979),2),"")</f>
        <v>0</v>
      </c>
      <c r="Q2979" s="250">
        <f>IF(K2979="","",O2979+P2979)</f>
        <v>0</v>
      </c>
      <c r="R2979" s="251">
        <f>IF(K2979="",0,TRUNC((K2979*$Q2979),2))</f>
        <v>0</v>
      </c>
      <c r="S2979" s="592">
        <f>$K$2</f>
        <v>0</v>
      </c>
    </row>
    <row r="2980" spans="1:19" s="233" customFormat="1" ht="27.6">
      <c r="A2980" s="238">
        <v>2981</v>
      </c>
      <c r="B2980" s="134"/>
      <c r="C2980" s="134" t="s">
        <v>3749</v>
      </c>
      <c r="D2980" s="134">
        <v>2</v>
      </c>
      <c r="E2980" s="134"/>
      <c r="F2980" s="237" t="s">
        <v>5219</v>
      </c>
      <c r="G2980" s="573"/>
      <c r="H2980" s="573"/>
      <c r="I2980" s="248" t="s">
        <v>2588</v>
      </c>
      <c r="J2980" s="237" t="s">
        <v>22</v>
      </c>
      <c r="K2980" s="256">
        <v>91</v>
      </c>
      <c r="L2980" s="585"/>
      <c r="M2980" s="585"/>
      <c r="N2980" s="250">
        <f>+M2980+L2980</f>
        <v>0</v>
      </c>
      <c r="O2980" s="250">
        <f>IF(K2980&lt;&gt;"",TRUNC(L2980*(1+$S2980),2),"")</f>
        <v>0</v>
      </c>
      <c r="P2980" s="250">
        <f>IF(K2980&lt;&gt;"",TRUNC(M2980*(1+$S2980),2),"")</f>
        <v>0</v>
      </c>
      <c r="Q2980" s="250">
        <f>IF(K2980="","",O2980+P2980)</f>
        <v>0</v>
      </c>
      <c r="R2980" s="251">
        <f>IF(K2980="",0,TRUNC((K2980*$Q2980),2))</f>
        <v>0</v>
      </c>
      <c r="S2980" s="592">
        <f>$K$2</f>
        <v>0</v>
      </c>
    </row>
    <row r="2981" spans="1:19" s="233" customFormat="1" ht="27.6">
      <c r="A2981" s="238">
        <v>2982</v>
      </c>
      <c r="B2981" s="134"/>
      <c r="C2981" s="134" t="s">
        <v>3749</v>
      </c>
      <c r="D2981" s="134">
        <v>3</v>
      </c>
      <c r="E2981" s="134"/>
      <c r="F2981" s="237" t="s">
        <v>5220</v>
      </c>
      <c r="G2981" s="573"/>
      <c r="H2981" s="573"/>
      <c r="I2981" s="248" t="s">
        <v>2589</v>
      </c>
      <c r="J2981" s="237" t="s">
        <v>22</v>
      </c>
      <c r="K2981" s="256">
        <v>75</v>
      </c>
      <c r="L2981" s="585"/>
      <c r="M2981" s="585"/>
      <c r="N2981" s="250">
        <f>+M2981+L2981</f>
        <v>0</v>
      </c>
      <c r="O2981" s="250">
        <f>IF(K2981&lt;&gt;"",TRUNC(L2981*(1+$S2981),2),"")</f>
        <v>0</v>
      </c>
      <c r="P2981" s="250">
        <f>IF(K2981&lt;&gt;"",TRUNC(M2981*(1+$S2981),2),"")</f>
        <v>0</v>
      </c>
      <c r="Q2981" s="250">
        <f>IF(K2981="","",O2981+P2981)</f>
        <v>0</v>
      </c>
      <c r="R2981" s="251">
        <f>IF(K2981="",0,TRUNC((K2981*$Q2981),2))</f>
        <v>0</v>
      </c>
      <c r="S2981" s="592">
        <f>$K$2</f>
        <v>0</v>
      </c>
    </row>
    <row r="2982" spans="1:19" s="233" customFormat="1" ht="14.4">
      <c r="A2982" s="238">
        <v>2983</v>
      </c>
      <c r="B2982" s="264"/>
      <c r="C2982" s="134" t="s">
        <v>3749</v>
      </c>
      <c r="D2982" s="134">
        <v>4</v>
      </c>
      <c r="E2982" s="134"/>
      <c r="F2982" s="252" t="s">
        <v>2878</v>
      </c>
      <c r="G2982" s="574"/>
      <c r="H2982" s="573"/>
      <c r="I2982" s="253" t="s">
        <v>1703</v>
      </c>
      <c r="J2982" s="254"/>
      <c r="K2982" s="267"/>
      <c r="L2982" s="587"/>
      <c r="M2982" s="587"/>
      <c r="N2982" s="255"/>
      <c r="O2982" s="255"/>
      <c r="P2982" s="255"/>
      <c r="Q2982" s="255"/>
      <c r="R2982" s="255"/>
      <c r="S2982" s="594"/>
    </row>
    <row r="2983" spans="1:19" s="233" customFormat="1" ht="14.4">
      <c r="A2983" s="238">
        <v>2984</v>
      </c>
      <c r="B2983" s="134"/>
      <c r="C2983" s="134" t="s">
        <v>3749</v>
      </c>
      <c r="D2983" s="134">
        <v>5</v>
      </c>
      <c r="E2983" s="134"/>
      <c r="F2983" s="237" t="s">
        <v>3747</v>
      </c>
      <c r="G2983" s="573"/>
      <c r="H2983" s="573"/>
      <c r="I2983" s="261" t="s">
        <v>1704</v>
      </c>
      <c r="J2983" s="263"/>
      <c r="K2983" s="249"/>
      <c r="L2983" s="585"/>
      <c r="M2983" s="585"/>
      <c r="N2983" s="250"/>
      <c r="O2983" s="250"/>
      <c r="P2983" s="250"/>
      <c r="Q2983" s="250"/>
      <c r="R2983" s="250"/>
      <c r="S2983" s="596"/>
    </row>
    <row r="2984" spans="1:19" s="233" customFormat="1" ht="27.6">
      <c r="A2984" s="238">
        <v>2985</v>
      </c>
      <c r="B2984" s="474"/>
      <c r="C2984" s="115" t="s">
        <v>3750</v>
      </c>
      <c r="D2984" s="115"/>
      <c r="E2984" s="115"/>
      <c r="F2984" s="237" t="s">
        <v>5221</v>
      </c>
      <c r="G2984" s="573"/>
      <c r="H2984" s="573"/>
      <c r="I2984" s="248" t="s">
        <v>2214</v>
      </c>
      <c r="J2984" s="237" t="s">
        <v>24</v>
      </c>
      <c r="K2984" s="256">
        <v>310</v>
      </c>
      <c r="L2984" s="585"/>
      <c r="M2984" s="585"/>
      <c r="N2984" s="250">
        <f>+M2984+L2984</f>
        <v>0</v>
      </c>
      <c r="O2984" s="250">
        <f>IF(K2984&lt;&gt;"",TRUNC(L2984*(1+$S2984),2),"")</f>
        <v>0</v>
      </c>
      <c r="P2984" s="250">
        <f>IF(K2984&lt;&gt;"",TRUNC(M2984*(1+$S2984),2),"")</f>
        <v>0</v>
      </c>
      <c r="Q2984" s="250">
        <f>IF(K2984="","",O2984+P2984)</f>
        <v>0</v>
      </c>
      <c r="R2984" s="251">
        <f>IF(K2984="",0,TRUNC((K2984*$Q2984),2))</f>
        <v>0</v>
      </c>
      <c r="S2984" s="592">
        <f>$K$2</f>
        <v>0</v>
      </c>
    </row>
    <row r="2985" spans="1:19" s="233" customFormat="1" ht="14.4">
      <c r="A2985" s="238">
        <v>2986</v>
      </c>
      <c r="B2985" s="474"/>
      <c r="C2985" s="115" t="s">
        <v>3751</v>
      </c>
      <c r="D2985" s="115"/>
      <c r="E2985" s="115"/>
      <c r="F2985" s="237" t="s">
        <v>3748</v>
      </c>
      <c r="G2985" s="573"/>
      <c r="H2985" s="573"/>
      <c r="I2985" s="261" t="s">
        <v>1151</v>
      </c>
      <c r="J2985" s="237"/>
      <c r="K2985" s="249"/>
      <c r="L2985" s="585"/>
      <c r="M2985" s="585"/>
      <c r="N2985" s="250"/>
      <c r="O2985" s="250"/>
      <c r="P2985" s="250"/>
      <c r="Q2985" s="250"/>
      <c r="R2985" s="251"/>
      <c r="S2985" s="596"/>
    </row>
    <row r="2986" spans="1:19" s="233" customFormat="1" ht="27.6">
      <c r="A2986" s="238">
        <v>2987</v>
      </c>
      <c r="B2986" s="134"/>
      <c r="C2986" s="134" t="s">
        <v>3751</v>
      </c>
      <c r="D2986" s="134">
        <v>1</v>
      </c>
      <c r="E2986" s="134"/>
      <c r="F2986" s="237" t="s">
        <v>5222</v>
      </c>
      <c r="G2986" s="573"/>
      <c r="H2986" s="573"/>
      <c r="I2986" s="248" t="s">
        <v>2205</v>
      </c>
      <c r="J2986" s="237" t="s">
        <v>24</v>
      </c>
      <c r="K2986" s="256">
        <v>150</v>
      </c>
      <c r="L2986" s="585"/>
      <c r="M2986" s="585"/>
      <c r="N2986" s="250">
        <f>+M2986+L2986</f>
        <v>0</v>
      </c>
      <c r="O2986" s="250">
        <f>IF(K2986&lt;&gt;"",TRUNC(L2986*(1+$S2986),2),"")</f>
        <v>0</v>
      </c>
      <c r="P2986" s="250">
        <f>IF(K2986&lt;&gt;"",TRUNC(M2986*(1+$S2986),2),"")</f>
        <v>0</v>
      </c>
      <c r="Q2986" s="250">
        <f>IF(K2986="","",O2986+P2986)</f>
        <v>0</v>
      </c>
      <c r="R2986" s="251">
        <f>IF(K2986="",0,TRUNC((K2986*$Q2986),2))</f>
        <v>0</v>
      </c>
      <c r="S2986" s="592">
        <f>$K$2</f>
        <v>0</v>
      </c>
    </row>
    <row r="2987" spans="1:19" s="233" customFormat="1" ht="27.6">
      <c r="A2987" s="238">
        <v>2988</v>
      </c>
      <c r="B2987" s="134"/>
      <c r="C2987" s="134" t="s">
        <v>3751</v>
      </c>
      <c r="D2987" s="134">
        <v>2</v>
      </c>
      <c r="E2987" s="134"/>
      <c r="F2987" s="237" t="s">
        <v>5223</v>
      </c>
      <c r="G2987" s="573"/>
      <c r="H2987" s="573"/>
      <c r="I2987" s="248" t="s">
        <v>2207</v>
      </c>
      <c r="J2987" s="237" t="s">
        <v>24</v>
      </c>
      <c r="K2987" s="256">
        <v>110</v>
      </c>
      <c r="L2987" s="585"/>
      <c r="M2987" s="585"/>
      <c r="N2987" s="250">
        <f>+M2987+L2987</f>
        <v>0</v>
      </c>
      <c r="O2987" s="250">
        <f>IF(K2987&lt;&gt;"",TRUNC(L2987*(1+$S2987),2),"")</f>
        <v>0</v>
      </c>
      <c r="P2987" s="250">
        <f>IF(K2987&lt;&gt;"",TRUNC(M2987*(1+$S2987),2),"")</f>
        <v>0</v>
      </c>
      <c r="Q2987" s="250">
        <f>IF(K2987="","",O2987+P2987)</f>
        <v>0</v>
      </c>
      <c r="R2987" s="251">
        <f>IF(K2987="",0,TRUNC((K2987*$Q2987),2))</f>
        <v>0</v>
      </c>
      <c r="S2987" s="592">
        <f>$K$2</f>
        <v>0</v>
      </c>
    </row>
    <row r="2988" spans="1:19" s="233" customFormat="1" ht="14.4">
      <c r="A2988" s="238">
        <v>2989</v>
      </c>
      <c r="B2988" s="474"/>
      <c r="C2988" s="115" t="s">
        <v>3752</v>
      </c>
      <c r="D2988" s="115"/>
      <c r="E2988" s="115"/>
      <c r="F2988" s="237" t="s">
        <v>3749</v>
      </c>
      <c r="G2988" s="573"/>
      <c r="H2988" s="573"/>
      <c r="I2988" s="261" t="s">
        <v>1707</v>
      </c>
      <c r="J2988" s="263"/>
      <c r="K2988" s="249"/>
      <c r="L2988" s="585"/>
      <c r="M2988" s="585"/>
      <c r="N2988" s="250"/>
      <c r="O2988" s="250"/>
      <c r="P2988" s="250"/>
      <c r="Q2988" s="250"/>
      <c r="R2988" s="250"/>
      <c r="S2988" s="596"/>
    </row>
    <row r="2989" spans="1:19" s="233" customFormat="1" ht="14.4">
      <c r="A2989" s="238">
        <v>2990</v>
      </c>
      <c r="B2989" s="264"/>
      <c r="C2989" s="134" t="s">
        <v>3752</v>
      </c>
      <c r="D2989" s="134">
        <v>1</v>
      </c>
      <c r="E2989" s="134"/>
      <c r="F2989" s="237" t="s">
        <v>5224</v>
      </c>
      <c r="G2989" s="573"/>
      <c r="H2989" s="573"/>
      <c r="I2989" s="248" t="s">
        <v>1708</v>
      </c>
      <c r="J2989" s="237" t="s">
        <v>1689</v>
      </c>
      <c r="K2989" s="256">
        <v>8</v>
      </c>
      <c r="L2989" s="585"/>
      <c r="M2989" s="585"/>
      <c r="N2989" s="250">
        <f>+M2989+L2989</f>
        <v>0</v>
      </c>
      <c r="O2989" s="250">
        <f>IF(K2989&lt;&gt;"",TRUNC(L2989*(1+$S2989),2),"")</f>
        <v>0</v>
      </c>
      <c r="P2989" s="250">
        <f>IF(K2989&lt;&gt;"",TRUNC(M2989*(1+$S2989),2),"")</f>
        <v>0</v>
      </c>
      <c r="Q2989" s="250">
        <f>IF(K2989="","",O2989+P2989)</f>
        <v>0</v>
      </c>
      <c r="R2989" s="251">
        <f>IF(K2989="",0,TRUNC((K2989*$Q2989),2))</f>
        <v>0</v>
      </c>
      <c r="S2989" s="592">
        <f>$K$2</f>
        <v>0</v>
      </c>
    </row>
    <row r="2990" spans="1:19" s="233" customFormat="1" ht="14.4">
      <c r="A2990" s="238">
        <v>2991</v>
      </c>
      <c r="B2990" s="264"/>
      <c r="C2990" s="134" t="s">
        <v>3752</v>
      </c>
      <c r="D2990" s="134">
        <v>2</v>
      </c>
      <c r="E2990" s="134"/>
      <c r="F2990" s="237" t="s">
        <v>5225</v>
      </c>
      <c r="G2990" s="573"/>
      <c r="H2990" s="573"/>
      <c r="I2990" s="248" t="s">
        <v>1709</v>
      </c>
      <c r="J2990" s="237" t="s">
        <v>1689</v>
      </c>
      <c r="K2990" s="256">
        <v>2</v>
      </c>
      <c r="L2990" s="585"/>
      <c r="M2990" s="585"/>
      <c r="N2990" s="250">
        <f>+M2990+L2990</f>
        <v>0</v>
      </c>
      <c r="O2990" s="250">
        <f>IF(K2990&lt;&gt;"",TRUNC(L2990*(1+$S2990),2),"")</f>
        <v>0</v>
      </c>
      <c r="P2990" s="250">
        <f>IF(K2990&lt;&gt;"",TRUNC(M2990*(1+$S2990),2),"")</f>
        <v>0</v>
      </c>
      <c r="Q2990" s="250">
        <f>IF(K2990="","",O2990+P2990)</f>
        <v>0</v>
      </c>
      <c r="R2990" s="251">
        <f>IF(K2990="",0,TRUNC((K2990*$Q2990),2))</f>
        <v>0</v>
      </c>
      <c r="S2990" s="592">
        <f>$K$2</f>
        <v>0</v>
      </c>
    </row>
    <row r="2991" spans="1:19" s="233" customFormat="1" ht="14.4">
      <c r="A2991" s="238">
        <v>2992</v>
      </c>
      <c r="B2991" s="134"/>
      <c r="C2991" s="134" t="s">
        <v>3752</v>
      </c>
      <c r="D2991" s="134">
        <v>3</v>
      </c>
      <c r="E2991" s="134"/>
      <c r="F2991" s="237" t="s">
        <v>5226</v>
      </c>
      <c r="G2991" s="573"/>
      <c r="H2991" s="573"/>
      <c r="I2991" s="248" t="s">
        <v>2424</v>
      </c>
      <c r="J2991" s="237" t="s">
        <v>22</v>
      </c>
      <c r="K2991" s="256">
        <v>8</v>
      </c>
      <c r="L2991" s="585"/>
      <c r="M2991" s="585"/>
      <c r="N2991" s="250">
        <f>+M2991+L2991</f>
        <v>0</v>
      </c>
      <c r="O2991" s="250">
        <f>IF(K2991&lt;&gt;"",TRUNC(L2991*(1+$S2991),2),"")</f>
        <v>0</v>
      </c>
      <c r="P2991" s="250">
        <f>IF(K2991&lt;&gt;"",TRUNC(M2991*(1+$S2991),2),"")</f>
        <v>0</v>
      </c>
      <c r="Q2991" s="250">
        <f>IF(K2991="","",O2991+P2991)</f>
        <v>0</v>
      </c>
      <c r="R2991" s="251">
        <f>IF(K2991="",0,TRUNC((K2991*$Q2991),2))</f>
        <v>0</v>
      </c>
      <c r="S2991" s="592">
        <f>$K$2</f>
        <v>0</v>
      </c>
    </row>
    <row r="2992" spans="1:19" s="233" customFormat="1" ht="27.6">
      <c r="A2992" s="238">
        <v>2993</v>
      </c>
      <c r="B2992" s="474"/>
      <c r="C2992" s="115" t="s">
        <v>3753</v>
      </c>
      <c r="D2992" s="115"/>
      <c r="E2992" s="115"/>
      <c r="F2992" s="237" t="s">
        <v>5227</v>
      </c>
      <c r="G2992" s="573"/>
      <c r="H2992" s="573"/>
      <c r="I2992" s="248" t="s">
        <v>204</v>
      </c>
      <c r="J2992" s="237" t="s">
        <v>22</v>
      </c>
      <c r="K2992" s="256">
        <v>1</v>
      </c>
      <c r="L2992" s="585"/>
      <c r="M2992" s="585"/>
      <c r="N2992" s="250">
        <f>+M2992+L2992</f>
        <v>0</v>
      </c>
      <c r="O2992" s="250">
        <f>IF(K2992&lt;&gt;"",TRUNC(L2992*(1+$S2992),2),"")</f>
        <v>0</v>
      </c>
      <c r="P2992" s="250">
        <f>IF(K2992&lt;&gt;"",TRUNC(M2992*(1+$S2992),2),"")</f>
        <v>0</v>
      </c>
      <c r="Q2992" s="250">
        <f>IF(K2992="","",O2992+P2992)</f>
        <v>0</v>
      </c>
      <c r="R2992" s="251">
        <f>IF(K2992="",0,TRUNC((K2992*$Q2992),2))</f>
        <v>0</v>
      </c>
      <c r="S2992" s="592">
        <f>$K$2</f>
        <v>0</v>
      </c>
    </row>
    <row r="2993" spans="1:19" s="233" customFormat="1" ht="14.4">
      <c r="A2993" s="238">
        <v>2994</v>
      </c>
      <c r="B2993" s="134"/>
      <c r="C2993" s="134" t="s">
        <v>3753</v>
      </c>
      <c r="D2993" s="134">
        <v>1</v>
      </c>
      <c r="E2993" s="134"/>
      <c r="F2993" s="237" t="s">
        <v>5228</v>
      </c>
      <c r="G2993" s="573"/>
      <c r="H2993" s="573"/>
      <c r="I2993" s="248" t="s">
        <v>2138</v>
      </c>
      <c r="J2993" s="237" t="s">
        <v>1689</v>
      </c>
      <c r="K2993" s="256">
        <v>1</v>
      </c>
      <c r="L2993" s="585"/>
      <c r="M2993" s="585"/>
      <c r="N2993" s="250">
        <f>+M2993+L2993</f>
        <v>0</v>
      </c>
      <c r="O2993" s="250">
        <f>IF(K2993&lt;&gt;"",TRUNC(L2993*(1+$S2993),2),"")</f>
        <v>0</v>
      </c>
      <c r="P2993" s="250">
        <f>IF(K2993&lt;&gt;"",TRUNC(M2993*(1+$S2993),2),"")</f>
        <v>0</v>
      </c>
      <c r="Q2993" s="250">
        <f>IF(K2993="","",O2993+P2993)</f>
        <v>0</v>
      </c>
      <c r="R2993" s="251">
        <f>IF(K2993="",0,TRUNC((K2993*$Q2993),2))</f>
        <v>0</v>
      </c>
      <c r="S2993" s="592">
        <f>$K$2</f>
        <v>0</v>
      </c>
    </row>
    <row r="2994" spans="1:19" s="233" customFormat="1" ht="14.4">
      <c r="A2994" s="238">
        <v>2995</v>
      </c>
      <c r="B2994" s="134"/>
      <c r="C2994" s="134" t="s">
        <v>3753</v>
      </c>
      <c r="D2994" s="134">
        <v>2</v>
      </c>
      <c r="E2994" s="134"/>
      <c r="F2994" s="252" t="s">
        <v>3750</v>
      </c>
      <c r="G2994" s="574"/>
      <c r="H2994" s="573"/>
      <c r="I2994" s="253" t="s">
        <v>1147</v>
      </c>
      <c r="J2994" s="254"/>
      <c r="K2994" s="267"/>
      <c r="L2994" s="587"/>
      <c r="M2994" s="587"/>
      <c r="N2994" s="255"/>
      <c r="O2994" s="255"/>
      <c r="P2994" s="255"/>
      <c r="Q2994" s="255"/>
      <c r="R2994" s="255"/>
      <c r="S2994" s="594"/>
    </row>
    <row r="2995" spans="1:19" s="233" customFormat="1" ht="14.4">
      <c r="A2995" s="238">
        <v>2996</v>
      </c>
      <c r="B2995" s="474"/>
      <c r="C2995" s="115" t="s">
        <v>3754</v>
      </c>
      <c r="D2995" s="115"/>
      <c r="E2995" s="115"/>
      <c r="F2995" s="237" t="s">
        <v>3751</v>
      </c>
      <c r="G2995" s="573"/>
      <c r="H2995" s="577"/>
      <c r="I2995" s="261" t="s">
        <v>1710</v>
      </c>
      <c r="J2995" s="263"/>
      <c r="K2995" s="249"/>
      <c r="L2995" s="587"/>
      <c r="M2995" s="587"/>
      <c r="N2995" s="251"/>
      <c r="O2995" s="251"/>
      <c r="P2995" s="251"/>
      <c r="Q2995" s="251"/>
      <c r="R2995" s="251"/>
      <c r="S2995" s="596"/>
    </row>
    <row r="2996" spans="1:19" s="233" customFormat="1" ht="27.6">
      <c r="A2996" s="238">
        <v>2997</v>
      </c>
      <c r="B2996" s="476"/>
      <c r="C2996" s="115" t="s">
        <v>3755</v>
      </c>
      <c r="D2996" s="115"/>
      <c r="E2996" s="115"/>
      <c r="F2996" s="237" t="s">
        <v>5229</v>
      </c>
      <c r="G2996" s="573"/>
      <c r="H2996" s="573"/>
      <c r="I2996" s="248" t="s">
        <v>1886</v>
      </c>
      <c r="J2996" s="237" t="s">
        <v>24</v>
      </c>
      <c r="K2996" s="256">
        <v>130</v>
      </c>
      <c r="L2996" s="585"/>
      <c r="M2996" s="585"/>
      <c r="N2996" s="250">
        <f>+M2996+L2996</f>
        <v>0</v>
      </c>
      <c r="O2996" s="250">
        <f>IF(K2996&lt;&gt;"",TRUNC(L2996*(1+$S2996),2),"")</f>
        <v>0</v>
      </c>
      <c r="P2996" s="250">
        <f>IF(K2996&lt;&gt;"",TRUNC(M2996*(1+$S2996),2),"")</f>
        <v>0</v>
      </c>
      <c r="Q2996" s="250">
        <f>IF(K2996="","",O2996+P2996)</f>
        <v>0</v>
      </c>
      <c r="R2996" s="251">
        <f>IF(K2996="",0,TRUNC((K2996*$Q2996),2))</f>
        <v>0</v>
      </c>
      <c r="S2996" s="592">
        <f>$K$2</f>
        <v>0</v>
      </c>
    </row>
    <row r="2997" spans="1:19" s="233" customFormat="1" ht="27.6">
      <c r="A2997" s="238">
        <v>2998</v>
      </c>
      <c r="B2997" s="264"/>
      <c r="C2997" s="134" t="s">
        <v>3755</v>
      </c>
      <c r="D2997" s="134">
        <v>1</v>
      </c>
      <c r="E2997" s="134"/>
      <c r="F2997" s="237" t="s">
        <v>5230</v>
      </c>
      <c r="G2997" s="573"/>
      <c r="H2997" s="573"/>
      <c r="I2997" s="248" t="s">
        <v>1888</v>
      </c>
      <c r="J2997" s="237" t="s">
        <v>24</v>
      </c>
      <c r="K2997" s="256">
        <v>60</v>
      </c>
      <c r="L2997" s="585"/>
      <c r="M2997" s="585"/>
      <c r="N2997" s="250">
        <f>+M2997+L2997</f>
        <v>0</v>
      </c>
      <c r="O2997" s="250">
        <f>IF(K2997&lt;&gt;"",TRUNC(L2997*(1+$S2997),2),"")</f>
        <v>0</v>
      </c>
      <c r="P2997" s="250">
        <f>IF(K2997&lt;&gt;"",TRUNC(M2997*(1+$S2997),2),"")</f>
        <v>0</v>
      </c>
      <c r="Q2997" s="250">
        <f>IF(K2997="","",O2997+P2997)</f>
        <v>0</v>
      </c>
      <c r="R2997" s="251">
        <f>IF(K2997="",0,TRUNC((K2997*$Q2997),2))</f>
        <v>0</v>
      </c>
      <c r="S2997" s="592">
        <f>$K$2</f>
        <v>0</v>
      </c>
    </row>
    <row r="2998" spans="1:19" s="233" customFormat="1" ht="14.4">
      <c r="A2998" s="238">
        <v>2999</v>
      </c>
      <c r="B2998" s="264"/>
      <c r="C2998" s="134" t="s">
        <v>3755</v>
      </c>
      <c r="D2998" s="134">
        <v>2</v>
      </c>
      <c r="E2998" s="134"/>
      <c r="F2998" s="237" t="s">
        <v>3752</v>
      </c>
      <c r="G2998" s="573"/>
      <c r="H2998" s="577"/>
      <c r="I2998" s="261" t="s">
        <v>1150</v>
      </c>
      <c r="J2998" s="263"/>
      <c r="K2998" s="249"/>
      <c r="L2998" s="585"/>
      <c r="M2998" s="585"/>
      <c r="N2998" s="250"/>
      <c r="O2998" s="250"/>
      <c r="P2998" s="250"/>
      <c r="Q2998" s="250"/>
      <c r="R2998" s="251"/>
      <c r="S2998" s="596"/>
    </row>
    <row r="2999" spans="1:19" s="233" customFormat="1" ht="14.4">
      <c r="A2999" s="238">
        <v>3000</v>
      </c>
      <c r="B2999" s="264"/>
      <c r="C2999" s="134" t="s">
        <v>3755</v>
      </c>
      <c r="D2999" s="134">
        <v>3</v>
      </c>
      <c r="E2999" s="134"/>
      <c r="F2999" s="237" t="s">
        <v>5231</v>
      </c>
      <c r="G2999" s="573"/>
      <c r="H2999" s="573"/>
      <c r="I2999" s="248" t="s">
        <v>208</v>
      </c>
      <c r="J2999" s="237" t="s">
        <v>22</v>
      </c>
      <c r="K2999" s="256">
        <v>7</v>
      </c>
      <c r="L2999" s="585"/>
      <c r="M2999" s="585"/>
      <c r="N2999" s="250">
        <f>+M2999+L2999</f>
        <v>0</v>
      </c>
      <c r="O2999" s="250">
        <f>IF(K2999&lt;&gt;"",TRUNC(L2999*(1+$S2999),2),"")</f>
        <v>0</v>
      </c>
      <c r="P2999" s="250">
        <f>IF(K2999&lt;&gt;"",TRUNC(M2999*(1+$S2999),2),"")</f>
        <v>0</v>
      </c>
      <c r="Q2999" s="250">
        <f>IF(K2999="","",O2999+P2999)</f>
        <v>0</v>
      </c>
      <c r="R2999" s="251">
        <f>IF(K2999="",0,TRUNC((K2999*$Q2999),2))</f>
        <v>0</v>
      </c>
      <c r="S2999" s="592">
        <f>$K$2</f>
        <v>0</v>
      </c>
    </row>
    <row r="3000" spans="1:19" s="233" customFormat="1" ht="14.4">
      <c r="A3000" s="238">
        <v>3001</v>
      </c>
      <c r="B3000" s="264"/>
      <c r="C3000" s="134" t="s">
        <v>3755</v>
      </c>
      <c r="D3000" s="134">
        <v>4</v>
      </c>
      <c r="E3000" s="134"/>
      <c r="F3000" s="237" t="s">
        <v>5232</v>
      </c>
      <c r="G3000" s="573"/>
      <c r="H3000" s="573"/>
      <c r="I3000" s="248" t="s">
        <v>209</v>
      </c>
      <c r="J3000" s="237" t="s">
        <v>22</v>
      </c>
      <c r="K3000" s="256">
        <v>12</v>
      </c>
      <c r="L3000" s="585"/>
      <c r="M3000" s="585"/>
      <c r="N3000" s="250">
        <f>+M3000+L3000</f>
        <v>0</v>
      </c>
      <c r="O3000" s="250">
        <f>IF(K3000&lt;&gt;"",TRUNC(L3000*(1+$S3000),2),"")</f>
        <v>0</v>
      </c>
      <c r="P3000" s="250">
        <f>IF(K3000&lt;&gt;"",TRUNC(M3000*(1+$S3000),2),"")</f>
        <v>0</v>
      </c>
      <c r="Q3000" s="250">
        <f>IF(K3000="","",O3000+P3000)</f>
        <v>0</v>
      </c>
      <c r="R3000" s="251">
        <f>IF(K3000="",0,TRUNC((K3000*$Q3000),2))</f>
        <v>0</v>
      </c>
      <c r="S3000" s="592">
        <f>$K$2</f>
        <v>0</v>
      </c>
    </row>
    <row r="3001" spans="1:19" s="233" customFormat="1" ht="14.4">
      <c r="A3001" s="238">
        <v>3002</v>
      </c>
      <c r="B3001" s="134"/>
      <c r="C3001" s="134" t="s">
        <v>3755</v>
      </c>
      <c r="D3001" s="134">
        <v>5</v>
      </c>
      <c r="E3001" s="134"/>
      <c r="F3001" s="237" t="s">
        <v>5233</v>
      </c>
      <c r="G3001" s="573"/>
      <c r="H3001" s="573"/>
      <c r="I3001" s="248" t="s">
        <v>2405</v>
      </c>
      <c r="J3001" s="237" t="s">
        <v>1689</v>
      </c>
      <c r="K3001" s="256">
        <v>4</v>
      </c>
      <c r="L3001" s="585"/>
      <c r="M3001" s="585"/>
      <c r="N3001" s="250">
        <f>+M3001+L3001</f>
        <v>0</v>
      </c>
      <c r="O3001" s="250">
        <f>IF(K3001&lt;&gt;"",TRUNC(L3001*(1+$S3001),2),"")</f>
        <v>0</v>
      </c>
      <c r="P3001" s="250">
        <f>IF(K3001&lt;&gt;"",TRUNC(M3001*(1+$S3001),2),"")</f>
        <v>0</v>
      </c>
      <c r="Q3001" s="250">
        <f>IF(K3001="","",O3001+P3001)</f>
        <v>0</v>
      </c>
      <c r="R3001" s="251">
        <f>IF(K3001="",0,TRUNC((K3001*$Q3001),2))</f>
        <v>0</v>
      </c>
      <c r="S3001" s="592">
        <f>$K$2</f>
        <v>0</v>
      </c>
    </row>
    <row r="3002" spans="1:19" s="233" customFormat="1" ht="14.4">
      <c r="A3002" s="238">
        <v>3003</v>
      </c>
      <c r="B3002" s="476"/>
      <c r="C3002" s="115" t="s">
        <v>3756</v>
      </c>
      <c r="D3002" s="115"/>
      <c r="E3002" s="115"/>
      <c r="F3002" s="237" t="s">
        <v>3753</v>
      </c>
      <c r="G3002" s="573"/>
      <c r="H3002" s="573"/>
      <c r="I3002" s="261" t="s">
        <v>1718</v>
      </c>
      <c r="J3002" s="237"/>
      <c r="K3002" s="249"/>
      <c r="L3002" s="587"/>
      <c r="M3002" s="587"/>
      <c r="N3002" s="251"/>
      <c r="O3002" s="251"/>
      <c r="P3002" s="251"/>
      <c r="Q3002" s="251"/>
      <c r="R3002" s="251"/>
      <c r="S3002" s="596"/>
    </row>
    <row r="3003" spans="1:19" s="233" customFormat="1" ht="14.4">
      <c r="A3003" s="238">
        <v>3004</v>
      </c>
      <c r="B3003" s="264"/>
      <c r="C3003" s="134" t="s">
        <v>3756</v>
      </c>
      <c r="D3003" s="134">
        <v>1</v>
      </c>
      <c r="E3003" s="134"/>
      <c r="F3003" s="237" t="s">
        <v>5234</v>
      </c>
      <c r="G3003" s="573"/>
      <c r="H3003" s="573"/>
      <c r="I3003" s="248" t="s">
        <v>1725</v>
      </c>
      <c r="J3003" s="237" t="s">
        <v>1689</v>
      </c>
      <c r="K3003" s="256">
        <v>2</v>
      </c>
      <c r="L3003" s="585"/>
      <c r="M3003" s="585"/>
      <c r="N3003" s="250">
        <f>+M3003+L3003</f>
        <v>0</v>
      </c>
      <c r="O3003" s="250">
        <f>IF(K3003&lt;&gt;"",TRUNC(L3003*(1+$S3003),2),"")</f>
        <v>0</v>
      </c>
      <c r="P3003" s="250">
        <f>IF(K3003&lt;&gt;"",TRUNC(M3003*(1+$S3003),2),"")</f>
        <v>0</v>
      </c>
      <c r="Q3003" s="250">
        <f>IF(K3003="","",O3003+P3003)</f>
        <v>0</v>
      </c>
      <c r="R3003" s="251">
        <f>IF(K3003="",0,TRUNC((K3003*$Q3003),2))</f>
        <v>0</v>
      </c>
      <c r="S3003" s="592">
        <f>$K$2</f>
        <v>0</v>
      </c>
    </row>
    <row r="3004" spans="1:19" s="233" customFormat="1" ht="14.4">
      <c r="A3004" s="238">
        <v>3005</v>
      </c>
      <c r="B3004" s="264"/>
      <c r="C3004" s="134" t="s">
        <v>3756</v>
      </c>
      <c r="D3004" s="134">
        <v>2</v>
      </c>
      <c r="E3004" s="134"/>
      <c r="F3004" s="237" t="s">
        <v>5235</v>
      </c>
      <c r="G3004" s="573"/>
      <c r="H3004" s="573"/>
      <c r="I3004" s="248" t="s">
        <v>3860</v>
      </c>
      <c r="J3004" s="237" t="s">
        <v>22</v>
      </c>
      <c r="K3004" s="256">
        <v>1</v>
      </c>
      <c r="L3004" s="585"/>
      <c r="M3004" s="585"/>
      <c r="N3004" s="250">
        <f>+M3004+L3004</f>
        <v>0</v>
      </c>
      <c r="O3004" s="250">
        <f>IF(K3004&lt;&gt;"",TRUNC(L3004*(1+$S3004),2),"")</f>
        <v>0</v>
      </c>
      <c r="P3004" s="250">
        <f>IF(K3004&lt;&gt;"",TRUNC(M3004*(1+$S3004),2),"")</f>
        <v>0</v>
      </c>
      <c r="Q3004" s="250">
        <f>IF(K3004="","",O3004+P3004)</f>
        <v>0</v>
      </c>
      <c r="R3004" s="251">
        <f>IF(K3004="",0,TRUNC((K3004*$Q3004),2))</f>
        <v>0</v>
      </c>
      <c r="S3004" s="592">
        <f>$K$2</f>
        <v>0</v>
      </c>
    </row>
    <row r="3005" spans="1:19" s="233" customFormat="1" ht="14.4">
      <c r="A3005" s="238">
        <v>3006</v>
      </c>
      <c r="B3005" s="474">
        <v>64</v>
      </c>
      <c r="C3005" s="115">
        <v>9</v>
      </c>
      <c r="D3005" s="115"/>
      <c r="E3005" s="115"/>
      <c r="F3005" s="252" t="s">
        <v>3754</v>
      </c>
      <c r="G3005" s="574"/>
      <c r="H3005" s="573"/>
      <c r="I3005" s="253" t="s">
        <v>2139</v>
      </c>
      <c r="J3005" s="254"/>
      <c r="K3005" s="267"/>
      <c r="L3005" s="587"/>
      <c r="M3005" s="587"/>
      <c r="N3005" s="255"/>
      <c r="O3005" s="255"/>
      <c r="P3005" s="255"/>
      <c r="Q3005" s="255"/>
      <c r="R3005" s="255"/>
      <c r="S3005" s="594"/>
    </row>
    <row r="3006" spans="1:19" s="233" customFormat="1" ht="14.4">
      <c r="A3006" s="238">
        <v>3007</v>
      </c>
      <c r="B3006" s="474"/>
      <c r="C3006" s="115" t="s">
        <v>477</v>
      </c>
      <c r="D3006" s="115"/>
      <c r="E3006" s="115"/>
      <c r="F3006" s="237" t="s">
        <v>3755</v>
      </c>
      <c r="G3006" s="573"/>
      <c r="H3006" s="573"/>
      <c r="I3006" s="261" t="s">
        <v>2143</v>
      </c>
      <c r="J3006" s="237"/>
      <c r="K3006" s="249"/>
      <c r="L3006" s="585"/>
      <c r="M3006" s="585"/>
      <c r="N3006" s="250"/>
      <c r="O3006" s="250"/>
      <c r="P3006" s="250"/>
      <c r="Q3006" s="250"/>
      <c r="R3006" s="251"/>
      <c r="S3006" s="596"/>
    </row>
    <row r="3007" spans="1:19" s="233" customFormat="1" ht="27.6">
      <c r="A3007" s="238">
        <v>3008</v>
      </c>
      <c r="B3007" s="134"/>
      <c r="C3007" s="134" t="s">
        <v>477</v>
      </c>
      <c r="D3007" s="134">
        <v>1</v>
      </c>
      <c r="E3007" s="134"/>
      <c r="F3007" s="237" t="s">
        <v>5236</v>
      </c>
      <c r="G3007" s="573"/>
      <c r="H3007" s="573"/>
      <c r="I3007" s="248" t="s">
        <v>1302</v>
      </c>
      <c r="J3007" s="237" t="s">
        <v>24</v>
      </c>
      <c r="K3007" s="256">
        <v>1100</v>
      </c>
      <c r="L3007" s="585"/>
      <c r="M3007" s="585"/>
      <c r="N3007" s="250">
        <f>+M3007+L3007</f>
        <v>0</v>
      </c>
      <c r="O3007" s="250">
        <f>IF(K3007&lt;&gt;"",TRUNC(L3007*(1+$S3007),2),"")</f>
        <v>0</v>
      </c>
      <c r="P3007" s="250">
        <f>IF(K3007&lt;&gt;"",TRUNC(M3007*(1+$S3007),2),"")</f>
        <v>0</v>
      </c>
      <c r="Q3007" s="250">
        <f>IF(K3007="","",O3007+P3007)</f>
        <v>0</v>
      </c>
      <c r="R3007" s="251">
        <f>IF(K3007="",0,TRUNC((K3007*$Q3007),2))</f>
        <v>0</v>
      </c>
      <c r="S3007" s="592">
        <f>$K$2</f>
        <v>0</v>
      </c>
    </row>
    <row r="3008" spans="1:19" s="233" customFormat="1" ht="27.6">
      <c r="A3008" s="238">
        <v>3009</v>
      </c>
      <c r="B3008" s="134"/>
      <c r="C3008" s="134" t="s">
        <v>477</v>
      </c>
      <c r="D3008" s="134">
        <v>2</v>
      </c>
      <c r="E3008" s="134"/>
      <c r="F3008" s="237" t="s">
        <v>5237</v>
      </c>
      <c r="G3008" s="573"/>
      <c r="H3008" s="573"/>
      <c r="I3008" s="248" t="s">
        <v>1303</v>
      </c>
      <c r="J3008" s="237" t="s">
        <v>24</v>
      </c>
      <c r="K3008" s="256">
        <v>80</v>
      </c>
      <c r="L3008" s="585"/>
      <c r="M3008" s="585"/>
      <c r="N3008" s="250">
        <f>+M3008+L3008</f>
        <v>0</v>
      </c>
      <c r="O3008" s="250">
        <f>IF(K3008&lt;&gt;"",TRUNC(L3008*(1+$S3008),2),"")</f>
        <v>0</v>
      </c>
      <c r="P3008" s="250">
        <f>IF(K3008&lt;&gt;"",TRUNC(M3008*(1+$S3008),2),"")</f>
        <v>0</v>
      </c>
      <c r="Q3008" s="250">
        <f>IF(K3008="","",O3008+P3008)</f>
        <v>0</v>
      </c>
      <c r="R3008" s="251">
        <f>IF(K3008="",0,TRUNC((K3008*$Q3008),2))</f>
        <v>0</v>
      </c>
      <c r="S3008" s="592">
        <f>$K$2</f>
        <v>0</v>
      </c>
    </row>
    <row r="3009" spans="1:19" s="233" customFormat="1" ht="14.4">
      <c r="A3009" s="238">
        <v>3010</v>
      </c>
      <c r="B3009" s="134"/>
      <c r="C3009" s="134" t="s">
        <v>477</v>
      </c>
      <c r="D3009" s="134">
        <v>3</v>
      </c>
      <c r="E3009" s="134"/>
      <c r="F3009" s="237" t="s">
        <v>5238</v>
      </c>
      <c r="G3009" s="573"/>
      <c r="H3009" s="573"/>
      <c r="I3009" s="248" t="s">
        <v>1881</v>
      </c>
      <c r="J3009" s="237" t="s">
        <v>24</v>
      </c>
      <c r="K3009" s="256">
        <v>150</v>
      </c>
      <c r="L3009" s="585"/>
      <c r="M3009" s="585"/>
      <c r="N3009" s="250">
        <f>+M3009+L3009</f>
        <v>0</v>
      </c>
      <c r="O3009" s="250">
        <f>IF(K3009&lt;&gt;"",TRUNC(L3009*(1+$S3009),2),"")</f>
        <v>0</v>
      </c>
      <c r="P3009" s="250">
        <f>IF(K3009&lt;&gt;"",TRUNC(M3009*(1+$S3009),2),"")</f>
        <v>0</v>
      </c>
      <c r="Q3009" s="250">
        <f>IF(K3009="","",O3009+P3009)</f>
        <v>0</v>
      </c>
      <c r="R3009" s="251">
        <f>IF(K3009="",0,TRUNC((K3009*$Q3009),2))</f>
        <v>0</v>
      </c>
      <c r="S3009" s="592">
        <f>$K$2</f>
        <v>0</v>
      </c>
    </row>
    <row r="3010" spans="1:19" s="233" customFormat="1" ht="14.4">
      <c r="A3010" s="238">
        <v>3011</v>
      </c>
      <c r="B3010" s="134"/>
      <c r="C3010" s="134" t="s">
        <v>477</v>
      </c>
      <c r="D3010" s="134">
        <v>4</v>
      </c>
      <c r="E3010" s="134"/>
      <c r="F3010" s="237" t="s">
        <v>5239</v>
      </c>
      <c r="G3010" s="573"/>
      <c r="H3010" s="573"/>
      <c r="I3010" s="248" t="s">
        <v>1880</v>
      </c>
      <c r="J3010" s="237" t="s">
        <v>24</v>
      </c>
      <c r="K3010" s="256">
        <v>230</v>
      </c>
      <c r="L3010" s="585"/>
      <c r="M3010" s="585"/>
      <c r="N3010" s="250">
        <f>+M3010+L3010</f>
        <v>0</v>
      </c>
      <c r="O3010" s="250">
        <f>IF(K3010&lt;&gt;"",TRUNC(L3010*(1+$S3010),2),"")</f>
        <v>0</v>
      </c>
      <c r="P3010" s="250">
        <f>IF(K3010&lt;&gt;"",TRUNC(M3010*(1+$S3010),2),"")</f>
        <v>0</v>
      </c>
      <c r="Q3010" s="250">
        <f>IF(K3010="","",O3010+P3010)</f>
        <v>0</v>
      </c>
      <c r="R3010" s="251">
        <f>IF(K3010="",0,TRUNC((K3010*$Q3010),2))</f>
        <v>0</v>
      </c>
      <c r="S3010" s="592">
        <f>$K$2</f>
        <v>0</v>
      </c>
    </row>
    <row r="3011" spans="1:19" s="233" customFormat="1" ht="14.4">
      <c r="A3011" s="238">
        <v>3012</v>
      </c>
      <c r="B3011" s="134"/>
      <c r="C3011" s="134" t="s">
        <v>477</v>
      </c>
      <c r="D3011" s="134">
        <v>5</v>
      </c>
      <c r="E3011" s="134"/>
      <c r="F3011" s="237" t="s">
        <v>5240</v>
      </c>
      <c r="G3011" s="573"/>
      <c r="H3011" s="573"/>
      <c r="I3011" s="248" t="s">
        <v>1894</v>
      </c>
      <c r="J3011" s="237" t="s">
        <v>22</v>
      </c>
      <c r="K3011" s="256">
        <v>14</v>
      </c>
      <c r="L3011" s="585"/>
      <c r="M3011" s="585"/>
      <c r="N3011" s="250">
        <f>+M3011+L3011</f>
        <v>0</v>
      </c>
      <c r="O3011" s="250">
        <f>IF(K3011&lt;&gt;"",TRUNC(L3011*(1+$S3011),2),"")</f>
        <v>0</v>
      </c>
      <c r="P3011" s="250">
        <f>IF(K3011&lt;&gt;"",TRUNC(M3011*(1+$S3011),2),"")</f>
        <v>0</v>
      </c>
      <c r="Q3011" s="250">
        <f>IF(K3011="","",O3011+P3011)</f>
        <v>0</v>
      </c>
      <c r="R3011" s="251">
        <f>IF(K3011="",0,TRUNC((K3011*$Q3011),2))</f>
        <v>0</v>
      </c>
      <c r="S3011" s="592">
        <f>$K$2</f>
        <v>0</v>
      </c>
    </row>
    <row r="3012" spans="1:19" s="233" customFormat="1" ht="14.4">
      <c r="A3012" s="238">
        <v>3013</v>
      </c>
      <c r="B3012" s="476"/>
      <c r="C3012" s="115" t="s">
        <v>478</v>
      </c>
      <c r="D3012" s="115"/>
      <c r="E3012" s="115"/>
      <c r="F3012" s="237" t="s">
        <v>3756</v>
      </c>
      <c r="G3012" s="573"/>
      <c r="H3012" s="573"/>
      <c r="I3012" s="261" t="s">
        <v>1148</v>
      </c>
      <c r="J3012" s="237"/>
      <c r="K3012" s="249"/>
      <c r="L3012" s="585"/>
      <c r="M3012" s="585"/>
      <c r="N3012" s="250"/>
      <c r="O3012" s="250"/>
      <c r="P3012" s="250"/>
      <c r="Q3012" s="250"/>
      <c r="R3012" s="251"/>
      <c r="S3012" s="596"/>
    </row>
    <row r="3013" spans="1:19" s="233" customFormat="1" ht="27.6">
      <c r="A3013" s="238">
        <v>3014</v>
      </c>
      <c r="B3013" s="134"/>
      <c r="C3013" s="134" t="s">
        <v>478</v>
      </c>
      <c r="D3013" s="134">
        <v>1</v>
      </c>
      <c r="E3013" s="134"/>
      <c r="F3013" s="237" t="s">
        <v>5241</v>
      </c>
      <c r="G3013" s="573"/>
      <c r="H3013" s="573"/>
      <c r="I3013" s="248" t="s">
        <v>430</v>
      </c>
      <c r="J3013" s="237" t="s">
        <v>22</v>
      </c>
      <c r="K3013" s="256">
        <v>4</v>
      </c>
      <c r="L3013" s="585"/>
      <c r="M3013" s="585"/>
      <c r="N3013" s="250">
        <f>+M3013+L3013</f>
        <v>0</v>
      </c>
      <c r="O3013" s="250">
        <f>IF(K3013&lt;&gt;"",TRUNC(L3013*(1+$S3013),2),"")</f>
        <v>0</v>
      </c>
      <c r="P3013" s="250">
        <f>IF(K3013&lt;&gt;"",TRUNC(M3013*(1+$S3013),2),"")</f>
        <v>0</v>
      </c>
      <c r="Q3013" s="250">
        <f>IF(K3013="","",O3013+P3013)</f>
        <v>0</v>
      </c>
      <c r="R3013" s="251">
        <f>IF(K3013="",0,TRUNC((K3013*$Q3013),2))</f>
        <v>0</v>
      </c>
      <c r="S3013" s="592">
        <f>$K$2</f>
        <v>0</v>
      </c>
    </row>
    <row r="3014" spans="1:19" s="233" customFormat="1" ht="27.6">
      <c r="A3014" s="238">
        <v>3015</v>
      </c>
      <c r="B3014" s="134"/>
      <c r="C3014" s="134" t="s">
        <v>478</v>
      </c>
      <c r="D3014" s="134">
        <v>2</v>
      </c>
      <c r="E3014" s="134"/>
      <c r="F3014" s="237" t="s">
        <v>5242</v>
      </c>
      <c r="G3014" s="573"/>
      <c r="H3014" s="573"/>
      <c r="I3014" s="248" t="s">
        <v>1305</v>
      </c>
      <c r="J3014" s="237" t="s">
        <v>22</v>
      </c>
      <c r="K3014" s="256">
        <v>4</v>
      </c>
      <c r="L3014" s="585"/>
      <c r="M3014" s="585"/>
      <c r="N3014" s="250">
        <f>+M3014+L3014</f>
        <v>0</v>
      </c>
      <c r="O3014" s="250">
        <f>IF(K3014&lt;&gt;"",TRUNC(L3014*(1+$S3014),2),"")</f>
        <v>0</v>
      </c>
      <c r="P3014" s="250">
        <f>IF(K3014&lt;&gt;"",TRUNC(M3014*(1+$S3014),2),"")</f>
        <v>0</v>
      </c>
      <c r="Q3014" s="250">
        <f>IF(K3014="","",O3014+P3014)</f>
        <v>0</v>
      </c>
      <c r="R3014" s="251">
        <f>IF(K3014="",0,TRUNC((K3014*$Q3014),2))</f>
        <v>0</v>
      </c>
      <c r="S3014" s="592">
        <f>$K$2</f>
        <v>0</v>
      </c>
    </row>
    <row r="3015" spans="1:19" s="233" customFormat="1" ht="14.4">
      <c r="A3015" s="238">
        <v>3016</v>
      </c>
      <c r="B3015" s="134"/>
      <c r="C3015" s="134" t="s">
        <v>478</v>
      </c>
      <c r="D3015" s="134">
        <v>3</v>
      </c>
      <c r="E3015" s="134"/>
      <c r="F3015" s="243">
        <v>9</v>
      </c>
      <c r="G3015" s="574"/>
      <c r="H3015" s="573"/>
      <c r="I3015" s="245" t="s">
        <v>192</v>
      </c>
      <c r="J3015" s="246"/>
      <c r="K3015" s="268" t="s">
        <v>1796</v>
      </c>
      <c r="L3015" s="586"/>
      <c r="M3015" s="586"/>
      <c r="N3015" s="246"/>
      <c r="O3015" s="246"/>
      <c r="P3015" s="246"/>
      <c r="Q3015" s="246"/>
      <c r="R3015" s="247">
        <f>SUM(R3016:R3041)</f>
        <v>0</v>
      </c>
      <c r="S3015" s="593"/>
    </row>
    <row r="3016" spans="1:19" s="233" customFormat="1" ht="14.4">
      <c r="A3016" s="238">
        <v>3017</v>
      </c>
      <c r="B3016" s="134"/>
      <c r="C3016" s="134" t="s">
        <v>478</v>
      </c>
      <c r="D3016" s="134">
        <v>4</v>
      </c>
      <c r="E3016" s="134"/>
      <c r="F3016" s="252" t="s">
        <v>477</v>
      </c>
      <c r="G3016" s="574"/>
      <c r="H3016" s="573"/>
      <c r="I3016" s="253" t="s">
        <v>371</v>
      </c>
      <c r="J3016" s="254"/>
      <c r="K3016" s="267"/>
      <c r="L3016" s="587"/>
      <c r="M3016" s="587"/>
      <c r="N3016" s="255"/>
      <c r="O3016" s="255"/>
      <c r="P3016" s="255"/>
      <c r="Q3016" s="255"/>
      <c r="R3016" s="255"/>
      <c r="S3016" s="594"/>
    </row>
    <row r="3017" spans="1:19" s="233" customFormat="1" ht="14.4">
      <c r="A3017" s="238">
        <v>3018</v>
      </c>
      <c r="B3017" s="134"/>
      <c r="C3017" s="134" t="s">
        <v>478</v>
      </c>
      <c r="D3017" s="134">
        <v>5</v>
      </c>
      <c r="E3017" s="134"/>
      <c r="F3017" s="237" t="s">
        <v>3658</v>
      </c>
      <c r="G3017" s="573"/>
      <c r="H3017" s="573"/>
      <c r="I3017" s="248" t="s">
        <v>351</v>
      </c>
      <c r="J3017" s="237" t="s">
        <v>24</v>
      </c>
      <c r="K3017" s="256">
        <v>80</v>
      </c>
      <c r="L3017" s="585"/>
      <c r="M3017" s="585"/>
      <c r="N3017" s="250">
        <f>+M3017+L3017</f>
        <v>0</v>
      </c>
      <c r="O3017" s="250">
        <f>IF(K3017&lt;&gt;"",TRUNC(L3017*(1+$S3017),2),"")</f>
        <v>0</v>
      </c>
      <c r="P3017" s="250">
        <f>IF(K3017&lt;&gt;"",TRUNC(M3017*(1+$S3017),2),"")</f>
        <v>0</v>
      </c>
      <c r="Q3017" s="250">
        <f>IF(K3017="","",O3017+P3017)</f>
        <v>0</v>
      </c>
      <c r="R3017" s="251">
        <f>IF(K3017="",0,TRUNC((K3017*$Q3017),2))</f>
        <v>0</v>
      </c>
      <c r="S3017" s="592">
        <f>$K$2</f>
        <v>0</v>
      </c>
    </row>
    <row r="3018" spans="1:19" s="233" customFormat="1" ht="14.4">
      <c r="A3018" s="238">
        <v>3019</v>
      </c>
      <c r="B3018" s="134"/>
      <c r="C3018" s="134" t="s">
        <v>478</v>
      </c>
      <c r="D3018" s="134">
        <v>6</v>
      </c>
      <c r="E3018" s="134"/>
      <c r="F3018" s="237" t="s">
        <v>3659</v>
      </c>
      <c r="G3018" s="573"/>
      <c r="H3018" s="573"/>
      <c r="I3018" s="248" t="s">
        <v>470</v>
      </c>
      <c r="J3018" s="237" t="s">
        <v>24</v>
      </c>
      <c r="K3018" s="256">
        <v>80</v>
      </c>
      <c r="L3018" s="585"/>
      <c r="M3018" s="585"/>
      <c r="N3018" s="250">
        <f>+M3018+L3018</f>
        <v>0</v>
      </c>
      <c r="O3018" s="250">
        <f>IF(K3018&lt;&gt;"",TRUNC(L3018*(1+$S3018),2),"")</f>
        <v>0</v>
      </c>
      <c r="P3018" s="250">
        <f>IF(K3018&lt;&gt;"",TRUNC(M3018*(1+$S3018),2),"")</f>
        <v>0</v>
      </c>
      <c r="Q3018" s="250">
        <f>IF(K3018="","",O3018+P3018)</f>
        <v>0</v>
      </c>
      <c r="R3018" s="251">
        <f>IF(K3018="",0,TRUNC((K3018*$Q3018),2))</f>
        <v>0</v>
      </c>
      <c r="S3018" s="592">
        <f>$K$2</f>
        <v>0</v>
      </c>
    </row>
    <row r="3019" spans="1:19" s="233" customFormat="1" ht="14.4">
      <c r="A3019" s="238">
        <v>3020</v>
      </c>
      <c r="B3019" s="134"/>
      <c r="C3019" s="134" t="s">
        <v>478</v>
      </c>
      <c r="D3019" s="134">
        <v>7</v>
      </c>
      <c r="E3019" s="134"/>
      <c r="F3019" s="237" t="s">
        <v>5243</v>
      </c>
      <c r="G3019" s="573"/>
      <c r="H3019" s="573"/>
      <c r="I3019" s="248" t="s">
        <v>471</v>
      </c>
      <c r="J3019" s="237" t="s">
        <v>24</v>
      </c>
      <c r="K3019" s="256">
        <v>30</v>
      </c>
      <c r="L3019" s="585"/>
      <c r="M3019" s="585"/>
      <c r="N3019" s="250">
        <f>+M3019+L3019</f>
        <v>0</v>
      </c>
      <c r="O3019" s="250">
        <f>IF(K3019&lt;&gt;"",TRUNC(L3019*(1+$S3019),2),"")</f>
        <v>0</v>
      </c>
      <c r="P3019" s="250">
        <f>IF(K3019&lt;&gt;"",TRUNC(M3019*(1+$S3019),2),"")</f>
        <v>0</v>
      </c>
      <c r="Q3019" s="250">
        <f>IF(K3019="","",O3019+P3019)</f>
        <v>0</v>
      </c>
      <c r="R3019" s="251">
        <f>IF(K3019="",0,TRUNC((K3019*$Q3019),2))</f>
        <v>0</v>
      </c>
      <c r="S3019" s="592">
        <f>$K$2</f>
        <v>0</v>
      </c>
    </row>
    <row r="3020" spans="1:19" s="233" customFormat="1" ht="14.4">
      <c r="A3020" s="238">
        <v>3021</v>
      </c>
      <c r="B3020" s="134"/>
      <c r="C3020" s="134" t="s">
        <v>478</v>
      </c>
      <c r="D3020" s="134">
        <v>8</v>
      </c>
      <c r="E3020" s="134"/>
      <c r="F3020" s="237" t="s">
        <v>5244</v>
      </c>
      <c r="G3020" s="573"/>
      <c r="H3020" s="573"/>
      <c r="I3020" s="248" t="s">
        <v>836</v>
      </c>
      <c r="J3020" s="237" t="s">
        <v>24</v>
      </c>
      <c r="K3020" s="256">
        <v>125</v>
      </c>
      <c r="L3020" s="585"/>
      <c r="M3020" s="585"/>
      <c r="N3020" s="250">
        <f>+M3020+L3020</f>
        <v>0</v>
      </c>
      <c r="O3020" s="250">
        <f>IF(K3020&lt;&gt;"",TRUNC(L3020*(1+$S3020),2),"")</f>
        <v>0</v>
      </c>
      <c r="P3020" s="250">
        <f>IF(K3020&lt;&gt;"",TRUNC(M3020*(1+$S3020),2),"")</f>
        <v>0</v>
      </c>
      <c r="Q3020" s="250">
        <f>IF(K3020="","",O3020+P3020)</f>
        <v>0</v>
      </c>
      <c r="R3020" s="251">
        <f>IF(K3020="",0,TRUNC((K3020*$Q3020),2))</f>
        <v>0</v>
      </c>
      <c r="S3020" s="592">
        <f>$K$2</f>
        <v>0</v>
      </c>
    </row>
    <row r="3021" spans="1:19" s="233" customFormat="1" ht="14.4">
      <c r="A3021" s="238">
        <v>3022</v>
      </c>
      <c r="B3021" s="474"/>
      <c r="C3021" s="115" t="s">
        <v>1558</v>
      </c>
      <c r="D3021" s="115"/>
      <c r="E3021" s="115"/>
      <c r="F3021" s="237" t="s">
        <v>5245</v>
      </c>
      <c r="G3021" s="573"/>
      <c r="H3021" s="573"/>
      <c r="I3021" s="248" t="s">
        <v>2767</v>
      </c>
      <c r="J3021" s="237" t="s">
        <v>24</v>
      </c>
      <c r="K3021" s="256">
        <v>40</v>
      </c>
      <c r="L3021" s="585"/>
      <c r="M3021" s="585"/>
      <c r="N3021" s="250">
        <f>+M3021+L3021</f>
        <v>0</v>
      </c>
      <c r="O3021" s="250">
        <f>IF(K3021&lt;&gt;"",TRUNC(L3021*(1+$S3021),2),"")</f>
        <v>0</v>
      </c>
      <c r="P3021" s="250">
        <f>IF(K3021&lt;&gt;"",TRUNC(M3021*(1+$S3021),2),"")</f>
        <v>0</v>
      </c>
      <c r="Q3021" s="250">
        <f>IF(K3021="","",O3021+P3021)</f>
        <v>0</v>
      </c>
      <c r="R3021" s="251">
        <f>IF(K3021="",0,TRUNC((K3021*$Q3021),2))</f>
        <v>0</v>
      </c>
      <c r="S3021" s="592">
        <f>$K$2</f>
        <v>0</v>
      </c>
    </row>
    <row r="3022" spans="1:19" s="233" customFormat="1" ht="14.4">
      <c r="A3022" s="238">
        <v>3023</v>
      </c>
      <c r="B3022" s="134"/>
      <c r="C3022" s="134" t="s">
        <v>1558</v>
      </c>
      <c r="D3022" s="134">
        <v>1</v>
      </c>
      <c r="E3022" s="134"/>
      <c r="F3022" s="252" t="s">
        <v>478</v>
      </c>
      <c r="G3022" s="574"/>
      <c r="H3022" s="573"/>
      <c r="I3022" s="253" t="s">
        <v>2655</v>
      </c>
      <c r="J3022" s="254"/>
      <c r="K3022" s="267"/>
      <c r="L3022" s="587"/>
      <c r="M3022" s="587"/>
      <c r="N3022" s="255"/>
      <c r="O3022" s="255"/>
      <c r="P3022" s="255"/>
      <c r="Q3022" s="255"/>
      <c r="R3022" s="255"/>
      <c r="S3022" s="594"/>
    </row>
    <row r="3023" spans="1:19" s="233" customFormat="1" ht="27.6">
      <c r="A3023" s="238">
        <v>3024</v>
      </c>
      <c r="B3023" s="134"/>
      <c r="C3023" s="134" t="s">
        <v>1558</v>
      </c>
      <c r="D3023" s="134">
        <v>2</v>
      </c>
      <c r="E3023" s="134"/>
      <c r="F3023" s="237" t="s">
        <v>3660</v>
      </c>
      <c r="G3023" s="573"/>
      <c r="H3023" s="573"/>
      <c r="I3023" s="248" t="s">
        <v>2656</v>
      </c>
      <c r="J3023" s="237" t="s">
        <v>22</v>
      </c>
      <c r="K3023" s="256">
        <v>2</v>
      </c>
      <c r="L3023" s="585"/>
      <c r="M3023" s="585"/>
      <c r="N3023" s="250">
        <f t="shared" ref="N3023:N3030" si="897">+M3023+L3023</f>
        <v>0</v>
      </c>
      <c r="O3023" s="250">
        <f t="shared" ref="O3023:O3030" si="898">IF(K3023&lt;&gt;"",TRUNC(L3023*(1+$S3023),2),"")</f>
        <v>0</v>
      </c>
      <c r="P3023" s="250">
        <f t="shared" ref="P3023:P3030" si="899">IF(K3023&lt;&gt;"",TRUNC(M3023*(1+$S3023),2),"")</f>
        <v>0</v>
      </c>
      <c r="Q3023" s="250">
        <f t="shared" ref="Q3023:Q3030" si="900">IF(K3023="","",O3023+P3023)</f>
        <v>0</v>
      </c>
      <c r="R3023" s="251">
        <f t="shared" ref="R3023:R3030" si="901">IF(K3023="",0,TRUNC((K3023*$Q3023),2))</f>
        <v>0</v>
      </c>
      <c r="S3023" s="592">
        <f t="shared" ref="S3023:S3030" si="902">$K$2</f>
        <v>0</v>
      </c>
    </row>
    <row r="3024" spans="1:19" s="233" customFormat="1" ht="27.6">
      <c r="A3024" s="238">
        <v>3025</v>
      </c>
      <c r="B3024" s="134"/>
      <c r="C3024" s="134" t="s">
        <v>1558</v>
      </c>
      <c r="D3024" s="134">
        <v>3</v>
      </c>
      <c r="E3024" s="134"/>
      <c r="F3024" s="237" t="s">
        <v>4837</v>
      </c>
      <c r="G3024" s="573"/>
      <c r="H3024" s="573"/>
      <c r="I3024" s="248" t="s">
        <v>2657</v>
      </c>
      <c r="J3024" s="237" t="s">
        <v>22</v>
      </c>
      <c r="K3024" s="256">
        <v>2</v>
      </c>
      <c r="L3024" s="585"/>
      <c r="M3024" s="585"/>
      <c r="N3024" s="250">
        <f t="shared" si="897"/>
        <v>0</v>
      </c>
      <c r="O3024" s="250">
        <f t="shared" si="898"/>
        <v>0</v>
      </c>
      <c r="P3024" s="250">
        <f t="shared" si="899"/>
        <v>0</v>
      </c>
      <c r="Q3024" s="250">
        <f t="shared" si="900"/>
        <v>0</v>
      </c>
      <c r="R3024" s="251">
        <f t="shared" si="901"/>
        <v>0</v>
      </c>
      <c r="S3024" s="592">
        <f t="shared" si="902"/>
        <v>0</v>
      </c>
    </row>
    <row r="3025" spans="1:19" s="233" customFormat="1" ht="27.6">
      <c r="A3025" s="238">
        <v>3026</v>
      </c>
      <c r="B3025" s="134"/>
      <c r="C3025" s="134" t="s">
        <v>1558</v>
      </c>
      <c r="D3025" s="134">
        <v>4</v>
      </c>
      <c r="E3025" s="134"/>
      <c r="F3025" s="237" t="s">
        <v>4838</v>
      </c>
      <c r="G3025" s="573"/>
      <c r="H3025" s="573"/>
      <c r="I3025" s="248" t="s">
        <v>2658</v>
      </c>
      <c r="J3025" s="237" t="s">
        <v>22</v>
      </c>
      <c r="K3025" s="256">
        <v>2</v>
      </c>
      <c r="L3025" s="585"/>
      <c r="M3025" s="585"/>
      <c r="N3025" s="250">
        <f t="shared" si="897"/>
        <v>0</v>
      </c>
      <c r="O3025" s="250">
        <f t="shared" si="898"/>
        <v>0</v>
      </c>
      <c r="P3025" s="250">
        <f t="shared" si="899"/>
        <v>0</v>
      </c>
      <c r="Q3025" s="250">
        <f t="shared" si="900"/>
        <v>0</v>
      </c>
      <c r="R3025" s="251">
        <f t="shared" si="901"/>
        <v>0</v>
      </c>
      <c r="S3025" s="592">
        <f t="shared" si="902"/>
        <v>0</v>
      </c>
    </row>
    <row r="3026" spans="1:19" s="233" customFormat="1" ht="27.6">
      <c r="A3026" s="238">
        <v>3027</v>
      </c>
      <c r="B3026" s="474"/>
      <c r="C3026" s="115" t="s">
        <v>1562</v>
      </c>
      <c r="D3026" s="115"/>
      <c r="E3026" s="115"/>
      <c r="F3026" s="237" t="s">
        <v>4839</v>
      </c>
      <c r="G3026" s="573"/>
      <c r="H3026" s="573"/>
      <c r="I3026" s="248" t="s">
        <v>2659</v>
      </c>
      <c r="J3026" s="237" t="s">
        <v>22</v>
      </c>
      <c r="K3026" s="256">
        <v>1</v>
      </c>
      <c r="L3026" s="585"/>
      <c r="M3026" s="585"/>
      <c r="N3026" s="250">
        <f t="shared" si="897"/>
        <v>0</v>
      </c>
      <c r="O3026" s="250">
        <f t="shared" si="898"/>
        <v>0</v>
      </c>
      <c r="P3026" s="250">
        <f t="shared" si="899"/>
        <v>0</v>
      </c>
      <c r="Q3026" s="250">
        <f t="shared" si="900"/>
        <v>0</v>
      </c>
      <c r="R3026" s="251">
        <f t="shared" si="901"/>
        <v>0</v>
      </c>
      <c r="S3026" s="592">
        <f t="shared" si="902"/>
        <v>0</v>
      </c>
    </row>
    <row r="3027" spans="1:19" s="233" customFormat="1" ht="27.6">
      <c r="A3027" s="238">
        <v>3028</v>
      </c>
      <c r="B3027" s="134"/>
      <c r="C3027" s="134" t="s">
        <v>1562</v>
      </c>
      <c r="D3027" s="134">
        <v>1</v>
      </c>
      <c r="E3027" s="134"/>
      <c r="F3027" s="237" t="s">
        <v>5005</v>
      </c>
      <c r="G3027" s="573"/>
      <c r="H3027" s="573"/>
      <c r="I3027" s="248" t="s">
        <v>2660</v>
      </c>
      <c r="J3027" s="237" t="s">
        <v>22</v>
      </c>
      <c r="K3027" s="256">
        <v>2</v>
      </c>
      <c r="L3027" s="585"/>
      <c r="M3027" s="585"/>
      <c r="N3027" s="250">
        <f t="shared" si="897"/>
        <v>0</v>
      </c>
      <c r="O3027" s="250">
        <f t="shared" si="898"/>
        <v>0</v>
      </c>
      <c r="P3027" s="250">
        <f t="shared" si="899"/>
        <v>0</v>
      </c>
      <c r="Q3027" s="250">
        <f t="shared" si="900"/>
        <v>0</v>
      </c>
      <c r="R3027" s="251">
        <f t="shared" si="901"/>
        <v>0</v>
      </c>
      <c r="S3027" s="592">
        <f t="shared" si="902"/>
        <v>0</v>
      </c>
    </row>
    <row r="3028" spans="1:19" s="233" customFormat="1" ht="27.6">
      <c r="A3028" s="238">
        <v>3029</v>
      </c>
      <c r="B3028" s="474"/>
      <c r="C3028" s="115" t="s">
        <v>1563</v>
      </c>
      <c r="D3028" s="115"/>
      <c r="E3028" s="115"/>
      <c r="F3028" s="237" t="s">
        <v>5006</v>
      </c>
      <c r="G3028" s="573"/>
      <c r="H3028" s="573"/>
      <c r="I3028" s="248" t="s">
        <v>2757</v>
      </c>
      <c r="J3028" s="237" t="s">
        <v>22</v>
      </c>
      <c r="K3028" s="256">
        <v>1</v>
      </c>
      <c r="L3028" s="585"/>
      <c r="M3028" s="585"/>
      <c r="N3028" s="250">
        <f t="shared" si="897"/>
        <v>0</v>
      </c>
      <c r="O3028" s="250">
        <f t="shared" si="898"/>
        <v>0</v>
      </c>
      <c r="P3028" s="250">
        <f t="shared" si="899"/>
        <v>0</v>
      </c>
      <c r="Q3028" s="250">
        <f t="shared" si="900"/>
        <v>0</v>
      </c>
      <c r="R3028" s="251">
        <f t="shared" si="901"/>
        <v>0</v>
      </c>
      <c r="S3028" s="592">
        <f t="shared" si="902"/>
        <v>0</v>
      </c>
    </row>
    <row r="3029" spans="1:19" s="233" customFormat="1" ht="27.6">
      <c r="A3029" s="238">
        <v>3030</v>
      </c>
      <c r="B3029" s="134"/>
      <c r="C3029" s="134" t="s">
        <v>1563</v>
      </c>
      <c r="D3029" s="134">
        <v>1</v>
      </c>
      <c r="E3029" s="134"/>
      <c r="F3029" s="237" t="s">
        <v>5007</v>
      </c>
      <c r="G3029" s="573"/>
      <c r="H3029" s="573"/>
      <c r="I3029" s="248" t="s">
        <v>2758</v>
      </c>
      <c r="J3029" s="237" t="s">
        <v>22</v>
      </c>
      <c r="K3029" s="256">
        <v>2</v>
      </c>
      <c r="L3029" s="585"/>
      <c r="M3029" s="585"/>
      <c r="N3029" s="250">
        <f t="shared" si="897"/>
        <v>0</v>
      </c>
      <c r="O3029" s="250">
        <f t="shared" si="898"/>
        <v>0</v>
      </c>
      <c r="P3029" s="250">
        <f t="shared" si="899"/>
        <v>0</v>
      </c>
      <c r="Q3029" s="250">
        <f t="shared" si="900"/>
        <v>0</v>
      </c>
      <c r="R3029" s="251">
        <f t="shared" si="901"/>
        <v>0</v>
      </c>
      <c r="S3029" s="592">
        <f t="shared" si="902"/>
        <v>0</v>
      </c>
    </row>
    <row r="3030" spans="1:19" s="233" customFormat="1" ht="27.6">
      <c r="A3030" s="238">
        <v>3031</v>
      </c>
      <c r="B3030" s="474"/>
      <c r="C3030" s="115" t="s">
        <v>1581</v>
      </c>
      <c r="D3030" s="115"/>
      <c r="E3030" s="115"/>
      <c r="F3030" s="237" t="s">
        <v>5008</v>
      </c>
      <c r="G3030" s="573"/>
      <c r="H3030" s="573"/>
      <c r="I3030" s="248" t="s">
        <v>2661</v>
      </c>
      <c r="J3030" s="237" t="s">
        <v>22</v>
      </c>
      <c r="K3030" s="256">
        <v>1</v>
      </c>
      <c r="L3030" s="585"/>
      <c r="M3030" s="585"/>
      <c r="N3030" s="250">
        <f t="shared" si="897"/>
        <v>0</v>
      </c>
      <c r="O3030" s="250">
        <f t="shared" si="898"/>
        <v>0</v>
      </c>
      <c r="P3030" s="250">
        <f t="shared" si="899"/>
        <v>0</v>
      </c>
      <c r="Q3030" s="250">
        <f t="shared" si="900"/>
        <v>0</v>
      </c>
      <c r="R3030" s="251">
        <f t="shared" si="901"/>
        <v>0</v>
      </c>
      <c r="S3030" s="592">
        <f t="shared" si="902"/>
        <v>0</v>
      </c>
    </row>
    <row r="3031" spans="1:19" s="233" customFormat="1" ht="14.4">
      <c r="A3031" s="238">
        <v>3032</v>
      </c>
      <c r="B3031" s="134"/>
      <c r="C3031" s="134" t="s">
        <v>1581</v>
      </c>
      <c r="D3031" s="134">
        <v>1</v>
      </c>
      <c r="E3031" s="134"/>
      <c r="F3031" s="252" t="s">
        <v>1558</v>
      </c>
      <c r="G3031" s="574"/>
      <c r="H3031" s="573"/>
      <c r="I3031" s="253" t="s">
        <v>1738</v>
      </c>
      <c r="J3031" s="254"/>
      <c r="K3031" s="267"/>
      <c r="L3031" s="587"/>
      <c r="M3031" s="587"/>
      <c r="N3031" s="255"/>
      <c r="O3031" s="255"/>
      <c r="P3031" s="255"/>
      <c r="Q3031" s="255"/>
      <c r="R3031" s="255"/>
      <c r="S3031" s="594"/>
    </row>
    <row r="3032" spans="1:19" s="233" customFormat="1" ht="14.4">
      <c r="A3032" s="238">
        <v>3033</v>
      </c>
      <c r="B3032" s="474">
        <v>65</v>
      </c>
      <c r="C3032" s="115">
        <v>10</v>
      </c>
      <c r="D3032" s="115"/>
      <c r="E3032" s="115"/>
      <c r="F3032" s="237" t="s">
        <v>3661</v>
      </c>
      <c r="G3032" s="573"/>
      <c r="H3032" s="573"/>
      <c r="I3032" s="248" t="s">
        <v>2781</v>
      </c>
      <c r="J3032" s="237" t="s">
        <v>24</v>
      </c>
      <c r="K3032" s="256">
        <v>120</v>
      </c>
      <c r="L3032" s="585"/>
      <c r="M3032" s="585"/>
      <c r="N3032" s="250">
        <f>+M3032+L3032</f>
        <v>0</v>
      </c>
      <c r="O3032" s="250">
        <f>IF(K3032&lt;&gt;"",TRUNC(L3032*(1+$S3032),2),"")</f>
        <v>0</v>
      </c>
      <c r="P3032" s="250">
        <f>IF(K3032&lt;&gt;"",TRUNC(M3032*(1+$S3032),2),"")</f>
        <v>0</v>
      </c>
      <c r="Q3032" s="250">
        <f>IF(K3032="","",O3032+P3032)</f>
        <v>0</v>
      </c>
      <c r="R3032" s="251">
        <f>IF(K3032="",0,TRUNC((K3032*$Q3032),2))</f>
        <v>0</v>
      </c>
      <c r="S3032" s="592">
        <f>$K$2</f>
        <v>0</v>
      </c>
    </row>
    <row r="3033" spans="1:19" s="233" customFormat="1" ht="14.4">
      <c r="A3033" s="238">
        <v>3034</v>
      </c>
      <c r="B3033" s="474"/>
      <c r="C3033" s="115" t="s">
        <v>448</v>
      </c>
      <c r="D3033" s="115"/>
      <c r="E3033" s="115"/>
      <c r="F3033" s="237" t="s">
        <v>3662</v>
      </c>
      <c r="G3033" s="573"/>
      <c r="H3033" s="573"/>
      <c r="I3033" s="248" t="s">
        <v>2780</v>
      </c>
      <c r="J3033" s="237" t="s">
        <v>24</v>
      </c>
      <c r="K3033" s="256">
        <v>100</v>
      </c>
      <c r="L3033" s="585"/>
      <c r="M3033" s="585"/>
      <c r="N3033" s="250">
        <f>+M3033+L3033</f>
        <v>0</v>
      </c>
      <c r="O3033" s="250">
        <f>IF(K3033&lt;&gt;"",TRUNC(L3033*(1+$S3033),2),"")</f>
        <v>0</v>
      </c>
      <c r="P3033" s="250">
        <f>IF(K3033&lt;&gt;"",TRUNC(M3033*(1+$S3033),2),"")</f>
        <v>0</v>
      </c>
      <c r="Q3033" s="250">
        <f>IF(K3033="","",O3033+P3033)</f>
        <v>0</v>
      </c>
      <c r="R3033" s="251">
        <f>IF(K3033="",0,TRUNC((K3033*$Q3033),2))</f>
        <v>0</v>
      </c>
      <c r="S3033" s="592">
        <f>$K$2</f>
        <v>0</v>
      </c>
    </row>
    <row r="3034" spans="1:19" s="233" customFormat="1" ht="14.4">
      <c r="A3034" s="238">
        <v>3035</v>
      </c>
      <c r="B3034" s="134"/>
      <c r="C3034" s="134" t="s">
        <v>448</v>
      </c>
      <c r="D3034" s="134">
        <v>1</v>
      </c>
      <c r="E3034" s="134"/>
      <c r="F3034" s="237" t="s">
        <v>3663</v>
      </c>
      <c r="G3034" s="573"/>
      <c r="H3034" s="573"/>
      <c r="I3034" s="248" t="s">
        <v>2779</v>
      </c>
      <c r="J3034" s="237" t="s">
        <v>24</v>
      </c>
      <c r="K3034" s="256">
        <v>40</v>
      </c>
      <c r="L3034" s="585"/>
      <c r="M3034" s="585"/>
      <c r="N3034" s="250">
        <f>+M3034+L3034</f>
        <v>0</v>
      </c>
      <c r="O3034" s="250">
        <f>IF(K3034&lt;&gt;"",TRUNC(L3034*(1+$S3034),2),"")</f>
        <v>0</v>
      </c>
      <c r="P3034" s="250">
        <f>IF(K3034&lt;&gt;"",TRUNC(M3034*(1+$S3034),2),"")</f>
        <v>0</v>
      </c>
      <c r="Q3034" s="250">
        <f>IF(K3034="","",O3034+P3034)</f>
        <v>0</v>
      </c>
      <c r="R3034" s="251">
        <f>IF(K3034="",0,TRUNC((K3034*$Q3034),2))</f>
        <v>0</v>
      </c>
      <c r="S3034" s="592">
        <f>$K$2</f>
        <v>0</v>
      </c>
    </row>
    <row r="3035" spans="1:19" s="233" customFormat="1" ht="14.4">
      <c r="A3035" s="238">
        <v>3036</v>
      </c>
      <c r="B3035" s="474"/>
      <c r="C3035" s="115" t="s">
        <v>516</v>
      </c>
      <c r="D3035" s="115"/>
      <c r="E3035" s="115"/>
      <c r="F3035" s="237" t="s">
        <v>3664</v>
      </c>
      <c r="G3035" s="573"/>
      <c r="H3035" s="573"/>
      <c r="I3035" s="248" t="s">
        <v>2777</v>
      </c>
      <c r="J3035" s="237" t="s">
        <v>24</v>
      </c>
      <c r="K3035" s="256">
        <v>30</v>
      </c>
      <c r="L3035" s="585"/>
      <c r="M3035" s="585"/>
      <c r="N3035" s="250">
        <f>+M3035+L3035</f>
        <v>0</v>
      </c>
      <c r="O3035" s="250">
        <f>IF(K3035&lt;&gt;"",TRUNC(L3035*(1+$S3035),2),"")</f>
        <v>0</v>
      </c>
      <c r="P3035" s="250">
        <f>IF(K3035&lt;&gt;"",TRUNC(M3035*(1+$S3035),2),"")</f>
        <v>0</v>
      </c>
      <c r="Q3035" s="250">
        <f>IF(K3035="","",O3035+P3035)</f>
        <v>0</v>
      </c>
      <c r="R3035" s="251">
        <f>IF(K3035="",0,TRUNC((K3035*$Q3035),2))</f>
        <v>0</v>
      </c>
      <c r="S3035" s="592">
        <f>$K$2</f>
        <v>0</v>
      </c>
    </row>
    <row r="3036" spans="1:19" s="233" customFormat="1" ht="14.4">
      <c r="A3036" s="238">
        <v>3037</v>
      </c>
      <c r="B3036" s="134"/>
      <c r="C3036" s="134" t="s">
        <v>516</v>
      </c>
      <c r="D3036" s="134">
        <v>1</v>
      </c>
      <c r="E3036" s="134"/>
      <c r="F3036" s="252" t="s">
        <v>1562</v>
      </c>
      <c r="G3036" s="574"/>
      <c r="H3036" s="573"/>
      <c r="I3036" s="253" t="s">
        <v>1739</v>
      </c>
      <c r="J3036" s="254"/>
      <c r="K3036" s="267"/>
      <c r="L3036" s="587"/>
      <c r="M3036" s="587"/>
      <c r="N3036" s="255"/>
      <c r="O3036" s="255"/>
      <c r="P3036" s="255"/>
      <c r="Q3036" s="255"/>
      <c r="R3036" s="255"/>
      <c r="S3036" s="594"/>
    </row>
    <row r="3037" spans="1:19" s="233" customFormat="1" ht="14.4">
      <c r="A3037" s="238">
        <v>3038</v>
      </c>
      <c r="B3037" s="134"/>
      <c r="C3037" s="134" t="s">
        <v>516</v>
      </c>
      <c r="D3037" s="134">
        <v>2</v>
      </c>
      <c r="E3037" s="134"/>
      <c r="F3037" s="237" t="s">
        <v>5246</v>
      </c>
      <c r="G3037" s="573"/>
      <c r="H3037" s="573"/>
      <c r="I3037" s="248" t="s">
        <v>2663</v>
      </c>
      <c r="J3037" s="237" t="s">
        <v>22</v>
      </c>
      <c r="K3037" s="256">
        <v>8</v>
      </c>
      <c r="L3037" s="585"/>
      <c r="M3037" s="585"/>
      <c r="N3037" s="250">
        <f>+M3037+L3037</f>
        <v>0</v>
      </c>
      <c r="O3037" s="250">
        <f>IF(K3037&lt;&gt;"",TRUNC(L3037*(1+$S3037),2),"")</f>
        <v>0</v>
      </c>
      <c r="P3037" s="250">
        <f>IF(K3037&lt;&gt;"",TRUNC(M3037*(1+$S3037),2),"")</f>
        <v>0</v>
      </c>
      <c r="Q3037" s="250">
        <f>IF(K3037="","",O3037+P3037)</f>
        <v>0</v>
      </c>
      <c r="R3037" s="251">
        <f>IF(K3037="",0,TRUNC((K3037*$Q3037),2))</f>
        <v>0</v>
      </c>
      <c r="S3037" s="592">
        <f>$K$2</f>
        <v>0</v>
      </c>
    </row>
    <row r="3038" spans="1:19" s="233" customFormat="1" ht="14.4">
      <c r="A3038" s="238">
        <v>3039</v>
      </c>
      <c r="B3038" s="134"/>
      <c r="C3038" s="134" t="s">
        <v>516</v>
      </c>
      <c r="D3038" s="134">
        <v>3</v>
      </c>
      <c r="E3038" s="134"/>
      <c r="F3038" s="252" t="s">
        <v>1563</v>
      </c>
      <c r="G3038" s="574"/>
      <c r="H3038" s="573"/>
      <c r="I3038" s="253" t="s">
        <v>370</v>
      </c>
      <c r="J3038" s="254"/>
      <c r="K3038" s="267"/>
      <c r="L3038" s="587"/>
      <c r="M3038" s="587"/>
      <c r="N3038" s="255"/>
      <c r="O3038" s="255"/>
      <c r="P3038" s="255"/>
      <c r="Q3038" s="255"/>
      <c r="R3038" s="255"/>
      <c r="S3038" s="594"/>
    </row>
    <row r="3039" spans="1:19" s="233" customFormat="1" ht="14.4">
      <c r="A3039" s="238">
        <v>3040</v>
      </c>
      <c r="B3039" s="264"/>
      <c r="C3039" s="134" t="s">
        <v>516</v>
      </c>
      <c r="D3039" s="134">
        <v>4</v>
      </c>
      <c r="E3039" s="134"/>
      <c r="F3039" s="237" t="s">
        <v>5247</v>
      </c>
      <c r="G3039" s="573"/>
      <c r="H3039" s="573"/>
      <c r="I3039" s="248" t="s">
        <v>2668</v>
      </c>
      <c r="J3039" s="237" t="s">
        <v>22</v>
      </c>
      <c r="K3039" s="256">
        <v>287</v>
      </c>
      <c r="L3039" s="585"/>
      <c r="M3039" s="585"/>
      <c r="N3039" s="250">
        <f>+M3039+L3039</f>
        <v>0</v>
      </c>
      <c r="O3039" s="250">
        <f>IF(K3039&lt;&gt;"",TRUNC(L3039*(1+$S3039),2),"")</f>
        <v>0</v>
      </c>
      <c r="P3039" s="250">
        <f>IF(K3039&lt;&gt;"",TRUNC(M3039*(1+$S3039),2),"")</f>
        <v>0</v>
      </c>
      <c r="Q3039" s="250">
        <f>IF(K3039="","",O3039+P3039)</f>
        <v>0</v>
      </c>
      <c r="R3039" s="251">
        <f>IF(K3039="",0,TRUNC((K3039*$Q3039),2))</f>
        <v>0</v>
      </c>
      <c r="S3039" s="592">
        <f>$K$2</f>
        <v>0</v>
      </c>
    </row>
    <row r="3040" spans="1:19" s="233" customFormat="1" ht="14.4">
      <c r="A3040" s="238">
        <v>3041</v>
      </c>
      <c r="B3040" s="134"/>
      <c r="C3040" s="134" t="s">
        <v>516</v>
      </c>
      <c r="D3040" s="134">
        <v>5</v>
      </c>
      <c r="E3040" s="134"/>
      <c r="F3040" s="252" t="s">
        <v>1581</v>
      </c>
      <c r="G3040" s="574"/>
      <c r="H3040" s="573"/>
      <c r="I3040" s="253" t="s">
        <v>1742</v>
      </c>
      <c r="J3040" s="254"/>
      <c r="K3040" s="267"/>
      <c r="L3040" s="587"/>
      <c r="M3040" s="587"/>
      <c r="N3040" s="255"/>
      <c r="O3040" s="255"/>
      <c r="P3040" s="255"/>
      <c r="Q3040" s="255"/>
      <c r="R3040" s="255"/>
      <c r="S3040" s="594"/>
    </row>
    <row r="3041" spans="1:19" s="233" customFormat="1" ht="14.4">
      <c r="A3041" s="238">
        <v>3042</v>
      </c>
      <c r="B3041" s="264"/>
      <c r="C3041" s="134" t="s">
        <v>516</v>
      </c>
      <c r="D3041" s="134">
        <v>6</v>
      </c>
      <c r="E3041" s="134"/>
      <c r="F3041" s="237" t="s">
        <v>5248</v>
      </c>
      <c r="G3041" s="573"/>
      <c r="H3041" s="573"/>
      <c r="I3041" s="248" t="s">
        <v>2773</v>
      </c>
      <c r="J3041" s="237" t="s">
        <v>22</v>
      </c>
      <c r="K3041" s="256">
        <v>2</v>
      </c>
      <c r="L3041" s="585"/>
      <c r="M3041" s="585"/>
      <c r="N3041" s="250">
        <f>+M3041+L3041</f>
        <v>0</v>
      </c>
      <c r="O3041" s="250">
        <f>IF(K3041&lt;&gt;"",TRUNC(L3041*(1+$S3041),2),"")</f>
        <v>0</v>
      </c>
      <c r="P3041" s="250">
        <f>IF(K3041&lt;&gt;"",TRUNC(M3041*(1+$S3041),2),"")</f>
        <v>0</v>
      </c>
      <c r="Q3041" s="250">
        <f>IF(K3041="","",O3041+P3041)</f>
        <v>0</v>
      </c>
      <c r="R3041" s="251">
        <f>IF(K3041="",0,TRUNC((K3041*$Q3041),2))</f>
        <v>0</v>
      </c>
      <c r="S3041" s="592">
        <f>$K$2</f>
        <v>0</v>
      </c>
    </row>
    <row r="3042" spans="1:19" s="233" customFormat="1" ht="14.4">
      <c r="A3042" s="238">
        <v>3043</v>
      </c>
      <c r="B3042" s="134"/>
      <c r="C3042" s="134" t="s">
        <v>516</v>
      </c>
      <c r="D3042" s="134">
        <v>7</v>
      </c>
      <c r="E3042" s="134"/>
      <c r="F3042" s="243">
        <v>10</v>
      </c>
      <c r="G3042" s="574"/>
      <c r="H3042" s="573"/>
      <c r="I3042" s="245" t="s">
        <v>299</v>
      </c>
      <c r="J3042" s="246"/>
      <c r="K3042" s="268" t="s">
        <v>1796</v>
      </c>
      <c r="L3042" s="586"/>
      <c r="M3042" s="586"/>
      <c r="N3042" s="246"/>
      <c r="O3042" s="246"/>
      <c r="P3042" s="246"/>
      <c r="Q3042" s="246"/>
      <c r="R3042" s="247">
        <f>SUM(R3043:R3071)</f>
        <v>0</v>
      </c>
      <c r="S3042" s="593"/>
    </row>
    <row r="3043" spans="1:19" s="233" customFormat="1" ht="14.4">
      <c r="A3043" s="238">
        <v>3044</v>
      </c>
      <c r="B3043" s="264"/>
      <c r="C3043" s="134" t="s">
        <v>516</v>
      </c>
      <c r="D3043" s="134">
        <v>8</v>
      </c>
      <c r="E3043" s="134"/>
      <c r="F3043" s="252" t="s">
        <v>448</v>
      </c>
      <c r="G3043" s="574"/>
      <c r="H3043" s="573"/>
      <c r="I3043" s="253" t="s">
        <v>372</v>
      </c>
      <c r="J3043" s="254"/>
      <c r="K3043" s="267"/>
      <c r="L3043" s="587"/>
      <c r="M3043" s="587"/>
      <c r="N3043" s="255"/>
      <c r="O3043" s="255"/>
      <c r="P3043" s="255"/>
      <c r="Q3043" s="255"/>
      <c r="R3043" s="255"/>
      <c r="S3043" s="594"/>
    </row>
    <row r="3044" spans="1:19" s="233" customFormat="1" ht="69">
      <c r="A3044" s="238">
        <v>3045</v>
      </c>
      <c r="B3044" s="264"/>
      <c r="C3044" s="134" t="s">
        <v>516</v>
      </c>
      <c r="D3044" s="134">
        <v>9</v>
      </c>
      <c r="E3044" s="134"/>
      <c r="F3044" s="237" t="s">
        <v>4553</v>
      </c>
      <c r="G3044" s="573"/>
      <c r="H3044" s="573"/>
      <c r="I3044" s="248" t="s">
        <v>1865</v>
      </c>
      <c r="J3044" s="237" t="s">
        <v>22</v>
      </c>
      <c r="K3044" s="303">
        <v>3</v>
      </c>
      <c r="L3044" s="585"/>
      <c r="M3044" s="585"/>
      <c r="N3044" s="250">
        <f>+M3044+L3044</f>
        <v>0</v>
      </c>
      <c r="O3044" s="250">
        <f>IF(K3044&lt;&gt;"",TRUNC(L3044*(1+$S3044),2),"")</f>
        <v>0</v>
      </c>
      <c r="P3044" s="250">
        <f>IF(K3044&lt;&gt;"",TRUNC(M3044*(1+$S3044),2),"")</f>
        <v>0</v>
      </c>
      <c r="Q3044" s="250">
        <f>IF(K3044="","",O3044+P3044)</f>
        <v>0</v>
      </c>
      <c r="R3044" s="251">
        <f>IF(K3044="",0,TRUNC((K3044*$Q3044),2))</f>
        <v>0</v>
      </c>
      <c r="S3044" s="592">
        <f>$K$2</f>
        <v>0</v>
      </c>
    </row>
    <row r="3045" spans="1:19" s="233" customFormat="1" ht="14.4">
      <c r="A3045" s="238">
        <v>3046</v>
      </c>
      <c r="B3045" s="474"/>
      <c r="C3045" s="115" t="s">
        <v>449</v>
      </c>
      <c r="D3045" s="115"/>
      <c r="E3045" s="115"/>
      <c r="F3045" s="252" t="s">
        <v>516</v>
      </c>
      <c r="G3045" s="574"/>
      <c r="H3045" s="573"/>
      <c r="I3045" s="253" t="s">
        <v>1179</v>
      </c>
      <c r="J3045" s="254"/>
      <c r="K3045" s="267"/>
      <c r="L3045" s="587"/>
      <c r="M3045" s="587"/>
      <c r="N3045" s="255"/>
      <c r="O3045" s="255"/>
      <c r="P3045" s="255"/>
      <c r="Q3045" s="255"/>
      <c r="R3045" s="255"/>
      <c r="S3045" s="594"/>
    </row>
    <row r="3046" spans="1:19" s="233" customFormat="1" ht="14.4">
      <c r="A3046" s="238">
        <v>3047</v>
      </c>
      <c r="B3046" s="264"/>
      <c r="C3046" s="134" t="s">
        <v>449</v>
      </c>
      <c r="D3046" s="134">
        <v>1</v>
      </c>
      <c r="E3046" s="134"/>
      <c r="F3046" s="237" t="s">
        <v>4556</v>
      </c>
      <c r="G3046" s="573"/>
      <c r="H3046" s="573"/>
      <c r="I3046" s="248" t="s">
        <v>1871</v>
      </c>
      <c r="J3046" s="237" t="s">
        <v>24</v>
      </c>
      <c r="K3046" s="303">
        <v>200</v>
      </c>
      <c r="L3046" s="585"/>
      <c r="M3046" s="585"/>
      <c r="N3046" s="250">
        <f t="shared" ref="N3046:N3054" si="903">+M3046+L3046</f>
        <v>0</v>
      </c>
      <c r="O3046" s="250">
        <f t="shared" ref="O3046:O3054" si="904">IF(K3046&lt;&gt;"",TRUNC(L3046*(1+$S3046),2),"")</f>
        <v>0</v>
      </c>
      <c r="P3046" s="250">
        <f t="shared" ref="P3046:P3054" si="905">IF(K3046&lt;&gt;"",TRUNC(M3046*(1+$S3046),2),"")</f>
        <v>0</v>
      </c>
      <c r="Q3046" s="250">
        <f t="shared" ref="Q3046:Q3054" si="906">IF(K3046="","",O3046+P3046)</f>
        <v>0</v>
      </c>
      <c r="R3046" s="251">
        <f t="shared" ref="R3046:R3054" si="907">IF(K3046="",0,TRUNC((K3046*$Q3046),2))</f>
        <v>0</v>
      </c>
      <c r="S3046" s="592">
        <f t="shared" ref="S3046:S3054" si="908">$K$2</f>
        <v>0</v>
      </c>
    </row>
    <row r="3047" spans="1:19" s="233" customFormat="1" ht="14.4">
      <c r="A3047" s="238">
        <v>3048</v>
      </c>
      <c r="B3047" s="134"/>
      <c r="C3047" s="134" t="s">
        <v>449</v>
      </c>
      <c r="D3047" s="134">
        <v>2</v>
      </c>
      <c r="E3047" s="134"/>
      <c r="F3047" s="237" t="s">
        <v>4557</v>
      </c>
      <c r="G3047" s="573"/>
      <c r="H3047" s="573"/>
      <c r="I3047" s="248" t="s">
        <v>1872</v>
      </c>
      <c r="J3047" s="237" t="s">
        <v>24</v>
      </c>
      <c r="K3047" s="303">
        <v>200</v>
      </c>
      <c r="L3047" s="585"/>
      <c r="M3047" s="585"/>
      <c r="N3047" s="250">
        <f t="shared" si="903"/>
        <v>0</v>
      </c>
      <c r="O3047" s="250">
        <f t="shared" si="904"/>
        <v>0</v>
      </c>
      <c r="P3047" s="250">
        <f t="shared" si="905"/>
        <v>0</v>
      </c>
      <c r="Q3047" s="250">
        <f t="shared" si="906"/>
        <v>0</v>
      </c>
      <c r="R3047" s="251">
        <f t="shared" si="907"/>
        <v>0</v>
      </c>
      <c r="S3047" s="592">
        <f t="shared" si="908"/>
        <v>0</v>
      </c>
    </row>
    <row r="3048" spans="1:19" s="233" customFormat="1" ht="14.4">
      <c r="A3048" s="238">
        <v>3049</v>
      </c>
      <c r="B3048" s="134"/>
      <c r="C3048" s="134" t="s">
        <v>449</v>
      </c>
      <c r="D3048" s="134">
        <v>3</v>
      </c>
      <c r="E3048" s="134"/>
      <c r="F3048" s="237" t="s">
        <v>4558</v>
      </c>
      <c r="G3048" s="573"/>
      <c r="H3048" s="573"/>
      <c r="I3048" s="248" t="s">
        <v>1873</v>
      </c>
      <c r="J3048" s="237" t="s">
        <v>24</v>
      </c>
      <c r="K3048" s="303">
        <v>400</v>
      </c>
      <c r="L3048" s="585"/>
      <c r="M3048" s="585"/>
      <c r="N3048" s="250">
        <f t="shared" si="903"/>
        <v>0</v>
      </c>
      <c r="O3048" s="250">
        <f t="shared" si="904"/>
        <v>0</v>
      </c>
      <c r="P3048" s="250">
        <f t="shared" si="905"/>
        <v>0</v>
      </c>
      <c r="Q3048" s="250">
        <f t="shared" si="906"/>
        <v>0</v>
      </c>
      <c r="R3048" s="251">
        <f t="shared" si="907"/>
        <v>0</v>
      </c>
      <c r="S3048" s="592">
        <f t="shared" si="908"/>
        <v>0</v>
      </c>
    </row>
    <row r="3049" spans="1:19" s="233" customFormat="1" ht="55.2">
      <c r="A3049" s="238">
        <v>3050</v>
      </c>
      <c r="B3049" s="474"/>
      <c r="C3049" s="115" t="s">
        <v>3674</v>
      </c>
      <c r="D3049" s="115"/>
      <c r="E3049" s="115"/>
      <c r="F3049" s="237" t="s">
        <v>4559</v>
      </c>
      <c r="G3049" s="573"/>
      <c r="H3049" s="573"/>
      <c r="I3049" s="248" t="s">
        <v>1318</v>
      </c>
      <c r="J3049" s="237" t="s">
        <v>24</v>
      </c>
      <c r="K3049" s="303">
        <v>200</v>
      </c>
      <c r="L3049" s="585"/>
      <c r="M3049" s="585"/>
      <c r="N3049" s="250">
        <f t="shared" si="903"/>
        <v>0</v>
      </c>
      <c r="O3049" s="250">
        <f t="shared" si="904"/>
        <v>0</v>
      </c>
      <c r="P3049" s="250">
        <f t="shared" si="905"/>
        <v>0</v>
      </c>
      <c r="Q3049" s="250">
        <f t="shared" si="906"/>
        <v>0</v>
      </c>
      <c r="R3049" s="251">
        <f t="shared" si="907"/>
        <v>0</v>
      </c>
      <c r="S3049" s="592">
        <f t="shared" si="908"/>
        <v>0</v>
      </c>
    </row>
    <row r="3050" spans="1:19" s="233" customFormat="1" ht="41.4">
      <c r="A3050" s="238">
        <v>3051</v>
      </c>
      <c r="B3050" s="264"/>
      <c r="C3050" s="134" t="s">
        <v>3674</v>
      </c>
      <c r="D3050" s="134">
        <v>1</v>
      </c>
      <c r="E3050" s="134"/>
      <c r="F3050" s="237" t="s">
        <v>4560</v>
      </c>
      <c r="G3050" s="573"/>
      <c r="H3050" s="573"/>
      <c r="I3050" s="248" t="s">
        <v>1874</v>
      </c>
      <c r="J3050" s="237" t="s">
        <v>24</v>
      </c>
      <c r="K3050" s="303">
        <v>200</v>
      </c>
      <c r="L3050" s="585"/>
      <c r="M3050" s="585"/>
      <c r="N3050" s="250">
        <f t="shared" si="903"/>
        <v>0</v>
      </c>
      <c r="O3050" s="250">
        <f t="shared" si="904"/>
        <v>0</v>
      </c>
      <c r="P3050" s="250">
        <f t="shared" si="905"/>
        <v>0</v>
      </c>
      <c r="Q3050" s="250">
        <f t="shared" si="906"/>
        <v>0</v>
      </c>
      <c r="R3050" s="251">
        <f t="shared" si="907"/>
        <v>0</v>
      </c>
      <c r="S3050" s="592">
        <f t="shared" si="908"/>
        <v>0</v>
      </c>
    </row>
    <row r="3051" spans="1:19" s="233" customFormat="1" ht="55.2">
      <c r="A3051" s="238">
        <v>3052</v>
      </c>
      <c r="B3051" s="473"/>
      <c r="C3051" s="472" t="s">
        <v>3674</v>
      </c>
      <c r="D3051" s="472">
        <v>2</v>
      </c>
      <c r="E3051" s="472"/>
      <c r="F3051" s="237" t="s">
        <v>4561</v>
      </c>
      <c r="G3051" s="573"/>
      <c r="H3051" s="573"/>
      <c r="I3051" s="248" t="s">
        <v>1321</v>
      </c>
      <c r="J3051" s="237" t="s">
        <v>24</v>
      </c>
      <c r="K3051" s="303">
        <v>200</v>
      </c>
      <c r="L3051" s="585"/>
      <c r="M3051" s="585"/>
      <c r="N3051" s="250">
        <f t="shared" si="903"/>
        <v>0</v>
      </c>
      <c r="O3051" s="250">
        <f t="shared" si="904"/>
        <v>0</v>
      </c>
      <c r="P3051" s="250">
        <f t="shared" si="905"/>
        <v>0</v>
      </c>
      <c r="Q3051" s="250">
        <f t="shared" si="906"/>
        <v>0</v>
      </c>
      <c r="R3051" s="251">
        <f t="shared" si="907"/>
        <v>0</v>
      </c>
      <c r="S3051" s="592">
        <f t="shared" si="908"/>
        <v>0</v>
      </c>
    </row>
    <row r="3052" spans="1:19" s="233" customFormat="1" ht="41.4">
      <c r="A3052" s="238">
        <v>3053</v>
      </c>
      <c r="B3052" s="474"/>
      <c r="C3052" s="115" t="s">
        <v>3675</v>
      </c>
      <c r="D3052" s="115"/>
      <c r="E3052" s="115"/>
      <c r="F3052" s="237" t="s">
        <v>4562</v>
      </c>
      <c r="G3052" s="573"/>
      <c r="H3052" s="573"/>
      <c r="I3052" s="248" t="s">
        <v>1875</v>
      </c>
      <c r="J3052" s="237" t="s">
        <v>24</v>
      </c>
      <c r="K3052" s="303">
        <v>200</v>
      </c>
      <c r="L3052" s="585"/>
      <c r="M3052" s="585"/>
      <c r="N3052" s="250">
        <f t="shared" si="903"/>
        <v>0</v>
      </c>
      <c r="O3052" s="250">
        <f t="shared" si="904"/>
        <v>0</v>
      </c>
      <c r="P3052" s="250">
        <f t="shared" si="905"/>
        <v>0</v>
      </c>
      <c r="Q3052" s="250">
        <f t="shared" si="906"/>
        <v>0</v>
      </c>
      <c r="R3052" s="251">
        <f t="shared" si="907"/>
        <v>0</v>
      </c>
      <c r="S3052" s="592">
        <f t="shared" si="908"/>
        <v>0</v>
      </c>
    </row>
    <row r="3053" spans="1:19" s="233" customFormat="1" ht="41.4">
      <c r="A3053" s="238">
        <v>3054</v>
      </c>
      <c r="B3053" s="134"/>
      <c r="C3053" s="134" t="s">
        <v>3675</v>
      </c>
      <c r="D3053" s="134">
        <v>1</v>
      </c>
      <c r="E3053" s="134"/>
      <c r="F3053" s="237" t="s">
        <v>4563</v>
      </c>
      <c r="G3053" s="573"/>
      <c r="H3053" s="573"/>
      <c r="I3053" s="248" t="s">
        <v>922</v>
      </c>
      <c r="J3053" s="237" t="s">
        <v>25</v>
      </c>
      <c r="K3053" s="303">
        <v>301.44</v>
      </c>
      <c r="L3053" s="585"/>
      <c r="M3053" s="585"/>
      <c r="N3053" s="250">
        <f t="shared" si="903"/>
        <v>0</v>
      </c>
      <c r="O3053" s="250">
        <f t="shared" si="904"/>
        <v>0</v>
      </c>
      <c r="P3053" s="250">
        <f t="shared" si="905"/>
        <v>0</v>
      </c>
      <c r="Q3053" s="250">
        <f t="shared" si="906"/>
        <v>0</v>
      </c>
      <c r="R3053" s="251">
        <f t="shared" si="907"/>
        <v>0</v>
      </c>
      <c r="S3053" s="592">
        <f t="shared" si="908"/>
        <v>0</v>
      </c>
    </row>
    <row r="3054" spans="1:19" s="233" customFormat="1" ht="41.4">
      <c r="A3054" s="238">
        <v>3055</v>
      </c>
      <c r="B3054" s="134"/>
      <c r="C3054" s="134" t="s">
        <v>3675</v>
      </c>
      <c r="D3054" s="134">
        <v>2</v>
      </c>
      <c r="E3054" s="134"/>
      <c r="F3054" s="237" t="s">
        <v>4841</v>
      </c>
      <c r="G3054" s="573"/>
      <c r="H3054" s="573"/>
      <c r="I3054" s="248" t="s">
        <v>924</v>
      </c>
      <c r="J3054" s="237" t="s">
        <v>25</v>
      </c>
      <c r="K3054" s="303">
        <v>301.44</v>
      </c>
      <c r="L3054" s="585"/>
      <c r="M3054" s="585"/>
      <c r="N3054" s="250">
        <f t="shared" si="903"/>
        <v>0</v>
      </c>
      <c r="O3054" s="250">
        <f t="shared" si="904"/>
        <v>0</v>
      </c>
      <c r="P3054" s="250">
        <f t="shared" si="905"/>
        <v>0</v>
      </c>
      <c r="Q3054" s="250">
        <f t="shared" si="906"/>
        <v>0</v>
      </c>
      <c r="R3054" s="251">
        <f t="shared" si="907"/>
        <v>0</v>
      </c>
      <c r="S3054" s="592">
        <f t="shared" si="908"/>
        <v>0</v>
      </c>
    </row>
    <row r="3055" spans="1:19" s="233" customFormat="1" ht="14.4">
      <c r="A3055" s="238">
        <v>3056</v>
      </c>
      <c r="B3055" s="134"/>
      <c r="C3055" s="134" t="s">
        <v>3675</v>
      </c>
      <c r="D3055" s="134">
        <v>3</v>
      </c>
      <c r="E3055" s="134"/>
      <c r="F3055" s="252" t="s">
        <v>449</v>
      </c>
      <c r="G3055" s="574"/>
      <c r="H3055" s="573"/>
      <c r="I3055" s="253" t="s">
        <v>374</v>
      </c>
      <c r="J3055" s="254"/>
      <c r="K3055" s="267"/>
      <c r="L3055" s="587"/>
      <c r="M3055" s="587"/>
      <c r="N3055" s="255"/>
      <c r="O3055" s="255"/>
      <c r="P3055" s="255"/>
      <c r="Q3055" s="255"/>
      <c r="R3055" s="255"/>
      <c r="S3055" s="594"/>
    </row>
    <row r="3056" spans="1:19" s="233" customFormat="1" ht="14.4">
      <c r="A3056" s="238">
        <v>3057</v>
      </c>
      <c r="B3056" s="134"/>
      <c r="C3056" s="134" t="s">
        <v>3675</v>
      </c>
      <c r="D3056" s="134">
        <v>4</v>
      </c>
      <c r="E3056" s="134"/>
      <c r="F3056" s="237" t="s">
        <v>3673</v>
      </c>
      <c r="G3056" s="573"/>
      <c r="H3056" s="573"/>
      <c r="I3056" s="248" t="s">
        <v>2665</v>
      </c>
      <c r="J3056" s="237" t="s">
        <v>22</v>
      </c>
      <c r="K3056" s="303">
        <v>8</v>
      </c>
      <c r="L3056" s="585"/>
      <c r="M3056" s="585"/>
      <c r="N3056" s="250">
        <f>+M3056+L3056</f>
        <v>0</v>
      </c>
      <c r="O3056" s="250">
        <f>IF(K3056&lt;&gt;"",TRUNC(L3056*(1+$S3056),2),"")</f>
        <v>0</v>
      </c>
      <c r="P3056" s="250">
        <f>IF(K3056&lt;&gt;"",TRUNC(M3056*(1+$S3056),2),"")</f>
        <v>0</v>
      </c>
      <c r="Q3056" s="250">
        <f>IF(K3056="","",O3056+P3056)</f>
        <v>0</v>
      </c>
      <c r="R3056" s="251">
        <f>IF(K3056="",0,TRUNC((K3056*$Q3056),2))</f>
        <v>0</v>
      </c>
      <c r="S3056" s="592">
        <f>$K$2</f>
        <v>0</v>
      </c>
    </row>
    <row r="3057" spans="1:19" s="233" customFormat="1" ht="14.4">
      <c r="A3057" s="238">
        <v>3058</v>
      </c>
      <c r="B3057" s="134"/>
      <c r="C3057" s="134" t="s">
        <v>3675</v>
      </c>
      <c r="D3057" s="134">
        <v>5</v>
      </c>
      <c r="E3057" s="134"/>
      <c r="F3057" s="237" t="s">
        <v>3708</v>
      </c>
      <c r="G3057" s="573"/>
      <c r="H3057" s="573"/>
      <c r="I3057" s="248" t="s">
        <v>1753</v>
      </c>
      <c r="J3057" s="237" t="s">
        <v>22</v>
      </c>
      <c r="K3057" s="303">
        <v>8</v>
      </c>
      <c r="L3057" s="585"/>
      <c r="M3057" s="585"/>
      <c r="N3057" s="250">
        <f>+M3057+L3057</f>
        <v>0</v>
      </c>
      <c r="O3057" s="250">
        <f>IF(K3057&lt;&gt;"",TRUNC(L3057*(1+$S3057),2),"")</f>
        <v>0</v>
      </c>
      <c r="P3057" s="250">
        <f>IF(K3057&lt;&gt;"",TRUNC(M3057*(1+$S3057),2),"")</f>
        <v>0</v>
      </c>
      <c r="Q3057" s="250">
        <f>IF(K3057="","",O3057+P3057)</f>
        <v>0</v>
      </c>
      <c r="R3057" s="251">
        <f>IF(K3057="",0,TRUNC((K3057*$Q3057),2))</f>
        <v>0</v>
      </c>
      <c r="S3057" s="592">
        <f>$K$2</f>
        <v>0</v>
      </c>
    </row>
    <row r="3058" spans="1:19" s="233" customFormat="1" ht="14.4">
      <c r="A3058" s="238">
        <v>3059</v>
      </c>
      <c r="B3058" s="134"/>
      <c r="C3058" s="134" t="s">
        <v>3675</v>
      </c>
      <c r="D3058" s="134">
        <v>6</v>
      </c>
      <c r="E3058" s="134"/>
      <c r="F3058" s="237" t="s">
        <v>5249</v>
      </c>
      <c r="G3058" s="573"/>
      <c r="H3058" s="573"/>
      <c r="I3058" s="248" t="s">
        <v>1754</v>
      </c>
      <c r="J3058" s="237" t="s">
        <v>22</v>
      </c>
      <c r="K3058" s="303">
        <v>10</v>
      </c>
      <c r="L3058" s="585"/>
      <c r="M3058" s="585"/>
      <c r="N3058" s="250">
        <f>+M3058+L3058</f>
        <v>0</v>
      </c>
      <c r="O3058" s="250">
        <f>IF(K3058&lt;&gt;"",TRUNC(L3058*(1+$S3058),2),"")</f>
        <v>0</v>
      </c>
      <c r="P3058" s="250">
        <f>IF(K3058&lt;&gt;"",TRUNC(M3058*(1+$S3058),2),"")</f>
        <v>0</v>
      </c>
      <c r="Q3058" s="250">
        <f>IF(K3058="","",O3058+P3058)</f>
        <v>0</v>
      </c>
      <c r="R3058" s="251">
        <f>IF(K3058="",0,TRUNC((K3058*$Q3058),2))</f>
        <v>0</v>
      </c>
      <c r="S3058" s="592">
        <f>$K$2</f>
        <v>0</v>
      </c>
    </row>
    <row r="3059" spans="1:19" s="233" customFormat="1" ht="14.4">
      <c r="A3059" s="238">
        <v>3060</v>
      </c>
      <c r="B3059" s="134"/>
      <c r="C3059" s="134" t="s">
        <v>3675</v>
      </c>
      <c r="D3059" s="134">
        <v>7</v>
      </c>
      <c r="E3059" s="134"/>
      <c r="F3059" s="252" t="s">
        <v>3674</v>
      </c>
      <c r="G3059" s="574"/>
      <c r="H3059" s="573"/>
      <c r="I3059" s="253" t="s">
        <v>373</v>
      </c>
      <c r="J3059" s="254"/>
      <c r="K3059" s="267"/>
      <c r="L3059" s="587"/>
      <c r="M3059" s="587"/>
      <c r="N3059" s="255"/>
      <c r="O3059" s="255"/>
      <c r="P3059" s="255"/>
      <c r="Q3059" s="255"/>
      <c r="R3059" s="255"/>
      <c r="S3059" s="594"/>
    </row>
    <row r="3060" spans="1:19" s="233" customFormat="1" ht="27.6">
      <c r="A3060" s="238">
        <v>3061</v>
      </c>
      <c r="B3060" s="134"/>
      <c r="C3060" s="134" t="s">
        <v>3675</v>
      </c>
      <c r="D3060" s="134">
        <v>8</v>
      </c>
      <c r="E3060" s="134"/>
      <c r="F3060" s="237" t="s">
        <v>4570</v>
      </c>
      <c r="G3060" s="573"/>
      <c r="H3060" s="573"/>
      <c r="I3060" s="248" t="s">
        <v>928</v>
      </c>
      <c r="J3060" s="237" t="s">
        <v>22</v>
      </c>
      <c r="K3060" s="303">
        <v>6</v>
      </c>
      <c r="L3060" s="585"/>
      <c r="M3060" s="585"/>
      <c r="N3060" s="250">
        <f>+M3060+L3060</f>
        <v>0</v>
      </c>
      <c r="O3060" s="250">
        <f>IF(K3060&lt;&gt;"",TRUNC(L3060*(1+$S3060),2),"")</f>
        <v>0</v>
      </c>
      <c r="P3060" s="250">
        <f>IF(K3060&lt;&gt;"",TRUNC(M3060*(1+$S3060),2),"")</f>
        <v>0</v>
      </c>
      <c r="Q3060" s="250">
        <f>IF(K3060="","",O3060+P3060)</f>
        <v>0</v>
      </c>
      <c r="R3060" s="251">
        <f>IF(K3060="",0,TRUNC((K3060*$Q3060),2))</f>
        <v>0</v>
      </c>
      <c r="S3060" s="592">
        <f>$K$2</f>
        <v>0</v>
      </c>
    </row>
    <row r="3061" spans="1:19" s="233" customFormat="1" ht="14.4">
      <c r="A3061" s="238">
        <v>3062</v>
      </c>
      <c r="B3061" s="134"/>
      <c r="C3061" s="134" t="s">
        <v>3675</v>
      </c>
      <c r="D3061" s="134">
        <v>9</v>
      </c>
      <c r="E3061" s="134"/>
      <c r="F3061" s="237" t="s">
        <v>4571</v>
      </c>
      <c r="G3061" s="573"/>
      <c r="H3061" s="575"/>
      <c r="I3061" s="248" t="s">
        <v>2666</v>
      </c>
      <c r="J3061" s="237" t="s">
        <v>20</v>
      </c>
      <c r="K3061" s="250">
        <v>162.38</v>
      </c>
      <c r="L3061" s="585"/>
      <c r="M3061" s="585"/>
      <c r="N3061" s="250">
        <f>+M3061+L3061</f>
        <v>0</v>
      </c>
      <c r="O3061" s="250">
        <f>IF(K3061&lt;&gt;"",TRUNC(L3061*(1+$S3061),2),"")</f>
        <v>0</v>
      </c>
      <c r="P3061" s="250">
        <f>IF(K3061&lt;&gt;"",TRUNC(M3061*(1+$S3061),2),"")</f>
        <v>0</v>
      </c>
      <c r="Q3061" s="250">
        <f>IF(K3061="","",O3061+P3061)</f>
        <v>0</v>
      </c>
      <c r="R3061" s="251">
        <f>IF(K3061="",0,TRUNC((K3061*$Q3061),2))</f>
        <v>0</v>
      </c>
      <c r="S3061" s="599">
        <f>$K$2</f>
        <v>0</v>
      </c>
    </row>
    <row r="3062" spans="1:19" s="233" customFormat="1" ht="14.4">
      <c r="A3062" s="238">
        <v>3063</v>
      </c>
      <c r="B3062" s="474">
        <v>66</v>
      </c>
      <c r="C3062" s="115">
        <v>11</v>
      </c>
      <c r="D3062" s="115"/>
      <c r="E3062" s="115"/>
      <c r="F3062" s="252" t="s">
        <v>3675</v>
      </c>
      <c r="G3062" s="574"/>
      <c r="H3062" s="573"/>
      <c r="I3062" s="253" t="s">
        <v>374</v>
      </c>
      <c r="J3062" s="254"/>
      <c r="K3062" s="267"/>
      <c r="L3062" s="587"/>
      <c r="M3062" s="587"/>
      <c r="N3062" s="255"/>
      <c r="O3062" s="255"/>
      <c r="P3062" s="255"/>
      <c r="Q3062" s="255"/>
      <c r="R3062" s="255"/>
      <c r="S3062" s="594"/>
    </row>
    <row r="3063" spans="1:19" s="233" customFormat="1" ht="14.4">
      <c r="A3063" s="238">
        <v>3064</v>
      </c>
      <c r="B3063" s="270"/>
      <c r="C3063" s="411"/>
      <c r="D3063" s="411"/>
      <c r="E3063" s="411"/>
      <c r="F3063" s="237" t="s">
        <v>3676</v>
      </c>
      <c r="G3063" s="573"/>
      <c r="H3063" s="573"/>
      <c r="I3063" s="248" t="s">
        <v>1159</v>
      </c>
      <c r="J3063" s="237" t="s">
        <v>22</v>
      </c>
      <c r="K3063" s="256">
        <v>8</v>
      </c>
      <c r="L3063" s="585"/>
      <c r="M3063" s="585"/>
      <c r="N3063" s="250">
        <f t="shared" ref="N3063:N3071" si="909">+M3063+L3063</f>
        <v>0</v>
      </c>
      <c r="O3063" s="250">
        <f t="shared" ref="O3063:O3071" si="910">IF(K3063&lt;&gt;"",TRUNC(L3063*(1+$S3063),2),"")</f>
        <v>0</v>
      </c>
      <c r="P3063" s="250">
        <f t="shared" ref="P3063:P3071" si="911">IF(K3063&lt;&gt;"",TRUNC(M3063*(1+$S3063),2),"")</f>
        <v>0</v>
      </c>
      <c r="Q3063" s="250">
        <f t="shared" ref="Q3063:Q3071" si="912">IF(K3063="","",O3063+P3063)</f>
        <v>0</v>
      </c>
      <c r="R3063" s="251">
        <f t="shared" ref="R3063:R3071" si="913">IF(K3063="",0,TRUNC((K3063*$Q3063),2))</f>
        <v>0</v>
      </c>
      <c r="S3063" s="592">
        <f t="shared" ref="S3063:S3071" si="914">$K$2</f>
        <v>0</v>
      </c>
    </row>
    <row r="3064" spans="1:19" s="233" customFormat="1" ht="14.4">
      <c r="A3064" s="238">
        <v>3065</v>
      </c>
      <c r="B3064" s="411"/>
      <c r="C3064" s="411" t="s">
        <v>450</v>
      </c>
      <c r="D3064" s="411"/>
      <c r="E3064" s="411"/>
      <c r="F3064" s="237" t="s">
        <v>3707</v>
      </c>
      <c r="G3064" s="573"/>
      <c r="H3064" s="573"/>
      <c r="I3064" s="248" t="s">
        <v>2075</v>
      </c>
      <c r="J3064" s="237" t="s">
        <v>22</v>
      </c>
      <c r="K3064" s="256">
        <v>1</v>
      </c>
      <c r="L3064" s="585"/>
      <c r="M3064" s="585"/>
      <c r="N3064" s="250">
        <f t="shared" si="909"/>
        <v>0</v>
      </c>
      <c r="O3064" s="250">
        <f t="shared" si="910"/>
        <v>0</v>
      </c>
      <c r="P3064" s="250">
        <f t="shared" si="911"/>
        <v>0</v>
      </c>
      <c r="Q3064" s="250">
        <f t="shared" si="912"/>
        <v>0</v>
      </c>
      <c r="R3064" s="251">
        <f t="shared" si="913"/>
        <v>0</v>
      </c>
      <c r="S3064" s="592">
        <f t="shared" si="914"/>
        <v>0</v>
      </c>
    </row>
    <row r="3065" spans="1:19" s="233" customFormat="1" ht="14.4">
      <c r="A3065" s="238">
        <v>3066</v>
      </c>
      <c r="B3065" s="472"/>
      <c r="C3065" s="472" t="s">
        <v>450</v>
      </c>
      <c r="D3065" s="472">
        <v>1</v>
      </c>
      <c r="E3065" s="472"/>
      <c r="F3065" s="237" t="s">
        <v>5250</v>
      </c>
      <c r="G3065" s="573"/>
      <c r="H3065" s="573"/>
      <c r="I3065" s="248" t="s">
        <v>2077</v>
      </c>
      <c r="J3065" s="237" t="s">
        <v>22</v>
      </c>
      <c r="K3065" s="256">
        <v>16</v>
      </c>
      <c r="L3065" s="585"/>
      <c r="M3065" s="585"/>
      <c r="N3065" s="250">
        <f t="shared" si="909"/>
        <v>0</v>
      </c>
      <c r="O3065" s="250">
        <f t="shared" si="910"/>
        <v>0</v>
      </c>
      <c r="P3065" s="250">
        <f t="shared" si="911"/>
        <v>0</v>
      </c>
      <c r="Q3065" s="250">
        <f t="shared" si="912"/>
        <v>0</v>
      </c>
      <c r="R3065" s="251">
        <f t="shared" si="913"/>
        <v>0</v>
      </c>
      <c r="S3065" s="592">
        <f t="shared" si="914"/>
        <v>0</v>
      </c>
    </row>
    <row r="3066" spans="1:19" s="233" customFormat="1" ht="14.4">
      <c r="A3066" s="238">
        <v>3067</v>
      </c>
      <c r="B3066" s="472"/>
      <c r="C3066" s="472" t="s">
        <v>450</v>
      </c>
      <c r="D3066" s="472">
        <v>2</v>
      </c>
      <c r="E3066" s="472" t="s">
        <v>3434</v>
      </c>
      <c r="F3066" s="237" t="s">
        <v>5251</v>
      </c>
      <c r="G3066" s="573"/>
      <c r="H3066" s="573"/>
      <c r="I3066" s="248" t="s">
        <v>2202</v>
      </c>
      <c r="J3066" s="237" t="s">
        <v>22</v>
      </c>
      <c r="K3066" s="256">
        <v>30</v>
      </c>
      <c r="L3066" s="585"/>
      <c r="M3066" s="585"/>
      <c r="N3066" s="250">
        <f t="shared" si="909"/>
        <v>0</v>
      </c>
      <c r="O3066" s="250">
        <f t="shared" si="910"/>
        <v>0</v>
      </c>
      <c r="P3066" s="250">
        <f t="shared" si="911"/>
        <v>0</v>
      </c>
      <c r="Q3066" s="250">
        <f t="shared" si="912"/>
        <v>0</v>
      </c>
      <c r="R3066" s="251">
        <f t="shared" si="913"/>
        <v>0</v>
      </c>
      <c r="S3066" s="592">
        <f t="shared" si="914"/>
        <v>0</v>
      </c>
    </row>
    <row r="3067" spans="1:19" s="233" customFormat="1" ht="14.4">
      <c r="A3067" s="238">
        <v>3068</v>
      </c>
      <c r="B3067" s="472"/>
      <c r="C3067" s="472" t="s">
        <v>450</v>
      </c>
      <c r="D3067" s="472">
        <v>3</v>
      </c>
      <c r="E3067" s="472"/>
      <c r="F3067" s="237" t="s">
        <v>5252</v>
      </c>
      <c r="G3067" s="573"/>
      <c r="H3067" s="573"/>
      <c r="I3067" s="248" t="s">
        <v>1756</v>
      </c>
      <c r="J3067" s="237" t="s">
        <v>22</v>
      </c>
      <c r="K3067" s="256">
        <v>8</v>
      </c>
      <c r="L3067" s="585"/>
      <c r="M3067" s="585"/>
      <c r="N3067" s="250">
        <f t="shared" si="909"/>
        <v>0</v>
      </c>
      <c r="O3067" s="250">
        <f t="shared" si="910"/>
        <v>0</v>
      </c>
      <c r="P3067" s="250">
        <f t="shared" si="911"/>
        <v>0</v>
      </c>
      <c r="Q3067" s="250">
        <f t="shared" si="912"/>
        <v>0</v>
      </c>
      <c r="R3067" s="251">
        <f t="shared" si="913"/>
        <v>0</v>
      </c>
      <c r="S3067" s="592">
        <f t="shared" si="914"/>
        <v>0</v>
      </c>
    </row>
    <row r="3068" spans="1:19" s="233" customFormat="1" ht="27.6">
      <c r="A3068" s="238">
        <v>3069</v>
      </c>
      <c r="B3068" s="472"/>
      <c r="C3068" s="472" t="s">
        <v>450</v>
      </c>
      <c r="D3068" s="472">
        <v>4</v>
      </c>
      <c r="E3068" s="472"/>
      <c r="F3068" s="237" t="s">
        <v>5253</v>
      </c>
      <c r="G3068" s="573"/>
      <c r="H3068" s="573"/>
      <c r="I3068" s="248" t="s">
        <v>1877</v>
      </c>
      <c r="J3068" s="237" t="s">
        <v>22</v>
      </c>
      <c r="K3068" s="303">
        <v>2</v>
      </c>
      <c r="L3068" s="585"/>
      <c r="M3068" s="585"/>
      <c r="N3068" s="250">
        <f t="shared" si="909"/>
        <v>0</v>
      </c>
      <c r="O3068" s="250">
        <f t="shared" si="910"/>
        <v>0</v>
      </c>
      <c r="P3068" s="250">
        <f t="shared" si="911"/>
        <v>0</v>
      </c>
      <c r="Q3068" s="250">
        <f t="shared" si="912"/>
        <v>0</v>
      </c>
      <c r="R3068" s="251">
        <f t="shared" si="913"/>
        <v>0</v>
      </c>
      <c r="S3068" s="592">
        <f t="shared" si="914"/>
        <v>0</v>
      </c>
    </row>
    <row r="3069" spans="1:19" s="233" customFormat="1" ht="27.6">
      <c r="A3069" s="238">
        <v>3070</v>
      </c>
      <c r="B3069" s="472"/>
      <c r="C3069" s="472" t="s">
        <v>450</v>
      </c>
      <c r="D3069" s="472">
        <v>5</v>
      </c>
      <c r="E3069" s="472"/>
      <c r="F3069" s="237" t="s">
        <v>5254</v>
      </c>
      <c r="G3069" s="573"/>
      <c r="H3069" s="573"/>
      <c r="I3069" s="248" t="s">
        <v>1878</v>
      </c>
      <c r="J3069" s="237" t="s">
        <v>22</v>
      </c>
      <c r="K3069" s="303">
        <v>2</v>
      </c>
      <c r="L3069" s="585"/>
      <c r="M3069" s="585"/>
      <c r="N3069" s="250">
        <f t="shared" si="909"/>
        <v>0</v>
      </c>
      <c r="O3069" s="250">
        <f t="shared" si="910"/>
        <v>0</v>
      </c>
      <c r="P3069" s="250">
        <f t="shared" si="911"/>
        <v>0</v>
      </c>
      <c r="Q3069" s="250">
        <f t="shared" si="912"/>
        <v>0</v>
      </c>
      <c r="R3069" s="251">
        <f t="shared" si="913"/>
        <v>0</v>
      </c>
      <c r="S3069" s="592">
        <f t="shared" si="914"/>
        <v>0</v>
      </c>
    </row>
    <row r="3070" spans="1:19" s="233" customFormat="1" ht="27.6">
      <c r="A3070" s="238">
        <v>3071</v>
      </c>
      <c r="B3070" s="411"/>
      <c r="C3070" s="411" t="s">
        <v>507</v>
      </c>
      <c r="D3070" s="411"/>
      <c r="E3070" s="411"/>
      <c r="F3070" s="237" t="s">
        <v>5255</v>
      </c>
      <c r="G3070" s="573"/>
      <c r="H3070" s="573"/>
      <c r="I3070" s="248" t="s">
        <v>1900</v>
      </c>
      <c r="J3070" s="237" t="s">
        <v>24</v>
      </c>
      <c r="K3070" s="256">
        <v>500</v>
      </c>
      <c r="L3070" s="585"/>
      <c r="M3070" s="585"/>
      <c r="N3070" s="250">
        <f t="shared" si="909"/>
        <v>0</v>
      </c>
      <c r="O3070" s="250">
        <f t="shared" si="910"/>
        <v>0</v>
      </c>
      <c r="P3070" s="250">
        <f t="shared" si="911"/>
        <v>0</v>
      </c>
      <c r="Q3070" s="250">
        <f t="shared" si="912"/>
        <v>0</v>
      </c>
      <c r="R3070" s="251">
        <f t="shared" si="913"/>
        <v>0</v>
      </c>
      <c r="S3070" s="592">
        <f t="shared" si="914"/>
        <v>0</v>
      </c>
    </row>
    <row r="3071" spans="1:19" s="233" customFormat="1" ht="27.6">
      <c r="A3071" s="238">
        <v>3072</v>
      </c>
      <c r="B3071" s="472"/>
      <c r="C3071" s="472" t="s">
        <v>507</v>
      </c>
      <c r="D3071" s="472">
        <v>1</v>
      </c>
      <c r="E3071" s="472"/>
      <c r="F3071" s="237" t="s">
        <v>5256</v>
      </c>
      <c r="G3071" s="573"/>
      <c r="H3071" s="573"/>
      <c r="I3071" s="248" t="s">
        <v>2214</v>
      </c>
      <c r="J3071" s="237" t="s">
        <v>24</v>
      </c>
      <c r="K3071" s="256">
        <v>500</v>
      </c>
      <c r="L3071" s="585"/>
      <c r="M3071" s="585"/>
      <c r="N3071" s="250">
        <f t="shared" si="909"/>
        <v>0</v>
      </c>
      <c r="O3071" s="250">
        <f t="shared" si="910"/>
        <v>0</v>
      </c>
      <c r="P3071" s="250">
        <f t="shared" si="911"/>
        <v>0</v>
      </c>
      <c r="Q3071" s="250">
        <f t="shared" si="912"/>
        <v>0</v>
      </c>
      <c r="R3071" s="251">
        <f t="shared" si="913"/>
        <v>0</v>
      </c>
      <c r="S3071" s="592">
        <f t="shared" si="914"/>
        <v>0</v>
      </c>
    </row>
    <row r="3072" spans="1:19" s="233" customFormat="1" ht="14.4">
      <c r="A3072" s="238">
        <v>3073</v>
      </c>
      <c r="B3072" s="472"/>
      <c r="C3072" s="472" t="s">
        <v>507</v>
      </c>
      <c r="D3072" s="472">
        <v>2</v>
      </c>
      <c r="E3072" s="472"/>
      <c r="F3072" s="243">
        <v>11</v>
      </c>
      <c r="G3072" s="574"/>
      <c r="H3072" s="573"/>
      <c r="I3072" s="245" t="s">
        <v>234</v>
      </c>
      <c r="J3072" s="246"/>
      <c r="K3072" s="268" t="s">
        <v>1796</v>
      </c>
      <c r="L3072" s="586"/>
      <c r="M3072" s="586"/>
      <c r="N3072" s="246"/>
      <c r="O3072" s="246"/>
      <c r="P3072" s="246"/>
      <c r="Q3072" s="246"/>
      <c r="R3072" s="247">
        <f>SUM(R3074:R3163)</f>
        <v>0</v>
      </c>
      <c r="S3072" s="593"/>
    </row>
    <row r="3073" spans="1:19" s="233" customFormat="1" ht="55.2">
      <c r="A3073" s="238">
        <v>3074</v>
      </c>
      <c r="B3073" s="472"/>
      <c r="C3073" s="472" t="s">
        <v>507</v>
      </c>
      <c r="D3073" s="472">
        <v>3</v>
      </c>
      <c r="E3073" s="472"/>
      <c r="F3073" s="263"/>
      <c r="G3073" s="579"/>
      <c r="H3073" s="580"/>
      <c r="I3073" s="261" t="s">
        <v>3802</v>
      </c>
      <c r="J3073" s="263"/>
      <c r="K3073" s="271"/>
      <c r="L3073" s="588"/>
      <c r="M3073" s="588"/>
      <c r="N3073" s="271"/>
      <c r="O3073" s="271"/>
      <c r="P3073" s="271"/>
      <c r="Q3073" s="271"/>
      <c r="R3073" s="339"/>
      <c r="S3073" s="596"/>
    </row>
    <row r="3074" spans="1:19" s="233" customFormat="1" ht="14.4">
      <c r="A3074" s="238">
        <v>3075</v>
      </c>
      <c r="B3074" s="472"/>
      <c r="C3074" s="472" t="s">
        <v>507</v>
      </c>
      <c r="D3074" s="472">
        <v>4</v>
      </c>
      <c r="E3074" s="472"/>
      <c r="F3074" s="263" t="s">
        <v>450</v>
      </c>
      <c r="G3074" s="579"/>
      <c r="H3074" s="580"/>
      <c r="I3074" s="261" t="s">
        <v>4042</v>
      </c>
      <c r="J3074" s="263"/>
      <c r="K3074" s="271"/>
      <c r="L3074" s="588"/>
      <c r="M3074" s="588"/>
      <c r="N3074" s="271"/>
      <c r="O3074" s="271"/>
      <c r="P3074" s="271"/>
      <c r="Q3074" s="271"/>
      <c r="R3074" s="339"/>
      <c r="S3074" s="596"/>
    </row>
    <row r="3075" spans="1:19" s="233" customFormat="1" ht="27.6">
      <c r="A3075" s="238">
        <v>3076</v>
      </c>
      <c r="B3075" s="472"/>
      <c r="C3075" s="472" t="s">
        <v>507</v>
      </c>
      <c r="D3075" s="472">
        <v>5</v>
      </c>
      <c r="E3075" s="472"/>
      <c r="F3075" s="237" t="s">
        <v>1202</v>
      </c>
      <c r="G3075" s="573"/>
      <c r="H3075" s="575"/>
      <c r="I3075" s="248" t="s">
        <v>5873</v>
      </c>
      <c r="J3075" s="237" t="s">
        <v>21</v>
      </c>
      <c r="K3075" s="250">
        <v>1828</v>
      </c>
      <c r="L3075" s="585"/>
      <c r="M3075" s="585"/>
      <c r="N3075" s="605">
        <f>+M3075+L3075</f>
        <v>0</v>
      </c>
      <c r="O3075" s="250">
        <f>IF(K3075&lt;&gt;"",TRUNC(L3075*(1+$S3075),2),"")</f>
        <v>0</v>
      </c>
      <c r="P3075" s="250">
        <f>IF(K3075&lt;&gt;"",TRUNC(M3075*(1+$S3075),2),"")</f>
        <v>0</v>
      </c>
      <c r="Q3075" s="250">
        <f>IF(K3075="","",O3075+P3075)</f>
        <v>0</v>
      </c>
      <c r="R3075" s="251">
        <f>IF(K3075="",0,TRUNC((K3075*$Q3075),2))</f>
        <v>0</v>
      </c>
      <c r="S3075" s="599">
        <f>$K$2</f>
        <v>0</v>
      </c>
    </row>
    <row r="3076" spans="1:19" s="233" customFormat="1" ht="27.6">
      <c r="A3076" s="238">
        <v>3077</v>
      </c>
      <c r="B3076" s="472"/>
      <c r="C3076" s="472" t="s">
        <v>507</v>
      </c>
      <c r="D3076" s="472">
        <v>6</v>
      </c>
      <c r="E3076" s="472"/>
      <c r="F3076" s="237" t="s">
        <v>1203</v>
      </c>
      <c r="G3076" s="573"/>
      <c r="H3076" s="575"/>
      <c r="I3076" s="248" t="s">
        <v>5877</v>
      </c>
      <c r="J3076" s="237" t="s">
        <v>25</v>
      </c>
      <c r="K3076" s="250">
        <v>12</v>
      </c>
      <c r="L3076" s="585"/>
      <c r="M3076" s="585"/>
      <c r="N3076" s="605">
        <f>+M3076+L3076</f>
        <v>0</v>
      </c>
      <c r="O3076" s="250">
        <f>IF(K3076&lt;&gt;"",TRUNC(L3076*(1+$S3076),2),"")</f>
        <v>0</v>
      </c>
      <c r="P3076" s="250">
        <f>IF(K3076&lt;&gt;"",TRUNC(M3076*(1+$S3076),2),"")</f>
        <v>0</v>
      </c>
      <c r="Q3076" s="250">
        <f>IF(K3076="","",O3076+P3076)</f>
        <v>0</v>
      </c>
      <c r="R3076" s="251">
        <f>IF(K3076="",0,TRUNC((K3076*$Q3076),2))</f>
        <v>0</v>
      </c>
      <c r="S3076" s="599">
        <f>$K$2</f>
        <v>0</v>
      </c>
    </row>
    <row r="3077" spans="1:19" s="233" customFormat="1" ht="27.6">
      <c r="A3077" s="238">
        <v>3078</v>
      </c>
      <c r="B3077" s="411"/>
      <c r="C3077" s="411" t="s">
        <v>508</v>
      </c>
      <c r="D3077" s="411"/>
      <c r="E3077" s="411"/>
      <c r="F3077" s="237" t="s">
        <v>4340</v>
      </c>
      <c r="G3077" s="573"/>
      <c r="H3077" s="575"/>
      <c r="I3077" s="248" t="s">
        <v>5881</v>
      </c>
      <c r="J3077" s="237" t="s">
        <v>24</v>
      </c>
      <c r="K3077" s="250">
        <v>6</v>
      </c>
      <c r="L3077" s="585"/>
      <c r="M3077" s="585"/>
      <c r="N3077" s="250">
        <f>+M3077+L3077</f>
        <v>0</v>
      </c>
      <c r="O3077" s="250">
        <f>IF(K3077&lt;&gt;"",TRUNC(L3077*(1+$S3077),2),"")</f>
        <v>0</v>
      </c>
      <c r="P3077" s="250">
        <f>IF(K3077&lt;&gt;"",TRUNC(M3077*(1+$S3077),2),"")</f>
        <v>0</v>
      </c>
      <c r="Q3077" s="250">
        <f>IF(K3077="","",O3077+P3077)</f>
        <v>0</v>
      </c>
      <c r="R3077" s="251">
        <f>IF(K3077="",0,TRUNC((K3077*$Q3077),2))</f>
        <v>0</v>
      </c>
      <c r="S3077" s="599">
        <f>$K$2</f>
        <v>0</v>
      </c>
    </row>
    <row r="3078" spans="1:19" s="233" customFormat="1" ht="27.6">
      <c r="A3078" s="238">
        <v>3079</v>
      </c>
      <c r="B3078" s="472"/>
      <c r="C3078" s="472" t="s">
        <v>508</v>
      </c>
      <c r="D3078" s="472">
        <v>1</v>
      </c>
      <c r="E3078" s="472"/>
      <c r="F3078" s="237" t="s">
        <v>4341</v>
      </c>
      <c r="G3078" s="573"/>
      <c r="H3078" s="575"/>
      <c r="I3078" s="248" t="s">
        <v>5882</v>
      </c>
      <c r="J3078" s="237" t="s">
        <v>22</v>
      </c>
      <c r="K3078" s="250">
        <v>12</v>
      </c>
      <c r="L3078" s="585"/>
      <c r="M3078" s="585"/>
      <c r="N3078" s="250">
        <f>+M3078+L3078</f>
        <v>0</v>
      </c>
      <c r="O3078" s="250">
        <f>IF(K3078&lt;&gt;"",TRUNC(L3078*(1+$S3078),2),"")</f>
        <v>0</v>
      </c>
      <c r="P3078" s="250">
        <f>IF(K3078&lt;&gt;"",TRUNC(M3078*(1+$S3078),2),"")</f>
        <v>0</v>
      </c>
      <c r="Q3078" s="250">
        <f>IF(K3078="","",O3078+P3078)</f>
        <v>0</v>
      </c>
      <c r="R3078" s="251">
        <f>IF(K3078="",0,TRUNC((K3078*$Q3078),2))</f>
        <v>0</v>
      </c>
      <c r="S3078" s="599">
        <f>$K$2</f>
        <v>0</v>
      </c>
    </row>
    <row r="3079" spans="1:19" s="233" customFormat="1" ht="27.6">
      <c r="A3079" s="238">
        <v>3080</v>
      </c>
      <c r="B3079" s="411"/>
      <c r="C3079" s="411" t="s">
        <v>3697</v>
      </c>
      <c r="D3079" s="411"/>
      <c r="E3079" s="411"/>
      <c r="F3079" s="237" t="s">
        <v>4342</v>
      </c>
      <c r="G3079" s="573"/>
      <c r="H3079" s="575"/>
      <c r="I3079" s="248" t="s">
        <v>5883</v>
      </c>
      <c r="J3079" s="237" t="s">
        <v>175</v>
      </c>
      <c r="K3079" s="250">
        <v>53</v>
      </c>
      <c r="L3079" s="585"/>
      <c r="M3079" s="585"/>
      <c r="N3079" s="250">
        <f>+M3079+L3079</f>
        <v>0</v>
      </c>
      <c r="O3079" s="250">
        <f>IF(K3079&lt;&gt;"",TRUNC(L3079*(1+$S3079),2),"")</f>
        <v>0</v>
      </c>
      <c r="P3079" s="250">
        <f>IF(K3079&lt;&gt;"",TRUNC(M3079*(1+$S3079),2),"")</f>
        <v>0</v>
      </c>
      <c r="Q3079" s="250">
        <f>IF(K3079="","",O3079+P3079)</f>
        <v>0</v>
      </c>
      <c r="R3079" s="251">
        <f>IF(K3079="",0,TRUNC((K3079*$Q3079),2))</f>
        <v>0</v>
      </c>
      <c r="S3079" s="599">
        <f>$K$2</f>
        <v>0</v>
      </c>
    </row>
    <row r="3080" spans="1:19" s="233" customFormat="1" ht="14.4">
      <c r="A3080" s="238">
        <v>3081</v>
      </c>
      <c r="B3080" s="472"/>
      <c r="C3080" s="472" t="s">
        <v>3697</v>
      </c>
      <c r="D3080" s="472">
        <v>1</v>
      </c>
      <c r="E3080" s="472"/>
      <c r="F3080" s="263" t="s">
        <v>507</v>
      </c>
      <c r="G3080" s="579"/>
      <c r="H3080" s="580"/>
      <c r="I3080" s="261" t="s">
        <v>4043</v>
      </c>
      <c r="J3080" s="263"/>
      <c r="K3080" s="271"/>
      <c r="L3080" s="588"/>
      <c r="M3080" s="588"/>
      <c r="N3080" s="271"/>
      <c r="O3080" s="271"/>
      <c r="P3080" s="271"/>
      <c r="Q3080" s="271"/>
      <c r="R3080" s="339"/>
      <c r="S3080" s="596"/>
    </row>
    <row r="3081" spans="1:19" s="233" customFormat="1" ht="27.6">
      <c r="A3081" s="238">
        <v>3082</v>
      </c>
      <c r="B3081" s="411"/>
      <c r="C3081" s="411" t="s">
        <v>3698</v>
      </c>
      <c r="D3081" s="411"/>
      <c r="E3081" s="411"/>
      <c r="F3081" s="237" t="s">
        <v>1204</v>
      </c>
      <c r="G3081" s="573"/>
      <c r="H3081" s="575"/>
      <c r="I3081" s="248" t="s">
        <v>5884</v>
      </c>
      <c r="J3081" s="237" t="s">
        <v>22</v>
      </c>
      <c r="K3081" s="250">
        <v>12</v>
      </c>
      <c r="L3081" s="585"/>
      <c r="M3081" s="585"/>
      <c r="N3081" s="250">
        <f t="shared" ref="N3081:N3086" si="915">+M3081+L3081</f>
        <v>0</v>
      </c>
      <c r="O3081" s="250">
        <f t="shared" ref="O3081:O3086" si="916">IF(K3081&lt;&gt;"",TRUNC(L3081*(1+$S3081),2),"")</f>
        <v>0</v>
      </c>
      <c r="P3081" s="250">
        <f t="shared" ref="P3081:P3086" si="917">IF(K3081&lt;&gt;"",TRUNC(M3081*(1+$S3081),2),"")</f>
        <v>0</v>
      </c>
      <c r="Q3081" s="250">
        <f t="shared" ref="Q3081:Q3086" si="918">IF(K3081="","",O3081+P3081)</f>
        <v>0</v>
      </c>
      <c r="R3081" s="251">
        <f t="shared" ref="R3081:R3086" si="919">IF(K3081="",0,TRUNC((K3081*$Q3081),2))</f>
        <v>0</v>
      </c>
      <c r="S3081" s="599">
        <f t="shared" ref="S3081:S3086" si="920">$K$2</f>
        <v>0</v>
      </c>
    </row>
    <row r="3082" spans="1:19" s="233" customFormat="1" ht="27.6">
      <c r="A3082" s="238">
        <v>3083</v>
      </c>
      <c r="B3082" s="472"/>
      <c r="C3082" s="472" t="s">
        <v>3698</v>
      </c>
      <c r="D3082" s="472">
        <v>1</v>
      </c>
      <c r="E3082" s="472"/>
      <c r="F3082" s="237" t="s">
        <v>4343</v>
      </c>
      <c r="G3082" s="573"/>
      <c r="H3082" s="575"/>
      <c r="I3082" s="248" t="s">
        <v>5887</v>
      </c>
      <c r="J3082" s="237" t="s">
        <v>22</v>
      </c>
      <c r="K3082" s="250">
        <v>9</v>
      </c>
      <c r="L3082" s="585"/>
      <c r="M3082" s="585"/>
      <c r="N3082" s="250">
        <f t="shared" si="915"/>
        <v>0</v>
      </c>
      <c r="O3082" s="250">
        <f t="shared" si="916"/>
        <v>0</v>
      </c>
      <c r="P3082" s="250">
        <f t="shared" si="917"/>
        <v>0</v>
      </c>
      <c r="Q3082" s="250">
        <f t="shared" si="918"/>
        <v>0</v>
      </c>
      <c r="R3082" s="251">
        <f t="shared" si="919"/>
        <v>0</v>
      </c>
      <c r="S3082" s="599">
        <f t="shared" si="920"/>
        <v>0</v>
      </c>
    </row>
    <row r="3083" spans="1:19" s="233" customFormat="1" ht="27.6">
      <c r="A3083" s="238">
        <v>3084</v>
      </c>
      <c r="B3083" s="472"/>
      <c r="C3083" s="472" t="s">
        <v>3698</v>
      </c>
      <c r="D3083" s="472">
        <v>2</v>
      </c>
      <c r="E3083" s="472"/>
      <c r="F3083" s="237" t="s">
        <v>4344</v>
      </c>
      <c r="G3083" s="573"/>
      <c r="H3083" s="575"/>
      <c r="I3083" s="248" t="s">
        <v>5888</v>
      </c>
      <c r="J3083" s="237" t="s">
        <v>22</v>
      </c>
      <c r="K3083" s="250">
        <v>2</v>
      </c>
      <c r="L3083" s="585"/>
      <c r="M3083" s="585"/>
      <c r="N3083" s="250">
        <f t="shared" si="915"/>
        <v>0</v>
      </c>
      <c r="O3083" s="250">
        <f t="shared" si="916"/>
        <v>0</v>
      </c>
      <c r="P3083" s="250">
        <f t="shared" si="917"/>
        <v>0</v>
      </c>
      <c r="Q3083" s="250">
        <f t="shared" si="918"/>
        <v>0</v>
      </c>
      <c r="R3083" s="251">
        <f t="shared" si="919"/>
        <v>0</v>
      </c>
      <c r="S3083" s="599">
        <f t="shared" si="920"/>
        <v>0</v>
      </c>
    </row>
    <row r="3084" spans="1:19" s="233" customFormat="1" ht="27.6">
      <c r="A3084" s="238">
        <v>3085</v>
      </c>
      <c r="B3084" s="472"/>
      <c r="C3084" s="472" t="s">
        <v>3698</v>
      </c>
      <c r="D3084" s="472">
        <v>3</v>
      </c>
      <c r="E3084" s="472"/>
      <c r="F3084" s="237" t="s">
        <v>4345</v>
      </c>
      <c r="G3084" s="573"/>
      <c r="H3084" s="575"/>
      <c r="I3084" s="248" t="s">
        <v>5934</v>
      </c>
      <c r="J3084" s="237" t="s">
        <v>22</v>
      </c>
      <c r="K3084" s="250">
        <v>1</v>
      </c>
      <c r="L3084" s="585"/>
      <c r="M3084" s="585"/>
      <c r="N3084" s="250">
        <f t="shared" si="915"/>
        <v>0</v>
      </c>
      <c r="O3084" s="250">
        <f t="shared" si="916"/>
        <v>0</v>
      </c>
      <c r="P3084" s="250">
        <f t="shared" si="917"/>
        <v>0</v>
      </c>
      <c r="Q3084" s="250">
        <f t="shared" si="918"/>
        <v>0</v>
      </c>
      <c r="R3084" s="251">
        <f t="shared" si="919"/>
        <v>0</v>
      </c>
      <c r="S3084" s="599">
        <f t="shared" si="920"/>
        <v>0</v>
      </c>
    </row>
    <row r="3085" spans="1:19" s="233" customFormat="1" ht="27.6">
      <c r="A3085" s="238">
        <v>3086</v>
      </c>
      <c r="B3085" s="472"/>
      <c r="C3085" s="472" t="s">
        <v>3698</v>
      </c>
      <c r="D3085" s="472">
        <v>4</v>
      </c>
      <c r="E3085" s="472"/>
      <c r="F3085" s="237" t="s">
        <v>4346</v>
      </c>
      <c r="G3085" s="573"/>
      <c r="H3085" s="575"/>
      <c r="I3085" s="248" t="s">
        <v>5935</v>
      </c>
      <c r="J3085" s="237" t="s">
        <v>22</v>
      </c>
      <c r="K3085" s="250">
        <v>1</v>
      </c>
      <c r="L3085" s="585"/>
      <c r="M3085" s="585"/>
      <c r="N3085" s="250">
        <f t="shared" si="915"/>
        <v>0</v>
      </c>
      <c r="O3085" s="250">
        <f t="shared" si="916"/>
        <v>0</v>
      </c>
      <c r="P3085" s="250">
        <f t="shared" si="917"/>
        <v>0</v>
      </c>
      <c r="Q3085" s="250">
        <f t="shared" si="918"/>
        <v>0</v>
      </c>
      <c r="R3085" s="251">
        <f t="shared" si="919"/>
        <v>0</v>
      </c>
      <c r="S3085" s="599">
        <f t="shared" si="920"/>
        <v>0</v>
      </c>
    </row>
    <row r="3086" spans="1:19" s="233" customFormat="1" ht="27.6">
      <c r="A3086" s="238">
        <v>3087</v>
      </c>
      <c r="B3086" s="472"/>
      <c r="C3086" s="472" t="s">
        <v>3698</v>
      </c>
      <c r="D3086" s="472">
        <v>5</v>
      </c>
      <c r="E3086" s="472"/>
      <c r="F3086" s="237" t="s">
        <v>4347</v>
      </c>
      <c r="G3086" s="573"/>
      <c r="H3086" s="575"/>
      <c r="I3086" s="248" t="s">
        <v>5936</v>
      </c>
      <c r="J3086" s="237" t="s">
        <v>22</v>
      </c>
      <c r="K3086" s="250">
        <v>2</v>
      </c>
      <c r="L3086" s="585"/>
      <c r="M3086" s="585"/>
      <c r="N3086" s="250">
        <f t="shared" si="915"/>
        <v>0</v>
      </c>
      <c r="O3086" s="250">
        <f t="shared" si="916"/>
        <v>0</v>
      </c>
      <c r="P3086" s="250">
        <f t="shared" si="917"/>
        <v>0</v>
      </c>
      <c r="Q3086" s="250">
        <f t="shared" si="918"/>
        <v>0</v>
      </c>
      <c r="R3086" s="251">
        <f t="shared" si="919"/>
        <v>0</v>
      </c>
      <c r="S3086" s="599">
        <f t="shared" si="920"/>
        <v>0</v>
      </c>
    </row>
    <row r="3087" spans="1:19" s="233" customFormat="1" ht="14.4">
      <c r="A3087" s="238">
        <v>3088</v>
      </c>
      <c r="B3087" s="472"/>
      <c r="C3087" s="472" t="s">
        <v>3698</v>
      </c>
      <c r="D3087" s="472">
        <v>6</v>
      </c>
      <c r="E3087" s="472"/>
      <c r="F3087" s="263" t="s">
        <v>508</v>
      </c>
      <c r="G3087" s="579"/>
      <c r="H3087" s="580"/>
      <c r="I3087" s="261" t="s">
        <v>4045</v>
      </c>
      <c r="J3087" s="263"/>
      <c r="K3087" s="271"/>
      <c r="L3087" s="588"/>
      <c r="M3087" s="588"/>
      <c r="N3087" s="271"/>
      <c r="O3087" s="271"/>
      <c r="P3087" s="271"/>
      <c r="Q3087" s="271"/>
      <c r="R3087" s="339"/>
      <c r="S3087" s="596"/>
    </row>
    <row r="3088" spans="1:19" s="233" customFormat="1" ht="27.6">
      <c r="A3088" s="238">
        <v>3089</v>
      </c>
      <c r="B3088" s="411"/>
      <c r="C3088" s="411" t="s">
        <v>3699</v>
      </c>
      <c r="D3088" s="411"/>
      <c r="E3088" s="411"/>
      <c r="F3088" s="237" t="s">
        <v>1205</v>
      </c>
      <c r="G3088" s="573"/>
      <c r="H3088" s="575"/>
      <c r="I3088" s="248" t="s">
        <v>5961</v>
      </c>
      <c r="J3088" s="237" t="s">
        <v>22</v>
      </c>
      <c r="K3088" s="250">
        <v>2</v>
      </c>
      <c r="L3088" s="585"/>
      <c r="M3088" s="585"/>
      <c r="N3088" s="250">
        <f>+M3088+L3088</f>
        <v>0</v>
      </c>
      <c r="O3088" s="250">
        <f>IF(K3088&lt;&gt;"",TRUNC(L3088*(1+$S3088),2),"")</f>
        <v>0</v>
      </c>
      <c r="P3088" s="250">
        <f>IF(K3088&lt;&gt;"",TRUNC(M3088*(1+$S3088),2),"")</f>
        <v>0</v>
      </c>
      <c r="Q3088" s="250">
        <f>IF(K3088="","",O3088+P3088)</f>
        <v>0</v>
      </c>
      <c r="R3088" s="251">
        <f>IF(K3088="",0,TRUNC((K3088*$Q3088),2))</f>
        <v>0</v>
      </c>
      <c r="S3088" s="599">
        <f>$K$2</f>
        <v>0</v>
      </c>
    </row>
    <row r="3089" spans="1:19" s="233" customFormat="1" ht="27.6">
      <c r="A3089" s="238">
        <v>3090</v>
      </c>
      <c r="B3089" s="472"/>
      <c r="C3089" s="472" t="s">
        <v>3699</v>
      </c>
      <c r="D3089" s="472">
        <v>1</v>
      </c>
      <c r="E3089" s="472"/>
      <c r="F3089" s="263" t="s">
        <v>3697</v>
      </c>
      <c r="G3089" s="579"/>
      <c r="H3089" s="580"/>
      <c r="I3089" s="261" t="s">
        <v>4046</v>
      </c>
      <c r="J3089" s="263"/>
      <c r="K3089" s="271"/>
      <c r="L3089" s="588"/>
      <c r="M3089" s="588"/>
      <c r="N3089" s="271"/>
      <c r="O3089" s="271"/>
      <c r="P3089" s="271"/>
      <c r="Q3089" s="271"/>
      <c r="R3089" s="339"/>
      <c r="S3089" s="596"/>
    </row>
    <row r="3090" spans="1:19" s="233" customFormat="1" ht="41.4">
      <c r="A3090" s="238">
        <v>3091</v>
      </c>
      <c r="B3090" s="472"/>
      <c r="C3090" s="472" t="s">
        <v>3699</v>
      </c>
      <c r="D3090" s="472">
        <v>2</v>
      </c>
      <c r="E3090" s="472"/>
      <c r="F3090" s="237" t="s">
        <v>4348</v>
      </c>
      <c r="G3090" s="573"/>
      <c r="H3090" s="575"/>
      <c r="I3090" s="248" t="s">
        <v>5984</v>
      </c>
      <c r="J3090" s="237" t="s">
        <v>24</v>
      </c>
      <c r="K3090" s="250">
        <v>80</v>
      </c>
      <c r="L3090" s="585"/>
      <c r="M3090" s="585"/>
      <c r="N3090" s="250">
        <f>+M3090+L3090</f>
        <v>0</v>
      </c>
      <c r="O3090" s="250">
        <f>IF(K3090&lt;&gt;"",TRUNC(L3090*(1+$S3090),2),"")</f>
        <v>0</v>
      </c>
      <c r="P3090" s="250">
        <f>IF(K3090&lt;&gt;"",TRUNC(M3090*(1+$S3090),2),"")</f>
        <v>0</v>
      </c>
      <c r="Q3090" s="250">
        <f>IF(K3090="","",O3090+P3090)</f>
        <v>0</v>
      </c>
      <c r="R3090" s="251">
        <f>IF(K3090="",0,TRUNC((K3090*$Q3090),2))</f>
        <v>0</v>
      </c>
      <c r="S3090" s="599">
        <f>$K$2</f>
        <v>0</v>
      </c>
    </row>
    <row r="3091" spans="1:19" s="233" customFormat="1" ht="27.6">
      <c r="A3091" s="238">
        <v>3092</v>
      </c>
      <c r="B3091" s="472"/>
      <c r="C3091" s="472" t="s">
        <v>3699</v>
      </c>
      <c r="D3091" s="472">
        <v>3</v>
      </c>
      <c r="E3091" s="472"/>
      <c r="F3091" s="263" t="s">
        <v>3698</v>
      </c>
      <c r="G3091" s="579"/>
      <c r="H3091" s="580"/>
      <c r="I3091" s="261" t="s">
        <v>4047</v>
      </c>
      <c r="J3091" s="263"/>
      <c r="K3091" s="271"/>
      <c r="L3091" s="588"/>
      <c r="M3091" s="588"/>
      <c r="N3091" s="271"/>
      <c r="O3091" s="271"/>
      <c r="P3091" s="271"/>
      <c r="Q3091" s="271"/>
      <c r="R3091" s="339"/>
      <c r="S3091" s="596"/>
    </row>
    <row r="3092" spans="1:19" s="233" customFormat="1" ht="41.4">
      <c r="A3092" s="238">
        <v>3093</v>
      </c>
      <c r="B3092" s="472"/>
      <c r="C3092" s="472" t="s">
        <v>3699</v>
      </c>
      <c r="D3092" s="472">
        <v>4</v>
      </c>
      <c r="E3092" s="472"/>
      <c r="F3092" s="237" t="s">
        <v>3715</v>
      </c>
      <c r="G3092" s="573"/>
      <c r="H3092" s="575"/>
      <c r="I3092" s="248" t="s">
        <v>5985</v>
      </c>
      <c r="J3092" s="237" t="s">
        <v>24</v>
      </c>
      <c r="K3092" s="250">
        <v>120</v>
      </c>
      <c r="L3092" s="585"/>
      <c r="M3092" s="585"/>
      <c r="N3092" s="250">
        <f t="shared" ref="N3092:N3097" si="921">+M3092+L3092</f>
        <v>0</v>
      </c>
      <c r="O3092" s="250">
        <f t="shared" ref="O3092:O3097" si="922">IF(K3092&lt;&gt;"",TRUNC(L3092*(1+$S3092),2),"")</f>
        <v>0</v>
      </c>
      <c r="P3092" s="250">
        <f t="shared" ref="P3092:P3097" si="923">IF(K3092&lt;&gt;"",TRUNC(M3092*(1+$S3092),2),"")</f>
        <v>0</v>
      </c>
      <c r="Q3092" s="250">
        <f t="shared" ref="Q3092:Q3097" si="924">IF(K3092="","",O3092+P3092)</f>
        <v>0</v>
      </c>
      <c r="R3092" s="251">
        <f t="shared" ref="R3092:R3097" si="925">IF(K3092="",0,TRUNC((K3092*$Q3092),2))</f>
        <v>0</v>
      </c>
      <c r="S3092" s="599">
        <f t="shared" ref="S3092:S3097" si="926">$K$2</f>
        <v>0</v>
      </c>
    </row>
    <row r="3093" spans="1:19" s="233" customFormat="1" ht="41.4">
      <c r="A3093" s="238">
        <v>3094</v>
      </c>
      <c r="B3093" s="411"/>
      <c r="C3093" s="411" t="s">
        <v>3700</v>
      </c>
      <c r="D3093" s="411"/>
      <c r="E3093" s="411"/>
      <c r="F3093" s="237" t="s">
        <v>4349</v>
      </c>
      <c r="G3093" s="573"/>
      <c r="H3093" s="575"/>
      <c r="I3093" s="248" t="s">
        <v>5986</v>
      </c>
      <c r="J3093" s="237" t="s">
        <v>24</v>
      </c>
      <c r="K3093" s="250">
        <v>76</v>
      </c>
      <c r="L3093" s="585"/>
      <c r="M3093" s="585"/>
      <c r="N3093" s="250">
        <f t="shared" si="921"/>
        <v>0</v>
      </c>
      <c r="O3093" s="250">
        <f t="shared" si="922"/>
        <v>0</v>
      </c>
      <c r="P3093" s="250">
        <f t="shared" si="923"/>
        <v>0</v>
      </c>
      <c r="Q3093" s="250">
        <f t="shared" si="924"/>
        <v>0</v>
      </c>
      <c r="R3093" s="251">
        <f t="shared" si="925"/>
        <v>0</v>
      </c>
      <c r="S3093" s="599">
        <f t="shared" si="926"/>
        <v>0</v>
      </c>
    </row>
    <row r="3094" spans="1:19" s="233" customFormat="1" ht="41.4">
      <c r="A3094" s="238">
        <v>3095</v>
      </c>
      <c r="B3094" s="472"/>
      <c r="C3094" s="472" t="s">
        <v>3700</v>
      </c>
      <c r="D3094" s="472">
        <v>1</v>
      </c>
      <c r="E3094" s="472"/>
      <c r="F3094" s="237" t="s">
        <v>4350</v>
      </c>
      <c r="G3094" s="573"/>
      <c r="H3094" s="575"/>
      <c r="I3094" s="248" t="s">
        <v>5987</v>
      </c>
      <c r="J3094" s="237" t="s">
        <v>24</v>
      </c>
      <c r="K3094" s="250">
        <v>54</v>
      </c>
      <c r="L3094" s="585"/>
      <c r="M3094" s="585"/>
      <c r="N3094" s="250">
        <f t="shared" si="921"/>
        <v>0</v>
      </c>
      <c r="O3094" s="250">
        <f t="shared" si="922"/>
        <v>0</v>
      </c>
      <c r="P3094" s="250">
        <f t="shared" si="923"/>
        <v>0</v>
      </c>
      <c r="Q3094" s="250">
        <f t="shared" si="924"/>
        <v>0</v>
      </c>
      <c r="R3094" s="251">
        <f t="shared" si="925"/>
        <v>0</v>
      </c>
      <c r="S3094" s="599">
        <f t="shared" si="926"/>
        <v>0</v>
      </c>
    </row>
    <row r="3095" spans="1:19" s="233" customFormat="1" ht="41.4">
      <c r="A3095" s="238">
        <v>3096</v>
      </c>
      <c r="B3095" s="472"/>
      <c r="C3095" s="472" t="s">
        <v>3700</v>
      </c>
      <c r="D3095" s="472">
        <v>2</v>
      </c>
      <c r="E3095" s="472"/>
      <c r="F3095" s="237" t="s">
        <v>4351</v>
      </c>
      <c r="G3095" s="573"/>
      <c r="H3095" s="575"/>
      <c r="I3095" s="248" t="s">
        <v>5988</v>
      </c>
      <c r="J3095" s="237" t="s">
        <v>24</v>
      </c>
      <c r="K3095" s="250">
        <v>30</v>
      </c>
      <c r="L3095" s="585"/>
      <c r="M3095" s="585"/>
      <c r="N3095" s="250">
        <f t="shared" si="921"/>
        <v>0</v>
      </c>
      <c r="O3095" s="250">
        <f t="shared" si="922"/>
        <v>0</v>
      </c>
      <c r="P3095" s="250">
        <f t="shared" si="923"/>
        <v>0</v>
      </c>
      <c r="Q3095" s="250">
        <f t="shared" si="924"/>
        <v>0</v>
      </c>
      <c r="R3095" s="251">
        <f t="shared" si="925"/>
        <v>0</v>
      </c>
      <c r="S3095" s="599">
        <f t="shared" si="926"/>
        <v>0</v>
      </c>
    </row>
    <row r="3096" spans="1:19" s="233" customFormat="1" ht="41.4">
      <c r="A3096" s="238">
        <v>3097</v>
      </c>
      <c r="B3096" s="411"/>
      <c r="C3096" s="411" t="s">
        <v>3716</v>
      </c>
      <c r="D3096" s="411"/>
      <c r="E3096" s="411"/>
      <c r="F3096" s="237" t="s">
        <v>4352</v>
      </c>
      <c r="G3096" s="573"/>
      <c r="H3096" s="575"/>
      <c r="I3096" s="248" t="s">
        <v>5989</v>
      </c>
      <c r="J3096" s="237" t="s">
        <v>24</v>
      </c>
      <c r="K3096" s="250">
        <v>42</v>
      </c>
      <c r="L3096" s="585"/>
      <c r="M3096" s="585"/>
      <c r="N3096" s="250">
        <f t="shared" si="921"/>
        <v>0</v>
      </c>
      <c r="O3096" s="250">
        <f t="shared" si="922"/>
        <v>0</v>
      </c>
      <c r="P3096" s="250">
        <f t="shared" si="923"/>
        <v>0</v>
      </c>
      <c r="Q3096" s="250">
        <f t="shared" si="924"/>
        <v>0</v>
      </c>
      <c r="R3096" s="251">
        <f t="shared" si="925"/>
        <v>0</v>
      </c>
      <c r="S3096" s="599">
        <f t="shared" si="926"/>
        <v>0</v>
      </c>
    </row>
    <row r="3097" spans="1:19" s="233" customFormat="1" ht="41.4">
      <c r="A3097" s="238">
        <v>3098</v>
      </c>
      <c r="B3097" s="472"/>
      <c r="C3097" s="472" t="s">
        <v>3716</v>
      </c>
      <c r="D3097" s="472">
        <v>1</v>
      </c>
      <c r="E3097" s="472"/>
      <c r="F3097" s="237" t="s">
        <v>4353</v>
      </c>
      <c r="G3097" s="573"/>
      <c r="H3097" s="575"/>
      <c r="I3097" s="248" t="s">
        <v>5990</v>
      </c>
      <c r="J3097" s="237" t="s">
        <v>24</v>
      </c>
      <c r="K3097" s="250">
        <v>130</v>
      </c>
      <c r="L3097" s="585"/>
      <c r="M3097" s="585"/>
      <c r="N3097" s="250">
        <f t="shared" si="921"/>
        <v>0</v>
      </c>
      <c r="O3097" s="250">
        <f t="shared" si="922"/>
        <v>0</v>
      </c>
      <c r="P3097" s="250">
        <f t="shared" si="923"/>
        <v>0</v>
      </c>
      <c r="Q3097" s="250">
        <f t="shared" si="924"/>
        <v>0</v>
      </c>
      <c r="R3097" s="251">
        <f t="shared" si="925"/>
        <v>0</v>
      </c>
      <c r="S3097" s="599">
        <f t="shared" si="926"/>
        <v>0</v>
      </c>
    </row>
    <row r="3098" spans="1:19" s="233" customFormat="1" ht="14.4">
      <c r="A3098" s="238">
        <v>3099</v>
      </c>
      <c r="B3098" s="411"/>
      <c r="C3098" s="411" t="s">
        <v>3721</v>
      </c>
      <c r="D3098" s="411"/>
      <c r="E3098" s="411"/>
      <c r="F3098" s="263" t="s">
        <v>3699</v>
      </c>
      <c r="G3098" s="579"/>
      <c r="H3098" s="580"/>
      <c r="I3098" s="261" t="s">
        <v>4049</v>
      </c>
      <c r="J3098" s="263"/>
      <c r="K3098" s="271"/>
      <c r="L3098" s="588"/>
      <c r="M3098" s="588"/>
      <c r="N3098" s="271"/>
      <c r="O3098" s="271"/>
      <c r="P3098" s="271"/>
      <c r="Q3098" s="271"/>
      <c r="R3098" s="339"/>
      <c r="S3098" s="596"/>
    </row>
    <row r="3099" spans="1:19" s="233" customFormat="1" ht="27.6">
      <c r="A3099" s="238">
        <v>3100</v>
      </c>
      <c r="B3099" s="472"/>
      <c r="C3099" s="472" t="s">
        <v>3721</v>
      </c>
      <c r="D3099" s="472">
        <v>1</v>
      </c>
      <c r="E3099" s="472"/>
      <c r="F3099" s="237" t="s">
        <v>4354</v>
      </c>
      <c r="G3099" s="573"/>
      <c r="H3099" s="575"/>
      <c r="I3099" s="248" t="s">
        <v>6001</v>
      </c>
      <c r="J3099" s="237" t="s">
        <v>24</v>
      </c>
      <c r="K3099" s="250">
        <v>18</v>
      </c>
      <c r="L3099" s="585"/>
      <c r="M3099" s="585"/>
      <c r="N3099" s="250">
        <f>+M3099+L3099</f>
        <v>0</v>
      </c>
      <c r="O3099" s="250">
        <f>IF(K3099&lt;&gt;"",TRUNC(L3099*(1+$S3099),2),"")</f>
        <v>0</v>
      </c>
      <c r="P3099" s="250">
        <f>IF(K3099&lt;&gt;"",TRUNC(M3099*(1+$S3099),2),"")</f>
        <v>0</v>
      </c>
      <c r="Q3099" s="250">
        <f>IF(K3099="","",O3099+P3099)</f>
        <v>0</v>
      </c>
      <c r="R3099" s="251">
        <f>IF(K3099="",0,TRUNC((K3099*$Q3099),2))</f>
        <v>0</v>
      </c>
      <c r="S3099" s="599">
        <f>$K$2</f>
        <v>0</v>
      </c>
    </row>
    <row r="3100" spans="1:19" s="233" customFormat="1" ht="27.6">
      <c r="A3100" s="238">
        <v>3101</v>
      </c>
      <c r="B3100" s="472"/>
      <c r="C3100" s="472" t="s">
        <v>3721</v>
      </c>
      <c r="D3100" s="472">
        <v>2</v>
      </c>
      <c r="E3100" s="472"/>
      <c r="F3100" s="237" t="s">
        <v>4355</v>
      </c>
      <c r="G3100" s="573"/>
      <c r="H3100" s="575"/>
      <c r="I3100" s="248" t="s">
        <v>6002</v>
      </c>
      <c r="J3100" s="237" t="s">
        <v>24</v>
      </c>
      <c r="K3100" s="250">
        <v>86</v>
      </c>
      <c r="L3100" s="585"/>
      <c r="M3100" s="585"/>
      <c r="N3100" s="250">
        <f>+M3100+L3100</f>
        <v>0</v>
      </c>
      <c r="O3100" s="250">
        <f>IF(K3100&lt;&gt;"",TRUNC(L3100*(1+$S3100),2),"")</f>
        <v>0</v>
      </c>
      <c r="P3100" s="250">
        <f>IF(K3100&lt;&gt;"",TRUNC(M3100*(1+$S3100),2),"")</f>
        <v>0</v>
      </c>
      <c r="Q3100" s="250">
        <f>IF(K3100="","",O3100+P3100)</f>
        <v>0</v>
      </c>
      <c r="R3100" s="251">
        <f>IF(K3100="",0,TRUNC((K3100*$Q3100),2))</f>
        <v>0</v>
      </c>
      <c r="S3100" s="599">
        <f>$K$2</f>
        <v>0</v>
      </c>
    </row>
    <row r="3101" spans="1:19" s="233" customFormat="1" ht="27.6">
      <c r="A3101" s="238">
        <v>3102</v>
      </c>
      <c r="B3101" s="411"/>
      <c r="C3101" s="411" t="s">
        <v>3722</v>
      </c>
      <c r="D3101" s="411"/>
      <c r="E3101" s="411"/>
      <c r="F3101" s="237" t="s">
        <v>4356</v>
      </c>
      <c r="G3101" s="573"/>
      <c r="H3101" s="575"/>
      <c r="I3101" s="248" t="s">
        <v>6004</v>
      </c>
      <c r="J3101" s="237" t="s">
        <v>24</v>
      </c>
      <c r="K3101" s="250">
        <v>78</v>
      </c>
      <c r="L3101" s="585"/>
      <c r="M3101" s="585"/>
      <c r="N3101" s="250">
        <f>+M3101+L3101</f>
        <v>0</v>
      </c>
      <c r="O3101" s="250">
        <f>IF(K3101&lt;&gt;"",TRUNC(L3101*(1+$S3101),2),"")</f>
        <v>0</v>
      </c>
      <c r="P3101" s="250">
        <f>IF(K3101&lt;&gt;"",TRUNC(M3101*(1+$S3101),2),"")</f>
        <v>0</v>
      </c>
      <c r="Q3101" s="250">
        <f>IF(K3101="","",O3101+P3101)</f>
        <v>0</v>
      </c>
      <c r="R3101" s="251">
        <f>IF(K3101="",0,TRUNC((K3101*$Q3101),2))</f>
        <v>0</v>
      </c>
      <c r="S3101" s="599">
        <f>$K$2</f>
        <v>0</v>
      </c>
    </row>
    <row r="3102" spans="1:19" s="233" customFormat="1" ht="27.6">
      <c r="A3102" s="238">
        <v>3103</v>
      </c>
      <c r="B3102" s="472"/>
      <c r="C3102" s="472" t="s">
        <v>3722</v>
      </c>
      <c r="D3102" s="472">
        <v>1</v>
      </c>
      <c r="E3102" s="472"/>
      <c r="F3102" s="237" t="s">
        <v>4357</v>
      </c>
      <c r="G3102" s="573"/>
      <c r="H3102" s="575"/>
      <c r="I3102" s="248" t="s">
        <v>6005</v>
      </c>
      <c r="J3102" s="237" t="s">
        <v>24</v>
      </c>
      <c r="K3102" s="250">
        <v>202</v>
      </c>
      <c r="L3102" s="585"/>
      <c r="M3102" s="585"/>
      <c r="N3102" s="250">
        <f>+M3102+L3102</f>
        <v>0</v>
      </c>
      <c r="O3102" s="250">
        <f>IF(K3102&lt;&gt;"",TRUNC(L3102*(1+$S3102),2),"")</f>
        <v>0</v>
      </c>
      <c r="P3102" s="250">
        <f>IF(K3102&lt;&gt;"",TRUNC(M3102*(1+$S3102),2),"")</f>
        <v>0</v>
      </c>
      <c r="Q3102" s="250">
        <f>IF(K3102="","",O3102+P3102)</f>
        <v>0</v>
      </c>
      <c r="R3102" s="251">
        <f>IF(K3102="",0,TRUNC((K3102*$Q3102),2))</f>
        <v>0</v>
      </c>
      <c r="S3102" s="599">
        <f>$K$2</f>
        <v>0</v>
      </c>
    </row>
    <row r="3103" spans="1:19" s="233" customFormat="1" ht="27.6">
      <c r="A3103" s="238">
        <v>3104</v>
      </c>
      <c r="B3103" s="411"/>
      <c r="C3103" s="411" t="s">
        <v>3723</v>
      </c>
      <c r="D3103" s="411"/>
      <c r="E3103" s="411"/>
      <c r="F3103" s="263" t="s">
        <v>3700</v>
      </c>
      <c r="G3103" s="579"/>
      <c r="H3103" s="580"/>
      <c r="I3103" s="261" t="s">
        <v>4050</v>
      </c>
      <c r="J3103" s="263"/>
      <c r="K3103" s="271"/>
      <c r="L3103" s="588"/>
      <c r="M3103" s="588"/>
      <c r="N3103" s="271"/>
      <c r="O3103" s="271"/>
      <c r="P3103" s="271"/>
      <c r="Q3103" s="271"/>
      <c r="R3103" s="339"/>
      <c r="S3103" s="596"/>
    </row>
    <row r="3104" spans="1:19" s="233" customFormat="1" ht="27.6">
      <c r="A3104" s="238">
        <v>3105</v>
      </c>
      <c r="B3104" s="472"/>
      <c r="C3104" s="472" t="s">
        <v>3723</v>
      </c>
      <c r="D3104" s="472">
        <v>1</v>
      </c>
      <c r="E3104" s="472"/>
      <c r="F3104" s="237" t="s">
        <v>3701</v>
      </c>
      <c r="G3104" s="573"/>
      <c r="H3104" s="575"/>
      <c r="I3104" s="248" t="s">
        <v>6006</v>
      </c>
      <c r="J3104" s="237" t="s">
        <v>22</v>
      </c>
      <c r="K3104" s="250">
        <v>1</v>
      </c>
      <c r="L3104" s="585"/>
      <c r="M3104" s="585"/>
      <c r="N3104" s="250">
        <f>+M3104+L3104</f>
        <v>0</v>
      </c>
      <c r="O3104" s="250">
        <f>IF(K3104&lt;&gt;"",TRUNC(L3104*(1+$S3104),2),"")</f>
        <v>0</v>
      </c>
      <c r="P3104" s="250">
        <f>IF(K3104&lt;&gt;"",TRUNC(M3104*(1+$S3104),2),"")</f>
        <v>0</v>
      </c>
      <c r="Q3104" s="250">
        <f>IF(K3104="","",O3104+P3104)</f>
        <v>0</v>
      </c>
      <c r="R3104" s="251">
        <f>IF(K3104="",0,TRUNC((K3104*$Q3104),2))</f>
        <v>0</v>
      </c>
      <c r="S3104" s="599">
        <f>$K$2</f>
        <v>0</v>
      </c>
    </row>
    <row r="3105" spans="1:19" s="233" customFormat="1" ht="27.6">
      <c r="A3105" s="238">
        <v>3106</v>
      </c>
      <c r="B3105" s="411"/>
      <c r="C3105" s="411" t="s">
        <v>3728</v>
      </c>
      <c r="D3105" s="411"/>
      <c r="E3105" s="411"/>
      <c r="F3105" s="237" t="s">
        <v>3702</v>
      </c>
      <c r="G3105" s="573"/>
      <c r="H3105" s="575"/>
      <c r="I3105" s="248" t="s">
        <v>6007</v>
      </c>
      <c r="J3105" s="237" t="s">
        <v>22</v>
      </c>
      <c r="K3105" s="250">
        <v>2</v>
      </c>
      <c r="L3105" s="585"/>
      <c r="M3105" s="585"/>
      <c r="N3105" s="250">
        <f>+M3105+L3105</f>
        <v>0</v>
      </c>
      <c r="O3105" s="250">
        <f>IF(K3105&lt;&gt;"",TRUNC(L3105*(1+$S3105),2),"")</f>
        <v>0</v>
      </c>
      <c r="P3105" s="250">
        <f>IF(K3105&lt;&gt;"",TRUNC(M3105*(1+$S3105),2),"")</f>
        <v>0</v>
      </c>
      <c r="Q3105" s="250">
        <f>IF(K3105="","",O3105+P3105)</f>
        <v>0</v>
      </c>
      <c r="R3105" s="251">
        <f>IF(K3105="",0,TRUNC((K3105*$Q3105),2))</f>
        <v>0</v>
      </c>
      <c r="S3105" s="599">
        <f>$K$2</f>
        <v>0</v>
      </c>
    </row>
    <row r="3106" spans="1:19" s="233" customFormat="1" ht="27.6">
      <c r="A3106" s="238">
        <v>3107</v>
      </c>
      <c r="B3106" s="472"/>
      <c r="C3106" s="472" t="s">
        <v>3728</v>
      </c>
      <c r="D3106" s="472">
        <v>1</v>
      </c>
      <c r="E3106" s="472"/>
      <c r="F3106" s="263" t="s">
        <v>3716</v>
      </c>
      <c r="G3106" s="579"/>
      <c r="H3106" s="580"/>
      <c r="I3106" s="261" t="s">
        <v>4051</v>
      </c>
      <c r="J3106" s="263"/>
      <c r="K3106" s="271"/>
      <c r="L3106" s="588"/>
      <c r="M3106" s="588"/>
      <c r="N3106" s="271"/>
      <c r="O3106" s="271"/>
      <c r="P3106" s="271"/>
      <c r="Q3106" s="271"/>
      <c r="R3106" s="339"/>
      <c r="S3106" s="596"/>
    </row>
    <row r="3107" spans="1:19" s="233" customFormat="1" ht="14.4">
      <c r="A3107" s="238">
        <v>3108</v>
      </c>
      <c r="B3107" s="472"/>
      <c r="C3107" s="472" t="s">
        <v>3728</v>
      </c>
      <c r="D3107" s="472">
        <v>2</v>
      </c>
      <c r="E3107" s="472"/>
      <c r="F3107" s="237" t="s">
        <v>3717</v>
      </c>
      <c r="G3107" s="573"/>
      <c r="H3107" s="575"/>
      <c r="I3107" s="248" t="s">
        <v>6008</v>
      </c>
      <c r="J3107" s="237" t="s">
        <v>22</v>
      </c>
      <c r="K3107" s="250">
        <v>15</v>
      </c>
      <c r="L3107" s="585"/>
      <c r="M3107" s="585"/>
      <c r="N3107" s="250">
        <f>+M3107+L3107</f>
        <v>0</v>
      </c>
      <c r="O3107" s="250">
        <f>IF(K3107&lt;&gt;"",TRUNC(L3107*(1+$S3107),2),"")</f>
        <v>0</v>
      </c>
      <c r="P3107" s="250">
        <f>IF(K3107&lt;&gt;"",TRUNC(M3107*(1+$S3107),2),"")</f>
        <v>0</v>
      </c>
      <c r="Q3107" s="250">
        <f>IF(K3107="","",O3107+P3107)</f>
        <v>0</v>
      </c>
      <c r="R3107" s="251">
        <f>IF(K3107="",0,TRUNC((K3107*$Q3107),2))</f>
        <v>0</v>
      </c>
      <c r="S3107" s="599">
        <f>$K$2</f>
        <v>0</v>
      </c>
    </row>
    <row r="3108" spans="1:19" s="233" customFormat="1" ht="27.6">
      <c r="A3108" s="238">
        <v>3109</v>
      </c>
      <c r="B3108" s="411"/>
      <c r="C3108" s="411" t="s">
        <v>3734</v>
      </c>
      <c r="D3108" s="411"/>
      <c r="E3108" s="411"/>
      <c r="F3108" s="263" t="s">
        <v>3721</v>
      </c>
      <c r="G3108" s="579"/>
      <c r="H3108" s="580"/>
      <c r="I3108" s="261" t="s">
        <v>4052</v>
      </c>
      <c r="J3108" s="263"/>
      <c r="K3108" s="271"/>
      <c r="L3108" s="588"/>
      <c r="M3108" s="588"/>
      <c r="N3108" s="271"/>
      <c r="O3108" s="271"/>
      <c r="P3108" s="271"/>
      <c r="Q3108" s="271"/>
      <c r="R3108" s="339"/>
      <c r="S3108" s="596"/>
    </row>
    <row r="3109" spans="1:19" s="233" customFormat="1" ht="14.4">
      <c r="A3109" s="238">
        <v>3110</v>
      </c>
      <c r="B3109" s="472"/>
      <c r="C3109" s="472" t="s">
        <v>3734</v>
      </c>
      <c r="D3109" s="472">
        <v>1</v>
      </c>
      <c r="E3109" s="472"/>
      <c r="F3109" s="237" t="s">
        <v>3776</v>
      </c>
      <c r="G3109" s="573"/>
      <c r="H3109" s="575"/>
      <c r="I3109" s="248" t="s">
        <v>6009</v>
      </c>
      <c r="J3109" s="237" t="s">
        <v>22</v>
      </c>
      <c r="K3109" s="250">
        <v>1</v>
      </c>
      <c r="L3109" s="585"/>
      <c r="M3109" s="585"/>
      <c r="N3109" s="250">
        <f>+M3109+L3109</f>
        <v>0</v>
      </c>
      <c r="O3109" s="250">
        <f>IF(K3109&lt;&gt;"",TRUNC(L3109*(1+$S3109),2),"")</f>
        <v>0</v>
      </c>
      <c r="P3109" s="250">
        <f>IF(K3109&lt;&gt;"",TRUNC(M3109*(1+$S3109),2),"")</f>
        <v>0</v>
      </c>
      <c r="Q3109" s="250">
        <f>IF(K3109="","",O3109+P3109)</f>
        <v>0</v>
      </c>
      <c r="R3109" s="251">
        <f>IF(K3109="",0,TRUNC((K3109*$Q3109),2))</f>
        <v>0</v>
      </c>
      <c r="S3109" s="599">
        <f>$K$2</f>
        <v>0</v>
      </c>
    </row>
    <row r="3110" spans="1:19" s="233" customFormat="1" ht="14.4">
      <c r="A3110" s="238">
        <v>3111</v>
      </c>
      <c r="B3110" s="472"/>
      <c r="C3110" s="472" t="s">
        <v>3734</v>
      </c>
      <c r="D3110" s="472">
        <v>2</v>
      </c>
      <c r="E3110" s="472"/>
      <c r="F3110" s="237" t="s">
        <v>3777</v>
      </c>
      <c r="G3110" s="573"/>
      <c r="H3110" s="575"/>
      <c r="I3110" s="248" t="s">
        <v>6010</v>
      </c>
      <c r="J3110" s="237" t="s">
        <v>22</v>
      </c>
      <c r="K3110" s="250">
        <v>2</v>
      </c>
      <c r="L3110" s="585"/>
      <c r="M3110" s="585"/>
      <c r="N3110" s="250">
        <f>+M3110+L3110</f>
        <v>0</v>
      </c>
      <c r="O3110" s="250">
        <f>IF(K3110&lt;&gt;"",TRUNC(L3110*(1+$S3110),2),"")</f>
        <v>0</v>
      </c>
      <c r="P3110" s="250">
        <f>IF(K3110&lt;&gt;"",TRUNC(M3110*(1+$S3110),2),"")</f>
        <v>0</v>
      </c>
      <c r="Q3110" s="250">
        <f>IF(K3110="","",O3110+P3110)</f>
        <v>0</v>
      </c>
      <c r="R3110" s="251">
        <f>IF(K3110="",0,TRUNC((K3110*$Q3110),2))</f>
        <v>0</v>
      </c>
      <c r="S3110" s="599">
        <f>$K$2</f>
        <v>0</v>
      </c>
    </row>
    <row r="3111" spans="1:19" s="233" customFormat="1" ht="27.6">
      <c r="A3111" s="238">
        <v>3112</v>
      </c>
      <c r="B3111" s="472"/>
      <c r="C3111" s="472" t="s">
        <v>3734</v>
      </c>
      <c r="D3111" s="472">
        <v>3</v>
      </c>
      <c r="E3111" s="472"/>
      <c r="F3111" s="263" t="s">
        <v>3722</v>
      </c>
      <c r="G3111" s="579"/>
      <c r="H3111" s="580"/>
      <c r="I3111" s="261" t="s">
        <v>4053</v>
      </c>
      <c r="J3111" s="263"/>
      <c r="K3111" s="271"/>
      <c r="L3111" s="588"/>
      <c r="M3111" s="588"/>
      <c r="N3111" s="271"/>
      <c r="O3111" s="271"/>
      <c r="P3111" s="271"/>
      <c r="Q3111" s="271"/>
      <c r="R3111" s="339"/>
      <c r="S3111" s="596"/>
    </row>
    <row r="3112" spans="1:19" s="233" customFormat="1" ht="14.4">
      <c r="A3112" s="238">
        <v>3113</v>
      </c>
      <c r="B3112" s="411"/>
      <c r="C3112" s="411" t="s">
        <v>3757</v>
      </c>
      <c r="D3112" s="411"/>
      <c r="E3112" s="411"/>
      <c r="F3112" s="237" t="s">
        <v>4358</v>
      </c>
      <c r="G3112" s="573"/>
      <c r="H3112" s="575"/>
      <c r="I3112" s="248" t="s">
        <v>6011</v>
      </c>
      <c r="J3112" s="237" t="s">
        <v>22</v>
      </c>
      <c r="K3112" s="250">
        <v>1</v>
      </c>
      <c r="L3112" s="585"/>
      <c r="M3112" s="585"/>
      <c r="N3112" s="250">
        <f>+M3112+L3112</f>
        <v>0</v>
      </c>
      <c r="O3112" s="250">
        <f>IF(K3112&lt;&gt;"",TRUNC(L3112*(1+$S3112),2),"")</f>
        <v>0</v>
      </c>
      <c r="P3112" s="250">
        <f>IF(K3112&lt;&gt;"",TRUNC(M3112*(1+$S3112),2),"")</f>
        <v>0</v>
      </c>
      <c r="Q3112" s="250">
        <f>IF(K3112="","",O3112+P3112)</f>
        <v>0</v>
      </c>
      <c r="R3112" s="251">
        <f>IF(K3112="",0,TRUNC((K3112*$Q3112),2))</f>
        <v>0</v>
      </c>
      <c r="S3112" s="599">
        <f>$K$2</f>
        <v>0</v>
      </c>
    </row>
    <row r="3113" spans="1:19" s="233" customFormat="1" ht="27.6">
      <c r="A3113" s="238">
        <v>3114</v>
      </c>
      <c r="B3113" s="472"/>
      <c r="C3113" s="472" t="s">
        <v>3757</v>
      </c>
      <c r="D3113" s="472">
        <v>1</v>
      </c>
      <c r="E3113" s="472"/>
      <c r="F3113" s="263" t="s">
        <v>3723</v>
      </c>
      <c r="G3113" s="579"/>
      <c r="H3113" s="580"/>
      <c r="I3113" s="261" t="s">
        <v>4054</v>
      </c>
      <c r="J3113" s="263"/>
      <c r="K3113" s="271"/>
      <c r="L3113" s="588"/>
      <c r="M3113" s="588"/>
      <c r="N3113" s="271"/>
      <c r="O3113" s="271"/>
      <c r="P3113" s="271"/>
      <c r="Q3113" s="271"/>
      <c r="R3113" s="339"/>
      <c r="S3113" s="596"/>
    </row>
    <row r="3114" spans="1:19" s="233" customFormat="1" ht="14.4">
      <c r="A3114" s="238">
        <v>3115</v>
      </c>
      <c r="B3114" s="411"/>
      <c r="C3114" s="411" t="s">
        <v>3758</v>
      </c>
      <c r="D3114" s="411"/>
      <c r="E3114" s="411"/>
      <c r="F3114" s="237" t="s">
        <v>3724</v>
      </c>
      <c r="G3114" s="573"/>
      <c r="H3114" s="575"/>
      <c r="I3114" s="248" t="s">
        <v>6012</v>
      </c>
      <c r="J3114" s="237" t="s">
        <v>22</v>
      </c>
      <c r="K3114" s="250">
        <v>1</v>
      </c>
      <c r="L3114" s="585"/>
      <c r="M3114" s="585"/>
      <c r="N3114" s="250">
        <f>+M3114+L3114</f>
        <v>0</v>
      </c>
      <c r="O3114" s="250">
        <f>IF(K3114&lt;&gt;"",TRUNC(L3114*(1+$S3114),2),"")</f>
        <v>0</v>
      </c>
      <c r="P3114" s="250">
        <f>IF(K3114&lt;&gt;"",TRUNC(M3114*(1+$S3114),2),"")</f>
        <v>0</v>
      </c>
      <c r="Q3114" s="250">
        <f>IF(K3114="","",O3114+P3114)</f>
        <v>0</v>
      </c>
      <c r="R3114" s="251">
        <f>IF(K3114="",0,TRUNC((K3114*$Q3114),2))</f>
        <v>0</v>
      </c>
      <c r="S3114" s="599">
        <f>$K$2</f>
        <v>0</v>
      </c>
    </row>
    <row r="3115" spans="1:19" s="233" customFormat="1" ht="27.6">
      <c r="A3115" s="238">
        <v>3116</v>
      </c>
      <c r="B3115" s="472"/>
      <c r="C3115" s="472" t="s">
        <v>3758</v>
      </c>
      <c r="D3115" s="472">
        <v>1</v>
      </c>
      <c r="E3115" s="472"/>
      <c r="F3115" s="263" t="s">
        <v>3728</v>
      </c>
      <c r="G3115" s="579"/>
      <c r="H3115" s="580"/>
      <c r="I3115" s="261" t="s">
        <v>4055</v>
      </c>
      <c r="J3115" s="263"/>
      <c r="K3115" s="271"/>
      <c r="L3115" s="588"/>
      <c r="M3115" s="588"/>
      <c r="N3115" s="271"/>
      <c r="O3115" s="271"/>
      <c r="P3115" s="271"/>
      <c r="Q3115" s="271"/>
      <c r="R3115" s="339"/>
      <c r="S3115" s="596"/>
    </row>
    <row r="3116" spans="1:19" s="233" customFormat="1" ht="14.4">
      <c r="A3116" s="238">
        <v>3117</v>
      </c>
      <c r="B3116" s="411"/>
      <c r="C3116" s="411" t="s">
        <v>3759</v>
      </c>
      <c r="D3116" s="411"/>
      <c r="E3116" s="411"/>
      <c r="F3116" s="237" t="s">
        <v>3729</v>
      </c>
      <c r="G3116" s="573"/>
      <c r="H3116" s="575"/>
      <c r="I3116" s="248" t="s">
        <v>6013</v>
      </c>
      <c r="J3116" s="237" t="s">
        <v>22</v>
      </c>
      <c r="K3116" s="250">
        <v>2</v>
      </c>
      <c r="L3116" s="585"/>
      <c r="M3116" s="585"/>
      <c r="N3116" s="250">
        <f>+M3116+L3116</f>
        <v>0</v>
      </c>
      <c r="O3116" s="250">
        <f>IF(K3116&lt;&gt;"",TRUNC(L3116*(1+$S3116),2),"")</f>
        <v>0</v>
      </c>
      <c r="P3116" s="250">
        <f>IF(K3116&lt;&gt;"",TRUNC(M3116*(1+$S3116),2),"")</f>
        <v>0</v>
      </c>
      <c r="Q3116" s="250">
        <f>IF(K3116="","",O3116+P3116)</f>
        <v>0</v>
      </c>
      <c r="R3116" s="251">
        <f>IF(K3116="",0,TRUNC((K3116*$Q3116),2))</f>
        <v>0</v>
      </c>
      <c r="S3116" s="599">
        <f>$K$2</f>
        <v>0</v>
      </c>
    </row>
    <row r="3117" spans="1:19" s="233" customFormat="1" ht="14.4">
      <c r="A3117" s="238">
        <v>3118</v>
      </c>
      <c r="B3117" s="472"/>
      <c r="C3117" s="472" t="s">
        <v>3759</v>
      </c>
      <c r="D3117" s="472">
        <v>1</v>
      </c>
      <c r="E3117" s="472"/>
      <c r="F3117" s="237" t="s">
        <v>3731</v>
      </c>
      <c r="G3117" s="573"/>
      <c r="H3117" s="575"/>
      <c r="I3117" s="248" t="s">
        <v>6014</v>
      </c>
      <c r="J3117" s="237" t="s">
        <v>22</v>
      </c>
      <c r="K3117" s="250">
        <v>3</v>
      </c>
      <c r="L3117" s="585"/>
      <c r="M3117" s="585"/>
      <c r="N3117" s="250">
        <f>+M3117+L3117</f>
        <v>0</v>
      </c>
      <c r="O3117" s="250">
        <f>IF(K3117&lt;&gt;"",TRUNC(L3117*(1+$S3117),2),"")</f>
        <v>0</v>
      </c>
      <c r="P3117" s="250">
        <f>IF(K3117&lt;&gt;"",TRUNC(M3117*(1+$S3117),2),"")</f>
        <v>0</v>
      </c>
      <c r="Q3117" s="250">
        <f>IF(K3117="","",O3117+P3117)</f>
        <v>0</v>
      </c>
      <c r="R3117" s="251">
        <f>IF(K3117="",0,TRUNC((K3117*$Q3117),2))</f>
        <v>0</v>
      </c>
      <c r="S3117" s="599">
        <f>$K$2</f>
        <v>0</v>
      </c>
    </row>
    <row r="3118" spans="1:19" s="233" customFormat="1" ht="27.6">
      <c r="A3118" s="238">
        <v>3119</v>
      </c>
      <c r="B3118" s="472"/>
      <c r="C3118" s="472" t="s">
        <v>3759</v>
      </c>
      <c r="D3118" s="472">
        <v>2</v>
      </c>
      <c r="E3118" s="472"/>
      <c r="F3118" s="263" t="s">
        <v>3734</v>
      </c>
      <c r="G3118" s="579"/>
      <c r="H3118" s="580"/>
      <c r="I3118" s="261" t="s">
        <v>4056</v>
      </c>
      <c r="J3118" s="263"/>
      <c r="K3118" s="271"/>
      <c r="L3118" s="588"/>
      <c r="M3118" s="588"/>
      <c r="N3118" s="271"/>
      <c r="O3118" s="271"/>
      <c r="P3118" s="271"/>
      <c r="Q3118" s="271"/>
      <c r="R3118" s="339"/>
      <c r="S3118" s="596"/>
    </row>
    <row r="3119" spans="1:19" s="233" customFormat="1" ht="14.4">
      <c r="A3119" s="238">
        <v>3120</v>
      </c>
      <c r="B3119" s="472"/>
      <c r="C3119" s="472" t="s">
        <v>3759</v>
      </c>
      <c r="D3119" s="472">
        <v>3</v>
      </c>
      <c r="E3119" s="472"/>
      <c r="F3119" s="237" t="s">
        <v>3735</v>
      </c>
      <c r="G3119" s="573"/>
      <c r="H3119" s="575"/>
      <c r="I3119" s="248" t="s">
        <v>6013</v>
      </c>
      <c r="J3119" s="237" t="s">
        <v>22</v>
      </c>
      <c r="K3119" s="250">
        <v>2</v>
      </c>
      <c r="L3119" s="585"/>
      <c r="M3119" s="585"/>
      <c r="N3119" s="250">
        <f>+M3119+L3119</f>
        <v>0</v>
      </c>
      <c r="O3119" s="250">
        <f>IF(K3119&lt;&gt;"",TRUNC(L3119*(1+$S3119),2),"")</f>
        <v>0</v>
      </c>
      <c r="P3119" s="250">
        <f>IF(K3119&lt;&gt;"",TRUNC(M3119*(1+$S3119),2),"")</f>
        <v>0</v>
      </c>
      <c r="Q3119" s="250">
        <f>IF(K3119="","",O3119+P3119)</f>
        <v>0</v>
      </c>
      <c r="R3119" s="251">
        <f>IF(K3119="",0,TRUNC((K3119*$Q3119),2))</f>
        <v>0</v>
      </c>
      <c r="S3119" s="599">
        <f>$K$2</f>
        <v>0</v>
      </c>
    </row>
    <row r="3120" spans="1:19" s="233" customFormat="1" ht="14.4">
      <c r="A3120" s="238">
        <v>3121</v>
      </c>
      <c r="B3120" s="411"/>
      <c r="C3120" s="411" t="s">
        <v>4084</v>
      </c>
      <c r="D3120" s="411"/>
      <c r="E3120" s="411"/>
      <c r="F3120" s="237" t="s">
        <v>3736</v>
      </c>
      <c r="G3120" s="573"/>
      <c r="H3120" s="575"/>
      <c r="I3120" s="248" t="s">
        <v>6015</v>
      </c>
      <c r="J3120" s="237" t="s">
        <v>22</v>
      </c>
      <c r="K3120" s="250">
        <v>9</v>
      </c>
      <c r="L3120" s="585"/>
      <c r="M3120" s="585"/>
      <c r="N3120" s="250">
        <f>+M3120+L3120</f>
        <v>0</v>
      </c>
      <c r="O3120" s="250">
        <f>IF(K3120&lt;&gt;"",TRUNC(L3120*(1+$S3120),2),"")</f>
        <v>0</v>
      </c>
      <c r="P3120" s="250">
        <f>IF(K3120&lt;&gt;"",TRUNC(M3120*(1+$S3120),2),"")</f>
        <v>0</v>
      </c>
      <c r="Q3120" s="250">
        <f>IF(K3120="","",O3120+P3120)</f>
        <v>0</v>
      </c>
      <c r="R3120" s="251">
        <f>IF(K3120="",0,TRUNC((K3120*$Q3120),2))</f>
        <v>0</v>
      </c>
      <c r="S3120" s="599">
        <f>$K$2</f>
        <v>0</v>
      </c>
    </row>
    <row r="3121" spans="1:19" s="233" customFormat="1" ht="14.4">
      <c r="A3121" s="238">
        <v>3122</v>
      </c>
      <c r="B3121" s="472"/>
      <c r="C3121" s="472" t="s">
        <v>4084</v>
      </c>
      <c r="D3121" s="472">
        <v>1</v>
      </c>
      <c r="E3121" s="472"/>
      <c r="F3121" s="237" t="s">
        <v>3737</v>
      </c>
      <c r="G3121" s="573"/>
      <c r="H3121" s="575"/>
      <c r="I3121" s="248" t="s">
        <v>6016</v>
      </c>
      <c r="J3121" s="237" t="s">
        <v>22</v>
      </c>
      <c r="K3121" s="250">
        <v>5</v>
      </c>
      <c r="L3121" s="585"/>
      <c r="M3121" s="585"/>
      <c r="N3121" s="250">
        <f>+M3121+L3121</f>
        <v>0</v>
      </c>
      <c r="O3121" s="250">
        <f>IF(K3121&lt;&gt;"",TRUNC(L3121*(1+$S3121),2),"")</f>
        <v>0</v>
      </c>
      <c r="P3121" s="250">
        <f>IF(K3121&lt;&gt;"",TRUNC(M3121*(1+$S3121),2),"")</f>
        <v>0</v>
      </c>
      <c r="Q3121" s="250">
        <f>IF(K3121="","",O3121+P3121)</f>
        <v>0</v>
      </c>
      <c r="R3121" s="251">
        <f>IF(K3121="",0,TRUNC((K3121*$Q3121),2))</f>
        <v>0</v>
      </c>
      <c r="S3121" s="599">
        <f>$K$2</f>
        <v>0</v>
      </c>
    </row>
    <row r="3122" spans="1:19" s="279" customFormat="1" ht="14.4">
      <c r="A3122" s="238">
        <v>3123</v>
      </c>
      <c r="B3122" s="472"/>
      <c r="C3122" s="472" t="s">
        <v>4084</v>
      </c>
      <c r="D3122" s="472">
        <v>2</v>
      </c>
      <c r="E3122" s="472"/>
      <c r="F3122" s="263" t="s">
        <v>3757</v>
      </c>
      <c r="G3122" s="579"/>
      <c r="H3122" s="580"/>
      <c r="I3122" s="261" t="s">
        <v>4059</v>
      </c>
      <c r="J3122" s="263"/>
      <c r="K3122" s="271"/>
      <c r="L3122" s="588"/>
      <c r="M3122" s="588"/>
      <c r="N3122" s="271"/>
      <c r="O3122" s="271"/>
      <c r="P3122" s="271"/>
      <c r="Q3122" s="271"/>
      <c r="R3122" s="339"/>
      <c r="S3122" s="596"/>
    </row>
    <row r="3123" spans="1:19" s="279" customFormat="1" ht="14.4">
      <c r="A3123" s="238">
        <v>3124</v>
      </c>
      <c r="B3123" s="472"/>
      <c r="C3123" s="472" t="s">
        <v>4084</v>
      </c>
      <c r="D3123" s="472">
        <v>3</v>
      </c>
      <c r="E3123" s="472"/>
      <c r="F3123" s="237" t="s">
        <v>4359</v>
      </c>
      <c r="G3123" s="573"/>
      <c r="H3123" s="575"/>
      <c r="I3123" s="248" t="s">
        <v>6023</v>
      </c>
      <c r="J3123" s="237" t="s">
        <v>22</v>
      </c>
      <c r="K3123" s="250">
        <v>5</v>
      </c>
      <c r="L3123" s="585"/>
      <c r="M3123" s="585"/>
      <c r="N3123" s="250">
        <f>+M3123+L3123</f>
        <v>0</v>
      </c>
      <c r="O3123" s="250">
        <f>IF(K3123&lt;&gt;"",TRUNC(L3123*(1+$S3123),2),"")</f>
        <v>0</v>
      </c>
      <c r="P3123" s="250">
        <f>IF(K3123&lt;&gt;"",TRUNC(M3123*(1+$S3123),2),"")</f>
        <v>0</v>
      </c>
      <c r="Q3123" s="250">
        <f>IF(K3123="","",O3123+P3123)</f>
        <v>0</v>
      </c>
      <c r="R3123" s="251">
        <f>IF(K3123="",0,TRUNC((K3123*$Q3123),2))</f>
        <v>0</v>
      </c>
      <c r="S3123" s="599">
        <f>$K$2</f>
        <v>0</v>
      </c>
    </row>
    <row r="3124" spans="1:19" s="279" customFormat="1" ht="14.4">
      <c r="A3124" s="238">
        <v>3125</v>
      </c>
      <c r="B3124" s="472"/>
      <c r="C3124" s="472" t="s">
        <v>4084</v>
      </c>
      <c r="D3124" s="472">
        <v>4</v>
      </c>
      <c r="E3124" s="472"/>
      <c r="F3124" s="263" t="s">
        <v>3758</v>
      </c>
      <c r="G3124" s="579"/>
      <c r="H3124" s="580"/>
      <c r="I3124" s="261" t="s">
        <v>4061</v>
      </c>
      <c r="J3124" s="263"/>
      <c r="K3124" s="271"/>
      <c r="L3124" s="588"/>
      <c r="M3124" s="588"/>
      <c r="N3124" s="271"/>
      <c r="O3124" s="271"/>
      <c r="P3124" s="271"/>
      <c r="Q3124" s="271"/>
      <c r="R3124" s="339"/>
      <c r="S3124" s="596"/>
    </row>
    <row r="3125" spans="1:19" s="279" customFormat="1" ht="41.4">
      <c r="A3125" s="238">
        <v>3126</v>
      </c>
      <c r="B3125" s="411"/>
      <c r="C3125" s="411" t="s">
        <v>4085</v>
      </c>
      <c r="D3125" s="411"/>
      <c r="E3125" s="411"/>
      <c r="F3125" s="237" t="s">
        <v>4360</v>
      </c>
      <c r="G3125" s="573"/>
      <c r="H3125" s="575"/>
      <c r="I3125" s="248" t="s">
        <v>6028</v>
      </c>
      <c r="J3125" s="237" t="s">
        <v>22</v>
      </c>
      <c r="K3125" s="250">
        <v>7</v>
      </c>
      <c r="L3125" s="585"/>
      <c r="M3125" s="585"/>
      <c r="N3125" s="250">
        <f>+M3125+L3125</f>
        <v>0</v>
      </c>
      <c r="O3125" s="250">
        <f>IF(K3125&lt;&gt;"",TRUNC(L3125*(1+$S3125),2),"")</f>
        <v>0</v>
      </c>
      <c r="P3125" s="250">
        <f>IF(K3125&lt;&gt;"",TRUNC(M3125*(1+$S3125),2),"")</f>
        <v>0</v>
      </c>
      <c r="Q3125" s="250">
        <f>IF(K3125="","",O3125+P3125)</f>
        <v>0</v>
      </c>
      <c r="R3125" s="251">
        <f>IF(K3125="",0,TRUNC((K3125*$Q3125),2))</f>
        <v>0</v>
      </c>
      <c r="S3125" s="599">
        <f>$K$2</f>
        <v>0</v>
      </c>
    </row>
    <row r="3126" spans="1:19" s="279" customFormat="1" ht="27.6">
      <c r="A3126" s="238">
        <v>3127</v>
      </c>
      <c r="B3126" s="472"/>
      <c r="C3126" s="472" t="s">
        <v>4085</v>
      </c>
      <c r="D3126" s="472">
        <v>1</v>
      </c>
      <c r="E3126" s="472"/>
      <c r="F3126" s="263" t="s">
        <v>3759</v>
      </c>
      <c r="G3126" s="579"/>
      <c r="H3126" s="580"/>
      <c r="I3126" s="261" t="s">
        <v>4063</v>
      </c>
      <c r="J3126" s="263"/>
      <c r="K3126" s="271"/>
      <c r="L3126" s="588"/>
      <c r="M3126" s="588"/>
      <c r="N3126" s="271"/>
      <c r="O3126" s="271"/>
      <c r="P3126" s="271"/>
      <c r="Q3126" s="271"/>
      <c r="R3126" s="339"/>
      <c r="S3126" s="596"/>
    </row>
    <row r="3127" spans="1:19" s="279" customFormat="1" ht="14.4">
      <c r="A3127" s="238">
        <v>3128</v>
      </c>
      <c r="B3127" s="472"/>
      <c r="C3127" s="472" t="s">
        <v>4085</v>
      </c>
      <c r="D3127" s="472">
        <v>2</v>
      </c>
      <c r="E3127" s="472"/>
      <c r="F3127" s="237" t="s">
        <v>4361</v>
      </c>
      <c r="G3127" s="573"/>
      <c r="H3127" s="575"/>
      <c r="I3127" s="248" t="s">
        <v>6033</v>
      </c>
      <c r="J3127" s="237" t="s">
        <v>1763</v>
      </c>
      <c r="K3127" s="250">
        <v>1</v>
      </c>
      <c r="L3127" s="585"/>
      <c r="M3127" s="585"/>
      <c r="N3127" s="250">
        <f>+M3127+L3127</f>
        <v>0</v>
      </c>
      <c r="O3127" s="250">
        <f>IF(K3127&lt;&gt;"",TRUNC(L3127*(1+$S3127),2),"")</f>
        <v>0</v>
      </c>
      <c r="P3127" s="250">
        <f>IF(K3127&lt;&gt;"",TRUNC(M3127*(1+$S3127),2),"")</f>
        <v>0</v>
      </c>
      <c r="Q3127" s="250">
        <f>IF(K3127="","",O3127+P3127)</f>
        <v>0</v>
      </c>
      <c r="R3127" s="251">
        <f>IF(K3127="",0,TRUNC((K3127*$Q3127),2))</f>
        <v>0</v>
      </c>
      <c r="S3127" s="599">
        <f>$K$2</f>
        <v>0</v>
      </c>
    </row>
    <row r="3128" spans="1:19" s="279" customFormat="1" ht="14.4">
      <c r="A3128" s="238">
        <v>3129</v>
      </c>
      <c r="B3128" s="411"/>
      <c r="C3128" s="411" t="s">
        <v>4086</v>
      </c>
      <c r="D3128" s="411"/>
      <c r="E3128" s="411"/>
      <c r="F3128" s="237" t="s">
        <v>4362</v>
      </c>
      <c r="G3128" s="573"/>
      <c r="H3128" s="575"/>
      <c r="I3128" s="248" t="s">
        <v>6034</v>
      </c>
      <c r="J3128" s="237" t="s">
        <v>1763</v>
      </c>
      <c r="K3128" s="250">
        <v>1</v>
      </c>
      <c r="L3128" s="585"/>
      <c r="M3128" s="585"/>
      <c r="N3128" s="250">
        <f>+M3128+L3128</f>
        <v>0</v>
      </c>
      <c r="O3128" s="250">
        <f>IF(K3128&lt;&gt;"",TRUNC(L3128*(1+$S3128),2),"")</f>
        <v>0</v>
      </c>
      <c r="P3128" s="250">
        <f>IF(K3128&lt;&gt;"",TRUNC(M3128*(1+$S3128),2),"")</f>
        <v>0</v>
      </c>
      <c r="Q3128" s="250">
        <f>IF(K3128="","",O3128+P3128)</f>
        <v>0</v>
      </c>
      <c r="R3128" s="251">
        <f>IF(K3128="",0,TRUNC((K3128*$Q3128),2))</f>
        <v>0</v>
      </c>
      <c r="S3128" s="599">
        <f>$K$2</f>
        <v>0</v>
      </c>
    </row>
    <row r="3129" spans="1:19" s="279" customFormat="1" ht="27.6">
      <c r="A3129" s="238">
        <v>3130</v>
      </c>
      <c r="B3129" s="472"/>
      <c r="C3129" s="472" t="s">
        <v>4086</v>
      </c>
      <c r="D3129" s="472">
        <v>1</v>
      </c>
      <c r="E3129" s="472"/>
      <c r="F3129" s="237" t="s">
        <v>4363</v>
      </c>
      <c r="G3129" s="573"/>
      <c r="H3129" s="575"/>
      <c r="I3129" s="248" t="s">
        <v>6035</v>
      </c>
      <c r="J3129" s="237" t="s">
        <v>1763</v>
      </c>
      <c r="K3129" s="250">
        <v>2</v>
      </c>
      <c r="L3129" s="585"/>
      <c r="M3129" s="585"/>
      <c r="N3129" s="250">
        <f>+M3129+L3129</f>
        <v>0</v>
      </c>
      <c r="O3129" s="250">
        <f>IF(K3129&lt;&gt;"",TRUNC(L3129*(1+$S3129),2),"")</f>
        <v>0</v>
      </c>
      <c r="P3129" s="250">
        <f>IF(K3129&lt;&gt;"",TRUNC(M3129*(1+$S3129),2),"")</f>
        <v>0</v>
      </c>
      <c r="Q3129" s="250">
        <f>IF(K3129="","",O3129+P3129)</f>
        <v>0</v>
      </c>
      <c r="R3129" s="251">
        <f>IF(K3129="",0,TRUNC((K3129*$Q3129),2))</f>
        <v>0</v>
      </c>
      <c r="S3129" s="599">
        <f>$K$2</f>
        <v>0</v>
      </c>
    </row>
    <row r="3130" spans="1:19" s="279" customFormat="1" ht="14.4">
      <c r="A3130" s="238">
        <v>3131</v>
      </c>
      <c r="B3130" s="411"/>
      <c r="C3130" s="411" t="s">
        <v>4087</v>
      </c>
      <c r="D3130" s="411"/>
      <c r="E3130" s="411"/>
      <c r="F3130" s="263" t="s">
        <v>4084</v>
      </c>
      <c r="G3130" s="579"/>
      <c r="H3130" s="580"/>
      <c r="I3130" s="261" t="s">
        <v>3909</v>
      </c>
      <c r="J3130" s="263"/>
      <c r="K3130" s="271"/>
      <c r="L3130" s="588"/>
      <c r="M3130" s="588"/>
      <c r="N3130" s="271"/>
      <c r="O3130" s="271"/>
      <c r="P3130" s="271"/>
      <c r="Q3130" s="271"/>
      <c r="R3130" s="339"/>
      <c r="S3130" s="596"/>
    </row>
    <row r="3131" spans="1:19" s="279" customFormat="1" ht="14.4">
      <c r="A3131" s="238">
        <v>3132</v>
      </c>
      <c r="B3131" s="472"/>
      <c r="C3131" s="472" t="s">
        <v>4087</v>
      </c>
      <c r="D3131" s="472">
        <v>1</v>
      </c>
      <c r="E3131" s="472"/>
      <c r="F3131" s="237" t="s">
        <v>4364</v>
      </c>
      <c r="G3131" s="573"/>
      <c r="H3131" s="575"/>
      <c r="I3131" s="248" t="s">
        <v>6082</v>
      </c>
      <c r="J3131" s="237" t="s">
        <v>1763</v>
      </c>
      <c r="K3131" s="250">
        <v>1</v>
      </c>
      <c r="L3131" s="585"/>
      <c r="M3131" s="585"/>
      <c r="N3131" s="250">
        <f>+M3131+L3131</f>
        <v>0</v>
      </c>
      <c r="O3131" s="250">
        <f>IF(K3131&lt;&gt;"",TRUNC(L3131*(1+$S3131),2),"")</f>
        <v>0</v>
      </c>
      <c r="P3131" s="250">
        <f>IF(K3131&lt;&gt;"",TRUNC(M3131*(1+$S3131),2),"")</f>
        <v>0</v>
      </c>
      <c r="Q3131" s="250">
        <f>IF(K3131="","",O3131+P3131)</f>
        <v>0</v>
      </c>
      <c r="R3131" s="251">
        <f>IF(K3131="",0,TRUNC((K3131*$Q3131),2))</f>
        <v>0</v>
      </c>
      <c r="S3131" s="599">
        <f>$K$2</f>
        <v>0</v>
      </c>
    </row>
    <row r="3132" spans="1:19" s="279" customFormat="1" ht="14.4">
      <c r="A3132" s="238">
        <v>3133</v>
      </c>
      <c r="B3132" s="411"/>
      <c r="C3132" s="411" t="s">
        <v>4088</v>
      </c>
      <c r="D3132" s="411"/>
      <c r="E3132" s="411"/>
      <c r="F3132" s="237" t="s">
        <v>4365</v>
      </c>
      <c r="G3132" s="573"/>
      <c r="H3132" s="575"/>
      <c r="I3132" s="248" t="s">
        <v>6083</v>
      </c>
      <c r="J3132" s="237" t="s">
        <v>1763</v>
      </c>
      <c r="K3132" s="250">
        <v>1</v>
      </c>
      <c r="L3132" s="585"/>
      <c r="M3132" s="585"/>
      <c r="N3132" s="250">
        <f>+M3132+L3132</f>
        <v>0</v>
      </c>
      <c r="O3132" s="250">
        <f>IF(K3132&lt;&gt;"",TRUNC(L3132*(1+$S3132),2),"")</f>
        <v>0</v>
      </c>
      <c r="P3132" s="250">
        <f>IF(K3132&lt;&gt;"",TRUNC(M3132*(1+$S3132),2),"")</f>
        <v>0</v>
      </c>
      <c r="Q3132" s="250">
        <f>IF(K3132="","",O3132+P3132)</f>
        <v>0</v>
      </c>
      <c r="R3132" s="251">
        <f>IF(K3132="",0,TRUNC((K3132*$Q3132),2))</f>
        <v>0</v>
      </c>
      <c r="S3132" s="599">
        <f>$K$2</f>
        <v>0</v>
      </c>
    </row>
    <row r="3133" spans="1:19" s="279" customFormat="1" ht="14.4">
      <c r="A3133" s="238">
        <v>3134</v>
      </c>
      <c r="B3133" s="472"/>
      <c r="C3133" s="472" t="s">
        <v>4088</v>
      </c>
      <c r="D3133" s="472">
        <v>1</v>
      </c>
      <c r="E3133" s="472"/>
      <c r="F3133" s="237" t="s">
        <v>4366</v>
      </c>
      <c r="G3133" s="573"/>
      <c r="H3133" s="575"/>
      <c r="I3133" s="248" t="s">
        <v>6084</v>
      </c>
      <c r="J3133" s="237" t="s">
        <v>1763</v>
      </c>
      <c r="K3133" s="250">
        <v>2</v>
      </c>
      <c r="L3133" s="585"/>
      <c r="M3133" s="585"/>
      <c r="N3133" s="250">
        <f>+M3133+L3133</f>
        <v>0</v>
      </c>
      <c r="O3133" s="250">
        <f>IF(K3133&lt;&gt;"",TRUNC(L3133*(1+$S3133),2),"")</f>
        <v>0</v>
      </c>
      <c r="P3133" s="250">
        <f>IF(K3133&lt;&gt;"",TRUNC(M3133*(1+$S3133),2),"")</f>
        <v>0</v>
      </c>
      <c r="Q3133" s="250">
        <f>IF(K3133="","",O3133+P3133)</f>
        <v>0</v>
      </c>
      <c r="R3133" s="251">
        <f>IF(K3133="",0,TRUNC((K3133*$Q3133),2))</f>
        <v>0</v>
      </c>
      <c r="S3133" s="599">
        <f>$K$2</f>
        <v>0</v>
      </c>
    </row>
    <row r="3134" spans="1:19" s="279" customFormat="1" ht="27.6">
      <c r="A3134" s="238">
        <v>3135</v>
      </c>
      <c r="B3134" s="472"/>
      <c r="C3134" s="472" t="s">
        <v>4088</v>
      </c>
      <c r="D3134" s="472">
        <v>2</v>
      </c>
      <c r="E3134" s="472"/>
      <c r="F3134" s="237" t="s">
        <v>4367</v>
      </c>
      <c r="G3134" s="573"/>
      <c r="H3134" s="575"/>
      <c r="I3134" s="248" t="s">
        <v>6085</v>
      </c>
      <c r="J3134" s="237" t="s">
        <v>1763</v>
      </c>
      <c r="K3134" s="250">
        <v>3</v>
      </c>
      <c r="L3134" s="585"/>
      <c r="M3134" s="585"/>
      <c r="N3134" s="250">
        <f>+M3134+L3134</f>
        <v>0</v>
      </c>
      <c r="O3134" s="250">
        <f>IF(K3134&lt;&gt;"",TRUNC(L3134*(1+$S3134),2),"")</f>
        <v>0</v>
      </c>
      <c r="P3134" s="250">
        <f>IF(K3134&lt;&gt;"",TRUNC(M3134*(1+$S3134),2),"")</f>
        <v>0</v>
      </c>
      <c r="Q3134" s="250">
        <f>IF(K3134="","",O3134+P3134)</f>
        <v>0</v>
      </c>
      <c r="R3134" s="251">
        <f>IF(K3134="",0,TRUNC((K3134*$Q3134),2))</f>
        <v>0</v>
      </c>
      <c r="S3134" s="599">
        <f>$K$2</f>
        <v>0</v>
      </c>
    </row>
    <row r="3135" spans="1:19" s="279" customFormat="1" ht="14.4">
      <c r="A3135" s="238">
        <v>3136</v>
      </c>
      <c r="B3135" s="411"/>
      <c r="C3135" s="411" t="s">
        <v>4089</v>
      </c>
      <c r="D3135" s="411"/>
      <c r="E3135" s="411"/>
      <c r="F3135" s="263" t="s">
        <v>4085</v>
      </c>
      <c r="G3135" s="579"/>
      <c r="H3135" s="580"/>
      <c r="I3135" s="261" t="s">
        <v>4064</v>
      </c>
      <c r="J3135" s="263"/>
      <c r="K3135" s="271"/>
      <c r="L3135" s="588"/>
      <c r="M3135" s="588"/>
      <c r="N3135" s="271"/>
      <c r="O3135" s="271"/>
      <c r="P3135" s="271"/>
      <c r="Q3135" s="271"/>
      <c r="R3135" s="339"/>
      <c r="S3135" s="596"/>
    </row>
    <row r="3136" spans="1:19" s="279" customFormat="1" ht="27.6">
      <c r="A3136" s="238">
        <v>3137</v>
      </c>
      <c r="B3136" s="472"/>
      <c r="C3136" s="472" t="s">
        <v>4089</v>
      </c>
      <c r="D3136" s="472">
        <v>1</v>
      </c>
      <c r="E3136" s="472"/>
      <c r="F3136" s="237" t="s">
        <v>4368</v>
      </c>
      <c r="G3136" s="573"/>
      <c r="H3136" s="575"/>
      <c r="I3136" s="248" t="s">
        <v>6134</v>
      </c>
      <c r="J3136" s="237" t="s">
        <v>22</v>
      </c>
      <c r="K3136" s="250">
        <v>2</v>
      </c>
      <c r="L3136" s="585"/>
      <c r="M3136" s="585"/>
      <c r="N3136" s="604">
        <f>+M3136+L3136</f>
        <v>0</v>
      </c>
      <c r="O3136" s="250">
        <f>IF(K3136&lt;&gt;"",TRUNC(L3136*(1+$S3136),2),"")</f>
        <v>0</v>
      </c>
      <c r="P3136" s="250">
        <f>IF(K3136&lt;&gt;"",TRUNC(M3136*(1+$S3136),2),"")</f>
        <v>0</v>
      </c>
      <c r="Q3136" s="250">
        <f>IF(K3136="","",O3136+P3136)</f>
        <v>0</v>
      </c>
      <c r="R3136" s="251">
        <f>IF(K3136="",0,TRUNC((K3136*$Q3136),2))</f>
        <v>0</v>
      </c>
      <c r="S3136" s="595">
        <f>$K$3</f>
        <v>0</v>
      </c>
    </row>
    <row r="3137" spans="1:19" s="279" customFormat="1" ht="27.6">
      <c r="A3137" s="238">
        <v>3138</v>
      </c>
      <c r="B3137" s="411"/>
      <c r="C3137" s="411" t="s">
        <v>4090</v>
      </c>
      <c r="D3137" s="411"/>
      <c r="E3137" s="411"/>
      <c r="F3137" s="237" t="s">
        <v>4369</v>
      </c>
      <c r="G3137" s="573"/>
      <c r="H3137" s="575"/>
      <c r="I3137" s="248" t="s">
        <v>6135</v>
      </c>
      <c r="J3137" s="237" t="s">
        <v>22</v>
      </c>
      <c r="K3137" s="250">
        <v>3</v>
      </c>
      <c r="L3137" s="585"/>
      <c r="M3137" s="585"/>
      <c r="N3137" s="604">
        <f>+M3137+L3137</f>
        <v>0</v>
      </c>
      <c r="O3137" s="250">
        <f>IF(K3137&lt;&gt;"",TRUNC(L3137*(1+$S3137),2),"")</f>
        <v>0</v>
      </c>
      <c r="P3137" s="250">
        <f>IF(K3137&lt;&gt;"",TRUNC(M3137*(1+$S3137),2),"")</f>
        <v>0</v>
      </c>
      <c r="Q3137" s="250">
        <f>IF(K3137="","",O3137+P3137)</f>
        <v>0</v>
      </c>
      <c r="R3137" s="251">
        <f>IF(K3137="",0,TRUNC((K3137*$Q3137),2))</f>
        <v>0</v>
      </c>
      <c r="S3137" s="595">
        <f>$K$3</f>
        <v>0</v>
      </c>
    </row>
    <row r="3138" spans="1:19" s="279" customFormat="1" ht="14.4">
      <c r="A3138" s="238">
        <v>3139</v>
      </c>
      <c r="B3138" s="472"/>
      <c r="C3138" s="472" t="s">
        <v>4090</v>
      </c>
      <c r="D3138" s="472">
        <v>1</v>
      </c>
      <c r="E3138" s="472"/>
      <c r="F3138" s="263" t="s">
        <v>4086</v>
      </c>
      <c r="G3138" s="579"/>
      <c r="H3138" s="580"/>
      <c r="I3138" s="261" t="s">
        <v>4066</v>
      </c>
      <c r="J3138" s="263"/>
      <c r="K3138" s="271"/>
      <c r="L3138" s="588"/>
      <c r="M3138" s="588"/>
      <c r="N3138" s="271"/>
      <c r="O3138" s="271"/>
      <c r="P3138" s="271"/>
      <c r="Q3138" s="271"/>
      <c r="R3138" s="339"/>
      <c r="S3138" s="596"/>
    </row>
    <row r="3139" spans="1:19" s="279" customFormat="1" ht="27.6">
      <c r="A3139" s="238">
        <v>3140</v>
      </c>
      <c r="B3139" s="472"/>
      <c r="C3139" s="472" t="s">
        <v>4090</v>
      </c>
      <c r="D3139" s="472">
        <v>2</v>
      </c>
      <c r="E3139" s="472"/>
      <c r="F3139" s="237" t="s">
        <v>4370</v>
      </c>
      <c r="G3139" s="573"/>
      <c r="H3139" s="575"/>
      <c r="I3139" s="248" t="s">
        <v>6190</v>
      </c>
      <c r="J3139" s="237" t="s">
        <v>22</v>
      </c>
      <c r="K3139" s="250">
        <v>2</v>
      </c>
      <c r="L3139" s="585"/>
      <c r="M3139" s="585"/>
      <c r="N3139" s="250">
        <f>+M3139+L3139</f>
        <v>0</v>
      </c>
      <c r="O3139" s="250">
        <f>IF(K3139&lt;&gt;"",TRUNC(L3139*(1+$S3139),2),"")</f>
        <v>0</v>
      </c>
      <c r="P3139" s="250">
        <f>IF(K3139&lt;&gt;"",TRUNC(M3139*(1+$S3139),2),"")</f>
        <v>0</v>
      </c>
      <c r="Q3139" s="250">
        <f>IF(K3139="","",O3139+P3139)</f>
        <v>0</v>
      </c>
      <c r="R3139" s="251">
        <f>IF(K3139="",0,TRUNC((K3139*$Q3139),2))</f>
        <v>0</v>
      </c>
      <c r="S3139" s="599">
        <f>$K$2</f>
        <v>0</v>
      </c>
    </row>
    <row r="3140" spans="1:19" s="279" customFormat="1" ht="14.4">
      <c r="A3140" s="238">
        <v>3141</v>
      </c>
      <c r="B3140" s="472"/>
      <c r="C3140" s="472" t="s">
        <v>4090</v>
      </c>
      <c r="D3140" s="472">
        <v>3</v>
      </c>
      <c r="E3140" s="472"/>
      <c r="F3140" s="263" t="s">
        <v>4087</v>
      </c>
      <c r="G3140" s="579"/>
      <c r="H3140" s="580"/>
      <c r="I3140" s="261" t="s">
        <v>546</v>
      </c>
      <c r="J3140" s="263"/>
      <c r="K3140" s="271"/>
      <c r="L3140" s="588"/>
      <c r="M3140" s="588"/>
      <c r="N3140" s="271"/>
      <c r="O3140" s="271"/>
      <c r="P3140" s="271"/>
      <c r="Q3140" s="271"/>
      <c r="R3140" s="339"/>
      <c r="S3140" s="596"/>
    </row>
    <row r="3141" spans="1:19" s="279" customFormat="1" ht="14.4">
      <c r="A3141" s="238">
        <v>3142</v>
      </c>
      <c r="B3141" s="472"/>
      <c r="C3141" s="472" t="s">
        <v>4090</v>
      </c>
      <c r="D3141" s="472">
        <v>4</v>
      </c>
      <c r="E3141" s="472"/>
      <c r="F3141" s="237" t="s">
        <v>4371</v>
      </c>
      <c r="G3141" s="573"/>
      <c r="H3141" s="575"/>
      <c r="I3141" s="248" t="s">
        <v>6199</v>
      </c>
      <c r="J3141" s="237" t="s">
        <v>1763</v>
      </c>
      <c r="K3141" s="250">
        <v>2</v>
      </c>
      <c r="L3141" s="585"/>
      <c r="M3141" s="585"/>
      <c r="N3141" s="250">
        <f>+M3141+L3141</f>
        <v>0</v>
      </c>
      <c r="O3141" s="250">
        <f>IF(K3141&lt;&gt;"",TRUNC(L3141*(1+$S3141),2),"")</f>
        <v>0</v>
      </c>
      <c r="P3141" s="250">
        <f>IF(K3141&lt;&gt;"",TRUNC(M3141*(1+$S3141),2),"")</f>
        <v>0</v>
      </c>
      <c r="Q3141" s="250">
        <f>IF(K3141="","",O3141+P3141)</f>
        <v>0</v>
      </c>
      <c r="R3141" s="251">
        <f>IF(K3141="",0,TRUNC((K3141*$Q3141),2))</f>
        <v>0</v>
      </c>
      <c r="S3141" s="599">
        <f>$K$2</f>
        <v>0</v>
      </c>
    </row>
    <row r="3142" spans="1:19" s="279" customFormat="1" ht="14.4">
      <c r="A3142" s="238">
        <v>3143</v>
      </c>
      <c r="B3142" s="472"/>
      <c r="C3142" s="472" t="s">
        <v>4090</v>
      </c>
      <c r="D3142" s="472">
        <v>5</v>
      </c>
      <c r="E3142" s="472"/>
      <c r="F3142" s="263" t="s">
        <v>4088</v>
      </c>
      <c r="G3142" s="579"/>
      <c r="H3142" s="580"/>
      <c r="I3142" s="261" t="s">
        <v>4067</v>
      </c>
      <c r="J3142" s="263"/>
      <c r="K3142" s="271"/>
      <c r="L3142" s="588"/>
      <c r="M3142" s="588"/>
      <c r="N3142" s="271"/>
      <c r="O3142" s="271"/>
      <c r="P3142" s="271"/>
      <c r="Q3142" s="271"/>
      <c r="R3142" s="339"/>
      <c r="S3142" s="596"/>
    </row>
    <row r="3143" spans="1:19" s="266" customFormat="1" ht="27.6">
      <c r="A3143" s="238">
        <v>3144</v>
      </c>
      <c r="B3143" s="411"/>
      <c r="C3143" s="411" t="s">
        <v>4091</v>
      </c>
      <c r="D3143" s="411"/>
      <c r="E3143" s="411"/>
      <c r="F3143" s="237" t="s">
        <v>4372</v>
      </c>
      <c r="G3143" s="573"/>
      <c r="H3143" s="575"/>
      <c r="I3143" s="248" t="s">
        <v>6200</v>
      </c>
      <c r="J3143" s="237" t="s">
        <v>1763</v>
      </c>
      <c r="K3143" s="250">
        <v>5</v>
      </c>
      <c r="L3143" s="585"/>
      <c r="M3143" s="585"/>
      <c r="N3143" s="250">
        <f>+M3143+L3143</f>
        <v>0</v>
      </c>
      <c r="O3143" s="250">
        <f>IF(K3143&lt;&gt;"",TRUNC(L3143*(1+$S3143),2),"")</f>
        <v>0</v>
      </c>
      <c r="P3143" s="250">
        <f>IF(K3143&lt;&gt;"",TRUNC(M3143*(1+$S3143),2),"")</f>
        <v>0</v>
      </c>
      <c r="Q3143" s="250">
        <f>IF(K3143="","",O3143+P3143)</f>
        <v>0</v>
      </c>
      <c r="R3143" s="251">
        <f>IF(K3143="",0,TRUNC((K3143*$Q3143),2))</f>
        <v>0</v>
      </c>
      <c r="S3143" s="599">
        <f>$K$2</f>
        <v>0</v>
      </c>
    </row>
    <row r="3144" spans="1:19" s="266" customFormat="1" ht="27.6">
      <c r="A3144" s="238">
        <v>3145</v>
      </c>
      <c r="B3144" s="472"/>
      <c r="C3144" s="472" t="s">
        <v>4091</v>
      </c>
      <c r="D3144" s="472">
        <v>1</v>
      </c>
      <c r="E3144" s="472"/>
      <c r="F3144" s="237" t="s">
        <v>4373</v>
      </c>
      <c r="G3144" s="573"/>
      <c r="H3144" s="575"/>
      <c r="I3144" s="248" t="s">
        <v>6201</v>
      </c>
      <c r="J3144" s="237" t="s">
        <v>1763</v>
      </c>
      <c r="K3144" s="250">
        <v>16</v>
      </c>
      <c r="L3144" s="585"/>
      <c r="M3144" s="585"/>
      <c r="N3144" s="250">
        <f>+M3144+L3144</f>
        <v>0</v>
      </c>
      <c r="O3144" s="250">
        <f>IF(K3144&lt;&gt;"",TRUNC(L3144*(1+$S3144),2),"")</f>
        <v>0</v>
      </c>
      <c r="P3144" s="250">
        <f>IF(K3144&lt;&gt;"",TRUNC(M3144*(1+$S3144),2),"")</f>
        <v>0</v>
      </c>
      <c r="Q3144" s="250">
        <f>IF(K3144="","",O3144+P3144)</f>
        <v>0</v>
      </c>
      <c r="R3144" s="251">
        <f>IF(K3144="",0,TRUNC((K3144*$Q3144),2))</f>
        <v>0</v>
      </c>
      <c r="S3144" s="599">
        <f>$K$2</f>
        <v>0</v>
      </c>
    </row>
    <row r="3145" spans="1:19" s="266" customFormat="1" ht="14.4">
      <c r="A3145" s="238">
        <v>3146</v>
      </c>
      <c r="B3145" s="472"/>
      <c r="C3145" s="472" t="s">
        <v>4091</v>
      </c>
      <c r="D3145" s="472">
        <v>2</v>
      </c>
      <c r="E3145" s="472"/>
      <c r="F3145" s="263" t="s">
        <v>4089</v>
      </c>
      <c r="G3145" s="579"/>
      <c r="H3145" s="580"/>
      <c r="I3145" s="261" t="s">
        <v>4068</v>
      </c>
      <c r="J3145" s="263"/>
      <c r="K3145" s="271"/>
      <c r="L3145" s="588"/>
      <c r="M3145" s="588"/>
      <c r="N3145" s="271"/>
      <c r="O3145" s="271"/>
      <c r="P3145" s="271"/>
      <c r="Q3145" s="271"/>
      <c r="R3145" s="339"/>
      <c r="S3145" s="596"/>
    </row>
    <row r="3146" spans="1:19" s="266" customFormat="1" ht="27.6">
      <c r="A3146" s="238">
        <v>3147</v>
      </c>
      <c r="B3146" s="411"/>
      <c r="C3146" s="411" t="s">
        <v>4092</v>
      </c>
      <c r="D3146" s="411"/>
      <c r="E3146" s="411"/>
      <c r="F3146" s="237" t="s">
        <v>4374</v>
      </c>
      <c r="G3146" s="573"/>
      <c r="H3146" s="575"/>
      <c r="I3146" s="248" t="s">
        <v>6202</v>
      </c>
      <c r="J3146" s="237" t="s">
        <v>1763</v>
      </c>
      <c r="K3146" s="250">
        <v>22</v>
      </c>
      <c r="L3146" s="585"/>
      <c r="M3146" s="585"/>
      <c r="N3146" s="250">
        <f>+M3146+L3146</f>
        <v>0</v>
      </c>
      <c r="O3146" s="250">
        <f>IF(K3146&lt;&gt;"",TRUNC(L3146*(1+$S3146),2),"")</f>
        <v>0</v>
      </c>
      <c r="P3146" s="250">
        <f>IF(K3146&lt;&gt;"",TRUNC(M3146*(1+$S3146),2),"")</f>
        <v>0</v>
      </c>
      <c r="Q3146" s="250">
        <f>IF(K3146="","",O3146+P3146)</f>
        <v>0</v>
      </c>
      <c r="R3146" s="251">
        <f>IF(K3146="",0,TRUNC((K3146*$Q3146),2))</f>
        <v>0</v>
      </c>
      <c r="S3146" s="599">
        <f>$K$2</f>
        <v>0</v>
      </c>
    </row>
    <row r="3147" spans="1:19" s="266" customFormat="1" ht="14.4">
      <c r="A3147" s="238">
        <v>3148</v>
      </c>
      <c r="B3147" s="472"/>
      <c r="C3147" s="472" t="s">
        <v>4092</v>
      </c>
      <c r="D3147" s="472">
        <v>1</v>
      </c>
      <c r="E3147" s="472"/>
      <c r="F3147" s="263" t="s">
        <v>4090</v>
      </c>
      <c r="G3147" s="579"/>
      <c r="H3147" s="580"/>
      <c r="I3147" s="261" t="s">
        <v>2425</v>
      </c>
      <c r="J3147" s="263"/>
      <c r="K3147" s="271"/>
      <c r="L3147" s="588"/>
      <c r="M3147" s="588"/>
      <c r="N3147" s="271"/>
      <c r="O3147" s="271"/>
      <c r="P3147" s="271"/>
      <c r="Q3147" s="271"/>
      <c r="R3147" s="339"/>
      <c r="S3147" s="596"/>
    </row>
    <row r="3148" spans="1:19" s="266" customFormat="1" ht="14.4">
      <c r="A3148" s="238">
        <v>3149</v>
      </c>
      <c r="B3148" s="411"/>
      <c r="C3148" s="411" t="s">
        <v>4093</v>
      </c>
      <c r="D3148" s="411"/>
      <c r="E3148" s="411"/>
      <c r="F3148" s="237" t="s">
        <v>4375</v>
      </c>
      <c r="G3148" s="573"/>
      <c r="H3148" s="575"/>
      <c r="I3148" s="248" t="s">
        <v>6206</v>
      </c>
      <c r="J3148" s="237" t="s">
        <v>1763</v>
      </c>
      <c r="K3148" s="250">
        <v>3</v>
      </c>
      <c r="L3148" s="585"/>
      <c r="M3148" s="585"/>
      <c r="N3148" s="250">
        <f>+M3148+L3148</f>
        <v>0</v>
      </c>
      <c r="O3148" s="250">
        <f>IF(K3148&lt;&gt;"",TRUNC(L3148*(1+$S3148),2),"")</f>
        <v>0</v>
      </c>
      <c r="P3148" s="250">
        <f>IF(K3148&lt;&gt;"",TRUNC(M3148*(1+$S3148),2),"")</f>
        <v>0</v>
      </c>
      <c r="Q3148" s="250">
        <f>IF(K3148="","",O3148+P3148)</f>
        <v>0</v>
      </c>
      <c r="R3148" s="251">
        <f>IF(K3148="",0,TRUNC((K3148*$Q3148),2))</f>
        <v>0</v>
      </c>
      <c r="S3148" s="599">
        <f>$K$2</f>
        <v>0</v>
      </c>
    </row>
    <row r="3149" spans="1:19" s="266" customFormat="1" ht="14.4">
      <c r="A3149" s="238">
        <v>3150</v>
      </c>
      <c r="B3149" s="472"/>
      <c r="C3149" s="472" t="s">
        <v>4093</v>
      </c>
      <c r="D3149" s="472">
        <v>1</v>
      </c>
      <c r="E3149" s="472"/>
      <c r="F3149" s="237" t="s">
        <v>4376</v>
      </c>
      <c r="G3149" s="573"/>
      <c r="H3149" s="575"/>
      <c r="I3149" s="248" t="s">
        <v>6207</v>
      </c>
      <c r="J3149" s="237" t="s">
        <v>1763</v>
      </c>
      <c r="K3149" s="250">
        <v>2</v>
      </c>
      <c r="L3149" s="585"/>
      <c r="M3149" s="585"/>
      <c r="N3149" s="250">
        <f>+M3149+L3149</f>
        <v>0</v>
      </c>
      <c r="O3149" s="250">
        <f>IF(K3149&lt;&gt;"",TRUNC(L3149*(1+$S3149),2),"")</f>
        <v>0</v>
      </c>
      <c r="P3149" s="250">
        <f>IF(K3149&lt;&gt;"",TRUNC(M3149*(1+$S3149),2),"")</f>
        <v>0</v>
      </c>
      <c r="Q3149" s="250">
        <f>IF(K3149="","",O3149+P3149)</f>
        <v>0</v>
      </c>
      <c r="R3149" s="251">
        <f>IF(K3149="",0,TRUNC((K3149*$Q3149),2))</f>
        <v>0</v>
      </c>
      <c r="S3149" s="599">
        <f>$K$2</f>
        <v>0</v>
      </c>
    </row>
    <row r="3150" spans="1:19" s="266" customFormat="1" ht="14.4">
      <c r="A3150" s="238">
        <v>3151</v>
      </c>
      <c r="B3150" s="472"/>
      <c r="C3150" s="472" t="s">
        <v>4093</v>
      </c>
      <c r="D3150" s="472">
        <v>2</v>
      </c>
      <c r="E3150" s="472"/>
      <c r="F3150" s="237" t="s">
        <v>4377</v>
      </c>
      <c r="G3150" s="573"/>
      <c r="H3150" s="575"/>
      <c r="I3150" s="248" t="s">
        <v>6208</v>
      </c>
      <c r="J3150" s="237" t="s">
        <v>1763</v>
      </c>
      <c r="K3150" s="250">
        <v>3</v>
      </c>
      <c r="L3150" s="585"/>
      <c r="M3150" s="585"/>
      <c r="N3150" s="250">
        <f>+M3150+L3150</f>
        <v>0</v>
      </c>
      <c r="O3150" s="250">
        <f>IF(K3150&lt;&gt;"",TRUNC(L3150*(1+$S3150),2),"")</f>
        <v>0</v>
      </c>
      <c r="P3150" s="250">
        <f>IF(K3150&lt;&gt;"",TRUNC(M3150*(1+$S3150),2),"")</f>
        <v>0</v>
      </c>
      <c r="Q3150" s="250">
        <f>IF(K3150="","",O3150+P3150)</f>
        <v>0</v>
      </c>
      <c r="R3150" s="251">
        <f>IF(K3150="",0,TRUNC((K3150*$Q3150),2))</f>
        <v>0</v>
      </c>
      <c r="S3150" s="599">
        <f>$K$2</f>
        <v>0</v>
      </c>
    </row>
    <row r="3151" spans="1:19" s="266" customFormat="1" ht="14.4">
      <c r="A3151" s="238">
        <v>3152</v>
      </c>
      <c r="B3151" s="411"/>
      <c r="C3151" s="411" t="s">
        <v>4094</v>
      </c>
      <c r="D3151" s="411"/>
      <c r="E3151" s="411"/>
      <c r="F3151" s="237" t="s">
        <v>4378</v>
      </c>
      <c r="G3151" s="573"/>
      <c r="H3151" s="575"/>
      <c r="I3151" s="248" t="s">
        <v>6209</v>
      </c>
      <c r="J3151" s="237" t="s">
        <v>1763</v>
      </c>
      <c r="K3151" s="250">
        <v>2</v>
      </c>
      <c r="L3151" s="585"/>
      <c r="M3151" s="585"/>
      <c r="N3151" s="250">
        <f>+M3151+L3151</f>
        <v>0</v>
      </c>
      <c r="O3151" s="250">
        <f>IF(K3151&lt;&gt;"",TRUNC(L3151*(1+$S3151),2),"")</f>
        <v>0</v>
      </c>
      <c r="P3151" s="250">
        <f>IF(K3151&lt;&gt;"",TRUNC(M3151*(1+$S3151),2),"")</f>
        <v>0</v>
      </c>
      <c r="Q3151" s="250">
        <f>IF(K3151="","",O3151+P3151)</f>
        <v>0</v>
      </c>
      <c r="R3151" s="251">
        <f>IF(K3151="",0,TRUNC((K3151*$Q3151),2))</f>
        <v>0</v>
      </c>
      <c r="S3151" s="599">
        <f>$K$2</f>
        <v>0</v>
      </c>
    </row>
    <row r="3152" spans="1:19" s="266" customFormat="1" ht="27.6">
      <c r="A3152" s="238">
        <v>3153</v>
      </c>
      <c r="B3152" s="472"/>
      <c r="C3152" s="472" t="s">
        <v>4094</v>
      </c>
      <c r="D3152" s="472">
        <v>1</v>
      </c>
      <c r="E3152" s="472"/>
      <c r="F3152" s="237" t="s">
        <v>4379</v>
      </c>
      <c r="G3152" s="573"/>
      <c r="H3152" s="575"/>
      <c r="I3152" s="248" t="s">
        <v>6210</v>
      </c>
      <c r="J3152" s="237" t="s">
        <v>1763</v>
      </c>
      <c r="K3152" s="250">
        <v>6</v>
      </c>
      <c r="L3152" s="585"/>
      <c r="M3152" s="585"/>
      <c r="N3152" s="250">
        <f>+M3152+L3152</f>
        <v>0</v>
      </c>
      <c r="O3152" s="250">
        <f>IF(K3152&lt;&gt;"",TRUNC(L3152*(1+$S3152),2),"")</f>
        <v>0</v>
      </c>
      <c r="P3152" s="250">
        <f>IF(K3152&lt;&gt;"",TRUNC(M3152*(1+$S3152),2),"")</f>
        <v>0</v>
      </c>
      <c r="Q3152" s="250">
        <f>IF(K3152="","",O3152+P3152)</f>
        <v>0</v>
      </c>
      <c r="R3152" s="251">
        <f>IF(K3152="",0,TRUNC((K3152*$Q3152),2))</f>
        <v>0</v>
      </c>
      <c r="S3152" s="599">
        <f>$K$2</f>
        <v>0</v>
      </c>
    </row>
    <row r="3153" spans="1:19" s="266" customFormat="1" ht="14.4">
      <c r="A3153" s="238">
        <v>3154</v>
      </c>
      <c r="B3153" s="472"/>
      <c r="C3153" s="472" t="s">
        <v>4094</v>
      </c>
      <c r="D3153" s="472">
        <v>2</v>
      </c>
      <c r="E3153" s="472"/>
      <c r="F3153" s="263" t="s">
        <v>4091</v>
      </c>
      <c r="G3153" s="579"/>
      <c r="H3153" s="580"/>
      <c r="I3153" s="261" t="s">
        <v>2711</v>
      </c>
      <c r="J3153" s="263"/>
      <c r="K3153" s="271"/>
      <c r="L3153" s="588"/>
      <c r="M3153" s="588"/>
      <c r="N3153" s="271"/>
      <c r="O3153" s="271"/>
      <c r="P3153" s="271"/>
      <c r="Q3153" s="271"/>
      <c r="R3153" s="339"/>
      <c r="S3153" s="596"/>
    </row>
    <row r="3154" spans="1:19" s="266" customFormat="1" ht="41.4">
      <c r="A3154" s="238">
        <v>3155</v>
      </c>
      <c r="B3154" s="474">
        <v>67</v>
      </c>
      <c r="C3154" s="115">
        <v>12</v>
      </c>
      <c r="D3154" s="115"/>
      <c r="E3154" s="115"/>
      <c r="F3154" s="237" t="s">
        <v>4380</v>
      </c>
      <c r="G3154" s="573"/>
      <c r="H3154" s="575"/>
      <c r="I3154" s="248" t="s">
        <v>6212</v>
      </c>
      <c r="J3154" s="237" t="s">
        <v>1763</v>
      </c>
      <c r="K3154" s="250">
        <v>2</v>
      </c>
      <c r="L3154" s="585"/>
      <c r="M3154" s="585"/>
      <c r="N3154" s="604">
        <f>+M3154+L3154</f>
        <v>0</v>
      </c>
      <c r="O3154" s="250">
        <f>IF(K3154&lt;&gt;"",TRUNC(L3154*(1+$S3154),2),"")</f>
        <v>0</v>
      </c>
      <c r="P3154" s="250">
        <f>IF(K3154&lt;&gt;"",TRUNC(M3154*(1+$S3154),2),"")</f>
        <v>0</v>
      </c>
      <c r="Q3154" s="250">
        <f>IF(K3154="","",O3154+P3154)</f>
        <v>0</v>
      </c>
      <c r="R3154" s="251">
        <f>IF(K3154="",0,TRUNC((K3154*$Q3154),2))</f>
        <v>0</v>
      </c>
      <c r="S3154" s="595">
        <f>$K$3</f>
        <v>0</v>
      </c>
    </row>
    <row r="3155" spans="1:19" s="266" customFormat="1" ht="41.4">
      <c r="A3155" s="238">
        <v>3156</v>
      </c>
      <c r="B3155" s="472"/>
      <c r="C3155" s="472">
        <v>12</v>
      </c>
      <c r="D3155" s="472">
        <v>1</v>
      </c>
      <c r="E3155" s="472"/>
      <c r="F3155" s="237" t="s">
        <v>4381</v>
      </c>
      <c r="G3155" s="573"/>
      <c r="H3155" s="575"/>
      <c r="I3155" s="248" t="s">
        <v>6213</v>
      </c>
      <c r="J3155" s="237" t="s">
        <v>1763</v>
      </c>
      <c r="K3155" s="250">
        <v>1</v>
      </c>
      <c r="L3155" s="585"/>
      <c r="M3155" s="585"/>
      <c r="N3155" s="604">
        <f>+M3155+L3155</f>
        <v>0</v>
      </c>
      <c r="O3155" s="250">
        <f>IF(K3155&lt;&gt;"",TRUNC(L3155*(1+$S3155),2),"")</f>
        <v>0</v>
      </c>
      <c r="P3155" s="250">
        <f>IF(K3155&lt;&gt;"",TRUNC(M3155*(1+$S3155),2),"")</f>
        <v>0</v>
      </c>
      <c r="Q3155" s="250">
        <f>IF(K3155="","",O3155+P3155)</f>
        <v>0</v>
      </c>
      <c r="R3155" s="251">
        <f>IF(K3155="",0,TRUNC((K3155*$Q3155),2))</f>
        <v>0</v>
      </c>
      <c r="S3155" s="595">
        <f>$K$3</f>
        <v>0</v>
      </c>
    </row>
    <row r="3156" spans="1:19" s="266" customFormat="1" ht="14.4">
      <c r="A3156" s="238">
        <v>3157</v>
      </c>
      <c r="B3156" s="472"/>
      <c r="C3156" s="472">
        <v>12</v>
      </c>
      <c r="D3156" s="472">
        <v>2</v>
      </c>
      <c r="E3156" s="472"/>
      <c r="F3156" s="263" t="s">
        <v>4092</v>
      </c>
      <c r="G3156" s="579"/>
      <c r="H3156" s="580"/>
      <c r="I3156" s="261" t="s">
        <v>2704</v>
      </c>
      <c r="J3156" s="263"/>
      <c r="K3156" s="271"/>
      <c r="L3156" s="588"/>
      <c r="M3156" s="588"/>
      <c r="N3156" s="271"/>
      <c r="O3156" s="271"/>
      <c r="P3156" s="271"/>
      <c r="Q3156" s="271"/>
      <c r="R3156" s="339"/>
      <c r="S3156" s="596"/>
    </row>
    <row r="3157" spans="1:19" s="266" customFormat="1" ht="27.6">
      <c r="A3157" s="238">
        <v>3158</v>
      </c>
      <c r="B3157" s="472"/>
      <c r="C3157" s="472">
        <v>12</v>
      </c>
      <c r="D3157" s="472">
        <v>3</v>
      </c>
      <c r="E3157" s="472"/>
      <c r="F3157" s="237" t="s">
        <v>4382</v>
      </c>
      <c r="G3157" s="573"/>
      <c r="H3157" s="575"/>
      <c r="I3157" s="248" t="s">
        <v>6214</v>
      </c>
      <c r="J3157" s="237" t="s">
        <v>1763</v>
      </c>
      <c r="K3157" s="250">
        <v>15</v>
      </c>
      <c r="L3157" s="585"/>
      <c r="M3157" s="585"/>
      <c r="N3157" s="604">
        <f>+M3157+L3157</f>
        <v>0</v>
      </c>
      <c r="O3157" s="250">
        <f>IF(K3157&lt;&gt;"",TRUNC(L3157*(1+$S3157),2),"")</f>
        <v>0</v>
      </c>
      <c r="P3157" s="250">
        <f>IF(K3157&lt;&gt;"",TRUNC(M3157*(1+$S3157),2),"")</f>
        <v>0</v>
      </c>
      <c r="Q3157" s="250">
        <f>IF(K3157="","",O3157+P3157)</f>
        <v>0</v>
      </c>
      <c r="R3157" s="251">
        <f>IF(K3157="",0,TRUNC((K3157*$Q3157),2))</f>
        <v>0</v>
      </c>
      <c r="S3157" s="595">
        <f>$K$3</f>
        <v>0</v>
      </c>
    </row>
    <row r="3158" spans="1:19" s="266" customFormat="1" ht="27.6">
      <c r="A3158" s="238">
        <v>3159</v>
      </c>
      <c r="B3158" s="472"/>
      <c r="C3158" s="472">
        <v>12</v>
      </c>
      <c r="D3158" s="472">
        <v>4</v>
      </c>
      <c r="E3158" s="472"/>
      <c r="F3158" s="263" t="s">
        <v>4093</v>
      </c>
      <c r="G3158" s="579"/>
      <c r="H3158" s="580"/>
      <c r="I3158" s="261" t="s">
        <v>4069</v>
      </c>
      <c r="J3158" s="263"/>
      <c r="K3158" s="271"/>
      <c r="L3158" s="588"/>
      <c r="M3158" s="588"/>
      <c r="N3158" s="271"/>
      <c r="O3158" s="271"/>
      <c r="P3158" s="271"/>
      <c r="Q3158" s="271"/>
      <c r="R3158" s="339"/>
      <c r="S3158" s="596"/>
    </row>
    <row r="3159" spans="1:19" s="266" customFormat="1" ht="27.6">
      <c r="A3159" s="238">
        <v>3160</v>
      </c>
      <c r="B3159" s="472"/>
      <c r="C3159" s="472">
        <v>12</v>
      </c>
      <c r="D3159" s="472">
        <v>5</v>
      </c>
      <c r="E3159" s="472"/>
      <c r="F3159" s="237" t="s">
        <v>4383</v>
      </c>
      <c r="G3159" s="573"/>
      <c r="H3159" s="575"/>
      <c r="I3159" s="248" t="s">
        <v>6215</v>
      </c>
      <c r="J3159" s="237" t="s">
        <v>1763</v>
      </c>
      <c r="K3159" s="250">
        <v>1</v>
      </c>
      <c r="L3159" s="585"/>
      <c r="M3159" s="585"/>
      <c r="N3159" s="604">
        <f>+M3159+L3159</f>
        <v>0</v>
      </c>
      <c r="O3159" s="250">
        <f>IF(K3159&lt;&gt;"",TRUNC(L3159*(1+$S3159),2),"")</f>
        <v>0</v>
      </c>
      <c r="P3159" s="250">
        <f>IF(K3159&lt;&gt;"",TRUNC(M3159*(1+$S3159),2),"")</f>
        <v>0</v>
      </c>
      <c r="Q3159" s="250">
        <f>IF(K3159="","",O3159+P3159)</f>
        <v>0</v>
      </c>
      <c r="R3159" s="251">
        <f>IF(K3159="",0,TRUNC((K3159*$Q3159),2))</f>
        <v>0</v>
      </c>
      <c r="S3159" s="595">
        <f>$K$3</f>
        <v>0</v>
      </c>
    </row>
    <row r="3160" spans="1:19" s="266" customFormat="1" ht="14.4">
      <c r="A3160" s="238">
        <v>3161</v>
      </c>
      <c r="B3160" s="473"/>
      <c r="C3160" s="472">
        <v>12</v>
      </c>
      <c r="D3160" s="472">
        <v>6</v>
      </c>
      <c r="E3160" s="472"/>
      <c r="F3160" s="237" t="s">
        <v>4384</v>
      </c>
      <c r="G3160" s="573"/>
      <c r="H3160" s="575"/>
      <c r="I3160" s="248" t="s">
        <v>6216</v>
      </c>
      <c r="J3160" s="237" t="s">
        <v>1763</v>
      </c>
      <c r="K3160" s="250">
        <v>1</v>
      </c>
      <c r="L3160" s="585"/>
      <c r="M3160" s="585"/>
      <c r="N3160" s="250">
        <f>+M3160+L3160</f>
        <v>0</v>
      </c>
      <c r="O3160" s="250">
        <f>IF(K3160&lt;&gt;"",TRUNC(L3160*(1+$S3160),2),"")</f>
        <v>0</v>
      </c>
      <c r="P3160" s="250">
        <f>IF(K3160&lt;&gt;"",TRUNC(M3160*(1+$S3160),2),"")</f>
        <v>0</v>
      </c>
      <c r="Q3160" s="250">
        <f>IF(K3160="","",O3160+P3160)</f>
        <v>0</v>
      </c>
      <c r="R3160" s="251">
        <f>IF(K3160="",0,TRUNC((K3160*$Q3160),2))</f>
        <v>0</v>
      </c>
      <c r="S3160" s="599">
        <f>$K$2</f>
        <v>0</v>
      </c>
    </row>
    <row r="3161" spans="1:19" s="266" customFormat="1" ht="14.4">
      <c r="A3161" s="238">
        <v>3162</v>
      </c>
      <c r="B3161" s="473"/>
      <c r="C3161" s="472">
        <v>12</v>
      </c>
      <c r="D3161" s="472">
        <v>7</v>
      </c>
      <c r="E3161" s="472"/>
      <c r="F3161" s="263" t="s">
        <v>4094</v>
      </c>
      <c r="G3161" s="579"/>
      <c r="H3161" s="580"/>
      <c r="I3161" s="261" t="s">
        <v>4070</v>
      </c>
      <c r="J3161" s="263"/>
      <c r="K3161" s="271"/>
      <c r="L3161" s="588"/>
      <c r="M3161" s="588"/>
      <c r="N3161" s="271"/>
      <c r="O3161" s="271"/>
      <c r="P3161" s="271"/>
      <c r="Q3161" s="271"/>
      <c r="R3161" s="339"/>
      <c r="S3161" s="596"/>
    </row>
    <row r="3162" spans="1:19" s="266" customFormat="1" ht="27.6">
      <c r="A3162" s="238">
        <v>3163</v>
      </c>
      <c r="B3162" s="473"/>
      <c r="C3162" s="472">
        <v>12</v>
      </c>
      <c r="D3162" s="472">
        <v>8</v>
      </c>
      <c r="E3162" s="472"/>
      <c r="F3162" s="237" t="s">
        <v>4385</v>
      </c>
      <c r="G3162" s="573"/>
      <c r="H3162" s="575"/>
      <c r="I3162" s="248" t="s">
        <v>6218</v>
      </c>
      <c r="J3162" s="237" t="s">
        <v>22</v>
      </c>
      <c r="K3162" s="250">
        <v>1</v>
      </c>
      <c r="L3162" s="585"/>
      <c r="M3162" s="585"/>
      <c r="N3162" s="250">
        <f>+M3162+L3162</f>
        <v>0</v>
      </c>
      <c r="O3162" s="250">
        <f>IF(K3162&lt;&gt;"",TRUNC(L3162*(1+$S3162),2),"")</f>
        <v>0</v>
      </c>
      <c r="P3162" s="250">
        <f>IF(K3162&lt;&gt;"",TRUNC(M3162*(1+$S3162),2),"")</f>
        <v>0</v>
      </c>
      <c r="Q3162" s="250">
        <f>IF(K3162="","",O3162+P3162)</f>
        <v>0</v>
      </c>
      <c r="R3162" s="251">
        <f>IF(K3162="",0,TRUNC((K3162*$Q3162),2))</f>
        <v>0</v>
      </c>
      <c r="S3162" s="599">
        <f>$K$2</f>
        <v>0</v>
      </c>
    </row>
    <row r="3163" spans="1:19" s="266" customFormat="1" ht="27.6">
      <c r="A3163" s="238">
        <v>3164</v>
      </c>
      <c r="B3163" s="474">
        <v>68</v>
      </c>
      <c r="C3163" s="115">
        <v>13</v>
      </c>
      <c r="D3163" s="115"/>
      <c r="E3163" s="115"/>
      <c r="F3163" s="237" t="s">
        <v>4386</v>
      </c>
      <c r="G3163" s="573"/>
      <c r="H3163" s="575"/>
      <c r="I3163" s="248" t="s">
        <v>6219</v>
      </c>
      <c r="J3163" s="237" t="s">
        <v>22</v>
      </c>
      <c r="K3163" s="250">
        <v>1</v>
      </c>
      <c r="L3163" s="585"/>
      <c r="M3163" s="585"/>
      <c r="N3163" s="250">
        <f>+M3163+L3163</f>
        <v>0</v>
      </c>
      <c r="O3163" s="250">
        <f>IF(K3163&lt;&gt;"",TRUNC(L3163*(1+$S3163),2),"")</f>
        <v>0</v>
      </c>
      <c r="P3163" s="250">
        <f>IF(K3163&lt;&gt;"",TRUNC(M3163*(1+$S3163),2),"")</f>
        <v>0</v>
      </c>
      <c r="Q3163" s="250">
        <f>IF(K3163="","",O3163+P3163)</f>
        <v>0</v>
      </c>
      <c r="R3163" s="251">
        <f>IF(K3163="",0,TRUNC((K3163*$Q3163),2))</f>
        <v>0</v>
      </c>
      <c r="S3163" s="599">
        <f>$K$2</f>
        <v>0</v>
      </c>
    </row>
    <row r="3164" spans="1:19" s="412" customFormat="1" ht="14.4">
      <c r="A3164" s="238">
        <v>3165</v>
      </c>
      <c r="B3164" s="134"/>
      <c r="C3164" s="134">
        <v>13</v>
      </c>
      <c r="D3164" s="134">
        <v>1</v>
      </c>
      <c r="E3164" s="134"/>
      <c r="F3164" s="243">
        <v>12</v>
      </c>
      <c r="G3164" s="574"/>
      <c r="H3164" s="573"/>
      <c r="I3164" s="245" t="s">
        <v>2491</v>
      </c>
      <c r="J3164" s="246"/>
      <c r="K3164" s="268" t="s">
        <v>1796</v>
      </c>
      <c r="L3164" s="586"/>
      <c r="M3164" s="586"/>
      <c r="N3164" s="246"/>
      <c r="O3164" s="246"/>
      <c r="P3164" s="246"/>
      <c r="Q3164" s="246"/>
      <c r="R3164" s="247">
        <f>SUM(R3165:R3172)</f>
        <v>0</v>
      </c>
      <c r="S3164" s="593"/>
    </row>
    <row r="3165" spans="1:19" s="412" customFormat="1" ht="14.4">
      <c r="A3165" s="238">
        <v>3166</v>
      </c>
      <c r="B3165" s="264"/>
      <c r="C3165" s="134">
        <v>13</v>
      </c>
      <c r="D3165" s="134">
        <v>2</v>
      </c>
      <c r="E3165" s="134"/>
      <c r="F3165" s="237" t="s">
        <v>451</v>
      </c>
      <c r="G3165" s="573"/>
      <c r="H3165" s="575"/>
      <c r="I3165" s="248" t="s">
        <v>1235</v>
      </c>
      <c r="J3165" s="237" t="s">
        <v>22</v>
      </c>
      <c r="K3165" s="250">
        <v>1</v>
      </c>
      <c r="L3165" s="585"/>
      <c r="M3165" s="585"/>
      <c r="N3165" s="604">
        <f t="shared" ref="N3165:N3172" si="927">+M3165+L3165</f>
        <v>0</v>
      </c>
      <c r="O3165" s="250">
        <f t="shared" ref="O3165:O3172" si="928">IF(K3165&lt;&gt;"",TRUNC(L3165*(1+$S3165),2),"")</f>
        <v>0</v>
      </c>
      <c r="P3165" s="250">
        <f t="shared" ref="P3165:P3172" si="929">IF(K3165&lt;&gt;"",TRUNC(M3165*(1+$S3165),2),"")</f>
        <v>0</v>
      </c>
      <c r="Q3165" s="250">
        <f t="shared" ref="Q3165:Q3172" si="930">IF(K3165="","",O3165+P3165)</f>
        <v>0</v>
      </c>
      <c r="R3165" s="251">
        <f t="shared" ref="R3165:R3172" si="931">IF(K3165="",0,TRUNC((K3165*$Q3165),2))</f>
        <v>0</v>
      </c>
      <c r="S3165" s="595">
        <f t="shared" ref="S3165:S3172" si="932">$K$3</f>
        <v>0</v>
      </c>
    </row>
    <row r="3166" spans="1:19" s="233" customFormat="1" ht="14.4">
      <c r="A3166" s="238">
        <v>3167</v>
      </c>
      <c r="B3166" s="264"/>
      <c r="C3166" s="134">
        <v>13</v>
      </c>
      <c r="D3166" s="134">
        <v>3</v>
      </c>
      <c r="E3166" s="134"/>
      <c r="F3166" s="237" t="s">
        <v>452</v>
      </c>
      <c r="G3166" s="573"/>
      <c r="H3166" s="575"/>
      <c r="I3166" s="248" t="s">
        <v>1615</v>
      </c>
      <c r="J3166" s="237" t="s">
        <v>22</v>
      </c>
      <c r="K3166" s="250">
        <v>1</v>
      </c>
      <c r="L3166" s="585"/>
      <c r="M3166" s="585"/>
      <c r="N3166" s="604">
        <f t="shared" si="927"/>
        <v>0</v>
      </c>
      <c r="O3166" s="250">
        <f t="shared" si="928"/>
        <v>0</v>
      </c>
      <c r="P3166" s="250">
        <f t="shared" si="929"/>
        <v>0</v>
      </c>
      <c r="Q3166" s="250">
        <f t="shared" si="930"/>
        <v>0</v>
      </c>
      <c r="R3166" s="251">
        <f t="shared" si="931"/>
        <v>0</v>
      </c>
      <c r="S3166" s="595">
        <f t="shared" si="932"/>
        <v>0</v>
      </c>
    </row>
    <row r="3167" spans="1:19" s="233" customFormat="1" ht="14.4">
      <c r="A3167" s="238">
        <v>3168</v>
      </c>
      <c r="B3167" s="134"/>
      <c r="C3167" s="134">
        <v>13</v>
      </c>
      <c r="D3167" s="134">
        <v>4</v>
      </c>
      <c r="E3167" s="134"/>
      <c r="F3167" s="237" t="s">
        <v>857</v>
      </c>
      <c r="G3167" s="573"/>
      <c r="H3167" s="575"/>
      <c r="I3167" s="248" t="s">
        <v>1617</v>
      </c>
      <c r="J3167" s="237" t="s">
        <v>22</v>
      </c>
      <c r="K3167" s="250">
        <v>1</v>
      </c>
      <c r="L3167" s="585"/>
      <c r="M3167" s="585"/>
      <c r="N3167" s="604">
        <f t="shared" si="927"/>
        <v>0</v>
      </c>
      <c r="O3167" s="250">
        <f t="shared" si="928"/>
        <v>0</v>
      </c>
      <c r="P3167" s="250">
        <f t="shared" si="929"/>
        <v>0</v>
      </c>
      <c r="Q3167" s="250">
        <f t="shared" si="930"/>
        <v>0</v>
      </c>
      <c r="R3167" s="251">
        <f t="shared" si="931"/>
        <v>0</v>
      </c>
      <c r="S3167" s="595">
        <f t="shared" si="932"/>
        <v>0</v>
      </c>
    </row>
    <row r="3168" spans="1:19" s="233" customFormat="1" ht="14.4">
      <c r="A3168" s="238">
        <v>3169</v>
      </c>
      <c r="B3168" s="474">
        <v>69</v>
      </c>
      <c r="C3168" s="115">
        <v>0</v>
      </c>
      <c r="D3168" s="115"/>
      <c r="E3168" s="115"/>
      <c r="F3168" s="237" t="s">
        <v>453</v>
      </c>
      <c r="G3168" s="573"/>
      <c r="H3168" s="575"/>
      <c r="I3168" s="248" t="s">
        <v>1236</v>
      </c>
      <c r="J3168" s="237" t="s">
        <v>22</v>
      </c>
      <c r="K3168" s="250">
        <v>1</v>
      </c>
      <c r="L3168" s="585"/>
      <c r="M3168" s="585"/>
      <c r="N3168" s="604">
        <f t="shared" si="927"/>
        <v>0</v>
      </c>
      <c r="O3168" s="250">
        <f t="shared" si="928"/>
        <v>0</v>
      </c>
      <c r="P3168" s="250">
        <f t="shared" si="929"/>
        <v>0</v>
      </c>
      <c r="Q3168" s="250">
        <f t="shared" si="930"/>
        <v>0</v>
      </c>
      <c r="R3168" s="251">
        <f t="shared" si="931"/>
        <v>0</v>
      </c>
      <c r="S3168" s="595">
        <f t="shared" si="932"/>
        <v>0</v>
      </c>
    </row>
    <row r="3169" spans="1:19" s="233" customFormat="1" ht="14.4">
      <c r="A3169" s="238">
        <v>3170</v>
      </c>
      <c r="B3169" s="265"/>
      <c r="C3169" s="115">
        <v>0</v>
      </c>
      <c r="D3169" s="115"/>
      <c r="E3169" s="115"/>
      <c r="F3169" s="237" t="s">
        <v>2510</v>
      </c>
      <c r="G3169" s="573"/>
      <c r="H3169" s="575"/>
      <c r="I3169" s="248" t="s">
        <v>1241</v>
      </c>
      <c r="J3169" s="237" t="s">
        <v>25</v>
      </c>
      <c r="K3169" s="250">
        <v>3881.31</v>
      </c>
      <c r="L3169" s="585"/>
      <c r="M3169" s="585"/>
      <c r="N3169" s="604">
        <f t="shared" si="927"/>
        <v>0</v>
      </c>
      <c r="O3169" s="250">
        <f t="shared" si="928"/>
        <v>0</v>
      </c>
      <c r="P3169" s="250">
        <f t="shared" si="929"/>
        <v>0</v>
      </c>
      <c r="Q3169" s="250">
        <f t="shared" si="930"/>
        <v>0</v>
      </c>
      <c r="R3169" s="251">
        <f t="shared" si="931"/>
        <v>0</v>
      </c>
      <c r="S3169" s="595">
        <f t="shared" si="932"/>
        <v>0</v>
      </c>
    </row>
    <row r="3170" spans="1:19" s="233" customFormat="1" ht="27.6">
      <c r="A3170" s="238">
        <v>3171</v>
      </c>
      <c r="B3170" s="265">
        <v>70</v>
      </c>
      <c r="C3170" s="115">
        <v>1</v>
      </c>
      <c r="D3170" s="115"/>
      <c r="E3170" s="115"/>
      <c r="F3170" s="237" t="s">
        <v>2511</v>
      </c>
      <c r="G3170" s="573"/>
      <c r="H3170" s="575"/>
      <c r="I3170" s="248" t="s">
        <v>3040</v>
      </c>
      <c r="J3170" s="237" t="s">
        <v>22</v>
      </c>
      <c r="K3170" s="250">
        <v>1</v>
      </c>
      <c r="L3170" s="585"/>
      <c r="M3170" s="585"/>
      <c r="N3170" s="604">
        <f t="shared" si="927"/>
        <v>0</v>
      </c>
      <c r="O3170" s="250">
        <f t="shared" si="928"/>
        <v>0</v>
      </c>
      <c r="P3170" s="250">
        <f t="shared" si="929"/>
        <v>0</v>
      </c>
      <c r="Q3170" s="250">
        <f t="shared" si="930"/>
        <v>0</v>
      </c>
      <c r="R3170" s="251">
        <f t="shared" si="931"/>
        <v>0</v>
      </c>
      <c r="S3170" s="595">
        <f t="shared" si="932"/>
        <v>0</v>
      </c>
    </row>
    <row r="3171" spans="1:19" s="233" customFormat="1" ht="27.6">
      <c r="A3171" s="238">
        <v>3172</v>
      </c>
      <c r="B3171" s="134"/>
      <c r="C3171" s="134">
        <v>1</v>
      </c>
      <c r="D3171" s="134">
        <v>1</v>
      </c>
      <c r="E3171" s="134"/>
      <c r="F3171" s="237" t="s">
        <v>2512</v>
      </c>
      <c r="G3171" s="573"/>
      <c r="H3171" s="575"/>
      <c r="I3171" s="248" t="s">
        <v>3045</v>
      </c>
      <c r="J3171" s="237" t="s">
        <v>22</v>
      </c>
      <c r="K3171" s="250">
        <v>1</v>
      </c>
      <c r="L3171" s="585"/>
      <c r="M3171" s="585"/>
      <c r="N3171" s="604">
        <f t="shared" si="927"/>
        <v>0</v>
      </c>
      <c r="O3171" s="250">
        <f t="shared" si="928"/>
        <v>0</v>
      </c>
      <c r="P3171" s="250">
        <f t="shared" si="929"/>
        <v>0</v>
      </c>
      <c r="Q3171" s="250">
        <f t="shared" si="930"/>
        <v>0</v>
      </c>
      <c r="R3171" s="251">
        <f t="shared" si="931"/>
        <v>0</v>
      </c>
      <c r="S3171" s="595">
        <f t="shared" si="932"/>
        <v>0</v>
      </c>
    </row>
    <row r="3172" spans="1:19" s="233" customFormat="1" ht="14.4">
      <c r="A3172" s="238">
        <v>3173</v>
      </c>
      <c r="B3172" s="134"/>
      <c r="C3172" s="134">
        <v>1</v>
      </c>
      <c r="D3172" s="134">
        <v>2</v>
      </c>
      <c r="E3172" s="134"/>
      <c r="F3172" s="237" t="s">
        <v>2513</v>
      </c>
      <c r="G3172" s="573"/>
      <c r="H3172" s="575"/>
      <c r="I3172" s="248" t="s">
        <v>3048</v>
      </c>
      <c r="J3172" s="237" t="s">
        <v>22</v>
      </c>
      <c r="K3172" s="250">
        <v>12</v>
      </c>
      <c r="L3172" s="585"/>
      <c r="M3172" s="585"/>
      <c r="N3172" s="604">
        <f t="shared" si="927"/>
        <v>0</v>
      </c>
      <c r="O3172" s="250">
        <f t="shared" si="928"/>
        <v>0</v>
      </c>
      <c r="P3172" s="250">
        <f t="shared" si="929"/>
        <v>0</v>
      </c>
      <c r="Q3172" s="250">
        <f t="shared" si="930"/>
        <v>0</v>
      </c>
      <c r="R3172" s="251">
        <f t="shared" si="931"/>
        <v>0</v>
      </c>
      <c r="S3172" s="595">
        <f t="shared" si="932"/>
        <v>0</v>
      </c>
    </row>
    <row r="3173" spans="1:19" s="233" customFormat="1" ht="14.4">
      <c r="A3173" s="238">
        <v>3174</v>
      </c>
      <c r="B3173" s="134"/>
      <c r="C3173" s="134">
        <v>1</v>
      </c>
      <c r="D3173" s="134">
        <v>3</v>
      </c>
      <c r="E3173" s="134"/>
      <c r="F3173" s="243">
        <v>13</v>
      </c>
      <c r="G3173" s="574"/>
      <c r="H3173" s="573"/>
      <c r="I3173" s="245" t="s">
        <v>306</v>
      </c>
      <c r="J3173" s="246"/>
      <c r="K3173" s="268" t="s">
        <v>1796</v>
      </c>
      <c r="L3173" s="586"/>
      <c r="M3173" s="586"/>
      <c r="N3173" s="246"/>
      <c r="O3173" s="246"/>
      <c r="P3173" s="246"/>
      <c r="Q3173" s="246"/>
      <c r="R3173" s="247">
        <f>SUM(R3174:R3177)</f>
        <v>0</v>
      </c>
      <c r="S3173" s="593"/>
    </row>
    <row r="3174" spans="1:19" s="233" customFormat="1" ht="14.4">
      <c r="A3174" s="238">
        <v>3175</v>
      </c>
      <c r="B3174" s="265">
        <v>71</v>
      </c>
      <c r="C3174" s="115">
        <v>2</v>
      </c>
      <c r="D3174" s="115"/>
      <c r="E3174" s="115"/>
      <c r="F3174" s="237" t="s">
        <v>454</v>
      </c>
      <c r="G3174" s="573"/>
      <c r="H3174" s="573"/>
      <c r="I3174" s="248" t="s">
        <v>296</v>
      </c>
      <c r="J3174" s="237" t="s">
        <v>25</v>
      </c>
      <c r="K3174" s="258">
        <v>3881.31</v>
      </c>
      <c r="L3174" s="585"/>
      <c r="M3174" s="585"/>
      <c r="N3174" s="250">
        <f>+M3174+L3174</f>
        <v>0</v>
      </c>
      <c r="O3174" s="250">
        <f>IF(K3174&lt;&gt;"",TRUNC(L3174*(1+$S3174),2),"")</f>
        <v>0</v>
      </c>
      <c r="P3174" s="250">
        <f>IF(K3174&lt;&gt;"",TRUNC(M3174*(1+$S3174),2),"")</f>
        <v>0</v>
      </c>
      <c r="Q3174" s="250">
        <f>IF(K3174="","",O3174+P3174)</f>
        <v>0</v>
      </c>
      <c r="R3174" s="251">
        <f>IF(K3174="",0,TRUNC((K3174*$Q3174),2))</f>
        <v>0</v>
      </c>
      <c r="S3174" s="592">
        <f>$K$2</f>
        <v>0</v>
      </c>
    </row>
    <row r="3175" spans="1:19" ht="41.4">
      <c r="A3175" s="238">
        <v>3176</v>
      </c>
      <c r="B3175" s="265"/>
      <c r="C3175" s="115" t="s">
        <v>408</v>
      </c>
      <c r="D3175" s="115"/>
      <c r="E3175" s="115"/>
      <c r="F3175" s="237" t="s">
        <v>455</v>
      </c>
      <c r="G3175" s="573"/>
      <c r="H3175" s="573"/>
      <c r="I3175" s="248" t="s">
        <v>283</v>
      </c>
      <c r="J3175" s="237" t="s">
        <v>20</v>
      </c>
      <c r="K3175" s="250">
        <v>232.87</v>
      </c>
      <c r="L3175" s="585"/>
      <c r="M3175" s="585"/>
      <c r="N3175" s="250">
        <f>+M3175+L3175</f>
        <v>0</v>
      </c>
      <c r="O3175" s="250">
        <f>IF(K3175&lt;&gt;"",TRUNC(L3175*(1+$S3175),2),"")</f>
        <v>0</v>
      </c>
      <c r="P3175" s="250">
        <f>IF(K3175&lt;&gt;"",TRUNC(M3175*(1+$S3175),2),"")</f>
        <v>0</v>
      </c>
      <c r="Q3175" s="250">
        <f>IF(K3175="","",O3175+P3175)</f>
        <v>0</v>
      </c>
      <c r="R3175" s="251">
        <f>IF(K3175="",0,TRUNC((K3175*$Q3175),2))</f>
        <v>0</v>
      </c>
      <c r="S3175" s="592">
        <f>+K$2</f>
        <v>0</v>
      </c>
    </row>
    <row r="3176" spans="1:19" ht="27.6">
      <c r="A3176" s="238">
        <v>3177</v>
      </c>
      <c r="B3176" s="264"/>
      <c r="C3176" s="134" t="s">
        <v>408</v>
      </c>
      <c r="D3176" s="134">
        <v>1</v>
      </c>
      <c r="F3176" s="237" t="s">
        <v>456</v>
      </c>
      <c r="G3176" s="573"/>
      <c r="H3176" s="573"/>
      <c r="I3176" s="248" t="s">
        <v>281</v>
      </c>
      <c r="J3176" s="237" t="s">
        <v>3</v>
      </c>
      <c r="K3176" s="250">
        <v>1257.49</v>
      </c>
      <c r="L3176" s="585"/>
      <c r="M3176" s="585"/>
      <c r="N3176" s="250">
        <f>+M3176+L3176</f>
        <v>0</v>
      </c>
      <c r="O3176" s="250">
        <f>IF(K3176&lt;&gt;"",TRUNC(L3176*(1+$S3176),2),"")</f>
        <v>0</v>
      </c>
      <c r="P3176" s="250">
        <f>IF(K3176&lt;&gt;"",TRUNC(M3176*(1+$S3176),2),"")</f>
        <v>0</v>
      </c>
      <c r="Q3176" s="250">
        <f>IF(K3176="","",O3176+P3176)</f>
        <v>0</v>
      </c>
      <c r="R3176" s="251">
        <f>IF(K3176="",0,TRUNC((K3176*$Q3176),2))</f>
        <v>0</v>
      </c>
      <c r="S3176" s="592">
        <f>+K$2</f>
        <v>0</v>
      </c>
    </row>
    <row r="3177" spans="1:19" ht="14.4">
      <c r="A3177" s="238">
        <v>3178</v>
      </c>
      <c r="B3177" s="265"/>
      <c r="C3177" s="115" t="s">
        <v>407</v>
      </c>
      <c r="D3177" s="115"/>
      <c r="E3177" s="115"/>
      <c r="F3177" s="237" t="s">
        <v>457</v>
      </c>
      <c r="G3177" s="573"/>
      <c r="H3177" s="573"/>
      <c r="I3177" s="248" t="s">
        <v>2559</v>
      </c>
      <c r="J3177" s="237" t="s">
        <v>20</v>
      </c>
      <c r="K3177" s="250">
        <v>232.87</v>
      </c>
      <c r="L3177" s="585"/>
      <c r="M3177" s="585"/>
      <c r="N3177" s="250">
        <f>+M3177+L3177</f>
        <v>0</v>
      </c>
      <c r="O3177" s="250">
        <f>IF(K3177&lt;&gt;"",TRUNC(L3177*(1+$S3177),2),"")</f>
        <v>0</v>
      </c>
      <c r="P3177" s="250">
        <f>IF(K3177&lt;&gt;"",TRUNC(M3177*(1+$S3177),2),"")</f>
        <v>0</v>
      </c>
      <c r="Q3177" s="250">
        <f>IF(K3177="","",O3177+P3177)</f>
        <v>0</v>
      </c>
      <c r="R3177" s="251">
        <f>IF(K3177="",0,TRUNC((K3177*$Q3177),2))</f>
        <v>0</v>
      </c>
      <c r="S3177" s="592">
        <f>+K$2</f>
        <v>0</v>
      </c>
    </row>
    <row r="3178" spans="1:19" s="233" customFormat="1" ht="14.4">
      <c r="A3178" s="238">
        <v>3179</v>
      </c>
      <c r="B3178" s="264"/>
      <c r="C3178" s="134" t="s">
        <v>407</v>
      </c>
      <c r="D3178" s="134">
        <v>1</v>
      </c>
      <c r="E3178" s="134"/>
      <c r="F3178" s="408"/>
      <c r="G3178" s="574"/>
      <c r="H3178" s="573"/>
      <c r="I3178" s="404" t="s">
        <v>5459</v>
      </c>
      <c r="J3178" s="405"/>
      <c r="K3178" s="406" t="s">
        <v>1796</v>
      </c>
      <c r="L3178" s="586"/>
      <c r="M3178" s="586"/>
      <c r="N3178" s="405"/>
      <c r="O3178" s="405"/>
      <c r="P3178" s="405"/>
      <c r="Q3178" s="405"/>
      <c r="R3178" s="407">
        <f>+R3173+R3164+R3072+R3042+R3015+R2912+R2890+R2878+R2851+R2834+R2810+R2797+R2791</f>
        <v>0</v>
      </c>
      <c r="S3178" s="597"/>
    </row>
    <row r="3179" spans="1:19" s="233" customFormat="1" ht="14.4">
      <c r="A3179" s="238">
        <v>3180</v>
      </c>
      <c r="B3179" s="265">
        <v>72</v>
      </c>
      <c r="C3179" s="115">
        <v>3</v>
      </c>
      <c r="D3179" s="115"/>
      <c r="E3179" s="115"/>
      <c r="F3179" s="312"/>
      <c r="G3179" s="574"/>
      <c r="H3179" s="573"/>
      <c r="I3179" s="308" t="s">
        <v>2662</v>
      </c>
      <c r="J3179" s="315"/>
      <c r="K3179" s="318"/>
      <c r="L3179" s="586"/>
      <c r="M3179" s="586"/>
      <c r="N3179" s="315"/>
      <c r="O3179" s="315"/>
      <c r="P3179" s="315"/>
      <c r="Q3179" s="315"/>
      <c r="R3179" s="322"/>
      <c r="S3179" s="601"/>
    </row>
    <row r="3180" spans="1:19" s="234" customFormat="1" ht="14.4">
      <c r="A3180" s="238">
        <v>3181</v>
      </c>
      <c r="B3180" s="265"/>
      <c r="C3180" s="115" t="s">
        <v>441</v>
      </c>
      <c r="D3180" s="115"/>
      <c r="E3180" s="115"/>
      <c r="F3180" s="243">
        <v>1</v>
      </c>
      <c r="G3180" s="574"/>
      <c r="H3180" s="573"/>
      <c r="I3180" s="245" t="s">
        <v>293</v>
      </c>
      <c r="J3180" s="246"/>
      <c r="K3180" s="268"/>
      <c r="L3180" s="586"/>
      <c r="M3180" s="586"/>
      <c r="N3180" s="246"/>
      <c r="O3180" s="246"/>
      <c r="P3180" s="246"/>
      <c r="Q3180" s="246"/>
      <c r="R3180" s="247">
        <f>SUM(R3181:R3183)</f>
        <v>0</v>
      </c>
      <c r="S3180" s="593"/>
    </row>
    <row r="3181" spans="1:19" s="234" customFormat="1" ht="14.4">
      <c r="A3181" s="238">
        <v>3182</v>
      </c>
      <c r="B3181" s="134"/>
      <c r="C3181" s="134" t="s">
        <v>441</v>
      </c>
      <c r="D3181" s="134">
        <v>1</v>
      </c>
      <c r="E3181" s="134"/>
      <c r="F3181" s="237" t="s">
        <v>3730</v>
      </c>
      <c r="G3181" s="573"/>
      <c r="H3181" s="573"/>
      <c r="I3181" s="248" t="s">
        <v>220</v>
      </c>
      <c r="J3181" s="237" t="s">
        <v>25</v>
      </c>
      <c r="K3181" s="250">
        <v>4638.2</v>
      </c>
      <c r="L3181" s="585"/>
      <c r="M3181" s="585"/>
      <c r="N3181" s="250">
        <f>+M3181+L3181</f>
        <v>0</v>
      </c>
      <c r="O3181" s="250">
        <f>IF(K3181&lt;&gt;"",TRUNC(L3181*(1+$S3181),2),"")</f>
        <v>0</v>
      </c>
      <c r="P3181" s="250">
        <f>IF(K3181&lt;&gt;"",TRUNC(M3181*(1+$S3181),2),"")</f>
        <v>0</v>
      </c>
      <c r="Q3181" s="250">
        <f>IF(K3181="","",O3181+P3181)</f>
        <v>0</v>
      </c>
      <c r="R3181" s="251">
        <f>IF(K3181="",0,TRUNC((K3181*$Q3181),2))</f>
        <v>0</v>
      </c>
      <c r="S3181" s="592">
        <f>$K$2</f>
        <v>0</v>
      </c>
    </row>
    <row r="3182" spans="1:19" s="234" customFormat="1" ht="27.6">
      <c r="A3182" s="238">
        <v>3183</v>
      </c>
      <c r="B3182" s="134"/>
      <c r="C3182" s="134" t="s">
        <v>441</v>
      </c>
      <c r="D3182" s="134">
        <v>2</v>
      </c>
      <c r="E3182" s="134"/>
      <c r="F3182" s="237" t="s">
        <v>3773</v>
      </c>
      <c r="G3182" s="573"/>
      <c r="H3182" s="573"/>
      <c r="I3182" s="248" t="s">
        <v>2929</v>
      </c>
      <c r="J3182" s="237" t="s">
        <v>24</v>
      </c>
      <c r="K3182" s="250">
        <v>46</v>
      </c>
      <c r="L3182" s="585"/>
      <c r="M3182" s="585"/>
      <c r="N3182" s="250">
        <f>+M3182+L3182</f>
        <v>0</v>
      </c>
      <c r="O3182" s="250">
        <f>IF(K3182&lt;&gt;"",TRUNC(L3182*(1+$S3182),2),"")</f>
        <v>0</v>
      </c>
      <c r="P3182" s="250">
        <f>IF(K3182&lt;&gt;"",TRUNC(M3182*(1+$S3182),2),"")</f>
        <v>0</v>
      </c>
      <c r="Q3182" s="250">
        <f>IF(K3182="","",O3182+P3182)</f>
        <v>0</v>
      </c>
      <c r="R3182" s="251">
        <f>IF(K3182="",0,TRUNC((K3182*$Q3182),2))</f>
        <v>0</v>
      </c>
      <c r="S3182" s="592">
        <f>$K$2</f>
        <v>0</v>
      </c>
    </row>
    <row r="3183" spans="1:19" s="234" customFormat="1" ht="14.4">
      <c r="A3183" s="238">
        <v>3184</v>
      </c>
      <c r="B3183" s="134"/>
      <c r="C3183" s="134" t="s">
        <v>441</v>
      </c>
      <c r="D3183" s="134">
        <v>3</v>
      </c>
      <c r="E3183" s="134"/>
      <c r="F3183" s="237" t="s">
        <v>3762</v>
      </c>
      <c r="G3183" s="573"/>
      <c r="H3183" s="573"/>
      <c r="I3183" s="248" t="s">
        <v>2931</v>
      </c>
      <c r="J3183" s="237" t="s">
        <v>20</v>
      </c>
      <c r="K3183" s="250">
        <v>2.3191000000000002</v>
      </c>
      <c r="L3183" s="585"/>
      <c r="M3183" s="585"/>
      <c r="N3183" s="250">
        <f>+M3183+L3183</f>
        <v>0</v>
      </c>
      <c r="O3183" s="250">
        <f>IF(K3183&lt;&gt;"",TRUNC(L3183*(1+$S3183),2),"")</f>
        <v>0</v>
      </c>
      <c r="P3183" s="250">
        <f>IF(K3183&lt;&gt;"",TRUNC(M3183*(1+$S3183),2),"")</f>
        <v>0</v>
      </c>
      <c r="Q3183" s="250">
        <f>IF(K3183="","",O3183+P3183)</f>
        <v>0</v>
      </c>
      <c r="R3183" s="251">
        <f>IF(K3183="",0,TRUNC((K3183*$Q3183),2))</f>
        <v>0</v>
      </c>
      <c r="S3183" s="592">
        <f>$K$2</f>
        <v>0</v>
      </c>
    </row>
    <row r="3184" spans="1:19" s="234" customFormat="1" ht="14.4">
      <c r="A3184" s="238">
        <v>3185</v>
      </c>
      <c r="B3184" s="265"/>
      <c r="C3184" s="115" t="s">
        <v>442</v>
      </c>
      <c r="D3184" s="115"/>
      <c r="E3184" s="115"/>
      <c r="F3184" s="243">
        <v>2</v>
      </c>
      <c r="G3184" s="574"/>
      <c r="H3184" s="573"/>
      <c r="I3184" s="245" t="s">
        <v>230</v>
      </c>
      <c r="J3184" s="246"/>
      <c r="K3184" s="268" t="s">
        <v>1796</v>
      </c>
      <c r="L3184" s="586"/>
      <c r="M3184" s="586"/>
      <c r="N3184" s="246"/>
      <c r="O3184" s="246"/>
      <c r="P3184" s="246"/>
      <c r="Q3184" s="246"/>
      <c r="R3184" s="247">
        <f>SUM(R3185:R3188)</f>
        <v>0</v>
      </c>
      <c r="S3184" s="593"/>
    </row>
    <row r="3185" spans="1:19" s="234" customFormat="1" ht="14.4">
      <c r="A3185" s="238">
        <v>3186</v>
      </c>
      <c r="B3185" s="134"/>
      <c r="C3185" s="134" t="s">
        <v>442</v>
      </c>
      <c r="D3185" s="134">
        <v>1</v>
      </c>
      <c r="E3185" s="134"/>
      <c r="F3185" s="252" t="s">
        <v>408</v>
      </c>
      <c r="G3185" s="574"/>
      <c r="H3185" s="573"/>
      <c r="I3185" s="253" t="s">
        <v>509</v>
      </c>
      <c r="J3185" s="254"/>
      <c r="K3185" s="267" t="s">
        <v>1796</v>
      </c>
      <c r="L3185" s="587"/>
      <c r="M3185" s="587"/>
      <c r="N3185" s="255"/>
      <c r="O3185" s="255"/>
      <c r="P3185" s="255"/>
      <c r="Q3185" s="255"/>
      <c r="R3185" s="255"/>
      <c r="S3185" s="594"/>
    </row>
    <row r="3186" spans="1:19" s="234" customFormat="1" ht="41.4">
      <c r="A3186" s="238">
        <v>3187</v>
      </c>
      <c r="B3186" s="265">
        <v>73</v>
      </c>
      <c r="C3186" s="115">
        <v>4</v>
      </c>
      <c r="D3186" s="115"/>
      <c r="E3186" s="115"/>
      <c r="F3186" s="237" t="s">
        <v>4387</v>
      </c>
      <c r="G3186" s="573"/>
      <c r="H3186" s="573"/>
      <c r="I3186" s="248" t="s">
        <v>600</v>
      </c>
      <c r="J3186" s="237" t="s">
        <v>25</v>
      </c>
      <c r="K3186" s="256">
        <v>63.3</v>
      </c>
      <c r="L3186" s="585"/>
      <c r="M3186" s="585"/>
      <c r="N3186" s="250">
        <f>+M3186+L3186</f>
        <v>0</v>
      </c>
      <c r="O3186" s="250">
        <f>IF(K3186&lt;&gt;"",TRUNC(L3186*(1+$S3186),2),"")</f>
        <v>0</v>
      </c>
      <c r="P3186" s="250">
        <f>IF(K3186&lt;&gt;"",TRUNC(M3186*(1+$S3186),2),"")</f>
        <v>0</v>
      </c>
      <c r="Q3186" s="250">
        <f>IF(K3186="","",O3186+P3186)</f>
        <v>0</v>
      </c>
      <c r="R3186" s="251">
        <f>IF(K3186="",0,TRUNC((K3186*$Q3186),2))</f>
        <v>0</v>
      </c>
      <c r="S3186" s="592">
        <f>$K$2</f>
        <v>0</v>
      </c>
    </row>
    <row r="3187" spans="1:19" s="234" customFormat="1" ht="14.4">
      <c r="A3187" s="238">
        <v>3188</v>
      </c>
      <c r="B3187" s="134"/>
      <c r="C3187" s="134">
        <v>4</v>
      </c>
      <c r="D3187" s="134">
        <v>1</v>
      </c>
      <c r="E3187" s="134"/>
      <c r="F3187" s="252" t="s">
        <v>407</v>
      </c>
      <c r="G3187" s="574"/>
      <c r="H3187" s="573"/>
      <c r="I3187" s="253" t="s">
        <v>291</v>
      </c>
      <c r="J3187" s="254"/>
      <c r="K3187" s="267" t="s">
        <v>1796</v>
      </c>
      <c r="L3187" s="587"/>
      <c r="M3187" s="587"/>
      <c r="N3187" s="255"/>
      <c r="O3187" s="255"/>
      <c r="P3187" s="255"/>
      <c r="Q3187" s="255"/>
      <c r="R3187" s="255"/>
      <c r="S3187" s="594"/>
    </row>
    <row r="3188" spans="1:19" s="234" customFormat="1" ht="14.4">
      <c r="A3188" s="238">
        <v>3189</v>
      </c>
      <c r="B3188" s="134"/>
      <c r="C3188" s="134">
        <v>4</v>
      </c>
      <c r="D3188" s="134">
        <v>2</v>
      </c>
      <c r="E3188" s="134"/>
      <c r="F3188" s="237" t="s">
        <v>4388</v>
      </c>
      <c r="G3188" s="573"/>
      <c r="H3188" s="573"/>
      <c r="I3188" s="248" t="s">
        <v>1283</v>
      </c>
      <c r="J3188" s="237" t="s">
        <v>24</v>
      </c>
      <c r="K3188" s="256">
        <v>18.23</v>
      </c>
      <c r="L3188" s="585"/>
      <c r="M3188" s="585"/>
      <c r="N3188" s="250">
        <f>+M3188+L3188</f>
        <v>0</v>
      </c>
      <c r="O3188" s="250">
        <f>IF(K3188&lt;&gt;"",TRUNC(L3188*(1+$S3188),2),"")</f>
        <v>0</v>
      </c>
      <c r="P3188" s="250">
        <f>IF(K3188&lt;&gt;"",TRUNC(M3188*(1+$S3188),2),"")</f>
        <v>0</v>
      </c>
      <c r="Q3188" s="250">
        <f>IF(K3188="","",O3188+P3188)</f>
        <v>0</v>
      </c>
      <c r="R3188" s="251">
        <f>IF(K3188="",0,TRUNC((K3188*$Q3188),2))</f>
        <v>0</v>
      </c>
      <c r="S3188" s="592">
        <f>$K$2</f>
        <v>0</v>
      </c>
    </row>
    <row r="3189" spans="1:19" s="234" customFormat="1" ht="14.4">
      <c r="A3189" s="238">
        <v>3190</v>
      </c>
      <c r="B3189" s="265">
        <v>74</v>
      </c>
      <c r="C3189" s="115">
        <v>5</v>
      </c>
      <c r="D3189" s="115"/>
      <c r="E3189" s="115"/>
      <c r="F3189" s="243">
        <v>3</v>
      </c>
      <c r="G3189" s="574"/>
      <c r="H3189" s="573"/>
      <c r="I3189" s="245" t="s">
        <v>232</v>
      </c>
      <c r="J3189" s="246"/>
      <c r="K3189" s="268"/>
      <c r="L3189" s="586"/>
      <c r="M3189" s="586"/>
      <c r="N3189" s="246"/>
      <c r="O3189" s="246"/>
      <c r="P3189" s="246"/>
      <c r="Q3189" s="246"/>
      <c r="R3189" s="247">
        <f>SUM(R3190:R3195)</f>
        <v>0</v>
      </c>
      <c r="S3189" s="593"/>
    </row>
    <row r="3190" spans="1:19" s="234" customFormat="1" ht="14.4">
      <c r="A3190" s="238">
        <v>3191</v>
      </c>
      <c r="B3190" s="265"/>
      <c r="C3190" s="115" t="s">
        <v>3050</v>
      </c>
      <c r="D3190" s="115"/>
      <c r="E3190" s="115"/>
      <c r="F3190" s="252" t="s">
        <v>441</v>
      </c>
      <c r="G3190" s="574"/>
      <c r="H3190" s="573"/>
      <c r="I3190" s="253" t="s">
        <v>1559</v>
      </c>
      <c r="J3190" s="254"/>
      <c r="K3190" s="267" t="s">
        <v>1796</v>
      </c>
      <c r="L3190" s="587"/>
      <c r="M3190" s="587"/>
      <c r="N3190" s="255"/>
      <c r="O3190" s="255"/>
      <c r="P3190" s="255"/>
      <c r="Q3190" s="255"/>
      <c r="R3190" s="255"/>
      <c r="S3190" s="594"/>
    </row>
    <row r="3191" spans="1:19" s="234" customFormat="1" ht="27.6">
      <c r="A3191" s="238">
        <v>3192</v>
      </c>
      <c r="B3191" s="264"/>
      <c r="C3191" s="134" t="s">
        <v>3050</v>
      </c>
      <c r="D3191" s="134">
        <v>1</v>
      </c>
      <c r="E3191" s="134"/>
      <c r="F3191" s="237" t="s">
        <v>4401</v>
      </c>
      <c r="G3191" s="573"/>
      <c r="H3191" s="573"/>
      <c r="I3191" s="248" t="s">
        <v>1481</v>
      </c>
      <c r="J3191" s="237" t="s">
        <v>25</v>
      </c>
      <c r="K3191" s="256">
        <v>5169.01</v>
      </c>
      <c r="L3191" s="585"/>
      <c r="M3191" s="585"/>
      <c r="N3191" s="250">
        <f>+M3191+L3191</f>
        <v>0</v>
      </c>
      <c r="O3191" s="250">
        <f>IF(K3191&lt;&gt;"",TRUNC(L3191*(1+$S3191),2),"")</f>
        <v>0</v>
      </c>
      <c r="P3191" s="250">
        <f>IF(K3191&lt;&gt;"",TRUNC(M3191*(1+$S3191),2),"")</f>
        <v>0</v>
      </c>
      <c r="Q3191" s="250">
        <f>IF(K3191="","",O3191+P3191)</f>
        <v>0</v>
      </c>
      <c r="R3191" s="251">
        <f>IF(K3191="",0,TRUNC((K3191*$Q3191),2))</f>
        <v>0</v>
      </c>
      <c r="S3191" s="592">
        <f>$K$2</f>
        <v>0</v>
      </c>
    </row>
    <row r="3192" spans="1:19" s="234" customFormat="1" ht="27.6">
      <c r="A3192" s="238">
        <v>3193</v>
      </c>
      <c r="B3192" s="264"/>
      <c r="C3192" s="134" t="s">
        <v>3050</v>
      </c>
      <c r="D3192" s="134">
        <v>2</v>
      </c>
      <c r="E3192" s="134"/>
      <c r="F3192" s="237" t="s">
        <v>4402</v>
      </c>
      <c r="G3192" s="573"/>
      <c r="H3192" s="573"/>
      <c r="I3192" s="248" t="s">
        <v>1552</v>
      </c>
      <c r="J3192" s="237" t="s">
        <v>25</v>
      </c>
      <c r="K3192" s="256">
        <v>1630.33</v>
      </c>
      <c r="L3192" s="585"/>
      <c r="M3192" s="585"/>
      <c r="N3192" s="250">
        <f>+M3192+L3192</f>
        <v>0</v>
      </c>
      <c r="O3192" s="250">
        <f>IF(K3192&lt;&gt;"",TRUNC(L3192*(1+$S3192),2),"")</f>
        <v>0</v>
      </c>
      <c r="P3192" s="250">
        <f>IF(K3192&lt;&gt;"",TRUNC(M3192*(1+$S3192),2),"")</f>
        <v>0</v>
      </c>
      <c r="Q3192" s="250">
        <f>IF(K3192="","",O3192+P3192)</f>
        <v>0</v>
      </c>
      <c r="R3192" s="251">
        <f>IF(K3192="",0,TRUNC((K3192*$Q3192),2))</f>
        <v>0</v>
      </c>
      <c r="S3192" s="592">
        <f>$K$2</f>
        <v>0</v>
      </c>
    </row>
    <row r="3193" spans="1:19" s="234" customFormat="1" ht="27.6">
      <c r="A3193" s="238">
        <v>3194</v>
      </c>
      <c r="B3193" s="265"/>
      <c r="C3193" s="115" t="s">
        <v>3051</v>
      </c>
      <c r="D3193" s="115"/>
      <c r="E3193" s="115"/>
      <c r="F3193" s="237" t="s">
        <v>4403</v>
      </c>
      <c r="G3193" s="573"/>
      <c r="H3193" s="573"/>
      <c r="I3193" s="248" t="s">
        <v>1553</v>
      </c>
      <c r="J3193" s="237" t="s">
        <v>25</v>
      </c>
      <c r="K3193" s="256">
        <v>3538.68</v>
      </c>
      <c r="L3193" s="585"/>
      <c r="M3193" s="585"/>
      <c r="N3193" s="250">
        <f>+M3193+L3193</f>
        <v>0</v>
      </c>
      <c r="O3193" s="250">
        <f>IF(K3193&lt;&gt;"",TRUNC(L3193*(1+$S3193),2),"")</f>
        <v>0</v>
      </c>
      <c r="P3193" s="250">
        <f>IF(K3193&lt;&gt;"",TRUNC(M3193*(1+$S3193),2),"")</f>
        <v>0</v>
      </c>
      <c r="Q3193" s="250">
        <f>IF(K3193="","",O3193+P3193)</f>
        <v>0</v>
      </c>
      <c r="R3193" s="251">
        <f>IF(K3193="",0,TRUNC((K3193*$Q3193),2))</f>
        <v>0</v>
      </c>
      <c r="S3193" s="592">
        <f>$K$2</f>
        <v>0</v>
      </c>
    </row>
    <row r="3194" spans="1:19" s="234" customFormat="1" ht="14.4">
      <c r="A3194" s="238">
        <v>3195</v>
      </c>
      <c r="B3194" s="134"/>
      <c r="C3194" s="134" t="s">
        <v>3051</v>
      </c>
      <c r="D3194" s="134">
        <v>1</v>
      </c>
      <c r="E3194" s="134"/>
      <c r="F3194" s="252" t="s">
        <v>442</v>
      </c>
      <c r="G3194" s="574"/>
      <c r="H3194" s="573"/>
      <c r="I3194" s="253" t="s">
        <v>1560</v>
      </c>
      <c r="J3194" s="254"/>
      <c r="K3194" s="267" t="s">
        <v>1796</v>
      </c>
      <c r="L3194" s="587"/>
      <c r="M3194" s="587"/>
      <c r="N3194" s="255"/>
      <c r="O3194" s="255"/>
      <c r="P3194" s="255"/>
      <c r="Q3194" s="255"/>
      <c r="R3194" s="255"/>
      <c r="S3194" s="594"/>
    </row>
    <row r="3195" spans="1:19" s="234" customFormat="1" ht="27.6">
      <c r="A3195" s="238">
        <v>3196</v>
      </c>
      <c r="B3195" s="134"/>
      <c r="C3195" s="134" t="s">
        <v>3051</v>
      </c>
      <c r="D3195" s="134">
        <v>2</v>
      </c>
      <c r="E3195" s="134"/>
      <c r="F3195" s="237" t="s">
        <v>4421</v>
      </c>
      <c r="G3195" s="573"/>
      <c r="H3195" s="573"/>
      <c r="I3195" s="248" t="s">
        <v>1482</v>
      </c>
      <c r="J3195" s="237" t="s">
        <v>25</v>
      </c>
      <c r="K3195" s="256">
        <v>111</v>
      </c>
      <c r="L3195" s="585"/>
      <c r="M3195" s="585"/>
      <c r="N3195" s="250">
        <f>+M3195+L3195</f>
        <v>0</v>
      </c>
      <c r="O3195" s="250">
        <f>IF(K3195&lt;&gt;"",TRUNC(L3195*(1+$S3195),2),"")</f>
        <v>0</v>
      </c>
      <c r="P3195" s="250">
        <f>IF(K3195&lt;&gt;"",TRUNC(M3195*(1+$S3195),2),"")</f>
        <v>0</v>
      </c>
      <c r="Q3195" s="250">
        <f>IF(K3195="","",O3195+P3195)</f>
        <v>0</v>
      </c>
      <c r="R3195" s="251">
        <f>IF(K3195="",0,TRUNC((K3195*$Q3195),2))</f>
        <v>0</v>
      </c>
      <c r="S3195" s="592">
        <f>$K$2</f>
        <v>0</v>
      </c>
    </row>
    <row r="3196" spans="1:19" s="234" customFormat="1" ht="14.4">
      <c r="A3196" s="238">
        <v>3197</v>
      </c>
      <c r="B3196" s="134"/>
      <c r="C3196" s="134" t="s">
        <v>3051</v>
      </c>
      <c r="D3196" s="134">
        <v>3</v>
      </c>
      <c r="E3196" s="134"/>
      <c r="F3196" s="243">
        <v>4</v>
      </c>
      <c r="G3196" s="574"/>
      <c r="H3196" s="573"/>
      <c r="I3196" s="245" t="s">
        <v>231</v>
      </c>
      <c r="J3196" s="246"/>
      <c r="K3196" s="268"/>
      <c r="L3196" s="586"/>
      <c r="M3196" s="586"/>
      <c r="N3196" s="246"/>
      <c r="O3196" s="246"/>
      <c r="P3196" s="246"/>
      <c r="Q3196" s="246"/>
      <c r="R3196" s="247">
        <f>SUM(R3197:R3198)</f>
        <v>0</v>
      </c>
      <c r="S3196" s="593"/>
    </row>
    <row r="3197" spans="1:19" s="234" customFormat="1" ht="55.2">
      <c r="A3197" s="238">
        <v>3198</v>
      </c>
      <c r="B3197" s="265"/>
      <c r="C3197" s="115" t="s">
        <v>3052</v>
      </c>
      <c r="D3197" s="115"/>
      <c r="E3197" s="115"/>
      <c r="F3197" s="237" t="s">
        <v>443</v>
      </c>
      <c r="G3197" s="573"/>
      <c r="H3197" s="573"/>
      <c r="I3197" s="248" t="s">
        <v>2888</v>
      </c>
      <c r="J3197" s="237" t="s">
        <v>25</v>
      </c>
      <c r="K3197" s="256">
        <v>31.76</v>
      </c>
      <c r="L3197" s="585"/>
      <c r="M3197" s="585"/>
      <c r="N3197" s="250">
        <f>+M3197+L3197</f>
        <v>0</v>
      </c>
      <c r="O3197" s="250">
        <f>IF(K3197&lt;&gt;"",TRUNC(L3197*(1+$S3197),2),"")</f>
        <v>0</v>
      </c>
      <c r="P3197" s="250">
        <f>IF(K3197&lt;&gt;"",TRUNC(M3197*(1+$S3197),2),"")</f>
        <v>0</v>
      </c>
      <c r="Q3197" s="250">
        <f>IF(K3197="","",O3197+P3197)</f>
        <v>0</v>
      </c>
      <c r="R3197" s="251">
        <f>IF(K3197="",0,TRUNC((K3197*$Q3197),2))</f>
        <v>0</v>
      </c>
      <c r="S3197" s="592">
        <f>$K$2</f>
        <v>0</v>
      </c>
    </row>
    <row r="3198" spans="1:19" s="234" customFormat="1" ht="55.2">
      <c r="A3198" s="238">
        <v>3199</v>
      </c>
      <c r="B3198" s="134"/>
      <c r="C3198" s="134" t="s">
        <v>3052</v>
      </c>
      <c r="D3198" s="134">
        <v>1</v>
      </c>
      <c r="E3198" s="134"/>
      <c r="F3198" s="237" t="s">
        <v>444</v>
      </c>
      <c r="G3198" s="573"/>
      <c r="H3198" s="573"/>
      <c r="I3198" s="248" t="s">
        <v>2890</v>
      </c>
      <c r="J3198" s="237" t="s">
        <v>25</v>
      </c>
      <c r="K3198" s="256">
        <v>4.84</v>
      </c>
      <c r="L3198" s="585"/>
      <c r="M3198" s="585"/>
      <c r="N3198" s="250">
        <f>+M3198+L3198</f>
        <v>0</v>
      </c>
      <c r="O3198" s="250">
        <f>IF(K3198&lt;&gt;"",TRUNC(L3198*(1+$S3198),2),"")</f>
        <v>0</v>
      </c>
      <c r="P3198" s="250">
        <f>IF(K3198&lt;&gt;"",TRUNC(M3198*(1+$S3198),2),"")</f>
        <v>0</v>
      </c>
      <c r="Q3198" s="250">
        <f>IF(K3198="","",O3198+P3198)</f>
        <v>0</v>
      </c>
      <c r="R3198" s="251">
        <f>IF(K3198="",0,TRUNC((K3198*$Q3198),2))</f>
        <v>0</v>
      </c>
      <c r="S3198" s="592">
        <f>$K$2</f>
        <v>0</v>
      </c>
    </row>
    <row r="3199" spans="1:19" s="234" customFormat="1" ht="14.4">
      <c r="A3199" s="238">
        <v>3200</v>
      </c>
      <c r="B3199" s="265">
        <v>75</v>
      </c>
      <c r="C3199" s="115">
        <v>6</v>
      </c>
      <c r="D3199" s="115"/>
      <c r="E3199" s="115"/>
      <c r="F3199" s="243">
        <v>5</v>
      </c>
      <c r="G3199" s="574"/>
      <c r="H3199" s="573"/>
      <c r="I3199" s="245" t="s">
        <v>298</v>
      </c>
      <c r="J3199" s="246"/>
      <c r="K3199" s="268"/>
      <c r="L3199" s="586"/>
      <c r="M3199" s="586"/>
      <c r="N3199" s="246"/>
      <c r="O3199" s="246"/>
      <c r="P3199" s="246"/>
      <c r="Q3199" s="246"/>
      <c r="R3199" s="247">
        <f>SUM(R3200:R3208)</f>
        <v>0</v>
      </c>
      <c r="S3199" s="593"/>
    </row>
    <row r="3200" spans="1:19" s="234" customFormat="1" ht="14.4">
      <c r="A3200" s="238">
        <v>3201</v>
      </c>
      <c r="B3200" s="264"/>
      <c r="C3200" s="134">
        <v>6</v>
      </c>
      <c r="D3200" s="134">
        <v>1</v>
      </c>
      <c r="E3200" s="134"/>
      <c r="F3200" s="252" t="s">
        <v>3050</v>
      </c>
      <c r="G3200" s="574"/>
      <c r="H3200" s="573"/>
      <c r="I3200" s="253" t="s">
        <v>1035</v>
      </c>
      <c r="J3200" s="254"/>
      <c r="K3200" s="267" t="s">
        <v>1796</v>
      </c>
      <c r="L3200" s="587"/>
      <c r="M3200" s="587"/>
      <c r="N3200" s="255"/>
      <c r="O3200" s="255"/>
      <c r="P3200" s="255"/>
      <c r="Q3200" s="255"/>
      <c r="R3200" s="255"/>
      <c r="S3200" s="594"/>
    </row>
    <row r="3201" spans="1:19" s="234" customFormat="1" ht="27.6">
      <c r="A3201" s="238">
        <v>3202</v>
      </c>
      <c r="B3201" s="264"/>
      <c r="C3201" s="134">
        <v>6</v>
      </c>
      <c r="D3201" s="134">
        <v>2</v>
      </c>
      <c r="E3201" s="134"/>
      <c r="F3201" s="237" t="s">
        <v>4437</v>
      </c>
      <c r="G3201" s="573"/>
      <c r="H3201" s="573"/>
      <c r="I3201" s="248" t="s">
        <v>884</v>
      </c>
      <c r="J3201" s="237" t="s">
        <v>25</v>
      </c>
      <c r="K3201" s="256">
        <v>133.04</v>
      </c>
      <c r="L3201" s="585"/>
      <c r="M3201" s="585"/>
      <c r="N3201" s="250">
        <f>+M3201+L3201</f>
        <v>0</v>
      </c>
      <c r="O3201" s="250">
        <f>IF(K3201&lt;&gt;"",TRUNC(L3201*(1+$S3201),2),"")</f>
        <v>0</v>
      </c>
      <c r="P3201" s="250">
        <f>IF(K3201&lt;&gt;"",TRUNC(M3201*(1+$S3201),2),"")</f>
        <v>0</v>
      </c>
      <c r="Q3201" s="250">
        <f>IF(K3201="","",O3201+P3201)</f>
        <v>0</v>
      </c>
      <c r="R3201" s="251">
        <f>IF(K3201="",0,TRUNC((K3201*$Q3201),2))</f>
        <v>0</v>
      </c>
      <c r="S3201" s="592">
        <f>$K$2</f>
        <v>0</v>
      </c>
    </row>
    <row r="3202" spans="1:19" s="234" customFormat="1" ht="41.4">
      <c r="A3202" s="238">
        <v>3203</v>
      </c>
      <c r="B3202" s="265">
        <v>76</v>
      </c>
      <c r="C3202" s="115">
        <v>7</v>
      </c>
      <c r="D3202" s="115"/>
      <c r="E3202" s="115"/>
      <c r="F3202" s="237" t="s">
        <v>4438</v>
      </c>
      <c r="G3202" s="573"/>
      <c r="H3202" s="573"/>
      <c r="I3202" s="248" t="s">
        <v>1337</v>
      </c>
      <c r="J3202" s="237" t="s">
        <v>25</v>
      </c>
      <c r="K3202" s="256">
        <v>133.04</v>
      </c>
      <c r="L3202" s="585"/>
      <c r="M3202" s="585"/>
      <c r="N3202" s="250">
        <f>+M3202+L3202</f>
        <v>0</v>
      </c>
      <c r="O3202" s="250">
        <f>IF(K3202&lt;&gt;"",TRUNC(L3202*(1+$S3202),2),"")</f>
        <v>0</v>
      </c>
      <c r="P3202" s="250">
        <f>IF(K3202&lt;&gt;"",TRUNC(M3202*(1+$S3202),2),"")</f>
        <v>0</v>
      </c>
      <c r="Q3202" s="250">
        <f>IF(K3202="","",O3202+P3202)</f>
        <v>0</v>
      </c>
      <c r="R3202" s="251">
        <f>IF(K3202="",0,TRUNC((K3202*$Q3202),2))</f>
        <v>0</v>
      </c>
      <c r="S3202" s="592">
        <f>$K$2</f>
        <v>0</v>
      </c>
    </row>
    <row r="3203" spans="1:19" s="234" customFormat="1" ht="14.4">
      <c r="A3203" s="238">
        <v>3204</v>
      </c>
      <c r="B3203" s="265"/>
      <c r="C3203" s="115" t="s">
        <v>445</v>
      </c>
      <c r="D3203" s="115"/>
      <c r="E3203" s="115"/>
      <c r="F3203" s="252" t="s">
        <v>3051</v>
      </c>
      <c r="G3203" s="574"/>
      <c r="H3203" s="573"/>
      <c r="I3203" s="253" t="s">
        <v>3057</v>
      </c>
      <c r="J3203" s="254"/>
      <c r="K3203" s="267" t="s">
        <v>1796</v>
      </c>
      <c r="L3203" s="587"/>
      <c r="M3203" s="587"/>
      <c r="N3203" s="255"/>
      <c r="O3203" s="255"/>
      <c r="P3203" s="255"/>
      <c r="Q3203" s="255"/>
      <c r="R3203" s="255"/>
      <c r="S3203" s="594"/>
    </row>
    <row r="3204" spans="1:19" s="234" customFormat="1" ht="41.4">
      <c r="A3204" s="238">
        <v>3205</v>
      </c>
      <c r="B3204" s="134"/>
      <c r="C3204" s="134" t="s">
        <v>445</v>
      </c>
      <c r="D3204" s="134">
        <v>1</v>
      </c>
      <c r="E3204" s="134"/>
      <c r="F3204" s="237" t="s">
        <v>4442</v>
      </c>
      <c r="G3204" s="573"/>
      <c r="H3204" s="573"/>
      <c r="I3204" s="248" t="s">
        <v>1465</v>
      </c>
      <c r="J3204" s="237" t="s">
        <v>25</v>
      </c>
      <c r="K3204" s="256">
        <v>1685.2699999999998</v>
      </c>
      <c r="L3204" s="585"/>
      <c r="M3204" s="585"/>
      <c r="N3204" s="250">
        <f>+M3204+L3204</f>
        <v>0</v>
      </c>
      <c r="O3204" s="250">
        <f>IF(K3204&lt;&gt;"",TRUNC(L3204*(1+$S3204),2),"")</f>
        <v>0</v>
      </c>
      <c r="P3204" s="250">
        <f>IF(K3204&lt;&gt;"",TRUNC(M3204*(1+$S3204),2),"")</f>
        <v>0</v>
      </c>
      <c r="Q3204" s="250">
        <f>IF(K3204="","",O3204+P3204)</f>
        <v>0</v>
      </c>
      <c r="R3204" s="251">
        <f>IF(K3204="",0,TRUNC((K3204*$Q3204),2))</f>
        <v>0</v>
      </c>
      <c r="S3204" s="592">
        <f>$K$2</f>
        <v>0</v>
      </c>
    </row>
    <row r="3205" spans="1:19" s="234" customFormat="1" ht="41.4">
      <c r="A3205" s="238">
        <v>3206</v>
      </c>
      <c r="B3205" s="264"/>
      <c r="C3205" s="115" t="s">
        <v>515</v>
      </c>
      <c r="D3205" s="115"/>
      <c r="E3205" s="115"/>
      <c r="F3205" s="237" t="s">
        <v>4443</v>
      </c>
      <c r="G3205" s="573"/>
      <c r="H3205" s="573"/>
      <c r="I3205" s="248" t="s">
        <v>1467</v>
      </c>
      <c r="J3205" s="237" t="s">
        <v>25</v>
      </c>
      <c r="K3205" s="256">
        <v>1656.6499999999999</v>
      </c>
      <c r="L3205" s="585"/>
      <c r="M3205" s="585"/>
      <c r="N3205" s="250">
        <f>+M3205+L3205</f>
        <v>0</v>
      </c>
      <c r="O3205" s="250">
        <f>IF(K3205&lt;&gt;"",TRUNC(L3205*(1+$S3205),2),"")</f>
        <v>0</v>
      </c>
      <c r="P3205" s="250">
        <f>IF(K3205&lt;&gt;"",TRUNC(M3205*(1+$S3205),2),"")</f>
        <v>0</v>
      </c>
      <c r="Q3205" s="250">
        <f>IF(K3205="","",O3205+P3205)</f>
        <v>0</v>
      </c>
      <c r="R3205" s="251">
        <f>IF(K3205="",0,TRUNC((K3205*$Q3205),2))</f>
        <v>0</v>
      </c>
      <c r="S3205" s="592">
        <f>$K$2</f>
        <v>0</v>
      </c>
    </row>
    <row r="3206" spans="1:19" s="234" customFormat="1" ht="41.4">
      <c r="A3206" s="238">
        <v>3207</v>
      </c>
      <c r="B3206" s="134"/>
      <c r="C3206" s="134" t="s">
        <v>515</v>
      </c>
      <c r="D3206" s="134">
        <v>1</v>
      </c>
      <c r="E3206" s="134"/>
      <c r="F3206" s="237" t="s">
        <v>4444</v>
      </c>
      <c r="G3206" s="573"/>
      <c r="H3206" s="573"/>
      <c r="I3206" s="248" t="s">
        <v>2103</v>
      </c>
      <c r="J3206" s="237" t="s">
        <v>25</v>
      </c>
      <c r="K3206" s="256">
        <v>28.62</v>
      </c>
      <c r="L3206" s="585"/>
      <c r="M3206" s="585"/>
      <c r="N3206" s="250">
        <f>+M3206+L3206</f>
        <v>0</v>
      </c>
      <c r="O3206" s="250">
        <f>IF(K3206&lt;&gt;"",TRUNC(L3206*(1+$S3206),2),"")</f>
        <v>0</v>
      </c>
      <c r="P3206" s="250">
        <f>IF(K3206&lt;&gt;"",TRUNC(M3206*(1+$S3206),2),"")</f>
        <v>0</v>
      </c>
      <c r="Q3206" s="250">
        <f>IF(K3206="","",O3206+P3206)</f>
        <v>0</v>
      </c>
      <c r="R3206" s="251">
        <f>IF(K3206="",0,TRUNC((K3206*$Q3206),2))</f>
        <v>0</v>
      </c>
      <c r="S3206" s="592">
        <f>$K$2</f>
        <v>0</v>
      </c>
    </row>
    <row r="3207" spans="1:19" s="234" customFormat="1" ht="14.4">
      <c r="A3207" s="238">
        <v>3208</v>
      </c>
      <c r="B3207" s="265"/>
      <c r="C3207" s="115" t="s">
        <v>523</v>
      </c>
      <c r="D3207" s="115"/>
      <c r="E3207" s="115"/>
      <c r="F3207" s="252" t="s">
        <v>3052</v>
      </c>
      <c r="G3207" s="574"/>
      <c r="H3207" s="573"/>
      <c r="I3207" s="253" t="s">
        <v>294</v>
      </c>
      <c r="J3207" s="254"/>
      <c r="K3207" s="267" t="s">
        <v>1796</v>
      </c>
      <c r="L3207" s="587"/>
      <c r="M3207" s="587"/>
      <c r="N3207" s="255"/>
      <c r="O3207" s="255"/>
      <c r="P3207" s="255"/>
      <c r="Q3207" s="255"/>
      <c r="R3207" s="255"/>
      <c r="S3207" s="594"/>
    </row>
    <row r="3208" spans="1:19" s="234" customFormat="1" ht="41.4">
      <c r="A3208" s="238">
        <v>3209</v>
      </c>
      <c r="B3208" s="134"/>
      <c r="C3208" s="134" t="s">
        <v>523</v>
      </c>
      <c r="D3208" s="134">
        <v>1</v>
      </c>
      <c r="E3208" s="134"/>
      <c r="F3208" s="237" t="s">
        <v>4445</v>
      </c>
      <c r="G3208" s="573"/>
      <c r="H3208" s="573"/>
      <c r="I3208" s="248" t="s">
        <v>1459</v>
      </c>
      <c r="J3208" s="237" t="s">
        <v>24</v>
      </c>
      <c r="K3208" s="256">
        <v>884.67</v>
      </c>
      <c r="L3208" s="585"/>
      <c r="M3208" s="585"/>
      <c r="N3208" s="250">
        <f>+M3208+L3208</f>
        <v>0</v>
      </c>
      <c r="O3208" s="250">
        <f>IF(K3208&lt;&gt;"",TRUNC(L3208*(1+$S3208),2),"")</f>
        <v>0</v>
      </c>
      <c r="P3208" s="250">
        <f>IF(K3208&lt;&gt;"",TRUNC(M3208*(1+$S3208),2),"")</f>
        <v>0</v>
      </c>
      <c r="Q3208" s="250">
        <f>IF(K3208="","",O3208+P3208)</f>
        <v>0</v>
      </c>
      <c r="R3208" s="251">
        <f>IF(K3208="",0,TRUNC((K3208*$Q3208),2))</f>
        <v>0</v>
      </c>
      <c r="S3208" s="592">
        <f>$K$2</f>
        <v>0</v>
      </c>
    </row>
    <row r="3209" spans="1:19" s="234" customFormat="1" ht="14.4">
      <c r="A3209" s="238">
        <v>3210</v>
      </c>
      <c r="B3209" s="265"/>
      <c r="C3209" s="115" t="s">
        <v>524</v>
      </c>
      <c r="D3209" s="115"/>
      <c r="E3209" s="115"/>
      <c r="F3209" s="243">
        <v>6</v>
      </c>
      <c r="G3209" s="574"/>
      <c r="H3209" s="573"/>
      <c r="I3209" s="245" t="s">
        <v>233</v>
      </c>
      <c r="J3209" s="246"/>
      <c r="K3209" s="268"/>
      <c r="L3209" s="586"/>
      <c r="M3209" s="586"/>
      <c r="N3209" s="246"/>
      <c r="O3209" s="246"/>
      <c r="P3209" s="246"/>
      <c r="Q3209" s="246"/>
      <c r="R3209" s="247">
        <f>SUM(R3210:R3211)</f>
        <v>0</v>
      </c>
      <c r="S3209" s="593"/>
    </row>
    <row r="3210" spans="1:19" s="234" customFormat="1" ht="27.6">
      <c r="A3210" s="238">
        <v>3211</v>
      </c>
      <c r="B3210" s="134"/>
      <c r="C3210" s="134" t="s">
        <v>524</v>
      </c>
      <c r="D3210" s="134">
        <v>1</v>
      </c>
      <c r="E3210" s="134"/>
      <c r="F3210" s="237" t="s">
        <v>116</v>
      </c>
      <c r="G3210" s="573"/>
      <c r="H3210" s="573"/>
      <c r="I3210" s="248" t="s">
        <v>890</v>
      </c>
      <c r="J3210" s="237" t="s">
        <v>25</v>
      </c>
      <c r="K3210" s="256">
        <v>133.04</v>
      </c>
      <c r="L3210" s="585"/>
      <c r="M3210" s="585"/>
      <c r="N3210" s="250">
        <f>+M3210+L3210</f>
        <v>0</v>
      </c>
      <c r="O3210" s="250">
        <f>IF(K3210&lt;&gt;"",TRUNC(L3210*(1+$S3210),2),"")</f>
        <v>0</v>
      </c>
      <c r="P3210" s="250">
        <f>IF(K3210&lt;&gt;"",TRUNC(M3210*(1+$S3210),2),"")</f>
        <v>0</v>
      </c>
      <c r="Q3210" s="250">
        <f>IF(K3210="","",O3210+P3210)</f>
        <v>0</v>
      </c>
      <c r="R3210" s="251">
        <f>IF(K3210="",0,TRUNC((K3210*$Q3210),2))</f>
        <v>0</v>
      </c>
      <c r="S3210" s="592">
        <f>$K$2</f>
        <v>0</v>
      </c>
    </row>
    <row r="3211" spans="1:19" s="234" customFormat="1" ht="27.6">
      <c r="A3211" s="238">
        <v>3212</v>
      </c>
      <c r="B3211" s="265"/>
      <c r="C3211" s="115" t="s">
        <v>525</v>
      </c>
      <c r="D3211" s="115"/>
      <c r="E3211" s="115"/>
      <c r="F3211" s="237" t="s">
        <v>118</v>
      </c>
      <c r="G3211" s="573"/>
      <c r="H3211" s="573"/>
      <c r="I3211" s="248" t="s">
        <v>888</v>
      </c>
      <c r="J3211" s="237" t="s">
        <v>25</v>
      </c>
      <c r="K3211" s="256">
        <v>133.04</v>
      </c>
      <c r="L3211" s="585"/>
      <c r="M3211" s="585"/>
      <c r="N3211" s="250">
        <f>+M3211+L3211</f>
        <v>0</v>
      </c>
      <c r="O3211" s="250">
        <f>IF(K3211&lt;&gt;"",TRUNC(L3211*(1+$S3211),2),"")</f>
        <v>0</v>
      </c>
      <c r="P3211" s="250">
        <f>IF(K3211&lt;&gt;"",TRUNC(M3211*(1+$S3211),2),"")</f>
        <v>0</v>
      </c>
      <c r="Q3211" s="250">
        <f>IF(K3211="","",O3211+P3211)</f>
        <v>0</v>
      </c>
      <c r="R3211" s="251">
        <f>IF(K3211="",0,TRUNC((K3211*$Q3211),2))</f>
        <v>0</v>
      </c>
      <c r="S3211" s="592">
        <f>$K$2</f>
        <v>0</v>
      </c>
    </row>
    <row r="3212" spans="1:19" s="234" customFormat="1" ht="14.4">
      <c r="A3212" s="238">
        <v>3213</v>
      </c>
      <c r="B3212" s="134"/>
      <c r="C3212" s="134" t="s">
        <v>525</v>
      </c>
      <c r="D3212" s="134">
        <v>1</v>
      </c>
      <c r="E3212" s="134"/>
      <c r="F3212" s="243">
        <v>7</v>
      </c>
      <c r="G3212" s="574"/>
      <c r="H3212" s="573"/>
      <c r="I3212" s="245" t="s">
        <v>1577</v>
      </c>
      <c r="J3212" s="246"/>
      <c r="K3212" s="268"/>
      <c r="L3212" s="586"/>
      <c r="M3212" s="586"/>
      <c r="N3212" s="246"/>
      <c r="O3212" s="246"/>
      <c r="P3212" s="246"/>
      <c r="Q3212" s="246"/>
      <c r="R3212" s="247">
        <f>SUM(R3213:R3226)</f>
        <v>0</v>
      </c>
      <c r="S3212" s="593"/>
    </row>
    <row r="3213" spans="1:19" s="234" customFormat="1" ht="14.4">
      <c r="A3213" s="238">
        <v>3214</v>
      </c>
      <c r="B3213" s="265"/>
      <c r="C3213" s="115" t="s">
        <v>1030</v>
      </c>
      <c r="D3213" s="115"/>
      <c r="E3213" s="115"/>
      <c r="F3213" s="237" t="s">
        <v>445</v>
      </c>
      <c r="G3213" s="573"/>
      <c r="H3213" s="573"/>
      <c r="I3213" s="261" t="s">
        <v>1568</v>
      </c>
      <c r="J3213" s="237"/>
      <c r="K3213" s="249"/>
      <c r="L3213" s="585"/>
      <c r="M3213" s="585"/>
      <c r="N3213" s="250"/>
      <c r="O3213" s="250"/>
      <c r="P3213" s="250"/>
      <c r="Q3213" s="250"/>
      <c r="R3213" s="250"/>
      <c r="S3213" s="596"/>
    </row>
    <row r="3214" spans="1:19" s="234" customFormat="1" ht="41.4">
      <c r="A3214" s="238">
        <v>3215</v>
      </c>
      <c r="B3214" s="134"/>
      <c r="C3214" s="134" t="s">
        <v>1030</v>
      </c>
      <c r="D3214" s="134">
        <v>1</v>
      </c>
      <c r="E3214" s="134"/>
      <c r="F3214" s="237" t="s">
        <v>3741</v>
      </c>
      <c r="G3214" s="573"/>
      <c r="H3214" s="573"/>
      <c r="I3214" s="248" t="s">
        <v>1538</v>
      </c>
      <c r="J3214" s="237" t="s">
        <v>24</v>
      </c>
      <c r="K3214" s="256">
        <v>84.57</v>
      </c>
      <c r="L3214" s="585"/>
      <c r="M3214" s="585"/>
      <c r="N3214" s="250">
        <f>+M3214+L3214</f>
        <v>0</v>
      </c>
      <c r="O3214" s="250">
        <f>IF(K3214&lt;&gt;"",TRUNC(L3214*(1+$S3214),2),"")</f>
        <v>0</v>
      </c>
      <c r="P3214" s="250">
        <f>IF(K3214&lt;&gt;"",TRUNC(M3214*(1+$S3214),2),"")</f>
        <v>0</v>
      </c>
      <c r="Q3214" s="250">
        <f>IF(K3214="","",O3214+P3214)</f>
        <v>0</v>
      </c>
      <c r="R3214" s="251">
        <f>IF(K3214="",0,TRUNC((K3214*$Q3214),2))</f>
        <v>0</v>
      </c>
      <c r="S3214" s="592">
        <f>$K$2</f>
        <v>0</v>
      </c>
    </row>
    <row r="3215" spans="1:19" s="234" customFormat="1" ht="14.4">
      <c r="A3215" s="238">
        <v>3216</v>
      </c>
      <c r="B3215" s="265"/>
      <c r="C3215" s="115" t="s">
        <v>3059</v>
      </c>
      <c r="D3215" s="115"/>
      <c r="E3215" s="115"/>
      <c r="F3215" s="237" t="s">
        <v>515</v>
      </c>
      <c r="G3215" s="573"/>
      <c r="H3215" s="573"/>
      <c r="I3215" s="261" t="s">
        <v>2113</v>
      </c>
      <c r="J3215" s="237"/>
      <c r="K3215" s="249"/>
      <c r="L3215" s="585"/>
      <c r="M3215" s="585"/>
      <c r="N3215" s="250"/>
      <c r="O3215" s="250"/>
      <c r="P3215" s="250"/>
      <c r="Q3215" s="250"/>
      <c r="R3215" s="250"/>
      <c r="S3215" s="596"/>
    </row>
    <row r="3216" spans="1:19" s="234" customFormat="1" ht="27.6">
      <c r="A3216" s="238">
        <v>3217</v>
      </c>
      <c r="B3216" s="134"/>
      <c r="C3216" s="134" t="s">
        <v>3059</v>
      </c>
      <c r="D3216" s="134">
        <v>1</v>
      </c>
      <c r="E3216" s="134"/>
      <c r="F3216" s="237" t="s">
        <v>3743</v>
      </c>
      <c r="G3216" s="573"/>
      <c r="H3216" s="573"/>
      <c r="I3216" s="248" t="s">
        <v>2379</v>
      </c>
      <c r="J3216" s="237" t="s">
        <v>24</v>
      </c>
      <c r="K3216" s="256">
        <v>113.65</v>
      </c>
      <c r="L3216" s="585"/>
      <c r="M3216" s="585"/>
      <c r="N3216" s="250">
        <f>+M3216+L3216</f>
        <v>0</v>
      </c>
      <c r="O3216" s="250">
        <f>IF(K3216&lt;&gt;"",TRUNC(L3216*(1+$S3216),2),"")</f>
        <v>0</v>
      </c>
      <c r="P3216" s="250">
        <f>IF(K3216&lt;&gt;"",TRUNC(M3216*(1+$S3216),2),"")</f>
        <v>0</v>
      </c>
      <c r="Q3216" s="250">
        <f>IF(K3216="","",O3216+P3216)</f>
        <v>0</v>
      </c>
      <c r="R3216" s="251">
        <f>IF(K3216="",0,TRUNC((K3216*$Q3216),2))</f>
        <v>0</v>
      </c>
      <c r="S3216" s="592">
        <f>$K$2</f>
        <v>0</v>
      </c>
    </row>
    <row r="3217" spans="1:19" s="234" customFormat="1" ht="14.4">
      <c r="A3217" s="238">
        <v>3218</v>
      </c>
      <c r="B3217" s="265">
        <v>77</v>
      </c>
      <c r="C3217" s="115">
        <v>8</v>
      </c>
      <c r="D3217" s="115"/>
      <c r="E3217" s="115"/>
      <c r="F3217" s="237" t="s">
        <v>523</v>
      </c>
      <c r="G3217" s="573"/>
      <c r="H3217" s="573"/>
      <c r="I3217" s="261" t="s">
        <v>1570</v>
      </c>
      <c r="J3217" s="237"/>
      <c r="K3217" s="249"/>
      <c r="L3217" s="585"/>
      <c r="M3217" s="585"/>
      <c r="N3217" s="250"/>
      <c r="O3217" s="250"/>
      <c r="P3217" s="250"/>
      <c r="Q3217" s="250"/>
      <c r="R3217" s="250"/>
      <c r="S3217" s="596"/>
    </row>
    <row r="3218" spans="1:19" s="234" customFormat="1" ht="27.6">
      <c r="A3218" s="238">
        <v>3219</v>
      </c>
      <c r="B3218" s="265"/>
      <c r="C3218" s="115" t="s">
        <v>446</v>
      </c>
      <c r="D3218" s="115"/>
      <c r="E3218" s="115"/>
      <c r="F3218" s="237" t="s">
        <v>4494</v>
      </c>
      <c r="G3218" s="573"/>
      <c r="H3218" s="576"/>
      <c r="I3218" s="248" t="s">
        <v>1464</v>
      </c>
      <c r="J3218" s="237" t="s">
        <v>24</v>
      </c>
      <c r="K3218" s="256">
        <v>3.83</v>
      </c>
      <c r="L3218" s="585"/>
      <c r="M3218" s="585"/>
      <c r="N3218" s="250">
        <f>+M3218+L3218</f>
        <v>0</v>
      </c>
      <c r="O3218" s="250">
        <f>IF(K3218&lt;&gt;"",TRUNC(L3218*(1+$S3218),2),"")</f>
        <v>0</v>
      </c>
      <c r="P3218" s="250">
        <f>IF(K3218&lt;&gt;"",TRUNC(M3218*(1+$S3218),2),"")</f>
        <v>0</v>
      </c>
      <c r="Q3218" s="250">
        <f>IF(K3218="","",O3218+P3218)</f>
        <v>0</v>
      </c>
      <c r="R3218" s="251">
        <f>IF(K3218="",0,TRUNC((K3218*$Q3218),2))</f>
        <v>0</v>
      </c>
      <c r="S3218" s="592">
        <f>$K$2</f>
        <v>0</v>
      </c>
    </row>
    <row r="3219" spans="1:19" s="234" customFormat="1" ht="14.4">
      <c r="A3219" s="238">
        <v>3220</v>
      </c>
      <c r="B3219" s="134"/>
      <c r="C3219" s="134" t="s">
        <v>446</v>
      </c>
      <c r="D3219" s="134">
        <v>1</v>
      </c>
      <c r="E3219" s="134"/>
      <c r="F3219" s="237" t="s">
        <v>524</v>
      </c>
      <c r="G3219" s="573"/>
      <c r="H3219" s="573"/>
      <c r="I3219" s="261" t="s">
        <v>1438</v>
      </c>
      <c r="J3219" s="237"/>
      <c r="K3219" s="249"/>
      <c r="L3219" s="585"/>
      <c r="M3219" s="585"/>
      <c r="N3219" s="250"/>
      <c r="O3219" s="250"/>
      <c r="P3219" s="250"/>
      <c r="Q3219" s="250"/>
      <c r="R3219" s="250"/>
      <c r="S3219" s="596"/>
    </row>
    <row r="3220" spans="1:19" s="234" customFormat="1" ht="55.2">
      <c r="A3220" s="238">
        <v>3221</v>
      </c>
      <c r="B3220" s="265"/>
      <c r="C3220" s="115" t="s">
        <v>447</v>
      </c>
      <c r="D3220" s="115"/>
      <c r="E3220" s="115"/>
      <c r="F3220" s="237" t="s">
        <v>4498</v>
      </c>
      <c r="G3220" s="573"/>
      <c r="H3220" s="576"/>
      <c r="I3220" s="248" t="s">
        <v>1540</v>
      </c>
      <c r="J3220" s="237" t="s">
        <v>24</v>
      </c>
      <c r="K3220" s="256">
        <v>29.88</v>
      </c>
      <c r="L3220" s="585"/>
      <c r="M3220" s="585"/>
      <c r="N3220" s="250">
        <f>+M3220+L3220</f>
        <v>0</v>
      </c>
      <c r="O3220" s="250">
        <f>IF(K3220&lt;&gt;"",TRUNC(L3220*(1+$S3220),2),"")</f>
        <v>0</v>
      </c>
      <c r="P3220" s="250">
        <f>IF(K3220&lt;&gt;"",TRUNC(M3220*(1+$S3220),2),"")</f>
        <v>0</v>
      </c>
      <c r="Q3220" s="250">
        <f>IF(K3220="","",O3220+P3220)</f>
        <v>0</v>
      </c>
      <c r="R3220" s="251">
        <f>IF(K3220="",0,TRUNC((K3220*$Q3220),2))</f>
        <v>0</v>
      </c>
      <c r="S3220" s="592">
        <f>$K$2</f>
        <v>0</v>
      </c>
    </row>
    <row r="3221" spans="1:19" s="234" customFormat="1" ht="14.4">
      <c r="A3221" s="238">
        <v>3222</v>
      </c>
      <c r="B3221" s="134"/>
      <c r="C3221" s="134" t="s">
        <v>447</v>
      </c>
      <c r="D3221" s="134">
        <v>1</v>
      </c>
      <c r="E3221" s="134"/>
      <c r="F3221" s="237" t="s">
        <v>525</v>
      </c>
      <c r="G3221" s="573"/>
      <c r="H3221" s="573"/>
      <c r="I3221" s="261" t="s">
        <v>1574</v>
      </c>
      <c r="J3221" s="237"/>
      <c r="K3221" s="249"/>
      <c r="L3221" s="585"/>
      <c r="M3221" s="585"/>
      <c r="N3221" s="250"/>
      <c r="O3221" s="250"/>
      <c r="P3221" s="250"/>
      <c r="Q3221" s="250"/>
      <c r="R3221" s="250"/>
      <c r="S3221" s="596"/>
    </row>
    <row r="3222" spans="1:19" s="234" customFormat="1" ht="27.6">
      <c r="A3222" s="238">
        <v>3223</v>
      </c>
      <c r="B3222" s="265"/>
      <c r="C3222" s="115" t="s">
        <v>1031</v>
      </c>
      <c r="D3222" s="115"/>
      <c r="E3222" s="115"/>
      <c r="F3222" s="237" t="s">
        <v>4499</v>
      </c>
      <c r="G3222" s="573"/>
      <c r="H3222" s="576"/>
      <c r="I3222" s="248" t="s">
        <v>1485</v>
      </c>
      <c r="J3222" s="237" t="s">
        <v>25</v>
      </c>
      <c r="K3222" s="256">
        <v>26.25</v>
      </c>
      <c r="L3222" s="585"/>
      <c r="M3222" s="585"/>
      <c r="N3222" s="250">
        <f>+M3222+L3222</f>
        <v>0</v>
      </c>
      <c r="O3222" s="250">
        <f>IF(K3222&lt;&gt;"",TRUNC(L3222*(1+$S3222),2),"")</f>
        <v>0</v>
      </c>
      <c r="P3222" s="250">
        <f>IF(K3222&lt;&gt;"",TRUNC(M3222*(1+$S3222),2),"")</f>
        <v>0</v>
      </c>
      <c r="Q3222" s="250">
        <f>IF(K3222="","",O3222+P3222)</f>
        <v>0</v>
      </c>
      <c r="R3222" s="251">
        <f>IF(K3222="",0,TRUNC((K3222*$Q3222),2))</f>
        <v>0</v>
      </c>
      <c r="S3222" s="592">
        <f>$K$2</f>
        <v>0</v>
      </c>
    </row>
    <row r="3223" spans="1:19" s="234" customFormat="1" ht="14.4">
      <c r="A3223" s="238">
        <v>3224</v>
      </c>
      <c r="B3223" s="264"/>
      <c r="C3223" s="134" t="s">
        <v>1031</v>
      </c>
      <c r="D3223" s="134">
        <v>1</v>
      </c>
      <c r="E3223" s="134"/>
      <c r="F3223" s="237" t="s">
        <v>1030</v>
      </c>
      <c r="G3223" s="573"/>
      <c r="H3223" s="573"/>
      <c r="I3223" s="261" t="s">
        <v>2898</v>
      </c>
      <c r="J3223" s="237"/>
      <c r="K3223" s="249"/>
      <c r="L3223" s="585"/>
      <c r="M3223" s="585"/>
      <c r="N3223" s="250"/>
      <c r="O3223" s="250"/>
      <c r="P3223" s="250"/>
      <c r="Q3223" s="250"/>
      <c r="R3223" s="250"/>
      <c r="S3223" s="596"/>
    </row>
    <row r="3224" spans="1:19" s="234" customFormat="1" ht="41.4">
      <c r="A3224" s="238">
        <v>3225</v>
      </c>
      <c r="B3224" s="264"/>
      <c r="C3224" s="134" t="s">
        <v>1031</v>
      </c>
      <c r="D3224" s="134">
        <v>2</v>
      </c>
      <c r="E3224" s="134"/>
      <c r="F3224" s="237" t="s">
        <v>4502</v>
      </c>
      <c r="G3224" s="573"/>
      <c r="H3224" s="576"/>
      <c r="I3224" s="248" t="s">
        <v>2909</v>
      </c>
      <c r="J3224" s="237" t="s">
        <v>22</v>
      </c>
      <c r="K3224" s="256">
        <v>6</v>
      </c>
      <c r="L3224" s="585"/>
      <c r="M3224" s="585"/>
      <c r="N3224" s="250">
        <f>+M3224+L3224</f>
        <v>0</v>
      </c>
      <c r="O3224" s="250">
        <f>IF(K3224&lt;&gt;"",TRUNC(L3224*(1+$S3224),2),"")</f>
        <v>0</v>
      </c>
      <c r="P3224" s="250">
        <f>IF(K3224&lt;&gt;"",TRUNC(M3224*(1+$S3224),2),"")</f>
        <v>0</v>
      </c>
      <c r="Q3224" s="250">
        <f>IF(K3224="","",O3224+P3224)</f>
        <v>0</v>
      </c>
      <c r="R3224" s="251">
        <f>IF(K3224="",0,TRUNC((K3224*$Q3224),2))</f>
        <v>0</v>
      </c>
      <c r="S3224" s="592">
        <f>$K$2</f>
        <v>0</v>
      </c>
    </row>
    <row r="3225" spans="1:19" s="234" customFormat="1" ht="14.4">
      <c r="A3225" s="238">
        <v>3226</v>
      </c>
      <c r="B3225" s="134"/>
      <c r="C3225" s="134" t="s">
        <v>1031</v>
      </c>
      <c r="D3225" s="134">
        <v>3</v>
      </c>
      <c r="E3225" s="134"/>
      <c r="F3225" s="237" t="s">
        <v>3059</v>
      </c>
      <c r="G3225" s="573"/>
      <c r="H3225" s="573"/>
      <c r="I3225" s="261" t="s">
        <v>2901</v>
      </c>
      <c r="J3225" s="237"/>
      <c r="K3225" s="249"/>
      <c r="L3225" s="585"/>
      <c r="M3225" s="585"/>
      <c r="N3225" s="250"/>
      <c r="O3225" s="250"/>
      <c r="P3225" s="250"/>
      <c r="Q3225" s="250"/>
      <c r="R3225" s="250"/>
      <c r="S3225" s="596"/>
    </row>
    <row r="3226" spans="1:19" s="234" customFormat="1" ht="14.4">
      <c r="A3226" s="238">
        <v>3227</v>
      </c>
      <c r="B3226" s="265"/>
      <c r="C3226" s="115" t="s">
        <v>1032</v>
      </c>
      <c r="D3226" s="115"/>
      <c r="E3226" s="115"/>
      <c r="F3226" s="237" t="s">
        <v>5257</v>
      </c>
      <c r="G3226" s="573"/>
      <c r="H3226" s="576"/>
      <c r="I3226" s="248" t="s">
        <v>2907</v>
      </c>
      <c r="J3226" s="237" t="s">
        <v>22</v>
      </c>
      <c r="K3226" s="256">
        <v>1.43</v>
      </c>
      <c r="L3226" s="585"/>
      <c r="M3226" s="585"/>
      <c r="N3226" s="250">
        <f>+M3226+L3226</f>
        <v>0</v>
      </c>
      <c r="O3226" s="250">
        <f>IF(K3226&lt;&gt;"",TRUNC(L3226*(1+$S3226),2),"")</f>
        <v>0</v>
      </c>
      <c r="P3226" s="250">
        <f>IF(K3226&lt;&gt;"",TRUNC(M3226*(1+$S3226),2),"")</f>
        <v>0</v>
      </c>
      <c r="Q3226" s="250">
        <f>IF(K3226="","",O3226+P3226)</f>
        <v>0</v>
      </c>
      <c r="R3226" s="251">
        <f>IF(K3226="",0,TRUNC((K3226*$Q3226),2))</f>
        <v>0</v>
      </c>
      <c r="S3226" s="592">
        <f>$K$2</f>
        <v>0</v>
      </c>
    </row>
    <row r="3227" spans="1:19" s="234" customFormat="1" ht="14.4">
      <c r="A3227" s="238">
        <v>3228</v>
      </c>
      <c r="B3227" s="134"/>
      <c r="C3227" s="134" t="s">
        <v>1032</v>
      </c>
      <c r="D3227" s="134">
        <v>1</v>
      </c>
      <c r="E3227" s="134"/>
      <c r="F3227" s="243">
        <v>8</v>
      </c>
      <c r="G3227" s="574"/>
      <c r="H3227" s="573"/>
      <c r="I3227" s="245" t="s">
        <v>439</v>
      </c>
      <c r="J3227" s="246"/>
      <c r="K3227" s="268"/>
      <c r="L3227" s="586"/>
      <c r="M3227" s="586"/>
      <c r="N3227" s="246"/>
      <c r="O3227" s="246"/>
      <c r="P3227" s="246"/>
      <c r="Q3227" s="246"/>
      <c r="R3227" s="247">
        <f>SUM(R3228:R3246)</f>
        <v>0</v>
      </c>
      <c r="S3227" s="593"/>
    </row>
    <row r="3228" spans="1:19" s="234" customFormat="1" ht="14.4">
      <c r="A3228" s="238">
        <v>3229</v>
      </c>
      <c r="B3228" s="265"/>
      <c r="C3228" s="115" t="s">
        <v>1033</v>
      </c>
      <c r="D3228" s="115"/>
      <c r="E3228" s="115"/>
      <c r="F3228" s="252" t="s">
        <v>446</v>
      </c>
      <c r="G3228" s="574"/>
      <c r="H3228" s="573"/>
      <c r="I3228" s="253" t="s">
        <v>1134</v>
      </c>
      <c r="J3228" s="254"/>
      <c r="K3228" s="267"/>
      <c r="L3228" s="587"/>
      <c r="M3228" s="587"/>
      <c r="N3228" s="255"/>
      <c r="O3228" s="255"/>
      <c r="P3228" s="255"/>
      <c r="Q3228" s="255"/>
      <c r="R3228" s="255"/>
      <c r="S3228" s="594"/>
    </row>
    <row r="3229" spans="1:19" s="234" customFormat="1" ht="14.4">
      <c r="A3229" s="238">
        <v>3230</v>
      </c>
      <c r="B3229" s="264"/>
      <c r="C3229" s="115" t="s">
        <v>3760</v>
      </c>
      <c r="D3229" s="115"/>
      <c r="E3229" s="115"/>
      <c r="F3229" s="237" t="s">
        <v>4504</v>
      </c>
      <c r="G3229" s="573"/>
      <c r="H3229" s="573"/>
      <c r="I3229" s="248" t="s">
        <v>2684</v>
      </c>
      <c r="J3229" s="237" t="s">
        <v>22</v>
      </c>
      <c r="K3229" s="256">
        <v>100</v>
      </c>
      <c r="L3229" s="585"/>
      <c r="M3229" s="585"/>
      <c r="N3229" s="250">
        <f>+M3229+L3229</f>
        <v>0</v>
      </c>
      <c r="O3229" s="250">
        <f>IF(K3229&lt;&gt;"",TRUNC(L3229*(1+$S3229),2),"")</f>
        <v>0</v>
      </c>
      <c r="P3229" s="250">
        <f>IF(K3229&lt;&gt;"",TRUNC(M3229*(1+$S3229),2),"")</f>
        <v>0</v>
      </c>
      <c r="Q3229" s="250">
        <f>IF(K3229="","",O3229+P3229)</f>
        <v>0</v>
      </c>
      <c r="R3229" s="251">
        <f>IF(K3229="",0,TRUNC((K3229*$Q3229),2))</f>
        <v>0</v>
      </c>
      <c r="S3229" s="592">
        <f>$K$2</f>
        <v>0</v>
      </c>
    </row>
    <row r="3230" spans="1:19" s="234" customFormat="1" ht="14.4">
      <c r="A3230" s="238">
        <v>3231</v>
      </c>
      <c r="B3230" s="134"/>
      <c r="C3230" s="134" t="s">
        <v>3760</v>
      </c>
      <c r="D3230" s="134">
        <v>1</v>
      </c>
      <c r="E3230" s="134"/>
      <c r="F3230" s="252" t="s">
        <v>447</v>
      </c>
      <c r="G3230" s="574"/>
      <c r="H3230" s="573"/>
      <c r="I3230" s="253" t="s">
        <v>1157</v>
      </c>
      <c r="J3230" s="254"/>
      <c r="K3230" s="267"/>
      <c r="L3230" s="587"/>
      <c r="M3230" s="587"/>
      <c r="N3230" s="255"/>
      <c r="O3230" s="255"/>
      <c r="P3230" s="255"/>
      <c r="Q3230" s="255"/>
      <c r="R3230" s="255"/>
      <c r="S3230" s="594"/>
    </row>
    <row r="3231" spans="1:19" s="234" customFormat="1" ht="27.6">
      <c r="A3231" s="238">
        <v>3232</v>
      </c>
      <c r="B3231" s="264"/>
      <c r="C3231" s="115" t="s">
        <v>3761</v>
      </c>
      <c r="D3231" s="115"/>
      <c r="E3231" s="115"/>
      <c r="F3231" s="237" t="s">
        <v>4509</v>
      </c>
      <c r="G3231" s="573"/>
      <c r="H3231" s="573"/>
      <c r="I3231" s="248" t="s">
        <v>1890</v>
      </c>
      <c r="J3231" s="237" t="s">
        <v>24</v>
      </c>
      <c r="K3231" s="256">
        <v>500</v>
      </c>
      <c r="L3231" s="585"/>
      <c r="M3231" s="585"/>
      <c r="N3231" s="250">
        <f>+M3231+L3231</f>
        <v>0</v>
      </c>
      <c r="O3231" s="250">
        <f>IF(K3231&lt;&gt;"",TRUNC(L3231*(1+$S3231),2),"")</f>
        <v>0</v>
      </c>
      <c r="P3231" s="250">
        <f>IF(K3231&lt;&gt;"",TRUNC(M3231*(1+$S3231),2),"")</f>
        <v>0</v>
      </c>
      <c r="Q3231" s="250">
        <f>IF(K3231="","",O3231+P3231)</f>
        <v>0</v>
      </c>
      <c r="R3231" s="251">
        <f>IF(K3231="",0,TRUNC((K3231*$Q3231),2))</f>
        <v>0</v>
      </c>
      <c r="S3231" s="592">
        <f>$K$2</f>
        <v>0</v>
      </c>
    </row>
    <row r="3232" spans="1:19" s="234" customFormat="1" ht="14.4">
      <c r="A3232" s="238">
        <v>3233</v>
      </c>
      <c r="B3232" s="134"/>
      <c r="C3232" s="134" t="s">
        <v>3761</v>
      </c>
      <c r="D3232" s="134">
        <v>1</v>
      </c>
      <c r="E3232" s="134"/>
      <c r="F3232" s="252" t="s">
        <v>1031</v>
      </c>
      <c r="G3232" s="574"/>
      <c r="H3232" s="573"/>
      <c r="I3232" s="253" t="s">
        <v>1133</v>
      </c>
      <c r="J3232" s="254"/>
      <c r="K3232" s="267"/>
      <c r="L3232" s="587"/>
      <c r="M3232" s="587"/>
      <c r="N3232" s="255"/>
      <c r="O3232" s="255"/>
      <c r="P3232" s="255"/>
      <c r="Q3232" s="255"/>
      <c r="R3232" s="255"/>
      <c r="S3232" s="594"/>
    </row>
    <row r="3233" spans="1:19" s="234" customFormat="1" ht="27.6">
      <c r="A3233" s="238">
        <v>3234</v>
      </c>
      <c r="B3233" s="134"/>
      <c r="C3233" s="134" t="s">
        <v>3761</v>
      </c>
      <c r="D3233" s="134">
        <v>2</v>
      </c>
      <c r="E3233" s="134"/>
      <c r="F3233" s="237" t="s">
        <v>5179</v>
      </c>
      <c r="G3233" s="573"/>
      <c r="H3233" s="573"/>
      <c r="I3233" s="248" t="s">
        <v>896</v>
      </c>
      <c r="J3233" s="237" t="s">
        <v>24</v>
      </c>
      <c r="K3233" s="256">
        <v>3000</v>
      </c>
      <c r="L3233" s="585"/>
      <c r="M3233" s="585"/>
      <c r="N3233" s="250">
        <f>+M3233+L3233</f>
        <v>0</v>
      </c>
      <c r="O3233" s="250">
        <f>IF(K3233&lt;&gt;"",TRUNC(L3233*(1+$S3233),2),"")</f>
        <v>0</v>
      </c>
      <c r="P3233" s="250">
        <f>IF(K3233&lt;&gt;"",TRUNC(M3233*(1+$S3233),2),"")</f>
        <v>0</v>
      </c>
      <c r="Q3233" s="250">
        <f>IF(K3233="","",O3233+P3233)</f>
        <v>0</v>
      </c>
      <c r="R3233" s="251">
        <f>IF(K3233="",0,TRUNC((K3233*$Q3233),2))</f>
        <v>0</v>
      </c>
      <c r="S3233" s="592">
        <f>$K$2</f>
        <v>0</v>
      </c>
    </row>
    <row r="3234" spans="1:19" s="234" customFormat="1" ht="27.6">
      <c r="A3234" s="238">
        <v>3235</v>
      </c>
      <c r="B3234" s="134"/>
      <c r="C3234" s="134" t="s">
        <v>3761</v>
      </c>
      <c r="D3234" s="134">
        <v>3</v>
      </c>
      <c r="E3234" s="134"/>
      <c r="F3234" s="237" t="s">
        <v>5258</v>
      </c>
      <c r="G3234" s="573"/>
      <c r="H3234" s="573"/>
      <c r="I3234" s="248" t="s">
        <v>897</v>
      </c>
      <c r="J3234" s="237" t="s">
        <v>24</v>
      </c>
      <c r="K3234" s="256">
        <v>10000</v>
      </c>
      <c r="L3234" s="585"/>
      <c r="M3234" s="585"/>
      <c r="N3234" s="250">
        <f>+M3234+L3234</f>
        <v>0</v>
      </c>
      <c r="O3234" s="250">
        <f>IF(K3234&lt;&gt;"",TRUNC(L3234*(1+$S3234),2),"")</f>
        <v>0</v>
      </c>
      <c r="P3234" s="250">
        <f>IF(K3234&lt;&gt;"",TRUNC(M3234*(1+$S3234),2),"")</f>
        <v>0</v>
      </c>
      <c r="Q3234" s="250">
        <f>IF(K3234="","",O3234+P3234)</f>
        <v>0</v>
      </c>
      <c r="R3234" s="251">
        <f>IF(K3234="",0,TRUNC((K3234*$Q3234),2))</f>
        <v>0</v>
      </c>
      <c r="S3234" s="592">
        <f>$K$2</f>
        <v>0</v>
      </c>
    </row>
    <row r="3235" spans="1:19" s="234" customFormat="1" ht="14.4">
      <c r="A3235" s="238">
        <v>3236</v>
      </c>
      <c r="B3235" s="265"/>
      <c r="C3235" s="115" t="s">
        <v>2506</v>
      </c>
      <c r="D3235" s="115"/>
      <c r="E3235" s="115"/>
      <c r="F3235" s="237" t="s">
        <v>5259</v>
      </c>
      <c r="G3235" s="573"/>
      <c r="H3235" s="573"/>
      <c r="I3235" s="248" t="s">
        <v>2680</v>
      </c>
      <c r="J3235" s="237" t="s">
        <v>150</v>
      </c>
      <c r="K3235" s="256">
        <v>2000</v>
      </c>
      <c r="L3235" s="585"/>
      <c r="M3235" s="585"/>
      <c r="N3235" s="250">
        <f>+M3235+L3235</f>
        <v>0</v>
      </c>
      <c r="O3235" s="250">
        <f>IF(K3235&lt;&gt;"",TRUNC(L3235*(1+$S3235),2),"")</f>
        <v>0</v>
      </c>
      <c r="P3235" s="250">
        <f>IF(K3235&lt;&gt;"",TRUNC(M3235*(1+$S3235),2),"")</f>
        <v>0</v>
      </c>
      <c r="Q3235" s="250">
        <f>IF(K3235="","",O3235+P3235)</f>
        <v>0</v>
      </c>
      <c r="R3235" s="251">
        <f>IF(K3235="",0,TRUNC((K3235*$Q3235),2))</f>
        <v>0</v>
      </c>
      <c r="S3235" s="592">
        <f>$K$2</f>
        <v>0</v>
      </c>
    </row>
    <row r="3236" spans="1:19" s="234" customFormat="1" ht="14.4">
      <c r="A3236" s="238">
        <v>3237</v>
      </c>
      <c r="B3236" s="134"/>
      <c r="C3236" s="134" t="s">
        <v>2506</v>
      </c>
      <c r="D3236" s="134">
        <v>1</v>
      </c>
      <c r="E3236" s="134"/>
      <c r="F3236" s="252" t="s">
        <v>1032</v>
      </c>
      <c r="G3236" s="574"/>
      <c r="H3236" s="573"/>
      <c r="I3236" s="253" t="s">
        <v>1678</v>
      </c>
      <c r="J3236" s="254"/>
      <c r="K3236" s="267"/>
      <c r="L3236" s="587"/>
      <c r="M3236" s="587"/>
      <c r="N3236" s="255"/>
      <c r="O3236" s="255"/>
      <c r="P3236" s="255"/>
      <c r="Q3236" s="255"/>
      <c r="R3236" s="255"/>
      <c r="S3236" s="594"/>
    </row>
    <row r="3237" spans="1:19" s="234" customFormat="1" ht="27.6">
      <c r="A3237" s="238">
        <v>3238</v>
      </c>
      <c r="B3237" s="265">
        <v>78</v>
      </c>
      <c r="C3237" s="115">
        <v>9</v>
      </c>
      <c r="D3237" s="115"/>
      <c r="E3237" s="115"/>
      <c r="F3237" s="237" t="s">
        <v>3746</v>
      </c>
      <c r="G3237" s="573"/>
      <c r="H3237" s="573"/>
      <c r="I3237" s="248" t="s">
        <v>1897</v>
      </c>
      <c r="J3237" s="237" t="s">
        <v>24</v>
      </c>
      <c r="K3237" s="256">
        <v>1500</v>
      </c>
      <c r="L3237" s="585"/>
      <c r="M3237" s="585"/>
      <c r="N3237" s="250">
        <f>+M3237+L3237</f>
        <v>0</v>
      </c>
      <c r="O3237" s="250">
        <f>IF(K3237&lt;&gt;"",TRUNC(L3237*(1+$S3237),2),"")</f>
        <v>0</v>
      </c>
      <c r="P3237" s="250">
        <f>IF(K3237&lt;&gt;"",TRUNC(M3237*(1+$S3237),2),"")</f>
        <v>0</v>
      </c>
      <c r="Q3237" s="250">
        <f>IF(K3237="","",O3237+P3237)</f>
        <v>0</v>
      </c>
      <c r="R3237" s="251">
        <f>IF(K3237="",0,TRUNC((K3237*$Q3237),2))</f>
        <v>0</v>
      </c>
      <c r="S3237" s="592">
        <f>$K$2</f>
        <v>0</v>
      </c>
    </row>
    <row r="3238" spans="1:19" s="234" customFormat="1" ht="14.4">
      <c r="A3238" s="238">
        <v>3239</v>
      </c>
      <c r="B3238" s="265"/>
      <c r="C3238" s="115" t="s">
        <v>477</v>
      </c>
      <c r="D3238" s="115"/>
      <c r="E3238" s="115"/>
      <c r="F3238" s="252" t="s">
        <v>1033</v>
      </c>
      <c r="G3238" s="574"/>
      <c r="H3238" s="573"/>
      <c r="I3238" s="253" t="s">
        <v>1703</v>
      </c>
      <c r="J3238" s="254"/>
      <c r="K3238" s="267"/>
      <c r="L3238" s="587"/>
      <c r="M3238" s="587"/>
      <c r="N3238" s="255"/>
      <c r="O3238" s="255"/>
      <c r="P3238" s="255"/>
      <c r="Q3238" s="255"/>
      <c r="R3238" s="255"/>
      <c r="S3238" s="594"/>
    </row>
    <row r="3239" spans="1:19" s="234" customFormat="1" ht="14.4">
      <c r="A3239" s="238">
        <v>3240</v>
      </c>
      <c r="B3239" s="134"/>
      <c r="C3239" s="134" t="s">
        <v>477</v>
      </c>
      <c r="D3239" s="134">
        <v>1</v>
      </c>
      <c r="E3239" s="134"/>
      <c r="F3239" s="237" t="s">
        <v>3760</v>
      </c>
      <c r="G3239" s="573"/>
      <c r="H3239" s="573"/>
      <c r="I3239" s="261" t="s">
        <v>1151</v>
      </c>
      <c r="J3239" s="237"/>
      <c r="K3239" s="249"/>
      <c r="L3239" s="585"/>
      <c r="M3239" s="585"/>
      <c r="N3239" s="250"/>
      <c r="O3239" s="250"/>
      <c r="P3239" s="250"/>
      <c r="Q3239" s="250"/>
      <c r="R3239" s="251"/>
      <c r="S3239" s="596"/>
    </row>
    <row r="3240" spans="1:19" s="234" customFormat="1" ht="27.6">
      <c r="A3240" s="238">
        <v>3241</v>
      </c>
      <c r="B3240" s="134"/>
      <c r="C3240" s="134" t="s">
        <v>477</v>
      </c>
      <c r="D3240" s="134">
        <v>2</v>
      </c>
      <c r="E3240" s="134"/>
      <c r="F3240" s="237" t="s">
        <v>5260</v>
      </c>
      <c r="G3240" s="573"/>
      <c r="H3240" s="573"/>
      <c r="I3240" s="248" t="s">
        <v>2207</v>
      </c>
      <c r="J3240" s="237" t="s">
        <v>24</v>
      </c>
      <c r="K3240" s="256">
        <v>500</v>
      </c>
      <c r="L3240" s="585"/>
      <c r="M3240" s="585"/>
      <c r="N3240" s="250">
        <f>+M3240+L3240</f>
        <v>0</v>
      </c>
      <c r="O3240" s="250">
        <f>IF(K3240&lt;&gt;"",TRUNC(L3240*(1+$S3240),2),"")</f>
        <v>0</v>
      </c>
      <c r="P3240" s="250">
        <f>IF(K3240&lt;&gt;"",TRUNC(M3240*(1+$S3240),2),"")</f>
        <v>0</v>
      </c>
      <c r="Q3240" s="250">
        <f>IF(K3240="","",O3240+P3240)</f>
        <v>0</v>
      </c>
      <c r="R3240" s="251">
        <f>IF(K3240="",0,TRUNC((K3240*$Q3240),2))</f>
        <v>0</v>
      </c>
      <c r="S3240" s="592">
        <f>$K$2</f>
        <v>0</v>
      </c>
    </row>
    <row r="3241" spans="1:19" s="234" customFormat="1" ht="14.4">
      <c r="A3241" s="238">
        <v>3242</v>
      </c>
      <c r="B3241" s="265">
        <v>79</v>
      </c>
      <c r="C3241" s="115">
        <v>10</v>
      </c>
      <c r="D3241" s="115"/>
      <c r="E3241" s="115"/>
      <c r="F3241" s="237" t="s">
        <v>3761</v>
      </c>
      <c r="G3241" s="573"/>
      <c r="H3241" s="573"/>
      <c r="I3241" s="261" t="s">
        <v>1706</v>
      </c>
      <c r="J3241" s="263"/>
      <c r="K3241" s="249"/>
      <c r="L3241" s="585"/>
      <c r="M3241" s="585"/>
      <c r="N3241" s="250"/>
      <c r="O3241" s="250"/>
      <c r="P3241" s="250"/>
      <c r="Q3241" s="250"/>
      <c r="R3241" s="250"/>
      <c r="S3241" s="596"/>
    </row>
    <row r="3242" spans="1:19" s="234" customFormat="1" ht="14.4">
      <c r="A3242" s="238">
        <v>3243</v>
      </c>
      <c r="B3242" s="265"/>
      <c r="C3242" s="115" t="s">
        <v>448</v>
      </c>
      <c r="D3242" s="115"/>
      <c r="E3242" s="115"/>
      <c r="F3242" s="237" t="s">
        <v>5261</v>
      </c>
      <c r="G3242" s="573"/>
      <c r="H3242" s="573"/>
      <c r="I3242" s="248" t="s">
        <v>2694</v>
      </c>
      <c r="J3242" s="237" t="s">
        <v>24</v>
      </c>
      <c r="K3242" s="256">
        <v>2500</v>
      </c>
      <c r="L3242" s="585"/>
      <c r="M3242" s="585"/>
      <c r="N3242" s="250">
        <f>+M3242+L3242</f>
        <v>0</v>
      </c>
      <c r="O3242" s="250">
        <f>IF(K3242&lt;&gt;"",TRUNC(L3242*(1+$S3242),2),"")</f>
        <v>0</v>
      </c>
      <c r="P3242" s="250">
        <f>IF(K3242&lt;&gt;"",TRUNC(M3242*(1+$S3242),2),"")</f>
        <v>0</v>
      </c>
      <c r="Q3242" s="250">
        <f>IF(K3242="","",O3242+P3242)</f>
        <v>0</v>
      </c>
      <c r="R3242" s="251">
        <f>IF(K3242="",0,TRUNC((K3242*$Q3242),2))</f>
        <v>0</v>
      </c>
      <c r="S3242" s="592">
        <f>$K$2</f>
        <v>0</v>
      </c>
    </row>
    <row r="3243" spans="1:19" s="234" customFormat="1" ht="14.4">
      <c r="A3243" s="238">
        <v>3244</v>
      </c>
      <c r="B3243" s="134"/>
      <c r="C3243" s="134" t="s">
        <v>448</v>
      </c>
      <c r="D3243" s="134">
        <v>1</v>
      </c>
      <c r="E3243" s="134"/>
      <c r="F3243" s="237" t="s">
        <v>5262</v>
      </c>
      <c r="G3243" s="573"/>
      <c r="H3243" s="573"/>
      <c r="I3243" s="248" t="s">
        <v>2695</v>
      </c>
      <c r="J3243" s="237" t="s">
        <v>24</v>
      </c>
      <c r="K3243" s="256">
        <v>2500</v>
      </c>
      <c r="L3243" s="585"/>
      <c r="M3243" s="585"/>
      <c r="N3243" s="250">
        <f>+M3243+L3243</f>
        <v>0</v>
      </c>
      <c r="O3243" s="250">
        <f>IF(K3243&lt;&gt;"",TRUNC(L3243*(1+$S3243),2),"")</f>
        <v>0</v>
      </c>
      <c r="P3243" s="250">
        <f>IF(K3243&lt;&gt;"",TRUNC(M3243*(1+$S3243),2),"")</f>
        <v>0</v>
      </c>
      <c r="Q3243" s="250">
        <f>IF(K3243="","",O3243+P3243)</f>
        <v>0</v>
      </c>
      <c r="R3243" s="251">
        <f>IF(K3243="",0,TRUNC((K3243*$Q3243),2))</f>
        <v>0</v>
      </c>
      <c r="S3243" s="592">
        <f>$K$2</f>
        <v>0</v>
      </c>
    </row>
    <row r="3244" spans="1:19" s="234" customFormat="1" ht="14.4">
      <c r="A3244" s="238">
        <v>3245</v>
      </c>
      <c r="B3244" s="265"/>
      <c r="C3244" s="115" t="s">
        <v>516</v>
      </c>
      <c r="D3244" s="115"/>
      <c r="E3244" s="115"/>
      <c r="F3244" s="237" t="s">
        <v>5263</v>
      </c>
      <c r="G3244" s="573"/>
      <c r="H3244" s="573"/>
      <c r="I3244" s="248" t="s">
        <v>2696</v>
      </c>
      <c r="J3244" s="237" t="s">
        <v>24</v>
      </c>
      <c r="K3244" s="256">
        <v>2500</v>
      </c>
      <c r="L3244" s="585"/>
      <c r="M3244" s="585"/>
      <c r="N3244" s="250">
        <f>+M3244+L3244</f>
        <v>0</v>
      </c>
      <c r="O3244" s="250">
        <f>IF(K3244&lt;&gt;"",TRUNC(L3244*(1+$S3244),2),"")</f>
        <v>0</v>
      </c>
      <c r="P3244" s="250">
        <f>IF(K3244&lt;&gt;"",TRUNC(M3244*(1+$S3244),2),"")</f>
        <v>0</v>
      </c>
      <c r="Q3244" s="250">
        <f>IF(K3244="","",O3244+P3244)</f>
        <v>0</v>
      </c>
      <c r="R3244" s="251">
        <f>IF(K3244="",0,TRUNC((K3244*$Q3244),2))</f>
        <v>0</v>
      </c>
      <c r="S3244" s="592">
        <f>$K$2</f>
        <v>0</v>
      </c>
    </row>
    <row r="3245" spans="1:19" s="234" customFormat="1" ht="14.4">
      <c r="A3245" s="238">
        <v>3246</v>
      </c>
      <c r="B3245" s="134"/>
      <c r="C3245" s="134" t="s">
        <v>516</v>
      </c>
      <c r="D3245" s="134">
        <v>1</v>
      </c>
      <c r="E3245" s="134"/>
      <c r="F3245" s="252" t="s">
        <v>2506</v>
      </c>
      <c r="G3245" s="574"/>
      <c r="H3245" s="573"/>
      <c r="I3245" s="253" t="s">
        <v>1147</v>
      </c>
      <c r="J3245" s="254"/>
      <c r="K3245" s="267"/>
      <c r="L3245" s="587"/>
      <c r="M3245" s="587"/>
      <c r="N3245" s="255"/>
      <c r="O3245" s="255"/>
      <c r="P3245" s="255"/>
      <c r="Q3245" s="255"/>
      <c r="R3245" s="255"/>
      <c r="S3245" s="594"/>
    </row>
    <row r="3246" spans="1:19" s="234" customFormat="1" ht="27.6">
      <c r="A3246" s="238">
        <v>3247</v>
      </c>
      <c r="B3246" s="134"/>
      <c r="C3246" s="134" t="s">
        <v>516</v>
      </c>
      <c r="D3246" s="134">
        <v>2</v>
      </c>
      <c r="E3246" s="134"/>
      <c r="F3246" s="237" t="s">
        <v>5186</v>
      </c>
      <c r="G3246" s="573"/>
      <c r="H3246" s="573"/>
      <c r="I3246" s="248" t="s">
        <v>1886</v>
      </c>
      <c r="J3246" s="237" t="s">
        <v>24</v>
      </c>
      <c r="K3246" s="256">
        <v>500</v>
      </c>
      <c r="L3246" s="585"/>
      <c r="M3246" s="585"/>
      <c r="N3246" s="250">
        <f>+M3246+L3246</f>
        <v>0</v>
      </c>
      <c r="O3246" s="250">
        <f>IF(K3246&lt;&gt;"",TRUNC(L3246*(1+$S3246),2),"")</f>
        <v>0</v>
      </c>
      <c r="P3246" s="250">
        <f>IF(K3246&lt;&gt;"",TRUNC(M3246*(1+$S3246),2),"")</f>
        <v>0</v>
      </c>
      <c r="Q3246" s="250">
        <f>IF(K3246="","",O3246+P3246)</f>
        <v>0</v>
      </c>
      <c r="R3246" s="251">
        <f>IF(K3246="",0,TRUNC((K3246*$Q3246),2))</f>
        <v>0</v>
      </c>
      <c r="S3246" s="592">
        <f>$K$2</f>
        <v>0</v>
      </c>
    </row>
    <row r="3247" spans="1:19" s="234" customFormat="1" ht="14.4">
      <c r="A3247" s="238">
        <v>3248</v>
      </c>
      <c r="B3247" s="264"/>
      <c r="C3247" s="134" t="s">
        <v>516</v>
      </c>
      <c r="D3247" s="134">
        <v>3</v>
      </c>
      <c r="E3247" s="134"/>
      <c r="F3247" s="243">
        <v>9</v>
      </c>
      <c r="G3247" s="574"/>
      <c r="H3247" s="573"/>
      <c r="I3247" s="245" t="s">
        <v>192</v>
      </c>
      <c r="J3247" s="246"/>
      <c r="K3247" s="268"/>
      <c r="L3247" s="586"/>
      <c r="M3247" s="586"/>
      <c r="N3247" s="246"/>
      <c r="O3247" s="246"/>
      <c r="P3247" s="246"/>
      <c r="Q3247" s="246"/>
      <c r="R3247" s="247">
        <f>SUM(R3248:R3250)</f>
        <v>0</v>
      </c>
      <c r="S3247" s="593"/>
    </row>
    <row r="3248" spans="1:19" s="234" customFormat="1" ht="14.4">
      <c r="A3248" s="238">
        <v>3249</v>
      </c>
      <c r="B3248" s="264"/>
      <c r="C3248" s="134" t="s">
        <v>516</v>
      </c>
      <c r="D3248" s="134">
        <v>4</v>
      </c>
      <c r="E3248" s="134"/>
      <c r="F3248" s="252" t="s">
        <v>477</v>
      </c>
      <c r="G3248" s="574"/>
      <c r="H3248" s="573"/>
      <c r="I3248" s="253" t="s">
        <v>371</v>
      </c>
      <c r="J3248" s="254"/>
      <c r="K3248" s="267"/>
      <c r="L3248" s="587"/>
      <c r="M3248" s="587"/>
      <c r="N3248" s="255"/>
      <c r="O3248" s="255"/>
      <c r="P3248" s="255"/>
      <c r="Q3248" s="255"/>
      <c r="R3248" s="255"/>
      <c r="S3248" s="594"/>
    </row>
    <row r="3249" spans="1:19" s="234" customFormat="1" ht="14.4">
      <c r="A3249" s="238">
        <v>3250</v>
      </c>
      <c r="B3249" s="264"/>
      <c r="C3249" s="134" t="s">
        <v>516</v>
      </c>
      <c r="D3249" s="134">
        <v>5</v>
      </c>
      <c r="E3249" s="134"/>
      <c r="F3249" s="237" t="s">
        <v>3658</v>
      </c>
      <c r="G3249" s="573"/>
      <c r="H3249" s="573"/>
      <c r="I3249" s="248" t="s">
        <v>471</v>
      </c>
      <c r="J3249" s="237" t="s">
        <v>24</v>
      </c>
      <c r="K3249" s="256">
        <v>600</v>
      </c>
      <c r="L3249" s="585"/>
      <c r="M3249" s="585"/>
      <c r="N3249" s="250">
        <f>+M3249+L3249</f>
        <v>0</v>
      </c>
      <c r="O3249" s="250">
        <f>IF(K3249&lt;&gt;"",TRUNC(L3249*(1+$S3249),2),"")</f>
        <v>0</v>
      </c>
      <c r="P3249" s="250">
        <f>IF(K3249&lt;&gt;"",TRUNC(M3249*(1+$S3249),2),"")</f>
        <v>0</v>
      </c>
      <c r="Q3249" s="250">
        <f>IF(K3249="","",O3249+P3249)</f>
        <v>0</v>
      </c>
      <c r="R3249" s="251">
        <f>IF(K3249="",0,TRUNC((K3249*$Q3249),2))</f>
        <v>0</v>
      </c>
      <c r="S3249" s="592">
        <f>$K$2</f>
        <v>0</v>
      </c>
    </row>
    <row r="3250" spans="1:19" s="234" customFormat="1" ht="14.4">
      <c r="A3250" s="238">
        <v>3251</v>
      </c>
      <c r="B3250" s="264"/>
      <c r="C3250" s="134" t="s">
        <v>516</v>
      </c>
      <c r="D3250" s="134">
        <v>6</v>
      </c>
      <c r="E3250" s="134"/>
      <c r="F3250" s="237" t="s">
        <v>3659</v>
      </c>
      <c r="G3250" s="573"/>
      <c r="H3250" s="573"/>
      <c r="I3250" s="248" t="s">
        <v>836</v>
      </c>
      <c r="J3250" s="237" t="s">
        <v>24</v>
      </c>
      <c r="K3250" s="256">
        <v>550</v>
      </c>
      <c r="L3250" s="585"/>
      <c r="M3250" s="585"/>
      <c r="N3250" s="250">
        <f>+M3250+L3250</f>
        <v>0</v>
      </c>
      <c r="O3250" s="250">
        <f>IF(K3250&lt;&gt;"",TRUNC(L3250*(1+$S3250),2),"")</f>
        <v>0</v>
      </c>
      <c r="P3250" s="250">
        <f>IF(K3250&lt;&gt;"",TRUNC(M3250*(1+$S3250),2),"")</f>
        <v>0</v>
      </c>
      <c r="Q3250" s="250">
        <f>IF(K3250="","",O3250+P3250)</f>
        <v>0</v>
      </c>
      <c r="R3250" s="251">
        <f>IF(K3250="",0,TRUNC((K3250*$Q3250),2))</f>
        <v>0</v>
      </c>
      <c r="S3250" s="592">
        <f>$K$2</f>
        <v>0</v>
      </c>
    </row>
    <row r="3251" spans="1:19" s="234" customFormat="1" ht="14.4">
      <c r="A3251" s="238">
        <v>3252</v>
      </c>
      <c r="B3251" s="265"/>
      <c r="C3251" s="115" t="s">
        <v>449</v>
      </c>
      <c r="D3251" s="115"/>
      <c r="E3251" s="115"/>
      <c r="F3251" s="243">
        <v>10</v>
      </c>
      <c r="G3251" s="574"/>
      <c r="H3251" s="573"/>
      <c r="I3251" s="245" t="s">
        <v>299</v>
      </c>
      <c r="J3251" s="246"/>
      <c r="K3251" s="268"/>
      <c r="L3251" s="586"/>
      <c r="M3251" s="586"/>
      <c r="N3251" s="246"/>
      <c r="O3251" s="246"/>
      <c r="P3251" s="246"/>
      <c r="Q3251" s="246"/>
      <c r="R3251" s="247">
        <f>SUM(R3252:R3267)</f>
        <v>0</v>
      </c>
      <c r="S3251" s="593"/>
    </row>
    <row r="3252" spans="1:19" s="234" customFormat="1" ht="14.4">
      <c r="A3252" s="238">
        <v>3253</v>
      </c>
      <c r="B3252" s="134"/>
      <c r="C3252" s="134" t="s">
        <v>449</v>
      </c>
      <c r="D3252" s="134">
        <v>1</v>
      </c>
      <c r="E3252" s="134"/>
      <c r="F3252" s="252" t="s">
        <v>448</v>
      </c>
      <c r="G3252" s="574"/>
      <c r="H3252" s="573"/>
      <c r="I3252" s="253" t="s">
        <v>372</v>
      </c>
      <c r="J3252" s="254"/>
      <c r="K3252" s="267"/>
      <c r="L3252" s="587"/>
      <c r="M3252" s="587"/>
      <c r="N3252" s="255"/>
      <c r="O3252" s="255"/>
      <c r="P3252" s="255"/>
      <c r="Q3252" s="255"/>
      <c r="R3252" s="255"/>
      <c r="S3252" s="594"/>
    </row>
    <row r="3253" spans="1:19" s="234" customFormat="1" ht="69">
      <c r="A3253" s="238">
        <v>3254</v>
      </c>
      <c r="B3253" s="134"/>
      <c r="C3253" s="134" t="s">
        <v>449</v>
      </c>
      <c r="D3253" s="134">
        <v>2</v>
      </c>
      <c r="E3253" s="134"/>
      <c r="F3253" s="237" t="s">
        <v>4553</v>
      </c>
      <c r="G3253" s="573"/>
      <c r="H3253" s="573"/>
      <c r="I3253" s="248" t="s">
        <v>1865</v>
      </c>
      <c r="J3253" s="237" t="s">
        <v>22</v>
      </c>
      <c r="K3253" s="303">
        <v>16</v>
      </c>
      <c r="L3253" s="585"/>
      <c r="M3253" s="585"/>
      <c r="N3253" s="250">
        <f>+M3253+L3253</f>
        <v>0</v>
      </c>
      <c r="O3253" s="250">
        <f>IF(K3253&lt;&gt;"",TRUNC(L3253*(1+$S3253),2),"")</f>
        <v>0</v>
      </c>
      <c r="P3253" s="250">
        <f>IF(K3253&lt;&gt;"",TRUNC(M3253*(1+$S3253),2),"")</f>
        <v>0</v>
      </c>
      <c r="Q3253" s="250">
        <f>IF(K3253="","",O3253+P3253)</f>
        <v>0</v>
      </c>
      <c r="R3253" s="251">
        <f>IF(K3253="",0,TRUNC((K3253*$Q3253),2))</f>
        <v>0</v>
      </c>
      <c r="S3253" s="592">
        <f>$K$2</f>
        <v>0</v>
      </c>
    </row>
    <row r="3254" spans="1:19" s="234" customFormat="1" ht="14.4">
      <c r="A3254" s="238">
        <v>3255</v>
      </c>
      <c r="B3254" s="134"/>
      <c r="C3254" s="134" t="s">
        <v>449</v>
      </c>
      <c r="D3254" s="134">
        <v>3</v>
      </c>
      <c r="E3254" s="134"/>
      <c r="F3254" s="252" t="s">
        <v>516</v>
      </c>
      <c r="G3254" s="574"/>
      <c r="H3254" s="573"/>
      <c r="I3254" s="253" t="s">
        <v>1179</v>
      </c>
      <c r="J3254" s="254"/>
      <c r="K3254" s="267"/>
      <c r="L3254" s="587"/>
      <c r="M3254" s="587"/>
      <c r="N3254" s="255"/>
      <c r="O3254" s="255"/>
      <c r="P3254" s="255"/>
      <c r="Q3254" s="255"/>
      <c r="R3254" s="255"/>
      <c r="S3254" s="594"/>
    </row>
    <row r="3255" spans="1:19" s="234" customFormat="1" ht="14.4">
      <c r="A3255" s="238">
        <v>3256</v>
      </c>
      <c r="B3255" s="134"/>
      <c r="C3255" s="134" t="s">
        <v>449</v>
      </c>
      <c r="D3255" s="134">
        <v>4</v>
      </c>
      <c r="E3255" s="134"/>
      <c r="F3255" s="237" t="s">
        <v>4556</v>
      </c>
      <c r="G3255" s="573"/>
      <c r="H3255" s="573"/>
      <c r="I3255" s="248" t="s">
        <v>1872</v>
      </c>
      <c r="J3255" s="237" t="s">
        <v>24</v>
      </c>
      <c r="K3255" s="303">
        <v>4690</v>
      </c>
      <c r="L3255" s="585"/>
      <c r="M3255" s="585"/>
      <c r="N3255" s="250">
        <f t="shared" ref="N3255:N3260" si="933">+M3255+L3255</f>
        <v>0</v>
      </c>
      <c r="O3255" s="250">
        <f t="shared" ref="O3255:O3260" si="934">IF(K3255&lt;&gt;"",TRUNC(L3255*(1+$S3255),2),"")</f>
        <v>0</v>
      </c>
      <c r="P3255" s="250">
        <f t="shared" ref="P3255:P3260" si="935">IF(K3255&lt;&gt;"",TRUNC(M3255*(1+$S3255),2),"")</f>
        <v>0</v>
      </c>
      <c r="Q3255" s="250">
        <f t="shared" ref="Q3255:Q3260" si="936">IF(K3255="","",O3255+P3255)</f>
        <v>0</v>
      </c>
      <c r="R3255" s="251">
        <f t="shared" ref="R3255:R3260" si="937">IF(K3255="",0,TRUNC((K3255*$Q3255),2))</f>
        <v>0</v>
      </c>
      <c r="S3255" s="592">
        <f t="shared" ref="S3255:S3260" si="938">$K$2</f>
        <v>0</v>
      </c>
    </row>
    <row r="3256" spans="1:19" s="234" customFormat="1" ht="14.4">
      <c r="A3256" s="238">
        <v>3257</v>
      </c>
      <c r="B3256" s="134"/>
      <c r="C3256" s="134" t="s">
        <v>449</v>
      </c>
      <c r="D3256" s="134">
        <v>5</v>
      </c>
      <c r="E3256" s="134"/>
      <c r="F3256" s="237" t="s">
        <v>4557</v>
      </c>
      <c r="G3256" s="573"/>
      <c r="H3256" s="573"/>
      <c r="I3256" s="248" t="s">
        <v>1873</v>
      </c>
      <c r="J3256" s="237" t="s">
        <v>24</v>
      </c>
      <c r="K3256" s="303">
        <v>400</v>
      </c>
      <c r="L3256" s="585"/>
      <c r="M3256" s="585"/>
      <c r="N3256" s="250">
        <f t="shared" si="933"/>
        <v>0</v>
      </c>
      <c r="O3256" s="250">
        <f t="shared" si="934"/>
        <v>0</v>
      </c>
      <c r="P3256" s="250">
        <f t="shared" si="935"/>
        <v>0</v>
      </c>
      <c r="Q3256" s="250">
        <f t="shared" si="936"/>
        <v>0</v>
      </c>
      <c r="R3256" s="251">
        <f t="shared" si="937"/>
        <v>0</v>
      </c>
      <c r="S3256" s="592">
        <f t="shared" si="938"/>
        <v>0</v>
      </c>
    </row>
    <row r="3257" spans="1:19" s="234" customFormat="1" ht="55.2">
      <c r="A3257" s="238">
        <v>3258</v>
      </c>
      <c r="B3257" s="134"/>
      <c r="C3257" s="134" t="s">
        <v>449</v>
      </c>
      <c r="D3257" s="134">
        <v>6</v>
      </c>
      <c r="E3257" s="134"/>
      <c r="F3257" s="237" t="s">
        <v>4558</v>
      </c>
      <c r="G3257" s="573"/>
      <c r="H3257" s="573"/>
      <c r="I3257" s="248" t="s">
        <v>1318</v>
      </c>
      <c r="J3257" s="237" t="s">
        <v>24</v>
      </c>
      <c r="K3257" s="303">
        <v>3464</v>
      </c>
      <c r="L3257" s="585"/>
      <c r="M3257" s="585"/>
      <c r="N3257" s="250">
        <f t="shared" si="933"/>
        <v>0</v>
      </c>
      <c r="O3257" s="250">
        <f t="shared" si="934"/>
        <v>0</v>
      </c>
      <c r="P3257" s="250">
        <f t="shared" si="935"/>
        <v>0</v>
      </c>
      <c r="Q3257" s="250">
        <f t="shared" si="936"/>
        <v>0</v>
      </c>
      <c r="R3257" s="251">
        <f t="shared" si="937"/>
        <v>0</v>
      </c>
      <c r="S3257" s="592">
        <f t="shared" si="938"/>
        <v>0</v>
      </c>
    </row>
    <row r="3258" spans="1:19" s="234" customFormat="1" ht="55.2">
      <c r="A3258" s="238">
        <v>3259</v>
      </c>
      <c r="B3258" s="265">
        <v>80</v>
      </c>
      <c r="C3258" s="115">
        <v>11</v>
      </c>
      <c r="D3258" s="115"/>
      <c r="E3258" s="115"/>
      <c r="F3258" s="237" t="s">
        <v>4559</v>
      </c>
      <c r="G3258" s="573"/>
      <c r="H3258" s="573"/>
      <c r="I3258" s="248" t="s">
        <v>1321</v>
      </c>
      <c r="J3258" s="237" t="s">
        <v>24</v>
      </c>
      <c r="K3258" s="303">
        <v>866</v>
      </c>
      <c r="L3258" s="585"/>
      <c r="M3258" s="585"/>
      <c r="N3258" s="250">
        <f t="shared" si="933"/>
        <v>0</v>
      </c>
      <c r="O3258" s="250">
        <f t="shared" si="934"/>
        <v>0</v>
      </c>
      <c r="P3258" s="250">
        <f t="shared" si="935"/>
        <v>0</v>
      </c>
      <c r="Q3258" s="250">
        <f t="shared" si="936"/>
        <v>0</v>
      </c>
      <c r="R3258" s="251">
        <f t="shared" si="937"/>
        <v>0</v>
      </c>
      <c r="S3258" s="592">
        <f t="shared" si="938"/>
        <v>0</v>
      </c>
    </row>
    <row r="3259" spans="1:19" s="234" customFormat="1" ht="41.4">
      <c r="A3259" s="238">
        <v>3260</v>
      </c>
      <c r="B3259" s="270"/>
      <c r="C3259" s="411"/>
      <c r="D3259" s="411"/>
      <c r="E3259" s="411"/>
      <c r="F3259" s="237" t="s">
        <v>4560</v>
      </c>
      <c r="G3259" s="573"/>
      <c r="H3259" s="573"/>
      <c r="I3259" s="248" t="s">
        <v>922</v>
      </c>
      <c r="J3259" s="237" t="s">
        <v>25</v>
      </c>
      <c r="K3259" s="303">
        <v>1661.06</v>
      </c>
      <c r="L3259" s="585"/>
      <c r="M3259" s="585"/>
      <c r="N3259" s="250">
        <f t="shared" si="933"/>
        <v>0</v>
      </c>
      <c r="O3259" s="250">
        <f t="shared" si="934"/>
        <v>0</v>
      </c>
      <c r="P3259" s="250">
        <f t="shared" si="935"/>
        <v>0</v>
      </c>
      <c r="Q3259" s="250">
        <f t="shared" si="936"/>
        <v>0</v>
      </c>
      <c r="R3259" s="251">
        <f t="shared" si="937"/>
        <v>0</v>
      </c>
      <c r="S3259" s="592">
        <f t="shared" si="938"/>
        <v>0</v>
      </c>
    </row>
    <row r="3260" spans="1:19" s="234" customFormat="1" ht="41.4">
      <c r="A3260" s="238">
        <v>3261</v>
      </c>
      <c r="B3260" s="270"/>
      <c r="C3260" s="411" t="s">
        <v>450</v>
      </c>
      <c r="D3260" s="411"/>
      <c r="E3260" s="411"/>
      <c r="F3260" s="237" t="s">
        <v>4561</v>
      </c>
      <c r="G3260" s="573"/>
      <c r="H3260" s="573"/>
      <c r="I3260" s="248" t="s">
        <v>924</v>
      </c>
      <c r="J3260" s="237" t="s">
        <v>25</v>
      </c>
      <c r="K3260" s="303">
        <v>1661.06</v>
      </c>
      <c r="L3260" s="585"/>
      <c r="M3260" s="585"/>
      <c r="N3260" s="250">
        <f t="shared" si="933"/>
        <v>0</v>
      </c>
      <c r="O3260" s="250">
        <f t="shared" si="934"/>
        <v>0</v>
      </c>
      <c r="P3260" s="250">
        <f t="shared" si="935"/>
        <v>0</v>
      </c>
      <c r="Q3260" s="250">
        <f t="shared" si="936"/>
        <v>0</v>
      </c>
      <c r="R3260" s="251">
        <f t="shared" si="937"/>
        <v>0</v>
      </c>
      <c r="S3260" s="592">
        <f t="shared" si="938"/>
        <v>0</v>
      </c>
    </row>
    <row r="3261" spans="1:19" s="234" customFormat="1" ht="14.4">
      <c r="A3261" s="238">
        <v>3262</v>
      </c>
      <c r="B3261" s="472"/>
      <c r="C3261" s="472" t="s">
        <v>450</v>
      </c>
      <c r="D3261" s="472">
        <v>1</v>
      </c>
      <c r="E3261" s="472"/>
      <c r="F3261" s="252" t="s">
        <v>449</v>
      </c>
      <c r="G3261" s="574"/>
      <c r="H3261" s="573"/>
      <c r="I3261" s="253" t="s">
        <v>374</v>
      </c>
      <c r="J3261" s="254"/>
      <c r="K3261" s="267"/>
      <c r="L3261" s="587"/>
      <c r="M3261" s="587"/>
      <c r="N3261" s="255"/>
      <c r="O3261" s="255"/>
      <c r="P3261" s="255"/>
      <c r="Q3261" s="255"/>
      <c r="R3261" s="255"/>
      <c r="S3261" s="594"/>
    </row>
    <row r="3262" spans="1:19" s="234" customFormat="1" ht="14.4">
      <c r="A3262" s="238">
        <v>3263</v>
      </c>
      <c r="B3262" s="472"/>
      <c r="C3262" s="472" t="s">
        <v>450</v>
      </c>
      <c r="D3262" s="472">
        <v>2</v>
      </c>
      <c r="E3262" s="472"/>
      <c r="F3262" s="237" t="s">
        <v>3673</v>
      </c>
      <c r="G3262" s="573"/>
      <c r="H3262" s="573"/>
      <c r="I3262" s="248" t="s">
        <v>1159</v>
      </c>
      <c r="J3262" s="237" t="s">
        <v>22</v>
      </c>
      <c r="K3262" s="256">
        <v>10</v>
      </c>
      <c r="L3262" s="585"/>
      <c r="M3262" s="585"/>
      <c r="N3262" s="250">
        <f t="shared" ref="N3262:N3267" si="939">+M3262+L3262</f>
        <v>0</v>
      </c>
      <c r="O3262" s="250">
        <f t="shared" ref="O3262:O3267" si="940">IF(K3262&lt;&gt;"",TRUNC(L3262*(1+$S3262),2),"")</f>
        <v>0</v>
      </c>
      <c r="P3262" s="250">
        <f t="shared" ref="P3262:P3267" si="941">IF(K3262&lt;&gt;"",TRUNC(M3262*(1+$S3262),2),"")</f>
        <v>0</v>
      </c>
      <c r="Q3262" s="250">
        <f t="shared" ref="Q3262:Q3267" si="942">IF(K3262="","",O3262+P3262)</f>
        <v>0</v>
      </c>
      <c r="R3262" s="251">
        <f t="shared" ref="R3262:R3267" si="943">IF(K3262="",0,TRUNC((K3262*$Q3262),2))</f>
        <v>0</v>
      </c>
      <c r="S3262" s="592">
        <f t="shared" ref="S3262:S3267" si="944">$K$2</f>
        <v>0</v>
      </c>
    </row>
    <row r="3263" spans="1:19" s="234" customFormat="1" ht="14.4">
      <c r="A3263" s="238">
        <v>3264</v>
      </c>
      <c r="B3263" s="472"/>
      <c r="C3263" s="472" t="s">
        <v>450</v>
      </c>
      <c r="D3263" s="472">
        <v>3</v>
      </c>
      <c r="E3263" s="472"/>
      <c r="F3263" s="237" t="s">
        <v>3708</v>
      </c>
      <c r="G3263" s="573"/>
      <c r="H3263" s="573"/>
      <c r="I3263" s="248" t="s">
        <v>2077</v>
      </c>
      <c r="J3263" s="237" t="s">
        <v>22</v>
      </c>
      <c r="K3263" s="256">
        <v>23</v>
      </c>
      <c r="L3263" s="585"/>
      <c r="M3263" s="585"/>
      <c r="N3263" s="250">
        <f t="shared" si="939"/>
        <v>0</v>
      </c>
      <c r="O3263" s="250">
        <f t="shared" si="940"/>
        <v>0</v>
      </c>
      <c r="P3263" s="250">
        <f t="shared" si="941"/>
        <v>0</v>
      </c>
      <c r="Q3263" s="250">
        <f t="shared" si="942"/>
        <v>0</v>
      </c>
      <c r="R3263" s="251">
        <f t="shared" si="943"/>
        <v>0</v>
      </c>
      <c r="S3263" s="592">
        <f t="shared" si="944"/>
        <v>0</v>
      </c>
    </row>
    <row r="3264" spans="1:19" s="234" customFormat="1" ht="14.4">
      <c r="A3264" s="238">
        <v>3265</v>
      </c>
      <c r="B3264" s="411"/>
      <c r="C3264" s="411" t="s">
        <v>507</v>
      </c>
      <c r="D3264" s="411"/>
      <c r="E3264" s="411"/>
      <c r="F3264" s="237" t="s">
        <v>5249</v>
      </c>
      <c r="G3264" s="573"/>
      <c r="H3264" s="573"/>
      <c r="I3264" s="248" t="s">
        <v>2202</v>
      </c>
      <c r="J3264" s="237" t="s">
        <v>22</v>
      </c>
      <c r="K3264" s="256">
        <v>3</v>
      </c>
      <c r="L3264" s="585"/>
      <c r="M3264" s="585"/>
      <c r="N3264" s="250">
        <f t="shared" si="939"/>
        <v>0</v>
      </c>
      <c r="O3264" s="250">
        <f t="shared" si="940"/>
        <v>0</v>
      </c>
      <c r="P3264" s="250">
        <f t="shared" si="941"/>
        <v>0</v>
      </c>
      <c r="Q3264" s="250">
        <f t="shared" si="942"/>
        <v>0</v>
      </c>
      <c r="R3264" s="251">
        <f t="shared" si="943"/>
        <v>0</v>
      </c>
      <c r="S3264" s="592">
        <f t="shared" si="944"/>
        <v>0</v>
      </c>
    </row>
    <row r="3265" spans="1:19" s="234" customFormat="1" ht="14.4">
      <c r="A3265" s="238">
        <v>3266</v>
      </c>
      <c r="B3265" s="472"/>
      <c r="C3265" s="472" t="s">
        <v>507</v>
      </c>
      <c r="D3265" s="472">
        <v>1</v>
      </c>
      <c r="E3265" s="472"/>
      <c r="F3265" s="237" t="s">
        <v>5264</v>
      </c>
      <c r="G3265" s="573"/>
      <c r="H3265" s="573"/>
      <c r="I3265" s="248" t="s">
        <v>1756</v>
      </c>
      <c r="J3265" s="237" t="s">
        <v>22</v>
      </c>
      <c r="K3265" s="256">
        <v>10</v>
      </c>
      <c r="L3265" s="585"/>
      <c r="M3265" s="585"/>
      <c r="N3265" s="250">
        <f t="shared" si="939"/>
        <v>0</v>
      </c>
      <c r="O3265" s="250">
        <f t="shared" si="940"/>
        <v>0</v>
      </c>
      <c r="P3265" s="250">
        <f t="shared" si="941"/>
        <v>0</v>
      </c>
      <c r="Q3265" s="250">
        <f t="shared" si="942"/>
        <v>0</v>
      </c>
      <c r="R3265" s="251">
        <f t="shared" si="943"/>
        <v>0</v>
      </c>
      <c r="S3265" s="592">
        <f t="shared" si="944"/>
        <v>0</v>
      </c>
    </row>
    <row r="3266" spans="1:19" s="234" customFormat="1" ht="27.6">
      <c r="A3266" s="238">
        <v>3267</v>
      </c>
      <c r="B3266" s="472"/>
      <c r="C3266" s="472" t="s">
        <v>507</v>
      </c>
      <c r="D3266" s="472">
        <v>2</v>
      </c>
      <c r="E3266" s="472"/>
      <c r="F3266" s="237" t="s">
        <v>5265</v>
      </c>
      <c r="G3266" s="573"/>
      <c r="H3266" s="573"/>
      <c r="I3266" s="248" t="s">
        <v>1900</v>
      </c>
      <c r="J3266" s="237" t="s">
        <v>24</v>
      </c>
      <c r="K3266" s="256">
        <v>750</v>
      </c>
      <c r="L3266" s="585"/>
      <c r="M3266" s="585"/>
      <c r="N3266" s="250">
        <f t="shared" si="939"/>
        <v>0</v>
      </c>
      <c r="O3266" s="250">
        <f t="shared" si="940"/>
        <v>0</v>
      </c>
      <c r="P3266" s="250">
        <f t="shared" si="941"/>
        <v>0</v>
      </c>
      <c r="Q3266" s="250">
        <f t="shared" si="942"/>
        <v>0</v>
      </c>
      <c r="R3266" s="251">
        <f t="shared" si="943"/>
        <v>0</v>
      </c>
      <c r="S3266" s="592">
        <f t="shared" si="944"/>
        <v>0</v>
      </c>
    </row>
    <row r="3267" spans="1:19" s="234" customFormat="1" ht="27.6">
      <c r="A3267" s="238">
        <v>3268</v>
      </c>
      <c r="B3267" s="474">
        <v>81</v>
      </c>
      <c r="C3267" s="115">
        <v>12</v>
      </c>
      <c r="D3267" s="115"/>
      <c r="E3267" s="115"/>
      <c r="F3267" s="237" t="s">
        <v>5266</v>
      </c>
      <c r="G3267" s="573"/>
      <c r="H3267" s="573"/>
      <c r="I3267" s="248" t="s">
        <v>2214</v>
      </c>
      <c r="J3267" s="237" t="s">
        <v>24</v>
      </c>
      <c r="K3267" s="256">
        <v>750</v>
      </c>
      <c r="L3267" s="585"/>
      <c r="M3267" s="585"/>
      <c r="N3267" s="250">
        <f t="shared" si="939"/>
        <v>0</v>
      </c>
      <c r="O3267" s="250">
        <f t="shared" si="940"/>
        <v>0</v>
      </c>
      <c r="P3267" s="250">
        <f t="shared" si="941"/>
        <v>0</v>
      </c>
      <c r="Q3267" s="250">
        <f t="shared" si="942"/>
        <v>0</v>
      </c>
      <c r="R3267" s="251">
        <f t="shared" si="943"/>
        <v>0</v>
      </c>
      <c r="S3267" s="592">
        <f t="shared" si="944"/>
        <v>0</v>
      </c>
    </row>
    <row r="3268" spans="1:19" s="234" customFormat="1" ht="14.4">
      <c r="A3268" s="238">
        <v>3269</v>
      </c>
      <c r="B3268" s="472"/>
      <c r="C3268" s="472">
        <v>12</v>
      </c>
      <c r="D3268" s="472">
        <v>1</v>
      </c>
      <c r="E3268" s="472"/>
      <c r="F3268" s="243">
        <v>11</v>
      </c>
      <c r="G3268" s="574"/>
      <c r="H3268" s="573"/>
      <c r="I3268" s="245" t="s">
        <v>234</v>
      </c>
      <c r="J3268" s="246"/>
      <c r="K3268" s="268"/>
      <c r="L3268" s="586"/>
      <c r="M3268" s="586"/>
      <c r="N3268" s="246"/>
      <c r="O3268" s="246"/>
      <c r="P3268" s="246"/>
      <c r="Q3268" s="246"/>
      <c r="R3268" s="247">
        <f>SUM(R3270:R3276)</f>
        <v>0</v>
      </c>
      <c r="S3268" s="593"/>
    </row>
    <row r="3269" spans="1:19" s="234" customFormat="1" ht="55.2">
      <c r="A3269" s="238">
        <v>3270</v>
      </c>
      <c r="B3269" s="472"/>
      <c r="C3269" s="472">
        <v>12</v>
      </c>
      <c r="D3269" s="472">
        <v>2</v>
      </c>
      <c r="E3269" s="472"/>
      <c r="F3269" s="263"/>
      <c r="G3269" s="579"/>
      <c r="H3269" s="580"/>
      <c r="I3269" s="261" t="s">
        <v>3802</v>
      </c>
      <c r="J3269" s="263"/>
      <c r="K3269" s="271"/>
      <c r="L3269" s="588"/>
      <c r="M3269" s="588"/>
      <c r="N3269" s="271"/>
      <c r="O3269" s="271"/>
      <c r="P3269" s="271"/>
      <c r="Q3269" s="271"/>
      <c r="R3269" s="339"/>
      <c r="S3269" s="596"/>
    </row>
    <row r="3270" spans="1:19" s="234" customFormat="1" ht="14.4">
      <c r="A3270" s="238">
        <v>3271</v>
      </c>
      <c r="B3270" s="472"/>
      <c r="C3270" s="472">
        <v>12</v>
      </c>
      <c r="D3270" s="472">
        <v>3</v>
      </c>
      <c r="E3270" s="472"/>
      <c r="F3270" s="263" t="s">
        <v>450</v>
      </c>
      <c r="G3270" s="579"/>
      <c r="H3270" s="580"/>
      <c r="I3270" s="261" t="s">
        <v>4049</v>
      </c>
      <c r="J3270" s="263"/>
      <c r="K3270" s="271"/>
      <c r="L3270" s="588"/>
      <c r="M3270" s="588"/>
      <c r="N3270" s="271"/>
      <c r="O3270" s="271"/>
      <c r="P3270" s="271"/>
      <c r="Q3270" s="271"/>
      <c r="R3270" s="339"/>
      <c r="S3270" s="596"/>
    </row>
    <row r="3271" spans="1:19" s="234" customFormat="1" ht="27.6">
      <c r="A3271" s="238">
        <v>3272</v>
      </c>
      <c r="B3271" s="472"/>
      <c r="C3271" s="472">
        <v>12</v>
      </c>
      <c r="D3271" s="472">
        <v>4</v>
      </c>
      <c r="E3271" s="472"/>
      <c r="F3271" s="237" t="s">
        <v>1202</v>
      </c>
      <c r="G3271" s="573"/>
      <c r="H3271" s="575"/>
      <c r="I3271" s="248" t="s">
        <v>6001</v>
      </c>
      <c r="J3271" s="237" t="s">
        <v>24</v>
      </c>
      <c r="K3271" s="250">
        <v>34</v>
      </c>
      <c r="L3271" s="585"/>
      <c r="M3271" s="585"/>
      <c r="N3271" s="250">
        <f>+M3271+L3271</f>
        <v>0</v>
      </c>
      <c r="O3271" s="250">
        <f>IF(K3271&lt;&gt;"",TRUNC(L3271*(1+$S3271),2),"")</f>
        <v>0</v>
      </c>
      <c r="P3271" s="250">
        <f>IF(K3271&lt;&gt;"",TRUNC(M3271*(1+$S3271),2),"")</f>
        <v>0</v>
      </c>
      <c r="Q3271" s="250">
        <f>IF(K3271="","",O3271+P3271)</f>
        <v>0</v>
      </c>
      <c r="R3271" s="251">
        <f>IF(K3271="",0,TRUNC((K3271*$Q3271),2))</f>
        <v>0</v>
      </c>
      <c r="S3271" s="599">
        <f>$K$2</f>
        <v>0</v>
      </c>
    </row>
    <row r="3272" spans="1:19" s="234" customFormat="1" ht="27.6">
      <c r="A3272" s="238">
        <v>3273</v>
      </c>
      <c r="B3272" s="472"/>
      <c r="C3272" s="472">
        <v>12</v>
      </c>
      <c r="D3272" s="472">
        <v>5</v>
      </c>
      <c r="E3272" s="472"/>
      <c r="F3272" s="237" t="s">
        <v>1203</v>
      </c>
      <c r="G3272" s="573"/>
      <c r="H3272" s="575"/>
      <c r="I3272" s="248" t="s">
        <v>6003</v>
      </c>
      <c r="J3272" s="237" t="s">
        <v>24</v>
      </c>
      <c r="K3272" s="250">
        <v>468</v>
      </c>
      <c r="L3272" s="585"/>
      <c r="M3272" s="585"/>
      <c r="N3272" s="250">
        <f>+M3272+L3272</f>
        <v>0</v>
      </c>
      <c r="O3272" s="250">
        <f>IF(K3272&lt;&gt;"",TRUNC(L3272*(1+$S3272),2),"")</f>
        <v>0</v>
      </c>
      <c r="P3272" s="250">
        <f>IF(K3272&lt;&gt;"",TRUNC(M3272*(1+$S3272),2),"")</f>
        <v>0</v>
      </c>
      <c r="Q3272" s="250">
        <f>IF(K3272="","",O3272+P3272)</f>
        <v>0</v>
      </c>
      <c r="R3272" s="251">
        <f>IF(K3272="",0,TRUNC((K3272*$Q3272),2))</f>
        <v>0</v>
      </c>
      <c r="S3272" s="599">
        <f>$K$2</f>
        <v>0</v>
      </c>
    </row>
    <row r="3273" spans="1:19" s="234" customFormat="1" ht="27.6">
      <c r="A3273" s="238">
        <v>3274</v>
      </c>
      <c r="B3273" s="474">
        <v>82</v>
      </c>
      <c r="C3273" s="115">
        <v>13</v>
      </c>
      <c r="D3273" s="115"/>
      <c r="E3273" s="115"/>
      <c r="F3273" s="237" t="s">
        <v>4340</v>
      </c>
      <c r="G3273" s="573"/>
      <c r="H3273" s="575"/>
      <c r="I3273" s="248" t="s">
        <v>6004</v>
      </c>
      <c r="J3273" s="237" t="s">
        <v>24</v>
      </c>
      <c r="K3273" s="250">
        <v>422</v>
      </c>
      <c r="L3273" s="585"/>
      <c r="M3273" s="585"/>
      <c r="N3273" s="250">
        <f>+M3273+L3273</f>
        <v>0</v>
      </c>
      <c r="O3273" s="250">
        <f>IF(K3273&lt;&gt;"",TRUNC(L3273*(1+$S3273),2),"")</f>
        <v>0</v>
      </c>
      <c r="P3273" s="250">
        <f>IF(K3273&lt;&gt;"",TRUNC(M3273*(1+$S3273),2),"")</f>
        <v>0</v>
      </c>
      <c r="Q3273" s="250">
        <f>IF(K3273="","",O3273+P3273)</f>
        <v>0</v>
      </c>
      <c r="R3273" s="251">
        <f>IF(K3273="",0,TRUNC((K3273*$Q3273),2))</f>
        <v>0</v>
      </c>
      <c r="S3273" s="599">
        <f>$K$2</f>
        <v>0</v>
      </c>
    </row>
    <row r="3274" spans="1:19" s="234" customFormat="1" ht="14.4">
      <c r="A3274" s="238">
        <v>3275</v>
      </c>
      <c r="B3274" s="134"/>
      <c r="C3274" s="134">
        <v>13</v>
      </c>
      <c r="D3274" s="134">
        <v>1</v>
      </c>
      <c r="E3274" s="134"/>
      <c r="F3274" s="263" t="s">
        <v>507</v>
      </c>
      <c r="G3274" s="579"/>
      <c r="H3274" s="580"/>
      <c r="I3274" s="261" t="s">
        <v>4070</v>
      </c>
      <c r="J3274" s="263"/>
      <c r="K3274" s="271"/>
      <c r="L3274" s="588"/>
      <c r="M3274" s="588"/>
      <c r="N3274" s="271"/>
      <c r="O3274" s="271"/>
      <c r="P3274" s="271"/>
      <c r="Q3274" s="271"/>
      <c r="R3274" s="339"/>
      <c r="S3274" s="596"/>
    </row>
    <row r="3275" spans="1:19" s="234" customFormat="1" ht="27.6">
      <c r="A3275" s="238">
        <v>3276</v>
      </c>
      <c r="B3275" s="264"/>
      <c r="C3275" s="134">
        <v>13</v>
      </c>
      <c r="D3275" s="134">
        <v>2</v>
      </c>
      <c r="E3275" s="134"/>
      <c r="F3275" s="237" t="s">
        <v>1204</v>
      </c>
      <c r="G3275" s="573"/>
      <c r="H3275" s="575"/>
      <c r="I3275" s="248" t="s">
        <v>6218</v>
      </c>
      <c r="J3275" s="237" t="s">
        <v>22</v>
      </c>
      <c r="K3275" s="250">
        <v>1</v>
      </c>
      <c r="L3275" s="585"/>
      <c r="M3275" s="585"/>
      <c r="N3275" s="250">
        <f>+M3275+L3275</f>
        <v>0</v>
      </c>
      <c r="O3275" s="250">
        <f>IF(K3275&lt;&gt;"",TRUNC(L3275*(1+$S3275),2),"")</f>
        <v>0</v>
      </c>
      <c r="P3275" s="250">
        <f>IF(K3275&lt;&gt;"",TRUNC(M3275*(1+$S3275),2),"")</f>
        <v>0</v>
      </c>
      <c r="Q3275" s="250">
        <f>IF(K3275="","",O3275+P3275)</f>
        <v>0</v>
      </c>
      <c r="R3275" s="251">
        <f>IF(K3275="",0,TRUNC((K3275*$Q3275),2))</f>
        <v>0</v>
      </c>
      <c r="S3275" s="599">
        <f>$K$2</f>
        <v>0</v>
      </c>
    </row>
    <row r="3276" spans="1:19" s="234" customFormat="1" ht="27.6">
      <c r="A3276" s="238">
        <v>3277</v>
      </c>
      <c r="B3276" s="264"/>
      <c r="C3276" s="134">
        <v>13</v>
      </c>
      <c r="D3276" s="134">
        <v>3</v>
      </c>
      <c r="E3276" s="134"/>
      <c r="F3276" s="237" t="s">
        <v>4343</v>
      </c>
      <c r="G3276" s="573"/>
      <c r="H3276" s="575"/>
      <c r="I3276" s="248" t="s">
        <v>6219</v>
      </c>
      <c r="J3276" s="237" t="s">
        <v>22</v>
      </c>
      <c r="K3276" s="250">
        <v>1</v>
      </c>
      <c r="L3276" s="585"/>
      <c r="M3276" s="585"/>
      <c r="N3276" s="250">
        <f>+M3276+L3276</f>
        <v>0</v>
      </c>
      <c r="O3276" s="250">
        <f>IF(K3276&lt;&gt;"",TRUNC(L3276*(1+$S3276),2),"")</f>
        <v>0</v>
      </c>
      <c r="P3276" s="250">
        <f>IF(K3276&lt;&gt;"",TRUNC(M3276*(1+$S3276),2),"")</f>
        <v>0</v>
      </c>
      <c r="Q3276" s="250">
        <f>IF(K3276="","",O3276+P3276)</f>
        <v>0</v>
      </c>
      <c r="R3276" s="251">
        <f>IF(K3276="",0,TRUNC((K3276*$Q3276),2))</f>
        <v>0</v>
      </c>
      <c r="S3276" s="599">
        <f>$K$2</f>
        <v>0</v>
      </c>
    </row>
    <row r="3277" spans="1:19" s="233" customFormat="1" ht="14.4">
      <c r="A3277" s="238">
        <v>3278</v>
      </c>
      <c r="B3277" s="134"/>
      <c r="C3277" s="134">
        <v>13</v>
      </c>
      <c r="D3277" s="134">
        <v>4</v>
      </c>
      <c r="E3277" s="134"/>
      <c r="F3277" s="243">
        <v>12</v>
      </c>
      <c r="G3277" s="574"/>
      <c r="H3277" s="573"/>
      <c r="I3277" s="245" t="s">
        <v>2491</v>
      </c>
      <c r="J3277" s="246"/>
      <c r="K3277" s="268" t="s">
        <v>1796</v>
      </c>
      <c r="L3277" s="586"/>
      <c r="M3277" s="586"/>
      <c r="N3277" s="246"/>
      <c r="O3277" s="246"/>
      <c r="P3277" s="246"/>
      <c r="Q3277" s="246"/>
      <c r="R3277" s="247">
        <f>SUM(R3278:R3282)</f>
        <v>0</v>
      </c>
      <c r="S3277" s="593"/>
    </row>
    <row r="3278" spans="1:19" s="233" customFormat="1" ht="14.4">
      <c r="A3278" s="238">
        <v>3279</v>
      </c>
      <c r="B3278" s="265">
        <v>83</v>
      </c>
      <c r="C3278" s="115">
        <v>0</v>
      </c>
      <c r="D3278" s="115"/>
      <c r="E3278" s="115"/>
      <c r="F3278" s="237" t="s">
        <v>451</v>
      </c>
      <c r="G3278" s="573"/>
      <c r="H3278" s="575"/>
      <c r="I3278" s="248" t="s">
        <v>1235</v>
      </c>
      <c r="J3278" s="237" t="s">
        <v>22</v>
      </c>
      <c r="K3278" s="250">
        <v>1</v>
      </c>
      <c r="L3278" s="585"/>
      <c r="M3278" s="585"/>
      <c r="N3278" s="604">
        <f>+M3278+L3278</f>
        <v>0</v>
      </c>
      <c r="O3278" s="250">
        <f>IF(K3278&lt;&gt;"",TRUNC(L3278*(1+$S3278),2),"")</f>
        <v>0</v>
      </c>
      <c r="P3278" s="250">
        <f>IF(K3278&lt;&gt;"",TRUNC(M3278*(1+$S3278),2),"")</f>
        <v>0</v>
      </c>
      <c r="Q3278" s="250">
        <f>IF(K3278="","",O3278+P3278)</f>
        <v>0</v>
      </c>
      <c r="R3278" s="251">
        <f>IF(K3278="",0,TRUNC((K3278*$Q3278),2))</f>
        <v>0</v>
      </c>
      <c r="S3278" s="595">
        <f>$K$3</f>
        <v>0</v>
      </c>
    </row>
    <row r="3279" spans="1:19" s="233" customFormat="1" ht="14.4">
      <c r="A3279" s="238">
        <v>3280</v>
      </c>
      <c r="B3279" s="134"/>
      <c r="C3279" s="115">
        <v>0</v>
      </c>
      <c r="D3279" s="115"/>
      <c r="E3279" s="115"/>
      <c r="F3279" s="237" t="s">
        <v>452</v>
      </c>
      <c r="G3279" s="573"/>
      <c r="H3279" s="575"/>
      <c r="I3279" s="248" t="s">
        <v>1615</v>
      </c>
      <c r="J3279" s="237" t="s">
        <v>22</v>
      </c>
      <c r="K3279" s="250">
        <v>1</v>
      </c>
      <c r="L3279" s="585"/>
      <c r="M3279" s="585"/>
      <c r="N3279" s="604">
        <f>+M3279+L3279</f>
        <v>0</v>
      </c>
      <c r="O3279" s="250">
        <f>IF(K3279&lt;&gt;"",TRUNC(L3279*(1+$S3279),2),"")</f>
        <v>0</v>
      </c>
      <c r="P3279" s="250">
        <f>IF(K3279&lt;&gt;"",TRUNC(M3279*(1+$S3279),2),"")</f>
        <v>0</v>
      </c>
      <c r="Q3279" s="250">
        <f>IF(K3279="","",O3279+P3279)</f>
        <v>0</v>
      </c>
      <c r="R3279" s="251">
        <f>IF(K3279="",0,TRUNC((K3279*$Q3279),2))</f>
        <v>0</v>
      </c>
      <c r="S3279" s="595">
        <f>$K$3</f>
        <v>0</v>
      </c>
    </row>
    <row r="3280" spans="1:19" s="233" customFormat="1" ht="14.4">
      <c r="A3280" s="238">
        <v>3281</v>
      </c>
      <c r="B3280" s="265">
        <v>84</v>
      </c>
      <c r="C3280" s="115">
        <v>1</v>
      </c>
      <c r="D3280" s="115"/>
      <c r="E3280" s="115"/>
      <c r="F3280" s="237" t="s">
        <v>857</v>
      </c>
      <c r="G3280" s="573"/>
      <c r="H3280" s="575"/>
      <c r="I3280" s="248" t="s">
        <v>1617</v>
      </c>
      <c r="J3280" s="237" t="s">
        <v>22</v>
      </c>
      <c r="K3280" s="250">
        <v>1</v>
      </c>
      <c r="L3280" s="585"/>
      <c r="M3280" s="585"/>
      <c r="N3280" s="604">
        <f>+M3280+L3280</f>
        <v>0</v>
      </c>
      <c r="O3280" s="250">
        <f>IF(K3280&lt;&gt;"",TRUNC(L3280*(1+$S3280),2),"")</f>
        <v>0</v>
      </c>
      <c r="P3280" s="250">
        <f>IF(K3280&lt;&gt;"",TRUNC(M3280*(1+$S3280),2),"")</f>
        <v>0</v>
      </c>
      <c r="Q3280" s="250">
        <f>IF(K3280="","",O3280+P3280)</f>
        <v>0</v>
      </c>
      <c r="R3280" s="251">
        <f>IF(K3280="",0,TRUNC((K3280*$Q3280),2))</f>
        <v>0</v>
      </c>
      <c r="S3280" s="595">
        <f>$K$3</f>
        <v>0</v>
      </c>
    </row>
    <row r="3281" spans="1:19" s="233" customFormat="1" ht="14.4">
      <c r="A3281" s="238">
        <v>3282</v>
      </c>
      <c r="B3281" s="265"/>
      <c r="C3281" s="115" t="s">
        <v>3730</v>
      </c>
      <c r="D3281" s="115"/>
      <c r="E3281" s="115"/>
      <c r="F3281" s="237" t="s">
        <v>453</v>
      </c>
      <c r="G3281" s="573"/>
      <c r="H3281" s="575"/>
      <c r="I3281" s="248" t="s">
        <v>1236</v>
      </c>
      <c r="J3281" s="237" t="s">
        <v>22</v>
      </c>
      <c r="K3281" s="250">
        <v>1</v>
      </c>
      <c r="L3281" s="585"/>
      <c r="M3281" s="585"/>
      <c r="N3281" s="604">
        <f>+M3281+L3281</f>
        <v>0</v>
      </c>
      <c r="O3281" s="250">
        <f>IF(K3281&lt;&gt;"",TRUNC(L3281*(1+$S3281),2),"")</f>
        <v>0</v>
      </c>
      <c r="P3281" s="250">
        <f>IF(K3281&lt;&gt;"",TRUNC(M3281*(1+$S3281),2),"")</f>
        <v>0</v>
      </c>
      <c r="Q3281" s="250">
        <f>IF(K3281="","",O3281+P3281)</f>
        <v>0</v>
      </c>
      <c r="R3281" s="251">
        <f>IF(K3281="",0,TRUNC((K3281*$Q3281),2))</f>
        <v>0</v>
      </c>
      <c r="S3281" s="595">
        <f>$K$3</f>
        <v>0</v>
      </c>
    </row>
    <row r="3282" spans="1:19" s="233" customFormat="1" ht="14.4">
      <c r="A3282" s="238">
        <v>3283</v>
      </c>
      <c r="B3282" s="134"/>
      <c r="C3282" s="134" t="s">
        <v>3730</v>
      </c>
      <c r="D3282" s="134">
        <v>1</v>
      </c>
      <c r="E3282" s="134"/>
      <c r="F3282" s="237" t="s">
        <v>2510</v>
      </c>
      <c r="G3282" s="573"/>
      <c r="H3282" s="575"/>
      <c r="I3282" s="248" t="s">
        <v>1241</v>
      </c>
      <c r="J3282" s="237" t="s">
        <v>25</v>
      </c>
      <c r="K3282" s="250">
        <v>4638.2</v>
      </c>
      <c r="L3282" s="585"/>
      <c r="M3282" s="585"/>
      <c r="N3282" s="604">
        <f>+M3282+L3282</f>
        <v>0</v>
      </c>
      <c r="O3282" s="250">
        <f>IF(K3282&lt;&gt;"",TRUNC(L3282*(1+$S3282),2),"")</f>
        <v>0</v>
      </c>
      <c r="P3282" s="250">
        <f>IF(K3282&lt;&gt;"",TRUNC(M3282*(1+$S3282),2),"")</f>
        <v>0</v>
      </c>
      <c r="Q3282" s="250">
        <f>IF(K3282="","",O3282+P3282)</f>
        <v>0</v>
      </c>
      <c r="R3282" s="251">
        <f>IF(K3282="",0,TRUNC((K3282*$Q3282),2))</f>
        <v>0</v>
      </c>
      <c r="S3282" s="595">
        <f>$K$3</f>
        <v>0</v>
      </c>
    </row>
    <row r="3283" spans="1:19" s="233" customFormat="1" ht="14.4">
      <c r="A3283" s="238">
        <v>3284</v>
      </c>
      <c r="B3283" s="115"/>
      <c r="C3283" s="115" t="s">
        <v>3765</v>
      </c>
      <c r="D3283" s="115"/>
      <c r="E3283" s="115"/>
      <c r="F3283" s="243">
        <v>13</v>
      </c>
      <c r="G3283" s="574"/>
      <c r="H3283" s="573"/>
      <c r="I3283" s="245" t="s">
        <v>3627</v>
      </c>
      <c r="J3283" s="246"/>
      <c r="K3283" s="268" t="s">
        <v>1796</v>
      </c>
      <c r="L3283" s="586"/>
      <c r="M3283" s="586"/>
      <c r="N3283" s="246"/>
      <c r="O3283" s="246"/>
      <c r="P3283" s="246"/>
      <c r="Q3283" s="246"/>
      <c r="R3283" s="247">
        <f>SUM(R3284:R3287)</f>
        <v>0</v>
      </c>
      <c r="S3283" s="593"/>
    </row>
    <row r="3284" spans="1:19" s="233" customFormat="1" ht="14.4">
      <c r="A3284" s="238">
        <v>3285</v>
      </c>
      <c r="B3284" s="264"/>
      <c r="C3284" s="134" t="s">
        <v>3765</v>
      </c>
      <c r="D3284" s="134">
        <v>1</v>
      </c>
      <c r="E3284" s="134"/>
      <c r="F3284" s="237" t="s">
        <v>454</v>
      </c>
      <c r="G3284" s="573"/>
      <c r="H3284" s="573"/>
      <c r="I3284" s="248" t="s">
        <v>296</v>
      </c>
      <c r="J3284" s="237" t="s">
        <v>25</v>
      </c>
      <c r="K3284" s="258">
        <v>4638.2</v>
      </c>
      <c r="L3284" s="585"/>
      <c r="M3284" s="585"/>
      <c r="N3284" s="250">
        <f>+M3284+L3284</f>
        <v>0</v>
      </c>
      <c r="O3284" s="250">
        <f>IF(K3284&lt;&gt;"",TRUNC(L3284*(1+$S3284),2),"")</f>
        <v>0</v>
      </c>
      <c r="P3284" s="250">
        <f>IF(K3284&lt;&gt;"",TRUNC(M3284*(1+$S3284),2),"")</f>
        <v>0</v>
      </c>
      <c r="Q3284" s="250">
        <f>IF(K3284="","",O3284+P3284)</f>
        <v>0</v>
      </c>
      <c r="R3284" s="251">
        <f>IF(K3284="",0,TRUNC((K3284*$Q3284),2))</f>
        <v>0</v>
      </c>
      <c r="S3284" s="592">
        <f>$K$2</f>
        <v>0</v>
      </c>
    </row>
    <row r="3285" spans="1:19" ht="41.4">
      <c r="A3285" s="238">
        <v>3286</v>
      </c>
      <c r="B3285" s="115"/>
      <c r="C3285" s="115" t="s">
        <v>3766</v>
      </c>
      <c r="D3285" s="115"/>
      <c r="E3285" s="115"/>
      <c r="F3285" s="237" t="s">
        <v>455</v>
      </c>
      <c r="G3285" s="573"/>
      <c r="H3285" s="573"/>
      <c r="I3285" s="248" t="s">
        <v>283</v>
      </c>
      <c r="J3285" s="237" t="s">
        <v>20</v>
      </c>
      <c r="K3285" s="250">
        <v>278.29000000000002</v>
      </c>
      <c r="L3285" s="585"/>
      <c r="M3285" s="585"/>
      <c r="N3285" s="250">
        <f>+M3285+L3285</f>
        <v>0</v>
      </c>
      <c r="O3285" s="250">
        <f>IF(K3285&lt;&gt;"",TRUNC(L3285*(1+$S3285),2),"")</f>
        <v>0</v>
      </c>
      <c r="P3285" s="250">
        <f>IF(K3285&lt;&gt;"",TRUNC(M3285*(1+$S3285),2),"")</f>
        <v>0</v>
      </c>
      <c r="Q3285" s="250">
        <f>IF(K3285="","",O3285+P3285)</f>
        <v>0</v>
      </c>
      <c r="R3285" s="251">
        <f>IF(K3285="",0,TRUNC((K3285*$Q3285),2))</f>
        <v>0</v>
      </c>
      <c r="S3285" s="592">
        <f>+K$2</f>
        <v>0</v>
      </c>
    </row>
    <row r="3286" spans="1:19" ht="27.6">
      <c r="A3286" s="238">
        <v>3287</v>
      </c>
      <c r="B3286" s="264"/>
      <c r="C3286" s="134" t="s">
        <v>3766</v>
      </c>
      <c r="D3286" s="134">
        <v>1</v>
      </c>
      <c r="F3286" s="237" t="s">
        <v>456</v>
      </c>
      <c r="G3286" s="573"/>
      <c r="H3286" s="573"/>
      <c r="I3286" s="248" t="s">
        <v>281</v>
      </c>
      <c r="J3286" s="237" t="s">
        <v>3</v>
      </c>
      <c r="K3286" s="250">
        <v>1502.76</v>
      </c>
      <c r="L3286" s="585"/>
      <c r="M3286" s="585"/>
      <c r="N3286" s="250">
        <f>+M3286+L3286</f>
        <v>0</v>
      </c>
      <c r="O3286" s="250">
        <f>IF(K3286&lt;&gt;"",TRUNC(L3286*(1+$S3286),2),"")</f>
        <v>0</v>
      </c>
      <c r="P3286" s="250">
        <f>IF(K3286&lt;&gt;"",TRUNC(M3286*(1+$S3286),2),"")</f>
        <v>0</v>
      </c>
      <c r="Q3286" s="250">
        <f>IF(K3286="","",O3286+P3286)</f>
        <v>0</v>
      </c>
      <c r="R3286" s="251">
        <f>IF(K3286="",0,TRUNC((K3286*$Q3286),2))</f>
        <v>0</v>
      </c>
      <c r="S3286" s="592">
        <f>+K$2</f>
        <v>0</v>
      </c>
    </row>
    <row r="3287" spans="1:19" ht="14.4">
      <c r="A3287" s="238">
        <v>3288</v>
      </c>
      <c r="B3287" s="264"/>
      <c r="C3287" s="134" t="s">
        <v>3766</v>
      </c>
      <c r="D3287" s="134">
        <v>2</v>
      </c>
      <c r="F3287" s="237" t="s">
        <v>457</v>
      </c>
      <c r="G3287" s="573"/>
      <c r="H3287" s="573"/>
      <c r="I3287" s="248" t="s">
        <v>2559</v>
      </c>
      <c r="J3287" s="237" t="s">
        <v>20</v>
      </c>
      <c r="K3287" s="250">
        <v>278.29000000000002</v>
      </c>
      <c r="L3287" s="585"/>
      <c r="M3287" s="585"/>
      <c r="N3287" s="250">
        <f>+M3287+L3287</f>
        <v>0</v>
      </c>
      <c r="O3287" s="250">
        <f>IF(K3287&lt;&gt;"",TRUNC(L3287*(1+$S3287),2),"")</f>
        <v>0</v>
      </c>
      <c r="P3287" s="250">
        <f>IF(K3287&lt;&gt;"",TRUNC(M3287*(1+$S3287),2),"")</f>
        <v>0</v>
      </c>
      <c r="Q3287" s="250">
        <f>IF(K3287="","",O3287+P3287)</f>
        <v>0</v>
      </c>
      <c r="R3287" s="251">
        <f>IF(K3287="",0,TRUNC((K3287*$Q3287),2))</f>
        <v>0</v>
      </c>
      <c r="S3287" s="592">
        <f>+K$2</f>
        <v>0</v>
      </c>
    </row>
    <row r="3288" spans="1:19" s="234" customFormat="1" ht="14.4">
      <c r="A3288" s="238">
        <v>3289</v>
      </c>
      <c r="B3288" s="115"/>
      <c r="C3288" s="115" t="s">
        <v>3767</v>
      </c>
      <c r="D3288" s="115"/>
      <c r="E3288" s="115"/>
      <c r="F3288" s="408"/>
      <c r="G3288" s="574"/>
      <c r="H3288" s="573"/>
      <c r="I3288" s="404" t="s">
        <v>5458</v>
      </c>
      <c r="J3288" s="405"/>
      <c r="K3288" s="406"/>
      <c r="L3288" s="586"/>
      <c r="M3288" s="586"/>
      <c r="N3288" s="405"/>
      <c r="O3288" s="405"/>
      <c r="P3288" s="405"/>
      <c r="Q3288" s="405"/>
      <c r="R3288" s="407">
        <f>+R3283+R3268+R3251+R3247+R3227+R3212+R3209+R3199+R3196+R3189+R3184+R3180+R3277</f>
        <v>0</v>
      </c>
      <c r="S3288" s="597"/>
    </row>
    <row r="3289" spans="1:19" s="234" customFormat="1" ht="14.4">
      <c r="A3289" s="238">
        <v>3290</v>
      </c>
      <c r="B3289" s="264"/>
      <c r="C3289" s="134" t="s">
        <v>3767</v>
      </c>
      <c r="D3289" s="134">
        <v>1</v>
      </c>
      <c r="E3289" s="134"/>
      <c r="F3289" s="314"/>
      <c r="G3289" s="582"/>
      <c r="H3289" s="583"/>
      <c r="I3289" s="424" t="s">
        <v>3015</v>
      </c>
      <c r="J3289" s="317"/>
      <c r="K3289" s="469"/>
      <c r="L3289" s="589"/>
      <c r="M3289" s="590"/>
      <c r="N3289" s="320"/>
      <c r="O3289" s="320"/>
      <c r="P3289" s="320"/>
      <c r="Q3289" s="321"/>
      <c r="R3289" s="321"/>
      <c r="S3289" s="601"/>
    </row>
    <row r="3290" spans="1:19" s="234" customFormat="1" ht="14.4">
      <c r="A3290" s="238">
        <v>3291</v>
      </c>
      <c r="B3290" s="264"/>
      <c r="C3290" s="134" t="s">
        <v>3767</v>
      </c>
      <c r="D3290" s="134">
        <v>2</v>
      </c>
      <c r="E3290" s="134"/>
      <c r="F3290" s="243">
        <v>1</v>
      </c>
      <c r="G3290" s="574"/>
      <c r="H3290" s="573"/>
      <c r="I3290" s="245" t="s">
        <v>1212</v>
      </c>
      <c r="J3290" s="246"/>
      <c r="K3290" s="268" t="s">
        <v>1796</v>
      </c>
      <c r="L3290" s="586"/>
      <c r="M3290" s="586"/>
      <c r="N3290" s="246"/>
      <c r="O3290" s="246"/>
      <c r="P3290" s="246"/>
      <c r="Q3290" s="246"/>
      <c r="R3290" s="247">
        <f>SUBTOTAL(9,R3291:R3358)</f>
        <v>0</v>
      </c>
      <c r="S3290" s="593"/>
    </row>
    <row r="3291" spans="1:19" s="234" customFormat="1" ht="14.4">
      <c r="A3291" s="238">
        <v>3292</v>
      </c>
      <c r="B3291" s="264"/>
      <c r="C3291" s="134" t="s">
        <v>3767</v>
      </c>
      <c r="D3291" s="134">
        <v>3</v>
      </c>
      <c r="E3291" s="134"/>
      <c r="F3291" s="252" t="s">
        <v>3730</v>
      </c>
      <c r="G3291" s="574"/>
      <c r="H3291" s="573"/>
      <c r="I3291" s="253" t="s">
        <v>3629</v>
      </c>
      <c r="J3291" s="254"/>
      <c r="K3291" s="267"/>
      <c r="L3291" s="587"/>
      <c r="M3291" s="587"/>
      <c r="N3291" s="255"/>
      <c r="O3291" s="255"/>
      <c r="P3291" s="255"/>
      <c r="Q3291" s="255"/>
      <c r="R3291" s="255"/>
      <c r="S3291" s="594"/>
    </row>
    <row r="3292" spans="1:19" s="234" customFormat="1" ht="27.6">
      <c r="A3292" s="238">
        <v>3293</v>
      </c>
      <c r="B3292" s="264"/>
      <c r="C3292" s="134" t="s">
        <v>3767</v>
      </c>
      <c r="D3292" s="134">
        <v>4</v>
      </c>
      <c r="E3292" s="134"/>
      <c r="F3292" s="237" t="s">
        <v>5134</v>
      </c>
      <c r="G3292" s="573"/>
      <c r="H3292" s="573"/>
      <c r="I3292" s="248" t="s">
        <v>410</v>
      </c>
      <c r="J3292" s="237" t="s">
        <v>25</v>
      </c>
      <c r="K3292" s="250">
        <v>12444.01</v>
      </c>
      <c r="L3292" s="585"/>
      <c r="M3292" s="585"/>
      <c r="N3292" s="250">
        <f>+M3292+L3292</f>
        <v>0</v>
      </c>
      <c r="O3292" s="250">
        <f>IF(K3292&lt;&gt;"",TRUNC(L3292*(1+$S3292),2),"")</f>
        <v>0</v>
      </c>
      <c r="P3292" s="250">
        <f>IF(K3292&lt;&gt;"",TRUNC(M3292*(1+$S3292),2),"")</f>
        <v>0</v>
      </c>
      <c r="Q3292" s="250">
        <f>IF(K3292="","",O3292+P3292)</f>
        <v>0</v>
      </c>
      <c r="R3292" s="251">
        <f>IF(K3292="",0,TRUNC((K3292*$Q3292),2))</f>
        <v>0</v>
      </c>
      <c r="S3292" s="592">
        <f>$K$2</f>
        <v>0</v>
      </c>
    </row>
    <row r="3293" spans="1:19" s="234" customFormat="1" ht="14.4">
      <c r="A3293" s="238">
        <v>3294</v>
      </c>
      <c r="B3293" s="264"/>
      <c r="C3293" s="134" t="s">
        <v>3767</v>
      </c>
      <c r="D3293" s="134">
        <v>5</v>
      </c>
      <c r="E3293" s="134"/>
      <c r="F3293" s="237" t="s">
        <v>3765</v>
      </c>
      <c r="G3293" s="573"/>
      <c r="H3293" s="573"/>
      <c r="I3293" s="261" t="s">
        <v>3573</v>
      </c>
      <c r="J3293" s="237"/>
      <c r="K3293" s="250"/>
      <c r="L3293" s="585"/>
      <c r="M3293" s="585"/>
      <c r="N3293" s="250"/>
      <c r="O3293" s="250"/>
      <c r="P3293" s="250"/>
      <c r="Q3293" s="250"/>
      <c r="R3293" s="251"/>
      <c r="S3293" s="596"/>
    </row>
    <row r="3294" spans="1:19" s="234" customFormat="1" ht="41.4">
      <c r="A3294" s="238">
        <v>3295</v>
      </c>
      <c r="B3294" s="264"/>
      <c r="C3294" s="134" t="s">
        <v>3767</v>
      </c>
      <c r="D3294" s="134">
        <v>6</v>
      </c>
      <c r="E3294" s="134"/>
      <c r="F3294" s="237" t="s">
        <v>5772</v>
      </c>
      <c r="G3294" s="573"/>
      <c r="H3294" s="573"/>
      <c r="I3294" s="248" t="s">
        <v>3338</v>
      </c>
      <c r="J3294" s="237" t="s">
        <v>22</v>
      </c>
      <c r="K3294" s="250">
        <v>1</v>
      </c>
      <c r="L3294" s="585"/>
      <c r="M3294" s="585"/>
      <c r="N3294" s="250">
        <f>+M3294+L3294</f>
        <v>0</v>
      </c>
      <c r="O3294" s="250">
        <f>IF(K3294&lt;&gt;"",TRUNC(L3294*(1+$S3294),2),"")</f>
        <v>0</v>
      </c>
      <c r="P3294" s="250">
        <f>IF(K3294&lt;&gt;"",TRUNC(M3294*(1+$S3294),2),"")</f>
        <v>0</v>
      </c>
      <c r="Q3294" s="250">
        <f>IF(K3294="","",O3294+P3294)</f>
        <v>0</v>
      </c>
      <c r="R3294" s="251">
        <f>IF(K3294="",0,TRUNC((K3294*$Q3294),2))</f>
        <v>0</v>
      </c>
      <c r="S3294" s="592">
        <f>+K$2</f>
        <v>0</v>
      </c>
    </row>
    <row r="3295" spans="1:19" s="234" customFormat="1" ht="14.4">
      <c r="A3295" s="238">
        <v>3296</v>
      </c>
      <c r="B3295" s="264"/>
      <c r="C3295" s="134" t="s">
        <v>3767</v>
      </c>
      <c r="D3295" s="134">
        <v>7</v>
      </c>
      <c r="E3295" s="134"/>
      <c r="F3295" s="237" t="s">
        <v>3766</v>
      </c>
      <c r="G3295" s="573"/>
      <c r="H3295" s="573"/>
      <c r="I3295" s="261" t="s">
        <v>3570</v>
      </c>
      <c r="J3295" s="237"/>
      <c r="K3295" s="250"/>
      <c r="L3295" s="585"/>
      <c r="M3295" s="585"/>
      <c r="N3295" s="250"/>
      <c r="O3295" s="250"/>
      <c r="P3295" s="250"/>
      <c r="Q3295" s="250"/>
      <c r="R3295" s="251"/>
      <c r="S3295" s="596"/>
    </row>
    <row r="3296" spans="1:19" s="234" customFormat="1" ht="14.4">
      <c r="A3296" s="238">
        <v>3297</v>
      </c>
      <c r="B3296" s="264"/>
      <c r="C3296" s="134" t="s">
        <v>3767</v>
      </c>
      <c r="D3296" s="134">
        <v>8</v>
      </c>
      <c r="E3296" s="134"/>
      <c r="F3296" s="237" t="s">
        <v>5773</v>
      </c>
      <c r="G3296" s="573"/>
      <c r="H3296" s="573"/>
      <c r="I3296" s="248" t="s">
        <v>3336</v>
      </c>
      <c r="J3296" s="237" t="s">
        <v>22</v>
      </c>
      <c r="K3296" s="250">
        <v>74</v>
      </c>
      <c r="L3296" s="585"/>
      <c r="M3296" s="585"/>
      <c r="N3296" s="250">
        <f>+M3296+L3296</f>
        <v>0</v>
      </c>
      <c r="O3296" s="250">
        <f>IF(K3296&lt;&gt;"",TRUNC(L3296*(1+$S3296),2),"")</f>
        <v>0</v>
      </c>
      <c r="P3296" s="250">
        <f>IF(K3296&lt;&gt;"",TRUNC(M3296*(1+$S3296),2),"")</f>
        <v>0</v>
      </c>
      <c r="Q3296" s="250">
        <f>IF(K3296="","",O3296+P3296)</f>
        <v>0</v>
      </c>
      <c r="R3296" s="251">
        <f>IF(K3296="",0,TRUNC((K3296*$Q3296),2))</f>
        <v>0</v>
      </c>
      <c r="S3296" s="592">
        <f>+K$2</f>
        <v>0</v>
      </c>
    </row>
    <row r="3297" spans="1:19" s="234" customFormat="1" ht="27.6">
      <c r="A3297" s="238">
        <v>3298</v>
      </c>
      <c r="B3297" s="264"/>
      <c r="C3297" s="134" t="s">
        <v>3767</v>
      </c>
      <c r="D3297" s="134">
        <v>9</v>
      </c>
      <c r="E3297" s="134"/>
      <c r="F3297" s="237" t="s">
        <v>5774</v>
      </c>
      <c r="G3297" s="573"/>
      <c r="H3297" s="573"/>
      <c r="I3297" s="248" t="s">
        <v>3332</v>
      </c>
      <c r="J3297" s="237" t="s">
        <v>24</v>
      </c>
      <c r="K3297" s="250">
        <v>1700</v>
      </c>
      <c r="L3297" s="585"/>
      <c r="M3297" s="585"/>
      <c r="N3297" s="250">
        <f>+M3297+L3297</f>
        <v>0</v>
      </c>
      <c r="O3297" s="250">
        <f>IF(K3297&lt;&gt;"",TRUNC(L3297*(1+$S3297),2),"")</f>
        <v>0</v>
      </c>
      <c r="P3297" s="250">
        <f>IF(K3297&lt;&gt;"",TRUNC(M3297*(1+$S3297),2),"")</f>
        <v>0</v>
      </c>
      <c r="Q3297" s="250">
        <f>IF(K3297="","",O3297+P3297)</f>
        <v>0</v>
      </c>
      <c r="R3297" s="251">
        <f>IF(K3297="",0,TRUNC((K3297*$Q3297),2))</f>
        <v>0</v>
      </c>
      <c r="S3297" s="592">
        <f>+K$2</f>
        <v>0</v>
      </c>
    </row>
    <row r="3298" spans="1:19" s="234" customFormat="1" ht="14.4">
      <c r="A3298" s="238">
        <v>3299</v>
      </c>
      <c r="B3298" s="264"/>
      <c r="C3298" s="134" t="s">
        <v>3767</v>
      </c>
      <c r="D3298" s="134">
        <v>10</v>
      </c>
      <c r="E3298" s="134"/>
      <c r="F3298" s="237" t="s">
        <v>3767</v>
      </c>
      <c r="G3298" s="573"/>
      <c r="H3298" s="573"/>
      <c r="I3298" s="261" t="s">
        <v>1133</v>
      </c>
      <c r="J3298" s="237"/>
      <c r="K3298" s="250"/>
      <c r="L3298" s="585"/>
      <c r="M3298" s="585"/>
      <c r="N3298" s="250"/>
      <c r="O3298" s="250"/>
      <c r="P3298" s="250"/>
      <c r="Q3298" s="250"/>
      <c r="R3298" s="251"/>
      <c r="S3298" s="596"/>
    </row>
    <row r="3299" spans="1:19" s="234" customFormat="1" ht="27.6">
      <c r="A3299" s="238">
        <v>3300</v>
      </c>
      <c r="B3299" s="264"/>
      <c r="C3299" s="134" t="s">
        <v>3767</v>
      </c>
      <c r="D3299" s="134">
        <v>11</v>
      </c>
      <c r="E3299" s="134"/>
      <c r="F3299" s="237" t="s">
        <v>5775</v>
      </c>
      <c r="G3299" s="573"/>
      <c r="H3299" s="573"/>
      <c r="I3299" s="248" t="s">
        <v>1299</v>
      </c>
      <c r="J3299" s="237" t="s">
        <v>24</v>
      </c>
      <c r="K3299" s="250">
        <v>357.5</v>
      </c>
      <c r="L3299" s="585"/>
      <c r="M3299" s="585"/>
      <c r="N3299" s="250">
        <f t="shared" ref="N3299:N3311" si="945">+M3299+L3299</f>
        <v>0</v>
      </c>
      <c r="O3299" s="250">
        <f t="shared" ref="O3299:O3311" si="946">IF(K3299&lt;&gt;"",TRUNC(L3299*(1+$S3299),2),"")</f>
        <v>0</v>
      </c>
      <c r="P3299" s="250">
        <f t="shared" ref="P3299:P3311" si="947">IF(K3299&lt;&gt;"",TRUNC(M3299*(1+$S3299),2),"")</f>
        <v>0</v>
      </c>
      <c r="Q3299" s="250">
        <f t="shared" ref="Q3299:Q3311" si="948">IF(K3299="","",O3299+P3299)</f>
        <v>0</v>
      </c>
      <c r="R3299" s="251">
        <f t="shared" ref="R3299:R3311" si="949">IF(K3299="",0,TRUNC((K3299*$Q3299),2))</f>
        <v>0</v>
      </c>
      <c r="S3299" s="592">
        <f t="shared" ref="S3299:S3311" si="950">+K$2</f>
        <v>0</v>
      </c>
    </row>
    <row r="3300" spans="1:19" s="234" customFormat="1" ht="27.6">
      <c r="A3300" s="238">
        <v>3301</v>
      </c>
      <c r="B3300" s="264"/>
      <c r="C3300" s="134" t="s">
        <v>3767</v>
      </c>
      <c r="D3300" s="134">
        <v>12</v>
      </c>
      <c r="E3300" s="134"/>
      <c r="F3300" s="237" t="s">
        <v>5776</v>
      </c>
      <c r="G3300" s="573"/>
      <c r="H3300" s="573"/>
      <c r="I3300" s="248" t="s">
        <v>1300</v>
      </c>
      <c r="J3300" s="237" t="s">
        <v>24</v>
      </c>
      <c r="K3300" s="250">
        <v>9935</v>
      </c>
      <c r="L3300" s="585"/>
      <c r="M3300" s="585"/>
      <c r="N3300" s="250">
        <f t="shared" si="945"/>
        <v>0</v>
      </c>
      <c r="O3300" s="250">
        <f t="shared" si="946"/>
        <v>0</v>
      </c>
      <c r="P3300" s="250">
        <f t="shared" si="947"/>
        <v>0</v>
      </c>
      <c r="Q3300" s="250">
        <f t="shared" si="948"/>
        <v>0</v>
      </c>
      <c r="R3300" s="251">
        <f t="shared" si="949"/>
        <v>0</v>
      </c>
      <c r="S3300" s="592">
        <f t="shared" si="950"/>
        <v>0</v>
      </c>
    </row>
    <row r="3301" spans="1:19" ht="41.4">
      <c r="A3301" s="238">
        <v>3302</v>
      </c>
      <c r="B3301" s="264"/>
      <c r="C3301" s="134" t="s">
        <v>3767</v>
      </c>
      <c r="D3301" s="134">
        <v>13</v>
      </c>
      <c r="F3301" s="237" t="s">
        <v>5777</v>
      </c>
      <c r="G3301" s="573"/>
      <c r="H3301" s="573"/>
      <c r="I3301" s="248" t="s">
        <v>585</v>
      </c>
      <c r="J3301" s="237" t="s">
        <v>24</v>
      </c>
      <c r="K3301" s="250">
        <v>16861</v>
      </c>
      <c r="L3301" s="585"/>
      <c r="M3301" s="585"/>
      <c r="N3301" s="250">
        <f t="shared" si="945"/>
        <v>0</v>
      </c>
      <c r="O3301" s="250">
        <f t="shared" si="946"/>
        <v>0</v>
      </c>
      <c r="P3301" s="250">
        <f t="shared" si="947"/>
        <v>0</v>
      </c>
      <c r="Q3301" s="250">
        <f t="shared" si="948"/>
        <v>0</v>
      </c>
      <c r="R3301" s="251">
        <f t="shared" si="949"/>
        <v>0</v>
      </c>
      <c r="S3301" s="592">
        <f t="shared" si="950"/>
        <v>0</v>
      </c>
    </row>
    <row r="3302" spans="1:19" ht="41.4">
      <c r="A3302" s="238">
        <v>3303</v>
      </c>
      <c r="B3302" s="115"/>
      <c r="C3302" s="115" t="s">
        <v>3768</v>
      </c>
      <c r="D3302" s="115"/>
      <c r="E3302" s="115"/>
      <c r="F3302" s="237" t="s">
        <v>5778</v>
      </c>
      <c r="G3302" s="573"/>
      <c r="H3302" s="573"/>
      <c r="I3302" s="248" t="s">
        <v>586</v>
      </c>
      <c r="J3302" s="237" t="s">
        <v>24</v>
      </c>
      <c r="K3302" s="250">
        <v>9906</v>
      </c>
      <c r="L3302" s="585"/>
      <c r="M3302" s="585"/>
      <c r="N3302" s="250">
        <f t="shared" si="945"/>
        <v>0</v>
      </c>
      <c r="O3302" s="250">
        <f t="shared" si="946"/>
        <v>0</v>
      </c>
      <c r="P3302" s="250">
        <f t="shared" si="947"/>
        <v>0</v>
      </c>
      <c r="Q3302" s="250">
        <f t="shared" si="948"/>
        <v>0</v>
      </c>
      <c r="R3302" s="251">
        <f t="shared" si="949"/>
        <v>0</v>
      </c>
      <c r="S3302" s="592">
        <f t="shared" si="950"/>
        <v>0</v>
      </c>
    </row>
    <row r="3303" spans="1:19" ht="41.4">
      <c r="A3303" s="238">
        <v>3304</v>
      </c>
      <c r="B3303" s="264"/>
      <c r="C3303" s="134" t="s">
        <v>3768</v>
      </c>
      <c r="D3303" s="134">
        <v>1</v>
      </c>
      <c r="F3303" s="237" t="s">
        <v>5779</v>
      </c>
      <c r="G3303" s="573"/>
      <c r="H3303" s="573"/>
      <c r="I3303" s="248" t="s">
        <v>587</v>
      </c>
      <c r="J3303" s="237" t="s">
        <v>24</v>
      </c>
      <c r="K3303" s="250">
        <v>13319.800000000001</v>
      </c>
      <c r="L3303" s="585"/>
      <c r="M3303" s="585"/>
      <c r="N3303" s="250">
        <f t="shared" si="945"/>
        <v>0</v>
      </c>
      <c r="O3303" s="250">
        <f t="shared" si="946"/>
        <v>0</v>
      </c>
      <c r="P3303" s="250">
        <f t="shared" si="947"/>
        <v>0</v>
      </c>
      <c r="Q3303" s="250">
        <f t="shared" si="948"/>
        <v>0</v>
      </c>
      <c r="R3303" s="251">
        <f t="shared" si="949"/>
        <v>0</v>
      </c>
      <c r="S3303" s="592">
        <f t="shared" si="950"/>
        <v>0</v>
      </c>
    </row>
    <row r="3304" spans="1:19" ht="41.4">
      <c r="A3304" s="238">
        <v>3305</v>
      </c>
      <c r="B3304" s="264"/>
      <c r="C3304" s="134" t="s">
        <v>3768</v>
      </c>
      <c r="D3304" s="134">
        <v>2</v>
      </c>
      <c r="F3304" s="237" t="s">
        <v>5780</v>
      </c>
      <c r="G3304" s="573"/>
      <c r="H3304" s="573"/>
      <c r="I3304" s="248" t="s">
        <v>588</v>
      </c>
      <c r="J3304" s="237" t="s">
        <v>24</v>
      </c>
      <c r="K3304" s="250">
        <v>2377.7000000000003</v>
      </c>
      <c r="L3304" s="585"/>
      <c r="M3304" s="585"/>
      <c r="N3304" s="250">
        <f t="shared" si="945"/>
        <v>0</v>
      </c>
      <c r="O3304" s="250">
        <f t="shared" si="946"/>
        <v>0</v>
      </c>
      <c r="P3304" s="250">
        <f t="shared" si="947"/>
        <v>0</v>
      </c>
      <c r="Q3304" s="250">
        <f t="shared" si="948"/>
        <v>0</v>
      </c>
      <c r="R3304" s="251">
        <f t="shared" si="949"/>
        <v>0</v>
      </c>
      <c r="S3304" s="592">
        <f t="shared" si="950"/>
        <v>0</v>
      </c>
    </row>
    <row r="3305" spans="1:19" ht="41.4">
      <c r="A3305" s="238">
        <v>3306</v>
      </c>
      <c r="B3305" s="115"/>
      <c r="C3305" s="115" t="s">
        <v>3769</v>
      </c>
      <c r="D3305" s="115"/>
      <c r="E3305" s="115"/>
      <c r="F3305" s="237" t="s">
        <v>5781</v>
      </c>
      <c r="G3305" s="573"/>
      <c r="H3305" s="573"/>
      <c r="I3305" s="248" t="s">
        <v>589</v>
      </c>
      <c r="J3305" s="237" t="s">
        <v>24</v>
      </c>
      <c r="K3305" s="250">
        <v>2901.6</v>
      </c>
      <c r="L3305" s="585"/>
      <c r="M3305" s="585"/>
      <c r="N3305" s="250">
        <f t="shared" si="945"/>
        <v>0</v>
      </c>
      <c r="O3305" s="250">
        <f t="shared" si="946"/>
        <v>0</v>
      </c>
      <c r="P3305" s="250">
        <f t="shared" si="947"/>
        <v>0</v>
      </c>
      <c r="Q3305" s="250">
        <f t="shared" si="948"/>
        <v>0</v>
      </c>
      <c r="R3305" s="251">
        <f t="shared" si="949"/>
        <v>0</v>
      </c>
      <c r="S3305" s="592">
        <f t="shared" si="950"/>
        <v>0</v>
      </c>
    </row>
    <row r="3306" spans="1:19" ht="41.4">
      <c r="A3306" s="238">
        <v>3307</v>
      </c>
      <c r="B3306" s="264"/>
      <c r="C3306" s="134" t="s">
        <v>3769</v>
      </c>
      <c r="D3306" s="134">
        <v>1</v>
      </c>
      <c r="F3306" s="237" t="s">
        <v>5782</v>
      </c>
      <c r="G3306" s="573"/>
      <c r="H3306" s="573"/>
      <c r="I3306" s="248" t="s">
        <v>590</v>
      </c>
      <c r="J3306" s="237" t="s">
        <v>24</v>
      </c>
      <c r="K3306" s="250">
        <v>9510.8000000000011</v>
      </c>
      <c r="L3306" s="585"/>
      <c r="M3306" s="585"/>
      <c r="N3306" s="250">
        <f t="shared" si="945"/>
        <v>0</v>
      </c>
      <c r="O3306" s="250">
        <f t="shared" si="946"/>
        <v>0</v>
      </c>
      <c r="P3306" s="250">
        <f t="shared" si="947"/>
        <v>0</v>
      </c>
      <c r="Q3306" s="250">
        <f t="shared" si="948"/>
        <v>0</v>
      </c>
      <c r="R3306" s="251">
        <f t="shared" si="949"/>
        <v>0</v>
      </c>
      <c r="S3306" s="592">
        <f t="shared" si="950"/>
        <v>0</v>
      </c>
    </row>
    <row r="3307" spans="1:19" ht="41.4">
      <c r="A3307" s="238">
        <v>3308</v>
      </c>
      <c r="B3307" s="264"/>
      <c r="C3307" s="134" t="s">
        <v>3769</v>
      </c>
      <c r="D3307" s="134">
        <v>2</v>
      </c>
      <c r="F3307" s="237" t="s">
        <v>5783</v>
      </c>
      <c r="G3307" s="573"/>
      <c r="H3307" s="573"/>
      <c r="I3307" s="248" t="s">
        <v>591</v>
      </c>
      <c r="J3307" s="237" t="s">
        <v>24</v>
      </c>
      <c r="K3307" s="250">
        <v>4800</v>
      </c>
      <c r="L3307" s="585"/>
      <c r="M3307" s="585"/>
      <c r="N3307" s="250">
        <f t="shared" si="945"/>
        <v>0</v>
      </c>
      <c r="O3307" s="250">
        <f t="shared" si="946"/>
        <v>0</v>
      </c>
      <c r="P3307" s="250">
        <f t="shared" si="947"/>
        <v>0</v>
      </c>
      <c r="Q3307" s="250">
        <f t="shared" si="948"/>
        <v>0</v>
      </c>
      <c r="R3307" s="251">
        <f t="shared" si="949"/>
        <v>0</v>
      </c>
      <c r="S3307" s="592">
        <f t="shared" si="950"/>
        <v>0</v>
      </c>
    </row>
    <row r="3308" spans="1:19" ht="41.4">
      <c r="A3308" s="238">
        <v>3309</v>
      </c>
      <c r="B3308" s="264"/>
      <c r="C3308" s="134" t="s">
        <v>3769</v>
      </c>
      <c r="D3308" s="134">
        <v>3</v>
      </c>
      <c r="F3308" s="237" t="s">
        <v>5784</v>
      </c>
      <c r="G3308" s="573"/>
      <c r="H3308" s="573"/>
      <c r="I3308" s="248" t="s">
        <v>592</v>
      </c>
      <c r="J3308" s="237" t="s">
        <v>24</v>
      </c>
      <c r="K3308" s="250">
        <v>1450</v>
      </c>
      <c r="L3308" s="585"/>
      <c r="M3308" s="585"/>
      <c r="N3308" s="250">
        <f t="shared" si="945"/>
        <v>0</v>
      </c>
      <c r="O3308" s="250">
        <f t="shared" si="946"/>
        <v>0</v>
      </c>
      <c r="P3308" s="250">
        <f t="shared" si="947"/>
        <v>0</v>
      </c>
      <c r="Q3308" s="250">
        <f t="shared" si="948"/>
        <v>0</v>
      </c>
      <c r="R3308" s="251">
        <f t="shared" si="949"/>
        <v>0</v>
      </c>
      <c r="S3308" s="592">
        <f t="shared" si="950"/>
        <v>0</v>
      </c>
    </row>
    <row r="3309" spans="1:19" ht="41.4">
      <c r="A3309" s="238">
        <v>3310</v>
      </c>
      <c r="B3309" s="264"/>
      <c r="C3309" s="134" t="s">
        <v>3769</v>
      </c>
      <c r="D3309" s="134">
        <v>4</v>
      </c>
      <c r="F3309" s="237" t="s">
        <v>5785</v>
      </c>
      <c r="G3309" s="573"/>
      <c r="H3309" s="573"/>
      <c r="I3309" s="248" t="s">
        <v>590</v>
      </c>
      <c r="J3309" s="237" t="s">
        <v>24</v>
      </c>
      <c r="K3309" s="250">
        <v>1750</v>
      </c>
      <c r="L3309" s="585"/>
      <c r="M3309" s="585"/>
      <c r="N3309" s="250">
        <f t="shared" si="945"/>
        <v>0</v>
      </c>
      <c r="O3309" s="250">
        <f t="shared" si="946"/>
        <v>0</v>
      </c>
      <c r="P3309" s="250">
        <f t="shared" si="947"/>
        <v>0</v>
      </c>
      <c r="Q3309" s="250">
        <f t="shared" si="948"/>
        <v>0</v>
      </c>
      <c r="R3309" s="251">
        <f t="shared" si="949"/>
        <v>0</v>
      </c>
      <c r="S3309" s="592">
        <f t="shared" si="950"/>
        <v>0</v>
      </c>
    </row>
    <row r="3310" spans="1:19" ht="41.4">
      <c r="A3310" s="238">
        <v>3311</v>
      </c>
      <c r="B3310" s="264"/>
      <c r="C3310" s="115" t="s">
        <v>3770</v>
      </c>
      <c r="D3310" s="115"/>
      <c r="E3310" s="115"/>
      <c r="F3310" s="237" t="s">
        <v>5786</v>
      </c>
      <c r="G3310" s="573"/>
      <c r="H3310" s="573"/>
      <c r="I3310" s="248" t="s">
        <v>591</v>
      </c>
      <c r="J3310" s="237" t="s">
        <v>24</v>
      </c>
      <c r="K3310" s="250">
        <v>650</v>
      </c>
      <c r="L3310" s="585"/>
      <c r="M3310" s="585"/>
      <c r="N3310" s="250">
        <f t="shared" si="945"/>
        <v>0</v>
      </c>
      <c r="O3310" s="250">
        <f t="shared" si="946"/>
        <v>0</v>
      </c>
      <c r="P3310" s="250">
        <f t="shared" si="947"/>
        <v>0</v>
      </c>
      <c r="Q3310" s="250">
        <f t="shared" si="948"/>
        <v>0</v>
      </c>
      <c r="R3310" s="251">
        <f t="shared" si="949"/>
        <v>0</v>
      </c>
      <c r="S3310" s="592">
        <f t="shared" si="950"/>
        <v>0</v>
      </c>
    </row>
    <row r="3311" spans="1:19" ht="27.6">
      <c r="A3311" s="238">
        <v>3312</v>
      </c>
      <c r="B3311" s="264"/>
      <c r="C3311" s="134" t="s">
        <v>3770</v>
      </c>
      <c r="D3311" s="134">
        <v>1</v>
      </c>
      <c r="F3311" s="237" t="s">
        <v>5787</v>
      </c>
      <c r="G3311" s="573"/>
      <c r="H3311" s="573"/>
      <c r="I3311" s="248" t="s">
        <v>3334</v>
      </c>
      <c r="J3311" s="237" t="s">
        <v>24</v>
      </c>
      <c r="K3311" s="250">
        <v>3600</v>
      </c>
      <c r="L3311" s="585"/>
      <c r="M3311" s="585"/>
      <c r="N3311" s="250">
        <f t="shared" si="945"/>
        <v>0</v>
      </c>
      <c r="O3311" s="250">
        <f t="shared" si="946"/>
        <v>0</v>
      </c>
      <c r="P3311" s="250">
        <f t="shared" si="947"/>
        <v>0</v>
      </c>
      <c r="Q3311" s="250">
        <f t="shared" si="948"/>
        <v>0</v>
      </c>
      <c r="R3311" s="251">
        <f t="shared" si="949"/>
        <v>0</v>
      </c>
      <c r="S3311" s="592">
        <f t="shared" si="950"/>
        <v>0</v>
      </c>
    </row>
    <row r="3312" spans="1:19" ht="14.4">
      <c r="A3312" s="238">
        <v>3313</v>
      </c>
      <c r="B3312" s="264"/>
      <c r="C3312" s="115" t="s">
        <v>3771</v>
      </c>
      <c r="D3312" s="115"/>
      <c r="E3312" s="115"/>
      <c r="F3312" s="237" t="s">
        <v>3768</v>
      </c>
      <c r="G3312" s="573"/>
      <c r="H3312" s="573"/>
      <c r="I3312" s="261" t="s">
        <v>3571</v>
      </c>
      <c r="J3312" s="237"/>
      <c r="K3312" s="250"/>
      <c r="L3312" s="585"/>
      <c r="M3312" s="585"/>
      <c r="N3312" s="250"/>
      <c r="O3312" s="250"/>
      <c r="P3312" s="250"/>
      <c r="Q3312" s="250"/>
      <c r="R3312" s="251"/>
      <c r="S3312" s="596"/>
    </row>
    <row r="3313" spans="1:19" ht="27.6">
      <c r="A3313" s="238">
        <v>3314</v>
      </c>
      <c r="B3313" s="264"/>
      <c r="C3313" s="134" t="s">
        <v>3771</v>
      </c>
      <c r="D3313" s="134">
        <v>1</v>
      </c>
      <c r="F3313" s="237" t="s">
        <v>5788</v>
      </c>
      <c r="G3313" s="573"/>
      <c r="H3313" s="573"/>
      <c r="I3313" s="248" t="s">
        <v>3358</v>
      </c>
      <c r="J3313" s="237" t="s">
        <v>22</v>
      </c>
      <c r="K3313" s="250">
        <v>1</v>
      </c>
      <c r="L3313" s="585"/>
      <c r="M3313" s="585"/>
      <c r="N3313" s="250">
        <f>+M3313+L3313</f>
        <v>0</v>
      </c>
      <c r="O3313" s="250">
        <f>IF(K3313&lt;&gt;"",TRUNC(L3313*(1+$S3313),2),"")</f>
        <v>0</v>
      </c>
      <c r="P3313" s="250">
        <f>IF(K3313&lt;&gt;"",TRUNC(M3313*(1+$S3313),2),"")</f>
        <v>0</v>
      </c>
      <c r="Q3313" s="250">
        <f>IF(K3313="","",O3313+P3313)</f>
        <v>0</v>
      </c>
      <c r="R3313" s="251">
        <f>IF(K3313="",0,TRUNC((K3313*$Q3313),2))</f>
        <v>0</v>
      </c>
      <c r="S3313" s="592">
        <f>+K$2</f>
        <v>0</v>
      </c>
    </row>
    <row r="3314" spans="1:19" ht="27.6">
      <c r="A3314" s="238">
        <v>3315</v>
      </c>
      <c r="B3314" s="264"/>
      <c r="C3314" s="134" t="s">
        <v>3771</v>
      </c>
      <c r="D3314" s="134">
        <v>2</v>
      </c>
      <c r="F3314" s="237" t="s">
        <v>5789</v>
      </c>
      <c r="G3314" s="573"/>
      <c r="H3314" s="573"/>
      <c r="I3314" s="248" t="s">
        <v>3360</v>
      </c>
      <c r="J3314" s="237" t="s">
        <v>22</v>
      </c>
      <c r="K3314" s="250">
        <v>1</v>
      </c>
      <c r="L3314" s="585"/>
      <c r="M3314" s="585"/>
      <c r="N3314" s="250">
        <f>+M3314+L3314</f>
        <v>0</v>
      </c>
      <c r="O3314" s="250">
        <f>IF(K3314&lt;&gt;"",TRUNC(L3314*(1+$S3314),2),"")</f>
        <v>0</v>
      </c>
      <c r="P3314" s="250">
        <f>IF(K3314&lt;&gt;"",TRUNC(M3314*(1+$S3314),2),"")</f>
        <v>0</v>
      </c>
      <c r="Q3314" s="250">
        <f>IF(K3314="","",O3314+P3314)</f>
        <v>0</v>
      </c>
      <c r="R3314" s="251">
        <f>IF(K3314="",0,TRUNC((K3314*$Q3314),2))</f>
        <v>0</v>
      </c>
      <c r="S3314" s="592">
        <f>+K$2</f>
        <v>0</v>
      </c>
    </row>
    <row r="3315" spans="1:19" ht="14.4">
      <c r="A3315" s="238">
        <v>3316</v>
      </c>
      <c r="B3315" s="264"/>
      <c r="C3315" s="115" t="s">
        <v>3772</v>
      </c>
      <c r="D3315" s="115"/>
      <c r="E3315" s="115"/>
      <c r="F3315" s="237" t="s">
        <v>3769</v>
      </c>
      <c r="G3315" s="573"/>
      <c r="H3315" s="573"/>
      <c r="I3315" s="261" t="s">
        <v>3572</v>
      </c>
      <c r="J3315" s="237"/>
      <c r="K3315" s="250"/>
      <c r="L3315" s="585"/>
      <c r="M3315" s="585"/>
      <c r="N3315" s="250"/>
      <c r="O3315" s="250"/>
      <c r="P3315" s="250"/>
      <c r="Q3315" s="250"/>
      <c r="R3315" s="251"/>
      <c r="S3315" s="596"/>
    </row>
    <row r="3316" spans="1:19" ht="41.4">
      <c r="A3316" s="238">
        <v>3317</v>
      </c>
      <c r="B3316" s="264"/>
      <c r="C3316" s="134" t="s">
        <v>3772</v>
      </c>
      <c r="D3316" s="134">
        <v>1</v>
      </c>
      <c r="F3316" s="237" t="s">
        <v>5790</v>
      </c>
      <c r="G3316" s="573"/>
      <c r="H3316" s="573"/>
      <c r="I3316" s="248" t="s">
        <v>3352</v>
      </c>
      <c r="J3316" s="237" t="s">
        <v>22</v>
      </c>
      <c r="K3316" s="250">
        <v>1</v>
      </c>
      <c r="L3316" s="585"/>
      <c r="M3316" s="585"/>
      <c r="N3316" s="250">
        <f>+M3316+L3316</f>
        <v>0</v>
      </c>
      <c r="O3316" s="250">
        <f>IF(K3316&lt;&gt;"",TRUNC(L3316*(1+$S3316),2),"")</f>
        <v>0</v>
      </c>
      <c r="P3316" s="250">
        <f>IF(K3316&lt;&gt;"",TRUNC(M3316*(1+$S3316),2),"")</f>
        <v>0</v>
      </c>
      <c r="Q3316" s="250">
        <f>IF(K3316="","",O3316+P3316)</f>
        <v>0</v>
      </c>
      <c r="R3316" s="251">
        <f>IF(K3316="",0,TRUNC((K3316*$Q3316),2))</f>
        <v>0</v>
      </c>
      <c r="S3316" s="592">
        <f>+K$2</f>
        <v>0</v>
      </c>
    </row>
    <row r="3317" spans="1:19" ht="41.4">
      <c r="A3317" s="238">
        <v>3318</v>
      </c>
      <c r="B3317" s="264"/>
      <c r="C3317" s="134" t="s">
        <v>3772</v>
      </c>
      <c r="D3317" s="134">
        <v>2</v>
      </c>
      <c r="F3317" s="237" t="s">
        <v>5791</v>
      </c>
      <c r="G3317" s="573"/>
      <c r="H3317" s="573"/>
      <c r="I3317" s="248" t="s">
        <v>3350</v>
      </c>
      <c r="J3317" s="237" t="s">
        <v>22</v>
      </c>
      <c r="K3317" s="250">
        <v>1</v>
      </c>
      <c r="L3317" s="585"/>
      <c r="M3317" s="585"/>
      <c r="N3317" s="250">
        <f>+M3317+L3317</f>
        <v>0</v>
      </c>
      <c r="O3317" s="250">
        <f>IF(K3317&lt;&gt;"",TRUNC(L3317*(1+$S3317),2),"")</f>
        <v>0</v>
      </c>
      <c r="P3317" s="250">
        <f>IF(K3317&lt;&gt;"",TRUNC(M3317*(1+$S3317),2),"")</f>
        <v>0</v>
      </c>
      <c r="Q3317" s="250">
        <f>IF(K3317="","",O3317+P3317)</f>
        <v>0</v>
      </c>
      <c r="R3317" s="251">
        <f>IF(K3317="",0,TRUNC((K3317*$Q3317),2))</f>
        <v>0</v>
      </c>
      <c r="S3317" s="592">
        <f>+K$2</f>
        <v>0</v>
      </c>
    </row>
    <row r="3318" spans="1:19" ht="27.6">
      <c r="A3318" s="238">
        <v>3319</v>
      </c>
      <c r="B3318" s="265"/>
      <c r="C3318" s="115" t="s">
        <v>3773</v>
      </c>
      <c r="D3318" s="115"/>
      <c r="E3318" s="115"/>
      <c r="F3318" s="237" t="s">
        <v>5792</v>
      </c>
      <c r="G3318" s="573"/>
      <c r="H3318" s="573"/>
      <c r="I3318" s="248" t="s">
        <v>3356</v>
      </c>
      <c r="J3318" s="237" t="s">
        <v>22</v>
      </c>
      <c r="K3318" s="250">
        <v>1</v>
      </c>
      <c r="L3318" s="585"/>
      <c r="M3318" s="585"/>
      <c r="N3318" s="250">
        <f>+M3318+L3318</f>
        <v>0</v>
      </c>
      <c r="O3318" s="250">
        <f>IF(K3318&lt;&gt;"",TRUNC(L3318*(1+$S3318),2),"")</f>
        <v>0</v>
      </c>
      <c r="P3318" s="250">
        <f>IF(K3318&lt;&gt;"",TRUNC(M3318*(1+$S3318),2),"")</f>
        <v>0</v>
      </c>
      <c r="Q3318" s="250">
        <f>IF(K3318="","",O3318+P3318)</f>
        <v>0</v>
      </c>
      <c r="R3318" s="251">
        <f>IF(K3318="",0,TRUNC((K3318*$Q3318),2))</f>
        <v>0</v>
      </c>
      <c r="S3318" s="592">
        <f>+K$2</f>
        <v>0</v>
      </c>
    </row>
    <row r="3319" spans="1:19" ht="27.6">
      <c r="A3319" s="238">
        <v>3320</v>
      </c>
      <c r="B3319" s="264"/>
      <c r="C3319" s="134" t="s">
        <v>3773</v>
      </c>
      <c r="D3319" s="134">
        <v>1</v>
      </c>
      <c r="F3319" s="237" t="s">
        <v>5793</v>
      </c>
      <c r="G3319" s="573"/>
      <c r="H3319" s="573"/>
      <c r="I3319" s="248" t="s">
        <v>3354</v>
      </c>
      <c r="J3319" s="237" t="s">
        <v>22</v>
      </c>
      <c r="K3319" s="250">
        <v>1</v>
      </c>
      <c r="L3319" s="585"/>
      <c r="M3319" s="585"/>
      <c r="N3319" s="250">
        <f>+M3319+L3319</f>
        <v>0</v>
      </c>
      <c r="O3319" s="250">
        <f>IF(K3319&lt;&gt;"",TRUNC(L3319*(1+$S3319),2),"")</f>
        <v>0</v>
      </c>
      <c r="P3319" s="250">
        <f>IF(K3319&lt;&gt;"",TRUNC(M3319*(1+$S3319),2),"")</f>
        <v>0</v>
      </c>
      <c r="Q3319" s="250">
        <f>IF(K3319="","",O3319+P3319)</f>
        <v>0</v>
      </c>
      <c r="R3319" s="251">
        <f>IF(K3319="",0,TRUNC((K3319*$Q3319),2))</f>
        <v>0</v>
      </c>
      <c r="S3319" s="592">
        <f>+K$2</f>
        <v>0</v>
      </c>
    </row>
    <row r="3320" spans="1:19" ht="14.4">
      <c r="A3320" s="238">
        <v>3321</v>
      </c>
      <c r="B3320" s="264"/>
      <c r="C3320" s="134" t="s">
        <v>3773</v>
      </c>
      <c r="D3320" s="134">
        <v>2</v>
      </c>
      <c r="F3320" s="237" t="s">
        <v>3770</v>
      </c>
      <c r="G3320" s="573"/>
      <c r="H3320" s="573"/>
      <c r="I3320" s="261" t="s">
        <v>3590</v>
      </c>
      <c r="J3320" s="237"/>
      <c r="K3320" s="250"/>
      <c r="L3320" s="585"/>
      <c r="M3320" s="585"/>
      <c r="N3320" s="250"/>
      <c r="O3320" s="250"/>
      <c r="P3320" s="250"/>
      <c r="Q3320" s="250"/>
      <c r="R3320" s="251"/>
      <c r="S3320" s="596"/>
    </row>
    <row r="3321" spans="1:19" s="234" customFormat="1" ht="69">
      <c r="A3321" s="238">
        <v>3322</v>
      </c>
      <c r="B3321" s="264"/>
      <c r="C3321" s="134" t="s">
        <v>3773</v>
      </c>
      <c r="D3321" s="134">
        <v>3</v>
      </c>
      <c r="E3321" s="134"/>
      <c r="F3321" s="237" t="s">
        <v>5794</v>
      </c>
      <c r="G3321" s="573"/>
      <c r="H3321" s="573"/>
      <c r="I3321" s="248" t="s">
        <v>3868</v>
      </c>
      <c r="J3321" s="237" t="s">
        <v>22</v>
      </c>
      <c r="K3321" s="250">
        <v>1</v>
      </c>
      <c r="L3321" s="585"/>
      <c r="M3321" s="585"/>
      <c r="N3321" s="250">
        <f>+M3321+L3321</f>
        <v>0</v>
      </c>
      <c r="O3321" s="250">
        <f>IF(K3321&lt;&gt;"",TRUNC(L3321*(1+$S3321),2),"")</f>
        <v>0</v>
      </c>
      <c r="P3321" s="250">
        <f>IF(K3321&lt;&gt;"",TRUNC(M3321*(1+$S3321),2),"")</f>
        <v>0</v>
      </c>
      <c r="Q3321" s="250">
        <f>IF(K3321="","",O3321+P3321)</f>
        <v>0</v>
      </c>
      <c r="R3321" s="251">
        <f>IF(K3321="",0,TRUNC((K3321*$Q3321),2))</f>
        <v>0</v>
      </c>
      <c r="S3321" s="592">
        <f>+K$2</f>
        <v>0</v>
      </c>
    </row>
    <row r="3322" spans="1:19" s="234" customFormat="1" ht="14.4">
      <c r="A3322" s="238">
        <v>3323</v>
      </c>
      <c r="B3322" s="264"/>
      <c r="C3322" s="134" t="s">
        <v>3773</v>
      </c>
      <c r="D3322" s="134">
        <v>4</v>
      </c>
      <c r="E3322" s="134"/>
      <c r="F3322" s="237" t="s">
        <v>3771</v>
      </c>
      <c r="G3322" s="573"/>
      <c r="H3322" s="573"/>
      <c r="I3322" s="261" t="s">
        <v>3570</v>
      </c>
      <c r="J3322" s="237"/>
      <c r="K3322" s="250"/>
      <c r="L3322" s="585"/>
      <c r="M3322" s="585"/>
      <c r="N3322" s="250"/>
      <c r="O3322" s="250"/>
      <c r="P3322" s="250"/>
      <c r="Q3322" s="250"/>
      <c r="R3322" s="251"/>
      <c r="S3322" s="596"/>
    </row>
    <row r="3323" spans="1:19" s="234" customFormat="1" ht="14.4">
      <c r="A3323" s="238">
        <v>3324</v>
      </c>
      <c r="B3323" s="264"/>
      <c r="C3323" s="134" t="s">
        <v>3773</v>
      </c>
      <c r="D3323" s="134">
        <v>5</v>
      </c>
      <c r="E3323" s="134"/>
      <c r="F3323" s="237" t="s">
        <v>5795</v>
      </c>
      <c r="G3323" s="573"/>
      <c r="H3323" s="573"/>
      <c r="I3323" s="248" t="s">
        <v>3336</v>
      </c>
      <c r="J3323" s="237" t="s">
        <v>22</v>
      </c>
      <c r="K3323" s="250">
        <v>50</v>
      </c>
      <c r="L3323" s="585"/>
      <c r="M3323" s="585"/>
      <c r="N3323" s="250">
        <f>+M3323+L3323</f>
        <v>0</v>
      </c>
      <c r="O3323" s="250">
        <f>IF(K3323&lt;&gt;"",TRUNC(L3323*(1+$S3323),2),"")</f>
        <v>0</v>
      </c>
      <c r="P3323" s="250">
        <f>IF(K3323&lt;&gt;"",TRUNC(M3323*(1+$S3323),2),"")</f>
        <v>0</v>
      </c>
      <c r="Q3323" s="250">
        <f>IF(K3323="","",O3323+P3323)</f>
        <v>0</v>
      </c>
      <c r="R3323" s="251">
        <f>IF(K3323="",0,TRUNC((K3323*$Q3323),2))</f>
        <v>0</v>
      </c>
      <c r="S3323" s="592">
        <f>+K$2</f>
        <v>0</v>
      </c>
    </row>
    <row r="3324" spans="1:19" s="234" customFormat="1" ht="27.6">
      <c r="A3324" s="238">
        <v>3325</v>
      </c>
      <c r="B3324" s="264"/>
      <c r="C3324" s="134" t="s">
        <v>3773</v>
      </c>
      <c r="D3324" s="134">
        <v>6</v>
      </c>
      <c r="E3324" s="134"/>
      <c r="F3324" s="237" t="s">
        <v>5796</v>
      </c>
      <c r="G3324" s="573"/>
      <c r="H3324" s="573"/>
      <c r="I3324" s="248" t="s">
        <v>3332</v>
      </c>
      <c r="J3324" s="237" t="s">
        <v>24</v>
      </c>
      <c r="K3324" s="250">
        <v>1200</v>
      </c>
      <c r="L3324" s="585"/>
      <c r="M3324" s="585"/>
      <c r="N3324" s="250">
        <f>+M3324+L3324</f>
        <v>0</v>
      </c>
      <c r="O3324" s="250">
        <f>IF(K3324&lt;&gt;"",TRUNC(L3324*(1+$S3324),2),"")</f>
        <v>0</v>
      </c>
      <c r="P3324" s="250">
        <f>IF(K3324&lt;&gt;"",TRUNC(M3324*(1+$S3324),2),"")</f>
        <v>0</v>
      </c>
      <c r="Q3324" s="250">
        <f>IF(K3324="","",O3324+P3324)</f>
        <v>0</v>
      </c>
      <c r="R3324" s="251">
        <f>IF(K3324="",0,TRUNC((K3324*$Q3324),2))</f>
        <v>0</v>
      </c>
      <c r="S3324" s="592">
        <f>+K$2</f>
        <v>0</v>
      </c>
    </row>
    <row r="3325" spans="1:19" s="234" customFormat="1" ht="14.4">
      <c r="A3325" s="238">
        <v>3326</v>
      </c>
      <c r="B3325" s="264"/>
      <c r="C3325" s="134" t="s">
        <v>3773</v>
      </c>
      <c r="D3325" s="134">
        <v>7</v>
      </c>
      <c r="E3325" s="134"/>
      <c r="F3325" s="237" t="s">
        <v>3772</v>
      </c>
      <c r="G3325" s="573"/>
      <c r="H3325" s="573"/>
      <c r="I3325" s="261" t="s">
        <v>1150</v>
      </c>
      <c r="J3325" s="237"/>
      <c r="K3325" s="250"/>
      <c r="L3325" s="585"/>
      <c r="M3325" s="585"/>
      <c r="N3325" s="250"/>
      <c r="O3325" s="250"/>
      <c r="P3325" s="250"/>
      <c r="Q3325" s="250"/>
      <c r="R3325" s="251"/>
      <c r="S3325" s="596"/>
    </row>
    <row r="3326" spans="1:19" s="234" customFormat="1" ht="27.6">
      <c r="A3326" s="238">
        <v>3327</v>
      </c>
      <c r="B3326" s="264"/>
      <c r="C3326" s="134" t="s">
        <v>3773</v>
      </c>
      <c r="D3326" s="134">
        <v>8</v>
      </c>
      <c r="E3326" s="134"/>
      <c r="F3326" s="237" t="s">
        <v>5797</v>
      </c>
      <c r="G3326" s="573"/>
      <c r="H3326" s="573"/>
      <c r="I3326" s="248" t="s">
        <v>206</v>
      </c>
      <c r="J3326" s="237" t="s">
        <v>24</v>
      </c>
      <c r="K3326" s="250">
        <v>2400</v>
      </c>
      <c r="L3326" s="585"/>
      <c r="M3326" s="585"/>
      <c r="N3326" s="250">
        <f>+M3326+L3326</f>
        <v>0</v>
      </c>
      <c r="O3326" s="250">
        <f>IF(K3326&lt;&gt;"",TRUNC(L3326*(1+$S3326),2),"")</f>
        <v>0</v>
      </c>
      <c r="P3326" s="250">
        <f>IF(K3326&lt;&gt;"",TRUNC(M3326*(1+$S3326),2),"")</f>
        <v>0</v>
      </c>
      <c r="Q3326" s="250">
        <f>IF(K3326="","",O3326+P3326)</f>
        <v>0</v>
      </c>
      <c r="R3326" s="251">
        <f>IF(K3326="",0,TRUNC((K3326*$Q3326),2))</f>
        <v>0</v>
      </c>
      <c r="S3326" s="592">
        <f>+K$2</f>
        <v>0</v>
      </c>
    </row>
    <row r="3327" spans="1:19" s="234" customFormat="1" ht="27.6">
      <c r="A3327" s="238">
        <v>3328</v>
      </c>
      <c r="B3327" s="264"/>
      <c r="C3327" s="134" t="s">
        <v>3773</v>
      </c>
      <c r="D3327" s="134">
        <v>9</v>
      </c>
      <c r="E3327" s="134"/>
      <c r="F3327" s="237" t="s">
        <v>5798</v>
      </c>
      <c r="G3327" s="573"/>
      <c r="H3327" s="573"/>
      <c r="I3327" s="248" t="s">
        <v>3591</v>
      </c>
      <c r="J3327" s="237" t="s">
        <v>24</v>
      </c>
      <c r="K3327" s="250">
        <v>3300</v>
      </c>
      <c r="L3327" s="585"/>
      <c r="M3327" s="585"/>
      <c r="N3327" s="250">
        <f>+M3327+L3327</f>
        <v>0</v>
      </c>
      <c r="O3327" s="250">
        <f>IF(K3327&lt;&gt;"",TRUNC(L3327*(1+$S3327),2),"")</f>
        <v>0</v>
      </c>
      <c r="P3327" s="250">
        <f>IF(K3327&lt;&gt;"",TRUNC(M3327*(1+$S3327),2),"")</f>
        <v>0</v>
      </c>
      <c r="Q3327" s="250">
        <f>IF(K3327="","",O3327+P3327)</f>
        <v>0</v>
      </c>
      <c r="R3327" s="251">
        <f>IF(K3327="",0,TRUNC((K3327*$Q3327),2))</f>
        <v>0</v>
      </c>
      <c r="S3327" s="592">
        <f>+K$2</f>
        <v>0</v>
      </c>
    </row>
    <row r="3328" spans="1:19" s="234" customFormat="1" ht="14.4">
      <c r="A3328" s="238">
        <v>3329</v>
      </c>
      <c r="B3328" s="264"/>
      <c r="C3328" s="134" t="s">
        <v>3773</v>
      </c>
      <c r="D3328" s="134">
        <v>10</v>
      </c>
      <c r="E3328" s="134"/>
      <c r="F3328" s="252" t="s">
        <v>3773</v>
      </c>
      <c r="G3328" s="574"/>
      <c r="H3328" s="573"/>
      <c r="I3328" s="253" t="s">
        <v>385</v>
      </c>
      <c r="J3328" s="254"/>
      <c r="K3328" s="267"/>
      <c r="L3328" s="587"/>
      <c r="M3328" s="587"/>
      <c r="N3328" s="255"/>
      <c r="O3328" s="255"/>
      <c r="P3328" s="255"/>
      <c r="Q3328" s="255"/>
      <c r="R3328" s="255"/>
      <c r="S3328" s="594"/>
    </row>
    <row r="3329" spans="1:19" s="234" customFormat="1" ht="27.6">
      <c r="A3329" s="238">
        <v>3330</v>
      </c>
      <c r="B3329" s="264"/>
      <c r="C3329" s="134" t="s">
        <v>3773</v>
      </c>
      <c r="D3329" s="134">
        <v>11</v>
      </c>
      <c r="E3329" s="134"/>
      <c r="F3329" s="237" t="s">
        <v>5799</v>
      </c>
      <c r="G3329" s="573"/>
      <c r="H3329" s="573"/>
      <c r="I3329" s="248" t="s">
        <v>1315</v>
      </c>
      <c r="J3329" s="237" t="s">
        <v>22</v>
      </c>
      <c r="K3329" s="250">
        <v>1</v>
      </c>
      <c r="L3329" s="585"/>
      <c r="M3329" s="585"/>
      <c r="N3329" s="250">
        <f t="shared" ref="N3329:N3345" si="951">+M3329+L3329</f>
        <v>0</v>
      </c>
      <c r="O3329" s="250">
        <f t="shared" ref="O3329:O3345" si="952">IF(K3329&lt;&gt;"",TRUNC(L3329*(1+$S3329),2),"")</f>
        <v>0</v>
      </c>
      <c r="P3329" s="250">
        <f t="shared" ref="P3329:P3345" si="953">IF(K3329&lt;&gt;"",TRUNC(M3329*(1+$S3329),2),"")</f>
        <v>0</v>
      </c>
      <c r="Q3329" s="250">
        <f t="shared" ref="Q3329:Q3345" si="954">IF(K3329="","",O3329+P3329)</f>
        <v>0</v>
      </c>
      <c r="R3329" s="251">
        <f t="shared" ref="R3329:R3345" si="955">IF(K3329="",0,TRUNC((K3329*$Q3329),2))</f>
        <v>0</v>
      </c>
      <c r="S3329" s="592">
        <f t="shared" ref="S3329:S3342" si="956">+K$2</f>
        <v>0</v>
      </c>
    </row>
    <row r="3330" spans="1:19" s="234" customFormat="1" ht="27.6">
      <c r="A3330" s="238">
        <v>3331</v>
      </c>
      <c r="B3330" s="264"/>
      <c r="C3330" s="134" t="s">
        <v>3773</v>
      </c>
      <c r="D3330" s="134">
        <v>12</v>
      </c>
      <c r="E3330" s="134"/>
      <c r="F3330" s="237" t="s">
        <v>5800</v>
      </c>
      <c r="G3330" s="573"/>
      <c r="H3330" s="573"/>
      <c r="I3330" s="248" t="s">
        <v>1310</v>
      </c>
      <c r="J3330" s="237" t="s">
        <v>22</v>
      </c>
      <c r="K3330" s="250">
        <v>31</v>
      </c>
      <c r="L3330" s="585"/>
      <c r="M3330" s="585"/>
      <c r="N3330" s="250">
        <f t="shared" si="951"/>
        <v>0</v>
      </c>
      <c r="O3330" s="250">
        <f t="shared" si="952"/>
        <v>0</v>
      </c>
      <c r="P3330" s="250">
        <f t="shared" si="953"/>
        <v>0</v>
      </c>
      <c r="Q3330" s="250">
        <f t="shared" si="954"/>
        <v>0</v>
      </c>
      <c r="R3330" s="251">
        <f t="shared" si="955"/>
        <v>0</v>
      </c>
      <c r="S3330" s="592">
        <f t="shared" si="956"/>
        <v>0</v>
      </c>
    </row>
    <row r="3331" spans="1:19" s="234" customFormat="1" ht="14.4">
      <c r="A3331" s="238">
        <v>3332</v>
      </c>
      <c r="B3331" s="264"/>
      <c r="C3331" s="134" t="s">
        <v>3773</v>
      </c>
      <c r="D3331" s="134">
        <v>13</v>
      </c>
      <c r="E3331" s="134"/>
      <c r="F3331" s="237" t="s">
        <v>5801</v>
      </c>
      <c r="G3331" s="573"/>
      <c r="H3331" s="573"/>
      <c r="I3331" s="248" t="s">
        <v>344</v>
      </c>
      <c r="J3331" s="237" t="s">
        <v>24</v>
      </c>
      <c r="K3331" s="250">
        <v>258</v>
      </c>
      <c r="L3331" s="585"/>
      <c r="M3331" s="585"/>
      <c r="N3331" s="250">
        <f t="shared" si="951"/>
        <v>0</v>
      </c>
      <c r="O3331" s="250">
        <f t="shared" si="952"/>
        <v>0</v>
      </c>
      <c r="P3331" s="250">
        <f t="shared" si="953"/>
        <v>0</v>
      </c>
      <c r="Q3331" s="250">
        <f t="shared" si="954"/>
        <v>0</v>
      </c>
      <c r="R3331" s="251">
        <f t="shared" si="955"/>
        <v>0</v>
      </c>
      <c r="S3331" s="592">
        <f t="shared" si="956"/>
        <v>0</v>
      </c>
    </row>
    <row r="3332" spans="1:19" s="234" customFormat="1" ht="14.4">
      <c r="A3332" s="238">
        <v>3333</v>
      </c>
      <c r="B3332" s="264"/>
      <c r="C3332" s="134" t="s">
        <v>3773</v>
      </c>
      <c r="D3332" s="134">
        <v>14</v>
      </c>
      <c r="E3332" s="134"/>
      <c r="F3332" s="237" t="s">
        <v>5802</v>
      </c>
      <c r="G3332" s="573"/>
      <c r="H3332" s="573"/>
      <c r="I3332" s="248" t="s">
        <v>346</v>
      </c>
      <c r="J3332" s="237" t="s">
        <v>24</v>
      </c>
      <c r="K3332" s="250">
        <v>141</v>
      </c>
      <c r="L3332" s="585"/>
      <c r="M3332" s="585"/>
      <c r="N3332" s="250">
        <f t="shared" si="951"/>
        <v>0</v>
      </c>
      <c r="O3332" s="250">
        <f t="shared" si="952"/>
        <v>0</v>
      </c>
      <c r="P3332" s="250">
        <f t="shared" si="953"/>
        <v>0</v>
      </c>
      <c r="Q3332" s="250">
        <f t="shared" si="954"/>
        <v>0</v>
      </c>
      <c r="R3332" s="251">
        <f t="shared" si="955"/>
        <v>0</v>
      </c>
      <c r="S3332" s="592">
        <f t="shared" si="956"/>
        <v>0</v>
      </c>
    </row>
    <row r="3333" spans="1:19" s="234" customFormat="1" ht="14.4">
      <c r="A3333" s="238">
        <v>3334</v>
      </c>
      <c r="B3333" s="264"/>
      <c r="C3333" s="134" t="s">
        <v>3773</v>
      </c>
      <c r="D3333" s="134">
        <v>15</v>
      </c>
      <c r="E3333" s="134"/>
      <c r="F3333" s="237" t="s">
        <v>5803</v>
      </c>
      <c r="G3333" s="573"/>
      <c r="H3333" s="573"/>
      <c r="I3333" s="248" t="s">
        <v>349</v>
      </c>
      <c r="J3333" s="237" t="s">
        <v>24</v>
      </c>
      <c r="K3333" s="250">
        <v>134</v>
      </c>
      <c r="L3333" s="585"/>
      <c r="M3333" s="585"/>
      <c r="N3333" s="250">
        <f t="shared" si="951"/>
        <v>0</v>
      </c>
      <c r="O3333" s="250">
        <f t="shared" si="952"/>
        <v>0</v>
      </c>
      <c r="P3333" s="250">
        <f t="shared" si="953"/>
        <v>0</v>
      </c>
      <c r="Q3333" s="250">
        <f t="shared" si="954"/>
        <v>0</v>
      </c>
      <c r="R3333" s="251">
        <f t="shared" si="955"/>
        <v>0</v>
      </c>
      <c r="S3333" s="592">
        <f t="shared" si="956"/>
        <v>0</v>
      </c>
    </row>
    <row r="3334" spans="1:19" s="234" customFormat="1" ht="14.4">
      <c r="A3334" s="238">
        <v>3335</v>
      </c>
      <c r="B3334" s="264"/>
      <c r="C3334" s="134" t="s">
        <v>3773</v>
      </c>
      <c r="D3334" s="134">
        <v>16</v>
      </c>
      <c r="E3334" s="134"/>
      <c r="F3334" s="237" t="s">
        <v>5804</v>
      </c>
      <c r="G3334" s="573"/>
      <c r="H3334" s="573"/>
      <c r="I3334" s="248" t="s">
        <v>470</v>
      </c>
      <c r="J3334" s="237" t="s">
        <v>24</v>
      </c>
      <c r="K3334" s="250">
        <v>2490</v>
      </c>
      <c r="L3334" s="585"/>
      <c r="M3334" s="585"/>
      <c r="N3334" s="250">
        <f t="shared" si="951"/>
        <v>0</v>
      </c>
      <c r="O3334" s="250">
        <f t="shared" si="952"/>
        <v>0</v>
      </c>
      <c r="P3334" s="250">
        <f t="shared" si="953"/>
        <v>0</v>
      </c>
      <c r="Q3334" s="250">
        <f t="shared" si="954"/>
        <v>0</v>
      </c>
      <c r="R3334" s="251">
        <f t="shared" si="955"/>
        <v>0</v>
      </c>
      <c r="S3334" s="592">
        <f t="shared" si="956"/>
        <v>0</v>
      </c>
    </row>
    <row r="3335" spans="1:19" s="234" customFormat="1" ht="14.4">
      <c r="A3335" s="238">
        <v>3336</v>
      </c>
      <c r="B3335" s="264"/>
      <c r="C3335" s="134" t="s">
        <v>3773</v>
      </c>
      <c r="D3335" s="134">
        <v>16</v>
      </c>
      <c r="E3335" s="134"/>
      <c r="F3335" s="237" t="s">
        <v>5805</v>
      </c>
      <c r="G3335" s="573"/>
      <c r="H3335" s="573"/>
      <c r="I3335" s="248" t="s">
        <v>363</v>
      </c>
      <c r="J3335" s="237" t="s">
        <v>24</v>
      </c>
      <c r="K3335" s="250">
        <v>520</v>
      </c>
      <c r="L3335" s="585"/>
      <c r="M3335" s="585"/>
      <c r="N3335" s="250">
        <f t="shared" si="951"/>
        <v>0</v>
      </c>
      <c r="O3335" s="250">
        <f t="shared" si="952"/>
        <v>0</v>
      </c>
      <c r="P3335" s="250">
        <f t="shared" si="953"/>
        <v>0</v>
      </c>
      <c r="Q3335" s="250">
        <f t="shared" si="954"/>
        <v>0</v>
      </c>
      <c r="R3335" s="251">
        <f t="shared" si="955"/>
        <v>0</v>
      </c>
      <c r="S3335" s="592">
        <f t="shared" si="956"/>
        <v>0</v>
      </c>
    </row>
    <row r="3336" spans="1:19" s="234" customFormat="1" ht="27.6">
      <c r="A3336" s="238">
        <v>3337</v>
      </c>
      <c r="B3336" s="265"/>
      <c r="C3336" s="115" t="s">
        <v>3762</v>
      </c>
      <c r="D3336" s="115"/>
      <c r="E3336" s="115"/>
      <c r="F3336" s="237" t="s">
        <v>5806</v>
      </c>
      <c r="G3336" s="573"/>
      <c r="H3336" s="573"/>
      <c r="I3336" s="248" t="s">
        <v>428</v>
      </c>
      <c r="J3336" s="237" t="s">
        <v>22</v>
      </c>
      <c r="K3336" s="250">
        <v>66</v>
      </c>
      <c r="L3336" s="585"/>
      <c r="M3336" s="585"/>
      <c r="N3336" s="250">
        <f t="shared" si="951"/>
        <v>0</v>
      </c>
      <c r="O3336" s="250">
        <f t="shared" si="952"/>
        <v>0</v>
      </c>
      <c r="P3336" s="250">
        <f t="shared" si="953"/>
        <v>0</v>
      </c>
      <c r="Q3336" s="250">
        <f t="shared" si="954"/>
        <v>0</v>
      </c>
      <c r="R3336" s="251">
        <f t="shared" si="955"/>
        <v>0</v>
      </c>
      <c r="S3336" s="592">
        <f t="shared" si="956"/>
        <v>0</v>
      </c>
    </row>
    <row r="3337" spans="1:19" s="234" customFormat="1" ht="14.4">
      <c r="A3337" s="238">
        <v>3338</v>
      </c>
      <c r="B3337" s="264"/>
      <c r="C3337" s="134" t="s">
        <v>3762</v>
      </c>
      <c r="D3337" s="134">
        <v>1</v>
      </c>
      <c r="E3337" s="134"/>
      <c r="F3337" s="237" t="s">
        <v>5807</v>
      </c>
      <c r="G3337" s="573"/>
      <c r="H3337" s="573"/>
      <c r="I3337" s="248" t="s">
        <v>3601</v>
      </c>
      <c r="J3337" s="237" t="s">
        <v>22</v>
      </c>
      <c r="K3337" s="250">
        <v>20</v>
      </c>
      <c r="L3337" s="585"/>
      <c r="M3337" s="585"/>
      <c r="N3337" s="250">
        <f t="shared" si="951"/>
        <v>0</v>
      </c>
      <c r="O3337" s="250">
        <f t="shared" si="952"/>
        <v>0</v>
      </c>
      <c r="P3337" s="250">
        <f t="shared" si="953"/>
        <v>0</v>
      </c>
      <c r="Q3337" s="250">
        <f t="shared" si="954"/>
        <v>0</v>
      </c>
      <c r="R3337" s="251">
        <f t="shared" si="955"/>
        <v>0</v>
      </c>
      <c r="S3337" s="592">
        <f t="shared" si="956"/>
        <v>0</v>
      </c>
    </row>
    <row r="3338" spans="1:19" s="234" customFormat="1" ht="14.4">
      <c r="A3338" s="238">
        <v>3339</v>
      </c>
      <c r="B3338" s="264"/>
      <c r="C3338" s="134" t="s">
        <v>3762</v>
      </c>
      <c r="D3338" s="134">
        <v>2</v>
      </c>
      <c r="E3338" s="134"/>
      <c r="F3338" s="237" t="s">
        <v>5808</v>
      </c>
      <c r="G3338" s="573"/>
      <c r="H3338" s="573"/>
      <c r="I3338" s="248" t="s">
        <v>2872</v>
      </c>
      <c r="J3338" s="237" t="s">
        <v>22</v>
      </c>
      <c r="K3338" s="250">
        <v>20</v>
      </c>
      <c r="L3338" s="585"/>
      <c r="M3338" s="585"/>
      <c r="N3338" s="250">
        <f t="shared" si="951"/>
        <v>0</v>
      </c>
      <c r="O3338" s="250">
        <f t="shared" si="952"/>
        <v>0</v>
      </c>
      <c r="P3338" s="250">
        <f t="shared" si="953"/>
        <v>0</v>
      </c>
      <c r="Q3338" s="250">
        <f t="shared" si="954"/>
        <v>0</v>
      </c>
      <c r="R3338" s="251">
        <f t="shared" si="955"/>
        <v>0</v>
      </c>
      <c r="S3338" s="592">
        <f t="shared" si="956"/>
        <v>0</v>
      </c>
    </row>
    <row r="3339" spans="1:19" s="234" customFormat="1" ht="14.4">
      <c r="A3339" s="238">
        <v>3340</v>
      </c>
      <c r="B3339" s="264"/>
      <c r="C3339" s="134" t="s">
        <v>3762</v>
      </c>
      <c r="D3339" s="134">
        <v>3</v>
      </c>
      <c r="E3339" s="134"/>
      <c r="F3339" s="237" t="s">
        <v>5809</v>
      </c>
      <c r="G3339" s="573"/>
      <c r="H3339" s="573"/>
      <c r="I3339" s="248" t="s">
        <v>3602</v>
      </c>
      <c r="J3339" s="237" t="s">
        <v>22</v>
      </c>
      <c r="K3339" s="250">
        <v>20</v>
      </c>
      <c r="L3339" s="585"/>
      <c r="M3339" s="585"/>
      <c r="N3339" s="250">
        <f t="shared" si="951"/>
        <v>0</v>
      </c>
      <c r="O3339" s="250">
        <f t="shared" si="952"/>
        <v>0</v>
      </c>
      <c r="P3339" s="250">
        <f t="shared" si="953"/>
        <v>0</v>
      </c>
      <c r="Q3339" s="250">
        <f t="shared" si="954"/>
        <v>0</v>
      </c>
      <c r="R3339" s="251">
        <f t="shared" si="955"/>
        <v>0</v>
      </c>
      <c r="S3339" s="592">
        <f t="shared" si="956"/>
        <v>0</v>
      </c>
    </row>
    <row r="3340" spans="1:19" s="234" customFormat="1" ht="55.2">
      <c r="A3340" s="238">
        <v>3341</v>
      </c>
      <c r="B3340" s="264"/>
      <c r="C3340" s="134" t="s">
        <v>3762</v>
      </c>
      <c r="D3340" s="134">
        <v>4</v>
      </c>
      <c r="E3340" s="134"/>
      <c r="F3340" s="237" t="s">
        <v>5810</v>
      </c>
      <c r="G3340" s="573"/>
      <c r="H3340" s="573"/>
      <c r="I3340" s="248" t="s">
        <v>3068</v>
      </c>
      <c r="J3340" s="237" t="s">
        <v>20</v>
      </c>
      <c r="K3340" s="250">
        <v>637.7399999999999</v>
      </c>
      <c r="L3340" s="585"/>
      <c r="M3340" s="585"/>
      <c r="N3340" s="250">
        <f t="shared" si="951"/>
        <v>0</v>
      </c>
      <c r="O3340" s="250">
        <f t="shared" si="952"/>
        <v>0</v>
      </c>
      <c r="P3340" s="250">
        <f t="shared" si="953"/>
        <v>0</v>
      </c>
      <c r="Q3340" s="250">
        <f t="shared" si="954"/>
        <v>0</v>
      </c>
      <c r="R3340" s="251">
        <f t="shared" si="955"/>
        <v>0</v>
      </c>
      <c r="S3340" s="592">
        <f t="shared" si="956"/>
        <v>0</v>
      </c>
    </row>
    <row r="3341" spans="1:19" s="234" customFormat="1" ht="27.6">
      <c r="A3341" s="238">
        <v>3342</v>
      </c>
      <c r="B3341" s="264"/>
      <c r="C3341" s="134" t="s">
        <v>3762</v>
      </c>
      <c r="D3341" s="134">
        <v>5</v>
      </c>
      <c r="E3341" s="134"/>
      <c r="F3341" s="237" t="s">
        <v>5811</v>
      </c>
      <c r="G3341" s="573"/>
      <c r="H3341" s="573"/>
      <c r="I3341" s="248" t="s">
        <v>272</v>
      </c>
      <c r="J3341" s="237" t="s">
        <v>25</v>
      </c>
      <c r="K3341" s="250">
        <v>1062.8999999999999</v>
      </c>
      <c r="L3341" s="585"/>
      <c r="M3341" s="585"/>
      <c r="N3341" s="250">
        <f t="shared" si="951"/>
        <v>0</v>
      </c>
      <c r="O3341" s="250">
        <f t="shared" si="952"/>
        <v>0</v>
      </c>
      <c r="P3341" s="250">
        <f t="shared" si="953"/>
        <v>0</v>
      </c>
      <c r="Q3341" s="250">
        <f t="shared" si="954"/>
        <v>0</v>
      </c>
      <c r="R3341" s="251">
        <f t="shared" si="955"/>
        <v>0</v>
      </c>
      <c r="S3341" s="592">
        <f t="shared" si="956"/>
        <v>0</v>
      </c>
    </row>
    <row r="3342" spans="1:19" s="234" customFormat="1" ht="55.2">
      <c r="A3342" s="238">
        <v>3343</v>
      </c>
      <c r="B3342" s="264"/>
      <c r="C3342" s="134" t="s">
        <v>3762</v>
      </c>
      <c r="D3342" s="134">
        <v>5</v>
      </c>
      <c r="E3342" s="134"/>
      <c r="F3342" s="237" t="s">
        <v>5812</v>
      </c>
      <c r="G3342" s="573"/>
      <c r="H3342" s="573"/>
      <c r="I3342" s="248" t="s">
        <v>1326</v>
      </c>
      <c r="J3342" s="237" t="s">
        <v>20</v>
      </c>
      <c r="K3342" s="250">
        <v>622.16</v>
      </c>
      <c r="L3342" s="585"/>
      <c r="M3342" s="585"/>
      <c r="N3342" s="250">
        <f t="shared" si="951"/>
        <v>0</v>
      </c>
      <c r="O3342" s="250">
        <f t="shared" si="952"/>
        <v>0</v>
      </c>
      <c r="P3342" s="250">
        <f t="shared" si="953"/>
        <v>0</v>
      </c>
      <c r="Q3342" s="250">
        <f t="shared" si="954"/>
        <v>0</v>
      </c>
      <c r="R3342" s="251">
        <f t="shared" si="955"/>
        <v>0</v>
      </c>
      <c r="S3342" s="592">
        <f t="shared" si="956"/>
        <v>0</v>
      </c>
    </row>
    <row r="3343" spans="1:19" ht="41.4">
      <c r="A3343" s="238">
        <v>3344</v>
      </c>
      <c r="B3343" s="265"/>
      <c r="C3343" s="115" t="s">
        <v>3763</v>
      </c>
      <c r="D3343" s="115"/>
      <c r="E3343" s="115"/>
      <c r="F3343" s="237" t="s">
        <v>5813</v>
      </c>
      <c r="G3343" s="573"/>
      <c r="H3343" s="573"/>
      <c r="I3343" s="248" t="s">
        <v>283</v>
      </c>
      <c r="J3343" s="237" t="s">
        <v>20</v>
      </c>
      <c r="K3343" s="250">
        <v>80.91</v>
      </c>
      <c r="L3343" s="585"/>
      <c r="M3343" s="585"/>
      <c r="N3343" s="250">
        <f t="shared" si="951"/>
        <v>0</v>
      </c>
      <c r="O3343" s="250">
        <f t="shared" si="952"/>
        <v>0</v>
      </c>
      <c r="P3343" s="250">
        <f t="shared" si="953"/>
        <v>0</v>
      </c>
      <c r="Q3343" s="250">
        <f t="shared" si="954"/>
        <v>0</v>
      </c>
      <c r="R3343" s="251">
        <f t="shared" si="955"/>
        <v>0</v>
      </c>
      <c r="S3343" s="592">
        <f>$K$2</f>
        <v>0</v>
      </c>
    </row>
    <row r="3344" spans="1:19" ht="27.6">
      <c r="A3344" s="238">
        <v>3345</v>
      </c>
      <c r="B3344" s="264"/>
      <c r="C3344" s="134" t="s">
        <v>3763</v>
      </c>
      <c r="D3344" s="134">
        <v>1</v>
      </c>
      <c r="F3344" s="237" t="s">
        <v>5814</v>
      </c>
      <c r="G3344" s="573"/>
      <c r="H3344" s="573"/>
      <c r="I3344" s="248" t="s">
        <v>281</v>
      </c>
      <c r="J3344" s="237" t="s">
        <v>3</v>
      </c>
      <c r="K3344" s="250">
        <v>108</v>
      </c>
      <c r="L3344" s="585"/>
      <c r="M3344" s="585"/>
      <c r="N3344" s="250">
        <f t="shared" si="951"/>
        <v>0</v>
      </c>
      <c r="O3344" s="250">
        <f t="shared" si="952"/>
        <v>0</v>
      </c>
      <c r="P3344" s="250">
        <f t="shared" si="953"/>
        <v>0</v>
      </c>
      <c r="Q3344" s="250">
        <f t="shared" si="954"/>
        <v>0</v>
      </c>
      <c r="R3344" s="251">
        <f t="shared" si="955"/>
        <v>0</v>
      </c>
      <c r="S3344" s="592">
        <f>$K$2</f>
        <v>0</v>
      </c>
    </row>
    <row r="3345" spans="1:19" ht="14.4">
      <c r="A3345" s="238">
        <v>3346</v>
      </c>
      <c r="B3345" s="264"/>
      <c r="C3345" s="134" t="s">
        <v>3763</v>
      </c>
      <c r="D3345" s="134">
        <v>2</v>
      </c>
      <c r="F3345" s="237" t="s">
        <v>5814</v>
      </c>
      <c r="G3345" s="573"/>
      <c r="H3345" s="573"/>
      <c r="I3345" s="248" t="s">
        <v>2559</v>
      </c>
      <c r="J3345" s="237" t="s">
        <v>20</v>
      </c>
      <c r="K3345" s="250">
        <v>80.91</v>
      </c>
      <c r="L3345" s="585"/>
      <c r="M3345" s="585"/>
      <c r="N3345" s="250">
        <f t="shared" si="951"/>
        <v>0</v>
      </c>
      <c r="O3345" s="250">
        <f t="shared" si="952"/>
        <v>0</v>
      </c>
      <c r="P3345" s="250">
        <f t="shared" si="953"/>
        <v>0</v>
      </c>
      <c r="Q3345" s="250">
        <f t="shared" si="954"/>
        <v>0</v>
      </c>
      <c r="R3345" s="251">
        <f t="shared" si="955"/>
        <v>0</v>
      </c>
      <c r="S3345" s="592">
        <f>$K$2</f>
        <v>0</v>
      </c>
    </row>
    <row r="3346" spans="1:19" s="234" customFormat="1" ht="14.4">
      <c r="A3346" s="238">
        <v>3347</v>
      </c>
      <c r="B3346" s="264"/>
      <c r="C3346" s="134" t="s">
        <v>3763</v>
      </c>
      <c r="D3346" s="134">
        <v>3</v>
      </c>
      <c r="E3346" s="134"/>
      <c r="F3346" s="252" t="s">
        <v>3762</v>
      </c>
      <c r="G3346" s="574"/>
      <c r="H3346" s="573"/>
      <c r="I3346" s="253" t="s">
        <v>3603</v>
      </c>
      <c r="J3346" s="254"/>
      <c r="K3346" s="267"/>
      <c r="L3346" s="587"/>
      <c r="M3346" s="587"/>
      <c r="N3346" s="255"/>
      <c r="O3346" s="255"/>
      <c r="P3346" s="255"/>
      <c r="Q3346" s="255"/>
      <c r="R3346" s="255"/>
      <c r="S3346" s="594"/>
    </row>
    <row r="3347" spans="1:19" s="234" customFormat="1" ht="14.4">
      <c r="A3347" s="238">
        <v>3348</v>
      </c>
      <c r="B3347" s="265"/>
      <c r="C3347" s="115" t="s">
        <v>3764</v>
      </c>
      <c r="D3347" s="115"/>
      <c r="E3347" s="115"/>
      <c r="F3347" s="237" t="s">
        <v>5815</v>
      </c>
      <c r="G3347" s="573"/>
      <c r="H3347" s="573"/>
      <c r="I3347" s="248" t="s">
        <v>3604</v>
      </c>
      <c r="J3347" s="237" t="s">
        <v>24</v>
      </c>
      <c r="K3347" s="250">
        <v>972</v>
      </c>
      <c r="L3347" s="585"/>
      <c r="M3347" s="585"/>
      <c r="N3347" s="250">
        <f t="shared" ref="N3347:N3352" si="957">+M3347+L3347</f>
        <v>0</v>
      </c>
      <c r="O3347" s="250">
        <f t="shared" ref="O3347:O3352" si="958">IF(K3347&lt;&gt;"",TRUNC(L3347*(1+$S3347),2),"")</f>
        <v>0</v>
      </c>
      <c r="P3347" s="250">
        <f t="shared" ref="P3347:P3352" si="959">IF(K3347&lt;&gt;"",TRUNC(M3347*(1+$S3347),2),"")</f>
        <v>0</v>
      </c>
      <c r="Q3347" s="250">
        <f t="shared" ref="Q3347:Q3352" si="960">IF(K3347="","",O3347+P3347)</f>
        <v>0</v>
      </c>
      <c r="R3347" s="251">
        <f t="shared" ref="R3347:R3352" si="961">IF(K3347="",0,TRUNC((K3347*$Q3347),2))</f>
        <v>0</v>
      </c>
      <c r="S3347" s="592">
        <f>+K$2</f>
        <v>0</v>
      </c>
    </row>
    <row r="3348" spans="1:19" s="234" customFormat="1" ht="14.4">
      <c r="A3348" s="238">
        <v>3349</v>
      </c>
      <c r="B3348" s="264"/>
      <c r="C3348" s="134" t="s">
        <v>3764</v>
      </c>
      <c r="D3348" s="134">
        <v>1</v>
      </c>
      <c r="E3348" s="134"/>
      <c r="F3348" s="237" t="s">
        <v>5816</v>
      </c>
      <c r="G3348" s="573"/>
      <c r="H3348" s="573"/>
      <c r="I3348" s="248" t="s">
        <v>3605</v>
      </c>
      <c r="J3348" s="237" t="s">
        <v>24</v>
      </c>
      <c r="K3348" s="250">
        <v>541</v>
      </c>
      <c r="L3348" s="585"/>
      <c r="M3348" s="585"/>
      <c r="N3348" s="250">
        <f t="shared" si="957"/>
        <v>0</v>
      </c>
      <c r="O3348" s="250">
        <f t="shared" si="958"/>
        <v>0</v>
      </c>
      <c r="P3348" s="250">
        <f t="shared" si="959"/>
        <v>0</v>
      </c>
      <c r="Q3348" s="250">
        <f t="shared" si="960"/>
        <v>0</v>
      </c>
      <c r="R3348" s="251">
        <f t="shared" si="961"/>
        <v>0</v>
      </c>
      <c r="S3348" s="592">
        <f>+K$2</f>
        <v>0</v>
      </c>
    </row>
    <row r="3349" spans="1:19" s="234" customFormat="1" ht="14.4">
      <c r="A3349" s="238">
        <v>3350</v>
      </c>
      <c r="B3349" s="265">
        <v>85</v>
      </c>
      <c r="C3349" s="115">
        <v>2</v>
      </c>
      <c r="D3349" s="115"/>
      <c r="E3349" s="115"/>
      <c r="F3349" s="237" t="s">
        <v>5817</v>
      </c>
      <c r="G3349" s="573"/>
      <c r="H3349" s="573"/>
      <c r="I3349" s="248" t="s">
        <v>1265</v>
      </c>
      <c r="J3349" s="237" t="s">
        <v>25</v>
      </c>
      <c r="K3349" s="250">
        <v>1464</v>
      </c>
      <c r="L3349" s="585"/>
      <c r="M3349" s="585"/>
      <c r="N3349" s="250">
        <f t="shared" si="957"/>
        <v>0</v>
      </c>
      <c r="O3349" s="250">
        <f t="shared" si="958"/>
        <v>0</v>
      </c>
      <c r="P3349" s="250">
        <f t="shared" si="959"/>
        <v>0</v>
      </c>
      <c r="Q3349" s="250">
        <f t="shared" si="960"/>
        <v>0</v>
      </c>
      <c r="R3349" s="251">
        <f t="shared" si="961"/>
        <v>0</v>
      </c>
      <c r="S3349" s="592">
        <f>+K$2</f>
        <v>0</v>
      </c>
    </row>
    <row r="3350" spans="1:19" s="234" customFormat="1" ht="41.4">
      <c r="A3350" s="238">
        <v>3351</v>
      </c>
      <c r="B3350" s="265"/>
      <c r="C3350" s="115" t="s">
        <v>408</v>
      </c>
      <c r="D3350" s="115"/>
      <c r="E3350" s="115"/>
      <c r="F3350" s="237" t="s">
        <v>5818</v>
      </c>
      <c r="G3350" s="573"/>
      <c r="H3350" s="573"/>
      <c r="I3350" s="248" t="s">
        <v>286</v>
      </c>
      <c r="J3350" s="237" t="s">
        <v>20</v>
      </c>
      <c r="K3350" s="250">
        <v>72.623999999999995</v>
      </c>
      <c r="L3350" s="585"/>
      <c r="M3350" s="585"/>
      <c r="N3350" s="250">
        <f t="shared" si="957"/>
        <v>0</v>
      </c>
      <c r="O3350" s="250">
        <f t="shared" si="958"/>
        <v>0</v>
      </c>
      <c r="P3350" s="250">
        <f t="shared" si="959"/>
        <v>0</v>
      </c>
      <c r="Q3350" s="250">
        <f t="shared" si="960"/>
        <v>0</v>
      </c>
      <c r="R3350" s="251">
        <f t="shared" si="961"/>
        <v>0</v>
      </c>
      <c r="S3350" s="592">
        <f>+K$2</f>
        <v>0</v>
      </c>
    </row>
    <row r="3351" spans="1:19" s="234" customFormat="1" ht="27.6">
      <c r="A3351" s="238">
        <v>3352</v>
      </c>
      <c r="B3351" s="264"/>
      <c r="C3351" s="134" t="s">
        <v>408</v>
      </c>
      <c r="D3351" s="134">
        <v>1</v>
      </c>
      <c r="E3351" s="134"/>
      <c r="F3351" s="237" t="s">
        <v>5819</v>
      </c>
      <c r="G3351" s="573"/>
      <c r="H3351" s="573"/>
      <c r="I3351" s="248" t="s">
        <v>280</v>
      </c>
      <c r="J3351" s="237" t="s">
        <v>3</v>
      </c>
      <c r="K3351" s="250">
        <v>392.16</v>
      </c>
      <c r="L3351" s="585"/>
      <c r="M3351" s="585"/>
      <c r="N3351" s="250">
        <f t="shared" si="957"/>
        <v>0</v>
      </c>
      <c r="O3351" s="250">
        <f t="shared" si="958"/>
        <v>0</v>
      </c>
      <c r="P3351" s="250">
        <f t="shared" si="959"/>
        <v>0</v>
      </c>
      <c r="Q3351" s="250">
        <f t="shared" si="960"/>
        <v>0</v>
      </c>
      <c r="R3351" s="251">
        <f t="shared" si="961"/>
        <v>0</v>
      </c>
      <c r="S3351" s="592">
        <f>+K$2</f>
        <v>0</v>
      </c>
    </row>
    <row r="3352" spans="1:19" ht="14.4">
      <c r="A3352" s="238">
        <v>3353</v>
      </c>
      <c r="B3352" s="264"/>
      <c r="C3352" s="134" t="s">
        <v>408</v>
      </c>
      <c r="D3352" s="134">
        <v>2</v>
      </c>
      <c r="F3352" s="237" t="s">
        <v>5819</v>
      </c>
      <c r="G3352" s="573"/>
      <c r="H3352" s="573"/>
      <c r="I3352" s="248" t="s">
        <v>2559</v>
      </c>
      <c r="J3352" s="237" t="s">
        <v>20</v>
      </c>
      <c r="K3352" s="250">
        <v>72.623999999999995</v>
      </c>
      <c r="L3352" s="585"/>
      <c r="M3352" s="585"/>
      <c r="N3352" s="250">
        <f t="shared" si="957"/>
        <v>0</v>
      </c>
      <c r="O3352" s="250">
        <f t="shared" si="958"/>
        <v>0</v>
      </c>
      <c r="P3352" s="250">
        <f t="shared" si="959"/>
        <v>0</v>
      </c>
      <c r="Q3352" s="250">
        <f t="shared" si="960"/>
        <v>0</v>
      </c>
      <c r="R3352" s="251">
        <f t="shared" si="961"/>
        <v>0</v>
      </c>
      <c r="S3352" s="592">
        <f>$K$2</f>
        <v>0</v>
      </c>
    </row>
    <row r="3353" spans="1:19" s="234" customFormat="1" ht="14.4">
      <c r="A3353" s="238">
        <v>3354</v>
      </c>
      <c r="B3353" s="264"/>
      <c r="C3353" s="134" t="s">
        <v>408</v>
      </c>
      <c r="D3353" s="134">
        <v>3</v>
      </c>
      <c r="E3353" s="134"/>
      <c r="F3353" s="252" t="s">
        <v>3763</v>
      </c>
      <c r="G3353" s="574"/>
      <c r="H3353" s="573"/>
      <c r="I3353" s="253" t="s">
        <v>386</v>
      </c>
      <c r="J3353" s="254"/>
      <c r="K3353" s="267"/>
      <c r="L3353" s="587"/>
      <c r="M3353" s="587"/>
      <c r="N3353" s="255"/>
      <c r="O3353" s="255"/>
      <c r="P3353" s="255"/>
      <c r="Q3353" s="255"/>
      <c r="R3353" s="255"/>
      <c r="S3353" s="594"/>
    </row>
    <row r="3354" spans="1:19" s="234" customFormat="1" ht="41.4">
      <c r="A3354" s="238">
        <v>3355</v>
      </c>
      <c r="B3354" s="264"/>
      <c r="C3354" s="134" t="s">
        <v>408</v>
      </c>
      <c r="D3354" s="134">
        <v>4</v>
      </c>
      <c r="E3354" s="134"/>
      <c r="F3354" s="237" t="s">
        <v>5820</v>
      </c>
      <c r="G3354" s="573"/>
      <c r="H3354" s="573"/>
      <c r="I3354" s="248" t="s">
        <v>202</v>
      </c>
      <c r="J3354" s="237" t="s">
        <v>22</v>
      </c>
      <c r="K3354" s="250">
        <v>3</v>
      </c>
      <c r="L3354" s="585"/>
      <c r="M3354" s="585"/>
      <c r="N3354" s="250">
        <f>+M3354+L3354</f>
        <v>0</v>
      </c>
      <c r="O3354" s="250">
        <f>IF(K3354&lt;&gt;"",TRUNC(L3354*(1+$S3354),2),"")</f>
        <v>0</v>
      </c>
      <c r="P3354" s="250">
        <f>IF(K3354&lt;&gt;"",TRUNC(M3354*(1+$S3354),2),"")</f>
        <v>0</v>
      </c>
      <c r="Q3354" s="250">
        <f>IF(K3354="","",O3354+P3354)</f>
        <v>0</v>
      </c>
      <c r="R3354" s="251">
        <f>IF(K3354="",0,TRUNC((K3354*$Q3354),2))</f>
        <v>0</v>
      </c>
      <c r="S3354" s="592">
        <f>+K$2</f>
        <v>0</v>
      </c>
    </row>
    <row r="3355" spans="1:19" s="234" customFormat="1" ht="27.6">
      <c r="A3355" s="238">
        <v>3356</v>
      </c>
      <c r="B3355" s="264"/>
      <c r="C3355" s="134" t="s">
        <v>408</v>
      </c>
      <c r="D3355" s="134">
        <v>5</v>
      </c>
      <c r="E3355" s="134"/>
      <c r="F3355" s="237" t="s">
        <v>5821</v>
      </c>
      <c r="G3355" s="573"/>
      <c r="H3355" s="573"/>
      <c r="I3355" s="248" t="s">
        <v>818</v>
      </c>
      <c r="J3355" s="237" t="s">
        <v>147</v>
      </c>
      <c r="K3355" s="250">
        <v>3</v>
      </c>
      <c r="L3355" s="585"/>
      <c r="M3355" s="585"/>
      <c r="N3355" s="250">
        <f>+M3355+L3355</f>
        <v>0</v>
      </c>
      <c r="O3355" s="250">
        <f>IF(K3355&lt;&gt;"",TRUNC(L3355*(1+$S3355),2),"")</f>
        <v>0</v>
      </c>
      <c r="P3355" s="250">
        <f>IF(K3355&lt;&gt;"",TRUNC(M3355*(1+$S3355),2),"")</f>
        <v>0</v>
      </c>
      <c r="Q3355" s="250">
        <f>IF(K3355="","",O3355+P3355)</f>
        <v>0</v>
      </c>
      <c r="R3355" s="251">
        <f>IF(K3355="",0,TRUNC((K3355*$Q3355),2))</f>
        <v>0</v>
      </c>
      <c r="S3355" s="592">
        <f>+K$2</f>
        <v>0</v>
      </c>
    </row>
    <row r="3356" spans="1:19" s="234" customFormat="1" ht="27.6">
      <c r="A3356" s="238">
        <v>3357</v>
      </c>
      <c r="B3356" s="265"/>
      <c r="C3356" s="115" t="s">
        <v>407</v>
      </c>
      <c r="D3356" s="115"/>
      <c r="E3356" s="115"/>
      <c r="F3356" s="237" t="s">
        <v>5822</v>
      </c>
      <c r="G3356" s="573"/>
      <c r="H3356" s="573"/>
      <c r="I3356" s="248" t="s">
        <v>260</v>
      </c>
      <c r="J3356" s="237" t="s">
        <v>22</v>
      </c>
      <c r="K3356" s="250">
        <v>6</v>
      </c>
      <c r="L3356" s="585"/>
      <c r="M3356" s="585"/>
      <c r="N3356" s="250">
        <f>+M3356+L3356</f>
        <v>0</v>
      </c>
      <c r="O3356" s="250">
        <f>IF(K3356&lt;&gt;"",TRUNC(L3356*(1+$S3356),2),"")</f>
        <v>0</v>
      </c>
      <c r="P3356" s="250">
        <f>IF(K3356&lt;&gt;"",TRUNC(M3356*(1+$S3356),2),"")</f>
        <v>0</v>
      </c>
      <c r="Q3356" s="250">
        <f>IF(K3356="","",O3356+P3356)</f>
        <v>0</v>
      </c>
      <c r="R3356" s="251">
        <f>IF(K3356="",0,TRUNC((K3356*$Q3356),2))</f>
        <v>0</v>
      </c>
      <c r="S3356" s="592">
        <f>+K$2</f>
        <v>0</v>
      </c>
    </row>
    <row r="3357" spans="1:19" s="234" customFormat="1" ht="14.4">
      <c r="A3357" s="238">
        <v>3358</v>
      </c>
      <c r="B3357" s="264"/>
      <c r="C3357" s="134" t="s">
        <v>407</v>
      </c>
      <c r="D3357" s="134">
        <v>1</v>
      </c>
      <c r="E3357" s="134"/>
      <c r="F3357" s="252" t="s">
        <v>3764</v>
      </c>
      <c r="G3357" s="574"/>
      <c r="H3357" s="573"/>
      <c r="I3357" s="253" t="s">
        <v>473</v>
      </c>
      <c r="J3357" s="254"/>
      <c r="K3357" s="267"/>
      <c r="L3357" s="587"/>
      <c r="M3357" s="587"/>
      <c r="N3357" s="255"/>
      <c r="O3357" s="255"/>
      <c r="P3357" s="255"/>
      <c r="Q3357" s="255"/>
      <c r="R3357" s="255"/>
      <c r="S3357" s="594"/>
    </row>
    <row r="3358" spans="1:19" s="234" customFormat="1" ht="14.4">
      <c r="A3358" s="238">
        <v>3359</v>
      </c>
      <c r="B3358" s="264"/>
      <c r="C3358" s="134" t="s">
        <v>407</v>
      </c>
      <c r="D3358" s="134">
        <v>2</v>
      </c>
      <c r="E3358" s="134"/>
      <c r="F3358" s="237" t="s">
        <v>5823</v>
      </c>
      <c r="G3358" s="573"/>
      <c r="H3358" s="573"/>
      <c r="I3358" s="248" t="s">
        <v>1244</v>
      </c>
      <c r="J3358" s="237" t="s">
        <v>175</v>
      </c>
      <c r="K3358" s="250">
        <v>3</v>
      </c>
      <c r="L3358" s="585"/>
      <c r="M3358" s="585"/>
      <c r="N3358" s="250">
        <f>+M3358+L3358</f>
        <v>0</v>
      </c>
      <c r="O3358" s="250">
        <f>IF(K3358&lt;&gt;"",TRUNC(L3358*(1+$S3358),2),"")</f>
        <v>0</v>
      </c>
      <c r="P3358" s="250">
        <f>IF(K3358&lt;&gt;"",TRUNC(M3358*(1+$S3358),2),"")</f>
        <v>0</v>
      </c>
      <c r="Q3358" s="250">
        <f>IF(K3358="","",O3358+P3358)</f>
        <v>0</v>
      </c>
      <c r="R3358" s="251">
        <f>IF(K3358="",0,TRUNC((K3358*$Q3358),2))</f>
        <v>0</v>
      </c>
      <c r="S3358" s="592">
        <f>+K$2</f>
        <v>0</v>
      </c>
    </row>
    <row r="3359" spans="1:19" s="234" customFormat="1" ht="14.4">
      <c r="A3359" s="238">
        <v>3360</v>
      </c>
      <c r="B3359" s="264"/>
      <c r="C3359" s="134" t="s">
        <v>407</v>
      </c>
      <c r="D3359" s="134">
        <v>3</v>
      </c>
      <c r="E3359" s="134"/>
      <c r="F3359" s="243">
        <v>2</v>
      </c>
      <c r="G3359" s="574"/>
      <c r="H3359" s="573"/>
      <c r="I3359" s="245" t="s">
        <v>171</v>
      </c>
      <c r="J3359" s="246"/>
      <c r="K3359" s="268" t="s">
        <v>1796</v>
      </c>
      <c r="L3359" s="586"/>
      <c r="M3359" s="586"/>
      <c r="N3359" s="246"/>
      <c r="O3359" s="246"/>
      <c r="P3359" s="246"/>
      <c r="Q3359" s="246"/>
      <c r="R3359" s="247">
        <f>SUM(R3360:R3373)</f>
        <v>0</v>
      </c>
      <c r="S3359" s="593"/>
    </row>
    <row r="3360" spans="1:19" s="234" customFormat="1" ht="14.4">
      <c r="A3360" s="238">
        <v>3361</v>
      </c>
      <c r="B3360" s="134"/>
      <c r="C3360" s="134" t="s">
        <v>407</v>
      </c>
      <c r="D3360" s="134">
        <v>4</v>
      </c>
      <c r="E3360" s="134"/>
      <c r="F3360" s="252" t="s">
        <v>408</v>
      </c>
      <c r="G3360" s="574"/>
      <c r="H3360" s="573"/>
      <c r="I3360" s="253" t="s">
        <v>542</v>
      </c>
      <c r="J3360" s="254"/>
      <c r="K3360" s="267"/>
      <c r="L3360" s="587"/>
      <c r="M3360" s="587"/>
      <c r="N3360" s="255"/>
      <c r="O3360" s="255"/>
      <c r="P3360" s="255"/>
      <c r="Q3360" s="255"/>
      <c r="R3360" s="255"/>
      <c r="S3360" s="594"/>
    </row>
    <row r="3361" spans="1:19" s="234" customFormat="1" ht="27.6">
      <c r="A3361" s="238">
        <v>3362</v>
      </c>
      <c r="B3361" s="264"/>
      <c r="C3361" s="134" t="s">
        <v>407</v>
      </c>
      <c r="D3361" s="134">
        <v>5</v>
      </c>
      <c r="E3361" s="134"/>
      <c r="F3361" s="237" t="s">
        <v>4387</v>
      </c>
      <c r="G3361" s="573"/>
      <c r="H3361" s="573"/>
      <c r="I3361" s="248" t="s">
        <v>1352</v>
      </c>
      <c r="J3361" s="237" t="s">
        <v>25</v>
      </c>
      <c r="K3361" s="256">
        <v>52769.34</v>
      </c>
      <c r="L3361" s="585"/>
      <c r="M3361" s="585"/>
      <c r="N3361" s="250">
        <f>+M3361+L3361</f>
        <v>0</v>
      </c>
      <c r="O3361" s="250">
        <f>IF(K3361&lt;&gt;"",TRUNC(L3361*(1+$S3361),2),"")</f>
        <v>0</v>
      </c>
      <c r="P3361" s="250">
        <f>IF(K3361&lt;&gt;"",TRUNC(M3361*(1+$S3361),2),"")</f>
        <v>0</v>
      </c>
      <c r="Q3361" s="250">
        <f>IF(K3361="","",O3361+P3361)</f>
        <v>0</v>
      </c>
      <c r="R3361" s="251">
        <f>IF(K3361="",0,TRUNC((K3361*$Q3361),2))</f>
        <v>0</v>
      </c>
      <c r="S3361" s="592">
        <f>$K$2</f>
        <v>0</v>
      </c>
    </row>
    <row r="3362" spans="1:19" s="234" customFormat="1" ht="27.6">
      <c r="A3362" s="238">
        <v>3363</v>
      </c>
      <c r="B3362" s="264"/>
      <c r="C3362" s="134" t="s">
        <v>407</v>
      </c>
      <c r="D3362" s="134">
        <v>6</v>
      </c>
      <c r="E3362" s="134"/>
      <c r="F3362" s="237" t="s">
        <v>4394</v>
      </c>
      <c r="G3362" s="573"/>
      <c r="H3362" s="573"/>
      <c r="I3362" s="248" t="s">
        <v>3027</v>
      </c>
      <c r="J3362" s="237" t="s">
        <v>25</v>
      </c>
      <c r="K3362" s="256">
        <v>89594.72</v>
      </c>
      <c r="L3362" s="585"/>
      <c r="M3362" s="585"/>
      <c r="N3362" s="250">
        <f>+M3362+L3362</f>
        <v>0</v>
      </c>
      <c r="O3362" s="250">
        <f>IF(K3362&lt;&gt;"",TRUNC(L3362*(1+$S3362),2),"")</f>
        <v>0</v>
      </c>
      <c r="P3362" s="250">
        <f>IF(K3362&lt;&gt;"",TRUNC(M3362*(1+$S3362),2),"")</f>
        <v>0</v>
      </c>
      <c r="Q3362" s="250">
        <f>IF(K3362="","",O3362+P3362)</f>
        <v>0</v>
      </c>
      <c r="R3362" s="251">
        <f>IF(K3362="",0,TRUNC((K3362*$Q3362),2))</f>
        <v>0</v>
      </c>
      <c r="S3362" s="592">
        <f>$K$2</f>
        <v>0</v>
      </c>
    </row>
    <row r="3363" spans="1:19" s="234" customFormat="1" ht="41.4">
      <c r="A3363" s="238">
        <v>3364</v>
      </c>
      <c r="B3363" s="264"/>
      <c r="C3363" s="134" t="s">
        <v>407</v>
      </c>
      <c r="D3363" s="134">
        <v>7</v>
      </c>
      <c r="E3363" s="134"/>
      <c r="F3363" s="237" t="s">
        <v>4395</v>
      </c>
      <c r="G3363" s="573"/>
      <c r="H3363" s="573"/>
      <c r="I3363" s="248" t="s">
        <v>283</v>
      </c>
      <c r="J3363" s="237" t="s">
        <v>20</v>
      </c>
      <c r="K3363" s="250">
        <v>41752.58</v>
      </c>
      <c r="L3363" s="585"/>
      <c r="M3363" s="585"/>
      <c r="N3363" s="250">
        <f>+M3363+L3363</f>
        <v>0</v>
      </c>
      <c r="O3363" s="250">
        <f>IF(K3363&lt;&gt;"",TRUNC(L3363*(1+$S3363),2),"")</f>
        <v>0</v>
      </c>
      <c r="P3363" s="250">
        <f>IF(K3363&lt;&gt;"",TRUNC(M3363*(1+$S3363),2),"")</f>
        <v>0</v>
      </c>
      <c r="Q3363" s="250">
        <f>IF(K3363="","",O3363+P3363)</f>
        <v>0</v>
      </c>
      <c r="R3363" s="251">
        <f>IF(K3363="",0,TRUNC((K3363*$Q3363),2))</f>
        <v>0</v>
      </c>
      <c r="S3363" s="592">
        <f>$K$2</f>
        <v>0</v>
      </c>
    </row>
    <row r="3364" spans="1:19" s="234" customFormat="1" ht="27.6">
      <c r="A3364" s="238">
        <v>3365</v>
      </c>
      <c r="B3364" s="265">
        <v>86</v>
      </c>
      <c r="C3364" s="115">
        <v>3</v>
      </c>
      <c r="D3364" s="115"/>
      <c r="E3364" s="115"/>
      <c r="F3364" s="237" t="s">
        <v>5267</v>
      </c>
      <c r="G3364" s="573"/>
      <c r="H3364" s="573"/>
      <c r="I3364" s="248" t="s">
        <v>280</v>
      </c>
      <c r="J3364" s="237" t="s">
        <v>3</v>
      </c>
      <c r="K3364" s="250">
        <v>225463.93</v>
      </c>
      <c r="L3364" s="585"/>
      <c r="M3364" s="585"/>
      <c r="N3364" s="250">
        <f>+M3364+L3364</f>
        <v>0</v>
      </c>
      <c r="O3364" s="250">
        <f>IF(K3364&lt;&gt;"",TRUNC(L3364*(1+$S3364),2),"")</f>
        <v>0</v>
      </c>
      <c r="P3364" s="250">
        <f>IF(K3364&lt;&gt;"",TRUNC(M3364*(1+$S3364),2),"")</f>
        <v>0</v>
      </c>
      <c r="Q3364" s="250">
        <f>IF(K3364="","",O3364+P3364)</f>
        <v>0</v>
      </c>
      <c r="R3364" s="251">
        <f>IF(K3364="",0,TRUNC((K3364*$Q3364),2))</f>
        <v>0</v>
      </c>
      <c r="S3364" s="592">
        <f>$K$2</f>
        <v>0</v>
      </c>
    </row>
    <row r="3365" spans="1:19" ht="14.4">
      <c r="A3365" s="238">
        <v>3366</v>
      </c>
      <c r="B3365" s="264"/>
      <c r="C3365" s="134">
        <v>3</v>
      </c>
      <c r="D3365" s="134">
        <v>1</v>
      </c>
      <c r="F3365" s="237" t="s">
        <v>5268</v>
      </c>
      <c r="G3365" s="573"/>
      <c r="H3365" s="573"/>
      <c r="I3365" s="248" t="s">
        <v>2559</v>
      </c>
      <c r="J3365" s="237" t="s">
        <v>20</v>
      </c>
      <c r="K3365" s="250">
        <v>41752.58</v>
      </c>
      <c r="L3365" s="585"/>
      <c r="M3365" s="585"/>
      <c r="N3365" s="250">
        <f>+M3365+L3365</f>
        <v>0</v>
      </c>
      <c r="O3365" s="250">
        <f>IF(K3365&lt;&gt;"",TRUNC(L3365*(1+$S3365),2),"")</f>
        <v>0</v>
      </c>
      <c r="P3365" s="250">
        <f>IF(K3365&lt;&gt;"",TRUNC(M3365*(1+$S3365),2),"")</f>
        <v>0</v>
      </c>
      <c r="Q3365" s="250">
        <f>IF(K3365="","",O3365+P3365)</f>
        <v>0</v>
      </c>
      <c r="R3365" s="251">
        <f>IF(K3365="",0,TRUNC((K3365*$Q3365),2))</f>
        <v>0</v>
      </c>
      <c r="S3365" s="592">
        <f>$K$2</f>
        <v>0</v>
      </c>
    </row>
    <row r="3366" spans="1:19" s="234" customFormat="1" ht="14.4">
      <c r="A3366" s="238">
        <v>3367</v>
      </c>
      <c r="B3366" s="264"/>
      <c r="C3366" s="134">
        <v>3</v>
      </c>
      <c r="D3366" s="134">
        <v>2</v>
      </c>
      <c r="E3366" s="134"/>
      <c r="F3366" s="252" t="s">
        <v>407</v>
      </c>
      <c r="G3366" s="574"/>
      <c r="H3366" s="573"/>
      <c r="I3366" s="253" t="s">
        <v>337</v>
      </c>
      <c r="J3366" s="254"/>
      <c r="K3366" s="267"/>
      <c r="L3366" s="587"/>
      <c r="M3366" s="587"/>
      <c r="N3366" s="255"/>
      <c r="O3366" s="255"/>
      <c r="P3366" s="255"/>
      <c r="Q3366" s="255"/>
      <c r="R3366" s="255"/>
      <c r="S3366" s="594"/>
    </row>
    <row r="3367" spans="1:19" s="234" customFormat="1" ht="41.4">
      <c r="A3367" s="238">
        <v>3368</v>
      </c>
      <c r="B3367" s="264"/>
      <c r="C3367" s="134">
        <v>3</v>
      </c>
      <c r="D3367" s="134">
        <v>3</v>
      </c>
      <c r="E3367" s="134"/>
      <c r="F3367" s="237" t="s">
        <v>4388</v>
      </c>
      <c r="G3367" s="573"/>
      <c r="H3367" s="573"/>
      <c r="I3367" s="248" t="s">
        <v>271</v>
      </c>
      <c r="J3367" s="237" t="s">
        <v>20</v>
      </c>
      <c r="K3367" s="256">
        <v>153890.39000000001</v>
      </c>
      <c r="L3367" s="585"/>
      <c r="M3367" s="585"/>
      <c r="N3367" s="250">
        <f t="shared" ref="N3367:N3373" si="962">+M3367+L3367</f>
        <v>0</v>
      </c>
      <c r="O3367" s="250">
        <f t="shared" ref="O3367:O3373" si="963">IF(K3367&lt;&gt;"",TRUNC(L3367*(1+$S3367),2),"")</f>
        <v>0</v>
      </c>
      <c r="P3367" s="250">
        <f t="shared" ref="P3367:P3373" si="964">IF(K3367&lt;&gt;"",TRUNC(M3367*(1+$S3367),2),"")</f>
        <v>0</v>
      </c>
      <c r="Q3367" s="250">
        <f t="shared" ref="Q3367:Q3373" si="965">IF(K3367="","",O3367+P3367)</f>
        <v>0</v>
      </c>
      <c r="R3367" s="251">
        <f t="shared" ref="R3367:R3373" si="966">IF(K3367="",0,TRUNC((K3367*$Q3367),2))</f>
        <v>0</v>
      </c>
      <c r="S3367" s="592">
        <f t="shared" ref="S3367:S3373" si="967">$K$2</f>
        <v>0</v>
      </c>
    </row>
    <row r="3368" spans="1:19" s="234" customFormat="1" ht="14.4">
      <c r="A3368" s="238">
        <v>3369</v>
      </c>
      <c r="B3368" s="264"/>
      <c r="C3368" s="134">
        <v>3</v>
      </c>
      <c r="D3368" s="134">
        <v>4</v>
      </c>
      <c r="E3368" s="134"/>
      <c r="F3368" s="237" t="s">
        <v>4389</v>
      </c>
      <c r="G3368" s="573"/>
      <c r="H3368" s="573"/>
      <c r="I3368" s="248" t="s">
        <v>3075</v>
      </c>
      <c r="J3368" s="237" t="s">
        <v>20</v>
      </c>
      <c r="K3368" s="256">
        <v>146913.26999999999</v>
      </c>
      <c r="L3368" s="585"/>
      <c r="M3368" s="585"/>
      <c r="N3368" s="250">
        <f t="shared" si="962"/>
        <v>0</v>
      </c>
      <c r="O3368" s="250">
        <f t="shared" si="963"/>
        <v>0</v>
      </c>
      <c r="P3368" s="250">
        <f t="shared" si="964"/>
        <v>0</v>
      </c>
      <c r="Q3368" s="250">
        <f t="shared" si="965"/>
        <v>0</v>
      </c>
      <c r="R3368" s="251">
        <f t="shared" si="966"/>
        <v>0</v>
      </c>
      <c r="S3368" s="592">
        <f t="shared" si="967"/>
        <v>0</v>
      </c>
    </row>
    <row r="3369" spans="1:19" s="234" customFormat="1" ht="41.4">
      <c r="A3369" s="238">
        <v>3370</v>
      </c>
      <c r="B3369" s="264"/>
      <c r="C3369" s="134">
        <v>3</v>
      </c>
      <c r="D3369" s="134">
        <v>5</v>
      </c>
      <c r="E3369" s="134"/>
      <c r="F3369" s="237" t="s">
        <v>4396</v>
      </c>
      <c r="G3369" s="573"/>
      <c r="H3369" s="573"/>
      <c r="I3369" s="248" t="s">
        <v>3071</v>
      </c>
      <c r="J3369" s="237" t="s">
        <v>20</v>
      </c>
      <c r="K3369" s="256">
        <v>133557.51999999999</v>
      </c>
      <c r="L3369" s="585"/>
      <c r="M3369" s="585"/>
      <c r="N3369" s="250">
        <f t="shared" si="962"/>
        <v>0</v>
      </c>
      <c r="O3369" s="250">
        <f t="shared" si="963"/>
        <v>0</v>
      </c>
      <c r="P3369" s="250">
        <f t="shared" si="964"/>
        <v>0</v>
      </c>
      <c r="Q3369" s="250">
        <f t="shared" si="965"/>
        <v>0</v>
      </c>
      <c r="R3369" s="251">
        <f t="shared" si="966"/>
        <v>0</v>
      </c>
      <c r="S3369" s="592">
        <f t="shared" si="967"/>
        <v>0</v>
      </c>
    </row>
    <row r="3370" spans="1:19" s="234" customFormat="1" ht="14.4">
      <c r="A3370" s="238">
        <v>3371</v>
      </c>
      <c r="B3370" s="264"/>
      <c r="C3370" s="134">
        <v>3</v>
      </c>
      <c r="D3370" s="134">
        <v>6</v>
      </c>
      <c r="E3370" s="134"/>
      <c r="F3370" s="237" t="s">
        <v>4397</v>
      </c>
      <c r="G3370" s="573"/>
      <c r="H3370" s="573"/>
      <c r="I3370" s="248" t="s">
        <v>412</v>
      </c>
      <c r="J3370" s="237" t="s">
        <v>20</v>
      </c>
      <c r="K3370" s="256">
        <v>133557.51999999999</v>
      </c>
      <c r="L3370" s="585"/>
      <c r="M3370" s="585"/>
      <c r="N3370" s="250">
        <f t="shared" si="962"/>
        <v>0</v>
      </c>
      <c r="O3370" s="250">
        <f t="shared" si="963"/>
        <v>0</v>
      </c>
      <c r="P3370" s="250">
        <f t="shared" si="964"/>
        <v>0</v>
      </c>
      <c r="Q3370" s="250">
        <f t="shared" si="965"/>
        <v>0</v>
      </c>
      <c r="R3370" s="251">
        <f t="shared" si="966"/>
        <v>0</v>
      </c>
      <c r="S3370" s="592">
        <f t="shared" si="967"/>
        <v>0</v>
      </c>
    </row>
    <row r="3371" spans="1:19" s="234" customFormat="1" ht="41.4">
      <c r="A3371" s="238">
        <v>3372</v>
      </c>
      <c r="B3371" s="264"/>
      <c r="C3371" s="134">
        <v>3</v>
      </c>
      <c r="D3371" s="134">
        <v>7</v>
      </c>
      <c r="E3371" s="134"/>
      <c r="F3371" s="237" t="s">
        <v>4398</v>
      </c>
      <c r="G3371" s="573"/>
      <c r="H3371" s="573"/>
      <c r="I3371" s="248" t="s">
        <v>283</v>
      </c>
      <c r="J3371" s="237" t="s">
        <v>20</v>
      </c>
      <c r="K3371" s="250">
        <v>37755.19</v>
      </c>
      <c r="L3371" s="585"/>
      <c r="M3371" s="585"/>
      <c r="N3371" s="250">
        <f t="shared" si="962"/>
        <v>0</v>
      </c>
      <c r="O3371" s="250">
        <f t="shared" si="963"/>
        <v>0</v>
      </c>
      <c r="P3371" s="250">
        <f t="shared" si="964"/>
        <v>0</v>
      </c>
      <c r="Q3371" s="250">
        <f t="shared" si="965"/>
        <v>0</v>
      </c>
      <c r="R3371" s="251">
        <f t="shared" si="966"/>
        <v>0</v>
      </c>
      <c r="S3371" s="592">
        <f t="shared" si="967"/>
        <v>0</v>
      </c>
    </row>
    <row r="3372" spans="1:19" s="307" customFormat="1" ht="27.6">
      <c r="A3372" s="238">
        <v>3373</v>
      </c>
      <c r="B3372" s="264"/>
      <c r="C3372" s="134">
        <v>3</v>
      </c>
      <c r="D3372" s="134">
        <v>8</v>
      </c>
      <c r="E3372" s="134"/>
      <c r="F3372" s="237" t="s">
        <v>4399</v>
      </c>
      <c r="G3372" s="573"/>
      <c r="H3372" s="573"/>
      <c r="I3372" s="248" t="s">
        <v>280</v>
      </c>
      <c r="J3372" s="237" t="s">
        <v>3</v>
      </c>
      <c r="K3372" s="250">
        <v>203878.02</v>
      </c>
      <c r="L3372" s="585"/>
      <c r="M3372" s="585"/>
      <c r="N3372" s="250">
        <f t="shared" si="962"/>
        <v>0</v>
      </c>
      <c r="O3372" s="250">
        <f t="shared" si="963"/>
        <v>0</v>
      </c>
      <c r="P3372" s="250">
        <f t="shared" si="964"/>
        <v>0</v>
      </c>
      <c r="Q3372" s="250">
        <f t="shared" si="965"/>
        <v>0</v>
      </c>
      <c r="R3372" s="251">
        <f t="shared" si="966"/>
        <v>0</v>
      </c>
      <c r="S3372" s="592">
        <f t="shared" si="967"/>
        <v>0</v>
      </c>
    </row>
    <row r="3373" spans="1:19" s="307" customFormat="1" ht="14.4">
      <c r="A3373" s="238">
        <v>3374</v>
      </c>
      <c r="B3373" s="265">
        <v>87</v>
      </c>
      <c r="C3373" s="115">
        <v>4</v>
      </c>
      <c r="D3373" s="115"/>
      <c r="E3373" s="115"/>
      <c r="F3373" s="237" t="s">
        <v>4400</v>
      </c>
      <c r="G3373" s="573"/>
      <c r="H3373" s="573"/>
      <c r="I3373" s="248" t="s">
        <v>2559</v>
      </c>
      <c r="J3373" s="237" t="s">
        <v>20</v>
      </c>
      <c r="K3373" s="250">
        <v>37755.19</v>
      </c>
      <c r="L3373" s="585"/>
      <c r="M3373" s="585"/>
      <c r="N3373" s="250">
        <f t="shared" si="962"/>
        <v>0</v>
      </c>
      <c r="O3373" s="250">
        <f t="shared" si="963"/>
        <v>0</v>
      </c>
      <c r="P3373" s="250">
        <f t="shared" si="964"/>
        <v>0</v>
      </c>
      <c r="Q3373" s="250">
        <f t="shared" si="965"/>
        <v>0</v>
      </c>
      <c r="R3373" s="251">
        <f t="shared" si="966"/>
        <v>0</v>
      </c>
      <c r="S3373" s="592">
        <f t="shared" si="967"/>
        <v>0</v>
      </c>
    </row>
    <row r="3374" spans="1:19" s="234" customFormat="1" ht="14.4">
      <c r="A3374" s="238">
        <v>3375</v>
      </c>
      <c r="B3374" s="134"/>
      <c r="C3374" s="115" t="s">
        <v>443</v>
      </c>
      <c r="D3374" s="115"/>
      <c r="E3374" s="115"/>
      <c r="F3374" s="243">
        <v>3</v>
      </c>
      <c r="G3374" s="574"/>
      <c r="H3374" s="573"/>
      <c r="I3374" s="245" t="s">
        <v>2947</v>
      </c>
      <c r="J3374" s="246"/>
      <c r="K3374" s="268" t="s">
        <v>1796</v>
      </c>
      <c r="L3374" s="586"/>
      <c r="M3374" s="586"/>
      <c r="N3374" s="246"/>
      <c r="O3374" s="246"/>
      <c r="P3374" s="246"/>
      <c r="Q3374" s="246"/>
      <c r="R3374" s="247">
        <f>SUM(R3375:R3382)</f>
        <v>0</v>
      </c>
      <c r="S3374" s="593"/>
    </row>
    <row r="3375" spans="1:19" s="307" customFormat="1" ht="27.6">
      <c r="A3375" s="238">
        <v>3376</v>
      </c>
      <c r="B3375" s="134"/>
      <c r="C3375" s="134" t="s">
        <v>443</v>
      </c>
      <c r="D3375" s="134">
        <v>1</v>
      </c>
      <c r="E3375" s="134"/>
      <c r="F3375" s="237" t="s">
        <v>441</v>
      </c>
      <c r="G3375" s="573"/>
      <c r="H3375" s="573"/>
      <c r="I3375" s="248" t="s">
        <v>1324</v>
      </c>
      <c r="J3375" s="237" t="s">
        <v>20</v>
      </c>
      <c r="K3375" s="256">
        <v>242.17</v>
      </c>
      <c r="L3375" s="585"/>
      <c r="M3375" s="585"/>
      <c r="N3375" s="250">
        <f t="shared" ref="N3375:N3382" si="968">+M3375+L3375</f>
        <v>0</v>
      </c>
      <c r="O3375" s="250">
        <f t="shared" ref="O3375:O3382" si="969">IF(K3375&lt;&gt;"",TRUNC(L3375*(1+$S3375),2),"")</f>
        <v>0</v>
      </c>
      <c r="P3375" s="250">
        <f t="shared" ref="P3375:P3382" si="970">IF(K3375&lt;&gt;"",TRUNC(M3375*(1+$S3375),2),"")</f>
        <v>0</v>
      </c>
      <c r="Q3375" s="250">
        <f t="shared" ref="Q3375:Q3382" si="971">IF(K3375="","",O3375+P3375)</f>
        <v>0</v>
      </c>
      <c r="R3375" s="251">
        <f t="shared" ref="R3375:R3382" si="972">IF(K3375="",0,TRUNC((K3375*$Q3375),2))</f>
        <v>0</v>
      </c>
      <c r="S3375" s="592">
        <f t="shared" ref="S3375:S3382" si="973">$K$2</f>
        <v>0</v>
      </c>
    </row>
    <row r="3376" spans="1:19" s="234" customFormat="1" ht="55.2">
      <c r="A3376" s="238">
        <v>3377</v>
      </c>
      <c r="B3376" s="134"/>
      <c r="C3376" s="134" t="s">
        <v>443</v>
      </c>
      <c r="D3376" s="134">
        <v>2</v>
      </c>
      <c r="E3376" s="134"/>
      <c r="F3376" s="237" t="s">
        <v>442</v>
      </c>
      <c r="G3376" s="573"/>
      <c r="H3376" s="573"/>
      <c r="I3376" s="248" t="s">
        <v>3066</v>
      </c>
      <c r="J3376" s="237" t="s">
        <v>20</v>
      </c>
      <c r="K3376" s="256">
        <v>2620.86</v>
      </c>
      <c r="L3376" s="585"/>
      <c r="M3376" s="585"/>
      <c r="N3376" s="250">
        <f t="shared" si="968"/>
        <v>0</v>
      </c>
      <c r="O3376" s="250">
        <f t="shared" si="969"/>
        <v>0</v>
      </c>
      <c r="P3376" s="250">
        <f t="shared" si="970"/>
        <v>0</v>
      </c>
      <c r="Q3376" s="250">
        <f t="shared" si="971"/>
        <v>0</v>
      </c>
      <c r="R3376" s="251">
        <f t="shared" si="972"/>
        <v>0</v>
      </c>
      <c r="S3376" s="592">
        <f t="shared" si="973"/>
        <v>0</v>
      </c>
    </row>
    <row r="3377" spans="1:19" s="234" customFormat="1" ht="14.4">
      <c r="A3377" s="238">
        <v>3378</v>
      </c>
      <c r="B3377" s="134"/>
      <c r="C3377" s="134" t="s">
        <v>443</v>
      </c>
      <c r="D3377" s="134">
        <v>3</v>
      </c>
      <c r="E3377" s="134"/>
      <c r="F3377" s="237" t="s">
        <v>3562</v>
      </c>
      <c r="G3377" s="573"/>
      <c r="H3377" s="573"/>
      <c r="I3377" s="248" t="s">
        <v>3017</v>
      </c>
      <c r="J3377" s="237" t="s">
        <v>20</v>
      </c>
      <c r="K3377" s="256">
        <v>326.63</v>
      </c>
      <c r="L3377" s="585"/>
      <c r="M3377" s="585"/>
      <c r="N3377" s="250">
        <f t="shared" si="968"/>
        <v>0</v>
      </c>
      <c r="O3377" s="250">
        <f t="shared" si="969"/>
        <v>0</v>
      </c>
      <c r="P3377" s="250">
        <f t="shared" si="970"/>
        <v>0</v>
      </c>
      <c r="Q3377" s="250">
        <f t="shared" si="971"/>
        <v>0</v>
      </c>
      <c r="R3377" s="251">
        <f t="shared" si="972"/>
        <v>0</v>
      </c>
      <c r="S3377" s="592">
        <f t="shared" si="973"/>
        <v>0</v>
      </c>
    </row>
    <row r="3378" spans="1:19" s="234" customFormat="1" ht="27.6">
      <c r="A3378" s="238">
        <v>3379</v>
      </c>
      <c r="B3378" s="134"/>
      <c r="C3378" s="134" t="s">
        <v>443</v>
      </c>
      <c r="D3378" s="134">
        <v>4</v>
      </c>
      <c r="E3378" s="134"/>
      <c r="F3378" s="237" t="s">
        <v>3563</v>
      </c>
      <c r="G3378" s="573"/>
      <c r="H3378" s="573"/>
      <c r="I3378" s="248" t="s">
        <v>272</v>
      </c>
      <c r="J3378" s="237" t="s">
        <v>25</v>
      </c>
      <c r="K3378" s="256">
        <v>811.46</v>
      </c>
      <c r="L3378" s="585"/>
      <c r="M3378" s="585"/>
      <c r="N3378" s="250">
        <f t="shared" si="968"/>
        <v>0</v>
      </c>
      <c r="O3378" s="250">
        <f t="shared" si="969"/>
        <v>0</v>
      </c>
      <c r="P3378" s="250">
        <f t="shared" si="970"/>
        <v>0</v>
      </c>
      <c r="Q3378" s="250">
        <f t="shared" si="971"/>
        <v>0</v>
      </c>
      <c r="R3378" s="251">
        <f t="shared" si="972"/>
        <v>0</v>
      </c>
      <c r="S3378" s="592">
        <f t="shared" si="973"/>
        <v>0</v>
      </c>
    </row>
    <row r="3379" spans="1:19" s="234" customFormat="1" ht="14.4">
      <c r="A3379" s="238">
        <v>3380</v>
      </c>
      <c r="B3379" s="134"/>
      <c r="C3379" s="134" t="s">
        <v>443</v>
      </c>
      <c r="D3379" s="134">
        <v>5</v>
      </c>
      <c r="E3379" s="134"/>
      <c r="F3379" s="237" t="s">
        <v>3564</v>
      </c>
      <c r="G3379" s="573"/>
      <c r="H3379" s="573"/>
      <c r="I3379" s="248" t="s">
        <v>1328</v>
      </c>
      <c r="J3379" s="237" t="s">
        <v>20</v>
      </c>
      <c r="K3379" s="256">
        <v>570.83000000000004</v>
      </c>
      <c r="L3379" s="585"/>
      <c r="M3379" s="585"/>
      <c r="N3379" s="250">
        <f t="shared" si="968"/>
        <v>0</v>
      </c>
      <c r="O3379" s="250">
        <f t="shared" si="969"/>
        <v>0</v>
      </c>
      <c r="P3379" s="250">
        <f t="shared" si="970"/>
        <v>0</v>
      </c>
      <c r="Q3379" s="250">
        <f t="shared" si="971"/>
        <v>0</v>
      </c>
      <c r="R3379" s="251">
        <f t="shared" si="972"/>
        <v>0</v>
      </c>
      <c r="S3379" s="592">
        <f t="shared" si="973"/>
        <v>0</v>
      </c>
    </row>
    <row r="3380" spans="1:19" s="234" customFormat="1" ht="41.4">
      <c r="A3380" s="238">
        <v>3381</v>
      </c>
      <c r="B3380" s="134"/>
      <c r="C3380" s="134" t="s">
        <v>443</v>
      </c>
      <c r="D3380" s="134">
        <v>6</v>
      </c>
      <c r="E3380" s="134"/>
      <c r="F3380" s="237" t="s">
        <v>3565</v>
      </c>
      <c r="G3380" s="573"/>
      <c r="H3380" s="573"/>
      <c r="I3380" s="248" t="s">
        <v>283</v>
      </c>
      <c r="J3380" s="237" t="s">
        <v>20</v>
      </c>
      <c r="K3380" s="250">
        <v>3199.67</v>
      </c>
      <c r="L3380" s="585"/>
      <c r="M3380" s="585"/>
      <c r="N3380" s="250">
        <f t="shared" si="968"/>
        <v>0</v>
      </c>
      <c r="O3380" s="250">
        <f t="shared" si="969"/>
        <v>0</v>
      </c>
      <c r="P3380" s="250">
        <f t="shared" si="970"/>
        <v>0</v>
      </c>
      <c r="Q3380" s="250">
        <f t="shared" si="971"/>
        <v>0</v>
      </c>
      <c r="R3380" s="251">
        <f t="shared" si="972"/>
        <v>0</v>
      </c>
      <c r="S3380" s="592">
        <f t="shared" si="973"/>
        <v>0</v>
      </c>
    </row>
    <row r="3381" spans="1:19" s="234" customFormat="1" ht="27.6">
      <c r="A3381" s="238">
        <v>3382</v>
      </c>
      <c r="B3381" s="134"/>
      <c r="C3381" s="134" t="s">
        <v>443</v>
      </c>
      <c r="D3381" s="134">
        <v>7</v>
      </c>
      <c r="E3381" s="134"/>
      <c r="F3381" s="237" t="s">
        <v>5269</v>
      </c>
      <c r="G3381" s="573"/>
      <c r="H3381" s="573"/>
      <c r="I3381" s="248" t="s">
        <v>280</v>
      </c>
      <c r="J3381" s="237" t="s">
        <v>3</v>
      </c>
      <c r="K3381" s="250">
        <v>17278.21</v>
      </c>
      <c r="L3381" s="585"/>
      <c r="M3381" s="585"/>
      <c r="N3381" s="250">
        <f t="shared" si="968"/>
        <v>0</v>
      </c>
      <c r="O3381" s="250">
        <f t="shared" si="969"/>
        <v>0</v>
      </c>
      <c r="P3381" s="250">
        <f t="shared" si="970"/>
        <v>0</v>
      </c>
      <c r="Q3381" s="250">
        <f t="shared" si="971"/>
        <v>0</v>
      </c>
      <c r="R3381" s="251">
        <f t="shared" si="972"/>
        <v>0</v>
      </c>
      <c r="S3381" s="592">
        <f t="shared" si="973"/>
        <v>0</v>
      </c>
    </row>
    <row r="3382" spans="1:19" s="234" customFormat="1" ht="14.4">
      <c r="A3382" s="238">
        <v>3383</v>
      </c>
      <c r="B3382" s="134"/>
      <c r="C3382" s="134" t="s">
        <v>443</v>
      </c>
      <c r="D3382" s="134">
        <v>8</v>
      </c>
      <c r="E3382" s="134"/>
      <c r="F3382" s="237" t="s">
        <v>5270</v>
      </c>
      <c r="G3382" s="573"/>
      <c r="H3382" s="573"/>
      <c r="I3382" s="248" t="s">
        <v>2559</v>
      </c>
      <c r="J3382" s="237" t="s">
        <v>20</v>
      </c>
      <c r="K3382" s="250">
        <v>3199.67</v>
      </c>
      <c r="L3382" s="585"/>
      <c r="M3382" s="585"/>
      <c r="N3382" s="250">
        <f t="shared" si="968"/>
        <v>0</v>
      </c>
      <c r="O3382" s="250">
        <f t="shared" si="969"/>
        <v>0</v>
      </c>
      <c r="P3382" s="250">
        <f t="shared" si="970"/>
        <v>0</v>
      </c>
      <c r="Q3382" s="250">
        <f t="shared" si="971"/>
        <v>0</v>
      </c>
      <c r="R3382" s="251">
        <f t="shared" si="972"/>
        <v>0</v>
      </c>
      <c r="S3382" s="592">
        <f t="shared" si="973"/>
        <v>0</v>
      </c>
    </row>
    <row r="3383" spans="1:19" s="234" customFormat="1" ht="14.4">
      <c r="A3383" s="238">
        <v>3384</v>
      </c>
      <c r="B3383" s="134"/>
      <c r="C3383" s="134" t="s">
        <v>443</v>
      </c>
      <c r="D3383" s="134">
        <v>9</v>
      </c>
      <c r="E3383" s="134"/>
      <c r="F3383" s="243">
        <v>4</v>
      </c>
      <c r="G3383" s="574"/>
      <c r="H3383" s="573"/>
      <c r="I3383" s="245" t="s">
        <v>5847</v>
      </c>
      <c r="J3383" s="246"/>
      <c r="K3383" s="268" t="s">
        <v>1796</v>
      </c>
      <c r="L3383" s="586"/>
      <c r="M3383" s="586"/>
      <c r="N3383" s="246"/>
      <c r="O3383" s="246"/>
      <c r="P3383" s="246"/>
      <c r="Q3383" s="246"/>
      <c r="R3383" s="247">
        <f>SUM(R3384:R3426)</f>
        <v>0</v>
      </c>
      <c r="S3383" s="593"/>
    </row>
    <row r="3384" spans="1:19" s="234" customFormat="1" ht="14.4">
      <c r="A3384" s="238">
        <v>3385</v>
      </c>
      <c r="B3384" s="134"/>
      <c r="C3384" s="134" t="s">
        <v>443</v>
      </c>
      <c r="D3384" s="134">
        <v>10</v>
      </c>
      <c r="E3384" s="134"/>
      <c r="F3384" s="237" t="s">
        <v>443</v>
      </c>
      <c r="G3384" s="573"/>
      <c r="H3384" s="573"/>
      <c r="I3384" s="261" t="s">
        <v>338</v>
      </c>
      <c r="J3384" s="237"/>
      <c r="K3384" s="250"/>
      <c r="L3384" s="585"/>
      <c r="M3384" s="585"/>
      <c r="N3384" s="250"/>
      <c r="O3384" s="250"/>
      <c r="P3384" s="250"/>
      <c r="Q3384" s="250"/>
      <c r="R3384" s="251"/>
      <c r="S3384" s="596"/>
    </row>
    <row r="3385" spans="1:19" s="234" customFormat="1" ht="27.6">
      <c r="A3385" s="238">
        <v>3386</v>
      </c>
      <c r="B3385" s="134"/>
      <c r="C3385" s="134" t="s">
        <v>443</v>
      </c>
      <c r="D3385" s="134">
        <v>11</v>
      </c>
      <c r="E3385" s="134"/>
      <c r="F3385" s="237" t="s">
        <v>4425</v>
      </c>
      <c r="G3385" s="573"/>
      <c r="H3385" s="573"/>
      <c r="I3385" s="248" t="s">
        <v>1274</v>
      </c>
      <c r="J3385" s="237" t="s">
        <v>25</v>
      </c>
      <c r="K3385" s="256">
        <v>502.2</v>
      </c>
      <c r="L3385" s="585"/>
      <c r="M3385" s="585"/>
      <c r="N3385" s="250">
        <f t="shared" ref="N3385:N3396" si="974">+M3385+L3385</f>
        <v>0</v>
      </c>
      <c r="O3385" s="250">
        <f t="shared" ref="O3385:O3396" si="975">IF(K3385&lt;&gt;"",TRUNC(L3385*(1+$S3385),2),"")</f>
        <v>0</v>
      </c>
      <c r="P3385" s="250">
        <f t="shared" ref="P3385:P3396" si="976">IF(K3385&lt;&gt;"",TRUNC(M3385*(1+$S3385),2),"")</f>
        <v>0</v>
      </c>
      <c r="Q3385" s="250">
        <f t="shared" ref="Q3385:Q3396" si="977">IF(K3385="","",O3385+P3385)</f>
        <v>0</v>
      </c>
      <c r="R3385" s="251">
        <f t="shared" ref="R3385:R3396" si="978">IF(K3385="",0,TRUNC((K3385*$Q3385),2))</f>
        <v>0</v>
      </c>
      <c r="S3385" s="592">
        <f t="shared" ref="S3385:S3396" si="979">$K$2</f>
        <v>0</v>
      </c>
    </row>
    <row r="3386" spans="1:19" s="234" customFormat="1" ht="41.4">
      <c r="A3386" s="238">
        <v>3387</v>
      </c>
      <c r="B3386" s="134"/>
      <c r="C3386" s="134" t="s">
        <v>443</v>
      </c>
      <c r="D3386" s="134">
        <v>12</v>
      </c>
      <c r="E3386" s="134"/>
      <c r="F3386" s="237" t="s">
        <v>4805</v>
      </c>
      <c r="G3386" s="573"/>
      <c r="H3386" s="573"/>
      <c r="I3386" s="248" t="s">
        <v>244</v>
      </c>
      <c r="J3386" s="237" t="s">
        <v>25</v>
      </c>
      <c r="K3386" s="256">
        <v>1932.87</v>
      </c>
      <c r="L3386" s="585"/>
      <c r="M3386" s="585"/>
      <c r="N3386" s="250">
        <f t="shared" si="974"/>
        <v>0</v>
      </c>
      <c r="O3386" s="250">
        <f t="shared" si="975"/>
        <v>0</v>
      </c>
      <c r="P3386" s="250">
        <f t="shared" si="976"/>
        <v>0</v>
      </c>
      <c r="Q3386" s="250">
        <f t="shared" si="977"/>
        <v>0</v>
      </c>
      <c r="R3386" s="251">
        <f t="shared" si="978"/>
        <v>0</v>
      </c>
      <c r="S3386" s="592">
        <f t="shared" si="979"/>
        <v>0</v>
      </c>
    </row>
    <row r="3387" spans="1:19" s="234" customFormat="1" ht="14.4">
      <c r="A3387" s="238">
        <v>3388</v>
      </c>
      <c r="B3387" s="134"/>
      <c r="C3387" s="115" t="s">
        <v>444</v>
      </c>
      <c r="D3387" s="115"/>
      <c r="E3387" s="115"/>
      <c r="F3387" s="237" t="s">
        <v>4806</v>
      </c>
      <c r="G3387" s="573"/>
      <c r="H3387" s="573"/>
      <c r="I3387" s="248" t="s">
        <v>1648</v>
      </c>
      <c r="J3387" s="237" t="s">
        <v>20</v>
      </c>
      <c r="K3387" s="250">
        <v>242.17</v>
      </c>
      <c r="L3387" s="585"/>
      <c r="M3387" s="585"/>
      <c r="N3387" s="250">
        <f t="shared" si="974"/>
        <v>0</v>
      </c>
      <c r="O3387" s="250">
        <f t="shared" si="975"/>
        <v>0</v>
      </c>
      <c r="P3387" s="250">
        <f t="shared" si="976"/>
        <v>0</v>
      </c>
      <c r="Q3387" s="250">
        <f t="shared" si="977"/>
        <v>0</v>
      </c>
      <c r="R3387" s="251">
        <f t="shared" si="978"/>
        <v>0</v>
      </c>
      <c r="S3387" s="592">
        <f t="shared" si="979"/>
        <v>0</v>
      </c>
    </row>
    <row r="3388" spans="1:19" s="234" customFormat="1" ht="14.4">
      <c r="A3388" s="238">
        <v>3389</v>
      </c>
      <c r="B3388" s="134"/>
      <c r="C3388" s="134" t="s">
        <v>444</v>
      </c>
      <c r="D3388" s="134">
        <v>1</v>
      </c>
      <c r="E3388" s="134"/>
      <c r="F3388" s="237" t="s">
        <v>5271</v>
      </c>
      <c r="G3388" s="573"/>
      <c r="H3388" s="573"/>
      <c r="I3388" s="248" t="s">
        <v>1839</v>
      </c>
      <c r="J3388" s="237" t="s">
        <v>20</v>
      </c>
      <c r="K3388" s="250">
        <v>654.79999999999995</v>
      </c>
      <c r="L3388" s="585"/>
      <c r="M3388" s="585"/>
      <c r="N3388" s="250">
        <f t="shared" si="974"/>
        <v>0</v>
      </c>
      <c r="O3388" s="250">
        <f t="shared" si="975"/>
        <v>0</v>
      </c>
      <c r="P3388" s="250">
        <f t="shared" si="976"/>
        <v>0</v>
      </c>
      <c r="Q3388" s="250">
        <f t="shared" si="977"/>
        <v>0</v>
      </c>
      <c r="R3388" s="251">
        <f t="shared" si="978"/>
        <v>0</v>
      </c>
      <c r="S3388" s="592">
        <f t="shared" si="979"/>
        <v>0</v>
      </c>
    </row>
    <row r="3389" spans="1:19" s="234" customFormat="1" ht="14.4">
      <c r="A3389" s="238">
        <v>3390</v>
      </c>
      <c r="B3389" s="134"/>
      <c r="C3389" s="134" t="s">
        <v>444</v>
      </c>
      <c r="D3389" s="134">
        <v>2</v>
      </c>
      <c r="E3389" s="134"/>
      <c r="F3389" s="237" t="s">
        <v>5272</v>
      </c>
      <c r="G3389" s="573"/>
      <c r="H3389" s="573"/>
      <c r="I3389" s="248" t="s">
        <v>1279</v>
      </c>
      <c r="J3389" s="237" t="s">
        <v>21</v>
      </c>
      <c r="K3389" s="256">
        <v>54</v>
      </c>
      <c r="L3389" s="585"/>
      <c r="M3389" s="585"/>
      <c r="N3389" s="250">
        <f t="shared" si="974"/>
        <v>0</v>
      </c>
      <c r="O3389" s="250">
        <f t="shared" si="975"/>
        <v>0</v>
      </c>
      <c r="P3389" s="250">
        <f t="shared" si="976"/>
        <v>0</v>
      </c>
      <c r="Q3389" s="250">
        <f t="shared" si="977"/>
        <v>0</v>
      </c>
      <c r="R3389" s="251">
        <f t="shared" si="978"/>
        <v>0</v>
      </c>
      <c r="S3389" s="592">
        <f t="shared" si="979"/>
        <v>0</v>
      </c>
    </row>
    <row r="3390" spans="1:19" s="234" customFormat="1" ht="14.4">
      <c r="A3390" s="238">
        <v>3391</v>
      </c>
      <c r="B3390" s="472"/>
      <c r="C3390" s="472" t="s">
        <v>444</v>
      </c>
      <c r="D3390" s="472">
        <v>3</v>
      </c>
      <c r="E3390" s="472"/>
      <c r="F3390" s="237" t="s">
        <v>5273</v>
      </c>
      <c r="G3390" s="573"/>
      <c r="H3390" s="573"/>
      <c r="I3390" s="248" t="s">
        <v>1280</v>
      </c>
      <c r="J3390" s="237" t="s">
        <v>21</v>
      </c>
      <c r="K3390" s="250">
        <v>1191</v>
      </c>
      <c r="L3390" s="585"/>
      <c r="M3390" s="585"/>
      <c r="N3390" s="250">
        <f t="shared" si="974"/>
        <v>0</v>
      </c>
      <c r="O3390" s="250">
        <f t="shared" si="975"/>
        <v>0</v>
      </c>
      <c r="P3390" s="250">
        <f t="shared" si="976"/>
        <v>0</v>
      </c>
      <c r="Q3390" s="250">
        <f t="shared" si="977"/>
        <v>0</v>
      </c>
      <c r="R3390" s="251">
        <f t="shared" si="978"/>
        <v>0</v>
      </c>
      <c r="S3390" s="592">
        <f t="shared" si="979"/>
        <v>0</v>
      </c>
    </row>
    <row r="3391" spans="1:19" s="234" customFormat="1" ht="27.6">
      <c r="A3391" s="238">
        <v>3392</v>
      </c>
      <c r="B3391" s="134"/>
      <c r="C3391" s="134" t="s">
        <v>444</v>
      </c>
      <c r="D3391" s="134">
        <v>4</v>
      </c>
      <c r="E3391" s="134"/>
      <c r="F3391" s="237" t="s">
        <v>5274</v>
      </c>
      <c r="G3391" s="573"/>
      <c r="H3391" s="573"/>
      <c r="I3391" s="248" t="s">
        <v>1282</v>
      </c>
      <c r="J3391" s="237" t="s">
        <v>21</v>
      </c>
      <c r="K3391" s="250">
        <v>2864</v>
      </c>
      <c r="L3391" s="585"/>
      <c r="M3391" s="585"/>
      <c r="N3391" s="250">
        <f t="shared" si="974"/>
        <v>0</v>
      </c>
      <c r="O3391" s="250">
        <f t="shared" si="975"/>
        <v>0</v>
      </c>
      <c r="P3391" s="250">
        <f t="shared" si="976"/>
        <v>0</v>
      </c>
      <c r="Q3391" s="250">
        <f t="shared" si="977"/>
        <v>0</v>
      </c>
      <c r="R3391" s="251">
        <f t="shared" si="978"/>
        <v>0</v>
      </c>
      <c r="S3391" s="592">
        <f t="shared" si="979"/>
        <v>0</v>
      </c>
    </row>
    <row r="3392" spans="1:19" s="234" customFormat="1" ht="27.6">
      <c r="A3392" s="238">
        <v>3393</v>
      </c>
      <c r="B3392" s="134"/>
      <c r="C3392" s="134" t="s">
        <v>444</v>
      </c>
      <c r="D3392" s="134">
        <v>5</v>
      </c>
      <c r="E3392" s="134"/>
      <c r="F3392" s="237" t="s">
        <v>5275</v>
      </c>
      <c r="G3392" s="573"/>
      <c r="H3392" s="573"/>
      <c r="I3392" s="248" t="s">
        <v>1281</v>
      </c>
      <c r="J3392" s="237" t="s">
        <v>21</v>
      </c>
      <c r="K3392" s="250">
        <v>4201</v>
      </c>
      <c r="L3392" s="585"/>
      <c r="M3392" s="585"/>
      <c r="N3392" s="250">
        <f t="shared" si="974"/>
        <v>0</v>
      </c>
      <c r="O3392" s="250">
        <f t="shared" si="975"/>
        <v>0</v>
      </c>
      <c r="P3392" s="250">
        <f t="shared" si="976"/>
        <v>0</v>
      </c>
      <c r="Q3392" s="250">
        <f t="shared" si="977"/>
        <v>0</v>
      </c>
      <c r="R3392" s="251">
        <f t="shared" si="978"/>
        <v>0</v>
      </c>
      <c r="S3392" s="592">
        <f t="shared" si="979"/>
        <v>0</v>
      </c>
    </row>
    <row r="3393" spans="1:19" s="234" customFormat="1" ht="27.6">
      <c r="A3393" s="238">
        <v>3394</v>
      </c>
      <c r="B3393" s="134"/>
      <c r="C3393" s="134" t="s">
        <v>444</v>
      </c>
      <c r="D3393" s="134">
        <v>6</v>
      </c>
      <c r="E3393" s="134"/>
      <c r="F3393" s="237" t="s">
        <v>5276</v>
      </c>
      <c r="G3393" s="573"/>
      <c r="H3393" s="573"/>
      <c r="I3393" s="248" t="s">
        <v>581</v>
      </c>
      <c r="J3393" s="237" t="s">
        <v>21</v>
      </c>
      <c r="K3393" s="256">
        <v>1022.5</v>
      </c>
      <c r="L3393" s="585"/>
      <c r="M3393" s="585"/>
      <c r="N3393" s="250">
        <f t="shared" si="974"/>
        <v>0</v>
      </c>
      <c r="O3393" s="250">
        <f t="shared" si="975"/>
        <v>0</v>
      </c>
      <c r="P3393" s="250">
        <f t="shared" si="976"/>
        <v>0</v>
      </c>
      <c r="Q3393" s="250">
        <f t="shared" si="977"/>
        <v>0</v>
      </c>
      <c r="R3393" s="251">
        <f t="shared" si="978"/>
        <v>0</v>
      </c>
      <c r="S3393" s="592">
        <f t="shared" si="979"/>
        <v>0</v>
      </c>
    </row>
    <row r="3394" spans="1:19" s="234" customFormat="1" ht="27.6">
      <c r="A3394" s="238">
        <v>3395</v>
      </c>
      <c r="B3394" s="134"/>
      <c r="C3394" s="134" t="s">
        <v>444</v>
      </c>
      <c r="D3394" s="134">
        <v>7</v>
      </c>
      <c r="E3394" s="134"/>
      <c r="F3394" s="237" t="s">
        <v>5277</v>
      </c>
      <c r="G3394" s="573"/>
      <c r="H3394" s="573"/>
      <c r="I3394" s="248" t="s">
        <v>582</v>
      </c>
      <c r="J3394" s="237" t="s">
        <v>21</v>
      </c>
      <c r="K3394" s="256">
        <v>4300.5</v>
      </c>
      <c r="L3394" s="585"/>
      <c r="M3394" s="585"/>
      <c r="N3394" s="250">
        <f t="shared" si="974"/>
        <v>0</v>
      </c>
      <c r="O3394" s="250">
        <f t="shared" si="975"/>
        <v>0</v>
      </c>
      <c r="P3394" s="250">
        <f t="shared" si="976"/>
        <v>0</v>
      </c>
      <c r="Q3394" s="250">
        <f t="shared" si="977"/>
        <v>0</v>
      </c>
      <c r="R3394" s="251">
        <f t="shared" si="978"/>
        <v>0</v>
      </c>
      <c r="S3394" s="592">
        <f t="shared" si="979"/>
        <v>0</v>
      </c>
    </row>
    <row r="3395" spans="1:19" s="234" customFormat="1" ht="27.6">
      <c r="A3395" s="238">
        <v>3396</v>
      </c>
      <c r="B3395" s="134"/>
      <c r="C3395" s="134" t="s">
        <v>444</v>
      </c>
      <c r="D3395" s="134">
        <v>8</v>
      </c>
      <c r="E3395" s="134"/>
      <c r="F3395" s="237" t="s">
        <v>5278</v>
      </c>
      <c r="G3395" s="573"/>
      <c r="H3395" s="573"/>
      <c r="I3395" s="248" t="s">
        <v>583</v>
      </c>
      <c r="J3395" s="237" t="s">
        <v>21</v>
      </c>
      <c r="K3395" s="256">
        <v>29806.5</v>
      </c>
      <c r="L3395" s="585"/>
      <c r="M3395" s="585"/>
      <c r="N3395" s="250">
        <f t="shared" si="974"/>
        <v>0</v>
      </c>
      <c r="O3395" s="250">
        <f t="shared" si="975"/>
        <v>0</v>
      </c>
      <c r="P3395" s="250">
        <f t="shared" si="976"/>
        <v>0</v>
      </c>
      <c r="Q3395" s="250">
        <f t="shared" si="977"/>
        <v>0</v>
      </c>
      <c r="R3395" s="251">
        <f t="shared" si="978"/>
        <v>0</v>
      </c>
      <c r="S3395" s="592">
        <f t="shared" si="979"/>
        <v>0</v>
      </c>
    </row>
    <row r="3396" spans="1:19" s="234" customFormat="1" ht="27.6">
      <c r="A3396" s="238">
        <v>3397</v>
      </c>
      <c r="B3396" s="134"/>
      <c r="C3396" s="134" t="s">
        <v>444</v>
      </c>
      <c r="D3396" s="134">
        <v>9</v>
      </c>
      <c r="E3396" s="134"/>
      <c r="F3396" s="237" t="s">
        <v>5279</v>
      </c>
      <c r="G3396" s="573"/>
      <c r="H3396" s="573"/>
      <c r="I3396" s="248" t="s">
        <v>584</v>
      </c>
      <c r="J3396" s="237" t="s">
        <v>21</v>
      </c>
      <c r="K3396" s="256">
        <v>11787</v>
      </c>
      <c r="L3396" s="585"/>
      <c r="M3396" s="585"/>
      <c r="N3396" s="250">
        <f t="shared" si="974"/>
        <v>0</v>
      </c>
      <c r="O3396" s="250">
        <f t="shared" si="975"/>
        <v>0</v>
      </c>
      <c r="P3396" s="250">
        <f t="shared" si="976"/>
        <v>0</v>
      </c>
      <c r="Q3396" s="250">
        <f t="shared" si="977"/>
        <v>0</v>
      </c>
      <c r="R3396" s="251">
        <f t="shared" si="978"/>
        <v>0</v>
      </c>
      <c r="S3396" s="592">
        <f t="shared" si="979"/>
        <v>0</v>
      </c>
    </row>
    <row r="3397" spans="1:19" s="234" customFormat="1" ht="14.4">
      <c r="A3397" s="238">
        <v>3398</v>
      </c>
      <c r="B3397" s="134"/>
      <c r="C3397" s="134" t="s">
        <v>444</v>
      </c>
      <c r="D3397" s="134">
        <v>10</v>
      </c>
      <c r="E3397" s="134"/>
      <c r="F3397" s="237" t="s">
        <v>444</v>
      </c>
      <c r="G3397" s="573"/>
      <c r="H3397" s="573"/>
      <c r="I3397" s="261" t="s">
        <v>1795</v>
      </c>
      <c r="J3397" s="237"/>
      <c r="K3397" s="250"/>
      <c r="L3397" s="585"/>
      <c r="M3397" s="585"/>
      <c r="N3397" s="250"/>
      <c r="O3397" s="250"/>
      <c r="P3397" s="250"/>
      <c r="Q3397" s="250"/>
      <c r="R3397" s="251"/>
      <c r="S3397" s="596"/>
    </row>
    <row r="3398" spans="1:19" s="234" customFormat="1" ht="14.4">
      <c r="A3398" s="238">
        <v>3399</v>
      </c>
      <c r="B3398" s="134"/>
      <c r="C3398" s="134" t="s">
        <v>444</v>
      </c>
      <c r="D3398" s="134">
        <v>11</v>
      </c>
      <c r="E3398" s="134"/>
      <c r="F3398" s="237" t="s">
        <v>4426</v>
      </c>
      <c r="G3398" s="573"/>
      <c r="H3398" s="573"/>
      <c r="I3398" s="248" t="s">
        <v>1648</v>
      </c>
      <c r="J3398" s="237" t="s">
        <v>20</v>
      </c>
      <c r="K3398" s="250">
        <v>1145.76</v>
      </c>
      <c r="L3398" s="585"/>
      <c r="M3398" s="585"/>
      <c r="N3398" s="250">
        <f t="shared" ref="N3398:N3418" si="980">+M3398+L3398</f>
        <v>0</v>
      </c>
      <c r="O3398" s="250">
        <f t="shared" ref="O3398:O3418" si="981">IF(K3398&lt;&gt;"",TRUNC(L3398*(1+$S3398),2),"")</f>
        <v>0</v>
      </c>
      <c r="P3398" s="250">
        <f t="shared" ref="P3398:P3418" si="982">IF(K3398&lt;&gt;"",TRUNC(M3398*(1+$S3398),2),"")</f>
        <v>0</v>
      </c>
      <c r="Q3398" s="250">
        <f t="shared" ref="Q3398:Q3418" si="983">IF(K3398="","",O3398+P3398)</f>
        <v>0</v>
      </c>
      <c r="R3398" s="251">
        <f t="shared" ref="R3398:R3418" si="984">IF(K3398="",0,TRUNC((K3398*$Q3398),2))</f>
        <v>0</v>
      </c>
      <c r="S3398" s="592">
        <f>$K$2</f>
        <v>0</v>
      </c>
    </row>
    <row r="3399" spans="1:19" s="234" customFormat="1" ht="27.6">
      <c r="A3399" s="238">
        <v>3400</v>
      </c>
      <c r="B3399" s="472"/>
      <c r="C3399" s="472" t="s">
        <v>444</v>
      </c>
      <c r="D3399" s="472">
        <v>12</v>
      </c>
      <c r="E3399" s="472"/>
      <c r="F3399" s="237" t="s">
        <v>4807</v>
      </c>
      <c r="G3399" s="573"/>
      <c r="H3399" s="573"/>
      <c r="I3399" s="248" t="s">
        <v>1840</v>
      </c>
      <c r="J3399" s="237" t="s">
        <v>20</v>
      </c>
      <c r="K3399" s="250">
        <v>1383.23</v>
      </c>
      <c r="L3399" s="585"/>
      <c r="M3399" s="585"/>
      <c r="N3399" s="250">
        <f t="shared" si="980"/>
        <v>0</v>
      </c>
      <c r="O3399" s="250">
        <f t="shared" si="981"/>
        <v>0</v>
      </c>
      <c r="P3399" s="250">
        <f t="shared" si="982"/>
        <v>0</v>
      </c>
      <c r="Q3399" s="250">
        <f t="shared" si="983"/>
        <v>0</v>
      </c>
      <c r="R3399" s="251">
        <f t="shared" si="984"/>
        <v>0</v>
      </c>
      <c r="S3399" s="592">
        <f>$K$2</f>
        <v>0</v>
      </c>
    </row>
    <row r="3400" spans="1:19" s="234" customFormat="1" ht="27.6">
      <c r="A3400" s="238">
        <v>3401</v>
      </c>
      <c r="B3400" s="264"/>
      <c r="C3400" s="134" t="s">
        <v>444</v>
      </c>
      <c r="D3400" s="134">
        <v>13</v>
      </c>
      <c r="E3400" s="134"/>
      <c r="F3400" s="237" t="s">
        <v>5143</v>
      </c>
      <c r="G3400" s="573"/>
      <c r="H3400" s="573"/>
      <c r="I3400" s="248" t="s">
        <v>2497</v>
      </c>
      <c r="J3400" s="237" t="s">
        <v>22</v>
      </c>
      <c r="K3400" s="250">
        <v>843</v>
      </c>
      <c r="L3400" s="585"/>
      <c r="M3400" s="585"/>
      <c r="N3400" s="604">
        <f t="shared" si="980"/>
        <v>0</v>
      </c>
      <c r="O3400" s="250">
        <f t="shared" si="981"/>
        <v>0</v>
      </c>
      <c r="P3400" s="250">
        <f t="shared" si="982"/>
        <v>0</v>
      </c>
      <c r="Q3400" s="250">
        <f t="shared" si="983"/>
        <v>0</v>
      </c>
      <c r="R3400" s="251">
        <f t="shared" si="984"/>
        <v>0</v>
      </c>
      <c r="S3400" s="595">
        <f>$K$3</f>
        <v>0</v>
      </c>
    </row>
    <row r="3401" spans="1:19" s="234" customFormat="1" ht="14.4">
      <c r="A3401" s="238">
        <v>3402</v>
      </c>
      <c r="B3401" s="134"/>
      <c r="C3401" s="134" t="s">
        <v>444</v>
      </c>
      <c r="D3401" s="134">
        <v>14</v>
      </c>
      <c r="E3401" s="134"/>
      <c r="F3401" s="237" t="s">
        <v>5144</v>
      </c>
      <c r="G3401" s="573"/>
      <c r="H3401" s="573"/>
      <c r="I3401" s="248" t="s">
        <v>1842</v>
      </c>
      <c r="J3401" s="237" t="s">
        <v>20</v>
      </c>
      <c r="K3401" s="250">
        <v>1395.91</v>
      </c>
      <c r="L3401" s="585"/>
      <c r="M3401" s="585"/>
      <c r="N3401" s="250">
        <f t="shared" si="980"/>
        <v>0</v>
      </c>
      <c r="O3401" s="250">
        <f t="shared" si="981"/>
        <v>0</v>
      </c>
      <c r="P3401" s="250">
        <f t="shared" si="982"/>
        <v>0</v>
      </c>
      <c r="Q3401" s="250">
        <f t="shared" si="983"/>
        <v>0</v>
      </c>
      <c r="R3401" s="251">
        <f t="shared" si="984"/>
        <v>0</v>
      </c>
      <c r="S3401" s="592">
        <f t="shared" ref="S3401:S3408" si="985">$K$2</f>
        <v>0</v>
      </c>
    </row>
    <row r="3402" spans="1:19" s="234" customFormat="1" ht="14.4">
      <c r="A3402" s="238">
        <v>3403</v>
      </c>
      <c r="B3402" s="264"/>
      <c r="C3402" s="134" t="s">
        <v>444</v>
      </c>
      <c r="D3402" s="134">
        <v>15</v>
      </c>
      <c r="E3402" s="134"/>
      <c r="F3402" s="237" t="s">
        <v>5280</v>
      </c>
      <c r="G3402" s="573"/>
      <c r="H3402" s="573"/>
      <c r="I3402" s="248" t="s">
        <v>1812</v>
      </c>
      <c r="J3402" s="237" t="s">
        <v>151</v>
      </c>
      <c r="K3402" s="250">
        <v>76</v>
      </c>
      <c r="L3402" s="585"/>
      <c r="M3402" s="585"/>
      <c r="N3402" s="250">
        <f t="shared" si="980"/>
        <v>0</v>
      </c>
      <c r="O3402" s="250">
        <f t="shared" si="981"/>
        <v>0</v>
      </c>
      <c r="P3402" s="250">
        <f t="shared" si="982"/>
        <v>0</v>
      </c>
      <c r="Q3402" s="250">
        <f t="shared" si="983"/>
        <v>0</v>
      </c>
      <c r="R3402" s="251">
        <f t="shared" si="984"/>
        <v>0</v>
      </c>
      <c r="S3402" s="592">
        <f t="shared" si="985"/>
        <v>0</v>
      </c>
    </row>
    <row r="3403" spans="1:19" s="234" customFormat="1" ht="14.4">
      <c r="A3403" s="238">
        <v>3404</v>
      </c>
      <c r="B3403" s="134" t="s">
        <v>193</v>
      </c>
      <c r="C3403" s="134" t="s">
        <v>444</v>
      </c>
      <c r="D3403" s="134">
        <v>16</v>
      </c>
      <c r="E3403" s="134"/>
      <c r="F3403" s="237" t="s">
        <v>5281</v>
      </c>
      <c r="G3403" s="573"/>
      <c r="H3403" s="573"/>
      <c r="I3403" s="248" t="s">
        <v>1649</v>
      </c>
      <c r="J3403" s="237" t="s">
        <v>151</v>
      </c>
      <c r="K3403" s="250">
        <v>9785.35</v>
      </c>
      <c r="L3403" s="585"/>
      <c r="M3403" s="585"/>
      <c r="N3403" s="250">
        <f t="shared" si="980"/>
        <v>0</v>
      </c>
      <c r="O3403" s="250">
        <f t="shared" si="981"/>
        <v>0</v>
      </c>
      <c r="P3403" s="250">
        <f t="shared" si="982"/>
        <v>0</v>
      </c>
      <c r="Q3403" s="250">
        <f t="shared" si="983"/>
        <v>0</v>
      </c>
      <c r="R3403" s="251">
        <f t="shared" si="984"/>
        <v>0</v>
      </c>
      <c r="S3403" s="592">
        <f t="shared" si="985"/>
        <v>0</v>
      </c>
    </row>
    <row r="3404" spans="1:19" s="234" customFormat="1" ht="14.4">
      <c r="A3404" s="238">
        <v>3405</v>
      </c>
      <c r="B3404" s="264"/>
      <c r="C3404" s="134" t="s">
        <v>444</v>
      </c>
      <c r="D3404" s="134">
        <v>17</v>
      </c>
      <c r="E3404" s="134"/>
      <c r="F3404" s="237" t="s">
        <v>5282</v>
      </c>
      <c r="G3404" s="573"/>
      <c r="H3404" s="573"/>
      <c r="I3404" s="248" t="s">
        <v>1650</v>
      </c>
      <c r="J3404" s="237" t="s">
        <v>151</v>
      </c>
      <c r="K3404" s="250">
        <v>119031.78</v>
      </c>
      <c r="L3404" s="585"/>
      <c r="M3404" s="585"/>
      <c r="N3404" s="250">
        <f t="shared" si="980"/>
        <v>0</v>
      </c>
      <c r="O3404" s="250">
        <f t="shared" si="981"/>
        <v>0</v>
      </c>
      <c r="P3404" s="250">
        <f t="shared" si="982"/>
        <v>0</v>
      </c>
      <c r="Q3404" s="250">
        <f t="shared" si="983"/>
        <v>0</v>
      </c>
      <c r="R3404" s="251">
        <f t="shared" si="984"/>
        <v>0</v>
      </c>
      <c r="S3404" s="592">
        <f t="shared" si="985"/>
        <v>0</v>
      </c>
    </row>
    <row r="3405" spans="1:19" s="234" customFormat="1" ht="14.4">
      <c r="A3405" s="238">
        <v>3406</v>
      </c>
      <c r="B3405" s="264"/>
      <c r="C3405" s="134" t="s">
        <v>444</v>
      </c>
      <c r="D3405" s="134">
        <v>18</v>
      </c>
      <c r="E3405" s="134"/>
      <c r="F3405" s="237" t="s">
        <v>5283</v>
      </c>
      <c r="G3405" s="573"/>
      <c r="H3405" s="573"/>
      <c r="I3405" s="248" t="s">
        <v>1652</v>
      </c>
      <c r="J3405" s="237" t="s">
        <v>151</v>
      </c>
      <c r="K3405" s="250">
        <v>8504.93</v>
      </c>
      <c r="L3405" s="585"/>
      <c r="M3405" s="585"/>
      <c r="N3405" s="250">
        <f t="shared" si="980"/>
        <v>0</v>
      </c>
      <c r="O3405" s="250">
        <f t="shared" si="981"/>
        <v>0</v>
      </c>
      <c r="P3405" s="250">
        <f t="shared" si="982"/>
        <v>0</v>
      </c>
      <c r="Q3405" s="250">
        <f t="shared" si="983"/>
        <v>0</v>
      </c>
      <c r="R3405" s="251">
        <f t="shared" si="984"/>
        <v>0</v>
      </c>
      <c r="S3405" s="592">
        <f t="shared" si="985"/>
        <v>0</v>
      </c>
    </row>
    <row r="3406" spans="1:19" s="234" customFormat="1" ht="14.4">
      <c r="A3406" s="238">
        <v>3407</v>
      </c>
      <c r="B3406" s="134"/>
      <c r="C3406" s="134" t="s">
        <v>444</v>
      </c>
      <c r="D3406" s="134">
        <v>19</v>
      </c>
      <c r="E3406" s="134"/>
      <c r="F3406" s="237" t="s">
        <v>5284</v>
      </c>
      <c r="G3406" s="573"/>
      <c r="H3406" s="573"/>
      <c r="I3406" s="248" t="s">
        <v>1656</v>
      </c>
      <c r="J3406" s="237" t="s">
        <v>151</v>
      </c>
      <c r="K3406" s="250">
        <v>3440</v>
      </c>
      <c r="L3406" s="585"/>
      <c r="M3406" s="585"/>
      <c r="N3406" s="250">
        <f t="shared" si="980"/>
        <v>0</v>
      </c>
      <c r="O3406" s="250">
        <f t="shared" si="981"/>
        <v>0</v>
      </c>
      <c r="P3406" s="250">
        <f t="shared" si="982"/>
        <v>0</v>
      </c>
      <c r="Q3406" s="250">
        <f t="shared" si="983"/>
        <v>0</v>
      </c>
      <c r="R3406" s="251">
        <f t="shared" si="984"/>
        <v>0</v>
      </c>
      <c r="S3406" s="592">
        <f t="shared" si="985"/>
        <v>0</v>
      </c>
    </row>
    <row r="3407" spans="1:19" s="234" customFormat="1" ht="14.4">
      <c r="A3407" s="238">
        <v>3408</v>
      </c>
      <c r="B3407" s="134"/>
      <c r="C3407" s="134" t="s">
        <v>444</v>
      </c>
      <c r="D3407" s="134">
        <v>20</v>
      </c>
      <c r="E3407" s="134"/>
      <c r="F3407" s="237" t="s">
        <v>5285</v>
      </c>
      <c r="G3407" s="573"/>
      <c r="H3407" s="573"/>
      <c r="I3407" s="248" t="s">
        <v>1658</v>
      </c>
      <c r="J3407" s="237" t="s">
        <v>151</v>
      </c>
      <c r="K3407" s="250">
        <v>93036</v>
      </c>
      <c r="L3407" s="585"/>
      <c r="M3407" s="585"/>
      <c r="N3407" s="250">
        <f t="shared" si="980"/>
        <v>0</v>
      </c>
      <c r="O3407" s="250">
        <f t="shared" si="981"/>
        <v>0</v>
      </c>
      <c r="P3407" s="250">
        <f t="shared" si="982"/>
        <v>0</v>
      </c>
      <c r="Q3407" s="250">
        <f t="shared" si="983"/>
        <v>0</v>
      </c>
      <c r="R3407" s="251">
        <f t="shared" si="984"/>
        <v>0</v>
      </c>
      <c r="S3407" s="592">
        <f t="shared" si="985"/>
        <v>0</v>
      </c>
    </row>
    <row r="3408" spans="1:19" s="234" customFormat="1" ht="14.4">
      <c r="A3408" s="238">
        <v>3409</v>
      </c>
      <c r="B3408" s="134"/>
      <c r="C3408" s="134" t="s">
        <v>444</v>
      </c>
      <c r="D3408" s="134">
        <v>21</v>
      </c>
      <c r="E3408" s="134"/>
      <c r="F3408" s="237" t="s">
        <v>5286</v>
      </c>
      <c r="G3408" s="573"/>
      <c r="H3408" s="573"/>
      <c r="I3408" s="248" t="s">
        <v>1660</v>
      </c>
      <c r="J3408" s="237" t="s">
        <v>151</v>
      </c>
      <c r="K3408" s="250">
        <v>7129</v>
      </c>
      <c r="L3408" s="585"/>
      <c r="M3408" s="585"/>
      <c r="N3408" s="250">
        <f t="shared" si="980"/>
        <v>0</v>
      </c>
      <c r="O3408" s="250">
        <f t="shared" si="981"/>
        <v>0</v>
      </c>
      <c r="P3408" s="250">
        <f t="shared" si="982"/>
        <v>0</v>
      </c>
      <c r="Q3408" s="250">
        <f t="shared" si="983"/>
        <v>0</v>
      </c>
      <c r="R3408" s="251">
        <f t="shared" si="984"/>
        <v>0</v>
      </c>
      <c r="S3408" s="592">
        <f t="shared" si="985"/>
        <v>0</v>
      </c>
    </row>
    <row r="3409" spans="1:19" s="234" customFormat="1" ht="27.6">
      <c r="A3409" s="238">
        <v>3410</v>
      </c>
      <c r="B3409" s="115"/>
      <c r="C3409" s="115" t="s">
        <v>3049</v>
      </c>
      <c r="D3409" s="115"/>
      <c r="E3409" s="115"/>
      <c r="F3409" s="237" t="s">
        <v>5287</v>
      </c>
      <c r="G3409" s="573"/>
      <c r="H3409" s="573"/>
      <c r="I3409" s="248" t="s">
        <v>2495</v>
      </c>
      <c r="J3409" s="237" t="s">
        <v>22</v>
      </c>
      <c r="K3409" s="250">
        <v>8</v>
      </c>
      <c r="L3409" s="585"/>
      <c r="M3409" s="585"/>
      <c r="N3409" s="604">
        <f t="shared" si="980"/>
        <v>0</v>
      </c>
      <c r="O3409" s="250">
        <f t="shared" si="981"/>
        <v>0</v>
      </c>
      <c r="P3409" s="250">
        <f t="shared" si="982"/>
        <v>0</v>
      </c>
      <c r="Q3409" s="250">
        <f t="shared" si="983"/>
        <v>0</v>
      </c>
      <c r="R3409" s="251">
        <f t="shared" si="984"/>
        <v>0</v>
      </c>
      <c r="S3409" s="595">
        <f>$K$3</f>
        <v>0</v>
      </c>
    </row>
    <row r="3410" spans="1:19" s="234" customFormat="1" ht="27.6">
      <c r="A3410" s="238">
        <v>3411</v>
      </c>
      <c r="B3410" s="264"/>
      <c r="C3410" s="134" t="s">
        <v>3049</v>
      </c>
      <c r="D3410" s="134">
        <v>1</v>
      </c>
      <c r="E3410" s="134"/>
      <c r="F3410" s="237" t="s">
        <v>5288</v>
      </c>
      <c r="G3410" s="573"/>
      <c r="H3410" s="573"/>
      <c r="I3410" s="248" t="s">
        <v>201</v>
      </c>
      <c r="J3410" s="237" t="s">
        <v>21</v>
      </c>
      <c r="K3410" s="250">
        <v>55487.12</v>
      </c>
      <c r="L3410" s="585"/>
      <c r="M3410" s="585"/>
      <c r="N3410" s="250">
        <f t="shared" si="980"/>
        <v>0</v>
      </c>
      <c r="O3410" s="250">
        <f t="shared" si="981"/>
        <v>0</v>
      </c>
      <c r="P3410" s="250">
        <f t="shared" si="982"/>
        <v>0</v>
      </c>
      <c r="Q3410" s="250">
        <f t="shared" si="983"/>
        <v>0</v>
      </c>
      <c r="R3410" s="251">
        <f t="shared" si="984"/>
        <v>0</v>
      </c>
      <c r="S3410" s="592">
        <f t="shared" ref="S3410:S3418" si="986">$K$2</f>
        <v>0</v>
      </c>
    </row>
    <row r="3411" spans="1:19" s="234" customFormat="1" ht="41.4">
      <c r="A3411" s="238">
        <v>3412</v>
      </c>
      <c r="B3411" s="264"/>
      <c r="C3411" s="134" t="s">
        <v>3049</v>
      </c>
      <c r="D3411" s="134">
        <v>2</v>
      </c>
      <c r="E3411" s="134"/>
      <c r="F3411" s="237" t="s">
        <v>5289</v>
      </c>
      <c r="G3411" s="573"/>
      <c r="H3411" s="573"/>
      <c r="I3411" s="248" t="s">
        <v>3819</v>
      </c>
      <c r="J3411" s="237" t="s">
        <v>25</v>
      </c>
      <c r="K3411" s="250">
        <v>10597.66</v>
      </c>
      <c r="L3411" s="585"/>
      <c r="M3411" s="585"/>
      <c r="N3411" s="250">
        <f t="shared" si="980"/>
        <v>0</v>
      </c>
      <c r="O3411" s="250">
        <f t="shared" si="981"/>
        <v>0</v>
      </c>
      <c r="P3411" s="250">
        <f t="shared" si="982"/>
        <v>0</v>
      </c>
      <c r="Q3411" s="250">
        <f t="shared" si="983"/>
        <v>0</v>
      </c>
      <c r="R3411" s="251">
        <f t="shared" si="984"/>
        <v>0</v>
      </c>
      <c r="S3411" s="592">
        <f t="shared" si="986"/>
        <v>0</v>
      </c>
    </row>
    <row r="3412" spans="1:19" s="234" customFormat="1" ht="14.4">
      <c r="A3412" s="238">
        <v>3413</v>
      </c>
      <c r="B3412" s="264"/>
      <c r="C3412" s="134" t="s">
        <v>3049</v>
      </c>
      <c r="D3412" s="134">
        <v>3</v>
      </c>
      <c r="E3412" s="134"/>
      <c r="F3412" s="237" t="s">
        <v>5290</v>
      </c>
      <c r="G3412" s="573"/>
      <c r="H3412" s="573"/>
      <c r="I3412" s="248" t="s">
        <v>593</v>
      </c>
      <c r="J3412" s="237" t="s">
        <v>25</v>
      </c>
      <c r="K3412" s="250">
        <v>3335.52</v>
      </c>
      <c r="L3412" s="585"/>
      <c r="M3412" s="585"/>
      <c r="N3412" s="250">
        <f t="shared" si="980"/>
        <v>0</v>
      </c>
      <c r="O3412" s="250">
        <f t="shared" si="981"/>
        <v>0</v>
      </c>
      <c r="P3412" s="250">
        <f t="shared" si="982"/>
        <v>0</v>
      </c>
      <c r="Q3412" s="250">
        <f t="shared" si="983"/>
        <v>0</v>
      </c>
      <c r="R3412" s="251">
        <f t="shared" si="984"/>
        <v>0</v>
      </c>
      <c r="S3412" s="592">
        <f t="shared" si="986"/>
        <v>0</v>
      </c>
    </row>
    <row r="3413" spans="1:19" s="234" customFormat="1" ht="27.6">
      <c r="A3413" s="238">
        <v>3414</v>
      </c>
      <c r="B3413" s="264"/>
      <c r="C3413" s="134" t="s">
        <v>3049</v>
      </c>
      <c r="D3413" s="134">
        <v>4</v>
      </c>
      <c r="E3413" s="134"/>
      <c r="F3413" s="237" t="s">
        <v>5291</v>
      </c>
      <c r="G3413" s="573"/>
      <c r="H3413" s="573"/>
      <c r="I3413" s="248" t="s">
        <v>3073</v>
      </c>
      <c r="J3413" s="237" t="s">
        <v>20</v>
      </c>
      <c r="K3413" s="250">
        <v>1866.6</v>
      </c>
      <c r="L3413" s="585"/>
      <c r="M3413" s="585"/>
      <c r="N3413" s="250">
        <f t="shared" si="980"/>
        <v>0</v>
      </c>
      <c r="O3413" s="250">
        <f t="shared" si="981"/>
        <v>0</v>
      </c>
      <c r="P3413" s="250">
        <f t="shared" si="982"/>
        <v>0</v>
      </c>
      <c r="Q3413" s="250">
        <f t="shared" si="983"/>
        <v>0</v>
      </c>
      <c r="R3413" s="251">
        <f t="shared" si="984"/>
        <v>0</v>
      </c>
      <c r="S3413" s="592">
        <f t="shared" si="986"/>
        <v>0</v>
      </c>
    </row>
    <row r="3414" spans="1:19" s="234" customFormat="1" ht="41.4">
      <c r="A3414" s="238">
        <v>3415</v>
      </c>
      <c r="B3414" s="265">
        <v>88</v>
      </c>
      <c r="C3414" s="115">
        <v>5</v>
      </c>
      <c r="D3414" s="115"/>
      <c r="E3414" s="115"/>
      <c r="F3414" s="237" t="s">
        <v>5292</v>
      </c>
      <c r="G3414" s="573"/>
      <c r="H3414" s="573"/>
      <c r="I3414" s="248" t="s">
        <v>283</v>
      </c>
      <c r="J3414" s="237" t="s">
        <v>20</v>
      </c>
      <c r="K3414" s="250">
        <v>1866.6</v>
      </c>
      <c r="L3414" s="585"/>
      <c r="M3414" s="585"/>
      <c r="N3414" s="250">
        <f t="shared" si="980"/>
        <v>0</v>
      </c>
      <c r="O3414" s="250">
        <f t="shared" si="981"/>
        <v>0</v>
      </c>
      <c r="P3414" s="250">
        <f t="shared" si="982"/>
        <v>0</v>
      </c>
      <c r="Q3414" s="250">
        <f t="shared" si="983"/>
        <v>0</v>
      </c>
      <c r="R3414" s="251">
        <f t="shared" si="984"/>
        <v>0</v>
      </c>
      <c r="S3414" s="592">
        <f t="shared" si="986"/>
        <v>0</v>
      </c>
    </row>
    <row r="3415" spans="1:19" s="234" customFormat="1" ht="27.6">
      <c r="A3415" s="238">
        <v>3416</v>
      </c>
      <c r="B3415" s="265"/>
      <c r="C3415" s="115" t="s">
        <v>3050</v>
      </c>
      <c r="D3415" s="115"/>
      <c r="E3415" s="115"/>
      <c r="F3415" s="237" t="s">
        <v>5293</v>
      </c>
      <c r="G3415" s="573"/>
      <c r="H3415" s="573"/>
      <c r="I3415" s="248" t="s">
        <v>281</v>
      </c>
      <c r="J3415" s="237" t="s">
        <v>3</v>
      </c>
      <c r="K3415" s="250">
        <v>9146.34</v>
      </c>
      <c r="L3415" s="585"/>
      <c r="M3415" s="585"/>
      <c r="N3415" s="250">
        <f t="shared" si="980"/>
        <v>0</v>
      </c>
      <c r="O3415" s="250">
        <f t="shared" si="981"/>
        <v>0</v>
      </c>
      <c r="P3415" s="250">
        <f t="shared" si="982"/>
        <v>0</v>
      </c>
      <c r="Q3415" s="250">
        <f t="shared" si="983"/>
        <v>0</v>
      </c>
      <c r="R3415" s="251">
        <f t="shared" si="984"/>
        <v>0</v>
      </c>
      <c r="S3415" s="592">
        <f t="shared" si="986"/>
        <v>0</v>
      </c>
    </row>
    <row r="3416" spans="1:19" s="234" customFormat="1" ht="27.6">
      <c r="A3416" s="238">
        <v>3417</v>
      </c>
      <c r="B3416" s="264"/>
      <c r="C3416" s="134" t="s">
        <v>3050</v>
      </c>
      <c r="D3416" s="134">
        <v>1</v>
      </c>
      <c r="E3416" s="134"/>
      <c r="F3416" s="237" t="s">
        <v>5294</v>
      </c>
      <c r="G3416" s="573"/>
      <c r="H3416" s="573"/>
      <c r="I3416" s="248" t="s">
        <v>1853</v>
      </c>
      <c r="J3416" s="237" t="s">
        <v>20</v>
      </c>
      <c r="K3416" s="250">
        <v>2488.8000000000002</v>
      </c>
      <c r="L3416" s="585"/>
      <c r="M3416" s="585"/>
      <c r="N3416" s="250">
        <f t="shared" si="980"/>
        <v>0</v>
      </c>
      <c r="O3416" s="250">
        <f t="shared" si="981"/>
        <v>0</v>
      </c>
      <c r="P3416" s="250">
        <f t="shared" si="982"/>
        <v>0</v>
      </c>
      <c r="Q3416" s="250">
        <f t="shared" si="983"/>
        <v>0</v>
      </c>
      <c r="R3416" s="251">
        <f t="shared" si="984"/>
        <v>0</v>
      </c>
      <c r="S3416" s="592">
        <f t="shared" si="986"/>
        <v>0</v>
      </c>
    </row>
    <row r="3417" spans="1:19" s="234" customFormat="1" ht="14.4">
      <c r="A3417" s="238">
        <v>3418</v>
      </c>
      <c r="B3417" s="265"/>
      <c r="C3417" s="115" t="s">
        <v>3051</v>
      </c>
      <c r="D3417" s="115"/>
      <c r="E3417" s="115"/>
      <c r="F3417" s="237" t="s">
        <v>5295</v>
      </c>
      <c r="G3417" s="573"/>
      <c r="H3417" s="573"/>
      <c r="I3417" s="248" t="s">
        <v>1848</v>
      </c>
      <c r="J3417" s="237" t="s">
        <v>24</v>
      </c>
      <c r="K3417" s="250">
        <v>1143</v>
      </c>
      <c r="L3417" s="585"/>
      <c r="M3417" s="585"/>
      <c r="N3417" s="250">
        <f t="shared" si="980"/>
        <v>0</v>
      </c>
      <c r="O3417" s="250">
        <f t="shared" si="981"/>
        <v>0</v>
      </c>
      <c r="P3417" s="250">
        <f t="shared" si="982"/>
        <v>0</v>
      </c>
      <c r="Q3417" s="250">
        <f t="shared" si="983"/>
        <v>0</v>
      </c>
      <c r="R3417" s="251">
        <f t="shared" si="984"/>
        <v>0</v>
      </c>
      <c r="S3417" s="592">
        <f t="shared" si="986"/>
        <v>0</v>
      </c>
    </row>
    <row r="3418" spans="1:19" s="234" customFormat="1" ht="14.4">
      <c r="A3418" s="238">
        <v>3419</v>
      </c>
      <c r="B3418" s="264"/>
      <c r="C3418" s="134" t="s">
        <v>3051</v>
      </c>
      <c r="D3418" s="134">
        <v>1</v>
      </c>
      <c r="E3418" s="134"/>
      <c r="F3418" s="237" t="s">
        <v>5296</v>
      </c>
      <c r="G3418" s="573"/>
      <c r="H3418" s="573"/>
      <c r="I3418" s="248" t="s">
        <v>1824</v>
      </c>
      <c r="J3418" s="237" t="s">
        <v>24</v>
      </c>
      <c r="K3418" s="250">
        <v>1143</v>
      </c>
      <c r="L3418" s="585"/>
      <c r="M3418" s="585"/>
      <c r="N3418" s="250">
        <f t="shared" si="980"/>
        <v>0</v>
      </c>
      <c r="O3418" s="250">
        <f t="shared" si="981"/>
        <v>0</v>
      </c>
      <c r="P3418" s="250">
        <f t="shared" si="982"/>
        <v>0</v>
      </c>
      <c r="Q3418" s="250">
        <f t="shared" si="983"/>
        <v>0</v>
      </c>
      <c r="R3418" s="251">
        <f t="shared" si="984"/>
        <v>0</v>
      </c>
      <c r="S3418" s="592">
        <f t="shared" si="986"/>
        <v>0</v>
      </c>
    </row>
    <row r="3419" spans="1:19" s="234" customFormat="1" ht="14.4">
      <c r="A3419" s="238">
        <v>3420</v>
      </c>
      <c r="B3419" s="265"/>
      <c r="C3419" s="115" t="s">
        <v>3052</v>
      </c>
      <c r="D3419" s="115"/>
      <c r="E3419" s="115"/>
      <c r="F3419" s="237" t="s">
        <v>3049</v>
      </c>
      <c r="G3419" s="573"/>
      <c r="H3419" s="573"/>
      <c r="I3419" s="261" t="s">
        <v>3025</v>
      </c>
      <c r="J3419" s="237"/>
      <c r="K3419" s="271"/>
      <c r="L3419" s="585"/>
      <c r="M3419" s="585"/>
      <c r="N3419" s="250"/>
      <c r="O3419" s="250"/>
      <c r="P3419" s="250"/>
      <c r="Q3419" s="250"/>
      <c r="R3419" s="251"/>
      <c r="S3419" s="596"/>
    </row>
    <row r="3420" spans="1:19" s="234" customFormat="1" ht="27.6">
      <c r="A3420" s="238">
        <v>3421</v>
      </c>
      <c r="B3420" s="264"/>
      <c r="C3420" s="134" t="s">
        <v>3052</v>
      </c>
      <c r="D3420" s="134">
        <v>1</v>
      </c>
      <c r="E3420" s="134"/>
      <c r="F3420" s="237" t="s">
        <v>4427</v>
      </c>
      <c r="G3420" s="573"/>
      <c r="H3420" s="576"/>
      <c r="I3420" s="248" t="s">
        <v>3072</v>
      </c>
      <c r="J3420" s="237" t="s">
        <v>25</v>
      </c>
      <c r="K3420" s="256">
        <v>2482.5500000000002</v>
      </c>
      <c r="L3420" s="585"/>
      <c r="M3420" s="585"/>
      <c r="N3420" s="250">
        <f>+M3420+L3420</f>
        <v>0</v>
      </c>
      <c r="O3420" s="250">
        <f>IF(K3420&lt;&gt;"",TRUNC(L3420*(1+$S3420),2),"")</f>
        <v>0</v>
      </c>
      <c r="P3420" s="250">
        <f>IF(K3420&lt;&gt;"",TRUNC(M3420*(1+$S3420),2),"")</f>
        <v>0</v>
      </c>
      <c r="Q3420" s="250">
        <f>IF(K3420="","",O3420+P3420)</f>
        <v>0</v>
      </c>
      <c r="R3420" s="251">
        <f>IF(K3420="",0,TRUNC((K3420*$Q3420),2))</f>
        <v>0</v>
      </c>
      <c r="S3420" s="592">
        <f>$K$2</f>
        <v>0</v>
      </c>
    </row>
    <row r="3421" spans="1:19" s="234" customFormat="1" ht="41.4">
      <c r="A3421" s="238">
        <v>3422</v>
      </c>
      <c r="B3421" s="265">
        <v>89</v>
      </c>
      <c r="C3421" s="115">
        <v>6</v>
      </c>
      <c r="D3421" s="115"/>
      <c r="E3421" s="115"/>
      <c r="F3421" s="237" t="s">
        <v>4428</v>
      </c>
      <c r="G3421" s="573"/>
      <c r="H3421" s="573"/>
      <c r="I3421" s="248" t="s">
        <v>283</v>
      </c>
      <c r="J3421" s="237" t="s">
        <v>20</v>
      </c>
      <c r="K3421" s="250">
        <v>2048.1</v>
      </c>
      <c r="L3421" s="585"/>
      <c r="M3421" s="585"/>
      <c r="N3421" s="250">
        <f>+M3421+L3421</f>
        <v>0</v>
      </c>
      <c r="O3421" s="250">
        <f>IF(K3421&lt;&gt;"",TRUNC(L3421*(1+$S3421),2),"")</f>
        <v>0</v>
      </c>
      <c r="P3421" s="250">
        <f>IF(K3421&lt;&gt;"",TRUNC(M3421*(1+$S3421),2),"")</f>
        <v>0</v>
      </c>
      <c r="Q3421" s="250">
        <f>IF(K3421="","",O3421+P3421)</f>
        <v>0</v>
      </c>
      <c r="R3421" s="251">
        <f>IF(K3421="",0,TRUNC((K3421*$Q3421),2))</f>
        <v>0</v>
      </c>
      <c r="S3421" s="592">
        <f>$K$2</f>
        <v>0</v>
      </c>
    </row>
    <row r="3422" spans="1:19" s="234" customFormat="1" ht="27.6">
      <c r="A3422" s="238">
        <v>3423</v>
      </c>
      <c r="B3422" s="265"/>
      <c r="C3422" s="115" t="s">
        <v>116</v>
      </c>
      <c r="D3422" s="115"/>
      <c r="E3422" s="115"/>
      <c r="F3422" s="237" t="s">
        <v>4429</v>
      </c>
      <c r="G3422" s="573"/>
      <c r="H3422" s="573"/>
      <c r="I3422" s="248" t="s">
        <v>281</v>
      </c>
      <c r="J3422" s="237" t="s">
        <v>3</v>
      </c>
      <c r="K3422" s="250">
        <v>10035.69</v>
      </c>
      <c r="L3422" s="585"/>
      <c r="M3422" s="585"/>
      <c r="N3422" s="250">
        <f>+M3422+L3422</f>
        <v>0</v>
      </c>
      <c r="O3422" s="250">
        <f>IF(K3422&lt;&gt;"",TRUNC(L3422*(1+$S3422),2),"")</f>
        <v>0</v>
      </c>
      <c r="P3422" s="250">
        <f>IF(K3422&lt;&gt;"",TRUNC(M3422*(1+$S3422),2),"")</f>
        <v>0</v>
      </c>
      <c r="Q3422" s="250">
        <f>IF(K3422="","",O3422+P3422)</f>
        <v>0</v>
      </c>
      <c r="R3422" s="251">
        <f>IF(K3422="",0,TRUNC((K3422*$Q3422),2))</f>
        <v>0</v>
      </c>
      <c r="S3422" s="592">
        <f>$K$2</f>
        <v>0</v>
      </c>
    </row>
    <row r="3423" spans="1:19" s="234" customFormat="1" ht="27.6">
      <c r="A3423" s="238">
        <v>3424</v>
      </c>
      <c r="B3423" s="264"/>
      <c r="C3423" s="134" t="s">
        <v>116</v>
      </c>
      <c r="D3423" s="134">
        <v>1</v>
      </c>
      <c r="E3423" s="134"/>
      <c r="F3423" s="237" t="s">
        <v>5297</v>
      </c>
      <c r="G3423" s="573"/>
      <c r="H3423" s="573"/>
      <c r="I3423" s="248" t="s">
        <v>3073</v>
      </c>
      <c r="J3423" s="237" t="s">
        <v>20</v>
      </c>
      <c r="K3423" s="250">
        <v>2048.1</v>
      </c>
      <c r="L3423" s="585"/>
      <c r="M3423" s="585"/>
      <c r="N3423" s="250">
        <f>+M3423+L3423</f>
        <v>0</v>
      </c>
      <c r="O3423" s="250">
        <f>IF(K3423&lt;&gt;"",TRUNC(L3423*(1+$S3423),2),"")</f>
        <v>0</v>
      </c>
      <c r="P3423" s="250">
        <f>IF(K3423&lt;&gt;"",TRUNC(M3423*(1+$S3423),2),"")</f>
        <v>0</v>
      </c>
      <c r="Q3423" s="250">
        <f>IF(K3423="","",O3423+P3423)</f>
        <v>0</v>
      </c>
      <c r="R3423" s="251">
        <f>IF(K3423="",0,TRUNC((K3423*$Q3423),2))</f>
        <v>0</v>
      </c>
      <c r="S3423" s="592">
        <f>$K$2</f>
        <v>0</v>
      </c>
    </row>
    <row r="3424" spans="1:19" s="234" customFormat="1" ht="14.4">
      <c r="A3424" s="238">
        <v>3425</v>
      </c>
      <c r="B3424" s="134"/>
      <c r="C3424" s="134" t="s">
        <v>116</v>
      </c>
      <c r="D3424" s="134">
        <v>2</v>
      </c>
      <c r="E3424" s="134"/>
      <c r="F3424" s="237" t="s">
        <v>3566</v>
      </c>
      <c r="G3424" s="573"/>
      <c r="H3424" s="573"/>
      <c r="I3424" s="261" t="s">
        <v>6234</v>
      </c>
      <c r="J3424" s="237"/>
      <c r="K3424" s="271"/>
      <c r="L3424" s="585"/>
      <c r="M3424" s="585"/>
      <c r="N3424" s="250"/>
      <c r="O3424" s="250"/>
      <c r="P3424" s="250"/>
      <c r="Q3424" s="250"/>
      <c r="R3424" s="251"/>
      <c r="S3424" s="596"/>
    </row>
    <row r="3425" spans="1:19" s="234" customFormat="1" ht="14.4">
      <c r="A3425" s="238">
        <v>3426</v>
      </c>
      <c r="B3425" s="134"/>
      <c r="C3425" s="134" t="s">
        <v>116</v>
      </c>
      <c r="D3425" s="134">
        <v>3</v>
      </c>
      <c r="E3425" s="134"/>
      <c r="F3425" s="237" t="s">
        <v>4430</v>
      </c>
      <c r="G3425" s="573"/>
      <c r="H3425" s="573"/>
      <c r="I3425" s="248" t="s">
        <v>6236</v>
      </c>
      <c r="J3425" s="237" t="s">
        <v>21</v>
      </c>
      <c r="K3425" s="250">
        <v>9064</v>
      </c>
      <c r="L3425" s="585"/>
      <c r="M3425" s="585"/>
      <c r="N3425" s="250">
        <f>+M3425+L3425</f>
        <v>0</v>
      </c>
      <c r="O3425" s="250">
        <f>IF(K3425&lt;&gt;"",TRUNC(L3425*(1+$S3425),2),"")</f>
        <v>0</v>
      </c>
      <c r="P3425" s="250">
        <f>IF(K3425&lt;&gt;"",TRUNC(M3425*(1+$S3425),2),"")</f>
        <v>0</v>
      </c>
      <c r="Q3425" s="250">
        <f>IF(K3425="","",O3425+P3425)</f>
        <v>0</v>
      </c>
      <c r="R3425" s="251">
        <f>IF(K3425="",0,TRUNC((K3425*$Q3425),2))</f>
        <v>0</v>
      </c>
      <c r="S3425" s="592">
        <f>$K$2</f>
        <v>0</v>
      </c>
    </row>
    <row r="3426" spans="1:19" s="234" customFormat="1" ht="14.4">
      <c r="A3426" s="238">
        <v>3427</v>
      </c>
      <c r="B3426" s="265"/>
      <c r="C3426" s="115" t="s">
        <v>118</v>
      </c>
      <c r="D3426" s="115"/>
      <c r="E3426" s="115"/>
      <c r="F3426" s="237" t="s">
        <v>5001</v>
      </c>
      <c r="G3426" s="573"/>
      <c r="H3426" s="573"/>
      <c r="I3426" s="248" t="s">
        <v>6237</v>
      </c>
      <c r="J3426" s="237" t="s">
        <v>21</v>
      </c>
      <c r="K3426" s="250">
        <v>1731</v>
      </c>
      <c r="L3426" s="585"/>
      <c r="M3426" s="585"/>
      <c r="N3426" s="250">
        <f>+M3426+L3426</f>
        <v>0</v>
      </c>
      <c r="O3426" s="250">
        <f>IF(K3426&lt;&gt;"",TRUNC(L3426*(1+$S3426),2),"")</f>
        <v>0</v>
      </c>
      <c r="P3426" s="250">
        <f>IF(K3426&lt;&gt;"",TRUNC(M3426*(1+$S3426),2),"")</f>
        <v>0</v>
      </c>
      <c r="Q3426" s="250">
        <f>IF(K3426="","",O3426+P3426)</f>
        <v>0</v>
      </c>
      <c r="R3426" s="251">
        <f>IF(K3426="",0,TRUNC((K3426*$Q3426),2))</f>
        <v>0</v>
      </c>
      <c r="S3426" s="592">
        <f>$K$2</f>
        <v>0</v>
      </c>
    </row>
    <row r="3427" spans="1:19" s="234" customFormat="1" ht="14.4">
      <c r="A3427" s="238">
        <v>3428</v>
      </c>
      <c r="B3427" s="264"/>
      <c r="C3427" s="134" t="s">
        <v>118</v>
      </c>
      <c r="D3427" s="134">
        <v>1</v>
      </c>
      <c r="E3427" s="134"/>
      <c r="F3427" s="243">
        <v>5</v>
      </c>
      <c r="G3427" s="574"/>
      <c r="H3427" s="573"/>
      <c r="I3427" s="261" t="s">
        <v>230</v>
      </c>
      <c r="J3427" s="470"/>
      <c r="K3427" s="471" t="s">
        <v>1796</v>
      </c>
      <c r="L3427" s="586"/>
      <c r="M3427" s="586"/>
      <c r="N3427" s="246"/>
      <c r="O3427" s="246"/>
      <c r="P3427" s="246"/>
      <c r="Q3427" s="246"/>
      <c r="R3427" s="247">
        <f>SUM(R3428:R3433)</f>
        <v>0</v>
      </c>
      <c r="S3427" s="593"/>
    </row>
    <row r="3428" spans="1:19" s="234" customFormat="1" ht="14.4">
      <c r="A3428" s="238">
        <v>3429</v>
      </c>
      <c r="B3428" s="264"/>
      <c r="C3428" s="134" t="s">
        <v>118</v>
      </c>
      <c r="D3428" s="134">
        <v>2</v>
      </c>
      <c r="E3428" s="134"/>
      <c r="F3428" s="252" t="s">
        <v>3050</v>
      </c>
      <c r="G3428" s="574"/>
      <c r="H3428" s="573"/>
      <c r="I3428" s="253" t="s">
        <v>509</v>
      </c>
      <c r="J3428" s="254"/>
      <c r="K3428" s="267" t="s">
        <v>1796</v>
      </c>
      <c r="L3428" s="587"/>
      <c r="M3428" s="587"/>
      <c r="N3428" s="255"/>
      <c r="O3428" s="255"/>
      <c r="P3428" s="255"/>
      <c r="Q3428" s="255"/>
      <c r="R3428" s="255"/>
      <c r="S3428" s="594"/>
    </row>
    <row r="3429" spans="1:19" s="234" customFormat="1" ht="41.4">
      <c r="A3429" s="238">
        <v>3430</v>
      </c>
      <c r="B3429" s="264"/>
      <c r="C3429" s="134" t="s">
        <v>118</v>
      </c>
      <c r="D3429" s="134">
        <v>3</v>
      </c>
      <c r="E3429" s="134"/>
      <c r="F3429" s="237" t="s">
        <v>4437</v>
      </c>
      <c r="G3429" s="573"/>
      <c r="H3429" s="573"/>
      <c r="I3429" s="248" t="s">
        <v>601</v>
      </c>
      <c r="J3429" s="237" t="s">
        <v>25</v>
      </c>
      <c r="K3429" s="256">
        <v>39</v>
      </c>
      <c r="L3429" s="585"/>
      <c r="M3429" s="585"/>
      <c r="N3429" s="250">
        <f>+M3429+L3429</f>
        <v>0</v>
      </c>
      <c r="O3429" s="250">
        <f>IF(K3429&lt;&gt;"",TRUNC(L3429*(1+$S3429),2),"")</f>
        <v>0</v>
      </c>
      <c r="P3429" s="250">
        <f>IF(K3429&lt;&gt;"",TRUNC(M3429*(1+$S3429),2),"")</f>
        <v>0</v>
      </c>
      <c r="Q3429" s="250">
        <f>IF(K3429="","",O3429+P3429)</f>
        <v>0</v>
      </c>
      <c r="R3429" s="251">
        <f>IF(K3429="",0,TRUNC((K3429*$Q3429),2))</f>
        <v>0</v>
      </c>
      <c r="S3429" s="592">
        <f>$K$2</f>
        <v>0</v>
      </c>
    </row>
    <row r="3430" spans="1:19" s="234" customFormat="1" ht="14.4">
      <c r="A3430" s="238">
        <v>3431</v>
      </c>
      <c r="B3430" s="265">
        <v>90</v>
      </c>
      <c r="C3430" s="115">
        <v>7</v>
      </c>
      <c r="D3430" s="115"/>
      <c r="E3430" s="115"/>
      <c r="F3430" s="252" t="s">
        <v>3051</v>
      </c>
      <c r="G3430" s="574"/>
      <c r="H3430" s="573"/>
      <c r="I3430" s="253" t="s">
        <v>1418</v>
      </c>
      <c r="J3430" s="254"/>
      <c r="K3430" s="267" t="s">
        <v>1796</v>
      </c>
      <c r="L3430" s="587"/>
      <c r="M3430" s="587"/>
      <c r="N3430" s="255"/>
      <c r="O3430" s="255"/>
      <c r="P3430" s="255"/>
      <c r="Q3430" s="255"/>
      <c r="R3430" s="255"/>
      <c r="S3430" s="594"/>
    </row>
    <row r="3431" spans="1:19" s="234" customFormat="1" ht="27.6">
      <c r="A3431" s="238">
        <v>3432</v>
      </c>
      <c r="B3431" s="265"/>
      <c r="C3431" s="115" t="s">
        <v>445</v>
      </c>
      <c r="D3431" s="115"/>
      <c r="E3431" s="115"/>
      <c r="F3431" s="237" t="s">
        <v>4442</v>
      </c>
      <c r="G3431" s="573"/>
      <c r="H3431" s="573"/>
      <c r="I3431" s="248" t="s">
        <v>275</v>
      </c>
      <c r="J3431" s="237" t="s">
        <v>25</v>
      </c>
      <c r="K3431" s="256">
        <v>0.48</v>
      </c>
      <c r="L3431" s="585"/>
      <c r="M3431" s="585"/>
      <c r="N3431" s="250">
        <f>+M3431+L3431</f>
        <v>0</v>
      </c>
      <c r="O3431" s="250">
        <f>IF(K3431&lt;&gt;"",TRUNC(L3431*(1+$S3431),2),"")</f>
        <v>0</v>
      </c>
      <c r="P3431" s="250">
        <f>IF(K3431&lt;&gt;"",TRUNC(M3431*(1+$S3431),2),"")</f>
        <v>0</v>
      </c>
      <c r="Q3431" s="250">
        <f>IF(K3431="","",O3431+P3431)</f>
        <v>0</v>
      </c>
      <c r="R3431" s="251">
        <f>IF(K3431="",0,TRUNC((K3431*$Q3431),2))</f>
        <v>0</v>
      </c>
      <c r="S3431" s="592">
        <f>$K$2</f>
        <v>0</v>
      </c>
    </row>
    <row r="3432" spans="1:19" s="234" customFormat="1" ht="14.4">
      <c r="A3432" s="238">
        <v>3433</v>
      </c>
      <c r="B3432" s="264"/>
      <c r="C3432" s="134" t="s">
        <v>445</v>
      </c>
      <c r="D3432" s="134">
        <v>1</v>
      </c>
      <c r="E3432" s="134"/>
      <c r="F3432" s="252" t="s">
        <v>3052</v>
      </c>
      <c r="G3432" s="574"/>
      <c r="H3432" s="573"/>
      <c r="I3432" s="253" t="s">
        <v>291</v>
      </c>
      <c r="J3432" s="254"/>
      <c r="K3432" s="267" t="s">
        <v>1796</v>
      </c>
      <c r="L3432" s="587"/>
      <c r="M3432" s="587"/>
      <c r="N3432" s="255"/>
      <c r="O3432" s="255"/>
      <c r="P3432" s="255"/>
      <c r="Q3432" s="255"/>
      <c r="R3432" s="255"/>
      <c r="S3432" s="594"/>
    </row>
    <row r="3433" spans="1:19" s="234" customFormat="1" ht="14.4">
      <c r="A3433" s="238">
        <v>3434</v>
      </c>
      <c r="B3433" s="264"/>
      <c r="C3433" s="134" t="s">
        <v>445</v>
      </c>
      <c r="D3433" s="134">
        <v>2</v>
      </c>
      <c r="E3433" s="134"/>
      <c r="F3433" s="237" t="s">
        <v>4445</v>
      </c>
      <c r="G3433" s="573"/>
      <c r="H3433" s="573"/>
      <c r="I3433" s="248" t="s">
        <v>1283</v>
      </c>
      <c r="J3433" s="237" t="s">
        <v>24</v>
      </c>
      <c r="K3433" s="256">
        <v>1</v>
      </c>
      <c r="L3433" s="585"/>
      <c r="M3433" s="585"/>
      <c r="N3433" s="250">
        <f>+M3433+L3433</f>
        <v>0</v>
      </c>
      <c r="O3433" s="250">
        <f>IF(K3433&lt;&gt;"",TRUNC(L3433*(1+$S3433),2),"")</f>
        <v>0</v>
      </c>
      <c r="P3433" s="250">
        <f>IF(K3433&lt;&gt;"",TRUNC(M3433*(1+$S3433),2),"")</f>
        <v>0</v>
      </c>
      <c r="Q3433" s="250">
        <f>IF(K3433="","",O3433+P3433)</f>
        <v>0</v>
      </c>
      <c r="R3433" s="251">
        <f>IF(K3433="",0,TRUNC((K3433*$Q3433),2))</f>
        <v>0</v>
      </c>
      <c r="S3433" s="592">
        <f>$K$2</f>
        <v>0</v>
      </c>
    </row>
    <row r="3434" spans="1:19" s="234" customFormat="1" ht="14.4">
      <c r="A3434" s="238">
        <v>3435</v>
      </c>
      <c r="B3434" s="134"/>
      <c r="C3434" s="134" t="s">
        <v>445</v>
      </c>
      <c r="D3434" s="134">
        <v>3</v>
      </c>
      <c r="E3434" s="134"/>
      <c r="F3434" s="243">
        <v>6</v>
      </c>
      <c r="G3434" s="574"/>
      <c r="H3434" s="573"/>
      <c r="I3434" s="245" t="s">
        <v>232</v>
      </c>
      <c r="J3434" s="246"/>
      <c r="K3434" s="268" t="s">
        <v>1796</v>
      </c>
      <c r="L3434" s="586"/>
      <c r="M3434" s="586"/>
      <c r="N3434" s="246"/>
      <c r="O3434" s="246"/>
      <c r="P3434" s="246"/>
      <c r="Q3434" s="246"/>
      <c r="R3434" s="247">
        <f>SUM(R3435:R3442)</f>
        <v>0</v>
      </c>
      <c r="S3434" s="593"/>
    </row>
    <row r="3435" spans="1:19" s="234" customFormat="1" ht="14.4">
      <c r="A3435" s="238">
        <v>3436</v>
      </c>
      <c r="B3435" s="265"/>
      <c r="C3435" s="115" t="s">
        <v>515</v>
      </c>
      <c r="D3435" s="115"/>
      <c r="E3435" s="115"/>
      <c r="F3435" s="252" t="s">
        <v>116</v>
      </c>
      <c r="G3435" s="574"/>
      <c r="H3435" s="573"/>
      <c r="I3435" s="253" t="s">
        <v>1561</v>
      </c>
      <c r="J3435" s="254"/>
      <c r="K3435" s="267" t="s">
        <v>1796</v>
      </c>
      <c r="L3435" s="587"/>
      <c r="M3435" s="587"/>
      <c r="N3435" s="255"/>
      <c r="O3435" s="255"/>
      <c r="P3435" s="255"/>
      <c r="Q3435" s="255"/>
      <c r="R3435" s="255"/>
      <c r="S3435" s="594"/>
    </row>
    <row r="3436" spans="1:19" s="234" customFormat="1" ht="27.6">
      <c r="A3436" s="238">
        <v>3437</v>
      </c>
      <c r="B3436" s="134"/>
      <c r="C3436" s="134" t="s">
        <v>515</v>
      </c>
      <c r="D3436" s="134">
        <v>1</v>
      </c>
      <c r="E3436" s="134"/>
      <c r="F3436" s="237" t="s">
        <v>4451</v>
      </c>
      <c r="G3436" s="573"/>
      <c r="H3436" s="573"/>
      <c r="I3436" s="248" t="s">
        <v>1297</v>
      </c>
      <c r="J3436" s="237" t="s">
        <v>25</v>
      </c>
      <c r="K3436" s="256">
        <v>846.69</v>
      </c>
      <c r="L3436" s="585"/>
      <c r="M3436" s="585"/>
      <c r="N3436" s="250">
        <f>+M3436+L3436</f>
        <v>0</v>
      </c>
      <c r="O3436" s="250">
        <f>IF(K3436&lt;&gt;"",TRUNC(L3436*(1+$S3436),2),"")</f>
        <v>0</v>
      </c>
      <c r="P3436" s="250">
        <f>IF(K3436&lt;&gt;"",TRUNC(M3436*(1+$S3436),2),"")</f>
        <v>0</v>
      </c>
      <c r="Q3436" s="250">
        <f>IF(K3436="","",O3436+P3436)</f>
        <v>0</v>
      </c>
      <c r="R3436" s="251">
        <f>IF(K3436="",0,TRUNC((K3436*$Q3436),2))</f>
        <v>0</v>
      </c>
      <c r="S3436" s="592">
        <f>$K$2</f>
        <v>0</v>
      </c>
    </row>
    <row r="3437" spans="1:19" s="234" customFormat="1" ht="27.6">
      <c r="A3437" s="238">
        <v>3438</v>
      </c>
      <c r="B3437" s="134"/>
      <c r="C3437" s="134" t="s">
        <v>515</v>
      </c>
      <c r="D3437" s="134">
        <v>2</v>
      </c>
      <c r="E3437" s="134"/>
      <c r="F3437" s="237" t="s">
        <v>5153</v>
      </c>
      <c r="G3437" s="573"/>
      <c r="H3437" s="573"/>
      <c r="I3437" s="248" t="s">
        <v>1468</v>
      </c>
      <c r="J3437" s="237" t="s">
        <v>25</v>
      </c>
      <c r="K3437" s="256">
        <v>780.42</v>
      </c>
      <c r="L3437" s="585"/>
      <c r="M3437" s="585"/>
      <c r="N3437" s="250">
        <f>+M3437+L3437</f>
        <v>0</v>
      </c>
      <c r="O3437" s="250">
        <f>IF(K3437&lt;&gt;"",TRUNC(L3437*(1+$S3437),2),"")</f>
        <v>0</v>
      </c>
      <c r="P3437" s="250">
        <f>IF(K3437&lt;&gt;"",TRUNC(M3437*(1+$S3437),2),"")</f>
        <v>0</v>
      </c>
      <c r="Q3437" s="250">
        <f>IF(K3437="","",O3437+P3437)</f>
        <v>0</v>
      </c>
      <c r="R3437" s="251">
        <f>IF(K3437="",0,TRUNC((K3437*$Q3437),2))</f>
        <v>0</v>
      </c>
      <c r="S3437" s="592">
        <f>$K$2</f>
        <v>0</v>
      </c>
    </row>
    <row r="3438" spans="1:19" s="234" customFormat="1" ht="27.6">
      <c r="A3438" s="238">
        <v>3439</v>
      </c>
      <c r="B3438" s="134"/>
      <c r="C3438" s="134" t="s">
        <v>515</v>
      </c>
      <c r="D3438" s="134">
        <v>3</v>
      </c>
      <c r="E3438" s="134"/>
      <c r="F3438" s="237" t="s">
        <v>5154</v>
      </c>
      <c r="G3438" s="573"/>
      <c r="H3438" s="573"/>
      <c r="I3438" s="248" t="s">
        <v>1469</v>
      </c>
      <c r="J3438" s="237" t="s">
        <v>25</v>
      </c>
      <c r="K3438" s="256">
        <v>66.27</v>
      </c>
      <c r="L3438" s="585"/>
      <c r="M3438" s="585"/>
      <c r="N3438" s="250">
        <f>+M3438+L3438</f>
        <v>0</v>
      </c>
      <c r="O3438" s="250">
        <f>IF(K3438&lt;&gt;"",TRUNC(L3438*(1+$S3438),2),"")</f>
        <v>0</v>
      </c>
      <c r="P3438" s="250">
        <f>IF(K3438&lt;&gt;"",TRUNC(M3438*(1+$S3438),2),"")</f>
        <v>0</v>
      </c>
      <c r="Q3438" s="250">
        <f>IF(K3438="","",O3438+P3438)</f>
        <v>0</v>
      </c>
      <c r="R3438" s="251">
        <f>IF(K3438="",0,TRUNC((K3438*$Q3438),2))</f>
        <v>0</v>
      </c>
      <c r="S3438" s="592">
        <f>$K$2</f>
        <v>0</v>
      </c>
    </row>
    <row r="3439" spans="1:19" s="234" customFormat="1" ht="14.4">
      <c r="A3439" s="238">
        <v>3440</v>
      </c>
      <c r="B3439" s="134"/>
      <c r="C3439" s="134" t="s">
        <v>515</v>
      </c>
      <c r="D3439" s="134">
        <v>4</v>
      </c>
      <c r="E3439" s="134"/>
      <c r="F3439" s="252" t="s">
        <v>118</v>
      </c>
      <c r="G3439" s="574"/>
      <c r="H3439" s="573"/>
      <c r="I3439" s="253" t="s">
        <v>3060</v>
      </c>
      <c r="J3439" s="254"/>
      <c r="K3439" s="267" t="s">
        <v>1796</v>
      </c>
      <c r="L3439" s="587"/>
      <c r="M3439" s="587"/>
      <c r="N3439" s="255"/>
      <c r="O3439" s="255"/>
      <c r="P3439" s="255"/>
      <c r="Q3439" s="255"/>
      <c r="R3439" s="255"/>
      <c r="S3439" s="594"/>
    </row>
    <row r="3440" spans="1:19" s="234" customFormat="1" ht="27.6">
      <c r="A3440" s="238">
        <v>3441</v>
      </c>
      <c r="B3440" s="265"/>
      <c r="C3440" s="115" t="s">
        <v>523</v>
      </c>
      <c r="D3440" s="115"/>
      <c r="E3440" s="115"/>
      <c r="F3440" s="237" t="s">
        <v>4452</v>
      </c>
      <c r="G3440" s="573"/>
      <c r="H3440" s="573"/>
      <c r="I3440" s="248" t="s">
        <v>2905</v>
      </c>
      <c r="J3440" s="237" t="s">
        <v>25</v>
      </c>
      <c r="K3440" s="256">
        <v>8943.25</v>
      </c>
      <c r="L3440" s="585"/>
      <c r="M3440" s="585"/>
      <c r="N3440" s="250">
        <f>+M3440+L3440</f>
        <v>0</v>
      </c>
      <c r="O3440" s="250">
        <f>IF(K3440&lt;&gt;"",TRUNC(L3440*(1+$S3440),2),"")</f>
        <v>0</v>
      </c>
      <c r="P3440" s="250">
        <f>IF(K3440&lt;&gt;"",TRUNC(M3440*(1+$S3440),2),"")</f>
        <v>0</v>
      </c>
      <c r="Q3440" s="250">
        <f>IF(K3440="","",O3440+P3440)</f>
        <v>0</v>
      </c>
      <c r="R3440" s="251">
        <f>IF(K3440="",0,TRUNC((K3440*$Q3440),2))</f>
        <v>0</v>
      </c>
      <c r="S3440" s="592">
        <f>$K$2</f>
        <v>0</v>
      </c>
    </row>
    <row r="3441" spans="1:19" s="234" customFormat="1" ht="27.6">
      <c r="A3441" s="238">
        <v>3442</v>
      </c>
      <c r="B3441" s="134"/>
      <c r="C3441" s="134" t="s">
        <v>523</v>
      </c>
      <c r="D3441" s="134">
        <v>1</v>
      </c>
      <c r="E3441" s="134"/>
      <c r="F3441" s="237" t="s">
        <v>5156</v>
      </c>
      <c r="G3441" s="573"/>
      <c r="H3441" s="573"/>
      <c r="I3441" s="248" t="s">
        <v>1297</v>
      </c>
      <c r="J3441" s="237" t="s">
        <v>25</v>
      </c>
      <c r="K3441" s="256">
        <v>8471.66</v>
      </c>
      <c r="L3441" s="585"/>
      <c r="M3441" s="585"/>
      <c r="N3441" s="250">
        <f>+M3441+L3441</f>
        <v>0</v>
      </c>
      <c r="O3441" s="250">
        <f>IF(K3441&lt;&gt;"",TRUNC(L3441*(1+$S3441),2),"")</f>
        <v>0</v>
      </c>
      <c r="P3441" s="250">
        <f>IF(K3441&lt;&gt;"",TRUNC(M3441*(1+$S3441),2),"")</f>
        <v>0</v>
      </c>
      <c r="Q3441" s="250">
        <f>IF(K3441="","",O3441+P3441)</f>
        <v>0</v>
      </c>
      <c r="R3441" s="251">
        <f>IF(K3441="",0,TRUNC((K3441*$Q3441),2))</f>
        <v>0</v>
      </c>
      <c r="S3441" s="592">
        <f>$K$2</f>
        <v>0</v>
      </c>
    </row>
    <row r="3442" spans="1:19" s="412" customFormat="1" ht="14.4">
      <c r="A3442" s="238">
        <v>3443</v>
      </c>
      <c r="B3442" s="265">
        <v>91</v>
      </c>
      <c r="C3442" s="115">
        <v>8</v>
      </c>
      <c r="D3442" s="115"/>
      <c r="E3442" s="115"/>
      <c r="F3442" s="237" t="s">
        <v>5157</v>
      </c>
      <c r="G3442" s="573"/>
      <c r="H3442" s="573"/>
      <c r="I3442" s="248" t="s">
        <v>2906</v>
      </c>
      <c r="J3442" s="237" t="s">
        <v>25</v>
      </c>
      <c r="K3442" s="256">
        <v>471.59</v>
      </c>
      <c r="L3442" s="585"/>
      <c r="M3442" s="585"/>
      <c r="N3442" s="250">
        <f>+M3442+L3442</f>
        <v>0</v>
      </c>
      <c r="O3442" s="250">
        <f>IF(K3442&lt;&gt;"",TRUNC(L3442*(1+$S3442),2),"")</f>
        <v>0</v>
      </c>
      <c r="P3442" s="250">
        <f>IF(K3442&lt;&gt;"",TRUNC(M3442*(1+$S3442),2),"")</f>
        <v>0</v>
      </c>
      <c r="Q3442" s="250">
        <f>IF(K3442="","",O3442+P3442)</f>
        <v>0</v>
      </c>
      <c r="R3442" s="251">
        <f>IF(K3442="",0,TRUNC((K3442*$Q3442),2))</f>
        <v>0</v>
      </c>
      <c r="S3442" s="592">
        <f>$K$2</f>
        <v>0</v>
      </c>
    </row>
    <row r="3443" spans="1:19" s="412" customFormat="1" ht="14.4">
      <c r="A3443" s="238">
        <v>3444</v>
      </c>
      <c r="B3443" s="265"/>
      <c r="C3443" s="115" t="s">
        <v>446</v>
      </c>
      <c r="D3443" s="115"/>
      <c r="E3443" s="115"/>
      <c r="F3443" s="243">
        <v>7</v>
      </c>
      <c r="G3443" s="574"/>
      <c r="H3443" s="573"/>
      <c r="I3443" s="245" t="s">
        <v>298</v>
      </c>
      <c r="J3443" s="246"/>
      <c r="K3443" s="268" t="s">
        <v>1796</v>
      </c>
      <c r="L3443" s="586"/>
      <c r="M3443" s="586"/>
      <c r="N3443" s="246"/>
      <c r="O3443" s="246"/>
      <c r="P3443" s="246"/>
      <c r="Q3443" s="246"/>
      <c r="R3443" s="247">
        <f>SUM(R3444:R3454)</f>
        <v>0</v>
      </c>
      <c r="S3443" s="593"/>
    </row>
    <row r="3444" spans="1:19" s="412" customFormat="1" ht="14.4">
      <c r="A3444" s="238">
        <v>3445</v>
      </c>
      <c r="B3444" s="134"/>
      <c r="C3444" s="134" t="s">
        <v>446</v>
      </c>
      <c r="D3444" s="134">
        <v>1</v>
      </c>
      <c r="E3444" s="134"/>
      <c r="F3444" s="252" t="s">
        <v>445</v>
      </c>
      <c r="G3444" s="574"/>
      <c r="H3444" s="573"/>
      <c r="I3444" s="253" t="s">
        <v>1035</v>
      </c>
      <c r="J3444" s="254"/>
      <c r="K3444" s="267" t="s">
        <v>1796</v>
      </c>
      <c r="L3444" s="587"/>
      <c r="M3444" s="587"/>
      <c r="N3444" s="255"/>
      <c r="O3444" s="255"/>
      <c r="P3444" s="255"/>
      <c r="Q3444" s="255"/>
      <c r="R3444" s="255"/>
      <c r="S3444" s="594"/>
    </row>
    <row r="3445" spans="1:19" s="412" customFormat="1" ht="27.6">
      <c r="A3445" s="238">
        <v>3446</v>
      </c>
      <c r="B3445" s="265"/>
      <c r="C3445" s="115" t="s">
        <v>447</v>
      </c>
      <c r="D3445" s="115"/>
      <c r="E3445" s="115"/>
      <c r="F3445" s="237" t="s">
        <v>3741</v>
      </c>
      <c r="G3445" s="573"/>
      <c r="H3445" s="573"/>
      <c r="I3445" s="248" t="s">
        <v>884</v>
      </c>
      <c r="J3445" s="237" t="s">
        <v>25</v>
      </c>
      <c r="K3445" s="256">
        <v>7.91</v>
      </c>
      <c r="L3445" s="585"/>
      <c r="M3445" s="585"/>
      <c r="N3445" s="250">
        <f>+M3445+L3445</f>
        <v>0</v>
      </c>
      <c r="O3445" s="250">
        <f>IF(K3445&lt;&gt;"",TRUNC(L3445*(1+$S3445),2),"")</f>
        <v>0</v>
      </c>
      <c r="P3445" s="250">
        <f>IF(K3445&lt;&gt;"",TRUNC(M3445*(1+$S3445),2),"")</f>
        <v>0</v>
      </c>
      <c r="Q3445" s="250">
        <f>IF(K3445="","",O3445+P3445)</f>
        <v>0</v>
      </c>
      <c r="R3445" s="251">
        <f>IF(K3445="",0,TRUNC((K3445*$Q3445),2))</f>
        <v>0</v>
      </c>
      <c r="S3445" s="592">
        <f>$K$2</f>
        <v>0</v>
      </c>
    </row>
    <row r="3446" spans="1:19" s="412" customFormat="1" ht="41.4">
      <c r="A3446" s="238">
        <v>3447</v>
      </c>
      <c r="B3446" s="264"/>
      <c r="C3446" s="134" t="s">
        <v>447</v>
      </c>
      <c r="D3446" s="134">
        <v>1</v>
      </c>
      <c r="E3446" s="134"/>
      <c r="F3446" s="237" t="s">
        <v>3742</v>
      </c>
      <c r="G3446" s="573"/>
      <c r="H3446" s="573"/>
      <c r="I3446" s="248" t="s">
        <v>1337</v>
      </c>
      <c r="J3446" s="237" t="s">
        <v>25</v>
      </c>
      <c r="K3446" s="256">
        <v>7.91</v>
      </c>
      <c r="L3446" s="585"/>
      <c r="M3446" s="585"/>
      <c r="N3446" s="250">
        <f>+M3446+L3446</f>
        <v>0</v>
      </c>
      <c r="O3446" s="250">
        <f>IF(K3446&lt;&gt;"",TRUNC(L3446*(1+$S3446),2),"")</f>
        <v>0</v>
      </c>
      <c r="P3446" s="250">
        <f>IF(K3446&lt;&gt;"",TRUNC(M3446*(1+$S3446),2),"")</f>
        <v>0</v>
      </c>
      <c r="Q3446" s="250">
        <f>IF(K3446="","",O3446+P3446)</f>
        <v>0</v>
      </c>
      <c r="R3446" s="251">
        <f>IF(K3446="",0,TRUNC((K3446*$Q3446),2))</f>
        <v>0</v>
      </c>
      <c r="S3446" s="592">
        <f>$K$2</f>
        <v>0</v>
      </c>
    </row>
    <row r="3447" spans="1:19" s="266" customFormat="1" ht="69">
      <c r="A3447" s="238">
        <v>3448</v>
      </c>
      <c r="B3447" s="264"/>
      <c r="C3447" s="134" t="s">
        <v>447</v>
      </c>
      <c r="D3447" s="134">
        <v>2</v>
      </c>
      <c r="E3447" s="134"/>
      <c r="F3447" s="237" t="s">
        <v>4482</v>
      </c>
      <c r="G3447" s="573"/>
      <c r="H3447" s="573"/>
      <c r="I3447" s="248" t="s">
        <v>2110</v>
      </c>
      <c r="J3447" s="237" t="s">
        <v>25</v>
      </c>
      <c r="K3447" s="256">
        <v>7.43</v>
      </c>
      <c r="L3447" s="585"/>
      <c r="M3447" s="585"/>
      <c r="N3447" s="250">
        <f>+M3447+L3447</f>
        <v>0</v>
      </c>
      <c r="O3447" s="250">
        <f>IF(K3447&lt;&gt;"",TRUNC(L3447*(1+$S3447),2),"")</f>
        <v>0</v>
      </c>
      <c r="P3447" s="250">
        <f>IF(K3447&lt;&gt;"",TRUNC(M3447*(1+$S3447),2),"")</f>
        <v>0</v>
      </c>
      <c r="Q3447" s="250">
        <f>IF(K3447="","",O3447+P3447)</f>
        <v>0</v>
      </c>
      <c r="R3447" s="251">
        <f>IF(K3447="",0,TRUNC((K3447*$Q3447),2))</f>
        <v>0</v>
      </c>
      <c r="S3447" s="592">
        <f>$K$2</f>
        <v>0</v>
      </c>
    </row>
    <row r="3448" spans="1:19" s="412" customFormat="1" ht="14.4">
      <c r="A3448" s="238">
        <v>3449</v>
      </c>
      <c r="B3448" s="264"/>
      <c r="C3448" s="134" t="s">
        <v>447</v>
      </c>
      <c r="D3448" s="134">
        <v>3</v>
      </c>
      <c r="E3448" s="134"/>
      <c r="F3448" s="252" t="s">
        <v>515</v>
      </c>
      <c r="G3448" s="574"/>
      <c r="H3448" s="573"/>
      <c r="I3448" s="253" t="s">
        <v>3057</v>
      </c>
      <c r="J3448" s="254"/>
      <c r="K3448" s="267" t="s">
        <v>1796</v>
      </c>
      <c r="L3448" s="587"/>
      <c r="M3448" s="587"/>
      <c r="N3448" s="255"/>
      <c r="O3448" s="255"/>
      <c r="P3448" s="255"/>
      <c r="Q3448" s="255"/>
      <c r="R3448" s="255"/>
      <c r="S3448" s="594"/>
    </row>
    <row r="3449" spans="1:19" s="412" customFormat="1" ht="41.4">
      <c r="A3449" s="238">
        <v>3450</v>
      </c>
      <c r="B3449" s="134"/>
      <c r="C3449" s="134" t="s">
        <v>447</v>
      </c>
      <c r="D3449" s="134">
        <v>4</v>
      </c>
      <c r="E3449" s="134"/>
      <c r="F3449" s="237" t="s">
        <v>3743</v>
      </c>
      <c r="G3449" s="573"/>
      <c r="H3449" s="573"/>
      <c r="I3449" s="248" t="s">
        <v>1550</v>
      </c>
      <c r="J3449" s="237" t="s">
        <v>25</v>
      </c>
      <c r="K3449" s="256">
        <v>4739.12</v>
      </c>
      <c r="L3449" s="585"/>
      <c r="M3449" s="585"/>
      <c r="N3449" s="250">
        <f>+M3449+L3449</f>
        <v>0</v>
      </c>
      <c r="O3449" s="250">
        <f>IF(K3449&lt;&gt;"",TRUNC(L3449*(1+$S3449),2),"")</f>
        <v>0</v>
      </c>
      <c r="P3449" s="250">
        <f>IF(K3449&lt;&gt;"",TRUNC(M3449*(1+$S3449),2),"")</f>
        <v>0</v>
      </c>
      <c r="Q3449" s="250">
        <f>IF(K3449="","",O3449+P3449)</f>
        <v>0</v>
      </c>
      <c r="R3449" s="251">
        <f>IF(K3449="",0,TRUNC((K3449*$Q3449),2))</f>
        <v>0</v>
      </c>
      <c r="S3449" s="592">
        <f>$K$2</f>
        <v>0</v>
      </c>
    </row>
    <row r="3450" spans="1:19" s="412" customFormat="1" ht="41.4">
      <c r="A3450" s="238">
        <v>3451</v>
      </c>
      <c r="B3450" s="265"/>
      <c r="C3450" s="115" t="s">
        <v>1031</v>
      </c>
      <c r="D3450" s="115"/>
      <c r="E3450" s="115"/>
      <c r="F3450" s="237" t="s">
        <v>3744</v>
      </c>
      <c r="G3450" s="573"/>
      <c r="H3450" s="573"/>
      <c r="I3450" s="248" t="s">
        <v>1467</v>
      </c>
      <c r="J3450" s="237" t="s">
        <v>25</v>
      </c>
      <c r="K3450" s="256">
        <v>4739.12</v>
      </c>
      <c r="L3450" s="585"/>
      <c r="M3450" s="585"/>
      <c r="N3450" s="250">
        <f>+M3450+L3450</f>
        <v>0</v>
      </c>
      <c r="O3450" s="250">
        <f>IF(K3450&lt;&gt;"",TRUNC(L3450*(1+$S3450),2),"")</f>
        <v>0</v>
      </c>
      <c r="P3450" s="250">
        <f>IF(K3450&lt;&gt;"",TRUNC(M3450*(1+$S3450),2),"")</f>
        <v>0</v>
      </c>
      <c r="Q3450" s="250">
        <f>IF(K3450="","",O3450+P3450)</f>
        <v>0</v>
      </c>
      <c r="R3450" s="251">
        <f>IF(K3450="",0,TRUNC((K3450*$Q3450),2))</f>
        <v>0</v>
      </c>
      <c r="S3450" s="592">
        <f>$K$2</f>
        <v>0</v>
      </c>
    </row>
    <row r="3451" spans="1:19" s="412" customFormat="1" ht="41.4">
      <c r="A3451" s="238">
        <v>3452</v>
      </c>
      <c r="B3451" s="264"/>
      <c r="C3451" s="134" t="s">
        <v>1031</v>
      </c>
      <c r="D3451" s="134">
        <v>1</v>
      </c>
      <c r="E3451" s="134"/>
      <c r="F3451" s="237" t="s">
        <v>3745</v>
      </c>
      <c r="G3451" s="573"/>
      <c r="H3451" s="581"/>
      <c r="I3451" s="248" t="s">
        <v>3021</v>
      </c>
      <c r="J3451" s="237" t="s">
        <v>25</v>
      </c>
      <c r="K3451" s="256">
        <v>2377.0100000000002</v>
      </c>
      <c r="L3451" s="585"/>
      <c r="M3451" s="585"/>
      <c r="N3451" s="250">
        <f>+M3451+L3451</f>
        <v>0</v>
      </c>
      <c r="O3451" s="250">
        <f>IF(K3451&lt;&gt;"",TRUNC(L3451*(1+$S3451),2),"")</f>
        <v>0</v>
      </c>
      <c r="P3451" s="250">
        <f>IF(K3451&lt;&gt;"",TRUNC(M3451*(1+$S3451),2),"")</f>
        <v>0</v>
      </c>
      <c r="Q3451" s="250">
        <f>IF(K3451="","",O3451+P3451)</f>
        <v>0</v>
      </c>
      <c r="R3451" s="251">
        <f>IF(K3451="",0,TRUNC((K3451*$Q3451),2))</f>
        <v>0</v>
      </c>
      <c r="S3451" s="592">
        <f>$K$2</f>
        <v>0</v>
      </c>
    </row>
    <row r="3452" spans="1:19" s="412" customFormat="1" ht="27.6">
      <c r="A3452" s="238">
        <v>3453</v>
      </c>
      <c r="B3452" s="265">
        <v>92</v>
      </c>
      <c r="C3452" s="115">
        <v>9</v>
      </c>
      <c r="D3452" s="115"/>
      <c r="E3452" s="115"/>
      <c r="F3452" s="237" t="s">
        <v>4488</v>
      </c>
      <c r="G3452" s="573"/>
      <c r="H3452" s="581"/>
      <c r="I3452" s="248" t="s">
        <v>1267</v>
      </c>
      <c r="J3452" s="237" t="s">
        <v>25</v>
      </c>
      <c r="K3452" s="256">
        <v>751.07</v>
      </c>
      <c r="L3452" s="585"/>
      <c r="M3452" s="585"/>
      <c r="N3452" s="250">
        <f>+M3452+L3452</f>
        <v>0</v>
      </c>
      <c r="O3452" s="250">
        <f>IF(K3452&lt;&gt;"",TRUNC(L3452*(1+$S3452),2),"")</f>
        <v>0</v>
      </c>
      <c r="P3452" s="250">
        <f>IF(K3452&lt;&gt;"",TRUNC(M3452*(1+$S3452),2),"")</f>
        <v>0</v>
      </c>
      <c r="Q3452" s="250">
        <f>IF(K3452="","",O3452+P3452)</f>
        <v>0</v>
      </c>
      <c r="R3452" s="251">
        <f>IF(K3452="",0,TRUNC((K3452*$Q3452),2))</f>
        <v>0</v>
      </c>
      <c r="S3452" s="592">
        <f>$K$2</f>
        <v>0</v>
      </c>
    </row>
    <row r="3453" spans="1:19" s="412" customFormat="1" ht="14.4">
      <c r="A3453" s="238">
        <v>3454</v>
      </c>
      <c r="B3453" s="265"/>
      <c r="C3453" s="115" t="s">
        <v>477</v>
      </c>
      <c r="D3453" s="115"/>
      <c r="E3453" s="115"/>
      <c r="F3453" s="252" t="s">
        <v>523</v>
      </c>
      <c r="G3453" s="574"/>
      <c r="H3453" s="573"/>
      <c r="I3453" s="253" t="s">
        <v>3058</v>
      </c>
      <c r="J3453" s="254"/>
      <c r="K3453" s="267" t="s">
        <v>1796</v>
      </c>
      <c r="L3453" s="587"/>
      <c r="M3453" s="587"/>
      <c r="N3453" s="255"/>
      <c r="O3453" s="255"/>
      <c r="P3453" s="255"/>
      <c r="Q3453" s="255"/>
      <c r="R3453" s="255"/>
      <c r="S3453" s="594"/>
    </row>
    <row r="3454" spans="1:19" s="412" customFormat="1" ht="41.4">
      <c r="A3454" s="238">
        <v>3455</v>
      </c>
      <c r="B3454" s="134"/>
      <c r="C3454" s="134" t="s">
        <v>477</v>
      </c>
      <c r="D3454" s="134">
        <v>1</v>
      </c>
      <c r="E3454" s="134"/>
      <c r="F3454" s="237" t="s">
        <v>4494</v>
      </c>
      <c r="G3454" s="573"/>
      <c r="H3454" s="573"/>
      <c r="I3454" s="248" t="s">
        <v>1551</v>
      </c>
      <c r="J3454" s="237" t="s">
        <v>25</v>
      </c>
      <c r="K3454" s="256">
        <v>8471.66</v>
      </c>
      <c r="L3454" s="585"/>
      <c r="M3454" s="585"/>
      <c r="N3454" s="250">
        <f>+M3454+L3454</f>
        <v>0</v>
      </c>
      <c r="O3454" s="250">
        <f>IF(K3454&lt;&gt;"",TRUNC(L3454*(1+$S3454),2),"")</f>
        <v>0</v>
      </c>
      <c r="P3454" s="250">
        <f>IF(K3454&lt;&gt;"",TRUNC(M3454*(1+$S3454),2),"")</f>
        <v>0</v>
      </c>
      <c r="Q3454" s="250">
        <f>IF(K3454="","",O3454+P3454)</f>
        <v>0</v>
      </c>
      <c r="R3454" s="251">
        <f>IF(K3454="",0,TRUNC((K3454*$Q3454),2))</f>
        <v>0</v>
      </c>
      <c r="S3454" s="592">
        <f>$K$2</f>
        <v>0</v>
      </c>
    </row>
    <row r="3455" spans="1:19" s="412" customFormat="1" ht="14.4">
      <c r="A3455" s="238">
        <v>3456</v>
      </c>
      <c r="B3455" s="134"/>
      <c r="C3455" s="134" t="s">
        <v>477</v>
      </c>
      <c r="D3455" s="134">
        <v>2</v>
      </c>
      <c r="E3455" s="134"/>
      <c r="F3455" s="243">
        <v>8</v>
      </c>
      <c r="G3455" s="574"/>
      <c r="H3455" s="573"/>
      <c r="I3455" s="245" t="s">
        <v>233</v>
      </c>
      <c r="J3455" s="246"/>
      <c r="K3455" s="268" t="s">
        <v>1796</v>
      </c>
      <c r="L3455" s="586"/>
      <c r="M3455" s="586"/>
      <c r="N3455" s="246"/>
      <c r="O3455" s="246"/>
      <c r="P3455" s="246"/>
      <c r="Q3455" s="246"/>
      <c r="R3455" s="247">
        <f>SUM(R3456:R3464)</f>
        <v>0</v>
      </c>
      <c r="S3455" s="593"/>
    </row>
    <row r="3456" spans="1:19" s="412" customFormat="1" ht="14.4">
      <c r="A3456" s="238">
        <v>3457</v>
      </c>
      <c r="B3456" s="265"/>
      <c r="C3456" s="115" t="s">
        <v>478</v>
      </c>
      <c r="D3456" s="115"/>
      <c r="E3456" s="115"/>
      <c r="F3456" s="252" t="s">
        <v>446</v>
      </c>
      <c r="G3456" s="574"/>
      <c r="H3456" s="573"/>
      <c r="I3456" s="253" t="s">
        <v>295</v>
      </c>
      <c r="J3456" s="254"/>
      <c r="K3456" s="267" t="s">
        <v>1796</v>
      </c>
      <c r="L3456" s="587"/>
      <c r="M3456" s="587"/>
      <c r="N3456" s="255"/>
      <c r="O3456" s="255"/>
      <c r="P3456" s="255"/>
      <c r="Q3456" s="255"/>
      <c r="R3456" s="255"/>
      <c r="S3456" s="594"/>
    </row>
    <row r="3457" spans="1:19" s="266" customFormat="1" ht="27.6">
      <c r="A3457" s="238">
        <v>3458</v>
      </c>
      <c r="B3457" s="134"/>
      <c r="C3457" s="134" t="s">
        <v>478</v>
      </c>
      <c r="D3457" s="134">
        <v>1</v>
      </c>
      <c r="E3457" s="134"/>
      <c r="F3457" s="237" t="s">
        <v>4504</v>
      </c>
      <c r="G3457" s="573"/>
      <c r="H3457" s="573"/>
      <c r="I3457" s="248" t="s">
        <v>2100</v>
      </c>
      <c r="J3457" s="237" t="s">
        <v>25</v>
      </c>
      <c r="K3457" s="256">
        <v>3292.69</v>
      </c>
      <c r="L3457" s="585"/>
      <c r="M3457" s="585"/>
      <c r="N3457" s="250">
        <f>+M3457+L3457</f>
        <v>0</v>
      </c>
      <c r="O3457" s="250">
        <f>IF(K3457&lt;&gt;"",TRUNC(L3457*(1+$S3457),2),"")</f>
        <v>0</v>
      </c>
      <c r="P3457" s="250">
        <f>IF(K3457&lt;&gt;"",TRUNC(M3457*(1+$S3457),2),"")</f>
        <v>0</v>
      </c>
      <c r="Q3457" s="250">
        <f>IF(K3457="","",O3457+P3457)</f>
        <v>0</v>
      </c>
      <c r="R3457" s="251">
        <f>IF(K3457="",0,TRUNC((K3457*$Q3457),2))</f>
        <v>0</v>
      </c>
      <c r="S3457" s="592">
        <f>$K$2</f>
        <v>0</v>
      </c>
    </row>
    <row r="3458" spans="1:19" s="412" customFormat="1" ht="14.4">
      <c r="A3458" s="238">
        <v>3459</v>
      </c>
      <c r="B3458" s="134"/>
      <c r="C3458" s="134" t="s">
        <v>478</v>
      </c>
      <c r="D3458" s="134">
        <v>2</v>
      </c>
      <c r="E3458" s="134"/>
      <c r="F3458" s="252" t="s">
        <v>447</v>
      </c>
      <c r="G3458" s="574"/>
      <c r="H3458" s="573"/>
      <c r="I3458" s="253" t="s">
        <v>1556</v>
      </c>
      <c r="J3458" s="254"/>
      <c r="K3458" s="267" t="s">
        <v>1796</v>
      </c>
      <c r="L3458" s="587"/>
      <c r="M3458" s="587"/>
      <c r="N3458" s="255"/>
      <c r="O3458" s="255"/>
      <c r="P3458" s="255"/>
      <c r="Q3458" s="255"/>
      <c r="R3458" s="255"/>
      <c r="S3458" s="594"/>
    </row>
    <row r="3459" spans="1:19" s="412" customFormat="1" ht="14.4">
      <c r="A3459" s="238">
        <v>3460</v>
      </c>
      <c r="B3459" s="265">
        <v>93</v>
      </c>
      <c r="C3459" s="115">
        <v>10</v>
      </c>
      <c r="D3459" s="115"/>
      <c r="E3459" s="115"/>
      <c r="F3459" s="237" t="s">
        <v>4509</v>
      </c>
      <c r="G3459" s="573"/>
      <c r="H3459" s="573"/>
      <c r="I3459" s="248" t="s">
        <v>886</v>
      </c>
      <c r="J3459" s="237" t="s">
        <v>25</v>
      </c>
      <c r="K3459" s="256">
        <v>0.48</v>
      </c>
      <c r="L3459" s="585"/>
      <c r="M3459" s="585"/>
      <c r="N3459" s="250">
        <f>+M3459+L3459</f>
        <v>0</v>
      </c>
      <c r="O3459" s="250">
        <f>IF(K3459&lt;&gt;"",TRUNC(L3459*(1+$S3459),2),"")</f>
        <v>0</v>
      </c>
      <c r="P3459" s="250">
        <f>IF(K3459&lt;&gt;"",TRUNC(M3459*(1+$S3459),2),"")</f>
        <v>0</v>
      </c>
      <c r="Q3459" s="250">
        <f>IF(K3459="","",O3459+P3459)</f>
        <v>0</v>
      </c>
      <c r="R3459" s="251">
        <f>IF(K3459="",0,TRUNC((K3459*$Q3459),2))</f>
        <v>0</v>
      </c>
      <c r="S3459" s="592">
        <f>$K$2</f>
        <v>0</v>
      </c>
    </row>
    <row r="3460" spans="1:19" s="266" customFormat="1" ht="27.6">
      <c r="A3460" s="238">
        <v>3461</v>
      </c>
      <c r="B3460" s="265"/>
      <c r="C3460" s="115" t="s">
        <v>448</v>
      </c>
      <c r="D3460" s="115"/>
      <c r="E3460" s="115"/>
      <c r="F3460" s="237" t="s">
        <v>4510</v>
      </c>
      <c r="G3460" s="573"/>
      <c r="H3460" s="573"/>
      <c r="I3460" s="248" t="s">
        <v>890</v>
      </c>
      <c r="J3460" s="237" t="s">
        <v>25</v>
      </c>
      <c r="K3460" s="256">
        <v>0.48</v>
      </c>
      <c r="L3460" s="585"/>
      <c r="M3460" s="585"/>
      <c r="N3460" s="250">
        <f>+M3460+L3460</f>
        <v>0</v>
      </c>
      <c r="O3460" s="250">
        <f>IF(K3460&lt;&gt;"",TRUNC(L3460*(1+$S3460),2),"")</f>
        <v>0</v>
      </c>
      <c r="P3460" s="250">
        <f>IF(K3460&lt;&gt;"",TRUNC(M3460*(1+$S3460),2),"")</f>
        <v>0</v>
      </c>
      <c r="Q3460" s="250">
        <f>IF(K3460="","",O3460+P3460)</f>
        <v>0</v>
      </c>
      <c r="R3460" s="251">
        <f>IF(K3460="",0,TRUNC((K3460*$Q3460),2))</f>
        <v>0</v>
      </c>
      <c r="S3460" s="592">
        <f>$K$2</f>
        <v>0</v>
      </c>
    </row>
    <row r="3461" spans="1:19" s="266" customFormat="1" ht="27.6">
      <c r="A3461" s="238">
        <v>3462</v>
      </c>
      <c r="B3461" s="264"/>
      <c r="C3461" s="134" t="s">
        <v>448</v>
      </c>
      <c r="D3461" s="134">
        <v>1</v>
      </c>
      <c r="E3461" s="134"/>
      <c r="F3461" s="237" t="s">
        <v>4511</v>
      </c>
      <c r="G3461" s="573"/>
      <c r="H3461" s="573"/>
      <c r="I3461" s="248" t="s">
        <v>888</v>
      </c>
      <c r="J3461" s="237" t="s">
        <v>25</v>
      </c>
      <c r="K3461" s="256">
        <v>0.48</v>
      </c>
      <c r="L3461" s="585"/>
      <c r="M3461" s="585"/>
      <c r="N3461" s="250">
        <f>+M3461+L3461</f>
        <v>0</v>
      </c>
      <c r="O3461" s="250">
        <f>IF(K3461&lt;&gt;"",TRUNC(L3461*(1+$S3461),2),"")</f>
        <v>0</v>
      </c>
      <c r="P3461" s="250">
        <f>IF(K3461&lt;&gt;"",TRUNC(M3461*(1+$S3461),2),"")</f>
        <v>0</v>
      </c>
      <c r="Q3461" s="250">
        <f>IF(K3461="","",O3461+P3461)</f>
        <v>0</v>
      </c>
      <c r="R3461" s="251">
        <f>IF(K3461="",0,TRUNC((K3461*$Q3461),2))</f>
        <v>0</v>
      </c>
      <c r="S3461" s="592">
        <f>$K$2</f>
        <v>0</v>
      </c>
    </row>
    <row r="3462" spans="1:19" s="412" customFormat="1" ht="41.4">
      <c r="A3462" s="238">
        <v>3463</v>
      </c>
      <c r="B3462" s="264"/>
      <c r="C3462" s="134" t="s">
        <v>448</v>
      </c>
      <c r="D3462" s="134">
        <v>2</v>
      </c>
      <c r="E3462" s="134"/>
      <c r="F3462" s="237" t="s">
        <v>4512</v>
      </c>
      <c r="G3462" s="573"/>
      <c r="H3462" s="573"/>
      <c r="I3462" s="248" t="s">
        <v>2096</v>
      </c>
      <c r="J3462" s="237" t="s">
        <v>25</v>
      </c>
      <c r="K3462" s="256">
        <v>1434.49</v>
      </c>
      <c r="L3462" s="585"/>
      <c r="M3462" s="585"/>
      <c r="N3462" s="250">
        <f>+M3462+L3462</f>
        <v>0</v>
      </c>
      <c r="O3462" s="250">
        <f>IF(K3462&lt;&gt;"",TRUNC(L3462*(1+$S3462),2),"")</f>
        <v>0</v>
      </c>
      <c r="P3462" s="250">
        <f>IF(K3462&lt;&gt;"",TRUNC(M3462*(1+$S3462),2),"")</f>
        <v>0</v>
      </c>
      <c r="Q3462" s="250">
        <f>IF(K3462="","",O3462+P3462)</f>
        <v>0</v>
      </c>
      <c r="R3462" s="251">
        <f>IF(K3462="",0,TRUNC((K3462*$Q3462),2))</f>
        <v>0</v>
      </c>
      <c r="S3462" s="592">
        <f>$K$2</f>
        <v>0</v>
      </c>
    </row>
    <row r="3463" spans="1:19" s="234" customFormat="1" ht="14.4">
      <c r="A3463" s="238">
        <v>3464</v>
      </c>
      <c r="B3463" s="264"/>
      <c r="C3463" s="134" t="s">
        <v>448</v>
      </c>
      <c r="D3463" s="134">
        <v>3</v>
      </c>
      <c r="E3463" s="134"/>
      <c r="F3463" s="252" t="s">
        <v>1031</v>
      </c>
      <c r="G3463" s="574"/>
      <c r="H3463" s="573"/>
      <c r="I3463" s="253" t="s">
        <v>3020</v>
      </c>
      <c r="J3463" s="254"/>
      <c r="K3463" s="267" t="s">
        <v>1796</v>
      </c>
      <c r="L3463" s="587"/>
      <c r="M3463" s="587"/>
      <c r="N3463" s="255"/>
      <c r="O3463" s="255"/>
      <c r="P3463" s="255"/>
      <c r="Q3463" s="255"/>
      <c r="R3463" s="255"/>
      <c r="S3463" s="594"/>
    </row>
    <row r="3464" spans="1:19" s="307" customFormat="1" ht="41.4">
      <c r="A3464" s="238">
        <v>3465</v>
      </c>
      <c r="B3464" s="264"/>
      <c r="C3464" s="134" t="s">
        <v>448</v>
      </c>
      <c r="D3464" s="134">
        <v>4</v>
      </c>
      <c r="E3464" s="134"/>
      <c r="F3464" s="237" t="s">
        <v>5179</v>
      </c>
      <c r="G3464" s="573"/>
      <c r="H3464" s="573"/>
      <c r="I3464" s="248" t="s">
        <v>2096</v>
      </c>
      <c r="J3464" s="237" t="s">
        <v>25</v>
      </c>
      <c r="K3464" s="256">
        <v>2377.0100000000002</v>
      </c>
      <c r="L3464" s="585"/>
      <c r="M3464" s="585"/>
      <c r="N3464" s="250">
        <f>+M3464+L3464</f>
        <v>0</v>
      </c>
      <c r="O3464" s="250">
        <f>IF(K3464&lt;&gt;"",TRUNC(L3464*(1+$S3464),2),"")</f>
        <v>0</v>
      </c>
      <c r="P3464" s="250">
        <f>IF(K3464&lt;&gt;"",TRUNC(M3464*(1+$S3464),2),"")</f>
        <v>0</v>
      </c>
      <c r="Q3464" s="250">
        <f>IF(K3464="","",O3464+P3464)</f>
        <v>0</v>
      </c>
      <c r="R3464" s="251">
        <f>IF(K3464="",0,TRUNC((K3464*$Q3464),2))</f>
        <v>0</v>
      </c>
      <c r="S3464" s="592">
        <f>$K$2</f>
        <v>0</v>
      </c>
    </row>
    <row r="3465" spans="1:19" s="234" customFormat="1" ht="14.4">
      <c r="A3465" s="238">
        <v>3466</v>
      </c>
      <c r="B3465" s="264"/>
      <c r="C3465" s="134" t="s">
        <v>448</v>
      </c>
      <c r="D3465" s="134">
        <v>5</v>
      </c>
      <c r="E3465" s="134"/>
      <c r="F3465" s="243">
        <v>9</v>
      </c>
      <c r="G3465" s="574"/>
      <c r="H3465" s="573"/>
      <c r="I3465" s="245" t="s">
        <v>3803</v>
      </c>
      <c r="J3465" s="246"/>
      <c r="K3465" s="268" t="s">
        <v>1796</v>
      </c>
      <c r="L3465" s="586"/>
      <c r="M3465" s="586"/>
      <c r="N3465" s="246"/>
      <c r="O3465" s="246"/>
      <c r="P3465" s="246"/>
      <c r="Q3465" s="246"/>
      <c r="R3465" s="247">
        <f>SUM(R3466:R3471)</f>
        <v>0</v>
      </c>
      <c r="S3465" s="593"/>
    </row>
    <row r="3466" spans="1:19" s="234" customFormat="1" ht="14.4">
      <c r="A3466" s="238">
        <v>3467</v>
      </c>
      <c r="B3466" s="264"/>
      <c r="C3466" s="134" t="s">
        <v>448</v>
      </c>
      <c r="D3466" s="134">
        <v>6</v>
      </c>
      <c r="E3466" s="134"/>
      <c r="F3466" s="237" t="s">
        <v>477</v>
      </c>
      <c r="G3466" s="573"/>
      <c r="H3466" s="573"/>
      <c r="I3466" s="261" t="s">
        <v>1568</v>
      </c>
      <c r="J3466" s="237"/>
      <c r="K3466" s="249"/>
      <c r="L3466" s="585"/>
      <c r="M3466" s="585"/>
      <c r="N3466" s="250"/>
      <c r="O3466" s="250"/>
      <c r="P3466" s="250"/>
      <c r="Q3466" s="250"/>
      <c r="R3466" s="250"/>
      <c r="S3466" s="596"/>
    </row>
    <row r="3467" spans="1:19" s="307" customFormat="1" ht="41.4">
      <c r="A3467" s="238">
        <v>3468</v>
      </c>
      <c r="B3467" s="264"/>
      <c r="C3467" s="134" t="s">
        <v>448</v>
      </c>
      <c r="D3467" s="134">
        <v>7</v>
      </c>
      <c r="E3467" s="134"/>
      <c r="F3467" s="237" t="s">
        <v>3658</v>
      </c>
      <c r="G3467" s="573"/>
      <c r="H3467" s="573"/>
      <c r="I3467" s="248" t="s">
        <v>2385</v>
      </c>
      <c r="J3467" s="237" t="s">
        <v>24</v>
      </c>
      <c r="K3467" s="256">
        <v>9.6</v>
      </c>
      <c r="L3467" s="585"/>
      <c r="M3467" s="585"/>
      <c r="N3467" s="250">
        <f>+M3467+L3467</f>
        <v>0</v>
      </c>
      <c r="O3467" s="250">
        <f>IF(K3467&lt;&gt;"",TRUNC(L3467*(1+$S3467),2),"")</f>
        <v>0</v>
      </c>
      <c r="P3467" s="250">
        <f>IF(K3467&lt;&gt;"",TRUNC(M3467*(1+$S3467),2),"")</f>
        <v>0</v>
      </c>
      <c r="Q3467" s="250">
        <f>IF(K3467="","",O3467+P3467)</f>
        <v>0</v>
      </c>
      <c r="R3467" s="251">
        <f>IF(K3467="",0,TRUNC((K3467*$Q3467),2))</f>
        <v>0</v>
      </c>
      <c r="S3467" s="592">
        <f>$K$2</f>
        <v>0</v>
      </c>
    </row>
    <row r="3468" spans="1:19" s="234" customFormat="1" ht="27.6">
      <c r="A3468" s="238">
        <v>3469</v>
      </c>
      <c r="B3468" s="264"/>
      <c r="C3468" s="134" t="s">
        <v>448</v>
      </c>
      <c r="D3468" s="134">
        <v>8</v>
      </c>
      <c r="E3468" s="134"/>
      <c r="F3468" s="237" t="s">
        <v>3659</v>
      </c>
      <c r="G3468" s="573"/>
      <c r="H3468" s="573"/>
      <c r="I3468" s="248" t="s">
        <v>3022</v>
      </c>
      <c r="J3468" s="237" t="s">
        <v>24</v>
      </c>
      <c r="K3468" s="256">
        <v>209.39</v>
      </c>
      <c r="L3468" s="585"/>
      <c r="M3468" s="585"/>
      <c r="N3468" s="250">
        <f>+M3468+L3468</f>
        <v>0</v>
      </c>
      <c r="O3468" s="250">
        <f>IF(K3468&lt;&gt;"",TRUNC(L3468*(1+$S3468),2),"")</f>
        <v>0</v>
      </c>
      <c r="P3468" s="250">
        <f>IF(K3468&lt;&gt;"",TRUNC(M3468*(1+$S3468),2),"")</f>
        <v>0</v>
      </c>
      <c r="Q3468" s="250">
        <f>IF(K3468="","",O3468+P3468)</f>
        <v>0</v>
      </c>
      <c r="R3468" s="251">
        <f>IF(K3468="",0,TRUNC((K3468*$Q3468),2))</f>
        <v>0</v>
      </c>
      <c r="S3468" s="592">
        <f>$K$2</f>
        <v>0</v>
      </c>
    </row>
    <row r="3469" spans="1:19" s="234" customFormat="1" ht="14.4">
      <c r="A3469" s="238">
        <v>3470</v>
      </c>
      <c r="B3469" s="264"/>
      <c r="C3469" s="134"/>
      <c r="D3469" s="134"/>
      <c r="E3469" s="115"/>
      <c r="F3469" s="237" t="s">
        <v>478</v>
      </c>
      <c r="G3469" s="573"/>
      <c r="H3469" s="573"/>
      <c r="I3469" s="261" t="s">
        <v>1570</v>
      </c>
      <c r="J3469" s="237"/>
      <c r="K3469" s="249"/>
      <c r="L3469" s="585"/>
      <c r="M3469" s="585"/>
      <c r="N3469" s="250"/>
      <c r="O3469" s="250"/>
      <c r="P3469" s="250"/>
      <c r="Q3469" s="250"/>
      <c r="R3469" s="250"/>
      <c r="S3469" s="596"/>
    </row>
    <row r="3470" spans="1:19" s="234" customFormat="1" ht="27.6">
      <c r="A3470" s="238">
        <v>3471</v>
      </c>
      <c r="B3470" s="473"/>
      <c r="C3470" s="472" t="s">
        <v>448</v>
      </c>
      <c r="D3470" s="472">
        <v>9</v>
      </c>
      <c r="E3470" s="472"/>
      <c r="F3470" s="237" t="s">
        <v>3660</v>
      </c>
      <c r="G3470" s="573"/>
      <c r="H3470" s="576"/>
      <c r="I3470" s="248" t="s">
        <v>1463</v>
      </c>
      <c r="J3470" s="237" t="s">
        <v>24</v>
      </c>
      <c r="K3470" s="256">
        <v>510.97</v>
      </c>
      <c r="L3470" s="585"/>
      <c r="M3470" s="585"/>
      <c r="N3470" s="250">
        <f>+M3470+L3470</f>
        <v>0</v>
      </c>
      <c r="O3470" s="250">
        <f>IF(K3470&lt;&gt;"",TRUNC(L3470*(1+$S3470),2),"")</f>
        <v>0</v>
      </c>
      <c r="P3470" s="250">
        <f>IF(K3470&lt;&gt;"",TRUNC(M3470*(1+$S3470),2),"")</f>
        <v>0</v>
      </c>
      <c r="Q3470" s="250">
        <f>IF(K3470="","",O3470+P3470)</f>
        <v>0</v>
      </c>
      <c r="R3470" s="251">
        <f>IF(K3470="",0,TRUNC((K3470*$Q3470),2))</f>
        <v>0</v>
      </c>
      <c r="S3470" s="592">
        <f>$K$2</f>
        <v>0</v>
      </c>
    </row>
    <row r="3471" spans="1:19" s="234" customFormat="1" ht="27.6">
      <c r="A3471" s="238">
        <v>3472</v>
      </c>
      <c r="B3471" s="473"/>
      <c r="C3471" s="472" t="s">
        <v>448</v>
      </c>
      <c r="D3471" s="472">
        <v>10</v>
      </c>
      <c r="E3471" s="472"/>
      <c r="F3471" s="237" t="s">
        <v>4837</v>
      </c>
      <c r="G3471" s="573"/>
      <c r="H3471" s="576"/>
      <c r="I3471" s="248" t="s">
        <v>1464</v>
      </c>
      <c r="J3471" s="237" t="s">
        <v>24</v>
      </c>
      <c r="K3471" s="256">
        <v>69.400000000000006</v>
      </c>
      <c r="L3471" s="585"/>
      <c r="M3471" s="585"/>
      <c r="N3471" s="250">
        <f>+M3471+L3471</f>
        <v>0</v>
      </c>
      <c r="O3471" s="250">
        <f>IF(K3471&lt;&gt;"",TRUNC(L3471*(1+$S3471),2),"")</f>
        <v>0</v>
      </c>
      <c r="P3471" s="250">
        <f>IF(K3471&lt;&gt;"",TRUNC(M3471*(1+$S3471),2),"")</f>
        <v>0</v>
      </c>
      <c r="Q3471" s="250">
        <f>IF(K3471="","",O3471+P3471)</f>
        <v>0</v>
      </c>
      <c r="R3471" s="251">
        <f>IF(K3471="",0,TRUNC((K3471*$Q3471),2))</f>
        <v>0</v>
      </c>
      <c r="S3471" s="592">
        <f>$K$2</f>
        <v>0</v>
      </c>
    </row>
    <row r="3472" spans="1:19" s="307" customFormat="1" ht="14.4">
      <c r="A3472" s="238">
        <v>3473</v>
      </c>
      <c r="B3472" s="473"/>
      <c r="C3472" s="472" t="s">
        <v>448</v>
      </c>
      <c r="D3472" s="472">
        <v>11</v>
      </c>
      <c r="E3472" s="472"/>
      <c r="F3472" s="243">
        <v>10</v>
      </c>
      <c r="G3472" s="574"/>
      <c r="H3472" s="573"/>
      <c r="I3472" s="245" t="s">
        <v>1255</v>
      </c>
      <c r="J3472" s="246"/>
      <c r="K3472" s="268" t="s">
        <v>1796</v>
      </c>
      <c r="L3472" s="586"/>
      <c r="M3472" s="586"/>
      <c r="N3472" s="246"/>
      <c r="O3472" s="246"/>
      <c r="P3472" s="246"/>
      <c r="Q3472" s="246"/>
      <c r="R3472" s="247">
        <f>SUM(R3473:R3546)</f>
        <v>0</v>
      </c>
      <c r="S3472" s="593"/>
    </row>
    <row r="3473" spans="1:19" s="234" customFormat="1" ht="27.6">
      <c r="A3473" s="238">
        <v>3474</v>
      </c>
      <c r="B3473" s="473"/>
      <c r="C3473" s="472" t="s">
        <v>448</v>
      </c>
      <c r="D3473" s="472">
        <v>12</v>
      </c>
      <c r="E3473" s="472"/>
      <c r="F3473" s="252" t="s">
        <v>448</v>
      </c>
      <c r="G3473" s="574"/>
      <c r="H3473" s="573"/>
      <c r="I3473" s="253" t="s">
        <v>2922</v>
      </c>
      <c r="J3473" s="254"/>
      <c r="K3473" s="267"/>
      <c r="L3473" s="587"/>
      <c r="M3473" s="587"/>
      <c r="N3473" s="255"/>
      <c r="O3473" s="255"/>
      <c r="P3473" s="255"/>
      <c r="Q3473" s="255"/>
      <c r="R3473" s="255"/>
      <c r="S3473" s="594"/>
    </row>
    <row r="3474" spans="1:19" s="234" customFormat="1" ht="27.6">
      <c r="A3474" s="238">
        <v>3475</v>
      </c>
      <c r="B3474" s="473"/>
      <c r="C3474" s="472" t="s">
        <v>448</v>
      </c>
      <c r="D3474" s="472">
        <v>13</v>
      </c>
      <c r="E3474" s="472"/>
      <c r="F3474" s="237" t="s">
        <v>4553</v>
      </c>
      <c r="G3474" s="573"/>
      <c r="H3474" s="576"/>
      <c r="I3474" s="248" t="s">
        <v>3072</v>
      </c>
      <c r="J3474" s="237" t="s">
        <v>25</v>
      </c>
      <c r="K3474" s="256">
        <v>14012.65</v>
      </c>
      <c r="L3474" s="585"/>
      <c r="M3474" s="585"/>
      <c r="N3474" s="250">
        <f t="shared" ref="N3474:N3481" si="987">+M3474+L3474</f>
        <v>0</v>
      </c>
      <c r="O3474" s="250">
        <f t="shared" ref="O3474:O3481" si="988">IF(K3474&lt;&gt;"",TRUNC(L3474*(1+$S3474),2),"")</f>
        <v>0</v>
      </c>
      <c r="P3474" s="250">
        <f t="shared" ref="P3474:P3481" si="989">IF(K3474&lt;&gt;"",TRUNC(M3474*(1+$S3474),2),"")</f>
        <v>0</v>
      </c>
      <c r="Q3474" s="250">
        <f t="shared" ref="Q3474:Q3481" si="990">IF(K3474="","",O3474+P3474)</f>
        <v>0</v>
      </c>
      <c r="R3474" s="251">
        <f t="shared" ref="R3474:R3481" si="991">IF(K3474="",0,TRUNC((K3474*$Q3474),2))</f>
        <v>0</v>
      </c>
      <c r="S3474" s="592">
        <f t="shared" ref="S3474:S3481" si="992">$K$2</f>
        <v>0</v>
      </c>
    </row>
    <row r="3475" spans="1:19" s="234" customFormat="1" ht="41.4">
      <c r="A3475" s="238">
        <v>3476</v>
      </c>
      <c r="B3475" s="264"/>
      <c r="C3475" s="115" t="s">
        <v>516</v>
      </c>
      <c r="D3475" s="115"/>
      <c r="E3475" s="115"/>
      <c r="F3475" s="237" t="s">
        <v>4554</v>
      </c>
      <c r="G3475" s="573"/>
      <c r="H3475" s="576"/>
      <c r="I3475" s="248" t="s">
        <v>283</v>
      </c>
      <c r="J3475" s="237" t="s">
        <v>20</v>
      </c>
      <c r="K3475" s="256">
        <v>2312.09</v>
      </c>
      <c r="L3475" s="585"/>
      <c r="M3475" s="585"/>
      <c r="N3475" s="250">
        <f t="shared" si="987"/>
        <v>0</v>
      </c>
      <c r="O3475" s="250">
        <f t="shared" si="988"/>
        <v>0</v>
      </c>
      <c r="P3475" s="250">
        <f t="shared" si="989"/>
        <v>0</v>
      </c>
      <c r="Q3475" s="250">
        <f t="shared" si="990"/>
        <v>0</v>
      </c>
      <c r="R3475" s="251">
        <f t="shared" si="991"/>
        <v>0</v>
      </c>
      <c r="S3475" s="592">
        <f t="shared" si="992"/>
        <v>0</v>
      </c>
    </row>
    <row r="3476" spans="1:19" s="234" customFormat="1" ht="27.6">
      <c r="A3476" s="238">
        <v>3477</v>
      </c>
      <c r="B3476" s="264"/>
      <c r="C3476" s="134" t="s">
        <v>516</v>
      </c>
      <c r="D3476" s="134">
        <v>1</v>
      </c>
      <c r="E3476" s="134"/>
      <c r="F3476" s="237" t="s">
        <v>4555</v>
      </c>
      <c r="G3476" s="573"/>
      <c r="H3476" s="573"/>
      <c r="I3476" s="248" t="s">
        <v>281</v>
      </c>
      <c r="J3476" s="237" t="s">
        <v>3</v>
      </c>
      <c r="K3476" s="250">
        <v>11329.24</v>
      </c>
      <c r="L3476" s="585"/>
      <c r="M3476" s="585"/>
      <c r="N3476" s="250">
        <f t="shared" si="987"/>
        <v>0</v>
      </c>
      <c r="O3476" s="250">
        <f t="shared" si="988"/>
        <v>0</v>
      </c>
      <c r="P3476" s="250">
        <f t="shared" si="989"/>
        <v>0</v>
      </c>
      <c r="Q3476" s="250">
        <f t="shared" si="990"/>
        <v>0</v>
      </c>
      <c r="R3476" s="251">
        <f t="shared" si="991"/>
        <v>0</v>
      </c>
      <c r="S3476" s="592">
        <f t="shared" si="992"/>
        <v>0</v>
      </c>
    </row>
    <row r="3477" spans="1:19" s="307" customFormat="1" ht="27.6">
      <c r="A3477" s="238">
        <v>3478</v>
      </c>
      <c r="B3477" s="264"/>
      <c r="C3477" s="134" t="s">
        <v>516</v>
      </c>
      <c r="D3477" s="134">
        <v>2</v>
      </c>
      <c r="E3477" s="134"/>
      <c r="F3477" s="237" t="s">
        <v>5298</v>
      </c>
      <c r="G3477" s="573"/>
      <c r="H3477" s="576"/>
      <c r="I3477" s="248" t="s">
        <v>3073</v>
      </c>
      <c r="J3477" s="237" t="s">
        <v>20</v>
      </c>
      <c r="K3477" s="256">
        <v>2101.8975</v>
      </c>
      <c r="L3477" s="585"/>
      <c r="M3477" s="585"/>
      <c r="N3477" s="250">
        <f t="shared" si="987"/>
        <v>0</v>
      </c>
      <c r="O3477" s="250">
        <f t="shared" si="988"/>
        <v>0</v>
      </c>
      <c r="P3477" s="250">
        <f t="shared" si="989"/>
        <v>0</v>
      </c>
      <c r="Q3477" s="250">
        <f t="shared" si="990"/>
        <v>0</v>
      </c>
      <c r="R3477" s="251">
        <f t="shared" si="991"/>
        <v>0</v>
      </c>
      <c r="S3477" s="592">
        <f t="shared" si="992"/>
        <v>0</v>
      </c>
    </row>
    <row r="3478" spans="1:19" s="307" customFormat="1" ht="27.6">
      <c r="A3478" s="238">
        <v>3479</v>
      </c>
      <c r="B3478" s="264"/>
      <c r="C3478" s="134" t="s">
        <v>516</v>
      </c>
      <c r="D3478" s="134">
        <v>3</v>
      </c>
      <c r="E3478" s="134"/>
      <c r="F3478" s="237" t="s">
        <v>5299</v>
      </c>
      <c r="G3478" s="573"/>
      <c r="H3478" s="576"/>
      <c r="I3478" s="248" t="s">
        <v>915</v>
      </c>
      <c r="J3478" s="237" t="s">
        <v>20</v>
      </c>
      <c r="K3478" s="256">
        <v>1121.0119999999999</v>
      </c>
      <c r="L3478" s="585"/>
      <c r="M3478" s="585"/>
      <c r="N3478" s="250">
        <f t="shared" si="987"/>
        <v>0</v>
      </c>
      <c r="O3478" s="250">
        <f t="shared" si="988"/>
        <v>0</v>
      </c>
      <c r="P3478" s="250">
        <f t="shared" si="989"/>
        <v>0</v>
      </c>
      <c r="Q3478" s="250">
        <f t="shared" si="990"/>
        <v>0</v>
      </c>
      <c r="R3478" s="251">
        <f t="shared" si="991"/>
        <v>0</v>
      </c>
      <c r="S3478" s="592">
        <f t="shared" si="992"/>
        <v>0</v>
      </c>
    </row>
    <row r="3479" spans="1:19" s="307" customFormat="1" ht="14.4">
      <c r="A3479" s="238">
        <v>3480</v>
      </c>
      <c r="B3479" s="264"/>
      <c r="C3479" s="134" t="s">
        <v>516</v>
      </c>
      <c r="D3479" s="134">
        <v>4</v>
      </c>
      <c r="E3479" s="134"/>
      <c r="F3479" s="237" t="s">
        <v>5300</v>
      </c>
      <c r="G3479" s="573"/>
      <c r="H3479" s="576"/>
      <c r="I3479" s="248" t="s">
        <v>2934</v>
      </c>
      <c r="J3479" s="237" t="s">
        <v>25</v>
      </c>
      <c r="K3479" s="256">
        <v>14012.65</v>
      </c>
      <c r="L3479" s="585"/>
      <c r="M3479" s="585"/>
      <c r="N3479" s="250">
        <f t="shared" si="987"/>
        <v>0</v>
      </c>
      <c r="O3479" s="250">
        <f t="shared" si="988"/>
        <v>0</v>
      </c>
      <c r="P3479" s="250">
        <f t="shared" si="989"/>
        <v>0</v>
      </c>
      <c r="Q3479" s="250">
        <f t="shared" si="990"/>
        <v>0</v>
      </c>
      <c r="R3479" s="251">
        <f t="shared" si="991"/>
        <v>0</v>
      </c>
      <c r="S3479" s="592">
        <f t="shared" si="992"/>
        <v>0</v>
      </c>
    </row>
    <row r="3480" spans="1:19" s="307" customFormat="1" ht="14.4">
      <c r="A3480" s="238">
        <v>3481</v>
      </c>
      <c r="B3480" s="264"/>
      <c r="C3480" s="134" t="s">
        <v>516</v>
      </c>
      <c r="D3480" s="134">
        <v>5</v>
      </c>
      <c r="E3480" s="134"/>
      <c r="F3480" s="237" t="s">
        <v>5301</v>
      </c>
      <c r="G3480" s="573"/>
      <c r="H3480" s="576"/>
      <c r="I3480" s="248" t="s">
        <v>2933</v>
      </c>
      <c r="J3480" s="237" t="s">
        <v>24</v>
      </c>
      <c r="K3480" s="256">
        <v>9341.7666666666664</v>
      </c>
      <c r="L3480" s="585"/>
      <c r="M3480" s="585"/>
      <c r="N3480" s="250">
        <f t="shared" si="987"/>
        <v>0</v>
      </c>
      <c r="O3480" s="250">
        <f t="shared" si="988"/>
        <v>0</v>
      </c>
      <c r="P3480" s="250">
        <f t="shared" si="989"/>
        <v>0</v>
      </c>
      <c r="Q3480" s="250">
        <f t="shared" si="990"/>
        <v>0</v>
      </c>
      <c r="R3480" s="251">
        <f t="shared" si="991"/>
        <v>0</v>
      </c>
      <c r="S3480" s="592">
        <f t="shared" si="992"/>
        <v>0</v>
      </c>
    </row>
    <row r="3481" spans="1:19" s="307" customFormat="1" ht="27.6">
      <c r="A3481" s="238">
        <v>3482</v>
      </c>
      <c r="B3481" s="264"/>
      <c r="C3481" s="134" t="s">
        <v>516</v>
      </c>
      <c r="D3481" s="134">
        <v>6</v>
      </c>
      <c r="E3481" s="134" t="s">
        <v>6279</v>
      </c>
      <c r="F3481" s="237" t="s">
        <v>5302</v>
      </c>
      <c r="G3481" s="573"/>
      <c r="H3481" s="576"/>
      <c r="I3481" s="248" t="s">
        <v>1331</v>
      </c>
      <c r="J3481" s="237" t="s">
        <v>21</v>
      </c>
      <c r="K3481" s="256">
        <v>15357.86</v>
      </c>
      <c r="L3481" s="585"/>
      <c r="M3481" s="585"/>
      <c r="N3481" s="250">
        <f t="shared" si="987"/>
        <v>0</v>
      </c>
      <c r="O3481" s="250">
        <f t="shared" si="988"/>
        <v>0</v>
      </c>
      <c r="P3481" s="250">
        <f t="shared" si="989"/>
        <v>0</v>
      </c>
      <c r="Q3481" s="250">
        <f t="shared" si="990"/>
        <v>0</v>
      </c>
      <c r="R3481" s="251">
        <f t="shared" si="991"/>
        <v>0</v>
      </c>
      <c r="S3481" s="592">
        <f t="shared" si="992"/>
        <v>0</v>
      </c>
    </row>
    <row r="3482" spans="1:19" s="307" customFormat="1" ht="14.4">
      <c r="A3482" s="238">
        <v>3483</v>
      </c>
      <c r="B3482" s="264"/>
      <c r="C3482" s="134" t="s">
        <v>516</v>
      </c>
      <c r="D3482" s="134">
        <v>7</v>
      </c>
      <c r="E3482" s="134" t="s">
        <v>6279</v>
      </c>
      <c r="F3482" s="237"/>
      <c r="G3482" s="573"/>
      <c r="H3482" s="584"/>
      <c r="I3482" s="261" t="s">
        <v>5367</v>
      </c>
      <c r="J3482" s="263"/>
      <c r="K3482" s="361"/>
      <c r="L3482" s="588"/>
      <c r="M3482" s="585"/>
      <c r="N3482" s="250"/>
      <c r="O3482" s="250"/>
      <c r="P3482" s="250"/>
      <c r="Q3482" s="250"/>
      <c r="R3482" s="251"/>
      <c r="S3482" s="596"/>
    </row>
    <row r="3483" spans="1:19" s="307" customFormat="1" ht="27.6">
      <c r="A3483" s="238">
        <v>3484</v>
      </c>
      <c r="B3483" s="264" t="s">
        <v>6280</v>
      </c>
      <c r="C3483" s="134" t="s">
        <v>516</v>
      </c>
      <c r="D3483" s="134">
        <v>8</v>
      </c>
      <c r="E3483" s="134"/>
      <c r="F3483" s="237" t="s">
        <v>5824</v>
      </c>
      <c r="G3483" s="573"/>
      <c r="H3483" s="575"/>
      <c r="I3483" s="248" t="s">
        <v>5389</v>
      </c>
      <c r="J3483" s="237" t="s">
        <v>22</v>
      </c>
      <c r="K3483" s="250">
        <v>47</v>
      </c>
      <c r="L3483" s="585"/>
      <c r="M3483" s="585"/>
      <c r="N3483" s="604">
        <f>+M3483+L3483</f>
        <v>0</v>
      </c>
      <c r="O3483" s="250">
        <f>IF(K3483&lt;&gt;"",TRUNC(L3483*(1+$S3483),2),"")</f>
        <v>0</v>
      </c>
      <c r="P3483" s="250">
        <f>IF(K3483&lt;&gt;"",TRUNC(M3483*(1+$S3483),2),"")</f>
        <v>0</v>
      </c>
      <c r="Q3483" s="250">
        <f>IF(K3483="","",O3483+P3483)</f>
        <v>0</v>
      </c>
      <c r="R3483" s="251">
        <f>IF(K3483="",0,TRUNC((K3483*$Q3483),2))</f>
        <v>0</v>
      </c>
      <c r="S3483" s="595">
        <f>$K$3</f>
        <v>0</v>
      </c>
    </row>
    <row r="3484" spans="1:19" s="307" customFormat="1" ht="14.4">
      <c r="A3484" s="238">
        <v>3485</v>
      </c>
      <c r="B3484" s="264" t="s">
        <v>6281</v>
      </c>
      <c r="C3484" s="134" t="s">
        <v>516</v>
      </c>
      <c r="D3484" s="134">
        <v>9</v>
      </c>
      <c r="E3484" s="134"/>
      <c r="F3484" s="237" t="s">
        <v>5825</v>
      </c>
      <c r="G3484" s="573"/>
      <c r="H3484" s="575"/>
      <c r="I3484" s="248" t="s">
        <v>5390</v>
      </c>
      <c r="J3484" s="237" t="s">
        <v>22</v>
      </c>
      <c r="K3484" s="250">
        <v>47</v>
      </c>
      <c r="L3484" s="585"/>
      <c r="M3484" s="585"/>
      <c r="N3484" s="604">
        <f>+M3484+L3484</f>
        <v>0</v>
      </c>
      <c r="O3484" s="250">
        <f>IF(K3484&lt;&gt;"",TRUNC(L3484*(1+$S3484),2),"")</f>
        <v>0</v>
      </c>
      <c r="P3484" s="250">
        <f>IF(K3484&lt;&gt;"",TRUNC(M3484*(1+$S3484),2),"")</f>
        <v>0</v>
      </c>
      <c r="Q3484" s="250">
        <f>IF(K3484="","",O3484+P3484)</f>
        <v>0</v>
      </c>
      <c r="R3484" s="251">
        <f>IF(K3484="",0,TRUNC((K3484*$Q3484),2))</f>
        <v>0</v>
      </c>
      <c r="S3484" s="595">
        <f>$K$3</f>
        <v>0</v>
      </c>
    </row>
    <row r="3485" spans="1:19" s="307" customFormat="1" ht="14.4">
      <c r="A3485" s="238">
        <v>3486</v>
      </c>
      <c r="B3485" s="264"/>
      <c r="C3485" s="134" t="s">
        <v>516</v>
      </c>
      <c r="D3485" s="134">
        <v>10</v>
      </c>
      <c r="E3485" s="134"/>
      <c r="F3485" s="237" t="s">
        <v>5826</v>
      </c>
      <c r="G3485" s="573"/>
      <c r="H3485" s="575"/>
      <c r="I3485" s="248" t="s">
        <v>5391</v>
      </c>
      <c r="J3485" s="237" t="s">
        <v>22</v>
      </c>
      <c r="K3485" s="250">
        <v>47</v>
      </c>
      <c r="L3485" s="585"/>
      <c r="M3485" s="585"/>
      <c r="N3485" s="604">
        <f>+M3485+L3485</f>
        <v>0</v>
      </c>
      <c r="O3485" s="250">
        <f>IF(K3485&lt;&gt;"",TRUNC(L3485*(1+$S3485),2),"")</f>
        <v>0</v>
      </c>
      <c r="P3485" s="250">
        <f>IF(K3485&lt;&gt;"",TRUNC(M3485*(1+$S3485),2),"")</f>
        <v>0</v>
      </c>
      <c r="Q3485" s="250">
        <f>IF(K3485="","",O3485+P3485)</f>
        <v>0</v>
      </c>
      <c r="R3485" s="251">
        <f>IF(K3485="",0,TRUNC((K3485*$Q3485),2))</f>
        <v>0</v>
      </c>
      <c r="S3485" s="595">
        <f>$K$3</f>
        <v>0</v>
      </c>
    </row>
    <row r="3486" spans="1:19" s="307" customFormat="1" ht="14.4">
      <c r="A3486" s="238">
        <v>3487</v>
      </c>
      <c r="B3486" s="264"/>
      <c r="C3486" s="134" t="s">
        <v>516</v>
      </c>
      <c r="D3486" s="134">
        <v>11</v>
      </c>
      <c r="E3486" s="134"/>
      <c r="F3486" s="237" t="s">
        <v>5827</v>
      </c>
      <c r="G3486" s="573"/>
      <c r="H3486" s="575"/>
      <c r="I3486" s="248" t="s">
        <v>5369</v>
      </c>
      <c r="J3486" s="237" t="s">
        <v>22</v>
      </c>
      <c r="K3486" s="250">
        <v>47</v>
      </c>
      <c r="L3486" s="585"/>
      <c r="M3486" s="585"/>
      <c r="N3486" s="604">
        <f>+M3486+L3486</f>
        <v>0</v>
      </c>
      <c r="O3486" s="250">
        <f>IF(K3486&lt;&gt;"",TRUNC(L3486*(1+$S3486),2),"")</f>
        <v>0</v>
      </c>
      <c r="P3486" s="250">
        <f>IF(K3486&lt;&gt;"",TRUNC(M3486*(1+$S3486),2),"")</f>
        <v>0</v>
      </c>
      <c r="Q3486" s="250">
        <f>IF(K3486="","",O3486+P3486)</f>
        <v>0</v>
      </c>
      <c r="R3486" s="251">
        <f>IF(K3486="",0,TRUNC((K3486*$Q3486),2))</f>
        <v>0</v>
      </c>
      <c r="S3486" s="595">
        <f>$K$3</f>
        <v>0</v>
      </c>
    </row>
    <row r="3487" spans="1:19" s="307" customFormat="1" ht="27.6">
      <c r="A3487" s="238">
        <v>3488</v>
      </c>
      <c r="B3487" s="264"/>
      <c r="C3487" s="134" t="s">
        <v>516</v>
      </c>
      <c r="D3487" s="134">
        <v>12</v>
      </c>
      <c r="E3487" s="134"/>
      <c r="F3487" s="237" t="s">
        <v>5828</v>
      </c>
      <c r="G3487" s="573"/>
      <c r="H3487" s="575"/>
      <c r="I3487" s="248" t="s">
        <v>2497</v>
      </c>
      <c r="J3487" s="237" t="s">
        <v>22</v>
      </c>
      <c r="K3487" s="250">
        <v>374</v>
      </c>
      <c r="L3487" s="585"/>
      <c r="M3487" s="585"/>
      <c r="N3487" s="604">
        <f>+M3487+L3487</f>
        <v>0</v>
      </c>
      <c r="O3487" s="250">
        <f>IF(K3487&lt;&gt;"",TRUNC(L3487*(1+$S3487),2),"")</f>
        <v>0</v>
      </c>
      <c r="P3487" s="250">
        <f>IF(K3487&lt;&gt;"",TRUNC(M3487*(1+$S3487),2),"")</f>
        <v>0</v>
      </c>
      <c r="Q3487" s="250">
        <f>IF(K3487="","",O3487+P3487)</f>
        <v>0</v>
      </c>
      <c r="R3487" s="251">
        <f>IF(K3487="",0,TRUNC((K3487*$Q3487),2))</f>
        <v>0</v>
      </c>
      <c r="S3487" s="595">
        <f>$K$3</f>
        <v>0</v>
      </c>
    </row>
    <row r="3488" spans="1:19" s="234" customFormat="1" ht="14.4">
      <c r="A3488" s="238">
        <v>3489</v>
      </c>
      <c r="B3488" s="264"/>
      <c r="C3488" s="134"/>
      <c r="D3488" s="134"/>
      <c r="E3488" s="115"/>
      <c r="F3488" s="252" t="s">
        <v>516</v>
      </c>
      <c r="G3488" s="574"/>
      <c r="H3488" s="573"/>
      <c r="I3488" s="253" t="s">
        <v>536</v>
      </c>
      <c r="J3488" s="254"/>
      <c r="K3488" s="267"/>
      <c r="L3488" s="587"/>
      <c r="M3488" s="587"/>
      <c r="N3488" s="255"/>
      <c r="O3488" s="255"/>
      <c r="P3488" s="255"/>
      <c r="Q3488" s="255"/>
      <c r="R3488" s="255"/>
      <c r="S3488" s="594"/>
    </row>
    <row r="3489" spans="1:19" s="307" customFormat="1" ht="27.6">
      <c r="A3489" s="238">
        <v>3490</v>
      </c>
      <c r="B3489" s="264"/>
      <c r="C3489" s="134" t="s">
        <v>516</v>
      </c>
      <c r="D3489" s="134">
        <v>13</v>
      </c>
      <c r="E3489" s="134"/>
      <c r="F3489" s="237" t="s">
        <v>4556</v>
      </c>
      <c r="G3489" s="573"/>
      <c r="H3489" s="576"/>
      <c r="I3489" s="248" t="s">
        <v>3072</v>
      </c>
      <c r="J3489" s="237" t="s">
        <v>25</v>
      </c>
      <c r="K3489" s="256">
        <v>31337.96</v>
      </c>
      <c r="L3489" s="585"/>
      <c r="M3489" s="585"/>
      <c r="N3489" s="250">
        <f t="shared" ref="N3489:N3500" si="993">+M3489+L3489</f>
        <v>0</v>
      </c>
      <c r="O3489" s="250">
        <f t="shared" ref="O3489:O3500" si="994">IF(K3489&lt;&gt;"",TRUNC(L3489*(1+$S3489),2),"")</f>
        <v>0</v>
      </c>
      <c r="P3489" s="250">
        <f t="shared" ref="P3489:P3500" si="995">IF(K3489&lt;&gt;"",TRUNC(M3489*(1+$S3489),2),"")</f>
        <v>0</v>
      </c>
      <c r="Q3489" s="250">
        <f t="shared" ref="Q3489:Q3500" si="996">IF(K3489="","",O3489+P3489)</f>
        <v>0</v>
      </c>
      <c r="R3489" s="251">
        <f t="shared" ref="R3489:R3500" si="997">IF(K3489="",0,TRUNC((K3489*$Q3489),2))</f>
        <v>0</v>
      </c>
      <c r="S3489" s="592">
        <f t="shared" ref="S3489:S3500" si="998">$K$2</f>
        <v>0</v>
      </c>
    </row>
    <row r="3490" spans="1:19" s="307" customFormat="1" ht="41.4">
      <c r="A3490" s="238">
        <v>3491</v>
      </c>
      <c r="B3490" s="264"/>
      <c r="C3490" s="134" t="s">
        <v>516</v>
      </c>
      <c r="D3490" s="134">
        <v>14</v>
      </c>
      <c r="E3490" s="134"/>
      <c r="F3490" s="237" t="s">
        <v>4557</v>
      </c>
      <c r="G3490" s="573"/>
      <c r="H3490" s="573"/>
      <c r="I3490" s="248" t="s">
        <v>283</v>
      </c>
      <c r="J3490" s="237" t="s">
        <v>20</v>
      </c>
      <c r="K3490" s="250">
        <v>11375.67</v>
      </c>
      <c r="L3490" s="585"/>
      <c r="M3490" s="585"/>
      <c r="N3490" s="250">
        <f t="shared" si="993"/>
        <v>0</v>
      </c>
      <c r="O3490" s="250">
        <f t="shared" si="994"/>
        <v>0</v>
      </c>
      <c r="P3490" s="250">
        <f t="shared" si="995"/>
        <v>0</v>
      </c>
      <c r="Q3490" s="250">
        <f t="shared" si="996"/>
        <v>0</v>
      </c>
      <c r="R3490" s="251">
        <f t="shared" si="997"/>
        <v>0</v>
      </c>
      <c r="S3490" s="592">
        <f t="shared" si="998"/>
        <v>0</v>
      </c>
    </row>
    <row r="3491" spans="1:19" s="307" customFormat="1" ht="27.6">
      <c r="A3491" s="238">
        <v>3492</v>
      </c>
      <c r="B3491" s="264"/>
      <c r="C3491" s="134"/>
      <c r="D3491" s="134"/>
      <c r="E3491" s="115"/>
      <c r="F3491" s="237" t="s">
        <v>4558</v>
      </c>
      <c r="G3491" s="573"/>
      <c r="H3491" s="573"/>
      <c r="I3491" s="248" t="s">
        <v>281</v>
      </c>
      <c r="J3491" s="237" t="s">
        <v>3</v>
      </c>
      <c r="K3491" s="250">
        <v>55740.78</v>
      </c>
      <c r="L3491" s="585"/>
      <c r="M3491" s="585"/>
      <c r="N3491" s="250">
        <f t="shared" si="993"/>
        <v>0</v>
      </c>
      <c r="O3491" s="250">
        <f t="shared" si="994"/>
        <v>0</v>
      </c>
      <c r="P3491" s="250">
        <f t="shared" si="995"/>
        <v>0</v>
      </c>
      <c r="Q3491" s="250">
        <f t="shared" si="996"/>
        <v>0</v>
      </c>
      <c r="R3491" s="251">
        <f t="shared" si="997"/>
        <v>0</v>
      </c>
      <c r="S3491" s="592">
        <f t="shared" si="998"/>
        <v>0</v>
      </c>
    </row>
    <row r="3492" spans="1:19" s="307" customFormat="1" ht="27.6">
      <c r="A3492" s="238">
        <v>3493</v>
      </c>
      <c r="B3492" s="473"/>
      <c r="C3492" s="472" t="s">
        <v>516</v>
      </c>
      <c r="D3492" s="472">
        <v>15</v>
      </c>
      <c r="E3492" s="472"/>
      <c r="F3492" s="237" t="s">
        <v>4559</v>
      </c>
      <c r="G3492" s="573"/>
      <c r="H3492" s="576"/>
      <c r="I3492" s="248" t="s">
        <v>3073</v>
      </c>
      <c r="J3492" s="237" t="s">
        <v>20</v>
      </c>
      <c r="K3492" s="256">
        <v>4700.6899999999996</v>
      </c>
      <c r="L3492" s="585"/>
      <c r="M3492" s="585"/>
      <c r="N3492" s="250">
        <f t="shared" si="993"/>
        <v>0</v>
      </c>
      <c r="O3492" s="250">
        <f t="shared" si="994"/>
        <v>0</v>
      </c>
      <c r="P3492" s="250">
        <f t="shared" si="995"/>
        <v>0</v>
      </c>
      <c r="Q3492" s="250">
        <f t="shared" si="996"/>
        <v>0</v>
      </c>
      <c r="R3492" s="251">
        <f t="shared" si="997"/>
        <v>0</v>
      </c>
      <c r="S3492" s="592">
        <f t="shared" si="998"/>
        <v>0</v>
      </c>
    </row>
    <row r="3493" spans="1:19" s="307" customFormat="1" ht="41.4">
      <c r="A3493" s="238">
        <v>3494</v>
      </c>
      <c r="B3493" s="473"/>
      <c r="C3493" s="472" t="s">
        <v>516</v>
      </c>
      <c r="D3493" s="472">
        <v>16</v>
      </c>
      <c r="E3493" s="472"/>
      <c r="F3493" s="237" t="s">
        <v>4560</v>
      </c>
      <c r="G3493" s="573"/>
      <c r="H3493" s="576"/>
      <c r="I3493" s="248" t="s">
        <v>3074</v>
      </c>
      <c r="J3493" s="237" t="s">
        <v>20</v>
      </c>
      <c r="K3493" s="256">
        <v>5640.83</v>
      </c>
      <c r="L3493" s="585"/>
      <c r="M3493" s="585"/>
      <c r="N3493" s="250">
        <f t="shared" si="993"/>
        <v>0</v>
      </c>
      <c r="O3493" s="250">
        <f t="shared" si="994"/>
        <v>0</v>
      </c>
      <c r="P3493" s="250">
        <f t="shared" si="995"/>
        <v>0</v>
      </c>
      <c r="Q3493" s="250">
        <f t="shared" si="996"/>
        <v>0</v>
      </c>
      <c r="R3493" s="251">
        <f t="shared" si="997"/>
        <v>0</v>
      </c>
      <c r="S3493" s="592">
        <f t="shared" si="998"/>
        <v>0</v>
      </c>
    </row>
    <row r="3494" spans="1:19" s="234" customFormat="1" ht="27.6">
      <c r="A3494" s="238">
        <v>3495</v>
      </c>
      <c r="B3494" s="473"/>
      <c r="C3494" s="472" t="s">
        <v>516</v>
      </c>
      <c r="D3494" s="472">
        <v>17</v>
      </c>
      <c r="E3494" s="472"/>
      <c r="F3494" s="237" t="s">
        <v>4561</v>
      </c>
      <c r="G3494" s="573"/>
      <c r="H3494" s="575"/>
      <c r="I3494" s="248" t="s">
        <v>287</v>
      </c>
      <c r="J3494" s="237" t="s">
        <v>20</v>
      </c>
      <c r="K3494" s="250">
        <v>21.54</v>
      </c>
      <c r="L3494" s="585"/>
      <c r="M3494" s="585"/>
      <c r="N3494" s="250">
        <f t="shared" si="993"/>
        <v>0</v>
      </c>
      <c r="O3494" s="250">
        <f t="shared" si="994"/>
        <v>0</v>
      </c>
      <c r="P3494" s="250">
        <f t="shared" si="995"/>
        <v>0</v>
      </c>
      <c r="Q3494" s="250">
        <f t="shared" si="996"/>
        <v>0</v>
      </c>
      <c r="R3494" s="251">
        <f t="shared" si="997"/>
        <v>0</v>
      </c>
      <c r="S3494" s="592">
        <f t="shared" si="998"/>
        <v>0</v>
      </c>
    </row>
    <row r="3495" spans="1:19" s="234" customFormat="1" ht="27.6">
      <c r="A3495" s="238">
        <v>3496</v>
      </c>
      <c r="B3495" s="473"/>
      <c r="C3495" s="472" t="s">
        <v>516</v>
      </c>
      <c r="D3495" s="472">
        <v>18</v>
      </c>
      <c r="E3495" s="472"/>
      <c r="F3495" s="237" t="s">
        <v>4562</v>
      </c>
      <c r="G3495" s="573"/>
      <c r="H3495" s="575"/>
      <c r="I3495" s="248" t="s">
        <v>285</v>
      </c>
      <c r="J3495" s="237" t="s">
        <v>2</v>
      </c>
      <c r="K3495" s="250">
        <v>1390.62</v>
      </c>
      <c r="L3495" s="585"/>
      <c r="M3495" s="585"/>
      <c r="N3495" s="250">
        <f t="shared" si="993"/>
        <v>0</v>
      </c>
      <c r="O3495" s="250">
        <f t="shared" si="994"/>
        <v>0</v>
      </c>
      <c r="P3495" s="250">
        <f t="shared" si="995"/>
        <v>0</v>
      </c>
      <c r="Q3495" s="250">
        <f t="shared" si="996"/>
        <v>0</v>
      </c>
      <c r="R3495" s="251">
        <f t="shared" si="997"/>
        <v>0</v>
      </c>
      <c r="S3495" s="592">
        <f t="shared" si="998"/>
        <v>0</v>
      </c>
    </row>
    <row r="3496" spans="1:19" s="234" customFormat="1" ht="14.4">
      <c r="A3496" s="238">
        <v>3497</v>
      </c>
      <c r="B3496" s="473"/>
      <c r="C3496" s="472" t="s">
        <v>516</v>
      </c>
      <c r="D3496" s="472">
        <v>19</v>
      </c>
      <c r="E3496" s="472"/>
      <c r="F3496" s="237" t="s">
        <v>4563</v>
      </c>
      <c r="G3496" s="573"/>
      <c r="H3496" s="576"/>
      <c r="I3496" s="248" t="s">
        <v>2937</v>
      </c>
      <c r="J3496" s="237" t="s">
        <v>25</v>
      </c>
      <c r="K3496" s="256">
        <v>31337.96</v>
      </c>
      <c r="L3496" s="585"/>
      <c r="M3496" s="585"/>
      <c r="N3496" s="250">
        <f t="shared" si="993"/>
        <v>0</v>
      </c>
      <c r="O3496" s="250">
        <f t="shared" si="994"/>
        <v>0</v>
      </c>
      <c r="P3496" s="250">
        <f t="shared" si="995"/>
        <v>0</v>
      </c>
      <c r="Q3496" s="250">
        <f t="shared" si="996"/>
        <v>0</v>
      </c>
      <c r="R3496" s="251">
        <f t="shared" si="997"/>
        <v>0</v>
      </c>
      <c r="S3496" s="592">
        <f t="shared" si="998"/>
        <v>0</v>
      </c>
    </row>
    <row r="3497" spans="1:19" s="234" customFormat="1" ht="14.4">
      <c r="A3497" s="238">
        <v>3498</v>
      </c>
      <c r="B3497" s="473"/>
      <c r="C3497" s="472" t="s">
        <v>516</v>
      </c>
      <c r="D3497" s="472">
        <v>20</v>
      </c>
      <c r="E3497" s="472"/>
      <c r="F3497" s="237" t="s">
        <v>4841</v>
      </c>
      <c r="G3497" s="573"/>
      <c r="H3497" s="576"/>
      <c r="I3497" s="248" t="s">
        <v>2939</v>
      </c>
      <c r="J3497" s="237" t="s">
        <v>25</v>
      </c>
      <c r="K3497" s="256">
        <v>31337.96</v>
      </c>
      <c r="L3497" s="585"/>
      <c r="M3497" s="585"/>
      <c r="N3497" s="250">
        <f t="shared" si="993"/>
        <v>0</v>
      </c>
      <c r="O3497" s="250">
        <f t="shared" si="994"/>
        <v>0</v>
      </c>
      <c r="P3497" s="250">
        <f t="shared" si="995"/>
        <v>0</v>
      </c>
      <c r="Q3497" s="250">
        <f t="shared" si="996"/>
        <v>0</v>
      </c>
      <c r="R3497" s="251">
        <f t="shared" si="997"/>
        <v>0</v>
      </c>
      <c r="S3497" s="592">
        <f t="shared" si="998"/>
        <v>0</v>
      </c>
    </row>
    <row r="3498" spans="1:19" s="234" customFormat="1" ht="27.6">
      <c r="A3498" s="238">
        <v>3499</v>
      </c>
      <c r="B3498" s="473"/>
      <c r="C3498" s="472" t="s">
        <v>516</v>
      </c>
      <c r="D3498" s="472">
        <v>21</v>
      </c>
      <c r="E3498" s="472"/>
      <c r="F3498" s="237" t="s">
        <v>4842</v>
      </c>
      <c r="G3498" s="573"/>
      <c r="H3498" s="576"/>
      <c r="I3498" s="248" t="s">
        <v>210</v>
      </c>
      <c r="J3498" s="237" t="s">
        <v>20</v>
      </c>
      <c r="K3498" s="256">
        <v>1566.9</v>
      </c>
      <c r="L3498" s="585"/>
      <c r="M3498" s="585"/>
      <c r="N3498" s="250">
        <f t="shared" si="993"/>
        <v>0</v>
      </c>
      <c r="O3498" s="250">
        <f t="shared" si="994"/>
        <v>0</v>
      </c>
      <c r="P3498" s="250">
        <f t="shared" si="995"/>
        <v>0</v>
      </c>
      <c r="Q3498" s="250">
        <f t="shared" si="996"/>
        <v>0</v>
      </c>
      <c r="R3498" s="251">
        <f t="shared" si="997"/>
        <v>0</v>
      </c>
      <c r="S3498" s="592">
        <f t="shared" si="998"/>
        <v>0</v>
      </c>
    </row>
    <row r="3499" spans="1:19" s="234" customFormat="1" ht="27.6">
      <c r="A3499" s="238">
        <v>3500</v>
      </c>
      <c r="B3499" s="473"/>
      <c r="C3499" s="472" t="s">
        <v>516</v>
      </c>
      <c r="D3499" s="472">
        <v>22</v>
      </c>
      <c r="E3499" s="472"/>
      <c r="F3499" s="237" t="s">
        <v>5303</v>
      </c>
      <c r="G3499" s="573"/>
      <c r="H3499" s="576"/>
      <c r="I3499" s="248" t="s">
        <v>287</v>
      </c>
      <c r="J3499" s="237" t="s">
        <v>20</v>
      </c>
      <c r="K3499" s="256">
        <v>1566.9</v>
      </c>
      <c r="L3499" s="585"/>
      <c r="M3499" s="585"/>
      <c r="N3499" s="250">
        <f t="shared" si="993"/>
        <v>0</v>
      </c>
      <c r="O3499" s="250">
        <f t="shared" si="994"/>
        <v>0</v>
      </c>
      <c r="P3499" s="250">
        <f t="shared" si="995"/>
        <v>0</v>
      </c>
      <c r="Q3499" s="250">
        <f t="shared" si="996"/>
        <v>0</v>
      </c>
      <c r="R3499" s="251">
        <f t="shared" si="997"/>
        <v>0</v>
      </c>
      <c r="S3499" s="592">
        <f t="shared" si="998"/>
        <v>0</v>
      </c>
    </row>
    <row r="3500" spans="1:19" s="234" customFormat="1" ht="27.6">
      <c r="A3500" s="238">
        <v>3501</v>
      </c>
      <c r="B3500" s="264"/>
      <c r="C3500" s="115" t="s">
        <v>449</v>
      </c>
      <c r="D3500" s="115"/>
      <c r="E3500" s="115"/>
      <c r="F3500" s="237" t="s">
        <v>5304</v>
      </c>
      <c r="G3500" s="573"/>
      <c r="H3500" s="576"/>
      <c r="I3500" s="248" t="s">
        <v>281</v>
      </c>
      <c r="J3500" s="237" t="s">
        <v>3</v>
      </c>
      <c r="K3500" s="250">
        <v>42149.61</v>
      </c>
      <c r="L3500" s="585"/>
      <c r="M3500" s="585"/>
      <c r="N3500" s="250">
        <f t="shared" si="993"/>
        <v>0</v>
      </c>
      <c r="O3500" s="250">
        <f t="shared" si="994"/>
        <v>0</v>
      </c>
      <c r="P3500" s="250">
        <f t="shared" si="995"/>
        <v>0</v>
      </c>
      <c r="Q3500" s="250">
        <f t="shared" si="996"/>
        <v>0</v>
      </c>
      <c r="R3500" s="251">
        <f t="shared" si="997"/>
        <v>0</v>
      </c>
      <c r="S3500" s="592">
        <f t="shared" si="998"/>
        <v>0</v>
      </c>
    </row>
    <row r="3501" spans="1:19" s="234" customFormat="1" ht="14.4">
      <c r="A3501" s="238">
        <v>3502</v>
      </c>
      <c r="B3501" s="264"/>
      <c r="C3501" s="134" t="s">
        <v>449</v>
      </c>
      <c r="D3501" s="134">
        <v>1</v>
      </c>
      <c r="E3501" s="134"/>
      <c r="F3501" s="237"/>
      <c r="G3501" s="573"/>
      <c r="H3501" s="576"/>
      <c r="I3501" s="261" t="s">
        <v>3810</v>
      </c>
      <c r="J3501" s="237"/>
      <c r="K3501" s="256"/>
      <c r="L3501" s="585"/>
      <c r="M3501" s="585"/>
      <c r="N3501" s="250"/>
      <c r="O3501" s="250"/>
      <c r="P3501" s="250"/>
      <c r="Q3501" s="250"/>
      <c r="R3501" s="251"/>
      <c r="S3501" s="596"/>
    </row>
    <row r="3502" spans="1:19" s="234" customFormat="1" ht="27.6">
      <c r="A3502" s="238">
        <v>3503</v>
      </c>
      <c r="B3502" s="264"/>
      <c r="C3502" s="134" t="s">
        <v>449</v>
      </c>
      <c r="D3502" s="134">
        <v>2</v>
      </c>
      <c r="E3502" s="134"/>
      <c r="F3502" s="237" t="s">
        <v>5829</v>
      </c>
      <c r="G3502" s="573"/>
      <c r="H3502" s="573"/>
      <c r="I3502" s="248" t="s">
        <v>282</v>
      </c>
      <c r="J3502" s="237" t="s">
        <v>3</v>
      </c>
      <c r="K3502" s="250">
        <v>12942.57</v>
      </c>
      <c r="L3502" s="585"/>
      <c r="M3502" s="585"/>
      <c r="N3502" s="250">
        <f>+M3502+L3502</f>
        <v>0</v>
      </c>
      <c r="O3502" s="250">
        <f>IF(K3502&lt;&gt;"",TRUNC(L3502*(1+$S3502),2),"")</f>
        <v>0</v>
      </c>
      <c r="P3502" s="250">
        <f>IF(K3502&lt;&gt;"",TRUNC(M3502*(1+$S3502),2),"")</f>
        <v>0</v>
      </c>
      <c r="Q3502" s="250">
        <f>IF(K3502="","",O3502+P3502)</f>
        <v>0</v>
      </c>
      <c r="R3502" s="251">
        <f>IF(K3502="",0,TRUNC((K3502*$Q3502),2))</f>
        <v>0</v>
      </c>
      <c r="S3502" s="592">
        <f>$K$2</f>
        <v>0</v>
      </c>
    </row>
    <row r="3503" spans="1:19" s="234" customFormat="1" ht="27.6">
      <c r="A3503" s="238">
        <v>3504</v>
      </c>
      <c r="B3503" s="264"/>
      <c r="C3503" s="134" t="s">
        <v>449</v>
      </c>
      <c r="D3503" s="134">
        <v>3</v>
      </c>
      <c r="E3503" s="134"/>
      <c r="F3503" s="237" t="s">
        <v>5830</v>
      </c>
      <c r="G3503" s="573"/>
      <c r="H3503" s="573"/>
      <c r="I3503" s="248" t="s">
        <v>284</v>
      </c>
      <c r="J3503" s="237" t="s">
        <v>2</v>
      </c>
      <c r="K3503" s="250">
        <v>51.69</v>
      </c>
      <c r="L3503" s="585"/>
      <c r="M3503" s="585"/>
      <c r="N3503" s="250">
        <f>+M3503+L3503</f>
        <v>0</v>
      </c>
      <c r="O3503" s="250">
        <f>IF(K3503&lt;&gt;"",TRUNC(L3503*(1+$S3503),2),"")</f>
        <v>0</v>
      </c>
      <c r="P3503" s="250">
        <f>IF(K3503&lt;&gt;"",TRUNC(M3503*(1+$S3503),2),"")</f>
        <v>0</v>
      </c>
      <c r="Q3503" s="250">
        <f>IF(K3503="","",O3503+P3503)</f>
        <v>0</v>
      </c>
      <c r="R3503" s="251">
        <f>IF(K3503="",0,TRUNC((K3503*$Q3503),2))</f>
        <v>0</v>
      </c>
      <c r="S3503" s="592">
        <f>$K$2</f>
        <v>0</v>
      </c>
    </row>
    <row r="3504" spans="1:19" s="234" customFormat="1" ht="14.4">
      <c r="A3504" s="238">
        <v>3505</v>
      </c>
      <c r="B3504" s="264"/>
      <c r="C3504" s="134" t="s">
        <v>449</v>
      </c>
      <c r="D3504" s="134">
        <v>4</v>
      </c>
      <c r="E3504" s="134"/>
      <c r="F3504" s="237"/>
      <c r="G3504" s="573"/>
      <c r="H3504" s="576"/>
      <c r="I3504" s="261" t="s">
        <v>5367</v>
      </c>
      <c r="J3504" s="237"/>
      <c r="K3504" s="256"/>
      <c r="L3504" s="585"/>
      <c r="M3504" s="585"/>
      <c r="N3504" s="250"/>
      <c r="O3504" s="250"/>
      <c r="P3504" s="250"/>
      <c r="Q3504" s="250"/>
      <c r="R3504" s="251"/>
      <c r="S3504" s="596"/>
    </row>
    <row r="3505" spans="1:19" s="234" customFormat="1" ht="27.6">
      <c r="A3505" s="238">
        <v>3506</v>
      </c>
      <c r="B3505" s="264"/>
      <c r="C3505" s="134" t="s">
        <v>449</v>
      </c>
      <c r="D3505" s="134">
        <v>5</v>
      </c>
      <c r="E3505" s="134"/>
      <c r="F3505" s="237" t="s">
        <v>5831</v>
      </c>
      <c r="G3505" s="573"/>
      <c r="H3505" s="575"/>
      <c r="I3505" s="248" t="s">
        <v>5389</v>
      </c>
      <c r="J3505" s="237" t="s">
        <v>22</v>
      </c>
      <c r="K3505" s="250">
        <v>41</v>
      </c>
      <c r="L3505" s="585"/>
      <c r="M3505" s="585"/>
      <c r="N3505" s="604">
        <f t="shared" ref="N3505:N3512" si="999">+M3505+L3505</f>
        <v>0</v>
      </c>
      <c r="O3505" s="250">
        <f t="shared" ref="O3505:O3512" si="1000">IF(K3505&lt;&gt;"",TRUNC(L3505*(1+$S3505),2),"")</f>
        <v>0</v>
      </c>
      <c r="P3505" s="250">
        <f t="shared" ref="P3505:P3512" si="1001">IF(K3505&lt;&gt;"",TRUNC(M3505*(1+$S3505),2),"")</f>
        <v>0</v>
      </c>
      <c r="Q3505" s="250">
        <f t="shared" ref="Q3505:Q3512" si="1002">IF(K3505="","",O3505+P3505)</f>
        <v>0</v>
      </c>
      <c r="R3505" s="251">
        <f t="shared" ref="R3505:R3512" si="1003">IF(K3505="",0,TRUNC((K3505*$Q3505),2))</f>
        <v>0</v>
      </c>
      <c r="S3505" s="595">
        <f t="shared" ref="S3505:S3512" si="1004">$K$3</f>
        <v>0</v>
      </c>
    </row>
    <row r="3506" spans="1:19" s="234" customFormat="1" ht="14.4">
      <c r="A3506" s="238">
        <v>3507</v>
      </c>
      <c r="B3506" s="264"/>
      <c r="C3506" s="134" t="s">
        <v>449</v>
      </c>
      <c r="D3506" s="134"/>
      <c r="E3506" s="115"/>
      <c r="F3506" s="237" t="s">
        <v>5832</v>
      </c>
      <c r="G3506" s="573"/>
      <c r="H3506" s="575"/>
      <c r="I3506" s="248" t="s">
        <v>5390</v>
      </c>
      <c r="J3506" s="237" t="s">
        <v>22</v>
      </c>
      <c r="K3506" s="250">
        <v>41</v>
      </c>
      <c r="L3506" s="585"/>
      <c r="M3506" s="585"/>
      <c r="N3506" s="604">
        <f t="shared" si="999"/>
        <v>0</v>
      </c>
      <c r="O3506" s="250">
        <f t="shared" si="1000"/>
        <v>0</v>
      </c>
      <c r="P3506" s="250">
        <f t="shared" si="1001"/>
        <v>0</v>
      </c>
      <c r="Q3506" s="250">
        <f t="shared" si="1002"/>
        <v>0</v>
      </c>
      <c r="R3506" s="251">
        <f t="shared" si="1003"/>
        <v>0</v>
      </c>
      <c r="S3506" s="595">
        <f t="shared" si="1004"/>
        <v>0</v>
      </c>
    </row>
    <row r="3507" spans="1:19" s="234" customFormat="1" ht="14.4">
      <c r="A3507" s="238">
        <v>3508</v>
      </c>
      <c r="B3507" s="473"/>
      <c r="C3507" s="472" t="s">
        <v>449</v>
      </c>
      <c r="D3507" s="472">
        <v>6</v>
      </c>
      <c r="E3507" s="472"/>
      <c r="F3507" s="237" t="s">
        <v>5833</v>
      </c>
      <c r="G3507" s="573"/>
      <c r="H3507" s="575"/>
      <c r="I3507" s="248" t="s">
        <v>5391</v>
      </c>
      <c r="J3507" s="237" t="s">
        <v>22</v>
      </c>
      <c r="K3507" s="250">
        <v>41</v>
      </c>
      <c r="L3507" s="585"/>
      <c r="M3507" s="585"/>
      <c r="N3507" s="604">
        <f t="shared" si="999"/>
        <v>0</v>
      </c>
      <c r="O3507" s="250">
        <f t="shared" si="1000"/>
        <v>0</v>
      </c>
      <c r="P3507" s="250">
        <f t="shared" si="1001"/>
        <v>0</v>
      </c>
      <c r="Q3507" s="250">
        <f t="shared" si="1002"/>
        <v>0</v>
      </c>
      <c r="R3507" s="251">
        <f t="shared" si="1003"/>
        <v>0</v>
      </c>
      <c r="S3507" s="595">
        <f t="shared" si="1004"/>
        <v>0</v>
      </c>
    </row>
    <row r="3508" spans="1:19" s="234" customFormat="1" ht="14.4">
      <c r="A3508" s="238">
        <v>3509</v>
      </c>
      <c r="B3508" s="473"/>
      <c r="C3508" s="472" t="s">
        <v>449</v>
      </c>
      <c r="D3508" s="472">
        <v>7</v>
      </c>
      <c r="E3508" s="472"/>
      <c r="F3508" s="237" t="s">
        <v>5834</v>
      </c>
      <c r="G3508" s="573"/>
      <c r="H3508" s="575"/>
      <c r="I3508" s="248" t="s">
        <v>5369</v>
      </c>
      <c r="J3508" s="237" t="s">
        <v>22</v>
      </c>
      <c r="K3508" s="250">
        <v>41</v>
      </c>
      <c r="L3508" s="585"/>
      <c r="M3508" s="585"/>
      <c r="N3508" s="604">
        <f t="shared" si="999"/>
        <v>0</v>
      </c>
      <c r="O3508" s="250">
        <f t="shared" si="1000"/>
        <v>0</v>
      </c>
      <c r="P3508" s="250">
        <f t="shared" si="1001"/>
        <v>0</v>
      </c>
      <c r="Q3508" s="250">
        <f t="shared" si="1002"/>
        <v>0</v>
      </c>
      <c r="R3508" s="251">
        <f t="shared" si="1003"/>
        <v>0</v>
      </c>
      <c r="S3508" s="595">
        <f t="shared" si="1004"/>
        <v>0</v>
      </c>
    </row>
    <row r="3509" spans="1:19" s="234" customFormat="1" ht="27.6">
      <c r="A3509" s="238">
        <v>3510</v>
      </c>
      <c r="B3509" s="473"/>
      <c r="C3509" s="472" t="s">
        <v>449</v>
      </c>
      <c r="D3509" s="472">
        <v>8</v>
      </c>
      <c r="E3509" s="472"/>
      <c r="F3509" s="237" t="s">
        <v>5835</v>
      </c>
      <c r="G3509" s="573"/>
      <c r="H3509" s="575"/>
      <c r="I3509" s="248" t="s">
        <v>5392</v>
      </c>
      <c r="J3509" s="237" t="s">
        <v>22</v>
      </c>
      <c r="K3509" s="250">
        <v>45</v>
      </c>
      <c r="L3509" s="585"/>
      <c r="M3509" s="585"/>
      <c r="N3509" s="604">
        <f t="shared" si="999"/>
        <v>0</v>
      </c>
      <c r="O3509" s="250">
        <f t="shared" si="1000"/>
        <v>0</v>
      </c>
      <c r="P3509" s="250">
        <f t="shared" si="1001"/>
        <v>0</v>
      </c>
      <c r="Q3509" s="250">
        <f t="shared" si="1002"/>
        <v>0</v>
      </c>
      <c r="R3509" s="251">
        <f t="shared" si="1003"/>
        <v>0</v>
      </c>
      <c r="S3509" s="595">
        <f t="shared" si="1004"/>
        <v>0</v>
      </c>
    </row>
    <row r="3510" spans="1:19" s="234" customFormat="1" ht="27.6">
      <c r="A3510" s="238">
        <v>3511</v>
      </c>
      <c r="B3510" s="473"/>
      <c r="C3510" s="472" t="s">
        <v>449</v>
      </c>
      <c r="D3510" s="472">
        <v>9</v>
      </c>
      <c r="E3510" s="472"/>
      <c r="F3510" s="237" t="s">
        <v>5836</v>
      </c>
      <c r="G3510" s="573"/>
      <c r="H3510" s="575"/>
      <c r="I3510" s="248" t="s">
        <v>5393</v>
      </c>
      <c r="J3510" s="237" t="s">
        <v>22</v>
      </c>
      <c r="K3510" s="250">
        <v>45</v>
      </c>
      <c r="L3510" s="585"/>
      <c r="M3510" s="585"/>
      <c r="N3510" s="604">
        <f t="shared" si="999"/>
        <v>0</v>
      </c>
      <c r="O3510" s="250">
        <f t="shared" si="1000"/>
        <v>0</v>
      </c>
      <c r="P3510" s="250">
        <f t="shared" si="1001"/>
        <v>0</v>
      </c>
      <c r="Q3510" s="250">
        <f t="shared" si="1002"/>
        <v>0</v>
      </c>
      <c r="R3510" s="251">
        <f t="shared" si="1003"/>
        <v>0</v>
      </c>
      <c r="S3510" s="595">
        <f t="shared" si="1004"/>
        <v>0</v>
      </c>
    </row>
    <row r="3511" spans="1:19" s="234" customFormat="1" ht="27.6">
      <c r="A3511" s="238">
        <v>3512</v>
      </c>
      <c r="B3511" s="264"/>
      <c r="C3511" s="115" t="s">
        <v>3674</v>
      </c>
      <c r="D3511" s="115"/>
      <c r="E3511" s="115"/>
      <c r="F3511" s="237" t="s">
        <v>5837</v>
      </c>
      <c r="G3511" s="573"/>
      <c r="H3511" s="575"/>
      <c r="I3511" s="248" t="s">
        <v>5370</v>
      </c>
      <c r="J3511" s="237" t="s">
        <v>22</v>
      </c>
      <c r="K3511" s="250">
        <v>45</v>
      </c>
      <c r="L3511" s="585"/>
      <c r="M3511" s="585"/>
      <c r="N3511" s="604">
        <f t="shared" si="999"/>
        <v>0</v>
      </c>
      <c r="O3511" s="250">
        <f t="shared" si="1000"/>
        <v>0</v>
      </c>
      <c r="P3511" s="250">
        <f t="shared" si="1001"/>
        <v>0</v>
      </c>
      <c r="Q3511" s="250">
        <f t="shared" si="1002"/>
        <v>0</v>
      </c>
      <c r="R3511" s="251">
        <f t="shared" si="1003"/>
        <v>0</v>
      </c>
      <c r="S3511" s="595">
        <f t="shared" si="1004"/>
        <v>0</v>
      </c>
    </row>
    <row r="3512" spans="1:19" s="234" customFormat="1" ht="27.6">
      <c r="A3512" s="238">
        <v>3513</v>
      </c>
      <c r="B3512" s="264"/>
      <c r="C3512" s="134" t="s">
        <v>3674</v>
      </c>
      <c r="D3512" s="134">
        <v>1</v>
      </c>
      <c r="E3512" s="134"/>
      <c r="F3512" s="237" t="s">
        <v>5838</v>
      </c>
      <c r="G3512" s="573"/>
      <c r="H3512" s="575"/>
      <c r="I3512" s="248" t="s">
        <v>5394</v>
      </c>
      <c r="J3512" s="237" t="s">
        <v>22</v>
      </c>
      <c r="K3512" s="250">
        <v>39</v>
      </c>
      <c r="L3512" s="585"/>
      <c r="M3512" s="585"/>
      <c r="N3512" s="604">
        <f t="shared" si="999"/>
        <v>0</v>
      </c>
      <c r="O3512" s="250">
        <f t="shared" si="1000"/>
        <v>0</v>
      </c>
      <c r="P3512" s="250">
        <f t="shared" si="1001"/>
        <v>0</v>
      </c>
      <c r="Q3512" s="250">
        <f t="shared" si="1002"/>
        <v>0</v>
      </c>
      <c r="R3512" s="251">
        <f t="shared" si="1003"/>
        <v>0</v>
      </c>
      <c r="S3512" s="595">
        <f t="shared" si="1004"/>
        <v>0</v>
      </c>
    </row>
    <row r="3513" spans="1:19" s="234" customFormat="1" ht="14.4">
      <c r="A3513" s="238">
        <v>3514</v>
      </c>
      <c r="B3513" s="264"/>
      <c r="C3513" s="134" t="s">
        <v>3674</v>
      </c>
      <c r="D3513" s="134">
        <v>2</v>
      </c>
      <c r="E3513" s="134"/>
      <c r="F3513" s="252" t="s">
        <v>449</v>
      </c>
      <c r="G3513" s="574"/>
      <c r="H3513" s="573"/>
      <c r="I3513" s="253" t="s">
        <v>1575</v>
      </c>
      <c r="J3513" s="254"/>
      <c r="K3513" s="267" t="s">
        <v>1796</v>
      </c>
      <c r="L3513" s="587"/>
      <c r="M3513" s="587"/>
      <c r="N3513" s="255"/>
      <c r="O3513" s="255"/>
      <c r="P3513" s="255"/>
      <c r="Q3513" s="255"/>
      <c r="R3513" s="255"/>
      <c r="S3513" s="594"/>
    </row>
    <row r="3514" spans="1:19" s="234" customFormat="1" ht="27.6">
      <c r="A3514" s="238">
        <v>3515</v>
      </c>
      <c r="B3514" s="264"/>
      <c r="C3514" s="134" t="s">
        <v>3674</v>
      </c>
      <c r="D3514" s="134">
        <v>3</v>
      </c>
      <c r="E3514" s="134"/>
      <c r="F3514" s="237" t="s">
        <v>3673</v>
      </c>
      <c r="G3514" s="573"/>
      <c r="H3514" s="576"/>
      <c r="I3514" s="248" t="s">
        <v>3072</v>
      </c>
      <c r="J3514" s="237" t="s">
        <v>25</v>
      </c>
      <c r="K3514" s="256">
        <v>48873.599999999999</v>
      </c>
      <c r="L3514" s="585"/>
      <c r="M3514" s="585"/>
      <c r="N3514" s="250">
        <f>+M3514+L3514</f>
        <v>0</v>
      </c>
      <c r="O3514" s="250">
        <f>IF(K3514&lt;&gt;"",TRUNC(L3514*(1+$S3514),2),"")</f>
        <v>0</v>
      </c>
      <c r="P3514" s="250">
        <f>IF(K3514&lt;&gt;"",TRUNC(M3514*(1+$S3514),2),"")</f>
        <v>0</v>
      </c>
      <c r="Q3514" s="250">
        <f>IF(K3514="","",O3514+P3514)</f>
        <v>0</v>
      </c>
      <c r="R3514" s="251">
        <f>IF(K3514="",0,TRUNC((K3514*$Q3514),2))</f>
        <v>0</v>
      </c>
      <c r="S3514" s="592">
        <f>$K$2</f>
        <v>0</v>
      </c>
    </row>
    <row r="3515" spans="1:19" s="234" customFormat="1" ht="41.4">
      <c r="A3515" s="238">
        <v>3516</v>
      </c>
      <c r="B3515" s="264"/>
      <c r="C3515" s="134" t="s">
        <v>3674</v>
      </c>
      <c r="D3515" s="134">
        <v>4</v>
      </c>
      <c r="E3515" s="134"/>
      <c r="F3515" s="237" t="s">
        <v>3708</v>
      </c>
      <c r="G3515" s="573"/>
      <c r="H3515" s="573"/>
      <c r="I3515" s="248" t="s">
        <v>283</v>
      </c>
      <c r="J3515" s="237" t="s">
        <v>20</v>
      </c>
      <c r="K3515" s="250">
        <v>9139.36</v>
      </c>
      <c r="L3515" s="585"/>
      <c r="M3515" s="585"/>
      <c r="N3515" s="250">
        <f>+M3515+L3515</f>
        <v>0</v>
      </c>
      <c r="O3515" s="250">
        <f>IF(K3515&lt;&gt;"",TRUNC(L3515*(1+$S3515),2),"")</f>
        <v>0</v>
      </c>
      <c r="P3515" s="250">
        <f>IF(K3515&lt;&gt;"",TRUNC(M3515*(1+$S3515),2),"")</f>
        <v>0</v>
      </c>
      <c r="Q3515" s="250">
        <f>IF(K3515="","",O3515+P3515)</f>
        <v>0</v>
      </c>
      <c r="R3515" s="251">
        <f>IF(K3515="",0,TRUNC((K3515*$Q3515),2))</f>
        <v>0</v>
      </c>
      <c r="S3515" s="592">
        <f>$K$2</f>
        <v>0</v>
      </c>
    </row>
    <row r="3516" spans="1:19" s="234" customFormat="1" ht="27.6">
      <c r="A3516" s="238">
        <v>3517</v>
      </c>
      <c r="B3516" s="264"/>
      <c r="C3516" s="134" t="s">
        <v>3674</v>
      </c>
      <c r="D3516" s="134">
        <v>5</v>
      </c>
      <c r="E3516" s="134"/>
      <c r="F3516" s="237" t="s">
        <v>5249</v>
      </c>
      <c r="G3516" s="573"/>
      <c r="H3516" s="573"/>
      <c r="I3516" s="248" t="s">
        <v>281</v>
      </c>
      <c r="J3516" s="237" t="s">
        <v>3</v>
      </c>
      <c r="K3516" s="250">
        <v>44782.86</v>
      </c>
      <c r="L3516" s="585"/>
      <c r="M3516" s="585"/>
      <c r="N3516" s="250">
        <f>+M3516+L3516</f>
        <v>0</v>
      </c>
      <c r="O3516" s="250">
        <f>IF(K3516&lt;&gt;"",TRUNC(L3516*(1+$S3516),2),"")</f>
        <v>0</v>
      </c>
      <c r="P3516" s="250">
        <f>IF(K3516&lt;&gt;"",TRUNC(M3516*(1+$S3516),2),"")</f>
        <v>0</v>
      </c>
      <c r="Q3516" s="250">
        <f>IF(K3516="","",O3516+P3516)</f>
        <v>0</v>
      </c>
      <c r="R3516" s="251">
        <f>IF(K3516="",0,TRUNC((K3516*$Q3516),2))</f>
        <v>0</v>
      </c>
      <c r="S3516" s="592">
        <f>$K$2</f>
        <v>0</v>
      </c>
    </row>
    <row r="3517" spans="1:19" s="234" customFormat="1" ht="27.6">
      <c r="A3517" s="238">
        <v>3518</v>
      </c>
      <c r="B3517" s="264"/>
      <c r="C3517" s="134" t="s">
        <v>3674</v>
      </c>
      <c r="D3517" s="134"/>
      <c r="E3517" s="115"/>
      <c r="F3517" s="237" t="s">
        <v>5264</v>
      </c>
      <c r="G3517" s="573"/>
      <c r="H3517" s="576"/>
      <c r="I3517" s="248" t="s">
        <v>3073</v>
      </c>
      <c r="J3517" s="237" t="s">
        <v>20</v>
      </c>
      <c r="K3517" s="256">
        <v>8308.5120000000006</v>
      </c>
      <c r="L3517" s="585"/>
      <c r="M3517" s="585"/>
      <c r="N3517" s="250">
        <f>+M3517+L3517</f>
        <v>0</v>
      </c>
      <c r="O3517" s="250">
        <f>IF(K3517&lt;&gt;"",TRUNC(L3517*(1+$S3517),2),"")</f>
        <v>0</v>
      </c>
      <c r="P3517" s="250">
        <f>IF(K3517&lt;&gt;"",TRUNC(M3517*(1+$S3517),2),"")</f>
        <v>0</v>
      </c>
      <c r="Q3517" s="250">
        <f>IF(K3517="","",O3517+P3517)</f>
        <v>0</v>
      </c>
      <c r="R3517" s="251">
        <f>IF(K3517="",0,TRUNC((K3517*$Q3517),2))</f>
        <v>0</v>
      </c>
      <c r="S3517" s="592">
        <f>$K$2</f>
        <v>0</v>
      </c>
    </row>
    <row r="3518" spans="1:19" s="234" customFormat="1" ht="27.6">
      <c r="A3518" s="238">
        <v>3519</v>
      </c>
      <c r="B3518" s="473"/>
      <c r="C3518" s="472" t="s">
        <v>3674</v>
      </c>
      <c r="D3518" s="472">
        <v>6</v>
      </c>
      <c r="E3518" s="472"/>
      <c r="F3518" s="237" t="s">
        <v>5265</v>
      </c>
      <c r="G3518" s="573"/>
      <c r="H3518" s="576"/>
      <c r="I3518" s="248" t="s">
        <v>912</v>
      </c>
      <c r="J3518" s="237" t="s">
        <v>25</v>
      </c>
      <c r="K3518" s="256">
        <v>48873.599999999999</v>
      </c>
      <c r="L3518" s="585"/>
      <c r="M3518" s="585"/>
      <c r="N3518" s="250">
        <f>+M3518+L3518</f>
        <v>0</v>
      </c>
      <c r="O3518" s="250">
        <f>IF(K3518&lt;&gt;"",TRUNC(L3518*(1+$S3518),2),"")</f>
        <v>0</v>
      </c>
      <c r="P3518" s="250">
        <f>IF(K3518&lt;&gt;"",TRUNC(M3518*(1+$S3518),2),"")</f>
        <v>0</v>
      </c>
      <c r="Q3518" s="250">
        <f>IF(K3518="","",O3518+P3518)</f>
        <v>0</v>
      </c>
      <c r="R3518" s="251">
        <f>IF(K3518="",0,TRUNC((K3518*$Q3518),2))</f>
        <v>0</v>
      </c>
      <c r="S3518" s="592">
        <f>$K$2</f>
        <v>0</v>
      </c>
    </row>
    <row r="3519" spans="1:19" s="234" customFormat="1" ht="14.4">
      <c r="A3519" s="238">
        <v>3520</v>
      </c>
      <c r="B3519" s="473"/>
      <c r="C3519" s="472" t="s">
        <v>3674</v>
      </c>
      <c r="D3519" s="472">
        <v>7</v>
      </c>
      <c r="E3519" s="472"/>
      <c r="F3519" s="237"/>
      <c r="G3519" s="573"/>
      <c r="H3519" s="584"/>
      <c r="I3519" s="261" t="s">
        <v>5367</v>
      </c>
      <c r="J3519" s="263"/>
      <c r="K3519" s="361"/>
      <c r="L3519" s="588"/>
      <c r="M3519" s="585"/>
      <c r="N3519" s="250"/>
      <c r="O3519" s="250"/>
      <c r="P3519" s="250"/>
      <c r="Q3519" s="250"/>
      <c r="R3519" s="251"/>
      <c r="S3519" s="596"/>
    </row>
    <row r="3520" spans="1:19" s="234" customFormat="1" ht="27.6">
      <c r="A3520" s="238">
        <v>3521</v>
      </c>
      <c r="B3520" s="473"/>
      <c r="C3520" s="472" t="s">
        <v>3674</v>
      </c>
      <c r="D3520" s="472">
        <v>8</v>
      </c>
      <c r="E3520" s="472"/>
      <c r="F3520" s="237" t="s">
        <v>5266</v>
      </c>
      <c r="G3520" s="573"/>
      <c r="H3520" s="575"/>
      <c r="I3520" s="248" t="s">
        <v>5389</v>
      </c>
      <c r="J3520" s="237" t="s">
        <v>22</v>
      </c>
      <c r="K3520" s="250">
        <v>33</v>
      </c>
      <c r="L3520" s="585"/>
      <c r="M3520" s="585"/>
      <c r="N3520" s="604">
        <f>+M3520+L3520</f>
        <v>0</v>
      </c>
      <c r="O3520" s="250">
        <f>IF(K3520&lt;&gt;"",TRUNC(L3520*(1+$S3520),2),"")</f>
        <v>0</v>
      </c>
      <c r="P3520" s="250">
        <f>IF(K3520&lt;&gt;"",TRUNC(M3520*(1+$S3520),2),"")</f>
        <v>0</v>
      </c>
      <c r="Q3520" s="250">
        <f>IF(K3520="","",O3520+P3520)</f>
        <v>0</v>
      </c>
      <c r="R3520" s="251">
        <f>IF(K3520="",0,TRUNC((K3520*$Q3520),2))</f>
        <v>0</v>
      </c>
      <c r="S3520" s="595">
        <f>$K$3</f>
        <v>0</v>
      </c>
    </row>
    <row r="3521" spans="1:19" s="234" customFormat="1" ht="14.4">
      <c r="A3521" s="238">
        <v>3522</v>
      </c>
      <c r="B3521" s="473"/>
      <c r="C3521" s="472" t="s">
        <v>3674</v>
      </c>
      <c r="D3521" s="472">
        <v>9</v>
      </c>
      <c r="E3521" s="472"/>
      <c r="F3521" s="237" t="s">
        <v>5839</v>
      </c>
      <c r="G3521" s="573"/>
      <c r="H3521" s="575"/>
      <c r="I3521" s="248" t="s">
        <v>5390</v>
      </c>
      <c r="J3521" s="237" t="s">
        <v>22</v>
      </c>
      <c r="K3521" s="250">
        <v>33</v>
      </c>
      <c r="L3521" s="585"/>
      <c r="M3521" s="585"/>
      <c r="N3521" s="604">
        <f>+M3521+L3521</f>
        <v>0</v>
      </c>
      <c r="O3521" s="250">
        <f>IF(K3521&lt;&gt;"",TRUNC(L3521*(1+$S3521),2),"")</f>
        <v>0</v>
      </c>
      <c r="P3521" s="250">
        <f>IF(K3521&lt;&gt;"",TRUNC(M3521*(1+$S3521),2),"")</f>
        <v>0</v>
      </c>
      <c r="Q3521" s="250">
        <f>IF(K3521="","",O3521+P3521)</f>
        <v>0</v>
      </c>
      <c r="R3521" s="251">
        <f>IF(K3521="",0,TRUNC((K3521*$Q3521),2))</f>
        <v>0</v>
      </c>
      <c r="S3521" s="595">
        <f>$K$3</f>
        <v>0</v>
      </c>
    </row>
    <row r="3522" spans="1:19" s="234" customFormat="1" ht="14.4">
      <c r="A3522" s="238">
        <v>3523</v>
      </c>
      <c r="B3522" s="264"/>
      <c r="C3522" s="115" t="s">
        <v>3675</v>
      </c>
      <c r="D3522" s="115"/>
      <c r="E3522" s="115"/>
      <c r="F3522" s="237" t="s">
        <v>5840</v>
      </c>
      <c r="G3522" s="573"/>
      <c r="H3522" s="575"/>
      <c r="I3522" s="248" t="s">
        <v>5391</v>
      </c>
      <c r="J3522" s="237" t="s">
        <v>22</v>
      </c>
      <c r="K3522" s="250">
        <v>33</v>
      </c>
      <c r="L3522" s="585"/>
      <c r="M3522" s="585"/>
      <c r="N3522" s="604">
        <f>+M3522+L3522</f>
        <v>0</v>
      </c>
      <c r="O3522" s="250">
        <f>IF(K3522&lt;&gt;"",TRUNC(L3522*(1+$S3522),2),"")</f>
        <v>0</v>
      </c>
      <c r="P3522" s="250">
        <f>IF(K3522&lt;&gt;"",TRUNC(M3522*(1+$S3522),2),"")</f>
        <v>0</v>
      </c>
      <c r="Q3522" s="250">
        <f>IF(K3522="","",O3522+P3522)</f>
        <v>0</v>
      </c>
      <c r="R3522" s="251">
        <f>IF(K3522="",0,TRUNC((K3522*$Q3522),2))</f>
        <v>0</v>
      </c>
      <c r="S3522" s="595">
        <f>$K$3</f>
        <v>0</v>
      </c>
    </row>
    <row r="3523" spans="1:19" s="234" customFormat="1" ht="14.4">
      <c r="A3523" s="238">
        <v>3524</v>
      </c>
      <c r="B3523" s="264"/>
      <c r="C3523" s="134" t="s">
        <v>3675</v>
      </c>
      <c r="D3523" s="134">
        <v>1</v>
      </c>
      <c r="E3523" s="134"/>
      <c r="F3523" s="237" t="s">
        <v>5841</v>
      </c>
      <c r="G3523" s="573"/>
      <c r="H3523" s="575"/>
      <c r="I3523" s="248" t="s">
        <v>5369</v>
      </c>
      <c r="J3523" s="237" t="s">
        <v>22</v>
      </c>
      <c r="K3523" s="250">
        <v>33</v>
      </c>
      <c r="L3523" s="585"/>
      <c r="M3523" s="585"/>
      <c r="N3523" s="604">
        <f>+M3523+L3523</f>
        <v>0</v>
      </c>
      <c r="O3523" s="250">
        <f>IF(K3523&lt;&gt;"",TRUNC(L3523*(1+$S3523),2),"")</f>
        <v>0</v>
      </c>
      <c r="P3523" s="250">
        <f>IF(K3523&lt;&gt;"",TRUNC(M3523*(1+$S3523),2),"")</f>
        <v>0</v>
      </c>
      <c r="Q3523" s="250">
        <f>IF(K3523="","",O3523+P3523)</f>
        <v>0</v>
      </c>
      <c r="R3523" s="251">
        <f>IF(K3523="",0,TRUNC((K3523*$Q3523),2))</f>
        <v>0</v>
      </c>
      <c r="S3523" s="595">
        <f>$K$3</f>
        <v>0</v>
      </c>
    </row>
    <row r="3524" spans="1:19" s="234" customFormat="1" ht="14.4">
      <c r="A3524" s="238">
        <v>3525</v>
      </c>
      <c r="B3524" s="264"/>
      <c r="C3524" s="115" t="s">
        <v>3677</v>
      </c>
      <c r="D3524" s="115"/>
      <c r="E3524" s="115"/>
      <c r="F3524" s="252" t="s">
        <v>3674</v>
      </c>
      <c r="G3524" s="574"/>
      <c r="H3524" s="573"/>
      <c r="I3524" s="253" t="s">
        <v>1576</v>
      </c>
      <c r="J3524" s="254"/>
      <c r="K3524" s="267" t="s">
        <v>1796</v>
      </c>
      <c r="L3524" s="587"/>
      <c r="M3524" s="587"/>
      <c r="N3524" s="255"/>
      <c r="O3524" s="255"/>
      <c r="P3524" s="255"/>
      <c r="Q3524" s="255"/>
      <c r="R3524" s="255"/>
      <c r="S3524" s="594"/>
    </row>
    <row r="3525" spans="1:19" s="234" customFormat="1" ht="27.6">
      <c r="A3525" s="238">
        <v>3526</v>
      </c>
      <c r="B3525" s="264"/>
      <c r="C3525" s="134" t="s">
        <v>3677</v>
      </c>
      <c r="D3525" s="134">
        <v>1</v>
      </c>
      <c r="E3525" s="134"/>
      <c r="F3525" s="237" t="s">
        <v>4570</v>
      </c>
      <c r="G3525" s="573"/>
      <c r="H3525" s="576"/>
      <c r="I3525" s="248" t="s">
        <v>3072</v>
      </c>
      <c r="J3525" s="237" t="s">
        <v>25</v>
      </c>
      <c r="K3525" s="256">
        <v>7610.48</v>
      </c>
      <c r="L3525" s="585"/>
      <c r="M3525" s="585"/>
      <c r="N3525" s="250">
        <f>+M3525+L3525</f>
        <v>0</v>
      </c>
      <c r="O3525" s="250">
        <f>IF(K3525&lt;&gt;"",TRUNC(L3525*(1+$S3525),2),"")</f>
        <v>0</v>
      </c>
      <c r="P3525" s="250">
        <f>IF(K3525&lt;&gt;"",TRUNC(M3525*(1+$S3525),2),"")</f>
        <v>0</v>
      </c>
      <c r="Q3525" s="250">
        <f>IF(K3525="","",O3525+P3525)</f>
        <v>0</v>
      </c>
      <c r="R3525" s="251">
        <f>IF(K3525="",0,TRUNC((K3525*$Q3525),2))</f>
        <v>0</v>
      </c>
      <c r="S3525" s="592">
        <f>$K$2</f>
        <v>0</v>
      </c>
    </row>
    <row r="3526" spans="1:19" s="234" customFormat="1" ht="41.4">
      <c r="A3526" s="238">
        <v>3527</v>
      </c>
      <c r="B3526" s="264"/>
      <c r="C3526" s="115" t="s">
        <v>3678</v>
      </c>
      <c r="D3526" s="115"/>
      <c r="E3526" s="115"/>
      <c r="F3526" s="237" t="s">
        <v>4571</v>
      </c>
      <c r="G3526" s="573"/>
      <c r="H3526" s="573"/>
      <c r="I3526" s="248" t="s">
        <v>283</v>
      </c>
      <c r="J3526" s="237" t="s">
        <v>20</v>
      </c>
      <c r="K3526" s="250">
        <v>1423.15</v>
      </c>
      <c r="L3526" s="585"/>
      <c r="M3526" s="585"/>
      <c r="N3526" s="250">
        <f>+M3526+L3526</f>
        <v>0</v>
      </c>
      <c r="O3526" s="250">
        <f>IF(K3526&lt;&gt;"",TRUNC(L3526*(1+$S3526),2),"")</f>
        <v>0</v>
      </c>
      <c r="P3526" s="250">
        <f>IF(K3526&lt;&gt;"",TRUNC(M3526*(1+$S3526),2),"")</f>
        <v>0</v>
      </c>
      <c r="Q3526" s="250">
        <f>IF(K3526="","",O3526+P3526)</f>
        <v>0</v>
      </c>
      <c r="R3526" s="251">
        <f>IF(K3526="",0,TRUNC((K3526*$Q3526),2))</f>
        <v>0</v>
      </c>
      <c r="S3526" s="592">
        <f>$K$2</f>
        <v>0</v>
      </c>
    </row>
    <row r="3527" spans="1:19" s="234" customFormat="1" ht="27.6">
      <c r="A3527" s="238">
        <v>3528</v>
      </c>
      <c r="B3527" s="264"/>
      <c r="C3527" s="134" t="s">
        <v>3678</v>
      </c>
      <c r="D3527" s="134">
        <v>1</v>
      </c>
      <c r="E3527" s="134"/>
      <c r="F3527" s="237" t="s">
        <v>5017</v>
      </c>
      <c r="G3527" s="573"/>
      <c r="H3527" s="573"/>
      <c r="I3527" s="248" t="s">
        <v>281</v>
      </c>
      <c r="J3527" s="237" t="s">
        <v>3</v>
      </c>
      <c r="K3527" s="250">
        <v>6973.43</v>
      </c>
      <c r="L3527" s="585"/>
      <c r="M3527" s="585"/>
      <c r="N3527" s="250">
        <f>+M3527+L3527</f>
        <v>0</v>
      </c>
      <c r="O3527" s="250">
        <f>IF(K3527&lt;&gt;"",TRUNC(L3527*(1+$S3527),2),"")</f>
        <v>0</v>
      </c>
      <c r="P3527" s="250">
        <f>IF(K3527&lt;&gt;"",TRUNC(M3527*(1+$S3527),2),"")</f>
        <v>0</v>
      </c>
      <c r="Q3527" s="250">
        <f>IF(K3527="","",O3527+P3527)</f>
        <v>0</v>
      </c>
      <c r="R3527" s="251">
        <f>IF(K3527="",0,TRUNC((K3527*$Q3527),2))</f>
        <v>0</v>
      </c>
      <c r="S3527" s="592">
        <f>$K$2</f>
        <v>0</v>
      </c>
    </row>
    <row r="3528" spans="1:19" s="234" customFormat="1" ht="27.6">
      <c r="A3528" s="238">
        <v>3529</v>
      </c>
      <c r="B3528" s="264"/>
      <c r="C3528" s="134" t="s">
        <v>3678</v>
      </c>
      <c r="D3528" s="134">
        <v>2</v>
      </c>
      <c r="E3528" s="134"/>
      <c r="F3528" s="237" t="s">
        <v>5305</v>
      </c>
      <c r="G3528" s="573"/>
      <c r="H3528" s="576"/>
      <c r="I3528" s="248" t="s">
        <v>3073</v>
      </c>
      <c r="J3528" s="237" t="s">
        <v>20</v>
      </c>
      <c r="K3528" s="256">
        <v>1293.7816</v>
      </c>
      <c r="L3528" s="585"/>
      <c r="M3528" s="585"/>
      <c r="N3528" s="250">
        <f>+M3528+L3528</f>
        <v>0</v>
      </c>
      <c r="O3528" s="250">
        <f>IF(K3528&lt;&gt;"",TRUNC(L3528*(1+$S3528),2),"")</f>
        <v>0</v>
      </c>
      <c r="P3528" s="250">
        <f>IF(K3528&lt;&gt;"",TRUNC(M3528*(1+$S3528),2),"")</f>
        <v>0</v>
      </c>
      <c r="Q3528" s="250">
        <f>IF(K3528="","",O3528+P3528)</f>
        <v>0</v>
      </c>
      <c r="R3528" s="251">
        <f>IF(K3528="",0,TRUNC((K3528*$Q3528),2))</f>
        <v>0</v>
      </c>
      <c r="S3528" s="592">
        <f>$K$2</f>
        <v>0</v>
      </c>
    </row>
    <row r="3529" spans="1:19" s="234" customFormat="1" ht="27.6">
      <c r="A3529" s="238">
        <v>3530</v>
      </c>
      <c r="B3529" s="264"/>
      <c r="C3529" s="134" t="s">
        <v>3678</v>
      </c>
      <c r="D3529" s="134">
        <v>3</v>
      </c>
      <c r="E3529" s="134"/>
      <c r="F3529" s="237" t="s">
        <v>5306</v>
      </c>
      <c r="G3529" s="573"/>
      <c r="H3529" s="576"/>
      <c r="I3529" s="248" t="s">
        <v>911</v>
      </c>
      <c r="J3529" s="237" t="s">
        <v>25</v>
      </c>
      <c r="K3529" s="256">
        <v>7610.48</v>
      </c>
      <c r="L3529" s="585"/>
      <c r="M3529" s="585"/>
      <c r="N3529" s="250">
        <f>+M3529+L3529</f>
        <v>0</v>
      </c>
      <c r="O3529" s="250">
        <f>IF(K3529&lt;&gt;"",TRUNC(L3529*(1+$S3529),2),"")</f>
        <v>0</v>
      </c>
      <c r="P3529" s="250">
        <f>IF(K3529&lt;&gt;"",TRUNC(M3529*(1+$S3529),2),"")</f>
        <v>0</v>
      </c>
      <c r="Q3529" s="250">
        <f>IF(K3529="","",O3529+P3529)</f>
        <v>0</v>
      </c>
      <c r="R3529" s="251">
        <f>IF(K3529="",0,TRUNC((K3529*$Q3529),2))</f>
        <v>0</v>
      </c>
      <c r="S3529" s="592">
        <f>$K$2</f>
        <v>0</v>
      </c>
    </row>
    <row r="3530" spans="1:19" s="234" customFormat="1" ht="14.4">
      <c r="A3530" s="238">
        <v>3531</v>
      </c>
      <c r="B3530" s="264"/>
      <c r="C3530" s="134" t="s">
        <v>3678</v>
      </c>
      <c r="D3530" s="134">
        <v>4</v>
      </c>
      <c r="E3530" s="134"/>
      <c r="F3530" s="237"/>
      <c r="G3530" s="573"/>
      <c r="H3530" s="584"/>
      <c r="I3530" s="261" t="s">
        <v>5367</v>
      </c>
      <c r="J3530" s="263"/>
      <c r="K3530" s="361"/>
      <c r="L3530" s="588"/>
      <c r="M3530" s="585"/>
      <c r="N3530" s="250"/>
      <c r="O3530" s="250"/>
      <c r="P3530" s="250"/>
      <c r="Q3530" s="250"/>
      <c r="R3530" s="251"/>
      <c r="S3530" s="596"/>
    </row>
    <row r="3531" spans="1:19" s="234" customFormat="1" ht="27.6">
      <c r="A3531" s="238">
        <v>3532</v>
      </c>
      <c r="B3531" s="264"/>
      <c r="C3531" s="134" t="s">
        <v>3678</v>
      </c>
      <c r="D3531" s="134">
        <v>5</v>
      </c>
      <c r="E3531" s="134"/>
      <c r="F3531" s="237" t="s">
        <v>5842</v>
      </c>
      <c r="G3531" s="573"/>
      <c r="H3531" s="575"/>
      <c r="I3531" s="248" t="s">
        <v>5389</v>
      </c>
      <c r="J3531" s="237" t="s">
        <v>22</v>
      </c>
      <c r="K3531" s="250">
        <v>25</v>
      </c>
      <c r="L3531" s="585"/>
      <c r="M3531" s="585"/>
      <c r="N3531" s="604">
        <f>+M3531+L3531</f>
        <v>0</v>
      </c>
      <c r="O3531" s="250">
        <f>IF(K3531&lt;&gt;"",TRUNC(L3531*(1+$S3531),2),"")</f>
        <v>0</v>
      </c>
      <c r="P3531" s="250">
        <f>IF(K3531&lt;&gt;"",TRUNC(M3531*(1+$S3531),2),"")</f>
        <v>0</v>
      </c>
      <c r="Q3531" s="250">
        <f>IF(K3531="","",O3531+P3531)</f>
        <v>0</v>
      </c>
      <c r="R3531" s="251">
        <f>IF(K3531="",0,TRUNC((K3531*$Q3531),2))</f>
        <v>0</v>
      </c>
      <c r="S3531" s="595">
        <f>$K$3</f>
        <v>0</v>
      </c>
    </row>
    <row r="3532" spans="1:19" s="234" customFormat="1" ht="14.4">
      <c r="A3532" s="238">
        <v>3533</v>
      </c>
      <c r="B3532" s="264"/>
      <c r="C3532" s="115" t="s">
        <v>3679</v>
      </c>
      <c r="D3532" s="115"/>
      <c r="E3532" s="115"/>
      <c r="F3532" s="237" t="s">
        <v>5843</v>
      </c>
      <c r="G3532" s="573"/>
      <c r="H3532" s="575"/>
      <c r="I3532" s="248" t="s">
        <v>5390</v>
      </c>
      <c r="J3532" s="237" t="s">
        <v>22</v>
      </c>
      <c r="K3532" s="250">
        <v>25</v>
      </c>
      <c r="L3532" s="585"/>
      <c r="M3532" s="585"/>
      <c r="N3532" s="604">
        <f>+M3532+L3532</f>
        <v>0</v>
      </c>
      <c r="O3532" s="250">
        <f>IF(K3532&lt;&gt;"",TRUNC(L3532*(1+$S3532),2),"")</f>
        <v>0</v>
      </c>
      <c r="P3532" s="250">
        <f>IF(K3532&lt;&gt;"",TRUNC(M3532*(1+$S3532),2),"")</f>
        <v>0</v>
      </c>
      <c r="Q3532" s="250">
        <f>IF(K3532="","",O3532+P3532)</f>
        <v>0</v>
      </c>
      <c r="R3532" s="251">
        <f>IF(K3532="",0,TRUNC((K3532*$Q3532),2))</f>
        <v>0</v>
      </c>
      <c r="S3532" s="595">
        <f>$K$3</f>
        <v>0</v>
      </c>
    </row>
    <row r="3533" spans="1:19" s="234" customFormat="1" ht="14.4">
      <c r="A3533" s="238">
        <v>3534</v>
      </c>
      <c r="B3533" s="264"/>
      <c r="C3533" s="134" t="s">
        <v>3679</v>
      </c>
      <c r="D3533" s="134">
        <v>1</v>
      </c>
      <c r="E3533" s="134"/>
      <c r="F3533" s="237" t="s">
        <v>5844</v>
      </c>
      <c r="G3533" s="573"/>
      <c r="H3533" s="575"/>
      <c r="I3533" s="248" t="s">
        <v>5391</v>
      </c>
      <c r="J3533" s="237" t="s">
        <v>22</v>
      </c>
      <c r="K3533" s="250">
        <v>25</v>
      </c>
      <c r="L3533" s="585"/>
      <c r="M3533" s="585"/>
      <c r="N3533" s="604">
        <f>+M3533+L3533</f>
        <v>0</v>
      </c>
      <c r="O3533" s="250">
        <f>IF(K3533&lt;&gt;"",TRUNC(L3533*(1+$S3533),2),"")</f>
        <v>0</v>
      </c>
      <c r="P3533" s="250">
        <f>IF(K3533&lt;&gt;"",TRUNC(M3533*(1+$S3533),2),"")</f>
        <v>0</v>
      </c>
      <c r="Q3533" s="250">
        <f>IF(K3533="","",O3533+P3533)</f>
        <v>0</v>
      </c>
      <c r="R3533" s="251">
        <f>IF(K3533="",0,TRUNC((K3533*$Q3533),2))</f>
        <v>0</v>
      </c>
      <c r="S3533" s="595">
        <f>$K$3</f>
        <v>0</v>
      </c>
    </row>
    <row r="3534" spans="1:19" s="234" customFormat="1" ht="14.4">
      <c r="A3534" s="238">
        <v>3535</v>
      </c>
      <c r="B3534" s="265">
        <v>94</v>
      </c>
      <c r="C3534" s="115">
        <v>11</v>
      </c>
      <c r="D3534" s="115"/>
      <c r="E3534" s="115"/>
      <c r="F3534" s="237" t="s">
        <v>5845</v>
      </c>
      <c r="G3534" s="573"/>
      <c r="H3534" s="575"/>
      <c r="I3534" s="248" t="s">
        <v>5369</v>
      </c>
      <c r="J3534" s="237" t="s">
        <v>22</v>
      </c>
      <c r="K3534" s="250">
        <v>25</v>
      </c>
      <c r="L3534" s="585"/>
      <c r="M3534" s="585"/>
      <c r="N3534" s="604">
        <f>+M3534+L3534</f>
        <v>0</v>
      </c>
      <c r="O3534" s="250">
        <f>IF(K3534&lt;&gt;"",TRUNC(L3534*(1+$S3534),2),"")</f>
        <v>0</v>
      </c>
      <c r="P3534" s="250">
        <f>IF(K3534&lt;&gt;"",TRUNC(M3534*(1+$S3534),2),"")</f>
        <v>0</v>
      </c>
      <c r="Q3534" s="250">
        <f>IF(K3534="","",O3534+P3534)</f>
        <v>0</v>
      </c>
      <c r="R3534" s="251">
        <f>IF(K3534="",0,TRUNC((K3534*$Q3534),2))</f>
        <v>0</v>
      </c>
      <c r="S3534" s="595">
        <f>$K$3</f>
        <v>0</v>
      </c>
    </row>
    <row r="3535" spans="1:19" s="234" customFormat="1" ht="14.4">
      <c r="A3535" s="238">
        <v>3536</v>
      </c>
      <c r="B3535" s="265"/>
      <c r="C3535" s="115" t="s">
        <v>450</v>
      </c>
      <c r="D3535" s="115"/>
      <c r="E3535" s="115"/>
      <c r="F3535" s="252" t="s">
        <v>3675</v>
      </c>
      <c r="G3535" s="574"/>
      <c r="H3535" s="573"/>
      <c r="I3535" s="253" t="s">
        <v>537</v>
      </c>
      <c r="J3535" s="254"/>
      <c r="K3535" s="267" t="s">
        <v>1796</v>
      </c>
      <c r="L3535" s="587"/>
      <c r="M3535" s="587"/>
      <c r="N3535" s="255"/>
      <c r="O3535" s="255"/>
      <c r="P3535" s="255"/>
      <c r="Q3535" s="255"/>
      <c r="R3535" s="255"/>
      <c r="S3535" s="594"/>
    </row>
    <row r="3536" spans="1:19" s="234" customFormat="1" ht="27.6">
      <c r="A3536" s="238">
        <v>3537</v>
      </c>
      <c r="B3536" s="472"/>
      <c r="C3536" s="472" t="s">
        <v>450</v>
      </c>
      <c r="D3536" s="472">
        <v>1</v>
      </c>
      <c r="E3536" s="472"/>
      <c r="F3536" s="237" t="s">
        <v>3676</v>
      </c>
      <c r="G3536" s="573"/>
      <c r="H3536" s="576"/>
      <c r="I3536" s="248" t="s">
        <v>1266</v>
      </c>
      <c r="J3536" s="237" t="s">
        <v>24</v>
      </c>
      <c r="K3536" s="256">
        <v>10220</v>
      </c>
      <c r="L3536" s="585"/>
      <c r="M3536" s="585"/>
      <c r="N3536" s="250">
        <f>+M3536+L3536</f>
        <v>0</v>
      </c>
      <c r="O3536" s="250">
        <f>IF(K3536&lt;&gt;"",TRUNC(L3536*(1+$S3536),2),"")</f>
        <v>0</v>
      </c>
      <c r="P3536" s="250">
        <f>IF(K3536&lt;&gt;"",TRUNC(M3536*(1+$S3536),2),"")</f>
        <v>0</v>
      </c>
      <c r="Q3536" s="250">
        <f>IF(K3536="","",O3536+P3536)</f>
        <v>0</v>
      </c>
      <c r="R3536" s="251">
        <f>IF(K3536="",0,TRUNC((K3536*$Q3536),2))</f>
        <v>0</v>
      </c>
      <c r="S3536" s="592">
        <f>$K$2</f>
        <v>0</v>
      </c>
    </row>
    <row r="3537" spans="1:19" s="234" customFormat="1" ht="14.4">
      <c r="A3537" s="238">
        <v>3538</v>
      </c>
      <c r="B3537" s="472"/>
      <c r="C3537" s="472" t="s">
        <v>450</v>
      </c>
      <c r="D3537" s="472">
        <v>2</v>
      </c>
      <c r="E3537" s="472"/>
      <c r="F3537" s="252" t="s">
        <v>3677</v>
      </c>
      <c r="G3537" s="574"/>
      <c r="H3537" s="573"/>
      <c r="I3537" s="253" t="s">
        <v>539</v>
      </c>
      <c r="J3537" s="254"/>
      <c r="K3537" s="267" t="s">
        <v>1796</v>
      </c>
      <c r="L3537" s="587"/>
      <c r="M3537" s="587"/>
      <c r="N3537" s="255"/>
      <c r="O3537" s="255"/>
      <c r="P3537" s="255"/>
      <c r="Q3537" s="255"/>
      <c r="R3537" s="255"/>
      <c r="S3537" s="594"/>
    </row>
    <row r="3538" spans="1:19" s="234" customFormat="1" ht="27.6">
      <c r="A3538" s="238">
        <v>3539</v>
      </c>
      <c r="B3538" s="265"/>
      <c r="C3538" s="115" t="s">
        <v>507</v>
      </c>
      <c r="D3538" s="115"/>
      <c r="E3538" s="115"/>
      <c r="F3538" s="237" t="s">
        <v>4591</v>
      </c>
      <c r="G3538" s="573"/>
      <c r="H3538" s="576"/>
      <c r="I3538" s="248" t="s">
        <v>465</v>
      </c>
      <c r="J3538" s="237" t="s">
        <v>25</v>
      </c>
      <c r="K3538" s="256">
        <v>2747.72</v>
      </c>
      <c r="L3538" s="585"/>
      <c r="M3538" s="585"/>
      <c r="N3538" s="250">
        <f>+M3538+L3538</f>
        <v>0</v>
      </c>
      <c r="O3538" s="250">
        <f>IF(K3538&lt;&gt;"",TRUNC(L3538*(1+$S3538),2),"")</f>
        <v>0</v>
      </c>
      <c r="P3538" s="250">
        <f>IF(K3538&lt;&gt;"",TRUNC(M3538*(1+$S3538),2),"")</f>
        <v>0</v>
      </c>
      <c r="Q3538" s="250">
        <f>IF(K3538="","",O3538+P3538)</f>
        <v>0</v>
      </c>
      <c r="R3538" s="251">
        <f>IF(K3538="",0,TRUNC((K3538*$Q3538),2))</f>
        <v>0</v>
      </c>
      <c r="S3538" s="592">
        <f>$K$2</f>
        <v>0</v>
      </c>
    </row>
    <row r="3539" spans="1:19" s="234" customFormat="1" ht="14.4">
      <c r="A3539" s="238">
        <v>3540</v>
      </c>
      <c r="B3539" s="472"/>
      <c r="C3539" s="472" t="s">
        <v>507</v>
      </c>
      <c r="D3539" s="472">
        <v>1</v>
      </c>
      <c r="E3539" s="472"/>
      <c r="F3539" s="252" t="s">
        <v>3678</v>
      </c>
      <c r="G3539" s="574"/>
      <c r="H3539" s="573"/>
      <c r="I3539" s="253" t="s">
        <v>538</v>
      </c>
      <c r="J3539" s="254"/>
      <c r="K3539" s="267" t="s">
        <v>1796</v>
      </c>
      <c r="L3539" s="587"/>
      <c r="M3539" s="587"/>
      <c r="N3539" s="255"/>
      <c r="O3539" s="255"/>
      <c r="P3539" s="255"/>
      <c r="Q3539" s="255"/>
      <c r="R3539" s="255"/>
      <c r="S3539" s="594"/>
    </row>
    <row r="3540" spans="1:19" s="234" customFormat="1" ht="14.4">
      <c r="A3540" s="238">
        <v>3541</v>
      </c>
      <c r="B3540" s="472"/>
      <c r="C3540" s="472" t="s">
        <v>507</v>
      </c>
      <c r="D3540" s="472">
        <v>2</v>
      </c>
      <c r="E3540" s="472"/>
      <c r="F3540" s="237" t="s">
        <v>4598</v>
      </c>
      <c r="G3540" s="573"/>
      <c r="H3540" s="576"/>
      <c r="I3540" s="248" t="s">
        <v>2923</v>
      </c>
      <c r="J3540" s="237" t="s">
        <v>25</v>
      </c>
      <c r="K3540" s="256">
        <v>40.06</v>
      </c>
      <c r="L3540" s="585"/>
      <c r="M3540" s="585"/>
      <c r="N3540" s="250">
        <f>+M3540+L3540</f>
        <v>0</v>
      </c>
      <c r="O3540" s="250">
        <f>IF(K3540&lt;&gt;"",TRUNC(L3540*(1+$S3540),2),"")</f>
        <v>0</v>
      </c>
      <c r="P3540" s="250">
        <f>IF(K3540&lt;&gt;"",TRUNC(M3540*(1+$S3540),2),"")</f>
        <v>0</v>
      </c>
      <c r="Q3540" s="250">
        <f>IF(K3540="","",O3540+P3540)</f>
        <v>0</v>
      </c>
      <c r="R3540" s="251">
        <f>IF(K3540="",0,TRUNC((K3540*$Q3540),2))</f>
        <v>0</v>
      </c>
      <c r="S3540" s="592">
        <f>$K$2</f>
        <v>0</v>
      </c>
    </row>
    <row r="3541" spans="1:19" s="234" customFormat="1" ht="14.4">
      <c r="A3541" s="238">
        <v>3542</v>
      </c>
      <c r="B3541" s="265"/>
      <c r="C3541" s="115" t="s">
        <v>508</v>
      </c>
      <c r="D3541" s="115"/>
      <c r="E3541" s="115"/>
      <c r="F3541" s="237" t="s">
        <v>4599</v>
      </c>
      <c r="G3541" s="573"/>
      <c r="H3541" s="576"/>
      <c r="I3541" s="248" t="s">
        <v>2945</v>
      </c>
      <c r="J3541" s="237" t="s">
        <v>22</v>
      </c>
      <c r="K3541" s="256">
        <v>44</v>
      </c>
      <c r="L3541" s="585"/>
      <c r="M3541" s="585"/>
      <c r="N3541" s="250">
        <f>+M3541+L3541</f>
        <v>0</v>
      </c>
      <c r="O3541" s="250">
        <f>IF(K3541&lt;&gt;"",TRUNC(L3541*(1+$S3541),2),"")</f>
        <v>0</v>
      </c>
      <c r="P3541" s="250">
        <f>IF(K3541&lt;&gt;"",TRUNC(M3541*(1+$S3541),2),"")</f>
        <v>0</v>
      </c>
      <c r="Q3541" s="250">
        <f>IF(K3541="","",O3541+P3541)</f>
        <v>0</v>
      </c>
      <c r="R3541" s="251">
        <f>IF(K3541="",0,TRUNC((K3541*$Q3541),2))</f>
        <v>0</v>
      </c>
      <c r="S3541" s="592">
        <f>$K$2</f>
        <v>0</v>
      </c>
    </row>
    <row r="3542" spans="1:19" s="234" customFormat="1" ht="14.4">
      <c r="A3542" s="238">
        <v>3543</v>
      </c>
      <c r="B3542" s="264"/>
      <c r="C3542" s="134" t="s">
        <v>508</v>
      </c>
      <c r="D3542" s="134">
        <v>1</v>
      </c>
      <c r="E3542" s="134"/>
      <c r="F3542" s="237" t="s">
        <v>4600</v>
      </c>
      <c r="G3542" s="573"/>
      <c r="H3542" s="576"/>
      <c r="I3542" s="248" t="s">
        <v>2946</v>
      </c>
      <c r="J3542" s="237" t="s">
        <v>22</v>
      </c>
      <c r="K3542" s="256">
        <v>7</v>
      </c>
      <c r="L3542" s="585"/>
      <c r="M3542" s="585"/>
      <c r="N3542" s="250">
        <f>+M3542+L3542</f>
        <v>0</v>
      </c>
      <c r="O3542" s="250">
        <f>IF(K3542&lt;&gt;"",TRUNC(L3542*(1+$S3542),2),"")</f>
        <v>0</v>
      </c>
      <c r="P3542" s="250">
        <f>IF(K3542&lt;&gt;"",TRUNC(M3542*(1+$S3542),2),"")</f>
        <v>0</v>
      </c>
      <c r="Q3542" s="250">
        <f>IF(K3542="","",O3542+P3542)</f>
        <v>0</v>
      </c>
      <c r="R3542" s="251">
        <f>IF(K3542="",0,TRUNC((K3542*$Q3542),2))</f>
        <v>0</v>
      </c>
      <c r="S3542" s="592">
        <f>$K$2</f>
        <v>0</v>
      </c>
    </row>
    <row r="3543" spans="1:19" s="234" customFormat="1" ht="14.4">
      <c r="A3543" s="238">
        <v>3544</v>
      </c>
      <c r="B3543" s="264"/>
      <c r="C3543" s="134" t="s">
        <v>508</v>
      </c>
      <c r="D3543" s="134">
        <v>2</v>
      </c>
      <c r="E3543" s="134"/>
      <c r="F3543" s="237" t="s">
        <v>4894</v>
      </c>
      <c r="G3543" s="573"/>
      <c r="H3543" s="576"/>
      <c r="I3543" s="248" t="s">
        <v>2924</v>
      </c>
      <c r="J3543" s="237" t="s">
        <v>22</v>
      </c>
      <c r="K3543" s="256">
        <v>1143</v>
      </c>
      <c r="L3543" s="585"/>
      <c r="M3543" s="585"/>
      <c r="N3543" s="250">
        <f>+M3543+L3543</f>
        <v>0</v>
      </c>
      <c r="O3543" s="250">
        <f>IF(K3543&lt;&gt;"",TRUNC(L3543*(1+$S3543),2),"")</f>
        <v>0</v>
      </c>
      <c r="P3543" s="250">
        <f>IF(K3543&lt;&gt;"",TRUNC(M3543*(1+$S3543),2),"")</f>
        <v>0</v>
      </c>
      <c r="Q3543" s="250">
        <f>IF(K3543="","",O3543+P3543)</f>
        <v>0</v>
      </c>
      <c r="R3543" s="251">
        <f>IF(K3543="",0,TRUNC((K3543*$Q3543),2))</f>
        <v>0</v>
      </c>
      <c r="S3543" s="592">
        <f>$K$2</f>
        <v>0</v>
      </c>
    </row>
    <row r="3544" spans="1:19" s="234" customFormat="1" ht="14.4">
      <c r="A3544" s="238">
        <v>3545</v>
      </c>
      <c r="B3544" s="264"/>
      <c r="C3544" s="134" t="s">
        <v>508</v>
      </c>
      <c r="D3544" s="134">
        <v>3</v>
      </c>
      <c r="E3544" s="134"/>
      <c r="F3544" s="237" t="s">
        <v>4895</v>
      </c>
      <c r="G3544" s="573"/>
      <c r="H3544" s="576"/>
      <c r="I3544" s="248" t="s">
        <v>2925</v>
      </c>
      <c r="J3544" s="237" t="s">
        <v>22</v>
      </c>
      <c r="K3544" s="256">
        <v>70</v>
      </c>
      <c r="L3544" s="585"/>
      <c r="M3544" s="585"/>
      <c r="N3544" s="250">
        <f>+M3544+L3544</f>
        <v>0</v>
      </c>
      <c r="O3544" s="250">
        <f>IF(K3544&lt;&gt;"",TRUNC(L3544*(1+$S3544),2),"")</f>
        <v>0</v>
      </c>
      <c r="P3544" s="250">
        <f>IF(K3544&lt;&gt;"",TRUNC(M3544*(1+$S3544),2),"")</f>
        <v>0</v>
      </c>
      <c r="Q3544" s="250">
        <f>IF(K3544="","",O3544+P3544)</f>
        <v>0</v>
      </c>
      <c r="R3544" s="251">
        <f>IF(K3544="",0,TRUNC((K3544*$Q3544),2))</f>
        <v>0</v>
      </c>
      <c r="S3544" s="592">
        <f>$K$2</f>
        <v>0</v>
      </c>
    </row>
    <row r="3545" spans="1:19" s="412" customFormat="1" ht="14.4">
      <c r="A3545" s="238">
        <v>3546</v>
      </c>
      <c r="B3545" s="264"/>
      <c r="C3545" s="134" t="s">
        <v>508</v>
      </c>
      <c r="D3545" s="134">
        <v>4</v>
      </c>
      <c r="E3545" s="134"/>
      <c r="F3545" s="252" t="s">
        <v>3679</v>
      </c>
      <c r="G3545" s="574"/>
      <c r="H3545" s="573"/>
      <c r="I3545" s="253" t="s">
        <v>853</v>
      </c>
      <c r="J3545" s="254"/>
      <c r="K3545" s="267" t="s">
        <v>1796</v>
      </c>
      <c r="L3545" s="587"/>
      <c r="M3545" s="587"/>
      <c r="N3545" s="255"/>
      <c r="O3545" s="255"/>
      <c r="P3545" s="255"/>
      <c r="Q3545" s="255"/>
      <c r="R3545" s="255"/>
      <c r="S3545" s="594"/>
    </row>
    <row r="3546" spans="1:19" s="412" customFormat="1" ht="14.4">
      <c r="A3546" s="238">
        <v>3547</v>
      </c>
      <c r="B3546" s="264"/>
      <c r="C3546" s="134" t="s">
        <v>508</v>
      </c>
      <c r="D3546" s="134">
        <v>5</v>
      </c>
      <c r="E3546" s="134"/>
      <c r="F3546" s="237" t="s">
        <v>4601</v>
      </c>
      <c r="G3546" s="573"/>
      <c r="H3546" s="573"/>
      <c r="I3546" s="248" t="s">
        <v>1351</v>
      </c>
      <c r="J3546" s="237" t="s">
        <v>25</v>
      </c>
      <c r="K3546" s="256">
        <v>67337.759999999995</v>
      </c>
      <c r="L3546" s="585"/>
      <c r="M3546" s="585"/>
      <c r="N3546" s="250">
        <f>+M3546+L3546</f>
        <v>0</v>
      </c>
      <c r="O3546" s="250">
        <f>IF(K3546&lt;&gt;"",TRUNC(L3546*(1+$S3546),2),"")</f>
        <v>0</v>
      </c>
      <c r="P3546" s="250">
        <f>IF(K3546&lt;&gt;"",TRUNC(M3546*(1+$S3546),2),"")</f>
        <v>0</v>
      </c>
      <c r="Q3546" s="250">
        <f>IF(K3546="","",O3546+P3546)</f>
        <v>0</v>
      </c>
      <c r="R3546" s="251">
        <f>IF(K3546="",0,TRUNC((K3546*$Q3546),2))</f>
        <v>0</v>
      </c>
      <c r="S3546" s="592">
        <f>$K$2</f>
        <v>0</v>
      </c>
    </row>
    <row r="3547" spans="1:19" s="412" customFormat="1" ht="14.4">
      <c r="A3547" s="238">
        <v>3548</v>
      </c>
      <c r="B3547" s="265"/>
      <c r="C3547" s="115" t="s">
        <v>3697</v>
      </c>
      <c r="D3547" s="115"/>
      <c r="E3547" s="115"/>
      <c r="F3547" s="243">
        <v>11</v>
      </c>
      <c r="G3547" s="574"/>
      <c r="H3547" s="573"/>
      <c r="I3547" s="245" t="s">
        <v>439</v>
      </c>
      <c r="J3547" s="246"/>
      <c r="K3547" s="268" t="s">
        <v>1796</v>
      </c>
      <c r="L3547" s="586"/>
      <c r="M3547" s="586"/>
      <c r="N3547" s="246"/>
      <c r="O3547" s="246"/>
      <c r="P3547" s="246"/>
      <c r="Q3547" s="246"/>
      <c r="R3547" s="247">
        <f>SUM(R3548:R3611)</f>
        <v>0</v>
      </c>
      <c r="S3547" s="593"/>
    </row>
    <row r="3548" spans="1:19" s="412" customFormat="1" ht="14.4">
      <c r="A3548" s="238">
        <v>3549</v>
      </c>
      <c r="B3548" s="134"/>
      <c r="C3548" s="134" t="s">
        <v>3697</v>
      </c>
      <c r="D3548" s="134">
        <v>1</v>
      </c>
      <c r="E3548" s="134"/>
      <c r="F3548" s="252" t="s">
        <v>450</v>
      </c>
      <c r="G3548" s="574"/>
      <c r="H3548" s="573"/>
      <c r="I3548" s="253" t="s">
        <v>1668</v>
      </c>
      <c r="J3548" s="254"/>
      <c r="K3548" s="267"/>
      <c r="L3548" s="587"/>
      <c r="M3548" s="587"/>
      <c r="N3548" s="255"/>
      <c r="O3548" s="255"/>
      <c r="P3548" s="255"/>
      <c r="Q3548" s="255"/>
      <c r="R3548" s="255"/>
      <c r="S3548" s="594"/>
    </row>
    <row r="3549" spans="1:19" s="412" customFormat="1" ht="27.6">
      <c r="A3549" s="238">
        <v>3550</v>
      </c>
      <c r="B3549" s="134"/>
      <c r="C3549" s="134" t="s">
        <v>3697</v>
      </c>
      <c r="D3549" s="134">
        <v>2</v>
      </c>
      <c r="E3549" s="134"/>
      <c r="F3549" s="237" t="s">
        <v>1202</v>
      </c>
      <c r="G3549" s="573"/>
      <c r="H3549" s="575"/>
      <c r="I3549" s="248" t="s">
        <v>3087</v>
      </c>
      <c r="J3549" s="237" t="s">
        <v>22</v>
      </c>
      <c r="K3549" s="250">
        <v>1</v>
      </c>
      <c r="L3549" s="585"/>
      <c r="M3549" s="585"/>
      <c r="N3549" s="604">
        <f>+M3549+L3549</f>
        <v>0</v>
      </c>
      <c r="O3549" s="250">
        <f>IF(K3549&lt;&gt;"",TRUNC(L3549*(1+$S3549),2),"")</f>
        <v>0</v>
      </c>
      <c r="P3549" s="250">
        <f>IF(K3549&lt;&gt;"",TRUNC(M3549*(1+$S3549),2),"")</f>
        <v>0</v>
      </c>
      <c r="Q3549" s="250">
        <f>IF(K3549="","",O3549+P3549)</f>
        <v>0</v>
      </c>
      <c r="R3549" s="251">
        <f>IF(K3549="",0,TRUNC((K3549*$Q3549),2))</f>
        <v>0</v>
      </c>
      <c r="S3549" s="595">
        <f>$K$3</f>
        <v>0</v>
      </c>
    </row>
    <row r="3550" spans="1:19" s="412" customFormat="1" ht="14.4">
      <c r="A3550" s="238">
        <v>3551</v>
      </c>
      <c r="B3550" s="264"/>
      <c r="C3550" s="134" t="s">
        <v>3697</v>
      </c>
      <c r="D3550" s="134">
        <v>3</v>
      </c>
      <c r="E3550" s="134"/>
      <c r="F3550" s="237" t="s">
        <v>1203</v>
      </c>
      <c r="G3550" s="573"/>
      <c r="H3550" s="575"/>
      <c r="I3550" s="248" t="s">
        <v>3084</v>
      </c>
      <c r="J3550" s="237" t="s">
        <v>22</v>
      </c>
      <c r="K3550" s="250">
        <v>1</v>
      </c>
      <c r="L3550" s="585"/>
      <c r="M3550" s="585"/>
      <c r="N3550" s="250">
        <f>+M3550+L3550</f>
        <v>0</v>
      </c>
      <c r="O3550" s="250">
        <f>IF(K3550&lt;&gt;"",TRUNC(L3550*(1+$S3550),2),"")</f>
        <v>0</v>
      </c>
      <c r="P3550" s="250">
        <f>IF(K3550&lt;&gt;"",TRUNC(M3550*(1+$S3550),2),"")</f>
        <v>0</v>
      </c>
      <c r="Q3550" s="250">
        <f>IF(K3550="","",O3550+P3550)</f>
        <v>0</v>
      </c>
      <c r="R3550" s="251">
        <f>IF(K3550="",0,TRUNC((K3550*$Q3550),2))</f>
        <v>0</v>
      </c>
      <c r="S3550" s="599">
        <f>$K$2</f>
        <v>0</v>
      </c>
    </row>
    <row r="3551" spans="1:19" s="412" customFormat="1" ht="14.4">
      <c r="A3551" s="238">
        <v>3552</v>
      </c>
      <c r="B3551" s="264"/>
      <c r="C3551" s="115" t="s">
        <v>3774</v>
      </c>
      <c r="D3551" s="115"/>
      <c r="E3551" s="115"/>
      <c r="F3551" s="252" t="s">
        <v>507</v>
      </c>
      <c r="G3551" s="574"/>
      <c r="H3551" s="573"/>
      <c r="I3551" s="253" t="s">
        <v>1682</v>
      </c>
      <c r="J3551" s="254"/>
      <c r="K3551" s="267"/>
      <c r="L3551" s="587"/>
      <c r="M3551" s="587"/>
      <c r="N3551" s="255"/>
      <c r="O3551" s="255"/>
      <c r="P3551" s="255"/>
      <c r="Q3551" s="255"/>
      <c r="R3551" s="255"/>
      <c r="S3551" s="594"/>
    </row>
    <row r="3552" spans="1:19" s="412" customFormat="1" ht="14.4">
      <c r="A3552" s="238">
        <v>3553</v>
      </c>
      <c r="B3552" s="264"/>
      <c r="C3552" s="134" t="s">
        <v>3774</v>
      </c>
      <c r="D3552" s="134">
        <v>1</v>
      </c>
      <c r="E3552" s="134"/>
      <c r="F3552" s="237" t="s">
        <v>1204</v>
      </c>
      <c r="G3552" s="573"/>
      <c r="H3552" s="575"/>
      <c r="I3552" s="248" t="s">
        <v>3085</v>
      </c>
      <c r="J3552" s="237" t="s">
        <v>22</v>
      </c>
      <c r="K3552" s="250">
        <v>3</v>
      </c>
      <c r="L3552" s="585"/>
      <c r="M3552" s="585"/>
      <c r="N3552" s="250">
        <f>+M3552+L3552</f>
        <v>0</v>
      </c>
      <c r="O3552" s="250">
        <f>IF(K3552&lt;&gt;"",TRUNC(L3552*(1+$S3552),2),"")</f>
        <v>0</v>
      </c>
      <c r="P3552" s="250">
        <f>IF(K3552&lt;&gt;"",TRUNC(M3552*(1+$S3552),2),"")</f>
        <v>0</v>
      </c>
      <c r="Q3552" s="250">
        <f>IF(K3552="","",O3552+P3552)</f>
        <v>0</v>
      </c>
      <c r="R3552" s="251">
        <f>IF(K3552="",0,TRUNC((K3552*$Q3552),2))</f>
        <v>0</v>
      </c>
      <c r="S3552" s="599">
        <f>$K$2</f>
        <v>0</v>
      </c>
    </row>
    <row r="3553" spans="1:19" s="412" customFormat="1" ht="14.4">
      <c r="A3553" s="238">
        <v>3554</v>
      </c>
      <c r="B3553" s="264"/>
      <c r="C3553" s="134" t="s">
        <v>3774</v>
      </c>
      <c r="D3553" s="134">
        <v>2</v>
      </c>
      <c r="E3553" s="134"/>
      <c r="F3553" s="237" t="s">
        <v>4343</v>
      </c>
      <c r="G3553" s="573"/>
      <c r="H3553" s="575"/>
      <c r="I3553" s="248" t="s">
        <v>3086</v>
      </c>
      <c r="J3553" s="237" t="s">
        <v>22</v>
      </c>
      <c r="K3553" s="250">
        <v>3</v>
      </c>
      <c r="L3553" s="585"/>
      <c r="M3553" s="585"/>
      <c r="N3553" s="250">
        <f>+M3553+L3553</f>
        <v>0</v>
      </c>
      <c r="O3553" s="250">
        <f>IF(K3553&lt;&gt;"",TRUNC(L3553*(1+$S3553),2),"")</f>
        <v>0</v>
      </c>
      <c r="P3553" s="250">
        <f>IF(K3553&lt;&gt;"",TRUNC(M3553*(1+$S3553),2),"")</f>
        <v>0</v>
      </c>
      <c r="Q3553" s="250">
        <f>IF(K3553="","",O3553+P3553)</f>
        <v>0</v>
      </c>
      <c r="R3553" s="251">
        <f>IF(K3553="",0,TRUNC((K3553*$Q3553),2))</f>
        <v>0</v>
      </c>
      <c r="S3553" s="599">
        <f>$K$2</f>
        <v>0</v>
      </c>
    </row>
    <row r="3554" spans="1:19" s="412" customFormat="1" ht="14.4">
      <c r="A3554" s="238">
        <v>3555</v>
      </c>
      <c r="B3554" s="264"/>
      <c r="C3554" s="134" t="s">
        <v>3774</v>
      </c>
      <c r="D3554" s="134">
        <v>3</v>
      </c>
      <c r="E3554" s="134"/>
      <c r="F3554" s="252" t="s">
        <v>508</v>
      </c>
      <c r="G3554" s="574"/>
      <c r="H3554" s="573"/>
      <c r="I3554" s="253" t="s">
        <v>1415</v>
      </c>
      <c r="J3554" s="254"/>
      <c r="K3554" s="267"/>
      <c r="L3554" s="587"/>
      <c r="M3554" s="587"/>
      <c r="N3554" s="255"/>
      <c r="O3554" s="255"/>
      <c r="P3554" s="255"/>
      <c r="Q3554" s="255"/>
      <c r="R3554" s="255"/>
      <c r="S3554" s="594"/>
    </row>
    <row r="3555" spans="1:19" s="412" customFormat="1" ht="14.4">
      <c r="A3555" s="238">
        <v>3556</v>
      </c>
      <c r="B3555" s="264"/>
      <c r="C3555" s="134" t="s">
        <v>3774</v>
      </c>
      <c r="D3555" s="134">
        <v>4</v>
      </c>
      <c r="E3555" s="134"/>
      <c r="F3555" s="237" t="s">
        <v>1205</v>
      </c>
      <c r="G3555" s="573"/>
      <c r="H3555" s="573"/>
      <c r="I3555" s="248" t="s">
        <v>3102</v>
      </c>
      <c r="J3555" s="237" t="s">
        <v>22</v>
      </c>
      <c r="K3555" s="256">
        <v>700</v>
      </c>
      <c r="L3555" s="585"/>
      <c r="M3555" s="585"/>
      <c r="N3555" s="250">
        <f>+M3555+L3555</f>
        <v>0</v>
      </c>
      <c r="O3555" s="250">
        <f>IF(K3555&lt;&gt;"",TRUNC(L3555*(1+$S3555),2),"")</f>
        <v>0</v>
      </c>
      <c r="P3555" s="250">
        <f>IF(K3555&lt;&gt;"",TRUNC(M3555*(1+$S3555),2),"")</f>
        <v>0</v>
      </c>
      <c r="Q3555" s="250">
        <f>IF(K3555="","",O3555+P3555)</f>
        <v>0</v>
      </c>
      <c r="R3555" s="251">
        <f>IF(K3555="",0,TRUNC((K3555*$Q3555),2))</f>
        <v>0</v>
      </c>
      <c r="S3555" s="592">
        <f>$K$2</f>
        <v>0</v>
      </c>
    </row>
    <row r="3556" spans="1:19" s="412" customFormat="1" ht="14.4">
      <c r="A3556" s="238">
        <v>3557</v>
      </c>
      <c r="B3556" s="264"/>
      <c r="C3556" s="134" t="s">
        <v>3774</v>
      </c>
      <c r="D3556" s="134">
        <v>5</v>
      </c>
      <c r="E3556" s="134"/>
      <c r="F3556" s="237" t="s">
        <v>4682</v>
      </c>
      <c r="G3556" s="573"/>
      <c r="H3556" s="573"/>
      <c r="I3556" s="248" t="s">
        <v>3104</v>
      </c>
      <c r="J3556" s="237" t="s">
        <v>22</v>
      </c>
      <c r="K3556" s="256">
        <v>300</v>
      </c>
      <c r="L3556" s="585"/>
      <c r="M3556" s="585"/>
      <c r="N3556" s="250">
        <f>+M3556+L3556</f>
        <v>0</v>
      </c>
      <c r="O3556" s="250">
        <f>IF(K3556&lt;&gt;"",TRUNC(L3556*(1+$S3556),2),"")</f>
        <v>0</v>
      </c>
      <c r="P3556" s="250">
        <f>IF(K3556&lt;&gt;"",TRUNC(M3556*(1+$S3556),2),"")</f>
        <v>0</v>
      </c>
      <c r="Q3556" s="250">
        <f>IF(K3556="","",O3556+P3556)</f>
        <v>0</v>
      </c>
      <c r="R3556" s="251">
        <f>IF(K3556="",0,TRUNC((K3556*$Q3556),2))</f>
        <v>0</v>
      </c>
      <c r="S3556" s="592">
        <f>$K$2</f>
        <v>0</v>
      </c>
    </row>
    <row r="3557" spans="1:19" s="412" customFormat="1" ht="14.4">
      <c r="A3557" s="238">
        <v>3558</v>
      </c>
      <c r="B3557" s="264"/>
      <c r="C3557" s="134" t="s">
        <v>3774</v>
      </c>
      <c r="D3557" s="134">
        <v>6</v>
      </c>
      <c r="E3557" s="134"/>
      <c r="F3557" s="237" t="s">
        <v>1206</v>
      </c>
      <c r="G3557" s="573"/>
      <c r="H3557" s="573"/>
      <c r="I3557" s="248" t="s">
        <v>3105</v>
      </c>
      <c r="J3557" s="237" t="s">
        <v>22</v>
      </c>
      <c r="K3557" s="256">
        <v>35</v>
      </c>
      <c r="L3557" s="585"/>
      <c r="M3557" s="585"/>
      <c r="N3557" s="250">
        <f>+M3557+L3557</f>
        <v>0</v>
      </c>
      <c r="O3557" s="250">
        <f>IF(K3557&lt;&gt;"",TRUNC(L3557*(1+$S3557),2),"")</f>
        <v>0</v>
      </c>
      <c r="P3557" s="250">
        <f>IF(K3557&lt;&gt;"",TRUNC(M3557*(1+$S3557),2),"")</f>
        <v>0</v>
      </c>
      <c r="Q3557" s="250">
        <f>IF(K3557="","",O3557+P3557)</f>
        <v>0</v>
      </c>
      <c r="R3557" s="251">
        <f>IF(K3557="",0,TRUNC((K3557*$Q3557),2))</f>
        <v>0</v>
      </c>
      <c r="S3557" s="592">
        <f>$K$2</f>
        <v>0</v>
      </c>
    </row>
    <row r="3558" spans="1:19" s="412" customFormat="1" ht="14.4">
      <c r="A3558" s="238">
        <v>3559</v>
      </c>
      <c r="B3558" s="265"/>
      <c r="C3558" s="115" t="s">
        <v>3698</v>
      </c>
      <c r="D3558" s="115"/>
      <c r="E3558" s="115"/>
      <c r="F3558" s="237" t="s">
        <v>4683</v>
      </c>
      <c r="G3558" s="573"/>
      <c r="H3558" s="573"/>
      <c r="I3558" s="248" t="s">
        <v>3107</v>
      </c>
      <c r="J3558" s="237" t="s">
        <v>22</v>
      </c>
      <c r="K3558" s="256">
        <v>3</v>
      </c>
      <c r="L3558" s="585"/>
      <c r="M3558" s="585"/>
      <c r="N3558" s="250">
        <f>+M3558+L3558</f>
        <v>0</v>
      </c>
      <c r="O3558" s="250">
        <f>IF(K3558&lt;&gt;"",TRUNC(L3558*(1+$S3558),2),"")</f>
        <v>0</v>
      </c>
      <c r="P3558" s="250">
        <f>IF(K3558&lt;&gt;"",TRUNC(M3558*(1+$S3558),2),"")</f>
        <v>0</v>
      </c>
      <c r="Q3558" s="250">
        <f>IF(K3558="","",O3558+P3558)</f>
        <v>0</v>
      </c>
      <c r="R3558" s="251">
        <f>IF(K3558="",0,TRUNC((K3558*$Q3558),2))</f>
        <v>0</v>
      </c>
      <c r="S3558" s="592">
        <f>$K$2</f>
        <v>0</v>
      </c>
    </row>
    <row r="3559" spans="1:19" s="412" customFormat="1" ht="14.4">
      <c r="A3559" s="238">
        <v>3560</v>
      </c>
      <c r="B3559" s="264"/>
      <c r="C3559" s="134" t="s">
        <v>3698</v>
      </c>
      <c r="D3559" s="134">
        <v>1</v>
      </c>
      <c r="E3559" s="134"/>
      <c r="F3559" s="237" t="s">
        <v>1207</v>
      </c>
      <c r="G3559" s="573"/>
      <c r="H3559" s="573"/>
      <c r="I3559" s="248" t="s">
        <v>3110</v>
      </c>
      <c r="J3559" s="237" t="s">
        <v>22</v>
      </c>
      <c r="K3559" s="256">
        <v>16</v>
      </c>
      <c r="L3559" s="585"/>
      <c r="M3559" s="585"/>
      <c r="N3559" s="250">
        <f>+M3559+L3559</f>
        <v>0</v>
      </c>
      <c r="O3559" s="250">
        <f>IF(K3559&lt;&gt;"",TRUNC(L3559*(1+$S3559),2),"")</f>
        <v>0</v>
      </c>
      <c r="P3559" s="250">
        <f>IF(K3559&lt;&gt;"",TRUNC(M3559*(1+$S3559),2),"")</f>
        <v>0</v>
      </c>
      <c r="Q3559" s="250">
        <f>IF(K3559="","",O3559+P3559)</f>
        <v>0</v>
      </c>
      <c r="R3559" s="251">
        <f>IF(K3559="",0,TRUNC((K3559*$Q3559),2))</f>
        <v>0</v>
      </c>
      <c r="S3559" s="592">
        <f>$K$2</f>
        <v>0</v>
      </c>
    </row>
    <row r="3560" spans="1:19" s="412" customFormat="1" ht="14.4">
      <c r="A3560" s="238">
        <v>3561</v>
      </c>
      <c r="B3560" s="264"/>
      <c r="C3560" s="134" t="s">
        <v>3698</v>
      </c>
      <c r="D3560" s="134">
        <v>2</v>
      </c>
      <c r="E3560" s="134"/>
      <c r="F3560" s="252" t="s">
        <v>3697</v>
      </c>
      <c r="G3560" s="574"/>
      <c r="H3560" s="573"/>
      <c r="I3560" s="253" t="s">
        <v>1157</v>
      </c>
      <c r="J3560" s="254"/>
      <c r="K3560" s="267"/>
      <c r="L3560" s="587"/>
      <c r="M3560" s="587"/>
      <c r="N3560" s="255"/>
      <c r="O3560" s="255"/>
      <c r="P3560" s="255"/>
      <c r="Q3560" s="255"/>
      <c r="R3560" s="255"/>
      <c r="S3560" s="594"/>
    </row>
    <row r="3561" spans="1:19" s="412" customFormat="1" ht="27.6">
      <c r="A3561" s="238">
        <v>3562</v>
      </c>
      <c r="B3561" s="264"/>
      <c r="C3561" s="134" t="s">
        <v>3698</v>
      </c>
      <c r="D3561" s="134">
        <v>3</v>
      </c>
      <c r="E3561" s="134"/>
      <c r="F3561" s="237" t="s">
        <v>4348</v>
      </c>
      <c r="G3561" s="573"/>
      <c r="H3561" s="573"/>
      <c r="I3561" s="248" t="s">
        <v>2213</v>
      </c>
      <c r="J3561" s="237" t="s">
        <v>24</v>
      </c>
      <c r="K3561" s="256">
        <v>5000</v>
      </c>
      <c r="L3561" s="585"/>
      <c r="M3561" s="585"/>
      <c r="N3561" s="250">
        <f>+M3561+L3561</f>
        <v>0</v>
      </c>
      <c r="O3561" s="250">
        <f>IF(K3561&lt;&gt;"",TRUNC(L3561*(1+$S3561),2),"")</f>
        <v>0</v>
      </c>
      <c r="P3561" s="250">
        <f>IF(K3561&lt;&gt;"",TRUNC(M3561*(1+$S3561),2),"")</f>
        <v>0</v>
      </c>
      <c r="Q3561" s="250">
        <f>IF(K3561="","",O3561+P3561)</f>
        <v>0</v>
      </c>
      <c r="R3561" s="251">
        <f>IF(K3561="",0,TRUNC((K3561*$Q3561),2))</f>
        <v>0</v>
      </c>
      <c r="S3561" s="592">
        <f>$K$2</f>
        <v>0</v>
      </c>
    </row>
    <row r="3562" spans="1:19" s="412" customFormat="1" ht="27.6">
      <c r="A3562" s="238">
        <v>3563</v>
      </c>
      <c r="B3562" s="264"/>
      <c r="C3562" s="134" t="s">
        <v>3698</v>
      </c>
      <c r="D3562" s="134">
        <v>4</v>
      </c>
      <c r="E3562" s="134"/>
      <c r="F3562" s="237" t="s">
        <v>4685</v>
      </c>
      <c r="G3562" s="573"/>
      <c r="H3562" s="573"/>
      <c r="I3562" s="248" t="s">
        <v>1889</v>
      </c>
      <c r="J3562" s="237" t="s">
        <v>24</v>
      </c>
      <c r="K3562" s="256">
        <v>3000</v>
      </c>
      <c r="L3562" s="585"/>
      <c r="M3562" s="585"/>
      <c r="N3562" s="250">
        <f>+M3562+L3562</f>
        <v>0</v>
      </c>
      <c r="O3562" s="250">
        <f>IF(K3562&lt;&gt;"",TRUNC(L3562*(1+$S3562),2),"")</f>
        <v>0</v>
      </c>
      <c r="P3562" s="250">
        <f>IF(K3562&lt;&gt;"",TRUNC(M3562*(1+$S3562),2),"")</f>
        <v>0</v>
      </c>
      <c r="Q3562" s="250">
        <f>IF(K3562="","",O3562+P3562)</f>
        <v>0</v>
      </c>
      <c r="R3562" s="251">
        <f>IF(K3562="",0,TRUNC((K3562*$Q3562),2))</f>
        <v>0</v>
      </c>
      <c r="S3562" s="592">
        <f>$K$2</f>
        <v>0</v>
      </c>
    </row>
    <row r="3563" spans="1:19" s="412" customFormat="1" ht="27.6">
      <c r="A3563" s="238">
        <v>3564</v>
      </c>
      <c r="B3563" s="264"/>
      <c r="C3563" s="134" t="s">
        <v>3698</v>
      </c>
      <c r="D3563" s="134">
        <v>5</v>
      </c>
      <c r="E3563" s="134"/>
      <c r="F3563" s="237" t="s">
        <v>4686</v>
      </c>
      <c r="G3563" s="573"/>
      <c r="H3563" s="573"/>
      <c r="I3563" s="248" t="s">
        <v>595</v>
      </c>
      <c r="J3563" s="237" t="s">
        <v>24</v>
      </c>
      <c r="K3563" s="256">
        <v>18000</v>
      </c>
      <c r="L3563" s="585"/>
      <c r="M3563" s="585"/>
      <c r="N3563" s="250">
        <f>+M3563+L3563</f>
        <v>0</v>
      </c>
      <c r="O3563" s="250">
        <f>IF(K3563&lt;&gt;"",TRUNC(L3563*(1+$S3563),2),"")</f>
        <v>0</v>
      </c>
      <c r="P3563" s="250">
        <f>IF(K3563&lt;&gt;"",TRUNC(M3563*(1+$S3563),2),"")</f>
        <v>0</v>
      </c>
      <c r="Q3563" s="250">
        <f>IF(K3563="","",O3563+P3563)</f>
        <v>0</v>
      </c>
      <c r="R3563" s="251">
        <f>IF(K3563="",0,TRUNC((K3563*$Q3563),2))</f>
        <v>0</v>
      </c>
      <c r="S3563" s="592">
        <f>$K$2</f>
        <v>0</v>
      </c>
    </row>
    <row r="3564" spans="1:19" s="412" customFormat="1" ht="14.4">
      <c r="A3564" s="238">
        <v>3565</v>
      </c>
      <c r="B3564" s="134"/>
      <c r="C3564" s="134" t="s">
        <v>3698</v>
      </c>
      <c r="D3564" s="134">
        <v>6</v>
      </c>
      <c r="E3564" s="134"/>
      <c r="F3564" s="237" t="s">
        <v>3774</v>
      </c>
      <c r="G3564" s="573"/>
      <c r="H3564" s="573"/>
      <c r="I3564" s="261" t="s">
        <v>2129</v>
      </c>
      <c r="J3564" s="237"/>
      <c r="K3564" s="249"/>
      <c r="L3564" s="585"/>
      <c r="M3564" s="585"/>
      <c r="N3564" s="250"/>
      <c r="O3564" s="250"/>
      <c r="P3564" s="250"/>
      <c r="Q3564" s="250"/>
      <c r="R3564" s="251"/>
      <c r="S3564" s="596"/>
    </row>
    <row r="3565" spans="1:19" s="412" customFormat="1" ht="55.2">
      <c r="A3565" s="238">
        <v>3566</v>
      </c>
      <c r="B3565" s="265"/>
      <c r="C3565" s="115" t="s">
        <v>3699</v>
      </c>
      <c r="D3565" s="115"/>
      <c r="E3565" s="115"/>
      <c r="F3565" s="237" t="s">
        <v>5307</v>
      </c>
      <c r="G3565" s="573"/>
      <c r="H3565" s="573"/>
      <c r="I3565" s="248" t="s">
        <v>3068</v>
      </c>
      <c r="J3565" s="237" t="s">
        <v>20</v>
      </c>
      <c r="K3565" s="256">
        <v>4680</v>
      </c>
      <c r="L3565" s="585"/>
      <c r="M3565" s="585"/>
      <c r="N3565" s="250">
        <f t="shared" ref="N3565:N3570" si="1005">+M3565+L3565</f>
        <v>0</v>
      </c>
      <c r="O3565" s="250">
        <f t="shared" ref="O3565:O3570" si="1006">IF(K3565&lt;&gt;"",TRUNC(L3565*(1+$S3565),2),"")</f>
        <v>0</v>
      </c>
      <c r="P3565" s="250">
        <f t="shared" ref="P3565:P3570" si="1007">IF(K3565&lt;&gt;"",TRUNC(M3565*(1+$S3565),2),"")</f>
        <v>0</v>
      </c>
      <c r="Q3565" s="250">
        <f t="shared" ref="Q3565:Q3570" si="1008">IF(K3565="","",O3565+P3565)</f>
        <v>0</v>
      </c>
      <c r="R3565" s="251">
        <f t="shared" ref="R3565:R3570" si="1009">IF(K3565="",0,TRUNC((K3565*$Q3565),2))</f>
        <v>0</v>
      </c>
      <c r="S3565" s="592">
        <f t="shared" ref="S3565:S3570" si="1010">$K$2</f>
        <v>0</v>
      </c>
    </row>
    <row r="3566" spans="1:19" s="412" customFormat="1" ht="27.6">
      <c r="A3566" s="238">
        <v>3567</v>
      </c>
      <c r="B3566" s="134"/>
      <c r="C3566" s="134" t="s">
        <v>3699</v>
      </c>
      <c r="D3566" s="134">
        <v>1</v>
      </c>
      <c r="E3566" s="134"/>
      <c r="F3566" s="237" t="s">
        <v>5308</v>
      </c>
      <c r="G3566" s="573"/>
      <c r="H3566" s="573"/>
      <c r="I3566" s="248" t="s">
        <v>272</v>
      </c>
      <c r="J3566" s="237" t="s">
        <v>25</v>
      </c>
      <c r="K3566" s="256">
        <v>7800</v>
      </c>
      <c r="L3566" s="585"/>
      <c r="M3566" s="585"/>
      <c r="N3566" s="250">
        <f t="shared" si="1005"/>
        <v>0</v>
      </c>
      <c r="O3566" s="250">
        <f t="shared" si="1006"/>
        <v>0</v>
      </c>
      <c r="P3566" s="250">
        <f t="shared" si="1007"/>
        <v>0</v>
      </c>
      <c r="Q3566" s="250">
        <f t="shared" si="1008"/>
        <v>0</v>
      </c>
      <c r="R3566" s="251">
        <f t="shared" si="1009"/>
        <v>0</v>
      </c>
      <c r="S3566" s="592">
        <f t="shared" si="1010"/>
        <v>0</v>
      </c>
    </row>
    <row r="3567" spans="1:19" s="412" customFormat="1" ht="55.2">
      <c r="A3567" s="238">
        <v>3568</v>
      </c>
      <c r="B3567" s="134"/>
      <c r="C3567" s="134" t="s">
        <v>3699</v>
      </c>
      <c r="D3567" s="134">
        <v>2</v>
      </c>
      <c r="E3567" s="134"/>
      <c r="F3567" s="237" t="s">
        <v>5309</v>
      </c>
      <c r="G3567" s="573"/>
      <c r="H3567" s="573"/>
      <c r="I3567" s="248" t="s">
        <v>1327</v>
      </c>
      <c r="J3567" s="237" t="s">
        <v>20</v>
      </c>
      <c r="K3567" s="256">
        <v>4567.0644050000001</v>
      </c>
      <c r="L3567" s="585"/>
      <c r="M3567" s="585"/>
      <c r="N3567" s="250">
        <f t="shared" si="1005"/>
        <v>0</v>
      </c>
      <c r="O3567" s="250">
        <f t="shared" si="1006"/>
        <v>0</v>
      </c>
      <c r="P3567" s="250">
        <f t="shared" si="1007"/>
        <v>0</v>
      </c>
      <c r="Q3567" s="250">
        <f t="shared" si="1008"/>
        <v>0</v>
      </c>
      <c r="R3567" s="251">
        <f t="shared" si="1009"/>
        <v>0</v>
      </c>
      <c r="S3567" s="592">
        <f t="shared" si="1010"/>
        <v>0</v>
      </c>
    </row>
    <row r="3568" spans="1:19" s="412" customFormat="1" ht="41.4">
      <c r="A3568" s="238">
        <v>3569</v>
      </c>
      <c r="B3568" s="134"/>
      <c r="C3568" s="134" t="s">
        <v>3699</v>
      </c>
      <c r="D3568" s="134">
        <v>3</v>
      </c>
      <c r="E3568" s="134"/>
      <c r="F3568" s="237" t="s">
        <v>5310</v>
      </c>
      <c r="G3568" s="573"/>
      <c r="H3568" s="573"/>
      <c r="I3568" s="248" t="s">
        <v>283</v>
      </c>
      <c r="J3568" s="237" t="s">
        <v>20</v>
      </c>
      <c r="K3568" s="256">
        <v>592.22</v>
      </c>
      <c r="L3568" s="585"/>
      <c r="M3568" s="585"/>
      <c r="N3568" s="250">
        <f t="shared" si="1005"/>
        <v>0</v>
      </c>
      <c r="O3568" s="250">
        <f t="shared" si="1006"/>
        <v>0</v>
      </c>
      <c r="P3568" s="250">
        <f t="shared" si="1007"/>
        <v>0</v>
      </c>
      <c r="Q3568" s="250">
        <f t="shared" si="1008"/>
        <v>0</v>
      </c>
      <c r="R3568" s="251">
        <f t="shared" si="1009"/>
        <v>0</v>
      </c>
      <c r="S3568" s="592">
        <f t="shared" si="1010"/>
        <v>0</v>
      </c>
    </row>
    <row r="3569" spans="1:19" s="412" customFormat="1" ht="27.6">
      <c r="A3569" s="238">
        <v>3570</v>
      </c>
      <c r="B3569" s="265"/>
      <c r="C3569" s="115" t="s">
        <v>3700</v>
      </c>
      <c r="D3569" s="115"/>
      <c r="E3569" s="115"/>
      <c r="F3569" s="237" t="s">
        <v>5311</v>
      </c>
      <c r="G3569" s="573"/>
      <c r="H3569" s="573"/>
      <c r="I3569" s="248" t="s">
        <v>281</v>
      </c>
      <c r="J3569" s="237" t="s">
        <v>3</v>
      </c>
      <c r="K3569" s="250">
        <v>3197.98</v>
      </c>
      <c r="L3569" s="585"/>
      <c r="M3569" s="585"/>
      <c r="N3569" s="250">
        <f t="shared" si="1005"/>
        <v>0</v>
      </c>
      <c r="O3569" s="250">
        <f t="shared" si="1006"/>
        <v>0</v>
      </c>
      <c r="P3569" s="250">
        <f t="shared" si="1007"/>
        <v>0</v>
      </c>
      <c r="Q3569" s="250">
        <f t="shared" si="1008"/>
        <v>0</v>
      </c>
      <c r="R3569" s="251">
        <f t="shared" si="1009"/>
        <v>0</v>
      </c>
      <c r="S3569" s="592">
        <f t="shared" si="1010"/>
        <v>0</v>
      </c>
    </row>
    <row r="3570" spans="1:19" s="412" customFormat="1" ht="14.4">
      <c r="A3570" s="238">
        <v>3571</v>
      </c>
      <c r="B3570" s="134"/>
      <c r="C3570" s="134" t="s">
        <v>3700</v>
      </c>
      <c r="D3570" s="134">
        <v>1</v>
      </c>
      <c r="E3570" s="134"/>
      <c r="F3570" s="237" t="s">
        <v>5312</v>
      </c>
      <c r="G3570" s="573"/>
      <c r="H3570" s="573"/>
      <c r="I3570" s="248" t="s">
        <v>2559</v>
      </c>
      <c r="J3570" s="237" t="s">
        <v>20</v>
      </c>
      <c r="K3570" s="250">
        <v>592.22</v>
      </c>
      <c r="L3570" s="585"/>
      <c r="M3570" s="585"/>
      <c r="N3570" s="250">
        <f t="shared" si="1005"/>
        <v>0</v>
      </c>
      <c r="O3570" s="250">
        <f t="shared" si="1006"/>
        <v>0</v>
      </c>
      <c r="P3570" s="250">
        <f t="shared" si="1007"/>
        <v>0</v>
      </c>
      <c r="Q3570" s="250">
        <f t="shared" si="1008"/>
        <v>0</v>
      </c>
      <c r="R3570" s="251">
        <f t="shared" si="1009"/>
        <v>0</v>
      </c>
      <c r="S3570" s="592">
        <f t="shared" si="1010"/>
        <v>0</v>
      </c>
    </row>
    <row r="3571" spans="1:19" s="412" customFormat="1" ht="14.4">
      <c r="A3571" s="238">
        <v>3572</v>
      </c>
      <c r="B3571" s="134"/>
      <c r="C3571" s="134" t="s">
        <v>3700</v>
      </c>
      <c r="D3571" s="134">
        <v>2</v>
      </c>
      <c r="E3571" s="134"/>
      <c r="F3571" s="252" t="s">
        <v>3698</v>
      </c>
      <c r="G3571" s="574"/>
      <c r="H3571" s="573"/>
      <c r="I3571" s="253" t="s">
        <v>1133</v>
      </c>
      <c r="J3571" s="254"/>
      <c r="K3571" s="267"/>
      <c r="L3571" s="587"/>
      <c r="M3571" s="587"/>
      <c r="N3571" s="255"/>
      <c r="O3571" s="255"/>
      <c r="P3571" s="255"/>
      <c r="Q3571" s="255"/>
      <c r="R3571" s="255"/>
      <c r="S3571" s="594"/>
    </row>
    <row r="3572" spans="1:19" s="412" customFormat="1" ht="27.6">
      <c r="A3572" s="238">
        <v>3573</v>
      </c>
      <c r="B3572" s="134"/>
      <c r="C3572" s="134" t="s">
        <v>3700</v>
      </c>
      <c r="D3572" s="134">
        <v>3</v>
      </c>
      <c r="E3572" s="134"/>
      <c r="F3572" s="237" t="s">
        <v>3715</v>
      </c>
      <c r="G3572" s="573"/>
      <c r="H3572" s="573"/>
      <c r="I3572" s="248" t="s">
        <v>898</v>
      </c>
      <c r="J3572" s="237" t="s">
        <v>24</v>
      </c>
      <c r="K3572" s="256">
        <v>20000</v>
      </c>
      <c r="L3572" s="585"/>
      <c r="M3572" s="585"/>
      <c r="N3572" s="250">
        <f t="shared" ref="N3572:N3577" si="1011">+M3572+L3572</f>
        <v>0</v>
      </c>
      <c r="O3572" s="250">
        <f t="shared" ref="O3572:O3577" si="1012">IF(K3572&lt;&gt;"",TRUNC(L3572*(1+$S3572),2),"")</f>
        <v>0</v>
      </c>
      <c r="P3572" s="250">
        <f t="shared" ref="P3572:P3577" si="1013">IF(K3572&lt;&gt;"",TRUNC(M3572*(1+$S3572),2),"")</f>
        <v>0</v>
      </c>
      <c r="Q3572" s="250">
        <f t="shared" ref="Q3572:Q3577" si="1014">IF(K3572="","",O3572+P3572)</f>
        <v>0</v>
      </c>
      <c r="R3572" s="251">
        <f t="shared" ref="R3572:R3577" si="1015">IF(K3572="",0,TRUNC((K3572*$Q3572),2))</f>
        <v>0</v>
      </c>
      <c r="S3572" s="592">
        <f t="shared" ref="S3572:S3577" si="1016">$K$2</f>
        <v>0</v>
      </c>
    </row>
    <row r="3573" spans="1:19" s="234" customFormat="1" ht="27.6">
      <c r="A3573" s="238">
        <v>3574</v>
      </c>
      <c r="B3573" s="134"/>
      <c r="C3573" s="134" t="s">
        <v>3700</v>
      </c>
      <c r="D3573" s="134">
        <v>4</v>
      </c>
      <c r="E3573" s="134"/>
      <c r="F3573" s="237" t="s">
        <v>4349</v>
      </c>
      <c r="G3573" s="573"/>
      <c r="H3573" s="573"/>
      <c r="I3573" s="248" t="s">
        <v>251</v>
      </c>
      <c r="J3573" s="237" t="s">
        <v>24</v>
      </c>
      <c r="K3573" s="256">
        <v>4000</v>
      </c>
      <c r="L3573" s="585"/>
      <c r="M3573" s="585"/>
      <c r="N3573" s="250">
        <f t="shared" si="1011"/>
        <v>0</v>
      </c>
      <c r="O3573" s="250">
        <f t="shared" si="1012"/>
        <v>0</v>
      </c>
      <c r="P3573" s="250">
        <f t="shared" si="1013"/>
        <v>0</v>
      </c>
      <c r="Q3573" s="250">
        <f t="shared" si="1014"/>
        <v>0</v>
      </c>
      <c r="R3573" s="251">
        <f t="shared" si="1015"/>
        <v>0</v>
      </c>
      <c r="S3573" s="592">
        <f t="shared" si="1016"/>
        <v>0</v>
      </c>
    </row>
    <row r="3574" spans="1:19" s="234" customFormat="1" ht="27.6">
      <c r="A3574" s="238">
        <v>3575</v>
      </c>
      <c r="B3574" s="134"/>
      <c r="C3574" s="134" t="s">
        <v>3700</v>
      </c>
      <c r="D3574" s="134">
        <v>5</v>
      </c>
      <c r="E3574" s="134"/>
      <c r="F3574" s="237" t="s">
        <v>4350</v>
      </c>
      <c r="G3574" s="573"/>
      <c r="H3574" s="573"/>
      <c r="I3574" s="248" t="s">
        <v>252</v>
      </c>
      <c r="J3574" s="237" t="s">
        <v>24</v>
      </c>
      <c r="K3574" s="256">
        <v>4000</v>
      </c>
      <c r="L3574" s="585"/>
      <c r="M3574" s="585"/>
      <c r="N3574" s="250">
        <f t="shared" si="1011"/>
        <v>0</v>
      </c>
      <c r="O3574" s="250">
        <f t="shared" si="1012"/>
        <v>0</v>
      </c>
      <c r="P3574" s="250">
        <f t="shared" si="1013"/>
        <v>0</v>
      </c>
      <c r="Q3574" s="250">
        <f t="shared" si="1014"/>
        <v>0</v>
      </c>
      <c r="R3574" s="251">
        <f t="shared" si="1015"/>
        <v>0</v>
      </c>
      <c r="S3574" s="592">
        <f t="shared" si="1016"/>
        <v>0</v>
      </c>
    </row>
    <row r="3575" spans="1:19" s="234" customFormat="1" ht="27.6">
      <c r="A3575" s="238">
        <v>3576</v>
      </c>
      <c r="B3575" s="264"/>
      <c r="C3575" s="115" t="s">
        <v>3775</v>
      </c>
      <c r="D3575" s="115"/>
      <c r="E3575" s="115"/>
      <c r="F3575" s="237" t="s">
        <v>4351</v>
      </c>
      <c r="G3575" s="573"/>
      <c r="H3575" s="573"/>
      <c r="I3575" s="248" t="s">
        <v>257</v>
      </c>
      <c r="J3575" s="237" t="s">
        <v>24</v>
      </c>
      <c r="K3575" s="256">
        <v>6000</v>
      </c>
      <c r="L3575" s="585"/>
      <c r="M3575" s="585"/>
      <c r="N3575" s="250">
        <f t="shared" si="1011"/>
        <v>0</v>
      </c>
      <c r="O3575" s="250">
        <f t="shared" si="1012"/>
        <v>0</v>
      </c>
      <c r="P3575" s="250">
        <f t="shared" si="1013"/>
        <v>0</v>
      </c>
      <c r="Q3575" s="250">
        <f t="shared" si="1014"/>
        <v>0</v>
      </c>
      <c r="R3575" s="251">
        <f t="shared" si="1015"/>
        <v>0</v>
      </c>
      <c r="S3575" s="592">
        <f t="shared" si="1016"/>
        <v>0</v>
      </c>
    </row>
    <row r="3576" spans="1:19" s="234" customFormat="1" ht="41.4">
      <c r="A3576" s="238">
        <v>3577</v>
      </c>
      <c r="B3576" s="264"/>
      <c r="C3576" s="134" t="s">
        <v>3775</v>
      </c>
      <c r="D3576" s="134">
        <v>1</v>
      </c>
      <c r="E3576" s="134"/>
      <c r="F3576" s="237" t="s">
        <v>4352</v>
      </c>
      <c r="G3576" s="573"/>
      <c r="H3576" s="573"/>
      <c r="I3576" s="248" t="s">
        <v>592</v>
      </c>
      <c r="J3576" s="237" t="s">
        <v>24</v>
      </c>
      <c r="K3576" s="256">
        <v>13000</v>
      </c>
      <c r="L3576" s="585"/>
      <c r="M3576" s="585"/>
      <c r="N3576" s="250">
        <f t="shared" si="1011"/>
        <v>0</v>
      </c>
      <c r="O3576" s="250">
        <f t="shared" si="1012"/>
        <v>0</v>
      </c>
      <c r="P3576" s="250">
        <f t="shared" si="1013"/>
        <v>0</v>
      </c>
      <c r="Q3576" s="250">
        <f t="shared" si="1014"/>
        <v>0</v>
      </c>
      <c r="R3576" s="251">
        <f t="shared" si="1015"/>
        <v>0</v>
      </c>
      <c r="S3576" s="592">
        <f t="shared" si="1016"/>
        <v>0</v>
      </c>
    </row>
    <row r="3577" spans="1:19" s="234" customFormat="1" ht="14.4">
      <c r="A3577" s="238">
        <v>3578</v>
      </c>
      <c r="B3577" s="264"/>
      <c r="C3577" s="134" t="s">
        <v>3775</v>
      </c>
      <c r="D3577" s="134">
        <v>2</v>
      </c>
      <c r="E3577" s="134"/>
      <c r="F3577" s="237" t="s">
        <v>4353</v>
      </c>
      <c r="G3577" s="573"/>
      <c r="H3577" s="573"/>
      <c r="I3577" s="248" t="s">
        <v>2678</v>
      </c>
      <c r="J3577" s="237" t="s">
        <v>150</v>
      </c>
      <c r="K3577" s="256">
        <v>600</v>
      </c>
      <c r="L3577" s="585"/>
      <c r="M3577" s="585"/>
      <c r="N3577" s="250">
        <f t="shared" si="1011"/>
        <v>0</v>
      </c>
      <c r="O3577" s="250">
        <f t="shared" si="1012"/>
        <v>0</v>
      </c>
      <c r="P3577" s="250">
        <f t="shared" si="1013"/>
        <v>0</v>
      </c>
      <c r="Q3577" s="250">
        <f t="shared" si="1014"/>
        <v>0</v>
      </c>
      <c r="R3577" s="251">
        <f t="shared" si="1015"/>
        <v>0</v>
      </c>
      <c r="S3577" s="592">
        <f t="shared" si="1016"/>
        <v>0</v>
      </c>
    </row>
    <row r="3578" spans="1:19" s="234" customFormat="1" ht="14.4">
      <c r="A3578" s="238">
        <v>3579</v>
      </c>
      <c r="B3578" s="264"/>
      <c r="C3578" s="134" t="s">
        <v>3775</v>
      </c>
      <c r="D3578" s="134">
        <v>3</v>
      </c>
      <c r="E3578" s="134"/>
      <c r="F3578" s="252" t="s">
        <v>3699</v>
      </c>
      <c r="G3578" s="574"/>
      <c r="H3578" s="573"/>
      <c r="I3578" s="253" t="s">
        <v>1702</v>
      </c>
      <c r="J3578" s="254"/>
      <c r="K3578" s="267"/>
      <c r="L3578" s="587"/>
      <c r="M3578" s="587"/>
      <c r="N3578" s="255"/>
      <c r="O3578" s="255"/>
      <c r="P3578" s="255"/>
      <c r="Q3578" s="255"/>
      <c r="R3578" s="255"/>
      <c r="S3578" s="594"/>
    </row>
    <row r="3579" spans="1:19" s="234" customFormat="1" ht="27.6">
      <c r="A3579" s="238">
        <v>3580</v>
      </c>
      <c r="B3579" s="264"/>
      <c r="C3579" s="134" t="s">
        <v>3775</v>
      </c>
      <c r="D3579" s="134">
        <v>4</v>
      </c>
      <c r="E3579" s="134"/>
      <c r="F3579" s="237" t="s">
        <v>4354</v>
      </c>
      <c r="G3579" s="573"/>
      <c r="H3579" s="573"/>
      <c r="I3579" s="248" t="s">
        <v>6225</v>
      </c>
      <c r="J3579" s="237" t="s">
        <v>175</v>
      </c>
      <c r="K3579" s="256">
        <v>24</v>
      </c>
      <c r="L3579" s="585"/>
      <c r="M3579" s="585"/>
      <c r="N3579" s="250">
        <f t="shared" ref="N3579:N3584" si="1017">+M3579+L3579</f>
        <v>0</v>
      </c>
      <c r="O3579" s="250">
        <f t="shared" ref="O3579:O3584" si="1018">IF(K3579&lt;&gt;"",TRUNC(L3579*(1+$S3579),2),"")</f>
        <v>0</v>
      </c>
      <c r="P3579" s="250">
        <f t="shared" ref="P3579:P3584" si="1019">IF(K3579&lt;&gt;"",TRUNC(M3579*(1+$S3579),2),"")</f>
        <v>0</v>
      </c>
      <c r="Q3579" s="250">
        <f t="shared" ref="Q3579:Q3584" si="1020">IF(K3579="","",O3579+P3579)</f>
        <v>0</v>
      </c>
      <c r="R3579" s="251">
        <f t="shared" ref="R3579:R3584" si="1021">IF(K3579="",0,TRUNC((K3579*$Q3579),2))</f>
        <v>0</v>
      </c>
      <c r="S3579" s="592">
        <f t="shared" ref="S3579:S3584" si="1022">$K$2</f>
        <v>0</v>
      </c>
    </row>
    <row r="3580" spans="1:19" s="234" customFormat="1" ht="27.6">
      <c r="A3580" s="238">
        <v>3581</v>
      </c>
      <c r="B3580" s="264"/>
      <c r="C3580" s="134" t="s">
        <v>3775</v>
      </c>
      <c r="D3580" s="134">
        <v>5</v>
      </c>
      <c r="E3580" s="134"/>
      <c r="F3580" s="237" t="s">
        <v>4355</v>
      </c>
      <c r="G3580" s="573"/>
      <c r="H3580" s="573"/>
      <c r="I3580" s="248" t="s">
        <v>6226</v>
      </c>
      <c r="J3580" s="237" t="s">
        <v>175</v>
      </c>
      <c r="K3580" s="256">
        <v>273</v>
      </c>
      <c r="L3580" s="585"/>
      <c r="M3580" s="585"/>
      <c r="N3580" s="250">
        <f t="shared" si="1017"/>
        <v>0</v>
      </c>
      <c r="O3580" s="250">
        <f t="shared" si="1018"/>
        <v>0</v>
      </c>
      <c r="P3580" s="250">
        <f t="shared" si="1019"/>
        <v>0</v>
      </c>
      <c r="Q3580" s="250">
        <f t="shared" si="1020"/>
        <v>0</v>
      </c>
      <c r="R3580" s="251">
        <f t="shared" si="1021"/>
        <v>0</v>
      </c>
      <c r="S3580" s="592">
        <f t="shared" si="1022"/>
        <v>0</v>
      </c>
    </row>
    <row r="3581" spans="1:19" s="234" customFormat="1" ht="27.6">
      <c r="A3581" s="238">
        <v>3582</v>
      </c>
      <c r="B3581" s="264"/>
      <c r="C3581" s="134" t="s">
        <v>3775</v>
      </c>
      <c r="D3581" s="134">
        <v>6</v>
      </c>
      <c r="E3581" s="134"/>
      <c r="F3581" s="237" t="s">
        <v>4356</v>
      </c>
      <c r="G3581" s="573"/>
      <c r="H3581" s="573"/>
      <c r="I3581" s="248" t="s">
        <v>6240</v>
      </c>
      <c r="J3581" s="237" t="s">
        <v>175</v>
      </c>
      <c r="K3581" s="256">
        <v>5</v>
      </c>
      <c r="L3581" s="585"/>
      <c r="M3581" s="585"/>
      <c r="N3581" s="250">
        <f t="shared" si="1017"/>
        <v>0</v>
      </c>
      <c r="O3581" s="250">
        <f t="shared" si="1018"/>
        <v>0</v>
      </c>
      <c r="P3581" s="250">
        <f t="shared" si="1019"/>
        <v>0</v>
      </c>
      <c r="Q3581" s="250">
        <f t="shared" si="1020"/>
        <v>0</v>
      </c>
      <c r="R3581" s="251">
        <f t="shared" si="1021"/>
        <v>0</v>
      </c>
      <c r="S3581" s="592">
        <f t="shared" si="1022"/>
        <v>0</v>
      </c>
    </row>
    <row r="3582" spans="1:19" s="233" customFormat="1" ht="27.6">
      <c r="A3582" s="238">
        <v>3583</v>
      </c>
      <c r="B3582" s="265"/>
      <c r="C3582" s="115" t="s">
        <v>3716</v>
      </c>
      <c r="D3582" s="115"/>
      <c r="E3582" s="115"/>
      <c r="F3582" s="237" t="s">
        <v>4357</v>
      </c>
      <c r="G3582" s="573"/>
      <c r="H3582" s="573"/>
      <c r="I3582" s="248" t="s">
        <v>6222</v>
      </c>
      <c r="J3582" s="237" t="s">
        <v>22</v>
      </c>
      <c r="K3582" s="256">
        <v>90</v>
      </c>
      <c r="L3582" s="585"/>
      <c r="M3582" s="585"/>
      <c r="N3582" s="250">
        <f t="shared" si="1017"/>
        <v>0</v>
      </c>
      <c r="O3582" s="250">
        <f t="shared" si="1018"/>
        <v>0</v>
      </c>
      <c r="P3582" s="250">
        <f t="shared" si="1019"/>
        <v>0</v>
      </c>
      <c r="Q3582" s="250">
        <f t="shared" si="1020"/>
        <v>0</v>
      </c>
      <c r="R3582" s="251">
        <f t="shared" si="1021"/>
        <v>0</v>
      </c>
      <c r="S3582" s="592">
        <f t="shared" si="1022"/>
        <v>0</v>
      </c>
    </row>
    <row r="3583" spans="1:19" s="233" customFormat="1" ht="27.6">
      <c r="A3583" s="238">
        <v>3584</v>
      </c>
      <c r="B3583" s="265"/>
      <c r="C3583" s="115" t="s">
        <v>3717</v>
      </c>
      <c r="D3583" s="115"/>
      <c r="E3583" s="115"/>
      <c r="F3583" s="237" t="s">
        <v>4973</v>
      </c>
      <c r="G3583" s="573"/>
      <c r="H3583" s="573"/>
      <c r="I3583" s="248" t="s">
        <v>6221</v>
      </c>
      <c r="J3583" s="237" t="s">
        <v>22</v>
      </c>
      <c r="K3583" s="256">
        <v>28</v>
      </c>
      <c r="L3583" s="585"/>
      <c r="M3583" s="585"/>
      <c r="N3583" s="250">
        <f t="shared" si="1017"/>
        <v>0</v>
      </c>
      <c r="O3583" s="250">
        <f t="shared" si="1018"/>
        <v>0</v>
      </c>
      <c r="P3583" s="250">
        <f t="shared" si="1019"/>
        <v>0</v>
      </c>
      <c r="Q3583" s="250">
        <f t="shared" si="1020"/>
        <v>0</v>
      </c>
      <c r="R3583" s="251">
        <f t="shared" si="1021"/>
        <v>0</v>
      </c>
      <c r="S3583" s="592">
        <f t="shared" si="1022"/>
        <v>0</v>
      </c>
    </row>
    <row r="3584" spans="1:19" s="233" customFormat="1" ht="41.4">
      <c r="A3584" s="238">
        <v>3585</v>
      </c>
      <c r="B3584" s="134"/>
      <c r="C3584" s="134" t="s">
        <v>3717</v>
      </c>
      <c r="D3584" s="134">
        <v>1</v>
      </c>
      <c r="E3584" s="134"/>
      <c r="F3584" s="237" t="s">
        <v>4974</v>
      </c>
      <c r="G3584" s="573"/>
      <c r="H3584" s="573"/>
      <c r="I3584" s="248" t="s">
        <v>6250</v>
      </c>
      <c r="J3584" s="237" t="s">
        <v>22</v>
      </c>
      <c r="K3584" s="256">
        <v>90</v>
      </c>
      <c r="L3584" s="585"/>
      <c r="M3584" s="585"/>
      <c r="N3584" s="250">
        <f t="shared" si="1017"/>
        <v>0</v>
      </c>
      <c r="O3584" s="250">
        <f t="shared" si="1018"/>
        <v>0</v>
      </c>
      <c r="P3584" s="250">
        <f t="shared" si="1019"/>
        <v>0</v>
      </c>
      <c r="Q3584" s="250">
        <f t="shared" si="1020"/>
        <v>0</v>
      </c>
      <c r="R3584" s="251">
        <f t="shared" si="1021"/>
        <v>0</v>
      </c>
      <c r="S3584" s="592">
        <f t="shared" si="1022"/>
        <v>0</v>
      </c>
    </row>
    <row r="3585" spans="1:19" s="234" customFormat="1" ht="14.4">
      <c r="A3585" s="238">
        <v>3586</v>
      </c>
      <c r="B3585" s="265"/>
      <c r="C3585" s="115" t="s">
        <v>3718</v>
      </c>
      <c r="D3585" s="115"/>
      <c r="E3585" s="115"/>
      <c r="F3585" s="252" t="s">
        <v>3700</v>
      </c>
      <c r="G3585" s="574"/>
      <c r="H3585" s="573"/>
      <c r="I3585" s="253" t="s">
        <v>3079</v>
      </c>
      <c r="J3585" s="254"/>
      <c r="K3585" s="267"/>
      <c r="L3585" s="587"/>
      <c r="M3585" s="587"/>
      <c r="N3585" s="255"/>
      <c r="O3585" s="255"/>
      <c r="P3585" s="255"/>
      <c r="Q3585" s="255"/>
      <c r="R3585" s="255"/>
      <c r="S3585" s="594"/>
    </row>
    <row r="3586" spans="1:19" s="234" customFormat="1" ht="27.6">
      <c r="A3586" s="238">
        <v>3587</v>
      </c>
      <c r="B3586" s="134"/>
      <c r="C3586" s="134" t="s">
        <v>3718</v>
      </c>
      <c r="D3586" s="134">
        <v>1</v>
      </c>
      <c r="E3586" s="134"/>
      <c r="F3586" s="237" t="s">
        <v>3701</v>
      </c>
      <c r="G3586" s="573"/>
      <c r="H3586" s="573"/>
      <c r="I3586" s="248" t="s">
        <v>594</v>
      </c>
      <c r="J3586" s="237" t="s">
        <v>24</v>
      </c>
      <c r="K3586" s="256">
        <v>5200</v>
      </c>
      <c r="L3586" s="585"/>
      <c r="M3586" s="585"/>
      <c r="N3586" s="250">
        <f>+M3586+L3586</f>
        <v>0</v>
      </c>
      <c r="O3586" s="250">
        <f>IF(K3586&lt;&gt;"",TRUNC(L3586*(1+$S3586),2),"")</f>
        <v>0</v>
      </c>
      <c r="P3586" s="250">
        <f>IF(K3586&lt;&gt;"",TRUNC(M3586*(1+$S3586),2),"")</f>
        <v>0</v>
      </c>
      <c r="Q3586" s="250">
        <f>IF(K3586="","",O3586+P3586)</f>
        <v>0</v>
      </c>
      <c r="R3586" s="251">
        <f>IF(K3586="",0,TRUNC((K3586*$Q3586),2))</f>
        <v>0</v>
      </c>
      <c r="S3586" s="592">
        <f>$K$2</f>
        <v>0</v>
      </c>
    </row>
    <row r="3587" spans="1:19" s="234" customFormat="1" ht="27.6">
      <c r="A3587" s="238">
        <v>3588</v>
      </c>
      <c r="B3587" s="265"/>
      <c r="C3587" s="115" t="s">
        <v>3721</v>
      </c>
      <c r="D3587" s="115"/>
      <c r="E3587" s="115"/>
      <c r="F3587" s="237" t="s">
        <v>3702</v>
      </c>
      <c r="G3587" s="573"/>
      <c r="H3587" s="573"/>
      <c r="I3587" s="248" t="s">
        <v>596</v>
      </c>
      <c r="J3587" s="237" t="s">
        <v>24</v>
      </c>
      <c r="K3587" s="256">
        <v>250</v>
      </c>
      <c r="L3587" s="585"/>
      <c r="M3587" s="585"/>
      <c r="N3587" s="250">
        <f>+M3587+L3587</f>
        <v>0</v>
      </c>
      <c r="O3587" s="250">
        <f>IF(K3587&lt;&gt;"",TRUNC(L3587*(1+$S3587),2),"")</f>
        <v>0</v>
      </c>
      <c r="P3587" s="250">
        <f>IF(K3587&lt;&gt;"",TRUNC(M3587*(1+$S3587),2),"")</f>
        <v>0</v>
      </c>
      <c r="Q3587" s="250">
        <f>IF(K3587="","",O3587+P3587)</f>
        <v>0</v>
      </c>
      <c r="R3587" s="251">
        <f>IF(K3587="",0,TRUNC((K3587*$Q3587),2))</f>
        <v>0</v>
      </c>
      <c r="S3587" s="592">
        <f>$K$2</f>
        <v>0</v>
      </c>
    </row>
    <row r="3588" spans="1:19" s="234" customFormat="1" ht="14.4">
      <c r="A3588" s="238">
        <v>3589</v>
      </c>
      <c r="B3588" s="264"/>
      <c r="C3588" s="115" t="s">
        <v>3776</v>
      </c>
      <c r="D3588" s="115"/>
      <c r="E3588" s="115"/>
      <c r="F3588" s="237" t="s">
        <v>3703</v>
      </c>
      <c r="G3588" s="573"/>
      <c r="H3588" s="573"/>
      <c r="I3588" s="248" t="s">
        <v>3080</v>
      </c>
      <c r="J3588" s="237" t="s">
        <v>22</v>
      </c>
      <c r="K3588" s="256">
        <v>37</v>
      </c>
      <c r="L3588" s="585"/>
      <c r="M3588" s="585"/>
      <c r="N3588" s="250">
        <f>+M3588+L3588</f>
        <v>0</v>
      </c>
      <c r="O3588" s="250">
        <f>IF(K3588&lt;&gt;"",TRUNC(L3588*(1+$S3588),2),"")</f>
        <v>0</v>
      </c>
      <c r="P3588" s="250">
        <f>IF(K3588&lt;&gt;"",TRUNC(M3588*(1+$S3588),2),"")</f>
        <v>0</v>
      </c>
      <c r="Q3588" s="250">
        <f>IF(K3588="","",O3588+P3588)</f>
        <v>0</v>
      </c>
      <c r="R3588" s="251">
        <f>IF(K3588="",0,TRUNC((K3588*$Q3588),2))</f>
        <v>0</v>
      </c>
      <c r="S3588" s="592">
        <f>$K$2</f>
        <v>0</v>
      </c>
    </row>
    <row r="3589" spans="1:19" s="234" customFormat="1" ht="14.4">
      <c r="A3589" s="238">
        <v>3590</v>
      </c>
      <c r="B3589" s="264"/>
      <c r="C3589" s="134" t="s">
        <v>3776</v>
      </c>
      <c r="D3589" s="134">
        <v>1</v>
      </c>
      <c r="E3589" s="134"/>
      <c r="F3589" s="237" t="s">
        <v>4978</v>
      </c>
      <c r="G3589" s="573"/>
      <c r="H3589" s="573"/>
      <c r="I3589" s="248" t="s">
        <v>3078</v>
      </c>
      <c r="J3589" s="237" t="s">
        <v>22</v>
      </c>
      <c r="K3589" s="256">
        <v>4</v>
      </c>
      <c r="L3589" s="585"/>
      <c r="M3589" s="585"/>
      <c r="N3589" s="250">
        <f>+M3589+L3589</f>
        <v>0</v>
      </c>
      <c r="O3589" s="250">
        <f>IF(K3589&lt;&gt;"",TRUNC(L3589*(1+$S3589),2),"")</f>
        <v>0</v>
      </c>
      <c r="P3589" s="250">
        <f>IF(K3589&lt;&gt;"",TRUNC(M3589*(1+$S3589),2),"")</f>
        <v>0</v>
      </c>
      <c r="Q3589" s="250">
        <f>IF(K3589="","",O3589+P3589)</f>
        <v>0</v>
      </c>
      <c r="R3589" s="251">
        <f>IF(K3589="",0,TRUNC((K3589*$Q3589),2))</f>
        <v>0</v>
      </c>
      <c r="S3589" s="592">
        <f>$K$2</f>
        <v>0</v>
      </c>
    </row>
    <row r="3590" spans="1:19" s="234" customFormat="1" ht="14.4">
      <c r="A3590" s="238">
        <v>3591</v>
      </c>
      <c r="B3590" s="134"/>
      <c r="C3590" s="134" t="s">
        <v>3776</v>
      </c>
      <c r="D3590" s="134">
        <v>2</v>
      </c>
      <c r="E3590" s="134"/>
      <c r="F3590" s="237" t="s">
        <v>4979</v>
      </c>
      <c r="G3590" s="573"/>
      <c r="H3590" s="573"/>
      <c r="I3590" s="248" t="s">
        <v>3081</v>
      </c>
      <c r="J3590" s="237" t="s">
        <v>22</v>
      </c>
      <c r="K3590" s="256">
        <v>1</v>
      </c>
      <c r="L3590" s="585"/>
      <c r="M3590" s="585"/>
      <c r="N3590" s="250">
        <f>+M3590+L3590</f>
        <v>0</v>
      </c>
      <c r="O3590" s="250">
        <f>IF(K3590&lt;&gt;"",TRUNC(L3590*(1+$S3590),2),"")</f>
        <v>0</v>
      </c>
      <c r="P3590" s="250">
        <f>IF(K3590&lt;&gt;"",TRUNC(M3590*(1+$S3590),2),"")</f>
        <v>0</v>
      </c>
      <c r="Q3590" s="250">
        <f>IF(K3590="","",O3590+P3590)</f>
        <v>0</v>
      </c>
      <c r="R3590" s="251">
        <f>IF(K3590="",0,TRUNC((K3590*$Q3590),2))</f>
        <v>0</v>
      </c>
      <c r="S3590" s="592">
        <f>$K$2</f>
        <v>0</v>
      </c>
    </row>
    <row r="3591" spans="1:19" s="234" customFormat="1" ht="14.4">
      <c r="A3591" s="238">
        <v>3592</v>
      </c>
      <c r="B3591" s="264"/>
      <c r="C3591" s="115" t="s">
        <v>3777</v>
      </c>
      <c r="D3591" s="115"/>
      <c r="E3591" s="115"/>
      <c r="F3591" s="237" t="s">
        <v>3775</v>
      </c>
      <c r="G3591" s="573"/>
      <c r="H3591" s="573"/>
      <c r="I3591" s="261" t="s">
        <v>2129</v>
      </c>
      <c r="J3591" s="237"/>
      <c r="K3591" s="249"/>
      <c r="L3591" s="585"/>
      <c r="M3591" s="585"/>
      <c r="N3591" s="250"/>
      <c r="O3591" s="250"/>
      <c r="P3591" s="250"/>
      <c r="Q3591" s="250"/>
      <c r="R3591" s="251"/>
      <c r="S3591" s="596"/>
    </row>
    <row r="3592" spans="1:19" s="234" customFormat="1" ht="55.2">
      <c r="A3592" s="238">
        <v>3593</v>
      </c>
      <c r="B3592" s="264"/>
      <c r="C3592" s="134" t="s">
        <v>3777</v>
      </c>
      <c r="D3592" s="134">
        <v>1</v>
      </c>
      <c r="E3592" s="134"/>
      <c r="F3592" s="237" t="s">
        <v>5313</v>
      </c>
      <c r="G3592" s="573"/>
      <c r="H3592" s="573"/>
      <c r="I3592" s="248" t="s">
        <v>3068</v>
      </c>
      <c r="J3592" s="237" t="s">
        <v>20</v>
      </c>
      <c r="K3592" s="256">
        <v>981</v>
      </c>
      <c r="L3592" s="585"/>
      <c r="M3592" s="585"/>
      <c r="N3592" s="250">
        <f t="shared" ref="N3592:N3597" si="1023">+M3592+L3592</f>
        <v>0</v>
      </c>
      <c r="O3592" s="250">
        <f t="shared" ref="O3592:O3597" si="1024">IF(K3592&lt;&gt;"",TRUNC(L3592*(1+$S3592),2),"")</f>
        <v>0</v>
      </c>
      <c r="P3592" s="250">
        <f t="shared" ref="P3592:P3597" si="1025">IF(K3592&lt;&gt;"",TRUNC(M3592*(1+$S3592),2),"")</f>
        <v>0</v>
      </c>
      <c r="Q3592" s="250">
        <f t="shared" ref="Q3592:Q3597" si="1026">IF(K3592="","",O3592+P3592)</f>
        <v>0</v>
      </c>
      <c r="R3592" s="251">
        <f t="shared" ref="R3592:R3597" si="1027">IF(K3592="",0,TRUNC((K3592*$Q3592),2))</f>
        <v>0</v>
      </c>
      <c r="S3592" s="592">
        <f t="shared" ref="S3592:S3597" si="1028">$K$2</f>
        <v>0</v>
      </c>
    </row>
    <row r="3593" spans="1:19" s="307" customFormat="1" ht="27.6">
      <c r="A3593" s="238">
        <v>3594</v>
      </c>
      <c r="B3593" s="264"/>
      <c r="C3593" s="134" t="s">
        <v>3777</v>
      </c>
      <c r="D3593" s="134">
        <v>2</v>
      </c>
      <c r="E3593" s="134"/>
      <c r="F3593" s="237" t="s">
        <v>5314</v>
      </c>
      <c r="G3593" s="573"/>
      <c r="H3593" s="573"/>
      <c r="I3593" s="248" t="s">
        <v>272</v>
      </c>
      <c r="J3593" s="237" t="s">
        <v>25</v>
      </c>
      <c r="K3593" s="256">
        <v>1635</v>
      </c>
      <c r="L3593" s="585"/>
      <c r="M3593" s="585"/>
      <c r="N3593" s="250">
        <f t="shared" si="1023"/>
        <v>0</v>
      </c>
      <c r="O3593" s="250">
        <f t="shared" si="1024"/>
        <v>0</v>
      </c>
      <c r="P3593" s="250">
        <f t="shared" si="1025"/>
        <v>0</v>
      </c>
      <c r="Q3593" s="250">
        <f t="shared" si="1026"/>
        <v>0</v>
      </c>
      <c r="R3593" s="251">
        <f t="shared" si="1027"/>
        <v>0</v>
      </c>
      <c r="S3593" s="592">
        <f t="shared" si="1028"/>
        <v>0</v>
      </c>
    </row>
    <row r="3594" spans="1:19" s="307" customFormat="1" ht="55.2">
      <c r="A3594" s="238">
        <v>3595</v>
      </c>
      <c r="B3594" s="264"/>
      <c r="C3594" s="115" t="s">
        <v>3778</v>
      </c>
      <c r="D3594" s="115"/>
      <c r="E3594" s="115"/>
      <c r="F3594" s="237" t="s">
        <v>5315</v>
      </c>
      <c r="G3594" s="573"/>
      <c r="H3594" s="573"/>
      <c r="I3594" s="248" t="s">
        <v>1327</v>
      </c>
      <c r="J3594" s="237" t="s">
        <v>20</v>
      </c>
      <c r="K3594" s="256">
        <v>968.83249999999998</v>
      </c>
      <c r="L3594" s="585"/>
      <c r="M3594" s="585"/>
      <c r="N3594" s="250">
        <f t="shared" si="1023"/>
        <v>0</v>
      </c>
      <c r="O3594" s="250">
        <f t="shared" si="1024"/>
        <v>0</v>
      </c>
      <c r="P3594" s="250">
        <f t="shared" si="1025"/>
        <v>0</v>
      </c>
      <c r="Q3594" s="250">
        <f t="shared" si="1026"/>
        <v>0</v>
      </c>
      <c r="R3594" s="251">
        <f t="shared" si="1027"/>
        <v>0</v>
      </c>
      <c r="S3594" s="592">
        <f t="shared" si="1028"/>
        <v>0</v>
      </c>
    </row>
    <row r="3595" spans="1:19" s="307" customFormat="1" ht="41.4">
      <c r="A3595" s="238">
        <v>3596</v>
      </c>
      <c r="B3595" s="134"/>
      <c r="C3595" s="134" t="s">
        <v>3778</v>
      </c>
      <c r="D3595" s="134">
        <v>1</v>
      </c>
      <c r="E3595" s="134"/>
      <c r="F3595" s="237" t="s">
        <v>5316</v>
      </c>
      <c r="G3595" s="573"/>
      <c r="H3595" s="573"/>
      <c r="I3595" s="248" t="s">
        <v>286</v>
      </c>
      <c r="J3595" s="237" t="s">
        <v>20</v>
      </c>
      <c r="K3595" s="256">
        <v>111.48</v>
      </c>
      <c r="L3595" s="585"/>
      <c r="M3595" s="585"/>
      <c r="N3595" s="250">
        <f t="shared" si="1023"/>
        <v>0</v>
      </c>
      <c r="O3595" s="250">
        <f t="shared" si="1024"/>
        <v>0</v>
      </c>
      <c r="P3595" s="250">
        <f t="shared" si="1025"/>
        <v>0</v>
      </c>
      <c r="Q3595" s="250">
        <f t="shared" si="1026"/>
        <v>0</v>
      </c>
      <c r="R3595" s="251">
        <f t="shared" si="1027"/>
        <v>0</v>
      </c>
      <c r="S3595" s="592">
        <f t="shared" si="1028"/>
        <v>0</v>
      </c>
    </row>
    <row r="3596" spans="1:19" s="234" customFormat="1" ht="27.6">
      <c r="A3596" s="238">
        <v>3597</v>
      </c>
      <c r="B3596" s="265">
        <v>95</v>
      </c>
      <c r="C3596" s="115">
        <v>12</v>
      </c>
      <c r="D3596" s="115"/>
      <c r="E3596" s="115"/>
      <c r="F3596" s="237" t="s">
        <v>5317</v>
      </c>
      <c r="G3596" s="573"/>
      <c r="H3596" s="573"/>
      <c r="I3596" s="248" t="s">
        <v>280</v>
      </c>
      <c r="J3596" s="237" t="s">
        <v>3</v>
      </c>
      <c r="K3596" s="250">
        <v>601.99</v>
      </c>
      <c r="L3596" s="585"/>
      <c r="M3596" s="585"/>
      <c r="N3596" s="250">
        <f t="shared" si="1023"/>
        <v>0</v>
      </c>
      <c r="O3596" s="250">
        <f t="shared" si="1024"/>
        <v>0</v>
      </c>
      <c r="P3596" s="250">
        <f t="shared" si="1025"/>
        <v>0</v>
      </c>
      <c r="Q3596" s="250">
        <f t="shared" si="1026"/>
        <v>0</v>
      </c>
      <c r="R3596" s="251">
        <f t="shared" si="1027"/>
        <v>0</v>
      </c>
      <c r="S3596" s="592">
        <f t="shared" si="1028"/>
        <v>0</v>
      </c>
    </row>
    <row r="3597" spans="1:19" ht="14.4">
      <c r="A3597" s="238">
        <v>3598</v>
      </c>
      <c r="B3597" s="265"/>
      <c r="C3597" s="115" t="s">
        <v>451</v>
      </c>
      <c r="D3597" s="115"/>
      <c r="E3597" s="115"/>
      <c r="F3597" s="237" t="s">
        <v>5318</v>
      </c>
      <c r="G3597" s="573"/>
      <c r="H3597" s="573"/>
      <c r="I3597" s="248" t="s">
        <v>2559</v>
      </c>
      <c r="J3597" s="237" t="s">
        <v>20</v>
      </c>
      <c r="K3597" s="258">
        <v>111.48</v>
      </c>
      <c r="L3597" s="585"/>
      <c r="M3597" s="585"/>
      <c r="N3597" s="250">
        <f t="shared" si="1023"/>
        <v>0</v>
      </c>
      <c r="O3597" s="250">
        <f t="shared" si="1024"/>
        <v>0</v>
      </c>
      <c r="P3597" s="250">
        <f t="shared" si="1025"/>
        <v>0</v>
      </c>
      <c r="Q3597" s="250">
        <f t="shared" si="1026"/>
        <v>0</v>
      </c>
      <c r="R3597" s="251">
        <f t="shared" si="1027"/>
        <v>0</v>
      </c>
      <c r="S3597" s="592">
        <f t="shared" si="1028"/>
        <v>0</v>
      </c>
    </row>
    <row r="3598" spans="1:19" s="307" customFormat="1" ht="14.4">
      <c r="A3598" s="238">
        <v>3599</v>
      </c>
      <c r="B3598" s="134"/>
      <c r="C3598" s="134" t="s">
        <v>451</v>
      </c>
      <c r="D3598" s="134">
        <v>1</v>
      </c>
      <c r="E3598" s="134"/>
      <c r="F3598" s="252" t="s">
        <v>3716</v>
      </c>
      <c r="G3598" s="574"/>
      <c r="H3598" s="573"/>
      <c r="I3598" s="253" t="s">
        <v>1147</v>
      </c>
      <c r="J3598" s="254"/>
      <c r="K3598" s="267"/>
      <c r="L3598" s="587"/>
      <c r="M3598" s="587"/>
      <c r="N3598" s="255"/>
      <c r="O3598" s="255"/>
      <c r="P3598" s="255"/>
      <c r="Q3598" s="255"/>
      <c r="R3598" s="255"/>
      <c r="S3598" s="594"/>
    </row>
    <row r="3599" spans="1:19" s="234" customFormat="1" ht="14.4">
      <c r="A3599" s="238">
        <v>3600</v>
      </c>
      <c r="B3599" s="134"/>
      <c r="C3599" s="134" t="s">
        <v>451</v>
      </c>
      <c r="D3599" s="134">
        <v>2</v>
      </c>
      <c r="E3599" s="134"/>
      <c r="F3599" s="237" t="s">
        <v>3717</v>
      </c>
      <c r="G3599" s="573"/>
      <c r="H3599" s="577"/>
      <c r="I3599" s="261" t="s">
        <v>1710</v>
      </c>
      <c r="J3599" s="263"/>
      <c r="K3599" s="249"/>
      <c r="L3599" s="587"/>
      <c r="M3599" s="587"/>
      <c r="N3599" s="251"/>
      <c r="O3599" s="251"/>
      <c r="P3599" s="251"/>
      <c r="Q3599" s="251"/>
      <c r="R3599" s="251"/>
      <c r="S3599" s="596"/>
    </row>
    <row r="3600" spans="1:19" s="307" customFormat="1" ht="14.4">
      <c r="A3600" s="238">
        <v>3601</v>
      </c>
      <c r="B3600" s="134"/>
      <c r="C3600" s="134" t="s">
        <v>451</v>
      </c>
      <c r="D3600" s="134">
        <v>3</v>
      </c>
      <c r="E3600" s="134"/>
      <c r="F3600" s="237" t="s">
        <v>4981</v>
      </c>
      <c r="G3600" s="573"/>
      <c r="H3600" s="573"/>
      <c r="I3600" s="248" t="s">
        <v>2752</v>
      </c>
      <c r="J3600" s="237" t="s">
        <v>24</v>
      </c>
      <c r="K3600" s="256">
        <v>5600</v>
      </c>
      <c r="L3600" s="585"/>
      <c r="M3600" s="585"/>
      <c r="N3600" s="250">
        <f>+M3600+L3600</f>
        <v>0</v>
      </c>
      <c r="O3600" s="250">
        <f>IF(K3600&lt;&gt;"",TRUNC(L3600*(1+$S3600),2),"")</f>
        <v>0</v>
      </c>
      <c r="P3600" s="250">
        <f>IF(K3600&lt;&gt;"",TRUNC(M3600*(1+$S3600),2),"")</f>
        <v>0</v>
      </c>
      <c r="Q3600" s="250">
        <f>IF(K3600="","",O3600+P3600)</f>
        <v>0</v>
      </c>
      <c r="R3600" s="251">
        <f>IF(K3600="",0,TRUNC((K3600*$Q3600),2))</f>
        <v>0</v>
      </c>
      <c r="S3600" s="592">
        <f>$K$2</f>
        <v>0</v>
      </c>
    </row>
    <row r="3601" spans="1:19" s="307" customFormat="1" ht="14.4">
      <c r="A3601" s="238">
        <v>3602</v>
      </c>
      <c r="B3601" s="264"/>
      <c r="C3601" s="115" t="s">
        <v>3779</v>
      </c>
      <c r="D3601" s="115"/>
      <c r="E3601" s="115"/>
      <c r="F3601" s="237" t="s">
        <v>3718</v>
      </c>
      <c r="G3601" s="573"/>
      <c r="H3601" s="577"/>
      <c r="I3601" s="261" t="s">
        <v>3082</v>
      </c>
      <c r="J3601" s="263"/>
      <c r="K3601" s="249"/>
      <c r="L3601" s="585"/>
      <c r="M3601" s="585"/>
      <c r="N3601" s="250"/>
      <c r="O3601" s="250"/>
      <c r="P3601" s="250"/>
      <c r="Q3601" s="250"/>
      <c r="R3601" s="251"/>
      <c r="S3601" s="596"/>
    </row>
    <row r="3602" spans="1:19" s="307" customFormat="1" ht="14.4">
      <c r="A3602" s="238">
        <v>3603</v>
      </c>
      <c r="B3602" s="264"/>
      <c r="C3602" s="134" t="s">
        <v>3779</v>
      </c>
      <c r="D3602" s="134">
        <v>1</v>
      </c>
      <c r="E3602" s="134"/>
      <c r="F3602" s="237" t="s">
        <v>4987</v>
      </c>
      <c r="G3602" s="573"/>
      <c r="H3602" s="573"/>
      <c r="I3602" s="248" t="s">
        <v>2687</v>
      </c>
      <c r="J3602" s="237" t="s">
        <v>22</v>
      </c>
      <c r="K3602" s="256">
        <v>16</v>
      </c>
      <c r="L3602" s="585"/>
      <c r="M3602" s="585"/>
      <c r="N3602" s="250">
        <f>+M3602+L3602</f>
        <v>0</v>
      </c>
      <c r="O3602" s="250">
        <f>IF(K3602&lt;&gt;"",TRUNC(L3602*(1+$S3602),2),"")</f>
        <v>0</v>
      </c>
      <c r="P3602" s="250">
        <f>IF(K3602&lt;&gt;"",TRUNC(M3602*(1+$S3602),2),"")</f>
        <v>0</v>
      </c>
      <c r="Q3602" s="250">
        <f>IF(K3602="","",O3602+P3602)</f>
        <v>0</v>
      </c>
      <c r="R3602" s="251">
        <f>IF(K3602="",0,TRUNC((K3602*$Q3602),2))</f>
        <v>0</v>
      </c>
      <c r="S3602" s="592">
        <f>$K$2</f>
        <v>0</v>
      </c>
    </row>
    <row r="3603" spans="1:19" s="234" customFormat="1" ht="14.4">
      <c r="A3603" s="238">
        <v>3604</v>
      </c>
      <c r="B3603" s="264"/>
      <c r="C3603" s="134" t="s">
        <v>3779</v>
      </c>
      <c r="D3603" s="134">
        <v>2</v>
      </c>
      <c r="E3603" s="134"/>
      <c r="F3603" s="252" t="s">
        <v>3721</v>
      </c>
      <c r="G3603" s="574"/>
      <c r="H3603" s="573"/>
      <c r="I3603" s="253" t="s">
        <v>2139</v>
      </c>
      <c r="J3603" s="254"/>
      <c r="K3603" s="267"/>
      <c r="L3603" s="587"/>
      <c r="M3603" s="587"/>
      <c r="N3603" s="255"/>
      <c r="O3603" s="255"/>
      <c r="P3603" s="255"/>
      <c r="Q3603" s="255"/>
      <c r="R3603" s="255"/>
      <c r="S3603" s="594"/>
    </row>
    <row r="3604" spans="1:19" s="234" customFormat="1" ht="14.4">
      <c r="A3604" s="238">
        <v>3605</v>
      </c>
      <c r="B3604" s="264"/>
      <c r="C3604" s="134" t="s">
        <v>3779</v>
      </c>
      <c r="D3604" s="134">
        <v>3</v>
      </c>
      <c r="E3604" s="134"/>
      <c r="F3604" s="237" t="s">
        <v>3776</v>
      </c>
      <c r="G3604" s="573"/>
      <c r="H3604" s="573"/>
      <c r="I3604" s="261" t="s">
        <v>2143</v>
      </c>
      <c r="J3604" s="237"/>
      <c r="K3604" s="249"/>
      <c r="L3604" s="585"/>
      <c r="M3604" s="585"/>
      <c r="N3604" s="250"/>
      <c r="O3604" s="250"/>
      <c r="P3604" s="250"/>
      <c r="Q3604" s="250"/>
      <c r="R3604" s="251"/>
      <c r="S3604" s="596"/>
    </row>
    <row r="3605" spans="1:19" s="307" customFormat="1" ht="27.6">
      <c r="A3605" s="238">
        <v>3606</v>
      </c>
      <c r="B3605" s="264"/>
      <c r="C3605" s="134" t="s">
        <v>3779</v>
      </c>
      <c r="D3605" s="134">
        <v>4</v>
      </c>
      <c r="E3605" s="134"/>
      <c r="F3605" s="237" t="s">
        <v>5319</v>
      </c>
      <c r="G3605" s="573"/>
      <c r="H3605" s="573"/>
      <c r="I3605" s="248" t="s">
        <v>1302</v>
      </c>
      <c r="J3605" s="237" t="s">
        <v>24</v>
      </c>
      <c r="K3605" s="256">
        <v>2000</v>
      </c>
      <c r="L3605" s="585"/>
      <c r="M3605" s="585"/>
      <c r="N3605" s="250">
        <f>+M3605+L3605</f>
        <v>0</v>
      </c>
      <c r="O3605" s="250">
        <f>IF(K3605&lt;&gt;"",TRUNC(L3605*(1+$S3605),2),"")</f>
        <v>0</v>
      </c>
      <c r="P3605" s="250">
        <f>IF(K3605&lt;&gt;"",TRUNC(M3605*(1+$S3605),2),"")</f>
        <v>0</v>
      </c>
      <c r="Q3605" s="250">
        <f>IF(K3605="","",O3605+P3605)</f>
        <v>0</v>
      </c>
      <c r="R3605" s="251">
        <f>IF(K3605="",0,TRUNC((K3605*$Q3605),2))</f>
        <v>0</v>
      </c>
      <c r="S3605" s="592">
        <f>$K$2</f>
        <v>0</v>
      </c>
    </row>
    <row r="3606" spans="1:19" s="307" customFormat="1" ht="14.4">
      <c r="A3606" s="238">
        <v>3607</v>
      </c>
      <c r="B3606" s="264"/>
      <c r="C3606" s="134" t="s">
        <v>3779</v>
      </c>
      <c r="D3606" s="134">
        <v>4</v>
      </c>
      <c r="E3606" s="134"/>
      <c r="F3606" s="237" t="s">
        <v>5320</v>
      </c>
      <c r="G3606" s="573"/>
      <c r="H3606" s="573"/>
      <c r="I3606" s="248" t="s">
        <v>1894</v>
      </c>
      <c r="J3606" s="237" t="s">
        <v>22</v>
      </c>
      <c r="K3606" s="256">
        <v>500</v>
      </c>
      <c r="L3606" s="585"/>
      <c r="M3606" s="585"/>
      <c r="N3606" s="250">
        <f>+M3606+L3606</f>
        <v>0</v>
      </c>
      <c r="O3606" s="250">
        <f>IF(K3606&lt;&gt;"",TRUNC(L3606*(1+$S3606),2),"")</f>
        <v>0</v>
      </c>
      <c r="P3606" s="250">
        <f>IF(K3606&lt;&gt;"",TRUNC(M3606*(1+$S3606),2),"")</f>
        <v>0</v>
      </c>
      <c r="Q3606" s="250">
        <f>IF(K3606="","",O3606+P3606)</f>
        <v>0</v>
      </c>
      <c r="R3606" s="251">
        <f>IF(K3606="",0,TRUNC((K3606*$Q3606),2))</f>
        <v>0</v>
      </c>
      <c r="S3606" s="592">
        <f>$K$2</f>
        <v>0</v>
      </c>
    </row>
    <row r="3607" spans="1:19" s="307" customFormat="1" ht="14.4">
      <c r="A3607" s="238">
        <v>3608</v>
      </c>
      <c r="B3607" s="264"/>
      <c r="C3607" s="134" t="s">
        <v>3779</v>
      </c>
      <c r="D3607" s="134">
        <v>5</v>
      </c>
      <c r="E3607" s="134"/>
      <c r="F3607" s="237" t="s">
        <v>3777</v>
      </c>
      <c r="G3607" s="573"/>
      <c r="H3607" s="573"/>
      <c r="I3607" s="261" t="s">
        <v>2129</v>
      </c>
      <c r="J3607" s="237"/>
      <c r="K3607" s="249"/>
      <c r="L3607" s="585"/>
      <c r="M3607" s="585"/>
      <c r="N3607" s="250"/>
      <c r="O3607" s="250"/>
      <c r="P3607" s="250"/>
      <c r="Q3607" s="250"/>
      <c r="R3607" s="251"/>
      <c r="S3607" s="596"/>
    </row>
    <row r="3608" spans="1:19" s="307" customFormat="1" ht="55.2">
      <c r="A3608" s="238">
        <v>3609</v>
      </c>
      <c r="B3608" s="265"/>
      <c r="C3608" s="115" t="s">
        <v>452</v>
      </c>
      <c r="D3608" s="115"/>
      <c r="E3608" s="115"/>
      <c r="F3608" s="237" t="s">
        <v>5321</v>
      </c>
      <c r="G3608" s="573"/>
      <c r="H3608" s="573"/>
      <c r="I3608" s="248" t="s">
        <v>3068</v>
      </c>
      <c r="J3608" s="237" t="s">
        <v>20</v>
      </c>
      <c r="K3608" s="256">
        <v>360</v>
      </c>
      <c r="L3608" s="585"/>
      <c r="M3608" s="585"/>
      <c r="N3608" s="250">
        <f>+M3608+L3608</f>
        <v>0</v>
      </c>
      <c r="O3608" s="250">
        <f>IF(K3608&lt;&gt;"",TRUNC(L3608*(1+$S3608),2),"")</f>
        <v>0</v>
      </c>
      <c r="P3608" s="250">
        <f>IF(K3608&lt;&gt;"",TRUNC(M3608*(1+$S3608),2),"")</f>
        <v>0</v>
      </c>
      <c r="Q3608" s="250">
        <f>IF(K3608="","",O3608+P3608)</f>
        <v>0</v>
      </c>
      <c r="R3608" s="251">
        <f>IF(K3608="",0,TRUNC((K3608*$Q3608),2))</f>
        <v>0</v>
      </c>
      <c r="S3608" s="592">
        <f>$K$2</f>
        <v>0</v>
      </c>
    </row>
    <row r="3609" spans="1:19" s="307" customFormat="1" ht="55.2">
      <c r="A3609" s="238">
        <v>3610</v>
      </c>
      <c r="B3609" s="264"/>
      <c r="C3609" s="134" t="s">
        <v>452</v>
      </c>
      <c r="D3609" s="134">
        <v>1</v>
      </c>
      <c r="E3609" s="134"/>
      <c r="F3609" s="237" t="s">
        <v>5322</v>
      </c>
      <c r="G3609" s="573"/>
      <c r="H3609" s="573"/>
      <c r="I3609" s="248" t="s">
        <v>1327</v>
      </c>
      <c r="J3609" s="237" t="s">
        <v>20</v>
      </c>
      <c r="K3609" s="256">
        <v>360</v>
      </c>
      <c r="L3609" s="585"/>
      <c r="M3609" s="585"/>
      <c r="N3609" s="250">
        <f>+M3609+L3609</f>
        <v>0</v>
      </c>
      <c r="O3609" s="250">
        <f>IF(K3609&lt;&gt;"",TRUNC(L3609*(1+$S3609),2),"")</f>
        <v>0</v>
      </c>
      <c r="P3609" s="250">
        <f>IF(K3609&lt;&gt;"",TRUNC(M3609*(1+$S3609),2),"")</f>
        <v>0</v>
      </c>
      <c r="Q3609" s="250">
        <f>IF(K3609="","",O3609+P3609)</f>
        <v>0</v>
      </c>
      <c r="R3609" s="251">
        <f>IF(K3609="",0,TRUNC((K3609*$Q3609),2))</f>
        <v>0</v>
      </c>
      <c r="S3609" s="592">
        <f>$K$2</f>
        <v>0</v>
      </c>
    </row>
    <row r="3610" spans="1:19" s="307" customFormat="1" ht="14.4">
      <c r="A3610" s="238">
        <v>3611</v>
      </c>
      <c r="B3610" s="264"/>
      <c r="C3610" s="134" t="s">
        <v>452</v>
      </c>
      <c r="D3610" s="134">
        <v>2</v>
      </c>
      <c r="E3610" s="134"/>
      <c r="F3610" s="237" t="s">
        <v>3778</v>
      </c>
      <c r="G3610" s="573"/>
      <c r="H3610" s="573"/>
      <c r="I3610" s="261" t="s">
        <v>1148</v>
      </c>
      <c r="J3610" s="237"/>
      <c r="K3610" s="249"/>
      <c r="L3610" s="585"/>
      <c r="M3610" s="585"/>
      <c r="N3610" s="250"/>
      <c r="O3610" s="250"/>
      <c r="P3610" s="250"/>
      <c r="Q3610" s="250"/>
      <c r="R3610" s="251"/>
      <c r="S3610" s="596"/>
    </row>
    <row r="3611" spans="1:19" s="307" customFormat="1" ht="27.6">
      <c r="A3611" s="238">
        <v>3612</v>
      </c>
      <c r="B3611" s="264"/>
      <c r="C3611" s="134" t="s">
        <v>452</v>
      </c>
      <c r="D3611" s="134">
        <v>3</v>
      </c>
      <c r="E3611" s="134"/>
      <c r="F3611" s="237" t="s">
        <v>5323</v>
      </c>
      <c r="G3611" s="573"/>
      <c r="H3611" s="573"/>
      <c r="I3611" s="248" t="s">
        <v>2141</v>
      </c>
      <c r="J3611" s="237" t="s">
        <v>22</v>
      </c>
      <c r="K3611" s="256">
        <v>3</v>
      </c>
      <c r="L3611" s="585"/>
      <c r="M3611" s="585"/>
      <c r="N3611" s="250">
        <f>+M3611+L3611</f>
        <v>0</v>
      </c>
      <c r="O3611" s="250">
        <f>IF(K3611&lt;&gt;"",TRUNC(L3611*(1+$S3611),2),"")</f>
        <v>0</v>
      </c>
      <c r="P3611" s="250">
        <f>IF(K3611&lt;&gt;"",TRUNC(M3611*(1+$S3611),2),"")</f>
        <v>0</v>
      </c>
      <c r="Q3611" s="250">
        <f>IF(K3611="","",O3611+P3611)</f>
        <v>0</v>
      </c>
      <c r="R3611" s="251">
        <f>IF(K3611="",0,TRUNC((K3611*$Q3611),2))</f>
        <v>0</v>
      </c>
      <c r="S3611" s="592">
        <f>$K$2</f>
        <v>0</v>
      </c>
    </row>
    <row r="3612" spans="1:19" s="307" customFormat="1" ht="14.4">
      <c r="A3612" s="238">
        <v>3613</v>
      </c>
      <c r="B3612" s="264"/>
      <c r="C3612" s="115" t="s">
        <v>857</v>
      </c>
      <c r="D3612" s="115"/>
      <c r="E3612" s="115"/>
      <c r="F3612" s="243">
        <v>12</v>
      </c>
      <c r="G3612" s="574"/>
      <c r="H3612" s="573"/>
      <c r="I3612" s="245" t="s">
        <v>192</v>
      </c>
      <c r="J3612" s="246"/>
      <c r="K3612" s="268" t="s">
        <v>1796</v>
      </c>
      <c r="L3612" s="586"/>
      <c r="M3612" s="586"/>
      <c r="N3612" s="246"/>
      <c r="O3612" s="246"/>
      <c r="P3612" s="246"/>
      <c r="Q3612" s="246"/>
      <c r="R3612" s="247">
        <f>SUM(R3613:R3683)</f>
        <v>0</v>
      </c>
      <c r="S3612" s="593"/>
    </row>
    <row r="3613" spans="1:19" s="307" customFormat="1" ht="14.4">
      <c r="A3613" s="238">
        <v>3614</v>
      </c>
      <c r="B3613" s="134"/>
      <c r="C3613" s="134" t="s">
        <v>857</v>
      </c>
      <c r="D3613" s="134">
        <v>1</v>
      </c>
      <c r="E3613" s="134"/>
      <c r="F3613" s="252" t="s">
        <v>451</v>
      </c>
      <c r="G3613" s="574"/>
      <c r="H3613" s="573"/>
      <c r="I3613" s="253" t="s">
        <v>371</v>
      </c>
      <c r="J3613" s="254"/>
      <c r="K3613" s="267"/>
      <c r="L3613" s="587"/>
      <c r="M3613" s="587"/>
      <c r="N3613" s="255"/>
      <c r="O3613" s="255"/>
      <c r="P3613" s="255"/>
      <c r="Q3613" s="255"/>
      <c r="R3613" s="255"/>
      <c r="S3613" s="594"/>
    </row>
    <row r="3614" spans="1:19" s="307" customFormat="1" ht="14.4">
      <c r="A3614" s="238">
        <v>3615</v>
      </c>
      <c r="B3614" s="265"/>
      <c r="C3614" s="115" t="s">
        <v>453</v>
      </c>
      <c r="D3614" s="115"/>
      <c r="E3614" s="115"/>
      <c r="F3614" s="237" t="s">
        <v>4704</v>
      </c>
      <c r="G3614" s="573"/>
      <c r="H3614" s="573"/>
      <c r="I3614" s="248" t="s">
        <v>351</v>
      </c>
      <c r="J3614" s="237" t="s">
        <v>24</v>
      </c>
      <c r="K3614" s="256">
        <v>1400</v>
      </c>
      <c r="L3614" s="585"/>
      <c r="M3614" s="585"/>
      <c r="N3614" s="250">
        <f>+M3614+L3614</f>
        <v>0</v>
      </c>
      <c r="O3614" s="250">
        <f>IF(K3614&lt;&gt;"",TRUNC(L3614*(1+$S3614),2),"")</f>
        <v>0</v>
      </c>
      <c r="P3614" s="250">
        <f>IF(K3614&lt;&gt;"",TRUNC(M3614*(1+$S3614),2),"")</f>
        <v>0</v>
      </c>
      <c r="Q3614" s="250">
        <f>IF(K3614="","",O3614+P3614)</f>
        <v>0</v>
      </c>
      <c r="R3614" s="251">
        <f>IF(K3614="",0,TRUNC((K3614*$Q3614),2))</f>
        <v>0</v>
      </c>
      <c r="S3614" s="592">
        <f>$K$2</f>
        <v>0</v>
      </c>
    </row>
    <row r="3615" spans="1:19" s="307" customFormat="1" ht="14.4">
      <c r="A3615" s="238">
        <v>3616</v>
      </c>
      <c r="B3615" s="134"/>
      <c r="C3615" s="134" t="s">
        <v>453</v>
      </c>
      <c r="D3615" s="134">
        <v>1</v>
      </c>
      <c r="E3615" s="134"/>
      <c r="F3615" s="237" t="s">
        <v>5090</v>
      </c>
      <c r="G3615" s="573"/>
      <c r="H3615" s="573"/>
      <c r="I3615" s="248" t="s">
        <v>471</v>
      </c>
      <c r="J3615" s="237" t="s">
        <v>24</v>
      </c>
      <c r="K3615" s="256">
        <v>200</v>
      </c>
      <c r="L3615" s="585"/>
      <c r="M3615" s="585"/>
      <c r="N3615" s="250">
        <f>+M3615+L3615</f>
        <v>0</v>
      </c>
      <c r="O3615" s="250">
        <f>IF(K3615&lt;&gt;"",TRUNC(L3615*(1+$S3615),2),"")</f>
        <v>0</v>
      </c>
      <c r="P3615" s="250">
        <f>IF(K3615&lt;&gt;"",TRUNC(M3615*(1+$S3615),2),"")</f>
        <v>0</v>
      </c>
      <c r="Q3615" s="250">
        <f>IF(K3615="","",O3615+P3615)</f>
        <v>0</v>
      </c>
      <c r="R3615" s="251">
        <f>IF(K3615="",0,TRUNC((K3615*$Q3615),2))</f>
        <v>0</v>
      </c>
      <c r="S3615" s="592">
        <f>$K$2</f>
        <v>0</v>
      </c>
    </row>
    <row r="3616" spans="1:19" s="307" customFormat="1" ht="14.4">
      <c r="A3616" s="238">
        <v>3617</v>
      </c>
      <c r="B3616" s="134"/>
      <c r="C3616" s="134" t="s">
        <v>453</v>
      </c>
      <c r="D3616" s="134">
        <v>2</v>
      </c>
      <c r="E3616" s="134"/>
      <c r="F3616" s="237" t="s">
        <v>5091</v>
      </c>
      <c r="G3616" s="573"/>
      <c r="H3616" s="573"/>
      <c r="I3616" s="248" t="s">
        <v>836</v>
      </c>
      <c r="J3616" s="237" t="s">
        <v>24</v>
      </c>
      <c r="K3616" s="256">
        <v>1200</v>
      </c>
      <c r="L3616" s="585"/>
      <c r="M3616" s="585"/>
      <c r="N3616" s="250">
        <f>+M3616+L3616</f>
        <v>0</v>
      </c>
      <c r="O3616" s="250">
        <f>IF(K3616&lt;&gt;"",TRUNC(L3616*(1+$S3616),2),"")</f>
        <v>0</v>
      </c>
      <c r="P3616" s="250">
        <f>IF(K3616&lt;&gt;"",TRUNC(M3616*(1+$S3616),2),"")</f>
        <v>0</v>
      </c>
      <c r="Q3616" s="250">
        <f>IF(K3616="","",O3616+P3616)</f>
        <v>0</v>
      </c>
      <c r="R3616" s="251">
        <f>IF(K3616="",0,TRUNC((K3616*$Q3616),2))</f>
        <v>0</v>
      </c>
      <c r="S3616" s="592">
        <f>$K$2</f>
        <v>0</v>
      </c>
    </row>
    <row r="3617" spans="1:19" s="266" customFormat="1" ht="14.4">
      <c r="A3617" s="238">
        <v>3618</v>
      </c>
      <c r="B3617" s="134"/>
      <c r="C3617" s="134" t="s">
        <v>453</v>
      </c>
      <c r="D3617" s="134">
        <v>3</v>
      </c>
      <c r="E3617" s="134"/>
      <c r="F3617" s="237" t="s">
        <v>3779</v>
      </c>
      <c r="G3617" s="573"/>
      <c r="H3617" s="573"/>
      <c r="I3617" s="261" t="s">
        <v>2129</v>
      </c>
      <c r="J3617" s="237"/>
      <c r="K3617" s="249"/>
      <c r="L3617" s="585"/>
      <c r="M3617" s="585"/>
      <c r="N3617" s="250"/>
      <c r="O3617" s="250"/>
      <c r="P3617" s="250"/>
      <c r="Q3617" s="250"/>
      <c r="R3617" s="251"/>
      <c r="S3617" s="596"/>
    </row>
    <row r="3618" spans="1:19" s="266" customFormat="1" ht="55.2">
      <c r="A3618" s="238">
        <v>3619</v>
      </c>
      <c r="B3618" s="134"/>
      <c r="C3618" s="134" t="s">
        <v>453</v>
      </c>
      <c r="D3618" s="134">
        <v>4</v>
      </c>
      <c r="E3618" s="134"/>
      <c r="F3618" s="237" t="s">
        <v>5324</v>
      </c>
      <c r="G3618" s="573"/>
      <c r="H3618" s="573"/>
      <c r="I3618" s="248" t="s">
        <v>3068</v>
      </c>
      <c r="J3618" s="237" t="s">
        <v>20</v>
      </c>
      <c r="K3618" s="256">
        <v>504</v>
      </c>
      <c r="L3618" s="585"/>
      <c r="M3618" s="585"/>
      <c r="N3618" s="250">
        <f t="shared" ref="N3618:N3623" si="1029">+M3618+L3618</f>
        <v>0</v>
      </c>
      <c r="O3618" s="250">
        <f t="shared" ref="O3618:O3623" si="1030">IF(K3618&lt;&gt;"",TRUNC(L3618*(1+$S3618),2),"")</f>
        <v>0</v>
      </c>
      <c r="P3618" s="250">
        <f t="shared" ref="P3618:P3623" si="1031">IF(K3618&lt;&gt;"",TRUNC(M3618*(1+$S3618),2),"")</f>
        <v>0</v>
      </c>
      <c r="Q3618" s="250">
        <f t="shared" ref="Q3618:Q3623" si="1032">IF(K3618="","",O3618+P3618)</f>
        <v>0</v>
      </c>
      <c r="R3618" s="251">
        <f t="shared" ref="R3618:R3623" si="1033">IF(K3618="",0,TRUNC((K3618*$Q3618),2))</f>
        <v>0</v>
      </c>
      <c r="S3618" s="592">
        <f t="shared" ref="S3618:S3623" si="1034">$K$2</f>
        <v>0</v>
      </c>
    </row>
    <row r="3619" spans="1:19" s="266" customFormat="1" ht="27.6">
      <c r="A3619" s="238">
        <v>3620</v>
      </c>
      <c r="B3619" s="264"/>
      <c r="C3619" s="115" t="s">
        <v>3780</v>
      </c>
      <c r="D3619" s="115"/>
      <c r="E3619" s="115"/>
      <c r="F3619" s="237" t="s">
        <v>5325</v>
      </c>
      <c r="G3619" s="573"/>
      <c r="H3619" s="573"/>
      <c r="I3619" s="248" t="s">
        <v>272</v>
      </c>
      <c r="J3619" s="237" t="s">
        <v>25</v>
      </c>
      <c r="K3619" s="256">
        <v>840</v>
      </c>
      <c r="L3619" s="585"/>
      <c r="M3619" s="585"/>
      <c r="N3619" s="250">
        <f t="shared" si="1029"/>
        <v>0</v>
      </c>
      <c r="O3619" s="250">
        <f t="shared" si="1030"/>
        <v>0</v>
      </c>
      <c r="P3619" s="250">
        <f t="shared" si="1031"/>
        <v>0</v>
      </c>
      <c r="Q3619" s="250">
        <f t="shared" si="1032"/>
        <v>0</v>
      </c>
      <c r="R3619" s="251">
        <f t="shared" si="1033"/>
        <v>0</v>
      </c>
      <c r="S3619" s="592">
        <f t="shared" si="1034"/>
        <v>0</v>
      </c>
    </row>
    <row r="3620" spans="1:19" s="307" customFormat="1" ht="55.2">
      <c r="A3620" s="238">
        <v>3621</v>
      </c>
      <c r="B3620" s="264"/>
      <c r="C3620" s="134" t="s">
        <v>3780</v>
      </c>
      <c r="D3620" s="134">
        <v>1</v>
      </c>
      <c r="E3620" s="134"/>
      <c r="F3620" s="237" t="s">
        <v>5326</v>
      </c>
      <c r="G3620" s="573"/>
      <c r="H3620" s="573"/>
      <c r="I3620" s="248" t="s">
        <v>1327</v>
      </c>
      <c r="J3620" s="237" t="s">
        <v>20</v>
      </c>
      <c r="K3620" s="256">
        <v>487.51107500000006</v>
      </c>
      <c r="L3620" s="585"/>
      <c r="M3620" s="585"/>
      <c r="N3620" s="250">
        <f t="shared" si="1029"/>
        <v>0</v>
      </c>
      <c r="O3620" s="250">
        <f t="shared" si="1030"/>
        <v>0</v>
      </c>
      <c r="P3620" s="250">
        <f t="shared" si="1031"/>
        <v>0</v>
      </c>
      <c r="Q3620" s="250">
        <f t="shared" si="1032"/>
        <v>0</v>
      </c>
      <c r="R3620" s="251">
        <f t="shared" si="1033"/>
        <v>0</v>
      </c>
      <c r="S3620" s="592">
        <f t="shared" si="1034"/>
        <v>0</v>
      </c>
    </row>
    <row r="3621" spans="1:19" s="307" customFormat="1" ht="41.4">
      <c r="A3621" s="238">
        <v>3622</v>
      </c>
      <c r="B3621" s="264"/>
      <c r="C3621" s="134" t="s">
        <v>3780</v>
      </c>
      <c r="D3621" s="134">
        <v>2</v>
      </c>
      <c r="E3621" s="134"/>
      <c r="F3621" s="237" t="s">
        <v>5327</v>
      </c>
      <c r="G3621" s="573"/>
      <c r="H3621" s="573"/>
      <c r="I3621" s="248" t="s">
        <v>283</v>
      </c>
      <c r="J3621" s="237" t="s">
        <v>20</v>
      </c>
      <c r="K3621" s="256">
        <v>68.53</v>
      </c>
      <c r="L3621" s="585"/>
      <c r="M3621" s="585"/>
      <c r="N3621" s="250">
        <f t="shared" si="1029"/>
        <v>0</v>
      </c>
      <c r="O3621" s="250">
        <f t="shared" si="1030"/>
        <v>0</v>
      </c>
      <c r="P3621" s="250">
        <f t="shared" si="1031"/>
        <v>0</v>
      </c>
      <c r="Q3621" s="250">
        <f t="shared" si="1032"/>
        <v>0</v>
      </c>
      <c r="R3621" s="251">
        <f t="shared" si="1033"/>
        <v>0</v>
      </c>
      <c r="S3621" s="592">
        <f t="shared" si="1034"/>
        <v>0</v>
      </c>
    </row>
    <row r="3622" spans="1:19" s="307" customFormat="1" ht="27.6">
      <c r="A3622" s="238">
        <v>3623</v>
      </c>
      <c r="B3622" s="264"/>
      <c r="C3622" s="134" t="s">
        <v>3780</v>
      </c>
      <c r="D3622" s="134">
        <v>3</v>
      </c>
      <c r="E3622" s="134"/>
      <c r="F3622" s="237" t="s">
        <v>5327</v>
      </c>
      <c r="G3622" s="573"/>
      <c r="H3622" s="573"/>
      <c r="I3622" s="248" t="s">
        <v>281</v>
      </c>
      <c r="J3622" s="237" t="s">
        <v>3</v>
      </c>
      <c r="K3622" s="250">
        <v>370.06</v>
      </c>
      <c r="L3622" s="585"/>
      <c r="M3622" s="585"/>
      <c r="N3622" s="250">
        <f t="shared" si="1029"/>
        <v>0</v>
      </c>
      <c r="O3622" s="250">
        <f t="shared" si="1030"/>
        <v>0</v>
      </c>
      <c r="P3622" s="250">
        <f t="shared" si="1031"/>
        <v>0</v>
      </c>
      <c r="Q3622" s="250">
        <f t="shared" si="1032"/>
        <v>0</v>
      </c>
      <c r="R3622" s="251">
        <f t="shared" si="1033"/>
        <v>0</v>
      </c>
      <c r="S3622" s="592">
        <f t="shared" si="1034"/>
        <v>0</v>
      </c>
    </row>
    <row r="3623" spans="1:19" s="307" customFormat="1" ht="14.4">
      <c r="A3623" s="238">
        <v>3624</v>
      </c>
      <c r="B3623" s="264"/>
      <c r="C3623" s="134" t="s">
        <v>3780</v>
      </c>
      <c r="D3623" s="134">
        <v>4</v>
      </c>
      <c r="E3623" s="134"/>
      <c r="F3623" s="237" t="s">
        <v>5328</v>
      </c>
      <c r="G3623" s="573"/>
      <c r="H3623" s="573"/>
      <c r="I3623" s="248" t="s">
        <v>2559</v>
      </c>
      <c r="J3623" s="237" t="s">
        <v>20</v>
      </c>
      <c r="K3623" s="256">
        <v>68.53</v>
      </c>
      <c r="L3623" s="585"/>
      <c r="M3623" s="585"/>
      <c r="N3623" s="250">
        <f t="shared" si="1029"/>
        <v>0</v>
      </c>
      <c r="O3623" s="250">
        <f t="shared" si="1030"/>
        <v>0</v>
      </c>
      <c r="P3623" s="250">
        <f t="shared" si="1031"/>
        <v>0</v>
      </c>
      <c r="Q3623" s="250">
        <f t="shared" si="1032"/>
        <v>0</v>
      </c>
      <c r="R3623" s="251">
        <f t="shared" si="1033"/>
        <v>0</v>
      </c>
      <c r="S3623" s="592">
        <f t="shared" si="1034"/>
        <v>0</v>
      </c>
    </row>
    <row r="3624" spans="1:19" s="307" customFormat="1" ht="14.4">
      <c r="A3624" s="238">
        <v>3625</v>
      </c>
      <c r="B3624" s="264"/>
      <c r="C3624" s="134" t="s">
        <v>3780</v>
      </c>
      <c r="D3624" s="134">
        <v>4</v>
      </c>
      <c r="E3624" s="134"/>
      <c r="F3624" s="252" t="s">
        <v>452</v>
      </c>
      <c r="G3624" s="574"/>
      <c r="H3624" s="573"/>
      <c r="I3624" s="253" t="s">
        <v>370</v>
      </c>
      <c r="J3624" s="254"/>
      <c r="K3624" s="267"/>
      <c r="L3624" s="587"/>
      <c r="M3624" s="587"/>
      <c r="N3624" s="255"/>
      <c r="O3624" s="255"/>
      <c r="P3624" s="255"/>
      <c r="Q3624" s="255"/>
      <c r="R3624" s="255"/>
      <c r="S3624" s="594"/>
    </row>
    <row r="3625" spans="1:19" s="307" customFormat="1" ht="27.6">
      <c r="A3625" s="238">
        <v>3626</v>
      </c>
      <c r="B3625" s="264"/>
      <c r="C3625" s="134" t="s">
        <v>3780</v>
      </c>
      <c r="D3625" s="134">
        <v>5</v>
      </c>
      <c r="E3625" s="134"/>
      <c r="F3625" s="237" t="s">
        <v>4705</v>
      </c>
      <c r="G3625" s="573"/>
      <c r="H3625" s="573"/>
      <c r="I3625" s="248" t="s">
        <v>1310</v>
      </c>
      <c r="J3625" s="237" t="s">
        <v>22</v>
      </c>
      <c r="K3625" s="256">
        <v>17</v>
      </c>
      <c r="L3625" s="585"/>
      <c r="M3625" s="585"/>
      <c r="N3625" s="250">
        <f>+M3625+L3625</f>
        <v>0</v>
      </c>
      <c r="O3625" s="250">
        <f>IF(K3625&lt;&gt;"",TRUNC(L3625*(1+$S3625),2),"")</f>
        <v>0</v>
      </c>
      <c r="P3625" s="250">
        <f>IF(K3625&lt;&gt;"",TRUNC(M3625*(1+$S3625),2),"")</f>
        <v>0</v>
      </c>
      <c r="Q3625" s="250">
        <f>IF(K3625="","",O3625+P3625)</f>
        <v>0</v>
      </c>
      <c r="R3625" s="251">
        <f>IF(K3625="",0,TRUNC((K3625*$Q3625),2))</f>
        <v>0</v>
      </c>
      <c r="S3625" s="592">
        <f>$K$2</f>
        <v>0</v>
      </c>
    </row>
    <row r="3626" spans="1:19" s="307" customFormat="1" ht="27.6">
      <c r="A3626" s="238">
        <v>3627</v>
      </c>
      <c r="B3626" s="265"/>
      <c r="C3626" s="115" t="s">
        <v>2510</v>
      </c>
      <c r="D3626" s="115"/>
      <c r="E3626" s="115"/>
      <c r="F3626" s="237" t="s">
        <v>4706</v>
      </c>
      <c r="G3626" s="573"/>
      <c r="H3626" s="573"/>
      <c r="I3626" s="248" t="s">
        <v>491</v>
      </c>
      <c r="J3626" s="237" t="s">
        <v>22</v>
      </c>
      <c r="K3626" s="256">
        <v>7</v>
      </c>
      <c r="L3626" s="585"/>
      <c r="M3626" s="585"/>
      <c r="N3626" s="250">
        <f>+M3626+L3626</f>
        <v>0</v>
      </c>
      <c r="O3626" s="250">
        <f>IF(K3626&lt;&gt;"",TRUNC(L3626*(1+$S3626),2),"")</f>
        <v>0</v>
      </c>
      <c r="P3626" s="250">
        <f>IF(K3626&lt;&gt;"",TRUNC(M3626*(1+$S3626),2),"")</f>
        <v>0</v>
      </c>
      <c r="Q3626" s="250">
        <f>IF(K3626="","",O3626+P3626)</f>
        <v>0</v>
      </c>
      <c r="R3626" s="251">
        <f>IF(K3626="",0,TRUNC((K3626*$Q3626),2))</f>
        <v>0</v>
      </c>
      <c r="S3626" s="592">
        <f>$K$2</f>
        <v>0</v>
      </c>
    </row>
    <row r="3627" spans="1:19" s="307" customFormat="1" ht="14.4">
      <c r="A3627" s="238">
        <v>3628</v>
      </c>
      <c r="B3627" s="134"/>
      <c r="C3627" s="134" t="s">
        <v>2510</v>
      </c>
      <c r="D3627" s="134">
        <v>1</v>
      </c>
      <c r="E3627" s="134"/>
      <c r="F3627" s="237" t="s">
        <v>4707</v>
      </c>
      <c r="G3627" s="573"/>
      <c r="H3627" s="573"/>
      <c r="I3627" s="248" t="s">
        <v>3089</v>
      </c>
      <c r="J3627" s="237" t="s">
        <v>22</v>
      </c>
      <c r="K3627" s="256">
        <v>1</v>
      </c>
      <c r="L3627" s="585"/>
      <c r="M3627" s="585"/>
      <c r="N3627" s="250">
        <f>+M3627+L3627</f>
        <v>0</v>
      </c>
      <c r="O3627" s="250">
        <f>IF(K3627&lt;&gt;"",TRUNC(L3627*(1+$S3627),2),"")</f>
        <v>0</v>
      </c>
      <c r="P3627" s="250">
        <f>IF(K3627&lt;&gt;"",TRUNC(M3627*(1+$S3627),2),"")</f>
        <v>0</v>
      </c>
      <c r="Q3627" s="250">
        <f>IF(K3627="","",O3627+P3627)</f>
        <v>0</v>
      </c>
      <c r="R3627" s="251">
        <f>IF(K3627="",0,TRUNC((K3627*$Q3627),2))</f>
        <v>0</v>
      </c>
      <c r="S3627" s="592">
        <f>$K$2</f>
        <v>0</v>
      </c>
    </row>
    <row r="3628" spans="1:19" s="307" customFormat="1" ht="14.4">
      <c r="A3628" s="238">
        <v>3629</v>
      </c>
      <c r="B3628" s="134"/>
      <c r="C3628" s="134" t="s">
        <v>2510</v>
      </c>
      <c r="D3628" s="134">
        <v>2</v>
      </c>
      <c r="E3628" s="134"/>
      <c r="F3628" s="252" t="s">
        <v>857</v>
      </c>
      <c r="G3628" s="574"/>
      <c r="H3628" s="573"/>
      <c r="I3628" s="253" t="s">
        <v>2655</v>
      </c>
      <c r="J3628" s="254"/>
      <c r="K3628" s="267"/>
      <c r="L3628" s="587"/>
      <c r="M3628" s="587"/>
      <c r="N3628" s="255"/>
      <c r="O3628" s="255"/>
      <c r="P3628" s="255"/>
      <c r="Q3628" s="255"/>
      <c r="R3628" s="255"/>
      <c r="S3628" s="594"/>
    </row>
    <row r="3629" spans="1:19" s="307" customFormat="1" ht="27.6">
      <c r="A3629" s="238">
        <v>3630</v>
      </c>
      <c r="B3629" s="134"/>
      <c r="C3629" s="134" t="s">
        <v>2510</v>
      </c>
      <c r="D3629" s="134">
        <v>3</v>
      </c>
      <c r="E3629" s="134"/>
      <c r="F3629" s="237" t="s">
        <v>4723</v>
      </c>
      <c r="G3629" s="573"/>
      <c r="H3629" s="573"/>
      <c r="I3629" s="248" t="s">
        <v>2661</v>
      </c>
      <c r="J3629" s="237" t="s">
        <v>22</v>
      </c>
      <c r="K3629" s="256">
        <v>1</v>
      </c>
      <c r="L3629" s="585"/>
      <c r="M3629" s="585"/>
      <c r="N3629" s="250">
        <f>+M3629+L3629</f>
        <v>0</v>
      </c>
      <c r="O3629" s="250">
        <f>IF(K3629&lt;&gt;"",TRUNC(L3629*(1+$S3629),2),"")</f>
        <v>0</v>
      </c>
      <c r="P3629" s="250">
        <f>IF(K3629&lt;&gt;"",TRUNC(M3629*(1+$S3629),2),"")</f>
        <v>0</v>
      </c>
      <c r="Q3629" s="250">
        <f>IF(K3629="","",O3629+P3629)</f>
        <v>0</v>
      </c>
      <c r="R3629" s="251">
        <f>IF(K3629="",0,TRUNC((K3629*$Q3629),2))</f>
        <v>0</v>
      </c>
      <c r="S3629" s="592">
        <f>$K$2</f>
        <v>0</v>
      </c>
    </row>
    <row r="3630" spans="1:19" s="307" customFormat="1" ht="14.4">
      <c r="A3630" s="238">
        <v>3631</v>
      </c>
      <c r="B3630" s="134"/>
      <c r="C3630" s="134" t="s">
        <v>2510</v>
      </c>
      <c r="D3630" s="134">
        <v>4</v>
      </c>
      <c r="E3630" s="134"/>
      <c r="F3630" s="252" t="s">
        <v>453</v>
      </c>
      <c r="G3630" s="574"/>
      <c r="H3630" s="573"/>
      <c r="I3630" s="253" t="s">
        <v>1738</v>
      </c>
      <c r="J3630" s="254"/>
      <c r="K3630" s="267"/>
      <c r="L3630" s="587"/>
      <c r="M3630" s="587"/>
      <c r="N3630" s="255"/>
      <c r="O3630" s="255"/>
      <c r="P3630" s="255"/>
      <c r="Q3630" s="255"/>
      <c r="R3630" s="255"/>
      <c r="S3630" s="594"/>
    </row>
    <row r="3631" spans="1:19" s="307" customFormat="1" ht="14.4">
      <c r="A3631" s="238">
        <v>3632</v>
      </c>
      <c r="B3631" s="134"/>
      <c r="C3631" s="134" t="s">
        <v>2510</v>
      </c>
      <c r="D3631" s="134">
        <v>5</v>
      </c>
      <c r="E3631" s="134"/>
      <c r="F3631" s="237" t="s">
        <v>3738</v>
      </c>
      <c r="G3631" s="573"/>
      <c r="H3631" s="573"/>
      <c r="I3631" s="248" t="s">
        <v>2782</v>
      </c>
      <c r="J3631" s="237" t="s">
        <v>24</v>
      </c>
      <c r="K3631" s="256">
        <v>1180</v>
      </c>
      <c r="L3631" s="585"/>
      <c r="M3631" s="585"/>
      <c r="N3631" s="250">
        <f>+M3631+L3631</f>
        <v>0</v>
      </c>
      <c r="O3631" s="250">
        <f>IF(K3631&lt;&gt;"",TRUNC(L3631*(1+$S3631),2),"")</f>
        <v>0</v>
      </c>
      <c r="P3631" s="250">
        <f>IF(K3631&lt;&gt;"",TRUNC(M3631*(1+$S3631),2),"")</f>
        <v>0</v>
      </c>
      <c r="Q3631" s="250">
        <f>IF(K3631="","",O3631+P3631)</f>
        <v>0</v>
      </c>
      <c r="R3631" s="251">
        <f>IF(K3631="",0,TRUNC((K3631*$Q3631),2))</f>
        <v>0</v>
      </c>
      <c r="S3631" s="592">
        <f>$K$2</f>
        <v>0</v>
      </c>
    </row>
    <row r="3632" spans="1:19" s="307" customFormat="1" ht="14.4">
      <c r="A3632" s="238">
        <v>3633</v>
      </c>
      <c r="B3632" s="134"/>
      <c r="C3632" s="134" t="s">
        <v>2510</v>
      </c>
      <c r="D3632" s="134">
        <v>6</v>
      </c>
      <c r="E3632" s="134"/>
      <c r="F3632" s="237" t="s">
        <v>5329</v>
      </c>
      <c r="G3632" s="573"/>
      <c r="H3632" s="573"/>
      <c r="I3632" s="248" t="s">
        <v>2781</v>
      </c>
      <c r="J3632" s="237" t="s">
        <v>24</v>
      </c>
      <c r="K3632" s="256">
        <v>200</v>
      </c>
      <c r="L3632" s="585"/>
      <c r="M3632" s="585"/>
      <c r="N3632" s="250">
        <f>+M3632+L3632</f>
        <v>0</v>
      </c>
      <c r="O3632" s="250">
        <f>IF(K3632&lt;&gt;"",TRUNC(L3632*(1+$S3632),2),"")</f>
        <v>0</v>
      </c>
      <c r="P3632" s="250">
        <f>IF(K3632&lt;&gt;"",TRUNC(M3632*(1+$S3632),2),"")</f>
        <v>0</v>
      </c>
      <c r="Q3632" s="250">
        <f>IF(K3632="","",O3632+P3632)</f>
        <v>0</v>
      </c>
      <c r="R3632" s="251">
        <f>IF(K3632="",0,TRUNC((K3632*$Q3632),2))</f>
        <v>0</v>
      </c>
      <c r="S3632" s="592">
        <f>$K$2</f>
        <v>0</v>
      </c>
    </row>
    <row r="3633" spans="1:19" s="307" customFormat="1" ht="14.4">
      <c r="A3633" s="238">
        <v>3634</v>
      </c>
      <c r="B3633" s="134"/>
      <c r="C3633" s="134" t="s">
        <v>2510</v>
      </c>
      <c r="D3633" s="134">
        <v>7</v>
      </c>
      <c r="E3633" s="134"/>
      <c r="F3633" s="237" t="s">
        <v>5330</v>
      </c>
      <c r="G3633" s="573"/>
      <c r="H3633" s="573"/>
      <c r="I3633" s="248" t="s">
        <v>2780</v>
      </c>
      <c r="J3633" s="237" t="s">
        <v>24</v>
      </c>
      <c r="K3633" s="256">
        <v>2750</v>
      </c>
      <c r="L3633" s="585"/>
      <c r="M3633" s="585"/>
      <c r="N3633" s="250">
        <f>+M3633+L3633</f>
        <v>0</v>
      </c>
      <c r="O3633" s="250">
        <f>IF(K3633&lt;&gt;"",TRUNC(L3633*(1+$S3633),2),"")</f>
        <v>0</v>
      </c>
      <c r="P3633" s="250">
        <f>IF(K3633&lt;&gt;"",TRUNC(M3633*(1+$S3633),2),"")</f>
        <v>0</v>
      </c>
      <c r="Q3633" s="250">
        <f>IF(K3633="","",O3633+P3633)</f>
        <v>0</v>
      </c>
      <c r="R3633" s="251">
        <f>IF(K3633="",0,TRUNC((K3633*$Q3633),2))</f>
        <v>0</v>
      </c>
      <c r="S3633" s="592">
        <f>$K$2</f>
        <v>0</v>
      </c>
    </row>
    <row r="3634" spans="1:19" s="307" customFormat="1" ht="14.4">
      <c r="A3634" s="238">
        <v>3635</v>
      </c>
      <c r="B3634" s="134"/>
      <c r="C3634" s="134" t="s">
        <v>2510</v>
      </c>
      <c r="D3634" s="134">
        <v>8</v>
      </c>
      <c r="E3634" s="134"/>
      <c r="F3634" s="237" t="s">
        <v>5331</v>
      </c>
      <c r="G3634" s="573"/>
      <c r="H3634" s="573"/>
      <c r="I3634" s="248" t="s">
        <v>2779</v>
      </c>
      <c r="J3634" s="237" t="s">
        <v>24</v>
      </c>
      <c r="K3634" s="256">
        <v>1400</v>
      </c>
      <c r="L3634" s="585"/>
      <c r="M3634" s="585"/>
      <c r="N3634" s="250">
        <f>+M3634+L3634</f>
        <v>0</v>
      </c>
      <c r="O3634" s="250">
        <f>IF(K3634&lt;&gt;"",TRUNC(L3634*(1+$S3634),2),"")</f>
        <v>0</v>
      </c>
      <c r="P3634" s="250">
        <f>IF(K3634&lt;&gt;"",TRUNC(M3634*(1+$S3634),2),"")</f>
        <v>0</v>
      </c>
      <c r="Q3634" s="250">
        <f>IF(K3634="","",O3634+P3634)</f>
        <v>0</v>
      </c>
      <c r="R3634" s="251">
        <f>IF(K3634="",0,TRUNC((K3634*$Q3634),2))</f>
        <v>0</v>
      </c>
      <c r="S3634" s="592">
        <f>$K$2</f>
        <v>0</v>
      </c>
    </row>
    <row r="3635" spans="1:19" s="234" customFormat="1" ht="14.4">
      <c r="A3635" s="238">
        <v>3636</v>
      </c>
      <c r="B3635" s="264"/>
      <c r="C3635" s="115" t="s">
        <v>3781</v>
      </c>
      <c r="D3635" s="115"/>
      <c r="E3635" s="115"/>
      <c r="F3635" s="237" t="s">
        <v>3780</v>
      </c>
      <c r="G3635" s="573"/>
      <c r="H3635" s="573"/>
      <c r="I3635" s="261" t="s">
        <v>2129</v>
      </c>
      <c r="J3635" s="237"/>
      <c r="K3635" s="249"/>
      <c r="L3635" s="585"/>
      <c r="M3635" s="585"/>
      <c r="N3635" s="250"/>
      <c r="O3635" s="250"/>
      <c r="P3635" s="250"/>
      <c r="Q3635" s="250"/>
      <c r="R3635" s="251"/>
      <c r="S3635" s="596"/>
    </row>
    <row r="3636" spans="1:19" s="234" customFormat="1" ht="55.2">
      <c r="A3636" s="238">
        <v>3637</v>
      </c>
      <c r="B3636" s="264"/>
      <c r="C3636" s="134" t="s">
        <v>3781</v>
      </c>
      <c r="D3636" s="134">
        <v>1</v>
      </c>
      <c r="E3636" s="134"/>
      <c r="F3636" s="237" t="s">
        <v>5332</v>
      </c>
      <c r="G3636" s="573"/>
      <c r="H3636" s="573"/>
      <c r="I3636" s="248" t="s">
        <v>3068</v>
      </c>
      <c r="J3636" s="237" t="s">
        <v>20</v>
      </c>
      <c r="K3636" s="256">
        <v>3294</v>
      </c>
      <c r="L3636" s="585"/>
      <c r="M3636" s="585"/>
      <c r="N3636" s="250">
        <f t="shared" ref="N3636:N3641" si="1035">+M3636+L3636</f>
        <v>0</v>
      </c>
      <c r="O3636" s="250">
        <f t="shared" ref="O3636:O3641" si="1036">IF(K3636&lt;&gt;"",TRUNC(L3636*(1+$S3636),2),"")</f>
        <v>0</v>
      </c>
      <c r="P3636" s="250">
        <f t="shared" ref="P3636:P3641" si="1037">IF(K3636&lt;&gt;"",TRUNC(M3636*(1+$S3636),2),"")</f>
        <v>0</v>
      </c>
      <c r="Q3636" s="250">
        <f t="shared" ref="Q3636:Q3641" si="1038">IF(K3636="","",O3636+P3636)</f>
        <v>0</v>
      </c>
      <c r="R3636" s="251">
        <f t="shared" ref="R3636:R3641" si="1039">IF(K3636="",0,TRUNC((K3636*$Q3636),2))</f>
        <v>0</v>
      </c>
      <c r="S3636" s="592">
        <f t="shared" ref="S3636:S3641" si="1040">$K$2</f>
        <v>0</v>
      </c>
    </row>
    <row r="3637" spans="1:19" s="234" customFormat="1" ht="27.6">
      <c r="A3637" s="238">
        <v>3638</v>
      </c>
      <c r="B3637" s="264"/>
      <c r="C3637" s="134" t="s">
        <v>3781</v>
      </c>
      <c r="D3637" s="134">
        <v>2</v>
      </c>
      <c r="E3637" s="134"/>
      <c r="F3637" s="237" t="s">
        <v>5333</v>
      </c>
      <c r="G3637" s="573"/>
      <c r="H3637" s="573"/>
      <c r="I3637" s="248" t="s">
        <v>272</v>
      </c>
      <c r="J3637" s="237" t="s">
        <v>25</v>
      </c>
      <c r="K3637" s="256">
        <v>5490</v>
      </c>
      <c r="L3637" s="585"/>
      <c r="M3637" s="585"/>
      <c r="N3637" s="250">
        <f t="shared" si="1035"/>
        <v>0</v>
      </c>
      <c r="O3637" s="250">
        <f t="shared" si="1036"/>
        <v>0</v>
      </c>
      <c r="P3637" s="250">
        <f t="shared" si="1037"/>
        <v>0</v>
      </c>
      <c r="Q3637" s="250">
        <f t="shared" si="1038"/>
        <v>0</v>
      </c>
      <c r="R3637" s="251">
        <f t="shared" si="1039"/>
        <v>0</v>
      </c>
      <c r="S3637" s="592">
        <f t="shared" si="1040"/>
        <v>0</v>
      </c>
    </row>
    <row r="3638" spans="1:19" s="234" customFormat="1" ht="55.2">
      <c r="A3638" s="238">
        <v>3639</v>
      </c>
      <c r="B3638" s="264"/>
      <c r="C3638" s="134" t="s">
        <v>3781</v>
      </c>
      <c r="D3638" s="134">
        <v>3</v>
      </c>
      <c r="E3638" s="134"/>
      <c r="F3638" s="237" t="s">
        <v>5334</v>
      </c>
      <c r="G3638" s="573"/>
      <c r="H3638" s="573"/>
      <c r="I3638" s="248" t="s">
        <v>1327</v>
      </c>
      <c r="J3638" s="237" t="s">
        <v>20</v>
      </c>
      <c r="K3638" s="256">
        <v>3111.9781250000001</v>
      </c>
      <c r="L3638" s="585"/>
      <c r="M3638" s="585"/>
      <c r="N3638" s="250">
        <f t="shared" si="1035"/>
        <v>0</v>
      </c>
      <c r="O3638" s="250">
        <f t="shared" si="1036"/>
        <v>0</v>
      </c>
      <c r="P3638" s="250">
        <f t="shared" si="1037"/>
        <v>0</v>
      </c>
      <c r="Q3638" s="250">
        <f t="shared" si="1038"/>
        <v>0</v>
      </c>
      <c r="R3638" s="251">
        <f t="shared" si="1039"/>
        <v>0</v>
      </c>
      <c r="S3638" s="592">
        <f t="shared" si="1040"/>
        <v>0</v>
      </c>
    </row>
    <row r="3639" spans="1:19" s="307" customFormat="1" ht="41.4">
      <c r="A3639" s="238">
        <v>3640</v>
      </c>
      <c r="B3639" s="264"/>
      <c r="C3639" s="134" t="s">
        <v>3781</v>
      </c>
      <c r="D3639" s="134">
        <v>4</v>
      </c>
      <c r="E3639" s="134"/>
      <c r="F3639" s="237" t="s">
        <v>5335</v>
      </c>
      <c r="G3639" s="573"/>
      <c r="H3639" s="573"/>
      <c r="I3639" s="248" t="s">
        <v>283</v>
      </c>
      <c r="J3639" s="237" t="s">
        <v>20</v>
      </c>
      <c r="K3639" s="256">
        <v>529.62</v>
      </c>
      <c r="L3639" s="585"/>
      <c r="M3639" s="585"/>
      <c r="N3639" s="250">
        <f t="shared" si="1035"/>
        <v>0</v>
      </c>
      <c r="O3639" s="250">
        <f t="shared" si="1036"/>
        <v>0</v>
      </c>
      <c r="P3639" s="250">
        <f t="shared" si="1037"/>
        <v>0</v>
      </c>
      <c r="Q3639" s="250">
        <f t="shared" si="1038"/>
        <v>0</v>
      </c>
      <c r="R3639" s="251">
        <f t="shared" si="1039"/>
        <v>0</v>
      </c>
      <c r="S3639" s="592">
        <f t="shared" si="1040"/>
        <v>0</v>
      </c>
    </row>
    <row r="3640" spans="1:19" s="307" customFormat="1" ht="27.6">
      <c r="A3640" s="238">
        <v>3641</v>
      </c>
      <c r="B3640" s="264"/>
      <c r="C3640" s="134" t="s">
        <v>3781</v>
      </c>
      <c r="D3640" s="134">
        <v>5</v>
      </c>
      <c r="E3640" s="134"/>
      <c r="F3640" s="237" t="s">
        <v>5335</v>
      </c>
      <c r="G3640" s="573"/>
      <c r="H3640" s="573"/>
      <c r="I3640" s="248" t="s">
        <v>281</v>
      </c>
      <c r="J3640" s="237" t="s">
        <v>3</v>
      </c>
      <c r="K3640" s="250">
        <v>2859.94</v>
      </c>
      <c r="L3640" s="585"/>
      <c r="M3640" s="585"/>
      <c r="N3640" s="250">
        <f t="shared" si="1035"/>
        <v>0</v>
      </c>
      <c r="O3640" s="250">
        <f t="shared" si="1036"/>
        <v>0</v>
      </c>
      <c r="P3640" s="250">
        <f t="shared" si="1037"/>
        <v>0</v>
      </c>
      <c r="Q3640" s="250">
        <f t="shared" si="1038"/>
        <v>0</v>
      </c>
      <c r="R3640" s="251">
        <f t="shared" si="1039"/>
        <v>0</v>
      </c>
      <c r="S3640" s="592">
        <f t="shared" si="1040"/>
        <v>0</v>
      </c>
    </row>
    <row r="3641" spans="1:19" s="307" customFormat="1" ht="14.4">
      <c r="A3641" s="238">
        <v>3642</v>
      </c>
      <c r="B3641" s="264"/>
      <c r="C3641" s="134" t="s">
        <v>3781</v>
      </c>
      <c r="D3641" s="134">
        <v>6</v>
      </c>
      <c r="E3641" s="134"/>
      <c r="F3641" s="237" t="s">
        <v>5336</v>
      </c>
      <c r="G3641" s="573"/>
      <c r="H3641" s="573"/>
      <c r="I3641" s="248" t="s">
        <v>2559</v>
      </c>
      <c r="J3641" s="237" t="s">
        <v>20</v>
      </c>
      <c r="K3641" s="256">
        <v>529.62</v>
      </c>
      <c r="L3641" s="585"/>
      <c r="M3641" s="585"/>
      <c r="N3641" s="250">
        <f t="shared" si="1035"/>
        <v>0</v>
      </c>
      <c r="O3641" s="250">
        <f t="shared" si="1036"/>
        <v>0</v>
      </c>
      <c r="P3641" s="250">
        <f t="shared" si="1037"/>
        <v>0</v>
      </c>
      <c r="Q3641" s="250">
        <f t="shared" si="1038"/>
        <v>0</v>
      </c>
      <c r="R3641" s="251">
        <f t="shared" si="1039"/>
        <v>0</v>
      </c>
      <c r="S3641" s="592">
        <f t="shared" si="1040"/>
        <v>0</v>
      </c>
    </row>
    <row r="3642" spans="1:19" s="234" customFormat="1" ht="14.4">
      <c r="A3642" s="238">
        <v>3643</v>
      </c>
      <c r="B3642" s="264"/>
      <c r="C3642" s="134" t="s">
        <v>3781</v>
      </c>
      <c r="D3642" s="134">
        <v>7</v>
      </c>
      <c r="E3642" s="134"/>
      <c r="F3642" s="252" t="s">
        <v>2510</v>
      </c>
      <c r="G3642" s="574"/>
      <c r="H3642" s="573"/>
      <c r="I3642" s="253" t="s">
        <v>2128</v>
      </c>
      <c r="J3642" s="267"/>
      <c r="K3642" s="267"/>
      <c r="L3642" s="587"/>
      <c r="M3642" s="587"/>
      <c r="N3642" s="255"/>
      <c r="O3642" s="255"/>
      <c r="P3642" s="255"/>
      <c r="Q3642" s="255"/>
      <c r="R3642" s="255"/>
      <c r="S3642" s="594"/>
    </row>
    <row r="3643" spans="1:19" s="234" customFormat="1" ht="14.4">
      <c r="A3643" s="238">
        <v>3644</v>
      </c>
      <c r="B3643" s="264"/>
      <c r="C3643" s="134" t="s">
        <v>3781</v>
      </c>
      <c r="D3643" s="134">
        <v>8</v>
      </c>
      <c r="E3643" s="134"/>
      <c r="F3643" s="237" t="s">
        <v>4726</v>
      </c>
      <c r="G3643" s="573"/>
      <c r="H3643" s="573"/>
      <c r="I3643" s="248" t="s">
        <v>5450</v>
      </c>
      <c r="J3643" s="237" t="s">
        <v>24</v>
      </c>
      <c r="K3643" s="256">
        <v>800</v>
      </c>
      <c r="L3643" s="585"/>
      <c r="M3643" s="585"/>
      <c r="N3643" s="250">
        <f t="shared" ref="N3643:N3650" si="1041">+M3643+L3643</f>
        <v>0</v>
      </c>
      <c r="O3643" s="250">
        <f t="shared" ref="O3643:O3650" si="1042">IF(K3643&lt;&gt;"",TRUNC(L3643*(1+$S3643),2),"")</f>
        <v>0</v>
      </c>
      <c r="P3643" s="250">
        <f t="shared" ref="P3643:P3650" si="1043">IF(K3643&lt;&gt;"",TRUNC(M3643*(1+$S3643),2),"")</f>
        <v>0</v>
      </c>
      <c r="Q3643" s="250">
        <f t="shared" ref="Q3643:Q3650" si="1044">IF(K3643="","",O3643+P3643)</f>
        <v>0</v>
      </c>
      <c r="R3643" s="251">
        <f t="shared" ref="R3643:R3650" si="1045">IF(K3643="",0,TRUNC((K3643*$Q3643),2))</f>
        <v>0</v>
      </c>
      <c r="S3643" s="592">
        <f t="shared" ref="S3643:S3650" si="1046">$K$2</f>
        <v>0</v>
      </c>
    </row>
    <row r="3644" spans="1:19" s="234" customFormat="1" ht="14.4">
      <c r="A3644" s="238">
        <v>3645</v>
      </c>
      <c r="B3644" s="264"/>
      <c r="C3644" s="134" t="s">
        <v>3781</v>
      </c>
      <c r="D3644" s="134">
        <v>9</v>
      </c>
      <c r="E3644" s="134"/>
      <c r="F3644" s="237" t="s">
        <v>5105</v>
      </c>
      <c r="G3644" s="573"/>
      <c r="H3644" s="573"/>
      <c r="I3644" s="248" t="s">
        <v>5449</v>
      </c>
      <c r="J3644" s="237" t="s">
        <v>24</v>
      </c>
      <c r="K3644" s="256">
        <v>850</v>
      </c>
      <c r="L3644" s="585"/>
      <c r="M3644" s="585"/>
      <c r="N3644" s="250">
        <f t="shared" si="1041"/>
        <v>0</v>
      </c>
      <c r="O3644" s="250">
        <f t="shared" si="1042"/>
        <v>0</v>
      </c>
      <c r="P3644" s="250">
        <f t="shared" si="1043"/>
        <v>0</v>
      </c>
      <c r="Q3644" s="250">
        <f t="shared" si="1044"/>
        <v>0</v>
      </c>
      <c r="R3644" s="251">
        <f t="shared" si="1045"/>
        <v>0</v>
      </c>
      <c r="S3644" s="592">
        <f t="shared" si="1046"/>
        <v>0</v>
      </c>
    </row>
    <row r="3645" spans="1:19" s="234" customFormat="1" ht="14.4">
      <c r="A3645" s="238">
        <v>3646</v>
      </c>
      <c r="B3645" s="265"/>
      <c r="C3645" s="115" t="s">
        <v>2511</v>
      </c>
      <c r="D3645" s="115"/>
      <c r="E3645" s="115"/>
      <c r="F3645" s="237" t="s">
        <v>5106</v>
      </c>
      <c r="G3645" s="573"/>
      <c r="H3645" s="573"/>
      <c r="I3645" s="248" t="s">
        <v>5451</v>
      </c>
      <c r="J3645" s="237" t="s">
        <v>24</v>
      </c>
      <c r="K3645" s="256">
        <v>650</v>
      </c>
      <c r="L3645" s="585"/>
      <c r="M3645" s="585"/>
      <c r="N3645" s="250">
        <f t="shared" si="1041"/>
        <v>0</v>
      </c>
      <c r="O3645" s="250">
        <f t="shared" si="1042"/>
        <v>0</v>
      </c>
      <c r="P3645" s="250">
        <f t="shared" si="1043"/>
        <v>0</v>
      </c>
      <c r="Q3645" s="250">
        <f t="shared" si="1044"/>
        <v>0</v>
      </c>
      <c r="R3645" s="251">
        <f t="shared" si="1045"/>
        <v>0</v>
      </c>
      <c r="S3645" s="592">
        <f t="shared" si="1046"/>
        <v>0</v>
      </c>
    </row>
    <row r="3646" spans="1:19" s="234" customFormat="1" ht="14.4">
      <c r="A3646" s="238">
        <v>3647</v>
      </c>
      <c r="B3646" s="134"/>
      <c r="C3646" s="134" t="s">
        <v>2511</v>
      </c>
      <c r="D3646" s="134">
        <v>1</v>
      </c>
      <c r="E3646" s="134"/>
      <c r="F3646" s="237" t="s">
        <v>5107</v>
      </c>
      <c r="G3646" s="573"/>
      <c r="H3646" s="573"/>
      <c r="I3646" s="248" t="s">
        <v>5448</v>
      </c>
      <c r="J3646" s="237" t="s">
        <v>24</v>
      </c>
      <c r="K3646" s="256">
        <v>1500</v>
      </c>
      <c r="L3646" s="585"/>
      <c r="M3646" s="585"/>
      <c r="N3646" s="250">
        <f t="shared" si="1041"/>
        <v>0</v>
      </c>
      <c r="O3646" s="250">
        <f t="shared" si="1042"/>
        <v>0</v>
      </c>
      <c r="P3646" s="250">
        <f t="shared" si="1043"/>
        <v>0</v>
      </c>
      <c r="Q3646" s="250">
        <f t="shared" si="1044"/>
        <v>0</v>
      </c>
      <c r="R3646" s="251">
        <f t="shared" si="1045"/>
        <v>0</v>
      </c>
      <c r="S3646" s="592">
        <f t="shared" si="1046"/>
        <v>0</v>
      </c>
    </row>
    <row r="3647" spans="1:19" s="234" customFormat="1" ht="14.4">
      <c r="A3647" s="238">
        <v>3648</v>
      </c>
      <c r="B3647" s="134"/>
      <c r="C3647" s="134" t="s">
        <v>2511</v>
      </c>
      <c r="D3647" s="134">
        <v>2</v>
      </c>
      <c r="E3647" s="134"/>
      <c r="F3647" s="237" t="s">
        <v>5337</v>
      </c>
      <c r="G3647" s="573"/>
      <c r="H3647" s="573"/>
      <c r="I3647" s="248" t="s">
        <v>5447</v>
      </c>
      <c r="J3647" s="237" t="s">
        <v>24</v>
      </c>
      <c r="K3647" s="256">
        <v>1920</v>
      </c>
      <c r="L3647" s="585"/>
      <c r="M3647" s="585"/>
      <c r="N3647" s="250">
        <f t="shared" si="1041"/>
        <v>0</v>
      </c>
      <c r="O3647" s="250">
        <f t="shared" si="1042"/>
        <v>0</v>
      </c>
      <c r="P3647" s="250">
        <f t="shared" si="1043"/>
        <v>0</v>
      </c>
      <c r="Q3647" s="250">
        <f t="shared" si="1044"/>
        <v>0</v>
      </c>
      <c r="R3647" s="251">
        <f t="shared" si="1045"/>
        <v>0</v>
      </c>
      <c r="S3647" s="592">
        <f t="shared" si="1046"/>
        <v>0</v>
      </c>
    </row>
    <row r="3648" spans="1:19" s="234" customFormat="1" ht="14.4">
      <c r="A3648" s="238">
        <v>3649</v>
      </c>
      <c r="B3648" s="134"/>
      <c r="C3648" s="134" t="s">
        <v>2511</v>
      </c>
      <c r="D3648" s="134">
        <v>3</v>
      </c>
      <c r="E3648" s="134"/>
      <c r="F3648" s="237" t="s">
        <v>5338</v>
      </c>
      <c r="G3648" s="573"/>
      <c r="H3648" s="573"/>
      <c r="I3648" s="248" t="s">
        <v>5452</v>
      </c>
      <c r="J3648" s="237" t="s">
        <v>24</v>
      </c>
      <c r="K3648" s="256">
        <v>600</v>
      </c>
      <c r="L3648" s="585"/>
      <c r="M3648" s="585"/>
      <c r="N3648" s="250">
        <f t="shared" si="1041"/>
        <v>0</v>
      </c>
      <c r="O3648" s="250">
        <f t="shared" si="1042"/>
        <v>0</v>
      </c>
      <c r="P3648" s="250">
        <f t="shared" si="1043"/>
        <v>0</v>
      </c>
      <c r="Q3648" s="250">
        <f t="shared" si="1044"/>
        <v>0</v>
      </c>
      <c r="R3648" s="251">
        <f t="shared" si="1045"/>
        <v>0</v>
      </c>
      <c r="S3648" s="592">
        <f t="shared" si="1046"/>
        <v>0</v>
      </c>
    </row>
    <row r="3649" spans="1:19" s="234" customFormat="1" ht="14.4">
      <c r="A3649" s="238">
        <v>3650</v>
      </c>
      <c r="B3649" s="134"/>
      <c r="C3649" s="134" t="s">
        <v>2511</v>
      </c>
      <c r="D3649" s="134">
        <v>4</v>
      </c>
      <c r="E3649" s="134"/>
      <c r="F3649" s="237" t="s">
        <v>5339</v>
      </c>
      <c r="G3649" s="573"/>
      <c r="H3649" s="573"/>
      <c r="I3649" s="248" t="s">
        <v>5446</v>
      </c>
      <c r="J3649" s="237" t="s">
        <v>24</v>
      </c>
      <c r="K3649" s="256">
        <v>3250</v>
      </c>
      <c r="L3649" s="585"/>
      <c r="M3649" s="585"/>
      <c r="N3649" s="250">
        <f t="shared" si="1041"/>
        <v>0</v>
      </c>
      <c r="O3649" s="250">
        <f t="shared" si="1042"/>
        <v>0</v>
      </c>
      <c r="P3649" s="250">
        <f t="shared" si="1043"/>
        <v>0</v>
      </c>
      <c r="Q3649" s="250">
        <f t="shared" si="1044"/>
        <v>0</v>
      </c>
      <c r="R3649" s="251">
        <f t="shared" si="1045"/>
        <v>0</v>
      </c>
      <c r="S3649" s="592">
        <f t="shared" si="1046"/>
        <v>0</v>
      </c>
    </row>
    <row r="3650" spans="1:19" s="234" customFormat="1" ht="14.4">
      <c r="A3650" s="238">
        <v>3651</v>
      </c>
      <c r="B3650" s="134"/>
      <c r="C3650" s="134" t="s">
        <v>2511</v>
      </c>
      <c r="D3650" s="134">
        <v>5</v>
      </c>
      <c r="E3650" s="134"/>
      <c r="F3650" s="237" t="s">
        <v>5340</v>
      </c>
      <c r="G3650" s="573"/>
      <c r="H3650" s="573"/>
      <c r="I3650" s="248" t="s">
        <v>5453</v>
      </c>
      <c r="J3650" s="237" t="s">
        <v>24</v>
      </c>
      <c r="K3650" s="256">
        <v>600</v>
      </c>
      <c r="L3650" s="585"/>
      <c r="M3650" s="585"/>
      <c r="N3650" s="250">
        <f t="shared" si="1041"/>
        <v>0</v>
      </c>
      <c r="O3650" s="250">
        <f t="shared" si="1042"/>
        <v>0</v>
      </c>
      <c r="P3650" s="250">
        <f t="shared" si="1043"/>
        <v>0</v>
      </c>
      <c r="Q3650" s="250">
        <f t="shared" si="1044"/>
        <v>0</v>
      </c>
      <c r="R3650" s="251">
        <f t="shared" si="1045"/>
        <v>0</v>
      </c>
      <c r="S3650" s="592">
        <f t="shared" si="1046"/>
        <v>0</v>
      </c>
    </row>
    <row r="3651" spans="1:19" s="234" customFormat="1" ht="14.4">
      <c r="A3651" s="238">
        <v>3652</v>
      </c>
      <c r="B3651" s="134"/>
      <c r="C3651" s="134" t="s">
        <v>2511</v>
      </c>
      <c r="D3651" s="134">
        <v>6</v>
      </c>
      <c r="E3651" s="134"/>
      <c r="F3651" s="237" t="s">
        <v>3781</v>
      </c>
      <c r="G3651" s="573"/>
      <c r="H3651" s="573"/>
      <c r="I3651" s="261" t="s">
        <v>2129</v>
      </c>
      <c r="J3651" s="237"/>
      <c r="K3651" s="249"/>
      <c r="L3651" s="585"/>
      <c r="M3651" s="585"/>
      <c r="N3651" s="250"/>
      <c r="O3651" s="250"/>
      <c r="P3651" s="250"/>
      <c r="Q3651" s="250"/>
      <c r="R3651" s="251"/>
      <c r="S3651" s="596"/>
    </row>
    <row r="3652" spans="1:19" s="234" customFormat="1" ht="55.2">
      <c r="A3652" s="238">
        <v>3653</v>
      </c>
      <c r="B3652" s="134"/>
      <c r="C3652" s="134" t="s">
        <v>2511</v>
      </c>
      <c r="D3652" s="134">
        <v>7</v>
      </c>
      <c r="E3652" s="134"/>
      <c r="F3652" s="237" t="s">
        <v>5341</v>
      </c>
      <c r="G3652" s="573"/>
      <c r="H3652" s="573"/>
      <c r="I3652" s="248" t="s">
        <v>3068</v>
      </c>
      <c r="J3652" s="237" t="s">
        <v>20</v>
      </c>
      <c r="K3652" s="256">
        <v>7496</v>
      </c>
      <c r="L3652" s="585"/>
      <c r="M3652" s="585"/>
      <c r="N3652" s="250">
        <f t="shared" ref="N3652:N3660" si="1047">+M3652+L3652</f>
        <v>0</v>
      </c>
      <c r="O3652" s="250">
        <f t="shared" ref="O3652:O3660" si="1048">IF(K3652&lt;&gt;"",TRUNC(L3652*(1+$S3652),2),"")</f>
        <v>0</v>
      </c>
      <c r="P3652" s="250">
        <f t="shared" ref="P3652:P3660" si="1049">IF(K3652&lt;&gt;"",TRUNC(M3652*(1+$S3652),2),"")</f>
        <v>0</v>
      </c>
      <c r="Q3652" s="250">
        <f t="shared" ref="Q3652:Q3660" si="1050">IF(K3652="","",O3652+P3652)</f>
        <v>0</v>
      </c>
      <c r="R3652" s="251">
        <f t="shared" ref="R3652:R3660" si="1051">IF(K3652="",0,TRUNC((K3652*$Q3652),2))</f>
        <v>0</v>
      </c>
      <c r="S3652" s="592">
        <f t="shared" ref="S3652:S3660" si="1052">$K$2</f>
        <v>0</v>
      </c>
    </row>
    <row r="3653" spans="1:19" s="234" customFormat="1" ht="27.6">
      <c r="A3653" s="238">
        <v>3654</v>
      </c>
      <c r="B3653" s="134"/>
      <c r="C3653" s="134" t="s">
        <v>2511</v>
      </c>
      <c r="D3653" s="134">
        <v>8</v>
      </c>
      <c r="E3653" s="134"/>
      <c r="F3653" s="237" t="s">
        <v>5342</v>
      </c>
      <c r="G3653" s="573"/>
      <c r="H3653" s="573"/>
      <c r="I3653" s="248" t="s">
        <v>272</v>
      </c>
      <c r="J3653" s="237" t="s">
        <v>25</v>
      </c>
      <c r="K3653" s="256">
        <v>9172</v>
      </c>
      <c r="L3653" s="585"/>
      <c r="M3653" s="585"/>
      <c r="N3653" s="250">
        <f t="shared" si="1047"/>
        <v>0</v>
      </c>
      <c r="O3653" s="250">
        <f t="shared" si="1048"/>
        <v>0</v>
      </c>
      <c r="P3653" s="250">
        <f t="shared" si="1049"/>
        <v>0</v>
      </c>
      <c r="Q3653" s="250">
        <f t="shared" si="1050"/>
        <v>0</v>
      </c>
      <c r="R3653" s="251">
        <f t="shared" si="1051"/>
        <v>0</v>
      </c>
      <c r="S3653" s="592">
        <f t="shared" si="1052"/>
        <v>0</v>
      </c>
    </row>
    <row r="3654" spans="1:19" s="234" customFormat="1" ht="55.2">
      <c r="A3654" s="238">
        <v>3655</v>
      </c>
      <c r="B3654" s="134"/>
      <c r="C3654" s="134" t="s">
        <v>2511</v>
      </c>
      <c r="D3654" s="134">
        <v>9</v>
      </c>
      <c r="E3654" s="134"/>
      <c r="F3654" s="237" t="s">
        <v>5343</v>
      </c>
      <c r="G3654" s="573"/>
      <c r="H3654" s="573"/>
      <c r="I3654" s="248" t="s">
        <v>3069</v>
      </c>
      <c r="J3654" s="237" t="s">
        <v>20</v>
      </c>
      <c r="K3654" s="256">
        <v>12864.32</v>
      </c>
      <c r="L3654" s="585"/>
      <c r="M3654" s="585"/>
      <c r="N3654" s="250">
        <f t="shared" si="1047"/>
        <v>0</v>
      </c>
      <c r="O3654" s="250">
        <f t="shared" si="1048"/>
        <v>0</v>
      </c>
      <c r="P3654" s="250">
        <f t="shared" si="1049"/>
        <v>0</v>
      </c>
      <c r="Q3654" s="250">
        <f t="shared" si="1050"/>
        <v>0</v>
      </c>
      <c r="R3654" s="251">
        <f t="shared" si="1051"/>
        <v>0</v>
      </c>
      <c r="S3654" s="592">
        <f t="shared" si="1052"/>
        <v>0</v>
      </c>
    </row>
    <row r="3655" spans="1:19" s="234" customFormat="1" ht="27.6">
      <c r="A3655" s="238">
        <v>3656</v>
      </c>
      <c r="B3655" s="134"/>
      <c r="C3655" s="134" t="s">
        <v>2511</v>
      </c>
      <c r="D3655" s="134">
        <v>10</v>
      </c>
      <c r="E3655" s="134"/>
      <c r="F3655" s="237" t="s">
        <v>5344</v>
      </c>
      <c r="G3655" s="573"/>
      <c r="H3655" s="573"/>
      <c r="I3655" s="248" t="s">
        <v>273</v>
      </c>
      <c r="J3655" s="237" t="s">
        <v>25</v>
      </c>
      <c r="K3655" s="256">
        <v>5935.2000000000007</v>
      </c>
      <c r="L3655" s="585"/>
      <c r="M3655" s="585"/>
      <c r="N3655" s="250">
        <f t="shared" si="1047"/>
        <v>0</v>
      </c>
      <c r="O3655" s="250">
        <f t="shared" si="1048"/>
        <v>0</v>
      </c>
      <c r="P3655" s="250">
        <f t="shared" si="1049"/>
        <v>0</v>
      </c>
      <c r="Q3655" s="250">
        <f t="shared" si="1050"/>
        <v>0</v>
      </c>
      <c r="R3655" s="251">
        <f t="shared" si="1051"/>
        <v>0</v>
      </c>
      <c r="S3655" s="592">
        <f t="shared" si="1052"/>
        <v>0</v>
      </c>
    </row>
    <row r="3656" spans="1:19" s="234" customFormat="1" ht="55.2">
      <c r="A3656" s="238">
        <v>3657</v>
      </c>
      <c r="B3656" s="134"/>
      <c r="C3656" s="134" t="s">
        <v>2511</v>
      </c>
      <c r="D3656" s="134">
        <v>11</v>
      </c>
      <c r="E3656" s="134"/>
      <c r="F3656" s="237" t="s">
        <v>5345</v>
      </c>
      <c r="G3656" s="573"/>
      <c r="H3656" s="573"/>
      <c r="I3656" s="248" t="s">
        <v>1327</v>
      </c>
      <c r="J3656" s="237" t="s">
        <v>20</v>
      </c>
      <c r="K3656" s="256">
        <v>6024.91</v>
      </c>
      <c r="L3656" s="585"/>
      <c r="M3656" s="585"/>
      <c r="N3656" s="250">
        <f t="shared" si="1047"/>
        <v>0</v>
      </c>
      <c r="O3656" s="250">
        <f t="shared" si="1048"/>
        <v>0</v>
      </c>
      <c r="P3656" s="250">
        <f t="shared" si="1049"/>
        <v>0</v>
      </c>
      <c r="Q3656" s="250">
        <f t="shared" si="1050"/>
        <v>0</v>
      </c>
      <c r="R3656" s="251">
        <f t="shared" si="1051"/>
        <v>0</v>
      </c>
      <c r="S3656" s="592">
        <f t="shared" si="1052"/>
        <v>0</v>
      </c>
    </row>
    <row r="3657" spans="1:19" s="234" customFormat="1" ht="55.2">
      <c r="A3657" s="238">
        <v>3658</v>
      </c>
      <c r="B3657" s="134"/>
      <c r="C3657" s="134" t="s">
        <v>2511</v>
      </c>
      <c r="D3657" s="134">
        <v>12</v>
      </c>
      <c r="E3657" s="134"/>
      <c r="F3657" s="237" t="s">
        <v>5346</v>
      </c>
      <c r="G3657" s="573"/>
      <c r="H3657" s="573"/>
      <c r="I3657" s="248" t="s">
        <v>1326</v>
      </c>
      <c r="J3657" s="237" t="s">
        <v>20</v>
      </c>
      <c r="K3657" s="256">
        <v>10565.7772</v>
      </c>
      <c r="L3657" s="585"/>
      <c r="M3657" s="585"/>
      <c r="N3657" s="250">
        <f t="shared" si="1047"/>
        <v>0</v>
      </c>
      <c r="O3657" s="250">
        <f t="shared" si="1048"/>
        <v>0</v>
      </c>
      <c r="P3657" s="250">
        <f t="shared" si="1049"/>
        <v>0</v>
      </c>
      <c r="Q3657" s="250">
        <f t="shared" si="1050"/>
        <v>0</v>
      </c>
      <c r="R3657" s="251">
        <f t="shared" si="1051"/>
        <v>0</v>
      </c>
      <c r="S3657" s="592">
        <f t="shared" si="1052"/>
        <v>0</v>
      </c>
    </row>
    <row r="3658" spans="1:19" ht="41.4">
      <c r="A3658" s="238">
        <v>3659</v>
      </c>
      <c r="B3658" s="265"/>
      <c r="C3658" s="115" t="s">
        <v>2512</v>
      </c>
      <c r="D3658" s="115"/>
      <c r="E3658" s="115"/>
      <c r="F3658" s="237" t="s">
        <v>5347</v>
      </c>
      <c r="G3658" s="573"/>
      <c r="H3658" s="573"/>
      <c r="I3658" s="248" t="s">
        <v>283</v>
      </c>
      <c r="J3658" s="237" t="s">
        <v>20</v>
      </c>
      <c r="K3658" s="256">
        <v>6182.62</v>
      </c>
      <c r="L3658" s="585"/>
      <c r="M3658" s="585"/>
      <c r="N3658" s="250">
        <f t="shared" si="1047"/>
        <v>0</v>
      </c>
      <c r="O3658" s="250">
        <f t="shared" si="1048"/>
        <v>0</v>
      </c>
      <c r="P3658" s="250">
        <f t="shared" si="1049"/>
        <v>0</v>
      </c>
      <c r="Q3658" s="250">
        <f t="shared" si="1050"/>
        <v>0</v>
      </c>
      <c r="R3658" s="251">
        <f t="shared" si="1051"/>
        <v>0</v>
      </c>
      <c r="S3658" s="592">
        <f t="shared" si="1052"/>
        <v>0</v>
      </c>
    </row>
    <row r="3659" spans="1:19" ht="27.6">
      <c r="A3659" s="238">
        <v>3660</v>
      </c>
      <c r="B3659" s="265"/>
      <c r="C3659" s="115" t="s">
        <v>3739</v>
      </c>
      <c r="D3659" s="115"/>
      <c r="E3659" s="115"/>
      <c r="F3659" s="237" t="s">
        <v>5348</v>
      </c>
      <c r="G3659" s="573"/>
      <c r="H3659" s="573"/>
      <c r="I3659" s="248" t="s">
        <v>281</v>
      </c>
      <c r="J3659" s="237" t="s">
        <v>3</v>
      </c>
      <c r="K3659" s="250">
        <v>33386.14</v>
      </c>
      <c r="L3659" s="585"/>
      <c r="M3659" s="585"/>
      <c r="N3659" s="250">
        <f t="shared" si="1047"/>
        <v>0</v>
      </c>
      <c r="O3659" s="250">
        <f t="shared" si="1048"/>
        <v>0</v>
      </c>
      <c r="P3659" s="250">
        <f t="shared" si="1049"/>
        <v>0</v>
      </c>
      <c r="Q3659" s="250">
        <f t="shared" si="1050"/>
        <v>0</v>
      </c>
      <c r="R3659" s="251">
        <f t="shared" si="1051"/>
        <v>0</v>
      </c>
      <c r="S3659" s="592">
        <f t="shared" si="1052"/>
        <v>0</v>
      </c>
    </row>
    <row r="3660" spans="1:19" ht="14.4">
      <c r="A3660" s="238">
        <v>3661</v>
      </c>
      <c r="C3660" s="134" t="s">
        <v>3739</v>
      </c>
      <c r="D3660" s="134">
        <v>1</v>
      </c>
      <c r="F3660" s="237" t="s">
        <v>5349</v>
      </c>
      <c r="G3660" s="573"/>
      <c r="H3660" s="573"/>
      <c r="I3660" s="248" t="s">
        <v>2559</v>
      </c>
      <c r="J3660" s="237" t="s">
        <v>20</v>
      </c>
      <c r="K3660" s="258">
        <v>6182.62</v>
      </c>
      <c r="L3660" s="585"/>
      <c r="M3660" s="585"/>
      <c r="N3660" s="250">
        <f t="shared" si="1047"/>
        <v>0</v>
      </c>
      <c r="O3660" s="250">
        <f t="shared" si="1048"/>
        <v>0</v>
      </c>
      <c r="P3660" s="250">
        <f t="shared" si="1049"/>
        <v>0</v>
      </c>
      <c r="Q3660" s="250">
        <f t="shared" si="1050"/>
        <v>0</v>
      </c>
      <c r="R3660" s="251">
        <f t="shared" si="1051"/>
        <v>0</v>
      </c>
      <c r="S3660" s="592">
        <f t="shared" si="1052"/>
        <v>0</v>
      </c>
    </row>
    <row r="3661" spans="1:19" s="234" customFormat="1" ht="14.4">
      <c r="A3661" s="238">
        <v>3662</v>
      </c>
      <c r="B3661" s="265"/>
      <c r="C3661" s="115" t="s">
        <v>3740</v>
      </c>
      <c r="D3661" s="115"/>
      <c r="E3661" s="115"/>
      <c r="F3661" s="252" t="s">
        <v>2511</v>
      </c>
      <c r="G3661" s="574"/>
      <c r="H3661" s="573"/>
      <c r="I3661" s="253" t="s">
        <v>370</v>
      </c>
      <c r="J3661" s="254"/>
      <c r="K3661" s="267"/>
      <c r="L3661" s="587"/>
      <c r="M3661" s="587"/>
      <c r="N3661" s="255"/>
      <c r="O3661" s="255"/>
      <c r="P3661" s="255"/>
      <c r="Q3661" s="255"/>
      <c r="R3661" s="255"/>
      <c r="S3661" s="594"/>
    </row>
    <row r="3662" spans="1:19" s="234" customFormat="1" ht="14.4">
      <c r="A3662" s="238">
        <v>3663</v>
      </c>
      <c r="B3662" s="134"/>
      <c r="C3662" s="134" t="s">
        <v>3740</v>
      </c>
      <c r="D3662" s="134">
        <v>1</v>
      </c>
      <c r="E3662" s="134"/>
      <c r="F3662" s="237" t="s">
        <v>4727</v>
      </c>
      <c r="G3662" s="573"/>
      <c r="H3662" s="573"/>
      <c r="I3662" s="248" t="s">
        <v>2130</v>
      </c>
      <c r="J3662" s="237" t="s">
        <v>22</v>
      </c>
      <c r="K3662" s="256">
        <v>3</v>
      </c>
      <c r="L3662" s="585"/>
      <c r="M3662" s="585"/>
      <c r="N3662" s="250">
        <f t="shared" ref="N3662:N3673" si="1053">+M3662+L3662</f>
        <v>0</v>
      </c>
      <c r="O3662" s="250">
        <f t="shared" ref="O3662:O3673" si="1054">IF(K3662&lt;&gt;"",TRUNC(L3662*(1+$S3662),2),"")</f>
        <v>0</v>
      </c>
      <c r="P3662" s="250">
        <f t="shared" ref="P3662:P3673" si="1055">IF(K3662&lt;&gt;"",TRUNC(M3662*(1+$S3662),2),"")</f>
        <v>0</v>
      </c>
      <c r="Q3662" s="250">
        <f t="shared" ref="Q3662:Q3673" si="1056">IF(K3662="","",O3662+P3662)</f>
        <v>0</v>
      </c>
      <c r="R3662" s="251">
        <f t="shared" ref="R3662:R3673" si="1057">IF(K3662="",0,TRUNC((K3662*$Q3662),2))</f>
        <v>0</v>
      </c>
      <c r="S3662" s="592">
        <f t="shared" ref="S3662:S3673" si="1058">$K$2</f>
        <v>0</v>
      </c>
    </row>
    <row r="3663" spans="1:19" s="234" customFormat="1" ht="14.4">
      <c r="A3663" s="238">
        <v>3664</v>
      </c>
      <c r="B3663" s="134"/>
      <c r="C3663" s="134" t="s">
        <v>3740</v>
      </c>
      <c r="D3663" s="134">
        <v>2</v>
      </c>
      <c r="E3663" s="134"/>
      <c r="F3663" s="237" t="s">
        <v>5000</v>
      </c>
      <c r="G3663" s="573"/>
      <c r="H3663" s="573"/>
      <c r="I3663" s="248" t="s">
        <v>2132</v>
      </c>
      <c r="J3663" s="237" t="s">
        <v>22</v>
      </c>
      <c r="K3663" s="256">
        <v>10</v>
      </c>
      <c r="L3663" s="585"/>
      <c r="M3663" s="585"/>
      <c r="N3663" s="250">
        <f t="shared" si="1053"/>
        <v>0</v>
      </c>
      <c r="O3663" s="250">
        <f t="shared" si="1054"/>
        <v>0</v>
      </c>
      <c r="P3663" s="250">
        <f t="shared" si="1055"/>
        <v>0</v>
      </c>
      <c r="Q3663" s="250">
        <f t="shared" si="1056"/>
        <v>0</v>
      </c>
      <c r="R3663" s="251">
        <f t="shared" si="1057"/>
        <v>0</v>
      </c>
      <c r="S3663" s="592">
        <f t="shared" si="1058"/>
        <v>0</v>
      </c>
    </row>
    <row r="3664" spans="1:19" s="234" customFormat="1" ht="14.4">
      <c r="A3664" s="238">
        <v>3665</v>
      </c>
      <c r="B3664" s="134"/>
      <c r="C3664" s="134" t="s">
        <v>3740</v>
      </c>
      <c r="D3664" s="134">
        <v>3</v>
      </c>
      <c r="E3664" s="134"/>
      <c r="F3664" s="237" t="s">
        <v>5108</v>
      </c>
      <c r="G3664" s="573"/>
      <c r="H3664" s="573"/>
      <c r="I3664" s="248" t="s">
        <v>2133</v>
      </c>
      <c r="J3664" s="237" t="s">
        <v>22</v>
      </c>
      <c r="K3664" s="256">
        <v>12</v>
      </c>
      <c r="L3664" s="585"/>
      <c r="M3664" s="585"/>
      <c r="N3664" s="250">
        <f t="shared" si="1053"/>
        <v>0</v>
      </c>
      <c r="O3664" s="250">
        <f t="shared" si="1054"/>
        <v>0</v>
      </c>
      <c r="P3664" s="250">
        <f t="shared" si="1055"/>
        <v>0</v>
      </c>
      <c r="Q3664" s="250">
        <f t="shared" si="1056"/>
        <v>0</v>
      </c>
      <c r="R3664" s="251">
        <f t="shared" si="1057"/>
        <v>0</v>
      </c>
      <c r="S3664" s="592">
        <f t="shared" si="1058"/>
        <v>0</v>
      </c>
    </row>
    <row r="3665" spans="1:19" s="234" customFormat="1" ht="27.6">
      <c r="A3665" s="238">
        <v>3666</v>
      </c>
      <c r="B3665" s="134"/>
      <c r="C3665" s="134" t="s">
        <v>3740</v>
      </c>
      <c r="D3665" s="134">
        <v>4</v>
      </c>
      <c r="E3665" s="134"/>
      <c r="F3665" s="237" t="s">
        <v>5109</v>
      </c>
      <c r="G3665" s="573"/>
      <c r="H3665" s="573"/>
      <c r="I3665" s="248" t="s">
        <v>418</v>
      </c>
      <c r="J3665" s="237" t="s">
        <v>22</v>
      </c>
      <c r="K3665" s="256">
        <v>34</v>
      </c>
      <c r="L3665" s="585"/>
      <c r="M3665" s="585"/>
      <c r="N3665" s="250">
        <f t="shared" si="1053"/>
        <v>0</v>
      </c>
      <c r="O3665" s="250">
        <f t="shared" si="1054"/>
        <v>0</v>
      </c>
      <c r="P3665" s="250">
        <f t="shared" si="1055"/>
        <v>0</v>
      </c>
      <c r="Q3665" s="250">
        <f t="shared" si="1056"/>
        <v>0</v>
      </c>
      <c r="R3665" s="251">
        <f t="shared" si="1057"/>
        <v>0</v>
      </c>
      <c r="S3665" s="592">
        <f t="shared" si="1058"/>
        <v>0</v>
      </c>
    </row>
    <row r="3666" spans="1:19" s="234" customFormat="1" ht="27.6">
      <c r="A3666" s="238">
        <v>3667</v>
      </c>
      <c r="B3666" s="134"/>
      <c r="C3666" s="134" t="s">
        <v>3740</v>
      </c>
      <c r="D3666" s="134">
        <v>5</v>
      </c>
      <c r="E3666" s="134"/>
      <c r="F3666" s="237" t="s">
        <v>5350</v>
      </c>
      <c r="G3666" s="573"/>
      <c r="H3666" s="573"/>
      <c r="I3666" s="248" t="s">
        <v>3900</v>
      </c>
      <c r="J3666" s="237" t="s">
        <v>22</v>
      </c>
      <c r="K3666" s="250">
        <v>9</v>
      </c>
      <c r="L3666" s="585"/>
      <c r="M3666" s="585"/>
      <c r="N3666" s="250">
        <f t="shared" si="1053"/>
        <v>0</v>
      </c>
      <c r="O3666" s="250">
        <f t="shared" si="1054"/>
        <v>0</v>
      </c>
      <c r="P3666" s="250">
        <f t="shared" si="1055"/>
        <v>0</v>
      </c>
      <c r="Q3666" s="250">
        <f t="shared" si="1056"/>
        <v>0</v>
      </c>
      <c r="R3666" s="251">
        <f t="shared" si="1057"/>
        <v>0</v>
      </c>
      <c r="S3666" s="592">
        <f t="shared" si="1058"/>
        <v>0</v>
      </c>
    </row>
    <row r="3667" spans="1:19" s="234" customFormat="1" ht="41.4">
      <c r="A3667" s="238">
        <v>3668</v>
      </c>
      <c r="B3667" s="134" t="s">
        <v>193</v>
      </c>
      <c r="C3667" s="134" t="s">
        <v>3740</v>
      </c>
      <c r="D3667" s="134">
        <v>6</v>
      </c>
      <c r="E3667" s="134"/>
      <c r="F3667" s="237" t="s">
        <v>5351</v>
      </c>
      <c r="G3667" s="573"/>
      <c r="H3667" s="573"/>
      <c r="I3667" s="248" t="s">
        <v>3901</v>
      </c>
      <c r="J3667" s="237" t="s">
        <v>22</v>
      </c>
      <c r="K3667" s="250">
        <v>143</v>
      </c>
      <c r="L3667" s="585"/>
      <c r="M3667" s="585"/>
      <c r="N3667" s="250">
        <f t="shared" si="1053"/>
        <v>0</v>
      </c>
      <c r="O3667" s="250">
        <f t="shared" si="1054"/>
        <v>0</v>
      </c>
      <c r="P3667" s="250">
        <f t="shared" si="1055"/>
        <v>0</v>
      </c>
      <c r="Q3667" s="250">
        <f t="shared" si="1056"/>
        <v>0</v>
      </c>
      <c r="R3667" s="251">
        <f t="shared" si="1057"/>
        <v>0</v>
      </c>
      <c r="S3667" s="592">
        <f t="shared" si="1058"/>
        <v>0</v>
      </c>
    </row>
    <row r="3668" spans="1:19" s="234" customFormat="1" ht="27.6">
      <c r="A3668" s="238">
        <v>3669</v>
      </c>
      <c r="B3668" s="265">
        <v>96</v>
      </c>
      <c r="C3668" s="115">
        <v>13</v>
      </c>
      <c r="D3668" s="115"/>
      <c r="E3668" s="115"/>
      <c r="F3668" s="237" t="s">
        <v>5352</v>
      </c>
      <c r="G3668" s="573"/>
      <c r="H3668" s="573"/>
      <c r="I3668" s="248" t="s">
        <v>3902</v>
      </c>
      <c r="J3668" s="237" t="s">
        <v>22</v>
      </c>
      <c r="K3668" s="250">
        <v>194</v>
      </c>
      <c r="L3668" s="585"/>
      <c r="M3668" s="585"/>
      <c r="N3668" s="250">
        <f t="shared" si="1053"/>
        <v>0</v>
      </c>
      <c r="O3668" s="250">
        <f t="shared" si="1054"/>
        <v>0</v>
      </c>
      <c r="P3668" s="250">
        <f t="shared" si="1055"/>
        <v>0</v>
      </c>
      <c r="Q3668" s="250">
        <f t="shared" si="1056"/>
        <v>0</v>
      </c>
      <c r="R3668" s="251">
        <f t="shared" si="1057"/>
        <v>0</v>
      </c>
      <c r="S3668" s="592">
        <f t="shared" si="1058"/>
        <v>0</v>
      </c>
    </row>
    <row r="3669" spans="1:19" s="234" customFormat="1" ht="27.6">
      <c r="A3669" s="238">
        <v>3670</v>
      </c>
      <c r="B3669" s="265"/>
      <c r="C3669" s="115" t="s">
        <v>454</v>
      </c>
      <c r="D3669" s="115"/>
      <c r="E3669" s="115"/>
      <c r="F3669" s="237" t="s">
        <v>5353</v>
      </c>
      <c r="G3669" s="573"/>
      <c r="H3669" s="573"/>
      <c r="I3669" s="248" t="s">
        <v>3903</v>
      </c>
      <c r="J3669" s="237" t="s">
        <v>22</v>
      </c>
      <c r="K3669" s="250">
        <v>52</v>
      </c>
      <c r="L3669" s="585"/>
      <c r="M3669" s="585"/>
      <c r="N3669" s="250">
        <f t="shared" si="1053"/>
        <v>0</v>
      </c>
      <c r="O3669" s="250">
        <f t="shared" si="1054"/>
        <v>0</v>
      </c>
      <c r="P3669" s="250">
        <f t="shared" si="1055"/>
        <v>0</v>
      </c>
      <c r="Q3669" s="250">
        <f t="shared" si="1056"/>
        <v>0</v>
      </c>
      <c r="R3669" s="251">
        <f t="shared" si="1057"/>
        <v>0</v>
      </c>
      <c r="S3669" s="592">
        <f t="shared" si="1058"/>
        <v>0</v>
      </c>
    </row>
    <row r="3670" spans="1:19" s="234" customFormat="1" ht="27.6">
      <c r="A3670" s="238">
        <v>3671</v>
      </c>
      <c r="B3670" s="134"/>
      <c r="C3670" s="134" t="s">
        <v>454</v>
      </c>
      <c r="D3670" s="134">
        <v>1</v>
      </c>
      <c r="E3670" s="134"/>
      <c r="F3670" s="237" t="s">
        <v>5354</v>
      </c>
      <c r="G3670" s="573"/>
      <c r="H3670" s="573"/>
      <c r="I3670" s="248" t="s">
        <v>3904</v>
      </c>
      <c r="J3670" s="237" t="s">
        <v>22</v>
      </c>
      <c r="K3670" s="250">
        <v>7</v>
      </c>
      <c r="L3670" s="585"/>
      <c r="M3670" s="585"/>
      <c r="N3670" s="250">
        <f t="shared" si="1053"/>
        <v>0</v>
      </c>
      <c r="O3670" s="250">
        <f t="shared" si="1054"/>
        <v>0</v>
      </c>
      <c r="P3670" s="250">
        <f t="shared" si="1055"/>
        <v>0</v>
      </c>
      <c r="Q3670" s="250">
        <f t="shared" si="1056"/>
        <v>0</v>
      </c>
      <c r="R3670" s="251">
        <f t="shared" si="1057"/>
        <v>0</v>
      </c>
      <c r="S3670" s="592">
        <f t="shared" si="1058"/>
        <v>0</v>
      </c>
    </row>
    <row r="3671" spans="1:19" s="234" customFormat="1" ht="14.4">
      <c r="A3671" s="238">
        <v>3672</v>
      </c>
      <c r="B3671" s="264"/>
      <c r="C3671" s="134" t="s">
        <v>454</v>
      </c>
      <c r="D3671" s="134">
        <v>2</v>
      </c>
      <c r="E3671" s="134"/>
      <c r="F3671" s="237" t="s">
        <v>5355</v>
      </c>
      <c r="G3671" s="573"/>
      <c r="H3671" s="573"/>
      <c r="I3671" s="248" t="s">
        <v>3905</v>
      </c>
      <c r="J3671" s="237" t="s">
        <v>22</v>
      </c>
      <c r="K3671" s="250">
        <v>3</v>
      </c>
      <c r="L3671" s="585"/>
      <c r="M3671" s="585"/>
      <c r="N3671" s="250">
        <f t="shared" si="1053"/>
        <v>0</v>
      </c>
      <c r="O3671" s="250">
        <f t="shared" si="1054"/>
        <v>0</v>
      </c>
      <c r="P3671" s="250">
        <f t="shared" si="1055"/>
        <v>0</v>
      </c>
      <c r="Q3671" s="250">
        <f t="shared" si="1056"/>
        <v>0</v>
      </c>
      <c r="R3671" s="251">
        <f t="shared" si="1057"/>
        <v>0</v>
      </c>
      <c r="S3671" s="592">
        <f t="shared" si="1058"/>
        <v>0</v>
      </c>
    </row>
    <row r="3672" spans="1:19" s="234" customFormat="1" ht="14.4">
      <c r="A3672" s="238">
        <v>3673</v>
      </c>
      <c r="B3672" s="264"/>
      <c r="C3672" s="134" t="s">
        <v>454</v>
      </c>
      <c r="D3672" s="134">
        <v>3</v>
      </c>
      <c r="E3672" s="134"/>
      <c r="F3672" s="237" t="s">
        <v>5356</v>
      </c>
      <c r="G3672" s="573"/>
      <c r="H3672" s="573"/>
      <c r="I3672" s="248" t="s">
        <v>3906</v>
      </c>
      <c r="J3672" s="237" t="s">
        <v>22</v>
      </c>
      <c r="K3672" s="250">
        <v>3</v>
      </c>
      <c r="L3672" s="585"/>
      <c r="M3672" s="585"/>
      <c r="N3672" s="250">
        <f t="shared" si="1053"/>
        <v>0</v>
      </c>
      <c r="O3672" s="250">
        <f t="shared" si="1054"/>
        <v>0</v>
      </c>
      <c r="P3672" s="250">
        <f t="shared" si="1055"/>
        <v>0</v>
      </c>
      <c r="Q3672" s="250">
        <f t="shared" si="1056"/>
        <v>0</v>
      </c>
      <c r="R3672" s="251">
        <f t="shared" si="1057"/>
        <v>0</v>
      </c>
      <c r="S3672" s="592">
        <f t="shared" si="1058"/>
        <v>0</v>
      </c>
    </row>
    <row r="3673" spans="1:19" s="234" customFormat="1" ht="14.4">
      <c r="A3673" s="238">
        <v>3674</v>
      </c>
      <c r="B3673" s="264"/>
      <c r="C3673" s="115" t="s">
        <v>3782</v>
      </c>
      <c r="D3673" s="115"/>
      <c r="E3673" s="115"/>
      <c r="F3673" s="237" t="s">
        <v>5357</v>
      </c>
      <c r="G3673" s="573"/>
      <c r="H3673" s="573"/>
      <c r="I3673" s="248" t="s">
        <v>3907</v>
      </c>
      <c r="J3673" s="237" t="s">
        <v>22</v>
      </c>
      <c r="K3673" s="250">
        <v>1</v>
      </c>
      <c r="L3673" s="585"/>
      <c r="M3673" s="585"/>
      <c r="N3673" s="250">
        <f t="shared" si="1053"/>
        <v>0</v>
      </c>
      <c r="O3673" s="250">
        <f t="shared" si="1054"/>
        <v>0</v>
      </c>
      <c r="P3673" s="250">
        <f t="shared" si="1055"/>
        <v>0</v>
      </c>
      <c r="Q3673" s="250">
        <f t="shared" si="1056"/>
        <v>0</v>
      </c>
      <c r="R3673" s="251">
        <f t="shared" si="1057"/>
        <v>0</v>
      </c>
      <c r="S3673" s="592">
        <f t="shared" si="1058"/>
        <v>0</v>
      </c>
    </row>
    <row r="3674" spans="1:19" s="234" customFormat="1" ht="14.4">
      <c r="A3674" s="238">
        <v>3675</v>
      </c>
      <c r="B3674" s="264"/>
      <c r="C3674" s="134" t="s">
        <v>3782</v>
      </c>
      <c r="D3674" s="134">
        <v>1</v>
      </c>
      <c r="E3674" s="134"/>
      <c r="F3674" s="252" t="s">
        <v>2512</v>
      </c>
      <c r="G3674" s="574"/>
      <c r="H3674" s="573"/>
      <c r="I3674" s="253" t="s">
        <v>1742</v>
      </c>
      <c r="J3674" s="254"/>
      <c r="K3674" s="267"/>
      <c r="L3674" s="587"/>
      <c r="M3674" s="587"/>
      <c r="N3674" s="255"/>
      <c r="O3674" s="255"/>
      <c r="P3674" s="255"/>
      <c r="Q3674" s="255"/>
      <c r="R3674" s="255"/>
      <c r="S3674" s="594"/>
    </row>
    <row r="3675" spans="1:19" s="234" customFormat="1" ht="14.4">
      <c r="A3675" s="238">
        <v>3676</v>
      </c>
      <c r="B3675" s="264"/>
      <c r="C3675" s="134" t="s">
        <v>3782</v>
      </c>
      <c r="D3675" s="134">
        <v>2</v>
      </c>
      <c r="E3675" s="134"/>
      <c r="F3675" s="237" t="s">
        <v>3739</v>
      </c>
      <c r="G3675" s="573"/>
      <c r="H3675" s="573"/>
      <c r="I3675" s="261" t="s">
        <v>1426</v>
      </c>
      <c r="J3675" s="237"/>
      <c r="K3675" s="249"/>
      <c r="L3675" s="585"/>
      <c r="M3675" s="585"/>
      <c r="N3675" s="250"/>
      <c r="O3675" s="250"/>
      <c r="P3675" s="250"/>
      <c r="Q3675" s="250"/>
      <c r="R3675" s="250"/>
      <c r="S3675" s="596"/>
    </row>
    <row r="3676" spans="1:19" s="234" customFormat="1" ht="14.4">
      <c r="A3676" s="238">
        <v>3677</v>
      </c>
      <c r="B3676" s="264"/>
      <c r="C3676" s="134" t="s">
        <v>3782</v>
      </c>
      <c r="D3676" s="134">
        <v>3</v>
      </c>
      <c r="E3676" s="134"/>
      <c r="F3676" s="237" t="s">
        <v>5110</v>
      </c>
      <c r="G3676" s="573"/>
      <c r="H3676" s="573"/>
      <c r="I3676" s="248" t="s">
        <v>2772</v>
      </c>
      <c r="J3676" s="237" t="s">
        <v>1689</v>
      </c>
      <c r="K3676" s="256">
        <v>10</v>
      </c>
      <c r="L3676" s="585"/>
      <c r="M3676" s="585"/>
      <c r="N3676" s="250">
        <f>+M3676+L3676</f>
        <v>0</v>
      </c>
      <c r="O3676" s="250">
        <f>IF(K3676&lt;&gt;"",TRUNC(L3676*(1+$S3676),2),"")</f>
        <v>0</v>
      </c>
      <c r="P3676" s="250">
        <f>IF(K3676&lt;&gt;"",TRUNC(M3676*(1+$S3676),2),"")</f>
        <v>0</v>
      </c>
      <c r="Q3676" s="250">
        <f>IF(K3676="","",O3676+P3676)</f>
        <v>0</v>
      </c>
      <c r="R3676" s="251">
        <f>IF(K3676="",0,TRUNC((K3676*$Q3676),2))</f>
        <v>0</v>
      </c>
      <c r="S3676" s="592">
        <f>$K$2</f>
        <v>0</v>
      </c>
    </row>
    <row r="3677" spans="1:19" s="234" customFormat="1" ht="14.4">
      <c r="A3677" s="238">
        <v>3678</v>
      </c>
      <c r="B3677" s="264"/>
      <c r="C3677" s="134" t="s">
        <v>3782</v>
      </c>
      <c r="D3677" s="134">
        <v>4</v>
      </c>
      <c r="E3677" s="134"/>
      <c r="F3677" s="237" t="s">
        <v>3740</v>
      </c>
      <c r="G3677" s="573"/>
      <c r="H3677" s="573"/>
      <c r="I3677" s="261" t="s">
        <v>3077</v>
      </c>
      <c r="J3677" s="237"/>
      <c r="K3677" s="249"/>
      <c r="L3677" s="585"/>
      <c r="M3677" s="585"/>
      <c r="N3677" s="250"/>
      <c r="O3677" s="250"/>
      <c r="P3677" s="250"/>
      <c r="Q3677" s="250"/>
      <c r="R3677" s="250"/>
      <c r="S3677" s="596"/>
    </row>
    <row r="3678" spans="1:19" s="234" customFormat="1" ht="14.4">
      <c r="A3678" s="238">
        <v>3679</v>
      </c>
      <c r="B3678" s="264"/>
      <c r="C3678" s="134" t="s">
        <v>3782</v>
      </c>
      <c r="D3678" s="134">
        <v>5</v>
      </c>
      <c r="E3678" s="134"/>
      <c r="F3678" s="237" t="s">
        <v>5116</v>
      </c>
      <c r="G3678" s="573"/>
      <c r="H3678" s="573"/>
      <c r="I3678" s="248" t="s">
        <v>1748</v>
      </c>
      <c r="J3678" s="237" t="s">
        <v>1689</v>
      </c>
      <c r="K3678" s="256">
        <v>1</v>
      </c>
      <c r="L3678" s="585"/>
      <c r="M3678" s="585"/>
      <c r="N3678" s="250">
        <f t="shared" ref="N3678:N3683" si="1059">+M3678+L3678</f>
        <v>0</v>
      </c>
      <c r="O3678" s="250">
        <f t="shared" ref="O3678:O3683" si="1060">IF(K3678&lt;&gt;"",TRUNC(L3678*(1+$S3678),2),"")</f>
        <v>0</v>
      </c>
      <c r="P3678" s="250">
        <f t="shared" ref="P3678:P3683" si="1061">IF(K3678&lt;&gt;"",TRUNC(M3678*(1+$S3678),2),"")</f>
        <v>0</v>
      </c>
      <c r="Q3678" s="250">
        <f t="shared" ref="Q3678:Q3683" si="1062">IF(K3678="","",O3678+P3678)</f>
        <v>0</v>
      </c>
      <c r="R3678" s="251">
        <f t="shared" ref="R3678:R3683" si="1063">IF(K3678="",0,TRUNC((K3678*$Q3678),2))</f>
        <v>0</v>
      </c>
      <c r="S3678" s="592">
        <f t="shared" ref="S3678:S3683" si="1064">$K$2</f>
        <v>0</v>
      </c>
    </row>
    <row r="3679" spans="1:19" s="234" customFormat="1" ht="14.4">
      <c r="A3679" s="238">
        <v>3680</v>
      </c>
      <c r="B3679" s="264"/>
      <c r="C3679" s="134" t="s">
        <v>3782</v>
      </c>
      <c r="D3679" s="134">
        <v>5</v>
      </c>
      <c r="E3679" s="134"/>
      <c r="F3679" s="237" t="s">
        <v>5117</v>
      </c>
      <c r="G3679" s="573"/>
      <c r="H3679" s="573"/>
      <c r="I3679" s="248" t="s">
        <v>3096</v>
      </c>
      <c r="J3679" s="237" t="s">
        <v>22</v>
      </c>
      <c r="K3679" s="256">
        <v>2</v>
      </c>
      <c r="L3679" s="585"/>
      <c r="M3679" s="585"/>
      <c r="N3679" s="250">
        <f t="shared" si="1059"/>
        <v>0</v>
      </c>
      <c r="O3679" s="250">
        <f t="shared" si="1060"/>
        <v>0</v>
      </c>
      <c r="P3679" s="250">
        <f t="shared" si="1061"/>
        <v>0</v>
      </c>
      <c r="Q3679" s="250">
        <f t="shared" si="1062"/>
        <v>0</v>
      </c>
      <c r="R3679" s="251">
        <f t="shared" si="1063"/>
        <v>0</v>
      </c>
      <c r="S3679" s="592">
        <f t="shared" si="1064"/>
        <v>0</v>
      </c>
    </row>
    <row r="3680" spans="1:19" s="234" customFormat="1" ht="14.4">
      <c r="A3680" s="238">
        <v>3681</v>
      </c>
      <c r="B3680" s="265"/>
      <c r="C3680" s="115" t="s">
        <v>455</v>
      </c>
      <c r="D3680" s="115"/>
      <c r="E3680" s="115"/>
      <c r="F3680" s="237" t="s">
        <v>5358</v>
      </c>
      <c r="G3680" s="573"/>
      <c r="H3680" s="573"/>
      <c r="I3680" s="248" t="s">
        <v>1789</v>
      </c>
      <c r="J3680" s="237" t="s">
        <v>24</v>
      </c>
      <c r="K3680" s="256">
        <v>2</v>
      </c>
      <c r="L3680" s="585"/>
      <c r="M3680" s="585"/>
      <c r="N3680" s="250">
        <f t="shared" si="1059"/>
        <v>0</v>
      </c>
      <c r="O3680" s="250">
        <f t="shared" si="1060"/>
        <v>0</v>
      </c>
      <c r="P3680" s="250">
        <f t="shared" si="1061"/>
        <v>0</v>
      </c>
      <c r="Q3680" s="250">
        <f t="shared" si="1062"/>
        <v>0</v>
      </c>
      <c r="R3680" s="251">
        <f t="shared" si="1063"/>
        <v>0</v>
      </c>
      <c r="S3680" s="592">
        <f t="shared" si="1064"/>
        <v>0</v>
      </c>
    </row>
    <row r="3681" spans="1:19" s="234" customFormat="1" ht="27.6">
      <c r="A3681" s="238">
        <v>3682</v>
      </c>
      <c r="B3681" s="134"/>
      <c r="C3681" s="134" t="s">
        <v>455</v>
      </c>
      <c r="D3681" s="134">
        <v>1</v>
      </c>
      <c r="E3681" s="134"/>
      <c r="F3681" s="237" t="s">
        <v>5359</v>
      </c>
      <c r="G3681" s="573"/>
      <c r="H3681" s="573"/>
      <c r="I3681" s="248" t="s">
        <v>1750</v>
      </c>
      <c r="J3681" s="237" t="s">
        <v>22</v>
      </c>
      <c r="K3681" s="256">
        <v>2</v>
      </c>
      <c r="L3681" s="585"/>
      <c r="M3681" s="585"/>
      <c r="N3681" s="250">
        <f t="shared" si="1059"/>
        <v>0</v>
      </c>
      <c r="O3681" s="250">
        <f t="shared" si="1060"/>
        <v>0</v>
      </c>
      <c r="P3681" s="250">
        <f t="shared" si="1061"/>
        <v>0</v>
      </c>
      <c r="Q3681" s="250">
        <f t="shared" si="1062"/>
        <v>0</v>
      </c>
      <c r="R3681" s="251">
        <f t="shared" si="1063"/>
        <v>0</v>
      </c>
      <c r="S3681" s="592">
        <f t="shared" si="1064"/>
        <v>0</v>
      </c>
    </row>
    <row r="3682" spans="1:19" s="234" customFormat="1" ht="14.4">
      <c r="A3682" s="238">
        <v>3683</v>
      </c>
      <c r="B3682" s="265"/>
      <c r="C3682" s="115" t="s">
        <v>456</v>
      </c>
      <c r="D3682" s="115"/>
      <c r="E3682" s="115"/>
      <c r="F3682" s="237" t="s">
        <v>5360</v>
      </c>
      <c r="G3682" s="573"/>
      <c r="H3682" s="573"/>
      <c r="I3682" s="248" t="s">
        <v>1746</v>
      </c>
      <c r="J3682" s="237" t="s">
        <v>22</v>
      </c>
      <c r="K3682" s="256">
        <v>2</v>
      </c>
      <c r="L3682" s="585"/>
      <c r="M3682" s="585"/>
      <c r="N3682" s="250">
        <f t="shared" si="1059"/>
        <v>0</v>
      </c>
      <c r="O3682" s="250">
        <f t="shared" si="1060"/>
        <v>0</v>
      </c>
      <c r="P3682" s="250">
        <f t="shared" si="1061"/>
        <v>0</v>
      </c>
      <c r="Q3682" s="250">
        <f t="shared" si="1062"/>
        <v>0</v>
      </c>
      <c r="R3682" s="251">
        <f t="shared" si="1063"/>
        <v>0</v>
      </c>
      <c r="S3682" s="592">
        <f t="shared" si="1064"/>
        <v>0</v>
      </c>
    </row>
    <row r="3683" spans="1:19" s="234" customFormat="1" ht="27.6">
      <c r="A3683" s="238">
        <v>3684</v>
      </c>
      <c r="B3683" s="134"/>
      <c r="C3683" s="134" t="s">
        <v>456</v>
      </c>
      <c r="D3683" s="134">
        <v>1</v>
      </c>
      <c r="E3683" s="134"/>
      <c r="F3683" s="237" t="s">
        <v>5361</v>
      </c>
      <c r="G3683" s="573"/>
      <c r="H3683" s="573"/>
      <c r="I3683" s="248" t="s">
        <v>434</v>
      </c>
      <c r="J3683" s="237" t="s">
        <v>22</v>
      </c>
      <c r="K3683" s="256">
        <v>5</v>
      </c>
      <c r="L3683" s="585"/>
      <c r="M3683" s="585"/>
      <c r="N3683" s="250">
        <f t="shared" si="1059"/>
        <v>0</v>
      </c>
      <c r="O3683" s="250">
        <f t="shared" si="1060"/>
        <v>0</v>
      </c>
      <c r="P3683" s="250">
        <f t="shared" si="1061"/>
        <v>0</v>
      </c>
      <c r="Q3683" s="250">
        <f t="shared" si="1062"/>
        <v>0</v>
      </c>
      <c r="R3683" s="251">
        <f t="shared" si="1063"/>
        <v>0</v>
      </c>
      <c r="S3683" s="592">
        <f t="shared" si="1064"/>
        <v>0</v>
      </c>
    </row>
    <row r="3684" spans="1:19" s="234" customFormat="1" ht="14.4">
      <c r="A3684" s="238">
        <v>3685</v>
      </c>
      <c r="B3684" s="134"/>
      <c r="C3684" s="134" t="s">
        <v>456</v>
      </c>
      <c r="D3684" s="134">
        <v>2</v>
      </c>
      <c r="E3684" s="134"/>
      <c r="F3684" s="243">
        <v>13</v>
      </c>
      <c r="G3684" s="574"/>
      <c r="H3684" s="573"/>
      <c r="I3684" s="245" t="s">
        <v>299</v>
      </c>
      <c r="J3684" s="246"/>
      <c r="K3684" s="268" t="s">
        <v>1796</v>
      </c>
      <c r="L3684" s="586"/>
      <c r="M3684" s="586"/>
      <c r="N3684" s="246"/>
      <c r="O3684" s="246"/>
      <c r="P3684" s="246"/>
      <c r="Q3684" s="246"/>
      <c r="R3684" s="247">
        <f>SUM(R3685:R3702)</f>
        <v>0</v>
      </c>
      <c r="S3684" s="593"/>
    </row>
    <row r="3685" spans="1:19" s="234" customFormat="1" ht="14.4">
      <c r="A3685" s="238">
        <v>3686</v>
      </c>
      <c r="B3685" s="134"/>
      <c r="C3685" s="134" t="s">
        <v>456</v>
      </c>
      <c r="D3685" s="134">
        <v>3</v>
      </c>
      <c r="E3685" s="134"/>
      <c r="F3685" s="252" t="s">
        <v>454</v>
      </c>
      <c r="G3685" s="574"/>
      <c r="H3685" s="573"/>
      <c r="I3685" s="253" t="s">
        <v>1179</v>
      </c>
      <c r="J3685" s="254"/>
      <c r="K3685" s="267"/>
      <c r="L3685" s="587"/>
      <c r="M3685" s="587"/>
      <c r="N3685" s="255"/>
      <c r="O3685" s="255"/>
      <c r="P3685" s="255"/>
      <c r="Q3685" s="255"/>
      <c r="R3685" s="255"/>
      <c r="S3685" s="594"/>
    </row>
    <row r="3686" spans="1:19" s="234" customFormat="1" ht="14.4">
      <c r="A3686" s="238">
        <v>3687</v>
      </c>
      <c r="B3686" s="134"/>
      <c r="C3686" s="134" t="s">
        <v>456</v>
      </c>
      <c r="D3686" s="134">
        <v>4</v>
      </c>
      <c r="E3686" s="134"/>
      <c r="F3686" s="237" t="s">
        <v>4741</v>
      </c>
      <c r="G3686" s="573"/>
      <c r="H3686" s="573"/>
      <c r="I3686" s="248" t="s">
        <v>1872</v>
      </c>
      <c r="J3686" s="237" t="s">
        <v>24</v>
      </c>
      <c r="K3686" s="303">
        <v>100</v>
      </c>
      <c r="L3686" s="585"/>
      <c r="M3686" s="585"/>
      <c r="N3686" s="250">
        <f>+M3686+L3686</f>
        <v>0</v>
      </c>
      <c r="O3686" s="250">
        <f>IF(K3686&lt;&gt;"",TRUNC(L3686*(1+$S3686),2),"")</f>
        <v>0</v>
      </c>
      <c r="P3686" s="250">
        <f>IF(K3686&lt;&gt;"",TRUNC(M3686*(1+$S3686),2),"")</f>
        <v>0</v>
      </c>
      <c r="Q3686" s="250">
        <f>IF(K3686="","",O3686+P3686)</f>
        <v>0</v>
      </c>
      <c r="R3686" s="251">
        <f>IF(K3686="",0,TRUNC((K3686*$Q3686),2))</f>
        <v>0</v>
      </c>
      <c r="S3686" s="592">
        <f>$K$2</f>
        <v>0</v>
      </c>
    </row>
    <row r="3687" spans="1:19" s="234" customFormat="1" ht="41.4">
      <c r="A3687" s="238">
        <v>3688</v>
      </c>
      <c r="B3687" s="265">
        <v>97</v>
      </c>
      <c r="C3687" s="115">
        <v>14</v>
      </c>
      <c r="D3687" s="115"/>
      <c r="E3687" s="115"/>
      <c r="F3687" s="237" t="s">
        <v>4742</v>
      </c>
      <c r="G3687" s="573"/>
      <c r="H3687" s="573"/>
      <c r="I3687" s="248" t="s">
        <v>922</v>
      </c>
      <c r="J3687" s="237" t="s">
        <v>25</v>
      </c>
      <c r="K3687" s="303">
        <v>100</v>
      </c>
      <c r="L3687" s="585"/>
      <c r="M3687" s="585"/>
      <c r="N3687" s="250">
        <f>+M3687+L3687</f>
        <v>0</v>
      </c>
      <c r="O3687" s="250">
        <f>IF(K3687&lt;&gt;"",TRUNC(L3687*(1+$S3687),2),"")</f>
        <v>0</v>
      </c>
      <c r="P3687" s="250">
        <f>IF(K3687&lt;&gt;"",TRUNC(M3687*(1+$S3687),2),"")</f>
        <v>0</v>
      </c>
      <c r="Q3687" s="250">
        <f>IF(K3687="","",O3687+P3687)</f>
        <v>0</v>
      </c>
      <c r="R3687" s="251">
        <f>IF(K3687="",0,TRUNC((K3687*$Q3687),2))</f>
        <v>0</v>
      </c>
      <c r="S3687" s="592">
        <f>$K$2</f>
        <v>0</v>
      </c>
    </row>
    <row r="3688" spans="1:19" s="234" customFormat="1" ht="41.4">
      <c r="A3688" s="238">
        <v>3689</v>
      </c>
      <c r="B3688" s="134"/>
      <c r="C3688" s="134">
        <v>14</v>
      </c>
      <c r="D3688" s="134">
        <v>1</v>
      </c>
      <c r="E3688" s="134"/>
      <c r="F3688" s="237" t="s">
        <v>4743</v>
      </c>
      <c r="G3688" s="573"/>
      <c r="H3688" s="573"/>
      <c r="I3688" s="248" t="s">
        <v>924</v>
      </c>
      <c r="J3688" s="237" t="s">
        <v>25</v>
      </c>
      <c r="K3688" s="303">
        <v>100</v>
      </c>
      <c r="L3688" s="585"/>
      <c r="M3688" s="585"/>
      <c r="N3688" s="250">
        <f>+M3688+L3688</f>
        <v>0</v>
      </c>
      <c r="O3688" s="250">
        <f>IF(K3688&lt;&gt;"",TRUNC(L3688*(1+$S3688),2),"")</f>
        <v>0</v>
      </c>
      <c r="P3688" s="250">
        <f>IF(K3688&lt;&gt;"",TRUNC(M3688*(1+$S3688),2),"")</f>
        <v>0</v>
      </c>
      <c r="Q3688" s="250">
        <f>IF(K3688="","",O3688+P3688)</f>
        <v>0</v>
      </c>
      <c r="R3688" s="251">
        <f>IF(K3688="",0,TRUNC((K3688*$Q3688),2))</f>
        <v>0</v>
      </c>
      <c r="S3688" s="592">
        <f>$K$2</f>
        <v>0</v>
      </c>
    </row>
    <row r="3689" spans="1:19" s="234" customFormat="1" ht="14.4">
      <c r="A3689" s="238">
        <v>3690</v>
      </c>
      <c r="B3689" s="474">
        <v>98</v>
      </c>
      <c r="C3689" s="115">
        <v>15</v>
      </c>
      <c r="D3689" s="115"/>
      <c r="E3689" s="115"/>
      <c r="F3689" s="237" t="s">
        <v>3782</v>
      </c>
      <c r="G3689" s="573"/>
      <c r="H3689" s="573"/>
      <c r="I3689" s="261" t="s">
        <v>2129</v>
      </c>
      <c r="J3689" s="237"/>
      <c r="K3689" s="249"/>
      <c r="L3689" s="585"/>
      <c r="M3689" s="585"/>
      <c r="N3689" s="250"/>
      <c r="O3689" s="250"/>
      <c r="P3689" s="250"/>
      <c r="Q3689" s="250"/>
      <c r="R3689" s="251"/>
      <c r="S3689" s="596"/>
    </row>
    <row r="3690" spans="1:19" s="234" customFormat="1" ht="55.2">
      <c r="A3690" s="238">
        <v>3691</v>
      </c>
      <c r="B3690" s="472"/>
      <c r="C3690" s="472">
        <v>15</v>
      </c>
      <c r="D3690" s="472">
        <v>1</v>
      </c>
      <c r="E3690" s="472"/>
      <c r="F3690" s="237" t="s">
        <v>5362</v>
      </c>
      <c r="G3690" s="573"/>
      <c r="H3690" s="573"/>
      <c r="I3690" s="248" t="s">
        <v>3068</v>
      </c>
      <c r="J3690" s="237" t="s">
        <v>20</v>
      </c>
      <c r="K3690" s="256">
        <v>36</v>
      </c>
      <c r="L3690" s="585"/>
      <c r="M3690" s="585"/>
      <c r="N3690" s="250">
        <f t="shared" ref="N3690:N3695" si="1065">+M3690+L3690</f>
        <v>0</v>
      </c>
      <c r="O3690" s="250">
        <f t="shared" ref="O3690:O3695" si="1066">IF(K3690&lt;&gt;"",TRUNC(L3690*(1+$S3690),2),"")</f>
        <v>0</v>
      </c>
      <c r="P3690" s="250">
        <f t="shared" ref="P3690:P3695" si="1067">IF(K3690&lt;&gt;"",TRUNC(M3690*(1+$S3690),2),"")</f>
        <v>0</v>
      </c>
      <c r="Q3690" s="250">
        <f t="shared" ref="Q3690:Q3695" si="1068">IF(K3690="","",O3690+P3690)</f>
        <v>0</v>
      </c>
      <c r="R3690" s="251">
        <f t="shared" ref="R3690:R3695" si="1069">IF(K3690="",0,TRUNC((K3690*$Q3690),2))</f>
        <v>0</v>
      </c>
      <c r="S3690" s="592">
        <f t="shared" ref="S3690:S3695" si="1070">$K$2</f>
        <v>0</v>
      </c>
    </row>
    <row r="3691" spans="1:19" s="234" customFormat="1" ht="27.6">
      <c r="A3691" s="238">
        <v>3692</v>
      </c>
      <c r="B3691" s="472"/>
      <c r="C3691" s="472">
        <v>15</v>
      </c>
      <c r="D3691" s="472">
        <v>2</v>
      </c>
      <c r="E3691" s="472"/>
      <c r="F3691" s="237" t="s">
        <v>5363</v>
      </c>
      <c r="G3691" s="573"/>
      <c r="H3691" s="573"/>
      <c r="I3691" s="248" t="s">
        <v>272</v>
      </c>
      <c r="J3691" s="237" t="s">
        <v>25</v>
      </c>
      <c r="K3691" s="256">
        <v>60</v>
      </c>
      <c r="L3691" s="585"/>
      <c r="M3691" s="585"/>
      <c r="N3691" s="250">
        <f t="shared" si="1065"/>
        <v>0</v>
      </c>
      <c r="O3691" s="250">
        <f t="shared" si="1066"/>
        <v>0</v>
      </c>
      <c r="P3691" s="250">
        <f t="shared" si="1067"/>
        <v>0</v>
      </c>
      <c r="Q3691" s="250">
        <f t="shared" si="1068"/>
        <v>0</v>
      </c>
      <c r="R3691" s="251">
        <f t="shared" si="1069"/>
        <v>0</v>
      </c>
      <c r="S3691" s="592">
        <f t="shared" si="1070"/>
        <v>0</v>
      </c>
    </row>
    <row r="3692" spans="1:19" s="234" customFormat="1" ht="55.2">
      <c r="A3692" s="238">
        <v>3693</v>
      </c>
      <c r="B3692" s="472"/>
      <c r="C3692" s="472">
        <v>15</v>
      </c>
      <c r="D3692" s="472">
        <v>3</v>
      </c>
      <c r="E3692" s="472"/>
      <c r="F3692" s="237" t="s">
        <v>5364</v>
      </c>
      <c r="G3692" s="573"/>
      <c r="H3692" s="573"/>
      <c r="I3692" s="248" t="s">
        <v>1327</v>
      </c>
      <c r="J3692" s="237" t="s">
        <v>20</v>
      </c>
      <c r="K3692" s="256">
        <v>35.215000000000003</v>
      </c>
      <c r="L3692" s="585"/>
      <c r="M3692" s="585"/>
      <c r="N3692" s="250">
        <f t="shared" si="1065"/>
        <v>0</v>
      </c>
      <c r="O3692" s="250">
        <f t="shared" si="1066"/>
        <v>0</v>
      </c>
      <c r="P3692" s="250">
        <f t="shared" si="1067"/>
        <v>0</v>
      </c>
      <c r="Q3692" s="250">
        <f t="shared" si="1068"/>
        <v>0</v>
      </c>
      <c r="R3692" s="251">
        <f t="shared" si="1069"/>
        <v>0</v>
      </c>
      <c r="S3692" s="592">
        <f t="shared" si="1070"/>
        <v>0</v>
      </c>
    </row>
    <row r="3693" spans="1:19" ht="41.4">
      <c r="A3693" s="238">
        <v>3694</v>
      </c>
      <c r="B3693" s="472"/>
      <c r="C3693" s="472">
        <v>15</v>
      </c>
      <c r="D3693" s="472">
        <v>4</v>
      </c>
      <c r="E3693" s="472"/>
      <c r="F3693" s="237" t="s">
        <v>5365</v>
      </c>
      <c r="G3693" s="573"/>
      <c r="H3693" s="573"/>
      <c r="I3693" s="248" t="s">
        <v>283</v>
      </c>
      <c r="J3693" s="237" t="s">
        <v>20</v>
      </c>
      <c r="K3693" s="250">
        <v>4.46</v>
      </c>
      <c r="L3693" s="585"/>
      <c r="M3693" s="585"/>
      <c r="N3693" s="250">
        <f t="shared" si="1065"/>
        <v>0</v>
      </c>
      <c r="O3693" s="250">
        <f t="shared" si="1066"/>
        <v>0</v>
      </c>
      <c r="P3693" s="250">
        <f t="shared" si="1067"/>
        <v>0</v>
      </c>
      <c r="Q3693" s="250">
        <f t="shared" si="1068"/>
        <v>0</v>
      </c>
      <c r="R3693" s="251">
        <f t="shared" si="1069"/>
        <v>0</v>
      </c>
      <c r="S3693" s="592">
        <f t="shared" si="1070"/>
        <v>0</v>
      </c>
    </row>
    <row r="3694" spans="1:19" ht="27.6">
      <c r="A3694" s="238">
        <v>3695</v>
      </c>
      <c r="B3694" s="472"/>
      <c r="C3694" s="472">
        <v>15</v>
      </c>
      <c r="D3694" s="472">
        <v>5</v>
      </c>
      <c r="E3694" s="472"/>
      <c r="F3694" s="237" t="s">
        <v>5366</v>
      </c>
      <c r="G3694" s="573"/>
      <c r="H3694" s="573"/>
      <c r="I3694" s="248" t="s">
        <v>281</v>
      </c>
      <c r="J3694" s="237" t="s">
        <v>3</v>
      </c>
      <c r="K3694" s="250">
        <v>24.08</v>
      </c>
      <c r="L3694" s="585"/>
      <c r="M3694" s="585"/>
      <c r="N3694" s="250">
        <f t="shared" si="1065"/>
        <v>0</v>
      </c>
      <c r="O3694" s="250">
        <f t="shared" si="1066"/>
        <v>0</v>
      </c>
      <c r="P3694" s="250">
        <f t="shared" si="1067"/>
        <v>0</v>
      </c>
      <c r="Q3694" s="250">
        <f t="shared" si="1068"/>
        <v>0</v>
      </c>
      <c r="R3694" s="251">
        <f t="shared" si="1069"/>
        <v>0</v>
      </c>
      <c r="S3694" s="592">
        <f t="shared" si="1070"/>
        <v>0</v>
      </c>
    </row>
    <row r="3695" spans="1:19" ht="14.4">
      <c r="A3695" s="238">
        <v>3696</v>
      </c>
      <c r="B3695" s="134">
        <v>99</v>
      </c>
      <c r="C3695" s="115">
        <v>16</v>
      </c>
      <c r="D3695" s="115"/>
      <c r="E3695" s="115"/>
      <c r="F3695" s="237" t="s">
        <v>5366</v>
      </c>
      <c r="G3695" s="573"/>
      <c r="H3695" s="573"/>
      <c r="I3695" s="248" t="s">
        <v>2559</v>
      </c>
      <c r="J3695" s="237" t="s">
        <v>20</v>
      </c>
      <c r="K3695" s="250">
        <v>4.46</v>
      </c>
      <c r="L3695" s="585"/>
      <c r="M3695" s="585"/>
      <c r="N3695" s="250">
        <f t="shared" si="1065"/>
        <v>0</v>
      </c>
      <c r="O3695" s="250">
        <f t="shared" si="1066"/>
        <v>0</v>
      </c>
      <c r="P3695" s="250">
        <f t="shared" si="1067"/>
        <v>0</v>
      </c>
      <c r="Q3695" s="250">
        <f t="shared" si="1068"/>
        <v>0</v>
      </c>
      <c r="R3695" s="251">
        <f t="shared" si="1069"/>
        <v>0</v>
      </c>
      <c r="S3695" s="592">
        <f t="shared" si="1070"/>
        <v>0</v>
      </c>
    </row>
    <row r="3696" spans="1:19" s="234" customFormat="1" ht="14.4">
      <c r="A3696" s="238">
        <v>3697</v>
      </c>
      <c r="B3696" s="134"/>
      <c r="C3696" s="134">
        <v>16</v>
      </c>
      <c r="D3696" s="134">
        <v>1</v>
      </c>
      <c r="E3696" s="134"/>
      <c r="F3696" s="252" t="s">
        <v>455</v>
      </c>
      <c r="G3696" s="574"/>
      <c r="H3696" s="573"/>
      <c r="I3696" s="253" t="s">
        <v>1179</v>
      </c>
      <c r="J3696" s="254"/>
      <c r="K3696" s="267"/>
      <c r="L3696" s="587"/>
      <c r="M3696" s="587"/>
      <c r="N3696" s="255"/>
      <c r="O3696" s="255"/>
      <c r="P3696" s="255"/>
      <c r="Q3696" s="255"/>
      <c r="R3696" s="255"/>
      <c r="S3696" s="594"/>
    </row>
    <row r="3697" spans="1:19" s="234" customFormat="1" ht="41.4">
      <c r="A3697" s="238">
        <v>3698</v>
      </c>
      <c r="B3697" s="134"/>
      <c r="C3697" s="134">
        <v>16</v>
      </c>
      <c r="D3697" s="134">
        <v>2</v>
      </c>
      <c r="E3697" s="134"/>
      <c r="F3697" s="237" t="s">
        <v>4103</v>
      </c>
      <c r="G3697" s="573"/>
      <c r="H3697" s="573"/>
      <c r="I3697" s="248" t="s">
        <v>1181</v>
      </c>
      <c r="J3697" s="237" t="s">
        <v>22</v>
      </c>
      <c r="K3697" s="303">
        <v>2</v>
      </c>
      <c r="L3697" s="585"/>
      <c r="M3697" s="585"/>
      <c r="N3697" s="250">
        <f>+M3697+L3697</f>
        <v>0</v>
      </c>
      <c r="O3697" s="250">
        <f>IF(K3697&lt;&gt;"",TRUNC(L3697*(1+$S3697),2),"")</f>
        <v>0</v>
      </c>
      <c r="P3697" s="250">
        <f>IF(K3697&lt;&gt;"",TRUNC(M3697*(1+$S3697),2),"")</f>
        <v>0</v>
      </c>
      <c r="Q3697" s="250">
        <f>IF(K3697="","",O3697+P3697)</f>
        <v>0</v>
      </c>
      <c r="R3697" s="251">
        <f>IF(K3697="",0,TRUNC((K3697*$Q3697),2))</f>
        <v>0</v>
      </c>
      <c r="S3697" s="592">
        <f>$K$2</f>
        <v>0</v>
      </c>
    </row>
    <row r="3698" spans="1:19" s="307" customFormat="1" ht="14.4">
      <c r="A3698" s="238">
        <v>3699</v>
      </c>
      <c r="B3698" s="264"/>
      <c r="C3698" s="134">
        <v>16</v>
      </c>
      <c r="D3698" s="134">
        <v>3</v>
      </c>
      <c r="E3698" s="134"/>
      <c r="F3698" s="252" t="s">
        <v>456</v>
      </c>
      <c r="G3698" s="574"/>
      <c r="H3698" s="573"/>
      <c r="I3698" s="253" t="s">
        <v>374</v>
      </c>
      <c r="J3698" s="254"/>
      <c r="K3698" s="267"/>
      <c r="L3698" s="587"/>
      <c r="M3698" s="587"/>
      <c r="N3698" s="255"/>
      <c r="O3698" s="255"/>
      <c r="P3698" s="255"/>
      <c r="Q3698" s="255"/>
      <c r="R3698" s="255"/>
      <c r="S3698" s="594"/>
    </row>
    <row r="3699" spans="1:19" s="307" customFormat="1" ht="27.6">
      <c r="A3699" s="238">
        <v>3700</v>
      </c>
      <c r="B3699" s="264"/>
      <c r="C3699" s="134">
        <v>16</v>
      </c>
      <c r="D3699" s="134">
        <v>4</v>
      </c>
      <c r="E3699" s="134"/>
      <c r="F3699" s="237" t="s">
        <v>4141</v>
      </c>
      <c r="G3699" s="573"/>
      <c r="H3699" s="573"/>
      <c r="I3699" s="248" t="s">
        <v>596</v>
      </c>
      <c r="J3699" s="237" t="s">
        <v>24</v>
      </c>
      <c r="K3699" s="256">
        <v>300</v>
      </c>
      <c r="L3699" s="585"/>
      <c r="M3699" s="585"/>
      <c r="N3699" s="250">
        <f>+M3699+L3699</f>
        <v>0</v>
      </c>
      <c r="O3699" s="250">
        <f>IF(K3699&lt;&gt;"",TRUNC(L3699*(1+$S3699),2),"")</f>
        <v>0</v>
      </c>
      <c r="P3699" s="250">
        <f>IF(K3699&lt;&gt;"",TRUNC(M3699*(1+$S3699),2),"")</f>
        <v>0</v>
      </c>
      <c r="Q3699" s="250">
        <f>IF(K3699="","",O3699+P3699)</f>
        <v>0</v>
      </c>
      <c r="R3699" s="251">
        <f>IF(K3699="",0,TRUNC((K3699*$Q3699),2))</f>
        <v>0</v>
      </c>
      <c r="S3699" s="592">
        <f>$K$2</f>
        <v>0</v>
      </c>
    </row>
    <row r="3700" spans="1:19" s="307" customFormat="1" ht="27.6">
      <c r="A3700" s="238">
        <v>3701</v>
      </c>
      <c r="B3700" s="265">
        <v>100</v>
      </c>
      <c r="C3700" s="115"/>
      <c r="D3700" s="115"/>
      <c r="E3700" s="115"/>
      <c r="F3700" s="237" t="s">
        <v>4142</v>
      </c>
      <c r="G3700" s="573"/>
      <c r="H3700" s="573"/>
      <c r="I3700" s="248" t="s">
        <v>595</v>
      </c>
      <c r="J3700" s="237" t="s">
        <v>24</v>
      </c>
      <c r="K3700" s="256">
        <v>50</v>
      </c>
      <c r="L3700" s="585"/>
      <c r="M3700" s="585"/>
      <c r="N3700" s="250">
        <f>+M3700+L3700</f>
        <v>0</v>
      </c>
      <c r="O3700" s="250">
        <f>IF(K3700&lt;&gt;"",TRUNC(L3700*(1+$S3700),2),"")</f>
        <v>0</v>
      </c>
      <c r="P3700" s="250">
        <f>IF(K3700&lt;&gt;"",TRUNC(M3700*(1+$S3700),2),"")</f>
        <v>0</v>
      </c>
      <c r="Q3700" s="250">
        <f>IF(K3700="","",O3700+P3700)</f>
        <v>0</v>
      </c>
      <c r="R3700" s="251">
        <f>IF(K3700="",0,TRUNC((K3700*$Q3700),2))</f>
        <v>0</v>
      </c>
      <c r="S3700" s="592">
        <f>$K$2</f>
        <v>0</v>
      </c>
    </row>
    <row r="3701" spans="1:19" s="307" customFormat="1" ht="27.6">
      <c r="A3701" s="238">
        <v>3702</v>
      </c>
      <c r="B3701" s="134"/>
      <c r="C3701" s="134"/>
      <c r="D3701" s="134"/>
      <c r="E3701" s="134"/>
      <c r="F3701" s="237" t="s">
        <v>1208</v>
      </c>
      <c r="G3701" s="573"/>
      <c r="H3701" s="573"/>
      <c r="I3701" s="248" t="s">
        <v>425</v>
      </c>
      <c r="J3701" s="237" t="s">
        <v>22</v>
      </c>
      <c r="K3701" s="256">
        <v>2</v>
      </c>
      <c r="L3701" s="585"/>
      <c r="M3701" s="585"/>
      <c r="N3701" s="250">
        <f>+M3701+L3701</f>
        <v>0</v>
      </c>
      <c r="O3701" s="250">
        <f>IF(K3701&lt;&gt;"",TRUNC(L3701*(1+$S3701),2),"")</f>
        <v>0</v>
      </c>
      <c r="P3701" s="250">
        <f>IF(K3701&lt;&gt;"",TRUNC(M3701*(1+$S3701),2),"")</f>
        <v>0</v>
      </c>
      <c r="Q3701" s="250">
        <f>IF(K3701="","",O3701+P3701)</f>
        <v>0</v>
      </c>
      <c r="R3701" s="251">
        <f>IF(K3701="",0,TRUNC((K3701*$Q3701),2))</f>
        <v>0</v>
      </c>
      <c r="S3701" s="592">
        <f>$K$2</f>
        <v>0</v>
      </c>
    </row>
    <row r="3702" spans="1:19" s="307" customFormat="1" ht="27.6">
      <c r="A3702" s="238">
        <v>3703</v>
      </c>
      <c r="B3702" s="134"/>
      <c r="C3702" s="134"/>
      <c r="D3702" s="134"/>
      <c r="E3702" s="134"/>
      <c r="F3702" s="237" t="s">
        <v>4143</v>
      </c>
      <c r="G3702" s="573"/>
      <c r="H3702" s="573"/>
      <c r="I3702" s="248" t="s">
        <v>3098</v>
      </c>
      <c r="J3702" s="237" t="s">
        <v>22</v>
      </c>
      <c r="K3702" s="256">
        <v>4</v>
      </c>
      <c r="L3702" s="585"/>
      <c r="M3702" s="585"/>
      <c r="N3702" s="250">
        <f>+M3702+L3702</f>
        <v>0</v>
      </c>
      <c r="O3702" s="250">
        <f>IF(K3702&lt;&gt;"",TRUNC(L3702*(1+$S3702),2),"")</f>
        <v>0</v>
      </c>
      <c r="P3702" s="250">
        <f>IF(K3702&lt;&gt;"",TRUNC(M3702*(1+$S3702),2),"")</f>
        <v>0</v>
      </c>
      <c r="Q3702" s="250">
        <f>IF(K3702="","",O3702+P3702)</f>
        <v>0</v>
      </c>
      <c r="R3702" s="251">
        <f>IF(K3702="",0,TRUNC((K3702*$Q3702),2))</f>
        <v>0</v>
      </c>
      <c r="S3702" s="592">
        <f>$K$2</f>
        <v>0</v>
      </c>
    </row>
    <row r="3703" spans="1:19" s="307" customFormat="1" ht="14.4">
      <c r="A3703" s="134"/>
      <c r="B3703" s="134"/>
      <c r="C3703" s="134"/>
      <c r="D3703" s="134"/>
      <c r="E3703" s="134"/>
      <c r="F3703" s="243">
        <v>14</v>
      </c>
      <c r="G3703" s="574"/>
      <c r="H3703" s="573"/>
      <c r="I3703" s="245" t="s">
        <v>513</v>
      </c>
      <c r="J3703" s="246"/>
      <c r="K3703" s="268" t="s">
        <v>1796</v>
      </c>
      <c r="L3703" s="586"/>
      <c r="M3703" s="586"/>
      <c r="N3703" s="246"/>
      <c r="O3703" s="246"/>
      <c r="P3703" s="246"/>
      <c r="Q3703" s="246"/>
      <c r="R3703" s="247">
        <f>SUM(R3704:R3704)</f>
        <v>0</v>
      </c>
      <c r="S3703" s="593"/>
    </row>
    <row r="3704" spans="1:19" s="307" customFormat="1" ht="69">
      <c r="A3704" s="134"/>
      <c r="B3704" s="134"/>
      <c r="C3704" s="134"/>
      <c r="D3704" s="134"/>
      <c r="E3704" s="134"/>
      <c r="F3704" s="237" t="s">
        <v>458</v>
      </c>
      <c r="G3704" s="573"/>
      <c r="H3704" s="573"/>
      <c r="I3704" s="248" t="s">
        <v>2109</v>
      </c>
      <c r="J3704" s="237" t="s">
        <v>22</v>
      </c>
      <c r="K3704" s="256">
        <v>80</v>
      </c>
      <c r="L3704" s="585"/>
      <c r="M3704" s="585"/>
      <c r="N3704" s="250">
        <f>+M3704+L3704</f>
        <v>0</v>
      </c>
      <c r="O3704" s="250">
        <f>IF(K3704&lt;&gt;"",TRUNC(L3704*(1+$S3704),2),"")</f>
        <v>0</v>
      </c>
      <c r="P3704" s="250">
        <f>IF(K3704&lt;&gt;"",TRUNC(M3704*(1+$S3704),2),"")</f>
        <v>0</v>
      </c>
      <c r="Q3704" s="250">
        <f>IF(K3704="","",O3704+P3704)</f>
        <v>0</v>
      </c>
      <c r="R3704" s="251">
        <f>IF(K3704="",0,TRUNC((K3704*$Q3704),2))</f>
        <v>0</v>
      </c>
      <c r="S3704" s="592">
        <f>$K$2</f>
        <v>0</v>
      </c>
    </row>
    <row r="3705" spans="1:19" s="233" customFormat="1" ht="14.4">
      <c r="A3705" s="134"/>
      <c r="B3705" s="134"/>
      <c r="C3705" s="134"/>
      <c r="D3705" s="134"/>
      <c r="E3705" s="134"/>
      <c r="F3705" s="243">
        <v>15</v>
      </c>
      <c r="G3705" s="574"/>
      <c r="H3705" s="573"/>
      <c r="I3705" s="245" t="s">
        <v>2491</v>
      </c>
      <c r="J3705" s="246"/>
      <c r="K3705" s="268" t="s">
        <v>1796</v>
      </c>
      <c r="L3705" s="586"/>
      <c r="M3705" s="586"/>
      <c r="N3705" s="246"/>
      <c r="O3705" s="246"/>
      <c r="P3705" s="246"/>
      <c r="Q3705" s="246"/>
      <c r="R3705" s="247">
        <f>SUM(R3706:R3710)</f>
        <v>0</v>
      </c>
      <c r="S3705" s="593"/>
    </row>
    <row r="3706" spans="1:19" s="233" customFormat="1">
      <c r="A3706" s="134"/>
      <c r="B3706" s="134"/>
      <c r="C3706" s="134"/>
      <c r="D3706" s="134"/>
      <c r="E3706" s="134"/>
      <c r="F3706" s="237" t="s">
        <v>1766</v>
      </c>
      <c r="G3706" s="573"/>
      <c r="H3706" s="575"/>
      <c r="I3706" s="248" t="s">
        <v>1235</v>
      </c>
      <c r="J3706" s="237" t="s">
        <v>22</v>
      </c>
      <c r="K3706" s="250">
        <v>1</v>
      </c>
      <c r="L3706" s="585"/>
      <c r="M3706" s="585"/>
      <c r="N3706" s="604">
        <f>+M3706+L3706</f>
        <v>0</v>
      </c>
      <c r="O3706" s="250">
        <f>IF(K3706&lt;&gt;"",TRUNC(L3706*(1+$S3706),2),"")</f>
        <v>0</v>
      </c>
      <c r="P3706" s="250">
        <f>IF(K3706&lt;&gt;"",TRUNC(M3706*(1+$S3706),2),"")</f>
        <v>0</v>
      </c>
      <c r="Q3706" s="250">
        <f>IF(K3706="","",O3706+P3706)</f>
        <v>0</v>
      </c>
      <c r="R3706" s="251">
        <f>IF(K3706="",0,TRUNC((K3706*$Q3706),2))</f>
        <v>0</v>
      </c>
      <c r="S3706" s="595">
        <f>$K$3</f>
        <v>0</v>
      </c>
    </row>
    <row r="3707" spans="1:19" s="233" customFormat="1">
      <c r="A3707" s="134"/>
      <c r="B3707" s="134"/>
      <c r="C3707" s="134"/>
      <c r="D3707" s="134"/>
      <c r="E3707" s="134"/>
      <c r="F3707" s="237" t="s">
        <v>1183</v>
      </c>
      <c r="G3707" s="573"/>
      <c r="H3707" s="575"/>
      <c r="I3707" s="248" t="s">
        <v>1615</v>
      </c>
      <c r="J3707" s="237" t="s">
        <v>22</v>
      </c>
      <c r="K3707" s="250">
        <v>1</v>
      </c>
      <c r="L3707" s="585"/>
      <c r="M3707" s="585"/>
      <c r="N3707" s="604">
        <f>+M3707+L3707</f>
        <v>0</v>
      </c>
      <c r="O3707" s="250">
        <f>IF(K3707&lt;&gt;"",TRUNC(L3707*(1+$S3707),2),"")</f>
        <v>0</v>
      </c>
      <c r="P3707" s="250">
        <f>IF(K3707&lt;&gt;"",TRUNC(M3707*(1+$S3707),2),"")</f>
        <v>0</v>
      </c>
      <c r="Q3707" s="250">
        <f>IF(K3707="","",O3707+P3707)</f>
        <v>0</v>
      </c>
      <c r="R3707" s="251">
        <f>IF(K3707="",0,TRUNC((K3707*$Q3707),2))</f>
        <v>0</v>
      </c>
      <c r="S3707" s="595">
        <f>$K$3</f>
        <v>0</v>
      </c>
    </row>
    <row r="3708" spans="1:19" s="233" customFormat="1">
      <c r="A3708" s="134"/>
      <c r="B3708" s="134"/>
      <c r="C3708" s="134"/>
      <c r="D3708" s="134"/>
      <c r="E3708" s="134"/>
      <c r="F3708" s="237" t="s">
        <v>1184</v>
      </c>
      <c r="G3708" s="573"/>
      <c r="H3708" s="575"/>
      <c r="I3708" s="248" t="s">
        <v>1617</v>
      </c>
      <c r="J3708" s="237" t="s">
        <v>22</v>
      </c>
      <c r="K3708" s="250">
        <v>1</v>
      </c>
      <c r="L3708" s="585"/>
      <c r="M3708" s="585"/>
      <c r="N3708" s="604">
        <f>+M3708+L3708</f>
        <v>0</v>
      </c>
      <c r="O3708" s="250">
        <f>IF(K3708&lt;&gt;"",TRUNC(L3708*(1+$S3708),2),"")</f>
        <v>0</v>
      </c>
      <c r="P3708" s="250">
        <f>IF(K3708&lt;&gt;"",TRUNC(M3708*(1+$S3708),2),"")</f>
        <v>0</v>
      </c>
      <c r="Q3708" s="250">
        <f>IF(K3708="","",O3708+P3708)</f>
        <v>0</v>
      </c>
      <c r="R3708" s="251">
        <f>IF(K3708="",0,TRUNC((K3708*$Q3708),2))</f>
        <v>0</v>
      </c>
      <c r="S3708" s="595">
        <f>$K$3</f>
        <v>0</v>
      </c>
    </row>
    <row r="3709" spans="1:19" s="233" customFormat="1">
      <c r="A3709" s="134"/>
      <c r="B3709" s="134"/>
      <c r="C3709" s="134"/>
      <c r="D3709" s="134"/>
      <c r="E3709" s="134"/>
      <c r="F3709" s="237" t="s">
        <v>1185</v>
      </c>
      <c r="G3709" s="573"/>
      <c r="H3709" s="575"/>
      <c r="I3709" s="248" t="s">
        <v>1236</v>
      </c>
      <c r="J3709" s="237" t="s">
        <v>22</v>
      </c>
      <c r="K3709" s="250">
        <v>1</v>
      </c>
      <c r="L3709" s="585"/>
      <c r="M3709" s="585"/>
      <c r="N3709" s="604">
        <f>+M3709+L3709</f>
        <v>0</v>
      </c>
      <c r="O3709" s="250">
        <f>IF(K3709&lt;&gt;"",TRUNC(L3709*(1+$S3709),2),"")</f>
        <v>0</v>
      </c>
      <c r="P3709" s="250">
        <f>IF(K3709&lt;&gt;"",TRUNC(M3709*(1+$S3709),2),"")</f>
        <v>0</v>
      </c>
      <c r="Q3709" s="250">
        <f>IF(K3709="","",O3709+P3709)</f>
        <v>0</v>
      </c>
      <c r="R3709" s="251">
        <f>IF(K3709="",0,TRUNC((K3709*$Q3709),2))</f>
        <v>0</v>
      </c>
      <c r="S3709" s="595">
        <f>$K$3</f>
        <v>0</v>
      </c>
    </row>
    <row r="3710" spans="1:19" s="233" customFormat="1">
      <c r="A3710" s="134"/>
      <c r="B3710" s="134"/>
      <c r="C3710" s="134"/>
      <c r="D3710" s="134"/>
      <c r="E3710" s="134"/>
      <c r="F3710" s="237" t="s">
        <v>1186</v>
      </c>
      <c r="G3710" s="573"/>
      <c r="H3710" s="575"/>
      <c r="I3710" s="248" t="s">
        <v>1241</v>
      </c>
      <c r="J3710" s="237" t="s">
        <v>25</v>
      </c>
      <c r="K3710" s="250">
        <v>7011.57</v>
      </c>
      <c r="L3710" s="585"/>
      <c r="M3710" s="585"/>
      <c r="N3710" s="604">
        <f>+M3710+L3710</f>
        <v>0</v>
      </c>
      <c r="O3710" s="250">
        <f>IF(K3710&lt;&gt;"",TRUNC(L3710*(1+$S3710),2),"")</f>
        <v>0</v>
      </c>
      <c r="P3710" s="250">
        <f>IF(K3710&lt;&gt;"",TRUNC(M3710*(1+$S3710),2),"")</f>
        <v>0</v>
      </c>
      <c r="Q3710" s="250">
        <f>IF(K3710="","",O3710+P3710)</f>
        <v>0</v>
      </c>
      <c r="R3710" s="251">
        <f>IF(K3710="",0,TRUNC((K3710*$Q3710),2))</f>
        <v>0</v>
      </c>
      <c r="S3710" s="595">
        <f>$K$3</f>
        <v>0</v>
      </c>
    </row>
    <row r="3711" spans="1:19" s="307" customFormat="1" ht="14.4">
      <c r="A3711" s="134"/>
      <c r="B3711" s="134"/>
      <c r="C3711" s="134"/>
      <c r="D3711" s="134"/>
      <c r="E3711" s="134"/>
      <c r="F3711" s="243">
        <v>16</v>
      </c>
      <c r="G3711" s="574"/>
      <c r="H3711" s="573"/>
      <c r="I3711" s="245" t="s">
        <v>3627</v>
      </c>
      <c r="J3711" s="246"/>
      <c r="K3711" s="268" t="s">
        <v>1796</v>
      </c>
      <c r="L3711" s="586"/>
      <c r="M3711" s="586"/>
      <c r="N3711" s="246"/>
      <c r="O3711" s="246"/>
      <c r="P3711" s="246"/>
      <c r="Q3711" s="246"/>
      <c r="R3711" s="247">
        <f>SUM(R3712:R3715)</f>
        <v>0</v>
      </c>
      <c r="S3711" s="593"/>
    </row>
    <row r="3712" spans="1:19" s="307" customFormat="1">
      <c r="A3712" s="134"/>
      <c r="B3712" s="134"/>
      <c r="C3712" s="134"/>
      <c r="D3712" s="134"/>
      <c r="E3712" s="134"/>
      <c r="F3712" s="237" t="s">
        <v>1190</v>
      </c>
      <c r="G3712" s="573"/>
      <c r="H3712" s="573"/>
      <c r="I3712" s="248" t="s">
        <v>296</v>
      </c>
      <c r="J3712" s="237" t="s">
        <v>25</v>
      </c>
      <c r="K3712" s="256">
        <v>12444.01</v>
      </c>
      <c r="L3712" s="585"/>
      <c r="M3712" s="585"/>
      <c r="N3712" s="250">
        <f>+M3712+L3712</f>
        <v>0</v>
      </c>
      <c r="O3712" s="250">
        <f>IF(K3712&lt;&gt;"",TRUNC(L3712*(1+$S3712),2),"")</f>
        <v>0</v>
      </c>
      <c r="P3712" s="250">
        <f>IF(K3712&lt;&gt;"",TRUNC(M3712*(1+$S3712),2),"")</f>
        <v>0</v>
      </c>
      <c r="Q3712" s="250">
        <f>IF(K3712="","",O3712+P3712)</f>
        <v>0</v>
      </c>
      <c r="R3712" s="251">
        <f>IF(K3712="",0,TRUNC((K3712*$Q3712),2))</f>
        <v>0</v>
      </c>
      <c r="S3712" s="592">
        <f>$K$2</f>
        <v>0</v>
      </c>
    </row>
    <row r="3713" spans="1:23" s="307" customFormat="1" ht="41.4">
      <c r="A3713" s="134"/>
      <c r="B3713" s="134"/>
      <c r="C3713" s="134"/>
      <c r="D3713" s="134"/>
      <c r="E3713" s="134"/>
      <c r="F3713" s="237" t="s">
        <v>4763</v>
      </c>
      <c r="G3713" s="573"/>
      <c r="H3713" s="573"/>
      <c r="I3713" s="248" t="s">
        <v>286</v>
      </c>
      <c r="J3713" s="237" t="s">
        <v>20</v>
      </c>
      <c r="K3713" s="256">
        <v>622.20000000000005</v>
      </c>
      <c r="L3713" s="585"/>
      <c r="M3713" s="585"/>
      <c r="N3713" s="250">
        <f>+M3713+L3713</f>
        <v>0</v>
      </c>
      <c r="O3713" s="250">
        <f>IF(K3713&lt;&gt;"",TRUNC(L3713*(1+$S3713),2),"")</f>
        <v>0</v>
      </c>
      <c r="P3713" s="250">
        <f>IF(K3713&lt;&gt;"",TRUNC(M3713*(1+$S3713),2),"")</f>
        <v>0</v>
      </c>
      <c r="Q3713" s="250">
        <f>IF(K3713="","",O3713+P3713)</f>
        <v>0</v>
      </c>
      <c r="R3713" s="251">
        <f>IF(K3713="",0,TRUNC((K3713*$Q3713),2))</f>
        <v>0</v>
      </c>
      <c r="S3713" s="592">
        <f>$K$2</f>
        <v>0</v>
      </c>
    </row>
    <row r="3714" spans="1:23" ht="27.6">
      <c r="F3714" s="237" t="s">
        <v>1191</v>
      </c>
      <c r="G3714" s="573"/>
      <c r="H3714" s="573"/>
      <c r="I3714" s="248" t="s">
        <v>281</v>
      </c>
      <c r="J3714" s="237" t="s">
        <v>3</v>
      </c>
      <c r="K3714" s="250">
        <v>3359.88</v>
      </c>
      <c r="L3714" s="585"/>
      <c r="M3714" s="585"/>
      <c r="N3714" s="250">
        <f>+M3714+L3714</f>
        <v>0</v>
      </c>
      <c r="O3714" s="250">
        <f>IF(K3714&lt;&gt;"",TRUNC(L3714*(1+$S3714),2),"")</f>
        <v>0</v>
      </c>
      <c r="P3714" s="250">
        <f>IF(K3714&lt;&gt;"",TRUNC(M3714*(1+$S3714),2),"")</f>
        <v>0</v>
      </c>
      <c r="Q3714" s="250">
        <f>IF(K3714="","",O3714+P3714)</f>
        <v>0</v>
      </c>
      <c r="R3714" s="251">
        <f>IF(K3714="",0,TRUNC((K3714*$Q3714),2))</f>
        <v>0</v>
      </c>
      <c r="S3714" s="592">
        <f>$K$2</f>
        <v>0</v>
      </c>
    </row>
    <row r="3715" spans="1:23">
      <c r="F3715" s="237" t="s">
        <v>1192</v>
      </c>
      <c r="G3715" s="573"/>
      <c r="H3715" s="573"/>
      <c r="I3715" s="248" t="s">
        <v>2559</v>
      </c>
      <c r="J3715" s="237" t="s">
        <v>20</v>
      </c>
      <c r="K3715" s="250">
        <v>622.20000000000005</v>
      </c>
      <c r="L3715" s="585"/>
      <c r="M3715" s="585"/>
      <c r="N3715" s="250">
        <f>+M3715+L3715</f>
        <v>0</v>
      </c>
      <c r="O3715" s="250">
        <f>IF(K3715&lt;&gt;"",TRUNC(L3715*(1+$S3715),2),"")</f>
        <v>0</v>
      </c>
      <c r="P3715" s="250">
        <f>IF(K3715&lt;&gt;"",TRUNC(M3715*(1+$S3715),2),"")</f>
        <v>0</v>
      </c>
      <c r="Q3715" s="250">
        <f>IF(K3715="","",O3715+P3715)</f>
        <v>0</v>
      </c>
      <c r="R3715" s="251">
        <f>IF(K3715="",0,TRUNC((K3715*$Q3715),2))</f>
        <v>0</v>
      </c>
      <c r="S3715" s="592">
        <f>$K$2</f>
        <v>0</v>
      </c>
    </row>
    <row r="3716" spans="1:23" s="307" customFormat="1">
      <c r="A3716" s="134"/>
      <c r="B3716" s="134"/>
      <c r="C3716" s="134"/>
      <c r="D3716" s="134"/>
      <c r="E3716" s="134"/>
      <c r="F3716" s="243"/>
      <c r="G3716" s="244"/>
      <c r="H3716" s="242"/>
      <c r="I3716" s="245" t="s">
        <v>5457</v>
      </c>
      <c r="J3716" s="246"/>
      <c r="K3716" s="268" t="s">
        <v>1796</v>
      </c>
      <c r="L3716" s="246"/>
      <c r="M3716" s="246"/>
      <c r="N3716" s="246"/>
      <c r="O3716" s="246"/>
      <c r="P3716" s="246"/>
      <c r="Q3716" s="246"/>
      <c r="R3716" s="247">
        <f>+R3711+R3703+R3684+R3612+R3547+R3472+R3465+R3455+R3443+R3434+R3427+R3383+R3374+R3359+R3290+R3705</f>
        <v>0</v>
      </c>
      <c r="S3716" s="247"/>
    </row>
    <row r="3717" spans="1:23">
      <c r="F3717" s="417"/>
      <c r="G3717" s="418"/>
      <c r="H3717" s="419"/>
      <c r="I3717" s="420" t="s">
        <v>876</v>
      </c>
      <c r="J3717" s="421"/>
      <c r="K3717" s="422" t="s">
        <v>1796</v>
      </c>
      <c r="L3717" s="421"/>
      <c r="M3717" s="421"/>
      <c r="N3717" s="421"/>
      <c r="O3717" s="421"/>
      <c r="P3717" s="421"/>
      <c r="Q3717" s="421"/>
      <c r="R3717" s="423" t="e">
        <f>+R3716+R3288+R3178+R2789+R2085+R1115+#REF!</f>
        <v>#REF!</v>
      </c>
      <c r="S3717" s="423"/>
    </row>
    <row r="3722" spans="1:23" ht="14.4" thickBot="1">
      <c r="L3722" s="570"/>
      <c r="M3722" s="570"/>
      <c r="N3722" s="570"/>
      <c r="O3722" s="568"/>
      <c r="P3722" s="569"/>
      <c r="Q3722" s="569"/>
      <c r="R3722" s="569"/>
      <c r="S3722" s="569"/>
      <c r="T3722" s="569"/>
      <c r="U3722" s="569"/>
      <c r="V3722" s="569"/>
      <c r="W3722" s="569"/>
    </row>
    <row r="3723" spans="1:23">
      <c r="L3723" s="571" t="s">
        <v>164</v>
      </c>
      <c r="M3723" s="571"/>
      <c r="N3723" s="571"/>
      <c r="O3723" s="568"/>
      <c r="P3723" s="569"/>
      <c r="Q3723" s="569"/>
      <c r="R3723" s="569"/>
      <c r="S3723" s="569"/>
      <c r="T3723" s="569"/>
      <c r="U3723" s="569"/>
      <c r="V3723" s="569"/>
      <c r="W3723" s="569"/>
    </row>
    <row r="3724" spans="1:23">
      <c r="L3724" s="559" t="s">
        <v>165</v>
      </c>
      <c r="M3724" s="559"/>
      <c r="N3724" s="559"/>
      <c r="O3724" s="568"/>
      <c r="P3724" s="569"/>
      <c r="Q3724" s="569"/>
      <c r="R3724" s="569"/>
      <c r="S3724" s="569"/>
      <c r="T3724" s="569"/>
      <c r="U3724" s="569"/>
      <c r="V3724" s="569"/>
      <c r="W3724" s="569"/>
    </row>
    <row r="3725" spans="1:23">
      <c r="L3725" s="572"/>
      <c r="M3725" s="572"/>
      <c r="N3725" s="572"/>
      <c r="O3725" s="572"/>
      <c r="P3725" s="572"/>
      <c r="Q3725" s="572"/>
      <c r="R3725" s="572"/>
      <c r="S3725" s="572"/>
      <c r="T3725" s="572"/>
      <c r="U3725" s="572"/>
      <c r="V3725" s="572"/>
      <c r="W3725" s="572"/>
    </row>
    <row r="3726" spans="1:23">
      <c r="L3726" s="569"/>
      <c r="M3726" s="569"/>
      <c r="N3726" s="569"/>
      <c r="O3726" s="569"/>
      <c r="P3726" s="569"/>
      <c r="Q3726" s="569"/>
      <c r="R3726" s="569"/>
      <c r="S3726" s="569"/>
      <c r="T3726" s="569"/>
      <c r="U3726" s="569"/>
      <c r="V3726" s="569"/>
      <c r="W3726" s="569"/>
    </row>
    <row r="3727" spans="1:23" ht="14.4" thickBot="1">
      <c r="L3727" s="557"/>
      <c r="M3727" s="557"/>
      <c r="N3727" s="557"/>
      <c r="O3727" s="569"/>
      <c r="P3727" s="569"/>
      <c r="Q3727" s="569"/>
      <c r="R3727" s="569"/>
      <c r="S3727" s="569"/>
      <c r="T3727" s="569"/>
      <c r="U3727" s="569"/>
      <c r="V3727" s="569"/>
      <c r="W3727" s="569"/>
    </row>
    <row r="3728" spans="1:23">
      <c r="L3728" s="558" t="s">
        <v>6283</v>
      </c>
      <c r="M3728" s="558"/>
      <c r="N3728" s="558"/>
      <c r="O3728" s="569"/>
      <c r="P3728" s="569"/>
      <c r="Q3728" s="569"/>
      <c r="R3728" s="569"/>
      <c r="S3728" s="569"/>
      <c r="T3728" s="569"/>
      <c r="U3728" s="569"/>
      <c r="V3728" s="569"/>
      <c r="W3728" s="569"/>
    </row>
    <row r="3729" spans="12:23">
      <c r="L3729" s="559" t="s">
        <v>165</v>
      </c>
      <c r="M3729" s="559"/>
      <c r="N3729" s="559"/>
      <c r="O3729" s="569"/>
      <c r="P3729" s="569"/>
      <c r="Q3729" s="569"/>
      <c r="R3729" s="569"/>
      <c r="S3729" s="569"/>
      <c r="T3729" s="569"/>
      <c r="U3729" s="569"/>
      <c r="V3729" s="569"/>
      <c r="W3729" s="569"/>
    </row>
  </sheetData>
  <autoFilter ref="A10:S3717" xr:uid="{20F2CF7A-586D-46C2-8D4E-C45EB9BF9E96}"/>
  <sortState xmlns:xlrd2="http://schemas.microsoft.com/office/spreadsheetml/2017/richdata2" ref="A11:S3717">
    <sortCondition ref="A11:A3717"/>
  </sortState>
  <mergeCells count="7">
    <mergeCell ref="L3728:N3728"/>
    <mergeCell ref="L3729:N3729"/>
    <mergeCell ref="F7:S7"/>
    <mergeCell ref="L3722:N3722"/>
    <mergeCell ref="L3723:N3723"/>
    <mergeCell ref="L3724:N3724"/>
    <mergeCell ref="L3725:W3725"/>
  </mergeCells>
  <phoneticPr fontId="90" type="noConversion"/>
  <printOptions horizontalCentered="1"/>
  <pageMargins left="0.19685039370078741" right="0.19685039370078741" top="1.1811023622047245" bottom="0.98425196850393704" header="0.59055118110236227" footer="0.19685039370078741"/>
  <pageSetup paperSize="9" scale="50" firstPageNumber="0" fitToHeight="0" orientation="landscape" r:id="rId1"/>
  <headerFooter alignWithMargins="0">
    <oddHeader>&amp;C&amp;G</oddHeader>
    <oddFooter>&amp;R&amp;P</oddFooter>
  </headerFooter>
  <legacyDrawingHF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0DF5AB-CA5A-4F70-8CAF-8B8B8586DA8F}">
  <dimension ref="A2:AN196"/>
  <sheetViews>
    <sheetView showGridLines="0" view="pageBreakPreview" zoomScale="26" zoomScaleNormal="100" zoomScaleSheetLayoutView="26" zoomScalePageLayoutView="55" workbookViewId="0">
      <selection activeCell="M202" sqref="M202"/>
    </sheetView>
  </sheetViews>
  <sheetFormatPr defaultColWidth="11.44140625" defaultRowHeight="13.8"/>
  <cols>
    <col min="1" max="1" width="11.44140625" style="62"/>
    <col min="2" max="2" width="11.44140625" style="62" customWidth="1"/>
    <col min="3" max="4" width="11.44140625" style="62"/>
    <col min="5" max="5" width="12.44140625" style="90" customWidth="1"/>
    <col min="6" max="6" width="38.44140625" style="89" customWidth="1"/>
    <col min="7" max="7" width="9" style="69" customWidth="1"/>
    <col min="8" max="8" width="12" style="65" customWidth="1"/>
    <col min="9" max="9" width="12.88671875" style="65" customWidth="1"/>
    <col min="10" max="10" width="13.33203125" style="65" customWidth="1"/>
    <col min="11" max="11" width="13.33203125" style="88" customWidth="1"/>
    <col min="12" max="13" width="14" style="88" bestFit="1" customWidth="1"/>
    <col min="14" max="28" width="14" style="88" customWidth="1"/>
    <col min="29" max="37" width="14.44140625" style="88" customWidth="1"/>
    <col min="38" max="38" width="15.33203125" style="87" customWidth="1"/>
    <col min="39" max="39" width="15.5546875" style="119" customWidth="1"/>
    <col min="40" max="40" width="25" style="116" customWidth="1"/>
    <col min="41" max="41" width="11.44140625" style="119"/>
    <col min="42" max="42" width="24.109375" style="119" customWidth="1"/>
    <col min="43" max="16384" width="11.44140625" style="119"/>
  </cols>
  <sheetData>
    <row r="2" spans="1:40" s="118" customFormat="1">
      <c r="A2" s="61"/>
      <c r="B2" s="61"/>
      <c r="C2" s="61"/>
      <c r="D2" s="61"/>
      <c r="E2" s="204"/>
      <c r="F2" s="139" t="s">
        <v>163</v>
      </c>
      <c r="G2" s="140" t="str">
        <f>+DADOS!D9</f>
        <v>UNIVERSIDADE FEDERAL DA INTEGRAÇÃO LATINO AMERICANO - UNILA (FASE 1)</v>
      </c>
      <c r="H2" s="205"/>
      <c r="I2" s="206"/>
      <c r="J2" s="206"/>
      <c r="K2" s="206"/>
      <c r="L2" s="206"/>
      <c r="M2" s="206"/>
      <c r="N2" s="206"/>
      <c r="O2" s="207"/>
      <c r="P2" s="207"/>
      <c r="Q2" s="207"/>
      <c r="R2" s="207"/>
      <c r="S2" s="207"/>
      <c r="T2" s="207" t="str">
        <f>+G2</f>
        <v>UNIVERSIDADE FEDERAL DA INTEGRAÇÃO LATINO AMERICANO - UNILA (FASE 1)</v>
      </c>
      <c r="U2" s="207"/>
      <c r="V2" s="207"/>
      <c r="W2" s="207"/>
      <c r="X2" s="207"/>
      <c r="Y2" s="207"/>
      <c r="Z2" s="207"/>
      <c r="AA2" s="207"/>
      <c r="AB2" s="207"/>
      <c r="AC2" s="207"/>
      <c r="AD2" s="207"/>
      <c r="AE2" s="207"/>
      <c r="AF2" s="207" t="str">
        <f>+T2</f>
        <v>UNIVERSIDADE FEDERAL DA INTEGRAÇÃO LATINO AMERICANO - UNILA (FASE 1)</v>
      </c>
      <c r="AG2" s="207"/>
      <c r="AH2" s="207"/>
      <c r="AI2" s="207"/>
      <c r="AJ2" s="207"/>
      <c r="AK2" s="208" t="s">
        <v>0</v>
      </c>
      <c r="AL2" s="209">
        <f>BDIs!D24</f>
        <v>0</v>
      </c>
      <c r="AN2" s="354"/>
    </row>
    <row r="3" spans="1:40">
      <c r="E3" s="210"/>
      <c r="F3" s="138" t="s">
        <v>225</v>
      </c>
      <c r="G3" s="211">
        <f>IF(DADOS!N7&lt;&gt;"",DADOS!N7)</f>
        <v>0</v>
      </c>
      <c r="H3" s="212"/>
      <c r="I3" s="213"/>
      <c r="J3" s="213"/>
      <c r="K3" s="213"/>
      <c r="L3" s="213"/>
      <c r="M3" s="213"/>
      <c r="N3" s="213"/>
      <c r="O3" s="212"/>
      <c r="P3" s="212"/>
      <c r="Q3" s="212"/>
      <c r="R3" s="212"/>
      <c r="S3" s="212"/>
      <c r="T3" s="207">
        <f t="shared" ref="T3:T6" si="0">+G3</f>
        <v>0</v>
      </c>
      <c r="U3" s="212"/>
      <c r="V3" s="212"/>
      <c r="W3" s="212"/>
      <c r="X3" s="212"/>
      <c r="Y3" s="212"/>
      <c r="Z3" s="212"/>
      <c r="AA3" s="212"/>
      <c r="AB3" s="212"/>
      <c r="AC3" s="212"/>
      <c r="AD3" s="212"/>
      <c r="AE3" s="212"/>
      <c r="AF3" s="207">
        <f t="shared" ref="AF3:AF6" si="1">+T3</f>
        <v>0</v>
      </c>
      <c r="AG3" s="212"/>
      <c r="AH3" s="212"/>
      <c r="AI3" s="212"/>
      <c r="AJ3" s="212"/>
      <c r="AK3" s="208" t="s">
        <v>146</v>
      </c>
      <c r="AL3" s="209">
        <f>BDIs!D62</f>
        <v>0</v>
      </c>
    </row>
    <row r="4" spans="1:40" s="120" customFormat="1">
      <c r="A4" s="63"/>
      <c r="B4" s="63"/>
      <c r="C4" s="63"/>
      <c r="D4" s="63"/>
      <c r="E4" s="214"/>
      <c r="F4" s="138" t="s">
        <v>226</v>
      </c>
      <c r="G4" s="142" t="str">
        <f>IF(DADOS!$D$11&lt;&gt;"",DADOS!$D$11,"")</f>
        <v>AV TRANCREDO NEVES S/Nº</v>
      </c>
      <c r="H4" s="212"/>
      <c r="I4" s="215"/>
      <c r="J4" s="212"/>
      <c r="K4" s="212"/>
      <c r="L4" s="212"/>
      <c r="M4" s="212"/>
      <c r="N4" s="216"/>
      <c r="O4" s="217"/>
      <c r="P4" s="212"/>
      <c r="Q4" s="212"/>
      <c r="R4" s="212"/>
      <c r="S4" s="212"/>
      <c r="T4" s="207" t="str">
        <f t="shared" si="0"/>
        <v>AV TRANCREDO NEVES S/Nº</v>
      </c>
      <c r="U4" s="212"/>
      <c r="V4" s="212"/>
      <c r="W4" s="212"/>
      <c r="X4" s="212"/>
      <c r="Y4" s="212"/>
      <c r="Z4" s="212"/>
      <c r="AA4" s="212"/>
      <c r="AB4" s="212"/>
      <c r="AC4" s="212"/>
      <c r="AD4" s="212"/>
      <c r="AE4" s="212"/>
      <c r="AF4" s="207" t="str">
        <f t="shared" si="1"/>
        <v>AV TRANCREDO NEVES S/Nº</v>
      </c>
      <c r="AG4" s="212"/>
      <c r="AH4" s="212"/>
      <c r="AI4" s="212"/>
      <c r="AJ4" s="212"/>
      <c r="AK4" s="141" t="s">
        <v>74</v>
      </c>
      <c r="AL4" s="145" t="str">
        <f>IF(DADOS!$D$17&lt;&gt;"",DADOS!$D$17,"")</f>
        <v/>
      </c>
      <c r="AN4" s="355"/>
    </row>
    <row r="5" spans="1:40" s="120" customFormat="1">
      <c r="A5" s="63"/>
      <c r="B5" s="63"/>
      <c r="C5" s="63"/>
      <c r="D5" s="63"/>
      <c r="E5" s="214"/>
      <c r="F5" s="143" t="s">
        <v>300</v>
      </c>
      <c r="G5" s="197" t="str">
        <f>IF(DADOS!$D$19&lt;&gt;"",DADOS!$D$19,"")</f>
        <v/>
      </c>
      <c r="H5" s="212"/>
      <c r="I5" s="215"/>
      <c r="J5" s="212"/>
      <c r="K5" s="212"/>
      <c r="L5" s="212"/>
      <c r="M5" s="212"/>
      <c r="N5" s="216"/>
      <c r="O5" s="217"/>
      <c r="P5" s="212"/>
      <c r="Q5" s="212"/>
      <c r="R5" s="212"/>
      <c r="S5" s="212"/>
      <c r="T5" s="207" t="str">
        <f t="shared" si="0"/>
        <v/>
      </c>
      <c r="U5" s="212"/>
      <c r="V5" s="212"/>
      <c r="W5" s="212"/>
      <c r="X5" s="212"/>
      <c r="Y5" s="212"/>
      <c r="Z5" s="212"/>
      <c r="AA5" s="212"/>
      <c r="AB5" s="212"/>
      <c r="AC5" s="212"/>
      <c r="AD5" s="212"/>
      <c r="AE5" s="212"/>
      <c r="AF5" s="207" t="str">
        <f t="shared" si="1"/>
        <v/>
      </c>
      <c r="AG5" s="212"/>
      <c r="AH5" s="212"/>
      <c r="AI5" s="212"/>
      <c r="AJ5" s="212"/>
      <c r="AK5" s="218" t="s">
        <v>302</v>
      </c>
      <c r="AL5" s="219" t="b">
        <f>IF(DADOS!M17&lt;&gt;"",DADOS!M17)</f>
        <v>0</v>
      </c>
      <c r="AN5" s="355"/>
    </row>
    <row r="6" spans="1:40" s="120" customFormat="1">
      <c r="A6" s="63"/>
      <c r="B6" s="63"/>
      <c r="C6" s="63"/>
      <c r="D6" s="63"/>
      <c r="E6" s="220"/>
      <c r="F6" s="221"/>
      <c r="G6" s="222">
        <f>+ORCAMENTO!K4</f>
        <v>0</v>
      </c>
      <c r="H6" s="223"/>
      <c r="I6" s="224"/>
      <c r="J6" s="223"/>
      <c r="K6" s="223"/>
      <c r="L6" s="223"/>
      <c r="M6" s="223"/>
      <c r="N6" s="225"/>
      <c r="O6" s="226"/>
      <c r="P6" s="223"/>
      <c r="Q6" s="223"/>
      <c r="R6" s="227"/>
      <c r="S6" s="227"/>
      <c r="T6" s="207">
        <f t="shared" si="0"/>
        <v>0</v>
      </c>
      <c r="U6" s="227"/>
      <c r="V6" s="227"/>
      <c r="W6" s="227"/>
      <c r="X6" s="227"/>
      <c r="Y6" s="227"/>
      <c r="Z6" s="227"/>
      <c r="AA6" s="227"/>
      <c r="AB6" s="227"/>
      <c r="AC6" s="227"/>
      <c r="AD6" s="227"/>
      <c r="AE6" s="227"/>
      <c r="AF6" s="207">
        <f t="shared" si="1"/>
        <v>0</v>
      </c>
      <c r="AG6" s="227"/>
      <c r="AH6" s="227"/>
      <c r="AI6" s="227"/>
      <c r="AJ6" s="227"/>
      <c r="AK6" s="227"/>
      <c r="AL6" s="228"/>
      <c r="AN6" s="355"/>
    </row>
    <row r="7" spans="1:40" s="120" customFormat="1">
      <c r="A7" s="63"/>
      <c r="B7" s="63"/>
      <c r="C7" s="63"/>
      <c r="D7" s="63"/>
      <c r="E7" s="229"/>
      <c r="F7" s="230"/>
      <c r="G7" s="230"/>
      <c r="H7" s="529" t="s">
        <v>1256</v>
      </c>
      <c r="I7" s="529"/>
      <c r="J7" s="529"/>
      <c r="K7" s="529"/>
      <c r="L7" s="529"/>
      <c r="M7" s="529"/>
      <c r="N7" s="529"/>
      <c r="O7" s="529"/>
      <c r="P7" s="529"/>
      <c r="Q7" s="529"/>
      <c r="R7" s="231"/>
      <c r="S7" s="231"/>
      <c r="T7" s="231"/>
      <c r="U7" s="231"/>
      <c r="V7" s="231"/>
      <c r="W7" s="231"/>
      <c r="X7" s="231"/>
      <c r="Y7" s="231"/>
      <c r="Z7" s="231"/>
      <c r="AA7" s="231"/>
      <c r="AB7" s="231"/>
      <c r="AC7" s="231"/>
      <c r="AD7" s="231"/>
      <c r="AE7" s="231"/>
      <c r="AF7" s="231"/>
      <c r="AG7" s="231"/>
      <c r="AH7" s="231"/>
      <c r="AI7" s="231"/>
      <c r="AJ7" s="231"/>
      <c r="AK7" s="231"/>
      <c r="AL7" s="232"/>
      <c r="AN7" s="355"/>
    </row>
    <row r="8" spans="1:40" s="120" customFormat="1" ht="14.4" thickBot="1">
      <c r="A8" s="63"/>
      <c r="B8" s="63"/>
      <c r="C8" s="63"/>
      <c r="D8" s="63"/>
      <c r="E8" s="64"/>
      <c r="F8" s="67"/>
      <c r="G8" s="63"/>
      <c r="H8" s="69"/>
      <c r="I8" s="66"/>
      <c r="J8" s="65"/>
      <c r="K8" s="65"/>
      <c r="L8" s="65"/>
      <c r="M8" s="65"/>
      <c r="N8" s="67"/>
      <c r="O8" s="68"/>
      <c r="P8" s="65"/>
      <c r="Q8" s="65"/>
      <c r="S8" s="113"/>
      <c r="T8" s="113"/>
      <c r="U8" s="113"/>
      <c r="V8" s="113"/>
      <c r="W8" s="113"/>
      <c r="X8" s="113"/>
      <c r="Y8" s="113"/>
      <c r="Z8" s="113"/>
      <c r="AA8" s="113"/>
      <c r="AB8" s="113"/>
      <c r="AC8" s="113"/>
      <c r="AD8" s="113"/>
      <c r="AE8" s="113"/>
      <c r="AF8" s="113"/>
      <c r="AG8" s="113"/>
      <c r="AH8" s="113"/>
      <c r="AI8" s="113"/>
      <c r="AJ8" s="113"/>
      <c r="AK8" s="92">
        <f>30*30</f>
        <v>900</v>
      </c>
      <c r="AL8" s="91" t="s">
        <v>76</v>
      </c>
      <c r="AN8" s="355"/>
    </row>
    <row r="9" spans="1:40" s="120" customFormat="1" ht="15.75" customHeight="1" thickBot="1">
      <c r="A9" s="63"/>
      <c r="B9" s="63"/>
      <c r="C9" s="63"/>
      <c r="D9" s="63"/>
      <c r="E9" s="64"/>
      <c r="F9" s="70"/>
      <c r="G9" s="71" t="s">
        <v>168</v>
      </c>
      <c r="H9" s="530" t="s">
        <v>197</v>
      </c>
      <c r="I9" s="531"/>
      <c r="J9" s="531"/>
      <c r="K9" s="531"/>
      <c r="L9" s="531"/>
      <c r="M9" s="531"/>
      <c r="N9" s="531"/>
      <c r="O9" s="531"/>
      <c r="P9" s="531"/>
      <c r="Q9" s="531"/>
      <c r="R9" s="531"/>
      <c r="S9" s="531"/>
      <c r="T9" s="531" t="s">
        <v>1195</v>
      </c>
      <c r="U9" s="531"/>
      <c r="V9" s="531"/>
      <c r="W9" s="531"/>
      <c r="X9" s="531"/>
      <c r="Y9" s="531"/>
      <c r="Z9" s="531"/>
      <c r="AA9" s="531"/>
      <c r="AB9" s="531"/>
      <c r="AC9" s="531"/>
      <c r="AD9" s="531"/>
      <c r="AE9" s="531"/>
      <c r="AF9" s="531" t="s">
        <v>1194</v>
      </c>
      <c r="AG9" s="531"/>
      <c r="AH9" s="531"/>
      <c r="AI9" s="531"/>
      <c r="AJ9" s="531"/>
      <c r="AK9" s="531"/>
      <c r="AL9" s="72"/>
      <c r="AN9" s="355"/>
    </row>
    <row r="10" spans="1:40" s="121" customFormat="1">
      <c r="A10" s="75"/>
      <c r="B10" s="75"/>
      <c r="C10" s="75"/>
      <c r="D10" s="75"/>
      <c r="E10" s="73"/>
      <c r="F10" s="537" t="s">
        <v>11</v>
      </c>
      <c r="G10" s="74"/>
      <c r="H10" s="526" t="s">
        <v>391</v>
      </c>
      <c r="I10" s="526" t="s">
        <v>392</v>
      </c>
      <c r="J10" s="526" t="s">
        <v>393</v>
      </c>
      <c r="K10" s="526" t="s">
        <v>394</v>
      </c>
      <c r="L10" s="526" t="s">
        <v>395</v>
      </c>
      <c r="M10" s="526" t="s">
        <v>396</v>
      </c>
      <c r="N10" s="526" t="s">
        <v>397</v>
      </c>
      <c r="O10" s="526" t="s">
        <v>398</v>
      </c>
      <c r="P10" s="526" t="s">
        <v>399</v>
      </c>
      <c r="Q10" s="526" t="s">
        <v>400</v>
      </c>
      <c r="R10" s="526" t="s">
        <v>401</v>
      </c>
      <c r="S10" s="526" t="s">
        <v>402</v>
      </c>
      <c r="T10" s="526" t="s">
        <v>858</v>
      </c>
      <c r="U10" s="526" t="s">
        <v>859</v>
      </c>
      <c r="V10" s="526" t="s">
        <v>860</v>
      </c>
      <c r="W10" s="526" t="s">
        <v>861</v>
      </c>
      <c r="X10" s="526" t="s">
        <v>862</v>
      </c>
      <c r="Y10" s="526" t="s">
        <v>863</v>
      </c>
      <c r="Z10" s="526" t="s">
        <v>864</v>
      </c>
      <c r="AA10" s="526" t="s">
        <v>865</v>
      </c>
      <c r="AB10" s="526" t="s">
        <v>866</v>
      </c>
      <c r="AC10" s="526" t="s">
        <v>867</v>
      </c>
      <c r="AD10" s="526" t="s">
        <v>868</v>
      </c>
      <c r="AE10" s="526" t="s">
        <v>869</v>
      </c>
      <c r="AF10" s="526" t="s">
        <v>870</v>
      </c>
      <c r="AG10" s="526" t="s">
        <v>871</v>
      </c>
      <c r="AH10" s="526" t="s">
        <v>872</v>
      </c>
      <c r="AI10" s="526" t="s">
        <v>873</v>
      </c>
      <c r="AJ10" s="526" t="s">
        <v>874</v>
      </c>
      <c r="AK10" s="526" t="s">
        <v>875</v>
      </c>
      <c r="AL10" s="201" t="s">
        <v>12</v>
      </c>
      <c r="AN10" s="116"/>
    </row>
    <row r="11" spans="1:40" s="122" customFormat="1">
      <c r="A11" s="63"/>
      <c r="B11" s="63"/>
      <c r="C11" s="63"/>
      <c r="D11" s="63"/>
      <c r="E11" s="76" t="s">
        <v>75</v>
      </c>
      <c r="F11" s="538"/>
      <c r="G11" s="77" t="s">
        <v>13</v>
      </c>
      <c r="H11" s="527"/>
      <c r="I11" s="527"/>
      <c r="J11" s="527"/>
      <c r="K11" s="527"/>
      <c r="L11" s="527"/>
      <c r="M11" s="527"/>
      <c r="N11" s="527"/>
      <c r="O11" s="527"/>
      <c r="P11" s="527"/>
      <c r="Q11" s="527"/>
      <c r="R11" s="527"/>
      <c r="S11" s="527"/>
      <c r="T11" s="527"/>
      <c r="U11" s="527"/>
      <c r="V11" s="527"/>
      <c r="W11" s="527"/>
      <c r="X11" s="527"/>
      <c r="Y11" s="527"/>
      <c r="Z11" s="527"/>
      <c r="AA11" s="527"/>
      <c r="AB11" s="527"/>
      <c r="AC11" s="527"/>
      <c r="AD11" s="527"/>
      <c r="AE11" s="527"/>
      <c r="AF11" s="527"/>
      <c r="AG11" s="527"/>
      <c r="AH11" s="527"/>
      <c r="AI11" s="527"/>
      <c r="AJ11" s="527"/>
      <c r="AK11" s="527"/>
      <c r="AL11" s="77" t="s">
        <v>9</v>
      </c>
      <c r="AN11" s="356"/>
    </row>
    <row r="12" spans="1:40" s="123" customFormat="1" ht="14.4" thickBot="1">
      <c r="A12" s="75"/>
      <c r="B12" s="75"/>
      <c r="C12" s="75"/>
      <c r="D12" s="75"/>
      <c r="E12" s="78"/>
      <c r="F12" s="539"/>
      <c r="G12" s="79"/>
      <c r="H12" s="528"/>
      <c r="I12" s="528"/>
      <c r="J12" s="528"/>
      <c r="K12" s="528"/>
      <c r="L12" s="528"/>
      <c r="M12" s="528"/>
      <c r="N12" s="528"/>
      <c r="O12" s="528"/>
      <c r="P12" s="528"/>
      <c r="Q12" s="528"/>
      <c r="R12" s="528"/>
      <c r="S12" s="528"/>
      <c r="T12" s="528"/>
      <c r="U12" s="528"/>
      <c r="V12" s="528"/>
      <c r="W12" s="528"/>
      <c r="X12" s="528"/>
      <c r="Y12" s="528"/>
      <c r="Z12" s="528"/>
      <c r="AA12" s="528"/>
      <c r="AB12" s="528"/>
      <c r="AC12" s="528"/>
      <c r="AD12" s="528"/>
      <c r="AE12" s="528"/>
      <c r="AF12" s="528"/>
      <c r="AG12" s="528"/>
      <c r="AH12" s="528"/>
      <c r="AI12" s="528"/>
      <c r="AJ12" s="528"/>
      <c r="AK12" s="528"/>
      <c r="AL12" s="79" t="s">
        <v>14</v>
      </c>
      <c r="AN12" s="357"/>
    </row>
    <row r="13" spans="1:40" s="124" customFormat="1">
      <c r="A13" s="63"/>
      <c r="B13" s="63"/>
      <c r="C13" s="63"/>
      <c r="D13" s="63">
        <v>1</v>
      </c>
      <c r="E13" s="283"/>
      <c r="F13" s="111" t="s">
        <v>101</v>
      </c>
      <c r="G13" s="110"/>
      <c r="H13" s="286"/>
      <c r="I13" s="286"/>
      <c r="J13" s="286"/>
      <c r="K13" s="286"/>
      <c r="L13" s="286"/>
      <c r="M13" s="286"/>
      <c r="N13" s="286"/>
      <c r="O13" s="286"/>
      <c r="P13" s="286"/>
      <c r="Q13" s="286"/>
      <c r="R13" s="286"/>
      <c r="S13" s="286"/>
      <c r="T13" s="286"/>
      <c r="U13" s="286"/>
      <c r="V13" s="286"/>
      <c r="W13" s="286"/>
      <c r="X13" s="286"/>
      <c r="Y13" s="286"/>
      <c r="Z13" s="286"/>
      <c r="AA13" s="286"/>
      <c r="AB13" s="286"/>
      <c r="AC13" s="286"/>
      <c r="AD13" s="286"/>
      <c r="AE13" s="286"/>
      <c r="AF13" s="286"/>
      <c r="AG13" s="286"/>
      <c r="AH13" s="286"/>
      <c r="AI13" s="286"/>
      <c r="AJ13" s="286"/>
      <c r="AK13" s="286"/>
      <c r="AL13" s="286"/>
      <c r="AM13" s="285"/>
      <c r="AN13" s="358"/>
    </row>
    <row r="14" spans="1:40" s="124" customFormat="1">
      <c r="A14" s="75"/>
      <c r="B14" s="75"/>
      <c r="C14" s="75"/>
      <c r="D14" s="75">
        <v>1</v>
      </c>
      <c r="E14" s="80">
        <v>1</v>
      </c>
      <c r="F14" s="14" t="s">
        <v>1414</v>
      </c>
      <c r="G14" s="9" t="e">
        <f>+AL14/AL$181</f>
        <v>#DIV/0!</v>
      </c>
      <c r="H14" s="609"/>
      <c r="I14" s="609"/>
      <c r="J14" s="609"/>
      <c r="K14" s="609"/>
      <c r="L14" s="609"/>
      <c r="M14" s="609"/>
      <c r="N14" s="609"/>
      <c r="O14" s="609"/>
      <c r="P14" s="609"/>
      <c r="Q14" s="609"/>
      <c r="R14" s="609"/>
      <c r="S14" s="609"/>
      <c r="T14" s="609"/>
      <c r="U14" s="609"/>
      <c r="V14" s="609"/>
      <c r="W14" s="609"/>
      <c r="X14" s="609"/>
      <c r="Y14" s="609"/>
      <c r="Z14" s="609"/>
      <c r="AA14" s="609"/>
      <c r="AB14" s="609"/>
      <c r="AC14" s="609"/>
      <c r="AD14" s="609"/>
      <c r="AE14" s="609"/>
      <c r="AF14" s="609"/>
      <c r="AG14" s="609"/>
      <c r="AH14" s="609"/>
      <c r="AI14" s="609"/>
      <c r="AJ14" s="609"/>
      <c r="AK14" s="609"/>
      <c r="AL14" s="609"/>
      <c r="AM14" s="285"/>
      <c r="AN14" s="358"/>
    </row>
    <row r="15" spans="1:40" s="124" customFormat="1">
      <c r="A15" s="63"/>
      <c r="B15" s="63"/>
      <c r="C15" s="63"/>
      <c r="D15" s="75"/>
      <c r="E15" s="81"/>
      <c r="F15" s="48" t="s">
        <v>194</v>
      </c>
      <c r="G15" s="47"/>
      <c r="H15" s="610"/>
      <c r="I15" s="610"/>
      <c r="J15" s="610"/>
      <c r="K15" s="610"/>
      <c r="L15" s="610"/>
      <c r="M15" s="610"/>
      <c r="N15" s="610"/>
      <c r="O15" s="610"/>
      <c r="P15" s="610"/>
      <c r="Q15" s="610"/>
      <c r="R15" s="610"/>
      <c r="S15" s="610"/>
      <c r="T15" s="610"/>
      <c r="U15" s="610"/>
      <c r="V15" s="610"/>
      <c r="W15" s="610"/>
      <c r="X15" s="610"/>
      <c r="Y15" s="610"/>
      <c r="Z15" s="610"/>
      <c r="AA15" s="610"/>
      <c r="AB15" s="610"/>
      <c r="AC15" s="610"/>
      <c r="AD15" s="610"/>
      <c r="AE15" s="610"/>
      <c r="AF15" s="610"/>
      <c r="AG15" s="610"/>
      <c r="AH15" s="610"/>
      <c r="AI15" s="610"/>
      <c r="AJ15" s="610"/>
      <c r="AK15" s="610"/>
      <c r="AL15" s="610"/>
      <c r="AM15" s="359"/>
      <c r="AN15" s="358"/>
    </row>
    <row r="16" spans="1:40" s="124" customFormat="1" ht="27.6">
      <c r="A16" s="75"/>
      <c r="B16" s="75"/>
      <c r="C16" s="75"/>
      <c r="D16" s="75">
        <f>1+D14</f>
        <v>2</v>
      </c>
      <c r="E16" s="80">
        <v>2</v>
      </c>
      <c r="F16" s="14" t="s">
        <v>1212</v>
      </c>
      <c r="G16" s="9" t="e">
        <f>+AL16/AL$181</f>
        <v>#DIV/0!</v>
      </c>
      <c r="H16" s="609"/>
      <c r="I16" s="609"/>
      <c r="J16" s="609"/>
      <c r="K16" s="609"/>
      <c r="L16" s="609"/>
      <c r="M16" s="609"/>
      <c r="N16" s="609"/>
      <c r="O16" s="609"/>
      <c r="P16" s="609"/>
      <c r="Q16" s="609"/>
      <c r="R16" s="609"/>
      <c r="S16" s="609"/>
      <c r="T16" s="609"/>
      <c r="U16" s="609"/>
      <c r="V16" s="609"/>
      <c r="W16" s="609"/>
      <c r="X16" s="609"/>
      <c r="Y16" s="609"/>
      <c r="Z16" s="609"/>
      <c r="AA16" s="609"/>
      <c r="AB16" s="609"/>
      <c r="AC16" s="609"/>
      <c r="AD16" s="609"/>
      <c r="AE16" s="609"/>
      <c r="AF16" s="609"/>
      <c r="AG16" s="609"/>
      <c r="AH16" s="609"/>
      <c r="AI16" s="609"/>
      <c r="AJ16" s="609"/>
      <c r="AK16" s="609"/>
      <c r="AL16" s="609"/>
      <c r="AM16" s="285"/>
      <c r="AN16" s="358"/>
    </row>
    <row r="17" spans="1:40" s="124" customFormat="1">
      <c r="A17" s="63"/>
      <c r="B17" s="63"/>
      <c r="C17" s="63"/>
      <c r="D17" s="75"/>
      <c r="E17" s="81"/>
      <c r="F17" s="48" t="s">
        <v>194</v>
      </c>
      <c r="G17" s="47"/>
      <c r="H17" s="610"/>
      <c r="I17" s="610"/>
      <c r="J17" s="610"/>
      <c r="K17" s="610"/>
      <c r="L17" s="610"/>
      <c r="M17" s="610"/>
      <c r="N17" s="610"/>
      <c r="O17" s="610"/>
      <c r="P17" s="610"/>
      <c r="Q17" s="610"/>
      <c r="R17" s="610"/>
      <c r="S17" s="610"/>
      <c r="T17" s="610"/>
      <c r="U17" s="610"/>
      <c r="V17" s="610"/>
      <c r="W17" s="610"/>
      <c r="X17" s="610"/>
      <c r="Y17" s="610"/>
      <c r="Z17" s="610"/>
      <c r="AA17" s="610"/>
      <c r="AB17" s="610"/>
      <c r="AC17" s="610"/>
      <c r="AD17" s="610"/>
      <c r="AE17" s="610"/>
      <c r="AF17" s="610"/>
      <c r="AG17" s="610"/>
      <c r="AH17" s="610"/>
      <c r="AI17" s="610"/>
      <c r="AJ17" s="610"/>
      <c r="AK17" s="610"/>
      <c r="AL17" s="610"/>
      <c r="AM17" s="359"/>
      <c r="AN17" s="358"/>
    </row>
    <row r="18" spans="1:40" s="124" customFormat="1" ht="27.6">
      <c r="A18" s="75"/>
      <c r="B18" s="75"/>
      <c r="C18" s="75"/>
      <c r="D18" s="75">
        <v>3</v>
      </c>
      <c r="E18" s="80">
        <v>3</v>
      </c>
      <c r="F18" s="14" t="s">
        <v>2491</v>
      </c>
      <c r="G18" s="9" t="e">
        <f>+AL18/AL$181</f>
        <v>#DIV/0!</v>
      </c>
      <c r="H18" s="609"/>
      <c r="I18" s="609"/>
      <c r="J18" s="609"/>
      <c r="K18" s="609"/>
      <c r="L18" s="609"/>
      <c r="M18" s="609"/>
      <c r="N18" s="609"/>
      <c r="O18" s="609"/>
      <c r="P18" s="609"/>
      <c r="Q18" s="609"/>
      <c r="R18" s="609"/>
      <c r="S18" s="609"/>
      <c r="T18" s="609"/>
      <c r="U18" s="609"/>
      <c r="V18" s="609"/>
      <c r="W18" s="609"/>
      <c r="X18" s="609"/>
      <c r="Y18" s="609"/>
      <c r="Z18" s="609"/>
      <c r="AA18" s="609"/>
      <c r="AB18" s="609"/>
      <c r="AC18" s="609"/>
      <c r="AD18" s="609"/>
      <c r="AE18" s="609"/>
      <c r="AF18" s="609"/>
      <c r="AG18" s="609"/>
      <c r="AH18" s="609"/>
      <c r="AI18" s="609"/>
      <c r="AJ18" s="609"/>
      <c r="AK18" s="609"/>
      <c r="AL18" s="609"/>
      <c r="AM18" s="285"/>
      <c r="AN18" s="358"/>
    </row>
    <row r="19" spans="1:40" s="124" customFormat="1">
      <c r="A19" s="63"/>
      <c r="B19" s="63"/>
      <c r="C19" s="63"/>
      <c r="D19" s="75"/>
      <c r="E19" s="81"/>
      <c r="F19" s="48" t="s">
        <v>194</v>
      </c>
      <c r="G19" s="47"/>
      <c r="H19" s="610"/>
      <c r="I19" s="610"/>
      <c r="J19" s="610"/>
      <c r="K19" s="610"/>
      <c r="L19" s="610"/>
      <c r="M19" s="610"/>
      <c r="N19" s="610"/>
      <c r="O19" s="610"/>
      <c r="P19" s="610"/>
      <c r="Q19" s="610"/>
      <c r="R19" s="610"/>
      <c r="S19" s="610"/>
      <c r="T19" s="610"/>
      <c r="U19" s="610"/>
      <c r="V19" s="610"/>
      <c r="W19" s="610"/>
      <c r="X19" s="610"/>
      <c r="Y19" s="610"/>
      <c r="Z19" s="610"/>
      <c r="AA19" s="610"/>
      <c r="AB19" s="610"/>
      <c r="AC19" s="610"/>
      <c r="AD19" s="610"/>
      <c r="AE19" s="610"/>
      <c r="AF19" s="610"/>
      <c r="AG19" s="610"/>
      <c r="AH19" s="610"/>
      <c r="AI19" s="610"/>
      <c r="AJ19" s="610"/>
      <c r="AK19" s="610"/>
      <c r="AL19" s="610"/>
      <c r="AM19" s="359"/>
      <c r="AN19" s="358"/>
    </row>
    <row r="20" spans="1:40" s="124" customFormat="1">
      <c r="A20" s="63"/>
      <c r="B20" s="63"/>
      <c r="C20" s="63"/>
      <c r="D20" s="75"/>
      <c r="E20" s="283"/>
      <c r="F20" s="284" t="s">
        <v>1416</v>
      </c>
      <c r="G20" s="110"/>
      <c r="H20" s="611"/>
      <c r="I20" s="611"/>
      <c r="J20" s="611"/>
      <c r="K20" s="611"/>
      <c r="L20" s="611"/>
      <c r="M20" s="611"/>
      <c r="N20" s="611"/>
      <c r="O20" s="611"/>
      <c r="P20" s="611"/>
      <c r="Q20" s="611"/>
      <c r="R20" s="611"/>
      <c r="S20" s="611"/>
      <c r="T20" s="611"/>
      <c r="U20" s="611"/>
      <c r="V20" s="611"/>
      <c r="W20" s="611"/>
      <c r="X20" s="611"/>
      <c r="Y20" s="611"/>
      <c r="Z20" s="611"/>
      <c r="AA20" s="611"/>
      <c r="AB20" s="611"/>
      <c r="AC20" s="611"/>
      <c r="AD20" s="611"/>
      <c r="AE20" s="611"/>
      <c r="AF20" s="611"/>
      <c r="AG20" s="611"/>
      <c r="AH20" s="611"/>
      <c r="AI20" s="611"/>
      <c r="AJ20" s="611"/>
      <c r="AK20" s="611"/>
      <c r="AL20" s="611"/>
      <c r="AM20" s="285"/>
      <c r="AN20" s="358"/>
    </row>
    <row r="21" spans="1:40" s="124" customFormat="1">
      <c r="A21" s="75"/>
      <c r="B21" s="75"/>
      <c r="C21" s="75"/>
      <c r="D21" s="75">
        <v>5</v>
      </c>
      <c r="E21" s="80">
        <v>1</v>
      </c>
      <c r="F21" s="14" t="s">
        <v>1414</v>
      </c>
      <c r="G21" s="9" t="e">
        <f>+AL21/AL$181</f>
        <v>#DIV/0!</v>
      </c>
      <c r="H21" s="609"/>
      <c r="I21" s="609"/>
      <c r="J21" s="609"/>
      <c r="K21" s="609"/>
      <c r="L21" s="609"/>
      <c r="M21" s="609"/>
      <c r="N21" s="609"/>
      <c r="O21" s="609"/>
      <c r="P21" s="609"/>
      <c r="Q21" s="609"/>
      <c r="R21" s="609"/>
      <c r="S21" s="609"/>
      <c r="T21" s="609"/>
      <c r="U21" s="609"/>
      <c r="V21" s="609"/>
      <c r="W21" s="609"/>
      <c r="X21" s="609"/>
      <c r="Y21" s="609"/>
      <c r="Z21" s="609"/>
      <c r="AA21" s="609"/>
      <c r="AB21" s="609"/>
      <c r="AC21" s="609"/>
      <c r="AD21" s="609"/>
      <c r="AE21" s="609"/>
      <c r="AF21" s="609"/>
      <c r="AG21" s="609"/>
      <c r="AH21" s="609"/>
      <c r="AI21" s="609"/>
      <c r="AJ21" s="609"/>
      <c r="AK21" s="609"/>
      <c r="AL21" s="609"/>
      <c r="AM21" s="285"/>
      <c r="AN21" s="358"/>
    </row>
    <row r="22" spans="1:40" s="124" customFormat="1">
      <c r="A22" s="63"/>
      <c r="B22" s="63"/>
      <c r="C22" s="63"/>
      <c r="D22" s="75"/>
      <c r="E22" s="81"/>
      <c r="F22" s="48" t="s">
        <v>194</v>
      </c>
      <c r="G22" s="47"/>
      <c r="H22" s="610"/>
      <c r="I22" s="610"/>
      <c r="J22" s="610"/>
      <c r="K22" s="610"/>
      <c r="L22" s="610"/>
      <c r="M22" s="610"/>
      <c r="N22" s="610"/>
      <c r="O22" s="610"/>
      <c r="P22" s="610"/>
      <c r="Q22" s="610"/>
      <c r="R22" s="610"/>
      <c r="S22" s="610"/>
      <c r="T22" s="610"/>
      <c r="U22" s="610"/>
      <c r="V22" s="610"/>
      <c r="W22" s="610"/>
      <c r="X22" s="610"/>
      <c r="Y22" s="610"/>
      <c r="Z22" s="610"/>
      <c r="AA22" s="610"/>
      <c r="AB22" s="610"/>
      <c r="AC22" s="610"/>
      <c r="AD22" s="610"/>
      <c r="AE22" s="610"/>
      <c r="AF22" s="610"/>
      <c r="AG22" s="610"/>
      <c r="AH22" s="610"/>
      <c r="AI22" s="610"/>
      <c r="AJ22" s="610"/>
      <c r="AK22" s="610"/>
      <c r="AL22" s="610"/>
      <c r="AM22" s="359"/>
      <c r="AN22" s="358"/>
    </row>
    <row r="23" spans="1:40" s="124" customFormat="1" ht="27.6">
      <c r="A23" s="75"/>
      <c r="B23" s="75"/>
      <c r="C23" s="75"/>
      <c r="D23" s="75">
        <f>1+D21</f>
        <v>6</v>
      </c>
      <c r="E23" s="80">
        <v>2</v>
      </c>
      <c r="F23" s="14" t="s">
        <v>1212</v>
      </c>
      <c r="G23" s="9" t="e">
        <f>+AL23/AL$181</f>
        <v>#DIV/0!</v>
      </c>
      <c r="H23" s="609"/>
      <c r="I23" s="609"/>
      <c r="J23" s="609"/>
      <c r="K23" s="609"/>
      <c r="L23" s="609"/>
      <c r="M23" s="609"/>
      <c r="N23" s="609"/>
      <c r="O23" s="609"/>
      <c r="P23" s="609"/>
      <c r="Q23" s="609"/>
      <c r="R23" s="609"/>
      <c r="S23" s="609"/>
      <c r="T23" s="609"/>
      <c r="U23" s="609"/>
      <c r="V23" s="609"/>
      <c r="W23" s="609"/>
      <c r="X23" s="609"/>
      <c r="Y23" s="609"/>
      <c r="Z23" s="609"/>
      <c r="AA23" s="609"/>
      <c r="AB23" s="609"/>
      <c r="AC23" s="609"/>
      <c r="AD23" s="609"/>
      <c r="AE23" s="609"/>
      <c r="AF23" s="609"/>
      <c r="AG23" s="609"/>
      <c r="AH23" s="609"/>
      <c r="AI23" s="609"/>
      <c r="AJ23" s="609"/>
      <c r="AK23" s="609"/>
      <c r="AL23" s="609"/>
      <c r="AM23" s="285"/>
      <c r="AN23" s="358"/>
    </row>
    <row r="24" spans="1:40" s="124" customFormat="1">
      <c r="A24" s="63"/>
      <c r="B24" s="63"/>
      <c r="C24" s="63"/>
      <c r="D24" s="75"/>
      <c r="E24" s="81"/>
      <c r="F24" s="48" t="s">
        <v>194</v>
      </c>
      <c r="G24" s="47"/>
      <c r="H24" s="610"/>
      <c r="I24" s="610"/>
      <c r="J24" s="610"/>
      <c r="K24" s="610"/>
      <c r="L24" s="610"/>
      <c r="M24" s="610"/>
      <c r="N24" s="610"/>
      <c r="O24" s="610"/>
      <c r="P24" s="610"/>
      <c r="Q24" s="610"/>
      <c r="R24" s="610"/>
      <c r="S24" s="610"/>
      <c r="T24" s="610"/>
      <c r="U24" s="610"/>
      <c r="V24" s="610"/>
      <c r="W24" s="610"/>
      <c r="X24" s="610"/>
      <c r="Y24" s="610"/>
      <c r="Z24" s="610"/>
      <c r="AA24" s="610"/>
      <c r="AB24" s="610"/>
      <c r="AC24" s="610"/>
      <c r="AD24" s="610"/>
      <c r="AE24" s="610"/>
      <c r="AF24" s="610"/>
      <c r="AG24" s="610"/>
      <c r="AH24" s="610"/>
      <c r="AI24" s="610"/>
      <c r="AJ24" s="610"/>
      <c r="AK24" s="610"/>
      <c r="AL24" s="610"/>
      <c r="AM24" s="359"/>
      <c r="AN24" s="358"/>
    </row>
    <row r="25" spans="1:40" s="124" customFormat="1">
      <c r="A25" s="75"/>
      <c r="B25" s="75"/>
      <c r="C25" s="75"/>
      <c r="D25" s="75">
        <v>7</v>
      </c>
      <c r="E25" s="80">
        <v>3</v>
      </c>
      <c r="F25" s="14" t="s">
        <v>293</v>
      </c>
      <c r="G25" s="9" t="e">
        <f>+AL25/AL$181</f>
        <v>#DIV/0!</v>
      </c>
      <c r="H25" s="609"/>
      <c r="I25" s="609"/>
      <c r="J25" s="609"/>
      <c r="K25" s="609"/>
      <c r="L25" s="609"/>
      <c r="M25" s="609"/>
      <c r="N25" s="609"/>
      <c r="O25" s="609"/>
      <c r="P25" s="609"/>
      <c r="Q25" s="609"/>
      <c r="R25" s="609"/>
      <c r="S25" s="609"/>
      <c r="T25" s="609"/>
      <c r="U25" s="609"/>
      <c r="V25" s="609"/>
      <c r="W25" s="609"/>
      <c r="X25" s="609"/>
      <c r="Y25" s="609"/>
      <c r="Z25" s="609"/>
      <c r="AA25" s="609"/>
      <c r="AB25" s="609"/>
      <c r="AC25" s="609"/>
      <c r="AD25" s="609"/>
      <c r="AE25" s="609"/>
      <c r="AF25" s="609"/>
      <c r="AG25" s="609"/>
      <c r="AH25" s="609"/>
      <c r="AI25" s="609"/>
      <c r="AJ25" s="609"/>
      <c r="AK25" s="609"/>
      <c r="AL25" s="609"/>
      <c r="AM25" s="285"/>
      <c r="AN25" s="358"/>
    </row>
    <row r="26" spans="1:40" s="124" customFormat="1">
      <c r="A26" s="63"/>
      <c r="B26" s="63"/>
      <c r="C26" s="63"/>
      <c r="D26" s="75"/>
      <c r="E26" s="81"/>
      <c r="F26" s="48" t="s">
        <v>194</v>
      </c>
      <c r="G26" s="47"/>
      <c r="H26" s="610"/>
      <c r="I26" s="610"/>
      <c r="J26" s="610"/>
      <c r="K26" s="610"/>
      <c r="L26" s="610"/>
      <c r="M26" s="610"/>
      <c r="N26" s="610"/>
      <c r="O26" s="610"/>
      <c r="P26" s="610"/>
      <c r="Q26" s="610"/>
      <c r="R26" s="610"/>
      <c r="S26" s="610"/>
      <c r="T26" s="610"/>
      <c r="U26" s="610"/>
      <c r="V26" s="610"/>
      <c r="W26" s="610"/>
      <c r="X26" s="610"/>
      <c r="Y26" s="610"/>
      <c r="Z26" s="610"/>
      <c r="AA26" s="610"/>
      <c r="AB26" s="610"/>
      <c r="AC26" s="610"/>
      <c r="AD26" s="610"/>
      <c r="AE26" s="610"/>
      <c r="AF26" s="610"/>
      <c r="AG26" s="610"/>
      <c r="AH26" s="610"/>
      <c r="AI26" s="610"/>
      <c r="AJ26" s="610"/>
      <c r="AK26" s="610"/>
      <c r="AL26" s="610"/>
      <c r="AM26" s="359"/>
      <c r="AN26" s="358"/>
    </row>
    <row r="27" spans="1:40" s="124" customFormat="1">
      <c r="A27" s="75"/>
      <c r="B27" s="75"/>
      <c r="C27" s="75"/>
      <c r="D27" s="75">
        <v>8</v>
      </c>
      <c r="E27" s="80">
        <v>4</v>
      </c>
      <c r="F27" s="14" t="s">
        <v>230</v>
      </c>
      <c r="G27" s="9" t="e">
        <f>+AL27/AL$181</f>
        <v>#DIV/0!</v>
      </c>
      <c r="H27" s="609"/>
      <c r="I27" s="609"/>
      <c r="J27" s="609"/>
      <c r="K27" s="609"/>
      <c r="L27" s="609"/>
      <c r="M27" s="609"/>
      <c r="N27" s="609"/>
      <c r="O27" s="609"/>
      <c r="P27" s="609"/>
      <c r="Q27" s="609"/>
      <c r="R27" s="609"/>
      <c r="S27" s="609"/>
      <c r="T27" s="609"/>
      <c r="U27" s="609"/>
      <c r="V27" s="609"/>
      <c r="W27" s="609"/>
      <c r="X27" s="609"/>
      <c r="Y27" s="609"/>
      <c r="Z27" s="609"/>
      <c r="AA27" s="609"/>
      <c r="AB27" s="609"/>
      <c r="AC27" s="609"/>
      <c r="AD27" s="609"/>
      <c r="AE27" s="609"/>
      <c r="AF27" s="609"/>
      <c r="AG27" s="609"/>
      <c r="AH27" s="609"/>
      <c r="AI27" s="609"/>
      <c r="AJ27" s="609"/>
      <c r="AK27" s="609"/>
      <c r="AL27" s="609"/>
      <c r="AM27" s="285"/>
      <c r="AN27" s="358"/>
    </row>
    <row r="28" spans="1:40" s="124" customFormat="1">
      <c r="A28" s="63"/>
      <c r="B28" s="63"/>
      <c r="C28" s="63"/>
      <c r="D28" s="75"/>
      <c r="E28" s="81"/>
      <c r="F28" s="48" t="s">
        <v>194</v>
      </c>
      <c r="G28" s="47"/>
      <c r="H28" s="610"/>
      <c r="I28" s="610"/>
      <c r="J28" s="610"/>
      <c r="K28" s="610"/>
      <c r="L28" s="610"/>
      <c r="M28" s="610"/>
      <c r="N28" s="610"/>
      <c r="O28" s="610"/>
      <c r="P28" s="610"/>
      <c r="Q28" s="610"/>
      <c r="R28" s="610"/>
      <c r="S28" s="610"/>
      <c r="T28" s="610"/>
      <c r="U28" s="610"/>
      <c r="V28" s="610"/>
      <c r="W28" s="610"/>
      <c r="X28" s="610"/>
      <c r="Y28" s="610"/>
      <c r="Z28" s="610"/>
      <c r="AA28" s="610"/>
      <c r="AB28" s="610"/>
      <c r="AC28" s="610"/>
      <c r="AD28" s="610"/>
      <c r="AE28" s="610"/>
      <c r="AF28" s="610"/>
      <c r="AG28" s="610"/>
      <c r="AH28" s="610"/>
      <c r="AI28" s="610"/>
      <c r="AJ28" s="610"/>
      <c r="AK28" s="610"/>
      <c r="AL28" s="610"/>
      <c r="AM28" s="359"/>
      <c r="AN28" s="358"/>
    </row>
    <row r="29" spans="1:40" s="124" customFormat="1">
      <c r="A29" s="75"/>
      <c r="B29" s="75"/>
      <c r="C29" s="75"/>
      <c r="D29" s="75">
        <v>9</v>
      </c>
      <c r="E29" s="80">
        <v>5</v>
      </c>
      <c r="F29" s="14" t="s">
        <v>232</v>
      </c>
      <c r="G29" s="9" t="e">
        <f>+AL29/AL$181</f>
        <v>#DIV/0!</v>
      </c>
      <c r="H29" s="609"/>
      <c r="I29" s="609"/>
      <c r="J29" s="609"/>
      <c r="K29" s="609"/>
      <c r="L29" s="609"/>
      <c r="M29" s="609"/>
      <c r="N29" s="609"/>
      <c r="O29" s="609"/>
      <c r="P29" s="609"/>
      <c r="Q29" s="609"/>
      <c r="R29" s="609"/>
      <c r="S29" s="609"/>
      <c r="T29" s="609"/>
      <c r="U29" s="609"/>
      <c r="V29" s="609"/>
      <c r="W29" s="609"/>
      <c r="X29" s="609"/>
      <c r="Y29" s="609"/>
      <c r="Z29" s="609"/>
      <c r="AA29" s="609"/>
      <c r="AB29" s="609"/>
      <c r="AC29" s="609"/>
      <c r="AD29" s="609"/>
      <c r="AE29" s="609"/>
      <c r="AF29" s="609"/>
      <c r="AG29" s="609"/>
      <c r="AH29" s="609"/>
      <c r="AI29" s="609"/>
      <c r="AJ29" s="609"/>
      <c r="AK29" s="609"/>
      <c r="AL29" s="609"/>
      <c r="AM29" s="285"/>
      <c r="AN29" s="358"/>
    </row>
    <row r="30" spans="1:40" s="124" customFormat="1">
      <c r="A30" s="63"/>
      <c r="B30" s="63"/>
      <c r="C30" s="63"/>
      <c r="D30" s="75"/>
      <c r="E30" s="81"/>
      <c r="F30" s="48" t="s">
        <v>194</v>
      </c>
      <c r="G30" s="47"/>
      <c r="H30" s="610"/>
      <c r="I30" s="610"/>
      <c r="J30" s="610"/>
      <c r="K30" s="610"/>
      <c r="L30" s="610"/>
      <c r="M30" s="610"/>
      <c r="N30" s="610"/>
      <c r="O30" s="610"/>
      <c r="P30" s="610"/>
      <c r="Q30" s="610"/>
      <c r="R30" s="610"/>
      <c r="S30" s="610"/>
      <c r="T30" s="610"/>
      <c r="U30" s="610"/>
      <c r="V30" s="610"/>
      <c r="W30" s="610"/>
      <c r="X30" s="610"/>
      <c r="Y30" s="610"/>
      <c r="Z30" s="610"/>
      <c r="AA30" s="610"/>
      <c r="AB30" s="610"/>
      <c r="AC30" s="610"/>
      <c r="AD30" s="610"/>
      <c r="AE30" s="610"/>
      <c r="AF30" s="610"/>
      <c r="AG30" s="610"/>
      <c r="AH30" s="610"/>
      <c r="AI30" s="610"/>
      <c r="AJ30" s="610"/>
      <c r="AK30" s="610"/>
      <c r="AL30" s="610"/>
      <c r="AM30" s="359"/>
      <c r="AN30" s="358"/>
    </row>
    <row r="31" spans="1:40" s="124" customFormat="1">
      <c r="A31" s="75"/>
      <c r="B31" s="75"/>
      <c r="C31" s="75"/>
      <c r="D31" s="75">
        <v>10</v>
      </c>
      <c r="E31" s="80">
        <v>6</v>
      </c>
      <c r="F31" s="14" t="s">
        <v>231</v>
      </c>
      <c r="G31" s="9" t="e">
        <f>+AL31/AL$181</f>
        <v>#DIV/0!</v>
      </c>
      <c r="H31" s="609"/>
      <c r="I31" s="609"/>
      <c r="J31" s="609"/>
      <c r="K31" s="609"/>
      <c r="L31" s="609"/>
      <c r="M31" s="609"/>
      <c r="N31" s="609"/>
      <c r="O31" s="609"/>
      <c r="P31" s="609"/>
      <c r="Q31" s="609"/>
      <c r="R31" s="609"/>
      <c r="S31" s="609"/>
      <c r="T31" s="609"/>
      <c r="U31" s="609"/>
      <c r="V31" s="609"/>
      <c r="W31" s="609"/>
      <c r="X31" s="609"/>
      <c r="Y31" s="609"/>
      <c r="Z31" s="609"/>
      <c r="AA31" s="609"/>
      <c r="AB31" s="609"/>
      <c r="AC31" s="609"/>
      <c r="AD31" s="609"/>
      <c r="AE31" s="609"/>
      <c r="AF31" s="609"/>
      <c r="AG31" s="609"/>
      <c r="AH31" s="609"/>
      <c r="AI31" s="609"/>
      <c r="AJ31" s="609"/>
      <c r="AK31" s="609"/>
      <c r="AL31" s="609"/>
      <c r="AM31" s="285"/>
      <c r="AN31" s="358"/>
    </row>
    <row r="32" spans="1:40" s="124" customFormat="1">
      <c r="A32" s="63"/>
      <c r="B32" s="63"/>
      <c r="C32" s="63"/>
      <c r="D32" s="75"/>
      <c r="E32" s="81"/>
      <c r="F32" s="48" t="s">
        <v>194</v>
      </c>
      <c r="G32" s="47"/>
      <c r="H32" s="610"/>
      <c r="I32" s="610"/>
      <c r="J32" s="610"/>
      <c r="K32" s="610"/>
      <c r="L32" s="610"/>
      <c r="M32" s="610"/>
      <c r="N32" s="610"/>
      <c r="O32" s="610"/>
      <c r="P32" s="610"/>
      <c r="Q32" s="610"/>
      <c r="R32" s="610"/>
      <c r="S32" s="610"/>
      <c r="T32" s="610"/>
      <c r="U32" s="610"/>
      <c r="V32" s="610"/>
      <c r="W32" s="610"/>
      <c r="X32" s="610"/>
      <c r="Y32" s="610"/>
      <c r="Z32" s="610"/>
      <c r="AA32" s="610"/>
      <c r="AB32" s="610"/>
      <c r="AC32" s="610"/>
      <c r="AD32" s="610"/>
      <c r="AE32" s="610"/>
      <c r="AF32" s="610"/>
      <c r="AG32" s="610"/>
      <c r="AH32" s="610"/>
      <c r="AI32" s="610"/>
      <c r="AJ32" s="610"/>
      <c r="AK32" s="610"/>
      <c r="AL32" s="610"/>
      <c r="AM32" s="359"/>
      <c r="AN32" s="358"/>
    </row>
    <row r="33" spans="1:40" s="124" customFormat="1" ht="27.6">
      <c r="A33" s="75"/>
      <c r="B33" s="75"/>
      <c r="C33" s="75"/>
      <c r="D33" s="75">
        <v>11</v>
      </c>
      <c r="E33" s="80">
        <v>7</v>
      </c>
      <c r="F33" s="14" t="s">
        <v>298</v>
      </c>
      <c r="G33" s="9" t="e">
        <f>+AL33/AL$181</f>
        <v>#DIV/0!</v>
      </c>
      <c r="H33" s="609"/>
      <c r="I33" s="609"/>
      <c r="J33" s="609"/>
      <c r="K33" s="609"/>
      <c r="L33" s="609"/>
      <c r="M33" s="609"/>
      <c r="N33" s="609"/>
      <c r="O33" s="609"/>
      <c r="P33" s="609"/>
      <c r="Q33" s="609"/>
      <c r="R33" s="609"/>
      <c r="S33" s="609"/>
      <c r="T33" s="609"/>
      <c r="U33" s="609"/>
      <c r="V33" s="609"/>
      <c r="W33" s="609"/>
      <c r="X33" s="609"/>
      <c r="Y33" s="609"/>
      <c r="Z33" s="609"/>
      <c r="AA33" s="609"/>
      <c r="AB33" s="609"/>
      <c r="AC33" s="609"/>
      <c r="AD33" s="609"/>
      <c r="AE33" s="609"/>
      <c r="AF33" s="609"/>
      <c r="AG33" s="609"/>
      <c r="AH33" s="609"/>
      <c r="AI33" s="609"/>
      <c r="AJ33" s="609"/>
      <c r="AK33" s="609"/>
      <c r="AL33" s="609"/>
      <c r="AM33" s="285"/>
      <c r="AN33" s="358"/>
    </row>
    <row r="34" spans="1:40" s="124" customFormat="1">
      <c r="A34" s="63"/>
      <c r="B34" s="63"/>
      <c r="C34" s="63"/>
      <c r="D34" s="75"/>
      <c r="E34" s="81"/>
      <c r="F34" s="48" t="s">
        <v>194</v>
      </c>
      <c r="G34" s="47"/>
      <c r="H34" s="610"/>
      <c r="I34" s="610"/>
      <c r="J34" s="610"/>
      <c r="K34" s="610"/>
      <c r="L34" s="610"/>
      <c r="M34" s="610"/>
      <c r="N34" s="610"/>
      <c r="O34" s="610"/>
      <c r="P34" s="610"/>
      <c r="Q34" s="610"/>
      <c r="R34" s="610"/>
      <c r="S34" s="610"/>
      <c r="T34" s="610"/>
      <c r="U34" s="610"/>
      <c r="V34" s="610"/>
      <c r="W34" s="610"/>
      <c r="X34" s="610"/>
      <c r="Y34" s="610"/>
      <c r="Z34" s="610"/>
      <c r="AA34" s="610"/>
      <c r="AB34" s="610"/>
      <c r="AC34" s="610"/>
      <c r="AD34" s="610"/>
      <c r="AE34" s="610"/>
      <c r="AF34" s="610"/>
      <c r="AG34" s="610"/>
      <c r="AH34" s="610"/>
      <c r="AI34" s="610"/>
      <c r="AJ34" s="610"/>
      <c r="AK34" s="610"/>
      <c r="AL34" s="610"/>
      <c r="AM34" s="359"/>
      <c r="AN34" s="358"/>
    </row>
    <row r="35" spans="1:40" s="124" customFormat="1">
      <c r="A35" s="75"/>
      <c r="B35" s="75"/>
      <c r="C35" s="75"/>
      <c r="D35" s="75">
        <v>12</v>
      </c>
      <c r="E35" s="80">
        <v>8</v>
      </c>
      <c r="F35" s="14" t="s">
        <v>233</v>
      </c>
      <c r="G35" s="9" t="e">
        <f>+AL35/AL$181</f>
        <v>#DIV/0!</v>
      </c>
      <c r="H35" s="609"/>
      <c r="I35" s="609"/>
      <c r="J35" s="609"/>
      <c r="K35" s="609"/>
      <c r="L35" s="609"/>
      <c r="M35" s="609"/>
      <c r="N35" s="609"/>
      <c r="O35" s="609"/>
      <c r="P35" s="609"/>
      <c r="Q35" s="609"/>
      <c r="R35" s="609"/>
      <c r="S35" s="609"/>
      <c r="T35" s="609"/>
      <c r="U35" s="609"/>
      <c r="V35" s="609"/>
      <c r="W35" s="609"/>
      <c r="X35" s="609"/>
      <c r="Y35" s="609"/>
      <c r="Z35" s="609"/>
      <c r="AA35" s="609"/>
      <c r="AB35" s="609"/>
      <c r="AC35" s="609"/>
      <c r="AD35" s="609"/>
      <c r="AE35" s="609"/>
      <c r="AF35" s="609"/>
      <c r="AG35" s="609"/>
      <c r="AH35" s="609"/>
      <c r="AI35" s="609"/>
      <c r="AJ35" s="609"/>
      <c r="AK35" s="609"/>
      <c r="AL35" s="609"/>
      <c r="AM35" s="285"/>
      <c r="AN35" s="358"/>
    </row>
    <row r="36" spans="1:40" s="124" customFormat="1">
      <c r="A36" s="63"/>
      <c r="B36" s="63"/>
      <c r="C36" s="63"/>
      <c r="D36" s="75"/>
      <c r="E36" s="81"/>
      <c r="F36" s="48" t="s">
        <v>194</v>
      </c>
      <c r="G36" s="47"/>
      <c r="H36" s="610"/>
      <c r="I36" s="610"/>
      <c r="J36" s="610"/>
      <c r="K36" s="610"/>
      <c r="L36" s="610"/>
      <c r="M36" s="610"/>
      <c r="N36" s="610"/>
      <c r="O36" s="610"/>
      <c r="P36" s="610"/>
      <c r="Q36" s="610"/>
      <c r="R36" s="610"/>
      <c r="S36" s="610"/>
      <c r="T36" s="610"/>
      <c r="U36" s="610"/>
      <c r="V36" s="610"/>
      <c r="W36" s="610"/>
      <c r="X36" s="610"/>
      <c r="Y36" s="610"/>
      <c r="Z36" s="610"/>
      <c r="AA36" s="610"/>
      <c r="AB36" s="610"/>
      <c r="AC36" s="610"/>
      <c r="AD36" s="610"/>
      <c r="AE36" s="610"/>
      <c r="AF36" s="610"/>
      <c r="AG36" s="610"/>
      <c r="AH36" s="610"/>
      <c r="AI36" s="610"/>
      <c r="AJ36" s="610"/>
      <c r="AK36" s="610"/>
      <c r="AL36" s="610"/>
      <c r="AM36" s="359"/>
      <c r="AN36" s="358"/>
    </row>
    <row r="37" spans="1:40" s="124" customFormat="1" ht="27.6">
      <c r="A37" s="75"/>
      <c r="B37" s="75"/>
      <c r="C37" s="75"/>
      <c r="D37" s="75">
        <v>13</v>
      </c>
      <c r="E37" s="80">
        <v>9</v>
      </c>
      <c r="F37" s="14" t="s">
        <v>1577</v>
      </c>
      <c r="G37" s="9" t="e">
        <f>+AL37/AL$181</f>
        <v>#DIV/0!</v>
      </c>
      <c r="H37" s="609"/>
      <c r="I37" s="609"/>
      <c r="J37" s="609"/>
      <c r="K37" s="609"/>
      <c r="L37" s="609"/>
      <c r="M37" s="609"/>
      <c r="N37" s="609"/>
      <c r="O37" s="609"/>
      <c r="P37" s="609"/>
      <c r="Q37" s="609"/>
      <c r="R37" s="609"/>
      <c r="S37" s="609"/>
      <c r="T37" s="609"/>
      <c r="U37" s="609"/>
      <c r="V37" s="609"/>
      <c r="W37" s="609"/>
      <c r="X37" s="609"/>
      <c r="Y37" s="609"/>
      <c r="Z37" s="609"/>
      <c r="AA37" s="609"/>
      <c r="AB37" s="609"/>
      <c r="AC37" s="609"/>
      <c r="AD37" s="609"/>
      <c r="AE37" s="609"/>
      <c r="AF37" s="609"/>
      <c r="AG37" s="609"/>
      <c r="AH37" s="609"/>
      <c r="AI37" s="609"/>
      <c r="AJ37" s="609"/>
      <c r="AK37" s="609"/>
      <c r="AL37" s="609"/>
      <c r="AM37" s="285"/>
      <c r="AN37" s="358"/>
    </row>
    <row r="38" spans="1:40" s="124" customFormat="1">
      <c r="A38" s="63"/>
      <c r="B38" s="63"/>
      <c r="C38" s="63"/>
      <c r="D38" s="75"/>
      <c r="E38" s="81"/>
      <c r="F38" s="48" t="s">
        <v>194</v>
      </c>
      <c r="G38" s="47"/>
      <c r="H38" s="610"/>
      <c r="I38" s="610"/>
      <c r="J38" s="610"/>
      <c r="K38" s="610"/>
      <c r="L38" s="610"/>
      <c r="M38" s="610"/>
      <c r="N38" s="610"/>
      <c r="O38" s="610"/>
      <c r="P38" s="610"/>
      <c r="Q38" s="610"/>
      <c r="R38" s="610"/>
      <c r="S38" s="610"/>
      <c r="T38" s="610"/>
      <c r="U38" s="610"/>
      <c r="V38" s="610"/>
      <c r="W38" s="610"/>
      <c r="X38" s="610"/>
      <c r="Y38" s="610"/>
      <c r="Z38" s="610"/>
      <c r="AA38" s="610"/>
      <c r="AB38" s="610"/>
      <c r="AC38" s="610"/>
      <c r="AD38" s="610"/>
      <c r="AE38" s="610"/>
      <c r="AF38" s="610"/>
      <c r="AG38" s="610"/>
      <c r="AH38" s="610"/>
      <c r="AI38" s="610"/>
      <c r="AJ38" s="610"/>
      <c r="AK38" s="610"/>
      <c r="AL38" s="610"/>
      <c r="AM38" s="359"/>
      <c r="AN38" s="358"/>
    </row>
    <row r="39" spans="1:40" s="124" customFormat="1">
      <c r="A39" s="63"/>
      <c r="B39" s="63"/>
      <c r="C39" s="63"/>
      <c r="D39" s="75">
        <v>14</v>
      </c>
      <c r="E39" s="80">
        <v>10</v>
      </c>
      <c r="F39" s="14" t="s">
        <v>439</v>
      </c>
      <c r="G39" s="9" t="e">
        <f>+AL39/AL$181</f>
        <v>#DIV/0!</v>
      </c>
      <c r="H39" s="609"/>
      <c r="I39" s="609"/>
      <c r="J39" s="609"/>
      <c r="K39" s="609"/>
      <c r="L39" s="609"/>
      <c r="M39" s="609"/>
      <c r="N39" s="609"/>
      <c r="O39" s="609"/>
      <c r="P39" s="609"/>
      <c r="Q39" s="609"/>
      <c r="R39" s="609"/>
      <c r="S39" s="609"/>
      <c r="T39" s="609"/>
      <c r="U39" s="609"/>
      <c r="V39" s="609"/>
      <c r="W39" s="609"/>
      <c r="X39" s="609"/>
      <c r="Y39" s="609"/>
      <c r="Z39" s="609"/>
      <c r="AA39" s="609"/>
      <c r="AB39" s="609"/>
      <c r="AC39" s="609"/>
      <c r="AD39" s="609"/>
      <c r="AE39" s="609"/>
      <c r="AF39" s="609"/>
      <c r="AG39" s="609"/>
      <c r="AH39" s="609"/>
      <c r="AI39" s="609"/>
      <c r="AJ39" s="609"/>
      <c r="AK39" s="609"/>
      <c r="AL39" s="609"/>
      <c r="AM39" s="285"/>
      <c r="AN39" s="358"/>
    </row>
    <row r="40" spans="1:40" s="124" customFormat="1">
      <c r="A40" s="63"/>
      <c r="B40" s="63"/>
      <c r="C40" s="63"/>
      <c r="D40" s="75"/>
      <c r="E40" s="81"/>
      <c r="F40" s="48" t="s">
        <v>194</v>
      </c>
      <c r="G40" s="47"/>
      <c r="H40" s="610"/>
      <c r="I40" s="610"/>
      <c r="J40" s="610"/>
      <c r="K40" s="610"/>
      <c r="L40" s="610"/>
      <c r="M40" s="610"/>
      <c r="N40" s="610"/>
      <c r="O40" s="610"/>
      <c r="P40" s="610"/>
      <c r="Q40" s="610"/>
      <c r="R40" s="610"/>
      <c r="S40" s="610"/>
      <c r="T40" s="610"/>
      <c r="U40" s="610"/>
      <c r="V40" s="610"/>
      <c r="W40" s="610"/>
      <c r="X40" s="610"/>
      <c r="Y40" s="610"/>
      <c r="Z40" s="610"/>
      <c r="AA40" s="610"/>
      <c r="AB40" s="610"/>
      <c r="AC40" s="610"/>
      <c r="AD40" s="610"/>
      <c r="AE40" s="610"/>
      <c r="AF40" s="610"/>
      <c r="AG40" s="610"/>
      <c r="AH40" s="610"/>
      <c r="AI40" s="610"/>
      <c r="AJ40" s="610"/>
      <c r="AK40" s="610"/>
      <c r="AL40" s="610"/>
      <c r="AM40" s="359"/>
      <c r="AN40" s="358"/>
    </row>
    <row r="41" spans="1:40" s="124" customFormat="1">
      <c r="A41" s="75"/>
      <c r="B41" s="75"/>
      <c r="C41" s="75"/>
      <c r="D41" s="75">
        <v>15</v>
      </c>
      <c r="E41" s="80">
        <v>11</v>
      </c>
      <c r="F41" s="14" t="s">
        <v>192</v>
      </c>
      <c r="G41" s="9" t="e">
        <f>+AL41/AL$181</f>
        <v>#DIV/0!</v>
      </c>
      <c r="H41" s="609"/>
      <c r="I41" s="609"/>
      <c r="J41" s="609"/>
      <c r="K41" s="609"/>
      <c r="L41" s="609"/>
      <c r="M41" s="609"/>
      <c r="N41" s="609"/>
      <c r="O41" s="609"/>
      <c r="P41" s="609"/>
      <c r="Q41" s="609"/>
      <c r="R41" s="609"/>
      <c r="S41" s="609"/>
      <c r="T41" s="609"/>
      <c r="U41" s="609"/>
      <c r="V41" s="609"/>
      <c r="W41" s="609"/>
      <c r="X41" s="609"/>
      <c r="Y41" s="609"/>
      <c r="Z41" s="609"/>
      <c r="AA41" s="609"/>
      <c r="AB41" s="609"/>
      <c r="AC41" s="609"/>
      <c r="AD41" s="609"/>
      <c r="AE41" s="609"/>
      <c r="AF41" s="609"/>
      <c r="AG41" s="609"/>
      <c r="AH41" s="609"/>
      <c r="AI41" s="609"/>
      <c r="AJ41" s="609"/>
      <c r="AK41" s="609"/>
      <c r="AL41" s="609"/>
      <c r="AM41" s="285"/>
      <c r="AN41" s="358"/>
    </row>
    <row r="42" spans="1:40" s="124" customFormat="1">
      <c r="A42" s="63"/>
      <c r="B42" s="63"/>
      <c r="C42" s="63"/>
      <c r="D42" s="75"/>
      <c r="E42" s="81"/>
      <c r="F42" s="48" t="s">
        <v>194</v>
      </c>
      <c r="G42" s="47"/>
      <c r="H42" s="610"/>
      <c r="I42" s="610"/>
      <c r="J42" s="610"/>
      <c r="K42" s="610"/>
      <c r="L42" s="610"/>
      <c r="M42" s="610"/>
      <c r="N42" s="610"/>
      <c r="O42" s="610"/>
      <c r="P42" s="610"/>
      <c r="Q42" s="610"/>
      <c r="R42" s="610"/>
      <c r="S42" s="610"/>
      <c r="T42" s="610"/>
      <c r="U42" s="610"/>
      <c r="V42" s="610"/>
      <c r="W42" s="610"/>
      <c r="X42" s="610"/>
      <c r="Y42" s="610"/>
      <c r="Z42" s="610"/>
      <c r="AA42" s="610"/>
      <c r="AB42" s="610"/>
      <c r="AC42" s="610"/>
      <c r="AD42" s="610"/>
      <c r="AE42" s="610"/>
      <c r="AF42" s="610"/>
      <c r="AG42" s="610"/>
      <c r="AH42" s="610"/>
      <c r="AI42" s="610"/>
      <c r="AJ42" s="610"/>
      <c r="AK42" s="610"/>
      <c r="AL42" s="610"/>
      <c r="AM42" s="359"/>
      <c r="AN42" s="358"/>
    </row>
    <row r="43" spans="1:40" s="124" customFormat="1">
      <c r="A43" s="75"/>
      <c r="B43" s="75"/>
      <c r="C43" s="75"/>
      <c r="D43" s="75">
        <v>16</v>
      </c>
      <c r="E43" s="80">
        <v>12</v>
      </c>
      <c r="F43" s="14" t="s">
        <v>299</v>
      </c>
      <c r="G43" s="9" t="e">
        <f>+AL43/AL$181</f>
        <v>#DIV/0!</v>
      </c>
      <c r="H43" s="609"/>
      <c r="I43" s="609"/>
      <c r="J43" s="609"/>
      <c r="K43" s="609"/>
      <c r="L43" s="609"/>
      <c r="M43" s="609"/>
      <c r="N43" s="609"/>
      <c r="O43" s="609"/>
      <c r="P43" s="609"/>
      <c r="Q43" s="609"/>
      <c r="R43" s="609"/>
      <c r="S43" s="609"/>
      <c r="T43" s="609"/>
      <c r="U43" s="609"/>
      <c r="V43" s="609"/>
      <c r="W43" s="609"/>
      <c r="X43" s="609"/>
      <c r="Y43" s="609"/>
      <c r="Z43" s="609"/>
      <c r="AA43" s="609"/>
      <c r="AB43" s="609"/>
      <c r="AC43" s="609"/>
      <c r="AD43" s="609"/>
      <c r="AE43" s="609"/>
      <c r="AF43" s="609"/>
      <c r="AG43" s="609"/>
      <c r="AH43" s="609"/>
      <c r="AI43" s="609"/>
      <c r="AJ43" s="609"/>
      <c r="AK43" s="609"/>
      <c r="AL43" s="609"/>
      <c r="AM43" s="285"/>
      <c r="AN43" s="358"/>
    </row>
    <row r="44" spans="1:40" s="124" customFormat="1">
      <c r="A44" s="63"/>
      <c r="B44" s="63"/>
      <c r="C44" s="63"/>
      <c r="D44" s="75"/>
      <c r="E44" s="81"/>
      <c r="F44" s="48" t="s">
        <v>194</v>
      </c>
      <c r="G44" s="47"/>
      <c r="H44" s="610"/>
      <c r="I44" s="610"/>
      <c r="J44" s="610"/>
      <c r="K44" s="610"/>
      <c r="L44" s="610"/>
      <c r="M44" s="610"/>
      <c r="N44" s="610"/>
      <c r="O44" s="610"/>
      <c r="P44" s="610"/>
      <c r="Q44" s="610"/>
      <c r="R44" s="610"/>
      <c r="S44" s="610"/>
      <c r="T44" s="610"/>
      <c r="U44" s="610"/>
      <c r="V44" s="610"/>
      <c r="W44" s="610"/>
      <c r="X44" s="610"/>
      <c r="Y44" s="610"/>
      <c r="Z44" s="610"/>
      <c r="AA44" s="610"/>
      <c r="AB44" s="610"/>
      <c r="AC44" s="610"/>
      <c r="AD44" s="610"/>
      <c r="AE44" s="610"/>
      <c r="AF44" s="610"/>
      <c r="AG44" s="610"/>
      <c r="AH44" s="610"/>
      <c r="AI44" s="610"/>
      <c r="AJ44" s="610"/>
      <c r="AK44" s="610"/>
      <c r="AL44" s="610"/>
      <c r="AM44" s="359"/>
      <c r="AN44" s="358"/>
    </row>
    <row r="45" spans="1:40" s="124" customFormat="1" ht="27.6">
      <c r="A45" s="75"/>
      <c r="B45" s="75"/>
      <c r="C45" s="75"/>
      <c r="D45" s="75">
        <v>17</v>
      </c>
      <c r="E45" s="80">
        <v>13</v>
      </c>
      <c r="F45" s="14" t="s">
        <v>234</v>
      </c>
      <c r="G45" s="9" t="e">
        <f>+AL45/AL$181</f>
        <v>#DIV/0!</v>
      </c>
      <c r="H45" s="609"/>
      <c r="I45" s="609"/>
      <c r="J45" s="609"/>
      <c r="K45" s="609"/>
      <c r="L45" s="609"/>
      <c r="M45" s="609"/>
      <c r="N45" s="609"/>
      <c r="O45" s="609"/>
      <c r="P45" s="609"/>
      <c r="Q45" s="609"/>
      <c r="R45" s="609"/>
      <c r="S45" s="609"/>
      <c r="T45" s="609"/>
      <c r="U45" s="609"/>
      <c r="V45" s="609"/>
      <c r="W45" s="609"/>
      <c r="X45" s="609"/>
      <c r="Y45" s="609"/>
      <c r="Z45" s="609"/>
      <c r="AA45" s="609"/>
      <c r="AB45" s="609"/>
      <c r="AC45" s="609"/>
      <c r="AD45" s="609"/>
      <c r="AE45" s="609"/>
      <c r="AF45" s="609"/>
      <c r="AG45" s="609"/>
      <c r="AH45" s="609"/>
      <c r="AI45" s="609"/>
      <c r="AJ45" s="609"/>
      <c r="AK45" s="609"/>
      <c r="AL45" s="609"/>
      <c r="AM45" s="285"/>
      <c r="AN45" s="358"/>
    </row>
    <row r="46" spans="1:40" s="124" customFormat="1">
      <c r="A46" s="63"/>
      <c r="B46" s="63"/>
      <c r="C46" s="63"/>
      <c r="D46" s="75"/>
      <c r="E46" s="81"/>
      <c r="F46" s="48" t="s">
        <v>194</v>
      </c>
      <c r="G46" s="47"/>
      <c r="H46" s="610"/>
      <c r="I46" s="610"/>
      <c r="J46" s="610"/>
      <c r="K46" s="610"/>
      <c r="L46" s="610"/>
      <c r="M46" s="610"/>
      <c r="N46" s="610"/>
      <c r="O46" s="610"/>
      <c r="P46" s="610"/>
      <c r="Q46" s="610"/>
      <c r="R46" s="610"/>
      <c r="S46" s="610"/>
      <c r="T46" s="610"/>
      <c r="U46" s="610"/>
      <c r="V46" s="610"/>
      <c r="W46" s="610"/>
      <c r="X46" s="610"/>
      <c r="Y46" s="610"/>
      <c r="Z46" s="610"/>
      <c r="AA46" s="610"/>
      <c r="AB46" s="610"/>
      <c r="AC46" s="610"/>
      <c r="AD46" s="610"/>
      <c r="AE46" s="610"/>
      <c r="AF46" s="610"/>
      <c r="AG46" s="610"/>
      <c r="AH46" s="610"/>
      <c r="AI46" s="610"/>
      <c r="AJ46" s="610"/>
      <c r="AK46" s="610"/>
      <c r="AL46" s="610"/>
      <c r="AM46" s="359"/>
      <c r="AN46" s="358"/>
    </row>
    <row r="47" spans="1:40" s="124" customFormat="1" ht="27.6">
      <c r="A47" s="75"/>
      <c r="B47" s="75"/>
      <c r="C47" s="75"/>
      <c r="D47" s="75">
        <v>18</v>
      </c>
      <c r="E47" s="80">
        <v>14</v>
      </c>
      <c r="F47" s="14" t="s">
        <v>1193</v>
      </c>
      <c r="G47" s="9" t="e">
        <f>+AL47/AL$181</f>
        <v>#DIV/0!</v>
      </c>
      <c r="H47" s="609"/>
      <c r="I47" s="609"/>
      <c r="J47" s="609"/>
      <c r="K47" s="609"/>
      <c r="L47" s="609"/>
      <c r="M47" s="609"/>
      <c r="N47" s="609"/>
      <c r="O47" s="609"/>
      <c r="P47" s="609"/>
      <c r="Q47" s="609"/>
      <c r="R47" s="609"/>
      <c r="S47" s="609"/>
      <c r="T47" s="609"/>
      <c r="U47" s="609"/>
      <c r="V47" s="609"/>
      <c r="W47" s="609"/>
      <c r="X47" s="609"/>
      <c r="Y47" s="609"/>
      <c r="Z47" s="609"/>
      <c r="AA47" s="609"/>
      <c r="AB47" s="609"/>
      <c r="AC47" s="609"/>
      <c r="AD47" s="609"/>
      <c r="AE47" s="609"/>
      <c r="AF47" s="609"/>
      <c r="AG47" s="609"/>
      <c r="AH47" s="609"/>
      <c r="AI47" s="609"/>
      <c r="AJ47" s="609"/>
      <c r="AK47" s="609"/>
      <c r="AL47" s="609"/>
      <c r="AM47" s="285"/>
      <c r="AN47" s="358"/>
    </row>
    <row r="48" spans="1:40" s="124" customFormat="1">
      <c r="A48" s="63"/>
      <c r="B48" s="63"/>
      <c r="C48" s="63"/>
      <c r="D48" s="75"/>
      <c r="E48" s="81"/>
      <c r="F48" s="48" t="s">
        <v>194</v>
      </c>
      <c r="G48" s="47"/>
      <c r="H48" s="610"/>
      <c r="I48" s="610"/>
      <c r="J48" s="610"/>
      <c r="K48" s="610"/>
      <c r="L48" s="610"/>
      <c r="M48" s="610"/>
      <c r="N48" s="610"/>
      <c r="O48" s="610"/>
      <c r="P48" s="610"/>
      <c r="Q48" s="610"/>
      <c r="R48" s="610"/>
      <c r="S48" s="610"/>
      <c r="T48" s="610"/>
      <c r="U48" s="610"/>
      <c r="V48" s="610"/>
      <c r="W48" s="610"/>
      <c r="X48" s="610"/>
      <c r="Y48" s="610"/>
      <c r="Z48" s="610"/>
      <c r="AA48" s="610"/>
      <c r="AB48" s="610"/>
      <c r="AC48" s="610"/>
      <c r="AD48" s="610"/>
      <c r="AE48" s="610"/>
      <c r="AF48" s="610"/>
      <c r="AG48" s="610"/>
      <c r="AH48" s="610"/>
      <c r="AI48" s="610"/>
      <c r="AJ48" s="610"/>
      <c r="AK48" s="610"/>
      <c r="AL48" s="610"/>
      <c r="AM48" s="359"/>
      <c r="AN48" s="358"/>
    </row>
    <row r="49" spans="1:40" s="124" customFormat="1" ht="27.6">
      <c r="A49" s="75"/>
      <c r="B49" s="75"/>
      <c r="C49" s="75"/>
      <c r="D49" s="75">
        <v>19</v>
      </c>
      <c r="E49" s="80">
        <v>15</v>
      </c>
      <c r="F49" s="14" t="s">
        <v>2491</v>
      </c>
      <c r="G49" s="9" t="e">
        <f>+AL49/AL$181</f>
        <v>#DIV/0!</v>
      </c>
      <c r="H49" s="609"/>
      <c r="I49" s="609"/>
      <c r="J49" s="609"/>
      <c r="K49" s="609"/>
      <c r="L49" s="609"/>
      <c r="M49" s="609"/>
      <c r="N49" s="609"/>
      <c r="O49" s="609"/>
      <c r="P49" s="609"/>
      <c r="Q49" s="609"/>
      <c r="R49" s="609"/>
      <c r="S49" s="609"/>
      <c r="T49" s="609"/>
      <c r="U49" s="609"/>
      <c r="V49" s="609"/>
      <c r="W49" s="609"/>
      <c r="X49" s="609"/>
      <c r="Y49" s="609"/>
      <c r="Z49" s="609"/>
      <c r="AA49" s="609"/>
      <c r="AB49" s="609"/>
      <c r="AC49" s="609"/>
      <c r="AD49" s="609"/>
      <c r="AE49" s="609"/>
      <c r="AF49" s="609"/>
      <c r="AG49" s="609"/>
      <c r="AH49" s="609"/>
      <c r="AI49" s="609"/>
      <c r="AJ49" s="609"/>
      <c r="AK49" s="609"/>
      <c r="AL49" s="609"/>
      <c r="AM49" s="285"/>
      <c r="AN49" s="358"/>
    </row>
    <row r="50" spans="1:40" s="124" customFormat="1">
      <c r="A50" s="63"/>
      <c r="B50" s="63"/>
      <c r="C50" s="63"/>
      <c r="D50" s="75"/>
      <c r="E50" s="81"/>
      <c r="F50" s="48" t="s">
        <v>194</v>
      </c>
      <c r="G50" s="47"/>
      <c r="H50" s="610"/>
      <c r="I50" s="610"/>
      <c r="J50" s="610"/>
      <c r="K50" s="610"/>
      <c r="L50" s="610"/>
      <c r="M50" s="610"/>
      <c r="N50" s="610"/>
      <c r="O50" s="610"/>
      <c r="P50" s="610"/>
      <c r="Q50" s="610"/>
      <c r="R50" s="610"/>
      <c r="S50" s="610"/>
      <c r="T50" s="610"/>
      <c r="U50" s="610"/>
      <c r="V50" s="610"/>
      <c r="W50" s="610"/>
      <c r="X50" s="610"/>
      <c r="Y50" s="610"/>
      <c r="Z50" s="610"/>
      <c r="AA50" s="610"/>
      <c r="AB50" s="610"/>
      <c r="AC50" s="610"/>
      <c r="AD50" s="610"/>
      <c r="AE50" s="610"/>
      <c r="AF50" s="610"/>
      <c r="AG50" s="610"/>
      <c r="AH50" s="610"/>
      <c r="AI50" s="610"/>
      <c r="AJ50" s="610"/>
      <c r="AK50" s="610"/>
      <c r="AL50" s="610"/>
      <c r="AM50" s="359"/>
      <c r="AN50" s="358"/>
    </row>
    <row r="51" spans="1:40" s="124" customFormat="1" ht="27.6">
      <c r="A51" s="75"/>
      <c r="B51" s="75"/>
      <c r="C51" s="75"/>
      <c r="D51" s="75">
        <v>20</v>
      </c>
      <c r="E51" s="80">
        <v>16</v>
      </c>
      <c r="F51" s="14" t="s">
        <v>306</v>
      </c>
      <c r="G51" s="9" t="e">
        <f>+AL51/AL$181</f>
        <v>#DIV/0!</v>
      </c>
      <c r="H51" s="609"/>
      <c r="I51" s="609"/>
      <c r="J51" s="609"/>
      <c r="K51" s="609"/>
      <c r="L51" s="609"/>
      <c r="M51" s="609"/>
      <c r="N51" s="609"/>
      <c r="O51" s="609"/>
      <c r="P51" s="609"/>
      <c r="Q51" s="609"/>
      <c r="R51" s="609"/>
      <c r="S51" s="609"/>
      <c r="T51" s="609"/>
      <c r="U51" s="609"/>
      <c r="V51" s="609"/>
      <c r="W51" s="609"/>
      <c r="X51" s="609"/>
      <c r="Y51" s="609"/>
      <c r="Z51" s="609"/>
      <c r="AA51" s="609"/>
      <c r="AB51" s="609"/>
      <c r="AC51" s="609"/>
      <c r="AD51" s="609"/>
      <c r="AE51" s="609"/>
      <c r="AF51" s="609"/>
      <c r="AG51" s="609"/>
      <c r="AH51" s="609"/>
      <c r="AI51" s="609"/>
      <c r="AJ51" s="609"/>
      <c r="AK51" s="609"/>
      <c r="AL51" s="609"/>
      <c r="AM51" s="285"/>
      <c r="AN51" s="358"/>
    </row>
    <row r="52" spans="1:40" s="124" customFormat="1">
      <c r="A52" s="63"/>
      <c r="B52" s="63"/>
      <c r="C52" s="63"/>
      <c r="D52" s="75"/>
      <c r="E52" s="81"/>
      <c r="F52" s="48" t="s">
        <v>194</v>
      </c>
      <c r="G52" s="47"/>
      <c r="H52" s="610"/>
      <c r="I52" s="610"/>
      <c r="J52" s="610"/>
      <c r="K52" s="610"/>
      <c r="L52" s="610"/>
      <c r="M52" s="610"/>
      <c r="N52" s="610"/>
      <c r="O52" s="610"/>
      <c r="P52" s="610"/>
      <c r="Q52" s="610"/>
      <c r="R52" s="610"/>
      <c r="S52" s="610"/>
      <c r="T52" s="610"/>
      <c r="U52" s="610"/>
      <c r="V52" s="610"/>
      <c r="W52" s="610"/>
      <c r="X52" s="610"/>
      <c r="Y52" s="610"/>
      <c r="Z52" s="610"/>
      <c r="AA52" s="610"/>
      <c r="AB52" s="610"/>
      <c r="AC52" s="610"/>
      <c r="AD52" s="610"/>
      <c r="AE52" s="610"/>
      <c r="AF52" s="610"/>
      <c r="AG52" s="610"/>
      <c r="AH52" s="610"/>
      <c r="AI52" s="610"/>
      <c r="AJ52" s="610"/>
      <c r="AK52" s="610"/>
      <c r="AL52" s="610"/>
      <c r="AM52" s="359"/>
      <c r="AN52" s="358"/>
    </row>
    <row r="53" spans="1:40" s="124" customFormat="1">
      <c r="A53" s="63"/>
      <c r="B53" s="63"/>
      <c r="C53" s="63"/>
      <c r="D53" s="75"/>
      <c r="E53" s="283"/>
      <c r="F53" s="284" t="s">
        <v>1793</v>
      </c>
      <c r="G53" s="110"/>
      <c r="H53" s="611"/>
      <c r="I53" s="611"/>
      <c r="J53" s="611"/>
      <c r="K53" s="611"/>
      <c r="L53" s="611"/>
      <c r="M53" s="611"/>
      <c r="N53" s="611"/>
      <c r="O53" s="611"/>
      <c r="P53" s="611"/>
      <c r="Q53" s="611"/>
      <c r="R53" s="611"/>
      <c r="S53" s="611"/>
      <c r="T53" s="611"/>
      <c r="U53" s="611"/>
      <c r="V53" s="611"/>
      <c r="W53" s="611"/>
      <c r="X53" s="611"/>
      <c r="Y53" s="611"/>
      <c r="Z53" s="611"/>
      <c r="AA53" s="611"/>
      <c r="AB53" s="611"/>
      <c r="AC53" s="611"/>
      <c r="AD53" s="611"/>
      <c r="AE53" s="611"/>
      <c r="AF53" s="611"/>
      <c r="AG53" s="611"/>
      <c r="AH53" s="611"/>
      <c r="AI53" s="611"/>
      <c r="AJ53" s="611"/>
      <c r="AK53" s="611"/>
      <c r="AL53" s="611"/>
      <c r="AM53" s="285"/>
      <c r="AN53" s="358"/>
    </row>
    <row r="54" spans="1:40" s="124" customFormat="1">
      <c r="A54" s="75"/>
      <c r="B54" s="75"/>
      <c r="C54" s="75"/>
      <c r="D54" s="75">
        <v>22</v>
      </c>
      <c r="E54" s="80">
        <v>1</v>
      </c>
      <c r="F54" s="14" t="s">
        <v>1414</v>
      </c>
      <c r="G54" s="9" t="e">
        <f>+AL54/AL$181</f>
        <v>#DIV/0!</v>
      </c>
      <c r="H54" s="609"/>
      <c r="I54" s="609"/>
      <c r="J54" s="609"/>
      <c r="K54" s="609"/>
      <c r="L54" s="609"/>
      <c r="M54" s="609"/>
      <c r="N54" s="609"/>
      <c r="O54" s="609"/>
      <c r="P54" s="609"/>
      <c r="Q54" s="609"/>
      <c r="R54" s="609"/>
      <c r="S54" s="609"/>
      <c r="T54" s="609"/>
      <c r="U54" s="609"/>
      <c r="V54" s="609"/>
      <c r="W54" s="609"/>
      <c r="X54" s="609"/>
      <c r="Y54" s="609"/>
      <c r="Z54" s="609"/>
      <c r="AA54" s="609"/>
      <c r="AB54" s="609"/>
      <c r="AC54" s="609"/>
      <c r="AD54" s="609"/>
      <c r="AE54" s="609"/>
      <c r="AF54" s="609"/>
      <c r="AG54" s="609"/>
      <c r="AH54" s="609"/>
      <c r="AI54" s="609"/>
      <c r="AJ54" s="609"/>
      <c r="AK54" s="609"/>
      <c r="AL54" s="609"/>
      <c r="AM54" s="285"/>
      <c r="AN54" s="358"/>
    </row>
    <row r="55" spans="1:40" s="124" customFormat="1">
      <c r="A55" s="63"/>
      <c r="B55" s="63"/>
      <c r="C55" s="63"/>
      <c r="D55" s="75"/>
      <c r="E55" s="81"/>
      <c r="F55" s="48" t="s">
        <v>194</v>
      </c>
      <c r="G55" s="47"/>
      <c r="H55" s="610"/>
      <c r="I55" s="610"/>
      <c r="J55" s="610"/>
      <c r="K55" s="610"/>
      <c r="L55" s="610"/>
      <c r="M55" s="610"/>
      <c r="N55" s="610"/>
      <c r="O55" s="610"/>
      <c r="P55" s="610"/>
      <c r="Q55" s="610"/>
      <c r="R55" s="610"/>
      <c r="S55" s="610"/>
      <c r="T55" s="610"/>
      <c r="U55" s="610"/>
      <c r="V55" s="610"/>
      <c r="W55" s="610"/>
      <c r="X55" s="610"/>
      <c r="Y55" s="610"/>
      <c r="Z55" s="610"/>
      <c r="AA55" s="610"/>
      <c r="AB55" s="610"/>
      <c r="AC55" s="610"/>
      <c r="AD55" s="610"/>
      <c r="AE55" s="610"/>
      <c r="AF55" s="610"/>
      <c r="AG55" s="610"/>
      <c r="AH55" s="610"/>
      <c r="AI55" s="610"/>
      <c r="AJ55" s="610"/>
      <c r="AK55" s="610"/>
      <c r="AL55" s="610"/>
      <c r="AM55" s="359"/>
      <c r="AN55" s="358"/>
    </row>
    <row r="56" spans="1:40" s="124" customFormat="1" ht="27.6">
      <c r="A56" s="75"/>
      <c r="B56" s="75"/>
      <c r="C56" s="75"/>
      <c r="D56" s="75">
        <v>23</v>
      </c>
      <c r="E56" s="80">
        <v>2</v>
      </c>
      <c r="F56" s="14" t="s">
        <v>1212</v>
      </c>
      <c r="G56" s="9" t="e">
        <f>+AL56/AL$181</f>
        <v>#DIV/0!</v>
      </c>
      <c r="H56" s="609"/>
      <c r="I56" s="609"/>
      <c r="J56" s="609"/>
      <c r="K56" s="609"/>
      <c r="L56" s="609"/>
      <c r="M56" s="609"/>
      <c r="N56" s="609"/>
      <c r="O56" s="609"/>
      <c r="P56" s="609"/>
      <c r="Q56" s="609"/>
      <c r="R56" s="609"/>
      <c r="S56" s="609"/>
      <c r="T56" s="609"/>
      <c r="U56" s="609"/>
      <c r="V56" s="609"/>
      <c r="W56" s="609"/>
      <c r="X56" s="609"/>
      <c r="Y56" s="609"/>
      <c r="Z56" s="609"/>
      <c r="AA56" s="609"/>
      <c r="AB56" s="609"/>
      <c r="AC56" s="609"/>
      <c r="AD56" s="609"/>
      <c r="AE56" s="609"/>
      <c r="AF56" s="609"/>
      <c r="AG56" s="609"/>
      <c r="AH56" s="609"/>
      <c r="AI56" s="609"/>
      <c r="AJ56" s="609"/>
      <c r="AK56" s="609"/>
      <c r="AL56" s="609"/>
      <c r="AM56" s="285"/>
      <c r="AN56" s="358"/>
    </row>
    <row r="57" spans="1:40" s="124" customFormat="1">
      <c r="A57" s="63"/>
      <c r="B57" s="63"/>
      <c r="C57" s="63"/>
      <c r="D57" s="75"/>
      <c r="E57" s="81"/>
      <c r="F57" s="48" t="s">
        <v>194</v>
      </c>
      <c r="G57" s="47"/>
      <c r="H57" s="610"/>
      <c r="I57" s="610"/>
      <c r="J57" s="610"/>
      <c r="K57" s="610"/>
      <c r="L57" s="610"/>
      <c r="M57" s="610"/>
      <c r="N57" s="610"/>
      <c r="O57" s="610"/>
      <c r="P57" s="610"/>
      <c r="Q57" s="610"/>
      <c r="R57" s="610"/>
      <c r="S57" s="610"/>
      <c r="T57" s="610"/>
      <c r="U57" s="610"/>
      <c r="V57" s="610"/>
      <c r="W57" s="610"/>
      <c r="X57" s="610"/>
      <c r="Y57" s="610"/>
      <c r="Z57" s="610"/>
      <c r="AA57" s="610"/>
      <c r="AB57" s="610"/>
      <c r="AC57" s="610"/>
      <c r="AD57" s="610"/>
      <c r="AE57" s="610"/>
      <c r="AF57" s="610"/>
      <c r="AG57" s="610"/>
      <c r="AH57" s="610"/>
      <c r="AI57" s="610"/>
      <c r="AJ57" s="610"/>
      <c r="AK57" s="610"/>
      <c r="AL57" s="610"/>
      <c r="AM57" s="359"/>
      <c r="AN57" s="358"/>
    </row>
    <row r="58" spans="1:40" s="124" customFormat="1">
      <c r="A58" s="75"/>
      <c r="B58" s="75"/>
      <c r="C58" s="75"/>
      <c r="D58" s="75">
        <v>24</v>
      </c>
      <c r="E58" s="80">
        <v>3</v>
      </c>
      <c r="F58" s="14" t="s">
        <v>293</v>
      </c>
      <c r="G58" s="9" t="e">
        <f>+AL58/AL$181</f>
        <v>#DIV/0!</v>
      </c>
      <c r="H58" s="609"/>
      <c r="I58" s="609"/>
      <c r="J58" s="609"/>
      <c r="K58" s="609"/>
      <c r="L58" s="609"/>
      <c r="M58" s="609"/>
      <c r="N58" s="609"/>
      <c r="O58" s="609"/>
      <c r="P58" s="609"/>
      <c r="Q58" s="609"/>
      <c r="R58" s="609"/>
      <c r="S58" s="609"/>
      <c r="T58" s="609"/>
      <c r="U58" s="609"/>
      <c r="V58" s="609"/>
      <c r="W58" s="609"/>
      <c r="X58" s="609"/>
      <c r="Y58" s="609"/>
      <c r="Z58" s="609"/>
      <c r="AA58" s="609"/>
      <c r="AB58" s="609"/>
      <c r="AC58" s="609"/>
      <c r="AD58" s="609"/>
      <c r="AE58" s="609"/>
      <c r="AF58" s="609"/>
      <c r="AG58" s="609"/>
      <c r="AH58" s="609"/>
      <c r="AI58" s="609"/>
      <c r="AJ58" s="609"/>
      <c r="AK58" s="609"/>
      <c r="AL58" s="609"/>
      <c r="AM58" s="285"/>
      <c r="AN58" s="358"/>
    </row>
    <row r="59" spans="1:40" s="124" customFormat="1">
      <c r="A59" s="63"/>
      <c r="B59" s="63"/>
      <c r="C59" s="63"/>
      <c r="D59" s="75"/>
      <c r="E59" s="81"/>
      <c r="F59" s="48" t="s">
        <v>194</v>
      </c>
      <c r="G59" s="47"/>
      <c r="H59" s="610"/>
      <c r="I59" s="610"/>
      <c r="J59" s="610"/>
      <c r="K59" s="610"/>
      <c r="L59" s="610"/>
      <c r="M59" s="610"/>
      <c r="N59" s="610"/>
      <c r="O59" s="610"/>
      <c r="P59" s="610"/>
      <c r="Q59" s="610"/>
      <c r="R59" s="610"/>
      <c r="S59" s="610"/>
      <c r="T59" s="610"/>
      <c r="U59" s="610"/>
      <c r="V59" s="610"/>
      <c r="W59" s="610"/>
      <c r="X59" s="610"/>
      <c r="Y59" s="610"/>
      <c r="Z59" s="610"/>
      <c r="AA59" s="610"/>
      <c r="AB59" s="610"/>
      <c r="AC59" s="610"/>
      <c r="AD59" s="610"/>
      <c r="AE59" s="610"/>
      <c r="AF59" s="610"/>
      <c r="AG59" s="610"/>
      <c r="AH59" s="610"/>
      <c r="AI59" s="610"/>
      <c r="AJ59" s="610"/>
      <c r="AK59" s="610"/>
      <c r="AL59" s="610"/>
      <c r="AM59" s="359"/>
      <c r="AN59" s="358"/>
    </row>
    <row r="60" spans="1:40" s="124" customFormat="1">
      <c r="A60" s="75"/>
      <c r="B60" s="75"/>
      <c r="C60" s="75"/>
      <c r="D60" s="75">
        <v>25</v>
      </c>
      <c r="E60" s="80">
        <v>4</v>
      </c>
      <c r="F60" s="14" t="s">
        <v>230</v>
      </c>
      <c r="G60" s="9" t="e">
        <f>+AL60/AL$181</f>
        <v>#DIV/0!</v>
      </c>
      <c r="H60" s="609"/>
      <c r="I60" s="609"/>
      <c r="J60" s="609"/>
      <c r="K60" s="609"/>
      <c r="L60" s="609"/>
      <c r="M60" s="609"/>
      <c r="N60" s="609"/>
      <c r="O60" s="609"/>
      <c r="P60" s="609"/>
      <c r="Q60" s="609"/>
      <c r="R60" s="609"/>
      <c r="S60" s="609"/>
      <c r="T60" s="609"/>
      <c r="U60" s="609"/>
      <c r="V60" s="609"/>
      <c r="W60" s="609"/>
      <c r="X60" s="609"/>
      <c r="Y60" s="609"/>
      <c r="Z60" s="609"/>
      <c r="AA60" s="609"/>
      <c r="AB60" s="609"/>
      <c r="AC60" s="609"/>
      <c r="AD60" s="609"/>
      <c r="AE60" s="609"/>
      <c r="AF60" s="609"/>
      <c r="AG60" s="609"/>
      <c r="AH60" s="609"/>
      <c r="AI60" s="609"/>
      <c r="AJ60" s="609"/>
      <c r="AK60" s="609"/>
      <c r="AL60" s="609"/>
      <c r="AM60" s="285"/>
      <c r="AN60" s="358"/>
    </row>
    <row r="61" spans="1:40" s="124" customFormat="1">
      <c r="A61" s="63"/>
      <c r="B61" s="63"/>
      <c r="C61" s="63"/>
      <c r="D61" s="75"/>
      <c r="E61" s="81"/>
      <c r="F61" s="48" t="s">
        <v>194</v>
      </c>
      <c r="G61" s="47"/>
      <c r="H61" s="610"/>
      <c r="I61" s="610"/>
      <c r="J61" s="610"/>
      <c r="K61" s="610"/>
      <c r="L61" s="610"/>
      <c r="M61" s="610"/>
      <c r="N61" s="610"/>
      <c r="O61" s="610"/>
      <c r="P61" s="610"/>
      <c r="Q61" s="610"/>
      <c r="R61" s="610"/>
      <c r="S61" s="610"/>
      <c r="T61" s="610"/>
      <c r="U61" s="610"/>
      <c r="V61" s="610"/>
      <c r="W61" s="610"/>
      <c r="X61" s="610"/>
      <c r="Y61" s="610"/>
      <c r="Z61" s="610"/>
      <c r="AA61" s="610"/>
      <c r="AB61" s="610"/>
      <c r="AC61" s="610"/>
      <c r="AD61" s="610"/>
      <c r="AE61" s="610"/>
      <c r="AF61" s="610"/>
      <c r="AG61" s="610"/>
      <c r="AH61" s="610"/>
      <c r="AI61" s="610"/>
      <c r="AJ61" s="610"/>
      <c r="AK61" s="610"/>
      <c r="AL61" s="610"/>
      <c r="AM61" s="359"/>
      <c r="AN61" s="358"/>
    </row>
    <row r="62" spans="1:40" s="124" customFormat="1">
      <c r="A62" s="75"/>
      <c r="B62" s="75"/>
      <c r="C62" s="75"/>
      <c r="D62" s="75">
        <v>26</v>
      </c>
      <c r="E62" s="80">
        <v>5</v>
      </c>
      <c r="F62" s="14" t="s">
        <v>232</v>
      </c>
      <c r="G62" s="9" t="e">
        <f>+AL62/AL$181</f>
        <v>#DIV/0!</v>
      </c>
      <c r="H62" s="609"/>
      <c r="I62" s="609"/>
      <c r="J62" s="609"/>
      <c r="K62" s="609"/>
      <c r="L62" s="609"/>
      <c r="M62" s="609"/>
      <c r="N62" s="609"/>
      <c r="O62" s="609"/>
      <c r="P62" s="609"/>
      <c r="Q62" s="609"/>
      <c r="R62" s="609"/>
      <c r="S62" s="609"/>
      <c r="T62" s="609"/>
      <c r="U62" s="609"/>
      <c r="V62" s="609"/>
      <c r="W62" s="609"/>
      <c r="X62" s="609"/>
      <c r="Y62" s="609"/>
      <c r="Z62" s="609"/>
      <c r="AA62" s="609"/>
      <c r="AB62" s="609"/>
      <c r="AC62" s="609"/>
      <c r="AD62" s="609"/>
      <c r="AE62" s="609"/>
      <c r="AF62" s="609"/>
      <c r="AG62" s="609"/>
      <c r="AH62" s="609"/>
      <c r="AI62" s="609"/>
      <c r="AJ62" s="609"/>
      <c r="AK62" s="609"/>
      <c r="AL62" s="609"/>
      <c r="AM62" s="285"/>
      <c r="AN62" s="358"/>
    </row>
    <row r="63" spans="1:40" s="124" customFormat="1">
      <c r="A63" s="63"/>
      <c r="B63" s="63"/>
      <c r="C63" s="63"/>
      <c r="D63" s="75"/>
      <c r="E63" s="81"/>
      <c r="F63" s="48" t="s">
        <v>194</v>
      </c>
      <c r="G63" s="47"/>
      <c r="H63" s="610"/>
      <c r="I63" s="610"/>
      <c r="J63" s="610"/>
      <c r="K63" s="610"/>
      <c r="L63" s="610"/>
      <c r="M63" s="610"/>
      <c r="N63" s="610"/>
      <c r="O63" s="610"/>
      <c r="P63" s="610"/>
      <c r="Q63" s="610"/>
      <c r="R63" s="610"/>
      <c r="S63" s="610"/>
      <c r="T63" s="610"/>
      <c r="U63" s="610"/>
      <c r="V63" s="610"/>
      <c r="W63" s="610"/>
      <c r="X63" s="610"/>
      <c r="Y63" s="610"/>
      <c r="Z63" s="610"/>
      <c r="AA63" s="610"/>
      <c r="AB63" s="610"/>
      <c r="AC63" s="610"/>
      <c r="AD63" s="610"/>
      <c r="AE63" s="610"/>
      <c r="AF63" s="610"/>
      <c r="AG63" s="610"/>
      <c r="AH63" s="610"/>
      <c r="AI63" s="610"/>
      <c r="AJ63" s="610"/>
      <c r="AK63" s="610"/>
      <c r="AL63" s="610"/>
      <c r="AM63" s="359"/>
      <c r="AN63" s="358"/>
    </row>
    <row r="64" spans="1:40" s="124" customFormat="1">
      <c r="A64" s="75"/>
      <c r="B64" s="75"/>
      <c r="C64" s="75"/>
      <c r="D64" s="75">
        <v>27</v>
      </c>
      <c r="E64" s="80">
        <v>6</v>
      </c>
      <c r="F64" s="14" t="s">
        <v>231</v>
      </c>
      <c r="G64" s="9" t="e">
        <f>+AL64/AL$181</f>
        <v>#DIV/0!</v>
      </c>
      <c r="H64" s="609"/>
      <c r="I64" s="609"/>
      <c r="J64" s="609"/>
      <c r="K64" s="609"/>
      <c r="L64" s="609"/>
      <c r="M64" s="609"/>
      <c r="N64" s="609"/>
      <c r="O64" s="609"/>
      <c r="P64" s="609"/>
      <c r="Q64" s="609"/>
      <c r="R64" s="609"/>
      <c r="S64" s="609"/>
      <c r="T64" s="609"/>
      <c r="U64" s="609"/>
      <c r="V64" s="609"/>
      <c r="W64" s="609"/>
      <c r="X64" s="609"/>
      <c r="Y64" s="609"/>
      <c r="Z64" s="609"/>
      <c r="AA64" s="609"/>
      <c r="AB64" s="609"/>
      <c r="AC64" s="609"/>
      <c r="AD64" s="609"/>
      <c r="AE64" s="609"/>
      <c r="AF64" s="609"/>
      <c r="AG64" s="609"/>
      <c r="AH64" s="609"/>
      <c r="AI64" s="609"/>
      <c r="AJ64" s="609"/>
      <c r="AK64" s="609"/>
      <c r="AL64" s="609"/>
      <c r="AM64" s="285"/>
      <c r="AN64" s="358"/>
    </row>
    <row r="65" spans="1:40" s="124" customFormat="1">
      <c r="A65" s="63"/>
      <c r="B65" s="63"/>
      <c r="C65" s="63"/>
      <c r="D65" s="75"/>
      <c r="E65" s="81"/>
      <c r="F65" s="48" t="s">
        <v>194</v>
      </c>
      <c r="G65" s="47"/>
      <c r="H65" s="610"/>
      <c r="I65" s="610"/>
      <c r="J65" s="610"/>
      <c r="K65" s="610"/>
      <c r="L65" s="610"/>
      <c r="M65" s="610"/>
      <c r="N65" s="610"/>
      <c r="O65" s="610"/>
      <c r="P65" s="610"/>
      <c r="Q65" s="610"/>
      <c r="R65" s="610"/>
      <c r="S65" s="610"/>
      <c r="T65" s="610"/>
      <c r="U65" s="610"/>
      <c r="V65" s="610"/>
      <c r="W65" s="610"/>
      <c r="X65" s="610"/>
      <c r="Y65" s="610"/>
      <c r="Z65" s="610"/>
      <c r="AA65" s="610"/>
      <c r="AB65" s="610"/>
      <c r="AC65" s="610"/>
      <c r="AD65" s="610"/>
      <c r="AE65" s="610"/>
      <c r="AF65" s="610"/>
      <c r="AG65" s="610"/>
      <c r="AH65" s="610"/>
      <c r="AI65" s="610"/>
      <c r="AJ65" s="610"/>
      <c r="AK65" s="610"/>
      <c r="AL65" s="610"/>
      <c r="AM65" s="359"/>
      <c r="AN65" s="358"/>
    </row>
    <row r="66" spans="1:40" s="124" customFormat="1" ht="27.6">
      <c r="A66" s="75"/>
      <c r="B66" s="75"/>
      <c r="C66" s="75"/>
      <c r="D66" s="75">
        <v>28</v>
      </c>
      <c r="E66" s="80">
        <v>7</v>
      </c>
      <c r="F66" s="14" t="s">
        <v>298</v>
      </c>
      <c r="G66" s="9" t="e">
        <f>+AL66/AL$181</f>
        <v>#DIV/0!</v>
      </c>
      <c r="H66" s="609"/>
      <c r="I66" s="609"/>
      <c r="J66" s="609"/>
      <c r="K66" s="609"/>
      <c r="L66" s="609"/>
      <c r="M66" s="609"/>
      <c r="N66" s="609"/>
      <c r="O66" s="609"/>
      <c r="P66" s="609"/>
      <c r="Q66" s="609"/>
      <c r="R66" s="609"/>
      <c r="S66" s="609"/>
      <c r="T66" s="609"/>
      <c r="U66" s="609"/>
      <c r="V66" s="609"/>
      <c r="W66" s="609"/>
      <c r="X66" s="609"/>
      <c r="Y66" s="609"/>
      <c r="Z66" s="609"/>
      <c r="AA66" s="609"/>
      <c r="AB66" s="609"/>
      <c r="AC66" s="609"/>
      <c r="AD66" s="609"/>
      <c r="AE66" s="609"/>
      <c r="AF66" s="609"/>
      <c r="AG66" s="609"/>
      <c r="AH66" s="609"/>
      <c r="AI66" s="609"/>
      <c r="AJ66" s="609"/>
      <c r="AK66" s="609"/>
      <c r="AL66" s="609"/>
      <c r="AM66" s="285"/>
      <c r="AN66" s="358"/>
    </row>
    <row r="67" spans="1:40" s="124" customFormat="1">
      <c r="A67" s="63"/>
      <c r="B67" s="63"/>
      <c r="C67" s="63"/>
      <c r="D67" s="75"/>
      <c r="E67" s="81"/>
      <c r="F67" s="48" t="s">
        <v>194</v>
      </c>
      <c r="G67" s="47"/>
      <c r="H67" s="610"/>
      <c r="I67" s="610"/>
      <c r="J67" s="610"/>
      <c r="K67" s="610"/>
      <c r="L67" s="610"/>
      <c r="M67" s="610"/>
      <c r="N67" s="610"/>
      <c r="O67" s="610"/>
      <c r="P67" s="610"/>
      <c r="Q67" s="610"/>
      <c r="R67" s="610"/>
      <c r="S67" s="610"/>
      <c r="T67" s="610"/>
      <c r="U67" s="610"/>
      <c r="V67" s="610"/>
      <c r="W67" s="610"/>
      <c r="X67" s="610"/>
      <c r="Y67" s="610"/>
      <c r="Z67" s="610"/>
      <c r="AA67" s="610"/>
      <c r="AB67" s="610"/>
      <c r="AC67" s="610"/>
      <c r="AD67" s="610"/>
      <c r="AE67" s="610"/>
      <c r="AF67" s="610"/>
      <c r="AG67" s="610"/>
      <c r="AH67" s="610"/>
      <c r="AI67" s="610"/>
      <c r="AJ67" s="610"/>
      <c r="AK67" s="610"/>
      <c r="AL67" s="610"/>
      <c r="AM67" s="359"/>
      <c r="AN67" s="358"/>
    </row>
    <row r="68" spans="1:40" s="124" customFormat="1">
      <c r="A68" s="75"/>
      <c r="B68" s="75"/>
      <c r="C68" s="75"/>
      <c r="D68" s="75">
        <v>29</v>
      </c>
      <c r="E68" s="80">
        <v>8</v>
      </c>
      <c r="F68" s="14" t="s">
        <v>233</v>
      </c>
      <c r="G68" s="9" t="e">
        <f>+AL68/AL$181</f>
        <v>#DIV/0!</v>
      </c>
      <c r="H68" s="609"/>
      <c r="I68" s="609"/>
      <c r="J68" s="609"/>
      <c r="K68" s="609"/>
      <c r="L68" s="609"/>
      <c r="M68" s="609"/>
      <c r="N68" s="609"/>
      <c r="O68" s="609"/>
      <c r="P68" s="609"/>
      <c r="Q68" s="609"/>
      <c r="R68" s="609"/>
      <c r="S68" s="609"/>
      <c r="T68" s="609"/>
      <c r="U68" s="609"/>
      <c r="V68" s="609"/>
      <c r="W68" s="609"/>
      <c r="X68" s="609"/>
      <c r="Y68" s="609"/>
      <c r="Z68" s="609"/>
      <c r="AA68" s="609"/>
      <c r="AB68" s="609"/>
      <c r="AC68" s="609"/>
      <c r="AD68" s="609"/>
      <c r="AE68" s="609"/>
      <c r="AF68" s="609"/>
      <c r="AG68" s="609"/>
      <c r="AH68" s="609"/>
      <c r="AI68" s="609"/>
      <c r="AJ68" s="609"/>
      <c r="AK68" s="609"/>
      <c r="AL68" s="609"/>
      <c r="AM68" s="285"/>
      <c r="AN68" s="358"/>
    </row>
    <row r="69" spans="1:40" s="124" customFormat="1">
      <c r="A69" s="63"/>
      <c r="B69" s="63"/>
      <c r="C69" s="63"/>
      <c r="D69" s="75"/>
      <c r="E69" s="81"/>
      <c r="F69" s="48" t="s">
        <v>194</v>
      </c>
      <c r="G69" s="47"/>
      <c r="H69" s="610"/>
      <c r="I69" s="610"/>
      <c r="J69" s="610"/>
      <c r="K69" s="610"/>
      <c r="L69" s="610"/>
      <c r="M69" s="610"/>
      <c r="N69" s="610"/>
      <c r="O69" s="610"/>
      <c r="P69" s="610"/>
      <c r="Q69" s="610"/>
      <c r="R69" s="610"/>
      <c r="S69" s="610"/>
      <c r="T69" s="610"/>
      <c r="U69" s="610"/>
      <c r="V69" s="610"/>
      <c r="W69" s="610"/>
      <c r="X69" s="610"/>
      <c r="Y69" s="610"/>
      <c r="Z69" s="610"/>
      <c r="AA69" s="610"/>
      <c r="AB69" s="610"/>
      <c r="AC69" s="610"/>
      <c r="AD69" s="610"/>
      <c r="AE69" s="610"/>
      <c r="AF69" s="610"/>
      <c r="AG69" s="610"/>
      <c r="AH69" s="610"/>
      <c r="AI69" s="610"/>
      <c r="AJ69" s="610"/>
      <c r="AK69" s="610"/>
      <c r="AL69" s="610"/>
      <c r="AM69" s="359"/>
      <c r="AN69" s="358"/>
    </row>
    <row r="70" spans="1:40" s="124" customFormat="1" ht="27.6">
      <c r="A70" s="75"/>
      <c r="B70" s="75"/>
      <c r="C70" s="75"/>
      <c r="D70" s="75">
        <v>30</v>
      </c>
      <c r="E70" s="80">
        <v>9</v>
      </c>
      <c r="F70" s="14" t="s">
        <v>1577</v>
      </c>
      <c r="G70" s="9" t="e">
        <f>+AL70/AL$181</f>
        <v>#DIV/0!</v>
      </c>
      <c r="H70" s="609"/>
      <c r="I70" s="609"/>
      <c r="J70" s="609"/>
      <c r="K70" s="609"/>
      <c r="L70" s="609"/>
      <c r="M70" s="609"/>
      <c r="N70" s="609"/>
      <c r="O70" s="609"/>
      <c r="P70" s="609"/>
      <c r="Q70" s="609"/>
      <c r="R70" s="609"/>
      <c r="S70" s="609"/>
      <c r="T70" s="609"/>
      <c r="U70" s="609"/>
      <c r="V70" s="609"/>
      <c r="W70" s="609"/>
      <c r="X70" s="609"/>
      <c r="Y70" s="609"/>
      <c r="Z70" s="609"/>
      <c r="AA70" s="609"/>
      <c r="AB70" s="609"/>
      <c r="AC70" s="609"/>
      <c r="AD70" s="609"/>
      <c r="AE70" s="609"/>
      <c r="AF70" s="609"/>
      <c r="AG70" s="609"/>
      <c r="AH70" s="609"/>
      <c r="AI70" s="609"/>
      <c r="AJ70" s="609"/>
      <c r="AK70" s="609"/>
      <c r="AL70" s="609"/>
      <c r="AM70" s="285"/>
      <c r="AN70" s="358"/>
    </row>
    <row r="71" spans="1:40" s="124" customFormat="1">
      <c r="A71" s="63"/>
      <c r="B71" s="63"/>
      <c r="C71" s="63"/>
      <c r="D71" s="75"/>
      <c r="E71" s="81"/>
      <c r="F71" s="48" t="s">
        <v>194</v>
      </c>
      <c r="G71" s="47"/>
      <c r="H71" s="610"/>
      <c r="I71" s="610"/>
      <c r="J71" s="610"/>
      <c r="K71" s="610"/>
      <c r="L71" s="610"/>
      <c r="M71" s="610"/>
      <c r="N71" s="610"/>
      <c r="O71" s="610"/>
      <c r="P71" s="610"/>
      <c r="Q71" s="610"/>
      <c r="R71" s="610"/>
      <c r="S71" s="610"/>
      <c r="T71" s="610"/>
      <c r="U71" s="610"/>
      <c r="V71" s="610"/>
      <c r="W71" s="610"/>
      <c r="X71" s="610"/>
      <c r="Y71" s="610"/>
      <c r="Z71" s="610"/>
      <c r="AA71" s="610"/>
      <c r="AB71" s="610"/>
      <c r="AC71" s="610"/>
      <c r="AD71" s="610"/>
      <c r="AE71" s="610"/>
      <c r="AF71" s="610"/>
      <c r="AG71" s="610"/>
      <c r="AH71" s="610"/>
      <c r="AI71" s="610"/>
      <c r="AJ71" s="610"/>
      <c r="AK71" s="610"/>
      <c r="AL71" s="610"/>
      <c r="AM71" s="359"/>
      <c r="AN71" s="358"/>
    </row>
    <row r="72" spans="1:40" s="124" customFormat="1">
      <c r="A72" s="63"/>
      <c r="B72" s="63"/>
      <c r="C72" s="63"/>
      <c r="D72" s="75">
        <v>31</v>
      </c>
      <c r="E72" s="80">
        <v>10</v>
      </c>
      <c r="F72" s="14" t="s">
        <v>439</v>
      </c>
      <c r="G72" s="9" t="e">
        <f>+AL72/AL$181</f>
        <v>#DIV/0!</v>
      </c>
      <c r="H72" s="609"/>
      <c r="I72" s="609"/>
      <c r="J72" s="609"/>
      <c r="K72" s="609"/>
      <c r="L72" s="609"/>
      <c r="M72" s="609"/>
      <c r="N72" s="609"/>
      <c r="O72" s="609"/>
      <c r="P72" s="609"/>
      <c r="Q72" s="609"/>
      <c r="R72" s="609"/>
      <c r="S72" s="609"/>
      <c r="T72" s="609"/>
      <c r="U72" s="609"/>
      <c r="V72" s="609"/>
      <c r="W72" s="609"/>
      <c r="X72" s="609"/>
      <c r="Y72" s="609"/>
      <c r="Z72" s="609"/>
      <c r="AA72" s="609"/>
      <c r="AB72" s="609"/>
      <c r="AC72" s="609"/>
      <c r="AD72" s="609"/>
      <c r="AE72" s="609"/>
      <c r="AF72" s="609"/>
      <c r="AG72" s="609"/>
      <c r="AH72" s="609"/>
      <c r="AI72" s="609"/>
      <c r="AJ72" s="609"/>
      <c r="AK72" s="609"/>
      <c r="AL72" s="609"/>
      <c r="AM72" s="285"/>
      <c r="AN72" s="358"/>
    </row>
    <row r="73" spans="1:40" s="124" customFormat="1">
      <c r="A73" s="63"/>
      <c r="B73" s="63"/>
      <c r="C73" s="63"/>
      <c r="D73" s="75"/>
      <c r="E73" s="81"/>
      <c r="F73" s="48" t="s">
        <v>194</v>
      </c>
      <c r="G73" s="47"/>
      <c r="H73" s="610"/>
      <c r="I73" s="610"/>
      <c r="J73" s="610"/>
      <c r="K73" s="610"/>
      <c r="L73" s="610"/>
      <c r="M73" s="610"/>
      <c r="N73" s="610"/>
      <c r="O73" s="610"/>
      <c r="P73" s="610"/>
      <c r="Q73" s="610"/>
      <c r="R73" s="610"/>
      <c r="S73" s="610"/>
      <c r="T73" s="610"/>
      <c r="U73" s="610"/>
      <c r="V73" s="610"/>
      <c r="W73" s="610"/>
      <c r="X73" s="610"/>
      <c r="Y73" s="610"/>
      <c r="Z73" s="610"/>
      <c r="AA73" s="610"/>
      <c r="AB73" s="610"/>
      <c r="AC73" s="610"/>
      <c r="AD73" s="610"/>
      <c r="AE73" s="610"/>
      <c r="AF73" s="610"/>
      <c r="AG73" s="610"/>
      <c r="AH73" s="610"/>
      <c r="AI73" s="610"/>
      <c r="AJ73" s="610"/>
      <c r="AK73" s="610"/>
      <c r="AL73" s="610"/>
      <c r="AM73" s="359"/>
      <c r="AN73" s="358"/>
    </row>
    <row r="74" spans="1:40" s="124" customFormat="1" ht="41.4">
      <c r="A74" s="75"/>
      <c r="B74" s="75"/>
      <c r="C74" s="75"/>
      <c r="D74" s="75">
        <v>32</v>
      </c>
      <c r="E74" s="80">
        <v>11</v>
      </c>
      <c r="F74" s="14" t="s">
        <v>430</v>
      </c>
      <c r="G74" s="9" t="e">
        <f>+AL74/AL$181</f>
        <v>#DIV/0!</v>
      </c>
      <c r="H74" s="609"/>
      <c r="I74" s="609"/>
      <c r="J74" s="609"/>
      <c r="K74" s="609"/>
      <c r="L74" s="609"/>
      <c r="M74" s="609"/>
      <c r="N74" s="609"/>
      <c r="O74" s="609"/>
      <c r="P74" s="609"/>
      <c r="Q74" s="609"/>
      <c r="R74" s="609"/>
      <c r="S74" s="609"/>
      <c r="T74" s="609"/>
      <c r="U74" s="609"/>
      <c r="V74" s="609"/>
      <c r="W74" s="609"/>
      <c r="X74" s="609"/>
      <c r="Y74" s="609"/>
      <c r="Z74" s="609"/>
      <c r="AA74" s="609"/>
      <c r="AB74" s="609"/>
      <c r="AC74" s="609"/>
      <c r="AD74" s="609"/>
      <c r="AE74" s="609"/>
      <c r="AF74" s="609"/>
      <c r="AG74" s="609"/>
      <c r="AH74" s="609"/>
      <c r="AI74" s="609"/>
      <c r="AJ74" s="609"/>
      <c r="AK74" s="609"/>
      <c r="AL74" s="609"/>
      <c r="AM74" s="285"/>
      <c r="AN74" s="358"/>
    </row>
    <row r="75" spans="1:40" s="124" customFormat="1">
      <c r="A75" s="63"/>
      <c r="B75" s="63"/>
      <c r="C75" s="63"/>
      <c r="D75" s="75"/>
      <c r="E75" s="81"/>
      <c r="F75" s="48" t="s">
        <v>194</v>
      </c>
      <c r="G75" s="47"/>
      <c r="H75" s="610"/>
      <c r="I75" s="610"/>
      <c r="J75" s="610"/>
      <c r="K75" s="610"/>
      <c r="L75" s="610"/>
      <c r="M75" s="610"/>
      <c r="N75" s="610"/>
      <c r="O75" s="610"/>
      <c r="P75" s="610"/>
      <c r="Q75" s="610"/>
      <c r="R75" s="610"/>
      <c r="S75" s="610"/>
      <c r="T75" s="610"/>
      <c r="U75" s="610"/>
      <c r="V75" s="610"/>
      <c r="W75" s="610"/>
      <c r="X75" s="610"/>
      <c r="Y75" s="610"/>
      <c r="Z75" s="610"/>
      <c r="AA75" s="610"/>
      <c r="AB75" s="610"/>
      <c r="AC75" s="610"/>
      <c r="AD75" s="610"/>
      <c r="AE75" s="610"/>
      <c r="AF75" s="610"/>
      <c r="AG75" s="610"/>
      <c r="AH75" s="610"/>
      <c r="AI75" s="610"/>
      <c r="AJ75" s="610"/>
      <c r="AK75" s="610"/>
      <c r="AL75" s="610"/>
      <c r="AM75" s="359"/>
      <c r="AN75" s="358"/>
    </row>
    <row r="76" spans="1:40" s="124" customFormat="1">
      <c r="A76" s="75"/>
      <c r="B76" s="75"/>
      <c r="C76" s="75"/>
      <c r="D76" s="75">
        <v>33</v>
      </c>
      <c r="E76" s="80">
        <v>12</v>
      </c>
      <c r="F76" s="14" t="s">
        <v>1426</v>
      </c>
      <c r="G76" s="9" t="e">
        <f>+AL76/AL$181</f>
        <v>#DIV/0!</v>
      </c>
      <c r="H76" s="609"/>
      <c r="I76" s="609"/>
      <c r="J76" s="609"/>
      <c r="K76" s="609"/>
      <c r="L76" s="609"/>
      <c r="M76" s="609"/>
      <c r="N76" s="609"/>
      <c r="O76" s="609"/>
      <c r="P76" s="609"/>
      <c r="Q76" s="609"/>
      <c r="R76" s="609"/>
      <c r="S76" s="609"/>
      <c r="T76" s="609"/>
      <c r="U76" s="609"/>
      <c r="V76" s="609"/>
      <c r="W76" s="609"/>
      <c r="X76" s="609"/>
      <c r="Y76" s="609"/>
      <c r="Z76" s="609"/>
      <c r="AA76" s="609"/>
      <c r="AB76" s="609"/>
      <c r="AC76" s="609"/>
      <c r="AD76" s="609"/>
      <c r="AE76" s="609"/>
      <c r="AF76" s="609"/>
      <c r="AG76" s="609"/>
      <c r="AH76" s="609"/>
      <c r="AI76" s="609"/>
      <c r="AJ76" s="609"/>
      <c r="AK76" s="609"/>
      <c r="AL76" s="609"/>
      <c r="AM76" s="285"/>
      <c r="AN76" s="358"/>
    </row>
    <row r="77" spans="1:40" s="124" customFormat="1">
      <c r="A77" s="63"/>
      <c r="B77" s="63"/>
      <c r="C77" s="63"/>
      <c r="D77" s="75"/>
      <c r="E77" s="81"/>
      <c r="F77" s="48" t="s">
        <v>194</v>
      </c>
      <c r="G77" s="47"/>
      <c r="H77" s="610"/>
      <c r="I77" s="610"/>
      <c r="J77" s="610"/>
      <c r="K77" s="610"/>
      <c r="L77" s="610"/>
      <c r="M77" s="610"/>
      <c r="N77" s="610"/>
      <c r="O77" s="610"/>
      <c r="P77" s="610"/>
      <c r="Q77" s="610"/>
      <c r="R77" s="610"/>
      <c r="S77" s="610"/>
      <c r="T77" s="610"/>
      <c r="U77" s="610"/>
      <c r="V77" s="610"/>
      <c r="W77" s="610"/>
      <c r="X77" s="610"/>
      <c r="Y77" s="610"/>
      <c r="Z77" s="610"/>
      <c r="AA77" s="610"/>
      <c r="AB77" s="610"/>
      <c r="AC77" s="610"/>
      <c r="AD77" s="610"/>
      <c r="AE77" s="610"/>
      <c r="AF77" s="610"/>
      <c r="AG77" s="610"/>
      <c r="AH77" s="610"/>
      <c r="AI77" s="610"/>
      <c r="AJ77" s="610"/>
      <c r="AK77" s="610"/>
      <c r="AL77" s="610"/>
      <c r="AM77" s="359"/>
      <c r="AN77" s="358"/>
    </row>
    <row r="78" spans="1:40" s="124" customFormat="1" ht="41.4">
      <c r="A78" s="75"/>
      <c r="B78" s="75"/>
      <c r="C78" s="75"/>
      <c r="D78" s="75">
        <v>34</v>
      </c>
      <c r="E78" s="80">
        <v>13</v>
      </c>
      <c r="F78" s="14" t="s">
        <v>1808</v>
      </c>
      <c r="G78" s="9" t="e">
        <f>+AL78/AL$181</f>
        <v>#DIV/0!</v>
      </c>
      <c r="H78" s="609"/>
      <c r="I78" s="609"/>
      <c r="J78" s="609"/>
      <c r="K78" s="609"/>
      <c r="L78" s="609"/>
      <c r="M78" s="609"/>
      <c r="N78" s="609"/>
      <c r="O78" s="609"/>
      <c r="P78" s="609"/>
      <c r="Q78" s="609"/>
      <c r="R78" s="609"/>
      <c r="S78" s="609"/>
      <c r="T78" s="609"/>
      <c r="U78" s="609"/>
      <c r="V78" s="609"/>
      <c r="W78" s="609"/>
      <c r="X78" s="609"/>
      <c r="Y78" s="609"/>
      <c r="Z78" s="609"/>
      <c r="AA78" s="609"/>
      <c r="AB78" s="609"/>
      <c r="AC78" s="609"/>
      <c r="AD78" s="609"/>
      <c r="AE78" s="609"/>
      <c r="AF78" s="609"/>
      <c r="AG78" s="609"/>
      <c r="AH78" s="609"/>
      <c r="AI78" s="609"/>
      <c r="AJ78" s="609"/>
      <c r="AK78" s="609"/>
      <c r="AL78" s="609"/>
      <c r="AM78" s="285"/>
      <c r="AN78" s="358"/>
    </row>
    <row r="79" spans="1:40" s="124" customFormat="1">
      <c r="A79" s="63"/>
      <c r="B79" s="63"/>
      <c r="C79" s="63"/>
      <c r="D79" s="75"/>
      <c r="E79" s="81"/>
      <c r="F79" s="48" t="s">
        <v>194</v>
      </c>
      <c r="G79" s="47"/>
      <c r="H79" s="610"/>
      <c r="I79" s="610"/>
      <c r="J79" s="610"/>
      <c r="K79" s="610"/>
      <c r="L79" s="610"/>
      <c r="M79" s="610"/>
      <c r="N79" s="610"/>
      <c r="O79" s="610"/>
      <c r="P79" s="610"/>
      <c r="Q79" s="610"/>
      <c r="R79" s="610"/>
      <c r="S79" s="610"/>
      <c r="T79" s="610"/>
      <c r="U79" s="610"/>
      <c r="V79" s="610"/>
      <c r="W79" s="610"/>
      <c r="X79" s="610"/>
      <c r="Y79" s="610"/>
      <c r="Z79" s="610"/>
      <c r="AA79" s="610"/>
      <c r="AB79" s="610"/>
      <c r="AC79" s="610"/>
      <c r="AD79" s="610"/>
      <c r="AE79" s="610"/>
      <c r="AF79" s="610"/>
      <c r="AG79" s="610"/>
      <c r="AH79" s="610"/>
      <c r="AI79" s="610"/>
      <c r="AJ79" s="610"/>
      <c r="AK79" s="610"/>
      <c r="AL79" s="610"/>
      <c r="AM79" s="359"/>
      <c r="AN79" s="358"/>
    </row>
    <row r="80" spans="1:40" s="124" customFormat="1" ht="41.4">
      <c r="A80" s="75"/>
      <c r="B80" s="75"/>
      <c r="C80" s="75"/>
      <c r="D80" s="75">
        <v>35</v>
      </c>
      <c r="E80" s="80">
        <v>14</v>
      </c>
      <c r="F80" s="14" t="s">
        <v>6218</v>
      </c>
      <c r="G80" s="9" t="e">
        <f>+AL80/AL$181</f>
        <v>#DIV/0!</v>
      </c>
      <c r="H80" s="609"/>
      <c r="I80" s="609"/>
      <c r="J80" s="609"/>
      <c r="K80" s="609"/>
      <c r="L80" s="609"/>
      <c r="M80" s="609"/>
      <c r="N80" s="609"/>
      <c r="O80" s="609"/>
      <c r="P80" s="609"/>
      <c r="Q80" s="609"/>
      <c r="R80" s="609"/>
      <c r="S80" s="609"/>
      <c r="T80" s="609"/>
      <c r="U80" s="609"/>
      <c r="V80" s="609"/>
      <c r="W80" s="609"/>
      <c r="X80" s="609"/>
      <c r="Y80" s="609"/>
      <c r="Z80" s="609"/>
      <c r="AA80" s="609"/>
      <c r="AB80" s="609"/>
      <c r="AC80" s="609"/>
      <c r="AD80" s="609"/>
      <c r="AE80" s="609"/>
      <c r="AF80" s="609"/>
      <c r="AG80" s="609"/>
      <c r="AH80" s="609"/>
      <c r="AI80" s="609"/>
      <c r="AJ80" s="609"/>
      <c r="AK80" s="609"/>
      <c r="AL80" s="609"/>
      <c r="AM80" s="285"/>
      <c r="AN80" s="358"/>
    </row>
    <row r="81" spans="1:40" s="124" customFormat="1">
      <c r="A81" s="63"/>
      <c r="B81" s="63"/>
      <c r="C81" s="63"/>
      <c r="D81" s="75"/>
      <c r="E81" s="81"/>
      <c r="F81" s="48" t="s">
        <v>194</v>
      </c>
      <c r="G81" s="47"/>
      <c r="H81" s="610"/>
      <c r="I81" s="610"/>
      <c r="J81" s="610"/>
      <c r="K81" s="610"/>
      <c r="L81" s="610"/>
      <c r="M81" s="610"/>
      <c r="N81" s="610"/>
      <c r="O81" s="610"/>
      <c r="P81" s="610"/>
      <c r="Q81" s="610"/>
      <c r="R81" s="610"/>
      <c r="S81" s="610"/>
      <c r="T81" s="610"/>
      <c r="U81" s="610"/>
      <c r="V81" s="610"/>
      <c r="W81" s="610"/>
      <c r="X81" s="610"/>
      <c r="Y81" s="610"/>
      <c r="Z81" s="610"/>
      <c r="AA81" s="610"/>
      <c r="AB81" s="610"/>
      <c r="AC81" s="610"/>
      <c r="AD81" s="610"/>
      <c r="AE81" s="610"/>
      <c r="AF81" s="610"/>
      <c r="AG81" s="610"/>
      <c r="AH81" s="610"/>
      <c r="AI81" s="610"/>
      <c r="AJ81" s="610"/>
      <c r="AK81" s="610"/>
      <c r="AL81" s="610"/>
      <c r="AM81" s="359"/>
      <c r="AN81" s="358"/>
    </row>
    <row r="82" spans="1:40" s="124" customFormat="1" ht="27.6">
      <c r="A82" s="75"/>
      <c r="B82" s="75"/>
      <c r="C82" s="75"/>
      <c r="D82" s="75">
        <v>36</v>
      </c>
      <c r="E82" s="80">
        <v>15</v>
      </c>
      <c r="F82" s="14" t="s">
        <v>1193</v>
      </c>
      <c r="G82" s="9" t="e">
        <f>+AL82/AL$181</f>
        <v>#DIV/0!</v>
      </c>
      <c r="H82" s="609"/>
      <c r="I82" s="609"/>
      <c r="J82" s="609"/>
      <c r="K82" s="609"/>
      <c r="L82" s="609"/>
      <c r="M82" s="609"/>
      <c r="N82" s="609"/>
      <c r="O82" s="609"/>
      <c r="P82" s="609"/>
      <c r="Q82" s="609"/>
      <c r="R82" s="609"/>
      <c r="S82" s="609"/>
      <c r="T82" s="609"/>
      <c r="U82" s="609"/>
      <c r="V82" s="609"/>
      <c r="W82" s="609"/>
      <c r="X82" s="609"/>
      <c r="Y82" s="609"/>
      <c r="Z82" s="609"/>
      <c r="AA82" s="609"/>
      <c r="AB82" s="609"/>
      <c r="AC82" s="609"/>
      <c r="AD82" s="609"/>
      <c r="AE82" s="609"/>
      <c r="AF82" s="609"/>
      <c r="AG82" s="609"/>
      <c r="AH82" s="609"/>
      <c r="AI82" s="609"/>
      <c r="AJ82" s="609"/>
      <c r="AK82" s="609"/>
      <c r="AL82" s="609"/>
      <c r="AM82" s="285"/>
      <c r="AN82" s="358"/>
    </row>
    <row r="83" spans="1:40" s="124" customFormat="1">
      <c r="A83" s="63"/>
      <c r="B83" s="63"/>
      <c r="C83" s="63"/>
      <c r="D83" s="75"/>
      <c r="E83" s="81"/>
      <c r="F83" s="48" t="s">
        <v>194</v>
      </c>
      <c r="G83" s="47"/>
      <c r="H83" s="610"/>
      <c r="I83" s="610"/>
      <c r="J83" s="610"/>
      <c r="K83" s="610"/>
      <c r="L83" s="610"/>
      <c r="M83" s="610"/>
      <c r="N83" s="610"/>
      <c r="O83" s="610"/>
      <c r="P83" s="610"/>
      <c r="Q83" s="610"/>
      <c r="R83" s="610"/>
      <c r="S83" s="610"/>
      <c r="T83" s="610"/>
      <c r="U83" s="610"/>
      <c r="V83" s="610"/>
      <c r="W83" s="610"/>
      <c r="X83" s="610"/>
      <c r="Y83" s="610"/>
      <c r="Z83" s="610"/>
      <c r="AA83" s="610"/>
      <c r="AB83" s="610"/>
      <c r="AC83" s="610"/>
      <c r="AD83" s="610"/>
      <c r="AE83" s="610"/>
      <c r="AF83" s="610"/>
      <c r="AG83" s="610"/>
      <c r="AH83" s="610"/>
      <c r="AI83" s="610"/>
      <c r="AJ83" s="610"/>
      <c r="AK83" s="610"/>
      <c r="AL83" s="610"/>
      <c r="AM83" s="359"/>
      <c r="AN83" s="358"/>
    </row>
    <row r="84" spans="1:40" s="124" customFormat="1" ht="41.4">
      <c r="A84" s="75"/>
      <c r="B84" s="75"/>
      <c r="C84" s="75"/>
      <c r="D84" s="75">
        <v>37</v>
      </c>
      <c r="E84" s="80">
        <v>16</v>
      </c>
      <c r="F84" s="14" t="s">
        <v>3045</v>
      </c>
      <c r="G84" s="9" t="e">
        <f>+AL84/AL$181</f>
        <v>#DIV/0!</v>
      </c>
      <c r="H84" s="609"/>
      <c r="I84" s="609"/>
      <c r="J84" s="609"/>
      <c r="K84" s="609"/>
      <c r="L84" s="609"/>
      <c r="M84" s="609"/>
      <c r="N84" s="609"/>
      <c r="O84" s="609"/>
      <c r="P84" s="609"/>
      <c r="Q84" s="609"/>
      <c r="R84" s="609"/>
      <c r="S84" s="609"/>
      <c r="T84" s="609"/>
      <c r="U84" s="609"/>
      <c r="V84" s="609"/>
      <c r="W84" s="609"/>
      <c r="X84" s="609"/>
      <c r="Y84" s="609"/>
      <c r="Z84" s="609"/>
      <c r="AA84" s="609"/>
      <c r="AB84" s="609"/>
      <c r="AC84" s="609"/>
      <c r="AD84" s="609"/>
      <c r="AE84" s="609"/>
      <c r="AF84" s="609"/>
      <c r="AG84" s="609"/>
      <c r="AH84" s="609"/>
      <c r="AI84" s="609"/>
      <c r="AJ84" s="609"/>
      <c r="AK84" s="609"/>
      <c r="AL84" s="609"/>
      <c r="AM84" s="285"/>
      <c r="AN84" s="358"/>
    </row>
    <row r="85" spans="1:40" s="124" customFormat="1">
      <c r="A85" s="63"/>
      <c r="B85" s="63"/>
      <c r="C85" s="63"/>
      <c r="D85" s="75"/>
      <c r="E85" s="81"/>
      <c r="F85" s="48" t="s">
        <v>194</v>
      </c>
      <c r="G85" s="47"/>
      <c r="H85" s="610"/>
      <c r="I85" s="610"/>
      <c r="J85" s="610"/>
      <c r="K85" s="610"/>
      <c r="L85" s="610"/>
      <c r="M85" s="610"/>
      <c r="N85" s="610"/>
      <c r="O85" s="610"/>
      <c r="P85" s="610"/>
      <c r="Q85" s="610"/>
      <c r="R85" s="610"/>
      <c r="S85" s="610"/>
      <c r="T85" s="610"/>
      <c r="U85" s="610"/>
      <c r="V85" s="610"/>
      <c r="W85" s="610"/>
      <c r="X85" s="610"/>
      <c r="Y85" s="610"/>
      <c r="Z85" s="610"/>
      <c r="AA85" s="610"/>
      <c r="AB85" s="610"/>
      <c r="AC85" s="610"/>
      <c r="AD85" s="610"/>
      <c r="AE85" s="610"/>
      <c r="AF85" s="610"/>
      <c r="AG85" s="610"/>
      <c r="AH85" s="610"/>
      <c r="AI85" s="610"/>
      <c r="AJ85" s="610"/>
      <c r="AK85" s="610"/>
      <c r="AL85" s="610"/>
      <c r="AM85" s="359"/>
      <c r="AN85" s="358"/>
    </row>
    <row r="86" spans="1:40" s="124" customFormat="1">
      <c r="A86" s="63"/>
      <c r="B86" s="63"/>
      <c r="C86" s="63"/>
      <c r="D86" s="75"/>
      <c r="E86" s="283"/>
      <c r="F86" s="284" t="s">
        <v>1797</v>
      </c>
      <c r="G86" s="110"/>
      <c r="H86" s="612"/>
      <c r="I86" s="612"/>
      <c r="J86" s="612"/>
      <c r="K86" s="612"/>
      <c r="L86" s="612"/>
      <c r="M86" s="612"/>
      <c r="N86" s="612"/>
      <c r="O86" s="612"/>
      <c r="P86" s="612"/>
      <c r="Q86" s="612"/>
      <c r="R86" s="612"/>
      <c r="S86" s="612"/>
      <c r="T86" s="612"/>
      <c r="U86" s="612"/>
      <c r="V86" s="612"/>
      <c r="W86" s="612"/>
      <c r="X86" s="612"/>
      <c r="Y86" s="612"/>
      <c r="Z86" s="612"/>
      <c r="AA86" s="613"/>
      <c r="AB86" s="613"/>
      <c r="AC86" s="613"/>
      <c r="AD86" s="613"/>
      <c r="AE86" s="613"/>
      <c r="AF86" s="613"/>
      <c r="AG86" s="613"/>
      <c r="AH86" s="613"/>
      <c r="AI86" s="613"/>
      <c r="AJ86" s="613"/>
      <c r="AK86" s="613"/>
      <c r="AL86" s="612"/>
      <c r="AM86" s="285"/>
      <c r="AN86" s="358"/>
    </row>
    <row r="87" spans="1:40" s="124" customFormat="1">
      <c r="A87" s="75"/>
      <c r="B87" s="75"/>
      <c r="C87" s="75"/>
      <c r="D87" s="75">
        <v>39</v>
      </c>
      <c r="E87" s="80">
        <v>1</v>
      </c>
      <c r="F87" s="14" t="s">
        <v>5461</v>
      </c>
      <c r="G87" s="9" t="e">
        <f>+AL87/AL$181</f>
        <v>#DIV/0!</v>
      </c>
      <c r="H87" s="609"/>
      <c r="I87" s="609"/>
      <c r="J87" s="609"/>
      <c r="K87" s="609"/>
      <c r="L87" s="609"/>
      <c r="M87" s="609"/>
      <c r="N87" s="609"/>
      <c r="O87" s="609"/>
      <c r="P87" s="609"/>
      <c r="Q87" s="609"/>
      <c r="R87" s="609"/>
      <c r="S87" s="609"/>
      <c r="T87" s="609"/>
      <c r="U87" s="609"/>
      <c r="V87" s="609"/>
      <c r="W87" s="609"/>
      <c r="X87" s="609"/>
      <c r="Y87" s="609"/>
      <c r="Z87" s="609"/>
      <c r="AA87" s="609"/>
      <c r="AB87" s="609"/>
      <c r="AC87" s="609"/>
      <c r="AD87" s="609"/>
      <c r="AE87" s="609"/>
      <c r="AF87" s="609"/>
      <c r="AG87" s="609"/>
      <c r="AH87" s="609"/>
      <c r="AI87" s="609"/>
      <c r="AJ87" s="609"/>
      <c r="AK87" s="609"/>
      <c r="AL87" s="609"/>
      <c r="AM87" s="285"/>
    </row>
    <row r="88" spans="1:40" s="124" customFormat="1">
      <c r="A88" s="63"/>
      <c r="B88" s="63"/>
      <c r="C88" s="63"/>
      <c r="D88" s="75"/>
      <c r="E88" s="81"/>
      <c r="F88" s="48" t="s">
        <v>194</v>
      </c>
      <c r="G88" s="47"/>
      <c r="H88" s="610"/>
      <c r="I88" s="610"/>
      <c r="J88" s="610"/>
      <c r="K88" s="610"/>
      <c r="L88" s="610"/>
      <c r="M88" s="610"/>
      <c r="N88" s="610"/>
      <c r="O88" s="610"/>
      <c r="P88" s="610"/>
      <c r="Q88" s="610"/>
      <c r="R88" s="610"/>
      <c r="S88" s="610"/>
      <c r="T88" s="610"/>
      <c r="U88" s="610"/>
      <c r="V88" s="610"/>
      <c r="W88" s="610"/>
      <c r="X88" s="610"/>
      <c r="Y88" s="610"/>
      <c r="Z88" s="610"/>
      <c r="AA88" s="610"/>
      <c r="AB88" s="610"/>
      <c r="AC88" s="610"/>
      <c r="AD88" s="610"/>
      <c r="AE88" s="610"/>
      <c r="AF88" s="610"/>
      <c r="AG88" s="610"/>
      <c r="AH88" s="610"/>
      <c r="AI88" s="610"/>
      <c r="AJ88" s="610"/>
      <c r="AK88" s="610"/>
      <c r="AL88" s="610"/>
      <c r="AM88" s="359"/>
      <c r="AN88" s="358"/>
    </row>
    <row r="89" spans="1:40" s="124" customFormat="1" ht="27.6">
      <c r="A89" s="75"/>
      <c r="B89" s="75"/>
      <c r="C89" s="75"/>
      <c r="D89" s="75">
        <v>40</v>
      </c>
      <c r="E89" s="80">
        <v>2</v>
      </c>
      <c r="F89" s="14" t="s">
        <v>224</v>
      </c>
      <c r="G89" s="9" t="e">
        <f>+AL89/AL$181</f>
        <v>#DIV/0!</v>
      </c>
      <c r="H89" s="609"/>
      <c r="I89" s="609"/>
      <c r="J89" s="609"/>
      <c r="K89" s="609"/>
      <c r="L89" s="609"/>
      <c r="M89" s="609"/>
      <c r="N89" s="609"/>
      <c r="O89" s="609"/>
      <c r="P89" s="609"/>
      <c r="Q89" s="609"/>
      <c r="R89" s="609"/>
      <c r="S89" s="609"/>
      <c r="T89" s="609"/>
      <c r="U89" s="609"/>
      <c r="V89" s="609"/>
      <c r="W89" s="609"/>
      <c r="X89" s="609"/>
      <c r="Y89" s="609"/>
      <c r="Z89" s="609"/>
      <c r="AA89" s="609"/>
      <c r="AB89" s="609"/>
      <c r="AC89" s="609"/>
      <c r="AD89" s="609"/>
      <c r="AE89" s="609"/>
      <c r="AF89" s="609"/>
      <c r="AG89" s="609"/>
      <c r="AH89" s="609"/>
      <c r="AI89" s="609"/>
      <c r="AJ89" s="609"/>
      <c r="AK89" s="609"/>
      <c r="AL89" s="609"/>
      <c r="AM89" s="285"/>
      <c r="AN89" s="358"/>
    </row>
    <row r="90" spans="1:40" s="124" customFormat="1">
      <c r="A90" s="63"/>
      <c r="B90" s="63"/>
      <c r="C90" s="63"/>
      <c r="D90" s="75"/>
      <c r="E90" s="81"/>
      <c r="F90" s="48" t="s">
        <v>194</v>
      </c>
      <c r="G90" s="47"/>
      <c r="H90" s="610"/>
      <c r="I90" s="610"/>
      <c r="J90" s="610"/>
      <c r="K90" s="610"/>
      <c r="L90" s="610"/>
      <c r="M90" s="610"/>
      <c r="N90" s="610"/>
      <c r="O90" s="610"/>
      <c r="P90" s="610"/>
      <c r="Q90" s="610"/>
      <c r="R90" s="610"/>
      <c r="S90" s="610"/>
      <c r="T90" s="610"/>
      <c r="U90" s="610"/>
      <c r="V90" s="610"/>
      <c r="W90" s="610"/>
      <c r="X90" s="610"/>
      <c r="Y90" s="610"/>
      <c r="Z90" s="610"/>
      <c r="AA90" s="610"/>
      <c r="AB90" s="610"/>
      <c r="AC90" s="610"/>
      <c r="AD90" s="610"/>
      <c r="AE90" s="610"/>
      <c r="AF90" s="610"/>
      <c r="AG90" s="610"/>
      <c r="AH90" s="610"/>
      <c r="AI90" s="610"/>
      <c r="AJ90" s="610"/>
      <c r="AK90" s="610"/>
      <c r="AL90" s="610"/>
      <c r="AM90" s="359"/>
      <c r="AN90" s="358"/>
    </row>
    <row r="91" spans="1:40" s="124" customFormat="1" ht="55.2">
      <c r="A91" s="75"/>
      <c r="B91" s="75"/>
      <c r="C91" s="75"/>
      <c r="D91" s="75">
        <v>41</v>
      </c>
      <c r="E91" s="80">
        <v>3</v>
      </c>
      <c r="F91" s="14" t="s">
        <v>281</v>
      </c>
      <c r="G91" s="9" t="e">
        <f>+AL91/AL$181</f>
        <v>#DIV/0!</v>
      </c>
      <c r="H91" s="609"/>
      <c r="I91" s="609"/>
      <c r="J91" s="609"/>
      <c r="K91" s="609"/>
      <c r="L91" s="609"/>
      <c r="M91" s="609"/>
      <c r="N91" s="609"/>
      <c r="O91" s="609"/>
      <c r="P91" s="609"/>
      <c r="Q91" s="609"/>
      <c r="R91" s="609"/>
      <c r="S91" s="609"/>
      <c r="T91" s="609"/>
      <c r="U91" s="609"/>
      <c r="V91" s="609"/>
      <c r="W91" s="609"/>
      <c r="X91" s="609"/>
      <c r="Y91" s="609"/>
      <c r="Z91" s="609"/>
      <c r="AA91" s="609"/>
      <c r="AB91" s="609"/>
      <c r="AC91" s="609"/>
      <c r="AD91" s="609"/>
      <c r="AE91" s="609"/>
      <c r="AF91" s="609"/>
      <c r="AG91" s="609"/>
      <c r="AH91" s="609"/>
      <c r="AI91" s="609"/>
      <c r="AJ91" s="609"/>
      <c r="AK91" s="609"/>
      <c r="AL91" s="609"/>
      <c r="AM91" s="285"/>
      <c r="AN91" s="358"/>
    </row>
    <row r="92" spans="1:40" s="124" customFormat="1">
      <c r="A92" s="63"/>
      <c r="B92" s="63"/>
      <c r="C92" s="63"/>
      <c r="D92" s="75"/>
      <c r="E92" s="81"/>
      <c r="F92" s="48" t="s">
        <v>194</v>
      </c>
      <c r="G92" s="47"/>
      <c r="H92" s="610"/>
      <c r="I92" s="610"/>
      <c r="J92" s="610"/>
      <c r="K92" s="610"/>
      <c r="L92" s="610"/>
      <c r="M92" s="610"/>
      <c r="N92" s="610"/>
      <c r="O92" s="610"/>
      <c r="P92" s="610"/>
      <c r="Q92" s="610"/>
      <c r="R92" s="610"/>
      <c r="S92" s="610"/>
      <c r="T92" s="610"/>
      <c r="U92" s="610"/>
      <c r="V92" s="610"/>
      <c r="W92" s="610"/>
      <c r="X92" s="610"/>
      <c r="Y92" s="610"/>
      <c r="Z92" s="610"/>
      <c r="AA92" s="610"/>
      <c r="AB92" s="610"/>
      <c r="AC92" s="610"/>
      <c r="AD92" s="610"/>
      <c r="AE92" s="610"/>
      <c r="AF92" s="610"/>
      <c r="AG92" s="610"/>
      <c r="AH92" s="610"/>
      <c r="AI92" s="610"/>
      <c r="AJ92" s="610"/>
      <c r="AK92" s="610"/>
      <c r="AL92" s="610"/>
      <c r="AM92" s="359"/>
      <c r="AN92" s="358"/>
    </row>
    <row r="93" spans="1:40" s="124" customFormat="1" ht="41.4">
      <c r="A93" s="75"/>
      <c r="B93" s="75"/>
      <c r="C93" s="75"/>
      <c r="D93" s="75">
        <v>42</v>
      </c>
      <c r="E93" s="80">
        <v>4</v>
      </c>
      <c r="F93" s="14" t="s">
        <v>2929</v>
      </c>
      <c r="G93" s="9" t="e">
        <f>+AL93/AL$181</f>
        <v>#DIV/0!</v>
      </c>
      <c r="H93" s="609"/>
      <c r="I93" s="609"/>
      <c r="J93" s="609"/>
      <c r="K93" s="609"/>
      <c r="L93" s="609"/>
      <c r="M93" s="609"/>
      <c r="N93" s="609"/>
      <c r="O93" s="609"/>
      <c r="P93" s="609"/>
      <c r="Q93" s="609"/>
      <c r="R93" s="609"/>
      <c r="S93" s="609"/>
      <c r="T93" s="609"/>
      <c r="U93" s="609"/>
      <c r="V93" s="609"/>
      <c r="W93" s="609"/>
      <c r="X93" s="609"/>
      <c r="Y93" s="609"/>
      <c r="Z93" s="609"/>
      <c r="AA93" s="609"/>
      <c r="AB93" s="609"/>
      <c r="AC93" s="609"/>
      <c r="AD93" s="609"/>
      <c r="AE93" s="609"/>
      <c r="AF93" s="609"/>
      <c r="AG93" s="609"/>
      <c r="AH93" s="609"/>
      <c r="AI93" s="609"/>
      <c r="AJ93" s="609"/>
      <c r="AK93" s="609"/>
      <c r="AL93" s="609"/>
      <c r="AM93" s="285"/>
      <c r="AN93" s="358"/>
    </row>
    <row r="94" spans="1:40" s="124" customFormat="1">
      <c r="A94" s="63"/>
      <c r="B94" s="63"/>
      <c r="C94" s="63"/>
      <c r="D94" s="75"/>
      <c r="E94" s="81"/>
      <c r="F94" s="48" t="s">
        <v>194</v>
      </c>
      <c r="G94" s="47"/>
      <c r="H94" s="610"/>
      <c r="I94" s="610"/>
      <c r="J94" s="610"/>
      <c r="K94" s="610"/>
      <c r="L94" s="610"/>
      <c r="M94" s="610"/>
      <c r="N94" s="610"/>
      <c r="O94" s="610"/>
      <c r="P94" s="610"/>
      <c r="Q94" s="610"/>
      <c r="R94" s="610"/>
      <c r="S94" s="610"/>
      <c r="T94" s="610"/>
      <c r="U94" s="610"/>
      <c r="V94" s="610"/>
      <c r="W94" s="610"/>
      <c r="X94" s="610"/>
      <c r="Y94" s="610"/>
      <c r="Z94" s="610"/>
      <c r="AA94" s="610"/>
      <c r="AB94" s="610"/>
      <c r="AC94" s="610"/>
      <c r="AD94" s="610"/>
      <c r="AE94" s="610"/>
      <c r="AF94" s="610"/>
      <c r="AG94" s="610"/>
      <c r="AH94" s="610"/>
      <c r="AI94" s="610"/>
      <c r="AJ94" s="610"/>
      <c r="AK94" s="610"/>
      <c r="AL94" s="610"/>
      <c r="AM94" s="359"/>
      <c r="AN94" s="358"/>
    </row>
    <row r="95" spans="1:40" s="124" customFormat="1" ht="27.6">
      <c r="A95" s="75"/>
      <c r="B95" s="75"/>
      <c r="C95" s="75"/>
      <c r="D95" s="75">
        <v>43</v>
      </c>
      <c r="E95" s="80">
        <v>5</v>
      </c>
      <c r="F95" s="14" t="s">
        <v>1285</v>
      </c>
      <c r="G95" s="9" t="e">
        <f>+AL95/AL$181</f>
        <v>#DIV/0!</v>
      </c>
      <c r="H95" s="609"/>
      <c r="I95" s="609"/>
      <c r="J95" s="609"/>
      <c r="K95" s="609"/>
      <c r="L95" s="609"/>
      <c r="M95" s="609"/>
      <c r="N95" s="609"/>
      <c r="O95" s="609"/>
      <c r="P95" s="609"/>
      <c r="Q95" s="609"/>
      <c r="R95" s="609"/>
      <c r="S95" s="609"/>
      <c r="T95" s="609"/>
      <c r="U95" s="609"/>
      <c r="V95" s="609"/>
      <c r="W95" s="609"/>
      <c r="X95" s="609"/>
      <c r="Y95" s="609"/>
      <c r="Z95" s="609"/>
      <c r="AA95" s="609"/>
      <c r="AB95" s="609"/>
      <c r="AC95" s="609"/>
      <c r="AD95" s="609"/>
      <c r="AE95" s="609"/>
      <c r="AF95" s="609"/>
      <c r="AG95" s="609"/>
      <c r="AH95" s="609"/>
      <c r="AI95" s="609"/>
      <c r="AJ95" s="609"/>
      <c r="AK95" s="609"/>
      <c r="AL95" s="609"/>
      <c r="AM95" s="285"/>
      <c r="AN95" s="358"/>
    </row>
    <row r="96" spans="1:40" s="124" customFormat="1">
      <c r="A96" s="63"/>
      <c r="B96" s="63"/>
      <c r="C96" s="63"/>
      <c r="D96" s="75"/>
      <c r="E96" s="81"/>
      <c r="F96" s="48" t="s">
        <v>194</v>
      </c>
      <c r="G96" s="47"/>
      <c r="H96" s="610"/>
      <c r="I96" s="610"/>
      <c r="J96" s="610"/>
      <c r="K96" s="610"/>
      <c r="L96" s="610"/>
      <c r="M96" s="610"/>
      <c r="N96" s="610"/>
      <c r="O96" s="610"/>
      <c r="P96" s="610"/>
      <c r="Q96" s="610"/>
      <c r="R96" s="610"/>
      <c r="S96" s="610"/>
      <c r="T96" s="610"/>
      <c r="U96" s="610"/>
      <c r="V96" s="610"/>
      <c r="W96" s="610"/>
      <c r="X96" s="610"/>
      <c r="Y96" s="610"/>
      <c r="Z96" s="610"/>
      <c r="AA96" s="610"/>
      <c r="AB96" s="610"/>
      <c r="AC96" s="610"/>
      <c r="AD96" s="610"/>
      <c r="AE96" s="610"/>
      <c r="AF96" s="610"/>
      <c r="AG96" s="610"/>
      <c r="AH96" s="610"/>
      <c r="AI96" s="610"/>
      <c r="AJ96" s="610"/>
      <c r="AK96" s="610"/>
      <c r="AL96" s="610"/>
      <c r="AM96" s="359"/>
      <c r="AN96" s="358"/>
    </row>
    <row r="97" spans="1:40" s="124" customFormat="1" ht="55.2">
      <c r="A97" s="75"/>
      <c r="B97" s="75"/>
      <c r="C97" s="75"/>
      <c r="D97" s="75">
        <v>44</v>
      </c>
      <c r="E97" s="80">
        <v>6</v>
      </c>
      <c r="F97" s="14" t="s">
        <v>1297</v>
      </c>
      <c r="G97" s="9" t="e">
        <f>+AL97/AL$181</f>
        <v>#DIV/0!</v>
      </c>
      <c r="H97" s="609"/>
      <c r="I97" s="609"/>
      <c r="J97" s="609"/>
      <c r="K97" s="609"/>
      <c r="L97" s="609"/>
      <c r="M97" s="609"/>
      <c r="N97" s="609"/>
      <c r="O97" s="609"/>
      <c r="P97" s="609"/>
      <c r="Q97" s="609"/>
      <c r="R97" s="609"/>
      <c r="S97" s="609"/>
      <c r="T97" s="609"/>
      <c r="U97" s="609"/>
      <c r="V97" s="609"/>
      <c r="W97" s="609"/>
      <c r="X97" s="609"/>
      <c r="Y97" s="609"/>
      <c r="Z97" s="609"/>
      <c r="AA97" s="609"/>
      <c r="AB97" s="609"/>
      <c r="AC97" s="609"/>
      <c r="AD97" s="609"/>
      <c r="AE97" s="609"/>
      <c r="AF97" s="609"/>
      <c r="AG97" s="609"/>
      <c r="AH97" s="609"/>
      <c r="AI97" s="609"/>
      <c r="AJ97" s="609"/>
      <c r="AK97" s="609"/>
      <c r="AL97" s="609"/>
      <c r="AM97" s="285"/>
      <c r="AN97" s="358"/>
    </row>
    <row r="98" spans="1:40" s="124" customFormat="1">
      <c r="A98" s="63"/>
      <c r="B98" s="63"/>
      <c r="C98" s="63"/>
      <c r="D98" s="75"/>
      <c r="E98" s="81"/>
      <c r="F98" s="48" t="s">
        <v>194</v>
      </c>
      <c r="G98" s="47"/>
      <c r="H98" s="610"/>
      <c r="I98" s="610"/>
      <c r="J98" s="610"/>
      <c r="K98" s="610"/>
      <c r="L98" s="610"/>
      <c r="M98" s="610"/>
      <c r="N98" s="610"/>
      <c r="O98" s="610"/>
      <c r="P98" s="610"/>
      <c r="Q98" s="610"/>
      <c r="R98" s="610"/>
      <c r="S98" s="610"/>
      <c r="T98" s="610"/>
      <c r="U98" s="610"/>
      <c r="V98" s="610"/>
      <c r="W98" s="610"/>
      <c r="X98" s="610"/>
      <c r="Y98" s="610"/>
      <c r="Z98" s="610"/>
      <c r="AA98" s="610"/>
      <c r="AB98" s="610"/>
      <c r="AC98" s="610"/>
      <c r="AD98" s="610"/>
      <c r="AE98" s="610"/>
      <c r="AF98" s="610"/>
      <c r="AG98" s="610"/>
      <c r="AH98" s="610"/>
      <c r="AI98" s="610"/>
      <c r="AJ98" s="610"/>
      <c r="AK98" s="610"/>
      <c r="AL98" s="610"/>
      <c r="AM98" s="359"/>
      <c r="AN98" s="358"/>
    </row>
    <row r="99" spans="1:40" s="124" customFormat="1" ht="193.2">
      <c r="A99" s="75"/>
      <c r="B99" s="75"/>
      <c r="C99" s="75"/>
      <c r="D99" s="75">
        <v>45</v>
      </c>
      <c r="E99" s="80">
        <v>7</v>
      </c>
      <c r="F99" s="14" t="s">
        <v>2645</v>
      </c>
      <c r="G99" s="9" t="e">
        <f>+AL99/AL$181</f>
        <v>#DIV/0!</v>
      </c>
      <c r="H99" s="609"/>
      <c r="I99" s="609"/>
      <c r="J99" s="609"/>
      <c r="K99" s="609"/>
      <c r="L99" s="609"/>
      <c r="M99" s="609"/>
      <c r="N99" s="609"/>
      <c r="O99" s="609"/>
      <c r="P99" s="609"/>
      <c r="Q99" s="609"/>
      <c r="R99" s="609"/>
      <c r="S99" s="609"/>
      <c r="T99" s="609"/>
      <c r="U99" s="609"/>
      <c r="V99" s="609"/>
      <c r="W99" s="609"/>
      <c r="X99" s="609"/>
      <c r="Y99" s="609"/>
      <c r="Z99" s="609"/>
      <c r="AA99" s="609"/>
      <c r="AB99" s="609"/>
      <c r="AC99" s="609"/>
      <c r="AD99" s="609"/>
      <c r="AE99" s="609"/>
      <c r="AF99" s="609"/>
      <c r="AG99" s="609"/>
      <c r="AH99" s="609"/>
      <c r="AI99" s="609"/>
      <c r="AJ99" s="609"/>
      <c r="AK99" s="609"/>
      <c r="AL99" s="609"/>
      <c r="AM99" s="285"/>
      <c r="AN99" s="358"/>
    </row>
    <row r="100" spans="1:40" s="124" customFormat="1">
      <c r="A100" s="63"/>
      <c r="B100" s="63"/>
      <c r="C100" s="63"/>
      <c r="D100" s="75"/>
      <c r="E100" s="81"/>
      <c r="F100" s="48" t="s">
        <v>194</v>
      </c>
      <c r="G100" s="47"/>
      <c r="H100" s="610"/>
      <c r="I100" s="610"/>
      <c r="J100" s="610"/>
      <c r="K100" s="610"/>
      <c r="L100" s="610"/>
      <c r="M100" s="610"/>
      <c r="N100" s="610"/>
      <c r="O100" s="610"/>
      <c r="P100" s="610"/>
      <c r="Q100" s="610"/>
      <c r="R100" s="610"/>
      <c r="S100" s="610"/>
      <c r="T100" s="610"/>
      <c r="U100" s="610"/>
      <c r="V100" s="610"/>
      <c r="W100" s="610"/>
      <c r="X100" s="610"/>
      <c r="Y100" s="610"/>
      <c r="Z100" s="610"/>
      <c r="AA100" s="610"/>
      <c r="AB100" s="610"/>
      <c r="AC100" s="610"/>
      <c r="AD100" s="610"/>
      <c r="AE100" s="610"/>
      <c r="AF100" s="610"/>
      <c r="AG100" s="610"/>
      <c r="AH100" s="610"/>
      <c r="AI100" s="610"/>
      <c r="AJ100" s="610"/>
      <c r="AK100" s="610"/>
      <c r="AL100" s="610"/>
      <c r="AM100" s="359"/>
      <c r="AN100" s="358"/>
    </row>
    <row r="101" spans="1:40" s="124" customFormat="1">
      <c r="A101" s="75"/>
      <c r="B101" s="75"/>
      <c r="C101" s="75"/>
      <c r="D101" s="75">
        <v>46</v>
      </c>
      <c r="E101" s="80">
        <v>8</v>
      </c>
      <c r="F101" s="14" t="s">
        <v>297</v>
      </c>
      <c r="G101" s="9" t="e">
        <f>+AL101/AL$181</f>
        <v>#DIV/0!</v>
      </c>
      <c r="H101" s="609"/>
      <c r="I101" s="609"/>
      <c r="J101" s="609"/>
      <c r="K101" s="609"/>
      <c r="L101" s="609"/>
      <c r="M101" s="609"/>
      <c r="N101" s="609"/>
      <c r="O101" s="609"/>
      <c r="P101" s="609"/>
      <c r="Q101" s="609"/>
      <c r="R101" s="609"/>
      <c r="S101" s="609"/>
      <c r="T101" s="609"/>
      <c r="U101" s="609"/>
      <c r="V101" s="609"/>
      <c r="W101" s="609"/>
      <c r="X101" s="609"/>
      <c r="Y101" s="609"/>
      <c r="Z101" s="609"/>
      <c r="AA101" s="609"/>
      <c r="AB101" s="609"/>
      <c r="AC101" s="609"/>
      <c r="AD101" s="609"/>
      <c r="AE101" s="609"/>
      <c r="AF101" s="609"/>
      <c r="AG101" s="609"/>
      <c r="AH101" s="609"/>
      <c r="AI101" s="609"/>
      <c r="AJ101" s="609"/>
      <c r="AK101" s="609"/>
      <c r="AL101" s="609"/>
      <c r="AM101" s="285"/>
      <c r="AN101" s="358"/>
    </row>
    <row r="102" spans="1:40" s="124" customFormat="1">
      <c r="A102" s="63"/>
      <c r="B102" s="63"/>
      <c r="C102" s="63"/>
      <c r="D102" s="75"/>
      <c r="E102" s="81"/>
      <c r="F102" s="48" t="s">
        <v>194</v>
      </c>
      <c r="G102" s="47"/>
      <c r="H102" s="610"/>
      <c r="I102" s="610"/>
      <c r="J102" s="610"/>
      <c r="K102" s="610"/>
      <c r="L102" s="610"/>
      <c r="M102" s="610"/>
      <c r="N102" s="610"/>
      <c r="O102" s="610"/>
      <c r="P102" s="610"/>
      <c r="Q102" s="610"/>
      <c r="R102" s="610"/>
      <c r="S102" s="610"/>
      <c r="T102" s="610"/>
      <c r="U102" s="610"/>
      <c r="V102" s="610"/>
      <c r="W102" s="610"/>
      <c r="X102" s="610"/>
      <c r="Y102" s="610"/>
      <c r="Z102" s="610"/>
      <c r="AA102" s="610"/>
      <c r="AB102" s="610"/>
      <c r="AC102" s="610"/>
      <c r="AD102" s="610"/>
      <c r="AE102" s="610"/>
      <c r="AF102" s="610"/>
      <c r="AG102" s="610"/>
      <c r="AH102" s="610"/>
      <c r="AI102" s="610"/>
      <c r="AJ102" s="610"/>
      <c r="AK102" s="610"/>
      <c r="AL102" s="610"/>
      <c r="AM102" s="359"/>
      <c r="AN102" s="358"/>
    </row>
    <row r="103" spans="1:40" s="124" customFormat="1" ht="41.4">
      <c r="A103" s="75"/>
      <c r="B103" s="75"/>
      <c r="C103" s="75"/>
      <c r="D103" s="75">
        <v>47</v>
      </c>
      <c r="E103" s="80">
        <v>9</v>
      </c>
      <c r="F103" s="14" t="s">
        <v>2615</v>
      </c>
      <c r="G103" s="9" t="e">
        <f>+AL103/AL$181</f>
        <v>#DIV/0!</v>
      </c>
      <c r="H103" s="609"/>
      <c r="I103" s="609"/>
      <c r="J103" s="609"/>
      <c r="K103" s="609"/>
      <c r="L103" s="609"/>
      <c r="M103" s="609"/>
      <c r="N103" s="609"/>
      <c r="O103" s="609"/>
      <c r="P103" s="609"/>
      <c r="Q103" s="609"/>
      <c r="R103" s="609"/>
      <c r="S103" s="609"/>
      <c r="T103" s="609"/>
      <c r="U103" s="609"/>
      <c r="V103" s="609"/>
      <c r="W103" s="609"/>
      <c r="X103" s="609"/>
      <c r="Y103" s="609"/>
      <c r="Z103" s="609"/>
      <c r="AA103" s="609"/>
      <c r="AB103" s="609"/>
      <c r="AC103" s="609"/>
      <c r="AD103" s="609"/>
      <c r="AE103" s="609"/>
      <c r="AF103" s="609"/>
      <c r="AG103" s="609"/>
      <c r="AH103" s="609"/>
      <c r="AI103" s="609"/>
      <c r="AJ103" s="609"/>
      <c r="AK103" s="609"/>
      <c r="AL103" s="609"/>
      <c r="AM103" s="285"/>
      <c r="AN103" s="358"/>
    </row>
    <row r="104" spans="1:40" s="124" customFormat="1">
      <c r="A104" s="63"/>
      <c r="B104" s="63"/>
      <c r="C104" s="63"/>
      <c r="D104" s="75"/>
      <c r="E104" s="81"/>
      <c r="F104" s="48" t="s">
        <v>194</v>
      </c>
      <c r="G104" s="47"/>
      <c r="H104" s="610"/>
      <c r="I104" s="610"/>
      <c r="J104" s="610"/>
      <c r="K104" s="610"/>
      <c r="L104" s="610"/>
      <c r="M104" s="610"/>
      <c r="N104" s="610"/>
      <c r="O104" s="610"/>
      <c r="P104" s="610"/>
      <c r="Q104" s="610"/>
      <c r="R104" s="610"/>
      <c r="S104" s="610"/>
      <c r="T104" s="610"/>
      <c r="U104" s="610"/>
      <c r="V104" s="610"/>
      <c r="W104" s="610"/>
      <c r="X104" s="610"/>
      <c r="Y104" s="610"/>
      <c r="Z104" s="610"/>
      <c r="AA104" s="610"/>
      <c r="AB104" s="610"/>
      <c r="AC104" s="610"/>
      <c r="AD104" s="610"/>
      <c r="AE104" s="610"/>
      <c r="AF104" s="610"/>
      <c r="AG104" s="610"/>
      <c r="AH104" s="610"/>
      <c r="AI104" s="610"/>
      <c r="AJ104" s="610"/>
      <c r="AK104" s="610"/>
      <c r="AL104" s="610"/>
      <c r="AM104" s="359"/>
      <c r="AN104" s="358"/>
    </row>
    <row r="105" spans="1:40" s="124" customFormat="1">
      <c r="A105" s="63"/>
      <c r="B105" s="63"/>
      <c r="C105" s="63"/>
      <c r="D105" s="75">
        <v>48</v>
      </c>
      <c r="E105" s="80">
        <v>11</v>
      </c>
      <c r="F105" s="14" t="s">
        <v>3061</v>
      </c>
      <c r="G105" s="9" t="e">
        <f>+AL105/AL$181</f>
        <v>#DIV/0!</v>
      </c>
      <c r="H105" s="609"/>
      <c r="I105" s="609"/>
      <c r="J105" s="609"/>
      <c r="K105" s="609"/>
      <c r="L105" s="609"/>
      <c r="M105" s="609"/>
      <c r="N105" s="609"/>
      <c r="O105" s="609"/>
      <c r="P105" s="609"/>
      <c r="Q105" s="609"/>
      <c r="R105" s="609"/>
      <c r="S105" s="609"/>
      <c r="T105" s="609"/>
      <c r="U105" s="609"/>
      <c r="V105" s="609"/>
      <c r="W105" s="609"/>
      <c r="X105" s="609"/>
      <c r="Y105" s="609"/>
      <c r="Z105" s="609"/>
      <c r="AA105" s="609"/>
      <c r="AB105" s="609"/>
      <c r="AC105" s="609"/>
      <c r="AD105" s="609"/>
      <c r="AE105" s="609"/>
      <c r="AF105" s="609"/>
      <c r="AG105" s="609"/>
      <c r="AH105" s="609"/>
      <c r="AI105" s="609"/>
      <c r="AJ105" s="609"/>
      <c r="AK105" s="609"/>
      <c r="AL105" s="609"/>
      <c r="AM105" s="285"/>
      <c r="AN105" s="358"/>
    </row>
    <row r="106" spans="1:40" s="124" customFormat="1">
      <c r="A106" s="63"/>
      <c r="B106" s="63"/>
      <c r="C106" s="63"/>
      <c r="D106" s="75"/>
      <c r="E106" s="81"/>
      <c r="F106" s="48" t="s">
        <v>194</v>
      </c>
      <c r="G106" s="47"/>
      <c r="H106" s="610"/>
      <c r="I106" s="610"/>
      <c r="J106" s="610"/>
      <c r="K106" s="610"/>
      <c r="L106" s="610"/>
      <c r="M106" s="610"/>
      <c r="N106" s="610"/>
      <c r="O106" s="610"/>
      <c r="P106" s="610"/>
      <c r="Q106" s="610"/>
      <c r="R106" s="610"/>
      <c r="S106" s="610"/>
      <c r="T106" s="610"/>
      <c r="U106" s="610"/>
      <c r="V106" s="610"/>
      <c r="W106" s="610"/>
      <c r="X106" s="610"/>
      <c r="Y106" s="610"/>
      <c r="Z106" s="610"/>
      <c r="AA106" s="610"/>
      <c r="AB106" s="610"/>
      <c r="AC106" s="610"/>
      <c r="AD106" s="610"/>
      <c r="AE106" s="610"/>
      <c r="AF106" s="610"/>
      <c r="AG106" s="610"/>
      <c r="AH106" s="610"/>
      <c r="AI106" s="610"/>
      <c r="AJ106" s="610"/>
      <c r="AK106" s="610"/>
      <c r="AL106" s="610"/>
      <c r="AM106" s="359"/>
      <c r="AN106" s="358"/>
    </row>
    <row r="107" spans="1:40" s="124" customFormat="1">
      <c r="A107" s="75"/>
      <c r="B107" s="75"/>
      <c r="C107" s="75"/>
      <c r="D107" s="75">
        <v>49</v>
      </c>
      <c r="E107" s="80">
        <v>12</v>
      </c>
      <c r="F107" s="14" t="s">
        <v>2129</v>
      </c>
      <c r="G107" s="9" t="e">
        <f>+AL107/AL$181</f>
        <v>#DIV/0!</v>
      </c>
      <c r="H107" s="609"/>
      <c r="I107" s="609"/>
      <c r="J107" s="609"/>
      <c r="K107" s="609"/>
      <c r="L107" s="609"/>
      <c r="M107" s="609"/>
      <c r="N107" s="609"/>
      <c r="O107" s="609"/>
      <c r="P107" s="609"/>
      <c r="Q107" s="609"/>
      <c r="R107" s="609"/>
      <c r="S107" s="609"/>
      <c r="T107" s="609"/>
      <c r="U107" s="609"/>
      <c r="V107" s="609"/>
      <c r="W107" s="609"/>
      <c r="X107" s="609"/>
      <c r="Y107" s="609"/>
      <c r="Z107" s="609"/>
      <c r="AA107" s="609"/>
      <c r="AB107" s="609"/>
      <c r="AC107" s="609"/>
      <c r="AD107" s="609"/>
      <c r="AE107" s="609"/>
      <c r="AF107" s="609"/>
      <c r="AG107" s="609"/>
      <c r="AH107" s="609"/>
      <c r="AI107" s="609"/>
      <c r="AJ107" s="609"/>
      <c r="AK107" s="609"/>
      <c r="AL107" s="609"/>
      <c r="AM107" s="285"/>
      <c r="AN107" s="358"/>
    </row>
    <row r="108" spans="1:40" s="124" customFormat="1">
      <c r="A108" s="63"/>
      <c r="B108" s="63"/>
      <c r="C108" s="63"/>
      <c r="D108" s="75"/>
      <c r="E108" s="81"/>
      <c r="F108" s="48" t="s">
        <v>194</v>
      </c>
      <c r="G108" s="47"/>
      <c r="H108" s="610"/>
      <c r="I108" s="610"/>
      <c r="J108" s="610"/>
      <c r="K108" s="610"/>
      <c r="L108" s="610"/>
      <c r="M108" s="610"/>
      <c r="N108" s="610"/>
      <c r="O108" s="610"/>
      <c r="P108" s="610"/>
      <c r="Q108" s="610"/>
      <c r="R108" s="610"/>
      <c r="S108" s="610"/>
      <c r="T108" s="610"/>
      <c r="U108" s="610"/>
      <c r="V108" s="610"/>
      <c r="W108" s="610"/>
      <c r="X108" s="610"/>
      <c r="Y108" s="610"/>
      <c r="Z108" s="610"/>
      <c r="AA108" s="610"/>
      <c r="AB108" s="610"/>
      <c r="AC108" s="610"/>
      <c r="AD108" s="610"/>
      <c r="AE108" s="610"/>
      <c r="AF108" s="610"/>
      <c r="AG108" s="610"/>
      <c r="AH108" s="610"/>
      <c r="AI108" s="610"/>
      <c r="AJ108" s="610"/>
      <c r="AK108" s="610"/>
      <c r="AL108" s="610"/>
      <c r="AM108" s="359"/>
      <c r="AN108" s="358"/>
    </row>
    <row r="109" spans="1:40" s="124" customFormat="1">
      <c r="A109" s="75"/>
      <c r="B109" s="75"/>
      <c r="C109" s="75"/>
      <c r="D109" s="75">
        <v>50</v>
      </c>
      <c r="E109" s="80">
        <v>13</v>
      </c>
      <c r="F109" s="14" t="s">
        <v>1743</v>
      </c>
      <c r="G109" s="9" t="e">
        <f>+AL109/AL$181</f>
        <v>#DIV/0!</v>
      </c>
      <c r="H109" s="609"/>
      <c r="I109" s="609"/>
      <c r="J109" s="609"/>
      <c r="K109" s="609"/>
      <c r="L109" s="609"/>
      <c r="M109" s="609"/>
      <c r="N109" s="609"/>
      <c r="O109" s="609"/>
      <c r="P109" s="609"/>
      <c r="Q109" s="609"/>
      <c r="R109" s="609"/>
      <c r="S109" s="609"/>
      <c r="T109" s="609"/>
      <c r="U109" s="609"/>
      <c r="V109" s="609"/>
      <c r="W109" s="609"/>
      <c r="X109" s="609"/>
      <c r="Y109" s="609"/>
      <c r="Z109" s="609"/>
      <c r="AA109" s="609"/>
      <c r="AB109" s="609"/>
      <c r="AC109" s="609"/>
      <c r="AD109" s="609"/>
      <c r="AE109" s="609"/>
      <c r="AF109" s="609"/>
      <c r="AG109" s="609"/>
      <c r="AH109" s="609"/>
      <c r="AI109" s="609"/>
      <c r="AJ109" s="609"/>
      <c r="AK109" s="609"/>
      <c r="AL109" s="609"/>
      <c r="AM109" s="285"/>
      <c r="AN109" s="358"/>
    </row>
    <row r="110" spans="1:40" s="124" customFormat="1">
      <c r="A110" s="63"/>
      <c r="B110" s="63"/>
      <c r="C110" s="63"/>
      <c r="D110" s="75"/>
      <c r="E110" s="81"/>
      <c r="F110" s="48" t="s">
        <v>194</v>
      </c>
      <c r="G110" s="47"/>
      <c r="H110" s="610"/>
      <c r="I110" s="610"/>
      <c r="J110" s="610"/>
      <c r="K110" s="610"/>
      <c r="L110" s="610"/>
      <c r="M110" s="610"/>
      <c r="N110" s="610"/>
      <c r="O110" s="610"/>
      <c r="P110" s="610"/>
      <c r="Q110" s="610"/>
      <c r="R110" s="610"/>
      <c r="S110" s="610"/>
      <c r="T110" s="610"/>
      <c r="U110" s="610"/>
      <c r="V110" s="610"/>
      <c r="W110" s="610"/>
      <c r="X110" s="610"/>
      <c r="Y110" s="610"/>
      <c r="Z110" s="610"/>
      <c r="AA110" s="610"/>
      <c r="AB110" s="610"/>
      <c r="AC110" s="610"/>
      <c r="AD110" s="610"/>
      <c r="AE110" s="610"/>
      <c r="AF110" s="610"/>
      <c r="AG110" s="610"/>
      <c r="AH110" s="610"/>
      <c r="AI110" s="610"/>
      <c r="AJ110" s="610"/>
      <c r="AK110" s="610"/>
      <c r="AL110" s="610"/>
      <c r="AM110" s="359"/>
      <c r="AN110" s="358"/>
    </row>
    <row r="111" spans="1:40" s="124" customFormat="1">
      <c r="A111" s="75"/>
      <c r="B111" s="75"/>
      <c r="C111" s="75"/>
      <c r="D111" s="75">
        <v>51</v>
      </c>
      <c r="E111" s="80">
        <v>14</v>
      </c>
      <c r="F111" s="14" t="s">
        <v>1159</v>
      </c>
      <c r="G111" s="9" t="e">
        <f>+AL111/AL$181</f>
        <v>#DIV/0!</v>
      </c>
      <c r="H111" s="609"/>
      <c r="I111" s="609"/>
      <c r="J111" s="609"/>
      <c r="K111" s="609"/>
      <c r="L111" s="609"/>
      <c r="M111" s="609"/>
      <c r="N111" s="609"/>
      <c r="O111" s="609"/>
      <c r="P111" s="609"/>
      <c r="Q111" s="609"/>
      <c r="R111" s="609"/>
      <c r="S111" s="609"/>
      <c r="T111" s="609"/>
      <c r="U111" s="609"/>
      <c r="V111" s="609"/>
      <c r="W111" s="609"/>
      <c r="X111" s="609"/>
      <c r="Y111" s="609"/>
      <c r="Z111" s="609"/>
      <c r="AA111" s="609"/>
      <c r="AB111" s="609"/>
      <c r="AC111" s="609"/>
      <c r="AD111" s="609"/>
      <c r="AE111" s="609"/>
      <c r="AF111" s="609"/>
      <c r="AG111" s="609"/>
      <c r="AH111" s="609"/>
      <c r="AI111" s="609"/>
      <c r="AJ111" s="609"/>
      <c r="AK111" s="609"/>
      <c r="AL111" s="609"/>
      <c r="AM111" s="285"/>
      <c r="AN111" s="358"/>
    </row>
    <row r="112" spans="1:40" s="124" customFormat="1">
      <c r="A112" s="63"/>
      <c r="B112" s="63"/>
      <c r="C112" s="63"/>
      <c r="D112" s="75"/>
      <c r="E112" s="81"/>
      <c r="F112" s="48" t="s">
        <v>194</v>
      </c>
      <c r="G112" s="47"/>
      <c r="H112" s="610"/>
      <c r="I112" s="610"/>
      <c r="J112" s="610"/>
      <c r="K112" s="610"/>
      <c r="L112" s="610"/>
      <c r="M112" s="610"/>
      <c r="N112" s="610"/>
      <c r="O112" s="610"/>
      <c r="P112" s="610"/>
      <c r="Q112" s="610"/>
      <c r="R112" s="610"/>
      <c r="S112" s="610"/>
      <c r="T112" s="610"/>
      <c r="U112" s="610"/>
      <c r="V112" s="610"/>
      <c r="W112" s="610"/>
      <c r="X112" s="610"/>
      <c r="Y112" s="610"/>
      <c r="Z112" s="610"/>
      <c r="AA112" s="610"/>
      <c r="AB112" s="610"/>
      <c r="AC112" s="610"/>
      <c r="AD112" s="610"/>
      <c r="AE112" s="610"/>
      <c r="AF112" s="610"/>
      <c r="AG112" s="610"/>
      <c r="AH112" s="610"/>
      <c r="AI112" s="610"/>
      <c r="AJ112" s="610"/>
      <c r="AK112" s="610"/>
      <c r="AL112" s="610"/>
      <c r="AM112" s="359"/>
      <c r="AN112" s="358"/>
    </row>
    <row r="113" spans="1:40" s="124" customFormat="1">
      <c r="A113" s="75"/>
      <c r="B113" s="75"/>
      <c r="C113" s="75"/>
      <c r="D113" s="75" t="s">
        <v>5406</v>
      </c>
      <c r="E113" s="80">
        <v>14</v>
      </c>
      <c r="F113" s="14" t="s">
        <v>546</v>
      </c>
      <c r="G113" s="9" t="e">
        <f>+AL113/AL$181</f>
        <v>#DIV/0!</v>
      </c>
      <c r="H113" s="609"/>
      <c r="I113" s="609"/>
      <c r="J113" s="609"/>
      <c r="K113" s="609"/>
      <c r="L113" s="609"/>
      <c r="M113" s="609"/>
      <c r="N113" s="609"/>
      <c r="O113" s="609"/>
      <c r="P113" s="609"/>
      <c r="Q113" s="609"/>
      <c r="R113" s="609"/>
      <c r="S113" s="609"/>
      <c r="T113" s="609"/>
      <c r="U113" s="609"/>
      <c r="V113" s="609"/>
      <c r="W113" s="609"/>
      <c r="X113" s="609"/>
      <c r="Y113" s="609"/>
      <c r="Z113" s="609"/>
      <c r="AA113" s="609"/>
      <c r="AB113" s="609"/>
      <c r="AC113" s="609"/>
      <c r="AD113" s="609"/>
      <c r="AE113" s="609"/>
      <c r="AF113" s="609"/>
      <c r="AG113" s="609"/>
      <c r="AH113" s="609"/>
      <c r="AI113" s="609"/>
      <c r="AJ113" s="609"/>
      <c r="AK113" s="609"/>
      <c r="AL113" s="609"/>
      <c r="AM113" s="285"/>
      <c r="AN113" s="358"/>
    </row>
    <row r="114" spans="1:40" s="124" customFormat="1">
      <c r="A114" s="63"/>
      <c r="B114" s="63"/>
      <c r="C114" s="63"/>
      <c r="D114" s="75"/>
      <c r="E114" s="81"/>
      <c r="F114" s="48" t="s">
        <v>194</v>
      </c>
      <c r="G114" s="47"/>
      <c r="H114" s="610"/>
      <c r="I114" s="610"/>
      <c r="J114" s="610"/>
      <c r="K114" s="610"/>
      <c r="L114" s="610"/>
      <c r="M114" s="610"/>
      <c r="N114" s="610"/>
      <c r="O114" s="610"/>
      <c r="P114" s="610"/>
      <c r="Q114" s="610"/>
      <c r="R114" s="610"/>
      <c r="S114" s="610"/>
      <c r="T114" s="610"/>
      <c r="U114" s="610"/>
      <c r="V114" s="610"/>
      <c r="W114" s="610"/>
      <c r="X114" s="610"/>
      <c r="Y114" s="610"/>
      <c r="Z114" s="610"/>
      <c r="AA114" s="610"/>
      <c r="AB114" s="610"/>
      <c r="AC114" s="610"/>
      <c r="AD114" s="610"/>
      <c r="AE114" s="610"/>
      <c r="AF114" s="610"/>
      <c r="AG114" s="610"/>
      <c r="AH114" s="610"/>
      <c r="AI114" s="610"/>
      <c r="AJ114" s="610"/>
      <c r="AK114" s="610"/>
      <c r="AL114" s="610"/>
      <c r="AM114" s="359"/>
      <c r="AN114" s="358"/>
    </row>
    <row r="115" spans="1:40" s="124" customFormat="1" ht="41.4">
      <c r="A115" s="75"/>
      <c r="B115" s="75"/>
      <c r="C115" s="75"/>
      <c r="D115" s="75">
        <v>52</v>
      </c>
      <c r="E115" s="80">
        <v>16</v>
      </c>
      <c r="F115" s="14" t="s">
        <v>6218</v>
      </c>
      <c r="G115" s="9" t="e">
        <f>+AL115/AL$181</f>
        <v>#DIV/0!</v>
      </c>
      <c r="H115" s="609"/>
      <c r="I115" s="609"/>
      <c r="J115" s="609"/>
      <c r="K115" s="609"/>
      <c r="L115" s="609"/>
      <c r="M115" s="609"/>
      <c r="N115" s="609"/>
      <c r="O115" s="609"/>
      <c r="P115" s="609"/>
      <c r="Q115" s="609"/>
      <c r="R115" s="609"/>
      <c r="S115" s="609"/>
      <c r="T115" s="609"/>
      <c r="U115" s="609"/>
      <c r="V115" s="609"/>
      <c r="W115" s="609"/>
      <c r="X115" s="609"/>
      <c r="Y115" s="609"/>
      <c r="Z115" s="609"/>
      <c r="AA115" s="609"/>
      <c r="AB115" s="609"/>
      <c r="AC115" s="609"/>
      <c r="AD115" s="609"/>
      <c r="AE115" s="609"/>
      <c r="AF115" s="609"/>
      <c r="AG115" s="609"/>
      <c r="AH115" s="609"/>
      <c r="AI115" s="609"/>
      <c r="AJ115" s="609"/>
      <c r="AK115" s="609"/>
      <c r="AL115" s="609"/>
      <c r="AM115" s="285"/>
      <c r="AN115" s="358"/>
    </row>
    <row r="116" spans="1:40" s="124" customFormat="1">
      <c r="A116" s="63"/>
      <c r="B116" s="63"/>
      <c r="C116" s="63"/>
      <c r="D116" s="75"/>
      <c r="E116" s="81"/>
      <c r="F116" s="48" t="s">
        <v>194</v>
      </c>
      <c r="G116" s="47"/>
      <c r="H116" s="610"/>
      <c r="I116" s="610"/>
      <c r="J116" s="610"/>
      <c r="K116" s="610"/>
      <c r="L116" s="610"/>
      <c r="M116" s="610"/>
      <c r="N116" s="610"/>
      <c r="O116" s="610"/>
      <c r="P116" s="610"/>
      <c r="Q116" s="610"/>
      <c r="R116" s="610"/>
      <c r="S116" s="610"/>
      <c r="T116" s="610"/>
      <c r="U116" s="610"/>
      <c r="V116" s="610"/>
      <c r="W116" s="610"/>
      <c r="X116" s="610"/>
      <c r="Y116" s="610"/>
      <c r="Z116" s="610"/>
      <c r="AA116" s="610"/>
      <c r="AB116" s="610"/>
      <c r="AC116" s="610"/>
      <c r="AD116" s="610"/>
      <c r="AE116" s="610"/>
      <c r="AF116" s="610"/>
      <c r="AG116" s="610"/>
      <c r="AH116" s="610"/>
      <c r="AI116" s="610"/>
      <c r="AJ116" s="610"/>
      <c r="AK116" s="610"/>
      <c r="AL116" s="610"/>
      <c r="AM116" s="359"/>
      <c r="AN116" s="358"/>
    </row>
    <row r="117" spans="1:40" s="124" customFormat="1">
      <c r="A117" s="75"/>
      <c r="B117" s="75"/>
      <c r="C117" s="75"/>
      <c r="D117" s="75">
        <v>53</v>
      </c>
      <c r="E117" s="80">
        <v>17</v>
      </c>
      <c r="F117" s="14" t="s">
        <v>5405</v>
      </c>
      <c r="G117" s="9" t="e">
        <f>+AL117/AL$181</f>
        <v>#DIV/0!</v>
      </c>
      <c r="H117" s="609"/>
      <c r="I117" s="609"/>
      <c r="J117" s="609"/>
      <c r="K117" s="609"/>
      <c r="L117" s="609"/>
      <c r="M117" s="609"/>
      <c r="N117" s="609"/>
      <c r="O117" s="609"/>
      <c r="P117" s="609"/>
      <c r="Q117" s="609"/>
      <c r="R117" s="609"/>
      <c r="S117" s="609"/>
      <c r="T117" s="609"/>
      <c r="U117" s="609"/>
      <c r="V117" s="609"/>
      <c r="W117" s="609"/>
      <c r="X117" s="609"/>
      <c r="Y117" s="609"/>
      <c r="Z117" s="609"/>
      <c r="AA117" s="609"/>
      <c r="AB117" s="609"/>
      <c r="AC117" s="609"/>
      <c r="AD117" s="609"/>
      <c r="AE117" s="609"/>
      <c r="AF117" s="609"/>
      <c r="AG117" s="609"/>
      <c r="AH117" s="609"/>
      <c r="AI117" s="609"/>
      <c r="AJ117" s="609"/>
      <c r="AK117" s="609"/>
      <c r="AL117" s="609"/>
      <c r="AM117" s="285"/>
      <c r="AN117" s="358"/>
    </row>
    <row r="118" spans="1:40" s="124" customFormat="1">
      <c r="A118" s="63"/>
      <c r="B118" s="63"/>
      <c r="C118" s="63"/>
      <c r="D118" s="75"/>
      <c r="E118" s="81"/>
      <c r="F118" s="48" t="s">
        <v>194</v>
      </c>
      <c r="G118" s="47"/>
      <c r="H118" s="610"/>
      <c r="I118" s="610"/>
      <c r="J118" s="610"/>
      <c r="K118" s="610"/>
      <c r="L118" s="610"/>
      <c r="M118" s="610"/>
      <c r="N118" s="610"/>
      <c r="O118" s="610"/>
      <c r="P118" s="610"/>
      <c r="Q118" s="610"/>
      <c r="R118" s="610"/>
      <c r="S118" s="610"/>
      <c r="T118" s="610"/>
      <c r="U118" s="610"/>
      <c r="V118" s="610"/>
      <c r="W118" s="610"/>
      <c r="X118" s="610"/>
      <c r="Y118" s="610"/>
      <c r="Z118" s="610"/>
      <c r="AA118" s="614"/>
      <c r="AB118" s="614"/>
      <c r="AC118" s="614"/>
      <c r="AD118" s="614"/>
      <c r="AE118" s="614"/>
      <c r="AF118" s="614"/>
      <c r="AG118" s="614"/>
      <c r="AH118" s="614"/>
      <c r="AI118" s="614"/>
      <c r="AJ118" s="614"/>
      <c r="AK118" s="614"/>
      <c r="AL118" s="610"/>
      <c r="AM118" s="359"/>
      <c r="AN118" s="358"/>
    </row>
    <row r="119" spans="1:40" s="124" customFormat="1" ht="82.8">
      <c r="A119" s="75"/>
      <c r="B119" s="75"/>
      <c r="C119" s="75"/>
      <c r="D119" s="75">
        <v>54</v>
      </c>
      <c r="E119" s="80">
        <v>18</v>
      </c>
      <c r="F119" s="14" t="s">
        <v>2624</v>
      </c>
      <c r="G119" s="9" t="e">
        <f>+AL119/AL$181</f>
        <v>#DIV/0!</v>
      </c>
      <c r="H119" s="609"/>
      <c r="I119" s="609"/>
      <c r="J119" s="609"/>
      <c r="K119" s="609"/>
      <c r="L119" s="609"/>
      <c r="M119" s="609"/>
      <c r="N119" s="609"/>
      <c r="O119" s="609"/>
      <c r="P119" s="609"/>
      <c r="Q119" s="609"/>
      <c r="R119" s="609"/>
      <c r="S119" s="609"/>
      <c r="T119" s="609"/>
      <c r="U119" s="609"/>
      <c r="V119" s="609"/>
      <c r="W119" s="609"/>
      <c r="X119" s="609"/>
      <c r="Y119" s="609"/>
      <c r="Z119" s="609"/>
      <c r="AA119" s="609"/>
      <c r="AB119" s="609"/>
      <c r="AC119" s="609"/>
      <c r="AD119" s="609"/>
      <c r="AE119" s="609"/>
      <c r="AF119" s="609"/>
      <c r="AG119" s="609"/>
      <c r="AH119" s="609"/>
      <c r="AI119" s="609"/>
      <c r="AJ119" s="609"/>
      <c r="AK119" s="609"/>
      <c r="AL119" s="609"/>
      <c r="AM119" s="285"/>
      <c r="AN119" s="358"/>
    </row>
    <row r="120" spans="1:40" s="124" customFormat="1">
      <c r="A120" s="63"/>
      <c r="B120" s="63"/>
      <c r="C120" s="63"/>
      <c r="D120" s="75"/>
      <c r="E120" s="81"/>
      <c r="F120" s="48" t="s">
        <v>194</v>
      </c>
      <c r="G120" s="47"/>
      <c r="H120" s="610"/>
      <c r="I120" s="610"/>
      <c r="J120" s="610"/>
      <c r="K120" s="610"/>
      <c r="L120" s="610"/>
      <c r="M120" s="610"/>
      <c r="N120" s="610"/>
      <c r="O120" s="610"/>
      <c r="P120" s="610"/>
      <c r="Q120" s="610"/>
      <c r="R120" s="610"/>
      <c r="S120" s="610"/>
      <c r="T120" s="610"/>
      <c r="U120" s="610"/>
      <c r="V120" s="610"/>
      <c r="W120" s="610"/>
      <c r="X120" s="610"/>
      <c r="Y120" s="610"/>
      <c r="Z120" s="610"/>
      <c r="AA120" s="610"/>
      <c r="AB120" s="610"/>
      <c r="AC120" s="610"/>
      <c r="AD120" s="610"/>
      <c r="AE120" s="610"/>
      <c r="AF120" s="610"/>
      <c r="AG120" s="610"/>
      <c r="AH120" s="610"/>
      <c r="AI120" s="610"/>
      <c r="AJ120" s="610"/>
      <c r="AK120" s="610"/>
      <c r="AL120" s="610"/>
      <c r="AM120" s="359"/>
      <c r="AN120" s="358"/>
    </row>
    <row r="121" spans="1:40" s="124" customFormat="1">
      <c r="A121" s="63"/>
      <c r="B121" s="63"/>
      <c r="C121" s="63"/>
      <c r="D121" s="75"/>
      <c r="E121" s="283"/>
      <c r="F121" s="284" t="s">
        <v>5846</v>
      </c>
      <c r="G121" s="110"/>
      <c r="H121" s="611"/>
      <c r="I121" s="611"/>
      <c r="J121" s="611"/>
      <c r="K121" s="611"/>
      <c r="L121" s="611"/>
      <c r="M121" s="611"/>
      <c r="N121" s="611"/>
      <c r="O121" s="611"/>
      <c r="P121" s="611"/>
      <c r="Q121" s="611"/>
      <c r="R121" s="611"/>
      <c r="S121" s="611"/>
      <c r="T121" s="611"/>
      <c r="U121" s="611"/>
      <c r="V121" s="611"/>
      <c r="W121" s="611"/>
      <c r="X121" s="611"/>
      <c r="Y121" s="611"/>
      <c r="Z121" s="611"/>
      <c r="AA121" s="611"/>
      <c r="AB121" s="611"/>
      <c r="AC121" s="611"/>
      <c r="AD121" s="611"/>
      <c r="AE121" s="611"/>
      <c r="AF121" s="611"/>
      <c r="AG121" s="611"/>
      <c r="AH121" s="611"/>
      <c r="AI121" s="611"/>
      <c r="AJ121" s="611"/>
      <c r="AK121" s="611"/>
      <c r="AL121" s="611"/>
      <c r="AM121" s="285"/>
      <c r="AN121" s="358">
        <f>+RESUMO!D72+RESUMO!D86</f>
        <v>0</v>
      </c>
    </row>
    <row r="122" spans="1:40" s="124" customFormat="1" ht="41.4">
      <c r="A122" s="75"/>
      <c r="B122" s="75"/>
      <c r="C122" s="75"/>
      <c r="D122" s="75">
        <v>56</v>
      </c>
      <c r="E122" s="80">
        <v>1</v>
      </c>
      <c r="F122" s="14" t="s">
        <v>3040</v>
      </c>
      <c r="G122" s="9" t="e">
        <f>+AL122/AL$181</f>
        <v>#DIV/0!</v>
      </c>
      <c r="H122" s="609"/>
      <c r="I122" s="609"/>
      <c r="J122" s="609"/>
      <c r="K122" s="609"/>
      <c r="L122" s="609"/>
      <c r="M122" s="609"/>
      <c r="N122" s="609"/>
      <c r="O122" s="609"/>
      <c r="P122" s="609"/>
      <c r="Q122" s="609"/>
      <c r="R122" s="609"/>
      <c r="S122" s="609"/>
      <c r="T122" s="609"/>
      <c r="U122" s="609"/>
      <c r="V122" s="609"/>
      <c r="W122" s="609"/>
      <c r="X122" s="609"/>
      <c r="Y122" s="609"/>
      <c r="Z122" s="609"/>
      <c r="AA122" s="609"/>
      <c r="AB122" s="609"/>
      <c r="AC122" s="609"/>
      <c r="AD122" s="609"/>
      <c r="AE122" s="609"/>
      <c r="AF122" s="609"/>
      <c r="AG122" s="609"/>
      <c r="AH122" s="609"/>
      <c r="AI122" s="609"/>
      <c r="AJ122" s="609"/>
      <c r="AK122" s="609"/>
      <c r="AL122" s="609"/>
      <c r="AM122" s="285"/>
      <c r="AN122" s="358"/>
    </row>
    <row r="123" spans="1:40" s="124" customFormat="1">
      <c r="A123" s="63"/>
      <c r="B123" s="63"/>
      <c r="C123" s="63"/>
      <c r="D123" s="75"/>
      <c r="E123" s="81"/>
      <c r="F123" s="48" t="s">
        <v>194</v>
      </c>
      <c r="G123" s="47"/>
      <c r="H123" s="610"/>
      <c r="I123" s="610"/>
      <c r="J123" s="610"/>
      <c r="K123" s="610"/>
      <c r="L123" s="610"/>
      <c r="M123" s="610"/>
      <c r="N123" s="610"/>
      <c r="O123" s="610"/>
      <c r="P123" s="610"/>
      <c r="Q123" s="610"/>
      <c r="R123" s="610"/>
      <c r="S123" s="610"/>
      <c r="T123" s="610"/>
      <c r="U123" s="610"/>
      <c r="V123" s="610"/>
      <c r="W123" s="610"/>
      <c r="X123" s="610"/>
      <c r="Y123" s="610"/>
      <c r="Z123" s="610"/>
      <c r="AA123" s="610"/>
      <c r="AB123" s="610"/>
      <c r="AC123" s="610"/>
      <c r="AD123" s="610"/>
      <c r="AE123" s="610"/>
      <c r="AF123" s="610"/>
      <c r="AG123" s="610"/>
      <c r="AH123" s="610"/>
      <c r="AI123" s="610"/>
      <c r="AJ123" s="610"/>
      <c r="AK123" s="610"/>
      <c r="AL123" s="610"/>
      <c r="AM123" s="359"/>
      <c r="AN123" s="358"/>
    </row>
    <row r="124" spans="1:40" s="124" customFormat="1" ht="55.2">
      <c r="A124" s="75"/>
      <c r="B124" s="75"/>
      <c r="C124" s="75"/>
      <c r="D124" s="75">
        <v>57</v>
      </c>
      <c r="E124" s="80">
        <v>2</v>
      </c>
      <c r="F124" s="14" t="s">
        <v>281</v>
      </c>
      <c r="G124" s="9" t="e">
        <f>+AL124/AL$181</f>
        <v>#DIV/0!</v>
      </c>
      <c r="H124" s="609"/>
      <c r="I124" s="609"/>
      <c r="J124" s="609"/>
      <c r="K124" s="609"/>
      <c r="L124" s="609"/>
      <c r="M124" s="609"/>
      <c r="N124" s="609"/>
      <c r="O124" s="609"/>
      <c r="P124" s="609"/>
      <c r="Q124" s="609"/>
      <c r="R124" s="609"/>
      <c r="S124" s="609"/>
      <c r="T124" s="609"/>
      <c r="U124" s="609"/>
      <c r="V124" s="609"/>
      <c r="W124" s="609"/>
      <c r="X124" s="609"/>
      <c r="Y124" s="609"/>
      <c r="Z124" s="609"/>
      <c r="AA124" s="609"/>
      <c r="AB124" s="609"/>
      <c r="AC124" s="609"/>
      <c r="AD124" s="609"/>
      <c r="AE124" s="609"/>
      <c r="AF124" s="609"/>
      <c r="AG124" s="609"/>
      <c r="AH124" s="609"/>
      <c r="AI124" s="609"/>
      <c r="AJ124" s="609"/>
      <c r="AK124" s="609"/>
      <c r="AL124" s="609"/>
      <c r="AM124" s="285"/>
      <c r="AN124" s="358"/>
    </row>
    <row r="125" spans="1:40" s="124" customFormat="1">
      <c r="A125" s="63"/>
      <c r="B125" s="63"/>
      <c r="C125" s="63"/>
      <c r="D125" s="75"/>
      <c r="E125" s="81"/>
      <c r="F125" s="48" t="s">
        <v>194</v>
      </c>
      <c r="G125" s="47"/>
      <c r="H125" s="610"/>
      <c r="I125" s="610"/>
      <c r="J125" s="610"/>
      <c r="K125" s="610"/>
      <c r="L125" s="610"/>
      <c r="M125" s="610"/>
      <c r="N125" s="610"/>
      <c r="O125" s="610"/>
      <c r="P125" s="610"/>
      <c r="Q125" s="610"/>
      <c r="R125" s="610"/>
      <c r="S125" s="610"/>
      <c r="T125" s="610"/>
      <c r="U125" s="610"/>
      <c r="V125" s="610"/>
      <c r="W125" s="610"/>
      <c r="X125" s="610"/>
      <c r="Y125" s="610"/>
      <c r="Z125" s="610"/>
      <c r="AA125" s="610"/>
      <c r="AB125" s="610"/>
      <c r="AC125" s="610"/>
      <c r="AD125" s="610"/>
      <c r="AE125" s="610"/>
      <c r="AF125" s="610"/>
      <c r="AG125" s="610"/>
      <c r="AH125" s="610"/>
      <c r="AI125" s="610"/>
      <c r="AJ125" s="610"/>
      <c r="AK125" s="610"/>
      <c r="AL125" s="610"/>
      <c r="AM125" s="359"/>
      <c r="AN125" s="358"/>
    </row>
    <row r="126" spans="1:40" s="124" customFormat="1" ht="69">
      <c r="A126" s="75"/>
      <c r="B126" s="75"/>
      <c r="C126" s="75"/>
      <c r="D126" s="75">
        <v>58</v>
      </c>
      <c r="E126" s="80">
        <v>3</v>
      </c>
      <c r="F126" s="14" t="s">
        <v>599</v>
      </c>
      <c r="G126" s="9" t="e">
        <f>+AL126/AL$181</f>
        <v>#DIV/0!</v>
      </c>
      <c r="H126" s="609"/>
      <c r="I126" s="609"/>
      <c r="J126" s="609"/>
      <c r="K126" s="609"/>
      <c r="L126" s="609"/>
      <c r="M126" s="609"/>
      <c r="N126" s="609"/>
      <c r="O126" s="609"/>
      <c r="P126" s="609"/>
      <c r="Q126" s="609"/>
      <c r="R126" s="609"/>
      <c r="S126" s="609"/>
      <c r="T126" s="609"/>
      <c r="U126" s="609"/>
      <c r="V126" s="609"/>
      <c r="W126" s="609"/>
      <c r="X126" s="609"/>
      <c r="Y126" s="609"/>
      <c r="Z126" s="609"/>
      <c r="AA126" s="609"/>
      <c r="AB126" s="609"/>
      <c r="AC126" s="609"/>
      <c r="AD126" s="609"/>
      <c r="AE126" s="609"/>
      <c r="AF126" s="609"/>
      <c r="AG126" s="609"/>
      <c r="AH126" s="609"/>
      <c r="AI126" s="609"/>
      <c r="AJ126" s="609"/>
      <c r="AK126" s="609"/>
      <c r="AL126" s="609"/>
      <c r="AM126" s="285"/>
      <c r="AN126" s="358"/>
    </row>
    <row r="127" spans="1:40" s="124" customFormat="1">
      <c r="A127" s="63"/>
      <c r="B127" s="63"/>
      <c r="C127" s="63"/>
      <c r="D127" s="75"/>
      <c r="E127" s="81"/>
      <c r="F127" s="48" t="s">
        <v>194</v>
      </c>
      <c r="G127" s="47"/>
      <c r="H127" s="610"/>
      <c r="I127" s="610"/>
      <c r="J127" s="610"/>
      <c r="K127" s="610"/>
      <c r="L127" s="610"/>
      <c r="M127" s="610"/>
      <c r="N127" s="610"/>
      <c r="O127" s="610"/>
      <c r="P127" s="610"/>
      <c r="Q127" s="610"/>
      <c r="R127" s="610"/>
      <c r="S127" s="610"/>
      <c r="T127" s="610"/>
      <c r="U127" s="610"/>
      <c r="V127" s="610"/>
      <c r="W127" s="610"/>
      <c r="X127" s="610"/>
      <c r="Y127" s="610"/>
      <c r="Z127" s="610"/>
      <c r="AA127" s="610"/>
      <c r="AB127" s="610"/>
      <c r="AC127" s="610"/>
      <c r="AD127" s="610"/>
      <c r="AE127" s="610"/>
      <c r="AF127" s="610"/>
      <c r="AG127" s="610"/>
      <c r="AH127" s="610"/>
      <c r="AI127" s="610"/>
      <c r="AJ127" s="610"/>
      <c r="AK127" s="610"/>
      <c r="AL127" s="610"/>
      <c r="AM127" s="359"/>
      <c r="AN127" s="358"/>
    </row>
    <row r="128" spans="1:40" s="124" customFormat="1" ht="55.2">
      <c r="A128" s="75"/>
      <c r="B128" s="75"/>
      <c r="C128" s="75"/>
      <c r="D128" s="75">
        <v>59</v>
      </c>
      <c r="E128" s="80">
        <v>4</v>
      </c>
      <c r="F128" s="14" t="s">
        <v>1297</v>
      </c>
      <c r="G128" s="9" t="e">
        <f>+AL128/AL$181</f>
        <v>#DIV/0!</v>
      </c>
      <c r="H128" s="609"/>
      <c r="I128" s="609"/>
      <c r="J128" s="609"/>
      <c r="K128" s="609"/>
      <c r="L128" s="609"/>
      <c r="M128" s="609"/>
      <c r="N128" s="609"/>
      <c r="O128" s="609"/>
      <c r="P128" s="609"/>
      <c r="Q128" s="609"/>
      <c r="R128" s="609"/>
      <c r="S128" s="609"/>
      <c r="T128" s="609"/>
      <c r="U128" s="609"/>
      <c r="V128" s="609"/>
      <c r="W128" s="609"/>
      <c r="X128" s="609"/>
      <c r="Y128" s="609"/>
      <c r="Z128" s="609"/>
      <c r="AA128" s="609"/>
      <c r="AB128" s="609"/>
      <c r="AC128" s="609"/>
      <c r="AD128" s="609"/>
      <c r="AE128" s="609"/>
      <c r="AF128" s="609"/>
      <c r="AG128" s="609"/>
      <c r="AH128" s="609"/>
      <c r="AI128" s="609"/>
      <c r="AJ128" s="609"/>
      <c r="AK128" s="609"/>
      <c r="AL128" s="609"/>
      <c r="AM128" s="285"/>
      <c r="AN128" s="358"/>
    </row>
    <row r="129" spans="1:40" s="124" customFormat="1">
      <c r="A129" s="63"/>
      <c r="B129" s="63"/>
      <c r="C129" s="63"/>
      <c r="D129" s="75"/>
      <c r="E129" s="81"/>
      <c r="F129" s="48" t="s">
        <v>194</v>
      </c>
      <c r="G129" s="47"/>
      <c r="H129" s="610"/>
      <c r="I129" s="610"/>
      <c r="J129" s="610"/>
      <c r="K129" s="610"/>
      <c r="L129" s="610"/>
      <c r="M129" s="610"/>
      <c r="N129" s="610"/>
      <c r="O129" s="610"/>
      <c r="P129" s="610"/>
      <c r="Q129" s="610"/>
      <c r="R129" s="610"/>
      <c r="S129" s="610"/>
      <c r="T129" s="610"/>
      <c r="U129" s="610"/>
      <c r="V129" s="610"/>
      <c r="W129" s="610"/>
      <c r="X129" s="610"/>
      <c r="Y129" s="610"/>
      <c r="Z129" s="610"/>
      <c r="AA129" s="610"/>
      <c r="AB129" s="610"/>
      <c r="AC129" s="610"/>
      <c r="AD129" s="610"/>
      <c r="AE129" s="610"/>
      <c r="AF129" s="610"/>
      <c r="AG129" s="610"/>
      <c r="AH129" s="610"/>
      <c r="AI129" s="610"/>
      <c r="AJ129" s="610"/>
      <c r="AK129" s="610"/>
      <c r="AL129" s="610"/>
      <c r="AM129" s="359"/>
      <c r="AN129" s="358"/>
    </row>
    <row r="130" spans="1:40" s="124" customFormat="1" ht="55.2">
      <c r="A130" s="75"/>
      <c r="B130" s="75"/>
      <c r="C130" s="75"/>
      <c r="D130" s="75">
        <v>60</v>
      </c>
      <c r="E130" s="80">
        <v>5</v>
      </c>
      <c r="F130" s="14" t="s">
        <v>2894</v>
      </c>
      <c r="G130" s="9" t="e">
        <f>+AL130/AL$181</f>
        <v>#DIV/0!</v>
      </c>
      <c r="H130" s="609"/>
      <c r="I130" s="609"/>
      <c r="J130" s="609"/>
      <c r="K130" s="609"/>
      <c r="L130" s="609"/>
      <c r="M130" s="609"/>
      <c r="N130" s="609"/>
      <c r="O130" s="609"/>
      <c r="P130" s="609"/>
      <c r="Q130" s="609"/>
      <c r="R130" s="609"/>
      <c r="S130" s="609"/>
      <c r="T130" s="609"/>
      <c r="U130" s="609"/>
      <c r="V130" s="609"/>
      <c r="W130" s="609"/>
      <c r="X130" s="609"/>
      <c r="Y130" s="609"/>
      <c r="Z130" s="609"/>
      <c r="AA130" s="609"/>
      <c r="AB130" s="609"/>
      <c r="AC130" s="609"/>
      <c r="AD130" s="609"/>
      <c r="AE130" s="609"/>
      <c r="AF130" s="609"/>
      <c r="AG130" s="609"/>
      <c r="AH130" s="609"/>
      <c r="AI130" s="609"/>
      <c r="AJ130" s="609"/>
      <c r="AK130" s="609"/>
      <c r="AL130" s="609"/>
      <c r="AM130" s="285"/>
      <c r="AN130" s="358"/>
    </row>
    <row r="131" spans="1:40" s="124" customFormat="1">
      <c r="A131" s="63"/>
      <c r="B131" s="63"/>
      <c r="C131" s="63"/>
      <c r="D131" s="75"/>
      <c r="E131" s="81"/>
      <c r="F131" s="48" t="s">
        <v>194</v>
      </c>
      <c r="G131" s="47"/>
      <c r="H131" s="610"/>
      <c r="I131" s="610"/>
      <c r="J131" s="610"/>
      <c r="K131" s="610"/>
      <c r="L131" s="610"/>
      <c r="M131" s="610"/>
      <c r="N131" s="610"/>
      <c r="O131" s="610"/>
      <c r="P131" s="610"/>
      <c r="Q131" s="610"/>
      <c r="R131" s="610"/>
      <c r="S131" s="610"/>
      <c r="T131" s="610"/>
      <c r="U131" s="610"/>
      <c r="V131" s="610"/>
      <c r="W131" s="610"/>
      <c r="X131" s="610"/>
      <c r="Y131" s="610"/>
      <c r="Z131" s="610"/>
      <c r="AA131" s="610"/>
      <c r="AB131" s="610"/>
      <c r="AC131" s="610"/>
      <c r="AD131" s="610"/>
      <c r="AE131" s="610"/>
      <c r="AF131" s="610"/>
      <c r="AG131" s="610"/>
      <c r="AH131" s="610"/>
      <c r="AI131" s="610"/>
      <c r="AJ131" s="610"/>
      <c r="AK131" s="610"/>
      <c r="AL131" s="610"/>
      <c r="AM131" s="359"/>
      <c r="AN131" s="358"/>
    </row>
    <row r="132" spans="1:40" s="124" customFormat="1" ht="41.4">
      <c r="A132" s="75"/>
      <c r="B132" s="75"/>
      <c r="C132" s="75"/>
      <c r="D132" s="75">
        <v>61</v>
      </c>
      <c r="E132" s="80">
        <v>6</v>
      </c>
      <c r="F132" s="14" t="s">
        <v>1462</v>
      </c>
      <c r="G132" s="9" t="e">
        <f>+AL132/AL$181</f>
        <v>#DIV/0!</v>
      </c>
      <c r="H132" s="609"/>
      <c r="I132" s="609"/>
      <c r="J132" s="609"/>
      <c r="K132" s="609"/>
      <c r="L132" s="609"/>
      <c r="M132" s="609"/>
      <c r="N132" s="609"/>
      <c r="O132" s="609"/>
      <c r="P132" s="609"/>
      <c r="Q132" s="609"/>
      <c r="R132" s="609"/>
      <c r="S132" s="609"/>
      <c r="T132" s="609"/>
      <c r="U132" s="609"/>
      <c r="V132" s="609"/>
      <c r="W132" s="609"/>
      <c r="X132" s="609"/>
      <c r="Y132" s="609"/>
      <c r="Z132" s="609"/>
      <c r="AA132" s="609"/>
      <c r="AB132" s="609"/>
      <c r="AC132" s="609"/>
      <c r="AD132" s="609"/>
      <c r="AE132" s="609"/>
      <c r="AF132" s="609"/>
      <c r="AG132" s="609"/>
      <c r="AH132" s="609"/>
      <c r="AI132" s="609"/>
      <c r="AJ132" s="609"/>
      <c r="AK132" s="609"/>
      <c r="AL132" s="609"/>
      <c r="AM132" s="285"/>
      <c r="AN132" s="358"/>
    </row>
    <row r="133" spans="1:40" s="124" customFormat="1">
      <c r="A133" s="63"/>
      <c r="B133" s="63"/>
      <c r="C133" s="63"/>
      <c r="D133" s="75"/>
      <c r="E133" s="81"/>
      <c r="F133" s="48" t="s">
        <v>194</v>
      </c>
      <c r="G133" s="47"/>
      <c r="H133" s="610"/>
      <c r="I133" s="610"/>
      <c r="J133" s="610"/>
      <c r="K133" s="610"/>
      <c r="L133" s="610"/>
      <c r="M133" s="610"/>
      <c r="N133" s="610"/>
      <c r="O133" s="610"/>
      <c r="P133" s="610"/>
      <c r="Q133" s="610"/>
      <c r="R133" s="610"/>
      <c r="S133" s="610"/>
      <c r="T133" s="610"/>
      <c r="U133" s="610"/>
      <c r="V133" s="610"/>
      <c r="W133" s="610"/>
      <c r="X133" s="610"/>
      <c r="Y133" s="610"/>
      <c r="Z133" s="610"/>
      <c r="AA133" s="610"/>
      <c r="AB133" s="610"/>
      <c r="AC133" s="610"/>
      <c r="AD133" s="610"/>
      <c r="AE133" s="610"/>
      <c r="AF133" s="610"/>
      <c r="AG133" s="610"/>
      <c r="AH133" s="610"/>
      <c r="AI133" s="610"/>
      <c r="AJ133" s="610"/>
      <c r="AK133" s="610"/>
      <c r="AL133" s="610"/>
      <c r="AM133" s="359"/>
      <c r="AN133" s="358"/>
    </row>
    <row r="134" spans="1:40" s="124" customFormat="1" ht="27.6">
      <c r="A134" s="75"/>
      <c r="B134" s="75"/>
      <c r="C134" s="75"/>
      <c r="D134" s="75">
        <v>62</v>
      </c>
      <c r="E134" s="80">
        <v>7</v>
      </c>
      <c r="F134" s="14" t="s">
        <v>885</v>
      </c>
      <c r="G134" s="9" t="e">
        <f>+AL134/AL$181</f>
        <v>#DIV/0!</v>
      </c>
      <c r="H134" s="609"/>
      <c r="I134" s="609"/>
      <c r="J134" s="609"/>
      <c r="K134" s="609"/>
      <c r="L134" s="609"/>
      <c r="M134" s="609"/>
      <c r="N134" s="609"/>
      <c r="O134" s="609"/>
      <c r="P134" s="609"/>
      <c r="Q134" s="609"/>
      <c r="R134" s="609"/>
      <c r="S134" s="609"/>
      <c r="T134" s="609"/>
      <c r="U134" s="609"/>
      <c r="V134" s="609"/>
      <c r="W134" s="609"/>
      <c r="X134" s="609"/>
      <c r="Y134" s="609"/>
      <c r="Z134" s="609"/>
      <c r="AA134" s="609"/>
      <c r="AB134" s="609"/>
      <c r="AC134" s="609"/>
      <c r="AD134" s="609"/>
      <c r="AE134" s="609"/>
      <c r="AF134" s="609"/>
      <c r="AG134" s="609"/>
      <c r="AH134" s="609"/>
      <c r="AI134" s="609"/>
      <c r="AJ134" s="609"/>
      <c r="AK134" s="609"/>
      <c r="AL134" s="609"/>
      <c r="AM134" s="285"/>
      <c r="AN134" s="358"/>
    </row>
    <row r="135" spans="1:40" s="124" customFormat="1">
      <c r="A135" s="63"/>
      <c r="B135" s="63"/>
      <c r="C135" s="63"/>
      <c r="D135" s="75"/>
      <c r="E135" s="81"/>
      <c r="F135" s="48" t="s">
        <v>194</v>
      </c>
      <c r="G135" s="47"/>
      <c r="H135" s="610"/>
      <c r="I135" s="610"/>
      <c r="J135" s="610"/>
      <c r="K135" s="610"/>
      <c r="L135" s="610"/>
      <c r="M135" s="610"/>
      <c r="N135" s="610"/>
      <c r="O135" s="610"/>
      <c r="P135" s="610"/>
      <c r="Q135" s="610"/>
      <c r="R135" s="610"/>
      <c r="S135" s="610"/>
      <c r="T135" s="610"/>
      <c r="U135" s="610"/>
      <c r="V135" s="610"/>
      <c r="W135" s="610"/>
      <c r="X135" s="610"/>
      <c r="Y135" s="610"/>
      <c r="Z135" s="610"/>
      <c r="AA135" s="610"/>
      <c r="AB135" s="610"/>
      <c r="AC135" s="610"/>
      <c r="AD135" s="610"/>
      <c r="AE135" s="610"/>
      <c r="AF135" s="610"/>
      <c r="AG135" s="610"/>
      <c r="AH135" s="610"/>
      <c r="AI135" s="610"/>
      <c r="AJ135" s="610"/>
      <c r="AK135" s="610"/>
      <c r="AL135" s="610"/>
      <c r="AM135" s="359"/>
      <c r="AN135" s="358"/>
    </row>
    <row r="136" spans="1:40" s="124" customFormat="1" ht="41.4">
      <c r="A136" s="75"/>
      <c r="B136" s="75"/>
      <c r="C136" s="75"/>
      <c r="D136" s="75">
        <v>63</v>
      </c>
      <c r="E136" s="80">
        <v>8</v>
      </c>
      <c r="F136" s="14" t="s">
        <v>1429</v>
      </c>
      <c r="G136" s="9" t="e">
        <f>+AL136/AL$181</f>
        <v>#DIV/0!</v>
      </c>
      <c r="H136" s="609"/>
      <c r="I136" s="609"/>
      <c r="J136" s="609"/>
      <c r="K136" s="609"/>
      <c r="L136" s="609"/>
      <c r="M136" s="609"/>
      <c r="N136" s="609"/>
      <c r="O136" s="609"/>
      <c r="P136" s="609"/>
      <c r="Q136" s="609"/>
      <c r="R136" s="609"/>
      <c r="S136" s="609"/>
      <c r="T136" s="609"/>
      <c r="U136" s="609"/>
      <c r="V136" s="609"/>
      <c r="W136" s="609"/>
      <c r="X136" s="609"/>
      <c r="Y136" s="609"/>
      <c r="Z136" s="609"/>
      <c r="AA136" s="609"/>
      <c r="AB136" s="609"/>
      <c r="AC136" s="609"/>
      <c r="AD136" s="609"/>
      <c r="AE136" s="609"/>
      <c r="AF136" s="609"/>
      <c r="AG136" s="609"/>
      <c r="AH136" s="609"/>
      <c r="AI136" s="609"/>
      <c r="AJ136" s="609"/>
      <c r="AK136" s="609"/>
      <c r="AL136" s="609"/>
      <c r="AM136" s="285"/>
      <c r="AN136" s="358"/>
    </row>
    <row r="137" spans="1:40" s="124" customFormat="1">
      <c r="A137" s="63"/>
      <c r="B137" s="63"/>
      <c r="C137" s="63"/>
      <c r="D137" s="75"/>
      <c r="E137" s="81"/>
      <c r="F137" s="48" t="s">
        <v>194</v>
      </c>
      <c r="G137" s="47"/>
      <c r="H137" s="610"/>
      <c r="I137" s="610"/>
      <c r="J137" s="610"/>
      <c r="K137" s="610"/>
      <c r="L137" s="610"/>
      <c r="M137" s="610"/>
      <c r="N137" s="610"/>
      <c r="O137" s="610"/>
      <c r="P137" s="610"/>
      <c r="Q137" s="610"/>
      <c r="R137" s="610"/>
      <c r="S137" s="610"/>
      <c r="T137" s="610"/>
      <c r="U137" s="610"/>
      <c r="V137" s="610"/>
      <c r="W137" s="610"/>
      <c r="X137" s="610"/>
      <c r="Y137" s="610"/>
      <c r="Z137" s="610"/>
      <c r="AA137" s="610"/>
      <c r="AB137" s="610"/>
      <c r="AC137" s="610"/>
      <c r="AD137" s="610"/>
      <c r="AE137" s="610"/>
      <c r="AF137" s="610"/>
      <c r="AG137" s="610"/>
      <c r="AH137" s="610"/>
      <c r="AI137" s="610"/>
      <c r="AJ137" s="610"/>
      <c r="AK137" s="610"/>
      <c r="AL137" s="610"/>
      <c r="AM137" s="359"/>
      <c r="AN137" s="358"/>
    </row>
    <row r="138" spans="1:40" s="124" customFormat="1">
      <c r="A138" s="75"/>
      <c r="B138" s="75"/>
      <c r="C138" s="75"/>
      <c r="D138" s="75">
        <v>64</v>
      </c>
      <c r="E138" s="80">
        <v>9</v>
      </c>
      <c r="F138" s="14" t="s">
        <v>2139</v>
      </c>
      <c r="G138" s="9" t="e">
        <f>+AL138/AL$181</f>
        <v>#DIV/0!</v>
      </c>
      <c r="H138" s="609"/>
      <c r="I138" s="609"/>
      <c r="J138" s="609"/>
      <c r="K138" s="609"/>
      <c r="L138" s="609"/>
      <c r="M138" s="609"/>
      <c r="N138" s="609"/>
      <c r="O138" s="609"/>
      <c r="P138" s="609"/>
      <c r="Q138" s="609"/>
      <c r="R138" s="609"/>
      <c r="S138" s="609"/>
      <c r="T138" s="609"/>
      <c r="U138" s="609"/>
      <c r="V138" s="609"/>
      <c r="W138" s="609"/>
      <c r="X138" s="609"/>
      <c r="Y138" s="609"/>
      <c r="Z138" s="609"/>
      <c r="AA138" s="609"/>
      <c r="AB138" s="609"/>
      <c r="AC138" s="609"/>
      <c r="AD138" s="609"/>
      <c r="AE138" s="609"/>
      <c r="AF138" s="609"/>
      <c r="AG138" s="609"/>
      <c r="AH138" s="609"/>
      <c r="AI138" s="609"/>
      <c r="AJ138" s="609"/>
      <c r="AK138" s="609"/>
      <c r="AL138" s="609"/>
      <c r="AM138" s="285"/>
      <c r="AN138" s="358"/>
    </row>
    <row r="139" spans="1:40" s="124" customFormat="1">
      <c r="A139" s="63"/>
      <c r="B139" s="63"/>
      <c r="C139" s="63"/>
      <c r="D139" s="75"/>
      <c r="E139" s="81"/>
      <c r="F139" s="48" t="s">
        <v>194</v>
      </c>
      <c r="G139" s="47"/>
      <c r="H139" s="610"/>
      <c r="I139" s="610"/>
      <c r="J139" s="610"/>
      <c r="K139" s="610"/>
      <c r="L139" s="610"/>
      <c r="M139" s="610"/>
      <c r="N139" s="610"/>
      <c r="O139" s="610"/>
      <c r="P139" s="610"/>
      <c r="Q139" s="610"/>
      <c r="R139" s="610"/>
      <c r="S139" s="610"/>
      <c r="T139" s="610"/>
      <c r="U139" s="610"/>
      <c r="V139" s="610"/>
      <c r="W139" s="610"/>
      <c r="X139" s="610"/>
      <c r="Y139" s="610"/>
      <c r="Z139" s="610"/>
      <c r="AA139" s="610"/>
      <c r="AB139" s="610"/>
      <c r="AC139" s="610"/>
      <c r="AD139" s="610"/>
      <c r="AE139" s="610"/>
      <c r="AF139" s="610"/>
      <c r="AG139" s="610"/>
      <c r="AH139" s="610"/>
      <c r="AI139" s="610"/>
      <c r="AJ139" s="610"/>
      <c r="AK139" s="610"/>
      <c r="AL139" s="610"/>
      <c r="AM139" s="359"/>
      <c r="AN139" s="358"/>
    </row>
    <row r="140" spans="1:40" s="124" customFormat="1" ht="27.6">
      <c r="A140" s="63"/>
      <c r="B140" s="63"/>
      <c r="C140" s="63"/>
      <c r="D140" s="75">
        <v>65</v>
      </c>
      <c r="E140" s="80">
        <v>10</v>
      </c>
      <c r="F140" s="14" t="s">
        <v>2781</v>
      </c>
      <c r="G140" s="9" t="e">
        <f>+AL140/AL$181</f>
        <v>#DIV/0!</v>
      </c>
      <c r="H140" s="609"/>
      <c r="I140" s="609"/>
      <c r="J140" s="609"/>
      <c r="K140" s="609"/>
      <c r="L140" s="609"/>
      <c r="M140" s="609"/>
      <c r="N140" s="609"/>
      <c r="O140" s="609"/>
      <c r="P140" s="609"/>
      <c r="Q140" s="609"/>
      <c r="R140" s="609"/>
      <c r="S140" s="609"/>
      <c r="T140" s="609"/>
      <c r="U140" s="609"/>
      <c r="V140" s="609"/>
      <c r="W140" s="609"/>
      <c r="X140" s="609"/>
      <c r="Y140" s="609"/>
      <c r="Z140" s="609"/>
      <c r="AA140" s="609"/>
      <c r="AB140" s="609"/>
      <c r="AC140" s="609"/>
      <c r="AD140" s="609"/>
      <c r="AE140" s="609"/>
      <c r="AF140" s="609"/>
      <c r="AG140" s="609"/>
      <c r="AH140" s="609"/>
      <c r="AI140" s="609"/>
      <c r="AJ140" s="609"/>
      <c r="AK140" s="609"/>
      <c r="AL140" s="609"/>
      <c r="AM140" s="285"/>
      <c r="AN140" s="358"/>
    </row>
    <row r="141" spans="1:40" s="124" customFormat="1">
      <c r="A141" s="63"/>
      <c r="B141" s="63"/>
      <c r="C141" s="63"/>
      <c r="D141" s="75"/>
      <c r="E141" s="81"/>
      <c r="F141" s="48" t="s">
        <v>194</v>
      </c>
      <c r="G141" s="47"/>
      <c r="H141" s="610"/>
      <c r="I141" s="610"/>
      <c r="J141" s="610"/>
      <c r="K141" s="610"/>
      <c r="L141" s="610"/>
      <c r="M141" s="610"/>
      <c r="N141" s="610"/>
      <c r="O141" s="610"/>
      <c r="P141" s="610"/>
      <c r="Q141" s="610"/>
      <c r="R141" s="610"/>
      <c r="S141" s="610"/>
      <c r="T141" s="610"/>
      <c r="U141" s="610"/>
      <c r="V141" s="610"/>
      <c r="W141" s="610"/>
      <c r="X141" s="610"/>
      <c r="Y141" s="610"/>
      <c r="Z141" s="610"/>
      <c r="AA141" s="610"/>
      <c r="AB141" s="610"/>
      <c r="AC141" s="610"/>
      <c r="AD141" s="610"/>
      <c r="AE141" s="610"/>
      <c r="AF141" s="610"/>
      <c r="AG141" s="610"/>
      <c r="AH141" s="610"/>
      <c r="AI141" s="610"/>
      <c r="AJ141" s="610"/>
      <c r="AK141" s="610"/>
      <c r="AL141" s="610"/>
      <c r="AM141" s="359"/>
      <c r="AN141" s="358"/>
    </row>
    <row r="142" spans="1:40" s="124" customFormat="1" ht="27.6">
      <c r="A142" s="75"/>
      <c r="B142" s="75"/>
      <c r="C142" s="75"/>
      <c r="D142" s="75">
        <v>66</v>
      </c>
      <c r="E142" s="80">
        <v>11</v>
      </c>
      <c r="F142" s="14" t="s">
        <v>374</v>
      </c>
      <c r="G142" s="9" t="e">
        <f>+AL142/AL$181</f>
        <v>#DIV/0!</v>
      </c>
      <c r="H142" s="609"/>
      <c r="I142" s="609"/>
      <c r="J142" s="609"/>
      <c r="K142" s="609"/>
      <c r="L142" s="609"/>
      <c r="M142" s="609"/>
      <c r="N142" s="609"/>
      <c r="O142" s="609"/>
      <c r="P142" s="609"/>
      <c r="Q142" s="609"/>
      <c r="R142" s="609"/>
      <c r="S142" s="609"/>
      <c r="T142" s="609"/>
      <c r="U142" s="609"/>
      <c r="V142" s="609"/>
      <c r="W142" s="609"/>
      <c r="X142" s="609"/>
      <c r="Y142" s="609"/>
      <c r="Z142" s="609"/>
      <c r="AA142" s="609"/>
      <c r="AB142" s="609"/>
      <c r="AC142" s="609"/>
      <c r="AD142" s="609"/>
      <c r="AE142" s="609"/>
      <c r="AF142" s="609"/>
      <c r="AG142" s="609"/>
      <c r="AH142" s="609"/>
      <c r="AI142" s="609"/>
      <c r="AJ142" s="609"/>
      <c r="AK142" s="609"/>
      <c r="AL142" s="609"/>
      <c r="AM142" s="285"/>
      <c r="AN142" s="358"/>
    </row>
    <row r="143" spans="1:40" s="124" customFormat="1">
      <c r="A143" s="63"/>
      <c r="B143" s="63"/>
      <c r="C143" s="63"/>
      <c r="D143" s="75"/>
      <c r="E143" s="81"/>
      <c r="F143" s="48" t="s">
        <v>194</v>
      </c>
      <c r="G143" s="47"/>
      <c r="H143" s="610"/>
      <c r="I143" s="610"/>
      <c r="J143" s="610"/>
      <c r="K143" s="610"/>
      <c r="L143" s="610"/>
      <c r="M143" s="610"/>
      <c r="N143" s="610"/>
      <c r="O143" s="610"/>
      <c r="P143" s="610"/>
      <c r="Q143" s="610"/>
      <c r="R143" s="610"/>
      <c r="S143" s="610"/>
      <c r="T143" s="610"/>
      <c r="U143" s="610"/>
      <c r="V143" s="610"/>
      <c r="W143" s="610"/>
      <c r="X143" s="610"/>
      <c r="Y143" s="610"/>
      <c r="Z143" s="610"/>
      <c r="AA143" s="610"/>
      <c r="AB143" s="610"/>
      <c r="AC143" s="610"/>
      <c r="AD143" s="610"/>
      <c r="AE143" s="610"/>
      <c r="AF143" s="610"/>
      <c r="AG143" s="610"/>
      <c r="AH143" s="610"/>
      <c r="AI143" s="610"/>
      <c r="AJ143" s="610"/>
      <c r="AK143" s="610"/>
      <c r="AL143" s="610"/>
      <c r="AM143" s="359"/>
      <c r="AN143" s="358"/>
    </row>
    <row r="144" spans="1:40" s="124" customFormat="1" ht="82.8">
      <c r="A144" s="75"/>
      <c r="B144" s="75"/>
      <c r="C144" s="75"/>
      <c r="D144" s="75">
        <v>67</v>
      </c>
      <c r="E144" s="80">
        <v>12</v>
      </c>
      <c r="F144" s="14" t="s">
        <v>6212</v>
      </c>
      <c r="G144" s="9" t="e">
        <f>+AL144/AL$181</f>
        <v>#DIV/0!</v>
      </c>
      <c r="H144" s="609"/>
      <c r="I144" s="609"/>
      <c r="J144" s="609"/>
      <c r="K144" s="609"/>
      <c r="L144" s="609"/>
      <c r="M144" s="609"/>
      <c r="N144" s="609"/>
      <c r="O144" s="609"/>
      <c r="P144" s="609"/>
      <c r="Q144" s="609"/>
      <c r="R144" s="609"/>
      <c r="S144" s="609"/>
      <c r="T144" s="609"/>
      <c r="U144" s="609"/>
      <c r="V144" s="609"/>
      <c r="W144" s="609"/>
      <c r="X144" s="609"/>
      <c r="Y144" s="609"/>
      <c r="Z144" s="609"/>
      <c r="AA144" s="609"/>
      <c r="AB144" s="609"/>
      <c r="AC144" s="609"/>
      <c r="AD144" s="609"/>
      <c r="AE144" s="609"/>
      <c r="AF144" s="609"/>
      <c r="AG144" s="609"/>
      <c r="AH144" s="609"/>
      <c r="AI144" s="609"/>
      <c r="AJ144" s="609"/>
      <c r="AK144" s="609"/>
      <c r="AL144" s="609"/>
      <c r="AM144" s="285"/>
      <c r="AN144" s="358"/>
    </row>
    <row r="145" spans="1:40" s="124" customFormat="1">
      <c r="A145" s="63"/>
      <c r="B145" s="63"/>
      <c r="C145" s="63"/>
      <c r="D145" s="75"/>
      <c r="E145" s="81"/>
      <c r="F145" s="48" t="s">
        <v>194</v>
      </c>
      <c r="G145" s="47"/>
      <c r="H145" s="610"/>
      <c r="I145" s="610"/>
      <c r="J145" s="610"/>
      <c r="K145" s="610"/>
      <c r="L145" s="610"/>
      <c r="M145" s="610"/>
      <c r="N145" s="610"/>
      <c r="O145" s="610"/>
      <c r="P145" s="610"/>
      <c r="Q145" s="610"/>
      <c r="R145" s="610"/>
      <c r="S145" s="610"/>
      <c r="T145" s="610"/>
      <c r="U145" s="610"/>
      <c r="V145" s="610"/>
      <c r="W145" s="610"/>
      <c r="X145" s="610"/>
      <c r="Y145" s="610"/>
      <c r="Z145" s="610"/>
      <c r="AA145" s="610"/>
      <c r="AB145" s="610"/>
      <c r="AC145" s="610"/>
      <c r="AD145" s="610"/>
      <c r="AE145" s="610"/>
      <c r="AF145" s="610"/>
      <c r="AG145" s="610"/>
      <c r="AH145" s="610"/>
      <c r="AI145" s="610"/>
      <c r="AJ145" s="610"/>
      <c r="AK145" s="610"/>
      <c r="AL145" s="610"/>
      <c r="AM145" s="359"/>
      <c r="AN145" s="358"/>
    </row>
    <row r="146" spans="1:40" s="124" customFormat="1" ht="55.2">
      <c r="A146" s="75"/>
      <c r="B146" s="75"/>
      <c r="C146" s="75"/>
      <c r="D146" s="75">
        <v>68</v>
      </c>
      <c r="E146" s="80">
        <v>13</v>
      </c>
      <c r="F146" s="14" t="s">
        <v>6219</v>
      </c>
      <c r="G146" s="9" t="e">
        <f>+AL146/AL$181</f>
        <v>#DIV/0!</v>
      </c>
      <c r="H146" s="609"/>
      <c r="I146" s="609"/>
      <c r="J146" s="609"/>
      <c r="K146" s="609"/>
      <c r="L146" s="609"/>
      <c r="M146" s="609"/>
      <c r="N146" s="609"/>
      <c r="O146" s="609"/>
      <c r="P146" s="609"/>
      <c r="Q146" s="609"/>
      <c r="R146" s="609"/>
      <c r="S146" s="609"/>
      <c r="T146" s="609"/>
      <c r="U146" s="609"/>
      <c r="V146" s="609"/>
      <c r="W146" s="609"/>
      <c r="X146" s="609"/>
      <c r="Y146" s="609"/>
      <c r="Z146" s="609"/>
      <c r="AA146" s="609"/>
      <c r="AB146" s="609"/>
      <c r="AC146" s="609"/>
      <c r="AD146" s="609"/>
      <c r="AE146" s="609"/>
      <c r="AF146" s="609"/>
      <c r="AG146" s="609"/>
      <c r="AH146" s="609"/>
      <c r="AI146" s="609"/>
      <c r="AJ146" s="609"/>
      <c r="AK146" s="609"/>
      <c r="AL146" s="609"/>
      <c r="AM146" s="285"/>
      <c r="AN146" s="358"/>
    </row>
    <row r="147" spans="1:40" s="124" customFormat="1">
      <c r="A147" s="63"/>
      <c r="B147" s="63"/>
      <c r="C147" s="63"/>
      <c r="D147" s="75"/>
      <c r="E147" s="81"/>
      <c r="F147" s="48" t="s">
        <v>194</v>
      </c>
      <c r="G147" s="47"/>
      <c r="H147" s="610"/>
      <c r="I147" s="610"/>
      <c r="J147" s="610"/>
      <c r="K147" s="610"/>
      <c r="L147" s="610"/>
      <c r="M147" s="610"/>
      <c r="N147" s="610"/>
      <c r="O147" s="610"/>
      <c r="P147" s="610"/>
      <c r="Q147" s="610"/>
      <c r="R147" s="610"/>
      <c r="S147" s="610"/>
      <c r="T147" s="610"/>
      <c r="U147" s="610"/>
      <c r="V147" s="610"/>
      <c r="W147" s="610"/>
      <c r="X147" s="610"/>
      <c r="Y147" s="610"/>
      <c r="Z147" s="610"/>
      <c r="AA147" s="610"/>
      <c r="AB147" s="610"/>
      <c r="AC147" s="610"/>
      <c r="AD147" s="610"/>
      <c r="AE147" s="610"/>
      <c r="AF147" s="610"/>
      <c r="AG147" s="610"/>
      <c r="AH147" s="610"/>
      <c r="AI147" s="610"/>
      <c r="AJ147" s="610"/>
      <c r="AK147" s="610"/>
      <c r="AL147" s="610"/>
      <c r="AM147" s="359"/>
      <c r="AN147" s="358"/>
    </row>
    <row r="148" spans="1:40" s="124" customFormat="1">
      <c r="A148" s="63"/>
      <c r="B148" s="63"/>
      <c r="C148" s="63"/>
      <c r="D148" s="75"/>
      <c r="E148" s="283"/>
      <c r="F148" s="284" t="s">
        <v>3626</v>
      </c>
      <c r="G148" s="110"/>
      <c r="H148" s="611"/>
      <c r="I148" s="611"/>
      <c r="J148" s="611"/>
      <c r="K148" s="611"/>
      <c r="L148" s="611"/>
      <c r="M148" s="611"/>
      <c r="N148" s="611"/>
      <c r="O148" s="611"/>
      <c r="P148" s="611"/>
      <c r="Q148" s="611"/>
      <c r="R148" s="611"/>
      <c r="S148" s="611"/>
      <c r="T148" s="611"/>
      <c r="U148" s="611"/>
      <c r="V148" s="611"/>
      <c r="W148" s="611"/>
      <c r="X148" s="611"/>
      <c r="Y148" s="611"/>
      <c r="Z148" s="611"/>
      <c r="AA148" s="611"/>
      <c r="AB148" s="611"/>
      <c r="AC148" s="611"/>
      <c r="AD148" s="611"/>
      <c r="AE148" s="611"/>
      <c r="AF148" s="611"/>
      <c r="AG148" s="611"/>
      <c r="AH148" s="611"/>
      <c r="AI148" s="611"/>
      <c r="AJ148" s="611"/>
      <c r="AK148" s="611"/>
      <c r="AL148" s="611"/>
      <c r="AM148" s="285"/>
      <c r="AN148" s="358"/>
    </row>
    <row r="149" spans="1:40" s="124" customFormat="1">
      <c r="A149" s="75"/>
      <c r="B149" s="75"/>
      <c r="C149" s="75"/>
      <c r="D149" s="75">
        <v>84</v>
      </c>
      <c r="E149" s="80">
        <v>1</v>
      </c>
      <c r="F149" s="14" t="s">
        <v>1617</v>
      </c>
      <c r="G149" s="9" t="e">
        <f>+AL149/AL$181</f>
        <v>#DIV/0!</v>
      </c>
      <c r="H149" s="609"/>
      <c r="I149" s="609"/>
      <c r="J149" s="609"/>
      <c r="K149" s="609"/>
      <c r="L149" s="609"/>
      <c r="M149" s="609"/>
      <c r="N149" s="609"/>
      <c r="O149" s="609"/>
      <c r="P149" s="609"/>
      <c r="Q149" s="609"/>
      <c r="R149" s="609"/>
      <c r="S149" s="609"/>
      <c r="T149" s="609"/>
      <c r="U149" s="609"/>
      <c r="V149" s="609"/>
      <c r="W149" s="609"/>
      <c r="X149" s="609"/>
      <c r="Y149" s="609"/>
      <c r="Z149" s="609"/>
      <c r="AA149" s="609"/>
      <c r="AB149" s="609"/>
      <c r="AC149" s="609"/>
      <c r="AD149" s="609"/>
      <c r="AE149" s="609"/>
      <c r="AF149" s="609"/>
      <c r="AG149" s="609"/>
      <c r="AH149" s="609"/>
      <c r="AI149" s="609"/>
      <c r="AJ149" s="609"/>
      <c r="AK149" s="609"/>
      <c r="AL149" s="609"/>
      <c r="AM149" s="285"/>
      <c r="AN149" s="358"/>
    </row>
    <row r="150" spans="1:40" s="124" customFormat="1">
      <c r="A150" s="63"/>
      <c r="B150" s="63"/>
      <c r="C150" s="63"/>
      <c r="D150" s="75"/>
      <c r="E150" s="81"/>
      <c r="F150" s="48" t="s">
        <v>194</v>
      </c>
      <c r="G150" s="47"/>
      <c r="H150" s="610"/>
      <c r="I150" s="610"/>
      <c r="J150" s="610"/>
      <c r="K150" s="610"/>
      <c r="L150" s="610"/>
      <c r="M150" s="610"/>
      <c r="N150" s="610"/>
      <c r="O150" s="610"/>
      <c r="P150" s="610"/>
      <c r="Q150" s="610"/>
      <c r="R150" s="610"/>
      <c r="S150" s="610"/>
      <c r="T150" s="610"/>
      <c r="U150" s="610"/>
      <c r="V150" s="610"/>
      <c r="W150" s="610"/>
      <c r="X150" s="610"/>
      <c r="Y150" s="610"/>
      <c r="Z150" s="610"/>
      <c r="AA150" s="610"/>
      <c r="AB150" s="610"/>
      <c r="AC150" s="610"/>
      <c r="AD150" s="610"/>
      <c r="AE150" s="610"/>
      <c r="AF150" s="610"/>
      <c r="AG150" s="610"/>
      <c r="AH150" s="610"/>
      <c r="AI150" s="610"/>
      <c r="AJ150" s="610"/>
      <c r="AK150" s="610"/>
      <c r="AL150" s="610"/>
      <c r="AM150" s="359"/>
      <c r="AN150" s="358"/>
    </row>
    <row r="151" spans="1:40" s="124" customFormat="1">
      <c r="A151" s="75"/>
      <c r="B151" s="75"/>
      <c r="C151" s="75"/>
      <c r="D151" s="75">
        <v>85</v>
      </c>
      <c r="E151" s="80">
        <v>2</v>
      </c>
      <c r="F151" s="14" t="s">
        <v>1265</v>
      </c>
      <c r="G151" s="9" t="e">
        <f>+AL151/AL$181</f>
        <v>#DIV/0!</v>
      </c>
      <c r="H151" s="609"/>
      <c r="I151" s="609"/>
      <c r="J151" s="609"/>
      <c r="K151" s="609"/>
      <c r="L151" s="609"/>
      <c r="M151" s="609"/>
      <c r="N151" s="609"/>
      <c r="O151" s="609"/>
      <c r="P151" s="609"/>
      <c r="Q151" s="609"/>
      <c r="R151" s="609"/>
      <c r="S151" s="609"/>
      <c r="T151" s="609"/>
      <c r="U151" s="609"/>
      <c r="V151" s="609"/>
      <c r="W151" s="609"/>
      <c r="X151" s="609"/>
      <c r="Y151" s="609"/>
      <c r="Z151" s="609"/>
      <c r="AA151" s="609"/>
      <c r="AB151" s="609"/>
      <c r="AC151" s="609"/>
      <c r="AD151" s="609"/>
      <c r="AE151" s="609"/>
      <c r="AF151" s="609"/>
      <c r="AG151" s="609"/>
      <c r="AH151" s="609"/>
      <c r="AI151" s="609"/>
      <c r="AJ151" s="609"/>
      <c r="AK151" s="609"/>
      <c r="AL151" s="609"/>
      <c r="AM151" s="285"/>
      <c r="AN151" s="358"/>
    </row>
    <row r="152" spans="1:40" s="124" customFormat="1">
      <c r="A152" s="63"/>
      <c r="B152" s="63"/>
      <c r="C152" s="63"/>
      <c r="D152" s="75"/>
      <c r="E152" s="81"/>
      <c r="F152" s="48" t="s">
        <v>194</v>
      </c>
      <c r="G152" s="47"/>
      <c r="H152" s="610"/>
      <c r="I152" s="610"/>
      <c r="J152" s="610"/>
      <c r="K152" s="610"/>
      <c r="L152" s="610"/>
      <c r="M152" s="610"/>
      <c r="N152" s="610"/>
      <c r="O152" s="610"/>
      <c r="P152" s="610"/>
      <c r="Q152" s="610"/>
      <c r="R152" s="610"/>
      <c r="S152" s="610"/>
      <c r="T152" s="610"/>
      <c r="U152" s="610"/>
      <c r="V152" s="610"/>
      <c r="W152" s="610"/>
      <c r="X152" s="610"/>
      <c r="Y152" s="610"/>
      <c r="Z152" s="610"/>
      <c r="AA152" s="610"/>
      <c r="AB152" s="610"/>
      <c r="AC152" s="610"/>
      <c r="AD152" s="610"/>
      <c r="AE152" s="610"/>
      <c r="AF152" s="610"/>
      <c r="AG152" s="610"/>
      <c r="AH152" s="610"/>
      <c r="AI152" s="610"/>
      <c r="AJ152" s="610"/>
      <c r="AK152" s="610"/>
      <c r="AL152" s="610"/>
      <c r="AM152" s="359"/>
      <c r="AN152" s="358"/>
    </row>
    <row r="153" spans="1:40" s="124" customFormat="1" ht="55.2">
      <c r="A153" s="75"/>
      <c r="B153" s="75"/>
      <c r="C153" s="75"/>
      <c r="D153" s="75">
        <v>86</v>
      </c>
      <c r="E153" s="80">
        <v>3</v>
      </c>
      <c r="F153" s="14" t="s">
        <v>280</v>
      </c>
      <c r="G153" s="9" t="e">
        <f>+AL153/AL$181</f>
        <v>#DIV/0!</v>
      </c>
      <c r="H153" s="609"/>
      <c r="I153" s="609"/>
      <c r="J153" s="609"/>
      <c r="K153" s="609"/>
      <c r="L153" s="609"/>
      <c r="M153" s="609"/>
      <c r="N153" s="609"/>
      <c r="O153" s="609"/>
      <c r="P153" s="609"/>
      <c r="Q153" s="609"/>
      <c r="R153" s="609"/>
      <c r="S153" s="609"/>
      <c r="T153" s="609"/>
      <c r="U153" s="609"/>
      <c r="V153" s="609"/>
      <c r="W153" s="609"/>
      <c r="X153" s="609"/>
      <c r="Y153" s="609"/>
      <c r="Z153" s="609"/>
      <c r="AA153" s="609"/>
      <c r="AB153" s="609"/>
      <c r="AC153" s="609"/>
      <c r="AD153" s="609"/>
      <c r="AE153" s="609"/>
      <c r="AF153" s="609"/>
      <c r="AG153" s="609"/>
      <c r="AH153" s="609"/>
      <c r="AI153" s="609"/>
      <c r="AJ153" s="609"/>
      <c r="AK153" s="609"/>
      <c r="AL153" s="609"/>
      <c r="AM153" s="285"/>
      <c r="AN153" s="358"/>
    </row>
    <row r="154" spans="1:40" s="124" customFormat="1">
      <c r="A154" s="63"/>
      <c r="B154" s="63"/>
      <c r="C154" s="63"/>
      <c r="D154" s="75"/>
      <c r="E154" s="81"/>
      <c r="F154" s="48" t="s">
        <v>194</v>
      </c>
      <c r="G154" s="47"/>
      <c r="H154" s="610"/>
      <c r="I154" s="610"/>
      <c r="J154" s="610"/>
      <c r="K154" s="610"/>
      <c r="L154" s="610"/>
      <c r="M154" s="610"/>
      <c r="N154" s="610"/>
      <c r="O154" s="610"/>
      <c r="P154" s="610"/>
      <c r="Q154" s="610"/>
      <c r="R154" s="610"/>
      <c r="S154" s="610"/>
      <c r="T154" s="610"/>
      <c r="U154" s="610"/>
      <c r="V154" s="610"/>
      <c r="W154" s="610"/>
      <c r="X154" s="610"/>
      <c r="Y154" s="610"/>
      <c r="Z154" s="610"/>
      <c r="AA154" s="610"/>
      <c r="AB154" s="610"/>
      <c r="AC154" s="610"/>
      <c r="AD154" s="610"/>
      <c r="AE154" s="610"/>
      <c r="AF154" s="610"/>
      <c r="AG154" s="610"/>
      <c r="AH154" s="610"/>
      <c r="AI154" s="610"/>
      <c r="AJ154" s="610"/>
      <c r="AK154" s="610"/>
      <c r="AL154" s="610"/>
      <c r="AM154" s="359"/>
      <c r="AN154" s="358"/>
    </row>
    <row r="155" spans="1:40" s="124" customFormat="1" ht="27.6">
      <c r="A155" s="75"/>
      <c r="B155" s="75"/>
      <c r="C155" s="75"/>
      <c r="D155" s="75">
        <v>87</v>
      </c>
      <c r="E155" s="80">
        <v>4</v>
      </c>
      <c r="F155" s="14" t="s">
        <v>2559</v>
      </c>
      <c r="G155" s="9" t="e">
        <f>+AL155/AL$181</f>
        <v>#DIV/0!</v>
      </c>
      <c r="H155" s="609"/>
      <c r="I155" s="609"/>
      <c r="J155" s="609"/>
      <c r="K155" s="609"/>
      <c r="L155" s="609"/>
      <c r="M155" s="609"/>
      <c r="N155" s="609"/>
      <c r="O155" s="609"/>
      <c r="P155" s="609"/>
      <c r="Q155" s="609"/>
      <c r="R155" s="609"/>
      <c r="S155" s="609"/>
      <c r="T155" s="609"/>
      <c r="U155" s="609"/>
      <c r="V155" s="609"/>
      <c r="W155" s="609"/>
      <c r="X155" s="609"/>
      <c r="Y155" s="609"/>
      <c r="Z155" s="609"/>
      <c r="AA155" s="609"/>
      <c r="AB155" s="609"/>
      <c r="AC155" s="609"/>
      <c r="AD155" s="609"/>
      <c r="AE155" s="609"/>
      <c r="AF155" s="609"/>
      <c r="AG155" s="609"/>
      <c r="AH155" s="609"/>
      <c r="AI155" s="609"/>
      <c r="AJ155" s="609"/>
      <c r="AK155" s="609"/>
      <c r="AL155" s="609"/>
      <c r="AM155" s="285"/>
      <c r="AN155" s="358"/>
    </row>
    <row r="156" spans="1:40" s="124" customFormat="1">
      <c r="A156" s="63"/>
      <c r="B156" s="63"/>
      <c r="C156" s="63"/>
      <c r="D156" s="75"/>
      <c r="E156" s="81"/>
      <c r="F156" s="48" t="s">
        <v>194</v>
      </c>
      <c r="G156" s="47"/>
      <c r="H156" s="610"/>
      <c r="I156" s="610"/>
      <c r="J156" s="610"/>
      <c r="K156" s="610"/>
      <c r="L156" s="610"/>
      <c r="M156" s="610"/>
      <c r="N156" s="610"/>
      <c r="O156" s="610"/>
      <c r="P156" s="610"/>
      <c r="Q156" s="610"/>
      <c r="R156" s="610"/>
      <c r="S156" s="610"/>
      <c r="T156" s="610"/>
      <c r="U156" s="610"/>
      <c r="V156" s="610"/>
      <c r="W156" s="610"/>
      <c r="X156" s="610"/>
      <c r="Y156" s="610"/>
      <c r="Z156" s="610"/>
      <c r="AA156" s="610"/>
      <c r="AB156" s="610"/>
      <c r="AC156" s="610"/>
      <c r="AD156" s="610"/>
      <c r="AE156" s="610"/>
      <c r="AF156" s="610"/>
      <c r="AG156" s="610"/>
      <c r="AH156" s="610"/>
      <c r="AI156" s="610"/>
      <c r="AJ156" s="610"/>
      <c r="AK156" s="610"/>
      <c r="AL156" s="610"/>
      <c r="AM156" s="359"/>
      <c r="AN156" s="358"/>
    </row>
    <row r="157" spans="1:40" s="124" customFormat="1" ht="82.8">
      <c r="A157" s="75"/>
      <c r="B157" s="75"/>
      <c r="C157" s="75"/>
      <c r="D157" s="75">
        <v>88</v>
      </c>
      <c r="E157" s="80">
        <v>5</v>
      </c>
      <c r="F157" s="14" t="s">
        <v>283</v>
      </c>
      <c r="G157" s="9" t="e">
        <f>+AL157/AL$181</f>
        <v>#DIV/0!</v>
      </c>
      <c r="H157" s="609"/>
      <c r="I157" s="609"/>
      <c r="J157" s="609"/>
      <c r="K157" s="609"/>
      <c r="L157" s="609"/>
      <c r="M157" s="609"/>
      <c r="N157" s="609"/>
      <c r="O157" s="609"/>
      <c r="P157" s="609"/>
      <c r="Q157" s="609"/>
      <c r="R157" s="609"/>
      <c r="S157" s="609"/>
      <c r="T157" s="609"/>
      <c r="U157" s="609"/>
      <c r="V157" s="609"/>
      <c r="W157" s="609"/>
      <c r="X157" s="609"/>
      <c r="Y157" s="609"/>
      <c r="Z157" s="609"/>
      <c r="AA157" s="609"/>
      <c r="AB157" s="609"/>
      <c r="AC157" s="609"/>
      <c r="AD157" s="609"/>
      <c r="AE157" s="609"/>
      <c r="AF157" s="609"/>
      <c r="AG157" s="609"/>
      <c r="AH157" s="609"/>
      <c r="AI157" s="609"/>
      <c r="AJ157" s="609"/>
      <c r="AK157" s="609"/>
      <c r="AL157" s="609"/>
      <c r="AM157" s="285"/>
      <c r="AN157" s="358"/>
    </row>
    <row r="158" spans="1:40" s="124" customFormat="1">
      <c r="A158" s="63"/>
      <c r="B158" s="63"/>
      <c r="C158" s="63"/>
      <c r="D158" s="75"/>
      <c r="E158" s="81"/>
      <c r="F158" s="48" t="s">
        <v>194</v>
      </c>
      <c r="G158" s="47"/>
      <c r="H158" s="610"/>
      <c r="I158" s="610"/>
      <c r="J158" s="610"/>
      <c r="K158" s="610"/>
      <c r="L158" s="610"/>
      <c r="M158" s="610"/>
      <c r="N158" s="610"/>
      <c r="O158" s="610"/>
      <c r="P158" s="610"/>
      <c r="Q158" s="610"/>
      <c r="R158" s="610"/>
      <c r="S158" s="610"/>
      <c r="T158" s="610"/>
      <c r="U158" s="610"/>
      <c r="V158" s="610"/>
      <c r="W158" s="610"/>
      <c r="X158" s="610"/>
      <c r="Y158" s="610"/>
      <c r="Z158" s="610"/>
      <c r="AA158" s="610"/>
      <c r="AB158" s="610"/>
      <c r="AC158" s="610"/>
      <c r="AD158" s="610"/>
      <c r="AE158" s="610"/>
      <c r="AF158" s="610"/>
      <c r="AG158" s="610"/>
      <c r="AH158" s="610"/>
      <c r="AI158" s="610"/>
      <c r="AJ158" s="610"/>
      <c r="AK158" s="610"/>
      <c r="AL158" s="610"/>
      <c r="AM158" s="359"/>
      <c r="AN158" s="358"/>
    </row>
    <row r="159" spans="1:40" s="124" customFormat="1" ht="82.8">
      <c r="A159" s="75"/>
      <c r="B159" s="75"/>
      <c r="C159" s="75"/>
      <c r="D159" s="75">
        <v>89</v>
      </c>
      <c r="E159" s="80">
        <v>6</v>
      </c>
      <c r="F159" s="14" t="s">
        <v>283</v>
      </c>
      <c r="G159" s="9" t="e">
        <f>+AL159/AL$181</f>
        <v>#DIV/0!</v>
      </c>
      <c r="H159" s="609"/>
      <c r="I159" s="609"/>
      <c r="J159" s="609"/>
      <c r="K159" s="609"/>
      <c r="L159" s="609"/>
      <c r="M159" s="609"/>
      <c r="N159" s="609"/>
      <c r="O159" s="609"/>
      <c r="P159" s="609"/>
      <c r="Q159" s="609"/>
      <c r="R159" s="609"/>
      <c r="S159" s="609"/>
      <c r="T159" s="609"/>
      <c r="U159" s="609"/>
      <c r="V159" s="609"/>
      <c r="W159" s="609"/>
      <c r="X159" s="609"/>
      <c r="Y159" s="609"/>
      <c r="Z159" s="609"/>
      <c r="AA159" s="609"/>
      <c r="AB159" s="609"/>
      <c r="AC159" s="609"/>
      <c r="AD159" s="609"/>
      <c r="AE159" s="609"/>
      <c r="AF159" s="609"/>
      <c r="AG159" s="609"/>
      <c r="AH159" s="609"/>
      <c r="AI159" s="609"/>
      <c r="AJ159" s="609"/>
      <c r="AK159" s="609"/>
      <c r="AL159" s="609"/>
      <c r="AM159" s="285"/>
      <c r="AN159" s="358"/>
    </row>
    <row r="160" spans="1:40" s="124" customFormat="1">
      <c r="A160" s="63"/>
      <c r="B160" s="63"/>
      <c r="C160" s="63"/>
      <c r="D160" s="75"/>
      <c r="E160" s="81"/>
      <c r="F160" s="48" t="s">
        <v>194</v>
      </c>
      <c r="G160" s="47"/>
      <c r="H160" s="610"/>
      <c r="I160" s="610"/>
      <c r="J160" s="610"/>
      <c r="K160" s="610"/>
      <c r="L160" s="610"/>
      <c r="M160" s="610"/>
      <c r="N160" s="610"/>
      <c r="O160" s="610"/>
      <c r="P160" s="610"/>
      <c r="Q160" s="610"/>
      <c r="R160" s="610"/>
      <c r="S160" s="610"/>
      <c r="T160" s="610"/>
      <c r="U160" s="610"/>
      <c r="V160" s="610"/>
      <c r="W160" s="610"/>
      <c r="X160" s="610"/>
      <c r="Y160" s="610"/>
      <c r="Z160" s="610"/>
      <c r="AA160" s="610"/>
      <c r="AB160" s="610"/>
      <c r="AC160" s="610"/>
      <c r="AD160" s="610"/>
      <c r="AE160" s="610"/>
      <c r="AF160" s="610"/>
      <c r="AG160" s="610"/>
      <c r="AH160" s="610"/>
      <c r="AI160" s="610"/>
      <c r="AJ160" s="610"/>
      <c r="AK160" s="610"/>
      <c r="AL160" s="610"/>
      <c r="AM160" s="359"/>
      <c r="AN160" s="358"/>
    </row>
    <row r="161" spans="1:40" s="124" customFormat="1">
      <c r="A161" s="75"/>
      <c r="B161" s="75"/>
      <c r="C161" s="75"/>
      <c r="D161" s="75">
        <v>90</v>
      </c>
      <c r="E161" s="80">
        <v>7</v>
      </c>
      <c r="F161" s="14" t="s">
        <v>1418</v>
      </c>
      <c r="G161" s="9" t="e">
        <f>+AL161/AL$181</f>
        <v>#DIV/0!</v>
      </c>
      <c r="H161" s="609"/>
      <c r="I161" s="609"/>
      <c r="J161" s="609"/>
      <c r="K161" s="609"/>
      <c r="L161" s="609"/>
      <c r="M161" s="609"/>
      <c r="N161" s="609"/>
      <c r="O161" s="609"/>
      <c r="P161" s="609"/>
      <c r="Q161" s="609"/>
      <c r="R161" s="609"/>
      <c r="S161" s="609"/>
      <c r="T161" s="609"/>
      <c r="U161" s="609"/>
      <c r="V161" s="609"/>
      <c r="W161" s="609"/>
      <c r="X161" s="609"/>
      <c r="Y161" s="609"/>
      <c r="Z161" s="609"/>
      <c r="AA161" s="609"/>
      <c r="AB161" s="609"/>
      <c r="AC161" s="609"/>
      <c r="AD161" s="609"/>
      <c r="AE161" s="609"/>
      <c r="AF161" s="609"/>
      <c r="AG161" s="609"/>
      <c r="AH161" s="609"/>
      <c r="AI161" s="609"/>
      <c r="AJ161" s="609"/>
      <c r="AK161" s="609"/>
      <c r="AL161" s="609"/>
      <c r="AM161" s="285"/>
      <c r="AN161" s="358"/>
    </row>
    <row r="162" spans="1:40" s="124" customFormat="1">
      <c r="A162" s="63"/>
      <c r="B162" s="63"/>
      <c r="C162" s="63"/>
      <c r="D162" s="75"/>
      <c r="E162" s="81"/>
      <c r="F162" s="48" t="s">
        <v>194</v>
      </c>
      <c r="G162" s="47"/>
      <c r="H162" s="610"/>
      <c r="I162" s="610"/>
      <c r="J162" s="610"/>
      <c r="K162" s="610"/>
      <c r="L162" s="610"/>
      <c r="M162" s="610"/>
      <c r="N162" s="610"/>
      <c r="O162" s="610"/>
      <c r="P162" s="610"/>
      <c r="Q162" s="610"/>
      <c r="R162" s="610"/>
      <c r="S162" s="610"/>
      <c r="T162" s="610"/>
      <c r="U162" s="610"/>
      <c r="V162" s="610"/>
      <c r="W162" s="610"/>
      <c r="X162" s="610"/>
      <c r="Y162" s="610"/>
      <c r="Z162" s="610"/>
      <c r="AA162" s="610"/>
      <c r="AB162" s="610"/>
      <c r="AC162" s="610"/>
      <c r="AD162" s="610"/>
      <c r="AE162" s="610"/>
      <c r="AF162" s="610"/>
      <c r="AG162" s="610"/>
      <c r="AH162" s="610"/>
      <c r="AI162" s="610"/>
      <c r="AJ162" s="610"/>
      <c r="AK162" s="610"/>
      <c r="AL162" s="610"/>
      <c r="AM162" s="359"/>
      <c r="AN162" s="358"/>
    </row>
    <row r="163" spans="1:40" s="124" customFormat="1" ht="27.6">
      <c r="A163" s="75"/>
      <c r="B163" s="75"/>
      <c r="C163" s="75"/>
      <c r="D163" s="75">
        <v>91</v>
      </c>
      <c r="E163" s="80">
        <v>8</v>
      </c>
      <c r="F163" s="14" t="s">
        <v>2906</v>
      </c>
      <c r="G163" s="9" t="e">
        <f>+AL163/AL$181</f>
        <v>#DIV/0!</v>
      </c>
      <c r="H163" s="609"/>
      <c r="I163" s="609"/>
      <c r="J163" s="609"/>
      <c r="K163" s="609"/>
      <c r="L163" s="609"/>
      <c r="M163" s="609"/>
      <c r="N163" s="609"/>
      <c r="O163" s="609"/>
      <c r="P163" s="609"/>
      <c r="Q163" s="609"/>
      <c r="R163" s="609"/>
      <c r="S163" s="609"/>
      <c r="T163" s="609"/>
      <c r="U163" s="609"/>
      <c r="V163" s="609"/>
      <c r="W163" s="609"/>
      <c r="X163" s="609"/>
      <c r="Y163" s="609"/>
      <c r="Z163" s="609"/>
      <c r="AA163" s="609"/>
      <c r="AB163" s="609"/>
      <c r="AC163" s="609"/>
      <c r="AD163" s="609"/>
      <c r="AE163" s="609"/>
      <c r="AF163" s="609"/>
      <c r="AG163" s="609"/>
      <c r="AH163" s="609"/>
      <c r="AI163" s="609"/>
      <c r="AJ163" s="609"/>
      <c r="AK163" s="609"/>
      <c r="AL163" s="609"/>
      <c r="AM163" s="285"/>
      <c r="AN163" s="358"/>
    </row>
    <row r="164" spans="1:40" s="124" customFormat="1">
      <c r="A164" s="63"/>
      <c r="B164" s="63"/>
      <c r="C164" s="63"/>
      <c r="D164" s="75"/>
      <c r="E164" s="81"/>
      <c r="F164" s="48" t="s">
        <v>194</v>
      </c>
      <c r="G164" s="47"/>
      <c r="H164" s="610"/>
      <c r="I164" s="610"/>
      <c r="J164" s="610"/>
      <c r="K164" s="610"/>
      <c r="L164" s="610"/>
      <c r="M164" s="610"/>
      <c r="N164" s="610"/>
      <c r="O164" s="610"/>
      <c r="P164" s="610"/>
      <c r="Q164" s="610"/>
      <c r="R164" s="610"/>
      <c r="S164" s="610"/>
      <c r="T164" s="610"/>
      <c r="U164" s="610"/>
      <c r="V164" s="610"/>
      <c r="W164" s="610"/>
      <c r="X164" s="610"/>
      <c r="Y164" s="610"/>
      <c r="Z164" s="610"/>
      <c r="AA164" s="610"/>
      <c r="AB164" s="610"/>
      <c r="AC164" s="610"/>
      <c r="AD164" s="610"/>
      <c r="AE164" s="610"/>
      <c r="AF164" s="610"/>
      <c r="AG164" s="610"/>
      <c r="AH164" s="610"/>
      <c r="AI164" s="610"/>
      <c r="AJ164" s="610"/>
      <c r="AK164" s="610"/>
      <c r="AL164" s="610"/>
      <c r="AM164" s="359"/>
      <c r="AN164" s="358"/>
    </row>
    <row r="165" spans="1:40" s="124" customFormat="1" ht="41.4">
      <c r="A165" s="75"/>
      <c r="B165" s="75"/>
      <c r="C165" s="75"/>
      <c r="D165" s="75">
        <v>92</v>
      </c>
      <c r="E165" s="80">
        <v>9</v>
      </c>
      <c r="F165" s="14" t="s">
        <v>1267</v>
      </c>
      <c r="G165" s="9" t="e">
        <f>+AL165/AL$181</f>
        <v>#DIV/0!</v>
      </c>
      <c r="H165" s="609"/>
      <c r="I165" s="609"/>
      <c r="J165" s="609"/>
      <c r="K165" s="609"/>
      <c r="L165" s="609"/>
      <c r="M165" s="609"/>
      <c r="N165" s="609"/>
      <c r="O165" s="609"/>
      <c r="P165" s="609"/>
      <c r="Q165" s="609"/>
      <c r="R165" s="609"/>
      <c r="S165" s="609"/>
      <c r="T165" s="609"/>
      <c r="U165" s="609"/>
      <c r="V165" s="609"/>
      <c r="W165" s="609"/>
      <c r="X165" s="609"/>
      <c r="Y165" s="609"/>
      <c r="Z165" s="609"/>
      <c r="AA165" s="609"/>
      <c r="AB165" s="609"/>
      <c r="AC165" s="609"/>
      <c r="AD165" s="609"/>
      <c r="AE165" s="609"/>
      <c r="AF165" s="609"/>
      <c r="AG165" s="609"/>
      <c r="AH165" s="609"/>
      <c r="AI165" s="609"/>
      <c r="AJ165" s="609"/>
      <c r="AK165" s="609"/>
      <c r="AL165" s="609"/>
      <c r="AM165" s="285"/>
      <c r="AN165" s="358"/>
    </row>
    <row r="166" spans="1:40" s="124" customFormat="1">
      <c r="A166" s="63"/>
      <c r="B166" s="63"/>
      <c r="C166" s="63"/>
      <c r="D166" s="75"/>
      <c r="E166" s="81"/>
      <c r="F166" s="48" t="s">
        <v>194</v>
      </c>
      <c r="G166" s="47"/>
      <c r="H166" s="610"/>
      <c r="I166" s="610"/>
      <c r="J166" s="610"/>
      <c r="K166" s="610"/>
      <c r="L166" s="610"/>
      <c r="M166" s="610"/>
      <c r="N166" s="610"/>
      <c r="O166" s="610"/>
      <c r="P166" s="610"/>
      <c r="Q166" s="610"/>
      <c r="R166" s="610"/>
      <c r="S166" s="610"/>
      <c r="T166" s="610"/>
      <c r="U166" s="610"/>
      <c r="V166" s="610"/>
      <c r="W166" s="610"/>
      <c r="X166" s="610"/>
      <c r="Y166" s="610"/>
      <c r="Z166" s="610"/>
      <c r="AA166" s="610"/>
      <c r="AB166" s="610"/>
      <c r="AC166" s="610"/>
      <c r="AD166" s="610"/>
      <c r="AE166" s="610"/>
      <c r="AF166" s="610"/>
      <c r="AG166" s="610"/>
      <c r="AH166" s="610"/>
      <c r="AI166" s="610"/>
      <c r="AJ166" s="610"/>
      <c r="AK166" s="610"/>
      <c r="AL166" s="610"/>
      <c r="AM166" s="359"/>
      <c r="AN166" s="358"/>
    </row>
    <row r="167" spans="1:40" s="124" customFormat="1" ht="41.4">
      <c r="A167" s="63"/>
      <c r="B167" s="63"/>
      <c r="C167" s="63"/>
      <c r="D167" s="75">
        <v>93</v>
      </c>
      <c r="E167" s="80">
        <v>10</v>
      </c>
      <c r="F167" s="14" t="s">
        <v>886</v>
      </c>
      <c r="G167" s="9" t="e">
        <f>+AL167/AL$181</f>
        <v>#DIV/0!</v>
      </c>
      <c r="H167" s="609"/>
      <c r="I167" s="609"/>
      <c r="J167" s="609"/>
      <c r="K167" s="609"/>
      <c r="L167" s="609"/>
      <c r="M167" s="609"/>
      <c r="N167" s="609"/>
      <c r="O167" s="609"/>
      <c r="P167" s="609"/>
      <c r="Q167" s="609"/>
      <c r="R167" s="609"/>
      <c r="S167" s="609"/>
      <c r="T167" s="609"/>
      <c r="U167" s="609"/>
      <c r="V167" s="609"/>
      <c r="W167" s="609"/>
      <c r="X167" s="609"/>
      <c r="Y167" s="609"/>
      <c r="Z167" s="609"/>
      <c r="AA167" s="609"/>
      <c r="AB167" s="609"/>
      <c r="AC167" s="609"/>
      <c r="AD167" s="609"/>
      <c r="AE167" s="609"/>
      <c r="AF167" s="609"/>
      <c r="AG167" s="609"/>
      <c r="AH167" s="609"/>
      <c r="AI167" s="609"/>
      <c r="AJ167" s="609"/>
      <c r="AK167" s="609"/>
      <c r="AL167" s="609"/>
      <c r="AM167" s="285"/>
      <c r="AN167" s="358"/>
    </row>
    <row r="168" spans="1:40" s="124" customFormat="1">
      <c r="A168" s="63"/>
      <c r="B168" s="63"/>
      <c r="C168" s="63"/>
      <c r="D168" s="75"/>
      <c r="E168" s="81"/>
      <c r="F168" s="48" t="s">
        <v>194</v>
      </c>
      <c r="G168" s="47"/>
      <c r="H168" s="610"/>
      <c r="I168" s="610"/>
      <c r="J168" s="610"/>
      <c r="K168" s="610"/>
      <c r="L168" s="610"/>
      <c r="M168" s="610"/>
      <c r="N168" s="610"/>
      <c r="O168" s="610"/>
      <c r="P168" s="610"/>
      <c r="Q168" s="610"/>
      <c r="R168" s="610"/>
      <c r="S168" s="610"/>
      <c r="T168" s="610"/>
      <c r="U168" s="610"/>
      <c r="V168" s="610"/>
      <c r="W168" s="610"/>
      <c r="X168" s="610"/>
      <c r="Y168" s="610"/>
      <c r="Z168" s="610"/>
      <c r="AA168" s="610"/>
      <c r="AB168" s="610"/>
      <c r="AC168" s="610"/>
      <c r="AD168" s="610"/>
      <c r="AE168" s="610"/>
      <c r="AF168" s="610"/>
      <c r="AG168" s="610"/>
      <c r="AH168" s="610"/>
      <c r="AI168" s="610"/>
      <c r="AJ168" s="610"/>
      <c r="AK168" s="610"/>
      <c r="AL168" s="610"/>
      <c r="AM168" s="359"/>
      <c r="AN168" s="358"/>
    </row>
    <row r="169" spans="1:40" s="124" customFormat="1" ht="27.6">
      <c r="A169" s="75"/>
      <c r="B169" s="75"/>
      <c r="C169" s="75"/>
      <c r="D169" s="75">
        <v>94</v>
      </c>
      <c r="E169" s="80">
        <v>11</v>
      </c>
      <c r="F169" s="14" t="s">
        <v>5369</v>
      </c>
      <c r="G169" s="9" t="e">
        <f>+AL169/AL$181</f>
        <v>#DIV/0!</v>
      </c>
      <c r="H169" s="609"/>
      <c r="I169" s="609"/>
      <c r="J169" s="609"/>
      <c r="K169" s="609"/>
      <c r="L169" s="609"/>
      <c r="M169" s="609"/>
      <c r="N169" s="609"/>
      <c r="O169" s="609"/>
      <c r="P169" s="609"/>
      <c r="Q169" s="609"/>
      <c r="R169" s="609"/>
      <c r="S169" s="609"/>
      <c r="T169" s="609"/>
      <c r="U169" s="609"/>
      <c r="V169" s="609"/>
      <c r="W169" s="609"/>
      <c r="X169" s="609"/>
      <c r="Y169" s="609"/>
      <c r="Z169" s="609"/>
      <c r="AA169" s="609"/>
      <c r="AB169" s="609"/>
      <c r="AC169" s="609"/>
      <c r="AD169" s="609"/>
      <c r="AE169" s="609"/>
      <c r="AF169" s="609"/>
      <c r="AG169" s="609"/>
      <c r="AH169" s="609"/>
      <c r="AI169" s="609"/>
      <c r="AJ169" s="609"/>
      <c r="AK169" s="609"/>
      <c r="AL169" s="609"/>
      <c r="AM169" s="285"/>
      <c r="AN169" s="358"/>
    </row>
    <row r="170" spans="1:40" s="124" customFormat="1">
      <c r="A170" s="63"/>
      <c r="B170" s="63"/>
      <c r="C170" s="63"/>
      <c r="D170" s="75"/>
      <c r="E170" s="81"/>
      <c r="F170" s="48" t="s">
        <v>194</v>
      </c>
      <c r="G170" s="47"/>
      <c r="H170" s="610"/>
      <c r="I170" s="610"/>
      <c r="J170" s="610"/>
      <c r="K170" s="610"/>
      <c r="L170" s="610"/>
      <c r="M170" s="610"/>
      <c r="N170" s="610"/>
      <c r="O170" s="610"/>
      <c r="P170" s="610"/>
      <c r="Q170" s="610"/>
      <c r="R170" s="610"/>
      <c r="S170" s="610"/>
      <c r="T170" s="610"/>
      <c r="U170" s="610"/>
      <c r="V170" s="610"/>
      <c r="W170" s="610"/>
      <c r="X170" s="610"/>
      <c r="Y170" s="610"/>
      <c r="Z170" s="610"/>
      <c r="AA170" s="610"/>
      <c r="AB170" s="610"/>
      <c r="AC170" s="610"/>
      <c r="AD170" s="610"/>
      <c r="AE170" s="610"/>
      <c r="AF170" s="610"/>
      <c r="AG170" s="610"/>
      <c r="AH170" s="610"/>
      <c r="AI170" s="610"/>
      <c r="AJ170" s="610"/>
      <c r="AK170" s="610"/>
      <c r="AL170" s="610"/>
      <c r="AM170" s="359"/>
      <c r="AN170" s="358"/>
    </row>
    <row r="171" spans="1:40" s="124" customFormat="1" ht="55.2">
      <c r="A171" s="75"/>
      <c r="B171" s="75"/>
      <c r="C171" s="75"/>
      <c r="D171" s="75">
        <v>95</v>
      </c>
      <c r="E171" s="80">
        <v>12</v>
      </c>
      <c r="F171" s="14" t="s">
        <v>280</v>
      </c>
      <c r="G171" s="9" t="e">
        <f>+AL171/AL$181</f>
        <v>#DIV/0!</v>
      </c>
      <c r="H171" s="609"/>
      <c r="I171" s="609"/>
      <c r="J171" s="609"/>
      <c r="K171" s="609"/>
      <c r="L171" s="609"/>
      <c r="M171" s="609"/>
      <c r="N171" s="609"/>
      <c r="O171" s="609"/>
      <c r="P171" s="609"/>
      <c r="Q171" s="609"/>
      <c r="R171" s="609"/>
      <c r="S171" s="609"/>
      <c r="T171" s="609"/>
      <c r="U171" s="609"/>
      <c r="V171" s="609"/>
      <c r="W171" s="609"/>
      <c r="X171" s="609"/>
      <c r="Y171" s="609"/>
      <c r="Z171" s="609"/>
      <c r="AA171" s="609"/>
      <c r="AB171" s="609"/>
      <c r="AC171" s="609"/>
      <c r="AD171" s="609"/>
      <c r="AE171" s="609"/>
      <c r="AF171" s="609"/>
      <c r="AG171" s="609"/>
      <c r="AH171" s="609"/>
      <c r="AI171" s="609"/>
      <c r="AJ171" s="609"/>
      <c r="AK171" s="609"/>
      <c r="AL171" s="609"/>
      <c r="AM171" s="285"/>
      <c r="AN171" s="358"/>
    </row>
    <row r="172" spans="1:40" s="124" customFormat="1">
      <c r="A172" s="63"/>
      <c r="B172" s="63"/>
      <c r="C172" s="63"/>
      <c r="D172" s="75"/>
      <c r="E172" s="81"/>
      <c r="F172" s="48" t="s">
        <v>194</v>
      </c>
      <c r="G172" s="47"/>
      <c r="H172" s="610"/>
      <c r="I172" s="610"/>
      <c r="J172" s="610"/>
      <c r="K172" s="610"/>
      <c r="L172" s="610"/>
      <c r="M172" s="610"/>
      <c r="N172" s="610"/>
      <c r="O172" s="610"/>
      <c r="P172" s="610"/>
      <c r="Q172" s="610"/>
      <c r="R172" s="610"/>
      <c r="S172" s="610"/>
      <c r="T172" s="610"/>
      <c r="U172" s="610"/>
      <c r="V172" s="610"/>
      <c r="W172" s="610"/>
      <c r="X172" s="610"/>
      <c r="Y172" s="610"/>
      <c r="Z172" s="610"/>
      <c r="AA172" s="610"/>
      <c r="AB172" s="610"/>
      <c r="AC172" s="610"/>
      <c r="AD172" s="610"/>
      <c r="AE172" s="610"/>
      <c r="AF172" s="610"/>
      <c r="AG172" s="610"/>
      <c r="AH172" s="610"/>
      <c r="AI172" s="610"/>
      <c r="AJ172" s="610"/>
      <c r="AK172" s="610"/>
      <c r="AL172" s="610"/>
      <c r="AM172" s="359"/>
      <c r="AN172" s="358"/>
    </row>
    <row r="173" spans="1:40" s="124" customFormat="1" ht="55.2">
      <c r="A173" s="75"/>
      <c r="B173" s="75"/>
      <c r="C173" s="75"/>
      <c r="D173" s="75">
        <v>96</v>
      </c>
      <c r="E173" s="80">
        <v>13</v>
      </c>
      <c r="F173" s="14" t="s">
        <v>3902</v>
      </c>
      <c r="G173" s="9" t="e">
        <f>+AL173/AL$181</f>
        <v>#DIV/0!</v>
      </c>
      <c r="H173" s="609"/>
      <c r="I173" s="609"/>
      <c r="J173" s="609"/>
      <c r="K173" s="609"/>
      <c r="L173" s="609"/>
      <c r="M173" s="609"/>
      <c r="N173" s="609"/>
      <c r="O173" s="609"/>
      <c r="P173" s="609"/>
      <c r="Q173" s="609"/>
      <c r="R173" s="609"/>
      <c r="S173" s="609"/>
      <c r="T173" s="609"/>
      <c r="U173" s="609"/>
      <c r="V173" s="609"/>
      <c r="W173" s="609"/>
      <c r="X173" s="609"/>
      <c r="Y173" s="609"/>
      <c r="Z173" s="609"/>
      <c r="AA173" s="609"/>
      <c r="AB173" s="609"/>
      <c r="AC173" s="609"/>
      <c r="AD173" s="609"/>
      <c r="AE173" s="609"/>
      <c r="AF173" s="609"/>
      <c r="AG173" s="609"/>
      <c r="AH173" s="609"/>
      <c r="AI173" s="609"/>
      <c r="AJ173" s="609"/>
      <c r="AK173" s="609"/>
      <c r="AL173" s="609"/>
      <c r="AM173" s="285"/>
      <c r="AN173" s="358"/>
    </row>
    <row r="174" spans="1:40" s="124" customFormat="1">
      <c r="A174" s="63"/>
      <c r="B174" s="63"/>
      <c r="C174" s="63"/>
      <c r="D174" s="75"/>
      <c r="E174" s="81"/>
      <c r="F174" s="48" t="s">
        <v>194</v>
      </c>
      <c r="G174" s="47"/>
      <c r="H174" s="610"/>
      <c r="I174" s="610"/>
      <c r="J174" s="610"/>
      <c r="K174" s="610"/>
      <c r="L174" s="610"/>
      <c r="M174" s="610"/>
      <c r="N174" s="610"/>
      <c r="O174" s="610"/>
      <c r="P174" s="610"/>
      <c r="Q174" s="610"/>
      <c r="R174" s="610"/>
      <c r="S174" s="610"/>
      <c r="T174" s="610"/>
      <c r="U174" s="610"/>
      <c r="V174" s="610"/>
      <c r="W174" s="610"/>
      <c r="X174" s="610"/>
      <c r="Y174" s="610"/>
      <c r="Z174" s="610"/>
      <c r="AA174" s="610"/>
      <c r="AB174" s="610"/>
      <c r="AC174" s="610"/>
      <c r="AD174" s="610"/>
      <c r="AE174" s="610"/>
      <c r="AF174" s="610"/>
      <c r="AG174" s="610"/>
      <c r="AH174" s="610"/>
      <c r="AI174" s="610"/>
      <c r="AJ174" s="610"/>
      <c r="AK174" s="610"/>
      <c r="AL174" s="610"/>
      <c r="AM174" s="359"/>
      <c r="AN174" s="358"/>
    </row>
    <row r="175" spans="1:40" s="124" customFormat="1" ht="69">
      <c r="A175" s="63"/>
      <c r="B175" s="63"/>
      <c r="C175" s="63"/>
      <c r="D175" s="75">
        <v>97</v>
      </c>
      <c r="E175" s="80">
        <v>14</v>
      </c>
      <c r="F175" s="14" t="s">
        <v>922</v>
      </c>
      <c r="G175" s="9" t="e">
        <f>+AL175/AL$181</f>
        <v>#DIV/0!</v>
      </c>
      <c r="H175" s="609"/>
      <c r="I175" s="609"/>
      <c r="J175" s="609"/>
      <c r="K175" s="609"/>
      <c r="L175" s="609"/>
      <c r="M175" s="609"/>
      <c r="N175" s="609"/>
      <c r="O175" s="609"/>
      <c r="P175" s="609"/>
      <c r="Q175" s="609"/>
      <c r="R175" s="609"/>
      <c r="S175" s="609"/>
      <c r="T175" s="609"/>
      <c r="U175" s="609"/>
      <c r="V175" s="609"/>
      <c r="W175" s="609"/>
      <c r="X175" s="609"/>
      <c r="Y175" s="609"/>
      <c r="Z175" s="609"/>
      <c r="AA175" s="609"/>
      <c r="AB175" s="609"/>
      <c r="AC175" s="609"/>
      <c r="AD175" s="609"/>
      <c r="AE175" s="609"/>
      <c r="AF175" s="609"/>
      <c r="AG175" s="609"/>
      <c r="AH175" s="609"/>
      <c r="AI175" s="609"/>
      <c r="AJ175" s="609"/>
      <c r="AK175" s="609"/>
      <c r="AL175" s="609"/>
      <c r="AM175" s="285"/>
      <c r="AN175" s="358"/>
    </row>
    <row r="176" spans="1:40" s="124" customFormat="1">
      <c r="A176" s="63"/>
      <c r="B176" s="63"/>
      <c r="C176" s="63"/>
      <c r="D176" s="75"/>
      <c r="E176" s="81"/>
      <c r="F176" s="48" t="s">
        <v>194</v>
      </c>
      <c r="G176" s="47"/>
      <c r="H176" s="610"/>
      <c r="I176" s="610"/>
      <c r="J176" s="610"/>
      <c r="K176" s="610"/>
      <c r="L176" s="610"/>
      <c r="M176" s="610"/>
      <c r="N176" s="610"/>
      <c r="O176" s="610"/>
      <c r="P176" s="610"/>
      <c r="Q176" s="610"/>
      <c r="R176" s="610"/>
      <c r="S176" s="610"/>
      <c r="T176" s="610"/>
      <c r="U176" s="610"/>
      <c r="V176" s="610"/>
      <c r="W176" s="610"/>
      <c r="X176" s="610"/>
      <c r="Y176" s="610"/>
      <c r="Z176" s="610"/>
      <c r="AA176" s="610"/>
      <c r="AB176" s="610"/>
      <c r="AC176" s="610"/>
      <c r="AD176" s="610"/>
      <c r="AE176" s="610"/>
      <c r="AF176" s="610"/>
      <c r="AG176" s="610"/>
      <c r="AH176" s="610"/>
      <c r="AI176" s="610"/>
      <c r="AJ176" s="610"/>
      <c r="AK176" s="610"/>
      <c r="AL176" s="610"/>
      <c r="AM176" s="359"/>
      <c r="AN176" s="358"/>
    </row>
    <row r="177" spans="1:40" s="124" customFormat="1">
      <c r="A177" s="63"/>
      <c r="B177" s="63"/>
      <c r="C177" s="63"/>
      <c r="D177" s="75">
        <v>98</v>
      </c>
      <c r="E177" s="80">
        <v>15</v>
      </c>
      <c r="F177" s="14" t="s">
        <v>2129</v>
      </c>
      <c r="G177" s="9" t="e">
        <f>+AL177/AL$181</f>
        <v>#DIV/0!</v>
      </c>
      <c r="H177" s="609"/>
      <c r="I177" s="609"/>
      <c r="J177" s="609"/>
      <c r="K177" s="609"/>
      <c r="L177" s="609"/>
      <c r="M177" s="609"/>
      <c r="N177" s="609"/>
      <c r="O177" s="609"/>
      <c r="P177" s="609"/>
      <c r="Q177" s="609"/>
      <c r="R177" s="609"/>
      <c r="S177" s="609"/>
      <c r="T177" s="609"/>
      <c r="U177" s="609"/>
      <c r="V177" s="609"/>
      <c r="W177" s="609"/>
      <c r="X177" s="609"/>
      <c r="Y177" s="609"/>
      <c r="Z177" s="609"/>
      <c r="AA177" s="609"/>
      <c r="AB177" s="609"/>
      <c r="AC177" s="609"/>
      <c r="AD177" s="609"/>
      <c r="AE177" s="609"/>
      <c r="AF177" s="609"/>
      <c r="AG177" s="609"/>
      <c r="AH177" s="609"/>
      <c r="AI177" s="609"/>
      <c r="AJ177" s="609"/>
      <c r="AK177" s="609"/>
      <c r="AL177" s="609"/>
      <c r="AM177" s="285"/>
      <c r="AN177" s="358"/>
    </row>
    <row r="178" spans="1:40" s="124" customFormat="1">
      <c r="A178" s="63"/>
      <c r="B178" s="63"/>
      <c r="C178" s="63"/>
      <c r="D178" s="75"/>
      <c r="E178" s="81"/>
      <c r="F178" s="48" t="s">
        <v>194</v>
      </c>
      <c r="G178" s="47"/>
      <c r="H178" s="610"/>
      <c r="I178" s="610"/>
      <c r="J178" s="610"/>
      <c r="K178" s="610"/>
      <c r="L178" s="610"/>
      <c r="M178" s="610"/>
      <c r="N178" s="610"/>
      <c r="O178" s="610"/>
      <c r="P178" s="610"/>
      <c r="Q178" s="610"/>
      <c r="R178" s="610"/>
      <c r="S178" s="610"/>
      <c r="T178" s="610"/>
      <c r="U178" s="610"/>
      <c r="V178" s="610"/>
      <c r="W178" s="610"/>
      <c r="X178" s="610"/>
      <c r="Y178" s="610"/>
      <c r="Z178" s="610"/>
      <c r="AA178" s="610"/>
      <c r="AB178" s="610"/>
      <c r="AC178" s="610"/>
      <c r="AD178" s="610"/>
      <c r="AE178" s="610"/>
      <c r="AF178" s="610"/>
      <c r="AG178" s="610"/>
      <c r="AH178" s="610"/>
      <c r="AI178" s="610"/>
      <c r="AJ178" s="610"/>
      <c r="AK178" s="610"/>
      <c r="AL178" s="610"/>
      <c r="AM178" s="359"/>
      <c r="AN178" s="358"/>
    </row>
    <row r="179" spans="1:40" s="124" customFormat="1" ht="27.6">
      <c r="A179" s="63"/>
      <c r="B179" s="63"/>
      <c r="C179" s="63"/>
      <c r="D179" s="75">
        <v>99</v>
      </c>
      <c r="E179" s="80">
        <v>16</v>
      </c>
      <c r="F179" s="14" t="s">
        <v>2559</v>
      </c>
      <c r="G179" s="9" t="e">
        <f>+AL179/AL$181</f>
        <v>#DIV/0!</v>
      </c>
      <c r="H179" s="609"/>
      <c r="I179" s="609"/>
      <c r="J179" s="609"/>
      <c r="K179" s="609"/>
      <c r="L179" s="609"/>
      <c r="M179" s="609"/>
      <c r="N179" s="609"/>
      <c r="O179" s="609"/>
      <c r="P179" s="609"/>
      <c r="Q179" s="609"/>
      <c r="R179" s="609"/>
      <c r="S179" s="609"/>
      <c r="T179" s="609"/>
      <c r="U179" s="609"/>
      <c r="V179" s="609"/>
      <c r="W179" s="609"/>
      <c r="X179" s="609"/>
      <c r="Y179" s="609"/>
      <c r="Z179" s="609"/>
      <c r="AA179" s="609"/>
      <c r="AB179" s="609"/>
      <c r="AC179" s="609"/>
      <c r="AD179" s="609"/>
      <c r="AE179" s="609"/>
      <c r="AF179" s="609"/>
      <c r="AG179" s="609"/>
      <c r="AH179" s="609"/>
      <c r="AI179" s="609"/>
      <c r="AJ179" s="609"/>
      <c r="AK179" s="609"/>
      <c r="AL179" s="609"/>
      <c r="AM179" s="285"/>
      <c r="AN179" s="358"/>
    </row>
    <row r="180" spans="1:40" s="124" customFormat="1" ht="14.4" thickBot="1">
      <c r="A180" s="63"/>
      <c r="B180" s="63"/>
      <c r="C180" s="63"/>
      <c r="D180" s="75"/>
      <c r="E180" s="81"/>
      <c r="F180" s="48" t="s">
        <v>194</v>
      </c>
      <c r="G180" s="47"/>
      <c r="H180" s="610"/>
      <c r="I180" s="610"/>
      <c r="J180" s="610"/>
      <c r="K180" s="610"/>
      <c r="L180" s="610"/>
      <c r="M180" s="610"/>
      <c r="N180" s="610"/>
      <c r="O180" s="610"/>
      <c r="P180" s="610"/>
      <c r="Q180" s="610"/>
      <c r="R180" s="610"/>
      <c r="S180" s="610"/>
      <c r="T180" s="610"/>
      <c r="U180" s="610"/>
      <c r="V180" s="610"/>
      <c r="W180" s="610"/>
      <c r="X180" s="610"/>
      <c r="Y180" s="610"/>
      <c r="Z180" s="610"/>
      <c r="AA180" s="610"/>
      <c r="AB180" s="610"/>
      <c r="AC180" s="610"/>
      <c r="AD180" s="610"/>
      <c r="AE180" s="610"/>
      <c r="AF180" s="610"/>
      <c r="AG180" s="610"/>
      <c r="AH180" s="610"/>
      <c r="AI180" s="610"/>
      <c r="AJ180" s="610"/>
      <c r="AK180" s="610"/>
      <c r="AL180" s="610"/>
      <c r="AM180" s="359"/>
      <c r="AN180" s="358"/>
    </row>
    <row r="181" spans="1:40" ht="14.4" thickBot="1">
      <c r="A181" s="63"/>
      <c r="B181" s="63"/>
      <c r="C181" s="63"/>
      <c r="D181" s="75"/>
      <c r="E181" s="532" t="s">
        <v>403</v>
      </c>
      <c r="F181" s="533"/>
      <c r="G181" s="8" t="e">
        <f>SUM(G13:G85)</f>
        <v>#DIV/0!</v>
      </c>
      <c r="H181" s="19">
        <f t="shared" ref="H181:AL181" si="2">+H121+H86+H20+H53+H13+H148</f>
        <v>0</v>
      </c>
      <c r="I181" s="19">
        <f t="shared" si="2"/>
        <v>0</v>
      </c>
      <c r="J181" s="19">
        <f t="shared" si="2"/>
        <v>0</v>
      </c>
      <c r="K181" s="19">
        <f t="shared" si="2"/>
        <v>0</v>
      </c>
      <c r="L181" s="19">
        <f t="shared" si="2"/>
        <v>0</v>
      </c>
      <c r="M181" s="19">
        <f t="shared" si="2"/>
        <v>0</v>
      </c>
      <c r="N181" s="19">
        <f t="shared" si="2"/>
        <v>0</v>
      </c>
      <c r="O181" s="19">
        <f t="shared" si="2"/>
        <v>0</v>
      </c>
      <c r="P181" s="19">
        <f t="shared" si="2"/>
        <v>0</v>
      </c>
      <c r="Q181" s="19">
        <f t="shared" si="2"/>
        <v>0</v>
      </c>
      <c r="R181" s="19">
        <f t="shared" si="2"/>
        <v>0</v>
      </c>
      <c r="S181" s="19">
        <f t="shared" si="2"/>
        <v>0</v>
      </c>
      <c r="T181" s="19">
        <f t="shared" si="2"/>
        <v>0</v>
      </c>
      <c r="U181" s="19">
        <f t="shared" si="2"/>
        <v>0</v>
      </c>
      <c r="V181" s="19">
        <f t="shared" si="2"/>
        <v>0</v>
      </c>
      <c r="W181" s="19">
        <f t="shared" si="2"/>
        <v>0</v>
      </c>
      <c r="X181" s="19">
        <f t="shared" si="2"/>
        <v>0</v>
      </c>
      <c r="Y181" s="19">
        <f t="shared" si="2"/>
        <v>0</v>
      </c>
      <c r="Z181" s="19">
        <f t="shared" si="2"/>
        <v>0</v>
      </c>
      <c r="AA181" s="19">
        <f t="shared" si="2"/>
        <v>0</v>
      </c>
      <c r="AB181" s="19">
        <f t="shared" si="2"/>
        <v>0</v>
      </c>
      <c r="AC181" s="19">
        <f t="shared" si="2"/>
        <v>0</v>
      </c>
      <c r="AD181" s="19">
        <f t="shared" si="2"/>
        <v>0</v>
      </c>
      <c r="AE181" s="19">
        <f t="shared" si="2"/>
        <v>0</v>
      </c>
      <c r="AF181" s="19">
        <f t="shared" si="2"/>
        <v>0</v>
      </c>
      <c r="AG181" s="19">
        <f t="shared" si="2"/>
        <v>0</v>
      </c>
      <c r="AH181" s="19">
        <f t="shared" si="2"/>
        <v>0</v>
      </c>
      <c r="AI181" s="19">
        <f t="shared" si="2"/>
        <v>0</v>
      </c>
      <c r="AJ181" s="19">
        <f t="shared" si="2"/>
        <v>0</v>
      </c>
      <c r="AK181" s="19">
        <f t="shared" si="2"/>
        <v>0</v>
      </c>
      <c r="AL181" s="19">
        <f t="shared" si="2"/>
        <v>0</v>
      </c>
      <c r="AM181" s="285">
        <f t="shared" ref="AM181" si="3">SUM(H181:AK181)-AL181</f>
        <v>0</v>
      </c>
    </row>
    <row r="182" spans="1:40" ht="14.4" thickBot="1">
      <c r="A182" s="75"/>
      <c r="B182" s="75"/>
      <c r="C182" s="75"/>
      <c r="D182" s="75"/>
      <c r="E182" s="534" t="s">
        <v>404</v>
      </c>
      <c r="F182" s="535"/>
      <c r="G182" s="8"/>
      <c r="H182" s="112" t="e">
        <f t="shared" ref="H182:AD182" si="4">+H181/$AL181</f>
        <v>#DIV/0!</v>
      </c>
      <c r="I182" s="112" t="e">
        <f t="shared" si="4"/>
        <v>#DIV/0!</v>
      </c>
      <c r="J182" s="112" t="e">
        <f t="shared" si="4"/>
        <v>#DIV/0!</v>
      </c>
      <c r="K182" s="112" t="e">
        <f t="shared" si="4"/>
        <v>#DIV/0!</v>
      </c>
      <c r="L182" s="112" t="e">
        <f t="shared" si="4"/>
        <v>#DIV/0!</v>
      </c>
      <c r="M182" s="112" t="e">
        <f t="shared" si="4"/>
        <v>#DIV/0!</v>
      </c>
      <c r="N182" s="112" t="e">
        <f t="shared" si="4"/>
        <v>#DIV/0!</v>
      </c>
      <c r="O182" s="112" t="e">
        <f t="shared" si="4"/>
        <v>#DIV/0!</v>
      </c>
      <c r="P182" s="112" t="e">
        <f t="shared" si="4"/>
        <v>#DIV/0!</v>
      </c>
      <c r="Q182" s="112" t="e">
        <f t="shared" si="4"/>
        <v>#DIV/0!</v>
      </c>
      <c r="R182" s="112" t="e">
        <f t="shared" si="4"/>
        <v>#DIV/0!</v>
      </c>
      <c r="S182" s="112" t="e">
        <f t="shared" si="4"/>
        <v>#DIV/0!</v>
      </c>
      <c r="T182" s="112" t="e">
        <f t="shared" si="4"/>
        <v>#DIV/0!</v>
      </c>
      <c r="U182" s="112" t="e">
        <f t="shared" si="4"/>
        <v>#DIV/0!</v>
      </c>
      <c r="V182" s="112" t="e">
        <f t="shared" si="4"/>
        <v>#DIV/0!</v>
      </c>
      <c r="W182" s="112" t="e">
        <f t="shared" si="4"/>
        <v>#DIV/0!</v>
      </c>
      <c r="X182" s="112" t="e">
        <f t="shared" si="4"/>
        <v>#DIV/0!</v>
      </c>
      <c r="Y182" s="112" t="e">
        <f t="shared" si="4"/>
        <v>#DIV/0!</v>
      </c>
      <c r="Z182" s="112" t="e">
        <f t="shared" si="4"/>
        <v>#DIV/0!</v>
      </c>
      <c r="AA182" s="112" t="e">
        <f t="shared" si="4"/>
        <v>#DIV/0!</v>
      </c>
      <c r="AB182" s="112" t="e">
        <f t="shared" si="4"/>
        <v>#DIV/0!</v>
      </c>
      <c r="AC182" s="112" t="e">
        <f t="shared" si="4"/>
        <v>#DIV/0!</v>
      </c>
      <c r="AD182" s="112" t="e">
        <f t="shared" si="4"/>
        <v>#DIV/0!</v>
      </c>
      <c r="AE182" s="112" t="e">
        <f t="shared" ref="AE182:AK182" si="5">+AE181/$AL181</f>
        <v>#DIV/0!</v>
      </c>
      <c r="AF182" s="112" t="e">
        <f t="shared" si="5"/>
        <v>#DIV/0!</v>
      </c>
      <c r="AG182" s="112" t="e">
        <f t="shared" si="5"/>
        <v>#DIV/0!</v>
      </c>
      <c r="AH182" s="112" t="e">
        <f t="shared" si="5"/>
        <v>#DIV/0!</v>
      </c>
      <c r="AI182" s="112" t="e">
        <f t="shared" si="5"/>
        <v>#DIV/0!</v>
      </c>
      <c r="AJ182" s="112" t="e">
        <f t="shared" si="5"/>
        <v>#DIV/0!</v>
      </c>
      <c r="AK182" s="112" t="e">
        <f t="shared" si="5"/>
        <v>#DIV/0!</v>
      </c>
      <c r="AL182" s="112" t="e">
        <f>+AL181/$AL181</f>
        <v>#DIV/0!</v>
      </c>
      <c r="AM182" s="359"/>
    </row>
    <row r="183" spans="1:40" ht="14.4" thickBot="1">
      <c r="A183" s="63"/>
      <c r="B183" s="63"/>
      <c r="C183" s="63"/>
      <c r="D183" s="75"/>
      <c r="E183" s="534" t="s">
        <v>405</v>
      </c>
      <c r="F183" s="535"/>
      <c r="G183" s="8"/>
      <c r="H183" s="19">
        <f>+H181</f>
        <v>0</v>
      </c>
      <c r="I183" s="19">
        <f>+I181+H183</f>
        <v>0</v>
      </c>
      <c r="J183" s="19">
        <f t="shared" ref="J183:AD183" si="6">+J181+I183</f>
        <v>0</v>
      </c>
      <c r="K183" s="19">
        <f t="shared" si="6"/>
        <v>0</v>
      </c>
      <c r="L183" s="19">
        <f t="shared" si="6"/>
        <v>0</v>
      </c>
      <c r="M183" s="19">
        <f t="shared" si="6"/>
        <v>0</v>
      </c>
      <c r="N183" s="19">
        <f t="shared" si="6"/>
        <v>0</v>
      </c>
      <c r="O183" s="19">
        <f t="shared" si="6"/>
        <v>0</v>
      </c>
      <c r="P183" s="19">
        <f t="shared" si="6"/>
        <v>0</v>
      </c>
      <c r="Q183" s="19">
        <f t="shared" si="6"/>
        <v>0</v>
      </c>
      <c r="R183" s="19">
        <f t="shared" si="6"/>
        <v>0</v>
      </c>
      <c r="S183" s="19">
        <f t="shared" si="6"/>
        <v>0</v>
      </c>
      <c r="T183" s="19">
        <f t="shared" si="6"/>
        <v>0</v>
      </c>
      <c r="U183" s="19">
        <f t="shared" si="6"/>
        <v>0</v>
      </c>
      <c r="V183" s="19">
        <f t="shared" si="6"/>
        <v>0</v>
      </c>
      <c r="W183" s="19">
        <f t="shared" si="6"/>
        <v>0</v>
      </c>
      <c r="X183" s="19">
        <f t="shared" si="6"/>
        <v>0</v>
      </c>
      <c r="Y183" s="19">
        <f t="shared" si="6"/>
        <v>0</v>
      </c>
      <c r="Z183" s="19">
        <f t="shared" si="6"/>
        <v>0</v>
      </c>
      <c r="AA183" s="19">
        <f t="shared" si="6"/>
        <v>0</v>
      </c>
      <c r="AB183" s="19">
        <f t="shared" si="6"/>
        <v>0</v>
      </c>
      <c r="AC183" s="19">
        <f t="shared" si="6"/>
        <v>0</v>
      </c>
      <c r="AD183" s="19">
        <f t="shared" si="6"/>
        <v>0</v>
      </c>
      <c r="AE183" s="19">
        <f t="shared" ref="AE183:AE184" si="7">+AE181+AD183</f>
        <v>0</v>
      </c>
      <c r="AF183" s="19">
        <f t="shared" ref="AF183:AF184" si="8">+AF181+AE183</f>
        <v>0</v>
      </c>
      <c r="AG183" s="19">
        <f t="shared" ref="AG183:AG184" si="9">+AG181+AF183</f>
        <v>0</v>
      </c>
      <c r="AH183" s="19">
        <f t="shared" ref="AH183:AH184" si="10">+AH181+AG183</f>
        <v>0</v>
      </c>
      <c r="AI183" s="19">
        <f t="shared" ref="AI183:AI184" si="11">+AI181+AH183</f>
        <v>0</v>
      </c>
      <c r="AJ183" s="19">
        <f t="shared" ref="AJ183:AJ184" si="12">+AJ181+AI183</f>
        <v>0</v>
      </c>
      <c r="AK183" s="19">
        <f t="shared" ref="AK183:AK184" si="13">+AK181+AJ183</f>
        <v>0</v>
      </c>
      <c r="AL183" s="19"/>
      <c r="AM183" s="285"/>
    </row>
    <row r="184" spans="1:40" ht="14.4" thickBot="1">
      <c r="A184" s="75"/>
      <c r="B184" s="75"/>
      <c r="C184" s="75"/>
      <c r="D184" s="75"/>
      <c r="E184" s="536" t="s">
        <v>406</v>
      </c>
      <c r="F184" s="532"/>
      <c r="G184" s="202"/>
      <c r="H184" s="203" t="e">
        <f>+H182</f>
        <v>#DIV/0!</v>
      </c>
      <c r="I184" s="203" t="e">
        <f>+I182+H184</f>
        <v>#DIV/0!</v>
      </c>
      <c r="J184" s="203" t="e">
        <f t="shared" ref="J184:AD184" si="14">+J182+I184</f>
        <v>#DIV/0!</v>
      </c>
      <c r="K184" s="203" t="e">
        <f t="shared" si="14"/>
        <v>#DIV/0!</v>
      </c>
      <c r="L184" s="203" t="e">
        <f t="shared" si="14"/>
        <v>#DIV/0!</v>
      </c>
      <c r="M184" s="203" t="e">
        <f t="shared" si="14"/>
        <v>#DIV/0!</v>
      </c>
      <c r="N184" s="203" t="e">
        <f t="shared" si="14"/>
        <v>#DIV/0!</v>
      </c>
      <c r="O184" s="203" t="e">
        <f t="shared" si="14"/>
        <v>#DIV/0!</v>
      </c>
      <c r="P184" s="203" t="e">
        <f t="shared" si="14"/>
        <v>#DIV/0!</v>
      </c>
      <c r="Q184" s="203" t="e">
        <f t="shared" si="14"/>
        <v>#DIV/0!</v>
      </c>
      <c r="R184" s="203" t="e">
        <f t="shared" si="14"/>
        <v>#DIV/0!</v>
      </c>
      <c r="S184" s="203" t="e">
        <f t="shared" si="14"/>
        <v>#DIV/0!</v>
      </c>
      <c r="T184" s="203" t="e">
        <f t="shared" si="14"/>
        <v>#DIV/0!</v>
      </c>
      <c r="U184" s="203" t="e">
        <f t="shared" si="14"/>
        <v>#DIV/0!</v>
      </c>
      <c r="V184" s="203" t="e">
        <f t="shared" si="14"/>
        <v>#DIV/0!</v>
      </c>
      <c r="W184" s="203" t="e">
        <f t="shared" si="14"/>
        <v>#DIV/0!</v>
      </c>
      <c r="X184" s="203" t="e">
        <f t="shared" si="14"/>
        <v>#DIV/0!</v>
      </c>
      <c r="Y184" s="203" t="e">
        <f t="shared" si="14"/>
        <v>#DIV/0!</v>
      </c>
      <c r="Z184" s="203" t="e">
        <f t="shared" si="14"/>
        <v>#DIV/0!</v>
      </c>
      <c r="AA184" s="203" t="e">
        <f t="shared" si="14"/>
        <v>#DIV/0!</v>
      </c>
      <c r="AB184" s="203" t="e">
        <f t="shared" si="14"/>
        <v>#DIV/0!</v>
      </c>
      <c r="AC184" s="203" t="e">
        <f t="shared" si="14"/>
        <v>#DIV/0!</v>
      </c>
      <c r="AD184" s="203" t="e">
        <f t="shared" si="14"/>
        <v>#DIV/0!</v>
      </c>
      <c r="AE184" s="203" t="e">
        <f t="shared" si="7"/>
        <v>#DIV/0!</v>
      </c>
      <c r="AF184" s="203" t="e">
        <f t="shared" si="8"/>
        <v>#DIV/0!</v>
      </c>
      <c r="AG184" s="203" t="e">
        <f t="shared" si="9"/>
        <v>#DIV/0!</v>
      </c>
      <c r="AH184" s="203" t="e">
        <f t="shared" si="10"/>
        <v>#DIV/0!</v>
      </c>
      <c r="AI184" s="203" t="e">
        <f t="shared" si="11"/>
        <v>#DIV/0!</v>
      </c>
      <c r="AJ184" s="203" t="e">
        <f t="shared" si="12"/>
        <v>#DIV/0!</v>
      </c>
      <c r="AK184" s="203" t="e">
        <f t="shared" si="13"/>
        <v>#DIV/0!</v>
      </c>
      <c r="AL184" s="203"/>
      <c r="AM184" s="359"/>
    </row>
    <row r="185" spans="1:40">
      <c r="D185" s="75"/>
      <c r="E185" s="82"/>
      <c r="F185" s="83"/>
      <c r="G185" s="84"/>
      <c r="H185" s="85"/>
      <c r="I185" s="85"/>
      <c r="J185" s="85"/>
      <c r="K185" s="86"/>
      <c r="L185" s="86"/>
      <c r="M185" s="86"/>
      <c r="N185" s="86"/>
      <c r="O185" s="86"/>
      <c r="P185" s="86"/>
      <c r="Q185" s="86"/>
      <c r="R185" s="86"/>
      <c r="S185" s="86"/>
      <c r="T185" s="86"/>
      <c r="U185" s="86"/>
      <c r="V185" s="86"/>
      <c r="W185" s="86"/>
      <c r="X185" s="86"/>
      <c r="Y185" s="86"/>
      <c r="Z185" s="86"/>
      <c r="AA185" s="86"/>
      <c r="AB185" s="86"/>
      <c r="AC185" s="86"/>
      <c r="AD185" s="86"/>
      <c r="AE185" s="86"/>
      <c r="AF185" s="86"/>
      <c r="AG185" s="86"/>
      <c r="AH185" s="86"/>
      <c r="AI185" s="86"/>
      <c r="AJ185" s="86"/>
      <c r="AK185" s="86"/>
    </row>
    <row r="186" spans="1:40">
      <c r="D186" s="75"/>
      <c r="AK186" s="88">
        <f>+RESUMO!D117</f>
        <v>0</v>
      </c>
      <c r="AL186" s="87">
        <f>+AL181-AK183</f>
        <v>0</v>
      </c>
    </row>
    <row r="187" spans="1:40">
      <c r="D187" s="75"/>
      <c r="AK187" s="88" t="e">
        <f>+ORCAMENTO!#REF!</f>
        <v>#REF!</v>
      </c>
      <c r="AL187" s="119"/>
    </row>
    <row r="188" spans="1:40">
      <c r="D188" s="75"/>
      <c r="AL188" s="119"/>
    </row>
    <row r="189" spans="1:40" ht="15" thickBot="1">
      <c r="Q189" s="570"/>
      <c r="R189" s="570"/>
      <c r="S189" s="570"/>
      <c r="T189" s="568"/>
      <c r="U189" s="569"/>
      <c r="V189" s="569"/>
      <c r="W189" s="569"/>
      <c r="X189" s="569"/>
      <c r="Y189" s="569"/>
      <c r="Z189" s="569"/>
      <c r="AA189" s="569"/>
      <c r="AB189" s="569"/>
      <c r="AL189" s="119"/>
    </row>
    <row r="190" spans="1:40" ht="14.4">
      <c r="Q190" s="571" t="s">
        <v>164</v>
      </c>
      <c r="R190" s="571"/>
      <c r="S190" s="571"/>
      <c r="T190" s="568"/>
      <c r="U190" s="569"/>
      <c r="V190" s="569"/>
      <c r="W190" s="569"/>
      <c r="X190" s="569"/>
      <c r="Y190" s="569"/>
      <c r="Z190" s="569"/>
      <c r="AA190" s="569"/>
      <c r="AB190" s="569"/>
      <c r="AL190" s="119"/>
    </row>
    <row r="191" spans="1:40" ht="14.4">
      <c r="Q191" s="559" t="s">
        <v>165</v>
      </c>
      <c r="R191" s="559"/>
      <c r="S191" s="559"/>
      <c r="T191" s="568"/>
      <c r="U191" s="569"/>
      <c r="V191" s="569"/>
      <c r="W191" s="569"/>
      <c r="X191" s="569"/>
      <c r="Y191" s="569"/>
      <c r="Z191" s="569"/>
      <c r="AA191" s="569"/>
      <c r="AB191" s="569"/>
      <c r="AL191" s="119"/>
    </row>
    <row r="192" spans="1:40" ht="14.4">
      <c r="Q192" s="572"/>
      <c r="R192" s="572"/>
      <c r="S192" s="572"/>
      <c r="T192" s="572"/>
      <c r="U192" s="572"/>
      <c r="V192" s="572"/>
      <c r="W192" s="572"/>
      <c r="X192" s="572"/>
      <c r="Y192" s="572"/>
      <c r="Z192" s="572"/>
      <c r="AA192" s="572"/>
      <c r="AB192" s="572"/>
      <c r="AL192" s="119"/>
    </row>
    <row r="193" spans="17:38" ht="14.4">
      <c r="Q193" s="569"/>
      <c r="R193" s="569"/>
      <c r="S193" s="569"/>
      <c r="T193" s="569"/>
      <c r="U193" s="569"/>
      <c r="V193" s="569"/>
      <c r="W193" s="569"/>
      <c r="X193" s="569"/>
      <c r="Y193" s="569"/>
      <c r="Z193" s="569"/>
      <c r="AA193" s="569"/>
      <c r="AB193" s="569"/>
      <c r="AL193" s="119"/>
    </row>
    <row r="194" spans="17:38" ht="15" thickBot="1">
      <c r="Q194" s="557"/>
      <c r="R194" s="557"/>
      <c r="S194" s="557"/>
      <c r="T194" s="569"/>
      <c r="U194" s="569"/>
      <c r="V194" s="569"/>
      <c r="W194" s="569"/>
      <c r="X194" s="569"/>
      <c r="Y194" s="569"/>
      <c r="Z194" s="569"/>
      <c r="AA194" s="569"/>
      <c r="AB194" s="569"/>
      <c r="AL194" s="119"/>
    </row>
    <row r="195" spans="17:38" ht="14.4">
      <c r="Q195" s="558" t="s">
        <v>6283</v>
      </c>
      <c r="R195" s="558"/>
      <c r="S195" s="558"/>
      <c r="T195" s="569"/>
      <c r="U195" s="569"/>
      <c r="V195" s="569"/>
      <c r="W195" s="569"/>
      <c r="X195" s="569"/>
      <c r="Y195" s="569"/>
      <c r="Z195" s="569"/>
      <c r="AA195" s="569"/>
      <c r="AB195" s="569"/>
      <c r="AL195" s="119"/>
    </row>
    <row r="196" spans="17:38" ht="14.4">
      <c r="Q196" s="559" t="s">
        <v>165</v>
      </c>
      <c r="R196" s="559"/>
      <c r="S196" s="559"/>
      <c r="T196" s="569"/>
      <c r="U196" s="569"/>
      <c r="V196" s="569"/>
      <c r="W196" s="569"/>
      <c r="X196" s="569"/>
      <c r="Y196" s="569"/>
      <c r="Z196" s="569"/>
      <c r="AA196" s="569"/>
      <c r="AB196" s="569"/>
      <c r="AL196" s="119"/>
    </row>
  </sheetData>
  <autoFilter ref="A13:AL188" xr:uid="{00000000-0009-0000-0000-00000A000000}"/>
  <mergeCells count="45">
    <mergeCell ref="Q196:S196"/>
    <mergeCell ref="Q189:S189"/>
    <mergeCell ref="Q190:S190"/>
    <mergeCell ref="Q191:S191"/>
    <mergeCell ref="Q192:AB192"/>
    <mergeCell ref="Q195:S195"/>
    <mergeCell ref="E181:F181"/>
    <mergeCell ref="E182:F182"/>
    <mergeCell ref="E183:F183"/>
    <mergeCell ref="E184:F184"/>
    <mergeCell ref="S10:S12"/>
    <mergeCell ref="N10:N12"/>
    <mergeCell ref="O10:O12"/>
    <mergeCell ref="P10:P12"/>
    <mergeCell ref="Q10:Q12"/>
    <mergeCell ref="R10:R12"/>
    <mergeCell ref="F10:F12"/>
    <mergeCell ref="Y10:Y12"/>
    <mergeCell ref="Z10:Z12"/>
    <mergeCell ref="AA10:AA12"/>
    <mergeCell ref="H10:H12"/>
    <mergeCell ref="I10:I12"/>
    <mergeCell ref="J10:J12"/>
    <mergeCell ref="K10:K12"/>
    <mergeCell ref="L10:L12"/>
    <mergeCell ref="T10:T12"/>
    <mergeCell ref="U10:U12"/>
    <mergeCell ref="V10:V12"/>
    <mergeCell ref="W10:W12"/>
    <mergeCell ref="AJ10:AJ12"/>
    <mergeCell ref="AI10:AI12"/>
    <mergeCell ref="H7:Q7"/>
    <mergeCell ref="H9:S9"/>
    <mergeCell ref="AF9:AK9"/>
    <mergeCell ref="T9:AE9"/>
    <mergeCell ref="AF10:AF12"/>
    <mergeCell ref="AG10:AG12"/>
    <mergeCell ref="AB10:AB12"/>
    <mergeCell ref="AC10:AC12"/>
    <mergeCell ref="AE10:AE12"/>
    <mergeCell ref="AD10:AD12"/>
    <mergeCell ref="AH10:AH12"/>
    <mergeCell ref="AK10:AK12"/>
    <mergeCell ref="M10:M12"/>
    <mergeCell ref="X10:X12"/>
  </mergeCells>
  <phoneticPr fontId="90" type="noConversion"/>
  <printOptions horizontalCentered="1" verticalCentered="1"/>
  <pageMargins left="0.19685039370078741" right="0.19685039370078741" top="0.98425196850393704" bottom="0.98425196850393704" header="0.39370078740157483" footer="0.19685039370078741"/>
  <pageSetup paperSize="9" scale="26" orientation="landscape" r:id="rId1"/>
  <headerFooter alignWithMargins="0">
    <oddHeader>&amp;C&amp;G</oddHeader>
    <oddFooter>&amp;R&amp;P</oddFooter>
  </headerFooter>
  <rowBreaks count="1" manualBreakCount="1">
    <brk id="69" min="4" max="37" man="1"/>
  </rowBreaks>
  <drawing r:id="rId2"/>
  <legacyDrawing r:id="rId3"/>
  <legacyDrawingHF r:id="rId4"/>
  <oleObjects>
    <mc:AlternateContent xmlns:mc="http://schemas.openxmlformats.org/markup-compatibility/2006">
      <mc:Choice Requires="x14">
        <oleObject progId="MSPhotoEd.3" shapeId="49153" r:id="rId5">
          <objectPr defaultSize="0" autoPict="0" r:id="rId6">
            <anchor moveWithCells="1" sizeWithCells="1">
              <from>
                <xdr:col>5</xdr:col>
                <xdr:colOff>228600</xdr:colOff>
                <xdr:row>2</xdr:row>
                <xdr:rowOff>0</xdr:rowOff>
              </from>
              <to>
                <xdr:col>6</xdr:col>
                <xdr:colOff>640080</xdr:colOff>
                <xdr:row>2</xdr:row>
                <xdr:rowOff>0</xdr:rowOff>
              </to>
            </anchor>
          </objectPr>
        </oleObject>
      </mc:Choice>
      <mc:Fallback>
        <oleObject progId="MSPhotoEd.3" shapeId="49153" r:id="rId5"/>
      </mc:Fallback>
    </mc:AlternateContent>
  </oleObjec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B6A0ED-7F1F-45F9-9B2B-711E12D0A7F9}">
  <dimension ref="A1:P7026"/>
  <sheetViews>
    <sheetView view="pageBreakPreview" zoomScale="85" zoomScaleNormal="100" zoomScaleSheetLayoutView="85" workbookViewId="0">
      <selection activeCell="C1" sqref="C1:M1"/>
    </sheetView>
  </sheetViews>
  <sheetFormatPr defaultRowHeight="14.4"/>
  <cols>
    <col min="1" max="1" width="5.21875" style="280" customWidth="1"/>
    <col min="2" max="2" width="4.44140625" style="276" customWidth="1"/>
    <col min="3" max="3" width="12.88671875" style="43" customWidth="1"/>
    <col min="4" max="4" width="13.33203125" style="43" customWidth="1"/>
    <col min="5" max="5" width="17.33203125" style="43" customWidth="1"/>
    <col min="6" max="6" width="14.109375" style="43" customWidth="1"/>
    <col min="7" max="7" width="66" style="43" customWidth="1"/>
    <col min="8" max="8" width="9.109375" style="43"/>
    <col min="9" max="9" width="11.44140625" style="708" bestFit="1" customWidth="1"/>
    <col min="10" max="10" width="11.6640625" style="708" bestFit="1" customWidth="1"/>
    <col min="11" max="13" width="16" style="708" customWidth="1"/>
    <col min="14" max="14" width="21.109375" style="708" customWidth="1"/>
    <col min="15" max="16" width="9.109375" style="43"/>
  </cols>
  <sheetData>
    <row r="1" spans="1:14" ht="115.2" customHeight="1" thickBot="1">
      <c r="C1" s="606" t="s">
        <v>6284</v>
      </c>
      <c r="D1" s="607"/>
      <c r="E1" s="607"/>
      <c r="F1" s="607"/>
      <c r="G1" s="607"/>
      <c r="H1" s="607"/>
      <c r="I1" s="607"/>
      <c r="J1" s="607"/>
      <c r="K1" s="607"/>
      <c r="L1" s="607"/>
      <c r="M1" s="608"/>
      <c r="N1" s="42"/>
    </row>
    <row r="2" spans="1:14">
      <c r="D2" s="369" t="s">
        <v>163</v>
      </c>
      <c r="E2" s="370" t="s">
        <v>1901</v>
      </c>
      <c r="F2" s="371"/>
      <c r="G2" s="371"/>
      <c r="H2" s="371"/>
      <c r="I2" s="371"/>
      <c r="J2" s="371"/>
      <c r="K2" s="371"/>
      <c r="L2" s="371"/>
      <c r="M2" s="372" t="s">
        <v>74</v>
      </c>
      <c r="N2" s="373">
        <f>+DADOS!D17</f>
        <v>0</v>
      </c>
    </row>
    <row r="3" spans="1:14">
      <c r="D3" s="374" t="s">
        <v>1794</v>
      </c>
      <c r="E3" s="370" t="s">
        <v>1902</v>
      </c>
      <c r="F3" s="371"/>
      <c r="G3" s="375"/>
      <c r="H3" s="375"/>
      <c r="I3" s="375"/>
      <c r="J3" s="375"/>
      <c r="K3" s="375"/>
      <c r="L3" s="44"/>
      <c r="M3" s="376" t="s">
        <v>302</v>
      </c>
      <c r="N3" s="377">
        <f>+DADOS!M17</f>
        <v>0</v>
      </c>
    </row>
    <row r="4" spans="1:14">
      <c r="D4" s="378" t="s">
        <v>1903</v>
      </c>
      <c r="E4" s="379">
        <f>+DADOS!D19</f>
        <v>0</v>
      </c>
      <c r="F4" s="371"/>
      <c r="G4" s="375"/>
      <c r="H4" s="375"/>
      <c r="I4" s="375"/>
      <c r="J4" s="375"/>
      <c r="K4" s="375"/>
      <c r="L4" s="380"/>
      <c r="M4" s="381"/>
      <c r="N4" s="44"/>
    </row>
    <row r="5" spans="1:14">
      <c r="C5" s="49"/>
      <c r="D5" s="382"/>
      <c r="E5" s="269" t="e">
        <f>+#REF!</f>
        <v>#REF!</v>
      </c>
      <c r="F5" s="383"/>
      <c r="G5" s="384"/>
      <c r="H5" s="49"/>
      <c r="I5" s="385"/>
      <c r="J5" s="386"/>
      <c r="K5" s="386"/>
      <c r="L5" s="380"/>
      <c r="M5" s="381"/>
      <c r="N5" s="44"/>
    </row>
    <row r="6" spans="1:14">
      <c r="A6" s="280">
        <v>1</v>
      </c>
      <c r="C6" s="540" t="s">
        <v>159</v>
      </c>
      <c r="D6" s="540"/>
      <c r="E6" s="540"/>
      <c r="F6" s="540"/>
      <c r="G6" s="540"/>
      <c r="H6" s="540"/>
      <c r="I6" s="540"/>
      <c r="J6" s="540"/>
      <c r="K6" s="540"/>
      <c r="L6" s="540"/>
      <c r="M6" s="540"/>
      <c r="N6" s="540"/>
    </row>
    <row r="7" spans="1:14">
      <c r="A7" s="280">
        <v>2</v>
      </c>
      <c r="C7" s="541" t="s">
        <v>1904</v>
      </c>
      <c r="D7" s="542" t="s">
        <v>1905</v>
      </c>
      <c r="E7" s="543"/>
      <c r="F7" s="544" t="s">
        <v>1906</v>
      </c>
      <c r="G7" s="546" t="s">
        <v>1419</v>
      </c>
      <c r="H7" s="548" t="s">
        <v>1420</v>
      </c>
      <c r="I7" s="549" t="s">
        <v>1421</v>
      </c>
      <c r="J7" s="550" t="s">
        <v>1422</v>
      </c>
      <c r="K7" s="414"/>
      <c r="L7" s="415" t="s">
        <v>1197</v>
      </c>
      <c r="M7" s="416"/>
      <c r="N7" s="544" t="s">
        <v>1423</v>
      </c>
    </row>
    <row r="8" spans="1:14" ht="27.6">
      <c r="A8" s="280">
        <f>1+A7</f>
        <v>3</v>
      </c>
      <c r="C8" s="541"/>
      <c r="D8" s="413" t="s">
        <v>11</v>
      </c>
      <c r="E8" s="413" t="s">
        <v>158</v>
      </c>
      <c r="F8" s="545"/>
      <c r="G8" s="547"/>
      <c r="H8" s="548"/>
      <c r="I8" s="549"/>
      <c r="J8" s="551"/>
      <c r="K8" s="390" t="s">
        <v>1424</v>
      </c>
      <c r="L8" s="390" t="s">
        <v>1425</v>
      </c>
      <c r="M8" s="391" t="s">
        <v>229</v>
      </c>
      <c r="N8" s="552"/>
    </row>
    <row r="9" spans="1:14">
      <c r="A9" s="280">
        <f t="shared" ref="A9:A72" si="0">1+A8</f>
        <v>4</v>
      </c>
      <c r="B9" s="409"/>
      <c r="C9" s="387"/>
      <c r="D9" s="387"/>
      <c r="E9" s="387"/>
      <c r="F9" s="387"/>
      <c r="G9" s="392"/>
      <c r="H9" s="388"/>
      <c r="I9" s="389"/>
      <c r="J9" s="393"/>
      <c r="K9" s="390"/>
      <c r="L9" s="390"/>
      <c r="M9" s="391"/>
      <c r="N9" s="394"/>
    </row>
    <row r="10" spans="1:14" ht="41.4">
      <c r="A10" s="280">
        <f t="shared" si="0"/>
        <v>5</v>
      </c>
      <c r="C10" s="434" t="s">
        <v>475</v>
      </c>
      <c r="D10" s="434"/>
      <c r="E10" s="434"/>
      <c r="F10" s="434" t="s">
        <v>3421</v>
      </c>
      <c r="G10" s="435" t="s">
        <v>3422</v>
      </c>
      <c r="H10" s="434" t="s">
        <v>22</v>
      </c>
      <c r="I10" s="434"/>
      <c r="J10" s="434"/>
      <c r="K10" s="434"/>
      <c r="L10" s="434"/>
      <c r="M10" s="434"/>
      <c r="N10" s="434"/>
    </row>
    <row r="11" spans="1:14">
      <c r="A11" s="280">
        <f t="shared" si="0"/>
        <v>6</v>
      </c>
      <c r="C11" s="426" t="s">
        <v>3434</v>
      </c>
      <c r="D11" s="615"/>
      <c r="E11" s="616"/>
      <c r="F11" s="436"/>
      <c r="G11" s="428" t="s">
        <v>60</v>
      </c>
      <c r="H11" s="427" t="s">
        <v>73</v>
      </c>
      <c r="I11" s="645"/>
      <c r="J11" s="646"/>
      <c r="K11" s="647"/>
      <c r="L11" s="648"/>
      <c r="M11" s="649"/>
      <c r="N11" s="650"/>
    </row>
    <row r="12" spans="1:14">
      <c r="A12" s="280">
        <f t="shared" si="0"/>
        <v>7</v>
      </c>
      <c r="C12" s="426" t="s">
        <v>114</v>
      </c>
      <c r="D12" s="615"/>
      <c r="E12" s="616"/>
      <c r="F12" s="436"/>
      <c r="G12" s="428" t="s">
        <v>3433</v>
      </c>
      <c r="H12" s="427" t="s">
        <v>25</v>
      </c>
      <c r="I12" s="645"/>
      <c r="J12" s="646"/>
      <c r="K12" s="647"/>
      <c r="L12" s="648"/>
      <c r="M12" s="649"/>
      <c r="N12" s="650"/>
    </row>
    <row r="13" spans="1:14">
      <c r="A13" s="280">
        <f t="shared" si="0"/>
        <v>8</v>
      </c>
      <c r="C13" s="426" t="s">
        <v>3434</v>
      </c>
      <c r="D13" s="615"/>
      <c r="E13" s="616"/>
      <c r="F13" s="436"/>
      <c r="G13" s="428" t="s">
        <v>60</v>
      </c>
      <c r="H13" s="427" t="s">
        <v>73</v>
      </c>
      <c r="I13" s="645"/>
      <c r="J13" s="646"/>
      <c r="K13" s="647"/>
      <c r="L13" s="648"/>
      <c r="M13" s="649"/>
      <c r="N13" s="650"/>
    </row>
    <row r="14" spans="1:14" ht="27.6">
      <c r="A14" s="280">
        <f t="shared" si="0"/>
        <v>9</v>
      </c>
      <c r="C14" s="426" t="s">
        <v>114</v>
      </c>
      <c r="D14" s="617"/>
      <c r="E14" s="617"/>
      <c r="F14" s="437"/>
      <c r="G14" s="428" t="s">
        <v>1389</v>
      </c>
      <c r="H14" s="427" t="s">
        <v>151</v>
      </c>
      <c r="I14" s="645"/>
      <c r="J14" s="646"/>
      <c r="K14" s="647"/>
      <c r="L14" s="648"/>
      <c r="M14" s="649"/>
      <c r="N14" s="650"/>
    </row>
    <row r="15" spans="1:14">
      <c r="A15" s="280">
        <f t="shared" si="0"/>
        <v>10</v>
      </c>
      <c r="C15" s="426" t="s">
        <v>114</v>
      </c>
      <c r="D15" s="617"/>
      <c r="E15" s="617"/>
      <c r="F15" s="437"/>
      <c r="G15" s="428" t="s">
        <v>1357</v>
      </c>
      <c r="H15" s="427" t="s">
        <v>151</v>
      </c>
      <c r="I15" s="645"/>
      <c r="J15" s="646"/>
      <c r="K15" s="647"/>
      <c r="L15" s="648"/>
      <c r="M15" s="649"/>
      <c r="N15" s="650"/>
    </row>
    <row r="16" spans="1:14">
      <c r="A16" s="280">
        <f t="shared" si="0"/>
        <v>11</v>
      </c>
      <c r="C16" s="426" t="s">
        <v>3434</v>
      </c>
      <c r="D16" s="617"/>
      <c r="E16" s="617"/>
      <c r="F16" s="437"/>
      <c r="G16" s="428" t="s">
        <v>30</v>
      </c>
      <c r="H16" s="427" t="s">
        <v>73</v>
      </c>
      <c r="I16" s="645"/>
      <c r="J16" s="646"/>
      <c r="K16" s="647"/>
      <c r="L16" s="648"/>
      <c r="M16" s="649"/>
      <c r="N16" s="650"/>
    </row>
    <row r="17" spans="1:14">
      <c r="A17" s="280">
        <f t="shared" si="0"/>
        <v>12</v>
      </c>
      <c r="C17" s="426" t="s">
        <v>3434</v>
      </c>
      <c r="D17" s="617"/>
      <c r="E17" s="617"/>
      <c r="F17" s="437"/>
      <c r="G17" s="428" t="s">
        <v>49</v>
      </c>
      <c r="H17" s="427" t="s">
        <v>73</v>
      </c>
      <c r="I17" s="645"/>
      <c r="J17" s="646"/>
      <c r="K17" s="647"/>
      <c r="L17" s="648"/>
      <c r="M17" s="649"/>
      <c r="N17" s="650"/>
    </row>
    <row r="18" spans="1:14">
      <c r="A18" s="280">
        <f t="shared" si="0"/>
        <v>13</v>
      </c>
      <c r="C18" s="426" t="s">
        <v>3434</v>
      </c>
      <c r="D18" s="617"/>
      <c r="E18" s="617"/>
      <c r="F18" s="437"/>
      <c r="G18" s="428" t="s">
        <v>61</v>
      </c>
      <c r="H18" s="427" t="s">
        <v>73</v>
      </c>
      <c r="I18" s="645"/>
      <c r="J18" s="646"/>
      <c r="K18" s="647"/>
      <c r="L18" s="648"/>
      <c r="M18" s="649"/>
      <c r="N18" s="650"/>
    </row>
    <row r="19" spans="1:14" ht="41.4">
      <c r="A19" s="280">
        <f t="shared" si="0"/>
        <v>14</v>
      </c>
      <c r="C19" s="426" t="s">
        <v>3434</v>
      </c>
      <c r="D19" s="615"/>
      <c r="E19" s="616"/>
      <c r="F19" s="436"/>
      <c r="G19" s="428" t="s">
        <v>927</v>
      </c>
      <c r="H19" s="427" t="s">
        <v>24</v>
      </c>
      <c r="I19" s="645"/>
      <c r="J19" s="646"/>
      <c r="K19" s="647"/>
      <c r="L19" s="648"/>
      <c r="M19" s="649"/>
      <c r="N19" s="650"/>
    </row>
    <row r="20" spans="1:14" ht="27.6">
      <c r="A20" s="280">
        <f t="shared" si="0"/>
        <v>15</v>
      </c>
      <c r="C20" s="426" t="s">
        <v>114</v>
      </c>
      <c r="D20" s="615"/>
      <c r="E20" s="615"/>
      <c r="F20" s="436"/>
      <c r="G20" s="428" t="s">
        <v>754</v>
      </c>
      <c r="H20" s="427" t="s">
        <v>149</v>
      </c>
      <c r="I20" s="645"/>
      <c r="J20" s="646"/>
      <c r="K20" s="647"/>
      <c r="L20" s="648"/>
      <c r="M20" s="649"/>
      <c r="N20" s="650"/>
    </row>
    <row r="21" spans="1:14" ht="27.6">
      <c r="A21" s="280">
        <f t="shared" si="0"/>
        <v>16</v>
      </c>
      <c r="C21" s="426" t="s">
        <v>3434</v>
      </c>
      <c r="D21" s="615"/>
      <c r="E21" s="615"/>
      <c r="F21" s="436"/>
      <c r="G21" s="428" t="s">
        <v>604</v>
      </c>
      <c r="H21" s="427" t="s">
        <v>20</v>
      </c>
      <c r="I21" s="645"/>
      <c r="J21" s="646"/>
      <c r="K21" s="647"/>
      <c r="L21" s="648"/>
      <c r="M21" s="649"/>
      <c r="N21" s="650"/>
    </row>
    <row r="22" spans="1:14" ht="27.6">
      <c r="A22" s="280">
        <f t="shared" si="0"/>
        <v>17</v>
      </c>
      <c r="C22" s="426" t="s">
        <v>3434</v>
      </c>
      <c r="D22" s="616"/>
      <c r="E22" s="616"/>
      <c r="F22" s="436"/>
      <c r="G22" s="428" t="s">
        <v>1269</v>
      </c>
      <c r="H22" s="427" t="s">
        <v>20</v>
      </c>
      <c r="I22" s="645"/>
      <c r="J22" s="646"/>
      <c r="K22" s="647"/>
      <c r="L22" s="648"/>
      <c r="M22" s="649"/>
      <c r="N22" s="650"/>
    </row>
    <row r="23" spans="1:14" ht="27.6">
      <c r="A23" s="280">
        <f t="shared" si="0"/>
        <v>18</v>
      </c>
      <c r="C23" s="426" t="s">
        <v>3434</v>
      </c>
      <c r="D23" s="615"/>
      <c r="E23" s="616"/>
      <c r="F23" s="436"/>
      <c r="G23" s="428" t="s">
        <v>1274</v>
      </c>
      <c r="H23" s="427" t="s">
        <v>25</v>
      </c>
      <c r="I23" s="645"/>
      <c r="J23" s="646"/>
      <c r="K23" s="647"/>
      <c r="L23" s="648"/>
      <c r="M23" s="649"/>
      <c r="N23" s="650"/>
    </row>
    <row r="24" spans="1:14" ht="27.6">
      <c r="A24" s="280">
        <f t="shared" si="0"/>
        <v>19</v>
      </c>
      <c r="C24" s="426" t="s">
        <v>3434</v>
      </c>
      <c r="D24" s="615"/>
      <c r="E24" s="616"/>
      <c r="F24" s="436"/>
      <c r="G24" s="428" t="s">
        <v>1277</v>
      </c>
      <c r="H24" s="427" t="s">
        <v>21</v>
      </c>
      <c r="I24" s="645"/>
      <c r="J24" s="646"/>
      <c r="K24" s="647"/>
      <c r="L24" s="648"/>
      <c r="M24" s="649"/>
      <c r="N24" s="650"/>
    </row>
    <row r="25" spans="1:14" ht="27.6">
      <c r="A25" s="280">
        <f t="shared" si="0"/>
        <v>20</v>
      </c>
      <c r="C25" s="426" t="s">
        <v>3434</v>
      </c>
      <c r="D25" s="615"/>
      <c r="E25" s="616"/>
      <c r="F25" s="436"/>
      <c r="G25" s="428" t="s">
        <v>1278</v>
      </c>
      <c r="H25" s="427" t="s">
        <v>21</v>
      </c>
      <c r="I25" s="645"/>
      <c r="J25" s="646"/>
      <c r="K25" s="647"/>
      <c r="L25" s="648"/>
      <c r="M25" s="649"/>
      <c r="N25" s="650"/>
    </row>
    <row r="26" spans="1:14" ht="27.6">
      <c r="A26" s="280">
        <f t="shared" si="0"/>
        <v>21</v>
      </c>
      <c r="C26" s="426" t="s">
        <v>3434</v>
      </c>
      <c r="D26" s="615"/>
      <c r="E26" s="616"/>
      <c r="F26" s="436"/>
      <c r="G26" s="428" t="s">
        <v>1279</v>
      </c>
      <c r="H26" s="427" t="s">
        <v>21</v>
      </c>
      <c r="I26" s="645"/>
      <c r="J26" s="646"/>
      <c r="K26" s="647"/>
      <c r="L26" s="648"/>
      <c r="M26" s="649"/>
      <c r="N26" s="650"/>
    </row>
    <row r="27" spans="1:14" ht="27.6">
      <c r="A27" s="280">
        <f t="shared" si="0"/>
        <v>22</v>
      </c>
      <c r="C27" s="426" t="s">
        <v>3434</v>
      </c>
      <c r="D27" s="615"/>
      <c r="E27" s="616"/>
      <c r="F27" s="436"/>
      <c r="G27" s="428" t="s">
        <v>1280</v>
      </c>
      <c r="H27" s="427" t="s">
        <v>21</v>
      </c>
      <c r="I27" s="645"/>
      <c r="J27" s="646"/>
      <c r="K27" s="647"/>
      <c r="L27" s="648"/>
      <c r="M27" s="649"/>
      <c r="N27" s="650"/>
    </row>
    <row r="28" spans="1:14" ht="27.6">
      <c r="A28" s="280">
        <f t="shared" si="0"/>
        <v>23</v>
      </c>
      <c r="C28" s="426" t="s">
        <v>3434</v>
      </c>
      <c r="D28" s="615"/>
      <c r="E28" s="616"/>
      <c r="F28" s="436"/>
      <c r="G28" s="428" t="s">
        <v>1282</v>
      </c>
      <c r="H28" s="427" t="s">
        <v>21</v>
      </c>
      <c r="I28" s="645"/>
      <c r="J28" s="646"/>
      <c r="K28" s="647"/>
      <c r="L28" s="648"/>
      <c r="M28" s="649"/>
      <c r="N28" s="650"/>
    </row>
    <row r="29" spans="1:14">
      <c r="A29" s="280">
        <f t="shared" si="0"/>
        <v>24</v>
      </c>
      <c r="C29" s="434" t="s">
        <v>475</v>
      </c>
      <c r="D29" s="618"/>
      <c r="E29" s="618"/>
      <c r="F29" s="434" t="s">
        <v>961</v>
      </c>
      <c r="G29" s="435" t="s">
        <v>1427</v>
      </c>
      <c r="H29" s="434" t="s">
        <v>22</v>
      </c>
      <c r="I29" s="642"/>
      <c r="J29" s="643"/>
      <c r="K29" s="651"/>
      <c r="L29" s="651"/>
      <c r="M29" s="643"/>
      <c r="N29" s="641"/>
    </row>
    <row r="30" spans="1:14">
      <c r="A30" s="280">
        <f t="shared" si="0"/>
        <v>25</v>
      </c>
      <c r="C30" s="426" t="s">
        <v>114</v>
      </c>
      <c r="D30" s="615"/>
      <c r="E30" s="616"/>
      <c r="F30" s="436"/>
      <c r="G30" s="428" t="s">
        <v>2317</v>
      </c>
      <c r="H30" s="427" t="s">
        <v>22</v>
      </c>
      <c r="I30" s="645"/>
      <c r="J30" s="652"/>
      <c r="K30" s="647"/>
      <c r="L30" s="648"/>
      <c r="M30" s="649"/>
      <c r="N30" s="650"/>
    </row>
    <row r="31" spans="1:14">
      <c r="A31" s="280">
        <f t="shared" si="0"/>
        <v>26</v>
      </c>
      <c r="C31" s="426" t="s">
        <v>3434</v>
      </c>
      <c r="D31" s="615"/>
      <c r="E31" s="616"/>
      <c r="F31" s="436"/>
      <c r="G31" s="428" t="s">
        <v>56</v>
      </c>
      <c r="H31" s="427" t="s">
        <v>73</v>
      </c>
      <c r="I31" s="645"/>
      <c r="J31" s="646"/>
      <c r="K31" s="647"/>
      <c r="L31" s="648"/>
      <c r="M31" s="649"/>
      <c r="N31" s="650"/>
    </row>
    <row r="32" spans="1:14" ht="41.4">
      <c r="A32" s="280">
        <f t="shared" si="0"/>
        <v>27</v>
      </c>
      <c r="C32" s="434" t="s">
        <v>475</v>
      </c>
      <c r="D32" s="618"/>
      <c r="E32" s="618"/>
      <c r="F32" s="434" t="s">
        <v>172</v>
      </c>
      <c r="G32" s="435" t="s">
        <v>1428</v>
      </c>
      <c r="H32" s="434" t="s">
        <v>22</v>
      </c>
      <c r="I32" s="642"/>
      <c r="J32" s="643"/>
      <c r="K32" s="651"/>
      <c r="L32" s="651"/>
      <c r="M32" s="643"/>
      <c r="N32" s="641"/>
    </row>
    <row r="33" spans="1:14">
      <c r="A33" s="280">
        <f t="shared" si="0"/>
        <v>28</v>
      </c>
      <c r="C33" s="426" t="s">
        <v>114</v>
      </c>
      <c r="D33" s="615"/>
      <c r="E33" s="616"/>
      <c r="F33" s="436"/>
      <c r="G33" s="428" t="s">
        <v>763</v>
      </c>
      <c r="H33" s="427" t="s">
        <v>147</v>
      </c>
      <c r="I33" s="653"/>
      <c r="J33" s="646"/>
      <c r="K33" s="647"/>
      <c r="L33" s="648"/>
      <c r="M33" s="649"/>
      <c r="N33" s="650"/>
    </row>
    <row r="34" spans="1:14">
      <c r="A34" s="280">
        <f t="shared" si="0"/>
        <v>29</v>
      </c>
      <c r="C34" s="426" t="s">
        <v>3434</v>
      </c>
      <c r="D34" s="615"/>
      <c r="E34" s="616"/>
      <c r="F34" s="436"/>
      <c r="G34" s="428" t="s">
        <v>56</v>
      </c>
      <c r="H34" s="427" t="s">
        <v>73</v>
      </c>
      <c r="I34" s="653"/>
      <c r="J34" s="646"/>
      <c r="K34" s="647"/>
      <c r="L34" s="648"/>
      <c r="M34" s="649"/>
      <c r="N34" s="650"/>
    </row>
    <row r="35" spans="1:14" ht="27.6">
      <c r="A35" s="280">
        <f t="shared" si="0"/>
        <v>30</v>
      </c>
      <c r="C35" s="434" t="s">
        <v>475</v>
      </c>
      <c r="D35" s="618"/>
      <c r="E35" s="618"/>
      <c r="F35" s="434" t="s">
        <v>962</v>
      </c>
      <c r="G35" s="435" t="s">
        <v>1429</v>
      </c>
      <c r="H35" s="434" t="s">
        <v>22</v>
      </c>
      <c r="I35" s="642"/>
      <c r="J35" s="643"/>
      <c r="K35" s="651"/>
      <c r="L35" s="651"/>
      <c r="M35" s="643"/>
      <c r="N35" s="641"/>
    </row>
    <row r="36" spans="1:14">
      <c r="A36" s="280">
        <f t="shared" si="0"/>
        <v>31</v>
      </c>
      <c r="C36" s="426" t="s">
        <v>3434</v>
      </c>
      <c r="D36" s="615"/>
      <c r="E36" s="616"/>
      <c r="F36" s="436"/>
      <c r="G36" s="428" t="s">
        <v>46</v>
      </c>
      <c r="H36" s="427" t="s">
        <v>73</v>
      </c>
      <c r="I36" s="645"/>
      <c r="J36" s="646"/>
      <c r="K36" s="647"/>
      <c r="L36" s="648"/>
      <c r="M36" s="649"/>
      <c r="N36" s="650"/>
    </row>
    <row r="37" spans="1:14">
      <c r="A37" s="280">
        <f t="shared" si="0"/>
        <v>32</v>
      </c>
      <c r="C37" s="426" t="s">
        <v>114</v>
      </c>
      <c r="D37" s="615"/>
      <c r="E37" s="616"/>
      <c r="F37" s="436"/>
      <c r="G37" s="428" t="s">
        <v>764</v>
      </c>
      <c r="H37" s="427" t="s">
        <v>147</v>
      </c>
      <c r="I37" s="645"/>
      <c r="J37" s="646"/>
      <c r="K37" s="647"/>
      <c r="L37" s="648"/>
      <c r="M37" s="649"/>
      <c r="N37" s="650"/>
    </row>
    <row r="38" spans="1:14" ht="27.6">
      <c r="A38" s="280">
        <f t="shared" si="0"/>
        <v>33</v>
      </c>
      <c r="C38" s="434" t="s">
        <v>475</v>
      </c>
      <c r="D38" s="618"/>
      <c r="E38" s="618"/>
      <c r="F38" s="434" t="s">
        <v>963</v>
      </c>
      <c r="G38" s="435" t="s">
        <v>1430</v>
      </c>
      <c r="H38" s="434" t="s">
        <v>22</v>
      </c>
      <c r="I38" s="642"/>
      <c r="J38" s="643"/>
      <c r="K38" s="651"/>
      <c r="L38" s="651"/>
      <c r="M38" s="643"/>
      <c r="N38" s="641"/>
    </row>
    <row r="39" spans="1:14">
      <c r="A39" s="280">
        <f t="shared" si="0"/>
        <v>34</v>
      </c>
      <c r="C39" s="426" t="s">
        <v>114</v>
      </c>
      <c r="D39" s="615"/>
      <c r="E39" s="616"/>
      <c r="F39" s="436"/>
      <c r="G39" s="428" t="s">
        <v>660</v>
      </c>
      <c r="H39" s="427" t="s">
        <v>147</v>
      </c>
      <c r="I39" s="645"/>
      <c r="J39" s="646"/>
      <c r="K39" s="647"/>
      <c r="L39" s="648"/>
      <c r="M39" s="649"/>
      <c r="N39" s="650"/>
    </row>
    <row r="40" spans="1:14" ht="27.6">
      <c r="A40" s="280">
        <f t="shared" si="0"/>
        <v>35</v>
      </c>
      <c r="C40" s="426" t="s">
        <v>114</v>
      </c>
      <c r="D40" s="615"/>
      <c r="E40" s="616"/>
      <c r="F40" s="436"/>
      <c r="G40" s="428" t="s">
        <v>2318</v>
      </c>
      <c r="H40" s="427" t="s">
        <v>22</v>
      </c>
      <c r="I40" s="645"/>
      <c r="J40" s="646"/>
      <c r="K40" s="647"/>
      <c r="L40" s="648"/>
      <c r="M40" s="649"/>
      <c r="N40" s="650"/>
    </row>
    <row r="41" spans="1:14">
      <c r="A41" s="280">
        <f t="shared" si="0"/>
        <v>36</v>
      </c>
      <c r="C41" s="426" t="s">
        <v>3434</v>
      </c>
      <c r="D41" s="615"/>
      <c r="E41" s="616"/>
      <c r="F41" s="436"/>
      <c r="G41" s="428" t="s">
        <v>46</v>
      </c>
      <c r="H41" s="427" t="s">
        <v>73</v>
      </c>
      <c r="I41" s="645"/>
      <c r="J41" s="646"/>
      <c r="K41" s="647"/>
      <c r="L41" s="648"/>
      <c r="M41" s="649"/>
      <c r="N41" s="650"/>
    </row>
    <row r="42" spans="1:14" ht="27.6">
      <c r="A42" s="280">
        <f t="shared" si="0"/>
        <v>37</v>
      </c>
      <c r="C42" s="426" t="s">
        <v>3434</v>
      </c>
      <c r="D42" s="615"/>
      <c r="E42" s="616"/>
      <c r="F42" s="436"/>
      <c r="G42" s="428" t="s">
        <v>37</v>
      </c>
      <c r="H42" s="427" t="s">
        <v>73</v>
      </c>
      <c r="I42" s="645"/>
      <c r="J42" s="646"/>
      <c r="K42" s="647"/>
      <c r="L42" s="648"/>
      <c r="M42" s="649"/>
      <c r="N42" s="650"/>
    </row>
    <row r="43" spans="1:14" ht="27.6">
      <c r="A43" s="280">
        <f t="shared" si="0"/>
        <v>38</v>
      </c>
      <c r="C43" s="434" t="s">
        <v>475</v>
      </c>
      <c r="D43" s="618"/>
      <c r="E43" s="618"/>
      <c r="F43" s="434" t="s">
        <v>964</v>
      </c>
      <c r="G43" s="435" t="s">
        <v>1431</v>
      </c>
      <c r="H43" s="434" t="s">
        <v>22</v>
      </c>
      <c r="I43" s="642"/>
      <c r="J43" s="643"/>
      <c r="K43" s="651"/>
      <c r="L43" s="651"/>
      <c r="M43" s="643"/>
      <c r="N43" s="641"/>
    </row>
    <row r="44" spans="1:14">
      <c r="A44" s="280">
        <f t="shared" si="0"/>
        <v>39</v>
      </c>
      <c r="C44" s="426" t="s">
        <v>114</v>
      </c>
      <c r="D44" s="615"/>
      <c r="E44" s="616"/>
      <c r="F44" s="436"/>
      <c r="G44" s="428" t="s">
        <v>1378</v>
      </c>
      <c r="H44" s="427" t="s">
        <v>147</v>
      </c>
      <c r="I44" s="645"/>
      <c r="J44" s="646"/>
      <c r="K44" s="647"/>
      <c r="L44" s="648"/>
      <c r="M44" s="649"/>
      <c r="N44" s="650"/>
    </row>
    <row r="45" spans="1:14">
      <c r="A45" s="280">
        <f t="shared" si="0"/>
        <v>40</v>
      </c>
      <c r="C45" s="426" t="s">
        <v>114</v>
      </c>
      <c r="D45" s="615"/>
      <c r="E45" s="616"/>
      <c r="F45" s="436"/>
      <c r="G45" s="428" t="s">
        <v>659</v>
      </c>
      <c r="H45" s="427" t="s">
        <v>147</v>
      </c>
      <c r="I45" s="645"/>
      <c r="J45" s="646"/>
      <c r="K45" s="647"/>
      <c r="L45" s="648"/>
      <c r="M45" s="649"/>
      <c r="N45" s="650"/>
    </row>
    <row r="46" spans="1:14">
      <c r="A46" s="280">
        <f t="shared" si="0"/>
        <v>41</v>
      </c>
      <c r="C46" s="426" t="s">
        <v>3434</v>
      </c>
      <c r="D46" s="615"/>
      <c r="E46" s="616"/>
      <c r="F46" s="436"/>
      <c r="G46" s="428" t="s">
        <v>46</v>
      </c>
      <c r="H46" s="427" t="s">
        <v>73</v>
      </c>
      <c r="I46" s="645"/>
      <c r="J46" s="646"/>
      <c r="K46" s="647"/>
      <c r="L46" s="648"/>
      <c r="M46" s="649"/>
      <c r="N46" s="650"/>
    </row>
    <row r="47" spans="1:14">
      <c r="A47" s="280">
        <f t="shared" si="0"/>
        <v>42</v>
      </c>
      <c r="C47" s="426" t="s">
        <v>3434</v>
      </c>
      <c r="D47" s="615"/>
      <c r="E47" s="616"/>
      <c r="F47" s="436"/>
      <c r="G47" s="428" t="s">
        <v>60</v>
      </c>
      <c r="H47" s="427" t="s">
        <v>73</v>
      </c>
      <c r="I47" s="645"/>
      <c r="J47" s="646"/>
      <c r="K47" s="647"/>
      <c r="L47" s="648"/>
      <c r="M47" s="649"/>
      <c r="N47" s="650"/>
    </row>
    <row r="48" spans="1:14" ht="41.4">
      <c r="A48" s="280">
        <f t="shared" si="0"/>
        <v>43</v>
      </c>
      <c r="C48" s="434" t="s">
        <v>475</v>
      </c>
      <c r="D48" s="618"/>
      <c r="E48" s="618"/>
      <c r="F48" s="434" t="s">
        <v>174</v>
      </c>
      <c r="G48" s="435" t="s">
        <v>1432</v>
      </c>
      <c r="H48" s="434" t="s">
        <v>22</v>
      </c>
      <c r="I48" s="642"/>
      <c r="J48" s="643"/>
      <c r="K48" s="651"/>
      <c r="L48" s="651"/>
      <c r="M48" s="643"/>
      <c r="N48" s="641"/>
    </row>
    <row r="49" spans="1:14">
      <c r="A49" s="280">
        <f t="shared" si="0"/>
        <v>44</v>
      </c>
      <c r="C49" s="426" t="s">
        <v>114</v>
      </c>
      <c r="D49" s="615"/>
      <c r="E49" s="616"/>
      <c r="F49" s="436"/>
      <c r="G49" s="428" t="s">
        <v>659</v>
      </c>
      <c r="H49" s="427" t="s">
        <v>147</v>
      </c>
      <c r="I49" s="645"/>
      <c r="J49" s="646"/>
      <c r="K49" s="647"/>
      <c r="L49" s="648"/>
      <c r="M49" s="649"/>
      <c r="N49" s="650"/>
    </row>
    <row r="50" spans="1:14">
      <c r="A50" s="280">
        <f t="shared" si="0"/>
        <v>45</v>
      </c>
      <c r="C50" s="426" t="s">
        <v>114</v>
      </c>
      <c r="D50" s="615"/>
      <c r="E50" s="616"/>
      <c r="F50" s="436"/>
      <c r="G50" s="428" t="s">
        <v>2319</v>
      </c>
      <c r="H50" s="426" t="s">
        <v>22</v>
      </c>
      <c r="I50" s="645"/>
      <c r="J50" s="646"/>
      <c r="K50" s="647"/>
      <c r="L50" s="648"/>
      <c r="M50" s="649"/>
      <c r="N50" s="650"/>
    </row>
    <row r="51" spans="1:14">
      <c r="A51" s="280">
        <f t="shared" si="0"/>
        <v>46</v>
      </c>
      <c r="C51" s="426" t="s">
        <v>3434</v>
      </c>
      <c r="D51" s="615"/>
      <c r="E51" s="616"/>
      <c r="F51" s="436"/>
      <c r="G51" s="428" t="s">
        <v>46</v>
      </c>
      <c r="H51" s="427" t="s">
        <v>73</v>
      </c>
      <c r="I51" s="645"/>
      <c r="J51" s="646"/>
      <c r="K51" s="647"/>
      <c r="L51" s="648"/>
      <c r="M51" s="649"/>
      <c r="N51" s="650"/>
    </row>
    <row r="52" spans="1:14">
      <c r="A52" s="280">
        <f t="shared" si="0"/>
        <v>47</v>
      </c>
      <c r="C52" s="426" t="s">
        <v>3434</v>
      </c>
      <c r="D52" s="615"/>
      <c r="E52" s="616"/>
      <c r="F52" s="436"/>
      <c r="G52" s="428" t="s">
        <v>60</v>
      </c>
      <c r="H52" s="427" t="s">
        <v>73</v>
      </c>
      <c r="I52" s="645"/>
      <c r="J52" s="646"/>
      <c r="K52" s="647"/>
      <c r="L52" s="648"/>
      <c r="M52" s="649"/>
      <c r="N52" s="650"/>
    </row>
    <row r="53" spans="1:14" ht="69">
      <c r="A53" s="280">
        <f t="shared" si="0"/>
        <v>48</v>
      </c>
      <c r="C53" s="434" t="s">
        <v>475</v>
      </c>
      <c r="D53" s="618"/>
      <c r="E53" s="618"/>
      <c r="F53" s="434" t="s">
        <v>965</v>
      </c>
      <c r="G53" s="435" t="s">
        <v>1433</v>
      </c>
      <c r="H53" s="434" t="s">
        <v>147</v>
      </c>
      <c r="I53" s="642"/>
      <c r="J53" s="643"/>
      <c r="K53" s="651"/>
      <c r="L53" s="651"/>
      <c r="M53" s="651"/>
      <c r="N53" s="641"/>
    </row>
    <row r="54" spans="1:14">
      <c r="A54" s="280">
        <f t="shared" si="0"/>
        <v>49</v>
      </c>
      <c r="C54" s="426" t="s">
        <v>3434</v>
      </c>
      <c r="D54" s="619"/>
      <c r="E54" s="616"/>
      <c r="F54" s="436"/>
      <c r="G54" s="428" t="s">
        <v>46</v>
      </c>
      <c r="H54" s="427" t="s">
        <v>73</v>
      </c>
      <c r="I54" s="645"/>
      <c r="J54" s="646"/>
      <c r="K54" s="647"/>
      <c r="L54" s="648"/>
      <c r="M54" s="649"/>
      <c r="N54" s="650"/>
    </row>
    <row r="55" spans="1:14">
      <c r="A55" s="280">
        <f t="shared" si="0"/>
        <v>50</v>
      </c>
      <c r="C55" s="426" t="s">
        <v>3434</v>
      </c>
      <c r="D55" s="615"/>
      <c r="E55" s="616"/>
      <c r="F55" s="436"/>
      <c r="G55" s="428" t="s">
        <v>60</v>
      </c>
      <c r="H55" s="427" t="s">
        <v>73</v>
      </c>
      <c r="I55" s="645"/>
      <c r="J55" s="646"/>
      <c r="K55" s="647"/>
      <c r="L55" s="648"/>
      <c r="M55" s="649"/>
      <c r="N55" s="650"/>
    </row>
    <row r="56" spans="1:14" ht="27.6">
      <c r="A56" s="280">
        <f t="shared" si="0"/>
        <v>51</v>
      </c>
      <c r="C56" s="426" t="s">
        <v>114</v>
      </c>
      <c r="D56" s="615"/>
      <c r="E56" s="620"/>
      <c r="F56" s="436"/>
      <c r="G56" s="428" t="s">
        <v>685</v>
      </c>
      <c r="H56" s="427" t="s">
        <v>147</v>
      </c>
      <c r="I56" s="645"/>
      <c r="J56" s="646"/>
      <c r="K56" s="647"/>
      <c r="L56" s="648"/>
      <c r="M56" s="649"/>
      <c r="N56" s="650"/>
    </row>
    <row r="57" spans="1:14">
      <c r="A57" s="280">
        <f t="shared" si="0"/>
        <v>52</v>
      </c>
      <c r="C57" s="426" t="s">
        <v>114</v>
      </c>
      <c r="D57" s="615"/>
      <c r="E57" s="616"/>
      <c r="F57" s="436"/>
      <c r="G57" s="428" t="s">
        <v>2320</v>
      </c>
      <c r="H57" s="427" t="s">
        <v>22</v>
      </c>
      <c r="I57" s="645"/>
      <c r="J57" s="646"/>
      <c r="K57" s="647"/>
      <c r="L57" s="648"/>
      <c r="M57" s="649"/>
      <c r="N57" s="650"/>
    </row>
    <row r="58" spans="1:14">
      <c r="A58" s="280">
        <f t="shared" si="0"/>
        <v>53</v>
      </c>
      <c r="C58" s="426" t="s">
        <v>114</v>
      </c>
      <c r="D58" s="615"/>
      <c r="E58" s="620"/>
      <c r="F58" s="436"/>
      <c r="G58" s="428" t="s">
        <v>1378</v>
      </c>
      <c r="H58" s="427" t="s">
        <v>147</v>
      </c>
      <c r="I58" s="645"/>
      <c r="J58" s="646"/>
      <c r="K58" s="647"/>
      <c r="L58" s="648"/>
      <c r="M58" s="649"/>
      <c r="N58" s="650"/>
    </row>
    <row r="59" spans="1:14">
      <c r="A59" s="280">
        <f t="shared" si="0"/>
        <v>54</v>
      </c>
      <c r="C59" s="426" t="s">
        <v>114</v>
      </c>
      <c r="D59" s="615"/>
      <c r="E59" s="620"/>
      <c r="F59" s="436"/>
      <c r="G59" s="428" t="s">
        <v>660</v>
      </c>
      <c r="H59" s="427" t="s">
        <v>147</v>
      </c>
      <c r="I59" s="645"/>
      <c r="J59" s="646"/>
      <c r="K59" s="647"/>
      <c r="L59" s="648"/>
      <c r="M59" s="649"/>
      <c r="N59" s="650"/>
    </row>
    <row r="60" spans="1:14">
      <c r="A60" s="280">
        <f t="shared" si="0"/>
        <v>55</v>
      </c>
      <c r="C60" s="426" t="s">
        <v>114</v>
      </c>
      <c r="D60" s="615"/>
      <c r="E60" s="616"/>
      <c r="F60" s="436"/>
      <c r="G60" s="428" t="s">
        <v>2321</v>
      </c>
      <c r="H60" s="427" t="s">
        <v>155</v>
      </c>
      <c r="I60" s="645"/>
      <c r="J60" s="646"/>
      <c r="K60" s="647"/>
      <c r="L60" s="648"/>
      <c r="M60" s="649"/>
      <c r="N60" s="650"/>
    </row>
    <row r="61" spans="1:14" ht="27.6">
      <c r="A61" s="280">
        <f t="shared" si="0"/>
        <v>56</v>
      </c>
      <c r="C61" s="426" t="s">
        <v>114</v>
      </c>
      <c r="D61" s="615"/>
      <c r="E61" s="616"/>
      <c r="F61" s="436"/>
      <c r="G61" s="428" t="s">
        <v>2322</v>
      </c>
      <c r="H61" s="427" t="s">
        <v>22</v>
      </c>
      <c r="I61" s="645"/>
      <c r="J61" s="646"/>
      <c r="K61" s="647"/>
      <c r="L61" s="648"/>
      <c r="M61" s="649"/>
      <c r="N61" s="650"/>
    </row>
    <row r="62" spans="1:14" ht="27.6">
      <c r="A62" s="280">
        <f t="shared" si="0"/>
        <v>57</v>
      </c>
      <c r="C62" s="434" t="s">
        <v>475</v>
      </c>
      <c r="D62" s="618"/>
      <c r="E62" s="618"/>
      <c r="F62" s="434" t="s">
        <v>966</v>
      </c>
      <c r="G62" s="435" t="s">
        <v>1434</v>
      </c>
      <c r="H62" s="434" t="s">
        <v>22</v>
      </c>
      <c r="I62" s="642"/>
      <c r="J62" s="643"/>
      <c r="K62" s="651"/>
      <c r="L62" s="651"/>
      <c r="M62" s="643"/>
      <c r="N62" s="641"/>
    </row>
    <row r="63" spans="1:14">
      <c r="A63" s="280">
        <f t="shared" si="0"/>
        <v>58</v>
      </c>
      <c r="C63" s="426" t="s">
        <v>114</v>
      </c>
      <c r="D63" s="615"/>
      <c r="E63" s="616"/>
      <c r="F63" s="436"/>
      <c r="G63" s="428" t="s">
        <v>659</v>
      </c>
      <c r="H63" s="427" t="s">
        <v>147</v>
      </c>
      <c r="I63" s="645"/>
      <c r="J63" s="646"/>
      <c r="K63" s="647"/>
      <c r="L63" s="648"/>
      <c r="M63" s="649"/>
      <c r="N63" s="650"/>
    </row>
    <row r="64" spans="1:14" ht="27.6">
      <c r="A64" s="280">
        <f t="shared" si="0"/>
        <v>59</v>
      </c>
      <c r="C64" s="426" t="s">
        <v>114</v>
      </c>
      <c r="D64" s="615"/>
      <c r="E64" s="616"/>
      <c r="F64" s="436"/>
      <c r="G64" s="428" t="s">
        <v>2323</v>
      </c>
      <c r="H64" s="427" t="s">
        <v>22</v>
      </c>
      <c r="I64" s="645"/>
      <c r="J64" s="646"/>
      <c r="K64" s="647"/>
      <c r="L64" s="648"/>
      <c r="M64" s="649"/>
      <c r="N64" s="650"/>
    </row>
    <row r="65" spans="1:14">
      <c r="A65" s="280">
        <f t="shared" si="0"/>
        <v>60</v>
      </c>
      <c r="C65" s="426" t="s">
        <v>3434</v>
      </c>
      <c r="D65" s="615"/>
      <c r="E65" s="616"/>
      <c r="F65" s="436"/>
      <c r="G65" s="428" t="s">
        <v>46</v>
      </c>
      <c r="H65" s="427" t="s">
        <v>73</v>
      </c>
      <c r="I65" s="645"/>
      <c r="J65" s="646"/>
      <c r="K65" s="647"/>
      <c r="L65" s="648"/>
      <c r="M65" s="649"/>
      <c r="N65" s="650"/>
    </row>
    <row r="66" spans="1:14" ht="27.6">
      <c r="A66" s="280">
        <f t="shared" si="0"/>
        <v>61</v>
      </c>
      <c r="C66" s="434" t="s">
        <v>475</v>
      </c>
      <c r="D66" s="618"/>
      <c r="E66" s="618"/>
      <c r="F66" s="434" t="s">
        <v>178</v>
      </c>
      <c r="G66" s="435" t="s">
        <v>1435</v>
      </c>
      <c r="H66" s="434" t="s">
        <v>22</v>
      </c>
      <c r="I66" s="642"/>
      <c r="J66" s="643"/>
      <c r="K66" s="651"/>
      <c r="L66" s="651"/>
      <c r="M66" s="643"/>
      <c r="N66" s="641"/>
    </row>
    <row r="67" spans="1:14">
      <c r="A67" s="280">
        <f t="shared" si="0"/>
        <v>62</v>
      </c>
      <c r="C67" s="426" t="s">
        <v>114</v>
      </c>
      <c r="D67" s="615"/>
      <c r="E67" s="616"/>
      <c r="F67" s="436"/>
      <c r="G67" s="428" t="s">
        <v>659</v>
      </c>
      <c r="H67" s="427" t="s">
        <v>147</v>
      </c>
      <c r="I67" s="645"/>
      <c r="J67" s="646"/>
      <c r="K67" s="647"/>
      <c r="L67" s="648"/>
      <c r="M67" s="649"/>
      <c r="N67" s="650"/>
    </row>
    <row r="68" spans="1:14" ht="41.4">
      <c r="A68" s="280">
        <f t="shared" si="0"/>
        <v>63</v>
      </c>
      <c r="C68" s="426" t="s">
        <v>114</v>
      </c>
      <c r="D68" s="615"/>
      <c r="E68" s="616"/>
      <c r="F68" s="436"/>
      <c r="G68" s="428" t="s">
        <v>1405</v>
      </c>
      <c r="H68" s="427" t="s">
        <v>147</v>
      </c>
      <c r="I68" s="645"/>
      <c r="J68" s="646"/>
      <c r="K68" s="647"/>
      <c r="L68" s="648"/>
      <c r="M68" s="649"/>
      <c r="N68" s="650"/>
    </row>
    <row r="69" spans="1:14">
      <c r="A69" s="280">
        <f t="shared" si="0"/>
        <v>64</v>
      </c>
      <c r="C69" s="426" t="s">
        <v>3434</v>
      </c>
      <c r="D69" s="615"/>
      <c r="E69" s="616"/>
      <c r="F69" s="436"/>
      <c r="G69" s="428" t="s">
        <v>46</v>
      </c>
      <c r="H69" s="427" t="s">
        <v>73</v>
      </c>
      <c r="I69" s="645"/>
      <c r="J69" s="646"/>
      <c r="K69" s="647"/>
      <c r="L69" s="648"/>
      <c r="M69" s="649"/>
      <c r="N69" s="650"/>
    </row>
    <row r="70" spans="1:14">
      <c r="A70" s="280">
        <f t="shared" si="0"/>
        <v>65</v>
      </c>
      <c r="C70" s="426" t="s">
        <v>3434</v>
      </c>
      <c r="D70" s="615"/>
      <c r="E70" s="616"/>
      <c r="F70" s="436"/>
      <c r="G70" s="428" t="s">
        <v>60</v>
      </c>
      <c r="H70" s="427" t="s">
        <v>73</v>
      </c>
      <c r="I70" s="645"/>
      <c r="J70" s="646"/>
      <c r="K70" s="647"/>
      <c r="L70" s="648"/>
      <c r="M70" s="649"/>
      <c r="N70" s="650"/>
    </row>
    <row r="71" spans="1:14" ht="27.6">
      <c r="A71" s="280">
        <f t="shared" si="0"/>
        <v>66</v>
      </c>
      <c r="C71" s="434" t="s">
        <v>475</v>
      </c>
      <c r="D71" s="618"/>
      <c r="E71" s="618"/>
      <c r="F71" s="434" t="s">
        <v>179</v>
      </c>
      <c r="G71" s="435" t="s">
        <v>1436</v>
      </c>
      <c r="H71" s="434" t="s">
        <v>22</v>
      </c>
      <c r="I71" s="642"/>
      <c r="J71" s="643"/>
      <c r="K71" s="651"/>
      <c r="L71" s="651"/>
      <c r="M71" s="643"/>
      <c r="N71" s="641"/>
    </row>
    <row r="72" spans="1:14" ht="27.6">
      <c r="A72" s="280">
        <f t="shared" si="0"/>
        <v>67</v>
      </c>
      <c r="C72" s="426" t="s">
        <v>114</v>
      </c>
      <c r="D72" s="615"/>
      <c r="E72" s="616"/>
      <c r="F72" s="436"/>
      <c r="G72" s="428" t="s">
        <v>2324</v>
      </c>
      <c r="H72" s="426" t="s">
        <v>22</v>
      </c>
      <c r="I72" s="645"/>
      <c r="J72" s="646"/>
      <c r="K72" s="647"/>
      <c r="L72" s="648"/>
      <c r="M72" s="649"/>
      <c r="N72" s="650"/>
    </row>
    <row r="73" spans="1:14" ht="27.6">
      <c r="A73" s="280">
        <f t="shared" ref="A73:A136" si="1">1+A72</f>
        <v>68</v>
      </c>
      <c r="C73" s="426" t="s">
        <v>114</v>
      </c>
      <c r="D73" s="615"/>
      <c r="E73" s="616"/>
      <c r="F73" s="436"/>
      <c r="G73" s="428" t="s">
        <v>671</v>
      </c>
      <c r="H73" s="427" t="s">
        <v>147</v>
      </c>
      <c r="I73" s="645"/>
      <c r="J73" s="646"/>
      <c r="K73" s="647"/>
      <c r="L73" s="648"/>
      <c r="M73" s="649"/>
      <c r="N73" s="650"/>
    </row>
    <row r="74" spans="1:14">
      <c r="A74" s="280">
        <f t="shared" si="1"/>
        <v>69</v>
      </c>
      <c r="C74" s="426" t="s">
        <v>3434</v>
      </c>
      <c r="D74" s="615"/>
      <c r="E74" s="616"/>
      <c r="F74" s="436"/>
      <c r="G74" s="428" t="s">
        <v>46</v>
      </c>
      <c r="H74" s="427" t="s">
        <v>73</v>
      </c>
      <c r="I74" s="645"/>
      <c r="J74" s="646"/>
      <c r="K74" s="647"/>
      <c r="L74" s="648"/>
      <c r="M74" s="649"/>
      <c r="N74" s="650"/>
    </row>
    <row r="75" spans="1:14">
      <c r="A75" s="280">
        <f t="shared" si="1"/>
        <v>70</v>
      </c>
      <c r="C75" s="426" t="s">
        <v>3434</v>
      </c>
      <c r="D75" s="615"/>
      <c r="E75" s="616"/>
      <c r="F75" s="436"/>
      <c r="G75" s="428" t="s">
        <v>60</v>
      </c>
      <c r="H75" s="427" t="s">
        <v>73</v>
      </c>
      <c r="I75" s="645"/>
      <c r="J75" s="646"/>
      <c r="K75" s="647"/>
      <c r="L75" s="648"/>
      <c r="M75" s="649"/>
      <c r="N75" s="650"/>
    </row>
    <row r="76" spans="1:14" ht="41.4">
      <c r="A76" s="280">
        <f t="shared" si="1"/>
        <v>71</v>
      </c>
      <c r="C76" s="434" t="s">
        <v>475</v>
      </c>
      <c r="D76" s="618"/>
      <c r="E76" s="618"/>
      <c r="F76" s="434" t="s">
        <v>2371</v>
      </c>
      <c r="G76" s="435" t="s">
        <v>2376</v>
      </c>
      <c r="H76" s="434" t="s">
        <v>22</v>
      </c>
      <c r="I76" s="642"/>
      <c r="J76" s="643"/>
      <c r="K76" s="651"/>
      <c r="L76" s="651"/>
      <c r="M76" s="643"/>
      <c r="N76" s="641"/>
    </row>
    <row r="77" spans="1:14">
      <c r="A77" s="280">
        <f t="shared" si="1"/>
        <v>72</v>
      </c>
      <c r="C77" s="426" t="s">
        <v>3434</v>
      </c>
      <c r="D77" s="615"/>
      <c r="E77" s="616"/>
      <c r="F77" s="436"/>
      <c r="G77" s="428" t="s">
        <v>46</v>
      </c>
      <c r="H77" s="427" t="s">
        <v>73</v>
      </c>
      <c r="I77" s="645"/>
      <c r="J77" s="646"/>
      <c r="K77" s="647"/>
      <c r="L77" s="648"/>
      <c r="M77" s="649"/>
      <c r="N77" s="650"/>
    </row>
    <row r="78" spans="1:14">
      <c r="A78" s="280">
        <f t="shared" si="1"/>
        <v>73</v>
      </c>
      <c r="C78" s="426" t="s">
        <v>3434</v>
      </c>
      <c r="D78" s="615"/>
      <c r="E78" s="616"/>
      <c r="F78" s="436"/>
      <c r="G78" s="428" t="s">
        <v>60</v>
      </c>
      <c r="H78" s="427" t="s">
        <v>73</v>
      </c>
      <c r="I78" s="645"/>
      <c r="J78" s="646"/>
      <c r="K78" s="647"/>
      <c r="L78" s="648"/>
      <c r="M78" s="649"/>
      <c r="N78" s="650"/>
    </row>
    <row r="79" spans="1:14">
      <c r="A79" s="280">
        <f t="shared" si="1"/>
        <v>74</v>
      </c>
      <c r="C79" s="426" t="s">
        <v>114</v>
      </c>
      <c r="D79" s="615"/>
      <c r="E79" s="616"/>
      <c r="F79" s="436"/>
      <c r="G79" s="456" t="s">
        <v>2381</v>
      </c>
      <c r="H79" s="426" t="s">
        <v>22</v>
      </c>
      <c r="I79" s="645"/>
      <c r="J79" s="646"/>
      <c r="K79" s="647"/>
      <c r="L79" s="648"/>
      <c r="M79" s="649"/>
      <c r="N79" s="650"/>
    </row>
    <row r="80" spans="1:14" ht="55.2">
      <c r="A80" s="280">
        <f t="shared" si="1"/>
        <v>75</v>
      </c>
      <c r="C80" s="434" t="s">
        <v>475</v>
      </c>
      <c r="D80" s="618"/>
      <c r="E80" s="618"/>
      <c r="F80" s="434" t="s">
        <v>967</v>
      </c>
      <c r="G80" s="435" t="s">
        <v>1437</v>
      </c>
      <c r="H80" s="434" t="s">
        <v>24</v>
      </c>
      <c r="I80" s="642"/>
      <c r="J80" s="643"/>
      <c r="K80" s="651"/>
      <c r="L80" s="651"/>
      <c r="M80" s="643"/>
      <c r="N80" s="641"/>
    </row>
    <row r="81" spans="1:14" ht="27.6">
      <c r="A81" s="280">
        <f t="shared" si="1"/>
        <v>76</v>
      </c>
      <c r="C81" s="426" t="s">
        <v>114</v>
      </c>
      <c r="D81" s="615"/>
      <c r="E81" s="616"/>
      <c r="F81" s="436"/>
      <c r="G81" s="428" t="s">
        <v>1363</v>
      </c>
      <c r="H81" s="427" t="s">
        <v>148</v>
      </c>
      <c r="I81" s="645"/>
      <c r="J81" s="646"/>
      <c r="K81" s="647"/>
      <c r="L81" s="648"/>
      <c r="M81" s="649"/>
      <c r="N81" s="650"/>
    </row>
    <row r="82" spans="1:14">
      <c r="A82" s="280">
        <f t="shared" si="1"/>
        <v>77</v>
      </c>
      <c r="C82" s="426" t="s">
        <v>114</v>
      </c>
      <c r="D82" s="615"/>
      <c r="E82" s="616"/>
      <c r="F82" s="436"/>
      <c r="G82" s="428" t="s">
        <v>2325</v>
      </c>
      <c r="H82" s="427" t="s">
        <v>25</v>
      </c>
      <c r="I82" s="645"/>
      <c r="J82" s="646"/>
      <c r="K82" s="647"/>
      <c r="L82" s="648"/>
      <c r="M82" s="649"/>
      <c r="N82" s="650"/>
    </row>
    <row r="83" spans="1:14">
      <c r="A83" s="280">
        <f t="shared" si="1"/>
        <v>78</v>
      </c>
      <c r="C83" s="426" t="s">
        <v>3434</v>
      </c>
      <c r="D83" s="615"/>
      <c r="E83" s="616"/>
      <c r="F83" s="436"/>
      <c r="G83" s="428" t="s">
        <v>60</v>
      </c>
      <c r="H83" s="427" t="s">
        <v>73</v>
      </c>
      <c r="I83" s="645"/>
      <c r="J83" s="646"/>
      <c r="K83" s="647"/>
      <c r="L83" s="648"/>
      <c r="M83" s="649"/>
      <c r="N83" s="650"/>
    </row>
    <row r="84" spans="1:14">
      <c r="A84" s="280">
        <f t="shared" si="1"/>
        <v>79</v>
      </c>
      <c r="C84" s="426" t="s">
        <v>3434</v>
      </c>
      <c r="D84" s="615"/>
      <c r="E84" s="616"/>
      <c r="F84" s="436"/>
      <c r="G84" s="428" t="s">
        <v>62</v>
      </c>
      <c r="H84" s="427" t="s">
        <v>73</v>
      </c>
      <c r="I84" s="645"/>
      <c r="J84" s="646"/>
      <c r="K84" s="647"/>
      <c r="L84" s="648"/>
      <c r="M84" s="649"/>
      <c r="N84" s="650"/>
    </row>
    <row r="85" spans="1:14" ht="27.6">
      <c r="A85" s="280">
        <f t="shared" si="1"/>
        <v>80</v>
      </c>
      <c r="C85" s="434" t="s">
        <v>475</v>
      </c>
      <c r="D85" s="618"/>
      <c r="E85" s="618"/>
      <c r="F85" s="434" t="s">
        <v>2370</v>
      </c>
      <c r="G85" s="435" t="s">
        <v>2377</v>
      </c>
      <c r="H85" s="434" t="s">
        <v>22</v>
      </c>
      <c r="I85" s="642"/>
      <c r="J85" s="643"/>
      <c r="K85" s="651"/>
      <c r="L85" s="651"/>
      <c r="M85" s="643"/>
      <c r="N85" s="641"/>
    </row>
    <row r="86" spans="1:14">
      <c r="A86" s="280">
        <f t="shared" si="1"/>
        <v>81</v>
      </c>
      <c r="C86" s="426" t="s">
        <v>114</v>
      </c>
      <c r="D86" s="615"/>
      <c r="E86" s="616"/>
      <c r="F86" s="436"/>
      <c r="G86" s="428" t="s">
        <v>660</v>
      </c>
      <c r="H86" s="427" t="s">
        <v>147</v>
      </c>
      <c r="I86" s="645"/>
      <c r="J86" s="646"/>
      <c r="K86" s="647"/>
      <c r="L86" s="648"/>
      <c r="M86" s="649"/>
      <c r="N86" s="650"/>
    </row>
    <row r="87" spans="1:14" ht="27.6">
      <c r="A87" s="280">
        <f t="shared" si="1"/>
        <v>82</v>
      </c>
      <c r="C87" s="426" t="s">
        <v>114</v>
      </c>
      <c r="D87" s="615"/>
      <c r="E87" s="616"/>
      <c r="F87" s="436"/>
      <c r="G87" s="428" t="s">
        <v>775</v>
      </c>
      <c r="H87" s="427" t="s">
        <v>147</v>
      </c>
      <c r="I87" s="645"/>
      <c r="J87" s="646"/>
      <c r="K87" s="647"/>
      <c r="L87" s="648"/>
      <c r="M87" s="649"/>
      <c r="N87" s="650"/>
    </row>
    <row r="88" spans="1:14">
      <c r="A88" s="280">
        <f t="shared" si="1"/>
        <v>83</v>
      </c>
      <c r="C88" s="426" t="s">
        <v>3434</v>
      </c>
      <c r="D88" s="615"/>
      <c r="E88" s="616"/>
      <c r="F88" s="436"/>
      <c r="G88" s="428" t="s">
        <v>46</v>
      </c>
      <c r="H88" s="427" t="s">
        <v>73</v>
      </c>
      <c r="I88" s="645"/>
      <c r="J88" s="646"/>
      <c r="K88" s="647"/>
      <c r="L88" s="648"/>
      <c r="M88" s="649"/>
      <c r="N88" s="650"/>
    </row>
    <row r="89" spans="1:14" ht="41.4">
      <c r="A89" s="280">
        <f t="shared" si="1"/>
        <v>84</v>
      </c>
      <c r="C89" s="434" t="s">
        <v>475</v>
      </c>
      <c r="D89" s="618"/>
      <c r="E89" s="618"/>
      <c r="F89" s="434" t="s">
        <v>466</v>
      </c>
      <c r="G89" s="435" t="s">
        <v>1439</v>
      </c>
      <c r="H89" s="434" t="s">
        <v>22</v>
      </c>
      <c r="I89" s="642"/>
      <c r="J89" s="643"/>
      <c r="K89" s="651"/>
      <c r="L89" s="651"/>
      <c r="M89" s="643"/>
      <c r="N89" s="641"/>
    </row>
    <row r="90" spans="1:14">
      <c r="A90" s="280">
        <f t="shared" si="1"/>
        <v>85</v>
      </c>
      <c r="C90" s="426" t="s">
        <v>114</v>
      </c>
      <c r="D90" s="615"/>
      <c r="E90" s="616"/>
      <c r="F90" s="436"/>
      <c r="G90" s="428" t="s">
        <v>660</v>
      </c>
      <c r="H90" s="427" t="s">
        <v>147</v>
      </c>
      <c r="I90" s="645"/>
      <c r="J90" s="646"/>
      <c r="K90" s="647"/>
      <c r="L90" s="648"/>
      <c r="M90" s="649"/>
      <c r="N90" s="650"/>
    </row>
    <row r="91" spans="1:14" ht="27.6">
      <c r="A91" s="280">
        <f t="shared" si="1"/>
        <v>86</v>
      </c>
      <c r="C91" s="426" t="s">
        <v>114</v>
      </c>
      <c r="D91" s="615"/>
      <c r="E91" s="616"/>
      <c r="F91" s="436"/>
      <c r="G91" s="428" t="s">
        <v>776</v>
      </c>
      <c r="H91" s="427" t="s">
        <v>147</v>
      </c>
      <c r="I91" s="645"/>
      <c r="J91" s="646"/>
      <c r="K91" s="647"/>
      <c r="L91" s="648"/>
      <c r="M91" s="649"/>
      <c r="N91" s="650"/>
    </row>
    <row r="92" spans="1:14">
      <c r="A92" s="280">
        <f t="shared" si="1"/>
        <v>87</v>
      </c>
      <c r="C92" s="426" t="s">
        <v>3434</v>
      </c>
      <c r="D92" s="615"/>
      <c r="E92" s="616"/>
      <c r="F92" s="436"/>
      <c r="G92" s="428" t="s">
        <v>46</v>
      </c>
      <c r="H92" s="427" t="s">
        <v>73</v>
      </c>
      <c r="I92" s="645"/>
      <c r="J92" s="646"/>
      <c r="K92" s="647"/>
      <c r="L92" s="648"/>
      <c r="M92" s="649"/>
      <c r="N92" s="650"/>
    </row>
    <row r="93" spans="1:14" ht="27.6">
      <c r="A93" s="280">
        <f t="shared" si="1"/>
        <v>88</v>
      </c>
      <c r="C93" s="434" t="s">
        <v>475</v>
      </c>
      <c r="D93" s="618"/>
      <c r="E93" s="618"/>
      <c r="F93" s="434" t="s">
        <v>968</v>
      </c>
      <c r="G93" s="435" t="s">
        <v>1440</v>
      </c>
      <c r="H93" s="434" t="s">
        <v>22</v>
      </c>
      <c r="I93" s="642"/>
      <c r="J93" s="643"/>
      <c r="K93" s="651"/>
      <c r="L93" s="651"/>
      <c r="M93" s="643"/>
      <c r="N93" s="641"/>
    </row>
    <row r="94" spans="1:14">
      <c r="A94" s="280">
        <f t="shared" si="1"/>
        <v>89</v>
      </c>
      <c r="C94" s="426" t="s">
        <v>114</v>
      </c>
      <c r="D94" s="615"/>
      <c r="E94" s="616"/>
      <c r="F94" s="436"/>
      <c r="G94" s="428" t="s">
        <v>2326</v>
      </c>
      <c r="H94" s="426" t="s">
        <v>22</v>
      </c>
      <c r="I94" s="645"/>
      <c r="J94" s="646"/>
      <c r="K94" s="647"/>
      <c r="L94" s="648"/>
      <c r="M94" s="649"/>
      <c r="N94" s="650"/>
    </row>
    <row r="95" spans="1:14" ht="27.6">
      <c r="A95" s="280">
        <f t="shared" si="1"/>
        <v>90</v>
      </c>
      <c r="C95" s="426" t="s">
        <v>114</v>
      </c>
      <c r="D95" s="615"/>
      <c r="E95" s="616"/>
      <c r="F95" s="436"/>
      <c r="G95" s="428" t="s">
        <v>671</v>
      </c>
      <c r="H95" s="427" t="s">
        <v>147</v>
      </c>
      <c r="I95" s="645"/>
      <c r="J95" s="646"/>
      <c r="K95" s="647"/>
      <c r="L95" s="648"/>
      <c r="M95" s="649"/>
      <c r="N95" s="650"/>
    </row>
    <row r="96" spans="1:14">
      <c r="A96" s="280">
        <f t="shared" si="1"/>
        <v>91</v>
      </c>
      <c r="C96" s="426" t="s">
        <v>3434</v>
      </c>
      <c r="D96" s="615"/>
      <c r="E96" s="616"/>
      <c r="F96" s="436"/>
      <c r="G96" s="428" t="s">
        <v>46</v>
      </c>
      <c r="H96" s="427" t="s">
        <v>73</v>
      </c>
      <c r="I96" s="645"/>
      <c r="J96" s="646"/>
      <c r="K96" s="647"/>
      <c r="L96" s="648"/>
      <c r="M96" s="649"/>
      <c r="N96" s="650"/>
    </row>
    <row r="97" spans="1:14">
      <c r="A97" s="280">
        <f t="shared" si="1"/>
        <v>92</v>
      </c>
      <c r="C97" s="426" t="s">
        <v>3434</v>
      </c>
      <c r="D97" s="615"/>
      <c r="E97" s="616"/>
      <c r="F97" s="436"/>
      <c r="G97" s="428" t="s">
        <v>60</v>
      </c>
      <c r="H97" s="427" t="s">
        <v>73</v>
      </c>
      <c r="I97" s="645"/>
      <c r="J97" s="646"/>
      <c r="K97" s="647"/>
      <c r="L97" s="648"/>
      <c r="M97" s="649"/>
      <c r="N97" s="650"/>
    </row>
    <row r="98" spans="1:14" ht="41.4">
      <c r="A98" s="280">
        <f t="shared" si="1"/>
        <v>93</v>
      </c>
      <c r="C98" s="434" t="s">
        <v>475</v>
      </c>
      <c r="D98" s="618"/>
      <c r="E98" s="618"/>
      <c r="F98" s="434" t="s">
        <v>969</v>
      </c>
      <c r="G98" s="435" t="s">
        <v>1441</v>
      </c>
      <c r="H98" s="434" t="s">
        <v>22</v>
      </c>
      <c r="I98" s="642"/>
      <c r="J98" s="643"/>
      <c r="K98" s="651"/>
      <c r="L98" s="651"/>
      <c r="M98" s="643"/>
      <c r="N98" s="641"/>
    </row>
    <row r="99" spans="1:14" ht="41.4">
      <c r="A99" s="280">
        <f t="shared" si="1"/>
        <v>94</v>
      </c>
      <c r="C99" s="426" t="s">
        <v>114</v>
      </c>
      <c r="D99" s="615"/>
      <c r="E99" s="616"/>
      <c r="F99" s="436"/>
      <c r="G99" s="428" t="s">
        <v>2327</v>
      </c>
      <c r="H99" s="426" t="s">
        <v>22</v>
      </c>
      <c r="I99" s="645"/>
      <c r="J99" s="646"/>
      <c r="K99" s="647"/>
      <c r="L99" s="648"/>
      <c r="M99" s="649"/>
      <c r="N99" s="650"/>
    </row>
    <row r="100" spans="1:14">
      <c r="A100" s="280">
        <f t="shared" si="1"/>
        <v>95</v>
      </c>
      <c r="C100" s="426" t="s">
        <v>3434</v>
      </c>
      <c r="D100" s="615"/>
      <c r="E100" s="616"/>
      <c r="F100" s="436"/>
      <c r="G100" s="428" t="s">
        <v>46</v>
      </c>
      <c r="H100" s="427" t="s">
        <v>73</v>
      </c>
      <c r="I100" s="645"/>
      <c r="J100" s="646"/>
      <c r="K100" s="647"/>
      <c r="L100" s="648"/>
      <c r="M100" s="649"/>
      <c r="N100" s="650"/>
    </row>
    <row r="101" spans="1:14">
      <c r="A101" s="280">
        <f t="shared" si="1"/>
        <v>96</v>
      </c>
      <c r="C101" s="426" t="s">
        <v>3434</v>
      </c>
      <c r="D101" s="615"/>
      <c r="E101" s="616"/>
      <c r="F101" s="436"/>
      <c r="G101" s="428" t="s">
        <v>60</v>
      </c>
      <c r="H101" s="427" t="s">
        <v>73</v>
      </c>
      <c r="I101" s="645"/>
      <c r="J101" s="646"/>
      <c r="K101" s="647"/>
      <c r="L101" s="648"/>
      <c r="M101" s="649"/>
      <c r="N101" s="650"/>
    </row>
    <row r="102" spans="1:14" ht="41.4">
      <c r="A102" s="280">
        <f t="shared" si="1"/>
        <v>97</v>
      </c>
      <c r="C102" s="434" t="s">
        <v>475</v>
      </c>
      <c r="D102" s="618"/>
      <c r="E102" s="618"/>
      <c r="F102" s="434" t="s">
        <v>2607</v>
      </c>
      <c r="G102" s="435" t="s">
        <v>2613</v>
      </c>
      <c r="H102" s="434" t="s">
        <v>22</v>
      </c>
      <c r="I102" s="642"/>
      <c r="J102" s="643"/>
      <c r="K102" s="651"/>
      <c r="L102" s="651"/>
      <c r="M102" s="643"/>
      <c r="N102" s="641"/>
    </row>
    <row r="103" spans="1:14" ht="27.6">
      <c r="A103" s="280">
        <f t="shared" si="1"/>
        <v>98</v>
      </c>
      <c r="C103" s="426" t="s">
        <v>114</v>
      </c>
      <c r="D103" s="615"/>
      <c r="E103" s="616"/>
      <c r="F103" s="436"/>
      <c r="G103" s="428" t="s">
        <v>631</v>
      </c>
      <c r="H103" s="427" t="s">
        <v>147</v>
      </c>
      <c r="I103" s="645"/>
      <c r="J103" s="646"/>
      <c r="K103" s="647"/>
      <c r="L103" s="648"/>
      <c r="M103" s="649"/>
      <c r="N103" s="650"/>
    </row>
    <row r="104" spans="1:14">
      <c r="A104" s="280">
        <f t="shared" si="1"/>
        <v>99</v>
      </c>
      <c r="C104" s="426" t="s">
        <v>114</v>
      </c>
      <c r="D104" s="615"/>
      <c r="E104" s="615"/>
      <c r="F104" s="436"/>
      <c r="G104" s="428" t="s">
        <v>659</v>
      </c>
      <c r="H104" s="427" t="s">
        <v>147</v>
      </c>
      <c r="I104" s="645"/>
      <c r="J104" s="646"/>
      <c r="K104" s="647"/>
      <c r="L104" s="648"/>
      <c r="M104" s="649"/>
      <c r="N104" s="650"/>
    </row>
    <row r="105" spans="1:14">
      <c r="A105" s="280">
        <f t="shared" si="1"/>
        <v>100</v>
      </c>
      <c r="C105" s="426" t="s">
        <v>3434</v>
      </c>
      <c r="D105" s="615"/>
      <c r="E105" s="616"/>
      <c r="F105" s="436"/>
      <c r="G105" s="428" t="s">
        <v>46</v>
      </c>
      <c r="H105" s="427" t="s">
        <v>73</v>
      </c>
      <c r="I105" s="645"/>
      <c r="J105" s="646"/>
      <c r="K105" s="647"/>
      <c r="L105" s="648"/>
      <c r="M105" s="649"/>
      <c r="N105" s="650"/>
    </row>
    <row r="106" spans="1:14">
      <c r="A106" s="280">
        <f t="shared" si="1"/>
        <v>101</v>
      </c>
      <c r="C106" s="426" t="s">
        <v>3434</v>
      </c>
      <c r="D106" s="615"/>
      <c r="E106" s="616"/>
      <c r="F106" s="436"/>
      <c r="G106" s="428" t="s">
        <v>60</v>
      </c>
      <c r="H106" s="427" t="s">
        <v>73</v>
      </c>
      <c r="I106" s="645"/>
      <c r="J106" s="646"/>
      <c r="K106" s="647"/>
      <c r="L106" s="648"/>
      <c r="M106" s="649"/>
      <c r="N106" s="650"/>
    </row>
    <row r="107" spans="1:14" ht="41.4">
      <c r="A107" s="280">
        <f t="shared" si="1"/>
        <v>102</v>
      </c>
      <c r="C107" s="434" t="s">
        <v>475</v>
      </c>
      <c r="D107" s="618"/>
      <c r="E107" s="618"/>
      <c r="F107" s="434" t="s">
        <v>970</v>
      </c>
      <c r="G107" s="435" t="s">
        <v>1442</v>
      </c>
      <c r="H107" s="434" t="s">
        <v>22</v>
      </c>
      <c r="I107" s="642"/>
      <c r="J107" s="643"/>
      <c r="K107" s="651"/>
      <c r="L107" s="651"/>
      <c r="M107" s="643"/>
      <c r="N107" s="654"/>
    </row>
    <row r="108" spans="1:14" ht="27.6">
      <c r="A108" s="280">
        <f t="shared" si="1"/>
        <v>103</v>
      </c>
      <c r="C108" s="426" t="s">
        <v>3434</v>
      </c>
      <c r="D108" s="615"/>
      <c r="E108" s="616"/>
      <c r="F108" s="436"/>
      <c r="G108" s="428" t="s">
        <v>262</v>
      </c>
      <c r="H108" s="426" t="s">
        <v>22</v>
      </c>
      <c r="I108" s="645"/>
      <c r="J108" s="646"/>
      <c r="K108" s="647"/>
      <c r="L108" s="648"/>
      <c r="M108" s="649"/>
      <c r="N108" s="650"/>
    </row>
    <row r="109" spans="1:14" ht="27.6">
      <c r="A109" s="280">
        <f t="shared" si="1"/>
        <v>104</v>
      </c>
      <c r="C109" s="426" t="s">
        <v>3434</v>
      </c>
      <c r="D109" s="615"/>
      <c r="E109" s="616"/>
      <c r="F109" s="436"/>
      <c r="G109" s="428" t="s">
        <v>1308</v>
      </c>
      <c r="H109" s="426" t="s">
        <v>22</v>
      </c>
      <c r="I109" s="645"/>
      <c r="J109" s="646"/>
      <c r="K109" s="647"/>
      <c r="L109" s="648"/>
      <c r="M109" s="649"/>
      <c r="N109" s="650"/>
    </row>
    <row r="110" spans="1:14" ht="27.6">
      <c r="A110" s="280">
        <f t="shared" si="1"/>
        <v>105</v>
      </c>
      <c r="C110" s="426" t="s">
        <v>3434</v>
      </c>
      <c r="D110" s="615"/>
      <c r="E110" s="616"/>
      <c r="F110" s="436"/>
      <c r="G110" s="428" t="s">
        <v>1307</v>
      </c>
      <c r="H110" s="426" t="s">
        <v>22</v>
      </c>
      <c r="I110" s="645"/>
      <c r="J110" s="646"/>
      <c r="K110" s="647"/>
      <c r="L110" s="648"/>
      <c r="M110" s="649"/>
      <c r="N110" s="650"/>
    </row>
    <row r="111" spans="1:14" ht="27.6">
      <c r="A111" s="280">
        <f t="shared" si="1"/>
        <v>106</v>
      </c>
      <c r="C111" s="434" t="s">
        <v>475</v>
      </c>
      <c r="D111" s="618"/>
      <c r="E111" s="618"/>
      <c r="F111" s="434" t="s">
        <v>971</v>
      </c>
      <c r="G111" s="435" t="s">
        <v>1443</v>
      </c>
      <c r="H111" s="434" t="s">
        <v>22</v>
      </c>
      <c r="I111" s="642"/>
      <c r="J111" s="643"/>
      <c r="K111" s="651"/>
      <c r="L111" s="651"/>
      <c r="M111" s="643"/>
      <c r="N111" s="641"/>
    </row>
    <row r="112" spans="1:14" ht="27.6">
      <c r="A112" s="280">
        <f t="shared" si="1"/>
        <v>107</v>
      </c>
      <c r="C112" s="426" t="s">
        <v>114</v>
      </c>
      <c r="D112" s="615"/>
      <c r="E112" s="616"/>
      <c r="F112" s="436"/>
      <c r="G112" s="428" t="s">
        <v>1363</v>
      </c>
      <c r="H112" s="427" t="s">
        <v>148</v>
      </c>
      <c r="I112" s="645"/>
      <c r="J112" s="646"/>
      <c r="K112" s="647"/>
      <c r="L112" s="648"/>
      <c r="M112" s="649"/>
      <c r="N112" s="650"/>
    </row>
    <row r="113" spans="1:14">
      <c r="A113" s="280">
        <f t="shared" si="1"/>
        <v>108</v>
      </c>
      <c r="C113" s="426" t="s">
        <v>114</v>
      </c>
      <c r="D113" s="615"/>
      <c r="E113" s="616"/>
      <c r="F113" s="436"/>
      <c r="G113" s="428" t="s">
        <v>721</v>
      </c>
      <c r="H113" s="427" t="s">
        <v>148</v>
      </c>
      <c r="I113" s="645"/>
      <c r="J113" s="646"/>
      <c r="K113" s="647"/>
      <c r="L113" s="648"/>
      <c r="M113" s="649"/>
      <c r="N113" s="650"/>
    </row>
    <row r="114" spans="1:14">
      <c r="A114" s="280">
        <f t="shared" si="1"/>
        <v>109</v>
      </c>
      <c r="C114" s="426" t="s">
        <v>3434</v>
      </c>
      <c r="D114" s="615"/>
      <c r="E114" s="616"/>
      <c r="F114" s="436"/>
      <c r="G114" s="428" t="s">
        <v>60</v>
      </c>
      <c r="H114" s="427" t="s">
        <v>73</v>
      </c>
      <c r="I114" s="645"/>
      <c r="J114" s="646"/>
      <c r="K114" s="647"/>
      <c r="L114" s="648"/>
      <c r="M114" s="649"/>
      <c r="N114" s="650"/>
    </row>
    <row r="115" spans="1:14">
      <c r="A115" s="280">
        <f t="shared" si="1"/>
        <v>110</v>
      </c>
      <c r="C115" s="426" t="s">
        <v>3434</v>
      </c>
      <c r="D115" s="615"/>
      <c r="E115" s="616"/>
      <c r="F115" s="436"/>
      <c r="G115" s="428" t="s">
        <v>62</v>
      </c>
      <c r="H115" s="427" t="s">
        <v>73</v>
      </c>
      <c r="I115" s="645"/>
      <c r="J115" s="646"/>
      <c r="K115" s="647"/>
      <c r="L115" s="648"/>
      <c r="M115" s="649"/>
      <c r="N115" s="650"/>
    </row>
    <row r="116" spans="1:14" ht="27.6">
      <c r="A116" s="280">
        <f t="shared" si="1"/>
        <v>111</v>
      </c>
      <c r="C116" s="434" t="s">
        <v>475</v>
      </c>
      <c r="D116" s="618"/>
      <c r="E116" s="618"/>
      <c r="F116" s="434" t="s">
        <v>2372</v>
      </c>
      <c r="G116" s="435" t="s">
        <v>2378</v>
      </c>
      <c r="H116" s="434" t="s">
        <v>22</v>
      </c>
      <c r="I116" s="642"/>
      <c r="J116" s="643"/>
      <c r="K116" s="651"/>
      <c r="L116" s="651"/>
      <c r="M116" s="643"/>
      <c r="N116" s="641"/>
    </row>
    <row r="117" spans="1:14">
      <c r="A117" s="280">
        <f t="shared" si="1"/>
        <v>112</v>
      </c>
      <c r="C117" s="426" t="s">
        <v>3434</v>
      </c>
      <c r="D117" s="615"/>
      <c r="E117" s="616"/>
      <c r="F117" s="436"/>
      <c r="G117" s="428" t="s">
        <v>44</v>
      </c>
      <c r="H117" s="427" t="s">
        <v>73</v>
      </c>
      <c r="I117" s="645"/>
      <c r="J117" s="646"/>
      <c r="K117" s="647"/>
      <c r="L117" s="648"/>
      <c r="M117" s="649"/>
      <c r="N117" s="650"/>
    </row>
    <row r="118" spans="1:14">
      <c r="A118" s="280">
        <f t="shared" si="1"/>
        <v>113</v>
      </c>
      <c r="C118" s="426" t="s">
        <v>3434</v>
      </c>
      <c r="D118" s="615"/>
      <c r="E118" s="616"/>
      <c r="F118" s="436"/>
      <c r="G118" s="428" t="s">
        <v>46</v>
      </c>
      <c r="H118" s="427" t="s">
        <v>73</v>
      </c>
      <c r="I118" s="645"/>
      <c r="J118" s="646"/>
      <c r="K118" s="647"/>
      <c r="L118" s="648"/>
      <c r="M118" s="649"/>
      <c r="N118" s="650"/>
    </row>
    <row r="119" spans="1:14">
      <c r="A119" s="280">
        <f t="shared" si="1"/>
        <v>114</v>
      </c>
      <c r="C119" s="426" t="s">
        <v>3434</v>
      </c>
      <c r="D119" s="615"/>
      <c r="E119" s="616"/>
      <c r="F119" s="436"/>
      <c r="G119" s="428" t="s">
        <v>60</v>
      </c>
      <c r="H119" s="427" t="s">
        <v>73</v>
      </c>
      <c r="I119" s="645"/>
      <c r="J119" s="646"/>
      <c r="K119" s="647"/>
      <c r="L119" s="648"/>
      <c r="M119" s="649"/>
      <c r="N119" s="650"/>
    </row>
    <row r="120" spans="1:14">
      <c r="A120" s="280">
        <f t="shared" si="1"/>
        <v>115</v>
      </c>
      <c r="C120" s="426" t="s">
        <v>114</v>
      </c>
      <c r="D120" s="615"/>
      <c r="E120" s="616"/>
      <c r="F120" s="436"/>
      <c r="G120" s="428" t="s">
        <v>660</v>
      </c>
      <c r="H120" s="427" t="s">
        <v>147</v>
      </c>
      <c r="I120" s="645"/>
      <c r="J120" s="646"/>
      <c r="K120" s="647"/>
      <c r="L120" s="648"/>
      <c r="M120" s="649"/>
      <c r="N120" s="655"/>
    </row>
    <row r="121" spans="1:14">
      <c r="A121" s="280">
        <f t="shared" si="1"/>
        <v>116</v>
      </c>
      <c r="C121" s="426" t="s">
        <v>114</v>
      </c>
      <c r="D121" s="615"/>
      <c r="E121" s="616"/>
      <c r="F121" s="436"/>
      <c r="G121" s="428" t="s">
        <v>2382</v>
      </c>
      <c r="H121" s="426" t="s">
        <v>22</v>
      </c>
      <c r="I121" s="645"/>
      <c r="J121" s="646"/>
      <c r="K121" s="647"/>
      <c r="L121" s="648"/>
      <c r="M121" s="649"/>
      <c r="N121" s="650"/>
    </row>
    <row r="122" spans="1:14" ht="27.6">
      <c r="A122" s="280">
        <f t="shared" si="1"/>
        <v>117</v>
      </c>
      <c r="C122" s="426" t="s">
        <v>3434</v>
      </c>
      <c r="D122" s="615"/>
      <c r="E122" s="621"/>
      <c r="F122" s="438"/>
      <c r="G122" s="428" t="s">
        <v>1309</v>
      </c>
      <c r="H122" s="427" t="s">
        <v>22</v>
      </c>
      <c r="I122" s="645"/>
      <c r="J122" s="646"/>
      <c r="K122" s="647"/>
      <c r="L122" s="648"/>
      <c r="M122" s="649"/>
      <c r="N122" s="650"/>
    </row>
    <row r="123" spans="1:14" ht="41.4">
      <c r="A123" s="280">
        <f t="shared" si="1"/>
        <v>118</v>
      </c>
      <c r="C123" s="434" t="s">
        <v>475</v>
      </c>
      <c r="D123" s="618"/>
      <c r="E123" s="618"/>
      <c r="F123" s="434" t="s">
        <v>972</v>
      </c>
      <c r="G123" s="435" t="s">
        <v>1444</v>
      </c>
      <c r="H123" s="434" t="s">
        <v>22</v>
      </c>
      <c r="I123" s="642"/>
      <c r="J123" s="643"/>
      <c r="K123" s="651"/>
      <c r="L123" s="651"/>
      <c r="M123" s="643"/>
      <c r="N123" s="641"/>
    </row>
    <row r="124" spans="1:14">
      <c r="A124" s="280">
        <f t="shared" si="1"/>
        <v>119</v>
      </c>
      <c r="C124" s="426" t="s">
        <v>114</v>
      </c>
      <c r="D124" s="615"/>
      <c r="E124" s="616"/>
      <c r="F124" s="436"/>
      <c r="G124" s="428" t="s">
        <v>659</v>
      </c>
      <c r="H124" s="427" t="s">
        <v>147</v>
      </c>
      <c r="I124" s="645"/>
      <c r="J124" s="646"/>
      <c r="K124" s="647"/>
      <c r="L124" s="648"/>
      <c r="M124" s="649"/>
      <c r="N124" s="650"/>
    </row>
    <row r="125" spans="1:14">
      <c r="A125" s="280">
        <f t="shared" si="1"/>
        <v>120</v>
      </c>
      <c r="C125" s="426" t="s">
        <v>114</v>
      </c>
      <c r="D125" s="615"/>
      <c r="E125" s="616"/>
      <c r="F125" s="436"/>
      <c r="G125" s="428" t="s">
        <v>2328</v>
      </c>
      <c r="H125" s="427" t="s">
        <v>22</v>
      </c>
      <c r="I125" s="645"/>
      <c r="J125" s="652"/>
      <c r="K125" s="647"/>
      <c r="L125" s="648"/>
      <c r="M125" s="649"/>
      <c r="N125" s="650"/>
    </row>
    <row r="126" spans="1:14">
      <c r="A126" s="280">
        <f t="shared" si="1"/>
        <v>121</v>
      </c>
      <c r="C126" s="426" t="s">
        <v>114</v>
      </c>
      <c r="D126" s="615"/>
      <c r="E126" s="616"/>
      <c r="F126" s="436"/>
      <c r="G126" s="428" t="s">
        <v>2329</v>
      </c>
      <c r="H126" s="427" t="s">
        <v>22</v>
      </c>
      <c r="I126" s="645"/>
      <c r="J126" s="652"/>
      <c r="K126" s="647"/>
      <c r="L126" s="648"/>
      <c r="M126" s="649"/>
      <c r="N126" s="650"/>
    </row>
    <row r="127" spans="1:14" ht="27.6">
      <c r="A127" s="280">
        <f t="shared" si="1"/>
        <v>122</v>
      </c>
      <c r="C127" s="426" t="s">
        <v>3434</v>
      </c>
      <c r="D127" s="615"/>
      <c r="E127" s="616"/>
      <c r="F127" s="436"/>
      <c r="G127" s="428" t="s">
        <v>37</v>
      </c>
      <c r="H127" s="427" t="s">
        <v>73</v>
      </c>
      <c r="I127" s="645"/>
      <c r="J127" s="646"/>
      <c r="K127" s="647"/>
      <c r="L127" s="648"/>
      <c r="M127" s="649"/>
      <c r="N127" s="650"/>
    </row>
    <row r="128" spans="1:14">
      <c r="A128" s="280">
        <f t="shared" si="1"/>
        <v>123</v>
      </c>
      <c r="C128" s="426" t="s">
        <v>3434</v>
      </c>
      <c r="D128" s="615"/>
      <c r="E128" s="616"/>
      <c r="F128" s="436"/>
      <c r="G128" s="428" t="s">
        <v>46</v>
      </c>
      <c r="H128" s="427" t="s">
        <v>73</v>
      </c>
      <c r="I128" s="645"/>
      <c r="J128" s="646"/>
      <c r="K128" s="647"/>
      <c r="L128" s="648"/>
      <c r="M128" s="649"/>
      <c r="N128" s="650"/>
    </row>
    <row r="129" spans="1:14" ht="27.6">
      <c r="A129" s="280">
        <f t="shared" si="1"/>
        <v>124</v>
      </c>
      <c r="C129" s="426" t="s">
        <v>3434</v>
      </c>
      <c r="D129" s="615"/>
      <c r="E129" s="616"/>
      <c r="F129" s="436"/>
      <c r="G129" s="428" t="s">
        <v>1307</v>
      </c>
      <c r="H129" s="427" t="s">
        <v>22</v>
      </c>
      <c r="I129" s="645"/>
      <c r="J129" s="646"/>
      <c r="K129" s="647"/>
      <c r="L129" s="648"/>
      <c r="M129" s="649"/>
      <c r="N129" s="650"/>
    </row>
    <row r="130" spans="1:14" ht="27.6">
      <c r="A130" s="280">
        <f t="shared" si="1"/>
        <v>125</v>
      </c>
      <c r="C130" s="434" t="s">
        <v>475</v>
      </c>
      <c r="D130" s="618"/>
      <c r="E130" s="618"/>
      <c r="F130" s="434" t="s">
        <v>2610</v>
      </c>
      <c r="G130" s="435" t="s">
        <v>855</v>
      </c>
      <c r="H130" s="434" t="s">
        <v>22</v>
      </c>
      <c r="I130" s="642"/>
      <c r="J130" s="643"/>
      <c r="K130" s="651"/>
      <c r="L130" s="651"/>
      <c r="M130" s="643"/>
      <c r="N130" s="641"/>
    </row>
    <row r="131" spans="1:14" ht="55.2">
      <c r="A131" s="280">
        <f t="shared" si="1"/>
        <v>126</v>
      </c>
      <c r="C131" s="426" t="s">
        <v>114</v>
      </c>
      <c r="D131" s="615"/>
      <c r="E131" s="616"/>
      <c r="F131" s="436"/>
      <c r="G131" s="428" t="s">
        <v>2625</v>
      </c>
      <c r="H131" s="427" t="s">
        <v>22</v>
      </c>
      <c r="I131" s="645"/>
      <c r="J131" s="646"/>
      <c r="K131" s="647"/>
      <c r="L131" s="648"/>
      <c r="M131" s="649"/>
      <c r="N131" s="650"/>
    </row>
    <row r="132" spans="1:14">
      <c r="A132" s="280">
        <f t="shared" si="1"/>
        <v>127</v>
      </c>
      <c r="C132" s="426" t="s">
        <v>3434</v>
      </c>
      <c r="D132" s="615"/>
      <c r="E132" s="616"/>
      <c r="F132" s="436"/>
      <c r="G132" s="428" t="s">
        <v>44</v>
      </c>
      <c r="H132" s="427" t="s">
        <v>73</v>
      </c>
      <c r="I132" s="645"/>
      <c r="J132" s="646"/>
      <c r="K132" s="647"/>
      <c r="L132" s="648"/>
      <c r="M132" s="649"/>
      <c r="N132" s="655"/>
    </row>
    <row r="133" spans="1:14">
      <c r="A133" s="280">
        <f t="shared" si="1"/>
        <v>128</v>
      </c>
      <c r="C133" s="426" t="s">
        <v>3434</v>
      </c>
      <c r="D133" s="615"/>
      <c r="E133" s="616"/>
      <c r="F133" s="436"/>
      <c r="G133" s="428" t="s">
        <v>36</v>
      </c>
      <c r="H133" s="427" t="s">
        <v>73</v>
      </c>
      <c r="I133" s="645"/>
      <c r="J133" s="646"/>
      <c r="K133" s="647"/>
      <c r="L133" s="648"/>
      <c r="M133" s="649"/>
      <c r="N133" s="650"/>
    </row>
    <row r="134" spans="1:14" ht="27.6">
      <c r="A134" s="280">
        <f t="shared" si="1"/>
        <v>129</v>
      </c>
      <c r="C134" s="434" t="s">
        <v>475</v>
      </c>
      <c r="D134" s="618"/>
      <c r="E134" s="618"/>
      <c r="F134" s="434" t="s">
        <v>974</v>
      </c>
      <c r="G134" s="435" t="s">
        <v>1445</v>
      </c>
      <c r="H134" s="434" t="s">
        <v>25</v>
      </c>
      <c r="I134" s="642"/>
      <c r="J134" s="643"/>
      <c r="K134" s="651"/>
      <c r="L134" s="651"/>
      <c r="M134" s="643"/>
      <c r="N134" s="641"/>
    </row>
    <row r="135" spans="1:14">
      <c r="A135" s="280">
        <f t="shared" si="1"/>
        <v>130</v>
      </c>
      <c r="C135" s="426" t="s">
        <v>3434</v>
      </c>
      <c r="D135" s="615"/>
      <c r="E135" s="616"/>
      <c r="F135" s="436"/>
      <c r="G135" s="428" t="s">
        <v>49</v>
      </c>
      <c r="H135" s="427" t="s">
        <v>73</v>
      </c>
      <c r="I135" s="653"/>
      <c r="J135" s="646"/>
      <c r="K135" s="647"/>
      <c r="L135" s="648"/>
      <c r="M135" s="649"/>
      <c r="N135" s="650"/>
    </row>
    <row r="136" spans="1:14">
      <c r="A136" s="280">
        <f t="shared" si="1"/>
        <v>131</v>
      </c>
      <c r="C136" s="426" t="s">
        <v>3434</v>
      </c>
      <c r="D136" s="615"/>
      <c r="E136" s="616"/>
      <c r="F136" s="436"/>
      <c r="G136" s="428" t="s">
        <v>60</v>
      </c>
      <c r="H136" s="427" t="s">
        <v>73</v>
      </c>
      <c r="I136" s="653"/>
      <c r="J136" s="646"/>
      <c r="K136" s="647"/>
      <c r="L136" s="648"/>
      <c r="M136" s="649"/>
      <c r="N136" s="655"/>
    </row>
    <row r="137" spans="1:14" ht="27.6">
      <c r="A137" s="280">
        <f t="shared" ref="A137:A200" si="2">1+A136</f>
        <v>132</v>
      </c>
      <c r="C137" s="426" t="s">
        <v>114</v>
      </c>
      <c r="D137" s="615"/>
      <c r="E137" s="616"/>
      <c r="F137" s="436"/>
      <c r="G137" s="428" t="s">
        <v>611</v>
      </c>
      <c r="H137" s="427" t="s">
        <v>151</v>
      </c>
      <c r="I137" s="653"/>
      <c r="J137" s="646"/>
      <c r="K137" s="647"/>
      <c r="L137" s="648"/>
      <c r="M137" s="649"/>
      <c r="N137" s="650"/>
    </row>
    <row r="138" spans="1:14">
      <c r="A138" s="280">
        <f t="shared" si="2"/>
        <v>133</v>
      </c>
      <c r="C138" s="426" t="s">
        <v>114</v>
      </c>
      <c r="D138" s="615"/>
      <c r="E138" s="616"/>
      <c r="F138" s="436"/>
      <c r="G138" s="428" t="s">
        <v>2330</v>
      </c>
      <c r="H138" s="427" t="s">
        <v>25</v>
      </c>
      <c r="I138" s="653"/>
      <c r="J138" s="646"/>
      <c r="K138" s="647"/>
      <c r="L138" s="648"/>
      <c r="M138" s="649"/>
      <c r="N138" s="650"/>
    </row>
    <row r="139" spans="1:14" ht="27.6">
      <c r="A139" s="280">
        <f t="shared" si="2"/>
        <v>134</v>
      </c>
      <c r="C139" s="434" t="s">
        <v>475</v>
      </c>
      <c r="D139" s="618"/>
      <c r="E139" s="618"/>
      <c r="F139" s="434" t="s">
        <v>975</v>
      </c>
      <c r="G139" s="435" t="s">
        <v>1446</v>
      </c>
      <c r="H139" s="434" t="s">
        <v>25</v>
      </c>
      <c r="I139" s="642"/>
      <c r="J139" s="643"/>
      <c r="K139" s="651"/>
      <c r="L139" s="651"/>
      <c r="M139" s="643"/>
      <c r="N139" s="641"/>
    </row>
    <row r="140" spans="1:14">
      <c r="A140" s="280">
        <f t="shared" si="2"/>
        <v>135</v>
      </c>
      <c r="C140" s="426" t="s">
        <v>3434</v>
      </c>
      <c r="D140" s="615"/>
      <c r="E140" s="616"/>
      <c r="F140" s="436"/>
      <c r="G140" s="428" t="s">
        <v>57</v>
      </c>
      <c r="H140" s="427" t="s">
        <v>73</v>
      </c>
      <c r="I140" s="645"/>
      <c r="J140" s="646"/>
      <c r="K140" s="647"/>
      <c r="L140" s="648"/>
      <c r="M140" s="649"/>
      <c r="N140" s="650"/>
    </row>
    <row r="141" spans="1:14">
      <c r="A141" s="280">
        <f t="shared" si="2"/>
        <v>136</v>
      </c>
      <c r="C141" s="426" t="s">
        <v>3434</v>
      </c>
      <c r="D141" s="615"/>
      <c r="E141" s="616"/>
      <c r="F141" s="436"/>
      <c r="G141" s="428" t="s">
        <v>60</v>
      </c>
      <c r="H141" s="427" t="s">
        <v>73</v>
      </c>
      <c r="I141" s="645"/>
      <c r="J141" s="646"/>
      <c r="K141" s="647"/>
      <c r="L141" s="648"/>
      <c r="M141" s="649"/>
      <c r="N141" s="650"/>
    </row>
    <row r="142" spans="1:14" ht="27.6">
      <c r="A142" s="280">
        <f t="shared" si="2"/>
        <v>137</v>
      </c>
      <c r="C142" s="426" t="s">
        <v>114</v>
      </c>
      <c r="D142" s="615"/>
      <c r="E142" s="616"/>
      <c r="F142" s="436"/>
      <c r="G142" s="428" t="s">
        <v>2331</v>
      </c>
      <c r="H142" s="426" t="s">
        <v>77</v>
      </c>
      <c r="I142" s="645"/>
      <c r="J142" s="656"/>
      <c r="K142" s="647"/>
      <c r="L142" s="648"/>
      <c r="M142" s="649"/>
      <c r="N142" s="650"/>
    </row>
    <row r="143" spans="1:14" ht="27.6">
      <c r="A143" s="280">
        <f t="shared" si="2"/>
        <v>138</v>
      </c>
      <c r="C143" s="434" t="s">
        <v>475</v>
      </c>
      <c r="D143" s="618"/>
      <c r="E143" s="618"/>
      <c r="F143" s="434" t="s">
        <v>976</v>
      </c>
      <c r="G143" s="435" t="s">
        <v>1447</v>
      </c>
      <c r="H143" s="434" t="s">
        <v>25</v>
      </c>
      <c r="I143" s="642"/>
      <c r="J143" s="643"/>
      <c r="K143" s="651"/>
      <c r="L143" s="651"/>
      <c r="M143" s="643"/>
      <c r="N143" s="641"/>
    </row>
    <row r="144" spans="1:14">
      <c r="A144" s="280">
        <f t="shared" si="2"/>
        <v>139</v>
      </c>
      <c r="C144" s="426" t="s">
        <v>3434</v>
      </c>
      <c r="D144" s="615"/>
      <c r="E144" s="616"/>
      <c r="F144" s="439"/>
      <c r="G144" s="440" t="s">
        <v>57</v>
      </c>
      <c r="H144" s="427" t="s">
        <v>73</v>
      </c>
      <c r="I144" s="645"/>
      <c r="J144" s="646"/>
      <c r="K144" s="647"/>
      <c r="L144" s="648"/>
      <c r="M144" s="649"/>
      <c r="N144" s="650"/>
    </row>
    <row r="145" spans="1:14">
      <c r="A145" s="280">
        <f t="shared" si="2"/>
        <v>140</v>
      </c>
      <c r="C145" s="426" t="s">
        <v>3434</v>
      </c>
      <c r="D145" s="615"/>
      <c r="E145" s="616"/>
      <c r="F145" s="436"/>
      <c r="G145" s="428" t="s">
        <v>60</v>
      </c>
      <c r="H145" s="427" t="s">
        <v>73</v>
      </c>
      <c r="I145" s="645"/>
      <c r="J145" s="646"/>
      <c r="K145" s="647"/>
      <c r="L145" s="648"/>
      <c r="M145" s="649"/>
      <c r="N145" s="650"/>
    </row>
    <row r="146" spans="1:14">
      <c r="A146" s="280">
        <f t="shared" si="2"/>
        <v>141</v>
      </c>
      <c r="C146" s="426" t="s">
        <v>114</v>
      </c>
      <c r="D146" s="615"/>
      <c r="E146" s="616"/>
      <c r="F146" s="436"/>
      <c r="G146" s="428" t="s">
        <v>2332</v>
      </c>
      <c r="H146" s="426" t="s">
        <v>77</v>
      </c>
      <c r="I146" s="645"/>
      <c r="J146" s="656"/>
      <c r="K146" s="647"/>
      <c r="L146" s="648"/>
      <c r="M146" s="649"/>
      <c r="N146" s="650"/>
    </row>
    <row r="147" spans="1:14" ht="69">
      <c r="A147" s="280">
        <f t="shared" si="2"/>
        <v>142</v>
      </c>
      <c r="C147" s="434" t="s">
        <v>475</v>
      </c>
      <c r="D147" s="618"/>
      <c r="E147" s="618"/>
      <c r="F147" s="434" t="s">
        <v>977</v>
      </c>
      <c r="G147" s="435" t="s">
        <v>1448</v>
      </c>
      <c r="H147" s="434" t="s">
        <v>25</v>
      </c>
      <c r="I147" s="642"/>
      <c r="J147" s="643"/>
      <c r="K147" s="651"/>
      <c r="L147" s="651"/>
      <c r="M147" s="643"/>
      <c r="N147" s="641"/>
    </row>
    <row r="148" spans="1:14" ht="69">
      <c r="A148" s="280">
        <f t="shared" si="2"/>
        <v>143</v>
      </c>
      <c r="C148" s="426" t="s">
        <v>114</v>
      </c>
      <c r="D148" s="615"/>
      <c r="E148" s="616"/>
      <c r="F148" s="436"/>
      <c r="G148" s="428" t="s">
        <v>1448</v>
      </c>
      <c r="H148" s="427" t="s">
        <v>25</v>
      </c>
      <c r="I148" s="645"/>
      <c r="J148" s="646"/>
      <c r="K148" s="647"/>
      <c r="L148" s="648"/>
      <c r="M148" s="649"/>
      <c r="N148" s="650"/>
    </row>
    <row r="149" spans="1:14" ht="27.6">
      <c r="A149" s="280">
        <f t="shared" si="2"/>
        <v>144</v>
      </c>
      <c r="C149" s="434" t="s">
        <v>475</v>
      </c>
      <c r="D149" s="618"/>
      <c r="E149" s="618"/>
      <c r="F149" s="434" t="s">
        <v>978</v>
      </c>
      <c r="G149" s="435" t="s">
        <v>1449</v>
      </c>
      <c r="H149" s="434" t="s">
        <v>25</v>
      </c>
      <c r="I149" s="642"/>
      <c r="J149" s="643"/>
      <c r="K149" s="651"/>
      <c r="L149" s="651"/>
      <c r="M149" s="643"/>
      <c r="N149" s="641"/>
    </row>
    <row r="150" spans="1:14">
      <c r="A150" s="280">
        <f t="shared" si="2"/>
        <v>145</v>
      </c>
      <c r="C150" s="426" t="s">
        <v>3434</v>
      </c>
      <c r="D150" s="615"/>
      <c r="E150" s="616"/>
      <c r="F150" s="436"/>
      <c r="G150" s="428" t="s">
        <v>57</v>
      </c>
      <c r="H150" s="427" t="s">
        <v>73</v>
      </c>
      <c r="I150" s="645"/>
      <c r="J150" s="646"/>
      <c r="K150" s="647"/>
      <c r="L150" s="648"/>
      <c r="M150" s="649"/>
      <c r="N150" s="650"/>
    </row>
    <row r="151" spans="1:14">
      <c r="A151" s="280">
        <f t="shared" si="2"/>
        <v>146</v>
      </c>
      <c r="C151" s="426" t="s">
        <v>3434</v>
      </c>
      <c r="D151" s="615"/>
      <c r="E151" s="616"/>
      <c r="F151" s="436"/>
      <c r="G151" s="428" t="s">
        <v>60</v>
      </c>
      <c r="H151" s="427" t="s">
        <v>73</v>
      </c>
      <c r="I151" s="645"/>
      <c r="J151" s="646"/>
      <c r="K151" s="647"/>
      <c r="L151" s="648"/>
      <c r="M151" s="649"/>
      <c r="N151" s="650"/>
    </row>
    <row r="152" spans="1:14" ht="27.6">
      <c r="A152" s="280">
        <f t="shared" si="2"/>
        <v>147</v>
      </c>
      <c r="C152" s="426" t="s">
        <v>114</v>
      </c>
      <c r="D152" s="615"/>
      <c r="E152" s="616"/>
      <c r="F152" s="439"/>
      <c r="G152" s="440" t="s">
        <v>2331</v>
      </c>
      <c r="H152" s="426" t="s">
        <v>77</v>
      </c>
      <c r="I152" s="645"/>
      <c r="J152" s="656"/>
      <c r="K152" s="647"/>
      <c r="L152" s="648"/>
      <c r="M152" s="649"/>
      <c r="N152" s="650"/>
    </row>
    <row r="153" spans="1:14" ht="27.6">
      <c r="A153" s="280">
        <f t="shared" si="2"/>
        <v>148</v>
      </c>
      <c r="C153" s="434" t="s">
        <v>475</v>
      </c>
      <c r="D153" s="618"/>
      <c r="E153" s="618"/>
      <c r="F153" s="434" t="s">
        <v>979</v>
      </c>
      <c r="G153" s="435" t="s">
        <v>1450</v>
      </c>
      <c r="H153" s="434" t="s">
        <v>25</v>
      </c>
      <c r="I153" s="642"/>
      <c r="J153" s="643"/>
      <c r="K153" s="651"/>
      <c r="L153" s="651"/>
      <c r="M153" s="643"/>
      <c r="N153" s="641"/>
    </row>
    <row r="154" spans="1:14">
      <c r="A154" s="280">
        <f t="shared" si="2"/>
        <v>149</v>
      </c>
      <c r="C154" s="426" t="s">
        <v>3434</v>
      </c>
      <c r="D154" s="615"/>
      <c r="E154" s="616"/>
      <c r="F154" s="436"/>
      <c r="G154" s="428" t="s">
        <v>57</v>
      </c>
      <c r="H154" s="427" t="s">
        <v>73</v>
      </c>
      <c r="I154" s="645"/>
      <c r="J154" s="646"/>
      <c r="K154" s="647"/>
      <c r="L154" s="648"/>
      <c r="M154" s="649"/>
      <c r="N154" s="650"/>
    </row>
    <row r="155" spans="1:14">
      <c r="A155" s="280">
        <f t="shared" si="2"/>
        <v>150</v>
      </c>
      <c r="C155" s="426" t="s">
        <v>3434</v>
      </c>
      <c r="D155" s="615"/>
      <c r="E155" s="616"/>
      <c r="F155" s="436"/>
      <c r="G155" s="428" t="s">
        <v>60</v>
      </c>
      <c r="H155" s="427" t="s">
        <v>73</v>
      </c>
      <c r="I155" s="645"/>
      <c r="J155" s="646"/>
      <c r="K155" s="647"/>
      <c r="L155" s="648"/>
      <c r="M155" s="649"/>
      <c r="N155" s="650"/>
    </row>
    <row r="156" spans="1:14">
      <c r="A156" s="280">
        <f t="shared" si="2"/>
        <v>151</v>
      </c>
      <c r="C156" s="426" t="s">
        <v>114</v>
      </c>
      <c r="D156" s="615"/>
      <c r="E156" s="616"/>
      <c r="F156" s="436"/>
      <c r="G156" s="428" t="s">
        <v>2334</v>
      </c>
      <c r="H156" s="426" t="s">
        <v>77</v>
      </c>
      <c r="I156" s="645"/>
      <c r="J156" s="656"/>
      <c r="K156" s="647"/>
      <c r="L156" s="648"/>
      <c r="M156" s="649"/>
      <c r="N156" s="650"/>
    </row>
    <row r="157" spans="1:14" ht="41.4">
      <c r="A157" s="280">
        <f t="shared" si="2"/>
        <v>152</v>
      </c>
      <c r="C157" s="434" t="s">
        <v>475</v>
      </c>
      <c r="D157" s="618"/>
      <c r="E157" s="618"/>
      <c r="F157" s="434" t="s">
        <v>2093</v>
      </c>
      <c r="G157" s="435" t="s">
        <v>2096</v>
      </c>
      <c r="H157" s="434" t="s">
        <v>25</v>
      </c>
      <c r="I157" s="642"/>
      <c r="J157" s="643"/>
      <c r="K157" s="651"/>
      <c r="L157" s="651"/>
      <c r="M157" s="643"/>
      <c r="N157" s="641"/>
    </row>
    <row r="158" spans="1:14">
      <c r="A158" s="280">
        <f t="shared" si="2"/>
        <v>153</v>
      </c>
      <c r="C158" s="426" t="s">
        <v>3434</v>
      </c>
      <c r="D158" s="615"/>
      <c r="E158" s="616"/>
      <c r="F158" s="436"/>
      <c r="G158" s="428" t="s">
        <v>57</v>
      </c>
      <c r="H158" s="427" t="s">
        <v>73</v>
      </c>
      <c r="I158" s="645"/>
      <c r="J158" s="646"/>
      <c r="K158" s="647"/>
      <c r="L158" s="648"/>
      <c r="M158" s="649"/>
      <c r="N158" s="650"/>
    </row>
    <row r="159" spans="1:14">
      <c r="A159" s="280">
        <f t="shared" si="2"/>
        <v>154</v>
      </c>
      <c r="C159" s="426" t="s">
        <v>3434</v>
      </c>
      <c r="D159" s="615"/>
      <c r="E159" s="616"/>
      <c r="F159" s="436"/>
      <c r="G159" s="428" t="s">
        <v>222</v>
      </c>
      <c r="H159" s="427" t="s">
        <v>73</v>
      </c>
      <c r="I159" s="645"/>
      <c r="J159" s="646"/>
      <c r="K159" s="647"/>
      <c r="L159" s="648"/>
      <c r="M159" s="649"/>
      <c r="N159" s="650"/>
    </row>
    <row r="160" spans="1:14">
      <c r="A160" s="280">
        <f t="shared" si="2"/>
        <v>155</v>
      </c>
      <c r="C160" s="426" t="s">
        <v>114</v>
      </c>
      <c r="D160" s="615"/>
      <c r="E160" s="616"/>
      <c r="F160" s="436"/>
      <c r="G160" s="428" t="s">
        <v>2335</v>
      </c>
      <c r="H160" s="426" t="s">
        <v>77</v>
      </c>
      <c r="I160" s="645"/>
      <c r="J160" s="656"/>
      <c r="K160" s="647"/>
      <c r="L160" s="648"/>
      <c r="M160" s="649"/>
      <c r="N160" s="650"/>
    </row>
    <row r="161" spans="1:14">
      <c r="A161" s="280">
        <f t="shared" si="2"/>
        <v>156</v>
      </c>
      <c r="C161" s="426" t="s">
        <v>114</v>
      </c>
      <c r="D161" s="615"/>
      <c r="E161" s="616"/>
      <c r="F161" s="436"/>
      <c r="G161" s="428" t="s">
        <v>2007</v>
      </c>
      <c r="H161" s="426" t="s">
        <v>77</v>
      </c>
      <c r="I161" s="645"/>
      <c r="J161" s="656"/>
      <c r="K161" s="647"/>
      <c r="L161" s="648"/>
      <c r="M161" s="649"/>
      <c r="N161" s="650"/>
    </row>
    <row r="162" spans="1:14">
      <c r="A162" s="280">
        <f t="shared" si="2"/>
        <v>157</v>
      </c>
      <c r="C162" s="426" t="s">
        <v>114</v>
      </c>
      <c r="D162" s="615"/>
      <c r="E162" s="616"/>
      <c r="F162" s="436"/>
      <c r="G162" s="428" t="s">
        <v>2336</v>
      </c>
      <c r="H162" s="426" t="s">
        <v>77</v>
      </c>
      <c r="I162" s="645"/>
      <c r="J162" s="656"/>
      <c r="K162" s="647"/>
      <c r="L162" s="648"/>
      <c r="M162" s="649"/>
      <c r="N162" s="650"/>
    </row>
    <row r="163" spans="1:14" ht="27.6">
      <c r="A163" s="280">
        <f t="shared" si="2"/>
        <v>158</v>
      </c>
      <c r="C163" s="434" t="s">
        <v>475</v>
      </c>
      <c r="D163" s="618"/>
      <c r="E163" s="618"/>
      <c r="F163" s="434" t="s">
        <v>2094</v>
      </c>
      <c r="G163" s="435" t="s">
        <v>2097</v>
      </c>
      <c r="H163" s="434" t="s">
        <v>25</v>
      </c>
      <c r="I163" s="642"/>
      <c r="J163" s="643"/>
      <c r="K163" s="651"/>
      <c r="L163" s="651"/>
      <c r="M163" s="643"/>
      <c r="N163" s="641"/>
    </row>
    <row r="164" spans="1:14">
      <c r="A164" s="280">
        <f t="shared" si="2"/>
        <v>159</v>
      </c>
      <c r="C164" s="426" t="s">
        <v>3434</v>
      </c>
      <c r="D164" s="615"/>
      <c r="E164" s="616"/>
      <c r="F164" s="436"/>
      <c r="G164" s="428" t="s">
        <v>57</v>
      </c>
      <c r="H164" s="427" t="s">
        <v>73</v>
      </c>
      <c r="I164" s="645"/>
      <c r="J164" s="646"/>
      <c r="K164" s="647"/>
      <c r="L164" s="648"/>
      <c r="M164" s="649"/>
      <c r="N164" s="650"/>
    </row>
    <row r="165" spans="1:14">
      <c r="A165" s="280">
        <f t="shared" si="2"/>
        <v>160</v>
      </c>
      <c r="C165" s="426" t="s">
        <v>3434</v>
      </c>
      <c r="D165" s="615"/>
      <c r="E165" s="616"/>
      <c r="F165" s="436"/>
      <c r="G165" s="428" t="s">
        <v>60</v>
      </c>
      <c r="H165" s="427" t="s">
        <v>73</v>
      </c>
      <c r="I165" s="645"/>
      <c r="J165" s="646"/>
      <c r="K165" s="647"/>
      <c r="L165" s="648"/>
      <c r="M165" s="649"/>
      <c r="N165" s="650"/>
    </row>
    <row r="166" spans="1:14" ht="27.6">
      <c r="A166" s="280">
        <f t="shared" si="2"/>
        <v>161</v>
      </c>
      <c r="C166" s="426" t="s">
        <v>114</v>
      </c>
      <c r="D166" s="615"/>
      <c r="E166" s="616"/>
      <c r="F166" s="436"/>
      <c r="G166" s="428" t="s">
        <v>2337</v>
      </c>
      <c r="H166" s="426" t="s">
        <v>77</v>
      </c>
      <c r="I166" s="645"/>
      <c r="J166" s="656"/>
      <c r="K166" s="647"/>
      <c r="L166" s="648"/>
      <c r="M166" s="649"/>
      <c r="N166" s="650"/>
    </row>
    <row r="167" spans="1:14" ht="27.6">
      <c r="A167" s="280">
        <f t="shared" si="2"/>
        <v>162</v>
      </c>
      <c r="C167" s="434" t="s">
        <v>475</v>
      </c>
      <c r="D167" s="618"/>
      <c r="E167" s="618"/>
      <c r="F167" s="434" t="s">
        <v>2095</v>
      </c>
      <c r="G167" s="435" t="s">
        <v>2098</v>
      </c>
      <c r="H167" s="434" t="s">
        <v>25</v>
      </c>
      <c r="I167" s="642"/>
      <c r="J167" s="643"/>
      <c r="K167" s="651"/>
      <c r="L167" s="651"/>
      <c r="M167" s="643"/>
      <c r="N167" s="641"/>
    </row>
    <row r="168" spans="1:14">
      <c r="A168" s="280">
        <f t="shared" si="2"/>
        <v>163</v>
      </c>
      <c r="C168" s="426" t="s">
        <v>3434</v>
      </c>
      <c r="D168" s="615"/>
      <c r="E168" s="616"/>
      <c r="F168" s="436"/>
      <c r="G168" s="428" t="s">
        <v>57</v>
      </c>
      <c r="H168" s="427" t="s">
        <v>73</v>
      </c>
      <c r="I168" s="645"/>
      <c r="J168" s="646"/>
      <c r="K168" s="647"/>
      <c r="L168" s="648"/>
      <c r="M168" s="649"/>
      <c r="N168" s="650"/>
    </row>
    <row r="169" spans="1:14">
      <c r="A169" s="280">
        <f t="shared" si="2"/>
        <v>164</v>
      </c>
      <c r="C169" s="426" t="s">
        <v>3434</v>
      </c>
      <c r="D169" s="615"/>
      <c r="E169" s="616"/>
      <c r="F169" s="436"/>
      <c r="G169" s="428" t="s">
        <v>60</v>
      </c>
      <c r="H169" s="427" t="s">
        <v>73</v>
      </c>
      <c r="I169" s="645"/>
      <c r="J169" s="646"/>
      <c r="K169" s="647"/>
      <c r="L169" s="648"/>
      <c r="M169" s="649"/>
      <c r="N169" s="655"/>
    </row>
    <row r="170" spans="1:14">
      <c r="A170" s="280">
        <f t="shared" si="2"/>
        <v>165</v>
      </c>
      <c r="C170" s="426" t="s">
        <v>114</v>
      </c>
      <c r="D170" s="615"/>
      <c r="E170" s="616"/>
      <c r="F170" s="436"/>
      <c r="G170" s="428" t="s">
        <v>826</v>
      </c>
      <c r="H170" s="427" t="s">
        <v>152</v>
      </c>
      <c r="I170" s="645"/>
      <c r="J170" s="646"/>
      <c r="K170" s="647"/>
      <c r="L170" s="648"/>
      <c r="M170" s="649"/>
      <c r="N170" s="650"/>
    </row>
    <row r="171" spans="1:14" ht="69">
      <c r="A171" s="280">
        <f t="shared" si="2"/>
        <v>166</v>
      </c>
      <c r="C171" s="434" t="s">
        <v>475</v>
      </c>
      <c r="D171" s="618"/>
      <c r="E171" s="618"/>
      <c r="F171" s="434" t="s">
        <v>2084</v>
      </c>
      <c r="G171" s="435" t="s">
        <v>2099</v>
      </c>
      <c r="H171" s="434" t="s">
        <v>25</v>
      </c>
      <c r="I171" s="642"/>
      <c r="J171" s="643"/>
      <c r="K171" s="651"/>
      <c r="L171" s="651"/>
      <c r="M171" s="643"/>
      <c r="N171" s="641"/>
    </row>
    <row r="172" spans="1:14">
      <c r="A172" s="280">
        <f t="shared" si="2"/>
        <v>167</v>
      </c>
      <c r="C172" s="426" t="s">
        <v>114</v>
      </c>
      <c r="D172" s="615"/>
      <c r="E172" s="616"/>
      <c r="F172" s="436"/>
      <c r="G172" s="428" t="s">
        <v>2338</v>
      </c>
      <c r="H172" s="427" t="s">
        <v>25</v>
      </c>
      <c r="I172" s="645"/>
      <c r="J172" s="646"/>
      <c r="K172" s="647"/>
      <c r="L172" s="648"/>
      <c r="M172" s="649"/>
      <c r="N172" s="650"/>
    </row>
    <row r="173" spans="1:14">
      <c r="A173" s="280">
        <f t="shared" si="2"/>
        <v>168</v>
      </c>
      <c r="C173" s="426" t="s">
        <v>114</v>
      </c>
      <c r="D173" s="615"/>
      <c r="E173" s="616"/>
      <c r="F173" s="436"/>
      <c r="G173" s="428" t="s">
        <v>2339</v>
      </c>
      <c r="H173" s="427" t="s">
        <v>20</v>
      </c>
      <c r="I173" s="645"/>
      <c r="J173" s="646"/>
      <c r="K173" s="647"/>
      <c r="L173" s="648"/>
      <c r="M173" s="649"/>
      <c r="N173" s="650"/>
    </row>
    <row r="174" spans="1:14">
      <c r="A174" s="280">
        <f t="shared" si="2"/>
        <v>169</v>
      </c>
      <c r="C174" s="426" t="s">
        <v>114</v>
      </c>
      <c r="D174" s="615"/>
      <c r="E174" s="616"/>
      <c r="F174" s="436"/>
      <c r="G174" s="428" t="s">
        <v>758</v>
      </c>
      <c r="H174" s="427" t="s">
        <v>148</v>
      </c>
      <c r="I174" s="645"/>
      <c r="J174" s="646"/>
      <c r="K174" s="647"/>
      <c r="L174" s="648"/>
      <c r="M174" s="649"/>
      <c r="N174" s="650"/>
    </row>
    <row r="175" spans="1:14" ht="27.6">
      <c r="A175" s="280">
        <f t="shared" si="2"/>
        <v>170</v>
      </c>
      <c r="C175" s="426" t="s">
        <v>114</v>
      </c>
      <c r="D175" s="615"/>
      <c r="E175" s="616"/>
      <c r="F175" s="436"/>
      <c r="G175" s="428" t="s">
        <v>1394</v>
      </c>
      <c r="H175" s="427" t="s">
        <v>150</v>
      </c>
      <c r="I175" s="645"/>
      <c r="J175" s="646"/>
      <c r="K175" s="647"/>
      <c r="L175" s="648"/>
      <c r="M175" s="649"/>
      <c r="N175" s="650"/>
    </row>
    <row r="176" spans="1:14" ht="27.6">
      <c r="A176" s="280">
        <f t="shared" si="2"/>
        <v>171</v>
      </c>
      <c r="C176" s="426" t="s">
        <v>114</v>
      </c>
      <c r="D176" s="615"/>
      <c r="E176" s="616"/>
      <c r="F176" s="436"/>
      <c r="G176" s="428" t="s">
        <v>1365</v>
      </c>
      <c r="H176" s="427" t="s">
        <v>151</v>
      </c>
      <c r="I176" s="645"/>
      <c r="J176" s="646"/>
      <c r="K176" s="647"/>
      <c r="L176" s="648"/>
      <c r="M176" s="649"/>
      <c r="N176" s="650"/>
    </row>
    <row r="177" spans="1:14">
      <c r="A177" s="280">
        <f t="shared" si="2"/>
        <v>172</v>
      </c>
      <c r="C177" s="426" t="s">
        <v>3434</v>
      </c>
      <c r="D177" s="615"/>
      <c r="E177" s="616"/>
      <c r="F177" s="436"/>
      <c r="G177" s="428" t="s">
        <v>43</v>
      </c>
      <c r="H177" s="427" t="s">
        <v>73</v>
      </c>
      <c r="I177" s="645"/>
      <c r="J177" s="646"/>
      <c r="K177" s="647"/>
      <c r="L177" s="648"/>
      <c r="M177" s="649"/>
      <c r="N177" s="655"/>
    </row>
    <row r="178" spans="1:14">
      <c r="A178" s="280">
        <f t="shared" si="2"/>
        <v>173</v>
      </c>
      <c r="C178" s="426" t="s">
        <v>3434</v>
      </c>
      <c r="D178" s="615"/>
      <c r="E178" s="616"/>
      <c r="F178" s="436"/>
      <c r="G178" s="428" t="s">
        <v>60</v>
      </c>
      <c r="H178" s="427" t="s">
        <v>73</v>
      </c>
      <c r="I178" s="645"/>
      <c r="J178" s="646"/>
      <c r="K178" s="647"/>
      <c r="L178" s="648"/>
      <c r="M178" s="649"/>
      <c r="N178" s="650"/>
    </row>
    <row r="179" spans="1:14" ht="41.4">
      <c r="A179" s="280">
        <f t="shared" si="2"/>
        <v>174</v>
      </c>
      <c r="C179" s="426" t="s">
        <v>3434</v>
      </c>
      <c r="D179" s="615"/>
      <c r="E179" s="616"/>
      <c r="F179" s="436"/>
      <c r="G179" s="428" t="s">
        <v>2082</v>
      </c>
      <c r="H179" s="427" t="s">
        <v>25</v>
      </c>
      <c r="I179" s="645"/>
      <c r="J179" s="652"/>
      <c r="K179" s="647"/>
      <c r="L179" s="648"/>
      <c r="M179" s="649"/>
      <c r="N179" s="657"/>
    </row>
    <row r="180" spans="1:14" ht="41.4">
      <c r="A180" s="280">
        <f t="shared" si="2"/>
        <v>175</v>
      </c>
      <c r="C180" s="434" t="s">
        <v>475</v>
      </c>
      <c r="D180" s="618"/>
      <c r="E180" s="618"/>
      <c r="F180" s="434" t="s">
        <v>2081</v>
      </c>
      <c r="G180" s="435" t="s">
        <v>2082</v>
      </c>
      <c r="H180" s="434" t="s">
        <v>25</v>
      </c>
      <c r="I180" s="642"/>
      <c r="J180" s="643"/>
      <c r="K180" s="651"/>
      <c r="L180" s="651"/>
      <c r="M180" s="643"/>
      <c r="N180" s="641"/>
    </row>
    <row r="181" spans="1:14">
      <c r="A181" s="280">
        <f t="shared" si="2"/>
        <v>176</v>
      </c>
      <c r="C181" s="426" t="s">
        <v>114</v>
      </c>
      <c r="D181" s="615"/>
      <c r="E181" s="616"/>
      <c r="F181" s="436"/>
      <c r="G181" s="428" t="s">
        <v>2340</v>
      </c>
      <c r="H181" s="427" t="s">
        <v>21</v>
      </c>
      <c r="I181" s="645"/>
      <c r="J181" s="646"/>
      <c r="K181" s="647"/>
      <c r="L181" s="648"/>
      <c r="M181" s="649"/>
      <c r="N181" s="650"/>
    </row>
    <row r="182" spans="1:14">
      <c r="A182" s="280">
        <f t="shared" si="2"/>
        <v>177</v>
      </c>
      <c r="C182" s="426" t="s">
        <v>114</v>
      </c>
      <c r="D182" s="615"/>
      <c r="E182" s="616"/>
      <c r="F182" s="436"/>
      <c r="G182" s="428" t="s">
        <v>2341</v>
      </c>
      <c r="H182" s="427" t="s">
        <v>21</v>
      </c>
      <c r="I182" s="645"/>
      <c r="J182" s="646"/>
      <c r="K182" s="647"/>
      <c r="L182" s="648"/>
      <c r="M182" s="649"/>
      <c r="N182" s="650"/>
    </row>
    <row r="183" spans="1:14">
      <c r="A183" s="280">
        <f t="shared" si="2"/>
        <v>178</v>
      </c>
      <c r="C183" s="426" t="s">
        <v>114</v>
      </c>
      <c r="D183" s="615"/>
      <c r="E183" s="616"/>
      <c r="F183" s="436"/>
      <c r="G183" s="428" t="s">
        <v>665</v>
      </c>
      <c r="H183" s="427" t="s">
        <v>147</v>
      </c>
      <c r="I183" s="645"/>
      <c r="J183" s="646"/>
      <c r="K183" s="647"/>
      <c r="L183" s="648"/>
      <c r="M183" s="649"/>
      <c r="N183" s="650"/>
    </row>
    <row r="184" spans="1:14">
      <c r="A184" s="280">
        <f t="shared" si="2"/>
        <v>179</v>
      </c>
      <c r="C184" s="426" t="s">
        <v>114</v>
      </c>
      <c r="D184" s="615"/>
      <c r="E184" s="616"/>
      <c r="F184" s="436"/>
      <c r="G184" s="428" t="s">
        <v>2342</v>
      </c>
      <c r="H184" s="427" t="s">
        <v>21</v>
      </c>
      <c r="I184" s="645"/>
      <c r="J184" s="646"/>
      <c r="K184" s="647"/>
      <c r="L184" s="648"/>
      <c r="M184" s="649"/>
      <c r="N184" s="650"/>
    </row>
    <row r="185" spans="1:14">
      <c r="A185" s="280">
        <f t="shared" si="2"/>
        <v>180</v>
      </c>
      <c r="C185" s="426" t="s">
        <v>114</v>
      </c>
      <c r="D185" s="615"/>
      <c r="E185" s="616"/>
      <c r="F185" s="436"/>
      <c r="G185" s="428" t="s">
        <v>2343</v>
      </c>
      <c r="H185" s="427" t="s">
        <v>2344</v>
      </c>
      <c r="I185" s="645"/>
      <c r="J185" s="646"/>
      <c r="K185" s="647"/>
      <c r="L185" s="648"/>
      <c r="M185" s="649"/>
      <c r="N185" s="650"/>
    </row>
    <row r="186" spans="1:14">
      <c r="A186" s="280">
        <f t="shared" si="2"/>
        <v>181</v>
      </c>
      <c r="C186" s="426" t="s">
        <v>3434</v>
      </c>
      <c r="D186" s="615"/>
      <c r="E186" s="616"/>
      <c r="F186" s="436"/>
      <c r="G186" s="428" t="s">
        <v>57</v>
      </c>
      <c r="H186" s="427" t="s">
        <v>73</v>
      </c>
      <c r="I186" s="645"/>
      <c r="J186" s="646"/>
      <c r="K186" s="647"/>
      <c r="L186" s="648"/>
      <c r="M186" s="649"/>
      <c r="N186" s="650"/>
    </row>
    <row r="187" spans="1:14">
      <c r="A187" s="280">
        <f t="shared" si="2"/>
        <v>182</v>
      </c>
      <c r="C187" s="426" t="s">
        <v>3434</v>
      </c>
      <c r="D187" s="615"/>
      <c r="E187" s="616"/>
      <c r="F187" s="436"/>
      <c r="G187" s="428" t="s">
        <v>60</v>
      </c>
      <c r="H187" s="427" t="s">
        <v>73</v>
      </c>
      <c r="I187" s="645"/>
      <c r="J187" s="646"/>
      <c r="K187" s="647"/>
      <c r="L187" s="648"/>
      <c r="M187" s="649"/>
      <c r="N187" s="650"/>
    </row>
    <row r="188" spans="1:14" ht="82.8">
      <c r="A188" s="280">
        <f t="shared" si="2"/>
        <v>183</v>
      </c>
      <c r="C188" s="434" t="s">
        <v>475</v>
      </c>
      <c r="D188" s="618"/>
      <c r="E188" s="618"/>
      <c r="F188" s="434" t="s">
        <v>2085</v>
      </c>
      <c r="G188" s="435" t="s">
        <v>2110</v>
      </c>
      <c r="H188" s="434" t="s">
        <v>25</v>
      </c>
      <c r="I188" s="642"/>
      <c r="J188" s="643"/>
      <c r="K188" s="651"/>
      <c r="L188" s="651"/>
      <c r="M188" s="643"/>
      <c r="N188" s="641"/>
    </row>
    <row r="189" spans="1:14">
      <c r="A189" s="280">
        <f t="shared" si="2"/>
        <v>184</v>
      </c>
      <c r="C189" s="426" t="s">
        <v>3434</v>
      </c>
      <c r="D189" s="620"/>
      <c r="E189" s="619"/>
      <c r="F189" s="431"/>
      <c r="G189" s="428" t="s">
        <v>38</v>
      </c>
      <c r="H189" s="427" t="s">
        <v>73</v>
      </c>
      <c r="I189" s="645"/>
      <c r="J189" s="646"/>
      <c r="K189" s="647"/>
      <c r="L189" s="648"/>
      <c r="M189" s="649"/>
      <c r="N189" s="650"/>
    </row>
    <row r="190" spans="1:14">
      <c r="A190" s="280">
        <f t="shared" si="2"/>
        <v>185</v>
      </c>
      <c r="C190" s="426" t="s">
        <v>3434</v>
      </c>
      <c r="D190" s="620"/>
      <c r="E190" s="619"/>
      <c r="F190" s="431"/>
      <c r="G190" s="428" t="s">
        <v>59</v>
      </c>
      <c r="H190" s="427" t="s">
        <v>73</v>
      </c>
      <c r="I190" s="645"/>
      <c r="J190" s="646"/>
      <c r="K190" s="647"/>
      <c r="L190" s="648"/>
      <c r="M190" s="649"/>
      <c r="N190" s="650"/>
    </row>
    <row r="191" spans="1:14" ht="41.4">
      <c r="A191" s="280">
        <f t="shared" si="2"/>
        <v>186</v>
      </c>
      <c r="C191" s="426" t="s">
        <v>114</v>
      </c>
      <c r="D191" s="615"/>
      <c r="E191" s="620"/>
      <c r="F191" s="431"/>
      <c r="G191" s="428" t="s">
        <v>1356</v>
      </c>
      <c r="H191" s="427" t="s">
        <v>151</v>
      </c>
      <c r="I191" s="645"/>
      <c r="J191" s="646"/>
      <c r="K191" s="647"/>
      <c r="L191" s="648"/>
      <c r="M191" s="649"/>
      <c r="N191" s="655"/>
    </row>
    <row r="192" spans="1:14" ht="27.6">
      <c r="A192" s="280">
        <f t="shared" si="2"/>
        <v>187</v>
      </c>
      <c r="C192" s="426" t="s">
        <v>114</v>
      </c>
      <c r="D192" s="615"/>
      <c r="E192" s="616"/>
      <c r="F192" s="436"/>
      <c r="G192" s="428" t="s">
        <v>2345</v>
      </c>
      <c r="H192" s="427" t="s">
        <v>22</v>
      </c>
      <c r="I192" s="645"/>
      <c r="J192" s="646"/>
      <c r="K192" s="647"/>
      <c r="L192" s="648"/>
      <c r="M192" s="649"/>
      <c r="N192" s="650"/>
    </row>
    <row r="193" spans="1:14" ht="27.6">
      <c r="A193" s="280">
        <f t="shared" si="2"/>
        <v>188</v>
      </c>
      <c r="C193" s="426" t="s">
        <v>114</v>
      </c>
      <c r="D193" s="615"/>
      <c r="E193" s="619"/>
      <c r="F193" s="431"/>
      <c r="G193" s="428" t="s">
        <v>2308</v>
      </c>
      <c r="H193" s="427" t="s">
        <v>22</v>
      </c>
      <c r="I193" s="645"/>
      <c r="J193" s="646"/>
      <c r="K193" s="647"/>
      <c r="L193" s="648"/>
      <c r="M193" s="649"/>
      <c r="N193" s="650"/>
    </row>
    <row r="194" spans="1:14" ht="27.6">
      <c r="A194" s="280">
        <f t="shared" si="2"/>
        <v>189</v>
      </c>
      <c r="C194" s="426" t="s">
        <v>114</v>
      </c>
      <c r="D194" s="615"/>
      <c r="E194" s="619"/>
      <c r="F194" s="431"/>
      <c r="G194" s="428" t="s">
        <v>2346</v>
      </c>
      <c r="H194" s="427" t="s">
        <v>25</v>
      </c>
      <c r="I194" s="645"/>
      <c r="J194" s="646"/>
      <c r="K194" s="647"/>
      <c r="L194" s="648"/>
      <c r="M194" s="649"/>
      <c r="N194" s="650"/>
    </row>
    <row r="195" spans="1:14" ht="27.6">
      <c r="A195" s="280">
        <f t="shared" si="2"/>
        <v>190</v>
      </c>
      <c r="C195" s="426" t="s">
        <v>114</v>
      </c>
      <c r="D195" s="615"/>
      <c r="E195" s="619"/>
      <c r="F195" s="431"/>
      <c r="G195" s="428" t="s">
        <v>2310</v>
      </c>
      <c r="H195" s="427" t="s">
        <v>21</v>
      </c>
      <c r="I195" s="645"/>
      <c r="J195" s="646"/>
      <c r="K195" s="647"/>
      <c r="L195" s="648"/>
      <c r="M195" s="649"/>
      <c r="N195" s="650"/>
    </row>
    <row r="196" spans="1:14" ht="27.6">
      <c r="A196" s="280">
        <f t="shared" si="2"/>
        <v>191</v>
      </c>
      <c r="C196" s="426" t="s">
        <v>114</v>
      </c>
      <c r="D196" s="615"/>
      <c r="E196" s="620"/>
      <c r="F196" s="436"/>
      <c r="G196" s="428" t="s">
        <v>830</v>
      </c>
      <c r="H196" s="427" t="s">
        <v>150</v>
      </c>
      <c r="I196" s="645"/>
      <c r="J196" s="646"/>
      <c r="K196" s="647"/>
      <c r="L196" s="648"/>
      <c r="M196" s="649"/>
      <c r="N196" s="650"/>
    </row>
    <row r="197" spans="1:14" ht="41.4">
      <c r="A197" s="280">
        <f t="shared" si="2"/>
        <v>192</v>
      </c>
      <c r="C197" s="434" t="s">
        <v>475</v>
      </c>
      <c r="D197" s="618"/>
      <c r="E197" s="618"/>
      <c r="F197" s="434" t="s">
        <v>2092</v>
      </c>
      <c r="G197" s="435" t="s">
        <v>2100</v>
      </c>
      <c r="H197" s="434" t="s">
        <v>25</v>
      </c>
      <c r="I197" s="642"/>
      <c r="J197" s="643"/>
      <c r="K197" s="651"/>
      <c r="L197" s="651"/>
      <c r="M197" s="643"/>
      <c r="N197" s="654"/>
    </row>
    <row r="198" spans="1:14">
      <c r="A198" s="280">
        <f t="shared" si="2"/>
        <v>193</v>
      </c>
      <c r="C198" s="426" t="s">
        <v>3434</v>
      </c>
      <c r="D198" s="615"/>
      <c r="E198" s="616"/>
      <c r="F198" s="436"/>
      <c r="G198" s="428" t="s">
        <v>57</v>
      </c>
      <c r="H198" s="427" t="s">
        <v>73</v>
      </c>
      <c r="I198" s="645"/>
      <c r="J198" s="646"/>
      <c r="K198" s="647"/>
      <c r="L198" s="648"/>
      <c r="M198" s="649"/>
      <c r="N198" s="650"/>
    </row>
    <row r="199" spans="1:14">
      <c r="A199" s="280">
        <f t="shared" si="2"/>
        <v>194</v>
      </c>
      <c r="C199" s="426" t="s">
        <v>3434</v>
      </c>
      <c r="D199" s="615"/>
      <c r="E199" s="616"/>
      <c r="F199" s="436"/>
      <c r="G199" s="428" t="s">
        <v>222</v>
      </c>
      <c r="H199" s="427" t="s">
        <v>73</v>
      </c>
      <c r="I199" s="645"/>
      <c r="J199" s="646"/>
      <c r="K199" s="647"/>
      <c r="L199" s="648"/>
      <c r="M199" s="649"/>
      <c r="N199" s="650"/>
    </row>
    <row r="200" spans="1:14">
      <c r="A200" s="280">
        <f t="shared" si="2"/>
        <v>195</v>
      </c>
      <c r="C200" s="426" t="s">
        <v>114</v>
      </c>
      <c r="D200" s="615"/>
      <c r="E200" s="616"/>
      <c r="F200" s="436"/>
      <c r="G200" s="428" t="s">
        <v>2335</v>
      </c>
      <c r="H200" s="426" t="s">
        <v>77</v>
      </c>
      <c r="I200" s="645"/>
      <c r="J200" s="656"/>
      <c r="K200" s="647"/>
      <c r="L200" s="648"/>
      <c r="M200" s="649"/>
      <c r="N200" s="650"/>
    </row>
    <row r="201" spans="1:14">
      <c r="A201" s="280">
        <f t="shared" ref="A201:A264" si="3">1+A200</f>
        <v>196</v>
      </c>
      <c r="C201" s="426" t="s">
        <v>114</v>
      </c>
      <c r="D201" s="615"/>
      <c r="E201" s="616"/>
      <c r="F201" s="436"/>
      <c r="G201" s="428" t="s">
        <v>2007</v>
      </c>
      <c r="H201" s="426" t="s">
        <v>77</v>
      </c>
      <c r="I201" s="645"/>
      <c r="J201" s="656"/>
      <c r="K201" s="647"/>
      <c r="L201" s="648"/>
      <c r="M201" s="649"/>
      <c r="N201" s="650"/>
    </row>
    <row r="202" spans="1:14">
      <c r="A202" s="280">
        <f t="shared" si="3"/>
        <v>197</v>
      </c>
      <c r="C202" s="426" t="s">
        <v>114</v>
      </c>
      <c r="D202" s="615"/>
      <c r="E202" s="616"/>
      <c r="F202" s="436"/>
      <c r="G202" s="428" t="s">
        <v>2336</v>
      </c>
      <c r="H202" s="426" t="s">
        <v>77</v>
      </c>
      <c r="I202" s="645"/>
      <c r="J202" s="656"/>
      <c r="K202" s="647"/>
      <c r="L202" s="648"/>
      <c r="M202" s="649"/>
      <c r="N202" s="650"/>
    </row>
    <row r="203" spans="1:14" ht="27.6">
      <c r="A203" s="280">
        <f t="shared" si="3"/>
        <v>198</v>
      </c>
      <c r="C203" s="434" t="s">
        <v>475</v>
      </c>
      <c r="D203" s="618"/>
      <c r="E203" s="618"/>
      <c r="F203" s="434" t="s">
        <v>2614</v>
      </c>
      <c r="G203" s="435" t="s">
        <v>2615</v>
      </c>
      <c r="H203" s="434" t="s">
        <v>25</v>
      </c>
      <c r="I203" s="642"/>
      <c r="J203" s="643"/>
      <c r="K203" s="651"/>
      <c r="L203" s="651"/>
      <c r="M203" s="643"/>
      <c r="N203" s="641"/>
    </row>
    <row r="204" spans="1:14">
      <c r="A204" s="280">
        <f t="shared" si="3"/>
        <v>199</v>
      </c>
      <c r="C204" s="426" t="s">
        <v>3434</v>
      </c>
      <c r="D204" s="615"/>
      <c r="E204" s="616"/>
      <c r="F204" s="436"/>
      <c r="G204" s="428" t="s">
        <v>57</v>
      </c>
      <c r="H204" s="427" t="s">
        <v>73</v>
      </c>
      <c r="I204" s="645"/>
      <c r="J204" s="646"/>
      <c r="K204" s="647"/>
      <c r="L204" s="648"/>
      <c r="M204" s="649"/>
      <c r="N204" s="650"/>
    </row>
    <row r="205" spans="1:14">
      <c r="A205" s="280">
        <f t="shared" si="3"/>
        <v>200</v>
      </c>
      <c r="C205" s="426" t="s">
        <v>3434</v>
      </c>
      <c r="D205" s="615"/>
      <c r="E205" s="616"/>
      <c r="F205" s="436"/>
      <c r="G205" s="428" t="s">
        <v>60</v>
      </c>
      <c r="H205" s="427" t="s">
        <v>73</v>
      </c>
      <c r="I205" s="645"/>
      <c r="J205" s="646"/>
      <c r="K205" s="647"/>
      <c r="L205" s="648"/>
      <c r="M205" s="649"/>
      <c r="N205" s="655"/>
    </row>
    <row r="206" spans="1:14" ht="27.6">
      <c r="A206" s="280">
        <f t="shared" si="3"/>
        <v>201</v>
      </c>
      <c r="C206" s="426" t="s">
        <v>114</v>
      </c>
      <c r="D206" s="615"/>
      <c r="E206" s="616"/>
      <c r="F206" s="436"/>
      <c r="G206" s="428" t="s">
        <v>2337</v>
      </c>
      <c r="H206" s="426" t="s">
        <v>77</v>
      </c>
      <c r="I206" s="645"/>
      <c r="J206" s="656"/>
      <c r="K206" s="647"/>
      <c r="L206" s="648"/>
      <c r="M206" s="649"/>
      <c r="N206" s="650"/>
    </row>
    <row r="207" spans="1:14" ht="27.6">
      <c r="A207" s="280">
        <f t="shared" si="3"/>
        <v>202</v>
      </c>
      <c r="C207" s="434" t="s">
        <v>475</v>
      </c>
      <c r="D207" s="618"/>
      <c r="E207" s="618"/>
      <c r="F207" s="434" t="s">
        <v>2616</v>
      </c>
      <c r="G207" s="435" t="s">
        <v>2617</v>
      </c>
      <c r="H207" s="434" t="s">
        <v>25</v>
      </c>
      <c r="I207" s="642"/>
      <c r="J207" s="643"/>
      <c r="K207" s="651"/>
      <c r="L207" s="651"/>
      <c r="M207" s="643"/>
      <c r="N207" s="641"/>
    </row>
    <row r="208" spans="1:14">
      <c r="A208" s="280">
        <f t="shared" si="3"/>
        <v>203</v>
      </c>
      <c r="C208" s="426" t="s">
        <v>3434</v>
      </c>
      <c r="D208" s="615"/>
      <c r="E208" s="616"/>
      <c r="F208" s="436"/>
      <c r="G208" s="428" t="s">
        <v>57</v>
      </c>
      <c r="H208" s="427" t="s">
        <v>73</v>
      </c>
      <c r="I208" s="645"/>
      <c r="J208" s="646"/>
      <c r="K208" s="647"/>
      <c r="L208" s="648"/>
      <c r="M208" s="649"/>
      <c r="N208" s="655"/>
    </row>
    <row r="209" spans="1:14">
      <c r="A209" s="280">
        <f t="shared" si="3"/>
        <v>204</v>
      </c>
      <c r="C209" s="426" t="s">
        <v>3434</v>
      </c>
      <c r="D209" s="615"/>
      <c r="E209" s="616"/>
      <c r="F209" s="436"/>
      <c r="G209" s="428" t="s">
        <v>60</v>
      </c>
      <c r="H209" s="427" t="s">
        <v>73</v>
      </c>
      <c r="I209" s="645"/>
      <c r="J209" s="646"/>
      <c r="K209" s="647"/>
      <c r="L209" s="648"/>
      <c r="M209" s="649"/>
      <c r="N209" s="650"/>
    </row>
    <row r="210" spans="1:14" ht="27.6">
      <c r="A210" s="280">
        <f t="shared" si="3"/>
        <v>205</v>
      </c>
      <c r="C210" s="426" t="s">
        <v>114</v>
      </c>
      <c r="D210" s="615"/>
      <c r="E210" s="616"/>
      <c r="F210" s="436"/>
      <c r="G210" s="428" t="s">
        <v>2337</v>
      </c>
      <c r="H210" s="426" t="s">
        <v>77</v>
      </c>
      <c r="I210" s="645"/>
      <c r="J210" s="656"/>
      <c r="K210" s="647"/>
      <c r="L210" s="648"/>
      <c r="M210" s="649"/>
      <c r="N210" s="650"/>
    </row>
    <row r="211" spans="1:14" ht="41.4">
      <c r="A211" s="280">
        <f t="shared" si="3"/>
        <v>206</v>
      </c>
      <c r="C211" s="434" t="s">
        <v>475</v>
      </c>
      <c r="D211" s="618"/>
      <c r="E211" s="618"/>
      <c r="F211" s="434" t="s">
        <v>980</v>
      </c>
      <c r="G211" s="435" t="s">
        <v>1451</v>
      </c>
      <c r="H211" s="434" t="s">
        <v>22</v>
      </c>
      <c r="I211" s="642"/>
      <c r="J211" s="643"/>
      <c r="K211" s="651"/>
      <c r="L211" s="651"/>
      <c r="M211" s="651"/>
      <c r="N211" s="641"/>
    </row>
    <row r="212" spans="1:14" ht="27.6">
      <c r="A212" s="280">
        <f t="shared" si="3"/>
        <v>207</v>
      </c>
      <c r="C212" s="426" t="s">
        <v>114</v>
      </c>
      <c r="D212" s="615"/>
      <c r="E212" s="616"/>
      <c r="F212" s="436"/>
      <c r="G212" s="428" t="s">
        <v>671</v>
      </c>
      <c r="H212" s="427" t="s">
        <v>147</v>
      </c>
      <c r="I212" s="645"/>
      <c r="J212" s="646"/>
      <c r="K212" s="647"/>
      <c r="L212" s="648"/>
      <c r="M212" s="649"/>
      <c r="N212" s="650"/>
    </row>
    <row r="213" spans="1:14">
      <c r="A213" s="280">
        <f t="shared" si="3"/>
        <v>208</v>
      </c>
      <c r="C213" s="426" t="s">
        <v>114</v>
      </c>
      <c r="D213" s="615"/>
      <c r="E213" s="616"/>
      <c r="F213" s="436"/>
      <c r="G213" s="428" t="s">
        <v>2347</v>
      </c>
      <c r="H213" s="426" t="s">
        <v>147</v>
      </c>
      <c r="I213" s="645"/>
      <c r="J213" s="656"/>
      <c r="K213" s="647"/>
      <c r="L213" s="648"/>
      <c r="M213" s="649"/>
      <c r="N213" s="650"/>
    </row>
    <row r="214" spans="1:14">
      <c r="A214" s="280">
        <f t="shared" si="3"/>
        <v>209</v>
      </c>
      <c r="C214" s="426" t="s">
        <v>114</v>
      </c>
      <c r="D214" s="615"/>
      <c r="E214" s="616"/>
      <c r="F214" s="436"/>
      <c r="G214" s="428" t="s">
        <v>762</v>
      </c>
      <c r="H214" s="427" t="s">
        <v>151</v>
      </c>
      <c r="I214" s="645"/>
      <c r="J214" s="646"/>
      <c r="K214" s="647"/>
      <c r="L214" s="648"/>
      <c r="M214" s="649"/>
      <c r="N214" s="655"/>
    </row>
    <row r="215" spans="1:14">
      <c r="A215" s="280">
        <f t="shared" si="3"/>
        <v>210</v>
      </c>
      <c r="C215" s="426" t="s">
        <v>3434</v>
      </c>
      <c r="D215" s="615"/>
      <c r="E215" s="616"/>
      <c r="F215" s="436"/>
      <c r="G215" s="428" t="s">
        <v>46</v>
      </c>
      <c r="H215" s="427" t="s">
        <v>73</v>
      </c>
      <c r="I215" s="645"/>
      <c r="J215" s="646"/>
      <c r="K215" s="647"/>
      <c r="L215" s="648"/>
      <c r="M215" s="649"/>
      <c r="N215" s="650"/>
    </row>
    <row r="216" spans="1:14">
      <c r="A216" s="280">
        <f t="shared" si="3"/>
        <v>211</v>
      </c>
      <c r="C216" s="426" t="s">
        <v>3434</v>
      </c>
      <c r="D216" s="615"/>
      <c r="E216" s="616"/>
      <c r="F216" s="436"/>
      <c r="G216" s="428" t="s">
        <v>60</v>
      </c>
      <c r="H216" s="427" t="s">
        <v>73</v>
      </c>
      <c r="I216" s="645"/>
      <c r="J216" s="646"/>
      <c r="K216" s="647"/>
      <c r="L216" s="648"/>
      <c r="M216" s="649"/>
      <c r="N216" s="650"/>
    </row>
    <row r="217" spans="1:14" ht="27.6">
      <c r="A217" s="280">
        <f t="shared" si="3"/>
        <v>212</v>
      </c>
      <c r="C217" s="426" t="s">
        <v>3434</v>
      </c>
      <c r="D217" s="615"/>
      <c r="E217" s="616"/>
      <c r="F217" s="436"/>
      <c r="G217" s="428" t="s">
        <v>1307</v>
      </c>
      <c r="H217" s="427" t="s">
        <v>22</v>
      </c>
      <c r="I217" s="645"/>
      <c r="J217" s="646"/>
      <c r="K217" s="647"/>
      <c r="L217" s="648"/>
      <c r="M217" s="649"/>
      <c r="N217" s="650"/>
    </row>
    <row r="218" spans="1:14" ht="27.6">
      <c r="A218" s="280">
        <f t="shared" si="3"/>
        <v>213</v>
      </c>
      <c r="C218" s="426" t="s">
        <v>3434</v>
      </c>
      <c r="D218" s="615"/>
      <c r="E218" s="616"/>
      <c r="F218" s="436"/>
      <c r="G218" s="428" t="s">
        <v>1308</v>
      </c>
      <c r="H218" s="427" t="s">
        <v>22</v>
      </c>
      <c r="I218" s="645"/>
      <c r="J218" s="646"/>
      <c r="K218" s="647"/>
      <c r="L218" s="648"/>
      <c r="M218" s="649"/>
      <c r="N218" s="650"/>
    </row>
    <row r="219" spans="1:14" ht="41.4">
      <c r="A219" s="280">
        <f t="shared" si="3"/>
        <v>214</v>
      </c>
      <c r="C219" s="434" t="s">
        <v>475</v>
      </c>
      <c r="D219" s="618"/>
      <c r="E219" s="618"/>
      <c r="F219" s="434" t="s">
        <v>981</v>
      </c>
      <c r="G219" s="435" t="s">
        <v>1452</v>
      </c>
      <c r="H219" s="434" t="s">
        <v>25</v>
      </c>
      <c r="I219" s="642"/>
      <c r="J219" s="643"/>
      <c r="K219" s="651"/>
      <c r="L219" s="651"/>
      <c r="M219" s="643"/>
      <c r="N219" s="641"/>
    </row>
    <row r="220" spans="1:14">
      <c r="A220" s="280">
        <f t="shared" si="3"/>
        <v>215</v>
      </c>
      <c r="C220" s="426" t="s">
        <v>3434</v>
      </c>
      <c r="D220" s="615"/>
      <c r="E220" s="616"/>
      <c r="F220" s="436"/>
      <c r="G220" s="428" t="s">
        <v>56</v>
      </c>
      <c r="H220" s="427" t="s">
        <v>73</v>
      </c>
      <c r="I220" s="653"/>
      <c r="J220" s="646"/>
      <c r="K220" s="647"/>
      <c r="L220" s="648"/>
      <c r="M220" s="649"/>
      <c r="N220" s="655"/>
    </row>
    <row r="221" spans="1:14">
      <c r="A221" s="280">
        <f t="shared" si="3"/>
        <v>216</v>
      </c>
      <c r="C221" s="426" t="s">
        <v>3434</v>
      </c>
      <c r="D221" s="615"/>
      <c r="E221" s="616"/>
      <c r="F221" s="436"/>
      <c r="G221" s="428" t="s">
        <v>60</v>
      </c>
      <c r="H221" s="427" t="s">
        <v>73</v>
      </c>
      <c r="I221" s="653"/>
      <c r="J221" s="646"/>
      <c r="K221" s="647"/>
      <c r="L221" s="648"/>
      <c r="M221" s="649"/>
      <c r="N221" s="650"/>
    </row>
    <row r="222" spans="1:14" ht="27.6">
      <c r="A222" s="280">
        <f t="shared" si="3"/>
        <v>217</v>
      </c>
      <c r="C222" s="426" t="s">
        <v>114</v>
      </c>
      <c r="D222" s="615"/>
      <c r="E222" s="620"/>
      <c r="F222" s="436"/>
      <c r="G222" s="428" t="s">
        <v>624</v>
      </c>
      <c r="H222" s="427" t="s">
        <v>150</v>
      </c>
      <c r="I222" s="653"/>
      <c r="J222" s="646"/>
      <c r="K222" s="647"/>
      <c r="L222" s="648"/>
      <c r="M222" s="649"/>
      <c r="N222" s="655"/>
    </row>
    <row r="223" spans="1:14">
      <c r="A223" s="280">
        <f t="shared" si="3"/>
        <v>218</v>
      </c>
      <c r="C223" s="426" t="s">
        <v>114</v>
      </c>
      <c r="D223" s="615"/>
      <c r="E223" s="616"/>
      <c r="F223" s="436"/>
      <c r="G223" s="428" t="s">
        <v>2348</v>
      </c>
      <c r="H223" s="427" t="s">
        <v>25</v>
      </c>
      <c r="I223" s="653"/>
      <c r="J223" s="646"/>
      <c r="K223" s="647"/>
      <c r="L223" s="648"/>
      <c r="M223" s="649"/>
      <c r="N223" s="650"/>
    </row>
    <row r="224" spans="1:14" ht="27.6">
      <c r="A224" s="280">
        <f t="shared" si="3"/>
        <v>219</v>
      </c>
      <c r="C224" s="426" t="s">
        <v>3434</v>
      </c>
      <c r="D224" s="615"/>
      <c r="E224" s="616"/>
      <c r="F224" s="436"/>
      <c r="G224" s="428" t="s">
        <v>217</v>
      </c>
      <c r="H224" s="427" t="s">
        <v>20</v>
      </c>
      <c r="I224" s="653"/>
      <c r="J224" s="646"/>
      <c r="K224" s="647"/>
      <c r="L224" s="648"/>
      <c r="M224" s="649"/>
      <c r="N224" s="655"/>
    </row>
    <row r="225" spans="1:14" ht="41.4">
      <c r="A225" s="280">
        <f t="shared" si="3"/>
        <v>220</v>
      </c>
      <c r="C225" s="434" t="s">
        <v>475</v>
      </c>
      <c r="D225" s="618"/>
      <c r="E225" s="618"/>
      <c r="F225" s="434" t="s">
        <v>982</v>
      </c>
      <c r="G225" s="435" t="s">
        <v>1453</v>
      </c>
      <c r="H225" s="434" t="s">
        <v>22</v>
      </c>
      <c r="I225" s="642"/>
      <c r="J225" s="643"/>
      <c r="K225" s="651"/>
      <c r="L225" s="651"/>
      <c r="M225" s="643"/>
      <c r="N225" s="641"/>
    </row>
    <row r="226" spans="1:14">
      <c r="A226" s="280">
        <f t="shared" si="3"/>
        <v>221</v>
      </c>
      <c r="C226" s="426" t="s">
        <v>114</v>
      </c>
      <c r="D226" s="615"/>
      <c r="E226" s="616"/>
      <c r="F226" s="436"/>
      <c r="G226" s="428" t="s">
        <v>659</v>
      </c>
      <c r="H226" s="427" t="s">
        <v>147</v>
      </c>
      <c r="I226" s="645"/>
      <c r="J226" s="646"/>
      <c r="K226" s="647"/>
      <c r="L226" s="648"/>
      <c r="M226" s="649"/>
      <c r="N226" s="650"/>
    </row>
    <row r="227" spans="1:14" ht="27.6">
      <c r="A227" s="280">
        <f t="shared" si="3"/>
        <v>222</v>
      </c>
      <c r="C227" s="426" t="s">
        <v>114</v>
      </c>
      <c r="D227" s="615"/>
      <c r="E227" s="616"/>
      <c r="F227" s="436"/>
      <c r="G227" s="428" t="s">
        <v>2349</v>
      </c>
      <c r="H227" s="426" t="s">
        <v>22</v>
      </c>
      <c r="I227" s="645"/>
      <c r="J227" s="646"/>
      <c r="K227" s="647"/>
      <c r="L227" s="648"/>
      <c r="M227" s="649"/>
      <c r="N227" s="650"/>
    </row>
    <row r="228" spans="1:14">
      <c r="A228" s="280">
        <f t="shared" si="3"/>
        <v>223</v>
      </c>
      <c r="C228" s="426" t="s">
        <v>3434</v>
      </c>
      <c r="D228" s="615"/>
      <c r="E228" s="616"/>
      <c r="F228" s="436"/>
      <c r="G228" s="428" t="s">
        <v>46</v>
      </c>
      <c r="H228" s="427" t="s">
        <v>73</v>
      </c>
      <c r="I228" s="645"/>
      <c r="J228" s="646"/>
      <c r="K228" s="647"/>
      <c r="L228" s="648"/>
      <c r="M228" s="649"/>
      <c r="N228" s="650"/>
    </row>
    <row r="229" spans="1:14">
      <c r="A229" s="280">
        <f t="shared" si="3"/>
        <v>224</v>
      </c>
      <c r="C229" s="426" t="s">
        <v>3434</v>
      </c>
      <c r="D229" s="615"/>
      <c r="E229" s="616"/>
      <c r="F229" s="436"/>
      <c r="G229" s="428" t="s">
        <v>60</v>
      </c>
      <c r="H229" s="427" t="s">
        <v>73</v>
      </c>
      <c r="I229" s="645"/>
      <c r="J229" s="646"/>
      <c r="K229" s="647"/>
      <c r="L229" s="648"/>
      <c r="M229" s="649"/>
      <c r="N229" s="650"/>
    </row>
    <row r="230" spans="1:14" ht="69">
      <c r="A230" s="280">
        <f t="shared" si="3"/>
        <v>225</v>
      </c>
      <c r="C230" s="434" t="s">
        <v>475</v>
      </c>
      <c r="D230" s="618"/>
      <c r="E230" s="618"/>
      <c r="F230" s="434" t="s">
        <v>2108</v>
      </c>
      <c r="G230" s="435" t="s">
        <v>2109</v>
      </c>
      <c r="H230" s="434" t="s">
        <v>22</v>
      </c>
      <c r="I230" s="642"/>
      <c r="J230" s="643"/>
      <c r="K230" s="651"/>
      <c r="L230" s="651"/>
      <c r="M230" s="643"/>
      <c r="N230" s="641"/>
    </row>
    <row r="231" spans="1:14">
      <c r="A231" s="280">
        <f t="shared" si="3"/>
        <v>226</v>
      </c>
      <c r="C231" s="426" t="s">
        <v>3434</v>
      </c>
      <c r="D231" s="615"/>
      <c r="E231" s="616"/>
      <c r="F231" s="436"/>
      <c r="G231" s="428" t="s">
        <v>61</v>
      </c>
      <c r="H231" s="427" t="s">
        <v>73</v>
      </c>
      <c r="I231" s="645"/>
      <c r="J231" s="646"/>
      <c r="K231" s="647"/>
      <c r="L231" s="648"/>
      <c r="M231" s="649"/>
      <c r="N231" s="650"/>
    </row>
    <row r="232" spans="1:14" ht="27.6">
      <c r="A232" s="280">
        <f t="shared" si="3"/>
        <v>227</v>
      </c>
      <c r="C232" s="426" t="s">
        <v>114</v>
      </c>
      <c r="D232" s="615"/>
      <c r="E232" s="616"/>
      <c r="F232" s="436"/>
      <c r="G232" s="428" t="s">
        <v>676</v>
      </c>
      <c r="H232" s="427" t="s">
        <v>151</v>
      </c>
      <c r="I232" s="645"/>
      <c r="J232" s="646"/>
      <c r="K232" s="647"/>
      <c r="L232" s="648"/>
      <c r="M232" s="649"/>
      <c r="N232" s="650"/>
    </row>
    <row r="233" spans="1:14">
      <c r="A233" s="280">
        <f t="shared" si="3"/>
        <v>228</v>
      </c>
      <c r="C233" s="426" t="s">
        <v>114</v>
      </c>
      <c r="D233" s="615"/>
      <c r="E233" s="616"/>
      <c r="F233" s="436"/>
      <c r="G233" s="428" t="s">
        <v>719</v>
      </c>
      <c r="H233" s="427" t="s">
        <v>151</v>
      </c>
      <c r="I233" s="645"/>
      <c r="J233" s="646"/>
      <c r="K233" s="647"/>
      <c r="L233" s="648"/>
      <c r="M233" s="649"/>
      <c r="N233" s="650"/>
    </row>
    <row r="234" spans="1:14">
      <c r="A234" s="280">
        <f t="shared" si="3"/>
        <v>229</v>
      </c>
      <c r="C234" s="426" t="s">
        <v>114</v>
      </c>
      <c r="D234" s="615"/>
      <c r="E234" s="616"/>
      <c r="F234" s="436"/>
      <c r="G234" s="428" t="s">
        <v>2350</v>
      </c>
      <c r="H234" s="427" t="s">
        <v>22</v>
      </c>
      <c r="I234" s="645"/>
      <c r="J234" s="646"/>
      <c r="K234" s="647"/>
      <c r="L234" s="648"/>
      <c r="M234" s="649"/>
      <c r="N234" s="650"/>
    </row>
    <row r="235" spans="1:14" ht="27.6">
      <c r="A235" s="280">
        <f t="shared" si="3"/>
        <v>230</v>
      </c>
      <c r="C235" s="426" t="s">
        <v>3434</v>
      </c>
      <c r="D235" s="615"/>
      <c r="E235" s="616"/>
      <c r="F235" s="436"/>
      <c r="G235" s="428" t="s">
        <v>919</v>
      </c>
      <c r="H235" s="427" t="s">
        <v>25</v>
      </c>
      <c r="I235" s="645"/>
      <c r="J235" s="646"/>
      <c r="K235" s="647"/>
      <c r="L235" s="648"/>
      <c r="M235" s="649"/>
      <c r="N235" s="650"/>
    </row>
    <row r="236" spans="1:14" ht="27.6">
      <c r="A236" s="280">
        <f t="shared" si="3"/>
        <v>231</v>
      </c>
      <c r="C236" s="426" t="s">
        <v>3434</v>
      </c>
      <c r="D236" s="615"/>
      <c r="E236" s="616"/>
      <c r="F236" s="436"/>
      <c r="G236" s="428" t="s">
        <v>925</v>
      </c>
      <c r="H236" s="427" t="s">
        <v>25</v>
      </c>
      <c r="I236" s="645"/>
      <c r="J236" s="646"/>
      <c r="K236" s="647"/>
      <c r="L236" s="648"/>
      <c r="M236" s="649"/>
      <c r="N236" s="650"/>
    </row>
    <row r="237" spans="1:14" ht="27.6">
      <c r="A237" s="280">
        <f t="shared" si="3"/>
        <v>232</v>
      </c>
      <c r="C237" s="426" t="s">
        <v>3434</v>
      </c>
      <c r="D237" s="615"/>
      <c r="E237" s="616"/>
      <c r="F237" s="436"/>
      <c r="G237" s="428" t="s">
        <v>1323</v>
      </c>
      <c r="H237" s="427" t="s">
        <v>20</v>
      </c>
      <c r="I237" s="645"/>
      <c r="J237" s="646"/>
      <c r="K237" s="647"/>
      <c r="L237" s="648"/>
      <c r="M237" s="649"/>
      <c r="N237" s="650"/>
    </row>
    <row r="238" spans="1:14" ht="27.6">
      <c r="A238" s="280">
        <f t="shared" si="3"/>
        <v>233</v>
      </c>
      <c r="C238" s="426" t="s">
        <v>3434</v>
      </c>
      <c r="D238" s="622"/>
      <c r="E238" s="616"/>
      <c r="F238" s="436"/>
      <c r="G238" s="428" t="s">
        <v>1274</v>
      </c>
      <c r="H238" s="427" t="s">
        <v>25</v>
      </c>
      <c r="I238" s="645"/>
      <c r="J238" s="646"/>
      <c r="K238" s="647"/>
      <c r="L238" s="648"/>
      <c r="M238" s="649"/>
      <c r="N238" s="650"/>
    </row>
    <row r="239" spans="1:14" ht="27.6">
      <c r="A239" s="280">
        <f t="shared" si="3"/>
        <v>234</v>
      </c>
      <c r="C239" s="426" t="s">
        <v>3434</v>
      </c>
      <c r="D239" s="615"/>
      <c r="E239" s="616"/>
      <c r="F239" s="436"/>
      <c r="G239" s="428" t="s">
        <v>462</v>
      </c>
      <c r="H239" s="427" t="s">
        <v>20</v>
      </c>
      <c r="I239" s="645"/>
      <c r="J239" s="646"/>
      <c r="K239" s="647"/>
      <c r="L239" s="648"/>
      <c r="M239" s="649"/>
      <c r="N239" s="650"/>
    </row>
    <row r="240" spans="1:14" ht="27.6">
      <c r="A240" s="280">
        <f t="shared" si="3"/>
        <v>235</v>
      </c>
      <c r="C240" s="426" t="s">
        <v>3434</v>
      </c>
      <c r="D240" s="615"/>
      <c r="E240" s="616"/>
      <c r="F240" s="436"/>
      <c r="G240" s="428" t="s">
        <v>603</v>
      </c>
      <c r="H240" s="427" t="s">
        <v>20</v>
      </c>
      <c r="I240" s="645"/>
      <c r="J240" s="646"/>
      <c r="K240" s="647"/>
      <c r="L240" s="648"/>
      <c r="M240" s="649"/>
      <c r="N240" s="650"/>
    </row>
    <row r="241" spans="1:14" ht="27.6">
      <c r="A241" s="280">
        <f t="shared" si="3"/>
        <v>236</v>
      </c>
      <c r="C241" s="426" t="s">
        <v>3434</v>
      </c>
      <c r="D241" s="622"/>
      <c r="E241" s="616"/>
      <c r="F241" s="436"/>
      <c r="G241" s="428" t="s">
        <v>1330</v>
      </c>
      <c r="H241" s="427" t="s">
        <v>20</v>
      </c>
      <c r="I241" s="645"/>
      <c r="J241" s="646"/>
      <c r="K241" s="647"/>
      <c r="L241" s="648"/>
      <c r="M241" s="649"/>
      <c r="N241" s="650"/>
    </row>
    <row r="242" spans="1:14" ht="27.6">
      <c r="A242" s="280">
        <f t="shared" si="3"/>
        <v>237</v>
      </c>
      <c r="C242" s="434" t="s">
        <v>475</v>
      </c>
      <c r="D242" s="618"/>
      <c r="E242" s="618"/>
      <c r="F242" s="434" t="s">
        <v>983</v>
      </c>
      <c r="G242" s="435" t="s">
        <v>1549</v>
      </c>
      <c r="H242" s="434" t="s">
        <v>20</v>
      </c>
      <c r="I242" s="642"/>
      <c r="J242" s="643"/>
      <c r="K242" s="651"/>
      <c r="L242" s="651"/>
      <c r="M242" s="643"/>
      <c r="N242" s="641"/>
    </row>
    <row r="243" spans="1:14">
      <c r="A243" s="280">
        <f t="shared" si="3"/>
        <v>238</v>
      </c>
      <c r="C243" s="426" t="s">
        <v>114</v>
      </c>
      <c r="D243" s="615"/>
      <c r="E243" s="619"/>
      <c r="F243" s="431"/>
      <c r="G243" s="428" t="s">
        <v>2351</v>
      </c>
      <c r="H243" s="427" t="s">
        <v>20</v>
      </c>
      <c r="I243" s="645"/>
      <c r="J243" s="646"/>
      <c r="K243" s="647"/>
      <c r="L243" s="648"/>
      <c r="M243" s="649"/>
      <c r="N243" s="650"/>
    </row>
    <row r="244" spans="1:14">
      <c r="A244" s="280">
        <f t="shared" si="3"/>
        <v>239</v>
      </c>
      <c r="C244" s="426" t="s">
        <v>3434</v>
      </c>
      <c r="D244" s="615"/>
      <c r="E244" s="616"/>
      <c r="F244" s="436"/>
      <c r="G244" s="428" t="s">
        <v>56</v>
      </c>
      <c r="H244" s="427" t="s">
        <v>73</v>
      </c>
      <c r="I244" s="645"/>
      <c r="J244" s="646"/>
      <c r="K244" s="647"/>
      <c r="L244" s="648"/>
      <c r="M244" s="649"/>
      <c r="N244" s="650"/>
    </row>
    <row r="245" spans="1:14">
      <c r="A245" s="280">
        <f t="shared" si="3"/>
        <v>240</v>
      </c>
      <c r="C245" s="426" t="s">
        <v>3434</v>
      </c>
      <c r="D245" s="615"/>
      <c r="E245" s="616"/>
      <c r="F245" s="436"/>
      <c r="G245" s="428" t="s">
        <v>60</v>
      </c>
      <c r="H245" s="427" t="s">
        <v>73</v>
      </c>
      <c r="I245" s="645"/>
      <c r="J245" s="646"/>
      <c r="K245" s="647"/>
      <c r="L245" s="648"/>
      <c r="M245" s="649"/>
      <c r="N245" s="655"/>
    </row>
    <row r="246" spans="1:14" ht="41.4">
      <c r="A246" s="280">
        <f t="shared" si="3"/>
        <v>241</v>
      </c>
      <c r="C246" s="434" t="s">
        <v>475</v>
      </c>
      <c r="D246" s="618"/>
      <c r="E246" s="618"/>
      <c r="F246" s="434" t="s">
        <v>984</v>
      </c>
      <c r="G246" s="435" t="s">
        <v>1454</v>
      </c>
      <c r="H246" s="434" t="s">
        <v>25</v>
      </c>
      <c r="I246" s="642"/>
      <c r="J246" s="643"/>
      <c r="K246" s="651"/>
      <c r="L246" s="651"/>
      <c r="M246" s="643"/>
      <c r="N246" s="641"/>
    </row>
    <row r="247" spans="1:14" ht="55.2">
      <c r="A247" s="280">
        <f t="shared" si="3"/>
        <v>242</v>
      </c>
      <c r="C247" s="426" t="s">
        <v>114</v>
      </c>
      <c r="D247" s="615"/>
      <c r="E247" s="616"/>
      <c r="F247" s="436"/>
      <c r="G247" s="428" t="s">
        <v>2352</v>
      </c>
      <c r="H247" s="427" t="s">
        <v>2353</v>
      </c>
      <c r="I247" s="645"/>
      <c r="J247" s="646"/>
      <c r="K247" s="647"/>
      <c r="L247" s="648"/>
      <c r="M247" s="649"/>
      <c r="N247" s="655"/>
    </row>
    <row r="248" spans="1:14" ht="27.6">
      <c r="A248" s="280">
        <f t="shared" si="3"/>
        <v>243</v>
      </c>
      <c r="C248" s="426" t="s">
        <v>114</v>
      </c>
      <c r="D248" s="615"/>
      <c r="E248" s="616"/>
      <c r="F248" s="436"/>
      <c r="G248" s="428" t="s">
        <v>1361</v>
      </c>
      <c r="H248" s="427" t="s">
        <v>148</v>
      </c>
      <c r="I248" s="645"/>
      <c r="J248" s="646"/>
      <c r="K248" s="647"/>
      <c r="L248" s="648"/>
      <c r="M248" s="649"/>
      <c r="N248" s="650"/>
    </row>
    <row r="249" spans="1:14">
      <c r="A249" s="280">
        <f t="shared" si="3"/>
        <v>244</v>
      </c>
      <c r="C249" s="426" t="s">
        <v>114</v>
      </c>
      <c r="D249" s="615"/>
      <c r="E249" s="616"/>
      <c r="F249" s="436"/>
      <c r="G249" s="428" t="s">
        <v>757</v>
      </c>
      <c r="H249" s="427" t="s">
        <v>148</v>
      </c>
      <c r="I249" s="645"/>
      <c r="J249" s="646"/>
      <c r="K249" s="647"/>
      <c r="L249" s="648"/>
      <c r="M249" s="649"/>
      <c r="N249" s="650"/>
    </row>
    <row r="250" spans="1:14" ht="27.6">
      <c r="A250" s="280">
        <f t="shared" si="3"/>
        <v>245</v>
      </c>
      <c r="C250" s="426" t="s">
        <v>114</v>
      </c>
      <c r="D250" s="615"/>
      <c r="E250" s="620"/>
      <c r="F250" s="436"/>
      <c r="G250" s="428" t="s">
        <v>1365</v>
      </c>
      <c r="H250" s="427" t="s">
        <v>151</v>
      </c>
      <c r="I250" s="645"/>
      <c r="J250" s="646"/>
      <c r="K250" s="647"/>
      <c r="L250" s="648"/>
      <c r="M250" s="649"/>
      <c r="N250" s="650"/>
    </row>
    <row r="251" spans="1:14">
      <c r="A251" s="280">
        <f t="shared" si="3"/>
        <v>246</v>
      </c>
      <c r="C251" s="426" t="s">
        <v>3434</v>
      </c>
      <c r="D251" s="619"/>
      <c r="E251" s="616"/>
      <c r="F251" s="436"/>
      <c r="G251" s="428" t="s">
        <v>42</v>
      </c>
      <c r="H251" s="427" t="s">
        <v>73</v>
      </c>
      <c r="I251" s="645"/>
      <c r="J251" s="646"/>
      <c r="K251" s="647"/>
      <c r="L251" s="648"/>
      <c r="M251" s="649"/>
      <c r="N251" s="650"/>
    </row>
    <row r="252" spans="1:14">
      <c r="A252" s="280">
        <f t="shared" si="3"/>
        <v>247</v>
      </c>
      <c r="C252" s="426" t="s">
        <v>3434</v>
      </c>
      <c r="D252" s="619"/>
      <c r="E252" s="616"/>
      <c r="F252" s="436"/>
      <c r="G252" s="428" t="s">
        <v>33</v>
      </c>
      <c r="H252" s="427" t="s">
        <v>73</v>
      </c>
      <c r="I252" s="645"/>
      <c r="J252" s="646"/>
      <c r="K252" s="647"/>
      <c r="L252" s="648"/>
      <c r="M252" s="649"/>
      <c r="N252" s="650"/>
    </row>
    <row r="253" spans="1:14" ht="55.2">
      <c r="A253" s="280">
        <f t="shared" si="3"/>
        <v>248</v>
      </c>
      <c r="C253" s="434" t="s">
        <v>475</v>
      </c>
      <c r="D253" s="618"/>
      <c r="E253" s="618"/>
      <c r="F253" s="434" t="s">
        <v>985</v>
      </c>
      <c r="G253" s="435" t="s">
        <v>1455</v>
      </c>
      <c r="H253" s="434" t="s">
        <v>25</v>
      </c>
      <c r="I253" s="642"/>
      <c r="J253" s="643"/>
      <c r="K253" s="651"/>
      <c r="L253" s="651"/>
      <c r="M253" s="643"/>
      <c r="N253" s="654"/>
    </row>
    <row r="254" spans="1:14" ht="55.2">
      <c r="A254" s="280">
        <f t="shared" si="3"/>
        <v>249</v>
      </c>
      <c r="C254" s="426" t="s">
        <v>114</v>
      </c>
      <c r="D254" s="615"/>
      <c r="E254" s="616"/>
      <c r="F254" s="436"/>
      <c r="G254" s="428" t="s">
        <v>2352</v>
      </c>
      <c r="H254" s="427" t="s">
        <v>2353</v>
      </c>
      <c r="I254" s="645"/>
      <c r="J254" s="646"/>
      <c r="K254" s="647"/>
      <c r="L254" s="648"/>
      <c r="M254" s="649"/>
      <c r="N254" s="650"/>
    </row>
    <row r="255" spans="1:14" ht="27.6">
      <c r="A255" s="280">
        <f t="shared" si="3"/>
        <v>250</v>
      </c>
      <c r="C255" s="426" t="s">
        <v>114</v>
      </c>
      <c r="D255" s="615"/>
      <c r="E255" s="616"/>
      <c r="F255" s="436"/>
      <c r="G255" s="428" t="s">
        <v>810</v>
      </c>
      <c r="H255" s="427" t="s">
        <v>148</v>
      </c>
      <c r="I255" s="645"/>
      <c r="J255" s="646"/>
      <c r="K255" s="647"/>
      <c r="L255" s="648"/>
      <c r="M255" s="649"/>
      <c r="N255" s="655"/>
    </row>
    <row r="256" spans="1:14" ht="55.2">
      <c r="A256" s="280">
        <f t="shared" si="3"/>
        <v>251</v>
      </c>
      <c r="C256" s="434" t="s">
        <v>475</v>
      </c>
      <c r="D256" s="618"/>
      <c r="E256" s="618"/>
      <c r="F256" s="434" t="s">
        <v>986</v>
      </c>
      <c r="G256" s="435" t="s">
        <v>1456</v>
      </c>
      <c r="H256" s="434" t="s">
        <v>25</v>
      </c>
      <c r="I256" s="642"/>
      <c r="J256" s="643"/>
      <c r="K256" s="651"/>
      <c r="L256" s="651"/>
      <c r="M256" s="651"/>
      <c r="N256" s="641"/>
    </row>
    <row r="257" spans="1:14">
      <c r="A257" s="280">
        <f t="shared" si="3"/>
        <v>252</v>
      </c>
      <c r="C257" s="426" t="s">
        <v>3434</v>
      </c>
      <c r="D257" s="615"/>
      <c r="E257" s="616"/>
      <c r="F257" s="436"/>
      <c r="G257" s="428" t="s">
        <v>56</v>
      </c>
      <c r="H257" s="427" t="s">
        <v>73</v>
      </c>
      <c r="I257" s="645"/>
      <c r="J257" s="646"/>
      <c r="K257" s="647"/>
      <c r="L257" s="648"/>
      <c r="M257" s="649"/>
      <c r="N257" s="655"/>
    </row>
    <row r="258" spans="1:14">
      <c r="A258" s="280">
        <f t="shared" si="3"/>
        <v>253</v>
      </c>
      <c r="C258" s="426" t="s">
        <v>3434</v>
      </c>
      <c r="D258" s="615"/>
      <c r="E258" s="616"/>
      <c r="F258" s="436"/>
      <c r="G258" s="428" t="s">
        <v>60</v>
      </c>
      <c r="H258" s="427" t="s">
        <v>73</v>
      </c>
      <c r="I258" s="645"/>
      <c r="J258" s="646"/>
      <c r="K258" s="647"/>
      <c r="L258" s="648"/>
      <c r="M258" s="649"/>
      <c r="N258" s="650"/>
    </row>
    <row r="259" spans="1:14" ht="55.2">
      <c r="A259" s="280">
        <f t="shared" si="3"/>
        <v>254</v>
      </c>
      <c r="C259" s="426" t="s">
        <v>114</v>
      </c>
      <c r="D259" s="615"/>
      <c r="E259" s="616"/>
      <c r="F259" s="436"/>
      <c r="G259" s="428" t="s">
        <v>1456</v>
      </c>
      <c r="H259" s="427" t="s">
        <v>2353</v>
      </c>
      <c r="I259" s="645"/>
      <c r="J259" s="646"/>
      <c r="K259" s="647"/>
      <c r="L259" s="648"/>
      <c r="M259" s="649"/>
      <c r="N259" s="650"/>
    </row>
    <row r="260" spans="1:14" ht="55.2">
      <c r="A260" s="280">
        <f t="shared" si="3"/>
        <v>255</v>
      </c>
      <c r="C260" s="434" t="s">
        <v>475</v>
      </c>
      <c r="D260" s="618"/>
      <c r="E260" s="618"/>
      <c r="F260" s="434" t="s">
        <v>987</v>
      </c>
      <c r="G260" s="435" t="s">
        <v>1457</v>
      </c>
      <c r="H260" s="434" t="s">
        <v>25</v>
      </c>
      <c r="I260" s="642"/>
      <c r="J260" s="643"/>
      <c r="K260" s="651"/>
      <c r="L260" s="651"/>
      <c r="M260" s="651"/>
      <c r="N260" s="641"/>
    </row>
    <row r="261" spans="1:14">
      <c r="A261" s="280">
        <f t="shared" si="3"/>
        <v>256</v>
      </c>
      <c r="C261" s="426" t="s">
        <v>3434</v>
      </c>
      <c r="D261" s="615"/>
      <c r="E261" s="616"/>
      <c r="F261" s="436"/>
      <c r="G261" s="428" t="s">
        <v>56</v>
      </c>
      <c r="H261" s="427" t="s">
        <v>73</v>
      </c>
      <c r="I261" s="645"/>
      <c r="J261" s="646"/>
      <c r="K261" s="647"/>
      <c r="L261" s="648"/>
      <c r="M261" s="649"/>
      <c r="N261" s="650"/>
    </row>
    <row r="262" spans="1:14">
      <c r="A262" s="280">
        <f t="shared" si="3"/>
        <v>257</v>
      </c>
      <c r="C262" s="426" t="s">
        <v>3434</v>
      </c>
      <c r="D262" s="615"/>
      <c r="E262" s="616"/>
      <c r="F262" s="436"/>
      <c r="G262" s="428" t="s">
        <v>60</v>
      </c>
      <c r="H262" s="427" t="s">
        <v>73</v>
      </c>
      <c r="I262" s="645"/>
      <c r="J262" s="646"/>
      <c r="K262" s="647"/>
      <c r="L262" s="648"/>
      <c r="M262" s="649"/>
      <c r="N262" s="650"/>
    </row>
    <row r="263" spans="1:14" ht="55.2">
      <c r="A263" s="280">
        <f t="shared" si="3"/>
        <v>258</v>
      </c>
      <c r="C263" s="426" t="s">
        <v>114</v>
      </c>
      <c r="D263" s="615"/>
      <c r="E263" s="616"/>
      <c r="F263" s="436"/>
      <c r="G263" s="428" t="s">
        <v>1457</v>
      </c>
      <c r="H263" s="427" t="s">
        <v>2353</v>
      </c>
      <c r="I263" s="645"/>
      <c r="J263" s="646"/>
      <c r="K263" s="647"/>
      <c r="L263" s="648"/>
      <c r="M263" s="649"/>
      <c r="N263" s="650"/>
    </row>
    <row r="264" spans="1:14" ht="41.4">
      <c r="A264" s="280">
        <f t="shared" si="3"/>
        <v>259</v>
      </c>
      <c r="C264" s="434" t="s">
        <v>475</v>
      </c>
      <c r="D264" s="618"/>
      <c r="E264" s="618"/>
      <c r="F264" s="434" t="s">
        <v>467</v>
      </c>
      <c r="G264" s="435" t="s">
        <v>1458</v>
      </c>
      <c r="H264" s="434" t="s">
        <v>24</v>
      </c>
      <c r="I264" s="642"/>
      <c r="J264" s="643"/>
      <c r="K264" s="651"/>
      <c r="L264" s="651"/>
      <c r="M264" s="643"/>
      <c r="N264" s="641"/>
    </row>
    <row r="265" spans="1:14" ht="41.4">
      <c r="A265" s="280">
        <f t="shared" ref="A265:A328" si="4">1+A264</f>
        <v>260</v>
      </c>
      <c r="C265" s="426" t="s">
        <v>114</v>
      </c>
      <c r="D265" s="615"/>
      <c r="E265" s="616"/>
      <c r="F265" s="436"/>
      <c r="G265" s="428" t="s">
        <v>1458</v>
      </c>
      <c r="H265" s="427" t="s">
        <v>24</v>
      </c>
      <c r="I265" s="645"/>
      <c r="J265" s="646"/>
      <c r="K265" s="647"/>
      <c r="L265" s="648"/>
      <c r="M265" s="649"/>
      <c r="N265" s="650"/>
    </row>
    <row r="266" spans="1:14">
      <c r="A266" s="280">
        <f t="shared" si="4"/>
        <v>261</v>
      </c>
      <c r="C266" s="426" t="s">
        <v>3434</v>
      </c>
      <c r="D266" s="615"/>
      <c r="E266" s="616"/>
      <c r="F266" s="436"/>
      <c r="G266" s="428" t="s">
        <v>56</v>
      </c>
      <c r="H266" s="427" t="s">
        <v>73</v>
      </c>
      <c r="I266" s="645"/>
      <c r="J266" s="646"/>
      <c r="K266" s="647"/>
      <c r="L266" s="648"/>
      <c r="M266" s="649"/>
      <c r="N266" s="650"/>
    </row>
    <row r="267" spans="1:14">
      <c r="A267" s="280">
        <f t="shared" si="4"/>
        <v>262</v>
      </c>
      <c r="C267" s="426" t="s">
        <v>3434</v>
      </c>
      <c r="D267" s="615"/>
      <c r="E267" s="616"/>
      <c r="F267" s="436"/>
      <c r="G267" s="428" t="s">
        <v>60</v>
      </c>
      <c r="H267" s="427" t="s">
        <v>73</v>
      </c>
      <c r="I267" s="645"/>
      <c r="J267" s="646"/>
      <c r="K267" s="647"/>
      <c r="L267" s="648"/>
      <c r="M267" s="649"/>
      <c r="N267" s="655"/>
    </row>
    <row r="268" spans="1:14" ht="41.4">
      <c r="A268" s="280">
        <f t="shared" si="4"/>
        <v>263</v>
      </c>
      <c r="C268" s="434" t="s">
        <v>475</v>
      </c>
      <c r="D268" s="618"/>
      <c r="E268" s="618"/>
      <c r="F268" s="434" t="s">
        <v>988</v>
      </c>
      <c r="G268" s="435" t="s">
        <v>1459</v>
      </c>
      <c r="H268" s="434" t="s">
        <v>24</v>
      </c>
      <c r="I268" s="642"/>
      <c r="J268" s="643"/>
      <c r="K268" s="651"/>
      <c r="L268" s="651"/>
      <c r="M268" s="643"/>
      <c r="N268" s="641"/>
    </row>
    <row r="269" spans="1:14" ht="27.6">
      <c r="A269" s="280">
        <f t="shared" si="4"/>
        <v>264</v>
      </c>
      <c r="C269" s="426" t="s">
        <v>114</v>
      </c>
      <c r="D269" s="615"/>
      <c r="E269" s="616"/>
      <c r="F269" s="436"/>
      <c r="G269" s="428" t="s">
        <v>2354</v>
      </c>
      <c r="H269" s="427" t="s">
        <v>24</v>
      </c>
      <c r="I269" s="645"/>
      <c r="J269" s="646"/>
      <c r="K269" s="647"/>
      <c r="L269" s="648"/>
      <c r="M269" s="649"/>
      <c r="N269" s="650"/>
    </row>
    <row r="270" spans="1:14">
      <c r="A270" s="280">
        <f t="shared" si="4"/>
        <v>265</v>
      </c>
      <c r="C270" s="426" t="s">
        <v>114</v>
      </c>
      <c r="D270" s="615"/>
      <c r="E270" s="616"/>
      <c r="F270" s="436"/>
      <c r="G270" s="428" t="s">
        <v>632</v>
      </c>
      <c r="H270" s="427" t="s">
        <v>151</v>
      </c>
      <c r="I270" s="645"/>
      <c r="J270" s="646"/>
      <c r="K270" s="647"/>
      <c r="L270" s="648"/>
      <c r="M270" s="649"/>
      <c r="N270" s="650"/>
    </row>
    <row r="271" spans="1:14" ht="27.6">
      <c r="A271" s="280">
        <f t="shared" si="4"/>
        <v>266</v>
      </c>
      <c r="C271" s="426" t="s">
        <v>114</v>
      </c>
      <c r="D271" s="615"/>
      <c r="E271" s="616"/>
      <c r="F271" s="436"/>
      <c r="G271" s="428" t="s">
        <v>619</v>
      </c>
      <c r="H271" s="427" t="s">
        <v>149</v>
      </c>
      <c r="I271" s="645"/>
      <c r="J271" s="646"/>
      <c r="K271" s="647"/>
      <c r="L271" s="648"/>
      <c r="M271" s="649"/>
      <c r="N271" s="655"/>
    </row>
    <row r="272" spans="1:14" ht="41.4">
      <c r="A272" s="280">
        <f t="shared" si="4"/>
        <v>267</v>
      </c>
      <c r="C272" s="434" t="s">
        <v>475</v>
      </c>
      <c r="D272" s="618"/>
      <c r="E272" s="618"/>
      <c r="F272" s="434" t="s">
        <v>989</v>
      </c>
      <c r="G272" s="435" t="s">
        <v>1460</v>
      </c>
      <c r="H272" s="434" t="s">
        <v>24</v>
      </c>
      <c r="I272" s="642"/>
      <c r="J272" s="643"/>
      <c r="K272" s="651"/>
      <c r="L272" s="651"/>
      <c r="M272" s="643"/>
      <c r="N272" s="641"/>
    </row>
    <row r="273" spans="1:14" ht="27.6">
      <c r="A273" s="280">
        <f t="shared" si="4"/>
        <v>268</v>
      </c>
      <c r="C273" s="426" t="s">
        <v>114</v>
      </c>
      <c r="D273" s="615"/>
      <c r="E273" s="616"/>
      <c r="F273" s="436"/>
      <c r="G273" s="428" t="s">
        <v>2355</v>
      </c>
      <c r="H273" s="427" t="s">
        <v>24</v>
      </c>
      <c r="I273" s="645"/>
      <c r="J273" s="646"/>
      <c r="K273" s="647"/>
      <c r="L273" s="648"/>
      <c r="M273" s="649"/>
      <c r="N273" s="650"/>
    </row>
    <row r="274" spans="1:14">
      <c r="A274" s="280">
        <f t="shared" si="4"/>
        <v>269</v>
      </c>
      <c r="C274" s="434" t="s">
        <v>475</v>
      </c>
      <c r="D274" s="618"/>
      <c r="E274" s="618"/>
      <c r="F274" s="434" t="s">
        <v>177</v>
      </c>
      <c r="G274" s="435" t="s">
        <v>1461</v>
      </c>
      <c r="H274" s="434" t="s">
        <v>24</v>
      </c>
      <c r="I274" s="642"/>
      <c r="J274" s="643"/>
      <c r="K274" s="651"/>
      <c r="L274" s="651"/>
      <c r="M274" s="643"/>
      <c r="N274" s="641"/>
    </row>
    <row r="275" spans="1:14">
      <c r="A275" s="280">
        <f t="shared" si="4"/>
        <v>270</v>
      </c>
      <c r="C275" s="426" t="s">
        <v>3434</v>
      </c>
      <c r="D275" s="615"/>
      <c r="E275" s="616"/>
      <c r="F275" s="436"/>
      <c r="G275" s="428" t="s">
        <v>43</v>
      </c>
      <c r="H275" s="427" t="s">
        <v>73</v>
      </c>
      <c r="I275" s="645"/>
      <c r="J275" s="646"/>
      <c r="K275" s="647"/>
      <c r="L275" s="648"/>
      <c r="M275" s="649"/>
      <c r="N275" s="655"/>
    </row>
    <row r="276" spans="1:14">
      <c r="A276" s="280">
        <f t="shared" si="4"/>
        <v>271</v>
      </c>
      <c r="C276" s="426" t="s">
        <v>3434</v>
      </c>
      <c r="D276" s="615"/>
      <c r="E276" s="616"/>
      <c r="F276" s="436"/>
      <c r="G276" s="428" t="s">
        <v>60</v>
      </c>
      <c r="H276" s="427" t="s">
        <v>73</v>
      </c>
      <c r="I276" s="645"/>
      <c r="J276" s="646"/>
      <c r="K276" s="647"/>
      <c r="L276" s="648"/>
      <c r="M276" s="649"/>
      <c r="N276" s="650"/>
    </row>
    <row r="277" spans="1:14" ht="27.6">
      <c r="A277" s="280">
        <f t="shared" si="4"/>
        <v>272</v>
      </c>
      <c r="C277" s="426" t="s">
        <v>114</v>
      </c>
      <c r="D277" s="615"/>
      <c r="E277" s="616"/>
      <c r="F277" s="436"/>
      <c r="G277" s="428" t="s">
        <v>686</v>
      </c>
      <c r="H277" s="427" t="s">
        <v>150</v>
      </c>
      <c r="I277" s="645"/>
      <c r="J277" s="646"/>
      <c r="K277" s="647"/>
      <c r="L277" s="648"/>
      <c r="M277" s="649"/>
      <c r="N277" s="655"/>
    </row>
    <row r="278" spans="1:14">
      <c r="A278" s="280">
        <f t="shared" si="4"/>
        <v>273</v>
      </c>
      <c r="C278" s="426" t="s">
        <v>114</v>
      </c>
      <c r="D278" s="615"/>
      <c r="E278" s="616"/>
      <c r="F278" s="436"/>
      <c r="G278" s="428" t="s">
        <v>831</v>
      </c>
      <c r="H278" s="427" t="s">
        <v>151</v>
      </c>
      <c r="I278" s="645"/>
      <c r="J278" s="646"/>
      <c r="K278" s="647"/>
      <c r="L278" s="648"/>
      <c r="M278" s="649"/>
      <c r="N278" s="650"/>
    </row>
    <row r="279" spans="1:14" ht="27.6">
      <c r="A279" s="280">
        <f t="shared" si="4"/>
        <v>274</v>
      </c>
      <c r="C279" s="434" t="s">
        <v>475</v>
      </c>
      <c r="D279" s="618"/>
      <c r="E279" s="618"/>
      <c r="F279" s="434" t="s">
        <v>990</v>
      </c>
      <c r="G279" s="435" t="s">
        <v>1462</v>
      </c>
      <c r="H279" s="434" t="s">
        <v>24</v>
      </c>
      <c r="I279" s="642"/>
      <c r="J279" s="643"/>
      <c r="K279" s="651"/>
      <c r="L279" s="651"/>
      <c r="M279" s="643"/>
      <c r="N279" s="654"/>
    </row>
    <row r="280" spans="1:14">
      <c r="A280" s="280">
        <f t="shared" si="4"/>
        <v>275</v>
      </c>
      <c r="C280" s="426" t="s">
        <v>3434</v>
      </c>
      <c r="D280" s="615"/>
      <c r="E280" s="616"/>
      <c r="F280" s="436"/>
      <c r="G280" s="428" t="s">
        <v>60</v>
      </c>
      <c r="H280" s="427" t="s">
        <v>73</v>
      </c>
      <c r="I280" s="645"/>
      <c r="J280" s="646"/>
      <c r="K280" s="647"/>
      <c r="L280" s="648"/>
      <c r="M280" s="649"/>
      <c r="N280" s="650"/>
    </row>
    <row r="281" spans="1:14">
      <c r="A281" s="280">
        <f t="shared" si="4"/>
        <v>276</v>
      </c>
      <c r="C281" s="426" t="s">
        <v>114</v>
      </c>
      <c r="D281" s="615"/>
      <c r="E281" s="616"/>
      <c r="F281" s="436"/>
      <c r="G281" s="428" t="s">
        <v>632</v>
      </c>
      <c r="H281" s="427" t="s">
        <v>151</v>
      </c>
      <c r="I281" s="645"/>
      <c r="J281" s="646"/>
      <c r="K281" s="647"/>
      <c r="L281" s="648"/>
      <c r="M281" s="649"/>
      <c r="N281" s="655"/>
    </row>
    <row r="282" spans="1:14" ht="27.6">
      <c r="A282" s="280">
        <f t="shared" si="4"/>
        <v>277</v>
      </c>
      <c r="C282" s="426" t="s">
        <v>114</v>
      </c>
      <c r="D282" s="615"/>
      <c r="E282" s="616"/>
      <c r="F282" s="436"/>
      <c r="G282" s="428" t="s">
        <v>2356</v>
      </c>
      <c r="H282" s="427" t="s">
        <v>24</v>
      </c>
      <c r="I282" s="645"/>
      <c r="J282" s="646"/>
      <c r="K282" s="647"/>
      <c r="L282" s="648"/>
      <c r="M282" s="649"/>
      <c r="N282" s="650"/>
    </row>
    <row r="283" spans="1:14" ht="27.6">
      <c r="A283" s="280">
        <f t="shared" si="4"/>
        <v>278</v>
      </c>
      <c r="C283" s="434" t="s">
        <v>475</v>
      </c>
      <c r="D283" s="618"/>
      <c r="E283" s="618"/>
      <c r="F283" s="434" t="s">
        <v>2087</v>
      </c>
      <c r="G283" s="435" t="s">
        <v>2101</v>
      </c>
      <c r="H283" s="434" t="s">
        <v>25</v>
      </c>
      <c r="I283" s="642"/>
      <c r="J283" s="643"/>
      <c r="K283" s="651"/>
      <c r="L283" s="651"/>
      <c r="M283" s="643"/>
      <c r="N283" s="654"/>
    </row>
    <row r="284" spans="1:14">
      <c r="A284" s="280">
        <f t="shared" si="4"/>
        <v>279</v>
      </c>
      <c r="C284" s="426" t="s">
        <v>3434</v>
      </c>
      <c r="D284" s="615"/>
      <c r="E284" s="616"/>
      <c r="F284" s="436"/>
      <c r="G284" s="428" t="s">
        <v>29</v>
      </c>
      <c r="H284" s="427" t="s">
        <v>73</v>
      </c>
      <c r="I284" s="645"/>
      <c r="J284" s="646"/>
      <c r="K284" s="647"/>
      <c r="L284" s="648"/>
      <c r="M284" s="649"/>
      <c r="N284" s="650"/>
    </row>
    <row r="285" spans="1:14">
      <c r="A285" s="280">
        <f t="shared" si="4"/>
        <v>280</v>
      </c>
      <c r="C285" s="426" t="s">
        <v>3434</v>
      </c>
      <c r="D285" s="615"/>
      <c r="E285" s="616"/>
      <c r="F285" s="436"/>
      <c r="G285" s="428" t="s">
        <v>43</v>
      </c>
      <c r="H285" s="427" t="s">
        <v>73</v>
      </c>
      <c r="I285" s="645"/>
      <c r="J285" s="646"/>
      <c r="K285" s="647"/>
      <c r="L285" s="648"/>
      <c r="M285" s="649"/>
      <c r="N285" s="655"/>
    </row>
    <row r="286" spans="1:14">
      <c r="A286" s="280">
        <f t="shared" si="4"/>
        <v>281</v>
      </c>
      <c r="C286" s="426" t="s">
        <v>114</v>
      </c>
      <c r="D286" s="615"/>
      <c r="E286" s="616"/>
      <c r="F286" s="436"/>
      <c r="G286" s="428" t="s">
        <v>682</v>
      </c>
      <c r="H286" s="427" t="s">
        <v>151</v>
      </c>
      <c r="I286" s="645"/>
      <c r="J286" s="646"/>
      <c r="K286" s="647"/>
      <c r="L286" s="648"/>
      <c r="M286" s="649"/>
      <c r="N286" s="650"/>
    </row>
    <row r="287" spans="1:14">
      <c r="A287" s="280">
        <f t="shared" si="4"/>
        <v>282</v>
      </c>
      <c r="C287" s="426" t="s">
        <v>114</v>
      </c>
      <c r="D287" s="615"/>
      <c r="E287" s="616"/>
      <c r="F287" s="436"/>
      <c r="G287" s="428" t="s">
        <v>816</v>
      </c>
      <c r="H287" s="427" t="s">
        <v>151</v>
      </c>
      <c r="I287" s="645"/>
      <c r="J287" s="646"/>
      <c r="K287" s="647"/>
      <c r="L287" s="648"/>
      <c r="M287" s="649"/>
      <c r="N287" s="655"/>
    </row>
    <row r="288" spans="1:14" ht="27.6">
      <c r="A288" s="280">
        <f t="shared" si="4"/>
        <v>283</v>
      </c>
      <c r="C288" s="426" t="s">
        <v>114</v>
      </c>
      <c r="D288" s="615"/>
      <c r="E288" s="616"/>
      <c r="F288" s="436"/>
      <c r="G288" s="428" t="s">
        <v>1398</v>
      </c>
      <c r="H288" s="427" t="s">
        <v>148</v>
      </c>
      <c r="I288" s="645"/>
      <c r="J288" s="646"/>
      <c r="K288" s="647"/>
      <c r="L288" s="648"/>
      <c r="M288" s="649"/>
      <c r="N288" s="650"/>
    </row>
    <row r="289" spans="1:14">
      <c r="A289" s="280">
        <f t="shared" si="4"/>
        <v>284</v>
      </c>
      <c r="C289" s="426" t="s">
        <v>114</v>
      </c>
      <c r="D289" s="615"/>
      <c r="E289" s="616"/>
      <c r="F289" s="436"/>
      <c r="G289" s="428" t="s">
        <v>673</v>
      </c>
      <c r="H289" s="427" t="s">
        <v>150</v>
      </c>
      <c r="I289" s="645"/>
      <c r="J289" s="646"/>
      <c r="K289" s="647"/>
      <c r="L289" s="648"/>
      <c r="M289" s="649"/>
      <c r="N289" s="655"/>
    </row>
    <row r="290" spans="1:14" ht="55.2">
      <c r="A290" s="280">
        <f t="shared" si="4"/>
        <v>285</v>
      </c>
      <c r="C290" s="426" t="s">
        <v>114</v>
      </c>
      <c r="D290" s="615"/>
      <c r="E290" s="615"/>
      <c r="F290" s="436"/>
      <c r="G290" s="428" t="s">
        <v>712</v>
      </c>
      <c r="H290" s="427" t="s">
        <v>195</v>
      </c>
      <c r="I290" s="645"/>
      <c r="J290" s="646"/>
      <c r="K290" s="647"/>
      <c r="L290" s="648"/>
      <c r="M290" s="649"/>
      <c r="N290" s="650"/>
    </row>
    <row r="291" spans="1:14" ht="27.6">
      <c r="A291" s="280">
        <f t="shared" si="4"/>
        <v>286</v>
      </c>
      <c r="C291" s="434" t="s">
        <v>475</v>
      </c>
      <c r="D291" s="618"/>
      <c r="E291" s="618"/>
      <c r="F291" s="434" t="s">
        <v>2088</v>
      </c>
      <c r="G291" s="435" t="s">
        <v>2111</v>
      </c>
      <c r="H291" s="434" t="s">
        <v>24</v>
      </c>
      <c r="I291" s="642"/>
      <c r="J291" s="643"/>
      <c r="K291" s="651"/>
      <c r="L291" s="651"/>
      <c r="M291" s="643"/>
      <c r="N291" s="654"/>
    </row>
    <row r="292" spans="1:14">
      <c r="A292" s="280">
        <f t="shared" si="4"/>
        <v>287</v>
      </c>
      <c r="C292" s="426" t="s">
        <v>3434</v>
      </c>
      <c r="D292" s="615"/>
      <c r="E292" s="616"/>
      <c r="F292" s="436"/>
      <c r="G292" s="428" t="s">
        <v>29</v>
      </c>
      <c r="H292" s="427" t="s">
        <v>73</v>
      </c>
      <c r="I292" s="645"/>
      <c r="J292" s="646"/>
      <c r="K292" s="647"/>
      <c r="L292" s="648"/>
      <c r="M292" s="649"/>
      <c r="N292" s="650"/>
    </row>
    <row r="293" spans="1:14">
      <c r="A293" s="280">
        <f t="shared" si="4"/>
        <v>288</v>
      </c>
      <c r="C293" s="426" t="s">
        <v>3434</v>
      </c>
      <c r="D293" s="615"/>
      <c r="E293" s="616"/>
      <c r="F293" s="436"/>
      <c r="G293" s="428" t="s">
        <v>43</v>
      </c>
      <c r="H293" s="427" t="s">
        <v>73</v>
      </c>
      <c r="I293" s="645"/>
      <c r="J293" s="646"/>
      <c r="K293" s="647"/>
      <c r="L293" s="648"/>
      <c r="M293" s="649"/>
      <c r="N293" s="655"/>
    </row>
    <row r="294" spans="1:14">
      <c r="A294" s="280">
        <f t="shared" si="4"/>
        <v>289</v>
      </c>
      <c r="C294" s="426" t="s">
        <v>114</v>
      </c>
      <c r="D294" s="615"/>
      <c r="E294" s="616"/>
      <c r="F294" s="436"/>
      <c r="G294" s="428" t="s">
        <v>681</v>
      </c>
      <c r="H294" s="427" t="s">
        <v>151</v>
      </c>
      <c r="I294" s="645"/>
      <c r="J294" s="646"/>
      <c r="K294" s="647"/>
      <c r="L294" s="648"/>
      <c r="M294" s="649"/>
      <c r="N294" s="650"/>
    </row>
    <row r="295" spans="1:14" ht="27.6">
      <c r="A295" s="280">
        <f t="shared" si="4"/>
        <v>290</v>
      </c>
      <c r="C295" s="426" t="s">
        <v>114</v>
      </c>
      <c r="D295" s="615"/>
      <c r="E295" s="616"/>
      <c r="F295" s="436"/>
      <c r="G295" s="428" t="s">
        <v>1396</v>
      </c>
      <c r="H295" s="427" t="s">
        <v>148</v>
      </c>
      <c r="I295" s="645"/>
      <c r="J295" s="646"/>
      <c r="K295" s="647"/>
      <c r="L295" s="648"/>
      <c r="M295" s="649"/>
      <c r="N295" s="655"/>
    </row>
    <row r="296" spans="1:14" ht="27.6">
      <c r="A296" s="280">
        <f t="shared" si="4"/>
        <v>291</v>
      </c>
      <c r="C296" s="426" t="s">
        <v>114</v>
      </c>
      <c r="D296" s="615"/>
      <c r="E296" s="616"/>
      <c r="F296" s="436"/>
      <c r="G296" s="428" t="s">
        <v>1397</v>
      </c>
      <c r="H296" s="427" t="s">
        <v>148</v>
      </c>
      <c r="I296" s="645"/>
      <c r="J296" s="646"/>
      <c r="K296" s="647"/>
      <c r="L296" s="648"/>
      <c r="M296" s="649"/>
      <c r="N296" s="650"/>
    </row>
    <row r="297" spans="1:14" ht="41.4">
      <c r="A297" s="280">
        <f t="shared" si="4"/>
        <v>292</v>
      </c>
      <c r="C297" s="434" t="s">
        <v>475</v>
      </c>
      <c r="D297" s="618"/>
      <c r="E297" s="618"/>
      <c r="F297" s="434" t="s">
        <v>2089</v>
      </c>
      <c r="G297" s="435" t="s">
        <v>2102</v>
      </c>
      <c r="H297" s="434" t="s">
        <v>25</v>
      </c>
      <c r="I297" s="642"/>
      <c r="J297" s="643"/>
      <c r="K297" s="651"/>
      <c r="L297" s="651"/>
      <c r="M297" s="643"/>
      <c r="N297" s="654"/>
    </row>
    <row r="298" spans="1:14" ht="27.6">
      <c r="A298" s="280">
        <f t="shared" si="4"/>
        <v>293</v>
      </c>
      <c r="C298" s="426" t="s">
        <v>114</v>
      </c>
      <c r="D298" s="615"/>
      <c r="E298" s="616"/>
      <c r="F298" s="436"/>
      <c r="G298" s="428" t="s">
        <v>714</v>
      </c>
      <c r="H298" s="427" t="s">
        <v>148</v>
      </c>
      <c r="I298" s="645"/>
      <c r="J298" s="646"/>
      <c r="K298" s="647"/>
      <c r="L298" s="648"/>
      <c r="M298" s="649"/>
      <c r="N298" s="650"/>
    </row>
    <row r="299" spans="1:14" ht="27.6">
      <c r="A299" s="280">
        <f t="shared" si="4"/>
        <v>294</v>
      </c>
      <c r="C299" s="434" t="s">
        <v>475</v>
      </c>
      <c r="D299" s="618"/>
      <c r="E299" s="618"/>
      <c r="F299" s="434" t="s">
        <v>2090</v>
      </c>
      <c r="G299" s="435" t="s">
        <v>2112</v>
      </c>
      <c r="H299" s="434" t="s">
        <v>24</v>
      </c>
      <c r="I299" s="642"/>
      <c r="J299" s="643"/>
      <c r="K299" s="651"/>
      <c r="L299" s="651"/>
      <c r="M299" s="643"/>
      <c r="N299" s="654"/>
    </row>
    <row r="300" spans="1:14">
      <c r="A300" s="280">
        <f t="shared" si="4"/>
        <v>295</v>
      </c>
      <c r="C300" s="426" t="s">
        <v>114</v>
      </c>
      <c r="D300" s="615"/>
      <c r="E300" s="616"/>
      <c r="F300" s="436"/>
      <c r="G300" s="428" t="s">
        <v>2338</v>
      </c>
      <c r="H300" s="427" t="s">
        <v>25</v>
      </c>
      <c r="I300" s="645"/>
      <c r="J300" s="646"/>
      <c r="K300" s="647"/>
      <c r="L300" s="648"/>
      <c r="M300" s="649"/>
      <c r="N300" s="650"/>
    </row>
    <row r="301" spans="1:14">
      <c r="A301" s="280">
        <f t="shared" si="4"/>
        <v>296</v>
      </c>
      <c r="C301" s="426" t="s">
        <v>114</v>
      </c>
      <c r="D301" s="615"/>
      <c r="E301" s="616"/>
      <c r="F301" s="436"/>
      <c r="G301" s="428" t="s">
        <v>2339</v>
      </c>
      <c r="H301" s="427" t="s">
        <v>20</v>
      </c>
      <c r="I301" s="645"/>
      <c r="J301" s="646"/>
      <c r="K301" s="647"/>
      <c r="L301" s="648"/>
      <c r="M301" s="649"/>
      <c r="N301" s="655"/>
    </row>
    <row r="302" spans="1:14" ht="27.6">
      <c r="A302" s="280">
        <f t="shared" si="4"/>
        <v>297</v>
      </c>
      <c r="C302" s="426" t="s">
        <v>114</v>
      </c>
      <c r="D302" s="615"/>
      <c r="E302" s="616"/>
      <c r="F302" s="436"/>
      <c r="G302" s="428" t="s">
        <v>1365</v>
      </c>
      <c r="H302" s="427" t="s">
        <v>151</v>
      </c>
      <c r="I302" s="645"/>
      <c r="J302" s="646"/>
      <c r="K302" s="647"/>
      <c r="L302" s="648"/>
      <c r="M302" s="649"/>
      <c r="N302" s="650"/>
    </row>
    <row r="303" spans="1:14">
      <c r="A303" s="280">
        <f t="shared" si="4"/>
        <v>298</v>
      </c>
      <c r="C303" s="426" t="s">
        <v>114</v>
      </c>
      <c r="D303" s="615"/>
      <c r="E303" s="616"/>
      <c r="F303" s="436"/>
      <c r="G303" s="428" t="s">
        <v>681</v>
      </c>
      <c r="H303" s="427" t="s">
        <v>151</v>
      </c>
      <c r="I303" s="645"/>
      <c r="J303" s="646"/>
      <c r="K303" s="647"/>
      <c r="L303" s="648"/>
      <c r="M303" s="649"/>
      <c r="N303" s="655"/>
    </row>
    <row r="304" spans="1:14">
      <c r="A304" s="280">
        <f t="shared" si="4"/>
        <v>299</v>
      </c>
      <c r="C304" s="426" t="s">
        <v>3434</v>
      </c>
      <c r="D304" s="615"/>
      <c r="E304" s="616"/>
      <c r="F304" s="436"/>
      <c r="G304" s="428" t="s">
        <v>43</v>
      </c>
      <c r="H304" s="427" t="s">
        <v>73</v>
      </c>
      <c r="I304" s="645"/>
      <c r="J304" s="646"/>
      <c r="K304" s="647"/>
      <c r="L304" s="648"/>
      <c r="M304" s="649"/>
      <c r="N304" s="650"/>
    </row>
    <row r="305" spans="1:14">
      <c r="A305" s="280">
        <f t="shared" si="4"/>
        <v>300</v>
      </c>
      <c r="C305" s="426" t="s">
        <v>3434</v>
      </c>
      <c r="D305" s="615"/>
      <c r="E305" s="616"/>
      <c r="F305" s="436"/>
      <c r="G305" s="428" t="s">
        <v>60</v>
      </c>
      <c r="H305" s="427" t="s">
        <v>73</v>
      </c>
      <c r="I305" s="645"/>
      <c r="J305" s="646"/>
      <c r="K305" s="647"/>
      <c r="L305" s="648"/>
      <c r="M305" s="649"/>
      <c r="N305" s="655"/>
    </row>
    <row r="306" spans="1:14" ht="27.6">
      <c r="A306" s="280">
        <f t="shared" si="4"/>
        <v>301</v>
      </c>
      <c r="C306" s="434" t="s">
        <v>475</v>
      </c>
      <c r="D306" s="618"/>
      <c r="E306" s="618"/>
      <c r="F306" s="434" t="s">
        <v>991</v>
      </c>
      <c r="G306" s="435" t="s">
        <v>1463</v>
      </c>
      <c r="H306" s="434" t="s">
        <v>24</v>
      </c>
      <c r="I306" s="642"/>
      <c r="J306" s="643"/>
      <c r="K306" s="651"/>
      <c r="L306" s="651"/>
      <c r="M306" s="643"/>
      <c r="N306" s="654"/>
    </row>
    <row r="307" spans="1:14">
      <c r="A307" s="280">
        <f t="shared" si="4"/>
        <v>302</v>
      </c>
      <c r="C307" s="426" t="s">
        <v>3434</v>
      </c>
      <c r="D307" s="615"/>
      <c r="E307" s="616"/>
      <c r="F307" s="436"/>
      <c r="G307" s="428" t="s">
        <v>56</v>
      </c>
      <c r="H307" s="427" t="s">
        <v>73</v>
      </c>
      <c r="I307" s="645"/>
      <c r="J307" s="646"/>
      <c r="K307" s="647"/>
      <c r="L307" s="648"/>
      <c r="M307" s="649"/>
      <c r="N307" s="650"/>
    </row>
    <row r="308" spans="1:14">
      <c r="A308" s="280">
        <f t="shared" si="4"/>
        <v>303</v>
      </c>
      <c r="C308" s="426" t="s">
        <v>3434</v>
      </c>
      <c r="D308" s="615"/>
      <c r="E308" s="616"/>
      <c r="F308" s="436"/>
      <c r="G308" s="428" t="s">
        <v>60</v>
      </c>
      <c r="H308" s="427" t="s">
        <v>73</v>
      </c>
      <c r="I308" s="645"/>
      <c r="J308" s="646"/>
      <c r="K308" s="647"/>
      <c r="L308" s="648"/>
      <c r="M308" s="649"/>
      <c r="N308" s="650"/>
    </row>
    <row r="309" spans="1:14">
      <c r="A309" s="280">
        <f t="shared" si="4"/>
        <v>304</v>
      </c>
      <c r="C309" s="426" t="s">
        <v>114</v>
      </c>
      <c r="D309" s="615"/>
      <c r="E309" s="620"/>
      <c r="F309" s="436"/>
      <c r="G309" s="428" t="s">
        <v>2357</v>
      </c>
      <c r="H309" s="427" t="s">
        <v>151</v>
      </c>
      <c r="I309" s="645"/>
      <c r="J309" s="646"/>
      <c r="K309" s="647"/>
      <c r="L309" s="648"/>
      <c r="M309" s="649"/>
      <c r="N309" s="650"/>
    </row>
    <row r="310" spans="1:14" ht="27.6">
      <c r="A310" s="280">
        <f t="shared" si="4"/>
        <v>305</v>
      </c>
      <c r="C310" s="426" t="s">
        <v>114</v>
      </c>
      <c r="D310" s="615"/>
      <c r="E310" s="616"/>
      <c r="F310" s="436"/>
      <c r="G310" s="428" t="s">
        <v>2358</v>
      </c>
      <c r="H310" s="427" t="s">
        <v>24</v>
      </c>
      <c r="I310" s="645"/>
      <c r="J310" s="646"/>
      <c r="K310" s="647"/>
      <c r="L310" s="648"/>
      <c r="M310" s="649"/>
      <c r="N310" s="650"/>
    </row>
    <row r="311" spans="1:14" ht="27.6">
      <c r="A311" s="280">
        <f t="shared" si="4"/>
        <v>306</v>
      </c>
      <c r="C311" s="434" t="s">
        <v>475</v>
      </c>
      <c r="D311" s="618"/>
      <c r="E311" s="618"/>
      <c r="F311" s="434" t="s">
        <v>992</v>
      </c>
      <c r="G311" s="435" t="s">
        <v>1464</v>
      </c>
      <c r="H311" s="434" t="s">
        <v>24</v>
      </c>
      <c r="I311" s="642"/>
      <c r="J311" s="643"/>
      <c r="K311" s="651"/>
      <c r="L311" s="651"/>
      <c r="M311" s="643"/>
      <c r="N311" s="654"/>
    </row>
    <row r="312" spans="1:14">
      <c r="A312" s="280">
        <f t="shared" si="4"/>
        <v>307</v>
      </c>
      <c r="C312" s="426" t="s">
        <v>3434</v>
      </c>
      <c r="D312" s="615"/>
      <c r="E312" s="616"/>
      <c r="F312" s="436"/>
      <c r="G312" s="428" t="s">
        <v>56</v>
      </c>
      <c r="H312" s="427" t="s">
        <v>73</v>
      </c>
      <c r="I312" s="645"/>
      <c r="J312" s="646"/>
      <c r="K312" s="647"/>
      <c r="L312" s="648"/>
      <c r="M312" s="649"/>
      <c r="N312" s="650"/>
    </row>
    <row r="313" spans="1:14">
      <c r="A313" s="280">
        <f t="shared" si="4"/>
        <v>308</v>
      </c>
      <c r="C313" s="426" t="s">
        <v>3434</v>
      </c>
      <c r="D313" s="615"/>
      <c r="E313" s="616"/>
      <c r="F313" s="436"/>
      <c r="G313" s="428" t="s">
        <v>60</v>
      </c>
      <c r="H313" s="427" t="s">
        <v>73</v>
      </c>
      <c r="I313" s="645"/>
      <c r="J313" s="646"/>
      <c r="K313" s="647"/>
      <c r="L313" s="648"/>
      <c r="M313" s="649"/>
      <c r="N313" s="650"/>
    </row>
    <row r="314" spans="1:14">
      <c r="A314" s="280">
        <f t="shared" si="4"/>
        <v>309</v>
      </c>
      <c r="C314" s="426" t="s">
        <v>114</v>
      </c>
      <c r="D314" s="615"/>
      <c r="E314" s="620"/>
      <c r="F314" s="436"/>
      <c r="G314" s="428" t="s">
        <v>2357</v>
      </c>
      <c r="H314" s="427" t="s">
        <v>151</v>
      </c>
      <c r="I314" s="645"/>
      <c r="J314" s="646"/>
      <c r="K314" s="647"/>
      <c r="L314" s="648"/>
      <c r="M314" s="649"/>
      <c r="N314" s="650"/>
    </row>
    <row r="315" spans="1:14" ht="27.6">
      <c r="A315" s="280">
        <f t="shared" si="4"/>
        <v>310</v>
      </c>
      <c r="C315" s="426" t="s">
        <v>114</v>
      </c>
      <c r="D315" s="615"/>
      <c r="E315" s="616"/>
      <c r="F315" s="436"/>
      <c r="G315" s="428" t="s">
        <v>2359</v>
      </c>
      <c r="H315" s="427" t="s">
        <v>24</v>
      </c>
      <c r="I315" s="645"/>
      <c r="J315" s="646"/>
      <c r="K315" s="647"/>
      <c r="L315" s="648"/>
      <c r="M315" s="649"/>
      <c r="N315" s="650"/>
    </row>
    <row r="316" spans="1:14" ht="27.6">
      <c r="A316" s="280">
        <f t="shared" si="4"/>
        <v>311</v>
      </c>
      <c r="C316" s="434" t="s">
        <v>475</v>
      </c>
      <c r="D316" s="618"/>
      <c r="E316" s="618"/>
      <c r="F316" s="434" t="s">
        <v>2375</v>
      </c>
      <c r="G316" s="435" t="s">
        <v>2379</v>
      </c>
      <c r="H316" s="434" t="s">
        <v>24</v>
      </c>
      <c r="I316" s="642"/>
      <c r="J316" s="643"/>
      <c r="K316" s="651"/>
      <c r="L316" s="651"/>
      <c r="M316" s="643"/>
      <c r="N316" s="641"/>
    </row>
    <row r="317" spans="1:14">
      <c r="A317" s="280">
        <f t="shared" si="4"/>
        <v>312</v>
      </c>
      <c r="C317" s="426" t="s">
        <v>114</v>
      </c>
      <c r="D317" s="615"/>
      <c r="E317" s="616"/>
      <c r="F317" s="436"/>
      <c r="G317" s="428" t="s">
        <v>2383</v>
      </c>
      <c r="H317" s="427" t="s">
        <v>24</v>
      </c>
      <c r="I317" s="645"/>
      <c r="J317" s="646"/>
      <c r="K317" s="647"/>
      <c r="L317" s="648"/>
      <c r="M317" s="649"/>
      <c r="N317" s="650"/>
    </row>
    <row r="318" spans="1:14">
      <c r="A318" s="280">
        <f t="shared" si="4"/>
        <v>313</v>
      </c>
      <c r="C318" s="426" t="s">
        <v>3434</v>
      </c>
      <c r="D318" s="616"/>
      <c r="E318" s="616"/>
      <c r="F318" s="436"/>
      <c r="G318" s="428" t="s">
        <v>60</v>
      </c>
      <c r="H318" s="427" t="s">
        <v>73</v>
      </c>
      <c r="I318" s="645"/>
      <c r="J318" s="646"/>
      <c r="K318" s="647"/>
      <c r="L318" s="648"/>
      <c r="M318" s="649"/>
      <c r="N318" s="650"/>
    </row>
    <row r="319" spans="1:14" ht="41.4">
      <c r="A319" s="280">
        <f t="shared" si="4"/>
        <v>314</v>
      </c>
      <c r="C319" s="434" t="s">
        <v>475</v>
      </c>
      <c r="D319" s="618"/>
      <c r="E319" s="618"/>
      <c r="F319" s="434" t="s">
        <v>993</v>
      </c>
      <c r="G319" s="435" t="s">
        <v>1550</v>
      </c>
      <c r="H319" s="434" t="s">
        <v>25</v>
      </c>
      <c r="I319" s="642"/>
      <c r="J319" s="643"/>
      <c r="K319" s="651"/>
      <c r="L319" s="651"/>
      <c r="M319" s="643"/>
      <c r="N319" s="654"/>
    </row>
    <row r="320" spans="1:14">
      <c r="A320" s="280">
        <f t="shared" si="4"/>
        <v>315</v>
      </c>
      <c r="C320" s="426" t="s">
        <v>3434</v>
      </c>
      <c r="D320" s="615"/>
      <c r="E320" s="616"/>
      <c r="F320" s="436"/>
      <c r="G320" s="428" t="s">
        <v>56</v>
      </c>
      <c r="H320" s="427" t="s">
        <v>73</v>
      </c>
      <c r="I320" s="645"/>
      <c r="J320" s="646"/>
      <c r="K320" s="647"/>
      <c r="L320" s="648"/>
      <c r="M320" s="649"/>
      <c r="N320" s="650"/>
    </row>
    <row r="321" spans="1:14">
      <c r="A321" s="280">
        <f t="shared" si="4"/>
        <v>316</v>
      </c>
      <c r="C321" s="426" t="s">
        <v>3434</v>
      </c>
      <c r="D321" s="615"/>
      <c r="E321" s="616"/>
      <c r="F321" s="436"/>
      <c r="G321" s="428" t="s">
        <v>60</v>
      </c>
      <c r="H321" s="427" t="s">
        <v>73</v>
      </c>
      <c r="I321" s="645"/>
      <c r="J321" s="646"/>
      <c r="K321" s="647"/>
      <c r="L321" s="648"/>
      <c r="M321" s="649"/>
      <c r="N321" s="650"/>
    </row>
    <row r="322" spans="1:14" ht="27.6">
      <c r="A322" s="280">
        <f t="shared" si="4"/>
        <v>317</v>
      </c>
      <c r="C322" s="426" t="s">
        <v>3434</v>
      </c>
      <c r="D322" s="615"/>
      <c r="E322" s="616"/>
      <c r="F322" s="436"/>
      <c r="G322" s="428" t="s">
        <v>212</v>
      </c>
      <c r="H322" s="427" t="s">
        <v>20</v>
      </c>
      <c r="I322" s="645"/>
      <c r="J322" s="646"/>
      <c r="K322" s="647"/>
      <c r="L322" s="648"/>
      <c r="M322" s="649"/>
      <c r="N322" s="650"/>
    </row>
    <row r="323" spans="1:14" ht="41.4">
      <c r="A323" s="280">
        <f t="shared" si="4"/>
        <v>318</v>
      </c>
      <c r="C323" s="434" t="s">
        <v>475</v>
      </c>
      <c r="D323" s="618"/>
      <c r="E323" s="618"/>
      <c r="F323" s="434" t="s">
        <v>994</v>
      </c>
      <c r="G323" s="435" t="s">
        <v>1466</v>
      </c>
      <c r="H323" s="434" t="s">
        <v>25</v>
      </c>
      <c r="I323" s="642"/>
      <c r="J323" s="643"/>
      <c r="K323" s="651"/>
      <c r="L323" s="651"/>
      <c r="M323" s="643"/>
      <c r="N323" s="641"/>
    </row>
    <row r="324" spans="1:14">
      <c r="A324" s="280">
        <f t="shared" si="4"/>
        <v>319</v>
      </c>
      <c r="C324" s="426" t="s">
        <v>114</v>
      </c>
      <c r="D324" s="615"/>
      <c r="E324" s="616"/>
      <c r="F324" s="436"/>
      <c r="G324" s="428" t="s">
        <v>778</v>
      </c>
      <c r="H324" s="427" t="s">
        <v>148</v>
      </c>
      <c r="I324" s="645"/>
      <c r="J324" s="646"/>
      <c r="K324" s="647"/>
      <c r="L324" s="648"/>
      <c r="M324" s="649"/>
      <c r="N324" s="650"/>
    </row>
    <row r="325" spans="1:14">
      <c r="A325" s="280">
        <f t="shared" si="4"/>
        <v>320</v>
      </c>
      <c r="C325" s="426" t="s">
        <v>3434</v>
      </c>
      <c r="D325" s="615"/>
      <c r="E325" s="616"/>
      <c r="F325" s="436"/>
      <c r="G325" s="428" t="s">
        <v>56</v>
      </c>
      <c r="H325" s="427" t="s">
        <v>73</v>
      </c>
      <c r="I325" s="645"/>
      <c r="J325" s="646"/>
      <c r="K325" s="647"/>
      <c r="L325" s="648"/>
      <c r="M325" s="649"/>
      <c r="N325" s="650"/>
    </row>
    <row r="326" spans="1:14">
      <c r="A326" s="280">
        <f t="shared" si="4"/>
        <v>321</v>
      </c>
      <c r="C326" s="426" t="s">
        <v>3434</v>
      </c>
      <c r="D326" s="615"/>
      <c r="E326" s="616"/>
      <c r="F326" s="436"/>
      <c r="G326" s="428" t="s">
        <v>60</v>
      </c>
      <c r="H326" s="427" t="s">
        <v>73</v>
      </c>
      <c r="I326" s="645"/>
      <c r="J326" s="646"/>
      <c r="K326" s="647"/>
      <c r="L326" s="648"/>
      <c r="M326" s="649"/>
      <c r="N326" s="650"/>
    </row>
    <row r="327" spans="1:14" ht="27.6">
      <c r="A327" s="280">
        <f t="shared" si="4"/>
        <v>322</v>
      </c>
      <c r="C327" s="426" t="s">
        <v>3434</v>
      </c>
      <c r="D327" s="615"/>
      <c r="E327" s="616"/>
      <c r="F327" s="436"/>
      <c r="G327" s="428" t="s">
        <v>213</v>
      </c>
      <c r="H327" s="427" t="s">
        <v>20</v>
      </c>
      <c r="I327" s="645"/>
      <c r="J327" s="646"/>
      <c r="K327" s="647"/>
      <c r="L327" s="648"/>
      <c r="M327" s="649"/>
      <c r="N327" s="650"/>
    </row>
    <row r="328" spans="1:14" ht="41.4">
      <c r="A328" s="280">
        <f t="shared" si="4"/>
        <v>323</v>
      </c>
      <c r="C328" s="434" t="s">
        <v>475</v>
      </c>
      <c r="D328" s="618"/>
      <c r="E328" s="618"/>
      <c r="F328" s="434" t="s">
        <v>995</v>
      </c>
      <c r="G328" s="435" t="s">
        <v>1467</v>
      </c>
      <c r="H328" s="434" t="s">
        <v>25</v>
      </c>
      <c r="I328" s="642"/>
      <c r="J328" s="643"/>
      <c r="K328" s="651"/>
      <c r="L328" s="651"/>
      <c r="M328" s="643"/>
      <c r="N328" s="641"/>
    </row>
    <row r="329" spans="1:14">
      <c r="A329" s="280">
        <f t="shared" ref="A329:A392" si="5">1+A328</f>
        <v>324</v>
      </c>
      <c r="C329" s="426" t="s">
        <v>114</v>
      </c>
      <c r="D329" s="615"/>
      <c r="E329" s="616"/>
      <c r="F329" s="436"/>
      <c r="G329" s="428" t="s">
        <v>817</v>
      </c>
      <c r="H329" s="427" t="s">
        <v>148</v>
      </c>
      <c r="I329" s="645"/>
      <c r="J329" s="646"/>
      <c r="K329" s="647"/>
      <c r="L329" s="648"/>
      <c r="M329" s="649"/>
      <c r="N329" s="650"/>
    </row>
    <row r="330" spans="1:14" ht="41.4">
      <c r="A330" s="280">
        <f t="shared" si="5"/>
        <v>325</v>
      </c>
      <c r="C330" s="434" t="s">
        <v>475</v>
      </c>
      <c r="D330" s="618"/>
      <c r="E330" s="618"/>
      <c r="F330" s="434" t="s">
        <v>996</v>
      </c>
      <c r="G330" s="435" t="s">
        <v>1551</v>
      </c>
      <c r="H330" s="434" t="s">
        <v>25</v>
      </c>
      <c r="I330" s="642"/>
      <c r="J330" s="643"/>
      <c r="K330" s="651"/>
      <c r="L330" s="651"/>
      <c r="M330" s="643"/>
      <c r="N330" s="654"/>
    </row>
    <row r="331" spans="1:14">
      <c r="A331" s="280">
        <f t="shared" si="5"/>
        <v>326</v>
      </c>
      <c r="C331" s="426" t="s">
        <v>114</v>
      </c>
      <c r="D331" s="615"/>
      <c r="E331" s="616"/>
      <c r="F331" s="436"/>
      <c r="G331" s="428" t="s">
        <v>691</v>
      </c>
      <c r="H331" s="427" t="s">
        <v>152</v>
      </c>
      <c r="I331" s="645"/>
      <c r="J331" s="646"/>
      <c r="K331" s="647"/>
      <c r="L331" s="648"/>
      <c r="M331" s="649"/>
      <c r="N331" s="650"/>
    </row>
    <row r="332" spans="1:14">
      <c r="A332" s="280">
        <f t="shared" si="5"/>
        <v>327</v>
      </c>
      <c r="C332" s="426" t="s">
        <v>114</v>
      </c>
      <c r="D332" s="615"/>
      <c r="E332" s="616"/>
      <c r="F332" s="436"/>
      <c r="G332" s="428" t="s">
        <v>632</v>
      </c>
      <c r="H332" s="427" t="s">
        <v>151</v>
      </c>
      <c r="I332" s="645"/>
      <c r="J332" s="646"/>
      <c r="K332" s="647"/>
      <c r="L332" s="648"/>
      <c r="M332" s="649"/>
      <c r="N332" s="650"/>
    </row>
    <row r="333" spans="1:14">
      <c r="A333" s="280">
        <f t="shared" si="5"/>
        <v>328</v>
      </c>
      <c r="C333" s="426" t="s">
        <v>3434</v>
      </c>
      <c r="D333" s="615"/>
      <c r="E333" s="616"/>
      <c r="F333" s="436"/>
      <c r="G333" s="428" t="s">
        <v>56</v>
      </c>
      <c r="H333" s="427" t="s">
        <v>73</v>
      </c>
      <c r="I333" s="645"/>
      <c r="J333" s="646"/>
      <c r="K333" s="647"/>
      <c r="L333" s="648"/>
      <c r="M333" s="649"/>
      <c r="N333" s="650"/>
    </row>
    <row r="334" spans="1:14">
      <c r="A334" s="280">
        <f t="shared" si="5"/>
        <v>329</v>
      </c>
      <c r="C334" s="426" t="s">
        <v>3434</v>
      </c>
      <c r="D334" s="615"/>
      <c r="E334" s="616"/>
      <c r="F334" s="436"/>
      <c r="G334" s="428" t="s">
        <v>60</v>
      </c>
      <c r="H334" s="427" t="s">
        <v>73</v>
      </c>
      <c r="I334" s="645"/>
      <c r="J334" s="646"/>
      <c r="K334" s="647"/>
      <c r="L334" s="648"/>
      <c r="M334" s="649"/>
      <c r="N334" s="650"/>
    </row>
    <row r="335" spans="1:14" ht="27.6">
      <c r="A335" s="280">
        <f t="shared" si="5"/>
        <v>330</v>
      </c>
      <c r="C335" s="426" t="s">
        <v>3434</v>
      </c>
      <c r="D335" s="615"/>
      <c r="E335" s="616"/>
      <c r="F335" s="436"/>
      <c r="G335" s="428" t="s">
        <v>212</v>
      </c>
      <c r="H335" s="427" t="s">
        <v>20</v>
      </c>
      <c r="I335" s="645"/>
      <c r="J335" s="646"/>
      <c r="K335" s="647"/>
      <c r="L335" s="648"/>
      <c r="M335" s="649"/>
      <c r="N335" s="650"/>
    </row>
    <row r="336" spans="1:14" ht="41.4">
      <c r="A336" s="280">
        <f t="shared" si="5"/>
        <v>331</v>
      </c>
      <c r="C336" s="434" t="s">
        <v>475</v>
      </c>
      <c r="D336" s="618"/>
      <c r="E336" s="618"/>
      <c r="F336" s="434" t="s">
        <v>997</v>
      </c>
      <c r="G336" s="435" t="s">
        <v>1465</v>
      </c>
      <c r="H336" s="434" t="s">
        <v>25</v>
      </c>
      <c r="I336" s="642"/>
      <c r="J336" s="643"/>
      <c r="K336" s="651"/>
      <c r="L336" s="651"/>
      <c r="M336" s="643"/>
      <c r="N336" s="654"/>
    </row>
    <row r="337" spans="1:14">
      <c r="A337" s="280">
        <f t="shared" si="5"/>
        <v>332</v>
      </c>
      <c r="C337" s="426" t="s">
        <v>114</v>
      </c>
      <c r="D337" s="615"/>
      <c r="E337" s="616"/>
      <c r="F337" s="436"/>
      <c r="G337" s="428" t="s">
        <v>691</v>
      </c>
      <c r="H337" s="427" t="s">
        <v>152</v>
      </c>
      <c r="I337" s="645"/>
      <c r="J337" s="646"/>
      <c r="K337" s="647"/>
      <c r="L337" s="648"/>
      <c r="M337" s="649"/>
      <c r="N337" s="650"/>
    </row>
    <row r="338" spans="1:14">
      <c r="A338" s="280">
        <f t="shared" si="5"/>
        <v>333</v>
      </c>
      <c r="C338" s="426" t="s">
        <v>114</v>
      </c>
      <c r="D338" s="615"/>
      <c r="E338" s="616"/>
      <c r="F338" s="436"/>
      <c r="G338" s="428" t="s">
        <v>632</v>
      </c>
      <c r="H338" s="427" t="s">
        <v>151</v>
      </c>
      <c r="I338" s="645"/>
      <c r="J338" s="646"/>
      <c r="K338" s="647"/>
      <c r="L338" s="648"/>
      <c r="M338" s="649"/>
      <c r="N338" s="650"/>
    </row>
    <row r="339" spans="1:14">
      <c r="A339" s="280">
        <f t="shared" si="5"/>
        <v>334</v>
      </c>
      <c r="C339" s="426" t="s">
        <v>3434</v>
      </c>
      <c r="D339" s="615"/>
      <c r="E339" s="616"/>
      <c r="F339" s="436"/>
      <c r="G339" s="428" t="s">
        <v>56</v>
      </c>
      <c r="H339" s="427" t="s">
        <v>73</v>
      </c>
      <c r="I339" s="645"/>
      <c r="J339" s="646"/>
      <c r="K339" s="647"/>
      <c r="L339" s="648"/>
      <c r="M339" s="649"/>
      <c r="N339" s="655"/>
    </row>
    <row r="340" spans="1:14">
      <c r="A340" s="280">
        <f t="shared" si="5"/>
        <v>335</v>
      </c>
      <c r="C340" s="426" t="s">
        <v>3434</v>
      </c>
      <c r="D340" s="615"/>
      <c r="E340" s="616"/>
      <c r="F340" s="436"/>
      <c r="G340" s="428" t="s">
        <v>60</v>
      </c>
      <c r="H340" s="427" t="s">
        <v>73</v>
      </c>
      <c r="I340" s="645"/>
      <c r="J340" s="646"/>
      <c r="K340" s="647"/>
      <c r="L340" s="648"/>
      <c r="M340" s="649"/>
      <c r="N340" s="650"/>
    </row>
    <row r="341" spans="1:14" ht="27.6">
      <c r="A341" s="280">
        <f t="shared" si="5"/>
        <v>336</v>
      </c>
      <c r="C341" s="426" t="s">
        <v>3434</v>
      </c>
      <c r="D341" s="615"/>
      <c r="E341" s="616"/>
      <c r="F341" s="436"/>
      <c r="G341" s="428" t="s">
        <v>212</v>
      </c>
      <c r="H341" s="427" t="s">
        <v>20</v>
      </c>
      <c r="I341" s="645"/>
      <c r="J341" s="646"/>
      <c r="K341" s="647"/>
      <c r="L341" s="648"/>
      <c r="M341" s="649"/>
      <c r="N341" s="655"/>
    </row>
    <row r="342" spans="1:14" ht="41.4">
      <c r="A342" s="280">
        <f t="shared" si="5"/>
        <v>337</v>
      </c>
      <c r="C342" s="434" t="s">
        <v>475</v>
      </c>
      <c r="D342" s="618"/>
      <c r="E342" s="618"/>
      <c r="F342" s="434" t="s">
        <v>998</v>
      </c>
      <c r="G342" s="435" t="s">
        <v>1468</v>
      </c>
      <c r="H342" s="434" t="s">
        <v>25</v>
      </c>
      <c r="I342" s="642"/>
      <c r="J342" s="643"/>
      <c r="K342" s="651"/>
      <c r="L342" s="651"/>
      <c r="M342" s="643"/>
      <c r="N342" s="641"/>
    </row>
    <row r="343" spans="1:14">
      <c r="A343" s="280">
        <f t="shared" si="5"/>
        <v>338</v>
      </c>
      <c r="C343" s="426" t="s">
        <v>114</v>
      </c>
      <c r="D343" s="615"/>
      <c r="E343" s="616"/>
      <c r="F343" s="436"/>
      <c r="G343" s="428" t="s">
        <v>778</v>
      </c>
      <c r="H343" s="427" t="s">
        <v>148</v>
      </c>
      <c r="I343" s="645"/>
      <c r="J343" s="646"/>
      <c r="K343" s="647"/>
      <c r="L343" s="648"/>
      <c r="M343" s="649"/>
      <c r="N343" s="650"/>
    </row>
    <row r="344" spans="1:14">
      <c r="A344" s="280">
        <f t="shared" si="5"/>
        <v>339</v>
      </c>
      <c r="C344" s="426" t="s">
        <v>3434</v>
      </c>
      <c r="D344" s="615"/>
      <c r="E344" s="616"/>
      <c r="F344" s="436"/>
      <c r="G344" s="428" t="s">
        <v>56</v>
      </c>
      <c r="H344" s="427" t="s">
        <v>73</v>
      </c>
      <c r="I344" s="645"/>
      <c r="J344" s="646"/>
      <c r="K344" s="647"/>
      <c r="L344" s="648"/>
      <c r="M344" s="649"/>
      <c r="N344" s="650"/>
    </row>
    <row r="345" spans="1:14">
      <c r="A345" s="280">
        <f t="shared" si="5"/>
        <v>340</v>
      </c>
      <c r="C345" s="426" t="s">
        <v>3434</v>
      </c>
      <c r="D345" s="615"/>
      <c r="E345" s="616"/>
      <c r="F345" s="436"/>
      <c r="G345" s="428" t="s">
        <v>60</v>
      </c>
      <c r="H345" s="427" t="s">
        <v>73</v>
      </c>
      <c r="I345" s="645"/>
      <c r="J345" s="646"/>
      <c r="K345" s="647"/>
      <c r="L345" s="648"/>
      <c r="M345" s="649"/>
      <c r="N345" s="650"/>
    </row>
    <row r="346" spans="1:14" ht="27.6">
      <c r="A346" s="280">
        <f t="shared" si="5"/>
        <v>341</v>
      </c>
      <c r="C346" s="426" t="s">
        <v>3434</v>
      </c>
      <c r="D346" s="615"/>
      <c r="E346" s="616"/>
      <c r="F346" s="436"/>
      <c r="G346" s="428" t="s">
        <v>214</v>
      </c>
      <c r="H346" s="427" t="s">
        <v>20</v>
      </c>
      <c r="I346" s="645"/>
      <c r="J346" s="646"/>
      <c r="K346" s="647"/>
      <c r="L346" s="648"/>
      <c r="M346" s="649"/>
      <c r="N346" s="655"/>
    </row>
    <row r="347" spans="1:14" ht="27.6">
      <c r="A347" s="280">
        <f t="shared" si="5"/>
        <v>342</v>
      </c>
      <c r="C347" s="434" t="s">
        <v>475</v>
      </c>
      <c r="D347" s="618"/>
      <c r="E347" s="618"/>
      <c r="F347" s="434" t="s">
        <v>999</v>
      </c>
      <c r="G347" s="435" t="s">
        <v>1469</v>
      </c>
      <c r="H347" s="434" t="s">
        <v>25</v>
      </c>
      <c r="I347" s="642"/>
      <c r="J347" s="643"/>
      <c r="K347" s="651"/>
      <c r="L347" s="651"/>
      <c r="M347" s="643"/>
      <c r="N347" s="641"/>
    </row>
    <row r="348" spans="1:14" ht="27.6">
      <c r="A348" s="280">
        <f t="shared" si="5"/>
        <v>343</v>
      </c>
      <c r="C348" s="426" t="s">
        <v>114</v>
      </c>
      <c r="D348" s="615"/>
      <c r="E348" s="616"/>
      <c r="F348" s="436"/>
      <c r="G348" s="428" t="s">
        <v>717</v>
      </c>
      <c r="H348" s="427" t="s">
        <v>148</v>
      </c>
      <c r="I348" s="645"/>
      <c r="J348" s="646"/>
      <c r="K348" s="647"/>
      <c r="L348" s="648"/>
      <c r="M348" s="649"/>
      <c r="N348" s="650"/>
    </row>
    <row r="349" spans="1:14">
      <c r="A349" s="280">
        <f t="shared" si="5"/>
        <v>344</v>
      </c>
      <c r="C349" s="426" t="s">
        <v>3434</v>
      </c>
      <c r="D349" s="615"/>
      <c r="E349" s="616"/>
      <c r="F349" s="436"/>
      <c r="G349" s="428" t="s">
        <v>56</v>
      </c>
      <c r="H349" s="427" t="s">
        <v>73</v>
      </c>
      <c r="I349" s="645"/>
      <c r="J349" s="646"/>
      <c r="K349" s="647"/>
      <c r="L349" s="648"/>
      <c r="M349" s="649"/>
      <c r="N349" s="650"/>
    </row>
    <row r="350" spans="1:14">
      <c r="A350" s="280">
        <f t="shared" si="5"/>
        <v>345</v>
      </c>
      <c r="C350" s="426" t="s">
        <v>3434</v>
      </c>
      <c r="D350" s="615"/>
      <c r="E350" s="616"/>
      <c r="F350" s="436"/>
      <c r="G350" s="428" t="s">
        <v>60</v>
      </c>
      <c r="H350" s="427" t="s">
        <v>73</v>
      </c>
      <c r="I350" s="645"/>
      <c r="J350" s="646"/>
      <c r="K350" s="647"/>
      <c r="L350" s="648"/>
      <c r="M350" s="649"/>
      <c r="N350" s="650"/>
    </row>
    <row r="351" spans="1:14" ht="27.6">
      <c r="A351" s="280">
        <f t="shared" si="5"/>
        <v>346</v>
      </c>
      <c r="C351" s="426" t="s">
        <v>3434</v>
      </c>
      <c r="D351" s="615"/>
      <c r="E351" s="616"/>
      <c r="F351" s="436"/>
      <c r="G351" s="428" t="s">
        <v>214</v>
      </c>
      <c r="H351" s="427" t="s">
        <v>20</v>
      </c>
      <c r="I351" s="645"/>
      <c r="J351" s="646"/>
      <c r="K351" s="647"/>
      <c r="L351" s="648"/>
      <c r="M351" s="649"/>
      <c r="N351" s="650"/>
    </row>
    <row r="352" spans="1:14" ht="41.4">
      <c r="A352" s="280">
        <f t="shared" si="5"/>
        <v>347</v>
      </c>
      <c r="C352" s="434" t="s">
        <v>475</v>
      </c>
      <c r="D352" s="618"/>
      <c r="E352" s="618"/>
      <c r="F352" s="434" t="s">
        <v>1000</v>
      </c>
      <c r="G352" s="435" t="s">
        <v>1552</v>
      </c>
      <c r="H352" s="434" t="s">
        <v>25</v>
      </c>
      <c r="I352" s="642"/>
      <c r="J352" s="643"/>
      <c r="K352" s="651"/>
      <c r="L352" s="651"/>
      <c r="M352" s="643"/>
      <c r="N352" s="641"/>
    </row>
    <row r="353" spans="1:14">
      <c r="A353" s="280">
        <f t="shared" si="5"/>
        <v>348</v>
      </c>
      <c r="C353" s="426" t="s">
        <v>114</v>
      </c>
      <c r="D353" s="615"/>
      <c r="E353" s="616"/>
      <c r="F353" s="436"/>
      <c r="G353" s="428" t="s">
        <v>778</v>
      </c>
      <c r="H353" s="427" t="s">
        <v>148</v>
      </c>
      <c r="I353" s="645"/>
      <c r="J353" s="646"/>
      <c r="K353" s="647"/>
      <c r="L353" s="648"/>
      <c r="M353" s="649"/>
      <c r="N353" s="650"/>
    </row>
    <row r="354" spans="1:14">
      <c r="A354" s="280">
        <f t="shared" si="5"/>
        <v>349</v>
      </c>
      <c r="C354" s="426" t="s">
        <v>3434</v>
      </c>
      <c r="D354" s="615"/>
      <c r="E354" s="616"/>
      <c r="F354" s="436"/>
      <c r="G354" s="428" t="s">
        <v>56</v>
      </c>
      <c r="H354" s="427" t="s">
        <v>73</v>
      </c>
      <c r="I354" s="645"/>
      <c r="J354" s="646"/>
      <c r="K354" s="647"/>
      <c r="L354" s="648"/>
      <c r="M354" s="649"/>
      <c r="N354" s="650"/>
    </row>
    <row r="355" spans="1:14">
      <c r="A355" s="280">
        <f t="shared" si="5"/>
        <v>350</v>
      </c>
      <c r="C355" s="426" t="s">
        <v>3434</v>
      </c>
      <c r="D355" s="615"/>
      <c r="E355" s="616"/>
      <c r="F355" s="436"/>
      <c r="G355" s="428" t="s">
        <v>60</v>
      </c>
      <c r="H355" s="427" t="s">
        <v>73</v>
      </c>
      <c r="I355" s="645"/>
      <c r="J355" s="646"/>
      <c r="K355" s="647"/>
      <c r="L355" s="648"/>
      <c r="M355" s="649"/>
      <c r="N355" s="650"/>
    </row>
    <row r="356" spans="1:14" ht="27.6">
      <c r="A356" s="280">
        <f t="shared" si="5"/>
        <v>351</v>
      </c>
      <c r="C356" s="426" t="s">
        <v>3434</v>
      </c>
      <c r="D356" s="615"/>
      <c r="E356" s="616"/>
      <c r="F356" s="436"/>
      <c r="G356" s="428" t="s">
        <v>213</v>
      </c>
      <c r="H356" s="427" t="s">
        <v>20</v>
      </c>
      <c r="I356" s="645"/>
      <c r="J356" s="646"/>
      <c r="K356" s="647"/>
      <c r="L356" s="648"/>
      <c r="M356" s="649"/>
      <c r="N356" s="650"/>
    </row>
    <row r="357" spans="1:14" ht="27.6">
      <c r="A357" s="280">
        <f t="shared" si="5"/>
        <v>352</v>
      </c>
      <c r="C357" s="434" t="s">
        <v>475</v>
      </c>
      <c r="D357" s="618"/>
      <c r="E357" s="618"/>
      <c r="F357" s="434" t="s">
        <v>1001</v>
      </c>
      <c r="G357" s="435" t="s">
        <v>1553</v>
      </c>
      <c r="H357" s="434" t="s">
        <v>25</v>
      </c>
      <c r="I357" s="642"/>
      <c r="J357" s="643"/>
      <c r="K357" s="651"/>
      <c r="L357" s="651"/>
      <c r="M357" s="643"/>
      <c r="N357" s="641"/>
    </row>
    <row r="358" spans="1:14" ht="27.6">
      <c r="A358" s="280">
        <f t="shared" si="5"/>
        <v>353</v>
      </c>
      <c r="C358" s="426" t="s">
        <v>114</v>
      </c>
      <c r="D358" s="615"/>
      <c r="E358" s="616"/>
      <c r="F358" s="436"/>
      <c r="G358" s="428" t="s">
        <v>717</v>
      </c>
      <c r="H358" s="427" t="s">
        <v>148</v>
      </c>
      <c r="I358" s="645"/>
      <c r="J358" s="646"/>
      <c r="K358" s="647"/>
      <c r="L358" s="648"/>
      <c r="M358" s="649"/>
      <c r="N358" s="650"/>
    </row>
    <row r="359" spans="1:14">
      <c r="A359" s="280">
        <f t="shared" si="5"/>
        <v>354</v>
      </c>
      <c r="C359" s="426" t="s">
        <v>3434</v>
      </c>
      <c r="D359" s="615"/>
      <c r="E359" s="616"/>
      <c r="F359" s="436"/>
      <c r="G359" s="428" t="s">
        <v>56</v>
      </c>
      <c r="H359" s="427" t="s">
        <v>73</v>
      </c>
      <c r="I359" s="645"/>
      <c r="J359" s="646"/>
      <c r="K359" s="647"/>
      <c r="L359" s="648"/>
      <c r="M359" s="649"/>
      <c r="N359" s="650"/>
    </row>
    <row r="360" spans="1:14">
      <c r="A360" s="280">
        <f t="shared" si="5"/>
        <v>355</v>
      </c>
      <c r="C360" s="426" t="s">
        <v>3434</v>
      </c>
      <c r="D360" s="615"/>
      <c r="E360" s="616"/>
      <c r="F360" s="436"/>
      <c r="G360" s="428" t="s">
        <v>60</v>
      </c>
      <c r="H360" s="427" t="s">
        <v>73</v>
      </c>
      <c r="I360" s="645"/>
      <c r="J360" s="646"/>
      <c r="K360" s="647"/>
      <c r="L360" s="648"/>
      <c r="M360" s="649"/>
      <c r="N360" s="650"/>
    </row>
    <row r="361" spans="1:14" ht="27.6">
      <c r="A361" s="280">
        <f t="shared" si="5"/>
        <v>356</v>
      </c>
      <c r="C361" s="426" t="s">
        <v>3434</v>
      </c>
      <c r="D361" s="615"/>
      <c r="E361" s="616"/>
      <c r="F361" s="436"/>
      <c r="G361" s="428" t="s">
        <v>214</v>
      </c>
      <c r="H361" s="427" t="s">
        <v>20</v>
      </c>
      <c r="I361" s="645"/>
      <c r="J361" s="646"/>
      <c r="K361" s="647"/>
      <c r="L361" s="648"/>
      <c r="M361" s="649"/>
      <c r="N361" s="650"/>
    </row>
    <row r="362" spans="1:14" ht="55.2">
      <c r="A362" s="280">
        <f t="shared" si="5"/>
        <v>357</v>
      </c>
      <c r="C362" s="434" t="s">
        <v>475</v>
      </c>
      <c r="D362" s="618"/>
      <c r="E362" s="618"/>
      <c r="F362" s="434" t="s">
        <v>2086</v>
      </c>
      <c r="G362" s="435" t="s">
        <v>2103</v>
      </c>
      <c r="H362" s="434" t="s">
        <v>25</v>
      </c>
      <c r="I362" s="642"/>
      <c r="J362" s="643"/>
      <c r="K362" s="651"/>
      <c r="L362" s="651"/>
      <c r="M362" s="643"/>
      <c r="N362" s="641"/>
    </row>
    <row r="363" spans="1:14">
      <c r="A363" s="280">
        <f t="shared" si="5"/>
        <v>358</v>
      </c>
      <c r="C363" s="426" t="s">
        <v>114</v>
      </c>
      <c r="D363" s="615"/>
      <c r="E363" s="616"/>
      <c r="F363" s="436"/>
      <c r="G363" s="428" t="s">
        <v>817</v>
      </c>
      <c r="H363" s="427" t="s">
        <v>148</v>
      </c>
      <c r="I363" s="645"/>
      <c r="J363" s="646"/>
      <c r="K363" s="647"/>
      <c r="L363" s="648"/>
      <c r="M363" s="649"/>
      <c r="N363" s="650"/>
    </row>
    <row r="364" spans="1:14" ht="41.4">
      <c r="A364" s="280">
        <f t="shared" si="5"/>
        <v>359</v>
      </c>
      <c r="C364" s="434" t="s">
        <v>475</v>
      </c>
      <c r="D364" s="618"/>
      <c r="E364" s="618"/>
      <c r="F364" s="434" t="s">
        <v>2903</v>
      </c>
      <c r="G364" s="435" t="s">
        <v>2904</v>
      </c>
      <c r="H364" s="434" t="s">
        <v>25</v>
      </c>
      <c r="I364" s="642"/>
      <c r="J364" s="643"/>
      <c r="K364" s="651"/>
      <c r="L364" s="651"/>
      <c r="M364" s="643"/>
      <c r="N364" s="641"/>
    </row>
    <row r="365" spans="1:14" ht="27.6">
      <c r="A365" s="280">
        <f t="shared" si="5"/>
        <v>360</v>
      </c>
      <c r="C365" s="426" t="s">
        <v>114</v>
      </c>
      <c r="D365" s="615"/>
      <c r="E365" s="616"/>
      <c r="F365" s="436"/>
      <c r="G365" s="428" t="s">
        <v>717</v>
      </c>
      <c r="H365" s="427" t="s">
        <v>148</v>
      </c>
      <c r="I365" s="645"/>
      <c r="J365" s="646"/>
      <c r="K365" s="647"/>
      <c r="L365" s="648"/>
      <c r="M365" s="649"/>
      <c r="N365" s="650"/>
    </row>
    <row r="366" spans="1:14">
      <c r="A366" s="280">
        <f t="shared" si="5"/>
        <v>361</v>
      </c>
      <c r="C366" s="426" t="s">
        <v>3434</v>
      </c>
      <c r="D366" s="615"/>
      <c r="E366" s="616"/>
      <c r="F366" s="436"/>
      <c r="G366" s="428" t="s">
        <v>56</v>
      </c>
      <c r="H366" s="427" t="s">
        <v>73</v>
      </c>
      <c r="I366" s="645"/>
      <c r="J366" s="646"/>
      <c r="K366" s="647"/>
      <c r="L366" s="648"/>
      <c r="M366" s="649"/>
      <c r="N366" s="650"/>
    </row>
    <row r="367" spans="1:14">
      <c r="A367" s="280">
        <f t="shared" si="5"/>
        <v>362</v>
      </c>
      <c r="C367" s="426" t="s">
        <v>3434</v>
      </c>
      <c r="D367" s="615"/>
      <c r="E367" s="616"/>
      <c r="F367" s="436"/>
      <c r="G367" s="428" t="s">
        <v>60</v>
      </c>
      <c r="H367" s="427" t="s">
        <v>73</v>
      </c>
      <c r="I367" s="645"/>
      <c r="J367" s="646"/>
      <c r="K367" s="647"/>
      <c r="L367" s="648"/>
      <c r="M367" s="649"/>
      <c r="N367" s="650"/>
    </row>
    <row r="368" spans="1:14" ht="27.6">
      <c r="A368" s="280">
        <f t="shared" si="5"/>
        <v>363</v>
      </c>
      <c r="C368" s="426" t="s">
        <v>3434</v>
      </c>
      <c r="D368" s="615"/>
      <c r="E368" s="616"/>
      <c r="F368" s="436"/>
      <c r="G368" s="428" t="s">
        <v>214</v>
      </c>
      <c r="H368" s="427" t="s">
        <v>20</v>
      </c>
      <c r="I368" s="645"/>
      <c r="J368" s="646"/>
      <c r="K368" s="647"/>
      <c r="L368" s="648"/>
      <c r="M368" s="649"/>
      <c r="N368" s="650"/>
    </row>
    <row r="369" spans="1:14" ht="41.4">
      <c r="A369" s="280">
        <f t="shared" si="5"/>
        <v>364</v>
      </c>
      <c r="C369" s="434" t="s">
        <v>475</v>
      </c>
      <c r="D369" s="618"/>
      <c r="E369" s="618"/>
      <c r="F369" s="434" t="s">
        <v>3019</v>
      </c>
      <c r="G369" s="435" t="s">
        <v>3021</v>
      </c>
      <c r="H369" s="434" t="s">
        <v>25</v>
      </c>
      <c r="I369" s="642"/>
      <c r="J369" s="643"/>
      <c r="K369" s="651"/>
      <c r="L369" s="651"/>
      <c r="M369" s="643"/>
      <c r="N369" s="654"/>
    </row>
    <row r="370" spans="1:14">
      <c r="A370" s="280">
        <f t="shared" si="5"/>
        <v>365</v>
      </c>
      <c r="C370" s="426" t="s">
        <v>3434</v>
      </c>
      <c r="D370" s="615"/>
      <c r="E370" s="616"/>
      <c r="F370" s="436"/>
      <c r="G370" s="428" t="s">
        <v>56</v>
      </c>
      <c r="H370" s="427" t="s">
        <v>73</v>
      </c>
      <c r="I370" s="645"/>
      <c r="J370" s="646"/>
      <c r="K370" s="647"/>
      <c r="L370" s="648"/>
      <c r="M370" s="649"/>
      <c r="N370" s="650"/>
    </row>
    <row r="371" spans="1:14">
      <c r="A371" s="280">
        <f t="shared" si="5"/>
        <v>366</v>
      </c>
      <c r="C371" s="426" t="s">
        <v>3434</v>
      </c>
      <c r="D371" s="615"/>
      <c r="E371" s="616"/>
      <c r="F371" s="436"/>
      <c r="G371" s="428" t="s">
        <v>60</v>
      </c>
      <c r="H371" s="427" t="s">
        <v>73</v>
      </c>
      <c r="I371" s="645"/>
      <c r="J371" s="646"/>
      <c r="K371" s="647"/>
      <c r="L371" s="648"/>
      <c r="M371" s="649"/>
      <c r="N371" s="650"/>
    </row>
    <row r="372" spans="1:14" ht="27.6">
      <c r="A372" s="280">
        <f t="shared" si="5"/>
        <v>367</v>
      </c>
      <c r="C372" s="426" t="s">
        <v>3434</v>
      </c>
      <c r="D372" s="615"/>
      <c r="E372" s="616"/>
      <c r="F372" s="436"/>
      <c r="G372" s="428" t="s">
        <v>212</v>
      </c>
      <c r="H372" s="427" t="s">
        <v>20</v>
      </c>
      <c r="I372" s="645"/>
      <c r="J372" s="646"/>
      <c r="K372" s="647"/>
      <c r="L372" s="648"/>
      <c r="M372" s="649"/>
      <c r="N372" s="650"/>
    </row>
    <row r="373" spans="1:14" ht="27.6">
      <c r="A373" s="280">
        <f t="shared" si="5"/>
        <v>368</v>
      </c>
      <c r="C373" s="434" t="s">
        <v>475</v>
      </c>
      <c r="D373" s="618"/>
      <c r="E373" s="618"/>
      <c r="F373" s="434" t="s">
        <v>182</v>
      </c>
      <c r="G373" s="435" t="s">
        <v>1470</v>
      </c>
      <c r="H373" s="434" t="s">
        <v>22</v>
      </c>
      <c r="I373" s="642"/>
      <c r="J373" s="643"/>
      <c r="K373" s="651"/>
      <c r="L373" s="651"/>
      <c r="M373" s="643"/>
      <c r="N373" s="641"/>
    </row>
    <row r="374" spans="1:14" ht="27.6">
      <c r="A374" s="280">
        <f t="shared" si="5"/>
        <v>369</v>
      </c>
      <c r="C374" s="426" t="s">
        <v>114</v>
      </c>
      <c r="D374" s="615"/>
      <c r="E374" s="616"/>
      <c r="F374" s="436"/>
      <c r="G374" s="428" t="s">
        <v>2360</v>
      </c>
      <c r="H374" s="427" t="s">
        <v>22</v>
      </c>
      <c r="I374" s="645"/>
      <c r="J374" s="646"/>
      <c r="K374" s="647"/>
      <c r="L374" s="648"/>
      <c r="M374" s="649"/>
      <c r="N374" s="650"/>
    </row>
    <row r="375" spans="1:14">
      <c r="A375" s="280">
        <f t="shared" si="5"/>
        <v>370</v>
      </c>
      <c r="C375" s="426" t="s">
        <v>3434</v>
      </c>
      <c r="D375" s="615"/>
      <c r="E375" s="616"/>
      <c r="F375" s="436"/>
      <c r="G375" s="428" t="s">
        <v>60</v>
      </c>
      <c r="H375" s="427" t="s">
        <v>73</v>
      </c>
      <c r="I375" s="645"/>
      <c r="J375" s="646"/>
      <c r="K375" s="647"/>
      <c r="L375" s="648"/>
      <c r="M375" s="649"/>
      <c r="N375" s="650"/>
    </row>
    <row r="376" spans="1:14" ht="27.6">
      <c r="A376" s="280">
        <f t="shared" si="5"/>
        <v>371</v>
      </c>
      <c r="C376" s="434" t="s">
        <v>475</v>
      </c>
      <c r="D376" s="618"/>
      <c r="E376" s="618"/>
      <c r="F376" s="434" t="s">
        <v>183</v>
      </c>
      <c r="G376" s="435" t="s">
        <v>2618</v>
      </c>
      <c r="H376" s="434" t="s">
        <v>22</v>
      </c>
      <c r="I376" s="642"/>
      <c r="J376" s="643"/>
      <c r="K376" s="651"/>
      <c r="L376" s="651"/>
      <c r="M376" s="643"/>
      <c r="N376" s="641"/>
    </row>
    <row r="377" spans="1:14">
      <c r="A377" s="280">
        <f t="shared" si="5"/>
        <v>372</v>
      </c>
      <c r="C377" s="426" t="s">
        <v>3434</v>
      </c>
      <c r="D377" s="615"/>
      <c r="E377" s="616"/>
      <c r="F377" s="436"/>
      <c r="G377" s="428" t="s">
        <v>60</v>
      </c>
      <c r="H377" s="427" t="s">
        <v>73</v>
      </c>
      <c r="I377" s="645"/>
      <c r="J377" s="646"/>
      <c r="K377" s="647"/>
      <c r="L377" s="648"/>
      <c r="M377" s="649"/>
      <c r="N377" s="655"/>
    </row>
    <row r="378" spans="1:14">
      <c r="A378" s="280">
        <f t="shared" si="5"/>
        <v>373</v>
      </c>
      <c r="C378" s="426" t="s">
        <v>114</v>
      </c>
      <c r="D378" s="615"/>
      <c r="E378" s="616"/>
      <c r="F378" s="436"/>
      <c r="G378" s="428" t="s">
        <v>2626</v>
      </c>
      <c r="H378" s="427" t="s">
        <v>22</v>
      </c>
      <c r="I378" s="645"/>
      <c r="J378" s="646"/>
      <c r="K378" s="647"/>
      <c r="L378" s="648"/>
      <c r="M378" s="649"/>
      <c r="N378" s="650"/>
    </row>
    <row r="379" spans="1:14" ht="41.4">
      <c r="A379" s="280">
        <f t="shared" si="5"/>
        <v>374</v>
      </c>
      <c r="C379" s="434" t="s">
        <v>475</v>
      </c>
      <c r="D379" s="618"/>
      <c r="E379" s="618"/>
      <c r="F379" s="434" t="s">
        <v>2611</v>
      </c>
      <c r="G379" s="435" t="s">
        <v>2833</v>
      </c>
      <c r="H379" s="434" t="s">
        <v>24</v>
      </c>
      <c r="I379" s="642"/>
      <c r="J379" s="643"/>
      <c r="K379" s="651"/>
      <c r="L379" s="651"/>
      <c r="M379" s="643"/>
      <c r="N379" s="641"/>
    </row>
    <row r="380" spans="1:14">
      <c r="A380" s="280">
        <f t="shared" si="5"/>
        <v>375</v>
      </c>
      <c r="C380" s="426" t="s">
        <v>114</v>
      </c>
      <c r="D380" s="620"/>
      <c r="E380" s="616"/>
      <c r="F380" s="436"/>
      <c r="G380" s="428" t="s">
        <v>1358</v>
      </c>
      <c r="H380" s="427" t="s">
        <v>151</v>
      </c>
      <c r="I380" s="645"/>
      <c r="J380" s="646"/>
      <c r="K380" s="647"/>
      <c r="L380" s="648"/>
      <c r="M380" s="649"/>
      <c r="N380" s="650"/>
    </row>
    <row r="381" spans="1:14">
      <c r="A381" s="280">
        <f t="shared" si="5"/>
        <v>376</v>
      </c>
      <c r="C381" s="426" t="s">
        <v>114</v>
      </c>
      <c r="D381" s="615"/>
      <c r="E381" s="616"/>
      <c r="F381" s="436"/>
      <c r="G381" s="428" t="s">
        <v>719</v>
      </c>
      <c r="H381" s="427" t="s">
        <v>151</v>
      </c>
      <c r="I381" s="645"/>
      <c r="J381" s="646"/>
      <c r="K381" s="647"/>
      <c r="L381" s="648"/>
      <c r="M381" s="649"/>
      <c r="N381" s="650"/>
    </row>
    <row r="382" spans="1:14" ht="27.6">
      <c r="A382" s="280">
        <f t="shared" si="5"/>
        <v>377</v>
      </c>
      <c r="C382" s="426" t="s">
        <v>114</v>
      </c>
      <c r="D382" s="615"/>
      <c r="E382" s="616"/>
      <c r="F382" s="436"/>
      <c r="G382" s="428" t="s">
        <v>1384</v>
      </c>
      <c r="H382" s="427" t="s">
        <v>147</v>
      </c>
      <c r="I382" s="645"/>
      <c r="J382" s="646"/>
      <c r="K382" s="647"/>
      <c r="L382" s="648"/>
      <c r="M382" s="649"/>
      <c r="N382" s="650"/>
    </row>
    <row r="383" spans="1:14" ht="27.6">
      <c r="A383" s="280">
        <f t="shared" si="5"/>
        <v>378</v>
      </c>
      <c r="C383" s="426" t="s">
        <v>114</v>
      </c>
      <c r="D383" s="615"/>
      <c r="E383" s="616"/>
      <c r="F383" s="436"/>
      <c r="G383" s="428" t="s">
        <v>1385</v>
      </c>
      <c r="H383" s="427" t="s">
        <v>147</v>
      </c>
      <c r="I383" s="645"/>
      <c r="J383" s="646"/>
      <c r="K383" s="647"/>
      <c r="L383" s="648"/>
      <c r="M383" s="649"/>
      <c r="N383" s="650"/>
    </row>
    <row r="384" spans="1:14">
      <c r="A384" s="280">
        <f t="shared" si="5"/>
        <v>379</v>
      </c>
      <c r="C384" s="426" t="s">
        <v>114</v>
      </c>
      <c r="D384" s="615"/>
      <c r="E384" s="616"/>
      <c r="F384" s="436"/>
      <c r="G384" s="428" t="s">
        <v>2627</v>
      </c>
      <c r="H384" s="427" t="s">
        <v>147</v>
      </c>
      <c r="I384" s="645"/>
      <c r="J384" s="646"/>
      <c r="K384" s="647"/>
      <c r="L384" s="648"/>
      <c r="M384" s="649"/>
      <c r="N384" s="650"/>
    </row>
    <row r="385" spans="1:14">
      <c r="A385" s="280">
        <f t="shared" si="5"/>
        <v>380</v>
      </c>
      <c r="C385" s="426" t="s">
        <v>114</v>
      </c>
      <c r="D385" s="615"/>
      <c r="E385" s="616"/>
      <c r="F385" s="436"/>
      <c r="G385" s="428" t="s">
        <v>2628</v>
      </c>
      <c r="H385" s="427" t="s">
        <v>25</v>
      </c>
      <c r="I385" s="645"/>
      <c r="J385" s="646"/>
      <c r="K385" s="647"/>
      <c r="L385" s="648"/>
      <c r="M385" s="649"/>
      <c r="N385" s="650"/>
    </row>
    <row r="386" spans="1:14">
      <c r="A386" s="280">
        <f t="shared" si="5"/>
        <v>381</v>
      </c>
      <c r="C386" s="426" t="s">
        <v>3434</v>
      </c>
      <c r="D386" s="615"/>
      <c r="E386" s="616"/>
      <c r="F386" s="436"/>
      <c r="G386" s="428" t="s">
        <v>38</v>
      </c>
      <c r="H386" s="427" t="s">
        <v>73</v>
      </c>
      <c r="I386" s="645"/>
      <c r="J386" s="646"/>
      <c r="K386" s="647"/>
      <c r="L386" s="648"/>
      <c r="M386" s="649"/>
      <c r="N386" s="655"/>
    </row>
    <row r="387" spans="1:14">
      <c r="A387" s="280">
        <f t="shared" si="5"/>
        <v>382</v>
      </c>
      <c r="C387" s="426" t="s">
        <v>3434</v>
      </c>
      <c r="D387" s="615"/>
      <c r="E387" s="616"/>
      <c r="F387" s="436"/>
      <c r="G387" s="428" t="s">
        <v>59</v>
      </c>
      <c r="H387" s="427" t="s">
        <v>73</v>
      </c>
      <c r="I387" s="645"/>
      <c r="J387" s="646"/>
      <c r="K387" s="647"/>
      <c r="L387" s="648"/>
      <c r="M387" s="649"/>
      <c r="N387" s="650"/>
    </row>
    <row r="388" spans="1:14" ht="27.6">
      <c r="A388" s="280">
        <f t="shared" si="5"/>
        <v>383</v>
      </c>
      <c r="C388" s="426" t="s">
        <v>3434</v>
      </c>
      <c r="D388" s="615"/>
      <c r="E388" s="616"/>
      <c r="F388" s="436"/>
      <c r="G388" s="428" t="s">
        <v>923</v>
      </c>
      <c r="H388" s="427" t="s">
        <v>25</v>
      </c>
      <c r="I388" s="645"/>
      <c r="J388" s="646"/>
      <c r="K388" s="647"/>
      <c r="L388" s="648"/>
      <c r="M388" s="649"/>
      <c r="N388" s="650"/>
    </row>
    <row r="389" spans="1:14" ht="27.6">
      <c r="A389" s="280">
        <f t="shared" si="5"/>
        <v>384</v>
      </c>
      <c r="C389" s="426" t="s">
        <v>3434</v>
      </c>
      <c r="D389" s="615"/>
      <c r="E389" s="616"/>
      <c r="F389" s="436"/>
      <c r="G389" s="428" t="s">
        <v>925</v>
      </c>
      <c r="H389" s="427" t="s">
        <v>25</v>
      </c>
      <c r="I389" s="645"/>
      <c r="J389" s="646"/>
      <c r="K389" s="647"/>
      <c r="L389" s="648"/>
      <c r="M389" s="649"/>
      <c r="N389" s="650"/>
    </row>
    <row r="390" spans="1:14" ht="82.8">
      <c r="A390" s="280">
        <f t="shared" si="5"/>
        <v>385</v>
      </c>
      <c r="C390" s="434" t="s">
        <v>475</v>
      </c>
      <c r="D390" s="618"/>
      <c r="E390" s="618"/>
      <c r="F390" s="434" t="s">
        <v>1002</v>
      </c>
      <c r="G390" s="435" t="s">
        <v>1471</v>
      </c>
      <c r="H390" s="434" t="s">
        <v>22</v>
      </c>
      <c r="I390" s="642"/>
      <c r="J390" s="643"/>
      <c r="K390" s="651"/>
      <c r="L390" s="651"/>
      <c r="M390" s="643"/>
      <c r="N390" s="641"/>
    </row>
    <row r="391" spans="1:14" ht="69">
      <c r="A391" s="280">
        <f t="shared" si="5"/>
        <v>386</v>
      </c>
      <c r="C391" s="426" t="s">
        <v>114</v>
      </c>
      <c r="D391" s="615"/>
      <c r="E391" s="616"/>
      <c r="F391" s="436"/>
      <c r="G391" s="428" t="s">
        <v>3435</v>
      </c>
      <c r="H391" s="426" t="s">
        <v>22</v>
      </c>
      <c r="I391" s="645"/>
      <c r="J391" s="646"/>
      <c r="K391" s="647"/>
      <c r="L391" s="648"/>
      <c r="M391" s="649"/>
      <c r="N391" s="650"/>
    </row>
    <row r="392" spans="1:14" ht="82.8">
      <c r="A392" s="280">
        <f t="shared" si="5"/>
        <v>387</v>
      </c>
      <c r="C392" s="434" t="s">
        <v>475</v>
      </c>
      <c r="D392" s="618"/>
      <c r="E392" s="618"/>
      <c r="F392" s="434" t="s">
        <v>1003</v>
      </c>
      <c r="G392" s="435" t="s">
        <v>1472</v>
      </c>
      <c r="H392" s="434" t="s">
        <v>22</v>
      </c>
      <c r="I392" s="642"/>
      <c r="J392" s="643"/>
      <c r="K392" s="651"/>
      <c r="L392" s="651"/>
      <c r="M392" s="643"/>
      <c r="N392" s="641"/>
    </row>
    <row r="393" spans="1:14" ht="69">
      <c r="A393" s="280">
        <f t="shared" ref="A393:A456" si="6">1+A392</f>
        <v>388</v>
      </c>
      <c r="C393" s="426" t="s">
        <v>114</v>
      </c>
      <c r="D393" s="615"/>
      <c r="E393" s="616"/>
      <c r="F393" s="436"/>
      <c r="G393" s="428" t="s">
        <v>3436</v>
      </c>
      <c r="H393" s="426" t="s">
        <v>22</v>
      </c>
      <c r="I393" s="645"/>
      <c r="J393" s="646"/>
      <c r="K393" s="647"/>
      <c r="L393" s="648"/>
      <c r="M393" s="649"/>
      <c r="N393" s="650"/>
    </row>
    <row r="394" spans="1:14" ht="69">
      <c r="A394" s="280">
        <f t="shared" si="6"/>
        <v>389</v>
      </c>
      <c r="C394" s="434" t="s">
        <v>475</v>
      </c>
      <c r="D394" s="618"/>
      <c r="E394" s="618"/>
      <c r="F394" s="434" t="s">
        <v>1004</v>
      </c>
      <c r="G394" s="435" t="s">
        <v>2619</v>
      </c>
      <c r="H394" s="434" t="s">
        <v>22</v>
      </c>
      <c r="I394" s="642"/>
      <c r="J394" s="643"/>
      <c r="K394" s="651"/>
      <c r="L394" s="651"/>
      <c r="M394" s="643"/>
      <c r="N394" s="641"/>
    </row>
    <row r="395" spans="1:14" ht="69">
      <c r="A395" s="280">
        <f t="shared" si="6"/>
        <v>390</v>
      </c>
      <c r="C395" s="426" t="s">
        <v>114</v>
      </c>
      <c r="D395" s="615"/>
      <c r="E395" s="616"/>
      <c r="F395" s="436"/>
      <c r="G395" s="428" t="s">
        <v>2619</v>
      </c>
      <c r="H395" s="426" t="s">
        <v>22</v>
      </c>
      <c r="I395" s="645"/>
      <c r="J395" s="646"/>
      <c r="K395" s="647"/>
      <c r="L395" s="648"/>
      <c r="M395" s="649"/>
      <c r="N395" s="650"/>
    </row>
    <row r="396" spans="1:14">
      <c r="A396" s="280">
        <f t="shared" si="6"/>
        <v>391</v>
      </c>
      <c r="C396" s="426" t="s">
        <v>114</v>
      </c>
      <c r="D396" s="615"/>
      <c r="E396" s="616"/>
      <c r="F396" s="436"/>
      <c r="G396" s="428" t="s">
        <v>3437</v>
      </c>
      <c r="H396" s="426" t="s">
        <v>22</v>
      </c>
      <c r="I396" s="645"/>
      <c r="J396" s="646"/>
      <c r="K396" s="647"/>
      <c r="L396" s="648"/>
      <c r="M396" s="649"/>
      <c r="N396" s="650"/>
    </row>
    <row r="397" spans="1:14" ht="69">
      <c r="A397" s="280">
        <f t="shared" si="6"/>
        <v>392</v>
      </c>
      <c r="C397" s="434" t="s">
        <v>475</v>
      </c>
      <c r="D397" s="618"/>
      <c r="E397" s="618"/>
      <c r="F397" s="434" t="s">
        <v>1005</v>
      </c>
      <c r="G397" s="435" t="s">
        <v>2620</v>
      </c>
      <c r="H397" s="434" t="s">
        <v>22</v>
      </c>
      <c r="I397" s="642"/>
      <c r="J397" s="643"/>
      <c r="K397" s="651"/>
      <c r="L397" s="651"/>
      <c r="M397" s="643"/>
      <c r="N397" s="641"/>
    </row>
    <row r="398" spans="1:14" ht="69">
      <c r="A398" s="280">
        <f t="shared" si="6"/>
        <v>393</v>
      </c>
      <c r="C398" s="426" t="s">
        <v>114</v>
      </c>
      <c r="D398" s="615"/>
      <c r="E398" s="616"/>
      <c r="F398" s="436"/>
      <c r="G398" s="428" t="s">
        <v>2620</v>
      </c>
      <c r="H398" s="426" t="s">
        <v>22</v>
      </c>
      <c r="I398" s="645"/>
      <c r="J398" s="646"/>
      <c r="K398" s="647"/>
      <c r="L398" s="648"/>
      <c r="M398" s="649"/>
      <c r="N398" s="650"/>
    </row>
    <row r="399" spans="1:14">
      <c r="A399" s="280">
        <f t="shared" si="6"/>
        <v>394</v>
      </c>
      <c r="C399" s="426" t="s">
        <v>114</v>
      </c>
      <c r="D399" s="615"/>
      <c r="E399" s="616"/>
      <c r="F399" s="436"/>
      <c r="G399" s="428" t="s">
        <v>3437</v>
      </c>
      <c r="H399" s="426" t="s">
        <v>22</v>
      </c>
      <c r="I399" s="645"/>
      <c r="J399" s="646"/>
      <c r="K399" s="647"/>
      <c r="L399" s="648"/>
      <c r="M399" s="649"/>
      <c r="N399" s="650"/>
    </row>
    <row r="400" spans="1:14" ht="55.2">
      <c r="A400" s="280">
        <f t="shared" si="6"/>
        <v>395</v>
      </c>
      <c r="C400" s="434" t="s">
        <v>475</v>
      </c>
      <c r="D400" s="618"/>
      <c r="E400" s="618"/>
      <c r="F400" s="434" t="s">
        <v>2107</v>
      </c>
      <c r="G400" s="435" t="s">
        <v>2623</v>
      </c>
      <c r="H400" s="434" t="s">
        <v>22</v>
      </c>
      <c r="I400" s="642"/>
      <c r="J400" s="643"/>
      <c r="K400" s="651"/>
      <c r="L400" s="651"/>
      <c r="M400" s="643"/>
      <c r="N400" s="641"/>
    </row>
    <row r="401" spans="1:14" ht="55.2">
      <c r="A401" s="280">
        <f t="shared" si="6"/>
        <v>396</v>
      </c>
      <c r="C401" s="426" t="s">
        <v>114</v>
      </c>
      <c r="D401" s="615"/>
      <c r="E401" s="616"/>
      <c r="F401" s="436"/>
      <c r="G401" s="428" t="s">
        <v>2875</v>
      </c>
      <c r="H401" s="426" t="s">
        <v>22</v>
      </c>
      <c r="I401" s="645"/>
      <c r="J401" s="646"/>
      <c r="K401" s="647"/>
      <c r="L401" s="648"/>
      <c r="M401" s="649"/>
      <c r="N401" s="650"/>
    </row>
    <row r="402" spans="1:14" ht="55.2">
      <c r="A402" s="280">
        <f t="shared" si="6"/>
        <v>397</v>
      </c>
      <c r="C402" s="434" t="s">
        <v>475</v>
      </c>
      <c r="D402" s="618"/>
      <c r="E402" s="618"/>
      <c r="F402" s="434" t="s">
        <v>2612</v>
      </c>
      <c r="G402" s="435" t="s">
        <v>2624</v>
      </c>
      <c r="H402" s="434" t="s">
        <v>22</v>
      </c>
      <c r="I402" s="642"/>
      <c r="J402" s="643"/>
      <c r="K402" s="651"/>
      <c r="L402" s="651"/>
      <c r="M402" s="643"/>
      <c r="N402" s="641"/>
    </row>
    <row r="403" spans="1:14" ht="55.2">
      <c r="A403" s="280">
        <f t="shared" si="6"/>
        <v>398</v>
      </c>
      <c r="C403" s="426" t="s">
        <v>114</v>
      </c>
      <c r="D403" s="615"/>
      <c r="E403" s="616"/>
      <c r="F403" s="436"/>
      <c r="G403" s="428" t="s">
        <v>5848</v>
      </c>
      <c r="H403" s="426" t="s">
        <v>22</v>
      </c>
      <c r="I403" s="645"/>
      <c r="J403" s="646"/>
      <c r="K403" s="647"/>
      <c r="L403" s="648"/>
      <c r="M403" s="649"/>
      <c r="N403" s="650"/>
    </row>
    <row r="404" spans="1:14" ht="27.6">
      <c r="A404" s="280">
        <f t="shared" si="6"/>
        <v>399</v>
      </c>
      <c r="C404" s="434" t="s">
        <v>475</v>
      </c>
      <c r="D404" s="618"/>
      <c r="E404" s="618"/>
      <c r="F404" s="434" t="s">
        <v>1006</v>
      </c>
      <c r="G404" s="435" t="s">
        <v>1473</v>
      </c>
      <c r="H404" s="434" t="s">
        <v>25</v>
      </c>
      <c r="I404" s="642"/>
      <c r="J404" s="643"/>
      <c r="K404" s="651"/>
      <c r="L404" s="651"/>
      <c r="M404" s="643"/>
      <c r="N404" s="641"/>
    </row>
    <row r="405" spans="1:14">
      <c r="A405" s="280">
        <f t="shared" si="6"/>
        <v>400</v>
      </c>
      <c r="C405" s="426" t="s">
        <v>114</v>
      </c>
      <c r="D405" s="615"/>
      <c r="E405" s="616"/>
      <c r="F405" s="436"/>
      <c r="G405" s="428" t="s">
        <v>752</v>
      </c>
      <c r="H405" s="427" t="s">
        <v>151</v>
      </c>
      <c r="I405" s="645"/>
      <c r="J405" s="646"/>
      <c r="K405" s="647"/>
      <c r="L405" s="648"/>
      <c r="M405" s="649"/>
      <c r="N405" s="650"/>
    </row>
    <row r="406" spans="1:14" ht="27.6">
      <c r="A406" s="280">
        <f t="shared" si="6"/>
        <v>401</v>
      </c>
      <c r="C406" s="426" t="s">
        <v>114</v>
      </c>
      <c r="D406" s="615"/>
      <c r="E406" s="616"/>
      <c r="F406" s="436"/>
      <c r="G406" s="428" t="s">
        <v>679</v>
      </c>
      <c r="H406" s="427" t="s">
        <v>148</v>
      </c>
      <c r="I406" s="645"/>
      <c r="J406" s="646"/>
      <c r="K406" s="647"/>
      <c r="L406" s="648"/>
      <c r="M406" s="649"/>
      <c r="N406" s="655"/>
    </row>
    <row r="407" spans="1:14">
      <c r="A407" s="280">
        <f t="shared" si="6"/>
        <v>402</v>
      </c>
      <c r="C407" s="426" t="s">
        <v>3434</v>
      </c>
      <c r="D407" s="615"/>
      <c r="E407" s="616"/>
      <c r="F407" s="436"/>
      <c r="G407" s="428" t="s">
        <v>38</v>
      </c>
      <c r="H407" s="427" t="s">
        <v>73</v>
      </c>
      <c r="I407" s="645"/>
      <c r="J407" s="646"/>
      <c r="K407" s="647"/>
      <c r="L407" s="648"/>
      <c r="M407" s="649"/>
      <c r="N407" s="650"/>
    </row>
    <row r="408" spans="1:14">
      <c r="A408" s="280">
        <f t="shared" si="6"/>
        <v>403</v>
      </c>
      <c r="C408" s="426" t="s">
        <v>3434</v>
      </c>
      <c r="D408" s="615"/>
      <c r="E408" s="616"/>
      <c r="F408" s="436"/>
      <c r="G408" s="428" t="s">
        <v>56</v>
      </c>
      <c r="H408" s="427" t="s">
        <v>73</v>
      </c>
      <c r="I408" s="645"/>
      <c r="J408" s="646"/>
      <c r="K408" s="647"/>
      <c r="L408" s="648"/>
      <c r="M408" s="649"/>
      <c r="N408" s="650"/>
    </row>
    <row r="409" spans="1:14">
      <c r="A409" s="280">
        <f t="shared" si="6"/>
        <v>404</v>
      </c>
      <c r="C409" s="426" t="s">
        <v>3434</v>
      </c>
      <c r="D409" s="619"/>
      <c r="E409" s="619"/>
      <c r="F409" s="436"/>
      <c r="G409" s="428" t="s">
        <v>59</v>
      </c>
      <c r="H409" s="427" t="s">
        <v>73</v>
      </c>
      <c r="I409" s="645"/>
      <c r="J409" s="646"/>
      <c r="K409" s="647"/>
      <c r="L409" s="648"/>
      <c r="M409" s="649"/>
      <c r="N409" s="655"/>
    </row>
    <row r="410" spans="1:14">
      <c r="A410" s="280">
        <f t="shared" si="6"/>
        <v>405</v>
      </c>
      <c r="C410" s="426" t="s">
        <v>3434</v>
      </c>
      <c r="D410" s="615"/>
      <c r="E410" s="619"/>
      <c r="F410" s="436"/>
      <c r="G410" s="428" t="s">
        <v>60</v>
      </c>
      <c r="H410" s="427" t="s">
        <v>73</v>
      </c>
      <c r="I410" s="645"/>
      <c r="J410" s="646"/>
      <c r="K410" s="647"/>
      <c r="L410" s="648"/>
      <c r="M410" s="649"/>
      <c r="N410" s="650"/>
    </row>
    <row r="411" spans="1:14">
      <c r="A411" s="280">
        <f t="shared" si="6"/>
        <v>406</v>
      </c>
      <c r="C411" s="426" t="s">
        <v>3434</v>
      </c>
      <c r="D411" s="615"/>
      <c r="E411" s="616"/>
      <c r="F411" s="436"/>
      <c r="G411" s="428" t="s">
        <v>62</v>
      </c>
      <c r="H411" s="427" t="s">
        <v>73</v>
      </c>
      <c r="I411" s="645"/>
      <c r="J411" s="646"/>
      <c r="K411" s="647"/>
      <c r="L411" s="648"/>
      <c r="M411" s="649"/>
      <c r="N411" s="650"/>
    </row>
    <row r="412" spans="1:14" ht="27.6">
      <c r="A412" s="280">
        <f t="shared" si="6"/>
        <v>407</v>
      </c>
      <c r="C412" s="426" t="s">
        <v>3434</v>
      </c>
      <c r="D412" s="615"/>
      <c r="E412" s="616"/>
      <c r="F412" s="436"/>
      <c r="G412" s="428" t="s">
        <v>219</v>
      </c>
      <c r="H412" s="427" t="s">
        <v>20</v>
      </c>
      <c r="I412" s="645"/>
      <c r="J412" s="646"/>
      <c r="K412" s="647"/>
      <c r="L412" s="648"/>
      <c r="M412" s="649"/>
      <c r="N412" s="650"/>
    </row>
    <row r="413" spans="1:14" ht="55.2">
      <c r="A413" s="280">
        <f t="shared" si="6"/>
        <v>408</v>
      </c>
      <c r="C413" s="434" t="s">
        <v>475</v>
      </c>
      <c r="D413" s="618"/>
      <c r="E413" s="618"/>
      <c r="F413" s="434" t="s">
        <v>1007</v>
      </c>
      <c r="G413" s="435" t="s">
        <v>1474</v>
      </c>
      <c r="H413" s="434" t="s">
        <v>25</v>
      </c>
      <c r="I413" s="642"/>
      <c r="J413" s="643"/>
      <c r="K413" s="651"/>
      <c r="L413" s="651"/>
      <c r="M413" s="643"/>
      <c r="N413" s="654"/>
    </row>
    <row r="414" spans="1:14" ht="27.6">
      <c r="A414" s="280">
        <f t="shared" si="6"/>
        <v>409</v>
      </c>
      <c r="C414" s="426" t="s">
        <v>114</v>
      </c>
      <c r="D414" s="615"/>
      <c r="E414" s="616"/>
      <c r="F414" s="436"/>
      <c r="G414" s="428" t="s">
        <v>1361</v>
      </c>
      <c r="H414" s="427" t="s">
        <v>148</v>
      </c>
      <c r="I414" s="645"/>
      <c r="J414" s="646"/>
      <c r="K414" s="647"/>
      <c r="L414" s="648"/>
      <c r="M414" s="649"/>
      <c r="N414" s="650"/>
    </row>
    <row r="415" spans="1:14" ht="27.6">
      <c r="A415" s="280">
        <f t="shared" si="6"/>
        <v>410</v>
      </c>
      <c r="C415" s="426" t="s">
        <v>114</v>
      </c>
      <c r="D415" s="615"/>
      <c r="E415" s="616"/>
      <c r="F415" s="436"/>
      <c r="G415" s="428" t="s">
        <v>1365</v>
      </c>
      <c r="H415" s="427" t="s">
        <v>151</v>
      </c>
      <c r="I415" s="645"/>
      <c r="J415" s="646"/>
      <c r="K415" s="647"/>
      <c r="L415" s="648"/>
      <c r="M415" s="649"/>
      <c r="N415" s="650"/>
    </row>
    <row r="416" spans="1:14" ht="27.6">
      <c r="A416" s="280">
        <f t="shared" si="6"/>
        <v>411</v>
      </c>
      <c r="C416" s="426" t="s">
        <v>114</v>
      </c>
      <c r="D416" s="615"/>
      <c r="E416" s="619"/>
      <c r="F416" s="431"/>
      <c r="G416" s="428" t="s">
        <v>2361</v>
      </c>
      <c r="H416" s="426" t="s">
        <v>25</v>
      </c>
      <c r="I416" s="645"/>
      <c r="J416" s="656"/>
      <c r="K416" s="647"/>
      <c r="L416" s="648"/>
      <c r="M416" s="649"/>
      <c r="N416" s="650"/>
    </row>
    <row r="417" spans="1:14" ht="27.6">
      <c r="A417" s="280">
        <f t="shared" si="6"/>
        <v>412</v>
      </c>
      <c r="C417" s="426" t="s">
        <v>114</v>
      </c>
      <c r="D417" s="615"/>
      <c r="E417" s="616"/>
      <c r="F417" s="436"/>
      <c r="G417" s="428" t="s">
        <v>646</v>
      </c>
      <c r="H417" s="427" t="s">
        <v>147</v>
      </c>
      <c r="I417" s="645"/>
      <c r="J417" s="646"/>
      <c r="K417" s="647"/>
      <c r="L417" s="648"/>
      <c r="M417" s="649"/>
      <c r="N417" s="650"/>
    </row>
    <row r="418" spans="1:14" ht="27.6">
      <c r="A418" s="280">
        <f t="shared" si="6"/>
        <v>413</v>
      </c>
      <c r="C418" s="426" t="s">
        <v>114</v>
      </c>
      <c r="D418" s="615"/>
      <c r="E418" s="616"/>
      <c r="F418" s="436"/>
      <c r="G418" s="428" t="s">
        <v>2362</v>
      </c>
      <c r="H418" s="427" t="s">
        <v>147</v>
      </c>
      <c r="I418" s="645"/>
      <c r="J418" s="646"/>
      <c r="K418" s="647"/>
      <c r="L418" s="648"/>
      <c r="M418" s="649"/>
      <c r="N418" s="650"/>
    </row>
    <row r="419" spans="1:14" ht="41.4">
      <c r="A419" s="280">
        <f t="shared" si="6"/>
        <v>414</v>
      </c>
      <c r="C419" s="426" t="s">
        <v>114</v>
      </c>
      <c r="D419" s="615"/>
      <c r="E419" s="619"/>
      <c r="F419" s="436"/>
      <c r="G419" s="428" t="s">
        <v>761</v>
      </c>
      <c r="H419" s="427" t="s">
        <v>150</v>
      </c>
      <c r="I419" s="645"/>
      <c r="J419" s="646"/>
      <c r="K419" s="647"/>
      <c r="L419" s="648"/>
      <c r="M419" s="649"/>
      <c r="N419" s="650"/>
    </row>
    <row r="420" spans="1:14">
      <c r="A420" s="280">
        <f t="shared" si="6"/>
        <v>415</v>
      </c>
      <c r="C420" s="426" t="s">
        <v>3434</v>
      </c>
      <c r="D420" s="615"/>
      <c r="E420" s="616"/>
      <c r="F420" s="436"/>
      <c r="G420" s="428" t="s">
        <v>33</v>
      </c>
      <c r="H420" s="427" t="s">
        <v>73</v>
      </c>
      <c r="I420" s="645"/>
      <c r="J420" s="646"/>
      <c r="K420" s="647"/>
      <c r="L420" s="648"/>
      <c r="M420" s="649"/>
      <c r="N420" s="650"/>
    </row>
    <row r="421" spans="1:14">
      <c r="A421" s="280">
        <f t="shared" si="6"/>
        <v>416</v>
      </c>
      <c r="C421" s="426" t="s">
        <v>3434</v>
      </c>
      <c r="D421" s="615"/>
      <c r="E421" s="616"/>
      <c r="F421" s="436"/>
      <c r="G421" s="428" t="s">
        <v>42</v>
      </c>
      <c r="H421" s="427" t="s">
        <v>73</v>
      </c>
      <c r="I421" s="645"/>
      <c r="J421" s="646"/>
      <c r="K421" s="647"/>
      <c r="L421" s="648"/>
      <c r="M421" s="649"/>
      <c r="N421" s="650"/>
    </row>
    <row r="422" spans="1:14">
      <c r="A422" s="280">
        <f t="shared" si="6"/>
        <v>417</v>
      </c>
      <c r="C422" s="426" t="s">
        <v>3434</v>
      </c>
      <c r="D422" s="615"/>
      <c r="E422" s="616"/>
      <c r="F422" s="436"/>
      <c r="G422" s="428" t="s">
        <v>49</v>
      </c>
      <c r="H422" s="427" t="s">
        <v>73</v>
      </c>
      <c r="I422" s="645"/>
      <c r="J422" s="646"/>
      <c r="K422" s="647"/>
      <c r="L422" s="648"/>
      <c r="M422" s="649"/>
      <c r="N422" s="650"/>
    </row>
    <row r="423" spans="1:14" ht="55.2">
      <c r="A423" s="280">
        <f t="shared" si="6"/>
        <v>418</v>
      </c>
      <c r="C423" s="434" t="s">
        <v>475</v>
      </c>
      <c r="D423" s="618"/>
      <c r="E423" s="618"/>
      <c r="F423" s="434" t="s">
        <v>1008</v>
      </c>
      <c r="G423" s="435" t="s">
        <v>1475</v>
      </c>
      <c r="H423" s="434" t="s">
        <v>25</v>
      </c>
      <c r="I423" s="642"/>
      <c r="J423" s="643"/>
      <c r="K423" s="651"/>
      <c r="L423" s="651"/>
      <c r="M423" s="643"/>
      <c r="N423" s="641"/>
    </row>
    <row r="424" spans="1:14" ht="27.6">
      <c r="A424" s="280">
        <f t="shared" si="6"/>
        <v>419</v>
      </c>
      <c r="C424" s="426" t="s">
        <v>114</v>
      </c>
      <c r="D424" s="615"/>
      <c r="E424" s="619"/>
      <c r="F424" s="431"/>
      <c r="G424" s="428" t="s">
        <v>2333</v>
      </c>
      <c r="H424" s="426" t="s">
        <v>25</v>
      </c>
      <c r="I424" s="645"/>
      <c r="J424" s="656"/>
      <c r="K424" s="647"/>
      <c r="L424" s="648"/>
      <c r="M424" s="649"/>
      <c r="N424" s="650"/>
    </row>
    <row r="425" spans="1:14" ht="41.4">
      <c r="A425" s="280">
        <f t="shared" si="6"/>
        <v>420</v>
      </c>
      <c r="C425" s="434" t="s">
        <v>475</v>
      </c>
      <c r="D425" s="618"/>
      <c r="E425" s="618"/>
      <c r="F425" s="434" t="s">
        <v>1009</v>
      </c>
      <c r="G425" s="435" t="s">
        <v>1476</v>
      </c>
      <c r="H425" s="434" t="s">
        <v>25</v>
      </c>
      <c r="I425" s="642"/>
      <c r="J425" s="643"/>
      <c r="K425" s="651"/>
      <c r="L425" s="651"/>
      <c r="M425" s="643"/>
      <c r="N425" s="654"/>
    </row>
    <row r="426" spans="1:14" ht="27.6">
      <c r="A426" s="280">
        <f t="shared" si="6"/>
        <v>421</v>
      </c>
      <c r="C426" s="426" t="s">
        <v>114</v>
      </c>
      <c r="D426" s="615"/>
      <c r="E426" s="619"/>
      <c r="F426" s="431"/>
      <c r="G426" s="428" t="s">
        <v>2363</v>
      </c>
      <c r="H426" s="426" t="s">
        <v>25</v>
      </c>
      <c r="I426" s="645"/>
      <c r="J426" s="656"/>
      <c r="K426" s="647"/>
      <c r="L426" s="648"/>
      <c r="M426" s="649"/>
      <c r="N426" s="650"/>
    </row>
    <row r="427" spans="1:14" ht="27.6">
      <c r="A427" s="280">
        <f t="shared" si="6"/>
        <v>422</v>
      </c>
      <c r="C427" s="434" t="s">
        <v>475</v>
      </c>
      <c r="D427" s="618"/>
      <c r="E427" s="618"/>
      <c r="F427" s="434" t="s">
        <v>1010</v>
      </c>
      <c r="G427" s="435" t="s">
        <v>1477</v>
      </c>
      <c r="H427" s="434" t="s">
        <v>25</v>
      </c>
      <c r="I427" s="642"/>
      <c r="J427" s="643"/>
      <c r="K427" s="651"/>
      <c r="L427" s="651"/>
      <c r="M427" s="643"/>
      <c r="N427" s="641"/>
    </row>
    <row r="428" spans="1:14">
      <c r="A428" s="280">
        <f t="shared" si="6"/>
        <v>423</v>
      </c>
      <c r="C428" s="426" t="s">
        <v>3434</v>
      </c>
      <c r="D428" s="615"/>
      <c r="E428" s="616"/>
      <c r="F428" s="436"/>
      <c r="G428" s="428" t="s">
        <v>48</v>
      </c>
      <c r="H428" s="427" t="s">
        <v>73</v>
      </c>
      <c r="I428" s="645"/>
      <c r="J428" s="646"/>
      <c r="K428" s="647"/>
      <c r="L428" s="648"/>
      <c r="M428" s="649"/>
      <c r="N428" s="650"/>
    </row>
    <row r="429" spans="1:14">
      <c r="A429" s="280">
        <f t="shared" si="6"/>
        <v>424</v>
      </c>
      <c r="C429" s="426" t="s">
        <v>3434</v>
      </c>
      <c r="D429" s="615"/>
      <c r="E429" s="616"/>
      <c r="F429" s="436"/>
      <c r="G429" s="428" t="s">
        <v>60</v>
      </c>
      <c r="H429" s="427" t="s">
        <v>73</v>
      </c>
      <c r="I429" s="645"/>
      <c r="J429" s="646"/>
      <c r="K429" s="647"/>
      <c r="L429" s="648"/>
      <c r="M429" s="649"/>
      <c r="N429" s="650"/>
    </row>
    <row r="430" spans="1:14" ht="27.6">
      <c r="A430" s="280">
        <f t="shared" si="6"/>
        <v>425</v>
      </c>
      <c r="C430" s="426" t="s">
        <v>3434</v>
      </c>
      <c r="D430" s="615"/>
      <c r="E430" s="616"/>
      <c r="F430" s="436"/>
      <c r="G430" s="428" t="s">
        <v>87</v>
      </c>
      <c r="H430" s="427" t="s">
        <v>5</v>
      </c>
      <c r="I430" s="645"/>
      <c r="J430" s="646"/>
      <c r="K430" s="647"/>
      <c r="L430" s="648"/>
      <c r="M430" s="649"/>
      <c r="N430" s="650"/>
    </row>
    <row r="431" spans="1:14" ht="27.6">
      <c r="A431" s="280">
        <f t="shared" si="6"/>
        <v>426</v>
      </c>
      <c r="C431" s="426" t="s">
        <v>3434</v>
      </c>
      <c r="D431" s="615"/>
      <c r="E431" s="616"/>
      <c r="F431" s="436"/>
      <c r="G431" s="428" t="s">
        <v>86</v>
      </c>
      <c r="H431" s="427" t="s">
        <v>51</v>
      </c>
      <c r="I431" s="645"/>
      <c r="J431" s="646"/>
      <c r="K431" s="647"/>
      <c r="L431" s="648"/>
      <c r="M431" s="649"/>
      <c r="N431" s="650"/>
    </row>
    <row r="432" spans="1:14" ht="27.6">
      <c r="A432" s="280">
        <f t="shared" si="6"/>
        <v>427</v>
      </c>
      <c r="C432" s="426" t="s">
        <v>114</v>
      </c>
      <c r="D432" s="615"/>
      <c r="E432" s="616"/>
      <c r="F432" s="436"/>
      <c r="G432" s="428" t="s">
        <v>611</v>
      </c>
      <c r="H432" s="427" t="s">
        <v>151</v>
      </c>
      <c r="I432" s="645"/>
      <c r="J432" s="646"/>
      <c r="K432" s="647"/>
      <c r="L432" s="648"/>
      <c r="M432" s="649"/>
      <c r="N432" s="650"/>
    </row>
    <row r="433" spans="1:14">
      <c r="A433" s="280">
        <f t="shared" si="6"/>
        <v>428</v>
      </c>
      <c r="C433" s="426" t="s">
        <v>114</v>
      </c>
      <c r="D433" s="615"/>
      <c r="E433" s="616"/>
      <c r="F433" s="436"/>
      <c r="G433" s="428" t="s">
        <v>769</v>
      </c>
      <c r="H433" s="427" t="s">
        <v>151</v>
      </c>
      <c r="I433" s="645"/>
      <c r="J433" s="646"/>
      <c r="K433" s="647"/>
      <c r="L433" s="648"/>
      <c r="M433" s="649"/>
      <c r="N433" s="650"/>
    </row>
    <row r="434" spans="1:14" ht="27.6">
      <c r="A434" s="280">
        <f t="shared" si="6"/>
        <v>429</v>
      </c>
      <c r="C434" s="426" t="s">
        <v>114</v>
      </c>
      <c r="D434" s="615"/>
      <c r="E434" s="616"/>
      <c r="F434" s="436"/>
      <c r="G434" s="428" t="s">
        <v>1374</v>
      </c>
      <c r="H434" s="427" t="s">
        <v>148</v>
      </c>
      <c r="I434" s="645"/>
      <c r="J434" s="646"/>
      <c r="K434" s="647"/>
      <c r="L434" s="648"/>
      <c r="M434" s="649"/>
      <c r="N434" s="650"/>
    </row>
    <row r="435" spans="1:14" ht="41.4">
      <c r="A435" s="280">
        <f t="shared" si="6"/>
        <v>430</v>
      </c>
      <c r="C435" s="434" t="s">
        <v>475</v>
      </c>
      <c r="D435" s="618"/>
      <c r="E435" s="618"/>
      <c r="F435" s="434" t="s">
        <v>2080</v>
      </c>
      <c r="G435" s="435" t="s">
        <v>2083</v>
      </c>
      <c r="H435" s="434" t="s">
        <v>25</v>
      </c>
      <c r="I435" s="642"/>
      <c r="J435" s="643"/>
      <c r="K435" s="651"/>
      <c r="L435" s="651"/>
      <c r="M435" s="643"/>
      <c r="N435" s="641"/>
    </row>
    <row r="436" spans="1:14" ht="55.2">
      <c r="A436" s="280">
        <f t="shared" si="6"/>
        <v>431</v>
      </c>
      <c r="C436" s="426" t="s">
        <v>114</v>
      </c>
      <c r="D436" s="615"/>
      <c r="E436" s="616"/>
      <c r="F436" s="436"/>
      <c r="G436" s="428" t="s">
        <v>2364</v>
      </c>
      <c r="H436" s="426" t="s">
        <v>22</v>
      </c>
      <c r="I436" s="645"/>
      <c r="J436" s="646"/>
      <c r="K436" s="647"/>
      <c r="L436" s="648"/>
      <c r="M436" s="649"/>
      <c r="N436" s="650"/>
    </row>
    <row r="437" spans="1:14" ht="27.6">
      <c r="A437" s="280">
        <f t="shared" si="6"/>
        <v>432</v>
      </c>
      <c r="C437" s="426" t="s">
        <v>114</v>
      </c>
      <c r="D437" s="615"/>
      <c r="E437" s="616"/>
      <c r="F437" s="436"/>
      <c r="G437" s="428" t="s">
        <v>2365</v>
      </c>
      <c r="H437" s="427" t="s">
        <v>21</v>
      </c>
      <c r="I437" s="645"/>
      <c r="J437" s="646"/>
      <c r="K437" s="647"/>
      <c r="L437" s="648"/>
      <c r="M437" s="649"/>
      <c r="N437" s="650"/>
    </row>
    <row r="438" spans="1:14" ht="27.6">
      <c r="A438" s="280">
        <f t="shared" si="6"/>
        <v>433</v>
      </c>
      <c r="C438" s="426" t="s">
        <v>114</v>
      </c>
      <c r="D438" s="615"/>
      <c r="E438" s="616"/>
      <c r="F438" s="436"/>
      <c r="G438" s="428" t="s">
        <v>2366</v>
      </c>
      <c r="H438" s="427" t="s">
        <v>21</v>
      </c>
      <c r="I438" s="645"/>
      <c r="J438" s="656"/>
      <c r="K438" s="647"/>
      <c r="L438" s="648"/>
      <c r="M438" s="649"/>
      <c r="N438" s="650"/>
    </row>
    <row r="439" spans="1:14">
      <c r="A439" s="280">
        <f t="shared" si="6"/>
        <v>434</v>
      </c>
      <c r="C439" s="426" t="s">
        <v>3434</v>
      </c>
      <c r="D439" s="616"/>
      <c r="E439" s="619"/>
      <c r="F439" s="436"/>
      <c r="G439" s="428" t="s">
        <v>42</v>
      </c>
      <c r="H439" s="427" t="s">
        <v>73</v>
      </c>
      <c r="I439" s="645"/>
      <c r="J439" s="646"/>
      <c r="K439" s="647"/>
      <c r="L439" s="648"/>
      <c r="M439" s="649"/>
      <c r="N439" s="650"/>
    </row>
    <row r="440" spans="1:14">
      <c r="A440" s="280">
        <f t="shared" si="6"/>
        <v>435</v>
      </c>
      <c r="C440" s="426" t="s">
        <v>3434</v>
      </c>
      <c r="D440" s="615"/>
      <c r="E440" s="619"/>
      <c r="F440" s="436"/>
      <c r="G440" s="428" t="s">
        <v>60</v>
      </c>
      <c r="H440" s="427" t="s">
        <v>73</v>
      </c>
      <c r="I440" s="645"/>
      <c r="J440" s="646"/>
      <c r="K440" s="647"/>
      <c r="L440" s="648"/>
      <c r="M440" s="649"/>
      <c r="N440" s="650"/>
    </row>
    <row r="441" spans="1:14" ht="27.6">
      <c r="A441" s="280">
        <f t="shared" si="6"/>
        <v>436</v>
      </c>
      <c r="C441" s="434" t="s">
        <v>475</v>
      </c>
      <c r="D441" s="618"/>
      <c r="E441" s="618"/>
      <c r="F441" s="434" t="s">
        <v>1011</v>
      </c>
      <c r="G441" s="435" t="s">
        <v>1478</v>
      </c>
      <c r="H441" s="434" t="s">
        <v>24</v>
      </c>
      <c r="I441" s="642"/>
      <c r="J441" s="643"/>
      <c r="K441" s="651"/>
      <c r="L441" s="651"/>
      <c r="M441" s="643"/>
      <c r="N441" s="641"/>
    </row>
    <row r="442" spans="1:14">
      <c r="A442" s="280">
        <f t="shared" si="6"/>
        <v>437</v>
      </c>
      <c r="C442" s="426" t="s">
        <v>3434</v>
      </c>
      <c r="D442" s="616"/>
      <c r="E442" s="616"/>
      <c r="F442" s="436"/>
      <c r="G442" s="428" t="s">
        <v>56</v>
      </c>
      <c r="H442" s="427" t="s">
        <v>73</v>
      </c>
      <c r="I442" s="645"/>
      <c r="J442" s="646"/>
      <c r="K442" s="647"/>
      <c r="L442" s="648"/>
      <c r="M442" s="649"/>
      <c r="N442" s="650"/>
    </row>
    <row r="443" spans="1:14">
      <c r="A443" s="280">
        <f t="shared" si="6"/>
        <v>438</v>
      </c>
      <c r="C443" s="426" t="s">
        <v>3434</v>
      </c>
      <c r="D443" s="615"/>
      <c r="E443" s="616"/>
      <c r="F443" s="436"/>
      <c r="G443" s="428" t="s">
        <v>60</v>
      </c>
      <c r="H443" s="427" t="s">
        <v>73</v>
      </c>
      <c r="I443" s="645"/>
      <c r="J443" s="646"/>
      <c r="K443" s="647"/>
      <c r="L443" s="648"/>
      <c r="M443" s="649"/>
      <c r="N443" s="650"/>
    </row>
    <row r="444" spans="1:14">
      <c r="A444" s="280">
        <f t="shared" si="6"/>
        <v>439</v>
      </c>
      <c r="C444" s="426" t="s">
        <v>114</v>
      </c>
      <c r="D444" s="615"/>
      <c r="E444" s="616"/>
      <c r="F444" s="436"/>
      <c r="G444" s="428" t="s">
        <v>2367</v>
      </c>
      <c r="H444" s="427" t="s">
        <v>151</v>
      </c>
      <c r="I444" s="645"/>
      <c r="J444" s="646"/>
      <c r="K444" s="647"/>
      <c r="L444" s="648"/>
      <c r="M444" s="649"/>
      <c r="N444" s="650"/>
    </row>
    <row r="445" spans="1:14" ht="27.6">
      <c r="A445" s="280">
        <f t="shared" si="6"/>
        <v>440</v>
      </c>
      <c r="C445" s="426" t="s">
        <v>114</v>
      </c>
      <c r="D445" s="615"/>
      <c r="E445" s="616"/>
      <c r="F445" s="436"/>
      <c r="G445" s="428" t="s">
        <v>619</v>
      </c>
      <c r="H445" s="427" t="s">
        <v>149</v>
      </c>
      <c r="I445" s="645"/>
      <c r="J445" s="646"/>
      <c r="K445" s="647"/>
      <c r="L445" s="648"/>
      <c r="M445" s="649"/>
      <c r="N445" s="650"/>
    </row>
    <row r="446" spans="1:14">
      <c r="A446" s="280">
        <f t="shared" si="6"/>
        <v>441</v>
      </c>
      <c r="C446" s="426" t="s">
        <v>114</v>
      </c>
      <c r="D446" s="615"/>
      <c r="E446" s="616"/>
      <c r="F446" s="436"/>
      <c r="G446" s="428" t="s">
        <v>632</v>
      </c>
      <c r="H446" s="427" t="s">
        <v>151</v>
      </c>
      <c r="I446" s="645"/>
      <c r="J446" s="646"/>
      <c r="K446" s="647"/>
      <c r="L446" s="648"/>
      <c r="M446" s="649"/>
      <c r="N446" s="650"/>
    </row>
    <row r="447" spans="1:14" ht="27.6">
      <c r="A447" s="280">
        <f t="shared" si="6"/>
        <v>442</v>
      </c>
      <c r="C447" s="434" t="s">
        <v>475</v>
      </c>
      <c r="D447" s="618"/>
      <c r="E447" s="618"/>
      <c r="F447" s="434" t="s">
        <v>1012</v>
      </c>
      <c r="G447" s="435" t="s">
        <v>1479</v>
      </c>
      <c r="H447" s="434" t="s">
        <v>24</v>
      </c>
      <c r="I447" s="642"/>
      <c r="J447" s="643"/>
      <c r="K447" s="651"/>
      <c r="L447" s="651"/>
      <c r="M447" s="643"/>
      <c r="N447" s="641"/>
    </row>
    <row r="448" spans="1:14" ht="27.6">
      <c r="A448" s="280">
        <f t="shared" si="6"/>
        <v>443</v>
      </c>
      <c r="C448" s="426" t="s">
        <v>3434</v>
      </c>
      <c r="D448" s="616"/>
      <c r="E448" s="616"/>
      <c r="F448" s="436"/>
      <c r="G448" s="428" t="s">
        <v>1290</v>
      </c>
      <c r="H448" s="427" t="s">
        <v>24</v>
      </c>
      <c r="I448" s="645"/>
      <c r="J448" s="646"/>
      <c r="K448" s="647"/>
      <c r="L448" s="648"/>
      <c r="M448" s="649"/>
      <c r="N448" s="650"/>
    </row>
    <row r="449" spans="1:14" ht="27.6">
      <c r="A449" s="280">
        <f t="shared" si="6"/>
        <v>444</v>
      </c>
      <c r="C449" s="434" t="s">
        <v>475</v>
      </c>
      <c r="D449" s="618"/>
      <c r="E449" s="618"/>
      <c r="F449" s="434" t="s">
        <v>1013</v>
      </c>
      <c r="G449" s="435" t="s">
        <v>1480</v>
      </c>
      <c r="H449" s="434" t="s">
        <v>24</v>
      </c>
      <c r="I449" s="642"/>
      <c r="J449" s="643"/>
      <c r="K449" s="651"/>
      <c r="L449" s="651"/>
      <c r="M449" s="643"/>
      <c r="N449" s="654"/>
    </row>
    <row r="450" spans="1:14">
      <c r="A450" s="280">
        <f t="shared" si="6"/>
        <v>445</v>
      </c>
      <c r="C450" s="426" t="s">
        <v>3434</v>
      </c>
      <c r="D450" s="616"/>
      <c r="E450" s="616"/>
      <c r="F450" s="436"/>
      <c r="G450" s="428" t="s">
        <v>1286</v>
      </c>
      <c r="H450" s="427" t="s">
        <v>24</v>
      </c>
      <c r="I450" s="645"/>
      <c r="J450" s="646"/>
      <c r="K450" s="647"/>
      <c r="L450" s="648"/>
      <c r="M450" s="649"/>
      <c r="N450" s="650"/>
    </row>
    <row r="451" spans="1:14" ht="41.4">
      <c r="A451" s="280">
        <f t="shared" si="6"/>
        <v>446</v>
      </c>
      <c r="C451" s="434" t="s">
        <v>475</v>
      </c>
      <c r="D451" s="618"/>
      <c r="E451" s="618"/>
      <c r="F451" s="434" t="s">
        <v>2912</v>
      </c>
      <c r="G451" s="435" t="s">
        <v>2913</v>
      </c>
      <c r="H451" s="434" t="s">
        <v>25</v>
      </c>
      <c r="I451" s="642"/>
      <c r="J451" s="643"/>
      <c r="K451" s="651"/>
      <c r="L451" s="651"/>
      <c r="M451" s="643"/>
      <c r="N451" s="641"/>
    </row>
    <row r="452" spans="1:14">
      <c r="A452" s="280">
        <f t="shared" si="6"/>
        <v>447</v>
      </c>
      <c r="C452" s="426" t="s">
        <v>114</v>
      </c>
      <c r="D452" s="615"/>
      <c r="E452" s="616"/>
      <c r="F452" s="436"/>
      <c r="G452" s="428" t="s">
        <v>2914</v>
      </c>
      <c r="H452" s="427" t="s">
        <v>147</v>
      </c>
      <c r="I452" s="645"/>
      <c r="J452" s="646"/>
      <c r="K452" s="647"/>
      <c r="L452" s="648"/>
      <c r="M452" s="649"/>
      <c r="N452" s="650"/>
    </row>
    <row r="453" spans="1:14">
      <c r="A453" s="280">
        <f t="shared" si="6"/>
        <v>448</v>
      </c>
      <c r="C453" s="426" t="s">
        <v>3434</v>
      </c>
      <c r="D453" s="615"/>
      <c r="E453" s="619"/>
      <c r="F453" s="436"/>
      <c r="G453" s="428" t="s">
        <v>56</v>
      </c>
      <c r="H453" s="427" t="s">
        <v>73</v>
      </c>
      <c r="I453" s="645"/>
      <c r="J453" s="646"/>
      <c r="K453" s="647"/>
      <c r="L453" s="648"/>
      <c r="M453" s="649"/>
      <c r="N453" s="650"/>
    </row>
    <row r="454" spans="1:14">
      <c r="A454" s="280">
        <f t="shared" si="6"/>
        <v>449</v>
      </c>
      <c r="C454" s="426" t="s">
        <v>3434</v>
      </c>
      <c r="D454" s="615"/>
      <c r="E454" s="616"/>
      <c r="F454" s="436"/>
      <c r="G454" s="428" t="s">
        <v>60</v>
      </c>
      <c r="H454" s="427" t="s">
        <v>73</v>
      </c>
      <c r="I454" s="645"/>
      <c r="J454" s="646"/>
      <c r="K454" s="647"/>
      <c r="L454" s="648"/>
      <c r="M454" s="649"/>
      <c r="N454" s="650"/>
    </row>
    <row r="455" spans="1:14" ht="27.6">
      <c r="A455" s="280">
        <f t="shared" si="6"/>
        <v>450</v>
      </c>
      <c r="C455" s="426" t="s">
        <v>114</v>
      </c>
      <c r="D455" s="615"/>
      <c r="E455" s="616"/>
      <c r="F455" s="436"/>
      <c r="G455" s="428" t="s">
        <v>619</v>
      </c>
      <c r="H455" s="427" t="s">
        <v>149</v>
      </c>
      <c r="I455" s="645"/>
      <c r="J455" s="646"/>
      <c r="K455" s="647"/>
      <c r="L455" s="648"/>
      <c r="M455" s="649"/>
      <c r="N455" s="650"/>
    </row>
    <row r="456" spans="1:14">
      <c r="A456" s="280">
        <f t="shared" si="6"/>
        <v>451</v>
      </c>
      <c r="C456" s="426" t="s">
        <v>114</v>
      </c>
      <c r="D456" s="615"/>
      <c r="E456" s="616"/>
      <c r="F456" s="436"/>
      <c r="G456" s="428" t="s">
        <v>736</v>
      </c>
      <c r="H456" s="427" t="s">
        <v>151</v>
      </c>
      <c r="I456" s="645"/>
      <c r="J456" s="646"/>
      <c r="K456" s="647"/>
      <c r="L456" s="648"/>
      <c r="M456" s="649"/>
      <c r="N456" s="650"/>
    </row>
    <row r="457" spans="1:14" ht="27.6">
      <c r="A457" s="280">
        <f t="shared" ref="A457:A520" si="7">1+A456</f>
        <v>452</v>
      </c>
      <c r="C457" s="434" t="s">
        <v>475</v>
      </c>
      <c r="D457" s="618"/>
      <c r="E457" s="618"/>
      <c r="F457" s="434" t="s">
        <v>1014</v>
      </c>
      <c r="G457" s="435" t="s">
        <v>1481</v>
      </c>
      <c r="H457" s="434" t="s">
        <v>25</v>
      </c>
      <c r="I457" s="642"/>
      <c r="J457" s="643"/>
      <c r="K457" s="651"/>
      <c r="L457" s="651"/>
      <c r="M457" s="651"/>
      <c r="N457" s="641"/>
    </row>
    <row r="458" spans="1:14">
      <c r="A458" s="280">
        <f t="shared" si="7"/>
        <v>453</v>
      </c>
      <c r="C458" s="426" t="s">
        <v>3434</v>
      </c>
      <c r="D458" s="615"/>
      <c r="E458" s="616"/>
      <c r="F458" s="436"/>
      <c r="G458" s="428" t="s">
        <v>33</v>
      </c>
      <c r="H458" s="427" t="s">
        <v>73</v>
      </c>
      <c r="I458" s="645"/>
      <c r="J458" s="646"/>
      <c r="K458" s="647"/>
      <c r="L458" s="648"/>
      <c r="M458" s="649"/>
      <c r="N458" s="650"/>
    </row>
    <row r="459" spans="1:14">
      <c r="A459" s="280">
        <f t="shared" si="7"/>
        <v>454</v>
      </c>
      <c r="C459" s="426" t="s">
        <v>3434</v>
      </c>
      <c r="D459" s="615"/>
      <c r="E459" s="616"/>
      <c r="F459" s="436"/>
      <c r="G459" s="428" t="s">
        <v>47</v>
      </c>
      <c r="H459" s="427" t="s">
        <v>73</v>
      </c>
      <c r="I459" s="645"/>
      <c r="J459" s="646"/>
      <c r="K459" s="647"/>
      <c r="L459" s="648"/>
      <c r="M459" s="649"/>
      <c r="N459" s="650"/>
    </row>
    <row r="460" spans="1:14" ht="27.6">
      <c r="A460" s="280">
        <f t="shared" si="7"/>
        <v>455</v>
      </c>
      <c r="C460" s="426" t="s">
        <v>114</v>
      </c>
      <c r="D460" s="615"/>
      <c r="E460" s="623"/>
      <c r="F460" s="441"/>
      <c r="G460" s="428" t="s">
        <v>1353</v>
      </c>
      <c r="H460" s="427" t="s">
        <v>151</v>
      </c>
      <c r="I460" s="645"/>
      <c r="J460" s="646"/>
      <c r="K460" s="647"/>
      <c r="L460" s="648"/>
      <c r="M460" s="649"/>
      <c r="N460" s="650"/>
    </row>
    <row r="461" spans="1:14" ht="27.6">
      <c r="A461" s="280">
        <f t="shared" si="7"/>
        <v>456</v>
      </c>
      <c r="C461" s="434" t="s">
        <v>475</v>
      </c>
      <c r="D461" s="618"/>
      <c r="E461" s="618"/>
      <c r="F461" s="434" t="s">
        <v>1015</v>
      </c>
      <c r="G461" s="435" t="s">
        <v>1482</v>
      </c>
      <c r="H461" s="434" t="s">
        <v>25</v>
      </c>
      <c r="I461" s="642"/>
      <c r="J461" s="643"/>
      <c r="K461" s="651"/>
      <c r="L461" s="651"/>
      <c r="M461" s="651"/>
      <c r="N461" s="654"/>
    </row>
    <row r="462" spans="1:14">
      <c r="A462" s="280">
        <f t="shared" si="7"/>
        <v>457</v>
      </c>
      <c r="C462" s="426" t="s">
        <v>3434</v>
      </c>
      <c r="D462" s="615"/>
      <c r="E462" s="616"/>
      <c r="F462" s="436"/>
      <c r="G462" s="428" t="s">
        <v>33</v>
      </c>
      <c r="H462" s="427" t="s">
        <v>73</v>
      </c>
      <c r="I462" s="645"/>
      <c r="J462" s="646"/>
      <c r="K462" s="647"/>
      <c r="L462" s="648"/>
      <c r="M462" s="649"/>
      <c r="N462" s="650"/>
    </row>
    <row r="463" spans="1:14">
      <c r="A463" s="280">
        <f t="shared" si="7"/>
        <v>458</v>
      </c>
      <c r="C463" s="426" t="s">
        <v>3434</v>
      </c>
      <c r="D463" s="615"/>
      <c r="E463" s="616"/>
      <c r="F463" s="436"/>
      <c r="G463" s="428" t="s">
        <v>47</v>
      </c>
      <c r="H463" s="427" t="s">
        <v>73</v>
      </c>
      <c r="I463" s="645"/>
      <c r="J463" s="646"/>
      <c r="K463" s="647"/>
      <c r="L463" s="648"/>
      <c r="M463" s="649"/>
      <c r="N463" s="650"/>
    </row>
    <row r="464" spans="1:14">
      <c r="A464" s="280">
        <f t="shared" si="7"/>
        <v>459</v>
      </c>
      <c r="C464" s="426" t="s">
        <v>114</v>
      </c>
      <c r="D464" s="615"/>
      <c r="E464" s="623"/>
      <c r="F464" s="441"/>
      <c r="G464" s="428" t="s">
        <v>668</v>
      </c>
      <c r="H464" s="427" t="s">
        <v>151</v>
      </c>
      <c r="I464" s="645"/>
      <c r="J464" s="646"/>
      <c r="K464" s="647"/>
      <c r="L464" s="648"/>
      <c r="M464" s="649"/>
      <c r="N464" s="650"/>
    </row>
    <row r="465" spans="1:14" ht="27.6">
      <c r="A465" s="280">
        <f t="shared" si="7"/>
        <v>460</v>
      </c>
      <c r="C465" s="426" t="s">
        <v>114</v>
      </c>
      <c r="D465" s="615"/>
      <c r="E465" s="623"/>
      <c r="F465" s="441"/>
      <c r="G465" s="428" t="s">
        <v>727</v>
      </c>
      <c r="H465" s="427" t="s">
        <v>148</v>
      </c>
      <c r="I465" s="645"/>
      <c r="J465" s="646"/>
      <c r="K465" s="647"/>
      <c r="L465" s="648"/>
      <c r="M465" s="649"/>
      <c r="N465" s="650"/>
    </row>
    <row r="466" spans="1:14" ht="27.6">
      <c r="A466" s="280">
        <f t="shared" si="7"/>
        <v>461</v>
      </c>
      <c r="C466" s="426" t="s">
        <v>114</v>
      </c>
      <c r="D466" s="615"/>
      <c r="E466" s="623"/>
      <c r="F466" s="441"/>
      <c r="G466" s="428" t="s">
        <v>623</v>
      </c>
      <c r="H466" s="427" t="s">
        <v>152</v>
      </c>
      <c r="I466" s="645"/>
      <c r="J466" s="646"/>
      <c r="K466" s="647"/>
      <c r="L466" s="648"/>
      <c r="M466" s="649"/>
      <c r="N466" s="650"/>
    </row>
    <row r="467" spans="1:14" ht="27.6">
      <c r="A467" s="280">
        <f t="shared" si="7"/>
        <v>462</v>
      </c>
      <c r="C467" s="434" t="s">
        <v>475</v>
      </c>
      <c r="D467" s="618"/>
      <c r="E467" s="618"/>
      <c r="F467" s="434" t="s">
        <v>1016</v>
      </c>
      <c r="G467" s="435" t="s">
        <v>2905</v>
      </c>
      <c r="H467" s="434" t="s">
        <v>25</v>
      </c>
      <c r="I467" s="642"/>
      <c r="J467" s="643"/>
      <c r="K467" s="651"/>
      <c r="L467" s="651"/>
      <c r="M467" s="651"/>
      <c r="N467" s="641"/>
    </row>
    <row r="468" spans="1:14">
      <c r="A468" s="280">
        <f t="shared" si="7"/>
        <v>463</v>
      </c>
      <c r="C468" s="426" t="s">
        <v>3434</v>
      </c>
      <c r="D468" s="615"/>
      <c r="E468" s="616"/>
      <c r="F468" s="436"/>
      <c r="G468" s="428" t="s">
        <v>47</v>
      </c>
      <c r="H468" s="427" t="s">
        <v>73</v>
      </c>
      <c r="I468" s="645"/>
      <c r="J468" s="646"/>
      <c r="K468" s="647"/>
      <c r="L468" s="648"/>
      <c r="M468" s="649"/>
      <c r="N468" s="650"/>
    </row>
    <row r="469" spans="1:14">
      <c r="A469" s="280">
        <f t="shared" si="7"/>
        <v>464</v>
      </c>
      <c r="C469" s="426" t="s">
        <v>3434</v>
      </c>
      <c r="D469" s="615"/>
      <c r="E469" s="616"/>
      <c r="F469" s="436"/>
      <c r="G469" s="428" t="s">
        <v>60</v>
      </c>
      <c r="H469" s="427" t="s">
        <v>73</v>
      </c>
      <c r="I469" s="645"/>
      <c r="J469" s="646"/>
      <c r="K469" s="647"/>
      <c r="L469" s="648"/>
      <c r="M469" s="649"/>
      <c r="N469" s="650"/>
    </row>
    <row r="470" spans="1:14" ht="41.4">
      <c r="A470" s="280">
        <f t="shared" si="7"/>
        <v>465</v>
      </c>
      <c r="C470" s="426" t="s">
        <v>114</v>
      </c>
      <c r="D470" s="615"/>
      <c r="E470" s="623"/>
      <c r="F470" s="441"/>
      <c r="G470" s="428" t="s">
        <v>3076</v>
      </c>
      <c r="H470" s="427" t="s">
        <v>151</v>
      </c>
      <c r="I470" s="645"/>
      <c r="J470" s="646"/>
      <c r="K470" s="647"/>
      <c r="L470" s="648"/>
      <c r="M470" s="649"/>
      <c r="N470" s="650"/>
    </row>
    <row r="471" spans="1:14" ht="27.6">
      <c r="A471" s="280">
        <f t="shared" si="7"/>
        <v>466</v>
      </c>
      <c r="C471" s="426" t="s">
        <v>114</v>
      </c>
      <c r="D471" s="615"/>
      <c r="E471" s="623"/>
      <c r="F471" s="441"/>
      <c r="G471" s="428" t="s">
        <v>623</v>
      </c>
      <c r="H471" s="427" t="s">
        <v>152</v>
      </c>
      <c r="I471" s="645"/>
      <c r="J471" s="646"/>
      <c r="K471" s="647"/>
      <c r="L471" s="648"/>
      <c r="M471" s="649"/>
      <c r="N471" s="650"/>
    </row>
    <row r="472" spans="1:14">
      <c r="A472" s="280">
        <f t="shared" si="7"/>
        <v>467</v>
      </c>
      <c r="C472" s="426" t="s">
        <v>114</v>
      </c>
      <c r="D472" s="615"/>
      <c r="E472" s="623"/>
      <c r="F472" s="441"/>
      <c r="G472" s="428" t="s">
        <v>667</v>
      </c>
      <c r="H472" s="427" t="s">
        <v>148</v>
      </c>
      <c r="I472" s="645"/>
      <c r="J472" s="646"/>
      <c r="K472" s="647"/>
      <c r="L472" s="648"/>
      <c r="M472" s="649"/>
      <c r="N472" s="650"/>
    </row>
    <row r="473" spans="1:14" ht="27.6">
      <c r="A473" s="280">
        <f t="shared" si="7"/>
        <v>468</v>
      </c>
      <c r="C473" s="434" t="s">
        <v>475</v>
      </c>
      <c r="D473" s="618"/>
      <c r="E473" s="618"/>
      <c r="F473" s="434" t="s">
        <v>1017</v>
      </c>
      <c r="G473" s="435" t="s">
        <v>2906</v>
      </c>
      <c r="H473" s="434" t="s">
        <v>25</v>
      </c>
      <c r="I473" s="642"/>
      <c r="J473" s="643"/>
      <c r="K473" s="651"/>
      <c r="L473" s="651"/>
      <c r="M473" s="651"/>
      <c r="N473" s="654"/>
    </row>
    <row r="474" spans="1:14" ht="27.6">
      <c r="A474" s="280">
        <f t="shared" si="7"/>
        <v>469</v>
      </c>
      <c r="C474" s="426" t="s">
        <v>114</v>
      </c>
      <c r="D474" s="615"/>
      <c r="E474" s="616"/>
      <c r="F474" s="436"/>
      <c r="G474" s="428" t="s">
        <v>2910</v>
      </c>
      <c r="H474" s="427" t="s">
        <v>25</v>
      </c>
      <c r="I474" s="645"/>
      <c r="J474" s="646"/>
      <c r="K474" s="647"/>
      <c r="L474" s="648"/>
      <c r="M474" s="649"/>
      <c r="N474" s="650"/>
    </row>
    <row r="475" spans="1:14" ht="27.6">
      <c r="A475" s="280">
        <f t="shared" si="7"/>
        <v>470</v>
      </c>
      <c r="C475" s="434" t="s">
        <v>475</v>
      </c>
      <c r="D475" s="618"/>
      <c r="E475" s="618"/>
      <c r="F475" s="434" t="s">
        <v>2902</v>
      </c>
      <c r="G475" s="435" t="s">
        <v>2907</v>
      </c>
      <c r="H475" s="434" t="s">
        <v>22</v>
      </c>
      <c r="I475" s="642"/>
      <c r="J475" s="643"/>
      <c r="K475" s="651"/>
      <c r="L475" s="651"/>
      <c r="M475" s="643"/>
      <c r="N475" s="641"/>
    </row>
    <row r="476" spans="1:14">
      <c r="A476" s="280">
        <f t="shared" si="7"/>
        <v>471</v>
      </c>
      <c r="C476" s="426" t="s">
        <v>3434</v>
      </c>
      <c r="D476" s="615"/>
      <c r="E476" s="616"/>
      <c r="F476" s="436"/>
      <c r="G476" s="428" t="s">
        <v>56</v>
      </c>
      <c r="H476" s="427" t="s">
        <v>73</v>
      </c>
      <c r="I476" s="645"/>
      <c r="J476" s="646"/>
      <c r="K476" s="647"/>
      <c r="L476" s="648"/>
      <c r="M476" s="649"/>
      <c r="N476" s="650"/>
    </row>
    <row r="477" spans="1:14">
      <c r="A477" s="280">
        <f t="shared" si="7"/>
        <v>472</v>
      </c>
      <c r="C477" s="426" t="s">
        <v>3434</v>
      </c>
      <c r="D477" s="615"/>
      <c r="E477" s="616"/>
      <c r="F477" s="436"/>
      <c r="G477" s="428" t="s">
        <v>60</v>
      </c>
      <c r="H477" s="427" t="s">
        <v>73</v>
      </c>
      <c r="I477" s="645"/>
      <c r="J477" s="646"/>
      <c r="K477" s="647"/>
      <c r="L477" s="648"/>
      <c r="M477" s="649"/>
      <c r="N477" s="650"/>
    </row>
    <row r="478" spans="1:14" ht="27.6">
      <c r="A478" s="280">
        <f t="shared" si="7"/>
        <v>473</v>
      </c>
      <c r="C478" s="426" t="s">
        <v>114</v>
      </c>
      <c r="D478" s="615"/>
      <c r="E478" s="616"/>
      <c r="F478" s="436"/>
      <c r="G478" s="428" t="s">
        <v>2911</v>
      </c>
      <c r="H478" s="426" t="s">
        <v>22</v>
      </c>
      <c r="I478" s="645"/>
      <c r="J478" s="652"/>
      <c r="K478" s="647"/>
      <c r="L478" s="648"/>
      <c r="M478" s="649"/>
      <c r="N478" s="650"/>
    </row>
    <row r="479" spans="1:14" ht="27.6">
      <c r="A479" s="280">
        <f t="shared" si="7"/>
        <v>474</v>
      </c>
      <c r="C479" s="434" t="s">
        <v>475</v>
      </c>
      <c r="D479" s="618"/>
      <c r="E479" s="618"/>
      <c r="F479" s="434" t="s">
        <v>2608</v>
      </c>
      <c r="G479" s="435" t="s">
        <v>2621</v>
      </c>
      <c r="H479" s="434" t="s">
        <v>22</v>
      </c>
      <c r="I479" s="642"/>
      <c r="J479" s="643"/>
      <c r="K479" s="651"/>
      <c r="L479" s="651"/>
      <c r="M479" s="643"/>
      <c r="N479" s="641"/>
    </row>
    <row r="480" spans="1:14">
      <c r="A480" s="280">
        <f t="shared" si="7"/>
        <v>475</v>
      </c>
      <c r="C480" s="426" t="s">
        <v>3434</v>
      </c>
      <c r="D480" s="615"/>
      <c r="E480" s="616"/>
      <c r="F480" s="436"/>
      <c r="G480" s="428" t="s">
        <v>56</v>
      </c>
      <c r="H480" s="427" t="s">
        <v>73</v>
      </c>
      <c r="I480" s="645"/>
      <c r="J480" s="646"/>
      <c r="K480" s="647"/>
      <c r="L480" s="648"/>
      <c r="M480" s="649"/>
      <c r="N480" s="650"/>
    </row>
    <row r="481" spans="1:14">
      <c r="A481" s="280">
        <f t="shared" si="7"/>
        <v>476</v>
      </c>
      <c r="C481" s="426" t="s">
        <v>3434</v>
      </c>
      <c r="D481" s="615"/>
      <c r="E481" s="616"/>
      <c r="F481" s="436"/>
      <c r="G481" s="428" t="s">
        <v>60</v>
      </c>
      <c r="H481" s="427" t="s">
        <v>73</v>
      </c>
      <c r="I481" s="645"/>
      <c r="J481" s="646"/>
      <c r="K481" s="647"/>
      <c r="L481" s="648"/>
      <c r="M481" s="649"/>
      <c r="N481" s="650"/>
    </row>
    <row r="482" spans="1:14">
      <c r="A482" s="280">
        <f t="shared" si="7"/>
        <v>477</v>
      </c>
      <c r="C482" s="426" t="s">
        <v>114</v>
      </c>
      <c r="D482" s="615"/>
      <c r="E482" s="616"/>
      <c r="F482" s="436"/>
      <c r="G482" s="428" t="s">
        <v>2629</v>
      </c>
      <c r="H482" s="426" t="s">
        <v>22</v>
      </c>
      <c r="I482" s="645"/>
      <c r="J482" s="652"/>
      <c r="K482" s="647"/>
      <c r="L482" s="648"/>
      <c r="M482" s="649"/>
      <c r="N482" s="650"/>
    </row>
    <row r="483" spans="1:14">
      <c r="A483" s="280">
        <f t="shared" si="7"/>
        <v>478</v>
      </c>
      <c r="C483" s="434" t="s">
        <v>475</v>
      </c>
      <c r="D483" s="618"/>
      <c r="E483" s="618"/>
      <c r="F483" s="434" t="s">
        <v>2609</v>
      </c>
      <c r="G483" s="435" t="s">
        <v>2622</v>
      </c>
      <c r="H483" s="434" t="s">
        <v>22</v>
      </c>
      <c r="I483" s="642"/>
      <c r="J483" s="643"/>
      <c r="K483" s="651"/>
      <c r="L483" s="651"/>
      <c r="M483" s="643"/>
      <c r="N483" s="641"/>
    </row>
    <row r="484" spans="1:14">
      <c r="A484" s="280">
        <f t="shared" si="7"/>
        <v>479</v>
      </c>
      <c r="C484" s="426" t="s">
        <v>3434</v>
      </c>
      <c r="D484" s="615"/>
      <c r="E484" s="616"/>
      <c r="F484" s="436"/>
      <c r="G484" s="428" t="s">
        <v>56</v>
      </c>
      <c r="H484" s="427" t="s">
        <v>73</v>
      </c>
      <c r="I484" s="645"/>
      <c r="J484" s="646"/>
      <c r="K484" s="647"/>
      <c r="L484" s="648"/>
      <c r="M484" s="649"/>
      <c r="N484" s="650"/>
    </row>
    <row r="485" spans="1:14">
      <c r="A485" s="280">
        <f t="shared" si="7"/>
        <v>480</v>
      </c>
      <c r="C485" s="426" t="s">
        <v>3434</v>
      </c>
      <c r="D485" s="615"/>
      <c r="E485" s="616"/>
      <c r="F485" s="436"/>
      <c r="G485" s="428" t="s">
        <v>60</v>
      </c>
      <c r="H485" s="427" t="s">
        <v>73</v>
      </c>
      <c r="I485" s="645"/>
      <c r="J485" s="646"/>
      <c r="K485" s="647"/>
      <c r="L485" s="648"/>
      <c r="M485" s="649"/>
      <c r="N485" s="655"/>
    </row>
    <row r="486" spans="1:14">
      <c r="A486" s="280">
        <f t="shared" si="7"/>
        <v>481</v>
      </c>
      <c r="C486" s="426" t="s">
        <v>114</v>
      </c>
      <c r="D486" s="615"/>
      <c r="E486" s="616"/>
      <c r="F486" s="436"/>
      <c r="G486" s="428" t="s">
        <v>2622</v>
      </c>
      <c r="H486" s="426" t="s">
        <v>22</v>
      </c>
      <c r="I486" s="645"/>
      <c r="J486" s="646"/>
      <c r="K486" s="647"/>
      <c r="L486" s="648"/>
      <c r="M486" s="649"/>
      <c r="N486" s="650"/>
    </row>
    <row r="487" spans="1:14">
      <c r="A487" s="280">
        <f t="shared" si="7"/>
        <v>482</v>
      </c>
      <c r="C487" s="434" t="s">
        <v>475</v>
      </c>
      <c r="D487" s="618"/>
      <c r="E487" s="618"/>
      <c r="F487" s="434" t="s">
        <v>1018</v>
      </c>
      <c r="G487" s="442" t="s">
        <v>297</v>
      </c>
      <c r="H487" s="434" t="s">
        <v>24</v>
      </c>
      <c r="I487" s="642"/>
      <c r="J487" s="643"/>
      <c r="K487" s="651"/>
      <c r="L487" s="651"/>
      <c r="M487" s="658"/>
      <c r="N487" s="641"/>
    </row>
    <row r="488" spans="1:14" ht="27.6">
      <c r="A488" s="280">
        <f t="shared" si="7"/>
        <v>483</v>
      </c>
      <c r="C488" s="426" t="s">
        <v>114</v>
      </c>
      <c r="D488" s="615"/>
      <c r="E488" s="616"/>
      <c r="F488" s="436"/>
      <c r="G488" s="428" t="s">
        <v>788</v>
      </c>
      <c r="H488" s="427" t="s">
        <v>150</v>
      </c>
      <c r="I488" s="653"/>
      <c r="J488" s="646"/>
      <c r="K488" s="647"/>
      <c r="L488" s="648"/>
      <c r="M488" s="649"/>
      <c r="N488" s="650"/>
    </row>
    <row r="489" spans="1:14" ht="27.6">
      <c r="A489" s="280">
        <f t="shared" si="7"/>
        <v>484</v>
      </c>
      <c r="C489" s="426" t="s">
        <v>114</v>
      </c>
      <c r="D489" s="615"/>
      <c r="E489" s="616"/>
      <c r="F489" s="436"/>
      <c r="G489" s="428" t="s">
        <v>793</v>
      </c>
      <c r="H489" s="427" t="s">
        <v>147</v>
      </c>
      <c r="I489" s="653"/>
      <c r="J489" s="646"/>
      <c r="K489" s="647"/>
      <c r="L489" s="648"/>
      <c r="M489" s="649"/>
      <c r="N489" s="650"/>
    </row>
    <row r="490" spans="1:14" ht="27.6">
      <c r="A490" s="280">
        <f t="shared" si="7"/>
        <v>485</v>
      </c>
      <c r="C490" s="426" t="s">
        <v>114</v>
      </c>
      <c r="D490" s="615"/>
      <c r="E490" s="616"/>
      <c r="F490" s="436"/>
      <c r="G490" s="428" t="s">
        <v>1387</v>
      </c>
      <c r="H490" s="427" t="s">
        <v>156</v>
      </c>
      <c r="I490" s="653"/>
      <c r="J490" s="646"/>
      <c r="K490" s="647"/>
      <c r="L490" s="648"/>
      <c r="M490" s="649"/>
      <c r="N490" s="650"/>
    </row>
    <row r="491" spans="1:14">
      <c r="A491" s="280">
        <f t="shared" si="7"/>
        <v>486</v>
      </c>
      <c r="C491" s="426" t="s">
        <v>3434</v>
      </c>
      <c r="D491" s="615"/>
      <c r="E491" s="616"/>
      <c r="F491" s="436"/>
      <c r="G491" s="428" t="s">
        <v>49</v>
      </c>
      <c r="H491" s="427" t="s">
        <v>73</v>
      </c>
      <c r="I491" s="653"/>
      <c r="J491" s="646"/>
      <c r="K491" s="647"/>
      <c r="L491" s="648"/>
      <c r="M491" s="649"/>
      <c r="N491" s="650"/>
    </row>
    <row r="492" spans="1:14" ht="41.4">
      <c r="A492" s="280">
        <f t="shared" si="7"/>
        <v>487</v>
      </c>
      <c r="C492" s="434" t="s">
        <v>475</v>
      </c>
      <c r="D492" s="618"/>
      <c r="E492" s="618"/>
      <c r="F492" s="434" t="s">
        <v>1019</v>
      </c>
      <c r="G492" s="435" t="s">
        <v>1483</v>
      </c>
      <c r="H492" s="434" t="s">
        <v>25</v>
      </c>
      <c r="I492" s="642"/>
      <c r="J492" s="643"/>
      <c r="K492" s="651"/>
      <c r="L492" s="651"/>
      <c r="M492" s="651"/>
      <c r="N492" s="641"/>
    </row>
    <row r="493" spans="1:14" ht="27.6">
      <c r="A493" s="280">
        <f t="shared" si="7"/>
        <v>488</v>
      </c>
      <c r="C493" s="426" t="s">
        <v>114</v>
      </c>
      <c r="D493" s="615"/>
      <c r="E493" s="619"/>
      <c r="F493" s="436"/>
      <c r="G493" s="428" t="s">
        <v>821</v>
      </c>
      <c r="H493" s="427" t="s">
        <v>151</v>
      </c>
      <c r="I493" s="645"/>
      <c r="J493" s="646"/>
      <c r="K493" s="647"/>
      <c r="L493" s="648"/>
      <c r="M493" s="649"/>
      <c r="N493" s="650"/>
    </row>
    <row r="494" spans="1:14" ht="27.6">
      <c r="A494" s="280">
        <f t="shared" si="7"/>
        <v>489</v>
      </c>
      <c r="C494" s="426" t="s">
        <v>114</v>
      </c>
      <c r="D494" s="615"/>
      <c r="E494" s="616"/>
      <c r="F494" s="436"/>
      <c r="G494" s="428" t="s">
        <v>790</v>
      </c>
      <c r="H494" s="427" t="s">
        <v>150</v>
      </c>
      <c r="I494" s="645"/>
      <c r="J494" s="646"/>
      <c r="K494" s="647"/>
      <c r="L494" s="648"/>
      <c r="M494" s="649"/>
      <c r="N494" s="650"/>
    </row>
    <row r="495" spans="1:14" ht="41.4">
      <c r="A495" s="280">
        <f t="shared" si="7"/>
        <v>490</v>
      </c>
      <c r="C495" s="426" t="s">
        <v>114</v>
      </c>
      <c r="D495" s="615"/>
      <c r="E495" s="616"/>
      <c r="F495" s="436"/>
      <c r="G495" s="428" t="s">
        <v>791</v>
      </c>
      <c r="H495" s="427" t="s">
        <v>151</v>
      </c>
      <c r="I495" s="645"/>
      <c r="J495" s="646"/>
      <c r="K495" s="647"/>
      <c r="L495" s="648"/>
      <c r="M495" s="649"/>
      <c r="N495" s="650"/>
    </row>
    <row r="496" spans="1:14" ht="27.6">
      <c r="A496" s="280">
        <f t="shared" si="7"/>
        <v>491</v>
      </c>
      <c r="C496" s="426" t="s">
        <v>114</v>
      </c>
      <c r="D496" s="615"/>
      <c r="E496" s="616"/>
      <c r="F496" s="436"/>
      <c r="G496" s="428" t="s">
        <v>792</v>
      </c>
      <c r="H496" s="427" t="s">
        <v>147</v>
      </c>
      <c r="I496" s="645"/>
      <c r="J496" s="646"/>
      <c r="K496" s="647"/>
      <c r="L496" s="648"/>
      <c r="M496" s="649"/>
      <c r="N496" s="650"/>
    </row>
    <row r="497" spans="1:14" ht="27.6">
      <c r="A497" s="280">
        <f t="shared" si="7"/>
        <v>492</v>
      </c>
      <c r="C497" s="426" t="s">
        <v>114</v>
      </c>
      <c r="D497" s="615"/>
      <c r="E497" s="616"/>
      <c r="F497" s="436"/>
      <c r="G497" s="428" t="s">
        <v>793</v>
      </c>
      <c r="H497" s="427" t="s">
        <v>147</v>
      </c>
      <c r="I497" s="645"/>
      <c r="J497" s="646"/>
      <c r="K497" s="647"/>
      <c r="L497" s="648"/>
      <c r="M497" s="649"/>
      <c r="N497" s="650"/>
    </row>
    <row r="498" spans="1:14">
      <c r="A498" s="280">
        <f t="shared" si="7"/>
        <v>493</v>
      </c>
      <c r="C498" s="426" t="s">
        <v>114</v>
      </c>
      <c r="D498" s="615"/>
      <c r="E498" s="616"/>
      <c r="F498" s="436"/>
      <c r="G498" s="428" t="s">
        <v>815</v>
      </c>
      <c r="H498" s="427" t="s">
        <v>156</v>
      </c>
      <c r="I498" s="645"/>
      <c r="J498" s="646"/>
      <c r="K498" s="647"/>
      <c r="L498" s="648"/>
      <c r="M498" s="649"/>
      <c r="N498" s="655"/>
    </row>
    <row r="499" spans="1:14" ht="41.4">
      <c r="A499" s="280">
        <f t="shared" si="7"/>
        <v>494</v>
      </c>
      <c r="C499" s="426" t="s">
        <v>114</v>
      </c>
      <c r="D499" s="615"/>
      <c r="E499" s="616"/>
      <c r="F499" s="436"/>
      <c r="G499" s="428" t="s">
        <v>789</v>
      </c>
      <c r="H499" s="427" t="s">
        <v>147</v>
      </c>
      <c r="I499" s="645"/>
      <c r="J499" s="646"/>
      <c r="K499" s="647"/>
      <c r="L499" s="648"/>
      <c r="M499" s="649"/>
      <c r="N499" s="650"/>
    </row>
    <row r="500" spans="1:14" ht="27.6">
      <c r="A500" s="280">
        <f t="shared" si="7"/>
        <v>495</v>
      </c>
      <c r="C500" s="426" t="s">
        <v>114</v>
      </c>
      <c r="D500" s="615"/>
      <c r="E500" s="616"/>
      <c r="F500" s="436"/>
      <c r="G500" s="428" t="s">
        <v>787</v>
      </c>
      <c r="H500" s="427" t="s">
        <v>150</v>
      </c>
      <c r="I500" s="645"/>
      <c r="J500" s="646"/>
      <c r="K500" s="647"/>
      <c r="L500" s="648"/>
      <c r="M500" s="649"/>
      <c r="N500" s="650"/>
    </row>
    <row r="501" spans="1:14" ht="27.6">
      <c r="A501" s="280">
        <f t="shared" si="7"/>
        <v>496</v>
      </c>
      <c r="C501" s="426" t="s">
        <v>114</v>
      </c>
      <c r="D501" s="615"/>
      <c r="E501" s="616"/>
      <c r="F501" s="436"/>
      <c r="G501" s="428" t="s">
        <v>786</v>
      </c>
      <c r="H501" s="427" t="s">
        <v>148</v>
      </c>
      <c r="I501" s="645"/>
      <c r="J501" s="646"/>
      <c r="K501" s="647"/>
      <c r="L501" s="648"/>
      <c r="M501" s="649"/>
      <c r="N501" s="650"/>
    </row>
    <row r="502" spans="1:14">
      <c r="A502" s="280">
        <f t="shared" si="7"/>
        <v>497</v>
      </c>
      <c r="C502" s="426" t="s">
        <v>3434</v>
      </c>
      <c r="D502" s="615"/>
      <c r="E502" s="616"/>
      <c r="F502" s="436"/>
      <c r="G502" s="428" t="s">
        <v>49</v>
      </c>
      <c r="H502" s="427" t="s">
        <v>73</v>
      </c>
      <c r="I502" s="645"/>
      <c r="J502" s="646"/>
      <c r="K502" s="647"/>
      <c r="L502" s="648"/>
      <c r="M502" s="649"/>
      <c r="N502" s="650"/>
    </row>
    <row r="503" spans="1:14">
      <c r="A503" s="280">
        <f t="shared" si="7"/>
        <v>498</v>
      </c>
      <c r="C503" s="426" t="s">
        <v>3434</v>
      </c>
      <c r="D503" s="615"/>
      <c r="E503" s="616"/>
      <c r="F503" s="436"/>
      <c r="G503" s="428" t="s">
        <v>60</v>
      </c>
      <c r="H503" s="427" t="s">
        <v>73</v>
      </c>
      <c r="I503" s="645"/>
      <c r="J503" s="646"/>
      <c r="K503" s="647"/>
      <c r="L503" s="648"/>
      <c r="M503" s="649"/>
      <c r="N503" s="650"/>
    </row>
    <row r="504" spans="1:14" ht="41.4">
      <c r="A504" s="280">
        <f t="shared" si="7"/>
        <v>499</v>
      </c>
      <c r="C504" s="434" t="s">
        <v>475</v>
      </c>
      <c r="D504" s="618"/>
      <c r="E504" s="618"/>
      <c r="F504" s="434" t="s">
        <v>1020</v>
      </c>
      <c r="G504" s="435" t="s">
        <v>1484</v>
      </c>
      <c r="H504" s="434" t="s">
        <v>25</v>
      </c>
      <c r="I504" s="642"/>
      <c r="J504" s="643"/>
      <c r="K504" s="651"/>
      <c r="L504" s="651"/>
      <c r="M504" s="651"/>
      <c r="N504" s="641"/>
    </row>
    <row r="505" spans="1:14" ht="27.6">
      <c r="A505" s="280">
        <f t="shared" si="7"/>
        <v>500</v>
      </c>
      <c r="C505" s="426" t="s">
        <v>114</v>
      </c>
      <c r="D505" s="615"/>
      <c r="E505" s="619"/>
      <c r="F505" s="436"/>
      <c r="G505" s="428" t="s">
        <v>821</v>
      </c>
      <c r="H505" s="427" t="s">
        <v>151</v>
      </c>
      <c r="I505" s="645"/>
      <c r="J505" s="646"/>
      <c r="K505" s="647"/>
      <c r="L505" s="648"/>
      <c r="M505" s="649"/>
      <c r="N505" s="650"/>
    </row>
    <row r="506" spans="1:14" ht="27.6">
      <c r="A506" s="280">
        <f t="shared" si="7"/>
        <v>501</v>
      </c>
      <c r="C506" s="426" t="s">
        <v>114</v>
      </c>
      <c r="D506" s="615"/>
      <c r="E506" s="616"/>
      <c r="F506" s="436"/>
      <c r="G506" s="428" t="s">
        <v>828</v>
      </c>
      <c r="H506" s="427" t="s">
        <v>148</v>
      </c>
      <c r="I506" s="645"/>
      <c r="J506" s="646"/>
      <c r="K506" s="647"/>
      <c r="L506" s="648"/>
      <c r="M506" s="649"/>
      <c r="N506" s="650"/>
    </row>
    <row r="507" spans="1:14" ht="27.6">
      <c r="A507" s="280">
        <f t="shared" si="7"/>
        <v>502</v>
      </c>
      <c r="C507" s="426" t="s">
        <v>114</v>
      </c>
      <c r="D507" s="615"/>
      <c r="E507" s="616"/>
      <c r="F507" s="436"/>
      <c r="G507" s="428" t="s">
        <v>787</v>
      </c>
      <c r="H507" s="427" t="s">
        <v>150</v>
      </c>
      <c r="I507" s="645"/>
      <c r="J507" s="646"/>
      <c r="K507" s="647"/>
      <c r="L507" s="648"/>
      <c r="M507" s="649"/>
      <c r="N507" s="650"/>
    </row>
    <row r="508" spans="1:14" ht="41.4">
      <c r="A508" s="280">
        <f t="shared" si="7"/>
        <v>503</v>
      </c>
      <c r="C508" s="426" t="s">
        <v>114</v>
      </c>
      <c r="D508" s="615"/>
      <c r="E508" s="616"/>
      <c r="F508" s="436"/>
      <c r="G508" s="428" t="s">
        <v>789</v>
      </c>
      <c r="H508" s="427" t="s">
        <v>147</v>
      </c>
      <c r="I508" s="645"/>
      <c r="J508" s="646"/>
      <c r="K508" s="647"/>
      <c r="L508" s="648"/>
      <c r="M508" s="649"/>
      <c r="N508" s="650"/>
    </row>
    <row r="509" spans="1:14" ht="27.6">
      <c r="A509" s="280">
        <f t="shared" si="7"/>
        <v>504</v>
      </c>
      <c r="C509" s="426" t="s">
        <v>114</v>
      </c>
      <c r="D509" s="615"/>
      <c r="E509" s="616"/>
      <c r="F509" s="436"/>
      <c r="G509" s="428" t="s">
        <v>790</v>
      </c>
      <c r="H509" s="427" t="s">
        <v>150</v>
      </c>
      <c r="I509" s="645"/>
      <c r="J509" s="646"/>
      <c r="K509" s="647"/>
      <c r="L509" s="648"/>
      <c r="M509" s="649"/>
      <c r="N509" s="650"/>
    </row>
    <row r="510" spans="1:14" ht="41.4">
      <c r="A510" s="280">
        <f t="shared" si="7"/>
        <v>505</v>
      </c>
      <c r="C510" s="426" t="s">
        <v>114</v>
      </c>
      <c r="D510" s="615"/>
      <c r="E510" s="616"/>
      <c r="F510" s="436"/>
      <c r="G510" s="428" t="s">
        <v>791</v>
      </c>
      <c r="H510" s="427" t="s">
        <v>151</v>
      </c>
      <c r="I510" s="645"/>
      <c r="J510" s="646"/>
      <c r="K510" s="647"/>
      <c r="L510" s="648"/>
      <c r="M510" s="649"/>
      <c r="N510" s="650"/>
    </row>
    <row r="511" spans="1:14" ht="27.6">
      <c r="A511" s="280">
        <f t="shared" si="7"/>
        <v>506</v>
      </c>
      <c r="C511" s="426" t="s">
        <v>114</v>
      </c>
      <c r="D511" s="615"/>
      <c r="E511" s="616"/>
      <c r="F511" s="436"/>
      <c r="G511" s="428" t="s">
        <v>792</v>
      </c>
      <c r="H511" s="427" t="s">
        <v>147</v>
      </c>
      <c r="I511" s="645"/>
      <c r="J511" s="646"/>
      <c r="K511" s="647"/>
      <c r="L511" s="648"/>
      <c r="M511" s="649"/>
      <c r="N511" s="650"/>
    </row>
    <row r="512" spans="1:14" ht="27.6">
      <c r="A512" s="280">
        <f t="shared" si="7"/>
        <v>507</v>
      </c>
      <c r="C512" s="426" t="s">
        <v>114</v>
      </c>
      <c r="D512" s="615"/>
      <c r="E512" s="616"/>
      <c r="F512" s="436"/>
      <c r="G512" s="428" t="s">
        <v>793</v>
      </c>
      <c r="H512" s="427" t="s">
        <v>147</v>
      </c>
      <c r="I512" s="645"/>
      <c r="J512" s="646"/>
      <c r="K512" s="647"/>
      <c r="L512" s="648"/>
      <c r="M512" s="649"/>
      <c r="N512" s="650"/>
    </row>
    <row r="513" spans="1:14">
      <c r="A513" s="280">
        <f t="shared" si="7"/>
        <v>508</v>
      </c>
      <c r="C513" s="426" t="s">
        <v>114</v>
      </c>
      <c r="D513" s="615"/>
      <c r="E513" s="616"/>
      <c r="F513" s="436"/>
      <c r="G513" s="428" t="s">
        <v>815</v>
      </c>
      <c r="H513" s="427" t="s">
        <v>156</v>
      </c>
      <c r="I513" s="645"/>
      <c r="J513" s="646"/>
      <c r="K513" s="647"/>
      <c r="L513" s="648"/>
      <c r="M513" s="649"/>
      <c r="N513" s="650"/>
    </row>
    <row r="514" spans="1:14">
      <c r="A514" s="280">
        <f t="shared" si="7"/>
        <v>509</v>
      </c>
      <c r="C514" s="426" t="s">
        <v>3434</v>
      </c>
      <c r="D514" s="615"/>
      <c r="E514" s="616"/>
      <c r="F514" s="436"/>
      <c r="G514" s="428" t="s">
        <v>49</v>
      </c>
      <c r="H514" s="427" t="s">
        <v>73</v>
      </c>
      <c r="I514" s="645"/>
      <c r="J514" s="646"/>
      <c r="K514" s="647"/>
      <c r="L514" s="648"/>
      <c r="M514" s="649"/>
      <c r="N514" s="650"/>
    </row>
    <row r="515" spans="1:14">
      <c r="A515" s="280">
        <f t="shared" si="7"/>
        <v>510</v>
      </c>
      <c r="C515" s="426" t="s">
        <v>3434</v>
      </c>
      <c r="D515" s="615"/>
      <c r="E515" s="616"/>
      <c r="F515" s="436"/>
      <c r="G515" s="428" t="s">
        <v>60</v>
      </c>
      <c r="H515" s="427" t="s">
        <v>73</v>
      </c>
      <c r="I515" s="645"/>
      <c r="J515" s="646"/>
      <c r="K515" s="647"/>
      <c r="L515" s="648"/>
      <c r="M515" s="649"/>
      <c r="N515" s="650"/>
    </row>
    <row r="516" spans="1:14" ht="41.4">
      <c r="A516" s="280">
        <f t="shared" si="7"/>
        <v>511</v>
      </c>
      <c r="C516" s="434" t="s">
        <v>475</v>
      </c>
      <c r="D516" s="618"/>
      <c r="E516" s="618"/>
      <c r="F516" s="434" t="s">
        <v>184</v>
      </c>
      <c r="G516" s="435" t="s">
        <v>2315</v>
      </c>
      <c r="H516" s="434" t="s">
        <v>25</v>
      </c>
      <c r="I516" s="642"/>
      <c r="J516" s="643"/>
      <c r="K516" s="651"/>
      <c r="L516" s="651"/>
      <c r="M516" s="643"/>
      <c r="N516" s="641"/>
    </row>
    <row r="517" spans="1:14" ht="55.2">
      <c r="A517" s="280">
        <f t="shared" si="7"/>
        <v>512</v>
      </c>
      <c r="C517" s="426" t="s">
        <v>114</v>
      </c>
      <c r="D517" s="615"/>
      <c r="E517" s="616"/>
      <c r="F517" s="436"/>
      <c r="G517" s="456" t="s">
        <v>1990</v>
      </c>
      <c r="H517" s="426" t="s">
        <v>25</v>
      </c>
      <c r="I517" s="645"/>
      <c r="J517" s="646"/>
      <c r="K517" s="647"/>
      <c r="L517" s="648"/>
      <c r="M517" s="649"/>
      <c r="N517" s="650"/>
    </row>
    <row r="518" spans="1:14" ht="41.4">
      <c r="A518" s="280">
        <f t="shared" si="7"/>
        <v>513</v>
      </c>
      <c r="C518" s="434" t="s">
        <v>475</v>
      </c>
      <c r="D518" s="618"/>
      <c r="E518" s="618"/>
      <c r="F518" s="434" t="s">
        <v>468</v>
      </c>
      <c r="G518" s="435" t="s">
        <v>2316</v>
      </c>
      <c r="H518" s="434" t="s">
        <v>25</v>
      </c>
      <c r="I518" s="642"/>
      <c r="J518" s="643"/>
      <c r="K518" s="651"/>
      <c r="L518" s="651"/>
      <c r="M518" s="643"/>
      <c r="N518" s="641"/>
    </row>
    <row r="519" spans="1:14" ht="55.2">
      <c r="A519" s="280">
        <f t="shared" si="7"/>
        <v>514</v>
      </c>
      <c r="C519" s="426" t="s">
        <v>114</v>
      </c>
      <c r="D519" s="615"/>
      <c r="E519" s="616"/>
      <c r="F519" s="436"/>
      <c r="G519" s="456" t="s">
        <v>1990</v>
      </c>
      <c r="H519" s="426" t="s">
        <v>25</v>
      </c>
      <c r="I519" s="645"/>
      <c r="J519" s="646"/>
      <c r="K519" s="647"/>
      <c r="L519" s="648"/>
      <c r="M519" s="649"/>
      <c r="N519" s="650"/>
    </row>
    <row r="520" spans="1:14" ht="69">
      <c r="A520" s="280">
        <f t="shared" si="7"/>
        <v>515</v>
      </c>
      <c r="C520" s="434" t="s">
        <v>475</v>
      </c>
      <c r="D520" s="618"/>
      <c r="E520" s="618"/>
      <c r="F520" s="434" t="s">
        <v>2091</v>
      </c>
      <c r="G520" s="435" t="s">
        <v>2104</v>
      </c>
      <c r="H520" s="434" t="s">
        <v>25</v>
      </c>
      <c r="I520" s="642"/>
      <c r="J520" s="643"/>
      <c r="K520" s="651"/>
      <c r="L520" s="651"/>
      <c r="M520" s="651"/>
      <c r="N520" s="654"/>
    </row>
    <row r="521" spans="1:14" ht="27.6">
      <c r="A521" s="280">
        <f t="shared" ref="A521:A584" si="8">1+A520</f>
        <v>516</v>
      </c>
      <c r="C521" s="426" t="s">
        <v>114</v>
      </c>
      <c r="D521" s="615"/>
      <c r="E521" s="619"/>
      <c r="F521" s="436"/>
      <c r="G521" s="428" t="s">
        <v>821</v>
      </c>
      <c r="H521" s="427" t="s">
        <v>151</v>
      </c>
      <c r="I521" s="645"/>
      <c r="J521" s="646"/>
      <c r="K521" s="647"/>
      <c r="L521" s="648"/>
      <c r="M521" s="649"/>
      <c r="N521" s="650"/>
    </row>
    <row r="522" spans="1:14" ht="27.6">
      <c r="A522" s="280">
        <f t="shared" si="8"/>
        <v>517</v>
      </c>
      <c r="C522" s="426" t="s">
        <v>114</v>
      </c>
      <c r="D522" s="615"/>
      <c r="E522" s="616"/>
      <c r="F522" s="436"/>
      <c r="G522" s="428" t="s">
        <v>2368</v>
      </c>
      <c r="H522" s="427" t="s">
        <v>25</v>
      </c>
      <c r="I522" s="645"/>
      <c r="J522" s="646"/>
      <c r="K522" s="647"/>
      <c r="L522" s="648"/>
      <c r="M522" s="649"/>
      <c r="N522" s="650"/>
    </row>
    <row r="523" spans="1:14" ht="27.6">
      <c r="A523" s="280">
        <f t="shared" si="8"/>
        <v>518</v>
      </c>
      <c r="C523" s="426" t="s">
        <v>114</v>
      </c>
      <c r="D523" s="615"/>
      <c r="E523" s="616"/>
      <c r="F523" s="436"/>
      <c r="G523" s="428" t="s">
        <v>787</v>
      </c>
      <c r="H523" s="427" t="s">
        <v>150</v>
      </c>
      <c r="I523" s="645"/>
      <c r="J523" s="646"/>
      <c r="K523" s="647"/>
      <c r="L523" s="648"/>
      <c r="M523" s="649"/>
      <c r="N523" s="650"/>
    </row>
    <row r="524" spans="1:14" ht="41.4">
      <c r="A524" s="280">
        <f t="shared" si="8"/>
        <v>519</v>
      </c>
      <c r="C524" s="426" t="s">
        <v>114</v>
      </c>
      <c r="D524" s="615"/>
      <c r="E524" s="616"/>
      <c r="F524" s="436"/>
      <c r="G524" s="428" t="s">
        <v>789</v>
      </c>
      <c r="H524" s="427" t="s">
        <v>147</v>
      </c>
      <c r="I524" s="645"/>
      <c r="J524" s="646"/>
      <c r="K524" s="647"/>
      <c r="L524" s="648"/>
      <c r="M524" s="649"/>
      <c r="N524" s="650"/>
    </row>
    <row r="525" spans="1:14" ht="27.6">
      <c r="A525" s="280">
        <f t="shared" si="8"/>
        <v>520</v>
      </c>
      <c r="C525" s="426" t="s">
        <v>114</v>
      </c>
      <c r="D525" s="615"/>
      <c r="E525" s="616"/>
      <c r="F525" s="436"/>
      <c r="G525" s="428" t="s">
        <v>790</v>
      </c>
      <c r="H525" s="427" t="s">
        <v>150</v>
      </c>
      <c r="I525" s="645"/>
      <c r="J525" s="646"/>
      <c r="K525" s="647"/>
      <c r="L525" s="648"/>
      <c r="M525" s="649"/>
      <c r="N525" s="650"/>
    </row>
    <row r="526" spans="1:14" ht="41.4">
      <c r="A526" s="280">
        <f t="shared" si="8"/>
        <v>521</v>
      </c>
      <c r="C526" s="426" t="s">
        <v>114</v>
      </c>
      <c r="D526" s="615"/>
      <c r="E526" s="616"/>
      <c r="F526" s="436"/>
      <c r="G526" s="428" t="s">
        <v>791</v>
      </c>
      <c r="H526" s="427" t="s">
        <v>151</v>
      </c>
      <c r="I526" s="645"/>
      <c r="J526" s="646"/>
      <c r="K526" s="647"/>
      <c r="L526" s="648"/>
      <c r="M526" s="649"/>
      <c r="N526" s="650"/>
    </row>
    <row r="527" spans="1:14" ht="27.6">
      <c r="A527" s="280">
        <f t="shared" si="8"/>
        <v>522</v>
      </c>
      <c r="C527" s="426" t="s">
        <v>114</v>
      </c>
      <c r="D527" s="615"/>
      <c r="E527" s="616"/>
      <c r="F527" s="436"/>
      <c r="G527" s="428" t="s">
        <v>792</v>
      </c>
      <c r="H527" s="427" t="s">
        <v>147</v>
      </c>
      <c r="I527" s="645"/>
      <c r="J527" s="646"/>
      <c r="K527" s="647"/>
      <c r="L527" s="648"/>
      <c r="M527" s="649"/>
      <c r="N527" s="650"/>
    </row>
    <row r="528" spans="1:14" ht="27.6">
      <c r="A528" s="280">
        <f t="shared" si="8"/>
        <v>523</v>
      </c>
      <c r="C528" s="426" t="s">
        <v>114</v>
      </c>
      <c r="D528" s="615"/>
      <c r="E528" s="616"/>
      <c r="F528" s="436"/>
      <c r="G528" s="428" t="s">
        <v>793</v>
      </c>
      <c r="H528" s="427" t="s">
        <v>147</v>
      </c>
      <c r="I528" s="645"/>
      <c r="J528" s="646"/>
      <c r="K528" s="647"/>
      <c r="L528" s="648"/>
      <c r="M528" s="649"/>
      <c r="N528" s="650"/>
    </row>
    <row r="529" spans="1:14">
      <c r="A529" s="280">
        <f t="shared" si="8"/>
        <v>524</v>
      </c>
      <c r="C529" s="426" t="s">
        <v>114</v>
      </c>
      <c r="D529" s="615"/>
      <c r="E529" s="616"/>
      <c r="F529" s="436"/>
      <c r="G529" s="428" t="s">
        <v>815</v>
      </c>
      <c r="H529" s="427" t="s">
        <v>156</v>
      </c>
      <c r="I529" s="645"/>
      <c r="J529" s="646"/>
      <c r="K529" s="647"/>
      <c r="L529" s="648"/>
      <c r="M529" s="649"/>
      <c r="N529" s="650"/>
    </row>
    <row r="530" spans="1:14">
      <c r="A530" s="280">
        <f t="shared" si="8"/>
        <v>525</v>
      </c>
      <c r="C530" s="426" t="s">
        <v>3434</v>
      </c>
      <c r="D530" s="615"/>
      <c r="E530" s="616"/>
      <c r="F530" s="436"/>
      <c r="G530" s="428" t="s">
        <v>49</v>
      </c>
      <c r="H530" s="427" t="s">
        <v>73</v>
      </c>
      <c r="I530" s="645"/>
      <c r="J530" s="646"/>
      <c r="K530" s="647"/>
      <c r="L530" s="648"/>
      <c r="M530" s="649"/>
      <c r="N530" s="650"/>
    </row>
    <row r="531" spans="1:14">
      <c r="A531" s="280">
        <f t="shared" si="8"/>
        <v>526</v>
      </c>
      <c r="C531" s="426" t="s">
        <v>3434</v>
      </c>
      <c r="D531" s="615"/>
      <c r="E531" s="616"/>
      <c r="F531" s="436"/>
      <c r="G531" s="428" t="s">
        <v>60</v>
      </c>
      <c r="H531" s="427" t="s">
        <v>73</v>
      </c>
      <c r="I531" s="645"/>
      <c r="J531" s="646"/>
      <c r="K531" s="647"/>
      <c r="L531" s="648"/>
      <c r="M531" s="649"/>
      <c r="N531" s="650"/>
    </row>
    <row r="532" spans="1:14">
      <c r="A532" s="280">
        <f t="shared" si="8"/>
        <v>527</v>
      </c>
      <c r="C532" s="426" t="s">
        <v>114</v>
      </c>
      <c r="D532" s="615"/>
      <c r="E532" s="616"/>
      <c r="F532" s="436"/>
      <c r="G532" s="428" t="s">
        <v>2369</v>
      </c>
      <c r="H532" s="427" t="s">
        <v>25</v>
      </c>
      <c r="I532" s="645"/>
      <c r="J532" s="646"/>
      <c r="K532" s="647"/>
      <c r="L532" s="648"/>
      <c r="M532" s="649"/>
      <c r="N532" s="655"/>
    </row>
    <row r="533" spans="1:14" ht="41.4">
      <c r="A533" s="280">
        <f t="shared" si="8"/>
        <v>528</v>
      </c>
      <c r="C533" s="434" t="s">
        <v>475</v>
      </c>
      <c r="D533" s="618"/>
      <c r="E533" s="618"/>
      <c r="F533" s="434" t="s">
        <v>1021</v>
      </c>
      <c r="G533" s="435" t="s">
        <v>1485</v>
      </c>
      <c r="H533" s="434" t="s">
        <v>25</v>
      </c>
      <c r="I533" s="642"/>
      <c r="J533" s="643"/>
      <c r="K533" s="651"/>
      <c r="L533" s="651"/>
      <c r="M533" s="643"/>
      <c r="N533" s="641"/>
    </row>
    <row r="534" spans="1:14" ht="27.6">
      <c r="A534" s="280">
        <f t="shared" si="8"/>
        <v>529</v>
      </c>
      <c r="C534" s="426" t="s">
        <v>114</v>
      </c>
      <c r="D534" s="615"/>
      <c r="E534" s="616"/>
      <c r="F534" s="436"/>
      <c r="G534" s="428" t="s">
        <v>619</v>
      </c>
      <c r="H534" s="427" t="s">
        <v>149</v>
      </c>
      <c r="I534" s="645"/>
      <c r="J534" s="646"/>
      <c r="K534" s="647"/>
      <c r="L534" s="648"/>
      <c r="M534" s="649"/>
      <c r="N534" s="650"/>
    </row>
    <row r="535" spans="1:14">
      <c r="A535" s="280">
        <f t="shared" si="8"/>
        <v>530</v>
      </c>
      <c r="C535" s="426" t="s">
        <v>114</v>
      </c>
      <c r="D535" s="615"/>
      <c r="E535" s="616"/>
      <c r="F535" s="436"/>
      <c r="G535" s="428" t="s">
        <v>632</v>
      </c>
      <c r="H535" s="427" t="s">
        <v>151</v>
      </c>
      <c r="I535" s="645"/>
      <c r="J535" s="646"/>
      <c r="K535" s="647"/>
      <c r="L535" s="648"/>
      <c r="M535" s="649"/>
      <c r="N535" s="650"/>
    </row>
    <row r="536" spans="1:14" ht="27.6">
      <c r="A536" s="280">
        <f t="shared" si="8"/>
        <v>531</v>
      </c>
      <c r="C536" s="426" t="s">
        <v>114</v>
      </c>
      <c r="D536" s="615"/>
      <c r="E536" s="616"/>
      <c r="F536" s="436"/>
      <c r="G536" s="428" t="s">
        <v>625</v>
      </c>
      <c r="H536" s="427" t="s">
        <v>150</v>
      </c>
      <c r="I536" s="645"/>
      <c r="J536" s="646"/>
      <c r="K536" s="647"/>
      <c r="L536" s="648"/>
      <c r="M536" s="649"/>
      <c r="N536" s="650"/>
    </row>
    <row r="537" spans="1:14" ht="27.6">
      <c r="A537" s="280">
        <f t="shared" si="8"/>
        <v>532</v>
      </c>
      <c r="C537" s="426" t="s">
        <v>114</v>
      </c>
      <c r="D537" s="615"/>
      <c r="E537" s="616"/>
      <c r="F537" s="436"/>
      <c r="G537" s="428" t="s">
        <v>1991</v>
      </c>
      <c r="H537" s="427" t="s">
        <v>25</v>
      </c>
      <c r="I537" s="645"/>
      <c r="J537" s="646"/>
      <c r="K537" s="647"/>
      <c r="L537" s="648"/>
      <c r="M537" s="649"/>
      <c r="N537" s="650"/>
    </row>
    <row r="538" spans="1:14">
      <c r="A538" s="280">
        <f t="shared" si="8"/>
        <v>533</v>
      </c>
      <c r="C538" s="426" t="s">
        <v>3434</v>
      </c>
      <c r="D538" s="615"/>
      <c r="E538" s="616"/>
      <c r="F538" s="436"/>
      <c r="G538" s="428" t="s">
        <v>56</v>
      </c>
      <c r="H538" s="427" t="s">
        <v>73</v>
      </c>
      <c r="I538" s="645"/>
      <c r="J538" s="646"/>
      <c r="K538" s="647"/>
      <c r="L538" s="648"/>
      <c r="M538" s="649"/>
      <c r="N538" s="650"/>
    </row>
    <row r="539" spans="1:14">
      <c r="A539" s="280">
        <f t="shared" si="8"/>
        <v>534</v>
      </c>
      <c r="C539" s="426" t="s">
        <v>3434</v>
      </c>
      <c r="D539" s="615"/>
      <c r="E539" s="616"/>
      <c r="F539" s="436"/>
      <c r="G539" s="428" t="s">
        <v>60</v>
      </c>
      <c r="H539" s="427" t="s">
        <v>73</v>
      </c>
      <c r="I539" s="645"/>
      <c r="J539" s="646"/>
      <c r="K539" s="647"/>
      <c r="L539" s="648"/>
      <c r="M539" s="649"/>
      <c r="N539" s="650"/>
    </row>
    <row r="540" spans="1:14">
      <c r="A540" s="280">
        <f t="shared" si="8"/>
        <v>535</v>
      </c>
      <c r="C540" s="434" t="s">
        <v>475</v>
      </c>
      <c r="D540" s="618"/>
      <c r="E540" s="618"/>
      <c r="F540" s="434" t="s">
        <v>2373</v>
      </c>
      <c r="G540" s="435" t="s">
        <v>2380</v>
      </c>
      <c r="H540" s="434" t="s">
        <v>22</v>
      </c>
      <c r="I540" s="642"/>
      <c r="J540" s="643"/>
      <c r="K540" s="651"/>
      <c r="L540" s="651"/>
      <c r="M540" s="643"/>
      <c r="N540" s="641"/>
    </row>
    <row r="541" spans="1:14" ht="27.6">
      <c r="A541" s="280">
        <f t="shared" si="8"/>
        <v>536</v>
      </c>
      <c r="C541" s="426" t="s">
        <v>114</v>
      </c>
      <c r="D541" s="615"/>
      <c r="E541" s="616"/>
      <c r="F541" s="436"/>
      <c r="G541" s="428" t="s">
        <v>2384</v>
      </c>
      <c r="H541" s="426" t="s">
        <v>22</v>
      </c>
      <c r="I541" s="645"/>
      <c r="J541" s="646"/>
      <c r="K541" s="647"/>
      <c r="L541" s="648"/>
      <c r="M541" s="649"/>
      <c r="N541" s="650"/>
    </row>
    <row r="542" spans="1:14">
      <c r="A542" s="280">
        <f t="shared" si="8"/>
        <v>537</v>
      </c>
      <c r="C542" s="426" t="s">
        <v>3434</v>
      </c>
      <c r="D542" s="615"/>
      <c r="E542" s="616"/>
      <c r="F542" s="436"/>
      <c r="G542" s="428" t="s">
        <v>56</v>
      </c>
      <c r="H542" s="427" t="s">
        <v>73</v>
      </c>
      <c r="I542" s="645"/>
      <c r="J542" s="646"/>
      <c r="K542" s="647"/>
      <c r="L542" s="648"/>
      <c r="M542" s="649"/>
      <c r="N542" s="650"/>
    </row>
    <row r="543" spans="1:14" ht="27.6">
      <c r="A543" s="280">
        <f t="shared" si="8"/>
        <v>538</v>
      </c>
      <c r="C543" s="434" t="s">
        <v>475</v>
      </c>
      <c r="D543" s="618"/>
      <c r="E543" s="618"/>
      <c r="F543" s="434" t="s">
        <v>176</v>
      </c>
      <c r="G543" s="435" t="s">
        <v>3022</v>
      </c>
      <c r="H543" s="434" t="s">
        <v>24</v>
      </c>
      <c r="I543" s="642"/>
      <c r="J543" s="643"/>
      <c r="K543" s="651"/>
      <c r="L543" s="651"/>
      <c r="M543" s="643"/>
      <c r="N543" s="641"/>
    </row>
    <row r="544" spans="1:14">
      <c r="A544" s="280">
        <f t="shared" si="8"/>
        <v>539</v>
      </c>
      <c r="C544" s="426" t="s">
        <v>3434</v>
      </c>
      <c r="D544" s="615"/>
      <c r="E544" s="616"/>
      <c r="F544" s="436"/>
      <c r="G544" s="428" t="s">
        <v>38</v>
      </c>
      <c r="H544" s="427" t="s">
        <v>73</v>
      </c>
      <c r="I544" s="645"/>
      <c r="J544" s="646"/>
      <c r="K544" s="647"/>
      <c r="L544" s="648"/>
      <c r="M544" s="649"/>
      <c r="N544" s="650"/>
    </row>
    <row r="545" spans="1:14">
      <c r="A545" s="280">
        <f t="shared" si="8"/>
        <v>540</v>
      </c>
      <c r="C545" s="426" t="s">
        <v>3434</v>
      </c>
      <c r="D545" s="615"/>
      <c r="E545" s="616"/>
      <c r="F545" s="436"/>
      <c r="G545" s="428" t="s">
        <v>59</v>
      </c>
      <c r="H545" s="427" t="s">
        <v>73</v>
      </c>
      <c r="I545" s="645"/>
      <c r="J545" s="646"/>
      <c r="K545" s="647"/>
      <c r="L545" s="648"/>
      <c r="M545" s="649"/>
      <c r="N545" s="655"/>
    </row>
    <row r="546" spans="1:14">
      <c r="A546" s="280">
        <f t="shared" si="8"/>
        <v>541</v>
      </c>
      <c r="C546" s="426" t="s">
        <v>114</v>
      </c>
      <c r="D546" s="615"/>
      <c r="E546" s="616"/>
      <c r="F546" s="436"/>
      <c r="G546" s="428" t="s">
        <v>719</v>
      </c>
      <c r="H546" s="427" t="s">
        <v>151</v>
      </c>
      <c r="I546" s="645"/>
      <c r="J546" s="646"/>
      <c r="K546" s="647"/>
      <c r="L546" s="648"/>
      <c r="M546" s="649"/>
      <c r="N546" s="650"/>
    </row>
    <row r="547" spans="1:14" ht="27.6">
      <c r="A547" s="280">
        <f t="shared" si="8"/>
        <v>542</v>
      </c>
      <c r="C547" s="426" t="s">
        <v>114</v>
      </c>
      <c r="D547" s="615"/>
      <c r="E547" s="616"/>
      <c r="F547" s="436"/>
      <c r="G547" s="428" t="s">
        <v>733</v>
      </c>
      <c r="H547" s="427" t="s">
        <v>148</v>
      </c>
      <c r="I547" s="645"/>
      <c r="J547" s="646"/>
      <c r="K547" s="647"/>
      <c r="L547" s="648"/>
      <c r="M547" s="649"/>
      <c r="N547" s="650"/>
    </row>
    <row r="548" spans="1:14" ht="27.6">
      <c r="A548" s="280">
        <f t="shared" si="8"/>
        <v>543</v>
      </c>
      <c r="C548" s="426" t="s">
        <v>114</v>
      </c>
      <c r="D548" s="615"/>
      <c r="E548" s="616"/>
      <c r="F548" s="436"/>
      <c r="G548" s="428" t="s">
        <v>732</v>
      </c>
      <c r="H548" s="427" t="s">
        <v>148</v>
      </c>
      <c r="I548" s="645"/>
      <c r="J548" s="646"/>
      <c r="K548" s="647"/>
      <c r="L548" s="648"/>
      <c r="M548" s="649"/>
      <c r="N548" s="650"/>
    </row>
    <row r="549" spans="1:14" ht="27.6">
      <c r="A549" s="280">
        <f t="shared" si="8"/>
        <v>544</v>
      </c>
      <c r="C549" s="426" t="s">
        <v>114</v>
      </c>
      <c r="D549" s="615"/>
      <c r="E549" s="616"/>
      <c r="F549" s="436"/>
      <c r="G549" s="428" t="s">
        <v>1385</v>
      </c>
      <c r="H549" s="427" t="s">
        <v>147</v>
      </c>
      <c r="I549" s="645"/>
      <c r="J549" s="646"/>
      <c r="K549" s="647"/>
      <c r="L549" s="648"/>
      <c r="M549" s="649"/>
      <c r="N549" s="650"/>
    </row>
    <row r="550" spans="1:14">
      <c r="A550" s="280">
        <f t="shared" si="8"/>
        <v>545</v>
      </c>
      <c r="C550" s="426" t="s">
        <v>114</v>
      </c>
      <c r="D550" s="615"/>
      <c r="E550" s="616"/>
      <c r="F550" s="436"/>
      <c r="G550" s="428" t="s">
        <v>3023</v>
      </c>
      <c r="H550" s="427" t="s">
        <v>24</v>
      </c>
      <c r="I550" s="645"/>
      <c r="J550" s="646"/>
      <c r="K550" s="647"/>
      <c r="L550" s="648"/>
      <c r="M550" s="649"/>
      <c r="N550" s="650"/>
    </row>
    <row r="551" spans="1:14">
      <c r="A551" s="280">
        <f t="shared" si="8"/>
        <v>546</v>
      </c>
      <c r="C551" s="426" t="s">
        <v>114</v>
      </c>
      <c r="D551" s="615"/>
      <c r="E551" s="616"/>
      <c r="F551" s="436"/>
      <c r="G551" s="428" t="s">
        <v>3024</v>
      </c>
      <c r="H551" s="427" t="s">
        <v>25</v>
      </c>
      <c r="I551" s="645"/>
      <c r="J551" s="646"/>
      <c r="K551" s="647"/>
      <c r="L551" s="648"/>
      <c r="M551" s="649"/>
      <c r="N551" s="650"/>
    </row>
    <row r="552" spans="1:14" ht="41.4">
      <c r="A552" s="280">
        <f t="shared" si="8"/>
        <v>547</v>
      </c>
      <c r="C552" s="434" t="s">
        <v>475</v>
      </c>
      <c r="D552" s="618"/>
      <c r="E552" s="618"/>
      <c r="F552" s="434" t="s">
        <v>1022</v>
      </c>
      <c r="G552" s="435" t="s">
        <v>1486</v>
      </c>
      <c r="H552" s="434" t="s">
        <v>22</v>
      </c>
      <c r="I552" s="642"/>
      <c r="J552" s="643"/>
      <c r="K552" s="651"/>
      <c r="L552" s="651"/>
      <c r="M552" s="643"/>
      <c r="N552" s="641"/>
    </row>
    <row r="553" spans="1:14" ht="27.6">
      <c r="A553" s="280">
        <f t="shared" si="8"/>
        <v>548</v>
      </c>
      <c r="C553" s="426" t="s">
        <v>114</v>
      </c>
      <c r="D553" s="615"/>
      <c r="E553" s="619"/>
      <c r="F553" s="431"/>
      <c r="G553" s="428" t="s">
        <v>638</v>
      </c>
      <c r="H553" s="427" t="s">
        <v>147</v>
      </c>
      <c r="I553" s="645"/>
      <c r="J553" s="646"/>
      <c r="K553" s="647"/>
      <c r="L553" s="648"/>
      <c r="M553" s="649"/>
      <c r="N553" s="650"/>
    </row>
    <row r="554" spans="1:14">
      <c r="A554" s="280">
        <f t="shared" si="8"/>
        <v>549</v>
      </c>
      <c r="C554" s="426" t="s">
        <v>114</v>
      </c>
      <c r="D554" s="615"/>
      <c r="E554" s="619"/>
      <c r="F554" s="431"/>
      <c r="G554" s="428" t="s">
        <v>677</v>
      </c>
      <c r="H554" s="427" t="s">
        <v>151</v>
      </c>
      <c r="I554" s="645"/>
      <c r="J554" s="646"/>
      <c r="K554" s="647"/>
      <c r="L554" s="648"/>
      <c r="M554" s="649"/>
      <c r="N554" s="650"/>
    </row>
    <row r="555" spans="1:14">
      <c r="A555" s="280">
        <f t="shared" si="8"/>
        <v>550</v>
      </c>
      <c r="C555" s="426" t="s">
        <v>3434</v>
      </c>
      <c r="D555" s="615"/>
      <c r="E555" s="619"/>
      <c r="F555" s="431"/>
      <c r="G555" s="428" t="s">
        <v>48</v>
      </c>
      <c r="H555" s="427" t="s">
        <v>73</v>
      </c>
      <c r="I555" s="645"/>
      <c r="J555" s="646"/>
      <c r="K555" s="647"/>
      <c r="L555" s="648"/>
      <c r="M555" s="649"/>
      <c r="N555" s="650"/>
    </row>
    <row r="556" spans="1:14">
      <c r="A556" s="280">
        <f t="shared" si="8"/>
        <v>551</v>
      </c>
      <c r="C556" s="426" t="s">
        <v>3434</v>
      </c>
      <c r="D556" s="615"/>
      <c r="E556" s="616"/>
      <c r="F556" s="436"/>
      <c r="G556" s="428" t="s">
        <v>60</v>
      </c>
      <c r="H556" s="427" t="s">
        <v>73</v>
      </c>
      <c r="I556" s="645"/>
      <c r="J556" s="646"/>
      <c r="K556" s="647"/>
      <c r="L556" s="648"/>
      <c r="M556" s="649"/>
      <c r="N556" s="650"/>
    </row>
    <row r="557" spans="1:14">
      <c r="A557" s="280">
        <f t="shared" si="8"/>
        <v>552</v>
      </c>
      <c r="C557" s="434" t="s">
        <v>475</v>
      </c>
      <c r="D557" s="618"/>
      <c r="E557" s="618"/>
      <c r="F557" s="434" t="s">
        <v>185</v>
      </c>
      <c r="G557" s="435" t="s">
        <v>296</v>
      </c>
      <c r="H557" s="434" t="s">
        <v>25</v>
      </c>
      <c r="I557" s="642"/>
      <c r="J557" s="643"/>
      <c r="K557" s="651"/>
      <c r="L557" s="651"/>
      <c r="M557" s="651"/>
      <c r="N557" s="641"/>
    </row>
    <row r="558" spans="1:14" ht="27.6">
      <c r="A558" s="280">
        <f t="shared" si="8"/>
        <v>553</v>
      </c>
      <c r="C558" s="426" t="s">
        <v>114</v>
      </c>
      <c r="D558" s="615"/>
      <c r="E558" s="619"/>
      <c r="F558" s="431"/>
      <c r="G558" s="428" t="s">
        <v>607</v>
      </c>
      <c r="H558" s="427" t="s">
        <v>152</v>
      </c>
      <c r="I558" s="645"/>
      <c r="J558" s="646"/>
      <c r="K558" s="647"/>
      <c r="L558" s="648"/>
      <c r="M558" s="649"/>
      <c r="N558" s="650"/>
    </row>
    <row r="559" spans="1:14">
      <c r="A559" s="280">
        <f t="shared" si="8"/>
        <v>554</v>
      </c>
      <c r="C559" s="426" t="s">
        <v>3434</v>
      </c>
      <c r="D559" s="615"/>
      <c r="E559" s="619"/>
      <c r="F559" s="431"/>
      <c r="G559" s="428" t="s">
        <v>60</v>
      </c>
      <c r="H559" s="427" t="s">
        <v>73</v>
      </c>
      <c r="I559" s="645"/>
      <c r="J559" s="646"/>
      <c r="K559" s="647"/>
      <c r="L559" s="648"/>
      <c r="M559" s="649"/>
      <c r="N559" s="650"/>
    </row>
    <row r="560" spans="1:14" ht="41.4">
      <c r="A560" s="280">
        <f t="shared" si="8"/>
        <v>555</v>
      </c>
      <c r="C560" s="434" t="s">
        <v>475</v>
      </c>
      <c r="D560" s="618"/>
      <c r="E560" s="618"/>
      <c r="F560" s="434" t="s">
        <v>1023</v>
      </c>
      <c r="G560" s="442" t="s">
        <v>1487</v>
      </c>
      <c r="H560" s="434" t="s">
        <v>25</v>
      </c>
      <c r="I560" s="642"/>
      <c r="J560" s="643"/>
      <c r="K560" s="651"/>
      <c r="L560" s="651"/>
      <c r="M560" s="658"/>
      <c r="N560" s="641"/>
    </row>
    <row r="561" spans="1:14">
      <c r="A561" s="280">
        <f t="shared" si="8"/>
        <v>556</v>
      </c>
      <c r="C561" s="426" t="s">
        <v>114</v>
      </c>
      <c r="D561" s="615"/>
      <c r="E561" s="616"/>
      <c r="F561" s="436"/>
      <c r="G561" s="428" t="s">
        <v>633</v>
      </c>
      <c r="H561" s="427" t="s">
        <v>151</v>
      </c>
      <c r="I561" s="653"/>
      <c r="J561" s="646"/>
      <c r="K561" s="647"/>
      <c r="L561" s="648"/>
      <c r="M561" s="649"/>
      <c r="N561" s="650"/>
    </row>
    <row r="562" spans="1:14">
      <c r="A562" s="280">
        <f t="shared" si="8"/>
        <v>557</v>
      </c>
      <c r="C562" s="426" t="s">
        <v>114</v>
      </c>
      <c r="D562" s="615"/>
      <c r="E562" s="616"/>
      <c r="F562" s="436"/>
      <c r="G562" s="428" t="s">
        <v>762</v>
      </c>
      <c r="H562" s="427" t="s">
        <v>151</v>
      </c>
      <c r="I562" s="653"/>
      <c r="J562" s="646"/>
      <c r="K562" s="647"/>
      <c r="L562" s="648"/>
      <c r="M562" s="649"/>
      <c r="N562" s="650"/>
    </row>
    <row r="563" spans="1:14" ht="27.6">
      <c r="A563" s="280">
        <f t="shared" si="8"/>
        <v>558</v>
      </c>
      <c r="C563" s="426" t="s">
        <v>114</v>
      </c>
      <c r="D563" s="615"/>
      <c r="E563" s="616"/>
      <c r="F563" s="436"/>
      <c r="G563" s="428" t="s">
        <v>1992</v>
      </c>
      <c r="H563" s="427" t="s">
        <v>25</v>
      </c>
      <c r="I563" s="653"/>
      <c r="J563" s="646"/>
      <c r="K563" s="647"/>
      <c r="L563" s="648"/>
      <c r="M563" s="649"/>
      <c r="N563" s="650"/>
    </row>
    <row r="564" spans="1:14">
      <c r="A564" s="280">
        <f t="shared" si="8"/>
        <v>559</v>
      </c>
      <c r="C564" s="426" t="s">
        <v>3434</v>
      </c>
      <c r="D564" s="615"/>
      <c r="E564" s="616"/>
      <c r="F564" s="436"/>
      <c r="G564" s="428" t="s">
        <v>41</v>
      </c>
      <c r="H564" s="427" t="s">
        <v>73</v>
      </c>
      <c r="I564" s="653"/>
      <c r="J564" s="646"/>
      <c r="K564" s="647"/>
      <c r="L564" s="648"/>
      <c r="M564" s="649"/>
      <c r="N564" s="650"/>
    </row>
    <row r="565" spans="1:14">
      <c r="A565" s="280">
        <f t="shared" si="8"/>
        <v>560</v>
      </c>
      <c r="C565" s="426" t="s">
        <v>3434</v>
      </c>
      <c r="D565" s="615"/>
      <c r="E565" s="616"/>
      <c r="F565" s="436"/>
      <c r="G565" s="428" t="s">
        <v>60</v>
      </c>
      <c r="H565" s="427" t="s">
        <v>73</v>
      </c>
      <c r="I565" s="653"/>
      <c r="J565" s="646"/>
      <c r="K565" s="647"/>
      <c r="L565" s="648"/>
      <c r="M565" s="649"/>
      <c r="N565" s="650"/>
    </row>
    <row r="566" spans="1:14" ht="41.4">
      <c r="A566" s="280">
        <f t="shared" si="8"/>
        <v>561</v>
      </c>
      <c r="C566" s="434" t="s">
        <v>475</v>
      </c>
      <c r="D566" s="618"/>
      <c r="E566" s="618"/>
      <c r="F566" s="434" t="s">
        <v>186</v>
      </c>
      <c r="G566" s="442" t="s">
        <v>2105</v>
      </c>
      <c r="H566" s="434" t="s">
        <v>25</v>
      </c>
      <c r="I566" s="642"/>
      <c r="J566" s="643"/>
      <c r="K566" s="651"/>
      <c r="L566" s="651"/>
      <c r="M566" s="658"/>
      <c r="N566" s="641"/>
    </row>
    <row r="567" spans="1:14">
      <c r="A567" s="280">
        <f t="shared" si="8"/>
        <v>562</v>
      </c>
      <c r="C567" s="426" t="s">
        <v>114</v>
      </c>
      <c r="D567" s="615"/>
      <c r="E567" s="616"/>
      <c r="F567" s="436"/>
      <c r="G567" s="428" t="s">
        <v>633</v>
      </c>
      <c r="H567" s="427" t="s">
        <v>151</v>
      </c>
      <c r="I567" s="653"/>
      <c r="J567" s="646"/>
      <c r="K567" s="647"/>
      <c r="L567" s="648"/>
      <c r="M567" s="649"/>
      <c r="N567" s="650"/>
    </row>
    <row r="568" spans="1:14">
      <c r="A568" s="280">
        <f t="shared" si="8"/>
        <v>563</v>
      </c>
      <c r="C568" s="426" t="s">
        <v>114</v>
      </c>
      <c r="D568" s="615"/>
      <c r="E568" s="616"/>
      <c r="F568" s="436"/>
      <c r="G568" s="428" t="s">
        <v>762</v>
      </c>
      <c r="H568" s="427" t="s">
        <v>151</v>
      </c>
      <c r="I568" s="659"/>
      <c r="J568" s="646"/>
      <c r="K568" s="647"/>
      <c r="L568" s="648"/>
      <c r="M568" s="649"/>
      <c r="N568" s="650"/>
    </row>
    <row r="569" spans="1:14" ht="27.6">
      <c r="A569" s="280">
        <f t="shared" si="8"/>
        <v>564</v>
      </c>
      <c r="C569" s="426" t="s">
        <v>114</v>
      </c>
      <c r="D569" s="615"/>
      <c r="E569" s="616"/>
      <c r="F569" s="436"/>
      <c r="G569" s="428" t="s">
        <v>1992</v>
      </c>
      <c r="H569" s="427" t="s">
        <v>25</v>
      </c>
      <c r="I569" s="659"/>
      <c r="J569" s="646"/>
      <c r="K569" s="647"/>
      <c r="L569" s="648"/>
      <c r="M569" s="649"/>
      <c r="N569" s="650"/>
    </row>
    <row r="570" spans="1:14">
      <c r="A570" s="280">
        <f t="shared" si="8"/>
        <v>565</v>
      </c>
      <c r="C570" s="426" t="s">
        <v>3434</v>
      </c>
      <c r="D570" s="615"/>
      <c r="E570" s="616"/>
      <c r="F570" s="436"/>
      <c r="G570" s="428" t="s">
        <v>41</v>
      </c>
      <c r="H570" s="427" t="s">
        <v>73</v>
      </c>
      <c r="I570" s="653"/>
      <c r="J570" s="646"/>
      <c r="K570" s="647"/>
      <c r="L570" s="648"/>
      <c r="M570" s="649"/>
      <c r="N570" s="650"/>
    </row>
    <row r="571" spans="1:14">
      <c r="A571" s="280">
        <f t="shared" si="8"/>
        <v>566</v>
      </c>
      <c r="C571" s="426" t="s">
        <v>3434</v>
      </c>
      <c r="D571" s="615"/>
      <c r="E571" s="616"/>
      <c r="F571" s="436"/>
      <c r="G571" s="428" t="s">
        <v>60</v>
      </c>
      <c r="H571" s="427" t="s">
        <v>73</v>
      </c>
      <c r="I571" s="653"/>
      <c r="J571" s="646"/>
      <c r="K571" s="647"/>
      <c r="L571" s="648"/>
      <c r="M571" s="649"/>
      <c r="N571" s="650"/>
    </row>
    <row r="572" spans="1:14" ht="41.4">
      <c r="A572" s="280">
        <f t="shared" si="8"/>
        <v>567</v>
      </c>
      <c r="C572" s="434" t="s">
        <v>475</v>
      </c>
      <c r="D572" s="618"/>
      <c r="E572" s="618"/>
      <c r="F572" s="434" t="s">
        <v>1024</v>
      </c>
      <c r="G572" s="442" t="s">
        <v>2106</v>
      </c>
      <c r="H572" s="434" t="s">
        <v>25</v>
      </c>
      <c r="I572" s="642"/>
      <c r="J572" s="643"/>
      <c r="K572" s="651"/>
      <c r="L572" s="651"/>
      <c r="M572" s="658"/>
      <c r="N572" s="641"/>
    </row>
    <row r="573" spans="1:14">
      <c r="A573" s="280">
        <f t="shared" si="8"/>
        <v>568</v>
      </c>
      <c r="C573" s="426" t="s">
        <v>114</v>
      </c>
      <c r="D573" s="615"/>
      <c r="E573" s="616"/>
      <c r="F573" s="436"/>
      <c r="G573" s="428" t="s">
        <v>633</v>
      </c>
      <c r="H573" s="427" t="s">
        <v>151</v>
      </c>
      <c r="I573" s="653"/>
      <c r="J573" s="646"/>
      <c r="K573" s="647"/>
      <c r="L573" s="648"/>
      <c r="M573" s="649"/>
      <c r="N573" s="650"/>
    </row>
    <row r="574" spans="1:14">
      <c r="A574" s="280">
        <f t="shared" si="8"/>
        <v>569</v>
      </c>
      <c r="C574" s="426" t="s">
        <v>114</v>
      </c>
      <c r="D574" s="615"/>
      <c r="E574" s="616"/>
      <c r="F574" s="436"/>
      <c r="G574" s="428" t="s">
        <v>762</v>
      </c>
      <c r="H574" s="427" t="s">
        <v>151</v>
      </c>
      <c r="I574" s="653"/>
      <c r="J574" s="646"/>
      <c r="K574" s="647"/>
      <c r="L574" s="648"/>
      <c r="M574" s="649"/>
      <c r="N574" s="650"/>
    </row>
    <row r="575" spans="1:14" ht="27.6">
      <c r="A575" s="280">
        <f t="shared" si="8"/>
        <v>570</v>
      </c>
      <c r="C575" s="426" t="s">
        <v>114</v>
      </c>
      <c r="D575" s="615"/>
      <c r="E575" s="616"/>
      <c r="F575" s="436"/>
      <c r="G575" s="428" t="s">
        <v>1992</v>
      </c>
      <c r="H575" s="427" t="s">
        <v>25</v>
      </c>
      <c r="I575" s="653"/>
      <c r="J575" s="646"/>
      <c r="K575" s="647"/>
      <c r="L575" s="648"/>
      <c r="M575" s="649"/>
      <c r="N575" s="650"/>
    </row>
    <row r="576" spans="1:14">
      <c r="A576" s="280">
        <f t="shared" si="8"/>
        <v>571</v>
      </c>
      <c r="C576" s="426" t="s">
        <v>3434</v>
      </c>
      <c r="D576" s="615"/>
      <c r="E576" s="616"/>
      <c r="F576" s="436"/>
      <c r="G576" s="428" t="s">
        <v>41</v>
      </c>
      <c r="H576" s="427" t="s">
        <v>73</v>
      </c>
      <c r="I576" s="653"/>
      <c r="J576" s="646"/>
      <c r="K576" s="647"/>
      <c r="L576" s="648"/>
      <c r="M576" s="649"/>
      <c r="N576" s="650"/>
    </row>
    <row r="577" spans="1:14">
      <c r="A577" s="280">
        <f t="shared" si="8"/>
        <v>572</v>
      </c>
      <c r="C577" s="426" t="s">
        <v>3434</v>
      </c>
      <c r="D577" s="615"/>
      <c r="E577" s="616"/>
      <c r="F577" s="436"/>
      <c r="G577" s="428" t="s">
        <v>60</v>
      </c>
      <c r="H577" s="427" t="s">
        <v>73</v>
      </c>
      <c r="I577" s="653"/>
      <c r="J577" s="646"/>
      <c r="K577" s="647"/>
      <c r="L577" s="648"/>
      <c r="M577" s="649"/>
      <c r="N577" s="650"/>
    </row>
    <row r="578" spans="1:14" ht="27.6">
      <c r="A578" s="280">
        <f t="shared" si="8"/>
        <v>573</v>
      </c>
      <c r="C578" s="434" t="s">
        <v>475</v>
      </c>
      <c r="D578" s="618"/>
      <c r="E578" s="618"/>
      <c r="F578" s="443" t="s">
        <v>2899</v>
      </c>
      <c r="G578" s="444" t="s">
        <v>2908</v>
      </c>
      <c r="H578" s="434" t="s">
        <v>22</v>
      </c>
      <c r="I578" s="642"/>
      <c r="J578" s="643"/>
      <c r="K578" s="651"/>
      <c r="L578" s="651"/>
      <c r="M578" s="643"/>
      <c r="N578" s="660"/>
    </row>
    <row r="579" spans="1:14">
      <c r="A579" s="280">
        <f t="shared" si="8"/>
        <v>574</v>
      </c>
      <c r="C579" s="426" t="s">
        <v>3434</v>
      </c>
      <c r="D579" s="624"/>
      <c r="E579" s="616"/>
      <c r="F579" s="436"/>
      <c r="G579" s="428" t="s">
        <v>56</v>
      </c>
      <c r="H579" s="427" t="s">
        <v>73</v>
      </c>
      <c r="I579" s="661"/>
      <c r="J579" s="646"/>
      <c r="K579" s="647"/>
      <c r="L579" s="648"/>
      <c r="M579" s="649"/>
      <c r="N579" s="650"/>
    </row>
    <row r="580" spans="1:14">
      <c r="A580" s="280">
        <f t="shared" si="8"/>
        <v>575</v>
      </c>
      <c r="C580" s="426" t="s">
        <v>3434</v>
      </c>
      <c r="D580" s="624"/>
      <c r="E580" s="616"/>
      <c r="F580" s="439"/>
      <c r="G580" s="440" t="s">
        <v>60</v>
      </c>
      <c r="H580" s="427" t="s">
        <v>73</v>
      </c>
      <c r="I580" s="661"/>
      <c r="J580" s="646"/>
      <c r="K580" s="647"/>
      <c r="L580" s="648"/>
      <c r="M580" s="649"/>
      <c r="N580" s="650"/>
    </row>
    <row r="581" spans="1:14">
      <c r="A581" s="280">
        <f t="shared" si="8"/>
        <v>576</v>
      </c>
      <c r="C581" s="426" t="s">
        <v>114</v>
      </c>
      <c r="D581" s="615"/>
      <c r="E581" s="616"/>
      <c r="F581" s="436"/>
      <c r="G581" s="457" t="s">
        <v>1942</v>
      </c>
      <c r="H581" s="427" t="s">
        <v>22</v>
      </c>
      <c r="I581" s="661"/>
      <c r="J581" s="662"/>
      <c r="K581" s="647"/>
      <c r="L581" s="648"/>
      <c r="M581" s="649"/>
      <c r="N581" s="650"/>
    </row>
    <row r="582" spans="1:14" ht="41.4">
      <c r="A582" s="280">
        <f t="shared" si="8"/>
        <v>577</v>
      </c>
      <c r="C582" s="426" t="s">
        <v>3434</v>
      </c>
      <c r="D582" s="624"/>
      <c r="E582" s="616"/>
      <c r="F582" s="436"/>
      <c r="G582" s="428" t="s">
        <v>920</v>
      </c>
      <c r="H582" s="427" t="s">
        <v>25</v>
      </c>
      <c r="I582" s="661"/>
      <c r="J582" s="646"/>
      <c r="K582" s="647"/>
      <c r="L582" s="648"/>
      <c r="M582" s="649"/>
      <c r="N582" s="650"/>
    </row>
    <row r="583" spans="1:14" ht="41.4">
      <c r="A583" s="280">
        <f t="shared" si="8"/>
        <v>578</v>
      </c>
      <c r="C583" s="426" t="s">
        <v>3434</v>
      </c>
      <c r="D583" s="624"/>
      <c r="E583" s="616"/>
      <c r="F583" s="436"/>
      <c r="G583" s="428" t="s">
        <v>278</v>
      </c>
      <c r="H583" s="427" t="s">
        <v>25</v>
      </c>
      <c r="I583" s="661"/>
      <c r="J583" s="646"/>
      <c r="K583" s="647"/>
      <c r="L583" s="648"/>
      <c r="M583" s="649"/>
      <c r="N583" s="650"/>
    </row>
    <row r="584" spans="1:14" ht="41.4">
      <c r="A584" s="280">
        <f t="shared" si="8"/>
        <v>579</v>
      </c>
      <c r="C584" s="434" t="s">
        <v>475</v>
      </c>
      <c r="D584" s="618"/>
      <c r="E584" s="618"/>
      <c r="F584" s="434" t="s">
        <v>2900</v>
      </c>
      <c r="G584" s="446" t="s">
        <v>2909</v>
      </c>
      <c r="H584" s="434" t="s">
        <v>22</v>
      </c>
      <c r="I584" s="642"/>
      <c r="J584" s="643"/>
      <c r="K584" s="651"/>
      <c r="L584" s="651"/>
      <c r="M584" s="643"/>
      <c r="N584" s="641"/>
    </row>
    <row r="585" spans="1:14" ht="27.6">
      <c r="A585" s="280">
        <f t="shared" ref="A585:A648" si="9">1+A584</f>
        <v>580</v>
      </c>
      <c r="C585" s="426" t="s">
        <v>114</v>
      </c>
      <c r="D585" s="615"/>
      <c r="E585" s="616"/>
      <c r="F585" s="436"/>
      <c r="G585" s="428" t="s">
        <v>619</v>
      </c>
      <c r="H585" s="427" t="s">
        <v>149</v>
      </c>
      <c r="I585" s="661"/>
      <c r="J585" s="646"/>
      <c r="K585" s="647"/>
      <c r="L585" s="648"/>
      <c r="M585" s="649"/>
      <c r="N585" s="650"/>
    </row>
    <row r="586" spans="1:14">
      <c r="A586" s="280">
        <f t="shared" si="9"/>
        <v>581</v>
      </c>
      <c r="C586" s="426" t="s">
        <v>114</v>
      </c>
      <c r="D586" s="615"/>
      <c r="E586" s="616"/>
      <c r="F586" s="436"/>
      <c r="G586" s="428" t="s">
        <v>632</v>
      </c>
      <c r="H586" s="427" t="s">
        <v>151</v>
      </c>
      <c r="I586" s="661"/>
      <c r="J586" s="646"/>
      <c r="K586" s="647"/>
      <c r="L586" s="648"/>
      <c r="M586" s="649"/>
      <c r="N586" s="655"/>
    </row>
    <row r="587" spans="1:14" ht="27.6">
      <c r="A587" s="280">
        <f t="shared" si="9"/>
        <v>582</v>
      </c>
      <c r="C587" s="426" t="s">
        <v>114</v>
      </c>
      <c r="D587" s="615"/>
      <c r="E587" s="616"/>
      <c r="F587" s="436"/>
      <c r="G587" s="428" t="s">
        <v>625</v>
      </c>
      <c r="H587" s="427" t="s">
        <v>150</v>
      </c>
      <c r="I587" s="661"/>
      <c r="J587" s="646"/>
      <c r="K587" s="647"/>
      <c r="L587" s="648"/>
      <c r="M587" s="649"/>
      <c r="N587" s="650"/>
    </row>
    <row r="588" spans="1:14" ht="27.6">
      <c r="A588" s="280">
        <f t="shared" si="9"/>
        <v>583</v>
      </c>
      <c r="C588" s="426" t="s">
        <v>114</v>
      </c>
      <c r="D588" s="615"/>
      <c r="E588" s="616"/>
      <c r="F588" s="436"/>
      <c r="G588" s="428" t="s">
        <v>1991</v>
      </c>
      <c r="H588" s="427" t="s">
        <v>25</v>
      </c>
      <c r="I588" s="661"/>
      <c r="J588" s="646"/>
      <c r="K588" s="647"/>
      <c r="L588" s="648"/>
      <c r="M588" s="649"/>
      <c r="N588" s="650"/>
    </row>
    <row r="589" spans="1:14">
      <c r="A589" s="280">
        <f t="shared" si="9"/>
        <v>584</v>
      </c>
      <c r="C589" s="426" t="s">
        <v>3434</v>
      </c>
      <c r="D589" s="615"/>
      <c r="E589" s="616"/>
      <c r="F589" s="436"/>
      <c r="G589" s="428" t="s">
        <v>56</v>
      </c>
      <c r="H589" s="427" t="s">
        <v>73</v>
      </c>
      <c r="I589" s="661"/>
      <c r="J589" s="646"/>
      <c r="K589" s="647"/>
      <c r="L589" s="648"/>
      <c r="M589" s="649"/>
      <c r="N589" s="650"/>
    </row>
    <row r="590" spans="1:14">
      <c r="A590" s="280">
        <f t="shared" si="9"/>
        <v>585</v>
      </c>
      <c r="C590" s="426" t="s">
        <v>3434</v>
      </c>
      <c r="D590" s="615"/>
      <c r="E590" s="616"/>
      <c r="F590" s="436"/>
      <c r="G590" s="428" t="s">
        <v>60</v>
      </c>
      <c r="H590" s="427" t="s">
        <v>73</v>
      </c>
      <c r="I590" s="661"/>
      <c r="J590" s="646"/>
      <c r="K590" s="647"/>
      <c r="L590" s="648"/>
      <c r="M590" s="649"/>
      <c r="N590" s="650"/>
    </row>
    <row r="591" spans="1:14">
      <c r="A591" s="280">
        <f t="shared" si="9"/>
        <v>586</v>
      </c>
      <c r="C591" s="434" t="s">
        <v>475</v>
      </c>
      <c r="D591" s="618"/>
      <c r="E591" s="618"/>
      <c r="F591" s="434" t="s">
        <v>1025</v>
      </c>
      <c r="G591" s="435" t="s">
        <v>169</v>
      </c>
      <c r="H591" s="434" t="s">
        <v>22</v>
      </c>
      <c r="I591" s="642"/>
      <c r="J591" s="643"/>
      <c r="K591" s="651"/>
      <c r="L591" s="651"/>
      <c r="M591" s="643"/>
      <c r="N591" s="641"/>
    </row>
    <row r="592" spans="1:14" ht="41.4">
      <c r="A592" s="280">
        <f t="shared" si="9"/>
        <v>587</v>
      </c>
      <c r="C592" s="426" t="s">
        <v>3434</v>
      </c>
      <c r="D592" s="615"/>
      <c r="E592" s="616"/>
      <c r="F592" s="436"/>
      <c r="G592" s="428" t="s">
        <v>18</v>
      </c>
      <c r="H592" s="427" t="s">
        <v>51</v>
      </c>
      <c r="I592" s="645"/>
      <c r="J592" s="646"/>
      <c r="K592" s="647"/>
      <c r="L592" s="648"/>
      <c r="M592" s="649"/>
      <c r="N592" s="655"/>
    </row>
    <row r="593" spans="1:14">
      <c r="A593" s="280">
        <f t="shared" si="9"/>
        <v>588</v>
      </c>
      <c r="C593" s="426" t="s">
        <v>3434</v>
      </c>
      <c r="D593" s="615"/>
      <c r="E593" s="616"/>
      <c r="F593" s="436"/>
      <c r="G593" s="428" t="s">
        <v>60</v>
      </c>
      <c r="H593" s="427" t="s">
        <v>73</v>
      </c>
      <c r="I593" s="645"/>
      <c r="J593" s="646"/>
      <c r="K593" s="647"/>
      <c r="L593" s="648"/>
      <c r="M593" s="649"/>
      <c r="N593" s="650"/>
    </row>
    <row r="594" spans="1:14">
      <c r="A594" s="280">
        <f t="shared" si="9"/>
        <v>589</v>
      </c>
      <c r="C594" s="426" t="s">
        <v>114</v>
      </c>
      <c r="D594" s="615"/>
      <c r="E594" s="621"/>
      <c r="F594" s="438"/>
      <c r="G594" s="428" t="s">
        <v>735</v>
      </c>
      <c r="H594" s="427" t="s">
        <v>147</v>
      </c>
      <c r="I594" s="645"/>
      <c r="J594" s="646"/>
      <c r="K594" s="647"/>
      <c r="L594" s="648"/>
      <c r="M594" s="649"/>
      <c r="N594" s="650"/>
    </row>
    <row r="595" spans="1:14">
      <c r="A595" s="280">
        <f t="shared" si="9"/>
        <v>590</v>
      </c>
      <c r="C595" s="434" t="s">
        <v>475</v>
      </c>
      <c r="D595" s="618"/>
      <c r="E595" s="618"/>
      <c r="F595" s="434" t="s">
        <v>1026</v>
      </c>
      <c r="G595" s="435" t="s">
        <v>170</v>
      </c>
      <c r="H595" s="434" t="s">
        <v>22</v>
      </c>
      <c r="I595" s="642"/>
      <c r="J595" s="643"/>
      <c r="K595" s="651"/>
      <c r="L595" s="651"/>
      <c r="M595" s="643"/>
      <c r="N595" s="641"/>
    </row>
    <row r="596" spans="1:14">
      <c r="A596" s="280">
        <f t="shared" si="9"/>
        <v>591</v>
      </c>
      <c r="C596" s="426" t="s">
        <v>3434</v>
      </c>
      <c r="D596" s="615"/>
      <c r="E596" s="616"/>
      <c r="F596" s="436"/>
      <c r="G596" s="428" t="s">
        <v>69</v>
      </c>
      <c r="H596" s="427" t="s">
        <v>73</v>
      </c>
      <c r="I596" s="645"/>
      <c r="J596" s="646"/>
      <c r="K596" s="647"/>
      <c r="L596" s="648"/>
      <c r="M596" s="649"/>
      <c r="N596" s="650"/>
    </row>
    <row r="597" spans="1:14" ht="27.6">
      <c r="A597" s="280">
        <f t="shared" si="9"/>
        <v>592</v>
      </c>
      <c r="C597" s="434" t="s">
        <v>475</v>
      </c>
      <c r="D597" s="618"/>
      <c r="E597" s="618"/>
      <c r="F597" s="434" t="s">
        <v>2915</v>
      </c>
      <c r="G597" s="435" t="s">
        <v>2917</v>
      </c>
      <c r="H597" s="434" t="s">
        <v>25</v>
      </c>
      <c r="I597" s="642"/>
      <c r="J597" s="643"/>
      <c r="K597" s="651"/>
      <c r="L597" s="651"/>
      <c r="M597" s="643"/>
      <c r="N597" s="641"/>
    </row>
    <row r="598" spans="1:14" ht="27.6">
      <c r="A598" s="280">
        <f t="shared" si="9"/>
        <v>593</v>
      </c>
      <c r="C598" s="426" t="s">
        <v>114</v>
      </c>
      <c r="D598" s="615"/>
      <c r="E598" s="616"/>
      <c r="F598" s="436"/>
      <c r="G598" s="428" t="s">
        <v>2918</v>
      </c>
      <c r="H598" s="426" t="s">
        <v>25</v>
      </c>
      <c r="I598" s="645"/>
      <c r="J598" s="656"/>
      <c r="K598" s="647"/>
      <c r="L598" s="648"/>
      <c r="M598" s="649"/>
      <c r="N598" s="650"/>
    </row>
    <row r="599" spans="1:14">
      <c r="A599" s="280">
        <f t="shared" si="9"/>
        <v>594</v>
      </c>
      <c r="C599" s="426" t="s">
        <v>3434</v>
      </c>
      <c r="D599" s="615"/>
      <c r="E599" s="616"/>
      <c r="F599" s="436"/>
      <c r="G599" s="428" t="s">
        <v>56</v>
      </c>
      <c r="H599" s="427" t="s">
        <v>73</v>
      </c>
      <c r="I599" s="645"/>
      <c r="J599" s="646"/>
      <c r="K599" s="647"/>
      <c r="L599" s="648"/>
      <c r="M599" s="649"/>
      <c r="N599" s="655"/>
    </row>
    <row r="600" spans="1:14">
      <c r="A600" s="280">
        <f t="shared" si="9"/>
        <v>595</v>
      </c>
      <c r="C600" s="426" t="s">
        <v>3434</v>
      </c>
      <c r="D600" s="615"/>
      <c r="E600" s="616"/>
      <c r="F600" s="436"/>
      <c r="G600" s="428" t="s">
        <v>60</v>
      </c>
      <c r="H600" s="427" t="s">
        <v>73</v>
      </c>
      <c r="I600" s="645"/>
      <c r="J600" s="646"/>
      <c r="K600" s="647"/>
      <c r="L600" s="648"/>
      <c r="M600" s="649"/>
      <c r="N600" s="650"/>
    </row>
    <row r="601" spans="1:14">
      <c r="A601" s="280">
        <f t="shared" si="9"/>
        <v>596</v>
      </c>
      <c r="C601" s="434" t="s">
        <v>475</v>
      </c>
      <c r="D601" s="618"/>
      <c r="E601" s="618"/>
      <c r="F601" s="434" t="s">
        <v>187</v>
      </c>
      <c r="G601" s="435" t="s">
        <v>2919</v>
      </c>
      <c r="H601" s="434" t="s">
        <v>20</v>
      </c>
      <c r="I601" s="642"/>
      <c r="J601" s="643"/>
      <c r="K601" s="651"/>
      <c r="L601" s="651"/>
      <c r="M601" s="643"/>
      <c r="N601" s="641"/>
    </row>
    <row r="602" spans="1:14">
      <c r="A602" s="280">
        <f t="shared" si="9"/>
        <v>597</v>
      </c>
      <c r="C602" s="426" t="s">
        <v>114</v>
      </c>
      <c r="D602" s="615"/>
      <c r="E602" s="616"/>
      <c r="F602" s="436"/>
      <c r="G602" s="428" t="s">
        <v>2920</v>
      </c>
      <c r="H602" s="426" t="s">
        <v>20</v>
      </c>
      <c r="I602" s="645"/>
      <c r="J602" s="656"/>
      <c r="K602" s="647"/>
      <c r="L602" s="648"/>
      <c r="M602" s="649"/>
      <c r="N602" s="650"/>
    </row>
    <row r="603" spans="1:14">
      <c r="A603" s="280">
        <f t="shared" si="9"/>
        <v>598</v>
      </c>
      <c r="C603" s="426" t="s">
        <v>114</v>
      </c>
      <c r="D603" s="615"/>
      <c r="E603" s="616"/>
      <c r="F603" s="436"/>
      <c r="G603" s="428" t="s">
        <v>690</v>
      </c>
      <c r="H603" s="427" t="s">
        <v>149</v>
      </c>
      <c r="I603" s="645"/>
      <c r="J603" s="646"/>
      <c r="K603" s="647"/>
      <c r="L603" s="648"/>
      <c r="M603" s="649"/>
      <c r="N603" s="655"/>
    </row>
    <row r="604" spans="1:14">
      <c r="A604" s="280">
        <f t="shared" si="9"/>
        <v>599</v>
      </c>
      <c r="C604" s="426" t="s">
        <v>3434</v>
      </c>
      <c r="D604" s="615"/>
      <c r="E604" s="616"/>
      <c r="F604" s="436"/>
      <c r="G604" s="428" t="s">
        <v>60</v>
      </c>
      <c r="H604" s="427" t="s">
        <v>73</v>
      </c>
      <c r="I604" s="645"/>
      <c r="J604" s="646"/>
      <c r="K604" s="647"/>
      <c r="L604" s="648"/>
      <c r="M604" s="649"/>
      <c r="N604" s="650"/>
    </row>
    <row r="605" spans="1:14" ht="27.6">
      <c r="A605" s="280">
        <f t="shared" si="9"/>
        <v>600</v>
      </c>
      <c r="C605" s="434" t="s">
        <v>475</v>
      </c>
      <c r="D605" s="618"/>
      <c r="E605" s="618"/>
      <c r="F605" s="434" t="s">
        <v>375</v>
      </c>
      <c r="G605" s="435" t="s">
        <v>410</v>
      </c>
      <c r="H605" s="434" t="s">
        <v>25</v>
      </c>
      <c r="I605" s="663"/>
      <c r="J605" s="643"/>
      <c r="K605" s="651"/>
      <c r="L605" s="651"/>
      <c r="M605" s="651"/>
      <c r="N605" s="641"/>
    </row>
    <row r="606" spans="1:14">
      <c r="A606" s="280">
        <f t="shared" si="9"/>
        <v>601</v>
      </c>
      <c r="C606" s="426" t="s">
        <v>3434</v>
      </c>
      <c r="D606" s="615"/>
      <c r="E606" s="616"/>
      <c r="F606" s="436"/>
      <c r="G606" s="428" t="s">
        <v>43</v>
      </c>
      <c r="H606" s="427" t="s">
        <v>73</v>
      </c>
      <c r="I606" s="664"/>
      <c r="J606" s="646"/>
      <c r="K606" s="647"/>
      <c r="L606" s="648"/>
      <c r="M606" s="649"/>
      <c r="N606" s="650"/>
    </row>
    <row r="607" spans="1:14">
      <c r="A607" s="280">
        <f t="shared" si="9"/>
        <v>602</v>
      </c>
      <c r="C607" s="426" t="s">
        <v>3434</v>
      </c>
      <c r="D607" s="615"/>
      <c r="E607" s="616"/>
      <c r="F607" s="436"/>
      <c r="G607" s="428" t="s">
        <v>60</v>
      </c>
      <c r="H607" s="427" t="s">
        <v>73</v>
      </c>
      <c r="I607" s="664"/>
      <c r="J607" s="646"/>
      <c r="K607" s="647"/>
      <c r="L607" s="648"/>
      <c r="M607" s="649"/>
      <c r="N607" s="650"/>
    </row>
    <row r="608" spans="1:14">
      <c r="A608" s="280">
        <f t="shared" si="9"/>
        <v>603</v>
      </c>
      <c r="C608" s="426" t="s">
        <v>114</v>
      </c>
      <c r="D608" s="615"/>
      <c r="E608" s="616"/>
      <c r="F608" s="436"/>
      <c r="G608" s="428" t="s">
        <v>681</v>
      </c>
      <c r="H608" s="427" t="s">
        <v>151</v>
      </c>
      <c r="I608" s="645"/>
      <c r="J608" s="646"/>
      <c r="K608" s="647"/>
      <c r="L608" s="648"/>
      <c r="M608" s="649"/>
      <c r="N608" s="650"/>
    </row>
    <row r="609" spans="1:14" ht="27.6">
      <c r="A609" s="280">
        <f t="shared" si="9"/>
        <v>604</v>
      </c>
      <c r="C609" s="426" t="s">
        <v>114</v>
      </c>
      <c r="D609" s="615"/>
      <c r="E609" s="616"/>
      <c r="F609" s="436"/>
      <c r="G609" s="428" t="s">
        <v>1399</v>
      </c>
      <c r="H609" s="427" t="s">
        <v>150</v>
      </c>
      <c r="I609" s="664"/>
      <c r="J609" s="646"/>
      <c r="K609" s="647"/>
      <c r="L609" s="648"/>
      <c r="M609" s="649"/>
      <c r="N609" s="650"/>
    </row>
    <row r="610" spans="1:14" ht="27.6">
      <c r="A610" s="280">
        <f t="shared" si="9"/>
        <v>605</v>
      </c>
      <c r="C610" s="426" t="s">
        <v>114</v>
      </c>
      <c r="D610" s="615"/>
      <c r="E610" s="616"/>
      <c r="F610" s="436"/>
      <c r="G610" s="428" t="s">
        <v>674</v>
      </c>
      <c r="H610" s="427" t="s">
        <v>150</v>
      </c>
      <c r="I610" s="664"/>
      <c r="J610" s="646"/>
      <c r="K610" s="647"/>
      <c r="L610" s="648"/>
      <c r="M610" s="649"/>
      <c r="N610" s="650"/>
    </row>
    <row r="611" spans="1:14" ht="27.6">
      <c r="A611" s="280">
        <f t="shared" si="9"/>
        <v>606</v>
      </c>
      <c r="C611" s="426" t="s">
        <v>114</v>
      </c>
      <c r="D611" s="615"/>
      <c r="E611" s="616"/>
      <c r="F611" s="436"/>
      <c r="G611" s="428" t="s">
        <v>822</v>
      </c>
      <c r="H611" s="427" t="s">
        <v>151</v>
      </c>
      <c r="I611" s="664"/>
      <c r="J611" s="646"/>
      <c r="K611" s="647"/>
      <c r="L611" s="648"/>
      <c r="M611" s="649"/>
      <c r="N611" s="650"/>
    </row>
    <row r="612" spans="1:14">
      <c r="A612" s="280">
        <f t="shared" si="9"/>
        <v>607</v>
      </c>
      <c r="C612" s="434" t="s">
        <v>475</v>
      </c>
      <c r="D612" s="618"/>
      <c r="E612" s="618"/>
      <c r="F612" s="434" t="s">
        <v>379</v>
      </c>
      <c r="G612" s="435" t="s">
        <v>390</v>
      </c>
      <c r="H612" s="434" t="s">
        <v>22</v>
      </c>
      <c r="I612" s="642"/>
      <c r="J612" s="651"/>
      <c r="K612" s="651"/>
      <c r="L612" s="651"/>
      <c r="M612" s="651"/>
      <c r="N612" s="641"/>
    </row>
    <row r="613" spans="1:14">
      <c r="A613" s="280">
        <f t="shared" si="9"/>
        <v>608</v>
      </c>
      <c r="C613" s="426" t="s">
        <v>114</v>
      </c>
      <c r="D613" s="616"/>
      <c r="E613" s="616"/>
      <c r="F613" s="436"/>
      <c r="G613" s="428" t="s">
        <v>3438</v>
      </c>
      <c r="H613" s="427" t="s">
        <v>22</v>
      </c>
      <c r="I613" s="645"/>
      <c r="J613" s="646"/>
      <c r="K613" s="647"/>
      <c r="L613" s="648"/>
      <c r="M613" s="649"/>
      <c r="N613" s="650"/>
    </row>
    <row r="614" spans="1:14">
      <c r="A614" s="280">
        <f t="shared" si="9"/>
        <v>609</v>
      </c>
      <c r="C614" s="426" t="s">
        <v>114</v>
      </c>
      <c r="D614" s="616"/>
      <c r="E614" s="616"/>
      <c r="F614" s="436"/>
      <c r="G614" s="428" t="s">
        <v>3439</v>
      </c>
      <c r="H614" s="427" t="s">
        <v>22</v>
      </c>
      <c r="I614" s="645"/>
      <c r="J614" s="646"/>
      <c r="K614" s="647"/>
      <c r="L614" s="648"/>
      <c r="M614" s="649"/>
      <c r="N614" s="650"/>
    </row>
    <row r="615" spans="1:14">
      <c r="A615" s="280">
        <f t="shared" si="9"/>
        <v>610</v>
      </c>
      <c r="C615" s="426" t="s">
        <v>114</v>
      </c>
      <c r="D615" s="616"/>
      <c r="E615" s="616"/>
      <c r="F615" s="436"/>
      <c r="G615" s="428" t="s">
        <v>3440</v>
      </c>
      <c r="H615" s="427" t="s">
        <v>22</v>
      </c>
      <c r="I615" s="645"/>
      <c r="J615" s="646"/>
      <c r="K615" s="647"/>
      <c r="L615" s="648"/>
      <c r="M615" s="649"/>
      <c r="N615" s="650"/>
    </row>
    <row r="616" spans="1:14">
      <c r="A616" s="280">
        <f t="shared" si="9"/>
        <v>611</v>
      </c>
      <c r="C616" s="434" t="s">
        <v>475</v>
      </c>
      <c r="D616" s="618"/>
      <c r="E616" s="618"/>
      <c r="F616" s="434" t="s">
        <v>2932</v>
      </c>
      <c r="G616" s="435" t="s">
        <v>2933</v>
      </c>
      <c r="H616" s="434" t="s">
        <v>24</v>
      </c>
      <c r="I616" s="642"/>
      <c r="J616" s="643"/>
      <c r="K616" s="651"/>
      <c r="L616" s="651"/>
      <c r="M616" s="651"/>
      <c r="N616" s="654"/>
    </row>
    <row r="617" spans="1:14">
      <c r="A617" s="280">
        <f t="shared" si="9"/>
        <v>612</v>
      </c>
      <c r="C617" s="426" t="s">
        <v>3434</v>
      </c>
      <c r="D617" s="619"/>
      <c r="E617" s="616"/>
      <c r="F617" s="436"/>
      <c r="G617" s="428" t="s">
        <v>56</v>
      </c>
      <c r="H617" s="427" t="s">
        <v>73</v>
      </c>
      <c r="I617" s="645"/>
      <c r="J617" s="646"/>
      <c r="K617" s="647"/>
      <c r="L617" s="648"/>
      <c r="M617" s="649"/>
      <c r="N617" s="650"/>
    </row>
    <row r="618" spans="1:14">
      <c r="A618" s="280">
        <f t="shared" si="9"/>
        <v>613</v>
      </c>
      <c r="C618" s="426" t="s">
        <v>3434</v>
      </c>
      <c r="D618" s="619"/>
      <c r="E618" s="616"/>
      <c r="F618" s="436"/>
      <c r="G618" s="428" t="s">
        <v>31</v>
      </c>
      <c r="H618" s="427" t="s">
        <v>73</v>
      </c>
      <c r="I618" s="645"/>
      <c r="J618" s="646"/>
      <c r="K618" s="647"/>
      <c r="L618" s="648"/>
      <c r="M618" s="649"/>
      <c r="N618" s="650"/>
    </row>
    <row r="619" spans="1:14" ht="27.6">
      <c r="A619" s="280">
        <f t="shared" si="9"/>
        <v>614</v>
      </c>
      <c r="C619" s="426" t="s">
        <v>114</v>
      </c>
      <c r="D619" s="615"/>
      <c r="E619" s="616"/>
      <c r="F619" s="436"/>
      <c r="G619" s="428" t="s">
        <v>1367</v>
      </c>
      <c r="H619" s="427" t="s">
        <v>147</v>
      </c>
      <c r="I619" s="645"/>
      <c r="J619" s="646"/>
      <c r="K619" s="647"/>
      <c r="L619" s="648"/>
      <c r="M619" s="649"/>
      <c r="N619" s="650"/>
    </row>
    <row r="620" spans="1:14" ht="41.4">
      <c r="A620" s="280">
        <f t="shared" si="9"/>
        <v>615</v>
      </c>
      <c r="C620" s="426" t="s">
        <v>3434</v>
      </c>
      <c r="D620" s="615"/>
      <c r="E620" s="616"/>
      <c r="F620" s="436"/>
      <c r="G620" s="428" t="s">
        <v>144</v>
      </c>
      <c r="H620" s="427" t="s">
        <v>51</v>
      </c>
      <c r="I620" s="645"/>
      <c r="J620" s="646"/>
      <c r="K620" s="647"/>
      <c r="L620" s="648"/>
      <c r="M620" s="649"/>
      <c r="N620" s="650"/>
    </row>
    <row r="621" spans="1:14">
      <c r="A621" s="280">
        <f t="shared" si="9"/>
        <v>616</v>
      </c>
      <c r="C621" s="434" t="s">
        <v>475</v>
      </c>
      <c r="D621" s="618"/>
      <c r="E621" s="618"/>
      <c r="F621" s="434" t="s">
        <v>2936</v>
      </c>
      <c r="G621" s="435" t="s">
        <v>2937</v>
      </c>
      <c r="H621" s="434" t="s">
        <v>25</v>
      </c>
      <c r="I621" s="642"/>
      <c r="J621" s="643"/>
      <c r="K621" s="651"/>
      <c r="L621" s="651"/>
      <c r="M621" s="651"/>
      <c r="N621" s="654"/>
    </row>
    <row r="622" spans="1:14" ht="55.2">
      <c r="A622" s="280">
        <f t="shared" si="9"/>
        <v>617</v>
      </c>
      <c r="C622" s="426" t="s">
        <v>3434</v>
      </c>
      <c r="D622" s="619"/>
      <c r="E622" s="616"/>
      <c r="F622" s="436"/>
      <c r="G622" s="428" t="s">
        <v>892</v>
      </c>
      <c r="H622" s="427" t="s">
        <v>5</v>
      </c>
      <c r="I622" s="645"/>
      <c r="J622" s="646"/>
      <c r="K622" s="647"/>
      <c r="L622" s="648"/>
      <c r="M622" s="649"/>
      <c r="N622" s="650"/>
    </row>
    <row r="623" spans="1:14" ht="55.2">
      <c r="A623" s="280">
        <f t="shared" si="9"/>
        <v>618</v>
      </c>
      <c r="C623" s="426" t="s">
        <v>3434</v>
      </c>
      <c r="D623" s="619"/>
      <c r="E623" s="616"/>
      <c r="F623" s="436"/>
      <c r="G623" s="428" t="s">
        <v>883</v>
      </c>
      <c r="H623" s="427" t="s">
        <v>51</v>
      </c>
      <c r="I623" s="645"/>
      <c r="J623" s="646"/>
      <c r="K623" s="647"/>
      <c r="L623" s="648"/>
      <c r="M623" s="649"/>
      <c r="N623" s="650"/>
    </row>
    <row r="624" spans="1:14" ht="27.6">
      <c r="A624" s="280">
        <f t="shared" si="9"/>
        <v>619</v>
      </c>
      <c r="C624" s="426" t="s">
        <v>3434</v>
      </c>
      <c r="D624" s="619"/>
      <c r="E624" s="616"/>
      <c r="F624" s="436"/>
      <c r="G624" s="428" t="s">
        <v>6</v>
      </c>
      <c r="H624" s="427" t="s">
        <v>5</v>
      </c>
      <c r="I624" s="645"/>
      <c r="J624" s="646"/>
      <c r="K624" s="647"/>
      <c r="L624" s="648"/>
      <c r="M624" s="649"/>
      <c r="N624" s="650"/>
    </row>
    <row r="625" spans="1:14" ht="27.6">
      <c r="A625" s="280">
        <f t="shared" si="9"/>
        <v>620</v>
      </c>
      <c r="C625" s="426" t="s">
        <v>3434</v>
      </c>
      <c r="D625" s="619"/>
      <c r="E625" s="616"/>
      <c r="F625" s="436"/>
      <c r="G625" s="428" t="s">
        <v>7</v>
      </c>
      <c r="H625" s="427" t="s">
        <v>51</v>
      </c>
      <c r="I625" s="645"/>
      <c r="J625" s="646"/>
      <c r="K625" s="647"/>
      <c r="L625" s="648"/>
      <c r="M625" s="649"/>
      <c r="N625" s="650"/>
    </row>
    <row r="626" spans="1:14" ht="27.6">
      <c r="A626" s="280">
        <f t="shared" si="9"/>
        <v>621</v>
      </c>
      <c r="C626" s="426" t="s">
        <v>3434</v>
      </c>
      <c r="D626" s="616"/>
      <c r="E626" s="616"/>
      <c r="F626" s="436"/>
      <c r="G626" s="428" t="s">
        <v>15</v>
      </c>
      <c r="H626" s="427" t="s">
        <v>5</v>
      </c>
      <c r="I626" s="645"/>
      <c r="J626" s="646"/>
      <c r="K626" s="647"/>
      <c r="L626" s="648"/>
      <c r="M626" s="649"/>
      <c r="N626" s="650"/>
    </row>
    <row r="627" spans="1:14" ht="27.6">
      <c r="A627" s="280">
        <f t="shared" si="9"/>
        <v>622</v>
      </c>
      <c r="C627" s="426" t="s">
        <v>3434</v>
      </c>
      <c r="D627" s="616"/>
      <c r="E627" s="616"/>
      <c r="F627" s="436"/>
      <c r="G627" s="428" t="s">
        <v>52</v>
      </c>
      <c r="H627" s="427" t="s">
        <v>51</v>
      </c>
      <c r="I627" s="645"/>
      <c r="J627" s="646"/>
      <c r="K627" s="647"/>
      <c r="L627" s="648"/>
      <c r="M627" s="649"/>
      <c r="N627" s="650"/>
    </row>
    <row r="628" spans="1:14">
      <c r="A628" s="280">
        <f t="shared" si="9"/>
        <v>623</v>
      </c>
      <c r="C628" s="426" t="s">
        <v>3434</v>
      </c>
      <c r="D628" s="619"/>
      <c r="E628" s="616"/>
      <c r="F628" s="436"/>
      <c r="G628" s="428" t="s">
        <v>60</v>
      </c>
      <c r="H628" s="427" t="s">
        <v>73</v>
      </c>
      <c r="I628" s="645"/>
      <c r="J628" s="646"/>
      <c r="K628" s="647"/>
      <c r="L628" s="648"/>
      <c r="M628" s="649"/>
      <c r="N628" s="650"/>
    </row>
    <row r="629" spans="1:14">
      <c r="A629" s="280">
        <f t="shared" si="9"/>
        <v>624</v>
      </c>
      <c r="C629" s="426" t="s">
        <v>114</v>
      </c>
      <c r="D629" s="619"/>
      <c r="E629" s="616"/>
      <c r="F629" s="436"/>
      <c r="G629" s="428" t="s">
        <v>3441</v>
      </c>
      <c r="H629" s="427" t="s">
        <v>151</v>
      </c>
      <c r="I629" s="645"/>
      <c r="J629" s="646"/>
      <c r="K629" s="647"/>
      <c r="L629" s="648"/>
      <c r="M629" s="649"/>
      <c r="N629" s="650"/>
    </row>
    <row r="630" spans="1:14">
      <c r="A630" s="280">
        <f t="shared" si="9"/>
        <v>625</v>
      </c>
      <c r="C630" s="434" t="s">
        <v>475</v>
      </c>
      <c r="D630" s="618"/>
      <c r="E630" s="618"/>
      <c r="F630" s="434" t="s">
        <v>2938</v>
      </c>
      <c r="G630" s="435" t="s">
        <v>2939</v>
      </c>
      <c r="H630" s="434" t="s">
        <v>25</v>
      </c>
      <c r="I630" s="642"/>
      <c r="J630" s="643"/>
      <c r="K630" s="651"/>
      <c r="L630" s="651"/>
      <c r="M630" s="651"/>
      <c r="N630" s="654"/>
    </row>
    <row r="631" spans="1:14" ht="55.2">
      <c r="A631" s="280">
        <f t="shared" si="9"/>
        <v>626</v>
      </c>
      <c r="C631" s="426" t="s">
        <v>3434</v>
      </c>
      <c r="D631" s="619"/>
      <c r="E631" s="616"/>
      <c r="F631" s="436"/>
      <c r="G631" s="428" t="s">
        <v>892</v>
      </c>
      <c r="H631" s="427" t="s">
        <v>5</v>
      </c>
      <c r="I631" s="645"/>
      <c r="J631" s="646"/>
      <c r="K631" s="647"/>
      <c r="L631" s="648"/>
      <c r="M631" s="649"/>
      <c r="N631" s="650"/>
    </row>
    <row r="632" spans="1:14" ht="55.2">
      <c r="A632" s="280">
        <f t="shared" si="9"/>
        <v>627</v>
      </c>
      <c r="C632" s="426" t="s">
        <v>3434</v>
      </c>
      <c r="D632" s="619"/>
      <c r="E632" s="616"/>
      <c r="F632" s="436"/>
      <c r="G632" s="428" t="s">
        <v>883</v>
      </c>
      <c r="H632" s="427" t="s">
        <v>51</v>
      </c>
      <c r="I632" s="645"/>
      <c r="J632" s="646"/>
      <c r="K632" s="647"/>
      <c r="L632" s="648"/>
      <c r="M632" s="649"/>
      <c r="N632" s="650"/>
    </row>
    <row r="633" spans="1:14" ht="27.6">
      <c r="A633" s="280">
        <f t="shared" si="9"/>
        <v>628</v>
      </c>
      <c r="C633" s="426" t="s">
        <v>3434</v>
      </c>
      <c r="D633" s="619"/>
      <c r="E633" s="616"/>
      <c r="F633" s="436"/>
      <c r="G633" s="428" t="s">
        <v>6</v>
      </c>
      <c r="H633" s="427" t="s">
        <v>5</v>
      </c>
      <c r="I633" s="645"/>
      <c r="J633" s="646"/>
      <c r="K633" s="647"/>
      <c r="L633" s="648"/>
      <c r="M633" s="649"/>
      <c r="N633" s="650"/>
    </row>
    <row r="634" spans="1:14" ht="27.6">
      <c r="A634" s="280">
        <f t="shared" si="9"/>
        <v>629</v>
      </c>
      <c r="C634" s="426" t="s">
        <v>3434</v>
      </c>
      <c r="D634" s="619"/>
      <c r="E634" s="616"/>
      <c r="F634" s="436"/>
      <c r="G634" s="428" t="s">
        <v>7</v>
      </c>
      <c r="H634" s="427" t="s">
        <v>51</v>
      </c>
      <c r="I634" s="645"/>
      <c r="J634" s="646"/>
      <c r="K634" s="647"/>
      <c r="L634" s="648"/>
      <c r="M634" s="649"/>
      <c r="N634" s="650"/>
    </row>
    <row r="635" spans="1:14" ht="27.6">
      <c r="A635" s="280">
        <f t="shared" si="9"/>
        <v>630</v>
      </c>
      <c r="C635" s="426" t="s">
        <v>3434</v>
      </c>
      <c r="D635" s="616"/>
      <c r="E635" s="616"/>
      <c r="F635" s="436"/>
      <c r="G635" s="428" t="s">
        <v>15</v>
      </c>
      <c r="H635" s="427" t="s">
        <v>5</v>
      </c>
      <c r="I635" s="645"/>
      <c r="J635" s="646"/>
      <c r="K635" s="647"/>
      <c r="L635" s="648"/>
      <c r="M635" s="649"/>
      <c r="N635" s="650"/>
    </row>
    <row r="636" spans="1:14" ht="27.6">
      <c r="A636" s="280">
        <f t="shared" si="9"/>
        <v>631</v>
      </c>
      <c r="C636" s="426" t="s">
        <v>3434</v>
      </c>
      <c r="D636" s="616"/>
      <c r="E636" s="616"/>
      <c r="F636" s="436"/>
      <c r="G636" s="428" t="s">
        <v>52</v>
      </c>
      <c r="H636" s="427" t="s">
        <v>51</v>
      </c>
      <c r="I636" s="645"/>
      <c r="J636" s="646"/>
      <c r="K636" s="647"/>
      <c r="L636" s="648"/>
      <c r="M636" s="649"/>
      <c r="N636" s="650"/>
    </row>
    <row r="637" spans="1:14">
      <c r="A637" s="280">
        <f t="shared" si="9"/>
        <v>632</v>
      </c>
      <c r="C637" s="426" t="s">
        <v>3434</v>
      </c>
      <c r="D637" s="619"/>
      <c r="E637" s="616"/>
      <c r="F637" s="436"/>
      <c r="G637" s="428" t="s">
        <v>60</v>
      </c>
      <c r="H637" s="427" t="s">
        <v>73</v>
      </c>
      <c r="I637" s="645"/>
      <c r="J637" s="646"/>
      <c r="K637" s="647"/>
      <c r="L637" s="648"/>
      <c r="M637" s="649"/>
      <c r="N637" s="650"/>
    </row>
    <row r="638" spans="1:14">
      <c r="A638" s="280">
        <f t="shared" si="9"/>
        <v>633</v>
      </c>
      <c r="C638" s="426" t="s">
        <v>114</v>
      </c>
      <c r="D638" s="619"/>
      <c r="E638" s="616"/>
      <c r="F638" s="436"/>
      <c r="G638" s="428" t="s">
        <v>3442</v>
      </c>
      <c r="H638" s="427" t="s">
        <v>151</v>
      </c>
      <c r="I638" s="645"/>
      <c r="J638" s="646"/>
      <c r="K638" s="647"/>
      <c r="L638" s="648"/>
      <c r="M638" s="649"/>
      <c r="N638" s="650"/>
    </row>
    <row r="639" spans="1:14">
      <c r="A639" s="280">
        <f t="shared" si="9"/>
        <v>634</v>
      </c>
      <c r="C639" s="434" t="s">
        <v>475</v>
      </c>
      <c r="D639" s="618"/>
      <c r="E639" s="618"/>
      <c r="F639" s="434" t="s">
        <v>2940</v>
      </c>
      <c r="G639" s="435" t="s">
        <v>2923</v>
      </c>
      <c r="H639" s="434" t="s">
        <v>25</v>
      </c>
      <c r="I639" s="642"/>
      <c r="J639" s="643"/>
      <c r="K639" s="651"/>
      <c r="L639" s="651"/>
      <c r="M639" s="651"/>
      <c r="N639" s="654"/>
    </row>
    <row r="640" spans="1:14">
      <c r="A640" s="280">
        <f t="shared" si="9"/>
        <v>635</v>
      </c>
      <c r="C640" s="426" t="s">
        <v>114</v>
      </c>
      <c r="D640" s="619"/>
      <c r="E640" s="616"/>
      <c r="F640" s="436"/>
      <c r="G640" s="428" t="s">
        <v>3443</v>
      </c>
      <c r="H640" s="427" t="s">
        <v>73</v>
      </c>
      <c r="I640" s="645"/>
      <c r="J640" s="646"/>
      <c r="K640" s="647"/>
      <c r="L640" s="648"/>
      <c r="M640" s="649"/>
      <c r="N640" s="650"/>
    </row>
    <row r="641" spans="1:14">
      <c r="A641" s="280">
        <f t="shared" si="9"/>
        <v>636</v>
      </c>
      <c r="C641" s="426" t="s">
        <v>114</v>
      </c>
      <c r="D641" s="619"/>
      <c r="E641" s="616"/>
      <c r="F641" s="436"/>
      <c r="G641" s="428" t="s">
        <v>3444</v>
      </c>
      <c r="H641" s="427" t="s">
        <v>73</v>
      </c>
      <c r="I641" s="645"/>
      <c r="J641" s="646"/>
      <c r="K641" s="647"/>
      <c r="L641" s="648"/>
      <c r="M641" s="649"/>
      <c r="N641" s="650"/>
    </row>
    <row r="642" spans="1:14">
      <c r="A642" s="280">
        <f t="shared" si="9"/>
        <v>637</v>
      </c>
      <c r="C642" s="426" t="s">
        <v>3434</v>
      </c>
      <c r="D642" s="619"/>
      <c r="E642" s="616"/>
      <c r="F642" s="436"/>
      <c r="G642" s="428" t="s">
        <v>49</v>
      </c>
      <c r="H642" s="427" t="s">
        <v>73</v>
      </c>
      <c r="I642" s="645"/>
      <c r="J642" s="646"/>
      <c r="K642" s="647"/>
      <c r="L642" s="648"/>
      <c r="M642" s="649"/>
      <c r="N642" s="650"/>
    </row>
    <row r="643" spans="1:14">
      <c r="A643" s="280">
        <f t="shared" si="9"/>
        <v>638</v>
      </c>
      <c r="C643" s="426" t="s">
        <v>3434</v>
      </c>
      <c r="D643" s="619"/>
      <c r="E643" s="616"/>
      <c r="F643" s="436"/>
      <c r="G643" s="428" t="s">
        <v>60</v>
      </c>
      <c r="H643" s="427" t="s">
        <v>73</v>
      </c>
      <c r="I643" s="645"/>
      <c r="J643" s="646"/>
      <c r="K643" s="647"/>
      <c r="L643" s="648"/>
      <c r="M643" s="649"/>
      <c r="N643" s="650"/>
    </row>
    <row r="644" spans="1:14">
      <c r="A644" s="280">
        <f t="shared" si="9"/>
        <v>639</v>
      </c>
      <c r="C644" s="426" t="s">
        <v>114</v>
      </c>
      <c r="D644" s="619"/>
      <c r="E644" s="616"/>
      <c r="F644" s="436"/>
      <c r="G644" s="428" t="s">
        <v>3445</v>
      </c>
      <c r="H644" s="427" t="s">
        <v>25</v>
      </c>
      <c r="I644" s="645"/>
      <c r="J644" s="646"/>
      <c r="K644" s="647"/>
      <c r="L644" s="648"/>
      <c r="M644" s="649"/>
      <c r="N644" s="650"/>
    </row>
    <row r="645" spans="1:14">
      <c r="A645" s="280">
        <f t="shared" si="9"/>
        <v>640</v>
      </c>
      <c r="C645" s="434" t="s">
        <v>475</v>
      </c>
      <c r="D645" s="618"/>
      <c r="E645" s="618"/>
      <c r="F645" s="434" t="s">
        <v>2941</v>
      </c>
      <c r="G645" s="435" t="s">
        <v>2945</v>
      </c>
      <c r="H645" s="434" t="s">
        <v>22</v>
      </c>
      <c r="I645" s="642"/>
      <c r="J645" s="643"/>
      <c r="K645" s="651"/>
      <c r="L645" s="651"/>
      <c r="M645" s="651"/>
      <c r="N645" s="654"/>
    </row>
    <row r="646" spans="1:14">
      <c r="A646" s="280">
        <f t="shared" si="9"/>
        <v>641</v>
      </c>
      <c r="C646" s="426" t="s">
        <v>114</v>
      </c>
      <c r="D646" s="619"/>
      <c r="E646" s="616"/>
      <c r="F646" s="436"/>
      <c r="G646" s="428" t="s">
        <v>3443</v>
      </c>
      <c r="H646" s="427" t="s">
        <v>73</v>
      </c>
      <c r="I646" s="645"/>
      <c r="J646" s="646"/>
      <c r="K646" s="647"/>
      <c r="L646" s="648"/>
      <c r="M646" s="649"/>
      <c r="N646" s="650"/>
    </row>
    <row r="647" spans="1:14">
      <c r="A647" s="280">
        <f t="shared" si="9"/>
        <v>642</v>
      </c>
      <c r="C647" s="426" t="s">
        <v>114</v>
      </c>
      <c r="D647" s="619"/>
      <c r="E647" s="616"/>
      <c r="F647" s="436"/>
      <c r="G647" s="428" t="s">
        <v>3444</v>
      </c>
      <c r="H647" s="427" t="s">
        <v>73</v>
      </c>
      <c r="I647" s="645"/>
      <c r="J647" s="646"/>
      <c r="K647" s="647"/>
      <c r="L647" s="648"/>
      <c r="M647" s="649"/>
      <c r="N647" s="650"/>
    </row>
    <row r="648" spans="1:14">
      <c r="A648" s="280">
        <f t="shared" si="9"/>
        <v>643</v>
      </c>
      <c r="C648" s="426" t="s">
        <v>3434</v>
      </c>
      <c r="D648" s="619"/>
      <c r="E648" s="616"/>
      <c r="F648" s="436"/>
      <c r="G648" s="428" t="s">
        <v>49</v>
      </c>
      <c r="H648" s="427" t="s">
        <v>73</v>
      </c>
      <c r="I648" s="645"/>
      <c r="J648" s="646"/>
      <c r="K648" s="647"/>
      <c r="L648" s="648"/>
      <c r="M648" s="649"/>
      <c r="N648" s="650"/>
    </row>
    <row r="649" spans="1:14">
      <c r="A649" s="280">
        <f t="shared" ref="A649:A712" si="10">1+A648</f>
        <v>644</v>
      </c>
      <c r="C649" s="426" t="s">
        <v>3434</v>
      </c>
      <c r="D649" s="619"/>
      <c r="E649" s="616"/>
      <c r="F649" s="436"/>
      <c r="G649" s="428" t="s">
        <v>60</v>
      </c>
      <c r="H649" s="427" t="s">
        <v>73</v>
      </c>
      <c r="I649" s="645"/>
      <c r="J649" s="646"/>
      <c r="K649" s="647"/>
      <c r="L649" s="648"/>
      <c r="M649" s="649"/>
      <c r="N649" s="650"/>
    </row>
    <row r="650" spans="1:14" ht="27.6">
      <c r="A650" s="280">
        <f t="shared" si="10"/>
        <v>645</v>
      </c>
      <c r="C650" s="426" t="s">
        <v>114</v>
      </c>
      <c r="D650" s="619"/>
      <c r="E650" s="616"/>
      <c r="F650" s="436"/>
      <c r="G650" s="428" t="s">
        <v>3446</v>
      </c>
      <c r="H650" s="427" t="s">
        <v>151</v>
      </c>
      <c r="I650" s="645"/>
      <c r="J650" s="646"/>
      <c r="K650" s="647"/>
      <c r="L650" s="648"/>
      <c r="M650" s="649"/>
      <c r="N650" s="650"/>
    </row>
    <row r="651" spans="1:14">
      <c r="A651" s="280">
        <f t="shared" si="10"/>
        <v>646</v>
      </c>
      <c r="C651" s="426" t="s">
        <v>114</v>
      </c>
      <c r="D651" s="619"/>
      <c r="E651" s="616"/>
      <c r="F651" s="436"/>
      <c r="G651" s="428" t="s">
        <v>3447</v>
      </c>
      <c r="H651" s="427" t="s">
        <v>151</v>
      </c>
      <c r="I651" s="645"/>
      <c r="J651" s="646"/>
      <c r="K651" s="647"/>
      <c r="L651" s="648"/>
      <c r="M651" s="649"/>
      <c r="N651" s="650"/>
    </row>
    <row r="652" spans="1:14">
      <c r="A652" s="280">
        <f t="shared" si="10"/>
        <v>647</v>
      </c>
      <c r="C652" s="426" t="s">
        <v>3434</v>
      </c>
      <c r="D652" s="619"/>
      <c r="E652" s="616"/>
      <c r="F652" s="436"/>
      <c r="G652" s="428" t="s">
        <v>3070</v>
      </c>
      <c r="H652" s="427" t="s">
        <v>20</v>
      </c>
      <c r="I652" s="645"/>
      <c r="J652" s="646"/>
      <c r="K652" s="647"/>
      <c r="L652" s="648"/>
      <c r="M652" s="649"/>
      <c r="N652" s="650"/>
    </row>
    <row r="653" spans="1:14" ht="27.6">
      <c r="A653" s="280">
        <f t="shared" si="10"/>
        <v>648</v>
      </c>
      <c r="C653" s="426" t="s">
        <v>114</v>
      </c>
      <c r="D653" s="619"/>
      <c r="E653" s="616"/>
      <c r="F653" s="436"/>
      <c r="G653" s="428" t="s">
        <v>753</v>
      </c>
      <c r="H653" s="427" t="s">
        <v>149</v>
      </c>
      <c r="I653" s="645"/>
      <c r="J653" s="646"/>
      <c r="K653" s="647"/>
      <c r="L653" s="648"/>
      <c r="M653" s="649"/>
      <c r="N653" s="650"/>
    </row>
    <row r="654" spans="1:14">
      <c r="A654" s="280">
        <f t="shared" si="10"/>
        <v>649</v>
      </c>
      <c r="C654" s="434" t="s">
        <v>475</v>
      </c>
      <c r="D654" s="618"/>
      <c r="E654" s="618"/>
      <c r="F654" s="434" t="s">
        <v>2942</v>
      </c>
      <c r="G654" s="435" t="s">
        <v>2946</v>
      </c>
      <c r="H654" s="434" t="s">
        <v>22</v>
      </c>
      <c r="I654" s="642"/>
      <c r="J654" s="643"/>
      <c r="K654" s="651"/>
      <c r="L654" s="651"/>
      <c r="M654" s="651"/>
      <c r="N654" s="654"/>
    </row>
    <row r="655" spans="1:14">
      <c r="A655" s="280">
        <f t="shared" si="10"/>
        <v>650</v>
      </c>
      <c r="C655" s="426" t="s">
        <v>114</v>
      </c>
      <c r="D655" s="619"/>
      <c r="E655" s="616"/>
      <c r="F655" s="436"/>
      <c r="G655" s="428" t="s">
        <v>3443</v>
      </c>
      <c r="H655" s="427" t="s">
        <v>73</v>
      </c>
      <c r="I655" s="645"/>
      <c r="J655" s="646"/>
      <c r="K655" s="647"/>
      <c r="L655" s="648"/>
      <c r="M655" s="649"/>
      <c r="N655" s="650"/>
    </row>
    <row r="656" spans="1:14">
      <c r="A656" s="280">
        <f t="shared" si="10"/>
        <v>651</v>
      </c>
      <c r="C656" s="426" t="s">
        <v>114</v>
      </c>
      <c r="D656" s="619"/>
      <c r="E656" s="616"/>
      <c r="F656" s="436"/>
      <c r="G656" s="428" t="s">
        <v>3444</v>
      </c>
      <c r="H656" s="427" t="s">
        <v>73</v>
      </c>
      <c r="I656" s="645"/>
      <c r="J656" s="646"/>
      <c r="K656" s="647"/>
      <c r="L656" s="648"/>
      <c r="M656" s="649"/>
      <c r="N656" s="650"/>
    </row>
    <row r="657" spans="1:14">
      <c r="A657" s="280">
        <f t="shared" si="10"/>
        <v>652</v>
      </c>
      <c r="C657" s="426" t="s">
        <v>3434</v>
      </c>
      <c r="D657" s="619"/>
      <c r="E657" s="616"/>
      <c r="F657" s="436"/>
      <c r="G657" s="428" t="s">
        <v>49</v>
      </c>
      <c r="H657" s="427" t="s">
        <v>73</v>
      </c>
      <c r="I657" s="645"/>
      <c r="J657" s="646"/>
      <c r="K657" s="647"/>
      <c r="L657" s="648"/>
      <c r="M657" s="649"/>
      <c r="N657" s="650"/>
    </row>
    <row r="658" spans="1:14">
      <c r="A658" s="280">
        <f t="shared" si="10"/>
        <v>653</v>
      </c>
      <c r="C658" s="426" t="s">
        <v>3434</v>
      </c>
      <c r="D658" s="619"/>
      <c r="E658" s="616"/>
      <c r="F658" s="436"/>
      <c r="G658" s="428" t="s">
        <v>60</v>
      </c>
      <c r="H658" s="427" t="s">
        <v>73</v>
      </c>
      <c r="I658" s="645"/>
      <c r="J658" s="646"/>
      <c r="K658" s="647"/>
      <c r="L658" s="648"/>
      <c r="M658" s="649"/>
      <c r="N658" s="650"/>
    </row>
    <row r="659" spans="1:14" ht="27.6">
      <c r="A659" s="280">
        <f t="shared" si="10"/>
        <v>654</v>
      </c>
      <c r="C659" s="426" t="s">
        <v>114</v>
      </c>
      <c r="D659" s="619"/>
      <c r="E659" s="616"/>
      <c r="F659" s="436"/>
      <c r="G659" s="428" t="s">
        <v>3446</v>
      </c>
      <c r="H659" s="427" t="s">
        <v>151</v>
      </c>
      <c r="I659" s="645"/>
      <c r="J659" s="646"/>
      <c r="K659" s="647"/>
      <c r="L659" s="648"/>
      <c r="M659" s="649"/>
      <c r="N659" s="650"/>
    </row>
    <row r="660" spans="1:14">
      <c r="A660" s="280">
        <f t="shared" si="10"/>
        <v>655</v>
      </c>
      <c r="C660" s="426" t="s">
        <v>114</v>
      </c>
      <c r="D660" s="619"/>
      <c r="E660" s="616"/>
      <c r="F660" s="436"/>
      <c r="G660" s="428" t="s">
        <v>3447</v>
      </c>
      <c r="H660" s="427" t="s">
        <v>151</v>
      </c>
      <c r="I660" s="645"/>
      <c r="J660" s="646"/>
      <c r="K660" s="647"/>
      <c r="L660" s="648"/>
      <c r="M660" s="649"/>
      <c r="N660" s="650"/>
    </row>
    <row r="661" spans="1:14">
      <c r="A661" s="280">
        <f t="shared" si="10"/>
        <v>656</v>
      </c>
      <c r="C661" s="426" t="s">
        <v>3434</v>
      </c>
      <c r="D661" s="619"/>
      <c r="E661" s="616"/>
      <c r="F661" s="436"/>
      <c r="G661" s="428" t="s">
        <v>3070</v>
      </c>
      <c r="H661" s="427" t="s">
        <v>20</v>
      </c>
      <c r="I661" s="645"/>
      <c r="J661" s="646"/>
      <c r="K661" s="647"/>
      <c r="L661" s="648"/>
      <c r="M661" s="649"/>
      <c r="N661" s="650"/>
    </row>
    <row r="662" spans="1:14" ht="27.6">
      <c r="A662" s="280">
        <f t="shared" si="10"/>
        <v>657</v>
      </c>
      <c r="C662" s="426" t="s">
        <v>114</v>
      </c>
      <c r="D662" s="619"/>
      <c r="E662" s="616"/>
      <c r="F662" s="436"/>
      <c r="G662" s="428" t="s">
        <v>753</v>
      </c>
      <c r="H662" s="427" t="s">
        <v>149</v>
      </c>
      <c r="I662" s="645"/>
      <c r="J662" s="646"/>
      <c r="K662" s="647"/>
      <c r="L662" s="648"/>
      <c r="M662" s="649"/>
      <c r="N662" s="650"/>
    </row>
    <row r="663" spans="1:14">
      <c r="A663" s="280">
        <f t="shared" si="10"/>
        <v>658</v>
      </c>
      <c r="C663" s="434" t="s">
        <v>475</v>
      </c>
      <c r="D663" s="618"/>
      <c r="E663" s="618"/>
      <c r="F663" s="434" t="s">
        <v>2943</v>
      </c>
      <c r="G663" s="435" t="s">
        <v>2924</v>
      </c>
      <c r="H663" s="434" t="s">
        <v>22</v>
      </c>
      <c r="I663" s="642"/>
      <c r="J663" s="643"/>
      <c r="K663" s="651"/>
      <c r="L663" s="651"/>
      <c r="M663" s="651"/>
      <c r="N663" s="654"/>
    </row>
    <row r="664" spans="1:14">
      <c r="A664" s="280">
        <f t="shared" si="10"/>
        <v>659</v>
      </c>
      <c r="C664" s="426" t="s">
        <v>114</v>
      </c>
      <c r="D664" s="619"/>
      <c r="E664" s="616"/>
      <c r="F664" s="436"/>
      <c r="G664" s="428" t="s">
        <v>3448</v>
      </c>
      <c r="H664" s="427" t="s">
        <v>73</v>
      </c>
      <c r="I664" s="645"/>
      <c r="J664" s="652"/>
      <c r="K664" s="647"/>
      <c r="L664" s="648"/>
      <c r="M664" s="649"/>
      <c r="N664" s="650"/>
    </row>
    <row r="665" spans="1:14">
      <c r="A665" s="280">
        <f t="shared" si="10"/>
        <v>660</v>
      </c>
      <c r="C665" s="426" t="s">
        <v>114</v>
      </c>
      <c r="D665" s="619"/>
      <c r="E665" s="616"/>
      <c r="F665" s="436"/>
      <c r="G665" s="428" t="s">
        <v>1962</v>
      </c>
      <c r="H665" s="427" t="s">
        <v>73</v>
      </c>
      <c r="I665" s="645"/>
      <c r="J665" s="646"/>
      <c r="K665" s="647"/>
      <c r="L665" s="648"/>
      <c r="M665" s="649"/>
      <c r="N665" s="650"/>
    </row>
    <row r="666" spans="1:14">
      <c r="A666" s="280">
        <f t="shared" si="10"/>
        <v>661</v>
      </c>
      <c r="C666" s="426" t="s">
        <v>114</v>
      </c>
      <c r="D666" s="619"/>
      <c r="E666" s="616"/>
      <c r="F666" s="436"/>
      <c r="G666" s="428" t="s">
        <v>3449</v>
      </c>
      <c r="H666" s="427" t="s">
        <v>73</v>
      </c>
      <c r="I666" s="645"/>
      <c r="J666" s="652"/>
      <c r="K666" s="647"/>
      <c r="L666" s="648"/>
      <c r="M666" s="649"/>
      <c r="N666" s="650"/>
    </row>
    <row r="667" spans="1:14">
      <c r="A667" s="280">
        <f t="shared" si="10"/>
        <v>662</v>
      </c>
      <c r="C667" s="426" t="s">
        <v>3434</v>
      </c>
      <c r="D667" s="619"/>
      <c r="E667" s="616"/>
      <c r="F667" s="436"/>
      <c r="G667" s="428" t="s">
        <v>49</v>
      </c>
      <c r="H667" s="427" t="s">
        <v>73</v>
      </c>
      <c r="I667" s="645"/>
      <c r="J667" s="652"/>
      <c r="K667" s="647"/>
      <c r="L667" s="648"/>
      <c r="M667" s="649"/>
      <c r="N667" s="650"/>
    </row>
    <row r="668" spans="1:14">
      <c r="A668" s="280">
        <f t="shared" si="10"/>
        <v>663</v>
      </c>
      <c r="C668" s="426" t="s">
        <v>3434</v>
      </c>
      <c r="D668" s="619"/>
      <c r="E668" s="616"/>
      <c r="F668" s="436"/>
      <c r="G668" s="428" t="s">
        <v>60</v>
      </c>
      <c r="H668" s="427" t="s">
        <v>73</v>
      </c>
      <c r="I668" s="645"/>
      <c r="J668" s="646"/>
      <c r="K668" s="647"/>
      <c r="L668" s="648"/>
      <c r="M668" s="649"/>
      <c r="N668" s="650"/>
    </row>
    <row r="669" spans="1:14">
      <c r="A669" s="280">
        <f t="shared" si="10"/>
        <v>664</v>
      </c>
      <c r="C669" s="426" t="s">
        <v>114</v>
      </c>
      <c r="D669" s="619"/>
      <c r="E669" s="616"/>
      <c r="F669" s="436"/>
      <c r="G669" s="428" t="s">
        <v>3450</v>
      </c>
      <c r="H669" s="427" t="s">
        <v>1957</v>
      </c>
      <c r="I669" s="645"/>
      <c r="J669" s="652"/>
      <c r="K669" s="647"/>
      <c r="L669" s="648"/>
      <c r="M669" s="649"/>
      <c r="N669" s="650"/>
    </row>
    <row r="670" spans="1:14">
      <c r="A670" s="280">
        <f t="shared" si="10"/>
        <v>665</v>
      </c>
      <c r="C670" s="426" t="s">
        <v>114</v>
      </c>
      <c r="D670" s="619"/>
      <c r="E670" s="616"/>
      <c r="F670" s="436"/>
      <c r="G670" s="428" t="s">
        <v>3451</v>
      </c>
      <c r="H670" s="427" t="s">
        <v>1685</v>
      </c>
      <c r="I670" s="645"/>
      <c r="J670" s="652"/>
      <c r="K670" s="647"/>
      <c r="L670" s="648"/>
      <c r="M670" s="649"/>
      <c r="N670" s="650"/>
    </row>
    <row r="671" spans="1:14">
      <c r="A671" s="280">
        <f t="shared" si="10"/>
        <v>666</v>
      </c>
      <c r="C671" s="426" t="s">
        <v>114</v>
      </c>
      <c r="D671" s="619"/>
      <c r="E671" s="616"/>
      <c r="F671" s="436"/>
      <c r="G671" s="428" t="s">
        <v>3452</v>
      </c>
      <c r="H671" s="427" t="s">
        <v>1685</v>
      </c>
      <c r="I671" s="645"/>
      <c r="J671" s="652"/>
      <c r="K671" s="647"/>
      <c r="L671" s="648"/>
      <c r="M671" s="649"/>
      <c r="N671" s="650"/>
    </row>
    <row r="672" spans="1:14">
      <c r="A672" s="280">
        <f t="shared" si="10"/>
        <v>667</v>
      </c>
      <c r="C672" s="434" t="s">
        <v>475</v>
      </c>
      <c r="D672" s="618"/>
      <c r="E672" s="618"/>
      <c r="F672" s="434" t="s">
        <v>2944</v>
      </c>
      <c r="G672" s="435" t="s">
        <v>2925</v>
      </c>
      <c r="H672" s="434" t="s">
        <v>22</v>
      </c>
      <c r="I672" s="642"/>
      <c r="J672" s="658"/>
      <c r="K672" s="651"/>
      <c r="L672" s="651"/>
      <c r="M672" s="651"/>
      <c r="N672" s="654"/>
    </row>
    <row r="673" spans="1:14">
      <c r="A673" s="280">
        <f t="shared" si="10"/>
        <v>668</v>
      </c>
      <c r="C673" s="426" t="s">
        <v>114</v>
      </c>
      <c r="D673" s="619"/>
      <c r="E673" s="616"/>
      <c r="F673" s="436"/>
      <c r="G673" s="428" t="s">
        <v>3448</v>
      </c>
      <c r="H673" s="427" t="s">
        <v>73</v>
      </c>
      <c r="I673" s="645"/>
      <c r="J673" s="652"/>
      <c r="K673" s="647"/>
      <c r="L673" s="648"/>
      <c r="M673" s="649"/>
      <c r="N673" s="650"/>
    </row>
    <row r="674" spans="1:14">
      <c r="A674" s="280">
        <f t="shared" si="10"/>
        <v>669</v>
      </c>
      <c r="C674" s="426" t="s">
        <v>114</v>
      </c>
      <c r="D674" s="619"/>
      <c r="E674" s="616"/>
      <c r="F674" s="436"/>
      <c r="G674" s="428" t="s">
        <v>1962</v>
      </c>
      <c r="H674" s="427" t="s">
        <v>73</v>
      </c>
      <c r="I674" s="645"/>
      <c r="J674" s="646"/>
      <c r="K674" s="647"/>
      <c r="L674" s="648"/>
      <c r="M674" s="649"/>
      <c r="N674" s="650"/>
    </row>
    <row r="675" spans="1:14">
      <c r="A675" s="280">
        <f t="shared" si="10"/>
        <v>670</v>
      </c>
      <c r="C675" s="426" t="s">
        <v>114</v>
      </c>
      <c r="D675" s="619"/>
      <c r="E675" s="616"/>
      <c r="F675" s="436"/>
      <c r="G675" s="428" t="s">
        <v>3449</v>
      </c>
      <c r="H675" s="427" t="s">
        <v>73</v>
      </c>
      <c r="I675" s="645"/>
      <c r="J675" s="652"/>
      <c r="K675" s="647"/>
      <c r="L675" s="648"/>
      <c r="M675" s="649"/>
      <c r="N675" s="650"/>
    </row>
    <row r="676" spans="1:14">
      <c r="A676" s="280">
        <f t="shared" si="10"/>
        <v>671</v>
      </c>
      <c r="C676" s="426" t="s">
        <v>3434</v>
      </c>
      <c r="D676" s="619"/>
      <c r="E676" s="616"/>
      <c r="F676" s="436"/>
      <c r="G676" s="428" t="s">
        <v>49</v>
      </c>
      <c r="H676" s="427" t="s">
        <v>73</v>
      </c>
      <c r="I676" s="645"/>
      <c r="J676" s="652"/>
      <c r="K676" s="647"/>
      <c r="L676" s="648"/>
      <c r="M676" s="649"/>
      <c r="N676" s="650"/>
    </row>
    <row r="677" spans="1:14">
      <c r="A677" s="280">
        <f t="shared" si="10"/>
        <v>672</v>
      </c>
      <c r="C677" s="426" t="s">
        <v>3434</v>
      </c>
      <c r="D677" s="619"/>
      <c r="E677" s="616"/>
      <c r="F677" s="436"/>
      <c r="G677" s="428" t="s">
        <v>60</v>
      </c>
      <c r="H677" s="427" t="s">
        <v>73</v>
      </c>
      <c r="I677" s="645"/>
      <c r="J677" s="646"/>
      <c r="K677" s="647"/>
      <c r="L677" s="648"/>
      <c r="M677" s="649"/>
      <c r="N677" s="650"/>
    </row>
    <row r="678" spans="1:14">
      <c r="A678" s="280">
        <f t="shared" si="10"/>
        <v>673</v>
      </c>
      <c r="C678" s="426" t="s">
        <v>114</v>
      </c>
      <c r="D678" s="619"/>
      <c r="E678" s="616"/>
      <c r="F678" s="436"/>
      <c r="G678" s="428" t="s">
        <v>3450</v>
      </c>
      <c r="H678" s="427" t="s">
        <v>1957</v>
      </c>
      <c r="I678" s="645"/>
      <c r="J678" s="652"/>
      <c r="K678" s="647"/>
      <c r="L678" s="648"/>
      <c r="M678" s="649"/>
      <c r="N678" s="650"/>
    </row>
    <row r="679" spans="1:14">
      <c r="A679" s="280">
        <f t="shared" si="10"/>
        <v>674</v>
      </c>
      <c r="C679" s="426" t="s">
        <v>114</v>
      </c>
      <c r="D679" s="619"/>
      <c r="E679" s="616"/>
      <c r="F679" s="436"/>
      <c r="G679" s="428" t="s">
        <v>3453</v>
      </c>
      <c r="H679" s="427" t="s">
        <v>1685</v>
      </c>
      <c r="I679" s="645"/>
      <c r="J679" s="652"/>
      <c r="K679" s="647"/>
      <c r="L679" s="648"/>
      <c r="M679" s="649"/>
      <c r="N679" s="650"/>
    </row>
    <row r="680" spans="1:14">
      <c r="A680" s="280">
        <f t="shared" si="10"/>
        <v>675</v>
      </c>
      <c r="C680" s="426" t="s">
        <v>114</v>
      </c>
      <c r="D680" s="619"/>
      <c r="E680" s="616"/>
      <c r="F680" s="436"/>
      <c r="G680" s="428" t="s">
        <v>3454</v>
      </c>
      <c r="H680" s="427" t="s">
        <v>1685</v>
      </c>
      <c r="I680" s="645"/>
      <c r="J680" s="652"/>
      <c r="K680" s="647"/>
      <c r="L680" s="648"/>
      <c r="M680" s="649"/>
      <c r="N680" s="650"/>
    </row>
    <row r="681" spans="1:14" ht="27.6">
      <c r="A681" s="280">
        <f t="shared" si="10"/>
        <v>676</v>
      </c>
      <c r="C681" s="434" t="s">
        <v>475</v>
      </c>
      <c r="D681" s="618"/>
      <c r="E681" s="618"/>
      <c r="F681" s="434" t="s">
        <v>5381</v>
      </c>
      <c r="G681" s="435" t="s">
        <v>5389</v>
      </c>
      <c r="H681" s="434" t="s">
        <v>22</v>
      </c>
      <c r="I681" s="642"/>
      <c r="J681" s="658"/>
      <c r="K681" s="651"/>
      <c r="L681" s="651"/>
      <c r="M681" s="651"/>
      <c r="N681" s="654"/>
    </row>
    <row r="682" spans="1:14">
      <c r="A682" s="280">
        <f t="shared" si="10"/>
        <v>677</v>
      </c>
      <c r="C682" s="426" t="s">
        <v>114</v>
      </c>
      <c r="D682" s="619"/>
      <c r="E682" s="616"/>
      <c r="F682" s="436"/>
      <c r="G682" s="428" t="s">
        <v>5432</v>
      </c>
      <c r="H682" s="427" t="s">
        <v>22</v>
      </c>
      <c r="I682" s="645"/>
      <c r="J682" s="652"/>
      <c r="K682" s="647"/>
      <c r="L682" s="648"/>
      <c r="M682" s="649"/>
      <c r="N682" s="650"/>
    </row>
    <row r="683" spans="1:14" ht="27.6">
      <c r="A683" s="280">
        <f t="shared" si="10"/>
        <v>678</v>
      </c>
      <c r="C683" s="434" t="s">
        <v>475</v>
      </c>
      <c r="D683" s="618"/>
      <c r="E683" s="618"/>
      <c r="F683" s="434" t="s">
        <v>5382</v>
      </c>
      <c r="G683" s="435" t="s">
        <v>5390</v>
      </c>
      <c r="H683" s="434" t="s">
        <v>22</v>
      </c>
      <c r="I683" s="642"/>
      <c r="J683" s="658"/>
      <c r="K683" s="651"/>
      <c r="L683" s="651"/>
      <c r="M683" s="651"/>
      <c r="N683" s="654"/>
    </row>
    <row r="684" spans="1:14">
      <c r="A684" s="280">
        <f t="shared" si="10"/>
        <v>679</v>
      </c>
      <c r="C684" s="426" t="s">
        <v>114</v>
      </c>
      <c r="D684" s="619"/>
      <c r="E684" s="616"/>
      <c r="F684" s="436"/>
      <c r="G684" s="428" t="s">
        <v>5433</v>
      </c>
      <c r="H684" s="427" t="s">
        <v>22</v>
      </c>
      <c r="I684" s="645"/>
      <c r="J684" s="652"/>
      <c r="K684" s="647"/>
      <c r="L684" s="648"/>
      <c r="M684" s="649"/>
      <c r="N684" s="650"/>
    </row>
    <row r="685" spans="1:14" ht="27.6">
      <c r="A685" s="280">
        <f t="shared" si="10"/>
        <v>680</v>
      </c>
      <c r="C685" s="434" t="s">
        <v>475</v>
      </c>
      <c r="D685" s="618"/>
      <c r="E685" s="618"/>
      <c r="F685" s="434" t="s">
        <v>5385</v>
      </c>
      <c r="G685" s="435" t="s">
        <v>5391</v>
      </c>
      <c r="H685" s="434" t="s">
        <v>22</v>
      </c>
      <c r="I685" s="642"/>
      <c r="J685" s="658"/>
      <c r="K685" s="651"/>
      <c r="L685" s="651"/>
      <c r="M685" s="651"/>
      <c r="N685" s="654"/>
    </row>
    <row r="686" spans="1:14">
      <c r="A686" s="280">
        <f t="shared" si="10"/>
        <v>681</v>
      </c>
      <c r="C686" s="426" t="s">
        <v>114</v>
      </c>
      <c r="D686" s="619"/>
      <c r="E686" s="616"/>
      <c r="F686" s="436"/>
      <c r="G686" s="428" t="s">
        <v>5433</v>
      </c>
      <c r="H686" s="427" t="s">
        <v>22</v>
      </c>
      <c r="I686" s="645"/>
      <c r="J686" s="652"/>
      <c r="K686" s="647"/>
      <c r="L686" s="648"/>
      <c r="M686" s="649"/>
      <c r="N686" s="650"/>
    </row>
    <row r="687" spans="1:14" ht="27.6">
      <c r="A687" s="280">
        <f t="shared" si="10"/>
        <v>682</v>
      </c>
      <c r="C687" s="434" t="s">
        <v>475</v>
      </c>
      <c r="D687" s="618"/>
      <c r="E687" s="618"/>
      <c r="F687" s="434" t="s">
        <v>5383</v>
      </c>
      <c r="G687" s="435" t="s">
        <v>5369</v>
      </c>
      <c r="H687" s="434" t="s">
        <v>22</v>
      </c>
      <c r="I687" s="642"/>
      <c r="J687" s="658"/>
      <c r="K687" s="651"/>
      <c r="L687" s="651"/>
      <c r="M687" s="651"/>
      <c r="N687" s="654"/>
    </row>
    <row r="688" spans="1:14">
      <c r="A688" s="280">
        <f t="shared" si="10"/>
        <v>683</v>
      </c>
      <c r="C688" s="426" t="s">
        <v>114</v>
      </c>
      <c r="D688" s="619"/>
      <c r="E688" s="616"/>
      <c r="F688" s="436"/>
      <c r="G688" s="428" t="s">
        <v>5434</v>
      </c>
      <c r="H688" s="427" t="s">
        <v>22</v>
      </c>
      <c r="I688" s="645"/>
      <c r="J688" s="652"/>
      <c r="K688" s="647"/>
      <c r="L688" s="648"/>
      <c r="M688" s="649"/>
      <c r="N688" s="650"/>
    </row>
    <row r="689" spans="1:14" ht="27.6">
      <c r="A689" s="280">
        <f t="shared" si="10"/>
        <v>684</v>
      </c>
      <c r="C689" s="434" t="s">
        <v>475</v>
      </c>
      <c r="D689" s="618"/>
      <c r="E689" s="618"/>
      <c r="F689" s="434" t="s">
        <v>5384</v>
      </c>
      <c r="G689" s="435" t="s">
        <v>5392</v>
      </c>
      <c r="H689" s="434" t="s">
        <v>22</v>
      </c>
      <c r="I689" s="642"/>
      <c r="J689" s="658"/>
      <c r="K689" s="651"/>
      <c r="L689" s="651"/>
      <c r="M689" s="651"/>
      <c r="N689" s="654"/>
    </row>
    <row r="690" spans="1:14" ht="27.6">
      <c r="A690" s="280">
        <f t="shared" si="10"/>
        <v>685</v>
      </c>
      <c r="C690" s="426" t="s">
        <v>114</v>
      </c>
      <c r="D690" s="619"/>
      <c r="E690" s="616"/>
      <c r="F690" s="436"/>
      <c r="G690" s="428" t="s">
        <v>5435</v>
      </c>
      <c r="H690" s="427" t="s">
        <v>22</v>
      </c>
      <c r="I690" s="645"/>
      <c r="J690" s="652"/>
      <c r="K690" s="647"/>
      <c r="L690" s="648"/>
      <c r="M690" s="649"/>
      <c r="N690" s="650"/>
    </row>
    <row r="691" spans="1:14" ht="27.6">
      <c r="A691" s="280">
        <f t="shared" si="10"/>
        <v>686</v>
      </c>
      <c r="C691" s="434" t="s">
        <v>475</v>
      </c>
      <c r="D691" s="618"/>
      <c r="E691" s="618"/>
      <c r="F691" s="434" t="s">
        <v>5386</v>
      </c>
      <c r="G691" s="435" t="s">
        <v>5393</v>
      </c>
      <c r="H691" s="434" t="s">
        <v>22</v>
      </c>
      <c r="I691" s="642"/>
      <c r="J691" s="658"/>
      <c r="K691" s="651"/>
      <c r="L691" s="651"/>
      <c r="M691" s="651"/>
      <c r="N691" s="654"/>
    </row>
    <row r="692" spans="1:14" ht="27.6">
      <c r="A692" s="280">
        <f t="shared" si="10"/>
        <v>687</v>
      </c>
      <c r="C692" s="426" t="s">
        <v>114</v>
      </c>
      <c r="D692" s="619"/>
      <c r="E692" s="616"/>
      <c r="F692" s="436"/>
      <c r="G692" s="428" t="s">
        <v>5436</v>
      </c>
      <c r="H692" s="427" t="s">
        <v>22</v>
      </c>
      <c r="I692" s="645"/>
      <c r="J692" s="652"/>
      <c r="K692" s="647"/>
      <c r="L692" s="648"/>
      <c r="M692" s="649"/>
      <c r="N692" s="650"/>
    </row>
    <row r="693" spans="1:14" ht="27.6">
      <c r="A693" s="280">
        <f t="shared" si="10"/>
        <v>688</v>
      </c>
      <c r="C693" s="434" t="s">
        <v>475</v>
      </c>
      <c r="D693" s="618"/>
      <c r="E693" s="618"/>
      <c r="F693" s="434" t="s">
        <v>5387</v>
      </c>
      <c r="G693" s="435" t="s">
        <v>5370</v>
      </c>
      <c r="H693" s="434" t="s">
        <v>22</v>
      </c>
      <c r="I693" s="642"/>
      <c r="J693" s="658"/>
      <c r="K693" s="651"/>
      <c r="L693" s="651"/>
      <c r="M693" s="651"/>
      <c r="N693" s="654"/>
    </row>
    <row r="694" spans="1:14" ht="27.6">
      <c r="A694" s="280">
        <f t="shared" si="10"/>
        <v>689</v>
      </c>
      <c r="C694" s="426" t="s">
        <v>114</v>
      </c>
      <c r="D694" s="619"/>
      <c r="E694" s="616"/>
      <c r="F694" s="436"/>
      <c r="G694" s="428" t="s">
        <v>5437</v>
      </c>
      <c r="H694" s="427" t="s">
        <v>22</v>
      </c>
      <c r="I694" s="645"/>
      <c r="J694" s="652"/>
      <c r="K694" s="647"/>
      <c r="L694" s="648"/>
      <c r="M694" s="649"/>
      <c r="N694" s="650"/>
    </row>
    <row r="695" spans="1:14" ht="27.6">
      <c r="A695" s="280">
        <f t="shared" si="10"/>
        <v>690</v>
      </c>
      <c r="C695" s="434" t="s">
        <v>475</v>
      </c>
      <c r="D695" s="618"/>
      <c r="E695" s="618"/>
      <c r="F695" s="434" t="s">
        <v>5388</v>
      </c>
      <c r="G695" s="435" t="s">
        <v>5394</v>
      </c>
      <c r="H695" s="434" t="s">
        <v>22</v>
      </c>
      <c r="I695" s="642"/>
      <c r="J695" s="658"/>
      <c r="K695" s="651"/>
      <c r="L695" s="651"/>
      <c r="M695" s="651"/>
      <c r="N695" s="654"/>
    </row>
    <row r="696" spans="1:14" ht="27.6">
      <c r="A696" s="280">
        <f t="shared" si="10"/>
        <v>691</v>
      </c>
      <c r="C696" s="426" t="s">
        <v>114</v>
      </c>
      <c r="D696" s="619"/>
      <c r="E696" s="616"/>
      <c r="F696" s="436"/>
      <c r="G696" s="428" t="s">
        <v>5394</v>
      </c>
      <c r="H696" s="427" t="s">
        <v>22</v>
      </c>
      <c r="I696" s="645"/>
      <c r="J696" s="652"/>
      <c r="K696" s="647"/>
      <c r="L696" s="648"/>
      <c r="M696" s="649"/>
      <c r="N696" s="650"/>
    </row>
    <row r="697" spans="1:14">
      <c r="A697" s="280">
        <f t="shared" si="10"/>
        <v>692</v>
      </c>
      <c r="C697" s="363"/>
      <c r="D697" s="625"/>
      <c r="E697" s="626"/>
      <c r="F697" s="364"/>
      <c r="G697" s="365"/>
      <c r="H697" s="366"/>
      <c r="I697" s="665"/>
      <c r="J697" s="666"/>
      <c r="K697" s="667"/>
      <c r="L697" s="668"/>
      <c r="M697" s="669"/>
      <c r="N697" s="670"/>
    </row>
    <row r="698" spans="1:14" ht="27.6">
      <c r="A698" s="280">
        <f t="shared" si="10"/>
        <v>693</v>
      </c>
      <c r="C698" s="432" t="s">
        <v>475</v>
      </c>
      <c r="D698" s="627"/>
      <c r="E698" s="627"/>
      <c r="F698" s="432" t="s">
        <v>2632</v>
      </c>
      <c r="G698" s="433" t="s">
        <v>2633</v>
      </c>
      <c r="H698" s="432" t="s">
        <v>25</v>
      </c>
      <c r="I698" s="671"/>
      <c r="J698" s="672"/>
      <c r="K698" s="673"/>
      <c r="L698" s="673"/>
      <c r="M698" s="672"/>
      <c r="N698" s="674"/>
    </row>
    <row r="699" spans="1:14">
      <c r="A699" s="280">
        <f t="shared" si="10"/>
        <v>694</v>
      </c>
      <c r="C699" s="426" t="s">
        <v>3434</v>
      </c>
      <c r="D699" s="615"/>
      <c r="E699" s="617"/>
      <c r="F699" s="427"/>
      <c r="G699" s="428" t="s">
        <v>59</v>
      </c>
      <c r="H699" s="426" t="s">
        <v>73</v>
      </c>
      <c r="I699" s="675"/>
      <c r="J699" s="652"/>
      <c r="K699" s="647"/>
      <c r="L699" s="648"/>
      <c r="M699" s="649"/>
      <c r="N699" s="650"/>
    </row>
    <row r="700" spans="1:14">
      <c r="A700" s="280">
        <f t="shared" si="10"/>
        <v>695</v>
      </c>
      <c r="C700" s="426" t="s">
        <v>3434</v>
      </c>
      <c r="D700" s="615"/>
      <c r="E700" s="617"/>
      <c r="F700" s="427"/>
      <c r="G700" s="428" t="s">
        <v>60</v>
      </c>
      <c r="H700" s="426" t="s">
        <v>73</v>
      </c>
      <c r="I700" s="675"/>
      <c r="J700" s="646"/>
      <c r="K700" s="647"/>
      <c r="L700" s="648"/>
      <c r="M700" s="649"/>
      <c r="N700" s="655"/>
    </row>
    <row r="701" spans="1:14">
      <c r="A701" s="280">
        <f t="shared" si="10"/>
        <v>696</v>
      </c>
      <c r="C701" s="426" t="s">
        <v>114</v>
      </c>
      <c r="D701" s="615"/>
      <c r="E701" s="617"/>
      <c r="F701" s="427"/>
      <c r="G701" s="428" t="s">
        <v>2648</v>
      </c>
      <c r="H701" s="426" t="s">
        <v>24</v>
      </c>
      <c r="I701" s="675"/>
      <c r="J701" s="652"/>
      <c r="K701" s="676"/>
      <c r="L701" s="656"/>
      <c r="M701" s="677"/>
      <c r="N701" s="650"/>
    </row>
    <row r="702" spans="1:14">
      <c r="A702" s="280">
        <f t="shared" si="10"/>
        <v>697</v>
      </c>
      <c r="C702" s="426" t="s">
        <v>114</v>
      </c>
      <c r="D702" s="615"/>
      <c r="E702" s="617"/>
      <c r="F702" s="427"/>
      <c r="G702" s="428" t="s">
        <v>2649</v>
      </c>
      <c r="H702" s="426" t="s">
        <v>24</v>
      </c>
      <c r="I702" s="675"/>
      <c r="J702" s="652"/>
      <c r="K702" s="676"/>
      <c r="L702" s="656"/>
      <c r="M702" s="677"/>
      <c r="N702" s="650"/>
    </row>
    <row r="703" spans="1:14">
      <c r="A703" s="280">
        <f t="shared" si="10"/>
        <v>698</v>
      </c>
      <c r="C703" s="426" t="s">
        <v>114</v>
      </c>
      <c r="D703" s="615"/>
      <c r="E703" s="617"/>
      <c r="F703" s="427"/>
      <c r="G703" s="428" t="s">
        <v>2650</v>
      </c>
      <c r="H703" s="426" t="s">
        <v>22</v>
      </c>
      <c r="I703" s="675"/>
      <c r="J703" s="652"/>
      <c r="K703" s="676"/>
      <c r="L703" s="656"/>
      <c r="M703" s="677"/>
      <c r="N703" s="650"/>
    </row>
    <row r="704" spans="1:14">
      <c r="A704" s="280">
        <f t="shared" si="10"/>
        <v>699</v>
      </c>
      <c r="C704" s="426" t="s">
        <v>114</v>
      </c>
      <c r="D704" s="615"/>
      <c r="E704" s="617"/>
      <c r="F704" s="427"/>
      <c r="G704" s="428" t="s">
        <v>2651</v>
      </c>
      <c r="H704" s="426" t="s">
        <v>22</v>
      </c>
      <c r="I704" s="675"/>
      <c r="J704" s="652"/>
      <c r="K704" s="676"/>
      <c r="L704" s="656"/>
      <c r="M704" s="677"/>
      <c r="N704" s="650"/>
    </row>
    <row r="705" spans="1:14">
      <c r="A705" s="280">
        <f t="shared" si="10"/>
        <v>700</v>
      </c>
      <c r="C705" s="426" t="s">
        <v>114</v>
      </c>
      <c r="D705" s="615"/>
      <c r="E705" s="617"/>
      <c r="F705" s="427"/>
      <c r="G705" s="428" t="s">
        <v>2652</v>
      </c>
      <c r="H705" s="426" t="s">
        <v>25</v>
      </c>
      <c r="I705" s="675"/>
      <c r="J705" s="652"/>
      <c r="K705" s="676"/>
      <c r="L705" s="656"/>
      <c r="M705" s="677"/>
      <c r="N705" s="650"/>
    </row>
    <row r="706" spans="1:14" ht="27.6">
      <c r="A706" s="280">
        <f t="shared" si="10"/>
        <v>701</v>
      </c>
      <c r="C706" s="432" t="s">
        <v>475</v>
      </c>
      <c r="D706" s="627"/>
      <c r="E706" s="627"/>
      <c r="F706" s="432" t="s">
        <v>1491</v>
      </c>
      <c r="G706" s="433" t="s">
        <v>1492</v>
      </c>
      <c r="H706" s="432" t="s">
        <v>147</v>
      </c>
      <c r="I706" s="671"/>
      <c r="J706" s="672"/>
      <c r="K706" s="673"/>
      <c r="L706" s="673"/>
      <c r="M706" s="672"/>
      <c r="N706" s="674"/>
    </row>
    <row r="707" spans="1:14">
      <c r="A707" s="280">
        <f t="shared" si="10"/>
        <v>702</v>
      </c>
      <c r="C707" s="426" t="s">
        <v>3434</v>
      </c>
      <c r="D707" s="615"/>
      <c r="E707" s="617"/>
      <c r="F707" s="427"/>
      <c r="G707" s="428" t="s">
        <v>46</v>
      </c>
      <c r="H707" s="426" t="s">
        <v>73</v>
      </c>
      <c r="I707" s="675"/>
      <c r="J707" s="652"/>
      <c r="K707" s="647"/>
      <c r="L707" s="648"/>
      <c r="M707" s="649"/>
      <c r="N707" s="650"/>
    </row>
    <row r="708" spans="1:14">
      <c r="A708" s="280">
        <f t="shared" si="10"/>
        <v>703</v>
      </c>
      <c r="C708" s="426" t="s">
        <v>3434</v>
      </c>
      <c r="D708" s="615"/>
      <c r="E708" s="617"/>
      <c r="F708" s="427"/>
      <c r="G708" s="428" t="s">
        <v>60</v>
      </c>
      <c r="H708" s="426" t="s">
        <v>73</v>
      </c>
      <c r="I708" s="675"/>
      <c r="J708" s="646"/>
      <c r="K708" s="647"/>
      <c r="L708" s="648"/>
      <c r="M708" s="649"/>
      <c r="N708" s="655"/>
    </row>
    <row r="709" spans="1:14" ht="27.6">
      <c r="A709" s="280">
        <f t="shared" si="10"/>
        <v>704</v>
      </c>
      <c r="C709" s="426" t="s">
        <v>114</v>
      </c>
      <c r="D709" s="615"/>
      <c r="E709" s="617"/>
      <c r="F709" s="427"/>
      <c r="G709" s="428" t="s">
        <v>671</v>
      </c>
      <c r="H709" s="426" t="s">
        <v>147</v>
      </c>
      <c r="I709" s="675"/>
      <c r="J709" s="646"/>
      <c r="K709" s="647"/>
      <c r="L709" s="648"/>
      <c r="M709" s="649"/>
      <c r="N709" s="655"/>
    </row>
    <row r="710" spans="1:14">
      <c r="A710" s="280">
        <f t="shared" si="10"/>
        <v>705</v>
      </c>
      <c r="C710" s="426" t="s">
        <v>114</v>
      </c>
      <c r="D710" s="615"/>
      <c r="E710" s="617"/>
      <c r="F710" s="427"/>
      <c r="G710" s="428" t="s">
        <v>1993</v>
      </c>
      <c r="H710" s="426" t="s">
        <v>147</v>
      </c>
      <c r="I710" s="675"/>
      <c r="J710" s="652"/>
      <c r="K710" s="676"/>
      <c r="L710" s="656"/>
      <c r="M710" s="677"/>
      <c r="N710" s="650"/>
    </row>
    <row r="711" spans="1:14" ht="27.6">
      <c r="A711" s="280">
        <f t="shared" si="10"/>
        <v>706</v>
      </c>
      <c r="C711" s="432" t="s">
        <v>475</v>
      </c>
      <c r="D711" s="627"/>
      <c r="E711" s="627"/>
      <c r="F711" s="432" t="s">
        <v>2267</v>
      </c>
      <c r="G711" s="433" t="s">
        <v>2284</v>
      </c>
      <c r="H711" s="432" t="s">
        <v>24</v>
      </c>
      <c r="I711" s="671"/>
      <c r="J711" s="672"/>
      <c r="K711" s="673"/>
      <c r="L711" s="673"/>
      <c r="M711" s="672"/>
      <c r="N711" s="674"/>
    </row>
    <row r="712" spans="1:14" ht="27.6">
      <c r="A712" s="280">
        <f t="shared" si="10"/>
        <v>707</v>
      </c>
      <c r="C712" s="426" t="s">
        <v>114</v>
      </c>
      <c r="D712" s="615"/>
      <c r="E712" s="617"/>
      <c r="F712" s="427"/>
      <c r="G712" s="428" t="s">
        <v>2307</v>
      </c>
      <c r="H712" s="426" t="s">
        <v>25</v>
      </c>
      <c r="I712" s="675"/>
      <c r="J712" s="652"/>
      <c r="K712" s="676"/>
      <c r="L712" s="656"/>
      <c r="M712" s="677"/>
      <c r="N712" s="650"/>
    </row>
    <row r="713" spans="1:14">
      <c r="A713" s="280">
        <f t="shared" ref="A713:A776" si="11">1+A712</f>
        <v>708</v>
      </c>
      <c r="C713" s="432" t="s">
        <v>475</v>
      </c>
      <c r="D713" s="627"/>
      <c r="E713" s="627"/>
      <c r="F713" s="432" t="s">
        <v>2634</v>
      </c>
      <c r="G713" s="433" t="s">
        <v>2635</v>
      </c>
      <c r="H713" s="432" t="s">
        <v>25</v>
      </c>
      <c r="I713" s="671"/>
      <c r="J713" s="672"/>
      <c r="K713" s="673"/>
      <c r="L713" s="673"/>
      <c r="M713" s="672"/>
      <c r="N713" s="674"/>
    </row>
    <row r="714" spans="1:14">
      <c r="A714" s="280">
        <f t="shared" si="11"/>
        <v>709</v>
      </c>
      <c r="C714" s="426" t="s">
        <v>3434</v>
      </c>
      <c r="D714" s="615"/>
      <c r="E714" s="617"/>
      <c r="F714" s="427"/>
      <c r="G714" s="428" t="s">
        <v>29</v>
      </c>
      <c r="H714" s="426" t="s">
        <v>73</v>
      </c>
      <c r="I714" s="675"/>
      <c r="J714" s="652"/>
      <c r="K714" s="647"/>
      <c r="L714" s="648"/>
      <c r="M714" s="649"/>
      <c r="N714" s="650"/>
    </row>
    <row r="715" spans="1:14">
      <c r="A715" s="280">
        <f t="shared" si="11"/>
        <v>710</v>
      </c>
      <c r="C715" s="426" t="s">
        <v>3434</v>
      </c>
      <c r="D715" s="615"/>
      <c r="E715" s="617"/>
      <c r="F715" s="427"/>
      <c r="G715" s="428" t="s">
        <v>42</v>
      </c>
      <c r="H715" s="426" t="s">
        <v>73</v>
      </c>
      <c r="I715" s="675"/>
      <c r="J715" s="652"/>
      <c r="K715" s="647"/>
      <c r="L715" s="648"/>
      <c r="M715" s="649"/>
      <c r="N715" s="655"/>
    </row>
    <row r="716" spans="1:14" ht="27.6">
      <c r="A716" s="280">
        <f t="shared" si="11"/>
        <v>711</v>
      </c>
      <c r="C716" s="426" t="s">
        <v>114</v>
      </c>
      <c r="D716" s="615"/>
      <c r="E716" s="617"/>
      <c r="F716" s="427"/>
      <c r="G716" s="428" t="s">
        <v>1365</v>
      </c>
      <c r="H716" s="426" t="s">
        <v>151</v>
      </c>
      <c r="I716" s="675"/>
      <c r="J716" s="646"/>
      <c r="K716" s="647"/>
      <c r="L716" s="648"/>
      <c r="M716" s="649"/>
      <c r="N716" s="650"/>
    </row>
    <row r="717" spans="1:14">
      <c r="A717" s="280">
        <f t="shared" si="11"/>
        <v>712</v>
      </c>
      <c r="C717" s="426" t="s">
        <v>114</v>
      </c>
      <c r="D717" s="615"/>
      <c r="E717" s="617"/>
      <c r="F717" s="427"/>
      <c r="G717" s="428" t="s">
        <v>2653</v>
      </c>
      <c r="H717" s="426" t="s">
        <v>24</v>
      </c>
      <c r="I717" s="675"/>
      <c r="J717" s="652"/>
      <c r="K717" s="676"/>
      <c r="L717" s="656"/>
      <c r="M717" s="677"/>
      <c r="N717" s="650"/>
    </row>
    <row r="718" spans="1:14">
      <c r="A718" s="280">
        <f t="shared" si="11"/>
        <v>713</v>
      </c>
      <c r="C718" s="426" t="s">
        <v>114</v>
      </c>
      <c r="D718" s="615"/>
      <c r="E718" s="617"/>
      <c r="F718" s="427"/>
      <c r="G718" s="428" t="s">
        <v>681</v>
      </c>
      <c r="H718" s="426" t="s">
        <v>151</v>
      </c>
      <c r="I718" s="675"/>
      <c r="J718" s="646"/>
      <c r="K718" s="647"/>
      <c r="L718" s="648"/>
      <c r="M718" s="649"/>
      <c r="N718" s="655"/>
    </row>
    <row r="719" spans="1:14">
      <c r="A719" s="280">
        <f t="shared" si="11"/>
        <v>714</v>
      </c>
      <c r="C719" s="426" t="s">
        <v>114</v>
      </c>
      <c r="D719" s="615"/>
      <c r="E719" s="617"/>
      <c r="F719" s="427"/>
      <c r="G719" s="428" t="s">
        <v>2654</v>
      </c>
      <c r="H719" s="426" t="s">
        <v>24</v>
      </c>
      <c r="I719" s="675"/>
      <c r="J719" s="652"/>
      <c r="K719" s="676"/>
      <c r="L719" s="656"/>
      <c r="M719" s="677"/>
      <c r="N719" s="650"/>
    </row>
    <row r="720" spans="1:14" ht="27.6">
      <c r="A720" s="280">
        <f t="shared" si="11"/>
        <v>715</v>
      </c>
      <c r="C720" s="432" t="s">
        <v>475</v>
      </c>
      <c r="D720" s="627"/>
      <c r="E720" s="627"/>
      <c r="F720" s="432" t="s">
        <v>1493</v>
      </c>
      <c r="G720" s="433" t="s">
        <v>973</v>
      </c>
      <c r="H720" s="432" t="s">
        <v>22</v>
      </c>
      <c r="I720" s="671"/>
      <c r="J720" s="672"/>
      <c r="K720" s="673"/>
      <c r="L720" s="673"/>
      <c r="M720" s="672"/>
      <c r="N720" s="674"/>
    </row>
    <row r="721" spans="1:14">
      <c r="A721" s="280">
        <f t="shared" si="11"/>
        <v>716</v>
      </c>
      <c r="C721" s="426" t="s">
        <v>3434</v>
      </c>
      <c r="D721" s="615"/>
      <c r="E721" s="617"/>
      <c r="F721" s="427"/>
      <c r="G721" s="428" t="s">
        <v>42</v>
      </c>
      <c r="H721" s="426" t="s">
        <v>73</v>
      </c>
      <c r="I721" s="675"/>
      <c r="J721" s="652"/>
      <c r="K721" s="647"/>
      <c r="L721" s="648"/>
      <c r="M721" s="649"/>
      <c r="N721" s="650"/>
    </row>
    <row r="722" spans="1:14" ht="27.6">
      <c r="A722" s="280">
        <f t="shared" si="11"/>
        <v>717</v>
      </c>
      <c r="C722" s="426" t="s">
        <v>114</v>
      </c>
      <c r="D722" s="615"/>
      <c r="E722" s="617"/>
      <c r="F722" s="427"/>
      <c r="G722" s="428" t="s">
        <v>724</v>
      </c>
      <c r="H722" s="426" t="s">
        <v>147</v>
      </c>
      <c r="I722" s="675"/>
      <c r="J722" s="646"/>
      <c r="K722" s="647"/>
      <c r="L722" s="648"/>
      <c r="M722" s="649"/>
      <c r="N722" s="650"/>
    </row>
    <row r="723" spans="1:14" ht="27.6">
      <c r="A723" s="280">
        <f t="shared" si="11"/>
        <v>718</v>
      </c>
      <c r="C723" s="432" t="s">
        <v>475</v>
      </c>
      <c r="D723" s="627"/>
      <c r="E723" s="627"/>
      <c r="F723" s="432" t="s">
        <v>1494</v>
      </c>
      <c r="G723" s="433" t="s">
        <v>1548</v>
      </c>
      <c r="H723" s="432" t="s">
        <v>22</v>
      </c>
      <c r="I723" s="671"/>
      <c r="J723" s="672"/>
      <c r="K723" s="673"/>
      <c r="L723" s="673"/>
      <c r="M723" s="672"/>
      <c r="N723" s="674"/>
    </row>
    <row r="724" spans="1:14">
      <c r="A724" s="280">
        <f t="shared" si="11"/>
        <v>719</v>
      </c>
      <c r="C724" s="426" t="s">
        <v>3434</v>
      </c>
      <c r="D724" s="615"/>
      <c r="E724" s="617"/>
      <c r="F724" s="427"/>
      <c r="G724" s="428" t="s">
        <v>42</v>
      </c>
      <c r="H724" s="426" t="s">
        <v>73</v>
      </c>
      <c r="I724" s="675"/>
      <c r="J724" s="652"/>
      <c r="K724" s="647"/>
      <c r="L724" s="648"/>
      <c r="M724" s="649"/>
      <c r="N724" s="650"/>
    </row>
    <row r="725" spans="1:14" ht="27.6">
      <c r="A725" s="280">
        <f t="shared" si="11"/>
        <v>720</v>
      </c>
      <c r="C725" s="426" t="s">
        <v>114</v>
      </c>
      <c r="D725" s="615"/>
      <c r="E725" s="617"/>
      <c r="F725" s="427"/>
      <c r="G725" s="428" t="s">
        <v>825</v>
      </c>
      <c r="H725" s="426" t="s">
        <v>147</v>
      </c>
      <c r="I725" s="675"/>
      <c r="J725" s="646"/>
      <c r="K725" s="647"/>
      <c r="L725" s="648"/>
      <c r="M725" s="649"/>
      <c r="N725" s="650"/>
    </row>
    <row r="726" spans="1:14" ht="27.6">
      <c r="A726" s="280">
        <f t="shared" si="11"/>
        <v>721</v>
      </c>
      <c r="C726" s="432" t="s">
        <v>475</v>
      </c>
      <c r="D726" s="627"/>
      <c r="E726" s="627"/>
      <c r="F726" s="432" t="s">
        <v>1490</v>
      </c>
      <c r="G726" s="433" t="s">
        <v>1495</v>
      </c>
      <c r="H726" s="432" t="s">
        <v>25</v>
      </c>
      <c r="I726" s="671"/>
      <c r="J726" s="672"/>
      <c r="K726" s="673"/>
      <c r="L726" s="673"/>
      <c r="M726" s="672"/>
      <c r="N726" s="674"/>
    </row>
    <row r="727" spans="1:14">
      <c r="A727" s="280">
        <f t="shared" si="11"/>
        <v>722</v>
      </c>
      <c r="C727" s="426" t="s">
        <v>3434</v>
      </c>
      <c r="D727" s="615"/>
      <c r="E727" s="617"/>
      <c r="F727" s="427"/>
      <c r="G727" s="428" t="s">
        <v>56</v>
      </c>
      <c r="H727" s="426" t="s">
        <v>73</v>
      </c>
      <c r="I727" s="675"/>
      <c r="J727" s="652"/>
      <c r="K727" s="647"/>
      <c r="L727" s="648"/>
      <c r="M727" s="649"/>
      <c r="N727" s="650"/>
    </row>
    <row r="728" spans="1:14">
      <c r="A728" s="280">
        <f t="shared" si="11"/>
        <v>723</v>
      </c>
      <c r="C728" s="426" t="s">
        <v>3434</v>
      </c>
      <c r="D728" s="615"/>
      <c r="E728" s="617"/>
      <c r="F728" s="427"/>
      <c r="G728" s="428" t="s">
        <v>60</v>
      </c>
      <c r="H728" s="426" t="s">
        <v>73</v>
      </c>
      <c r="I728" s="675"/>
      <c r="J728" s="646"/>
      <c r="K728" s="647"/>
      <c r="L728" s="648"/>
      <c r="M728" s="649"/>
      <c r="N728" s="655"/>
    </row>
    <row r="729" spans="1:14" ht="27.6">
      <c r="A729" s="280">
        <f t="shared" si="11"/>
        <v>724</v>
      </c>
      <c r="C729" s="426" t="s">
        <v>114</v>
      </c>
      <c r="D729" s="615"/>
      <c r="E729" s="617"/>
      <c r="F729" s="427"/>
      <c r="G729" s="428" t="s">
        <v>672</v>
      </c>
      <c r="H729" s="426" t="s">
        <v>147</v>
      </c>
      <c r="I729" s="675"/>
      <c r="J729" s="646"/>
      <c r="K729" s="647"/>
      <c r="L729" s="648"/>
      <c r="M729" s="649"/>
      <c r="N729" s="650"/>
    </row>
    <row r="730" spans="1:14">
      <c r="A730" s="280">
        <f t="shared" si="11"/>
        <v>725</v>
      </c>
      <c r="C730" s="426" t="s">
        <v>114</v>
      </c>
      <c r="D730" s="615"/>
      <c r="E730" s="617"/>
      <c r="F730" s="427"/>
      <c r="G730" s="428" t="s">
        <v>812</v>
      </c>
      <c r="H730" s="426" t="s">
        <v>147</v>
      </c>
      <c r="I730" s="675"/>
      <c r="J730" s="646"/>
      <c r="K730" s="647"/>
      <c r="L730" s="648"/>
      <c r="M730" s="649"/>
      <c r="N730" s="655"/>
    </row>
    <row r="731" spans="1:14">
      <c r="A731" s="280">
        <f t="shared" si="11"/>
        <v>726</v>
      </c>
      <c r="C731" s="426" t="s">
        <v>114</v>
      </c>
      <c r="D731" s="615"/>
      <c r="E731" s="617"/>
      <c r="F731" s="427"/>
      <c r="G731" s="428" t="s">
        <v>1994</v>
      </c>
      <c r="H731" s="426" t="s">
        <v>25</v>
      </c>
      <c r="I731" s="675"/>
      <c r="J731" s="652"/>
      <c r="K731" s="676"/>
      <c r="L731" s="656"/>
      <c r="M731" s="677"/>
      <c r="N731" s="650"/>
    </row>
    <row r="732" spans="1:14" ht="27.6">
      <c r="A732" s="280">
        <f t="shared" si="11"/>
        <v>727</v>
      </c>
      <c r="C732" s="432" t="s">
        <v>475</v>
      </c>
      <c r="D732" s="627"/>
      <c r="E732" s="627"/>
      <c r="F732" s="432" t="s">
        <v>1496</v>
      </c>
      <c r="G732" s="433" t="s">
        <v>3788</v>
      </c>
      <c r="H732" s="432" t="s">
        <v>25</v>
      </c>
      <c r="I732" s="671"/>
      <c r="J732" s="672"/>
      <c r="K732" s="673"/>
      <c r="L732" s="673"/>
      <c r="M732" s="672"/>
      <c r="N732" s="674"/>
    </row>
    <row r="733" spans="1:14">
      <c r="A733" s="280">
        <f t="shared" si="11"/>
        <v>728</v>
      </c>
      <c r="C733" s="426" t="s">
        <v>3434</v>
      </c>
      <c r="D733" s="615"/>
      <c r="E733" s="617"/>
      <c r="F733" s="427"/>
      <c r="G733" s="428" t="s">
        <v>56</v>
      </c>
      <c r="H733" s="427" t="s">
        <v>73</v>
      </c>
      <c r="I733" s="675"/>
      <c r="J733" s="652"/>
      <c r="K733" s="647"/>
      <c r="L733" s="648"/>
      <c r="M733" s="649"/>
      <c r="N733" s="650"/>
    </row>
    <row r="734" spans="1:14">
      <c r="A734" s="280">
        <f t="shared" si="11"/>
        <v>729</v>
      </c>
      <c r="C734" s="426" t="s">
        <v>3434</v>
      </c>
      <c r="D734" s="615"/>
      <c r="E734" s="617"/>
      <c r="F734" s="427"/>
      <c r="G734" s="428" t="s">
        <v>60</v>
      </c>
      <c r="H734" s="427" t="s">
        <v>73</v>
      </c>
      <c r="I734" s="675"/>
      <c r="J734" s="646"/>
      <c r="K734" s="647"/>
      <c r="L734" s="648"/>
      <c r="M734" s="649"/>
      <c r="N734" s="650"/>
    </row>
    <row r="735" spans="1:14" ht="27.6">
      <c r="A735" s="280">
        <f t="shared" si="11"/>
        <v>730</v>
      </c>
      <c r="C735" s="426" t="s">
        <v>114</v>
      </c>
      <c r="D735" s="615"/>
      <c r="E735" s="617"/>
      <c r="F735" s="427"/>
      <c r="G735" s="428" t="s">
        <v>3801</v>
      </c>
      <c r="H735" s="426" t="s">
        <v>25</v>
      </c>
      <c r="I735" s="675"/>
      <c r="J735" s="652"/>
      <c r="K735" s="676"/>
      <c r="L735" s="656"/>
      <c r="M735" s="677"/>
      <c r="N735" s="650"/>
    </row>
    <row r="736" spans="1:14" ht="27.6">
      <c r="A736" s="280">
        <f t="shared" si="11"/>
        <v>731</v>
      </c>
      <c r="C736" s="432" t="s">
        <v>475</v>
      </c>
      <c r="D736" s="627"/>
      <c r="E736" s="627"/>
      <c r="F736" s="432" t="s">
        <v>2114</v>
      </c>
      <c r="G736" s="433" t="s">
        <v>2115</v>
      </c>
      <c r="H736" s="432" t="s">
        <v>25</v>
      </c>
      <c r="I736" s="671"/>
      <c r="J736" s="672"/>
      <c r="K736" s="673"/>
      <c r="L736" s="673"/>
      <c r="M736" s="672"/>
      <c r="N736" s="674"/>
    </row>
    <row r="737" spans="1:14">
      <c r="A737" s="280">
        <f t="shared" si="11"/>
        <v>732</v>
      </c>
      <c r="C737" s="426" t="s">
        <v>3434</v>
      </c>
      <c r="D737" s="615"/>
      <c r="E737" s="617"/>
      <c r="F737" s="427"/>
      <c r="G737" s="428" t="s">
        <v>59</v>
      </c>
      <c r="H737" s="427" t="s">
        <v>73</v>
      </c>
      <c r="I737" s="675"/>
      <c r="J737" s="652"/>
      <c r="K737" s="647"/>
      <c r="L737" s="648"/>
      <c r="M737" s="649"/>
      <c r="N737" s="650"/>
    </row>
    <row r="738" spans="1:14">
      <c r="A738" s="280">
        <f t="shared" si="11"/>
        <v>733</v>
      </c>
      <c r="C738" s="426" t="s">
        <v>3434</v>
      </c>
      <c r="D738" s="615"/>
      <c r="E738" s="617"/>
      <c r="F738" s="427"/>
      <c r="G738" s="428" t="s">
        <v>38</v>
      </c>
      <c r="H738" s="427" t="s">
        <v>73</v>
      </c>
      <c r="I738" s="675"/>
      <c r="J738" s="652"/>
      <c r="K738" s="647"/>
      <c r="L738" s="648"/>
      <c r="M738" s="649"/>
      <c r="N738" s="650"/>
    </row>
    <row r="739" spans="1:14">
      <c r="A739" s="280">
        <f t="shared" si="11"/>
        <v>734</v>
      </c>
      <c r="C739" s="426" t="s">
        <v>114</v>
      </c>
      <c r="D739" s="615"/>
      <c r="E739" s="617"/>
      <c r="F739" s="427"/>
      <c r="G739" s="428" t="s">
        <v>812</v>
      </c>
      <c r="H739" s="427" t="s">
        <v>147</v>
      </c>
      <c r="I739" s="675"/>
      <c r="J739" s="646"/>
      <c r="K739" s="647"/>
      <c r="L739" s="648"/>
      <c r="M739" s="649"/>
      <c r="N739" s="650"/>
    </row>
    <row r="740" spans="1:14" ht="27.6">
      <c r="A740" s="280">
        <f t="shared" si="11"/>
        <v>735</v>
      </c>
      <c r="C740" s="426" t="s">
        <v>114</v>
      </c>
      <c r="D740" s="615"/>
      <c r="E740" s="617"/>
      <c r="F740" s="427"/>
      <c r="G740" s="428" t="s">
        <v>2308</v>
      </c>
      <c r="H740" s="427" t="s">
        <v>193</v>
      </c>
      <c r="I740" s="675"/>
      <c r="J740" s="646"/>
      <c r="K740" s="676"/>
      <c r="L740" s="648"/>
      <c r="M740" s="649"/>
      <c r="N740" s="650"/>
    </row>
    <row r="741" spans="1:14" ht="27.6">
      <c r="A741" s="280">
        <f t="shared" si="11"/>
        <v>736</v>
      </c>
      <c r="C741" s="426" t="s">
        <v>114</v>
      </c>
      <c r="D741" s="615"/>
      <c r="E741" s="617"/>
      <c r="F741" s="427"/>
      <c r="G741" s="428" t="s">
        <v>2309</v>
      </c>
      <c r="H741" s="427" t="s">
        <v>25</v>
      </c>
      <c r="I741" s="675"/>
      <c r="J741" s="646"/>
      <c r="K741" s="676"/>
      <c r="L741" s="648"/>
      <c r="M741" s="649"/>
      <c r="N741" s="650"/>
    </row>
    <row r="742" spans="1:14" ht="27.6">
      <c r="A742" s="280">
        <f t="shared" si="11"/>
        <v>737</v>
      </c>
      <c r="C742" s="426" t="s">
        <v>114</v>
      </c>
      <c r="D742" s="615"/>
      <c r="E742" s="617"/>
      <c r="F742" s="427"/>
      <c r="G742" s="428" t="s">
        <v>2310</v>
      </c>
      <c r="H742" s="427" t="s">
        <v>21</v>
      </c>
      <c r="I742" s="675"/>
      <c r="J742" s="646"/>
      <c r="K742" s="676"/>
      <c r="L742" s="648"/>
      <c r="M742" s="649"/>
      <c r="N742" s="650"/>
    </row>
    <row r="743" spans="1:14" ht="27.6">
      <c r="A743" s="280">
        <f t="shared" si="11"/>
        <v>738</v>
      </c>
      <c r="C743" s="426" t="s">
        <v>114</v>
      </c>
      <c r="D743" s="615"/>
      <c r="E743" s="617"/>
      <c r="F743" s="427"/>
      <c r="G743" s="428" t="s">
        <v>830</v>
      </c>
      <c r="H743" s="427" t="s">
        <v>150</v>
      </c>
      <c r="I743" s="675"/>
      <c r="J743" s="646"/>
      <c r="K743" s="647"/>
      <c r="L743" s="648"/>
      <c r="M743" s="649"/>
      <c r="N743" s="650"/>
    </row>
    <row r="744" spans="1:14" ht="27.6">
      <c r="A744" s="280">
        <f t="shared" si="11"/>
        <v>739</v>
      </c>
      <c r="C744" s="432" t="s">
        <v>475</v>
      </c>
      <c r="D744" s="627"/>
      <c r="E744" s="627"/>
      <c r="F744" s="432" t="s">
        <v>2313</v>
      </c>
      <c r="G744" s="433" t="s">
        <v>2314</v>
      </c>
      <c r="H744" s="432" t="s">
        <v>25</v>
      </c>
      <c r="I744" s="671"/>
      <c r="J744" s="672"/>
      <c r="K744" s="673"/>
      <c r="L744" s="673"/>
      <c r="M744" s="672"/>
      <c r="N744" s="674"/>
    </row>
    <row r="745" spans="1:14">
      <c r="A745" s="280">
        <f t="shared" si="11"/>
        <v>740</v>
      </c>
      <c r="C745" s="426" t="s">
        <v>3434</v>
      </c>
      <c r="D745" s="615"/>
      <c r="E745" s="617"/>
      <c r="F745" s="427"/>
      <c r="G745" s="428" t="s">
        <v>62</v>
      </c>
      <c r="H745" s="427" t="s">
        <v>73</v>
      </c>
      <c r="I745" s="675"/>
      <c r="J745" s="652"/>
      <c r="K745" s="647"/>
      <c r="L745" s="648"/>
      <c r="M745" s="649"/>
      <c r="N745" s="650"/>
    </row>
    <row r="746" spans="1:14">
      <c r="A746" s="280">
        <f t="shared" si="11"/>
        <v>741</v>
      </c>
      <c r="C746" s="426" t="s">
        <v>114</v>
      </c>
      <c r="D746" s="615"/>
      <c r="E746" s="617"/>
      <c r="F746" s="427"/>
      <c r="G746" s="428" t="s">
        <v>2873</v>
      </c>
      <c r="H746" s="426" t="s">
        <v>25</v>
      </c>
      <c r="I746" s="675"/>
      <c r="J746" s="652"/>
      <c r="K746" s="676"/>
      <c r="L746" s="656"/>
      <c r="M746" s="677"/>
      <c r="N746" s="650"/>
    </row>
    <row r="747" spans="1:14" ht="27.6">
      <c r="A747" s="280">
        <f t="shared" si="11"/>
        <v>742</v>
      </c>
      <c r="C747" s="432" t="s">
        <v>475</v>
      </c>
      <c r="D747" s="627"/>
      <c r="E747" s="627"/>
      <c r="F747" s="432" t="s">
        <v>2268</v>
      </c>
      <c r="G747" s="433" t="s">
        <v>2285</v>
      </c>
      <c r="H747" s="432" t="s">
        <v>22</v>
      </c>
      <c r="I747" s="671"/>
      <c r="J747" s="672"/>
      <c r="K747" s="673"/>
      <c r="L747" s="673"/>
      <c r="M747" s="672"/>
      <c r="N747" s="674"/>
    </row>
    <row r="748" spans="1:14">
      <c r="A748" s="280">
        <f t="shared" si="11"/>
        <v>743</v>
      </c>
      <c r="C748" s="426" t="s">
        <v>3434</v>
      </c>
      <c r="D748" s="615"/>
      <c r="E748" s="617"/>
      <c r="F748" s="427"/>
      <c r="G748" s="428" t="s">
        <v>42</v>
      </c>
      <c r="H748" s="426" t="s">
        <v>73</v>
      </c>
      <c r="I748" s="675"/>
      <c r="J748" s="652"/>
      <c r="K748" s="647"/>
      <c r="L748" s="648"/>
      <c r="M748" s="649"/>
      <c r="N748" s="650"/>
    </row>
    <row r="749" spans="1:14" ht="27.6">
      <c r="A749" s="280">
        <f t="shared" si="11"/>
        <v>744</v>
      </c>
      <c r="C749" s="426" t="s">
        <v>114</v>
      </c>
      <c r="D749" s="615"/>
      <c r="E749" s="617"/>
      <c r="F749" s="427"/>
      <c r="G749" s="428" t="s">
        <v>723</v>
      </c>
      <c r="H749" s="426" t="s">
        <v>147</v>
      </c>
      <c r="I749" s="675"/>
      <c r="J749" s="646"/>
      <c r="K749" s="647"/>
      <c r="L749" s="648"/>
      <c r="M749" s="649"/>
      <c r="N749" s="650"/>
    </row>
    <row r="750" spans="1:14" ht="55.2">
      <c r="A750" s="280">
        <f t="shared" si="11"/>
        <v>745</v>
      </c>
      <c r="C750" s="432" t="s">
        <v>475</v>
      </c>
      <c r="D750" s="627"/>
      <c r="E750" s="627"/>
      <c r="F750" s="432" t="s">
        <v>1497</v>
      </c>
      <c r="G750" s="433" t="s">
        <v>1498</v>
      </c>
      <c r="H750" s="432" t="s">
        <v>22</v>
      </c>
      <c r="I750" s="671"/>
      <c r="J750" s="672"/>
      <c r="K750" s="673"/>
      <c r="L750" s="673"/>
      <c r="M750" s="672"/>
      <c r="N750" s="678"/>
    </row>
    <row r="751" spans="1:14">
      <c r="A751" s="280">
        <f t="shared" si="11"/>
        <v>746</v>
      </c>
      <c r="C751" s="426" t="s">
        <v>3434</v>
      </c>
      <c r="D751" s="615"/>
      <c r="E751" s="617"/>
      <c r="F751" s="427"/>
      <c r="G751" s="428" t="s">
        <v>42</v>
      </c>
      <c r="H751" s="427" t="s">
        <v>73</v>
      </c>
      <c r="I751" s="675"/>
      <c r="J751" s="652"/>
      <c r="K751" s="647"/>
      <c r="L751" s="648"/>
      <c r="M751" s="649"/>
      <c r="N751" s="650"/>
    </row>
    <row r="752" spans="1:14">
      <c r="A752" s="280">
        <f t="shared" si="11"/>
        <v>747</v>
      </c>
      <c r="C752" s="426" t="s">
        <v>3434</v>
      </c>
      <c r="D752" s="628"/>
      <c r="E752" s="617"/>
      <c r="F752" s="427"/>
      <c r="G752" s="428" t="s">
        <v>29</v>
      </c>
      <c r="H752" s="427" t="s">
        <v>73</v>
      </c>
      <c r="I752" s="675"/>
      <c r="J752" s="652"/>
      <c r="K752" s="647"/>
      <c r="L752" s="648"/>
      <c r="M752" s="649"/>
      <c r="N752" s="650"/>
    </row>
    <row r="753" spans="1:14" ht="27.6">
      <c r="A753" s="280">
        <f t="shared" si="11"/>
        <v>748</v>
      </c>
      <c r="C753" s="426" t="s">
        <v>114</v>
      </c>
      <c r="D753" s="615"/>
      <c r="E753" s="617"/>
      <c r="F753" s="427"/>
      <c r="G753" s="428" t="s">
        <v>1995</v>
      </c>
      <c r="H753" s="427" t="s">
        <v>22</v>
      </c>
      <c r="I753" s="675"/>
      <c r="J753" s="652"/>
      <c r="K753" s="676"/>
      <c r="L753" s="656"/>
      <c r="M753" s="677"/>
      <c r="N753" s="650"/>
    </row>
    <row r="754" spans="1:14" ht="41.4">
      <c r="A754" s="280">
        <f t="shared" si="11"/>
        <v>749</v>
      </c>
      <c r="C754" s="432" t="s">
        <v>475</v>
      </c>
      <c r="D754" s="627"/>
      <c r="E754" s="627"/>
      <c r="F754" s="432" t="s">
        <v>1499</v>
      </c>
      <c r="G754" s="433" t="s">
        <v>1500</v>
      </c>
      <c r="H754" s="432" t="s">
        <v>25</v>
      </c>
      <c r="I754" s="671"/>
      <c r="J754" s="672"/>
      <c r="K754" s="673"/>
      <c r="L754" s="673"/>
      <c r="M754" s="672"/>
      <c r="N754" s="674"/>
    </row>
    <row r="755" spans="1:14" ht="27.6">
      <c r="A755" s="280">
        <f t="shared" si="11"/>
        <v>750</v>
      </c>
      <c r="C755" s="426" t="s">
        <v>114</v>
      </c>
      <c r="D755" s="615"/>
      <c r="E755" s="617"/>
      <c r="F755" s="427"/>
      <c r="G755" s="428" t="s">
        <v>692</v>
      </c>
      <c r="H755" s="426" t="s">
        <v>147</v>
      </c>
      <c r="I755" s="675"/>
      <c r="J755" s="646"/>
      <c r="K755" s="647"/>
      <c r="L755" s="648"/>
      <c r="M755" s="649"/>
      <c r="N755" s="650"/>
    </row>
    <row r="756" spans="1:14" ht="41.4">
      <c r="A756" s="280">
        <f t="shared" si="11"/>
        <v>751</v>
      </c>
      <c r="C756" s="426" t="s">
        <v>114</v>
      </c>
      <c r="D756" s="615"/>
      <c r="E756" s="617"/>
      <c r="F756" s="427"/>
      <c r="G756" s="428" t="s">
        <v>1391</v>
      </c>
      <c r="H756" s="426" t="s">
        <v>147</v>
      </c>
      <c r="I756" s="675"/>
      <c r="J756" s="646"/>
      <c r="K756" s="647"/>
      <c r="L756" s="648"/>
      <c r="M756" s="649"/>
      <c r="N756" s="655"/>
    </row>
    <row r="757" spans="1:14" ht="27.6">
      <c r="A757" s="280">
        <f t="shared" si="11"/>
        <v>752</v>
      </c>
      <c r="C757" s="426" t="s">
        <v>114</v>
      </c>
      <c r="D757" s="615"/>
      <c r="E757" s="617"/>
      <c r="F757" s="427"/>
      <c r="G757" s="428" t="s">
        <v>612</v>
      </c>
      <c r="H757" s="426" t="s">
        <v>157</v>
      </c>
      <c r="I757" s="675"/>
      <c r="J757" s="646"/>
      <c r="K757" s="647"/>
      <c r="L757" s="648"/>
      <c r="M757" s="649"/>
      <c r="N757" s="655"/>
    </row>
    <row r="758" spans="1:14">
      <c r="A758" s="280">
        <f t="shared" si="11"/>
        <v>753</v>
      </c>
      <c r="C758" s="426" t="s">
        <v>3434</v>
      </c>
      <c r="D758" s="615"/>
      <c r="E758" s="617"/>
      <c r="F758" s="427"/>
      <c r="G758" s="428" t="s">
        <v>56</v>
      </c>
      <c r="H758" s="426" t="s">
        <v>73</v>
      </c>
      <c r="I758" s="675"/>
      <c r="J758" s="652"/>
      <c r="K758" s="647"/>
      <c r="L758" s="648"/>
      <c r="M758" s="649"/>
      <c r="N758" s="655"/>
    </row>
    <row r="759" spans="1:14">
      <c r="A759" s="280">
        <f t="shared" si="11"/>
        <v>754</v>
      </c>
      <c r="C759" s="426" t="s">
        <v>3434</v>
      </c>
      <c r="D759" s="615"/>
      <c r="E759" s="617"/>
      <c r="F759" s="427"/>
      <c r="G759" s="428" t="s">
        <v>60</v>
      </c>
      <c r="H759" s="426" t="s">
        <v>73</v>
      </c>
      <c r="I759" s="675"/>
      <c r="J759" s="646"/>
      <c r="K759" s="647"/>
      <c r="L759" s="648"/>
      <c r="M759" s="649"/>
      <c r="N759" s="650"/>
    </row>
    <row r="760" spans="1:14" ht="27.6">
      <c r="A760" s="280">
        <f t="shared" si="11"/>
        <v>755</v>
      </c>
      <c r="C760" s="426" t="s">
        <v>3434</v>
      </c>
      <c r="D760" s="615"/>
      <c r="E760" s="617"/>
      <c r="F760" s="427"/>
      <c r="G760" s="428" t="s">
        <v>923</v>
      </c>
      <c r="H760" s="427" t="s">
        <v>25</v>
      </c>
      <c r="I760" s="675"/>
      <c r="J760" s="652"/>
      <c r="K760" s="647"/>
      <c r="L760" s="648"/>
      <c r="M760" s="649"/>
      <c r="N760" s="650"/>
    </row>
    <row r="761" spans="1:14" ht="27.6">
      <c r="A761" s="280">
        <f t="shared" si="11"/>
        <v>756</v>
      </c>
      <c r="C761" s="426" t="s">
        <v>3434</v>
      </c>
      <c r="D761" s="628"/>
      <c r="E761" s="617"/>
      <c r="F761" s="427"/>
      <c r="G761" s="428" t="s">
        <v>1542</v>
      </c>
      <c r="H761" s="427" t="s">
        <v>25</v>
      </c>
      <c r="I761" s="675"/>
      <c r="J761" s="646"/>
      <c r="K761" s="647"/>
      <c r="L761" s="648"/>
      <c r="M761" s="649"/>
      <c r="N761" s="657"/>
    </row>
    <row r="762" spans="1:14" ht="69">
      <c r="A762" s="280">
        <f t="shared" si="11"/>
        <v>757</v>
      </c>
      <c r="C762" s="432" t="s">
        <v>475</v>
      </c>
      <c r="D762" s="627"/>
      <c r="E762" s="627"/>
      <c r="F762" s="432" t="s">
        <v>1501</v>
      </c>
      <c r="G762" s="433" t="s">
        <v>1502</v>
      </c>
      <c r="H762" s="432" t="s">
        <v>147</v>
      </c>
      <c r="I762" s="671"/>
      <c r="J762" s="672"/>
      <c r="K762" s="673"/>
      <c r="L762" s="673"/>
      <c r="M762" s="672"/>
      <c r="N762" s="678"/>
    </row>
    <row r="763" spans="1:14">
      <c r="A763" s="280">
        <f t="shared" si="11"/>
        <v>758</v>
      </c>
      <c r="C763" s="426" t="s">
        <v>3434</v>
      </c>
      <c r="D763" s="615"/>
      <c r="E763" s="617"/>
      <c r="F763" s="427"/>
      <c r="G763" s="428" t="s">
        <v>56</v>
      </c>
      <c r="H763" s="427" t="s">
        <v>73</v>
      </c>
      <c r="I763" s="675"/>
      <c r="J763" s="652"/>
      <c r="K763" s="647"/>
      <c r="L763" s="648"/>
      <c r="M763" s="649"/>
      <c r="N763" s="650"/>
    </row>
    <row r="764" spans="1:14">
      <c r="A764" s="280">
        <f t="shared" si="11"/>
        <v>759</v>
      </c>
      <c r="C764" s="426" t="s">
        <v>3434</v>
      </c>
      <c r="D764" s="628"/>
      <c r="E764" s="617"/>
      <c r="F764" s="427"/>
      <c r="G764" s="428" t="s">
        <v>60</v>
      </c>
      <c r="H764" s="427" t="s">
        <v>73</v>
      </c>
      <c r="I764" s="675"/>
      <c r="J764" s="646"/>
      <c r="K764" s="647"/>
      <c r="L764" s="648"/>
      <c r="M764" s="649"/>
      <c r="N764" s="650"/>
    </row>
    <row r="765" spans="1:14" ht="27.6">
      <c r="A765" s="280">
        <f t="shared" si="11"/>
        <v>760</v>
      </c>
      <c r="C765" s="426" t="s">
        <v>114</v>
      </c>
      <c r="D765" s="615"/>
      <c r="E765" s="617"/>
      <c r="F765" s="427"/>
      <c r="G765" s="428" t="s">
        <v>619</v>
      </c>
      <c r="H765" s="427" t="s">
        <v>149</v>
      </c>
      <c r="I765" s="675"/>
      <c r="J765" s="646"/>
      <c r="K765" s="647"/>
      <c r="L765" s="648"/>
      <c r="M765" s="649"/>
      <c r="N765" s="650"/>
    </row>
    <row r="766" spans="1:14">
      <c r="A766" s="280">
        <f t="shared" si="11"/>
        <v>761</v>
      </c>
      <c r="C766" s="426" t="s">
        <v>114</v>
      </c>
      <c r="D766" s="615"/>
      <c r="E766" s="617"/>
      <c r="F766" s="427"/>
      <c r="G766" s="428" t="s">
        <v>632</v>
      </c>
      <c r="H766" s="427" t="s">
        <v>151</v>
      </c>
      <c r="I766" s="675"/>
      <c r="J766" s="646"/>
      <c r="K766" s="647"/>
      <c r="L766" s="648"/>
      <c r="M766" s="649"/>
      <c r="N766" s="650"/>
    </row>
    <row r="767" spans="1:14" ht="27.6">
      <c r="A767" s="280">
        <f t="shared" si="11"/>
        <v>762</v>
      </c>
      <c r="C767" s="426" t="s">
        <v>114</v>
      </c>
      <c r="D767" s="615"/>
      <c r="E767" s="617"/>
      <c r="F767" s="427"/>
      <c r="G767" s="428" t="s">
        <v>1996</v>
      </c>
      <c r="H767" s="427" t="s">
        <v>25</v>
      </c>
      <c r="I767" s="675"/>
      <c r="J767" s="652"/>
      <c r="K767" s="676"/>
      <c r="L767" s="656"/>
      <c r="M767" s="677"/>
      <c r="N767" s="650"/>
    </row>
    <row r="768" spans="1:14" ht="27.6">
      <c r="A768" s="280">
        <f t="shared" si="11"/>
        <v>763</v>
      </c>
      <c r="C768" s="426" t="s">
        <v>3434</v>
      </c>
      <c r="D768" s="615"/>
      <c r="E768" s="617"/>
      <c r="F768" s="427"/>
      <c r="G768" s="428" t="s">
        <v>925</v>
      </c>
      <c r="H768" s="427" t="s">
        <v>25</v>
      </c>
      <c r="I768" s="675"/>
      <c r="J768" s="652"/>
      <c r="K768" s="647"/>
      <c r="L768" s="648"/>
      <c r="M768" s="649"/>
      <c r="N768" s="650"/>
    </row>
    <row r="769" spans="1:14" ht="69">
      <c r="A769" s="280">
        <f t="shared" si="11"/>
        <v>764</v>
      </c>
      <c r="C769" s="432" t="s">
        <v>475</v>
      </c>
      <c r="D769" s="627"/>
      <c r="E769" s="627"/>
      <c r="F769" s="432" t="s">
        <v>1503</v>
      </c>
      <c r="G769" s="433" t="s">
        <v>1504</v>
      </c>
      <c r="H769" s="432" t="s">
        <v>147</v>
      </c>
      <c r="I769" s="671"/>
      <c r="J769" s="672"/>
      <c r="K769" s="673"/>
      <c r="L769" s="673"/>
      <c r="M769" s="672"/>
      <c r="N769" s="678"/>
    </row>
    <row r="770" spans="1:14">
      <c r="A770" s="280">
        <f t="shared" si="11"/>
        <v>765</v>
      </c>
      <c r="C770" s="426" t="s">
        <v>3434</v>
      </c>
      <c r="D770" s="615"/>
      <c r="E770" s="617"/>
      <c r="F770" s="427"/>
      <c r="G770" s="428" t="s">
        <v>56</v>
      </c>
      <c r="H770" s="427" t="s">
        <v>73</v>
      </c>
      <c r="I770" s="675"/>
      <c r="J770" s="652"/>
      <c r="K770" s="647"/>
      <c r="L770" s="648"/>
      <c r="M770" s="649"/>
      <c r="N770" s="650"/>
    </row>
    <row r="771" spans="1:14">
      <c r="A771" s="280">
        <f t="shared" si="11"/>
        <v>766</v>
      </c>
      <c r="C771" s="426" t="s">
        <v>3434</v>
      </c>
      <c r="D771" s="628"/>
      <c r="E771" s="617"/>
      <c r="F771" s="427"/>
      <c r="G771" s="428" t="s">
        <v>60</v>
      </c>
      <c r="H771" s="427" t="s">
        <v>73</v>
      </c>
      <c r="I771" s="675"/>
      <c r="J771" s="646"/>
      <c r="K771" s="647"/>
      <c r="L771" s="648"/>
      <c r="M771" s="649"/>
      <c r="N771" s="650"/>
    </row>
    <row r="772" spans="1:14" ht="27.6">
      <c r="A772" s="280">
        <f t="shared" si="11"/>
        <v>767</v>
      </c>
      <c r="C772" s="426" t="s">
        <v>114</v>
      </c>
      <c r="D772" s="615"/>
      <c r="E772" s="617"/>
      <c r="F772" s="427"/>
      <c r="G772" s="428" t="s">
        <v>619</v>
      </c>
      <c r="H772" s="427" t="s">
        <v>149</v>
      </c>
      <c r="I772" s="675"/>
      <c r="J772" s="646"/>
      <c r="K772" s="647"/>
      <c r="L772" s="648"/>
      <c r="M772" s="649"/>
      <c r="N772" s="650"/>
    </row>
    <row r="773" spans="1:14">
      <c r="A773" s="280">
        <f t="shared" si="11"/>
        <v>768</v>
      </c>
      <c r="C773" s="426" t="s">
        <v>114</v>
      </c>
      <c r="D773" s="615"/>
      <c r="E773" s="617"/>
      <c r="F773" s="427"/>
      <c r="G773" s="428" t="s">
        <v>632</v>
      </c>
      <c r="H773" s="427" t="s">
        <v>151</v>
      </c>
      <c r="I773" s="675"/>
      <c r="J773" s="646"/>
      <c r="K773" s="647"/>
      <c r="L773" s="648"/>
      <c r="M773" s="649"/>
      <c r="N773" s="650"/>
    </row>
    <row r="774" spans="1:14" ht="27.6">
      <c r="A774" s="280">
        <f t="shared" si="11"/>
        <v>769</v>
      </c>
      <c r="C774" s="426" t="s">
        <v>114</v>
      </c>
      <c r="D774" s="615"/>
      <c r="E774" s="617"/>
      <c r="F774" s="427"/>
      <c r="G774" s="428" t="s">
        <v>1996</v>
      </c>
      <c r="H774" s="427" t="s">
        <v>25</v>
      </c>
      <c r="I774" s="675"/>
      <c r="J774" s="652"/>
      <c r="K774" s="676"/>
      <c r="L774" s="656"/>
      <c r="M774" s="677"/>
      <c r="N774" s="650"/>
    </row>
    <row r="775" spans="1:14" ht="27.6">
      <c r="A775" s="280">
        <f t="shared" si="11"/>
        <v>770</v>
      </c>
      <c r="C775" s="426" t="s">
        <v>3434</v>
      </c>
      <c r="D775" s="615"/>
      <c r="E775" s="617"/>
      <c r="F775" s="427"/>
      <c r="G775" s="428" t="s">
        <v>925</v>
      </c>
      <c r="H775" s="427" t="s">
        <v>25</v>
      </c>
      <c r="I775" s="675"/>
      <c r="J775" s="652"/>
      <c r="K775" s="647"/>
      <c r="L775" s="648"/>
      <c r="M775" s="649"/>
      <c r="N775" s="650"/>
    </row>
    <row r="776" spans="1:14" ht="69">
      <c r="A776" s="280">
        <f t="shared" si="11"/>
        <v>771</v>
      </c>
      <c r="C776" s="432" t="s">
        <v>475</v>
      </c>
      <c r="D776" s="627"/>
      <c r="E776" s="627"/>
      <c r="F776" s="432" t="s">
        <v>1505</v>
      </c>
      <c r="G776" s="433" t="s">
        <v>1506</v>
      </c>
      <c r="H776" s="432" t="s">
        <v>147</v>
      </c>
      <c r="I776" s="671"/>
      <c r="J776" s="672"/>
      <c r="K776" s="673"/>
      <c r="L776" s="673"/>
      <c r="M776" s="672"/>
      <c r="N776" s="678"/>
    </row>
    <row r="777" spans="1:14">
      <c r="A777" s="280">
        <f t="shared" ref="A777:A840" si="12">1+A776</f>
        <v>772</v>
      </c>
      <c r="C777" s="426" t="s">
        <v>3434</v>
      </c>
      <c r="D777" s="615"/>
      <c r="E777" s="617"/>
      <c r="F777" s="427"/>
      <c r="G777" s="428" t="s">
        <v>56</v>
      </c>
      <c r="H777" s="427" t="s">
        <v>73</v>
      </c>
      <c r="I777" s="675"/>
      <c r="J777" s="652"/>
      <c r="K777" s="647"/>
      <c r="L777" s="648"/>
      <c r="M777" s="649"/>
      <c r="N777" s="650"/>
    </row>
    <row r="778" spans="1:14">
      <c r="A778" s="280">
        <f t="shared" si="12"/>
        <v>773</v>
      </c>
      <c r="C778" s="426" t="s">
        <v>3434</v>
      </c>
      <c r="D778" s="628"/>
      <c r="E778" s="617"/>
      <c r="F778" s="427"/>
      <c r="G778" s="428" t="s">
        <v>60</v>
      </c>
      <c r="H778" s="427" t="s">
        <v>73</v>
      </c>
      <c r="I778" s="675"/>
      <c r="J778" s="646"/>
      <c r="K778" s="647"/>
      <c r="L778" s="648"/>
      <c r="M778" s="649"/>
      <c r="N778" s="650"/>
    </row>
    <row r="779" spans="1:14" ht="27.6">
      <c r="A779" s="280">
        <f t="shared" si="12"/>
        <v>774</v>
      </c>
      <c r="C779" s="426" t="s">
        <v>114</v>
      </c>
      <c r="D779" s="615"/>
      <c r="E779" s="617"/>
      <c r="F779" s="427"/>
      <c r="G779" s="428" t="s">
        <v>619</v>
      </c>
      <c r="H779" s="427" t="s">
        <v>149</v>
      </c>
      <c r="I779" s="675"/>
      <c r="J779" s="646"/>
      <c r="K779" s="647"/>
      <c r="L779" s="648"/>
      <c r="M779" s="649"/>
      <c r="N779" s="650"/>
    </row>
    <row r="780" spans="1:14">
      <c r="A780" s="280">
        <f t="shared" si="12"/>
        <v>775</v>
      </c>
      <c r="C780" s="426" t="s">
        <v>114</v>
      </c>
      <c r="D780" s="615"/>
      <c r="E780" s="617"/>
      <c r="F780" s="427"/>
      <c r="G780" s="428" t="s">
        <v>632</v>
      </c>
      <c r="H780" s="427" t="s">
        <v>151</v>
      </c>
      <c r="I780" s="675"/>
      <c r="J780" s="646"/>
      <c r="K780" s="647"/>
      <c r="L780" s="648"/>
      <c r="M780" s="649"/>
      <c r="N780" s="650"/>
    </row>
    <row r="781" spans="1:14" ht="27.6">
      <c r="A781" s="280">
        <f t="shared" si="12"/>
        <v>776</v>
      </c>
      <c r="C781" s="426" t="s">
        <v>114</v>
      </c>
      <c r="D781" s="615"/>
      <c r="E781" s="617"/>
      <c r="F781" s="427"/>
      <c r="G781" s="428" t="s">
        <v>1996</v>
      </c>
      <c r="H781" s="427" t="s">
        <v>25</v>
      </c>
      <c r="I781" s="675"/>
      <c r="J781" s="652"/>
      <c r="K781" s="676"/>
      <c r="L781" s="656"/>
      <c r="M781" s="677"/>
      <c r="N781" s="650"/>
    </row>
    <row r="782" spans="1:14" ht="27.6">
      <c r="A782" s="280">
        <f t="shared" si="12"/>
        <v>777</v>
      </c>
      <c r="C782" s="426" t="s">
        <v>3434</v>
      </c>
      <c r="D782" s="615"/>
      <c r="E782" s="617"/>
      <c r="F782" s="427"/>
      <c r="G782" s="428" t="s">
        <v>925</v>
      </c>
      <c r="H782" s="427" t="s">
        <v>25</v>
      </c>
      <c r="I782" s="675"/>
      <c r="J782" s="652"/>
      <c r="K782" s="647"/>
      <c r="L782" s="648"/>
      <c r="M782" s="649"/>
      <c r="N782" s="650"/>
    </row>
    <row r="783" spans="1:14" ht="69">
      <c r="A783" s="280">
        <f t="shared" si="12"/>
        <v>778</v>
      </c>
      <c r="C783" s="432" t="s">
        <v>475</v>
      </c>
      <c r="D783" s="627"/>
      <c r="E783" s="627"/>
      <c r="F783" s="432" t="s">
        <v>1507</v>
      </c>
      <c r="G783" s="433" t="s">
        <v>1508</v>
      </c>
      <c r="H783" s="432" t="s">
        <v>147</v>
      </c>
      <c r="I783" s="671"/>
      <c r="J783" s="672"/>
      <c r="K783" s="673"/>
      <c r="L783" s="673"/>
      <c r="M783" s="672"/>
      <c r="N783" s="678"/>
    </row>
    <row r="784" spans="1:14">
      <c r="A784" s="280">
        <f t="shared" si="12"/>
        <v>779</v>
      </c>
      <c r="C784" s="426" t="s">
        <v>3434</v>
      </c>
      <c r="D784" s="615"/>
      <c r="E784" s="617"/>
      <c r="F784" s="427"/>
      <c r="G784" s="428" t="s">
        <v>56</v>
      </c>
      <c r="H784" s="427" t="s">
        <v>73</v>
      </c>
      <c r="I784" s="675"/>
      <c r="J784" s="652"/>
      <c r="K784" s="647"/>
      <c r="L784" s="648"/>
      <c r="M784" s="649"/>
      <c r="N784" s="650"/>
    </row>
    <row r="785" spans="1:14">
      <c r="A785" s="280">
        <f t="shared" si="12"/>
        <v>780</v>
      </c>
      <c r="C785" s="426" t="s">
        <v>3434</v>
      </c>
      <c r="D785" s="628"/>
      <c r="E785" s="617"/>
      <c r="F785" s="427"/>
      <c r="G785" s="428" t="s">
        <v>60</v>
      </c>
      <c r="H785" s="427" t="s">
        <v>73</v>
      </c>
      <c r="I785" s="675"/>
      <c r="J785" s="646"/>
      <c r="K785" s="647"/>
      <c r="L785" s="648"/>
      <c r="M785" s="649"/>
      <c r="N785" s="650"/>
    </row>
    <row r="786" spans="1:14" ht="27.6">
      <c r="A786" s="280">
        <f t="shared" si="12"/>
        <v>781</v>
      </c>
      <c r="C786" s="426" t="s">
        <v>114</v>
      </c>
      <c r="D786" s="615"/>
      <c r="E786" s="617"/>
      <c r="F786" s="427"/>
      <c r="G786" s="428" t="s">
        <v>619</v>
      </c>
      <c r="H786" s="427" t="s">
        <v>149</v>
      </c>
      <c r="I786" s="675"/>
      <c r="J786" s="646"/>
      <c r="K786" s="647"/>
      <c r="L786" s="648"/>
      <c r="M786" s="649"/>
      <c r="N786" s="650"/>
    </row>
    <row r="787" spans="1:14">
      <c r="A787" s="280">
        <f t="shared" si="12"/>
        <v>782</v>
      </c>
      <c r="C787" s="426" t="s">
        <v>114</v>
      </c>
      <c r="D787" s="615"/>
      <c r="E787" s="617"/>
      <c r="F787" s="427"/>
      <c r="G787" s="428" t="s">
        <v>632</v>
      </c>
      <c r="H787" s="427" t="s">
        <v>151</v>
      </c>
      <c r="I787" s="675"/>
      <c r="J787" s="646"/>
      <c r="K787" s="647"/>
      <c r="L787" s="648"/>
      <c r="M787" s="649"/>
      <c r="N787" s="650"/>
    </row>
    <row r="788" spans="1:14" ht="27.6">
      <c r="A788" s="280">
        <f t="shared" si="12"/>
        <v>783</v>
      </c>
      <c r="C788" s="426" t="s">
        <v>114</v>
      </c>
      <c r="D788" s="615"/>
      <c r="E788" s="617"/>
      <c r="F788" s="427"/>
      <c r="G788" s="428" t="s">
        <v>1996</v>
      </c>
      <c r="H788" s="427" t="s">
        <v>25</v>
      </c>
      <c r="I788" s="675"/>
      <c r="J788" s="652"/>
      <c r="K788" s="676"/>
      <c r="L788" s="656"/>
      <c r="M788" s="677"/>
      <c r="N788" s="650"/>
    </row>
    <row r="789" spans="1:14" ht="27.6">
      <c r="A789" s="280">
        <f t="shared" si="12"/>
        <v>784</v>
      </c>
      <c r="C789" s="426" t="s">
        <v>3434</v>
      </c>
      <c r="D789" s="615"/>
      <c r="E789" s="617"/>
      <c r="F789" s="427"/>
      <c r="G789" s="428" t="s">
        <v>925</v>
      </c>
      <c r="H789" s="427" t="s">
        <v>25</v>
      </c>
      <c r="I789" s="675"/>
      <c r="J789" s="652"/>
      <c r="K789" s="647"/>
      <c r="L789" s="648"/>
      <c r="M789" s="649"/>
      <c r="N789" s="650"/>
    </row>
    <row r="790" spans="1:14" ht="69">
      <c r="A790" s="280">
        <f t="shared" si="12"/>
        <v>785</v>
      </c>
      <c r="C790" s="432" t="s">
        <v>475</v>
      </c>
      <c r="D790" s="627"/>
      <c r="E790" s="627"/>
      <c r="F790" s="432" t="s">
        <v>1509</v>
      </c>
      <c r="G790" s="433" t="s">
        <v>1510</v>
      </c>
      <c r="H790" s="432" t="s">
        <v>147</v>
      </c>
      <c r="I790" s="671"/>
      <c r="J790" s="672"/>
      <c r="K790" s="673"/>
      <c r="L790" s="673"/>
      <c r="M790" s="672"/>
      <c r="N790" s="678"/>
    </row>
    <row r="791" spans="1:14">
      <c r="A791" s="280">
        <f t="shared" si="12"/>
        <v>786</v>
      </c>
      <c r="C791" s="426" t="s">
        <v>3434</v>
      </c>
      <c r="D791" s="615"/>
      <c r="E791" s="617"/>
      <c r="F791" s="427"/>
      <c r="G791" s="428" t="s">
        <v>56</v>
      </c>
      <c r="H791" s="427" t="s">
        <v>73</v>
      </c>
      <c r="I791" s="675"/>
      <c r="J791" s="652"/>
      <c r="K791" s="647"/>
      <c r="L791" s="648"/>
      <c r="M791" s="649"/>
      <c r="N791" s="650"/>
    </row>
    <row r="792" spans="1:14">
      <c r="A792" s="280">
        <f t="shared" si="12"/>
        <v>787</v>
      </c>
      <c r="C792" s="426" t="s">
        <v>3434</v>
      </c>
      <c r="D792" s="628"/>
      <c r="E792" s="617"/>
      <c r="F792" s="427"/>
      <c r="G792" s="428" t="s">
        <v>60</v>
      </c>
      <c r="H792" s="427" t="s">
        <v>73</v>
      </c>
      <c r="I792" s="675"/>
      <c r="J792" s="646"/>
      <c r="K792" s="647"/>
      <c r="L792" s="648"/>
      <c r="M792" s="649"/>
      <c r="N792" s="650"/>
    </row>
    <row r="793" spans="1:14" ht="27.6">
      <c r="A793" s="280">
        <f t="shared" si="12"/>
        <v>788</v>
      </c>
      <c r="C793" s="426" t="s">
        <v>114</v>
      </c>
      <c r="D793" s="615"/>
      <c r="E793" s="617"/>
      <c r="F793" s="427"/>
      <c r="G793" s="428" t="s">
        <v>619</v>
      </c>
      <c r="H793" s="427" t="s">
        <v>149</v>
      </c>
      <c r="I793" s="675"/>
      <c r="J793" s="646"/>
      <c r="K793" s="647"/>
      <c r="L793" s="648"/>
      <c r="M793" s="649"/>
      <c r="N793" s="650"/>
    </row>
    <row r="794" spans="1:14">
      <c r="A794" s="280">
        <f t="shared" si="12"/>
        <v>789</v>
      </c>
      <c r="C794" s="426" t="s">
        <v>114</v>
      </c>
      <c r="D794" s="615"/>
      <c r="E794" s="617"/>
      <c r="F794" s="427"/>
      <c r="G794" s="428" t="s">
        <v>632</v>
      </c>
      <c r="H794" s="427" t="s">
        <v>151</v>
      </c>
      <c r="I794" s="675"/>
      <c r="J794" s="646"/>
      <c r="K794" s="647"/>
      <c r="L794" s="648"/>
      <c r="M794" s="649"/>
      <c r="N794" s="650"/>
    </row>
    <row r="795" spans="1:14" ht="27.6">
      <c r="A795" s="280">
        <f t="shared" si="12"/>
        <v>790</v>
      </c>
      <c r="C795" s="426" t="s">
        <v>114</v>
      </c>
      <c r="D795" s="615"/>
      <c r="E795" s="617"/>
      <c r="F795" s="427"/>
      <c r="G795" s="428" t="s">
        <v>1996</v>
      </c>
      <c r="H795" s="427" t="s">
        <v>25</v>
      </c>
      <c r="I795" s="675"/>
      <c r="J795" s="652"/>
      <c r="K795" s="676"/>
      <c r="L795" s="656"/>
      <c r="M795" s="677"/>
      <c r="N795" s="650"/>
    </row>
    <row r="796" spans="1:14" ht="27.6">
      <c r="A796" s="280">
        <f t="shared" si="12"/>
        <v>791</v>
      </c>
      <c r="C796" s="426" t="s">
        <v>3434</v>
      </c>
      <c r="D796" s="615"/>
      <c r="E796" s="617"/>
      <c r="F796" s="427"/>
      <c r="G796" s="428" t="s">
        <v>925</v>
      </c>
      <c r="H796" s="427" t="s">
        <v>25</v>
      </c>
      <c r="I796" s="675"/>
      <c r="J796" s="652"/>
      <c r="K796" s="647"/>
      <c r="L796" s="648"/>
      <c r="M796" s="649"/>
      <c r="N796" s="650"/>
    </row>
    <row r="797" spans="1:14" ht="55.2">
      <c r="A797" s="280">
        <f t="shared" si="12"/>
        <v>792</v>
      </c>
      <c r="C797" s="432" t="s">
        <v>475</v>
      </c>
      <c r="D797" s="627"/>
      <c r="E797" s="627"/>
      <c r="F797" s="432" t="s">
        <v>1511</v>
      </c>
      <c r="G797" s="433" t="s">
        <v>2888</v>
      </c>
      <c r="H797" s="432" t="s">
        <v>25</v>
      </c>
      <c r="I797" s="671"/>
      <c r="J797" s="672"/>
      <c r="K797" s="673"/>
      <c r="L797" s="673"/>
      <c r="M797" s="672"/>
      <c r="N797" s="674"/>
    </row>
    <row r="798" spans="1:14">
      <c r="A798" s="280">
        <f t="shared" si="12"/>
        <v>793</v>
      </c>
      <c r="C798" s="426" t="s">
        <v>3434</v>
      </c>
      <c r="D798" s="615"/>
      <c r="E798" s="617"/>
      <c r="F798" s="427"/>
      <c r="G798" s="428" t="s">
        <v>56</v>
      </c>
      <c r="H798" s="427" t="s">
        <v>73</v>
      </c>
      <c r="I798" s="675"/>
      <c r="J798" s="652"/>
      <c r="K798" s="647"/>
      <c r="L798" s="648"/>
      <c r="M798" s="649"/>
      <c r="N798" s="650"/>
    </row>
    <row r="799" spans="1:14">
      <c r="A799" s="280">
        <f t="shared" si="12"/>
        <v>794</v>
      </c>
      <c r="C799" s="426" t="s">
        <v>3434</v>
      </c>
      <c r="D799" s="628"/>
      <c r="E799" s="617"/>
      <c r="F799" s="427"/>
      <c r="G799" s="428" t="s">
        <v>60</v>
      </c>
      <c r="H799" s="427" t="s">
        <v>73</v>
      </c>
      <c r="I799" s="675"/>
      <c r="J799" s="646"/>
      <c r="K799" s="647"/>
      <c r="L799" s="648"/>
      <c r="M799" s="649"/>
      <c r="N799" s="650"/>
    </row>
    <row r="800" spans="1:14">
      <c r="A800" s="280">
        <f t="shared" si="12"/>
        <v>795</v>
      </c>
      <c r="C800" s="426" t="s">
        <v>114</v>
      </c>
      <c r="D800" s="615"/>
      <c r="E800" s="617"/>
      <c r="F800" s="427"/>
      <c r="G800" s="428" t="s">
        <v>1997</v>
      </c>
      <c r="H800" s="426" t="s">
        <v>22</v>
      </c>
      <c r="I800" s="675"/>
      <c r="J800" s="652"/>
      <c r="K800" s="676"/>
      <c r="L800" s="656"/>
      <c r="M800" s="677"/>
      <c r="N800" s="650"/>
    </row>
    <row r="801" spans="1:14">
      <c r="A801" s="280">
        <f t="shared" si="12"/>
        <v>796</v>
      </c>
      <c r="C801" s="426" t="s">
        <v>114</v>
      </c>
      <c r="D801" s="615"/>
      <c r="E801" s="617"/>
      <c r="F801" s="427"/>
      <c r="G801" s="428" t="s">
        <v>1998</v>
      </c>
      <c r="H801" s="426" t="s">
        <v>22</v>
      </c>
      <c r="I801" s="675"/>
      <c r="J801" s="652"/>
      <c r="K801" s="676"/>
      <c r="L801" s="656"/>
      <c r="M801" s="677"/>
      <c r="N801" s="650"/>
    </row>
    <row r="802" spans="1:14">
      <c r="A802" s="280">
        <f t="shared" si="12"/>
        <v>797</v>
      </c>
      <c r="C802" s="426" t="s">
        <v>114</v>
      </c>
      <c r="D802" s="615"/>
      <c r="E802" s="617"/>
      <c r="F802" s="427"/>
      <c r="G802" s="428" t="s">
        <v>1999</v>
      </c>
      <c r="H802" s="426" t="s">
        <v>22</v>
      </c>
      <c r="I802" s="675"/>
      <c r="J802" s="652"/>
      <c r="K802" s="676"/>
      <c r="L802" s="656"/>
      <c r="M802" s="677"/>
      <c r="N802" s="650"/>
    </row>
    <row r="803" spans="1:14">
      <c r="A803" s="280">
        <f t="shared" si="12"/>
        <v>798</v>
      </c>
      <c r="C803" s="426" t="s">
        <v>114</v>
      </c>
      <c r="D803" s="615"/>
      <c r="E803" s="617"/>
      <c r="F803" s="427"/>
      <c r="G803" s="428" t="s">
        <v>2000</v>
      </c>
      <c r="H803" s="426" t="s">
        <v>22</v>
      </c>
      <c r="I803" s="675"/>
      <c r="J803" s="652"/>
      <c r="K803" s="676"/>
      <c r="L803" s="656"/>
      <c r="M803" s="677"/>
      <c r="N803" s="650"/>
    </row>
    <row r="804" spans="1:14" ht="27.6">
      <c r="A804" s="280">
        <f t="shared" si="12"/>
        <v>799</v>
      </c>
      <c r="C804" s="426" t="s">
        <v>114</v>
      </c>
      <c r="D804" s="615"/>
      <c r="E804" s="617"/>
      <c r="F804" s="427"/>
      <c r="G804" s="428" t="s">
        <v>634</v>
      </c>
      <c r="H804" s="427" t="s">
        <v>149</v>
      </c>
      <c r="I804" s="675"/>
      <c r="J804" s="646"/>
      <c r="K804" s="647"/>
      <c r="L804" s="648"/>
      <c r="M804" s="649"/>
      <c r="N804" s="650"/>
    </row>
    <row r="805" spans="1:14">
      <c r="A805" s="280">
        <f t="shared" si="12"/>
        <v>800</v>
      </c>
      <c r="C805" s="426" t="s">
        <v>3434</v>
      </c>
      <c r="D805" s="615"/>
      <c r="E805" s="617"/>
      <c r="F805" s="427"/>
      <c r="G805" s="428" t="s">
        <v>3070</v>
      </c>
      <c r="H805" s="427" t="s">
        <v>20</v>
      </c>
      <c r="I805" s="675"/>
      <c r="J805" s="652"/>
      <c r="K805" s="647"/>
      <c r="L805" s="648"/>
      <c r="M805" s="649"/>
      <c r="N805" s="650"/>
    </row>
    <row r="806" spans="1:14" ht="55.2">
      <c r="A806" s="280">
        <f t="shared" si="12"/>
        <v>801</v>
      </c>
      <c r="C806" s="432" t="s">
        <v>475</v>
      </c>
      <c r="D806" s="627"/>
      <c r="E806" s="627"/>
      <c r="F806" s="432" t="s">
        <v>1512</v>
      </c>
      <c r="G806" s="433" t="s">
        <v>2889</v>
      </c>
      <c r="H806" s="432" t="s">
        <v>25</v>
      </c>
      <c r="I806" s="671"/>
      <c r="J806" s="672"/>
      <c r="K806" s="673"/>
      <c r="L806" s="673"/>
      <c r="M806" s="672"/>
      <c r="N806" s="674"/>
    </row>
    <row r="807" spans="1:14">
      <c r="A807" s="280">
        <f t="shared" si="12"/>
        <v>802</v>
      </c>
      <c r="C807" s="426" t="s">
        <v>3434</v>
      </c>
      <c r="D807" s="615"/>
      <c r="E807" s="617"/>
      <c r="F807" s="427"/>
      <c r="G807" s="428" t="s">
        <v>56</v>
      </c>
      <c r="H807" s="427" t="s">
        <v>73</v>
      </c>
      <c r="I807" s="675"/>
      <c r="J807" s="652"/>
      <c r="K807" s="647"/>
      <c r="L807" s="648"/>
      <c r="M807" s="649"/>
      <c r="N807" s="650"/>
    </row>
    <row r="808" spans="1:14">
      <c r="A808" s="280">
        <f t="shared" si="12"/>
        <v>803</v>
      </c>
      <c r="C808" s="426" t="s">
        <v>3434</v>
      </c>
      <c r="D808" s="628"/>
      <c r="E808" s="617"/>
      <c r="F808" s="427"/>
      <c r="G808" s="428" t="s">
        <v>60</v>
      </c>
      <c r="H808" s="427" t="s">
        <v>73</v>
      </c>
      <c r="I808" s="675"/>
      <c r="J808" s="646"/>
      <c r="K808" s="647"/>
      <c r="L808" s="648"/>
      <c r="M808" s="649"/>
      <c r="N808" s="650"/>
    </row>
    <row r="809" spans="1:14" ht="55.2">
      <c r="A809" s="280">
        <f t="shared" si="12"/>
        <v>804</v>
      </c>
      <c r="C809" s="426" t="s">
        <v>114</v>
      </c>
      <c r="D809" s="615"/>
      <c r="E809" s="617"/>
      <c r="F809" s="427"/>
      <c r="G809" s="428" t="s">
        <v>2001</v>
      </c>
      <c r="H809" s="426" t="s">
        <v>25</v>
      </c>
      <c r="I809" s="675"/>
      <c r="J809" s="652"/>
      <c r="K809" s="676"/>
      <c r="L809" s="656"/>
      <c r="M809" s="677"/>
      <c r="N809" s="650"/>
    </row>
    <row r="810" spans="1:14" ht="41.4">
      <c r="A810" s="280">
        <f t="shared" si="12"/>
        <v>805</v>
      </c>
      <c r="C810" s="426" t="s">
        <v>114</v>
      </c>
      <c r="D810" s="615"/>
      <c r="E810" s="617"/>
      <c r="F810" s="427"/>
      <c r="G810" s="428" t="s">
        <v>658</v>
      </c>
      <c r="H810" s="426" t="s">
        <v>147</v>
      </c>
      <c r="I810" s="675"/>
      <c r="J810" s="646"/>
      <c r="K810" s="647"/>
      <c r="L810" s="648"/>
      <c r="M810" s="649"/>
      <c r="N810" s="655"/>
    </row>
    <row r="811" spans="1:14" ht="55.2">
      <c r="A811" s="280">
        <f t="shared" si="12"/>
        <v>806</v>
      </c>
      <c r="C811" s="432" t="s">
        <v>475</v>
      </c>
      <c r="D811" s="627"/>
      <c r="E811" s="627"/>
      <c r="F811" s="432" t="s">
        <v>2887</v>
      </c>
      <c r="G811" s="433" t="s">
        <v>2890</v>
      </c>
      <c r="H811" s="432" t="s">
        <v>25</v>
      </c>
      <c r="I811" s="671"/>
      <c r="J811" s="672"/>
      <c r="K811" s="673"/>
      <c r="L811" s="673"/>
      <c r="M811" s="672"/>
      <c r="N811" s="674"/>
    </row>
    <row r="812" spans="1:14">
      <c r="A812" s="280">
        <f t="shared" si="12"/>
        <v>807</v>
      </c>
      <c r="C812" s="426" t="s">
        <v>3434</v>
      </c>
      <c r="D812" s="615"/>
      <c r="E812" s="617"/>
      <c r="F812" s="427"/>
      <c r="G812" s="428" t="s">
        <v>56</v>
      </c>
      <c r="H812" s="427" t="s">
        <v>73</v>
      </c>
      <c r="I812" s="675"/>
      <c r="J812" s="652"/>
      <c r="K812" s="647"/>
      <c r="L812" s="648"/>
      <c r="M812" s="649"/>
      <c r="N812" s="650"/>
    </row>
    <row r="813" spans="1:14">
      <c r="A813" s="280">
        <f t="shared" si="12"/>
        <v>808</v>
      </c>
      <c r="C813" s="426" t="s">
        <v>3434</v>
      </c>
      <c r="D813" s="628"/>
      <c r="E813" s="617"/>
      <c r="F813" s="427"/>
      <c r="G813" s="428" t="s">
        <v>60</v>
      </c>
      <c r="H813" s="427" t="s">
        <v>73</v>
      </c>
      <c r="I813" s="675"/>
      <c r="J813" s="646"/>
      <c r="K813" s="647"/>
      <c r="L813" s="648"/>
      <c r="M813" s="649"/>
      <c r="N813" s="650"/>
    </row>
    <row r="814" spans="1:14" ht="55.2">
      <c r="A814" s="280">
        <f t="shared" si="12"/>
        <v>809</v>
      </c>
      <c r="C814" s="426" t="s">
        <v>114</v>
      </c>
      <c r="D814" s="615"/>
      <c r="E814" s="617"/>
      <c r="F814" s="427"/>
      <c r="G814" s="428" t="s">
        <v>2001</v>
      </c>
      <c r="H814" s="426" t="s">
        <v>25</v>
      </c>
      <c r="I814" s="675"/>
      <c r="J814" s="652"/>
      <c r="K814" s="676"/>
      <c r="L814" s="656"/>
      <c r="M814" s="677"/>
      <c r="N814" s="650"/>
    </row>
    <row r="815" spans="1:14" ht="41.4">
      <c r="A815" s="280">
        <f t="shared" si="12"/>
        <v>810</v>
      </c>
      <c r="C815" s="426" t="s">
        <v>114</v>
      </c>
      <c r="D815" s="615"/>
      <c r="E815" s="617"/>
      <c r="F815" s="427"/>
      <c r="G815" s="428" t="s">
        <v>658</v>
      </c>
      <c r="H815" s="426" t="s">
        <v>147</v>
      </c>
      <c r="I815" s="675"/>
      <c r="J815" s="646"/>
      <c r="K815" s="647"/>
      <c r="L815" s="648"/>
      <c r="M815" s="649"/>
      <c r="N815" s="655"/>
    </row>
    <row r="816" spans="1:14" ht="55.2">
      <c r="A816" s="280">
        <f t="shared" si="12"/>
        <v>811</v>
      </c>
      <c r="C816" s="432" t="s">
        <v>475</v>
      </c>
      <c r="D816" s="627"/>
      <c r="E816" s="627"/>
      <c r="F816" s="432" t="s">
        <v>1513</v>
      </c>
      <c r="G816" s="433" t="s">
        <v>2636</v>
      </c>
      <c r="H816" s="432" t="s">
        <v>25</v>
      </c>
      <c r="I816" s="671"/>
      <c r="J816" s="672"/>
      <c r="K816" s="673"/>
      <c r="L816" s="673"/>
      <c r="M816" s="672"/>
      <c r="N816" s="674"/>
    </row>
    <row r="817" spans="1:14">
      <c r="A817" s="280">
        <f t="shared" si="12"/>
        <v>812</v>
      </c>
      <c r="C817" s="426" t="s">
        <v>114</v>
      </c>
      <c r="D817" s="615"/>
      <c r="E817" s="617"/>
      <c r="F817" s="427"/>
      <c r="G817" s="428" t="s">
        <v>772</v>
      </c>
      <c r="H817" s="426" t="s">
        <v>147</v>
      </c>
      <c r="I817" s="675"/>
      <c r="J817" s="646"/>
      <c r="K817" s="647"/>
      <c r="L817" s="648"/>
      <c r="M817" s="649"/>
      <c r="N817" s="655"/>
    </row>
    <row r="818" spans="1:14" ht="55.2">
      <c r="A818" s="280">
        <f t="shared" si="12"/>
        <v>813</v>
      </c>
      <c r="C818" s="426" t="s">
        <v>114</v>
      </c>
      <c r="D818" s="615"/>
      <c r="E818" s="617"/>
      <c r="F818" s="427"/>
      <c r="G818" s="428" t="s">
        <v>807</v>
      </c>
      <c r="H818" s="426" t="s">
        <v>147</v>
      </c>
      <c r="I818" s="675"/>
      <c r="J818" s="646"/>
      <c r="K818" s="647"/>
      <c r="L818" s="648"/>
      <c r="M818" s="649"/>
      <c r="N818" s="655"/>
    </row>
    <row r="819" spans="1:14">
      <c r="A819" s="280">
        <f t="shared" si="12"/>
        <v>814</v>
      </c>
      <c r="C819" s="426" t="s">
        <v>3434</v>
      </c>
      <c r="D819" s="615"/>
      <c r="E819" s="617"/>
      <c r="F819" s="427"/>
      <c r="G819" s="428" t="s">
        <v>42</v>
      </c>
      <c r="H819" s="426" t="s">
        <v>73</v>
      </c>
      <c r="I819" s="675"/>
      <c r="J819" s="652"/>
      <c r="K819" s="647"/>
      <c r="L819" s="648"/>
      <c r="M819" s="649"/>
      <c r="N819" s="655"/>
    </row>
    <row r="820" spans="1:14">
      <c r="A820" s="280">
        <f t="shared" si="12"/>
        <v>815</v>
      </c>
      <c r="C820" s="426" t="s">
        <v>3434</v>
      </c>
      <c r="D820" s="615"/>
      <c r="E820" s="617"/>
      <c r="F820" s="427"/>
      <c r="G820" s="428" t="s">
        <v>60</v>
      </c>
      <c r="H820" s="426" t="s">
        <v>73</v>
      </c>
      <c r="I820" s="675"/>
      <c r="J820" s="646"/>
      <c r="K820" s="647"/>
      <c r="L820" s="648"/>
      <c r="M820" s="649"/>
      <c r="N820" s="655"/>
    </row>
    <row r="821" spans="1:14" ht="55.2">
      <c r="A821" s="280">
        <f t="shared" si="12"/>
        <v>816</v>
      </c>
      <c r="C821" s="432" t="s">
        <v>475</v>
      </c>
      <c r="D821" s="627"/>
      <c r="E821" s="627"/>
      <c r="F821" s="432" t="s">
        <v>1514</v>
      </c>
      <c r="G821" s="433" t="s">
        <v>2637</v>
      </c>
      <c r="H821" s="432" t="s">
        <v>25</v>
      </c>
      <c r="I821" s="671"/>
      <c r="J821" s="672"/>
      <c r="K821" s="673"/>
      <c r="L821" s="673"/>
      <c r="M821" s="672"/>
      <c r="N821" s="674"/>
    </row>
    <row r="822" spans="1:14">
      <c r="A822" s="280">
        <f t="shared" si="12"/>
        <v>817</v>
      </c>
      <c r="C822" s="426" t="s">
        <v>114</v>
      </c>
      <c r="D822" s="615"/>
      <c r="E822" s="617"/>
      <c r="F822" s="427"/>
      <c r="G822" s="428" t="s">
        <v>772</v>
      </c>
      <c r="H822" s="426" t="s">
        <v>147</v>
      </c>
      <c r="I822" s="675"/>
      <c r="J822" s="646"/>
      <c r="K822" s="647"/>
      <c r="L822" s="648"/>
      <c r="M822" s="649"/>
      <c r="N822" s="655"/>
    </row>
    <row r="823" spans="1:14" ht="55.2">
      <c r="A823" s="280">
        <f t="shared" si="12"/>
        <v>818</v>
      </c>
      <c r="C823" s="426" t="s">
        <v>114</v>
      </c>
      <c r="D823" s="615"/>
      <c r="E823" s="617"/>
      <c r="F823" s="427"/>
      <c r="G823" s="428" t="s">
        <v>807</v>
      </c>
      <c r="H823" s="426" t="s">
        <v>147</v>
      </c>
      <c r="I823" s="675"/>
      <c r="J823" s="646"/>
      <c r="K823" s="647"/>
      <c r="L823" s="648"/>
      <c r="M823" s="649"/>
      <c r="N823" s="655"/>
    </row>
    <row r="824" spans="1:14">
      <c r="A824" s="280">
        <f t="shared" si="12"/>
        <v>819</v>
      </c>
      <c r="C824" s="426" t="s">
        <v>3434</v>
      </c>
      <c r="D824" s="615"/>
      <c r="E824" s="617"/>
      <c r="F824" s="427"/>
      <c r="G824" s="428" t="s">
        <v>42</v>
      </c>
      <c r="H824" s="426" t="s">
        <v>73</v>
      </c>
      <c r="I824" s="675"/>
      <c r="J824" s="652"/>
      <c r="K824" s="647"/>
      <c r="L824" s="648"/>
      <c r="M824" s="649"/>
      <c r="N824" s="655"/>
    </row>
    <row r="825" spans="1:14">
      <c r="A825" s="280">
        <f t="shared" si="12"/>
        <v>820</v>
      </c>
      <c r="C825" s="426" t="s">
        <v>3434</v>
      </c>
      <c r="D825" s="615"/>
      <c r="E825" s="617"/>
      <c r="F825" s="427"/>
      <c r="G825" s="428" t="s">
        <v>60</v>
      </c>
      <c r="H825" s="426" t="s">
        <v>73</v>
      </c>
      <c r="I825" s="675"/>
      <c r="J825" s="646"/>
      <c r="K825" s="647"/>
      <c r="L825" s="648"/>
      <c r="M825" s="649"/>
      <c r="N825" s="655"/>
    </row>
    <row r="826" spans="1:14" ht="55.2">
      <c r="A826" s="280">
        <f t="shared" si="12"/>
        <v>821</v>
      </c>
      <c r="C826" s="432" t="s">
        <v>475</v>
      </c>
      <c r="D826" s="627"/>
      <c r="E826" s="627"/>
      <c r="F826" s="432" t="s">
        <v>1515</v>
      </c>
      <c r="G826" s="433" t="s">
        <v>2638</v>
      </c>
      <c r="H826" s="432" t="s">
        <v>25</v>
      </c>
      <c r="I826" s="671"/>
      <c r="J826" s="672"/>
      <c r="K826" s="673"/>
      <c r="L826" s="673"/>
      <c r="M826" s="672"/>
      <c r="N826" s="674"/>
    </row>
    <row r="827" spans="1:14">
      <c r="A827" s="280">
        <f t="shared" si="12"/>
        <v>822</v>
      </c>
      <c r="C827" s="426" t="s">
        <v>3434</v>
      </c>
      <c r="D827" s="615"/>
      <c r="E827" s="617"/>
      <c r="F827" s="427"/>
      <c r="G827" s="428" t="s">
        <v>42</v>
      </c>
      <c r="H827" s="427" t="s">
        <v>73</v>
      </c>
      <c r="I827" s="675"/>
      <c r="J827" s="652"/>
      <c r="K827" s="647"/>
      <c r="L827" s="648"/>
      <c r="M827" s="649"/>
      <c r="N827" s="650"/>
    </row>
    <row r="828" spans="1:14">
      <c r="A828" s="280">
        <f t="shared" si="12"/>
        <v>823</v>
      </c>
      <c r="C828" s="426" t="s">
        <v>3434</v>
      </c>
      <c r="D828" s="615"/>
      <c r="E828" s="617"/>
      <c r="F828" s="427"/>
      <c r="G828" s="428" t="s">
        <v>56</v>
      </c>
      <c r="H828" s="427" t="s">
        <v>73</v>
      </c>
      <c r="I828" s="675"/>
      <c r="J828" s="652"/>
      <c r="K828" s="647"/>
      <c r="L828" s="648"/>
      <c r="M828" s="649"/>
      <c r="N828" s="650"/>
    </row>
    <row r="829" spans="1:14">
      <c r="A829" s="280">
        <f t="shared" si="12"/>
        <v>824</v>
      </c>
      <c r="C829" s="426" t="s">
        <v>3434</v>
      </c>
      <c r="D829" s="615"/>
      <c r="E829" s="617"/>
      <c r="F829" s="447"/>
      <c r="G829" s="440" t="s">
        <v>60</v>
      </c>
      <c r="H829" s="427" t="s">
        <v>73</v>
      </c>
      <c r="I829" s="675"/>
      <c r="J829" s="646"/>
      <c r="K829" s="647"/>
      <c r="L829" s="648"/>
      <c r="M829" s="649"/>
      <c r="N829" s="650"/>
    </row>
    <row r="830" spans="1:14" ht="27.6">
      <c r="A830" s="280">
        <f t="shared" si="12"/>
        <v>825</v>
      </c>
      <c r="C830" s="426" t="s">
        <v>114</v>
      </c>
      <c r="D830" s="615"/>
      <c r="E830" s="617"/>
      <c r="F830" s="447"/>
      <c r="G830" s="440" t="s">
        <v>619</v>
      </c>
      <c r="H830" s="427" t="s">
        <v>149</v>
      </c>
      <c r="I830" s="675"/>
      <c r="J830" s="646"/>
      <c r="K830" s="647"/>
      <c r="L830" s="648"/>
      <c r="M830" s="649"/>
      <c r="N830" s="650"/>
    </row>
    <row r="831" spans="1:14">
      <c r="A831" s="280">
        <f t="shared" si="12"/>
        <v>826</v>
      </c>
      <c r="C831" s="426" t="s">
        <v>114</v>
      </c>
      <c r="D831" s="615"/>
      <c r="E831" s="617"/>
      <c r="F831" s="427"/>
      <c r="G831" s="428" t="s">
        <v>632</v>
      </c>
      <c r="H831" s="427" t="s">
        <v>151</v>
      </c>
      <c r="I831" s="675"/>
      <c r="J831" s="646"/>
      <c r="K831" s="647"/>
      <c r="L831" s="648"/>
      <c r="M831" s="649"/>
      <c r="N831" s="650"/>
    </row>
    <row r="832" spans="1:14">
      <c r="A832" s="280">
        <f t="shared" si="12"/>
        <v>827</v>
      </c>
      <c r="C832" s="426" t="s">
        <v>114</v>
      </c>
      <c r="D832" s="615"/>
      <c r="E832" s="628"/>
      <c r="F832" s="427"/>
      <c r="G832" s="428" t="s">
        <v>772</v>
      </c>
      <c r="H832" s="427" t="s">
        <v>147</v>
      </c>
      <c r="I832" s="675"/>
      <c r="J832" s="646"/>
      <c r="K832" s="647"/>
      <c r="L832" s="648"/>
      <c r="M832" s="649"/>
      <c r="N832" s="650"/>
    </row>
    <row r="833" spans="1:14" ht="41.4">
      <c r="A833" s="280">
        <f t="shared" si="12"/>
        <v>828</v>
      </c>
      <c r="C833" s="426" t="s">
        <v>114</v>
      </c>
      <c r="D833" s="615"/>
      <c r="E833" s="628"/>
      <c r="F833" s="427"/>
      <c r="G833" s="428" t="s">
        <v>1379</v>
      </c>
      <c r="H833" s="427" t="s">
        <v>155</v>
      </c>
      <c r="I833" s="675"/>
      <c r="J833" s="646"/>
      <c r="K833" s="647"/>
      <c r="L833" s="648"/>
      <c r="M833" s="649"/>
      <c r="N833" s="650"/>
    </row>
    <row r="834" spans="1:14" ht="41.4">
      <c r="A834" s="280">
        <f t="shared" si="12"/>
        <v>829</v>
      </c>
      <c r="C834" s="426" t="s">
        <v>114</v>
      </c>
      <c r="D834" s="615"/>
      <c r="E834" s="628"/>
      <c r="F834" s="427"/>
      <c r="G834" s="428" t="s">
        <v>1390</v>
      </c>
      <c r="H834" s="427" t="s">
        <v>150</v>
      </c>
      <c r="I834" s="675"/>
      <c r="J834" s="646"/>
      <c r="K834" s="647"/>
      <c r="L834" s="648"/>
      <c r="M834" s="649"/>
      <c r="N834" s="650"/>
    </row>
    <row r="835" spans="1:14" ht="41.4">
      <c r="A835" s="280">
        <f t="shared" si="12"/>
        <v>830</v>
      </c>
      <c r="C835" s="426" t="s">
        <v>114</v>
      </c>
      <c r="D835" s="615"/>
      <c r="E835" s="617"/>
      <c r="F835" s="427"/>
      <c r="G835" s="428" t="s">
        <v>678</v>
      </c>
      <c r="H835" s="427" t="s">
        <v>147</v>
      </c>
      <c r="I835" s="675"/>
      <c r="J835" s="646"/>
      <c r="K835" s="647"/>
      <c r="L835" s="648"/>
      <c r="M835" s="649"/>
      <c r="N835" s="650"/>
    </row>
    <row r="836" spans="1:14">
      <c r="A836" s="280">
        <f t="shared" si="12"/>
        <v>831</v>
      </c>
      <c r="C836" s="426" t="s">
        <v>114</v>
      </c>
      <c r="D836" s="615"/>
      <c r="E836" s="617"/>
      <c r="F836" s="427"/>
      <c r="G836" s="428" t="s">
        <v>684</v>
      </c>
      <c r="H836" s="427" t="s">
        <v>151</v>
      </c>
      <c r="I836" s="675"/>
      <c r="J836" s="646"/>
      <c r="K836" s="647"/>
      <c r="L836" s="648"/>
      <c r="M836" s="649"/>
      <c r="N836" s="650"/>
    </row>
    <row r="837" spans="1:14" ht="27.6">
      <c r="A837" s="280">
        <f t="shared" si="12"/>
        <v>832</v>
      </c>
      <c r="C837" s="426" t="s">
        <v>114</v>
      </c>
      <c r="D837" s="615"/>
      <c r="E837" s="628"/>
      <c r="F837" s="427"/>
      <c r="G837" s="428" t="s">
        <v>725</v>
      </c>
      <c r="H837" s="427" t="s">
        <v>147</v>
      </c>
      <c r="I837" s="675"/>
      <c r="J837" s="646"/>
      <c r="K837" s="647"/>
      <c r="L837" s="648"/>
      <c r="M837" s="649"/>
      <c r="N837" s="650"/>
    </row>
    <row r="838" spans="1:14" ht="27.6">
      <c r="A838" s="280">
        <f t="shared" si="12"/>
        <v>833</v>
      </c>
      <c r="C838" s="426" t="s">
        <v>114</v>
      </c>
      <c r="D838" s="615"/>
      <c r="E838" s="628"/>
      <c r="F838" s="427"/>
      <c r="G838" s="428" t="s">
        <v>726</v>
      </c>
      <c r="H838" s="427" t="s">
        <v>150</v>
      </c>
      <c r="I838" s="675"/>
      <c r="J838" s="646"/>
      <c r="K838" s="647"/>
      <c r="L838" s="648"/>
      <c r="M838" s="649"/>
      <c r="N838" s="650"/>
    </row>
    <row r="839" spans="1:14" ht="27.6">
      <c r="A839" s="280">
        <f t="shared" si="12"/>
        <v>834</v>
      </c>
      <c r="C839" s="426" t="s">
        <v>3434</v>
      </c>
      <c r="D839" s="615"/>
      <c r="E839" s="617"/>
      <c r="F839" s="427"/>
      <c r="G839" s="428" t="s">
        <v>561</v>
      </c>
      <c r="H839" s="427" t="s">
        <v>22</v>
      </c>
      <c r="I839" s="675"/>
      <c r="J839" s="652"/>
      <c r="K839" s="647"/>
      <c r="L839" s="648"/>
      <c r="M839" s="649"/>
      <c r="N839" s="650"/>
    </row>
    <row r="840" spans="1:14" ht="27.6">
      <c r="A840" s="280">
        <f t="shared" si="12"/>
        <v>835</v>
      </c>
      <c r="C840" s="426" t="s">
        <v>3434</v>
      </c>
      <c r="D840" s="615"/>
      <c r="E840" s="617"/>
      <c r="F840" s="427"/>
      <c r="G840" s="428" t="s">
        <v>237</v>
      </c>
      <c r="H840" s="427" t="s">
        <v>24</v>
      </c>
      <c r="I840" s="675"/>
      <c r="J840" s="652"/>
      <c r="K840" s="647"/>
      <c r="L840" s="648"/>
      <c r="M840" s="649"/>
      <c r="N840" s="650"/>
    </row>
    <row r="841" spans="1:14" ht="27.6">
      <c r="A841" s="280">
        <f t="shared" ref="A841:A904" si="13">1+A840</f>
        <v>836</v>
      </c>
      <c r="C841" s="426" t="s">
        <v>114</v>
      </c>
      <c r="D841" s="615"/>
      <c r="E841" s="617"/>
      <c r="F841" s="427"/>
      <c r="G841" s="428" t="s">
        <v>1365</v>
      </c>
      <c r="H841" s="427" t="s">
        <v>151</v>
      </c>
      <c r="I841" s="675"/>
      <c r="J841" s="646"/>
      <c r="K841" s="647"/>
      <c r="L841" s="648"/>
      <c r="M841" s="649"/>
      <c r="N841" s="650"/>
    </row>
    <row r="842" spans="1:14" ht="27.6">
      <c r="A842" s="280">
        <f t="shared" si="13"/>
        <v>837</v>
      </c>
      <c r="C842" s="426" t="s">
        <v>114</v>
      </c>
      <c r="D842" s="615"/>
      <c r="E842" s="617"/>
      <c r="F842" s="427"/>
      <c r="G842" s="428" t="s">
        <v>1360</v>
      </c>
      <c r="H842" s="427" t="s">
        <v>148</v>
      </c>
      <c r="I842" s="675"/>
      <c r="J842" s="646"/>
      <c r="K842" s="647"/>
      <c r="L842" s="648"/>
      <c r="M842" s="649"/>
      <c r="N842" s="650"/>
    </row>
    <row r="843" spans="1:14" ht="55.2">
      <c r="A843" s="280">
        <f t="shared" si="13"/>
        <v>838</v>
      </c>
      <c r="C843" s="432" t="s">
        <v>475</v>
      </c>
      <c r="D843" s="627"/>
      <c r="E843" s="627"/>
      <c r="F843" s="432" t="s">
        <v>1516</v>
      </c>
      <c r="G843" s="433" t="s">
        <v>2639</v>
      </c>
      <c r="H843" s="432" t="s">
        <v>25</v>
      </c>
      <c r="I843" s="671"/>
      <c r="J843" s="672"/>
      <c r="K843" s="673"/>
      <c r="L843" s="673"/>
      <c r="M843" s="672"/>
      <c r="N843" s="674"/>
    </row>
    <row r="844" spans="1:14">
      <c r="A844" s="280">
        <f t="shared" si="13"/>
        <v>839</v>
      </c>
      <c r="C844" s="426" t="s">
        <v>114</v>
      </c>
      <c r="D844" s="615"/>
      <c r="E844" s="617"/>
      <c r="F844" s="427"/>
      <c r="G844" s="428" t="s">
        <v>772</v>
      </c>
      <c r="H844" s="426" t="s">
        <v>147</v>
      </c>
      <c r="I844" s="675"/>
      <c r="J844" s="646"/>
      <c r="K844" s="647"/>
      <c r="L844" s="648"/>
      <c r="M844" s="649"/>
      <c r="N844" s="655"/>
    </row>
    <row r="845" spans="1:14" ht="55.2">
      <c r="A845" s="280">
        <f t="shared" si="13"/>
        <v>840</v>
      </c>
      <c r="C845" s="426" t="s">
        <v>114</v>
      </c>
      <c r="D845" s="615"/>
      <c r="E845" s="617"/>
      <c r="F845" s="427"/>
      <c r="G845" s="428" t="s">
        <v>807</v>
      </c>
      <c r="H845" s="426" t="s">
        <v>147</v>
      </c>
      <c r="I845" s="675"/>
      <c r="J845" s="646"/>
      <c r="K845" s="647"/>
      <c r="L845" s="648"/>
      <c r="M845" s="649"/>
      <c r="N845" s="655"/>
    </row>
    <row r="846" spans="1:14">
      <c r="A846" s="280">
        <f t="shared" si="13"/>
        <v>841</v>
      </c>
      <c r="C846" s="426" t="s">
        <v>3434</v>
      </c>
      <c r="D846" s="615"/>
      <c r="E846" s="617"/>
      <c r="F846" s="427"/>
      <c r="G846" s="428" t="s">
        <v>42</v>
      </c>
      <c r="H846" s="426" t="s">
        <v>73</v>
      </c>
      <c r="I846" s="675"/>
      <c r="J846" s="652"/>
      <c r="K846" s="647"/>
      <c r="L846" s="648"/>
      <c r="M846" s="649"/>
      <c r="N846" s="655"/>
    </row>
    <row r="847" spans="1:14">
      <c r="A847" s="280">
        <f t="shared" si="13"/>
        <v>842</v>
      </c>
      <c r="C847" s="426" t="s">
        <v>3434</v>
      </c>
      <c r="D847" s="615"/>
      <c r="E847" s="617"/>
      <c r="F847" s="427"/>
      <c r="G847" s="428" t="s">
        <v>60</v>
      </c>
      <c r="H847" s="426" t="s">
        <v>73</v>
      </c>
      <c r="I847" s="675"/>
      <c r="J847" s="646"/>
      <c r="K847" s="647"/>
      <c r="L847" s="648"/>
      <c r="M847" s="649"/>
      <c r="N847" s="655"/>
    </row>
    <row r="848" spans="1:14" ht="69">
      <c r="A848" s="280">
        <f t="shared" si="13"/>
        <v>843</v>
      </c>
      <c r="C848" s="432" t="s">
        <v>475</v>
      </c>
      <c r="D848" s="627"/>
      <c r="E848" s="627"/>
      <c r="F848" s="432" t="s">
        <v>1517</v>
      </c>
      <c r="G848" s="433" t="s">
        <v>2640</v>
      </c>
      <c r="H848" s="432" t="s">
        <v>25</v>
      </c>
      <c r="I848" s="671"/>
      <c r="J848" s="672"/>
      <c r="K848" s="673"/>
      <c r="L848" s="673"/>
      <c r="M848" s="672"/>
      <c r="N848" s="674"/>
    </row>
    <row r="849" spans="1:14">
      <c r="A849" s="280">
        <f t="shared" si="13"/>
        <v>844</v>
      </c>
      <c r="C849" s="426" t="s">
        <v>114</v>
      </c>
      <c r="D849" s="615"/>
      <c r="E849" s="617"/>
      <c r="F849" s="427"/>
      <c r="G849" s="428" t="s">
        <v>772</v>
      </c>
      <c r="H849" s="426" t="s">
        <v>147</v>
      </c>
      <c r="I849" s="675"/>
      <c r="J849" s="646"/>
      <c r="K849" s="647"/>
      <c r="L849" s="648"/>
      <c r="M849" s="649"/>
      <c r="N849" s="655"/>
    </row>
    <row r="850" spans="1:14" ht="55.2">
      <c r="A850" s="280">
        <f t="shared" si="13"/>
        <v>845</v>
      </c>
      <c r="C850" s="426" t="s">
        <v>114</v>
      </c>
      <c r="D850" s="615"/>
      <c r="E850" s="617"/>
      <c r="F850" s="427"/>
      <c r="G850" s="428" t="s">
        <v>807</v>
      </c>
      <c r="H850" s="426" t="s">
        <v>147</v>
      </c>
      <c r="I850" s="675"/>
      <c r="J850" s="646"/>
      <c r="K850" s="647"/>
      <c r="L850" s="648"/>
      <c r="M850" s="649"/>
      <c r="N850" s="655"/>
    </row>
    <row r="851" spans="1:14">
      <c r="A851" s="280">
        <f t="shared" si="13"/>
        <v>846</v>
      </c>
      <c r="C851" s="426" t="s">
        <v>3434</v>
      </c>
      <c r="D851" s="615"/>
      <c r="E851" s="617"/>
      <c r="F851" s="427"/>
      <c r="G851" s="428" t="s">
        <v>42</v>
      </c>
      <c r="H851" s="426" t="s">
        <v>73</v>
      </c>
      <c r="I851" s="675"/>
      <c r="J851" s="652"/>
      <c r="K851" s="647"/>
      <c r="L851" s="648"/>
      <c r="M851" s="649"/>
      <c r="N851" s="655"/>
    </row>
    <row r="852" spans="1:14">
      <c r="A852" s="280">
        <f t="shared" si="13"/>
        <v>847</v>
      </c>
      <c r="C852" s="426" t="s">
        <v>3434</v>
      </c>
      <c r="D852" s="615"/>
      <c r="E852" s="617"/>
      <c r="F852" s="427"/>
      <c r="G852" s="428" t="s">
        <v>60</v>
      </c>
      <c r="H852" s="426" t="s">
        <v>73</v>
      </c>
      <c r="I852" s="675"/>
      <c r="J852" s="646"/>
      <c r="K852" s="647"/>
      <c r="L852" s="648"/>
      <c r="M852" s="649"/>
      <c r="N852" s="655"/>
    </row>
    <row r="853" spans="1:14">
      <c r="A853" s="280">
        <f t="shared" si="13"/>
        <v>848</v>
      </c>
      <c r="C853" s="426" t="s">
        <v>114</v>
      </c>
      <c r="D853" s="615"/>
      <c r="E853" s="617"/>
      <c r="F853" s="427"/>
      <c r="G853" s="428" t="s">
        <v>2002</v>
      </c>
      <c r="H853" s="426" t="s">
        <v>25</v>
      </c>
      <c r="I853" s="675"/>
      <c r="J853" s="652"/>
      <c r="K853" s="676"/>
      <c r="L853" s="656"/>
      <c r="M853" s="677"/>
      <c r="N853" s="650"/>
    </row>
    <row r="854" spans="1:14" ht="41.4">
      <c r="A854" s="280">
        <f t="shared" si="13"/>
        <v>849</v>
      </c>
      <c r="C854" s="432" t="s">
        <v>475</v>
      </c>
      <c r="D854" s="627"/>
      <c r="E854" s="627"/>
      <c r="F854" s="432" t="s">
        <v>1518</v>
      </c>
      <c r="G854" s="433" t="s">
        <v>2641</v>
      </c>
      <c r="H854" s="432" t="s">
        <v>25</v>
      </c>
      <c r="I854" s="671"/>
      <c r="J854" s="672"/>
      <c r="K854" s="673"/>
      <c r="L854" s="673"/>
      <c r="M854" s="672"/>
      <c r="N854" s="674"/>
    </row>
    <row r="855" spans="1:14">
      <c r="A855" s="280">
        <f t="shared" si="13"/>
        <v>850</v>
      </c>
      <c r="C855" s="426" t="s">
        <v>114</v>
      </c>
      <c r="D855" s="615"/>
      <c r="E855" s="617"/>
      <c r="F855" s="427"/>
      <c r="G855" s="428" t="s">
        <v>772</v>
      </c>
      <c r="H855" s="426" t="s">
        <v>147</v>
      </c>
      <c r="I855" s="675"/>
      <c r="J855" s="646"/>
      <c r="K855" s="647"/>
      <c r="L855" s="648"/>
      <c r="M855" s="649"/>
      <c r="N855" s="655"/>
    </row>
    <row r="856" spans="1:14" ht="55.2">
      <c r="A856" s="280">
        <f t="shared" si="13"/>
        <v>851</v>
      </c>
      <c r="C856" s="426" t="s">
        <v>114</v>
      </c>
      <c r="D856" s="615"/>
      <c r="E856" s="617"/>
      <c r="F856" s="427"/>
      <c r="G856" s="428" t="s">
        <v>1382</v>
      </c>
      <c r="H856" s="426" t="s">
        <v>147</v>
      </c>
      <c r="I856" s="675"/>
      <c r="J856" s="646"/>
      <c r="K856" s="647"/>
      <c r="L856" s="648"/>
      <c r="M856" s="649"/>
      <c r="N856" s="655"/>
    </row>
    <row r="857" spans="1:14">
      <c r="A857" s="280">
        <f t="shared" si="13"/>
        <v>852</v>
      </c>
      <c r="C857" s="426" t="s">
        <v>3434</v>
      </c>
      <c r="D857" s="615"/>
      <c r="E857" s="617"/>
      <c r="F857" s="427"/>
      <c r="G857" s="428" t="s">
        <v>42</v>
      </c>
      <c r="H857" s="426" t="s">
        <v>73</v>
      </c>
      <c r="I857" s="675"/>
      <c r="J857" s="652"/>
      <c r="K857" s="647"/>
      <c r="L857" s="648"/>
      <c r="M857" s="649"/>
      <c r="N857" s="655"/>
    </row>
    <row r="858" spans="1:14">
      <c r="A858" s="280">
        <f t="shared" si="13"/>
        <v>853</v>
      </c>
      <c r="C858" s="426" t="s">
        <v>3434</v>
      </c>
      <c r="D858" s="615"/>
      <c r="E858" s="617"/>
      <c r="F858" s="427"/>
      <c r="G858" s="428" t="s">
        <v>60</v>
      </c>
      <c r="H858" s="426" t="s">
        <v>73</v>
      </c>
      <c r="I858" s="675"/>
      <c r="J858" s="646"/>
      <c r="K858" s="647"/>
      <c r="L858" s="648"/>
      <c r="M858" s="649"/>
      <c r="N858" s="655"/>
    </row>
    <row r="859" spans="1:14" ht="55.2">
      <c r="A859" s="280">
        <f t="shared" si="13"/>
        <v>854</v>
      </c>
      <c r="C859" s="432" t="s">
        <v>475</v>
      </c>
      <c r="D859" s="627"/>
      <c r="E859" s="627"/>
      <c r="F859" s="432" t="s">
        <v>1519</v>
      </c>
      <c r="G859" s="433" t="s">
        <v>1520</v>
      </c>
      <c r="H859" s="432" t="s">
        <v>22</v>
      </c>
      <c r="I859" s="671"/>
      <c r="J859" s="672"/>
      <c r="K859" s="673"/>
      <c r="L859" s="673"/>
      <c r="M859" s="672"/>
      <c r="N859" s="674"/>
    </row>
    <row r="860" spans="1:14" ht="55.2">
      <c r="A860" s="280">
        <f t="shared" si="13"/>
        <v>855</v>
      </c>
      <c r="C860" s="426" t="s">
        <v>114</v>
      </c>
      <c r="D860" s="615"/>
      <c r="E860" s="617"/>
      <c r="F860" s="427"/>
      <c r="G860" s="428" t="s">
        <v>773</v>
      </c>
      <c r="H860" s="426" t="s">
        <v>155</v>
      </c>
      <c r="I860" s="675"/>
      <c r="J860" s="646"/>
      <c r="K860" s="647"/>
      <c r="L860" s="648"/>
      <c r="M860" s="649"/>
      <c r="N860" s="655"/>
    </row>
    <row r="861" spans="1:14">
      <c r="A861" s="280">
        <f t="shared" si="13"/>
        <v>856</v>
      </c>
      <c r="C861" s="426" t="s">
        <v>3434</v>
      </c>
      <c r="D861" s="615"/>
      <c r="E861" s="617"/>
      <c r="F861" s="427"/>
      <c r="G861" s="428" t="s">
        <v>42</v>
      </c>
      <c r="H861" s="426" t="s">
        <v>73</v>
      </c>
      <c r="I861" s="675"/>
      <c r="J861" s="652"/>
      <c r="K861" s="647"/>
      <c r="L861" s="648"/>
      <c r="M861" s="649"/>
      <c r="N861" s="655"/>
    </row>
    <row r="862" spans="1:14">
      <c r="A862" s="280">
        <f t="shared" si="13"/>
        <v>857</v>
      </c>
      <c r="C862" s="426" t="s">
        <v>3434</v>
      </c>
      <c r="D862" s="615"/>
      <c r="E862" s="617"/>
      <c r="F862" s="427"/>
      <c r="G862" s="428" t="s">
        <v>60</v>
      </c>
      <c r="H862" s="426" t="s">
        <v>73</v>
      </c>
      <c r="I862" s="675"/>
      <c r="J862" s="646"/>
      <c r="K862" s="647"/>
      <c r="L862" s="648"/>
      <c r="M862" s="649"/>
      <c r="N862" s="655"/>
    </row>
    <row r="863" spans="1:14" ht="55.2">
      <c r="A863" s="280">
        <f t="shared" si="13"/>
        <v>858</v>
      </c>
      <c r="C863" s="432" t="s">
        <v>475</v>
      </c>
      <c r="D863" s="627"/>
      <c r="E863" s="627"/>
      <c r="F863" s="432" t="s">
        <v>1521</v>
      </c>
      <c r="G863" s="433" t="s">
        <v>1522</v>
      </c>
      <c r="H863" s="432" t="s">
        <v>22</v>
      </c>
      <c r="I863" s="671"/>
      <c r="J863" s="672"/>
      <c r="K863" s="673"/>
      <c r="L863" s="673"/>
      <c r="M863" s="672"/>
      <c r="N863" s="674"/>
    </row>
    <row r="864" spans="1:14" ht="55.2">
      <c r="A864" s="280">
        <f t="shared" si="13"/>
        <v>859</v>
      </c>
      <c r="C864" s="426" t="s">
        <v>114</v>
      </c>
      <c r="D864" s="615"/>
      <c r="E864" s="617"/>
      <c r="F864" s="427"/>
      <c r="G864" s="428" t="s">
        <v>657</v>
      </c>
      <c r="H864" s="426" t="s">
        <v>147</v>
      </c>
      <c r="I864" s="675"/>
      <c r="J864" s="646"/>
      <c r="K864" s="647"/>
      <c r="L864" s="648"/>
      <c r="M864" s="649"/>
      <c r="N864" s="655"/>
    </row>
    <row r="865" spans="1:14" ht="55.2">
      <c r="A865" s="280">
        <f t="shared" si="13"/>
        <v>860</v>
      </c>
      <c r="C865" s="426" t="s">
        <v>114</v>
      </c>
      <c r="D865" s="615"/>
      <c r="E865" s="617"/>
      <c r="F865" s="427"/>
      <c r="G865" s="428" t="s">
        <v>773</v>
      </c>
      <c r="H865" s="426" t="s">
        <v>155</v>
      </c>
      <c r="I865" s="675"/>
      <c r="J865" s="646"/>
      <c r="K865" s="647"/>
      <c r="L865" s="648"/>
      <c r="M865" s="649"/>
      <c r="N865" s="655"/>
    </row>
    <row r="866" spans="1:14">
      <c r="A866" s="280">
        <f t="shared" si="13"/>
        <v>861</v>
      </c>
      <c r="C866" s="426" t="s">
        <v>3434</v>
      </c>
      <c r="D866" s="615"/>
      <c r="E866" s="617"/>
      <c r="F866" s="427"/>
      <c r="G866" s="428" t="s">
        <v>42</v>
      </c>
      <c r="H866" s="426" t="s">
        <v>73</v>
      </c>
      <c r="I866" s="675"/>
      <c r="J866" s="652"/>
      <c r="K866" s="647"/>
      <c r="L866" s="648"/>
      <c r="M866" s="649"/>
      <c r="N866" s="655"/>
    </row>
    <row r="867" spans="1:14">
      <c r="A867" s="280">
        <f t="shared" si="13"/>
        <v>862</v>
      </c>
      <c r="C867" s="426" t="s">
        <v>3434</v>
      </c>
      <c r="D867" s="615"/>
      <c r="E867" s="617"/>
      <c r="F867" s="427"/>
      <c r="G867" s="428" t="s">
        <v>60</v>
      </c>
      <c r="H867" s="426" t="s">
        <v>73</v>
      </c>
      <c r="I867" s="675"/>
      <c r="J867" s="646"/>
      <c r="K867" s="647"/>
      <c r="L867" s="648"/>
      <c r="M867" s="649"/>
      <c r="N867" s="655"/>
    </row>
    <row r="868" spans="1:14" ht="27.6">
      <c r="A868" s="280">
        <f t="shared" si="13"/>
        <v>863</v>
      </c>
      <c r="C868" s="432" t="s">
        <v>475</v>
      </c>
      <c r="D868" s="627"/>
      <c r="E868" s="627"/>
      <c r="F868" s="432" t="s">
        <v>1523</v>
      </c>
      <c r="G868" s="433" t="s">
        <v>1524</v>
      </c>
      <c r="H868" s="432" t="s">
        <v>25</v>
      </c>
      <c r="I868" s="671"/>
      <c r="J868" s="672"/>
      <c r="K868" s="673"/>
      <c r="L868" s="673"/>
      <c r="M868" s="672"/>
      <c r="N868" s="674"/>
    </row>
    <row r="869" spans="1:14">
      <c r="A869" s="280">
        <f t="shared" si="13"/>
        <v>864</v>
      </c>
      <c r="C869" s="426" t="s">
        <v>114</v>
      </c>
      <c r="D869" s="615"/>
      <c r="E869" s="617"/>
      <c r="F869" s="427"/>
      <c r="G869" s="428" t="s">
        <v>734</v>
      </c>
      <c r="H869" s="426" t="s">
        <v>147</v>
      </c>
      <c r="I869" s="675"/>
      <c r="J869" s="646"/>
      <c r="K869" s="647"/>
      <c r="L869" s="648"/>
      <c r="M869" s="649"/>
      <c r="N869" s="650"/>
    </row>
    <row r="870" spans="1:14">
      <c r="A870" s="280">
        <f t="shared" si="13"/>
        <v>865</v>
      </c>
      <c r="C870" s="426" t="s">
        <v>114</v>
      </c>
      <c r="D870" s="615"/>
      <c r="E870" s="617"/>
      <c r="F870" s="427"/>
      <c r="G870" s="428" t="s">
        <v>743</v>
      </c>
      <c r="H870" s="426" t="s">
        <v>150</v>
      </c>
      <c r="I870" s="675"/>
      <c r="J870" s="646"/>
      <c r="K870" s="647"/>
      <c r="L870" s="648"/>
      <c r="M870" s="649"/>
      <c r="N870" s="650"/>
    </row>
    <row r="871" spans="1:14">
      <c r="A871" s="280">
        <f t="shared" si="13"/>
        <v>866</v>
      </c>
      <c r="C871" s="426" t="s">
        <v>114</v>
      </c>
      <c r="D871" s="615"/>
      <c r="E871" s="617"/>
      <c r="F871" s="427"/>
      <c r="G871" s="428" t="s">
        <v>2003</v>
      </c>
      <c r="H871" s="426" t="s">
        <v>147</v>
      </c>
      <c r="I871" s="675"/>
      <c r="J871" s="652"/>
      <c r="K871" s="676"/>
      <c r="L871" s="656"/>
      <c r="M871" s="677"/>
      <c r="N871" s="650"/>
    </row>
    <row r="872" spans="1:14" ht="27.6">
      <c r="A872" s="280">
        <f t="shared" si="13"/>
        <v>867</v>
      </c>
      <c r="C872" s="426" t="s">
        <v>114</v>
      </c>
      <c r="D872" s="615"/>
      <c r="E872" s="617"/>
      <c r="F872" s="427"/>
      <c r="G872" s="428" t="s">
        <v>2874</v>
      </c>
      <c r="H872" s="426" t="s">
        <v>25</v>
      </c>
      <c r="I872" s="675"/>
      <c r="J872" s="646"/>
      <c r="K872" s="676"/>
      <c r="L872" s="656"/>
      <c r="M872" s="677"/>
      <c r="N872" s="650"/>
    </row>
    <row r="873" spans="1:14">
      <c r="A873" s="280">
        <f t="shared" si="13"/>
        <v>868</v>
      </c>
      <c r="C873" s="426" t="s">
        <v>3434</v>
      </c>
      <c r="D873" s="615"/>
      <c r="E873" s="617"/>
      <c r="F873" s="427"/>
      <c r="G873" s="428" t="s">
        <v>60</v>
      </c>
      <c r="H873" s="426" t="s">
        <v>73</v>
      </c>
      <c r="I873" s="675"/>
      <c r="J873" s="646"/>
      <c r="K873" s="647"/>
      <c r="L873" s="648"/>
      <c r="M873" s="649"/>
      <c r="N873" s="650"/>
    </row>
    <row r="874" spans="1:14">
      <c r="A874" s="280">
        <f t="shared" si="13"/>
        <v>869</v>
      </c>
      <c r="C874" s="426" t="s">
        <v>3434</v>
      </c>
      <c r="D874" s="615"/>
      <c r="E874" s="617"/>
      <c r="F874" s="427"/>
      <c r="G874" s="428" t="s">
        <v>62</v>
      </c>
      <c r="H874" s="426" t="s">
        <v>73</v>
      </c>
      <c r="I874" s="675"/>
      <c r="J874" s="652"/>
      <c r="K874" s="647"/>
      <c r="L874" s="648"/>
      <c r="M874" s="649"/>
      <c r="N874" s="650"/>
    </row>
    <row r="875" spans="1:14" ht="96.6">
      <c r="A875" s="280">
        <f t="shared" si="13"/>
        <v>870</v>
      </c>
      <c r="C875" s="432" t="s">
        <v>475</v>
      </c>
      <c r="D875" s="627"/>
      <c r="E875" s="627"/>
      <c r="F875" s="432" t="s">
        <v>1525</v>
      </c>
      <c r="G875" s="433" t="s">
        <v>3783</v>
      </c>
      <c r="H875" s="432" t="s">
        <v>22</v>
      </c>
      <c r="I875" s="671"/>
      <c r="J875" s="672"/>
      <c r="K875" s="673"/>
      <c r="L875" s="673"/>
      <c r="M875" s="672"/>
      <c r="N875" s="674"/>
    </row>
    <row r="876" spans="1:14" ht="41.4">
      <c r="A876" s="280">
        <f t="shared" si="13"/>
        <v>871</v>
      </c>
      <c r="C876" s="426" t="s">
        <v>114</v>
      </c>
      <c r="D876" s="615"/>
      <c r="E876" s="617"/>
      <c r="F876" s="427"/>
      <c r="G876" s="428" t="s">
        <v>3784</v>
      </c>
      <c r="H876" s="426" t="s">
        <v>25</v>
      </c>
      <c r="I876" s="675"/>
      <c r="J876" s="646"/>
      <c r="K876" s="676"/>
      <c r="L876" s="676"/>
      <c r="M876" s="677"/>
      <c r="N876" s="650"/>
    </row>
    <row r="877" spans="1:14">
      <c r="A877" s="280">
        <f t="shared" si="13"/>
        <v>872</v>
      </c>
      <c r="C877" s="426" t="s">
        <v>114</v>
      </c>
      <c r="D877" s="615"/>
      <c r="E877" s="617"/>
      <c r="F877" s="427"/>
      <c r="G877" s="428" t="s">
        <v>3785</v>
      </c>
      <c r="H877" s="426" t="s">
        <v>25</v>
      </c>
      <c r="I877" s="675"/>
      <c r="J877" s="646"/>
      <c r="K877" s="676"/>
      <c r="L877" s="676"/>
      <c r="M877" s="677"/>
      <c r="N877" s="650"/>
    </row>
    <row r="878" spans="1:14" ht="41.4">
      <c r="A878" s="280">
        <f t="shared" si="13"/>
        <v>873</v>
      </c>
      <c r="C878" s="426" t="s">
        <v>114</v>
      </c>
      <c r="D878" s="615"/>
      <c r="E878" s="617"/>
      <c r="F878" s="427"/>
      <c r="G878" s="428" t="s">
        <v>3786</v>
      </c>
      <c r="H878" s="426" t="s">
        <v>147</v>
      </c>
      <c r="I878" s="675"/>
      <c r="J878" s="652"/>
      <c r="K878" s="676"/>
      <c r="L878" s="656"/>
      <c r="M878" s="677"/>
      <c r="N878" s="650"/>
    </row>
    <row r="879" spans="1:14" ht="193.2">
      <c r="A879" s="280">
        <f t="shared" si="13"/>
        <v>874</v>
      </c>
      <c r="C879" s="432" t="s">
        <v>475</v>
      </c>
      <c r="D879" s="627"/>
      <c r="E879" s="627"/>
      <c r="F879" s="432" t="s">
        <v>1526</v>
      </c>
      <c r="G879" s="433" t="s">
        <v>2116</v>
      </c>
      <c r="H879" s="432" t="s">
        <v>22</v>
      </c>
      <c r="I879" s="671"/>
      <c r="J879" s="672"/>
      <c r="K879" s="673"/>
      <c r="L879" s="673"/>
      <c r="M879" s="672"/>
      <c r="N879" s="674"/>
    </row>
    <row r="880" spans="1:14" ht="41.4">
      <c r="A880" s="280">
        <f t="shared" si="13"/>
        <v>875</v>
      </c>
      <c r="C880" s="426" t="s">
        <v>114</v>
      </c>
      <c r="D880" s="615"/>
      <c r="E880" s="617"/>
      <c r="F880" s="427"/>
      <c r="G880" s="428" t="s">
        <v>3784</v>
      </c>
      <c r="H880" s="426" t="s">
        <v>25</v>
      </c>
      <c r="I880" s="675"/>
      <c r="J880" s="646"/>
      <c r="K880" s="676"/>
      <c r="L880" s="676"/>
      <c r="M880" s="677"/>
      <c r="N880" s="650"/>
    </row>
    <row r="881" spans="1:14">
      <c r="A881" s="280">
        <f t="shared" si="13"/>
        <v>876</v>
      </c>
      <c r="C881" s="426" t="s">
        <v>114</v>
      </c>
      <c r="D881" s="615"/>
      <c r="E881" s="617"/>
      <c r="F881" s="427"/>
      <c r="G881" s="428" t="s">
        <v>3785</v>
      </c>
      <c r="H881" s="426" t="s">
        <v>25</v>
      </c>
      <c r="I881" s="675"/>
      <c r="J881" s="646"/>
      <c r="K881" s="676"/>
      <c r="L881" s="676"/>
      <c r="M881" s="677"/>
      <c r="N881" s="650"/>
    </row>
    <row r="882" spans="1:14">
      <c r="A882" s="280">
        <f t="shared" si="13"/>
        <v>877</v>
      </c>
      <c r="C882" s="426" t="s">
        <v>114</v>
      </c>
      <c r="D882" s="615"/>
      <c r="E882" s="617"/>
      <c r="F882" s="427"/>
      <c r="G882" s="428" t="s">
        <v>3787</v>
      </c>
      <c r="H882" s="426" t="s">
        <v>25</v>
      </c>
      <c r="I882" s="675"/>
      <c r="J882" s="646"/>
      <c r="K882" s="676"/>
      <c r="L882" s="676"/>
      <c r="M882" s="677"/>
      <c r="N882" s="650"/>
    </row>
    <row r="883" spans="1:14" ht="193.2">
      <c r="A883" s="280">
        <f t="shared" si="13"/>
        <v>878</v>
      </c>
      <c r="C883" s="432" t="s">
        <v>475</v>
      </c>
      <c r="D883" s="627"/>
      <c r="E883" s="627"/>
      <c r="F883" s="432" t="s">
        <v>1527</v>
      </c>
      <c r="G883" s="433" t="s">
        <v>2117</v>
      </c>
      <c r="H883" s="432" t="s">
        <v>22</v>
      </c>
      <c r="I883" s="671"/>
      <c r="J883" s="672"/>
      <c r="K883" s="673"/>
      <c r="L883" s="673"/>
      <c r="M883" s="672"/>
      <c r="N883" s="674"/>
    </row>
    <row r="884" spans="1:14" ht="41.4">
      <c r="A884" s="280">
        <f t="shared" si="13"/>
        <v>879</v>
      </c>
      <c r="C884" s="426" t="s">
        <v>114</v>
      </c>
      <c r="D884" s="615"/>
      <c r="E884" s="617"/>
      <c r="F884" s="427"/>
      <c r="G884" s="428" t="s">
        <v>3784</v>
      </c>
      <c r="H884" s="426" t="s">
        <v>25</v>
      </c>
      <c r="I884" s="675"/>
      <c r="J884" s="646"/>
      <c r="K884" s="676"/>
      <c r="L884" s="676"/>
      <c r="M884" s="677"/>
      <c r="N884" s="650"/>
    </row>
    <row r="885" spans="1:14">
      <c r="A885" s="280">
        <f t="shared" si="13"/>
        <v>880</v>
      </c>
      <c r="C885" s="426" t="s">
        <v>114</v>
      </c>
      <c r="D885" s="615"/>
      <c r="E885" s="617"/>
      <c r="F885" s="427"/>
      <c r="G885" s="428" t="s">
        <v>3785</v>
      </c>
      <c r="H885" s="426" t="s">
        <v>25</v>
      </c>
      <c r="I885" s="675"/>
      <c r="J885" s="646"/>
      <c r="K885" s="676"/>
      <c r="L885" s="676"/>
      <c r="M885" s="677"/>
      <c r="N885" s="650"/>
    </row>
    <row r="886" spans="1:14">
      <c r="A886" s="280">
        <f t="shared" si="13"/>
        <v>881</v>
      </c>
      <c r="C886" s="426" t="s">
        <v>114</v>
      </c>
      <c r="D886" s="615"/>
      <c r="E886" s="617"/>
      <c r="F886" s="427"/>
      <c r="G886" s="428" t="s">
        <v>3787</v>
      </c>
      <c r="H886" s="426" t="s">
        <v>25</v>
      </c>
      <c r="I886" s="675"/>
      <c r="J886" s="646"/>
      <c r="K886" s="676"/>
      <c r="L886" s="676"/>
      <c r="M886" s="677"/>
      <c r="N886" s="650"/>
    </row>
    <row r="887" spans="1:14" ht="124.2">
      <c r="A887" s="280">
        <f t="shared" si="13"/>
        <v>882</v>
      </c>
      <c r="C887" s="432" t="s">
        <v>475</v>
      </c>
      <c r="D887" s="627"/>
      <c r="E887" s="627"/>
      <c r="F887" s="432" t="s">
        <v>1528</v>
      </c>
      <c r="G887" s="433" t="s">
        <v>2118</v>
      </c>
      <c r="H887" s="432" t="s">
        <v>22</v>
      </c>
      <c r="I887" s="671"/>
      <c r="J887" s="672"/>
      <c r="K887" s="673"/>
      <c r="L887" s="673"/>
      <c r="M887" s="672"/>
      <c r="N887" s="674"/>
    </row>
    <row r="888" spans="1:14" ht="41.4">
      <c r="A888" s="280">
        <f t="shared" si="13"/>
        <v>883</v>
      </c>
      <c r="C888" s="426" t="s">
        <v>114</v>
      </c>
      <c r="D888" s="615"/>
      <c r="E888" s="617"/>
      <c r="F888" s="427"/>
      <c r="G888" s="428" t="s">
        <v>3784</v>
      </c>
      <c r="H888" s="426" t="s">
        <v>25</v>
      </c>
      <c r="I888" s="675"/>
      <c r="J888" s="646"/>
      <c r="K888" s="676"/>
      <c r="L888" s="676"/>
      <c r="M888" s="677"/>
      <c r="N888" s="650"/>
    </row>
    <row r="889" spans="1:14">
      <c r="A889" s="280">
        <f t="shared" si="13"/>
        <v>884</v>
      </c>
      <c r="C889" s="426" t="s">
        <v>114</v>
      </c>
      <c r="D889" s="615"/>
      <c r="E889" s="617"/>
      <c r="F889" s="427"/>
      <c r="G889" s="428" t="s">
        <v>3785</v>
      </c>
      <c r="H889" s="426" t="s">
        <v>25</v>
      </c>
      <c r="I889" s="675"/>
      <c r="J889" s="646"/>
      <c r="K889" s="676"/>
      <c r="L889" s="676"/>
      <c r="M889" s="677"/>
      <c r="N889" s="650"/>
    </row>
    <row r="890" spans="1:14">
      <c r="A890" s="280">
        <f t="shared" si="13"/>
        <v>885</v>
      </c>
      <c r="C890" s="426" t="s">
        <v>114</v>
      </c>
      <c r="D890" s="615"/>
      <c r="E890" s="617"/>
      <c r="F890" s="427"/>
      <c r="G890" s="428" t="s">
        <v>3787</v>
      </c>
      <c r="H890" s="426" t="s">
        <v>25</v>
      </c>
      <c r="I890" s="675"/>
      <c r="J890" s="646"/>
      <c r="K890" s="676"/>
      <c r="L890" s="676"/>
      <c r="M890" s="677"/>
      <c r="N890" s="650"/>
    </row>
    <row r="891" spans="1:14" ht="124.2">
      <c r="A891" s="280">
        <f t="shared" si="13"/>
        <v>886</v>
      </c>
      <c r="C891" s="432" t="s">
        <v>475</v>
      </c>
      <c r="D891" s="627"/>
      <c r="E891" s="627"/>
      <c r="F891" s="432" t="s">
        <v>1529</v>
      </c>
      <c r="G891" s="433" t="s">
        <v>2119</v>
      </c>
      <c r="H891" s="432" t="s">
        <v>22</v>
      </c>
      <c r="I891" s="671"/>
      <c r="J891" s="672"/>
      <c r="K891" s="673"/>
      <c r="L891" s="673"/>
      <c r="M891" s="672"/>
      <c r="N891" s="674"/>
    </row>
    <row r="892" spans="1:14" ht="41.4">
      <c r="A892" s="280">
        <f t="shared" si="13"/>
        <v>887</v>
      </c>
      <c r="C892" s="426" t="s">
        <v>114</v>
      </c>
      <c r="D892" s="615"/>
      <c r="E892" s="617"/>
      <c r="F892" s="427"/>
      <c r="G892" s="428" t="s">
        <v>3784</v>
      </c>
      <c r="H892" s="426" t="s">
        <v>25</v>
      </c>
      <c r="I892" s="675"/>
      <c r="J892" s="646"/>
      <c r="K892" s="676"/>
      <c r="L892" s="676"/>
      <c r="M892" s="677"/>
      <c r="N892" s="650"/>
    </row>
    <row r="893" spans="1:14">
      <c r="A893" s="280">
        <f t="shared" si="13"/>
        <v>888</v>
      </c>
      <c r="C893" s="426" t="s">
        <v>114</v>
      </c>
      <c r="D893" s="615"/>
      <c r="E893" s="617"/>
      <c r="F893" s="427"/>
      <c r="G893" s="428" t="s">
        <v>3785</v>
      </c>
      <c r="H893" s="426" t="s">
        <v>25</v>
      </c>
      <c r="I893" s="675"/>
      <c r="J893" s="646"/>
      <c r="K893" s="676"/>
      <c r="L893" s="676"/>
      <c r="M893" s="677"/>
      <c r="N893" s="650"/>
    </row>
    <row r="894" spans="1:14">
      <c r="A894" s="280">
        <f t="shared" si="13"/>
        <v>889</v>
      </c>
      <c r="C894" s="426" t="s">
        <v>114</v>
      </c>
      <c r="D894" s="615"/>
      <c r="E894" s="617"/>
      <c r="F894" s="427"/>
      <c r="G894" s="428" t="s">
        <v>3787</v>
      </c>
      <c r="H894" s="426" t="s">
        <v>25</v>
      </c>
      <c r="I894" s="675"/>
      <c r="J894" s="646"/>
      <c r="K894" s="676"/>
      <c r="L894" s="676"/>
      <c r="M894" s="677"/>
      <c r="N894" s="650"/>
    </row>
    <row r="895" spans="1:14" ht="124.2">
      <c r="A895" s="280">
        <f t="shared" si="13"/>
        <v>890</v>
      </c>
      <c r="C895" s="432" t="s">
        <v>475</v>
      </c>
      <c r="D895" s="627"/>
      <c r="E895" s="627"/>
      <c r="F895" s="432" t="s">
        <v>1530</v>
      </c>
      <c r="G895" s="433" t="s">
        <v>2120</v>
      </c>
      <c r="H895" s="432" t="s">
        <v>22</v>
      </c>
      <c r="I895" s="671"/>
      <c r="J895" s="672"/>
      <c r="K895" s="673"/>
      <c r="L895" s="673"/>
      <c r="M895" s="672"/>
      <c r="N895" s="674"/>
    </row>
    <row r="896" spans="1:14" ht="41.4">
      <c r="A896" s="280">
        <f t="shared" si="13"/>
        <v>891</v>
      </c>
      <c r="C896" s="426" t="s">
        <v>114</v>
      </c>
      <c r="D896" s="615"/>
      <c r="E896" s="617"/>
      <c r="F896" s="427"/>
      <c r="G896" s="428" t="s">
        <v>3784</v>
      </c>
      <c r="H896" s="426" t="s">
        <v>25</v>
      </c>
      <c r="I896" s="675"/>
      <c r="J896" s="646"/>
      <c r="K896" s="676"/>
      <c r="L896" s="676"/>
      <c r="M896" s="677"/>
      <c r="N896" s="650"/>
    </row>
    <row r="897" spans="1:14">
      <c r="A897" s="280">
        <f t="shared" si="13"/>
        <v>892</v>
      </c>
      <c r="C897" s="426" t="s">
        <v>114</v>
      </c>
      <c r="D897" s="615"/>
      <c r="E897" s="617"/>
      <c r="F897" s="427"/>
      <c r="G897" s="428" t="s">
        <v>3785</v>
      </c>
      <c r="H897" s="426" t="s">
        <v>25</v>
      </c>
      <c r="I897" s="675"/>
      <c r="J897" s="646"/>
      <c r="K897" s="676"/>
      <c r="L897" s="676"/>
      <c r="M897" s="677"/>
      <c r="N897" s="650"/>
    </row>
    <row r="898" spans="1:14">
      <c r="A898" s="280">
        <f t="shared" si="13"/>
        <v>893</v>
      </c>
      <c r="C898" s="426" t="s">
        <v>114</v>
      </c>
      <c r="D898" s="615"/>
      <c r="E898" s="617"/>
      <c r="F898" s="427"/>
      <c r="G898" s="428" t="s">
        <v>3787</v>
      </c>
      <c r="H898" s="426" t="s">
        <v>25</v>
      </c>
      <c r="I898" s="675"/>
      <c r="J898" s="646"/>
      <c r="K898" s="676"/>
      <c r="L898" s="676"/>
      <c r="M898" s="677"/>
      <c r="N898" s="650"/>
    </row>
    <row r="899" spans="1:14" ht="124.2">
      <c r="A899" s="280">
        <f t="shared" si="13"/>
        <v>894</v>
      </c>
      <c r="C899" s="432" t="s">
        <v>475</v>
      </c>
      <c r="D899" s="627"/>
      <c r="E899" s="627"/>
      <c r="F899" s="432" t="s">
        <v>1531</v>
      </c>
      <c r="G899" s="433" t="s">
        <v>2121</v>
      </c>
      <c r="H899" s="432" t="s">
        <v>22</v>
      </c>
      <c r="I899" s="671"/>
      <c r="J899" s="672"/>
      <c r="K899" s="673"/>
      <c r="L899" s="673"/>
      <c r="M899" s="672"/>
      <c r="N899" s="674"/>
    </row>
    <row r="900" spans="1:14" ht="41.4">
      <c r="A900" s="280">
        <f t="shared" si="13"/>
        <v>895</v>
      </c>
      <c r="C900" s="426" t="s">
        <v>114</v>
      </c>
      <c r="D900" s="615"/>
      <c r="E900" s="617"/>
      <c r="F900" s="427"/>
      <c r="G900" s="428" t="s">
        <v>3784</v>
      </c>
      <c r="H900" s="426" t="s">
        <v>25</v>
      </c>
      <c r="I900" s="675"/>
      <c r="J900" s="646"/>
      <c r="K900" s="676"/>
      <c r="L900" s="676"/>
      <c r="M900" s="677"/>
      <c r="N900" s="650"/>
    </row>
    <row r="901" spans="1:14">
      <c r="A901" s="280">
        <f t="shared" si="13"/>
        <v>896</v>
      </c>
      <c r="C901" s="426" t="s">
        <v>114</v>
      </c>
      <c r="D901" s="615"/>
      <c r="E901" s="617"/>
      <c r="F901" s="427"/>
      <c r="G901" s="428" t="s">
        <v>3785</v>
      </c>
      <c r="H901" s="426" t="s">
        <v>25</v>
      </c>
      <c r="I901" s="675"/>
      <c r="J901" s="646"/>
      <c r="K901" s="676"/>
      <c r="L901" s="676"/>
      <c r="M901" s="677"/>
      <c r="N901" s="650"/>
    </row>
    <row r="902" spans="1:14">
      <c r="A902" s="280">
        <f t="shared" si="13"/>
        <v>897</v>
      </c>
      <c r="C902" s="426" t="s">
        <v>114</v>
      </c>
      <c r="D902" s="615"/>
      <c r="E902" s="617"/>
      <c r="F902" s="427"/>
      <c r="G902" s="428" t="s">
        <v>3787</v>
      </c>
      <c r="H902" s="426" t="s">
        <v>25</v>
      </c>
      <c r="I902" s="675"/>
      <c r="J902" s="646"/>
      <c r="K902" s="676"/>
      <c r="L902" s="676"/>
      <c r="M902" s="677"/>
      <c r="N902" s="650"/>
    </row>
    <row r="903" spans="1:14" ht="55.2">
      <c r="A903" s="280">
        <f t="shared" si="13"/>
        <v>898</v>
      </c>
      <c r="C903" s="432" t="s">
        <v>475</v>
      </c>
      <c r="D903" s="627"/>
      <c r="E903" s="627"/>
      <c r="F903" s="432" t="s">
        <v>1532</v>
      </c>
      <c r="G903" s="433" t="s">
        <v>2122</v>
      </c>
      <c r="H903" s="432" t="s">
        <v>22</v>
      </c>
      <c r="I903" s="671"/>
      <c r="J903" s="672"/>
      <c r="K903" s="673"/>
      <c r="L903" s="673"/>
      <c r="M903" s="672"/>
      <c r="N903" s="674"/>
    </row>
    <row r="904" spans="1:14">
      <c r="A904" s="280">
        <f t="shared" si="13"/>
        <v>899</v>
      </c>
      <c r="C904" s="426" t="s">
        <v>3434</v>
      </c>
      <c r="D904" s="615"/>
      <c r="E904" s="617"/>
      <c r="F904" s="427"/>
      <c r="G904" s="428" t="s">
        <v>1536</v>
      </c>
      <c r="H904" s="426" t="s">
        <v>25</v>
      </c>
      <c r="I904" s="675"/>
      <c r="J904" s="646"/>
      <c r="K904" s="647"/>
      <c r="L904" s="648"/>
      <c r="M904" s="649"/>
      <c r="N904" s="657"/>
    </row>
    <row r="905" spans="1:14">
      <c r="A905" s="280">
        <f t="shared" ref="A905:A968" si="14">1+A904</f>
        <v>900</v>
      </c>
      <c r="C905" s="426" t="s">
        <v>3434</v>
      </c>
      <c r="D905" s="615"/>
      <c r="E905" s="617"/>
      <c r="F905" s="427"/>
      <c r="G905" s="428" t="s">
        <v>1534</v>
      </c>
      <c r="H905" s="426" t="s">
        <v>25</v>
      </c>
      <c r="I905" s="675"/>
      <c r="J905" s="646"/>
      <c r="K905" s="647"/>
      <c r="L905" s="648"/>
      <c r="M905" s="649"/>
      <c r="N905" s="657"/>
    </row>
    <row r="906" spans="1:14">
      <c r="A906" s="280">
        <f t="shared" si="14"/>
        <v>901</v>
      </c>
      <c r="C906" s="432" t="s">
        <v>475</v>
      </c>
      <c r="D906" s="627"/>
      <c r="E906" s="627"/>
      <c r="F906" s="432" t="s">
        <v>1533</v>
      </c>
      <c r="G906" s="433" t="s">
        <v>1534</v>
      </c>
      <c r="H906" s="432" t="s">
        <v>25</v>
      </c>
      <c r="I906" s="671"/>
      <c r="J906" s="672"/>
      <c r="K906" s="673"/>
      <c r="L906" s="673"/>
      <c r="M906" s="672"/>
      <c r="N906" s="674"/>
    </row>
    <row r="907" spans="1:14" ht="27.6">
      <c r="A907" s="280">
        <f t="shared" si="14"/>
        <v>902</v>
      </c>
      <c r="C907" s="426" t="s">
        <v>114</v>
      </c>
      <c r="D907" s="615"/>
      <c r="E907" s="617"/>
      <c r="F907" s="427"/>
      <c r="G907" s="428" t="s">
        <v>731</v>
      </c>
      <c r="H907" s="426" t="s">
        <v>147</v>
      </c>
      <c r="I907" s="675"/>
      <c r="J907" s="646"/>
      <c r="K907" s="647"/>
      <c r="L907" s="648"/>
      <c r="M907" s="649"/>
      <c r="N907" s="650"/>
    </row>
    <row r="908" spans="1:14" ht="27.6">
      <c r="A908" s="280">
        <f t="shared" si="14"/>
        <v>903</v>
      </c>
      <c r="C908" s="426" t="s">
        <v>114</v>
      </c>
      <c r="D908" s="615"/>
      <c r="E908" s="617"/>
      <c r="F908" s="427"/>
      <c r="G908" s="428" t="s">
        <v>790</v>
      </c>
      <c r="H908" s="426" t="s">
        <v>150</v>
      </c>
      <c r="I908" s="675"/>
      <c r="J908" s="646"/>
      <c r="K908" s="647"/>
      <c r="L908" s="648"/>
      <c r="M908" s="649"/>
      <c r="N908" s="650"/>
    </row>
    <row r="909" spans="1:14">
      <c r="A909" s="280">
        <f t="shared" si="14"/>
        <v>904</v>
      </c>
      <c r="C909" s="426" t="s">
        <v>114</v>
      </c>
      <c r="D909" s="615"/>
      <c r="E909" s="617"/>
      <c r="F909" s="427"/>
      <c r="G909" s="428" t="s">
        <v>812</v>
      </c>
      <c r="H909" s="426" t="s">
        <v>147</v>
      </c>
      <c r="I909" s="675"/>
      <c r="J909" s="646"/>
      <c r="K909" s="647"/>
      <c r="L909" s="648"/>
      <c r="M909" s="649"/>
      <c r="N909" s="650"/>
    </row>
    <row r="910" spans="1:14">
      <c r="A910" s="280">
        <f t="shared" si="14"/>
        <v>905</v>
      </c>
      <c r="C910" s="426" t="s">
        <v>114</v>
      </c>
      <c r="D910" s="615"/>
      <c r="E910" s="617"/>
      <c r="F910" s="427"/>
      <c r="G910" s="428" t="s">
        <v>2004</v>
      </c>
      <c r="H910" s="426" t="s">
        <v>25</v>
      </c>
      <c r="I910" s="675"/>
      <c r="J910" s="652"/>
      <c r="K910" s="676"/>
      <c r="L910" s="656"/>
      <c r="M910" s="677"/>
      <c r="N910" s="650"/>
    </row>
    <row r="911" spans="1:14">
      <c r="A911" s="280">
        <f t="shared" si="14"/>
        <v>906</v>
      </c>
      <c r="C911" s="426" t="s">
        <v>3434</v>
      </c>
      <c r="D911" s="615"/>
      <c r="E911" s="617"/>
      <c r="F911" s="427"/>
      <c r="G911" s="428" t="s">
        <v>60</v>
      </c>
      <c r="H911" s="426" t="s">
        <v>73</v>
      </c>
      <c r="I911" s="675"/>
      <c r="J911" s="646"/>
      <c r="K911" s="647"/>
      <c r="L911" s="648"/>
      <c r="M911" s="649"/>
      <c r="N911" s="650"/>
    </row>
    <row r="912" spans="1:14">
      <c r="A912" s="280">
        <f t="shared" si="14"/>
        <v>907</v>
      </c>
      <c r="C912" s="426" t="s">
        <v>3434</v>
      </c>
      <c r="D912" s="615"/>
      <c r="E912" s="617"/>
      <c r="F912" s="427"/>
      <c r="G912" s="428" t="s">
        <v>62</v>
      </c>
      <c r="H912" s="426" t="s">
        <v>73</v>
      </c>
      <c r="I912" s="675"/>
      <c r="J912" s="652"/>
      <c r="K912" s="647"/>
      <c r="L912" s="648"/>
      <c r="M912" s="649"/>
      <c r="N912" s="650"/>
    </row>
    <row r="913" spans="1:14">
      <c r="A913" s="280">
        <f t="shared" si="14"/>
        <v>908</v>
      </c>
      <c r="C913" s="432" t="s">
        <v>475</v>
      </c>
      <c r="D913" s="627"/>
      <c r="E913" s="627"/>
      <c r="F913" s="432" t="s">
        <v>1535</v>
      </c>
      <c r="G913" s="433" t="s">
        <v>1536</v>
      </c>
      <c r="H913" s="432" t="s">
        <v>25</v>
      </c>
      <c r="I913" s="671"/>
      <c r="J913" s="672"/>
      <c r="K913" s="673"/>
      <c r="L913" s="673"/>
      <c r="M913" s="672"/>
      <c r="N913" s="674"/>
    </row>
    <row r="914" spans="1:14" ht="27.6">
      <c r="A914" s="280">
        <f t="shared" si="14"/>
        <v>909</v>
      </c>
      <c r="C914" s="426" t="s">
        <v>114</v>
      </c>
      <c r="D914" s="615"/>
      <c r="E914" s="617"/>
      <c r="F914" s="427"/>
      <c r="G914" s="428" t="s">
        <v>619</v>
      </c>
      <c r="H914" s="427" t="s">
        <v>149</v>
      </c>
      <c r="I914" s="675"/>
      <c r="J914" s="646"/>
      <c r="K914" s="647"/>
      <c r="L914" s="648"/>
      <c r="M914" s="649"/>
      <c r="N914" s="650"/>
    </row>
    <row r="915" spans="1:14">
      <c r="A915" s="280">
        <f t="shared" si="14"/>
        <v>910</v>
      </c>
      <c r="C915" s="426" t="s">
        <v>114</v>
      </c>
      <c r="D915" s="615"/>
      <c r="E915" s="617"/>
      <c r="F915" s="427"/>
      <c r="G915" s="428" t="s">
        <v>2005</v>
      </c>
      <c r="H915" s="426" t="s">
        <v>25</v>
      </c>
      <c r="I915" s="675"/>
      <c r="J915" s="652"/>
      <c r="K915" s="676"/>
      <c r="L915" s="656"/>
      <c r="M915" s="677"/>
      <c r="N915" s="650"/>
    </row>
    <row r="916" spans="1:14">
      <c r="A916" s="280">
        <f t="shared" si="14"/>
        <v>911</v>
      </c>
      <c r="C916" s="426" t="s">
        <v>114</v>
      </c>
      <c r="D916" s="615"/>
      <c r="E916" s="617"/>
      <c r="F916" s="427"/>
      <c r="G916" s="428" t="s">
        <v>632</v>
      </c>
      <c r="H916" s="427" t="s">
        <v>151</v>
      </c>
      <c r="I916" s="675"/>
      <c r="J916" s="646"/>
      <c r="K916" s="647"/>
      <c r="L916" s="648"/>
      <c r="M916" s="649"/>
      <c r="N916" s="650"/>
    </row>
    <row r="917" spans="1:14">
      <c r="A917" s="280">
        <f t="shared" si="14"/>
        <v>912</v>
      </c>
      <c r="C917" s="426" t="s">
        <v>3434</v>
      </c>
      <c r="D917" s="615"/>
      <c r="E917" s="617"/>
      <c r="F917" s="427"/>
      <c r="G917" s="428" t="s">
        <v>56</v>
      </c>
      <c r="H917" s="427" t="s">
        <v>73</v>
      </c>
      <c r="I917" s="675"/>
      <c r="J917" s="652"/>
      <c r="K917" s="647"/>
      <c r="L917" s="648"/>
      <c r="M917" s="649"/>
      <c r="N917" s="650"/>
    </row>
    <row r="918" spans="1:14">
      <c r="A918" s="280">
        <f t="shared" si="14"/>
        <v>913</v>
      </c>
      <c r="C918" s="426" t="s">
        <v>3434</v>
      </c>
      <c r="D918" s="615"/>
      <c r="E918" s="617"/>
      <c r="F918" s="427"/>
      <c r="G918" s="428" t="s">
        <v>60</v>
      </c>
      <c r="H918" s="427" t="s">
        <v>73</v>
      </c>
      <c r="I918" s="675"/>
      <c r="J918" s="646"/>
      <c r="K918" s="647"/>
      <c r="L918" s="648"/>
      <c r="M918" s="649"/>
      <c r="N918" s="650"/>
    </row>
    <row r="919" spans="1:14" ht="55.2">
      <c r="A919" s="280">
        <f t="shared" si="14"/>
        <v>914</v>
      </c>
      <c r="C919" s="432" t="s">
        <v>475</v>
      </c>
      <c r="D919" s="627"/>
      <c r="E919" s="627"/>
      <c r="F919" s="432" t="s">
        <v>1537</v>
      </c>
      <c r="G919" s="433" t="s">
        <v>1538</v>
      </c>
      <c r="H919" s="432" t="s">
        <v>24</v>
      </c>
      <c r="I919" s="671"/>
      <c r="J919" s="672"/>
      <c r="K919" s="673"/>
      <c r="L919" s="673"/>
      <c r="M919" s="672"/>
      <c r="N919" s="674"/>
    </row>
    <row r="920" spans="1:14">
      <c r="A920" s="280">
        <f t="shared" si="14"/>
        <v>915</v>
      </c>
      <c r="C920" s="426" t="s">
        <v>3434</v>
      </c>
      <c r="D920" s="615"/>
      <c r="E920" s="617"/>
      <c r="F920" s="427"/>
      <c r="G920" s="428" t="s">
        <v>56</v>
      </c>
      <c r="H920" s="427" t="s">
        <v>73</v>
      </c>
      <c r="I920" s="675"/>
      <c r="J920" s="652"/>
      <c r="K920" s="647"/>
      <c r="L920" s="648"/>
      <c r="M920" s="649"/>
      <c r="N920" s="650"/>
    </row>
    <row r="921" spans="1:14">
      <c r="A921" s="280">
        <f t="shared" si="14"/>
        <v>916</v>
      </c>
      <c r="C921" s="426" t="s">
        <v>3434</v>
      </c>
      <c r="D921" s="628"/>
      <c r="E921" s="617"/>
      <c r="F921" s="427"/>
      <c r="G921" s="428" t="s">
        <v>59</v>
      </c>
      <c r="H921" s="427" t="s">
        <v>73</v>
      </c>
      <c r="I921" s="675"/>
      <c r="J921" s="652"/>
      <c r="K921" s="647"/>
      <c r="L921" s="648"/>
      <c r="M921" s="649"/>
      <c r="N921" s="650"/>
    </row>
    <row r="922" spans="1:14">
      <c r="A922" s="280">
        <f t="shared" si="14"/>
        <v>917</v>
      </c>
      <c r="C922" s="426" t="s">
        <v>3434</v>
      </c>
      <c r="D922" s="615"/>
      <c r="E922" s="617"/>
      <c r="F922" s="427"/>
      <c r="G922" s="428" t="s">
        <v>60</v>
      </c>
      <c r="H922" s="427" t="s">
        <v>73</v>
      </c>
      <c r="I922" s="675"/>
      <c r="J922" s="646"/>
      <c r="K922" s="647"/>
      <c r="L922" s="648"/>
      <c r="M922" s="649"/>
      <c r="N922" s="650"/>
    </row>
    <row r="923" spans="1:14">
      <c r="A923" s="280">
        <f t="shared" si="14"/>
        <v>918</v>
      </c>
      <c r="C923" s="426" t="s">
        <v>3434</v>
      </c>
      <c r="D923" s="628"/>
      <c r="E923" s="617"/>
      <c r="F923" s="427"/>
      <c r="G923" s="428" t="s">
        <v>61</v>
      </c>
      <c r="H923" s="427" t="s">
        <v>73</v>
      </c>
      <c r="I923" s="675"/>
      <c r="J923" s="652"/>
      <c r="K923" s="647"/>
      <c r="L923" s="648"/>
      <c r="M923" s="649"/>
      <c r="N923" s="650"/>
    </row>
    <row r="924" spans="1:14">
      <c r="A924" s="280">
        <f t="shared" si="14"/>
        <v>919</v>
      </c>
      <c r="C924" s="426" t="s">
        <v>114</v>
      </c>
      <c r="D924" s="628"/>
      <c r="E924" s="629"/>
      <c r="F924" s="427"/>
      <c r="G924" s="428" t="s">
        <v>718</v>
      </c>
      <c r="H924" s="427" t="s">
        <v>151</v>
      </c>
      <c r="I924" s="675"/>
      <c r="J924" s="646"/>
      <c r="K924" s="647"/>
      <c r="L924" s="648"/>
      <c r="M924" s="649"/>
      <c r="N924" s="650"/>
    </row>
    <row r="925" spans="1:14" ht="27.6">
      <c r="A925" s="280">
        <f t="shared" si="14"/>
        <v>920</v>
      </c>
      <c r="C925" s="426" t="s">
        <v>114</v>
      </c>
      <c r="D925" s="615"/>
      <c r="E925" s="617"/>
      <c r="F925" s="427"/>
      <c r="G925" s="428" t="s">
        <v>1406</v>
      </c>
      <c r="H925" s="427" t="s">
        <v>150</v>
      </c>
      <c r="I925" s="679"/>
      <c r="J925" s="646"/>
      <c r="K925" s="647"/>
      <c r="L925" s="648"/>
      <c r="M925" s="649"/>
      <c r="N925" s="650"/>
    </row>
    <row r="926" spans="1:14" ht="27.6">
      <c r="A926" s="280">
        <f t="shared" si="14"/>
        <v>921</v>
      </c>
      <c r="C926" s="426" t="s">
        <v>3434</v>
      </c>
      <c r="D926" s="615"/>
      <c r="E926" s="617"/>
      <c r="F926" s="427"/>
      <c r="G926" s="428" t="s">
        <v>216</v>
      </c>
      <c r="H926" s="427" t="s">
        <v>20</v>
      </c>
      <c r="I926" s="679"/>
      <c r="J926" s="652"/>
      <c r="K926" s="647"/>
      <c r="L926" s="648"/>
      <c r="M926" s="649"/>
      <c r="N926" s="650"/>
    </row>
    <row r="927" spans="1:14" ht="27.6">
      <c r="A927" s="280">
        <f t="shared" si="14"/>
        <v>922</v>
      </c>
      <c r="C927" s="426" t="s">
        <v>3434</v>
      </c>
      <c r="D927" s="615"/>
      <c r="E927" s="617"/>
      <c r="F927" s="427"/>
      <c r="G927" s="428" t="s">
        <v>923</v>
      </c>
      <c r="H927" s="427" t="s">
        <v>25</v>
      </c>
      <c r="I927" s="679"/>
      <c r="J927" s="652"/>
      <c r="K927" s="647"/>
      <c r="L927" s="648"/>
      <c r="M927" s="649"/>
      <c r="N927" s="650"/>
    </row>
    <row r="928" spans="1:14" ht="27.6">
      <c r="A928" s="280">
        <f t="shared" si="14"/>
        <v>923</v>
      </c>
      <c r="C928" s="426" t="s">
        <v>3434</v>
      </c>
      <c r="D928" s="615"/>
      <c r="E928" s="617"/>
      <c r="F928" s="427"/>
      <c r="G928" s="428" t="s">
        <v>1542</v>
      </c>
      <c r="H928" s="427" t="s">
        <v>25</v>
      </c>
      <c r="I928" s="675"/>
      <c r="J928" s="646"/>
      <c r="K928" s="647"/>
      <c r="L928" s="648"/>
      <c r="M928" s="649"/>
      <c r="N928" s="657"/>
    </row>
    <row r="929" spans="1:14" ht="69">
      <c r="A929" s="280">
        <f t="shared" si="14"/>
        <v>924</v>
      </c>
      <c r="C929" s="432" t="s">
        <v>475</v>
      </c>
      <c r="D929" s="627"/>
      <c r="E929" s="627"/>
      <c r="F929" s="432" t="s">
        <v>1539</v>
      </c>
      <c r="G929" s="433" t="s">
        <v>1540</v>
      </c>
      <c r="H929" s="432" t="s">
        <v>24</v>
      </c>
      <c r="I929" s="671"/>
      <c r="J929" s="672"/>
      <c r="K929" s="673"/>
      <c r="L929" s="673"/>
      <c r="M929" s="672"/>
      <c r="N929" s="674"/>
    </row>
    <row r="930" spans="1:14" ht="27.6">
      <c r="A930" s="280">
        <f t="shared" si="14"/>
        <v>925</v>
      </c>
      <c r="C930" s="426" t="s">
        <v>114</v>
      </c>
      <c r="D930" s="615"/>
      <c r="E930" s="617"/>
      <c r="F930" s="427"/>
      <c r="G930" s="428" t="s">
        <v>2006</v>
      </c>
      <c r="H930" s="427" t="s">
        <v>151</v>
      </c>
      <c r="I930" s="675"/>
      <c r="J930" s="646"/>
      <c r="K930" s="647"/>
      <c r="L930" s="648"/>
      <c r="M930" s="649"/>
      <c r="N930" s="650"/>
    </row>
    <row r="931" spans="1:14">
      <c r="A931" s="280">
        <f t="shared" si="14"/>
        <v>926</v>
      </c>
      <c r="C931" s="426" t="s">
        <v>3434</v>
      </c>
      <c r="D931" s="628"/>
      <c r="E931" s="617"/>
      <c r="F931" s="427"/>
      <c r="G931" s="428" t="s">
        <v>59</v>
      </c>
      <c r="H931" s="427" t="s">
        <v>73</v>
      </c>
      <c r="I931" s="675"/>
      <c r="J931" s="652"/>
      <c r="K931" s="647"/>
      <c r="L931" s="648"/>
      <c r="M931" s="649"/>
      <c r="N931" s="650"/>
    </row>
    <row r="932" spans="1:14">
      <c r="A932" s="280">
        <f t="shared" si="14"/>
        <v>927</v>
      </c>
      <c r="C932" s="426" t="s">
        <v>3434</v>
      </c>
      <c r="D932" s="615"/>
      <c r="E932" s="617"/>
      <c r="F932" s="427"/>
      <c r="G932" s="428" t="s">
        <v>60</v>
      </c>
      <c r="H932" s="427" t="s">
        <v>73</v>
      </c>
      <c r="I932" s="675"/>
      <c r="J932" s="646"/>
      <c r="K932" s="647"/>
      <c r="L932" s="648"/>
      <c r="M932" s="649"/>
      <c r="N932" s="650"/>
    </row>
    <row r="933" spans="1:14" ht="27.6">
      <c r="A933" s="280">
        <f t="shared" si="14"/>
        <v>928</v>
      </c>
      <c r="C933" s="426" t="s">
        <v>3434</v>
      </c>
      <c r="D933" s="615"/>
      <c r="E933" s="617"/>
      <c r="F933" s="427"/>
      <c r="G933" s="428" t="s">
        <v>923</v>
      </c>
      <c r="H933" s="427" t="s">
        <v>25</v>
      </c>
      <c r="I933" s="679"/>
      <c r="J933" s="652"/>
      <c r="K933" s="647"/>
      <c r="L933" s="648"/>
      <c r="M933" s="649"/>
      <c r="N933" s="650"/>
    </row>
    <row r="934" spans="1:14" ht="27.6">
      <c r="A934" s="280">
        <f t="shared" si="14"/>
        <v>929</v>
      </c>
      <c r="C934" s="426" t="s">
        <v>3434</v>
      </c>
      <c r="D934" s="615"/>
      <c r="E934" s="617"/>
      <c r="F934" s="427"/>
      <c r="G934" s="428" t="s">
        <v>1542</v>
      </c>
      <c r="H934" s="427" t="s">
        <v>25</v>
      </c>
      <c r="I934" s="679"/>
      <c r="J934" s="646"/>
      <c r="K934" s="647"/>
      <c r="L934" s="648"/>
      <c r="M934" s="649"/>
      <c r="N934" s="657"/>
    </row>
    <row r="935" spans="1:14" ht="55.2">
      <c r="A935" s="280">
        <f t="shared" si="14"/>
        <v>930</v>
      </c>
      <c r="C935" s="432" t="s">
        <v>475</v>
      </c>
      <c r="D935" s="627"/>
      <c r="E935" s="627"/>
      <c r="F935" s="432" t="s">
        <v>2263</v>
      </c>
      <c r="G935" s="433" t="s">
        <v>2286</v>
      </c>
      <c r="H935" s="432" t="s">
        <v>147</v>
      </c>
      <c r="I935" s="671"/>
      <c r="J935" s="672"/>
      <c r="K935" s="673"/>
      <c r="L935" s="673"/>
      <c r="M935" s="672"/>
      <c r="N935" s="674"/>
    </row>
    <row r="936" spans="1:14">
      <c r="A936" s="280">
        <f t="shared" si="14"/>
        <v>931</v>
      </c>
      <c r="C936" s="426" t="s">
        <v>3434</v>
      </c>
      <c r="D936" s="615"/>
      <c r="E936" s="617"/>
      <c r="F936" s="427"/>
      <c r="G936" s="428" t="s">
        <v>56</v>
      </c>
      <c r="H936" s="426" t="s">
        <v>73</v>
      </c>
      <c r="I936" s="675"/>
      <c r="J936" s="652"/>
      <c r="K936" s="647"/>
      <c r="L936" s="648"/>
      <c r="M936" s="649"/>
      <c r="N936" s="650"/>
    </row>
    <row r="937" spans="1:14">
      <c r="A937" s="280">
        <f t="shared" si="14"/>
        <v>932</v>
      </c>
      <c r="C937" s="426" t="s">
        <v>3434</v>
      </c>
      <c r="D937" s="615"/>
      <c r="E937" s="617"/>
      <c r="F937" s="427"/>
      <c r="G937" s="428" t="s">
        <v>60</v>
      </c>
      <c r="H937" s="426" t="s">
        <v>73</v>
      </c>
      <c r="I937" s="675"/>
      <c r="J937" s="646"/>
      <c r="K937" s="647"/>
      <c r="L937" s="648"/>
      <c r="M937" s="649"/>
      <c r="N937" s="655"/>
    </row>
    <row r="938" spans="1:14">
      <c r="A938" s="280">
        <f t="shared" si="14"/>
        <v>933</v>
      </c>
      <c r="C938" s="426" t="s">
        <v>114</v>
      </c>
      <c r="D938" s="615"/>
      <c r="E938" s="617"/>
      <c r="F938" s="427"/>
      <c r="G938" s="428" t="s">
        <v>2311</v>
      </c>
      <c r="H938" s="426" t="s">
        <v>25</v>
      </c>
      <c r="I938" s="675"/>
      <c r="J938" s="646"/>
      <c r="K938" s="647"/>
      <c r="L938" s="648"/>
      <c r="M938" s="649"/>
      <c r="N938" s="650"/>
    </row>
    <row r="939" spans="1:14" ht="27.6">
      <c r="A939" s="280">
        <f t="shared" si="14"/>
        <v>934</v>
      </c>
      <c r="C939" s="426" t="s">
        <v>3434</v>
      </c>
      <c r="D939" s="615"/>
      <c r="E939" s="617"/>
      <c r="F939" s="427"/>
      <c r="G939" s="428" t="s">
        <v>216</v>
      </c>
      <c r="H939" s="426" t="s">
        <v>20</v>
      </c>
      <c r="I939" s="675"/>
      <c r="J939" s="652"/>
      <c r="K939" s="647"/>
      <c r="L939" s="648"/>
      <c r="M939" s="649"/>
      <c r="N939" s="655"/>
    </row>
    <row r="940" spans="1:14">
      <c r="A940" s="280">
        <f t="shared" si="14"/>
        <v>935</v>
      </c>
      <c r="C940" s="426" t="s">
        <v>3434</v>
      </c>
      <c r="D940" s="615"/>
      <c r="E940" s="617"/>
      <c r="F940" s="427"/>
      <c r="G940" s="428" t="s">
        <v>56</v>
      </c>
      <c r="H940" s="426" t="s">
        <v>73</v>
      </c>
      <c r="I940" s="675"/>
      <c r="J940" s="652"/>
      <c r="K940" s="647"/>
      <c r="L940" s="648"/>
      <c r="M940" s="649"/>
      <c r="N940" s="650"/>
    </row>
    <row r="941" spans="1:14">
      <c r="A941" s="280">
        <f t="shared" si="14"/>
        <v>936</v>
      </c>
      <c r="C941" s="426" t="s">
        <v>3434</v>
      </c>
      <c r="D941" s="615"/>
      <c r="E941" s="617"/>
      <c r="F941" s="427"/>
      <c r="G941" s="428" t="s">
        <v>60</v>
      </c>
      <c r="H941" s="426" t="s">
        <v>73</v>
      </c>
      <c r="I941" s="675"/>
      <c r="J941" s="646"/>
      <c r="K941" s="647"/>
      <c r="L941" s="648"/>
      <c r="M941" s="649"/>
      <c r="N941" s="655"/>
    </row>
    <row r="942" spans="1:14" ht="27.6">
      <c r="A942" s="280">
        <f t="shared" si="14"/>
        <v>937</v>
      </c>
      <c r="C942" s="426" t="s">
        <v>114</v>
      </c>
      <c r="D942" s="615"/>
      <c r="E942" s="617"/>
      <c r="F942" s="427"/>
      <c r="G942" s="428" t="s">
        <v>672</v>
      </c>
      <c r="H942" s="426" t="s">
        <v>147</v>
      </c>
      <c r="I942" s="675"/>
      <c r="J942" s="646"/>
      <c r="K942" s="647"/>
      <c r="L942" s="648"/>
      <c r="M942" s="649"/>
      <c r="N942" s="650"/>
    </row>
    <row r="943" spans="1:14">
      <c r="A943" s="280">
        <f t="shared" si="14"/>
        <v>938</v>
      </c>
      <c r="C943" s="426" t="s">
        <v>114</v>
      </c>
      <c r="D943" s="615"/>
      <c r="E943" s="617"/>
      <c r="F943" s="427"/>
      <c r="G943" s="428" t="s">
        <v>812</v>
      </c>
      <c r="H943" s="426" t="s">
        <v>147</v>
      </c>
      <c r="I943" s="675"/>
      <c r="J943" s="646"/>
      <c r="K943" s="647"/>
      <c r="L943" s="648"/>
      <c r="M943" s="649"/>
      <c r="N943" s="655"/>
    </row>
    <row r="944" spans="1:14">
      <c r="A944" s="280">
        <f t="shared" si="14"/>
        <v>939</v>
      </c>
      <c r="C944" s="426" t="s">
        <v>114</v>
      </c>
      <c r="D944" s="615"/>
      <c r="E944" s="617"/>
      <c r="F944" s="427"/>
      <c r="G944" s="428" t="s">
        <v>1994</v>
      </c>
      <c r="H944" s="426" t="s">
        <v>25</v>
      </c>
      <c r="I944" s="675"/>
      <c r="J944" s="652"/>
      <c r="K944" s="676"/>
      <c r="L944" s="656"/>
      <c r="M944" s="677"/>
      <c r="N944" s="650"/>
    </row>
    <row r="945" spans="1:14" ht="82.8">
      <c r="A945" s="280">
        <f t="shared" si="14"/>
        <v>940</v>
      </c>
      <c r="C945" s="432" t="s">
        <v>475</v>
      </c>
      <c r="D945" s="627"/>
      <c r="E945" s="627"/>
      <c r="F945" s="432" t="s">
        <v>2264</v>
      </c>
      <c r="G945" s="433" t="s">
        <v>2287</v>
      </c>
      <c r="H945" s="432" t="s">
        <v>147</v>
      </c>
      <c r="I945" s="671"/>
      <c r="J945" s="672"/>
      <c r="K945" s="673"/>
      <c r="L945" s="673"/>
      <c r="M945" s="672"/>
      <c r="N945" s="678"/>
    </row>
    <row r="946" spans="1:14">
      <c r="A946" s="280">
        <f t="shared" si="14"/>
        <v>941</v>
      </c>
      <c r="C946" s="426" t="s">
        <v>3434</v>
      </c>
      <c r="D946" s="615"/>
      <c r="E946" s="617"/>
      <c r="F946" s="427"/>
      <c r="G946" s="428" t="s">
        <v>56</v>
      </c>
      <c r="H946" s="427" t="s">
        <v>73</v>
      </c>
      <c r="I946" s="675"/>
      <c r="J946" s="652"/>
      <c r="K946" s="647"/>
      <c r="L946" s="648"/>
      <c r="M946" s="649"/>
      <c r="N946" s="650"/>
    </row>
    <row r="947" spans="1:14">
      <c r="A947" s="280">
        <f t="shared" si="14"/>
        <v>942</v>
      </c>
      <c r="C947" s="426" t="s">
        <v>3434</v>
      </c>
      <c r="D947" s="628"/>
      <c r="E947" s="617"/>
      <c r="F947" s="427"/>
      <c r="G947" s="428" t="s">
        <v>60</v>
      </c>
      <c r="H947" s="427" t="s">
        <v>73</v>
      </c>
      <c r="I947" s="675"/>
      <c r="J947" s="646"/>
      <c r="K947" s="647"/>
      <c r="L947" s="648"/>
      <c r="M947" s="649"/>
      <c r="N947" s="650"/>
    </row>
    <row r="948" spans="1:14" ht="27.6">
      <c r="A948" s="280">
        <f t="shared" si="14"/>
        <v>943</v>
      </c>
      <c r="C948" s="426" t="s">
        <v>114</v>
      </c>
      <c r="D948" s="615"/>
      <c r="E948" s="617"/>
      <c r="F948" s="427"/>
      <c r="G948" s="428" t="s">
        <v>619</v>
      </c>
      <c r="H948" s="427" t="s">
        <v>149</v>
      </c>
      <c r="I948" s="675"/>
      <c r="J948" s="646"/>
      <c r="K948" s="647"/>
      <c r="L948" s="648"/>
      <c r="M948" s="649"/>
      <c r="N948" s="650"/>
    </row>
    <row r="949" spans="1:14">
      <c r="A949" s="280">
        <f t="shared" si="14"/>
        <v>944</v>
      </c>
      <c r="C949" s="426" t="s">
        <v>114</v>
      </c>
      <c r="D949" s="615"/>
      <c r="E949" s="617"/>
      <c r="F949" s="427"/>
      <c r="G949" s="428" t="s">
        <v>632</v>
      </c>
      <c r="H949" s="427" t="s">
        <v>151</v>
      </c>
      <c r="I949" s="675"/>
      <c r="J949" s="646"/>
      <c r="K949" s="647"/>
      <c r="L949" s="648"/>
      <c r="M949" s="649"/>
      <c r="N949" s="650"/>
    </row>
    <row r="950" spans="1:14" ht="27.6">
      <c r="A950" s="280">
        <f t="shared" si="14"/>
        <v>945</v>
      </c>
      <c r="C950" s="426" t="s">
        <v>114</v>
      </c>
      <c r="D950" s="615"/>
      <c r="E950" s="617"/>
      <c r="F950" s="427"/>
      <c r="G950" s="428" t="s">
        <v>1996</v>
      </c>
      <c r="H950" s="427" t="s">
        <v>25</v>
      </c>
      <c r="I950" s="675"/>
      <c r="J950" s="652"/>
      <c r="K950" s="676"/>
      <c r="L950" s="656"/>
      <c r="M950" s="677"/>
      <c r="N950" s="650"/>
    </row>
    <row r="951" spans="1:14" ht="27.6">
      <c r="A951" s="280">
        <f t="shared" si="14"/>
        <v>946</v>
      </c>
      <c r="C951" s="426" t="s">
        <v>3434</v>
      </c>
      <c r="D951" s="615"/>
      <c r="E951" s="617"/>
      <c r="F951" s="427"/>
      <c r="G951" s="428" t="s">
        <v>925</v>
      </c>
      <c r="H951" s="427" t="s">
        <v>25</v>
      </c>
      <c r="I951" s="675"/>
      <c r="J951" s="652"/>
      <c r="K951" s="647"/>
      <c r="L951" s="648"/>
      <c r="M951" s="649"/>
      <c r="N951" s="650"/>
    </row>
    <row r="952" spans="1:14">
      <c r="A952" s="280">
        <f t="shared" si="14"/>
        <v>947</v>
      </c>
      <c r="C952" s="426" t="s">
        <v>3434</v>
      </c>
      <c r="D952" s="615"/>
      <c r="E952" s="617"/>
      <c r="F952" s="427"/>
      <c r="G952" s="428" t="s">
        <v>56</v>
      </c>
      <c r="H952" s="426" t="s">
        <v>73</v>
      </c>
      <c r="I952" s="675"/>
      <c r="J952" s="652"/>
      <c r="K952" s="647"/>
      <c r="L952" s="648"/>
      <c r="M952" s="649"/>
      <c r="N952" s="650"/>
    </row>
    <row r="953" spans="1:14">
      <c r="A953" s="280">
        <f t="shared" si="14"/>
        <v>948</v>
      </c>
      <c r="C953" s="426" t="s">
        <v>3434</v>
      </c>
      <c r="D953" s="615"/>
      <c r="E953" s="617"/>
      <c r="F953" s="427"/>
      <c r="G953" s="428" t="s">
        <v>60</v>
      </c>
      <c r="H953" s="426" t="s">
        <v>73</v>
      </c>
      <c r="I953" s="675"/>
      <c r="J953" s="646"/>
      <c r="K953" s="647"/>
      <c r="L953" s="648"/>
      <c r="M953" s="649"/>
      <c r="N953" s="655"/>
    </row>
    <row r="954" spans="1:14" ht="27.6">
      <c r="A954" s="280">
        <f t="shared" si="14"/>
        <v>949</v>
      </c>
      <c r="C954" s="426" t="s">
        <v>114</v>
      </c>
      <c r="D954" s="615"/>
      <c r="E954" s="617"/>
      <c r="F954" s="427"/>
      <c r="G954" s="428" t="s">
        <v>672</v>
      </c>
      <c r="H954" s="426" t="s">
        <v>147</v>
      </c>
      <c r="I954" s="675"/>
      <c r="J954" s="646"/>
      <c r="K954" s="647"/>
      <c r="L954" s="648"/>
      <c r="M954" s="649"/>
      <c r="N954" s="650"/>
    </row>
    <row r="955" spans="1:14">
      <c r="A955" s="280">
        <f t="shared" si="14"/>
        <v>950</v>
      </c>
      <c r="C955" s="426" t="s">
        <v>114</v>
      </c>
      <c r="D955" s="615"/>
      <c r="E955" s="617"/>
      <c r="F955" s="427"/>
      <c r="G955" s="428" t="s">
        <v>812</v>
      </c>
      <c r="H955" s="426" t="s">
        <v>147</v>
      </c>
      <c r="I955" s="675"/>
      <c r="J955" s="646"/>
      <c r="K955" s="647"/>
      <c r="L955" s="648"/>
      <c r="M955" s="649"/>
      <c r="N955" s="655"/>
    </row>
    <row r="956" spans="1:14">
      <c r="A956" s="280">
        <f t="shared" si="14"/>
        <v>951</v>
      </c>
      <c r="C956" s="426" t="s">
        <v>114</v>
      </c>
      <c r="D956" s="615"/>
      <c r="E956" s="617"/>
      <c r="F956" s="427"/>
      <c r="G956" s="428" t="s">
        <v>1994</v>
      </c>
      <c r="H956" s="426" t="s">
        <v>25</v>
      </c>
      <c r="I956" s="675"/>
      <c r="J956" s="652"/>
      <c r="K956" s="676"/>
      <c r="L956" s="656"/>
      <c r="M956" s="677"/>
      <c r="N956" s="650"/>
    </row>
    <row r="957" spans="1:14" ht="69">
      <c r="A957" s="280">
        <f t="shared" si="14"/>
        <v>952</v>
      </c>
      <c r="C957" s="432" t="s">
        <v>475</v>
      </c>
      <c r="D957" s="627"/>
      <c r="E957" s="627"/>
      <c r="F957" s="432" t="s">
        <v>2265</v>
      </c>
      <c r="G957" s="433" t="s">
        <v>2288</v>
      </c>
      <c r="H957" s="432" t="s">
        <v>147</v>
      </c>
      <c r="I957" s="671"/>
      <c r="J957" s="672"/>
      <c r="K957" s="673"/>
      <c r="L957" s="673"/>
      <c r="M957" s="672"/>
      <c r="N957" s="678"/>
    </row>
    <row r="958" spans="1:14">
      <c r="A958" s="280">
        <f t="shared" si="14"/>
        <v>953</v>
      </c>
      <c r="C958" s="426" t="s">
        <v>3434</v>
      </c>
      <c r="D958" s="615"/>
      <c r="E958" s="617"/>
      <c r="F958" s="427"/>
      <c r="G958" s="428" t="s">
        <v>56</v>
      </c>
      <c r="H958" s="427" t="s">
        <v>73</v>
      </c>
      <c r="I958" s="675"/>
      <c r="J958" s="652"/>
      <c r="K958" s="647"/>
      <c r="L958" s="648"/>
      <c r="M958" s="649"/>
      <c r="N958" s="650"/>
    </row>
    <row r="959" spans="1:14">
      <c r="A959" s="280">
        <f t="shared" si="14"/>
        <v>954</v>
      </c>
      <c r="C959" s="426" t="s">
        <v>3434</v>
      </c>
      <c r="D959" s="628"/>
      <c r="E959" s="617"/>
      <c r="F959" s="427"/>
      <c r="G959" s="428" t="s">
        <v>60</v>
      </c>
      <c r="H959" s="427" t="s">
        <v>73</v>
      </c>
      <c r="I959" s="675"/>
      <c r="J959" s="646"/>
      <c r="K959" s="647"/>
      <c r="L959" s="648"/>
      <c r="M959" s="649"/>
      <c r="N959" s="650"/>
    </row>
    <row r="960" spans="1:14" ht="27.6">
      <c r="A960" s="280">
        <f t="shared" si="14"/>
        <v>955</v>
      </c>
      <c r="C960" s="426" t="s">
        <v>114</v>
      </c>
      <c r="D960" s="615"/>
      <c r="E960" s="617"/>
      <c r="F960" s="427"/>
      <c r="G960" s="428" t="s">
        <v>619</v>
      </c>
      <c r="H960" s="427" t="s">
        <v>149</v>
      </c>
      <c r="I960" s="675"/>
      <c r="J960" s="646"/>
      <c r="K960" s="647"/>
      <c r="L960" s="648"/>
      <c r="M960" s="649"/>
      <c r="N960" s="650"/>
    </row>
    <row r="961" spans="1:14">
      <c r="A961" s="280">
        <f t="shared" si="14"/>
        <v>956</v>
      </c>
      <c r="C961" s="426" t="s">
        <v>114</v>
      </c>
      <c r="D961" s="615"/>
      <c r="E961" s="617"/>
      <c r="F961" s="427"/>
      <c r="G961" s="428" t="s">
        <v>632</v>
      </c>
      <c r="H961" s="427" t="s">
        <v>151</v>
      </c>
      <c r="I961" s="675"/>
      <c r="J961" s="646"/>
      <c r="K961" s="647"/>
      <c r="L961" s="648"/>
      <c r="M961" s="649"/>
      <c r="N961" s="650"/>
    </row>
    <row r="962" spans="1:14" ht="27.6">
      <c r="A962" s="280">
        <f t="shared" si="14"/>
        <v>957</v>
      </c>
      <c r="C962" s="426" t="s">
        <v>114</v>
      </c>
      <c r="D962" s="615"/>
      <c r="E962" s="617"/>
      <c r="F962" s="427"/>
      <c r="G962" s="428" t="s">
        <v>1996</v>
      </c>
      <c r="H962" s="427" t="s">
        <v>25</v>
      </c>
      <c r="I962" s="675"/>
      <c r="J962" s="652"/>
      <c r="K962" s="676"/>
      <c r="L962" s="656"/>
      <c r="M962" s="677"/>
      <c r="N962" s="650"/>
    </row>
    <row r="963" spans="1:14" ht="27.6">
      <c r="A963" s="280">
        <f t="shared" si="14"/>
        <v>958</v>
      </c>
      <c r="C963" s="426" t="s">
        <v>3434</v>
      </c>
      <c r="D963" s="615"/>
      <c r="E963" s="617"/>
      <c r="F963" s="427"/>
      <c r="G963" s="428" t="s">
        <v>925</v>
      </c>
      <c r="H963" s="427" t="s">
        <v>25</v>
      </c>
      <c r="I963" s="675"/>
      <c r="J963" s="652"/>
      <c r="K963" s="647"/>
      <c r="L963" s="648"/>
      <c r="M963" s="649"/>
      <c r="N963" s="650"/>
    </row>
    <row r="964" spans="1:14" ht="69">
      <c r="A964" s="280">
        <f t="shared" si="14"/>
        <v>959</v>
      </c>
      <c r="C964" s="432" t="s">
        <v>475</v>
      </c>
      <c r="D964" s="627"/>
      <c r="E964" s="627"/>
      <c r="F964" s="432" t="s">
        <v>2266</v>
      </c>
      <c r="G964" s="433" t="s">
        <v>2289</v>
      </c>
      <c r="H964" s="432" t="s">
        <v>147</v>
      </c>
      <c r="I964" s="671"/>
      <c r="J964" s="672"/>
      <c r="K964" s="673"/>
      <c r="L964" s="673"/>
      <c r="M964" s="672"/>
      <c r="N964" s="678"/>
    </row>
    <row r="965" spans="1:14">
      <c r="A965" s="280">
        <f t="shared" si="14"/>
        <v>960</v>
      </c>
      <c r="C965" s="426" t="s">
        <v>3434</v>
      </c>
      <c r="D965" s="615"/>
      <c r="E965" s="617"/>
      <c r="F965" s="427"/>
      <c r="G965" s="428" t="s">
        <v>56</v>
      </c>
      <c r="H965" s="427" t="s">
        <v>73</v>
      </c>
      <c r="I965" s="675"/>
      <c r="J965" s="652"/>
      <c r="K965" s="647"/>
      <c r="L965" s="648"/>
      <c r="M965" s="649"/>
      <c r="N965" s="650"/>
    </row>
    <row r="966" spans="1:14">
      <c r="A966" s="280">
        <f t="shared" si="14"/>
        <v>961</v>
      </c>
      <c r="C966" s="426" t="s">
        <v>3434</v>
      </c>
      <c r="D966" s="628"/>
      <c r="E966" s="617"/>
      <c r="F966" s="427"/>
      <c r="G966" s="428" t="s">
        <v>60</v>
      </c>
      <c r="H966" s="427" t="s">
        <v>73</v>
      </c>
      <c r="I966" s="675"/>
      <c r="J966" s="646"/>
      <c r="K966" s="647"/>
      <c r="L966" s="648"/>
      <c r="M966" s="649"/>
      <c r="N966" s="650"/>
    </row>
    <row r="967" spans="1:14" ht="27.6">
      <c r="A967" s="280">
        <f t="shared" si="14"/>
        <v>962</v>
      </c>
      <c r="C967" s="426" t="s">
        <v>114</v>
      </c>
      <c r="D967" s="615"/>
      <c r="E967" s="617"/>
      <c r="F967" s="427"/>
      <c r="G967" s="428" t="s">
        <v>619</v>
      </c>
      <c r="H967" s="427" t="s">
        <v>149</v>
      </c>
      <c r="I967" s="675"/>
      <c r="J967" s="646"/>
      <c r="K967" s="647"/>
      <c r="L967" s="648"/>
      <c r="M967" s="649"/>
      <c r="N967" s="650"/>
    </row>
    <row r="968" spans="1:14">
      <c r="A968" s="280">
        <f t="shared" si="14"/>
        <v>963</v>
      </c>
      <c r="C968" s="426" t="s">
        <v>114</v>
      </c>
      <c r="D968" s="615"/>
      <c r="E968" s="617"/>
      <c r="F968" s="427"/>
      <c r="G968" s="428" t="s">
        <v>632</v>
      </c>
      <c r="H968" s="427" t="s">
        <v>151</v>
      </c>
      <c r="I968" s="675"/>
      <c r="J968" s="646"/>
      <c r="K968" s="647"/>
      <c r="L968" s="648"/>
      <c r="M968" s="649"/>
      <c r="N968" s="650"/>
    </row>
    <row r="969" spans="1:14" ht="27.6">
      <c r="A969" s="280">
        <f t="shared" ref="A969:A1032" si="15">1+A968</f>
        <v>964</v>
      </c>
      <c r="C969" s="426" t="s">
        <v>114</v>
      </c>
      <c r="D969" s="615"/>
      <c r="E969" s="617"/>
      <c r="F969" s="427"/>
      <c r="G969" s="428" t="s">
        <v>1996</v>
      </c>
      <c r="H969" s="427" t="s">
        <v>25</v>
      </c>
      <c r="I969" s="675"/>
      <c r="J969" s="652"/>
      <c r="K969" s="676"/>
      <c r="L969" s="656"/>
      <c r="M969" s="677"/>
      <c r="N969" s="650"/>
    </row>
    <row r="970" spans="1:14" ht="27.6">
      <c r="A970" s="280">
        <f t="shared" si="15"/>
        <v>965</v>
      </c>
      <c r="C970" s="426" t="s">
        <v>3434</v>
      </c>
      <c r="D970" s="615"/>
      <c r="E970" s="617"/>
      <c r="F970" s="427"/>
      <c r="G970" s="428" t="s">
        <v>925</v>
      </c>
      <c r="H970" s="427" t="s">
        <v>25</v>
      </c>
      <c r="I970" s="675"/>
      <c r="J970" s="652"/>
      <c r="K970" s="647"/>
      <c r="L970" s="648"/>
      <c r="M970" s="649"/>
      <c r="N970" s="650"/>
    </row>
    <row r="971" spans="1:14" ht="55.2">
      <c r="A971" s="280">
        <f t="shared" si="15"/>
        <v>966</v>
      </c>
      <c r="C971" s="432" t="s">
        <v>475</v>
      </c>
      <c r="D971" s="627"/>
      <c r="E971" s="627"/>
      <c r="F971" s="432" t="s">
        <v>2374</v>
      </c>
      <c r="G971" s="433" t="s">
        <v>2385</v>
      </c>
      <c r="H971" s="432" t="s">
        <v>24</v>
      </c>
      <c r="I971" s="671"/>
      <c r="J971" s="672"/>
      <c r="K971" s="673"/>
      <c r="L971" s="673"/>
      <c r="M971" s="672"/>
      <c r="N971" s="674"/>
    </row>
    <row r="972" spans="1:14" ht="27.6">
      <c r="A972" s="280">
        <f t="shared" si="15"/>
        <v>967</v>
      </c>
      <c r="C972" s="426" t="s">
        <v>114</v>
      </c>
      <c r="D972" s="615"/>
      <c r="E972" s="617"/>
      <c r="F972" s="427"/>
      <c r="G972" s="428" t="s">
        <v>701</v>
      </c>
      <c r="H972" s="427" t="s">
        <v>150</v>
      </c>
      <c r="I972" s="675"/>
      <c r="J972" s="646"/>
      <c r="K972" s="647"/>
      <c r="L972" s="648"/>
      <c r="M972" s="649"/>
      <c r="N972" s="650"/>
    </row>
    <row r="973" spans="1:14" ht="27.6">
      <c r="A973" s="280">
        <f t="shared" si="15"/>
        <v>968</v>
      </c>
      <c r="C973" s="426" t="s">
        <v>114</v>
      </c>
      <c r="D973" s="628"/>
      <c r="E973" s="617"/>
      <c r="F973" s="427"/>
      <c r="G973" s="428" t="s">
        <v>700</v>
      </c>
      <c r="H973" s="427" t="s">
        <v>150</v>
      </c>
      <c r="I973" s="675"/>
      <c r="J973" s="646"/>
      <c r="K973" s="647"/>
      <c r="L973" s="648"/>
      <c r="M973" s="649"/>
      <c r="N973" s="650"/>
    </row>
    <row r="974" spans="1:14">
      <c r="A974" s="280">
        <f t="shared" si="15"/>
        <v>969</v>
      </c>
      <c r="C974" s="426" t="s">
        <v>3434</v>
      </c>
      <c r="D974" s="615"/>
      <c r="E974" s="617"/>
      <c r="F974" s="427"/>
      <c r="G974" s="428" t="s">
        <v>56</v>
      </c>
      <c r="H974" s="427" t="s">
        <v>73</v>
      </c>
      <c r="I974" s="675"/>
      <c r="J974" s="652"/>
      <c r="K974" s="647"/>
      <c r="L974" s="648"/>
      <c r="M974" s="649"/>
      <c r="N974" s="650"/>
    </row>
    <row r="975" spans="1:14">
      <c r="A975" s="280">
        <f t="shared" si="15"/>
        <v>970</v>
      </c>
      <c r="C975" s="426" t="s">
        <v>3434</v>
      </c>
      <c r="D975" s="628"/>
      <c r="E975" s="617"/>
      <c r="F975" s="427"/>
      <c r="G975" s="428" t="s">
        <v>59</v>
      </c>
      <c r="H975" s="427" t="s">
        <v>73</v>
      </c>
      <c r="I975" s="675"/>
      <c r="J975" s="652"/>
      <c r="K975" s="647"/>
      <c r="L975" s="648"/>
      <c r="M975" s="649"/>
      <c r="N975" s="650"/>
    </row>
    <row r="976" spans="1:14">
      <c r="A976" s="280">
        <f t="shared" si="15"/>
        <v>971</v>
      </c>
      <c r="C976" s="426" t="s">
        <v>3434</v>
      </c>
      <c r="D976" s="628"/>
      <c r="E976" s="629"/>
      <c r="F976" s="427"/>
      <c r="G976" s="428" t="s">
        <v>60</v>
      </c>
      <c r="H976" s="427" t="s">
        <v>73</v>
      </c>
      <c r="I976" s="675"/>
      <c r="J976" s="646"/>
      <c r="K976" s="647"/>
      <c r="L976" s="648"/>
      <c r="M976" s="649"/>
      <c r="N976" s="650"/>
    </row>
    <row r="977" spans="1:14">
      <c r="A977" s="280">
        <f t="shared" si="15"/>
        <v>972</v>
      </c>
      <c r="C977" s="426" t="s">
        <v>3434</v>
      </c>
      <c r="D977" s="615"/>
      <c r="E977" s="617"/>
      <c r="F977" s="427"/>
      <c r="G977" s="428" t="s">
        <v>61</v>
      </c>
      <c r="H977" s="427" t="s">
        <v>73</v>
      </c>
      <c r="I977" s="679"/>
      <c r="J977" s="652"/>
      <c r="K977" s="647"/>
      <c r="L977" s="648"/>
      <c r="M977" s="649"/>
      <c r="N977" s="650"/>
    </row>
    <row r="978" spans="1:14">
      <c r="A978" s="280">
        <f t="shared" si="15"/>
        <v>973</v>
      </c>
      <c r="C978" s="426" t="s">
        <v>114</v>
      </c>
      <c r="D978" s="615"/>
      <c r="E978" s="617"/>
      <c r="F978" s="427"/>
      <c r="G978" s="428" t="s">
        <v>718</v>
      </c>
      <c r="H978" s="427" t="s">
        <v>151</v>
      </c>
      <c r="I978" s="679"/>
      <c r="J978" s="646"/>
      <c r="K978" s="647"/>
      <c r="L978" s="648"/>
      <c r="M978" s="649"/>
      <c r="N978" s="650"/>
    </row>
    <row r="979" spans="1:14" ht="27.6">
      <c r="A979" s="280">
        <f t="shared" si="15"/>
        <v>974</v>
      </c>
      <c r="C979" s="426" t="s">
        <v>3434</v>
      </c>
      <c r="D979" s="615"/>
      <c r="E979" s="617"/>
      <c r="F979" s="427"/>
      <c r="G979" s="428" t="s">
        <v>463</v>
      </c>
      <c r="H979" s="427" t="s">
        <v>20</v>
      </c>
      <c r="I979" s="679"/>
      <c r="J979" s="652"/>
      <c r="K979" s="647"/>
      <c r="L979" s="648"/>
      <c r="M979" s="649"/>
      <c r="N979" s="650"/>
    </row>
    <row r="980" spans="1:14" ht="27.6">
      <c r="A980" s="280">
        <f t="shared" si="15"/>
        <v>975</v>
      </c>
      <c r="C980" s="426" t="s">
        <v>3434</v>
      </c>
      <c r="D980" s="615"/>
      <c r="E980" s="617"/>
      <c r="F980" s="427"/>
      <c r="G980" s="428" t="s">
        <v>923</v>
      </c>
      <c r="H980" s="427" t="s">
        <v>25</v>
      </c>
      <c r="I980" s="679"/>
      <c r="J980" s="652"/>
      <c r="K980" s="647"/>
      <c r="L980" s="648"/>
      <c r="M980" s="649"/>
      <c r="N980" s="650"/>
    </row>
    <row r="981" spans="1:14" ht="27.6">
      <c r="A981" s="280">
        <f t="shared" si="15"/>
        <v>976</v>
      </c>
      <c r="C981" s="426" t="s">
        <v>3434</v>
      </c>
      <c r="D981" s="615"/>
      <c r="E981" s="617"/>
      <c r="F981" s="427"/>
      <c r="G981" s="428" t="s">
        <v>1542</v>
      </c>
      <c r="H981" s="427" t="s">
        <v>25</v>
      </c>
      <c r="I981" s="675"/>
      <c r="J981" s="646"/>
      <c r="K981" s="647"/>
      <c r="L981" s="648"/>
      <c r="M981" s="649"/>
      <c r="N981" s="657"/>
    </row>
    <row r="982" spans="1:14" ht="27.6">
      <c r="A982" s="280">
        <f t="shared" si="15"/>
        <v>977</v>
      </c>
      <c r="C982" s="432" t="s">
        <v>475</v>
      </c>
      <c r="D982" s="627"/>
      <c r="E982" s="627"/>
      <c r="F982" s="432" t="s">
        <v>2290</v>
      </c>
      <c r="G982" s="433" t="s">
        <v>2291</v>
      </c>
      <c r="H982" s="432" t="s">
        <v>25</v>
      </c>
      <c r="I982" s="671"/>
      <c r="J982" s="672"/>
      <c r="K982" s="673"/>
      <c r="L982" s="673"/>
      <c r="M982" s="672"/>
      <c r="N982" s="674"/>
    </row>
    <row r="983" spans="1:14" ht="27.6">
      <c r="A983" s="280">
        <f t="shared" si="15"/>
        <v>978</v>
      </c>
      <c r="C983" s="426" t="s">
        <v>114</v>
      </c>
      <c r="D983" s="615"/>
      <c r="E983" s="617"/>
      <c r="F983" s="427"/>
      <c r="G983" s="428" t="s">
        <v>731</v>
      </c>
      <c r="H983" s="426" t="s">
        <v>147</v>
      </c>
      <c r="I983" s="675"/>
      <c r="J983" s="646"/>
      <c r="K983" s="647"/>
      <c r="L983" s="648"/>
      <c r="M983" s="649"/>
      <c r="N983" s="650"/>
    </row>
    <row r="984" spans="1:14" ht="27.6">
      <c r="A984" s="280">
        <f t="shared" si="15"/>
        <v>979</v>
      </c>
      <c r="C984" s="426" t="s">
        <v>114</v>
      </c>
      <c r="D984" s="615"/>
      <c r="E984" s="617"/>
      <c r="F984" s="427"/>
      <c r="G984" s="428" t="s">
        <v>790</v>
      </c>
      <c r="H984" s="426" t="s">
        <v>150</v>
      </c>
      <c r="I984" s="675"/>
      <c r="J984" s="646"/>
      <c r="K984" s="647"/>
      <c r="L984" s="648"/>
      <c r="M984" s="649"/>
      <c r="N984" s="650"/>
    </row>
    <row r="985" spans="1:14">
      <c r="A985" s="280">
        <f t="shared" si="15"/>
        <v>980</v>
      </c>
      <c r="C985" s="426" t="s">
        <v>114</v>
      </c>
      <c r="D985" s="615"/>
      <c r="E985" s="617"/>
      <c r="F985" s="427"/>
      <c r="G985" s="428" t="s">
        <v>752</v>
      </c>
      <c r="H985" s="426" t="s">
        <v>151</v>
      </c>
      <c r="I985" s="675"/>
      <c r="J985" s="646"/>
      <c r="K985" s="647"/>
      <c r="L985" s="648"/>
      <c r="M985" s="649"/>
      <c r="N985" s="650"/>
    </row>
    <row r="986" spans="1:14">
      <c r="A986" s="280">
        <f t="shared" si="15"/>
        <v>981</v>
      </c>
      <c r="C986" s="426" t="s">
        <v>114</v>
      </c>
      <c r="D986" s="615"/>
      <c r="E986" s="617"/>
      <c r="F986" s="427"/>
      <c r="G986" s="428" t="s">
        <v>812</v>
      </c>
      <c r="H986" s="426" t="s">
        <v>147</v>
      </c>
      <c r="I986" s="675"/>
      <c r="J986" s="646"/>
      <c r="K986" s="647"/>
      <c r="L986" s="648"/>
      <c r="M986" s="649"/>
      <c r="N986" s="650"/>
    </row>
    <row r="987" spans="1:14">
      <c r="A987" s="280">
        <f t="shared" si="15"/>
        <v>982</v>
      </c>
      <c r="C987" s="426" t="s">
        <v>114</v>
      </c>
      <c r="D987" s="615"/>
      <c r="E987" s="617"/>
      <c r="F987" s="427"/>
      <c r="G987" s="428" t="s">
        <v>2312</v>
      </c>
      <c r="H987" s="426" t="s">
        <v>25</v>
      </c>
      <c r="I987" s="675"/>
      <c r="J987" s="652"/>
      <c r="K987" s="676"/>
      <c r="L987" s="656"/>
      <c r="M987" s="677"/>
      <c r="N987" s="650"/>
    </row>
    <row r="988" spans="1:14">
      <c r="A988" s="280">
        <f t="shared" si="15"/>
        <v>983</v>
      </c>
      <c r="C988" s="426" t="s">
        <v>3434</v>
      </c>
      <c r="D988" s="615"/>
      <c r="E988" s="617"/>
      <c r="F988" s="427"/>
      <c r="G988" s="428" t="s">
        <v>60</v>
      </c>
      <c r="H988" s="426" t="s">
        <v>73</v>
      </c>
      <c r="I988" s="675"/>
      <c r="J988" s="646"/>
      <c r="K988" s="647"/>
      <c r="L988" s="648"/>
      <c r="M988" s="649"/>
      <c r="N988" s="650"/>
    </row>
    <row r="989" spans="1:14">
      <c r="A989" s="280">
        <f t="shared" si="15"/>
        <v>984</v>
      </c>
      <c r="C989" s="426" t="s">
        <v>3434</v>
      </c>
      <c r="D989" s="615"/>
      <c r="E989" s="617"/>
      <c r="F989" s="427"/>
      <c r="G989" s="428" t="s">
        <v>62</v>
      </c>
      <c r="H989" s="426" t="s">
        <v>73</v>
      </c>
      <c r="I989" s="675"/>
      <c r="J989" s="652"/>
      <c r="K989" s="647"/>
      <c r="L989" s="648"/>
      <c r="M989" s="649"/>
      <c r="N989" s="650"/>
    </row>
    <row r="990" spans="1:14" ht="82.8">
      <c r="A990" s="280">
        <f t="shared" si="15"/>
        <v>985</v>
      </c>
      <c r="C990" s="432" t="s">
        <v>475</v>
      </c>
      <c r="D990" s="627"/>
      <c r="E990" s="627"/>
      <c r="F990" s="432" t="s">
        <v>2269</v>
      </c>
      <c r="G990" s="433" t="s">
        <v>2292</v>
      </c>
      <c r="H990" s="432" t="s">
        <v>22</v>
      </c>
      <c r="I990" s="671"/>
      <c r="J990" s="672"/>
      <c r="K990" s="673"/>
      <c r="L990" s="673"/>
      <c r="M990" s="672"/>
      <c r="N990" s="674"/>
    </row>
    <row r="991" spans="1:14" ht="27.6">
      <c r="A991" s="280">
        <f t="shared" si="15"/>
        <v>986</v>
      </c>
      <c r="C991" s="426" t="s">
        <v>3434</v>
      </c>
      <c r="D991" s="615"/>
      <c r="E991" s="617"/>
      <c r="F991" s="427"/>
      <c r="G991" s="428" t="s">
        <v>2291</v>
      </c>
      <c r="H991" s="426" t="s">
        <v>25</v>
      </c>
      <c r="I991" s="675"/>
      <c r="J991" s="646"/>
      <c r="K991" s="647"/>
      <c r="L991" s="648"/>
      <c r="M991" s="649"/>
      <c r="N991" s="657"/>
    </row>
    <row r="992" spans="1:14" ht="27.6">
      <c r="A992" s="280">
        <f t="shared" si="15"/>
        <v>987</v>
      </c>
      <c r="C992" s="426" t="s">
        <v>3434</v>
      </c>
      <c r="D992" s="615"/>
      <c r="E992" s="617"/>
      <c r="F992" s="427"/>
      <c r="G992" s="428" t="s">
        <v>3788</v>
      </c>
      <c r="H992" s="426" t="s">
        <v>25</v>
      </c>
      <c r="I992" s="675"/>
      <c r="J992" s="646"/>
      <c r="K992" s="647"/>
      <c r="L992" s="648"/>
      <c r="M992" s="649"/>
      <c r="N992" s="657"/>
    </row>
    <row r="993" spans="1:14" ht="27.6">
      <c r="A993" s="280">
        <f t="shared" si="15"/>
        <v>988</v>
      </c>
      <c r="C993" s="426" t="s">
        <v>114</v>
      </c>
      <c r="D993" s="615"/>
      <c r="E993" s="617"/>
      <c r="F993" s="427"/>
      <c r="G993" s="428" t="s">
        <v>679</v>
      </c>
      <c r="H993" s="426" t="s">
        <v>148</v>
      </c>
      <c r="I993" s="675"/>
      <c r="J993" s="646"/>
      <c r="K993" s="647"/>
      <c r="L993" s="648"/>
      <c r="M993" s="649"/>
      <c r="N993" s="655"/>
    </row>
    <row r="994" spans="1:14" ht="55.2">
      <c r="A994" s="280">
        <f t="shared" si="15"/>
        <v>989</v>
      </c>
      <c r="C994" s="426" t="s">
        <v>114</v>
      </c>
      <c r="D994" s="615"/>
      <c r="E994" s="617"/>
      <c r="F994" s="427"/>
      <c r="G994" s="428" t="s">
        <v>656</v>
      </c>
      <c r="H994" s="426" t="s">
        <v>155</v>
      </c>
      <c r="I994" s="675"/>
      <c r="J994" s="646"/>
      <c r="K994" s="647"/>
      <c r="L994" s="648"/>
      <c r="M994" s="649"/>
      <c r="N994" s="655"/>
    </row>
    <row r="995" spans="1:14">
      <c r="A995" s="280">
        <f t="shared" si="15"/>
        <v>990</v>
      </c>
      <c r="C995" s="426" t="s">
        <v>3434</v>
      </c>
      <c r="D995" s="615"/>
      <c r="E995" s="617"/>
      <c r="F995" s="427"/>
      <c r="G995" s="428" t="s">
        <v>60</v>
      </c>
      <c r="H995" s="426" t="s">
        <v>73</v>
      </c>
      <c r="I995" s="675"/>
      <c r="J995" s="646"/>
      <c r="K995" s="647"/>
      <c r="L995" s="648"/>
      <c r="M995" s="649"/>
      <c r="N995" s="655"/>
    </row>
    <row r="996" spans="1:14">
      <c r="A996" s="280">
        <f t="shared" si="15"/>
        <v>991</v>
      </c>
      <c r="C996" s="426" t="s">
        <v>3434</v>
      </c>
      <c r="D996" s="615"/>
      <c r="E996" s="617"/>
      <c r="F996" s="427"/>
      <c r="G996" s="428" t="s">
        <v>62</v>
      </c>
      <c r="H996" s="426" t="s">
        <v>73</v>
      </c>
      <c r="I996" s="675"/>
      <c r="J996" s="652"/>
      <c r="K996" s="647"/>
      <c r="L996" s="648"/>
      <c r="M996" s="649"/>
      <c r="N996" s="655"/>
    </row>
    <row r="997" spans="1:14" ht="27.6">
      <c r="A997" s="280">
        <f t="shared" si="15"/>
        <v>992</v>
      </c>
      <c r="C997" s="426" t="s">
        <v>3434</v>
      </c>
      <c r="D997" s="615"/>
      <c r="E997" s="617"/>
      <c r="F997" s="427"/>
      <c r="G997" s="428" t="s">
        <v>2314</v>
      </c>
      <c r="H997" s="426" t="s">
        <v>25</v>
      </c>
      <c r="I997" s="675"/>
      <c r="J997" s="646"/>
      <c r="K997" s="647"/>
      <c r="L997" s="648"/>
      <c r="M997" s="649"/>
      <c r="N997" s="657"/>
    </row>
    <row r="998" spans="1:14" ht="82.8">
      <c r="A998" s="280">
        <f t="shared" si="15"/>
        <v>993</v>
      </c>
      <c r="C998" s="432" t="s">
        <v>475</v>
      </c>
      <c r="D998" s="627"/>
      <c r="E998" s="627"/>
      <c r="F998" s="432" t="s">
        <v>2270</v>
      </c>
      <c r="G998" s="433" t="s">
        <v>2293</v>
      </c>
      <c r="H998" s="432" t="s">
        <v>22</v>
      </c>
      <c r="I998" s="671"/>
      <c r="J998" s="672"/>
      <c r="K998" s="673"/>
      <c r="L998" s="673"/>
      <c r="M998" s="672"/>
      <c r="N998" s="674"/>
    </row>
    <row r="999" spans="1:14" ht="27.6">
      <c r="A999" s="280">
        <f t="shared" si="15"/>
        <v>994</v>
      </c>
      <c r="C999" s="426" t="s">
        <v>3434</v>
      </c>
      <c r="D999" s="615"/>
      <c r="E999" s="617"/>
      <c r="F999" s="427"/>
      <c r="G999" s="428" t="s">
        <v>2291</v>
      </c>
      <c r="H999" s="426" t="s">
        <v>25</v>
      </c>
      <c r="I999" s="675"/>
      <c r="J999" s="646"/>
      <c r="K999" s="647"/>
      <c r="L999" s="648"/>
      <c r="M999" s="649"/>
      <c r="N999" s="657"/>
    </row>
    <row r="1000" spans="1:14" ht="27.6">
      <c r="A1000" s="280">
        <f t="shared" si="15"/>
        <v>995</v>
      </c>
      <c r="C1000" s="426" t="s">
        <v>3434</v>
      </c>
      <c r="D1000" s="615"/>
      <c r="E1000" s="617"/>
      <c r="F1000" s="427"/>
      <c r="G1000" s="428" t="s">
        <v>3788</v>
      </c>
      <c r="H1000" s="426" t="s">
        <v>25</v>
      </c>
      <c r="I1000" s="675"/>
      <c r="J1000" s="646"/>
      <c r="K1000" s="647"/>
      <c r="L1000" s="648"/>
      <c r="M1000" s="649"/>
      <c r="N1000" s="657"/>
    </row>
    <row r="1001" spans="1:14" ht="27.6">
      <c r="A1001" s="280">
        <f t="shared" si="15"/>
        <v>996</v>
      </c>
      <c r="C1001" s="426" t="s">
        <v>114</v>
      </c>
      <c r="D1001" s="615"/>
      <c r="E1001" s="617"/>
      <c r="F1001" s="427"/>
      <c r="G1001" s="428" t="s">
        <v>679</v>
      </c>
      <c r="H1001" s="426" t="s">
        <v>148</v>
      </c>
      <c r="I1001" s="675"/>
      <c r="J1001" s="646"/>
      <c r="K1001" s="647"/>
      <c r="L1001" s="648"/>
      <c r="M1001" s="649"/>
      <c r="N1001" s="655"/>
    </row>
    <row r="1002" spans="1:14" ht="55.2">
      <c r="A1002" s="280">
        <f t="shared" si="15"/>
        <v>997</v>
      </c>
      <c r="C1002" s="426" t="s">
        <v>114</v>
      </c>
      <c r="D1002" s="615"/>
      <c r="E1002" s="617"/>
      <c r="F1002" s="427"/>
      <c r="G1002" s="428" t="s">
        <v>656</v>
      </c>
      <c r="H1002" s="426" t="s">
        <v>155</v>
      </c>
      <c r="I1002" s="675"/>
      <c r="J1002" s="646"/>
      <c r="K1002" s="647"/>
      <c r="L1002" s="648"/>
      <c r="M1002" s="649"/>
      <c r="N1002" s="655"/>
    </row>
    <row r="1003" spans="1:14">
      <c r="A1003" s="280">
        <f t="shared" si="15"/>
        <v>998</v>
      </c>
      <c r="C1003" s="426" t="s">
        <v>3434</v>
      </c>
      <c r="D1003" s="615"/>
      <c r="E1003" s="617"/>
      <c r="F1003" s="427"/>
      <c r="G1003" s="428" t="s">
        <v>60</v>
      </c>
      <c r="H1003" s="426" t="s">
        <v>73</v>
      </c>
      <c r="I1003" s="675"/>
      <c r="J1003" s="646"/>
      <c r="K1003" s="647"/>
      <c r="L1003" s="648"/>
      <c r="M1003" s="649"/>
      <c r="N1003" s="655"/>
    </row>
    <row r="1004" spans="1:14">
      <c r="A1004" s="280">
        <f t="shared" si="15"/>
        <v>999</v>
      </c>
      <c r="C1004" s="426" t="s">
        <v>3434</v>
      </c>
      <c r="D1004" s="615"/>
      <c r="E1004" s="617"/>
      <c r="F1004" s="427"/>
      <c r="G1004" s="428" t="s">
        <v>62</v>
      </c>
      <c r="H1004" s="426" t="s">
        <v>73</v>
      </c>
      <c r="I1004" s="675"/>
      <c r="J1004" s="652"/>
      <c r="K1004" s="647"/>
      <c r="L1004" s="648"/>
      <c r="M1004" s="649"/>
      <c r="N1004" s="655"/>
    </row>
    <row r="1005" spans="1:14" ht="27.6">
      <c r="A1005" s="280">
        <f t="shared" si="15"/>
        <v>1000</v>
      </c>
      <c r="C1005" s="426" t="s">
        <v>3434</v>
      </c>
      <c r="D1005" s="615"/>
      <c r="E1005" s="617"/>
      <c r="F1005" s="427"/>
      <c r="G1005" s="428" t="s">
        <v>2314</v>
      </c>
      <c r="H1005" s="426" t="s">
        <v>25</v>
      </c>
      <c r="I1005" s="675"/>
      <c r="J1005" s="646"/>
      <c r="K1005" s="647"/>
      <c r="L1005" s="648"/>
      <c r="M1005" s="649"/>
      <c r="N1005" s="657"/>
    </row>
    <row r="1006" spans="1:14" ht="69">
      <c r="A1006" s="280">
        <f t="shared" si="15"/>
        <v>1001</v>
      </c>
      <c r="C1006" s="432" t="s">
        <v>475</v>
      </c>
      <c r="D1006" s="627"/>
      <c r="E1006" s="627"/>
      <c r="F1006" s="432" t="s">
        <v>2271</v>
      </c>
      <c r="G1006" s="433" t="s">
        <v>2294</v>
      </c>
      <c r="H1006" s="432" t="s">
        <v>22</v>
      </c>
      <c r="I1006" s="671"/>
      <c r="J1006" s="672"/>
      <c r="K1006" s="673"/>
      <c r="L1006" s="673"/>
      <c r="M1006" s="672"/>
      <c r="N1006" s="674"/>
    </row>
    <row r="1007" spans="1:14" ht="27.6">
      <c r="A1007" s="280">
        <f t="shared" si="15"/>
        <v>1002</v>
      </c>
      <c r="C1007" s="426" t="s">
        <v>3434</v>
      </c>
      <c r="D1007" s="615"/>
      <c r="E1007" s="617"/>
      <c r="F1007" s="427"/>
      <c r="G1007" s="428" t="s">
        <v>2291</v>
      </c>
      <c r="H1007" s="426" t="s">
        <v>25</v>
      </c>
      <c r="I1007" s="675"/>
      <c r="J1007" s="646"/>
      <c r="K1007" s="647"/>
      <c r="L1007" s="648"/>
      <c r="M1007" s="649"/>
      <c r="N1007" s="657"/>
    </row>
    <row r="1008" spans="1:14" ht="27.6">
      <c r="A1008" s="280">
        <f t="shared" si="15"/>
        <v>1003</v>
      </c>
      <c r="C1008" s="426" t="s">
        <v>3434</v>
      </c>
      <c r="D1008" s="615"/>
      <c r="E1008" s="617"/>
      <c r="F1008" s="427"/>
      <c r="G1008" s="428" t="s">
        <v>3788</v>
      </c>
      <c r="H1008" s="426" t="s">
        <v>25</v>
      </c>
      <c r="I1008" s="675"/>
      <c r="J1008" s="646"/>
      <c r="K1008" s="647"/>
      <c r="L1008" s="648"/>
      <c r="M1008" s="649"/>
      <c r="N1008" s="657"/>
    </row>
    <row r="1009" spans="1:14" ht="27.6">
      <c r="A1009" s="280">
        <f t="shared" si="15"/>
        <v>1004</v>
      </c>
      <c r="C1009" s="426" t="s">
        <v>3434</v>
      </c>
      <c r="D1009" s="615"/>
      <c r="E1009" s="617"/>
      <c r="F1009" s="427"/>
      <c r="G1009" s="428" t="s">
        <v>2314</v>
      </c>
      <c r="H1009" s="426" t="s">
        <v>25</v>
      </c>
      <c r="I1009" s="675"/>
      <c r="J1009" s="646"/>
      <c r="K1009" s="647"/>
      <c r="L1009" s="648"/>
      <c r="M1009" s="649"/>
      <c r="N1009" s="657"/>
    </row>
    <row r="1010" spans="1:14" ht="110.4">
      <c r="A1010" s="280">
        <f t="shared" si="15"/>
        <v>1005</v>
      </c>
      <c r="C1010" s="432" t="s">
        <v>475</v>
      </c>
      <c r="D1010" s="627"/>
      <c r="E1010" s="627"/>
      <c r="F1010" s="432" t="s">
        <v>2272</v>
      </c>
      <c r="G1010" s="433" t="s">
        <v>2295</v>
      </c>
      <c r="H1010" s="432" t="s">
        <v>22</v>
      </c>
      <c r="I1010" s="671"/>
      <c r="J1010" s="672"/>
      <c r="K1010" s="673"/>
      <c r="L1010" s="673"/>
      <c r="M1010" s="672"/>
      <c r="N1010" s="674"/>
    </row>
    <row r="1011" spans="1:14" ht="41.4">
      <c r="A1011" s="280">
        <f t="shared" si="15"/>
        <v>1006</v>
      </c>
      <c r="C1011" s="426" t="s">
        <v>114</v>
      </c>
      <c r="D1011" s="615"/>
      <c r="E1011" s="617"/>
      <c r="F1011" s="427"/>
      <c r="G1011" s="428" t="s">
        <v>3784</v>
      </c>
      <c r="H1011" s="426" t="s">
        <v>25</v>
      </c>
      <c r="I1011" s="675"/>
      <c r="J1011" s="646"/>
      <c r="K1011" s="676"/>
      <c r="L1011" s="676"/>
      <c r="M1011" s="677"/>
      <c r="N1011" s="650"/>
    </row>
    <row r="1012" spans="1:14">
      <c r="A1012" s="280">
        <f t="shared" si="15"/>
        <v>1007</v>
      </c>
      <c r="C1012" s="426" t="s">
        <v>114</v>
      </c>
      <c r="D1012" s="615"/>
      <c r="E1012" s="617"/>
      <c r="F1012" s="427"/>
      <c r="G1012" s="428" t="s">
        <v>3785</v>
      </c>
      <c r="H1012" s="426" t="s">
        <v>25</v>
      </c>
      <c r="I1012" s="675"/>
      <c r="J1012" s="646"/>
      <c r="K1012" s="676"/>
      <c r="L1012" s="676"/>
      <c r="M1012" s="677"/>
      <c r="N1012" s="650"/>
    </row>
    <row r="1013" spans="1:14">
      <c r="A1013" s="280">
        <f t="shared" si="15"/>
        <v>1008</v>
      </c>
      <c r="C1013" s="426" t="s">
        <v>114</v>
      </c>
      <c r="D1013" s="615"/>
      <c r="E1013" s="617"/>
      <c r="F1013" s="427"/>
      <c r="G1013" s="428" t="s">
        <v>3787</v>
      </c>
      <c r="H1013" s="426" t="s">
        <v>25</v>
      </c>
      <c r="I1013" s="675"/>
      <c r="J1013" s="646"/>
      <c r="K1013" s="676"/>
      <c r="L1013" s="676"/>
      <c r="M1013" s="677"/>
      <c r="N1013" s="650"/>
    </row>
    <row r="1014" spans="1:14" ht="110.4">
      <c r="A1014" s="280">
        <f t="shared" si="15"/>
        <v>1009</v>
      </c>
      <c r="C1014" s="432" t="s">
        <v>475</v>
      </c>
      <c r="D1014" s="627"/>
      <c r="E1014" s="627"/>
      <c r="F1014" s="432" t="s">
        <v>2273</v>
      </c>
      <c r="G1014" s="433" t="s">
        <v>2296</v>
      </c>
      <c r="H1014" s="432" t="s">
        <v>22</v>
      </c>
      <c r="I1014" s="671"/>
      <c r="J1014" s="672"/>
      <c r="K1014" s="673"/>
      <c r="L1014" s="673"/>
      <c r="M1014" s="672"/>
      <c r="N1014" s="674"/>
    </row>
    <row r="1015" spans="1:14" ht="41.4">
      <c r="A1015" s="280">
        <f t="shared" si="15"/>
        <v>1010</v>
      </c>
      <c r="C1015" s="426" t="s">
        <v>114</v>
      </c>
      <c r="D1015" s="615"/>
      <c r="E1015" s="617"/>
      <c r="F1015" s="427"/>
      <c r="G1015" s="428" t="s">
        <v>3784</v>
      </c>
      <c r="H1015" s="426" t="s">
        <v>25</v>
      </c>
      <c r="I1015" s="675"/>
      <c r="J1015" s="646"/>
      <c r="K1015" s="676"/>
      <c r="L1015" s="676"/>
      <c r="M1015" s="677"/>
      <c r="N1015" s="650"/>
    </row>
    <row r="1016" spans="1:14">
      <c r="A1016" s="280">
        <f t="shared" si="15"/>
        <v>1011</v>
      </c>
      <c r="C1016" s="426" t="s">
        <v>114</v>
      </c>
      <c r="D1016" s="615"/>
      <c r="E1016" s="617"/>
      <c r="F1016" s="427"/>
      <c r="G1016" s="428" t="s">
        <v>3785</v>
      </c>
      <c r="H1016" s="426" t="s">
        <v>25</v>
      </c>
      <c r="I1016" s="675"/>
      <c r="J1016" s="646"/>
      <c r="K1016" s="676"/>
      <c r="L1016" s="676"/>
      <c r="M1016" s="677"/>
      <c r="N1016" s="650"/>
    </row>
    <row r="1017" spans="1:14">
      <c r="A1017" s="280">
        <f t="shared" si="15"/>
        <v>1012</v>
      </c>
      <c r="C1017" s="426" t="s">
        <v>114</v>
      </c>
      <c r="D1017" s="615"/>
      <c r="E1017" s="617"/>
      <c r="F1017" s="427"/>
      <c r="G1017" s="428" t="s">
        <v>3787</v>
      </c>
      <c r="H1017" s="426" t="s">
        <v>25</v>
      </c>
      <c r="I1017" s="675"/>
      <c r="J1017" s="646"/>
      <c r="K1017" s="676"/>
      <c r="L1017" s="676"/>
      <c r="M1017" s="677"/>
      <c r="N1017" s="650"/>
    </row>
    <row r="1018" spans="1:14" ht="27.6">
      <c r="A1018" s="280">
        <f t="shared" si="15"/>
        <v>1013</v>
      </c>
      <c r="C1018" s="426" t="s">
        <v>114</v>
      </c>
      <c r="D1018" s="615"/>
      <c r="E1018" s="617"/>
      <c r="F1018" s="427"/>
      <c r="G1018" s="428" t="s">
        <v>679</v>
      </c>
      <c r="H1018" s="426" t="s">
        <v>148</v>
      </c>
      <c r="I1018" s="675"/>
      <c r="J1018" s="646"/>
      <c r="K1018" s="647"/>
      <c r="L1018" s="648"/>
      <c r="M1018" s="649"/>
      <c r="N1018" s="655"/>
    </row>
    <row r="1019" spans="1:14" ht="55.2">
      <c r="A1019" s="280">
        <f t="shared" si="15"/>
        <v>1014</v>
      </c>
      <c r="C1019" s="426" t="s">
        <v>114</v>
      </c>
      <c r="D1019" s="615"/>
      <c r="E1019" s="617"/>
      <c r="F1019" s="427"/>
      <c r="G1019" s="428" t="s">
        <v>656</v>
      </c>
      <c r="H1019" s="426" t="s">
        <v>155</v>
      </c>
      <c r="I1019" s="675"/>
      <c r="J1019" s="646"/>
      <c r="K1019" s="647"/>
      <c r="L1019" s="648"/>
      <c r="M1019" s="649"/>
      <c r="N1019" s="655"/>
    </row>
    <row r="1020" spans="1:14">
      <c r="A1020" s="280">
        <f t="shared" si="15"/>
        <v>1015</v>
      </c>
      <c r="C1020" s="426" t="s">
        <v>3434</v>
      </c>
      <c r="D1020" s="615"/>
      <c r="E1020" s="617"/>
      <c r="F1020" s="427"/>
      <c r="G1020" s="428" t="s">
        <v>60</v>
      </c>
      <c r="H1020" s="426" t="s">
        <v>73</v>
      </c>
      <c r="I1020" s="675"/>
      <c r="J1020" s="646"/>
      <c r="K1020" s="647"/>
      <c r="L1020" s="648"/>
      <c r="M1020" s="649"/>
      <c r="N1020" s="655"/>
    </row>
    <row r="1021" spans="1:14">
      <c r="A1021" s="280">
        <f t="shared" si="15"/>
        <v>1016</v>
      </c>
      <c r="C1021" s="426" t="s">
        <v>3434</v>
      </c>
      <c r="D1021" s="615"/>
      <c r="E1021" s="617"/>
      <c r="F1021" s="427"/>
      <c r="G1021" s="428" t="s">
        <v>62</v>
      </c>
      <c r="H1021" s="426" t="s">
        <v>73</v>
      </c>
      <c r="I1021" s="675"/>
      <c r="J1021" s="652"/>
      <c r="K1021" s="647"/>
      <c r="L1021" s="648"/>
      <c r="M1021" s="649"/>
      <c r="N1021" s="655"/>
    </row>
    <row r="1022" spans="1:14" ht="27.6">
      <c r="A1022" s="280">
        <f t="shared" si="15"/>
        <v>1017</v>
      </c>
      <c r="C1022" s="426" t="s">
        <v>3434</v>
      </c>
      <c r="D1022" s="615"/>
      <c r="E1022" s="617"/>
      <c r="F1022" s="427"/>
      <c r="G1022" s="428" t="s">
        <v>2314</v>
      </c>
      <c r="H1022" s="426" t="s">
        <v>25</v>
      </c>
      <c r="I1022" s="675"/>
      <c r="J1022" s="646"/>
      <c r="K1022" s="647"/>
      <c r="L1022" s="648"/>
      <c r="M1022" s="649"/>
      <c r="N1022" s="657"/>
    </row>
    <row r="1023" spans="1:14" ht="110.4">
      <c r="A1023" s="280">
        <f t="shared" si="15"/>
        <v>1018</v>
      </c>
      <c r="C1023" s="432" t="s">
        <v>475</v>
      </c>
      <c r="D1023" s="627"/>
      <c r="E1023" s="627"/>
      <c r="F1023" s="432" t="s">
        <v>2274</v>
      </c>
      <c r="G1023" s="433" t="s">
        <v>2297</v>
      </c>
      <c r="H1023" s="432" t="s">
        <v>22</v>
      </c>
      <c r="I1023" s="671"/>
      <c r="J1023" s="672"/>
      <c r="K1023" s="673"/>
      <c r="L1023" s="673"/>
      <c r="M1023" s="672"/>
      <c r="N1023" s="674"/>
    </row>
    <row r="1024" spans="1:14" ht="41.4">
      <c r="A1024" s="280">
        <f t="shared" si="15"/>
        <v>1019</v>
      </c>
      <c r="C1024" s="426" t="s">
        <v>114</v>
      </c>
      <c r="D1024" s="615"/>
      <c r="E1024" s="617"/>
      <c r="F1024" s="427"/>
      <c r="G1024" s="428" t="s">
        <v>3784</v>
      </c>
      <c r="H1024" s="426" t="s">
        <v>25</v>
      </c>
      <c r="I1024" s="675"/>
      <c r="J1024" s="646"/>
      <c r="K1024" s="676"/>
      <c r="L1024" s="676"/>
      <c r="M1024" s="677"/>
      <c r="N1024" s="650"/>
    </row>
    <row r="1025" spans="1:14">
      <c r="A1025" s="280">
        <f t="shared" si="15"/>
        <v>1020</v>
      </c>
      <c r="C1025" s="426" t="s">
        <v>114</v>
      </c>
      <c r="D1025" s="615"/>
      <c r="E1025" s="617"/>
      <c r="F1025" s="427"/>
      <c r="G1025" s="428" t="s">
        <v>3785</v>
      </c>
      <c r="H1025" s="426" t="s">
        <v>25</v>
      </c>
      <c r="I1025" s="675"/>
      <c r="J1025" s="646"/>
      <c r="K1025" s="676"/>
      <c r="L1025" s="676"/>
      <c r="M1025" s="677"/>
      <c r="N1025" s="650"/>
    </row>
    <row r="1026" spans="1:14">
      <c r="A1026" s="280">
        <f t="shared" si="15"/>
        <v>1021</v>
      </c>
      <c r="C1026" s="426" t="s">
        <v>114</v>
      </c>
      <c r="D1026" s="615"/>
      <c r="E1026" s="617"/>
      <c r="F1026" s="427"/>
      <c r="G1026" s="428" t="s">
        <v>3787</v>
      </c>
      <c r="H1026" s="426" t="s">
        <v>25</v>
      </c>
      <c r="I1026" s="675"/>
      <c r="J1026" s="646"/>
      <c r="K1026" s="676"/>
      <c r="L1026" s="676"/>
      <c r="M1026" s="677"/>
      <c r="N1026" s="650"/>
    </row>
    <row r="1027" spans="1:14" ht="110.4">
      <c r="A1027" s="280">
        <f t="shared" si="15"/>
        <v>1022</v>
      </c>
      <c r="C1027" s="432" t="s">
        <v>475</v>
      </c>
      <c r="D1027" s="627"/>
      <c r="E1027" s="627"/>
      <c r="F1027" s="432" t="s">
        <v>2275</v>
      </c>
      <c r="G1027" s="433" t="s">
        <v>2298</v>
      </c>
      <c r="H1027" s="432" t="s">
        <v>22</v>
      </c>
      <c r="I1027" s="671"/>
      <c r="J1027" s="672"/>
      <c r="K1027" s="673"/>
      <c r="L1027" s="673"/>
      <c r="M1027" s="672"/>
      <c r="N1027" s="674"/>
    </row>
    <row r="1028" spans="1:14" ht="41.4">
      <c r="A1028" s="280">
        <f t="shared" si="15"/>
        <v>1023</v>
      </c>
      <c r="C1028" s="426" t="s">
        <v>114</v>
      </c>
      <c r="D1028" s="615"/>
      <c r="E1028" s="617"/>
      <c r="F1028" s="427"/>
      <c r="G1028" s="428" t="s">
        <v>3784</v>
      </c>
      <c r="H1028" s="426" t="s">
        <v>25</v>
      </c>
      <c r="I1028" s="675"/>
      <c r="J1028" s="646"/>
      <c r="K1028" s="676"/>
      <c r="L1028" s="676"/>
      <c r="M1028" s="677"/>
      <c r="N1028" s="650"/>
    </row>
    <row r="1029" spans="1:14">
      <c r="A1029" s="280">
        <f t="shared" si="15"/>
        <v>1024</v>
      </c>
      <c r="C1029" s="426" t="s">
        <v>114</v>
      </c>
      <c r="D1029" s="615"/>
      <c r="E1029" s="617"/>
      <c r="F1029" s="427"/>
      <c r="G1029" s="428" t="s">
        <v>3785</v>
      </c>
      <c r="H1029" s="426" t="s">
        <v>25</v>
      </c>
      <c r="I1029" s="675"/>
      <c r="J1029" s="646"/>
      <c r="K1029" s="676"/>
      <c r="L1029" s="676"/>
      <c r="M1029" s="677"/>
      <c r="N1029" s="650"/>
    </row>
    <row r="1030" spans="1:14">
      <c r="A1030" s="280">
        <f t="shared" si="15"/>
        <v>1025</v>
      </c>
      <c r="C1030" s="426" t="s">
        <v>114</v>
      </c>
      <c r="D1030" s="615"/>
      <c r="E1030" s="617"/>
      <c r="F1030" s="427"/>
      <c r="G1030" s="428" t="s">
        <v>3787</v>
      </c>
      <c r="H1030" s="426" t="s">
        <v>25</v>
      </c>
      <c r="I1030" s="675"/>
      <c r="J1030" s="646"/>
      <c r="K1030" s="676"/>
      <c r="L1030" s="676"/>
      <c r="M1030" s="677"/>
      <c r="N1030" s="650"/>
    </row>
    <row r="1031" spans="1:14" ht="41.4">
      <c r="A1031" s="280">
        <f t="shared" si="15"/>
        <v>1026</v>
      </c>
      <c r="C1031" s="432" t="s">
        <v>475</v>
      </c>
      <c r="D1031" s="627"/>
      <c r="E1031" s="627"/>
      <c r="F1031" s="432" t="s">
        <v>2276</v>
      </c>
      <c r="G1031" s="433" t="s">
        <v>2299</v>
      </c>
      <c r="H1031" s="432" t="s">
        <v>22</v>
      </c>
      <c r="I1031" s="671"/>
      <c r="J1031" s="672"/>
      <c r="K1031" s="673"/>
      <c r="L1031" s="673"/>
      <c r="M1031" s="672"/>
      <c r="N1031" s="674"/>
    </row>
    <row r="1032" spans="1:14">
      <c r="A1032" s="280">
        <f t="shared" si="15"/>
        <v>1027</v>
      </c>
      <c r="C1032" s="426" t="s">
        <v>114</v>
      </c>
      <c r="D1032" s="615"/>
      <c r="E1032" s="617"/>
      <c r="F1032" s="427"/>
      <c r="G1032" s="428" t="s">
        <v>3785</v>
      </c>
      <c r="H1032" s="426" t="s">
        <v>25</v>
      </c>
      <c r="I1032" s="675"/>
      <c r="J1032" s="646"/>
      <c r="K1032" s="676"/>
      <c r="L1032" s="676"/>
      <c r="M1032" s="677"/>
      <c r="N1032" s="650"/>
    </row>
    <row r="1033" spans="1:14" ht="96.6">
      <c r="A1033" s="280">
        <f t="shared" ref="A1033:A1096" si="16">1+A1032</f>
        <v>1028</v>
      </c>
      <c r="C1033" s="432" t="s">
        <v>475</v>
      </c>
      <c r="D1033" s="627"/>
      <c r="E1033" s="627"/>
      <c r="F1033" s="432" t="s">
        <v>2277</v>
      </c>
      <c r="G1033" s="433" t="s">
        <v>2300</v>
      </c>
      <c r="H1033" s="432" t="s">
        <v>22</v>
      </c>
      <c r="I1033" s="671"/>
      <c r="J1033" s="672"/>
      <c r="K1033" s="673"/>
      <c r="L1033" s="673"/>
      <c r="M1033" s="672"/>
      <c r="N1033" s="674"/>
    </row>
    <row r="1034" spans="1:14" ht="41.4">
      <c r="A1034" s="280">
        <f t="shared" si="16"/>
        <v>1029</v>
      </c>
      <c r="C1034" s="426" t="s">
        <v>114</v>
      </c>
      <c r="D1034" s="615"/>
      <c r="E1034" s="617"/>
      <c r="F1034" s="427"/>
      <c r="G1034" s="428" t="s">
        <v>3784</v>
      </c>
      <c r="H1034" s="426" t="s">
        <v>25</v>
      </c>
      <c r="I1034" s="675"/>
      <c r="J1034" s="646"/>
      <c r="K1034" s="676"/>
      <c r="L1034" s="676"/>
      <c r="M1034" s="677"/>
      <c r="N1034" s="650"/>
    </row>
    <row r="1035" spans="1:14" ht="27.6">
      <c r="A1035" s="280">
        <f t="shared" si="16"/>
        <v>1030</v>
      </c>
      <c r="C1035" s="426" t="s">
        <v>114</v>
      </c>
      <c r="D1035" s="615"/>
      <c r="E1035" s="617"/>
      <c r="F1035" s="427"/>
      <c r="G1035" s="428" t="s">
        <v>679</v>
      </c>
      <c r="H1035" s="426" t="s">
        <v>148</v>
      </c>
      <c r="I1035" s="675"/>
      <c r="J1035" s="646"/>
      <c r="K1035" s="647"/>
      <c r="L1035" s="648"/>
      <c r="M1035" s="649"/>
      <c r="N1035" s="655"/>
    </row>
    <row r="1036" spans="1:14" ht="55.2">
      <c r="A1036" s="280">
        <f t="shared" si="16"/>
        <v>1031</v>
      </c>
      <c r="C1036" s="426" t="s">
        <v>114</v>
      </c>
      <c r="D1036" s="615"/>
      <c r="E1036" s="617"/>
      <c r="F1036" s="427"/>
      <c r="G1036" s="428" t="s">
        <v>656</v>
      </c>
      <c r="H1036" s="426" t="s">
        <v>155</v>
      </c>
      <c r="I1036" s="675"/>
      <c r="J1036" s="646"/>
      <c r="K1036" s="647"/>
      <c r="L1036" s="648"/>
      <c r="M1036" s="649"/>
      <c r="N1036" s="655"/>
    </row>
    <row r="1037" spans="1:14">
      <c r="A1037" s="280">
        <f t="shared" si="16"/>
        <v>1032</v>
      </c>
      <c r="C1037" s="426" t="s">
        <v>3434</v>
      </c>
      <c r="D1037" s="615"/>
      <c r="E1037" s="617"/>
      <c r="F1037" s="427"/>
      <c r="G1037" s="428" t="s">
        <v>60</v>
      </c>
      <c r="H1037" s="426" t="s">
        <v>73</v>
      </c>
      <c r="I1037" s="675"/>
      <c r="J1037" s="646"/>
      <c r="K1037" s="647"/>
      <c r="L1037" s="648"/>
      <c r="M1037" s="649"/>
      <c r="N1037" s="655"/>
    </row>
    <row r="1038" spans="1:14">
      <c r="A1038" s="280">
        <f t="shared" si="16"/>
        <v>1033</v>
      </c>
      <c r="C1038" s="426" t="s">
        <v>3434</v>
      </c>
      <c r="D1038" s="615"/>
      <c r="E1038" s="617"/>
      <c r="F1038" s="427"/>
      <c r="G1038" s="428" t="s">
        <v>62</v>
      </c>
      <c r="H1038" s="426" t="s">
        <v>73</v>
      </c>
      <c r="I1038" s="675"/>
      <c r="J1038" s="652"/>
      <c r="K1038" s="647"/>
      <c r="L1038" s="648"/>
      <c r="M1038" s="649"/>
      <c r="N1038" s="655"/>
    </row>
    <row r="1039" spans="1:14" ht="27.6">
      <c r="A1039" s="280">
        <f t="shared" si="16"/>
        <v>1034</v>
      </c>
      <c r="C1039" s="426" t="s">
        <v>3434</v>
      </c>
      <c r="D1039" s="615"/>
      <c r="E1039" s="617"/>
      <c r="F1039" s="427"/>
      <c r="G1039" s="428" t="s">
        <v>2314</v>
      </c>
      <c r="H1039" s="426" t="s">
        <v>25</v>
      </c>
      <c r="I1039" s="675"/>
      <c r="J1039" s="646"/>
      <c r="K1039" s="647"/>
      <c r="L1039" s="648"/>
      <c r="M1039" s="649"/>
      <c r="N1039" s="657"/>
    </row>
    <row r="1040" spans="1:14" ht="110.4">
      <c r="A1040" s="280">
        <f t="shared" si="16"/>
        <v>1035</v>
      </c>
      <c r="C1040" s="432" t="s">
        <v>475</v>
      </c>
      <c r="D1040" s="627"/>
      <c r="E1040" s="627"/>
      <c r="F1040" s="432" t="s">
        <v>2278</v>
      </c>
      <c r="G1040" s="433" t="s">
        <v>2301</v>
      </c>
      <c r="H1040" s="432" t="s">
        <v>22</v>
      </c>
      <c r="I1040" s="671"/>
      <c r="J1040" s="672"/>
      <c r="K1040" s="673"/>
      <c r="L1040" s="673"/>
      <c r="M1040" s="672"/>
      <c r="N1040" s="674"/>
    </row>
    <row r="1041" spans="1:14" ht="41.4">
      <c r="A1041" s="280">
        <f t="shared" si="16"/>
        <v>1036</v>
      </c>
      <c r="C1041" s="426" t="s">
        <v>114</v>
      </c>
      <c r="D1041" s="615"/>
      <c r="E1041" s="617"/>
      <c r="F1041" s="427"/>
      <c r="G1041" s="428" t="s">
        <v>3784</v>
      </c>
      <c r="H1041" s="426" t="s">
        <v>25</v>
      </c>
      <c r="I1041" s="675"/>
      <c r="J1041" s="646"/>
      <c r="K1041" s="676"/>
      <c r="L1041" s="676"/>
      <c r="M1041" s="677"/>
      <c r="N1041" s="650"/>
    </row>
    <row r="1042" spans="1:14">
      <c r="A1042" s="280">
        <f t="shared" si="16"/>
        <v>1037</v>
      </c>
      <c r="C1042" s="426" t="s">
        <v>114</v>
      </c>
      <c r="D1042" s="615"/>
      <c r="E1042" s="617"/>
      <c r="F1042" s="427"/>
      <c r="G1042" s="428" t="s">
        <v>3785</v>
      </c>
      <c r="H1042" s="426" t="s">
        <v>25</v>
      </c>
      <c r="I1042" s="675"/>
      <c r="J1042" s="646"/>
      <c r="K1042" s="676"/>
      <c r="L1042" s="676"/>
      <c r="M1042" s="677"/>
      <c r="N1042" s="650"/>
    </row>
    <row r="1043" spans="1:14">
      <c r="A1043" s="280">
        <f t="shared" si="16"/>
        <v>1038</v>
      </c>
      <c r="C1043" s="426" t="s">
        <v>114</v>
      </c>
      <c r="D1043" s="615"/>
      <c r="E1043" s="617"/>
      <c r="F1043" s="427"/>
      <c r="G1043" s="428" t="s">
        <v>3787</v>
      </c>
      <c r="H1043" s="426" t="s">
        <v>25</v>
      </c>
      <c r="I1043" s="675"/>
      <c r="J1043" s="646"/>
      <c r="K1043" s="676"/>
      <c r="L1043" s="676"/>
      <c r="M1043" s="677"/>
      <c r="N1043" s="650"/>
    </row>
    <row r="1044" spans="1:14" ht="110.4">
      <c r="A1044" s="280">
        <f t="shared" si="16"/>
        <v>1039</v>
      </c>
      <c r="C1044" s="432" t="s">
        <v>475</v>
      </c>
      <c r="D1044" s="627"/>
      <c r="E1044" s="627"/>
      <c r="F1044" s="432" t="s">
        <v>2279</v>
      </c>
      <c r="G1044" s="433" t="s">
        <v>2302</v>
      </c>
      <c r="H1044" s="432" t="s">
        <v>22</v>
      </c>
      <c r="I1044" s="671"/>
      <c r="J1044" s="672"/>
      <c r="K1044" s="673"/>
      <c r="L1044" s="673"/>
      <c r="M1044" s="672"/>
      <c r="N1044" s="674"/>
    </row>
    <row r="1045" spans="1:14" ht="41.4">
      <c r="A1045" s="280">
        <f t="shared" si="16"/>
        <v>1040</v>
      </c>
      <c r="C1045" s="426" t="s">
        <v>114</v>
      </c>
      <c r="D1045" s="615"/>
      <c r="E1045" s="617"/>
      <c r="F1045" s="427"/>
      <c r="G1045" s="428" t="s">
        <v>3784</v>
      </c>
      <c r="H1045" s="426" t="s">
        <v>25</v>
      </c>
      <c r="I1045" s="675"/>
      <c r="J1045" s="646"/>
      <c r="K1045" s="676"/>
      <c r="L1045" s="676"/>
      <c r="M1045" s="677"/>
      <c r="N1045" s="650"/>
    </row>
    <row r="1046" spans="1:14">
      <c r="A1046" s="280">
        <f t="shared" si="16"/>
        <v>1041</v>
      </c>
      <c r="C1046" s="426" t="s">
        <v>114</v>
      </c>
      <c r="D1046" s="615"/>
      <c r="E1046" s="617"/>
      <c r="F1046" s="427"/>
      <c r="G1046" s="428" t="s">
        <v>3785</v>
      </c>
      <c r="H1046" s="426" t="s">
        <v>25</v>
      </c>
      <c r="I1046" s="675"/>
      <c r="J1046" s="646"/>
      <c r="K1046" s="676"/>
      <c r="L1046" s="676"/>
      <c r="M1046" s="677"/>
      <c r="N1046" s="650"/>
    </row>
    <row r="1047" spans="1:14">
      <c r="A1047" s="280">
        <f t="shared" si="16"/>
        <v>1042</v>
      </c>
      <c r="C1047" s="426" t="s">
        <v>114</v>
      </c>
      <c r="D1047" s="615"/>
      <c r="E1047" s="617"/>
      <c r="F1047" s="427"/>
      <c r="G1047" s="428" t="s">
        <v>3787</v>
      </c>
      <c r="H1047" s="426" t="s">
        <v>25</v>
      </c>
      <c r="I1047" s="675"/>
      <c r="J1047" s="646"/>
      <c r="K1047" s="676"/>
      <c r="L1047" s="676"/>
      <c r="M1047" s="677"/>
      <c r="N1047" s="650"/>
    </row>
    <row r="1048" spans="1:14" ht="27.6">
      <c r="A1048" s="280">
        <f t="shared" si="16"/>
        <v>1043</v>
      </c>
      <c r="C1048" s="426" t="s">
        <v>114</v>
      </c>
      <c r="D1048" s="615"/>
      <c r="E1048" s="617"/>
      <c r="F1048" s="427"/>
      <c r="G1048" s="428" t="s">
        <v>679</v>
      </c>
      <c r="H1048" s="426" t="s">
        <v>148</v>
      </c>
      <c r="I1048" s="675"/>
      <c r="J1048" s="646"/>
      <c r="K1048" s="647"/>
      <c r="L1048" s="648"/>
      <c r="M1048" s="649"/>
      <c r="N1048" s="655"/>
    </row>
    <row r="1049" spans="1:14" ht="55.2">
      <c r="A1049" s="280">
        <f t="shared" si="16"/>
        <v>1044</v>
      </c>
      <c r="C1049" s="426" t="s">
        <v>114</v>
      </c>
      <c r="D1049" s="615"/>
      <c r="E1049" s="617"/>
      <c r="F1049" s="427"/>
      <c r="G1049" s="428" t="s">
        <v>656</v>
      </c>
      <c r="H1049" s="426" t="s">
        <v>155</v>
      </c>
      <c r="I1049" s="675"/>
      <c r="J1049" s="646"/>
      <c r="K1049" s="647"/>
      <c r="L1049" s="648"/>
      <c r="M1049" s="649"/>
      <c r="N1049" s="655"/>
    </row>
    <row r="1050" spans="1:14">
      <c r="A1050" s="280">
        <f t="shared" si="16"/>
        <v>1045</v>
      </c>
      <c r="C1050" s="426" t="s">
        <v>3434</v>
      </c>
      <c r="D1050" s="615"/>
      <c r="E1050" s="617"/>
      <c r="F1050" s="427"/>
      <c r="G1050" s="428" t="s">
        <v>60</v>
      </c>
      <c r="H1050" s="426" t="s">
        <v>73</v>
      </c>
      <c r="I1050" s="675"/>
      <c r="J1050" s="646"/>
      <c r="K1050" s="647"/>
      <c r="L1050" s="648"/>
      <c r="M1050" s="649"/>
      <c r="N1050" s="655"/>
    </row>
    <row r="1051" spans="1:14">
      <c r="A1051" s="280">
        <f t="shared" si="16"/>
        <v>1046</v>
      </c>
      <c r="C1051" s="426" t="s">
        <v>3434</v>
      </c>
      <c r="D1051" s="615"/>
      <c r="E1051" s="617"/>
      <c r="F1051" s="427"/>
      <c r="G1051" s="428" t="s">
        <v>62</v>
      </c>
      <c r="H1051" s="426" t="s">
        <v>73</v>
      </c>
      <c r="I1051" s="675"/>
      <c r="J1051" s="652"/>
      <c r="K1051" s="647"/>
      <c r="L1051" s="648"/>
      <c r="M1051" s="649"/>
      <c r="N1051" s="655"/>
    </row>
    <row r="1052" spans="1:14" ht="27.6">
      <c r="A1052" s="280">
        <f t="shared" si="16"/>
        <v>1047</v>
      </c>
      <c r="C1052" s="426" t="s">
        <v>3434</v>
      </c>
      <c r="D1052" s="615"/>
      <c r="E1052" s="617"/>
      <c r="F1052" s="427"/>
      <c r="G1052" s="428" t="s">
        <v>2314</v>
      </c>
      <c r="H1052" s="426" t="s">
        <v>25</v>
      </c>
      <c r="I1052" s="675"/>
      <c r="J1052" s="646"/>
      <c r="K1052" s="647"/>
      <c r="L1052" s="648"/>
      <c r="M1052" s="649"/>
      <c r="N1052" s="657"/>
    </row>
    <row r="1053" spans="1:14" ht="110.4">
      <c r="A1053" s="280">
        <f t="shared" si="16"/>
        <v>1048</v>
      </c>
      <c r="C1053" s="432" t="s">
        <v>475</v>
      </c>
      <c r="D1053" s="627"/>
      <c r="E1053" s="627"/>
      <c r="F1053" s="432" t="s">
        <v>2280</v>
      </c>
      <c r="G1053" s="433" t="s">
        <v>2303</v>
      </c>
      <c r="H1053" s="432" t="s">
        <v>22</v>
      </c>
      <c r="I1053" s="671"/>
      <c r="J1053" s="672"/>
      <c r="K1053" s="673"/>
      <c r="L1053" s="673"/>
      <c r="M1053" s="672"/>
      <c r="N1053" s="674"/>
    </row>
    <row r="1054" spans="1:14" ht="41.4">
      <c r="A1054" s="280">
        <f t="shared" si="16"/>
        <v>1049</v>
      </c>
      <c r="C1054" s="426" t="s">
        <v>114</v>
      </c>
      <c r="D1054" s="615"/>
      <c r="E1054" s="617"/>
      <c r="F1054" s="427"/>
      <c r="G1054" s="428" t="s">
        <v>3784</v>
      </c>
      <c r="H1054" s="426" t="s">
        <v>25</v>
      </c>
      <c r="I1054" s="675"/>
      <c r="J1054" s="646"/>
      <c r="K1054" s="676"/>
      <c r="L1054" s="676"/>
      <c r="M1054" s="677"/>
      <c r="N1054" s="650"/>
    </row>
    <row r="1055" spans="1:14">
      <c r="A1055" s="280">
        <f t="shared" si="16"/>
        <v>1050</v>
      </c>
      <c r="C1055" s="426" t="s">
        <v>114</v>
      </c>
      <c r="D1055" s="615"/>
      <c r="E1055" s="617"/>
      <c r="F1055" s="427"/>
      <c r="G1055" s="428" t="s">
        <v>3785</v>
      </c>
      <c r="H1055" s="426" t="s">
        <v>25</v>
      </c>
      <c r="I1055" s="675"/>
      <c r="J1055" s="646"/>
      <c r="K1055" s="676"/>
      <c r="L1055" s="676"/>
      <c r="M1055" s="677"/>
      <c r="N1055" s="650"/>
    </row>
    <row r="1056" spans="1:14">
      <c r="A1056" s="280">
        <f t="shared" si="16"/>
        <v>1051</v>
      </c>
      <c r="C1056" s="426" t="s">
        <v>114</v>
      </c>
      <c r="D1056" s="615"/>
      <c r="E1056" s="617"/>
      <c r="F1056" s="427"/>
      <c r="G1056" s="428" t="s">
        <v>3787</v>
      </c>
      <c r="H1056" s="426" t="s">
        <v>25</v>
      </c>
      <c r="I1056" s="675"/>
      <c r="J1056" s="646"/>
      <c r="K1056" s="676"/>
      <c r="L1056" s="676"/>
      <c r="M1056" s="677"/>
      <c r="N1056" s="650"/>
    </row>
    <row r="1057" spans="1:14" ht="82.8">
      <c r="A1057" s="280">
        <f t="shared" si="16"/>
        <v>1052</v>
      </c>
      <c r="C1057" s="432" t="s">
        <v>475</v>
      </c>
      <c r="D1057" s="627"/>
      <c r="E1057" s="627"/>
      <c r="F1057" s="432" t="s">
        <v>2281</v>
      </c>
      <c r="G1057" s="433" t="s">
        <v>2304</v>
      </c>
      <c r="H1057" s="432" t="s">
        <v>22</v>
      </c>
      <c r="I1057" s="671"/>
      <c r="J1057" s="672"/>
      <c r="K1057" s="673"/>
      <c r="L1057" s="673"/>
      <c r="M1057" s="672"/>
      <c r="N1057" s="674"/>
    </row>
    <row r="1058" spans="1:14" ht="27.6">
      <c r="A1058" s="280">
        <f t="shared" si="16"/>
        <v>1053</v>
      </c>
      <c r="C1058" s="426" t="s">
        <v>114</v>
      </c>
      <c r="D1058" s="615"/>
      <c r="E1058" s="617"/>
      <c r="F1058" s="427"/>
      <c r="G1058" s="428" t="s">
        <v>679</v>
      </c>
      <c r="H1058" s="426" t="s">
        <v>148</v>
      </c>
      <c r="I1058" s="675"/>
      <c r="J1058" s="646"/>
      <c r="K1058" s="647"/>
      <c r="L1058" s="648"/>
      <c r="M1058" s="649"/>
      <c r="N1058" s="655"/>
    </row>
    <row r="1059" spans="1:14" ht="55.2">
      <c r="A1059" s="280">
        <f t="shared" si="16"/>
        <v>1054</v>
      </c>
      <c r="C1059" s="426" t="s">
        <v>114</v>
      </c>
      <c r="D1059" s="615"/>
      <c r="E1059" s="617"/>
      <c r="F1059" s="427"/>
      <c r="G1059" s="428" t="s">
        <v>656</v>
      </c>
      <c r="H1059" s="426" t="s">
        <v>155</v>
      </c>
      <c r="I1059" s="675"/>
      <c r="J1059" s="646"/>
      <c r="K1059" s="647"/>
      <c r="L1059" s="648"/>
      <c r="M1059" s="649"/>
      <c r="N1059" s="655"/>
    </row>
    <row r="1060" spans="1:14">
      <c r="A1060" s="280">
        <f t="shared" si="16"/>
        <v>1055</v>
      </c>
      <c r="C1060" s="426" t="s">
        <v>3434</v>
      </c>
      <c r="D1060" s="615"/>
      <c r="E1060" s="617"/>
      <c r="F1060" s="427"/>
      <c r="G1060" s="428" t="s">
        <v>60</v>
      </c>
      <c r="H1060" s="426" t="s">
        <v>73</v>
      </c>
      <c r="I1060" s="675"/>
      <c r="J1060" s="646"/>
      <c r="K1060" s="647"/>
      <c r="L1060" s="648"/>
      <c r="M1060" s="649"/>
      <c r="N1060" s="655"/>
    </row>
    <row r="1061" spans="1:14">
      <c r="A1061" s="280">
        <f t="shared" si="16"/>
        <v>1056</v>
      </c>
      <c r="C1061" s="426" t="s">
        <v>3434</v>
      </c>
      <c r="D1061" s="615"/>
      <c r="E1061" s="617"/>
      <c r="F1061" s="427"/>
      <c r="G1061" s="428" t="s">
        <v>62</v>
      </c>
      <c r="H1061" s="426" t="s">
        <v>73</v>
      </c>
      <c r="I1061" s="675"/>
      <c r="J1061" s="652"/>
      <c r="K1061" s="647"/>
      <c r="L1061" s="648"/>
      <c r="M1061" s="649"/>
      <c r="N1061" s="655"/>
    </row>
    <row r="1062" spans="1:14" ht="27.6">
      <c r="A1062" s="280">
        <f t="shared" si="16"/>
        <v>1057</v>
      </c>
      <c r="C1062" s="426" t="s">
        <v>3434</v>
      </c>
      <c r="D1062" s="615"/>
      <c r="E1062" s="617"/>
      <c r="F1062" s="427"/>
      <c r="G1062" s="428" t="s">
        <v>2314</v>
      </c>
      <c r="H1062" s="426" t="s">
        <v>25</v>
      </c>
      <c r="I1062" s="675"/>
      <c r="J1062" s="646"/>
      <c r="K1062" s="647"/>
      <c r="L1062" s="648"/>
      <c r="M1062" s="649"/>
      <c r="N1062" s="657"/>
    </row>
    <row r="1063" spans="1:14" ht="27.6">
      <c r="A1063" s="280">
        <f t="shared" si="16"/>
        <v>1058</v>
      </c>
      <c r="C1063" s="426" t="s">
        <v>3434</v>
      </c>
      <c r="D1063" s="615"/>
      <c r="E1063" s="617"/>
      <c r="F1063" s="427"/>
      <c r="G1063" s="428" t="s">
        <v>1524</v>
      </c>
      <c r="H1063" s="426" t="s">
        <v>25</v>
      </c>
      <c r="I1063" s="675"/>
      <c r="J1063" s="646"/>
      <c r="K1063" s="647"/>
      <c r="L1063" s="648"/>
      <c r="M1063" s="649"/>
      <c r="N1063" s="657"/>
    </row>
    <row r="1064" spans="1:14" ht="27.6">
      <c r="A1064" s="280">
        <f t="shared" si="16"/>
        <v>1059</v>
      </c>
      <c r="C1064" s="426" t="s">
        <v>3434</v>
      </c>
      <c r="D1064" s="615"/>
      <c r="E1064" s="617"/>
      <c r="F1064" s="427"/>
      <c r="G1064" s="428" t="s">
        <v>2115</v>
      </c>
      <c r="H1064" s="426" t="s">
        <v>25</v>
      </c>
      <c r="I1064" s="675"/>
      <c r="J1064" s="646"/>
      <c r="K1064" s="647"/>
      <c r="L1064" s="648"/>
      <c r="M1064" s="649"/>
      <c r="N1064" s="657"/>
    </row>
    <row r="1065" spans="1:14" ht="82.8">
      <c r="A1065" s="280">
        <f t="shared" si="16"/>
        <v>1060</v>
      </c>
      <c r="C1065" s="432" t="s">
        <v>475</v>
      </c>
      <c r="D1065" s="627"/>
      <c r="E1065" s="627"/>
      <c r="F1065" s="432" t="s">
        <v>2282</v>
      </c>
      <c r="G1065" s="433" t="s">
        <v>2305</v>
      </c>
      <c r="H1065" s="432" t="s">
        <v>22</v>
      </c>
      <c r="I1065" s="671"/>
      <c r="J1065" s="672"/>
      <c r="K1065" s="673"/>
      <c r="L1065" s="673"/>
      <c r="M1065" s="672"/>
      <c r="N1065" s="674"/>
    </row>
    <row r="1066" spans="1:14" ht="27.6">
      <c r="A1066" s="280">
        <f t="shared" si="16"/>
        <v>1061</v>
      </c>
      <c r="C1066" s="426" t="s">
        <v>114</v>
      </c>
      <c r="D1066" s="615"/>
      <c r="E1066" s="617"/>
      <c r="F1066" s="427"/>
      <c r="G1066" s="428" t="s">
        <v>679</v>
      </c>
      <c r="H1066" s="426" t="s">
        <v>148</v>
      </c>
      <c r="I1066" s="675"/>
      <c r="J1066" s="646"/>
      <c r="K1066" s="647"/>
      <c r="L1066" s="648"/>
      <c r="M1066" s="649"/>
      <c r="N1066" s="655"/>
    </row>
    <row r="1067" spans="1:14" ht="55.2">
      <c r="A1067" s="280">
        <f t="shared" si="16"/>
        <v>1062</v>
      </c>
      <c r="C1067" s="426" t="s">
        <v>114</v>
      </c>
      <c r="D1067" s="615"/>
      <c r="E1067" s="617"/>
      <c r="F1067" s="427"/>
      <c r="G1067" s="428" t="s">
        <v>656</v>
      </c>
      <c r="H1067" s="426" t="s">
        <v>155</v>
      </c>
      <c r="I1067" s="675"/>
      <c r="J1067" s="646"/>
      <c r="K1067" s="647"/>
      <c r="L1067" s="648"/>
      <c r="M1067" s="649"/>
      <c r="N1067" s="655"/>
    </row>
    <row r="1068" spans="1:14">
      <c r="A1068" s="280">
        <f t="shared" si="16"/>
        <v>1063</v>
      </c>
      <c r="C1068" s="426" t="s">
        <v>3434</v>
      </c>
      <c r="D1068" s="615"/>
      <c r="E1068" s="617"/>
      <c r="F1068" s="427"/>
      <c r="G1068" s="428" t="s">
        <v>60</v>
      </c>
      <c r="H1068" s="426" t="s">
        <v>73</v>
      </c>
      <c r="I1068" s="675"/>
      <c r="J1068" s="646"/>
      <c r="K1068" s="647"/>
      <c r="L1068" s="648"/>
      <c r="M1068" s="649"/>
      <c r="N1068" s="655"/>
    </row>
    <row r="1069" spans="1:14">
      <c r="A1069" s="280">
        <f t="shared" si="16"/>
        <v>1064</v>
      </c>
      <c r="C1069" s="426" t="s">
        <v>3434</v>
      </c>
      <c r="D1069" s="615"/>
      <c r="E1069" s="617"/>
      <c r="F1069" s="427"/>
      <c r="G1069" s="428" t="s">
        <v>62</v>
      </c>
      <c r="H1069" s="426" t="s">
        <v>73</v>
      </c>
      <c r="I1069" s="675"/>
      <c r="J1069" s="652"/>
      <c r="K1069" s="647"/>
      <c r="L1069" s="648"/>
      <c r="M1069" s="649"/>
      <c r="N1069" s="655"/>
    </row>
    <row r="1070" spans="1:14" ht="27.6">
      <c r="A1070" s="280">
        <f t="shared" si="16"/>
        <v>1065</v>
      </c>
      <c r="C1070" s="426" t="s">
        <v>3434</v>
      </c>
      <c r="D1070" s="615"/>
      <c r="E1070" s="617"/>
      <c r="F1070" s="427"/>
      <c r="G1070" s="428" t="s">
        <v>2314</v>
      </c>
      <c r="H1070" s="426" t="s">
        <v>25</v>
      </c>
      <c r="I1070" s="675"/>
      <c r="J1070" s="646"/>
      <c r="K1070" s="647"/>
      <c r="L1070" s="648"/>
      <c r="M1070" s="649"/>
      <c r="N1070" s="657"/>
    </row>
    <row r="1071" spans="1:14" ht="27.6">
      <c r="A1071" s="280">
        <f t="shared" si="16"/>
        <v>1066</v>
      </c>
      <c r="C1071" s="426" t="s">
        <v>3434</v>
      </c>
      <c r="D1071" s="615"/>
      <c r="E1071" s="617"/>
      <c r="F1071" s="427"/>
      <c r="G1071" s="428" t="s">
        <v>1524</v>
      </c>
      <c r="H1071" s="426" t="s">
        <v>25</v>
      </c>
      <c r="I1071" s="675"/>
      <c r="J1071" s="646"/>
      <c r="K1071" s="647"/>
      <c r="L1071" s="648"/>
      <c r="M1071" s="649"/>
      <c r="N1071" s="657"/>
    </row>
    <row r="1072" spans="1:14" ht="27.6">
      <c r="A1072" s="280">
        <f t="shared" si="16"/>
        <v>1067</v>
      </c>
      <c r="C1072" s="426" t="s">
        <v>3434</v>
      </c>
      <c r="D1072" s="615"/>
      <c r="E1072" s="617"/>
      <c r="F1072" s="427"/>
      <c r="G1072" s="428" t="s">
        <v>2115</v>
      </c>
      <c r="H1072" s="426" t="s">
        <v>25</v>
      </c>
      <c r="I1072" s="675"/>
      <c r="J1072" s="646"/>
      <c r="K1072" s="647"/>
      <c r="L1072" s="648"/>
      <c r="M1072" s="649"/>
      <c r="N1072" s="657"/>
    </row>
    <row r="1073" spans="1:14" ht="69">
      <c r="A1073" s="280">
        <f t="shared" si="16"/>
        <v>1068</v>
      </c>
      <c r="C1073" s="432" t="s">
        <v>475</v>
      </c>
      <c r="D1073" s="627"/>
      <c r="E1073" s="627"/>
      <c r="F1073" s="432" t="s">
        <v>2283</v>
      </c>
      <c r="G1073" s="433" t="s">
        <v>2306</v>
      </c>
      <c r="H1073" s="432" t="s">
        <v>22</v>
      </c>
      <c r="I1073" s="671"/>
      <c r="J1073" s="672"/>
      <c r="K1073" s="673"/>
      <c r="L1073" s="673"/>
      <c r="M1073" s="672"/>
      <c r="N1073" s="674"/>
    </row>
    <row r="1074" spans="1:14" ht="27.6">
      <c r="A1074" s="280">
        <f t="shared" si="16"/>
        <v>1069</v>
      </c>
      <c r="C1074" s="426" t="s">
        <v>114</v>
      </c>
      <c r="D1074" s="615"/>
      <c r="E1074" s="617"/>
      <c r="F1074" s="427"/>
      <c r="G1074" s="428" t="s">
        <v>679</v>
      </c>
      <c r="H1074" s="426" t="s">
        <v>148</v>
      </c>
      <c r="I1074" s="675"/>
      <c r="J1074" s="646"/>
      <c r="K1074" s="647"/>
      <c r="L1074" s="648"/>
      <c r="M1074" s="649"/>
      <c r="N1074" s="655"/>
    </row>
    <row r="1075" spans="1:14" ht="55.2">
      <c r="A1075" s="280">
        <f t="shared" si="16"/>
        <v>1070</v>
      </c>
      <c r="C1075" s="426" t="s">
        <v>114</v>
      </c>
      <c r="D1075" s="615"/>
      <c r="E1075" s="617"/>
      <c r="F1075" s="427"/>
      <c r="G1075" s="428" t="s">
        <v>656</v>
      </c>
      <c r="H1075" s="426" t="s">
        <v>155</v>
      </c>
      <c r="I1075" s="675"/>
      <c r="J1075" s="646"/>
      <c r="K1075" s="647"/>
      <c r="L1075" s="648"/>
      <c r="M1075" s="649"/>
      <c r="N1075" s="655"/>
    </row>
    <row r="1076" spans="1:14">
      <c r="A1076" s="280">
        <f t="shared" si="16"/>
        <v>1071</v>
      </c>
      <c r="C1076" s="426" t="s">
        <v>3434</v>
      </c>
      <c r="D1076" s="615"/>
      <c r="E1076" s="617"/>
      <c r="F1076" s="427"/>
      <c r="G1076" s="428" t="s">
        <v>60</v>
      </c>
      <c r="H1076" s="426" t="s">
        <v>73</v>
      </c>
      <c r="I1076" s="675"/>
      <c r="J1076" s="646"/>
      <c r="K1076" s="647"/>
      <c r="L1076" s="648"/>
      <c r="M1076" s="649"/>
      <c r="N1076" s="655"/>
    </row>
    <row r="1077" spans="1:14">
      <c r="A1077" s="280">
        <f t="shared" si="16"/>
        <v>1072</v>
      </c>
      <c r="C1077" s="426" t="s">
        <v>3434</v>
      </c>
      <c r="D1077" s="615"/>
      <c r="E1077" s="617"/>
      <c r="F1077" s="427"/>
      <c r="G1077" s="428" t="s">
        <v>62</v>
      </c>
      <c r="H1077" s="426" t="s">
        <v>73</v>
      </c>
      <c r="I1077" s="675"/>
      <c r="J1077" s="652"/>
      <c r="K1077" s="647"/>
      <c r="L1077" s="648"/>
      <c r="M1077" s="649"/>
      <c r="N1077" s="655"/>
    </row>
    <row r="1078" spans="1:14" ht="27.6">
      <c r="A1078" s="280">
        <f t="shared" si="16"/>
        <v>1073</v>
      </c>
      <c r="C1078" s="426" t="s">
        <v>3434</v>
      </c>
      <c r="D1078" s="615"/>
      <c r="E1078" s="617"/>
      <c r="F1078" s="427"/>
      <c r="G1078" s="428" t="s">
        <v>2314</v>
      </c>
      <c r="H1078" s="426" t="s">
        <v>25</v>
      </c>
      <c r="I1078" s="675"/>
      <c r="J1078" s="646"/>
      <c r="K1078" s="647"/>
      <c r="L1078" s="648"/>
      <c r="M1078" s="649"/>
      <c r="N1078" s="657"/>
    </row>
    <row r="1079" spans="1:14" ht="55.2">
      <c r="A1079" s="280">
        <f t="shared" si="16"/>
        <v>1074</v>
      </c>
      <c r="C1079" s="432" t="s">
        <v>475</v>
      </c>
      <c r="D1079" s="627"/>
      <c r="E1079" s="627"/>
      <c r="F1079" s="432" t="s">
        <v>2630</v>
      </c>
      <c r="G1079" s="433" t="s">
        <v>2642</v>
      </c>
      <c r="H1079" s="432" t="s">
        <v>25</v>
      </c>
      <c r="I1079" s="671"/>
      <c r="J1079" s="672"/>
      <c r="K1079" s="673"/>
      <c r="L1079" s="673"/>
      <c r="M1079" s="672"/>
      <c r="N1079" s="674"/>
    </row>
    <row r="1080" spans="1:14">
      <c r="A1080" s="280">
        <f t="shared" si="16"/>
        <v>1075</v>
      </c>
      <c r="C1080" s="426" t="s">
        <v>114</v>
      </c>
      <c r="D1080" s="615"/>
      <c r="E1080" s="617"/>
      <c r="F1080" s="427"/>
      <c r="G1080" s="428" t="s">
        <v>772</v>
      </c>
      <c r="H1080" s="426" t="s">
        <v>147</v>
      </c>
      <c r="I1080" s="675"/>
      <c r="J1080" s="646"/>
      <c r="K1080" s="647"/>
      <c r="L1080" s="648"/>
      <c r="M1080" s="649"/>
      <c r="N1080" s="655"/>
    </row>
    <row r="1081" spans="1:14" ht="55.2">
      <c r="A1081" s="280">
        <f t="shared" si="16"/>
        <v>1076</v>
      </c>
      <c r="C1081" s="426" t="s">
        <v>114</v>
      </c>
      <c r="D1081" s="615"/>
      <c r="E1081" s="617"/>
      <c r="F1081" s="427"/>
      <c r="G1081" s="428" t="s">
        <v>827</v>
      </c>
      <c r="H1081" s="426" t="s">
        <v>147</v>
      </c>
      <c r="I1081" s="675"/>
      <c r="J1081" s="646"/>
      <c r="K1081" s="647"/>
      <c r="L1081" s="648"/>
      <c r="M1081" s="649"/>
      <c r="N1081" s="655"/>
    </row>
    <row r="1082" spans="1:14">
      <c r="A1082" s="280">
        <f t="shared" si="16"/>
        <v>1077</v>
      </c>
      <c r="C1082" s="426" t="s">
        <v>3434</v>
      </c>
      <c r="D1082" s="615"/>
      <c r="E1082" s="617"/>
      <c r="F1082" s="427"/>
      <c r="G1082" s="428" t="s">
        <v>42</v>
      </c>
      <c r="H1082" s="426" t="s">
        <v>73</v>
      </c>
      <c r="I1082" s="675"/>
      <c r="J1082" s="652"/>
      <c r="K1082" s="647"/>
      <c r="L1082" s="648"/>
      <c r="M1082" s="649"/>
      <c r="N1082" s="655"/>
    </row>
    <row r="1083" spans="1:14">
      <c r="A1083" s="280">
        <f t="shared" si="16"/>
        <v>1078</v>
      </c>
      <c r="C1083" s="426" t="s">
        <v>3434</v>
      </c>
      <c r="D1083" s="615"/>
      <c r="E1083" s="617"/>
      <c r="F1083" s="427"/>
      <c r="G1083" s="428" t="s">
        <v>60</v>
      </c>
      <c r="H1083" s="426" t="s">
        <v>73</v>
      </c>
      <c r="I1083" s="675"/>
      <c r="J1083" s="646"/>
      <c r="K1083" s="647"/>
      <c r="L1083" s="648"/>
      <c r="M1083" s="649"/>
      <c r="N1083" s="655"/>
    </row>
    <row r="1084" spans="1:14">
      <c r="A1084" s="280">
        <f t="shared" si="16"/>
        <v>1079</v>
      </c>
      <c r="C1084" s="426" t="s">
        <v>3434</v>
      </c>
      <c r="D1084" s="615"/>
      <c r="E1084" s="617"/>
      <c r="F1084" s="427"/>
      <c r="G1084" s="428" t="s">
        <v>2635</v>
      </c>
      <c r="H1084" s="426" t="s">
        <v>25</v>
      </c>
      <c r="I1084" s="675"/>
      <c r="J1084" s="652"/>
      <c r="K1084" s="676"/>
      <c r="L1084" s="656"/>
      <c r="M1084" s="677"/>
      <c r="N1084" s="657"/>
    </row>
    <row r="1085" spans="1:14" ht="27.6">
      <c r="A1085" s="280">
        <f t="shared" si="16"/>
        <v>1080</v>
      </c>
      <c r="C1085" s="426" t="s">
        <v>3434</v>
      </c>
      <c r="D1085" s="615"/>
      <c r="E1085" s="617"/>
      <c r="F1085" s="427"/>
      <c r="G1085" s="428" t="s">
        <v>435</v>
      </c>
      <c r="H1085" s="426" t="s">
        <v>25</v>
      </c>
      <c r="I1085" s="675"/>
      <c r="J1085" s="652"/>
      <c r="K1085" s="647"/>
      <c r="L1085" s="648"/>
      <c r="M1085" s="649"/>
      <c r="N1085" s="655"/>
    </row>
    <row r="1086" spans="1:14" ht="55.2">
      <c r="A1086" s="280">
        <f t="shared" si="16"/>
        <v>1081</v>
      </c>
      <c r="C1086" s="432" t="s">
        <v>475</v>
      </c>
      <c r="D1086" s="627"/>
      <c r="E1086" s="627"/>
      <c r="F1086" s="432" t="s">
        <v>2631</v>
      </c>
      <c r="G1086" s="433" t="s">
        <v>2643</v>
      </c>
      <c r="H1086" s="432" t="s">
        <v>25</v>
      </c>
      <c r="I1086" s="671"/>
      <c r="J1086" s="672"/>
      <c r="K1086" s="673"/>
      <c r="L1086" s="673"/>
      <c r="M1086" s="672"/>
      <c r="N1086" s="674"/>
    </row>
    <row r="1087" spans="1:14">
      <c r="A1087" s="280">
        <f t="shared" si="16"/>
        <v>1082</v>
      </c>
      <c r="C1087" s="426" t="s">
        <v>3434</v>
      </c>
      <c r="D1087" s="615"/>
      <c r="E1087" s="617"/>
      <c r="F1087" s="427"/>
      <c r="G1087" s="428" t="s">
        <v>42</v>
      </c>
      <c r="H1087" s="427" t="s">
        <v>73</v>
      </c>
      <c r="I1087" s="675"/>
      <c r="J1087" s="652"/>
      <c r="K1087" s="647"/>
      <c r="L1087" s="648"/>
      <c r="M1087" s="649"/>
      <c r="N1087" s="650"/>
    </row>
    <row r="1088" spans="1:14">
      <c r="A1088" s="280">
        <f t="shared" si="16"/>
        <v>1083</v>
      </c>
      <c r="C1088" s="426" t="s">
        <v>3434</v>
      </c>
      <c r="D1088" s="615"/>
      <c r="E1088" s="617"/>
      <c r="F1088" s="427"/>
      <c r="G1088" s="428" t="s">
        <v>56</v>
      </c>
      <c r="H1088" s="427" t="s">
        <v>73</v>
      </c>
      <c r="I1088" s="675"/>
      <c r="J1088" s="652"/>
      <c r="K1088" s="647"/>
      <c r="L1088" s="648"/>
      <c r="M1088" s="649"/>
      <c r="N1088" s="650"/>
    </row>
    <row r="1089" spans="1:14">
      <c r="A1089" s="280">
        <f t="shared" si="16"/>
        <v>1084</v>
      </c>
      <c r="C1089" s="426" t="s">
        <v>3434</v>
      </c>
      <c r="D1089" s="615"/>
      <c r="E1089" s="617"/>
      <c r="F1089" s="447"/>
      <c r="G1089" s="440" t="s">
        <v>60</v>
      </c>
      <c r="H1089" s="427" t="s">
        <v>73</v>
      </c>
      <c r="I1089" s="675"/>
      <c r="J1089" s="646"/>
      <c r="K1089" s="647"/>
      <c r="L1089" s="648"/>
      <c r="M1089" s="649"/>
      <c r="N1089" s="650"/>
    </row>
    <row r="1090" spans="1:14" ht="27.6">
      <c r="A1090" s="280">
        <f t="shared" si="16"/>
        <v>1085</v>
      </c>
      <c r="C1090" s="426" t="s">
        <v>114</v>
      </c>
      <c r="D1090" s="615"/>
      <c r="E1090" s="617"/>
      <c r="F1090" s="447"/>
      <c r="G1090" s="440" t="s">
        <v>619</v>
      </c>
      <c r="H1090" s="427" t="s">
        <v>149</v>
      </c>
      <c r="I1090" s="675"/>
      <c r="J1090" s="646"/>
      <c r="K1090" s="647"/>
      <c r="L1090" s="648"/>
      <c r="M1090" s="649"/>
      <c r="N1090" s="650"/>
    </row>
    <row r="1091" spans="1:14">
      <c r="A1091" s="280">
        <f t="shared" si="16"/>
        <v>1086</v>
      </c>
      <c r="C1091" s="426" t="s">
        <v>114</v>
      </c>
      <c r="D1091" s="615"/>
      <c r="E1091" s="617"/>
      <c r="F1091" s="427"/>
      <c r="G1091" s="428" t="s">
        <v>632</v>
      </c>
      <c r="H1091" s="427" t="s">
        <v>151</v>
      </c>
      <c r="I1091" s="675"/>
      <c r="J1091" s="646"/>
      <c r="K1091" s="647"/>
      <c r="L1091" s="648"/>
      <c r="M1091" s="649"/>
      <c r="N1091" s="650"/>
    </row>
    <row r="1092" spans="1:14">
      <c r="A1092" s="280">
        <f t="shared" si="16"/>
        <v>1087</v>
      </c>
      <c r="C1092" s="426" t="s">
        <v>114</v>
      </c>
      <c r="D1092" s="615"/>
      <c r="E1092" s="628"/>
      <c r="F1092" s="427"/>
      <c r="G1092" s="428" t="s">
        <v>772</v>
      </c>
      <c r="H1092" s="427" t="s">
        <v>147</v>
      </c>
      <c r="I1092" s="675"/>
      <c r="J1092" s="646"/>
      <c r="K1092" s="647"/>
      <c r="L1092" s="648"/>
      <c r="M1092" s="649"/>
      <c r="N1092" s="650"/>
    </row>
    <row r="1093" spans="1:14" ht="41.4">
      <c r="A1093" s="280">
        <f t="shared" si="16"/>
        <v>1088</v>
      </c>
      <c r="C1093" s="426" t="s">
        <v>114</v>
      </c>
      <c r="D1093" s="615"/>
      <c r="E1093" s="628"/>
      <c r="F1093" s="427"/>
      <c r="G1093" s="428" t="s">
        <v>1379</v>
      </c>
      <c r="H1093" s="427" t="s">
        <v>155</v>
      </c>
      <c r="I1093" s="675"/>
      <c r="J1093" s="646"/>
      <c r="K1093" s="647"/>
      <c r="L1093" s="648"/>
      <c r="M1093" s="649"/>
      <c r="N1093" s="650"/>
    </row>
    <row r="1094" spans="1:14" ht="41.4">
      <c r="A1094" s="280">
        <f t="shared" si="16"/>
        <v>1089</v>
      </c>
      <c r="C1094" s="426" t="s">
        <v>114</v>
      </c>
      <c r="D1094" s="615"/>
      <c r="E1094" s="628"/>
      <c r="F1094" s="427"/>
      <c r="G1094" s="428" t="s">
        <v>1390</v>
      </c>
      <c r="H1094" s="427" t="s">
        <v>150</v>
      </c>
      <c r="I1094" s="675"/>
      <c r="J1094" s="646"/>
      <c r="K1094" s="647"/>
      <c r="L1094" s="648"/>
      <c r="M1094" s="649"/>
      <c r="N1094" s="650"/>
    </row>
    <row r="1095" spans="1:14" ht="41.4">
      <c r="A1095" s="280">
        <f t="shared" si="16"/>
        <v>1090</v>
      </c>
      <c r="C1095" s="426" t="s">
        <v>114</v>
      </c>
      <c r="D1095" s="615"/>
      <c r="E1095" s="617"/>
      <c r="F1095" s="427"/>
      <c r="G1095" s="428" t="s">
        <v>678</v>
      </c>
      <c r="H1095" s="427" t="s">
        <v>147</v>
      </c>
      <c r="I1095" s="675"/>
      <c r="J1095" s="646"/>
      <c r="K1095" s="647"/>
      <c r="L1095" s="648"/>
      <c r="M1095" s="649"/>
      <c r="N1095" s="650"/>
    </row>
    <row r="1096" spans="1:14">
      <c r="A1096" s="280">
        <f t="shared" si="16"/>
        <v>1091</v>
      </c>
      <c r="C1096" s="426" t="s">
        <v>114</v>
      </c>
      <c r="D1096" s="615"/>
      <c r="E1096" s="617"/>
      <c r="F1096" s="427"/>
      <c r="G1096" s="428" t="s">
        <v>684</v>
      </c>
      <c r="H1096" s="427" t="s">
        <v>151</v>
      </c>
      <c r="I1096" s="675"/>
      <c r="J1096" s="646"/>
      <c r="K1096" s="647"/>
      <c r="L1096" s="648"/>
      <c r="M1096" s="649"/>
      <c r="N1096" s="650"/>
    </row>
    <row r="1097" spans="1:14" ht="27.6">
      <c r="A1097" s="280">
        <f t="shared" ref="A1097:A1160" si="17">1+A1096</f>
        <v>1092</v>
      </c>
      <c r="C1097" s="426" t="s">
        <v>114</v>
      </c>
      <c r="D1097" s="615"/>
      <c r="E1097" s="628"/>
      <c r="F1097" s="427"/>
      <c r="G1097" s="428" t="s">
        <v>725</v>
      </c>
      <c r="H1097" s="427" t="s">
        <v>147</v>
      </c>
      <c r="I1097" s="675"/>
      <c r="J1097" s="646"/>
      <c r="K1097" s="647"/>
      <c r="L1097" s="648"/>
      <c r="M1097" s="649"/>
      <c r="N1097" s="650"/>
    </row>
    <row r="1098" spans="1:14" ht="27.6">
      <c r="A1098" s="280">
        <f t="shared" si="17"/>
        <v>1093</v>
      </c>
      <c r="C1098" s="426" t="s">
        <v>114</v>
      </c>
      <c r="D1098" s="615"/>
      <c r="E1098" s="628"/>
      <c r="F1098" s="427"/>
      <c r="G1098" s="428" t="s">
        <v>726</v>
      </c>
      <c r="H1098" s="427" t="s">
        <v>150</v>
      </c>
      <c r="I1098" s="675"/>
      <c r="J1098" s="646"/>
      <c r="K1098" s="647"/>
      <c r="L1098" s="648"/>
      <c r="M1098" s="649"/>
      <c r="N1098" s="650"/>
    </row>
    <row r="1099" spans="1:14" ht="27.6">
      <c r="A1099" s="280">
        <f t="shared" si="17"/>
        <v>1094</v>
      </c>
      <c r="C1099" s="426" t="s">
        <v>3434</v>
      </c>
      <c r="D1099" s="615"/>
      <c r="E1099" s="617"/>
      <c r="F1099" s="427"/>
      <c r="G1099" s="428" t="s">
        <v>561</v>
      </c>
      <c r="H1099" s="427" t="s">
        <v>22</v>
      </c>
      <c r="I1099" s="675"/>
      <c r="J1099" s="652"/>
      <c r="K1099" s="647"/>
      <c r="L1099" s="648"/>
      <c r="M1099" s="649"/>
      <c r="N1099" s="650"/>
    </row>
    <row r="1100" spans="1:14" ht="27.6">
      <c r="A1100" s="280">
        <f t="shared" si="17"/>
        <v>1095</v>
      </c>
      <c r="C1100" s="426" t="s">
        <v>3434</v>
      </c>
      <c r="D1100" s="615"/>
      <c r="E1100" s="617"/>
      <c r="F1100" s="427"/>
      <c r="G1100" s="428" t="s">
        <v>237</v>
      </c>
      <c r="H1100" s="427" t="s">
        <v>24</v>
      </c>
      <c r="I1100" s="675"/>
      <c r="J1100" s="652"/>
      <c r="K1100" s="647"/>
      <c r="L1100" s="648"/>
      <c r="M1100" s="649"/>
      <c r="N1100" s="650"/>
    </row>
    <row r="1101" spans="1:14" ht="27.6">
      <c r="A1101" s="280">
        <f t="shared" si="17"/>
        <v>1096</v>
      </c>
      <c r="C1101" s="426" t="s">
        <v>114</v>
      </c>
      <c r="D1101" s="615"/>
      <c r="E1101" s="617"/>
      <c r="F1101" s="427"/>
      <c r="G1101" s="428" t="s">
        <v>1365</v>
      </c>
      <c r="H1101" s="427" t="s">
        <v>151</v>
      </c>
      <c r="I1101" s="675"/>
      <c r="J1101" s="646"/>
      <c r="K1101" s="647"/>
      <c r="L1101" s="648"/>
      <c r="M1101" s="649"/>
      <c r="N1101" s="650"/>
    </row>
    <row r="1102" spans="1:14" ht="27.6">
      <c r="A1102" s="280">
        <f t="shared" si="17"/>
        <v>1097</v>
      </c>
      <c r="C1102" s="426" t="s">
        <v>114</v>
      </c>
      <c r="D1102" s="615"/>
      <c r="E1102" s="617"/>
      <c r="F1102" s="427"/>
      <c r="G1102" s="428" t="s">
        <v>1360</v>
      </c>
      <c r="H1102" s="427" t="s">
        <v>148</v>
      </c>
      <c r="I1102" s="675"/>
      <c r="J1102" s="646"/>
      <c r="K1102" s="647"/>
      <c r="L1102" s="648"/>
      <c r="M1102" s="649"/>
      <c r="N1102" s="650"/>
    </row>
    <row r="1103" spans="1:14" ht="27.6">
      <c r="A1103" s="280">
        <f t="shared" si="17"/>
        <v>1098</v>
      </c>
      <c r="C1103" s="426" t="s">
        <v>114</v>
      </c>
      <c r="D1103" s="615"/>
      <c r="E1103" s="617"/>
      <c r="F1103" s="427"/>
      <c r="G1103" s="428" t="s">
        <v>774</v>
      </c>
      <c r="H1103" s="427" t="s">
        <v>147</v>
      </c>
      <c r="I1103" s="675"/>
      <c r="J1103" s="646"/>
      <c r="K1103" s="647"/>
      <c r="L1103" s="648"/>
      <c r="M1103" s="649"/>
      <c r="N1103" s="650"/>
    </row>
    <row r="1104" spans="1:14" ht="110.4">
      <c r="A1104" s="280">
        <f t="shared" si="17"/>
        <v>1099</v>
      </c>
      <c r="C1104" s="432" t="s">
        <v>475</v>
      </c>
      <c r="D1104" s="627"/>
      <c r="E1104" s="627"/>
      <c r="F1104" s="432" t="s">
        <v>2644</v>
      </c>
      <c r="G1104" s="433" t="s">
        <v>2645</v>
      </c>
      <c r="H1104" s="432" t="s">
        <v>22</v>
      </c>
      <c r="I1104" s="671"/>
      <c r="J1104" s="672"/>
      <c r="K1104" s="673"/>
      <c r="L1104" s="673"/>
      <c r="M1104" s="672"/>
      <c r="N1104" s="674"/>
    </row>
    <row r="1105" spans="1:14" ht="27.6">
      <c r="A1105" s="280">
        <f t="shared" si="17"/>
        <v>1100</v>
      </c>
      <c r="C1105" s="426" t="s">
        <v>114</v>
      </c>
      <c r="D1105" s="615"/>
      <c r="E1105" s="617"/>
      <c r="F1105" s="427"/>
      <c r="G1105" s="428" t="s">
        <v>679</v>
      </c>
      <c r="H1105" s="426" t="s">
        <v>148</v>
      </c>
      <c r="I1105" s="675"/>
      <c r="J1105" s="646"/>
      <c r="K1105" s="647"/>
      <c r="L1105" s="648"/>
      <c r="M1105" s="649"/>
      <c r="N1105" s="655"/>
    </row>
    <row r="1106" spans="1:14" ht="55.2">
      <c r="A1106" s="280">
        <f t="shared" si="17"/>
        <v>1101</v>
      </c>
      <c r="C1106" s="426" t="s">
        <v>114</v>
      </c>
      <c r="D1106" s="615"/>
      <c r="E1106" s="617"/>
      <c r="F1106" s="427"/>
      <c r="G1106" s="428" t="s">
        <v>656</v>
      </c>
      <c r="H1106" s="426" t="s">
        <v>155</v>
      </c>
      <c r="I1106" s="675"/>
      <c r="J1106" s="646"/>
      <c r="K1106" s="647"/>
      <c r="L1106" s="648"/>
      <c r="M1106" s="649"/>
      <c r="N1106" s="655"/>
    </row>
    <row r="1107" spans="1:14">
      <c r="A1107" s="280">
        <f t="shared" si="17"/>
        <v>1102</v>
      </c>
      <c r="C1107" s="426" t="s">
        <v>3434</v>
      </c>
      <c r="D1107" s="615"/>
      <c r="E1107" s="617"/>
      <c r="F1107" s="427"/>
      <c r="G1107" s="428" t="s">
        <v>60</v>
      </c>
      <c r="H1107" s="426" t="s">
        <v>73</v>
      </c>
      <c r="I1107" s="675"/>
      <c r="J1107" s="646"/>
      <c r="K1107" s="647"/>
      <c r="L1107" s="648"/>
      <c r="M1107" s="649"/>
      <c r="N1107" s="655"/>
    </row>
    <row r="1108" spans="1:14">
      <c r="A1108" s="280">
        <f t="shared" si="17"/>
        <v>1103</v>
      </c>
      <c r="C1108" s="426" t="s">
        <v>3434</v>
      </c>
      <c r="D1108" s="615"/>
      <c r="E1108" s="617"/>
      <c r="F1108" s="427"/>
      <c r="G1108" s="428" t="s">
        <v>62</v>
      </c>
      <c r="H1108" s="426" t="s">
        <v>73</v>
      </c>
      <c r="I1108" s="675"/>
      <c r="J1108" s="652"/>
      <c r="K1108" s="647"/>
      <c r="L1108" s="648"/>
      <c r="M1108" s="649"/>
      <c r="N1108" s="655"/>
    </row>
    <row r="1109" spans="1:14" ht="27.6">
      <c r="A1109" s="280">
        <f t="shared" si="17"/>
        <v>1104</v>
      </c>
      <c r="C1109" s="426" t="s">
        <v>3434</v>
      </c>
      <c r="D1109" s="615"/>
      <c r="E1109" s="617"/>
      <c r="F1109" s="427"/>
      <c r="G1109" s="428" t="s">
        <v>2314</v>
      </c>
      <c r="H1109" s="426" t="s">
        <v>25</v>
      </c>
      <c r="I1109" s="675"/>
      <c r="J1109" s="646"/>
      <c r="K1109" s="647"/>
      <c r="L1109" s="648"/>
      <c r="M1109" s="649"/>
      <c r="N1109" s="657"/>
    </row>
    <row r="1110" spans="1:14" ht="41.4">
      <c r="A1110" s="280">
        <f t="shared" si="17"/>
        <v>1105</v>
      </c>
      <c r="C1110" s="426" t="s">
        <v>114</v>
      </c>
      <c r="D1110" s="615"/>
      <c r="E1110" s="617"/>
      <c r="F1110" s="427"/>
      <c r="G1110" s="428" t="s">
        <v>3784</v>
      </c>
      <c r="H1110" s="426" t="s">
        <v>25</v>
      </c>
      <c r="I1110" s="675"/>
      <c r="J1110" s="646"/>
      <c r="K1110" s="676"/>
      <c r="L1110" s="676"/>
      <c r="M1110" s="677"/>
      <c r="N1110" s="650"/>
    </row>
    <row r="1111" spans="1:14">
      <c r="A1111" s="280">
        <f t="shared" si="17"/>
        <v>1106</v>
      </c>
      <c r="C1111" s="426" t="s">
        <v>114</v>
      </c>
      <c r="D1111" s="615"/>
      <c r="E1111" s="617"/>
      <c r="F1111" s="427"/>
      <c r="G1111" s="428" t="s">
        <v>3785</v>
      </c>
      <c r="H1111" s="426" t="s">
        <v>25</v>
      </c>
      <c r="I1111" s="675"/>
      <c r="J1111" s="646"/>
      <c r="K1111" s="676"/>
      <c r="L1111" s="676"/>
      <c r="M1111" s="677"/>
      <c r="N1111" s="650"/>
    </row>
    <row r="1112" spans="1:14">
      <c r="A1112" s="280">
        <f t="shared" si="17"/>
        <v>1107</v>
      </c>
      <c r="C1112" s="426" t="s">
        <v>114</v>
      </c>
      <c r="D1112" s="615"/>
      <c r="E1112" s="617"/>
      <c r="F1112" s="427"/>
      <c r="G1112" s="428" t="s">
        <v>3787</v>
      </c>
      <c r="H1112" s="426" t="s">
        <v>25</v>
      </c>
      <c r="I1112" s="675"/>
      <c r="J1112" s="646"/>
      <c r="K1112" s="676"/>
      <c r="L1112" s="676"/>
      <c r="M1112" s="677"/>
      <c r="N1112" s="650"/>
    </row>
    <row r="1113" spans="1:14" ht="55.2">
      <c r="A1113" s="280">
        <f t="shared" si="17"/>
        <v>1108</v>
      </c>
      <c r="C1113" s="432" t="s">
        <v>475</v>
      </c>
      <c r="D1113" s="627"/>
      <c r="E1113" s="627"/>
      <c r="F1113" s="432" t="s">
        <v>2646</v>
      </c>
      <c r="G1113" s="433" t="s">
        <v>2647</v>
      </c>
      <c r="H1113" s="432" t="s">
        <v>22</v>
      </c>
      <c r="I1113" s="671"/>
      <c r="J1113" s="672"/>
      <c r="K1113" s="673"/>
      <c r="L1113" s="673"/>
      <c r="M1113" s="672"/>
      <c r="N1113" s="674"/>
    </row>
    <row r="1114" spans="1:14" ht="27.6">
      <c r="A1114" s="280">
        <f t="shared" si="17"/>
        <v>1109</v>
      </c>
      <c r="C1114" s="426" t="s">
        <v>3434</v>
      </c>
      <c r="D1114" s="615"/>
      <c r="E1114" s="617"/>
      <c r="F1114" s="427"/>
      <c r="G1114" s="428" t="s">
        <v>2633</v>
      </c>
      <c r="H1114" s="426" t="s">
        <v>25</v>
      </c>
      <c r="I1114" s="675"/>
      <c r="J1114" s="646"/>
      <c r="K1114" s="647"/>
      <c r="L1114" s="648"/>
      <c r="M1114" s="649"/>
      <c r="N1114" s="657"/>
    </row>
    <row r="1115" spans="1:14">
      <c r="A1115" s="280">
        <f t="shared" si="17"/>
        <v>1110</v>
      </c>
      <c r="C1115" s="426" t="s">
        <v>114</v>
      </c>
      <c r="D1115" s="615"/>
      <c r="E1115" s="617"/>
      <c r="F1115" s="427"/>
      <c r="G1115" s="428" t="s">
        <v>3785</v>
      </c>
      <c r="H1115" s="426" t="s">
        <v>25</v>
      </c>
      <c r="I1115" s="675"/>
      <c r="J1115" s="646"/>
      <c r="K1115" s="676"/>
      <c r="L1115" s="676"/>
      <c r="M1115" s="677"/>
      <c r="N1115" s="650"/>
    </row>
    <row r="1116" spans="1:14" ht="27.6">
      <c r="A1116" s="280">
        <f t="shared" si="17"/>
        <v>1111</v>
      </c>
      <c r="C1116" s="426" t="s">
        <v>114</v>
      </c>
      <c r="D1116" s="615"/>
      <c r="E1116" s="617"/>
      <c r="F1116" s="427"/>
      <c r="G1116" s="428" t="s">
        <v>679</v>
      </c>
      <c r="H1116" s="426" t="s">
        <v>148</v>
      </c>
      <c r="I1116" s="675"/>
      <c r="J1116" s="646"/>
      <c r="K1116" s="647"/>
      <c r="L1116" s="648"/>
      <c r="M1116" s="649"/>
      <c r="N1116" s="655"/>
    </row>
    <row r="1117" spans="1:14" ht="55.2">
      <c r="A1117" s="280">
        <f t="shared" si="17"/>
        <v>1112</v>
      </c>
      <c r="C1117" s="426" t="s">
        <v>114</v>
      </c>
      <c r="D1117" s="615"/>
      <c r="E1117" s="617"/>
      <c r="F1117" s="427"/>
      <c r="G1117" s="428" t="s">
        <v>656</v>
      </c>
      <c r="H1117" s="426" t="s">
        <v>155</v>
      </c>
      <c r="I1117" s="675"/>
      <c r="J1117" s="646"/>
      <c r="K1117" s="647"/>
      <c r="L1117" s="648"/>
      <c r="M1117" s="649"/>
      <c r="N1117" s="655"/>
    </row>
    <row r="1118" spans="1:14">
      <c r="A1118" s="280">
        <f t="shared" si="17"/>
        <v>1113</v>
      </c>
      <c r="C1118" s="426" t="s">
        <v>3434</v>
      </c>
      <c r="D1118" s="615"/>
      <c r="E1118" s="617"/>
      <c r="F1118" s="427"/>
      <c r="G1118" s="428" t="s">
        <v>60</v>
      </c>
      <c r="H1118" s="426" t="s">
        <v>73</v>
      </c>
      <c r="I1118" s="675"/>
      <c r="J1118" s="646"/>
      <c r="K1118" s="647"/>
      <c r="L1118" s="648"/>
      <c r="M1118" s="649"/>
      <c r="N1118" s="655"/>
    </row>
    <row r="1119" spans="1:14">
      <c r="A1119" s="280">
        <f t="shared" si="17"/>
        <v>1114</v>
      </c>
      <c r="C1119" s="426" t="s">
        <v>3434</v>
      </c>
      <c r="D1119" s="615"/>
      <c r="E1119" s="617"/>
      <c r="F1119" s="427"/>
      <c r="G1119" s="428" t="s">
        <v>62</v>
      </c>
      <c r="H1119" s="426" t="s">
        <v>73</v>
      </c>
      <c r="I1119" s="675"/>
      <c r="J1119" s="652"/>
      <c r="K1119" s="647"/>
      <c r="L1119" s="648"/>
      <c r="M1119" s="649"/>
      <c r="N1119" s="655"/>
    </row>
    <row r="1120" spans="1:14" ht="27.6">
      <c r="A1120" s="280">
        <f t="shared" si="17"/>
        <v>1115</v>
      </c>
      <c r="C1120" s="426" t="s">
        <v>3434</v>
      </c>
      <c r="D1120" s="615"/>
      <c r="E1120" s="617"/>
      <c r="F1120" s="427"/>
      <c r="G1120" s="428" t="s">
        <v>2314</v>
      </c>
      <c r="H1120" s="426" t="s">
        <v>25</v>
      </c>
      <c r="I1120" s="675"/>
      <c r="J1120" s="646"/>
      <c r="K1120" s="647"/>
      <c r="L1120" s="648"/>
      <c r="M1120" s="649"/>
      <c r="N1120" s="657"/>
    </row>
    <row r="1121" spans="1:14" ht="27.6">
      <c r="A1121" s="280">
        <f t="shared" si="17"/>
        <v>1116</v>
      </c>
      <c r="C1121" s="432" t="s">
        <v>475</v>
      </c>
      <c r="D1121" s="627"/>
      <c r="E1121" s="627"/>
      <c r="F1121" s="432" t="s">
        <v>2882</v>
      </c>
      <c r="G1121" s="433" t="s">
        <v>2891</v>
      </c>
      <c r="H1121" s="432" t="s">
        <v>147</v>
      </c>
      <c r="I1121" s="671"/>
      <c r="J1121" s="672"/>
      <c r="K1121" s="673"/>
      <c r="L1121" s="673"/>
      <c r="M1121" s="672"/>
      <c r="N1121" s="674"/>
    </row>
    <row r="1122" spans="1:14">
      <c r="A1122" s="280">
        <f t="shared" si="17"/>
        <v>1117</v>
      </c>
      <c r="C1122" s="426" t="s">
        <v>3434</v>
      </c>
      <c r="D1122" s="615"/>
      <c r="E1122" s="617"/>
      <c r="F1122" s="427"/>
      <c r="G1122" s="428" t="s">
        <v>38</v>
      </c>
      <c r="H1122" s="426" t="s">
        <v>73</v>
      </c>
      <c r="I1122" s="675"/>
      <c r="J1122" s="652"/>
      <c r="K1122" s="647"/>
      <c r="L1122" s="648"/>
      <c r="M1122" s="649"/>
      <c r="N1122" s="650"/>
    </row>
    <row r="1123" spans="1:14">
      <c r="A1123" s="280">
        <f t="shared" si="17"/>
        <v>1118</v>
      </c>
      <c r="C1123" s="426" t="s">
        <v>3434</v>
      </c>
      <c r="D1123" s="615"/>
      <c r="E1123" s="617"/>
      <c r="F1123" s="427"/>
      <c r="G1123" s="428" t="s">
        <v>56</v>
      </c>
      <c r="H1123" s="426" t="s">
        <v>73</v>
      </c>
      <c r="I1123" s="675"/>
      <c r="J1123" s="652"/>
      <c r="K1123" s="647"/>
      <c r="L1123" s="648"/>
      <c r="M1123" s="649"/>
      <c r="N1123" s="655"/>
    </row>
    <row r="1124" spans="1:14">
      <c r="A1124" s="280">
        <f t="shared" si="17"/>
        <v>1119</v>
      </c>
      <c r="C1124" s="426" t="s">
        <v>3434</v>
      </c>
      <c r="D1124" s="615"/>
      <c r="E1124" s="617"/>
      <c r="F1124" s="427"/>
      <c r="G1124" s="428" t="s">
        <v>59</v>
      </c>
      <c r="H1124" s="426" t="s">
        <v>73</v>
      </c>
      <c r="I1124" s="675"/>
      <c r="J1124" s="652"/>
      <c r="K1124" s="647"/>
      <c r="L1124" s="648"/>
      <c r="M1124" s="649"/>
      <c r="N1124" s="655"/>
    </row>
    <row r="1125" spans="1:14">
      <c r="A1125" s="280">
        <f t="shared" si="17"/>
        <v>1120</v>
      </c>
      <c r="C1125" s="426" t="s">
        <v>3434</v>
      </c>
      <c r="D1125" s="615"/>
      <c r="E1125" s="617"/>
      <c r="F1125" s="427"/>
      <c r="G1125" s="428" t="s">
        <v>60</v>
      </c>
      <c r="H1125" s="426" t="s">
        <v>73</v>
      </c>
      <c r="I1125" s="675"/>
      <c r="J1125" s="646"/>
      <c r="K1125" s="647"/>
      <c r="L1125" s="648"/>
      <c r="M1125" s="649"/>
      <c r="N1125" s="655"/>
    </row>
    <row r="1126" spans="1:14" ht="27.6">
      <c r="A1126" s="280">
        <f t="shared" si="17"/>
        <v>1121</v>
      </c>
      <c r="C1126" s="426" t="s">
        <v>114</v>
      </c>
      <c r="D1126" s="615"/>
      <c r="E1126" s="617"/>
      <c r="F1126" s="427"/>
      <c r="G1126" s="428" t="s">
        <v>619</v>
      </c>
      <c r="H1126" s="426" t="s">
        <v>149</v>
      </c>
      <c r="I1126" s="675"/>
      <c r="J1126" s="646"/>
      <c r="K1126" s="647"/>
      <c r="L1126" s="648"/>
      <c r="M1126" s="649"/>
      <c r="N1126" s="650"/>
    </row>
    <row r="1127" spans="1:14">
      <c r="A1127" s="280">
        <f t="shared" si="17"/>
        <v>1122</v>
      </c>
      <c r="C1127" s="426" t="s">
        <v>114</v>
      </c>
      <c r="D1127" s="615"/>
      <c r="E1127" s="617"/>
      <c r="F1127" s="427"/>
      <c r="G1127" s="428" t="s">
        <v>632</v>
      </c>
      <c r="H1127" s="426" t="s">
        <v>151</v>
      </c>
      <c r="I1127" s="675"/>
      <c r="J1127" s="646"/>
      <c r="K1127" s="647"/>
      <c r="L1127" s="648"/>
      <c r="M1127" s="649"/>
      <c r="N1127" s="655"/>
    </row>
    <row r="1128" spans="1:14">
      <c r="A1128" s="280">
        <f t="shared" si="17"/>
        <v>1123</v>
      </c>
      <c r="C1128" s="426" t="s">
        <v>114</v>
      </c>
      <c r="D1128" s="615"/>
      <c r="E1128" s="617"/>
      <c r="F1128" s="427"/>
      <c r="G1128" s="428" t="s">
        <v>2896</v>
      </c>
      <c r="H1128" s="426" t="s">
        <v>193</v>
      </c>
      <c r="I1128" s="675"/>
      <c r="J1128" s="652"/>
      <c r="K1128" s="647"/>
      <c r="L1128" s="648"/>
      <c r="M1128" s="649"/>
      <c r="N1128" s="650"/>
    </row>
    <row r="1129" spans="1:14" ht="41.4">
      <c r="A1129" s="280">
        <f t="shared" si="17"/>
        <v>1124</v>
      </c>
      <c r="C1129" s="426" t="s">
        <v>3434</v>
      </c>
      <c r="D1129" s="615"/>
      <c r="E1129" s="617"/>
      <c r="F1129" s="427"/>
      <c r="G1129" s="428" t="s">
        <v>920</v>
      </c>
      <c r="H1129" s="426" t="s">
        <v>25</v>
      </c>
      <c r="I1129" s="675"/>
      <c r="J1129" s="652"/>
      <c r="K1129" s="647"/>
      <c r="L1129" s="648"/>
      <c r="M1129" s="649"/>
      <c r="N1129" s="655"/>
    </row>
    <row r="1130" spans="1:14" ht="27.6">
      <c r="A1130" s="280">
        <f t="shared" si="17"/>
        <v>1125</v>
      </c>
      <c r="C1130" s="426" t="s">
        <v>3434</v>
      </c>
      <c r="D1130" s="615"/>
      <c r="E1130" s="617"/>
      <c r="F1130" s="427"/>
      <c r="G1130" s="428" t="s">
        <v>1542</v>
      </c>
      <c r="H1130" s="426" t="s">
        <v>25</v>
      </c>
      <c r="I1130" s="675"/>
      <c r="J1130" s="652"/>
      <c r="K1130" s="647"/>
      <c r="L1130" s="648"/>
      <c r="M1130" s="649"/>
      <c r="N1130" s="657"/>
    </row>
    <row r="1131" spans="1:14" ht="27.6">
      <c r="A1131" s="280">
        <f t="shared" si="17"/>
        <v>1126</v>
      </c>
      <c r="C1131" s="432" t="s">
        <v>475</v>
      </c>
      <c r="D1131" s="627"/>
      <c r="E1131" s="627"/>
      <c r="F1131" s="432" t="s">
        <v>2883</v>
      </c>
      <c r="G1131" s="433" t="s">
        <v>2892</v>
      </c>
      <c r="H1131" s="432" t="s">
        <v>147</v>
      </c>
      <c r="I1131" s="671"/>
      <c r="J1131" s="672"/>
      <c r="K1131" s="673"/>
      <c r="L1131" s="673"/>
      <c r="M1131" s="672"/>
      <c r="N1131" s="674"/>
    </row>
    <row r="1132" spans="1:14">
      <c r="A1132" s="280">
        <f t="shared" si="17"/>
        <v>1127</v>
      </c>
      <c r="C1132" s="426" t="s">
        <v>3434</v>
      </c>
      <c r="D1132" s="615"/>
      <c r="E1132" s="617"/>
      <c r="F1132" s="427"/>
      <c r="G1132" s="428" t="s">
        <v>38</v>
      </c>
      <c r="H1132" s="426" t="s">
        <v>73</v>
      </c>
      <c r="I1132" s="675"/>
      <c r="J1132" s="652"/>
      <c r="K1132" s="647"/>
      <c r="L1132" s="648"/>
      <c r="M1132" s="649"/>
      <c r="N1132" s="650"/>
    </row>
    <row r="1133" spans="1:14">
      <c r="A1133" s="280">
        <f t="shared" si="17"/>
        <v>1128</v>
      </c>
      <c r="C1133" s="426" t="s">
        <v>3434</v>
      </c>
      <c r="D1133" s="615"/>
      <c r="E1133" s="617"/>
      <c r="F1133" s="427"/>
      <c r="G1133" s="428" t="s">
        <v>56</v>
      </c>
      <c r="H1133" s="426" t="s">
        <v>73</v>
      </c>
      <c r="I1133" s="675"/>
      <c r="J1133" s="652"/>
      <c r="K1133" s="647"/>
      <c r="L1133" s="648"/>
      <c r="M1133" s="649"/>
      <c r="N1133" s="655"/>
    </row>
    <row r="1134" spans="1:14">
      <c r="A1134" s="280">
        <f t="shared" si="17"/>
        <v>1129</v>
      </c>
      <c r="C1134" s="426" t="s">
        <v>3434</v>
      </c>
      <c r="D1134" s="615"/>
      <c r="E1134" s="617"/>
      <c r="F1134" s="427"/>
      <c r="G1134" s="428" t="s">
        <v>59</v>
      </c>
      <c r="H1134" s="426" t="s">
        <v>73</v>
      </c>
      <c r="I1134" s="675"/>
      <c r="J1134" s="652"/>
      <c r="K1134" s="647"/>
      <c r="L1134" s="648"/>
      <c r="M1134" s="649"/>
      <c r="N1134" s="655"/>
    </row>
    <row r="1135" spans="1:14">
      <c r="A1135" s="280">
        <f t="shared" si="17"/>
        <v>1130</v>
      </c>
      <c r="C1135" s="426" t="s">
        <v>3434</v>
      </c>
      <c r="D1135" s="615"/>
      <c r="E1135" s="617"/>
      <c r="F1135" s="427"/>
      <c r="G1135" s="428" t="s">
        <v>60</v>
      </c>
      <c r="H1135" s="426" t="s">
        <v>73</v>
      </c>
      <c r="I1135" s="675"/>
      <c r="J1135" s="646"/>
      <c r="K1135" s="647"/>
      <c r="L1135" s="648"/>
      <c r="M1135" s="649"/>
      <c r="N1135" s="655"/>
    </row>
    <row r="1136" spans="1:14" ht="27.6">
      <c r="A1136" s="280">
        <f t="shared" si="17"/>
        <v>1131</v>
      </c>
      <c r="C1136" s="426" t="s">
        <v>114</v>
      </c>
      <c r="D1136" s="615"/>
      <c r="E1136" s="617"/>
      <c r="F1136" s="427"/>
      <c r="G1136" s="428" t="s">
        <v>619</v>
      </c>
      <c r="H1136" s="426" t="s">
        <v>149</v>
      </c>
      <c r="I1136" s="675"/>
      <c r="J1136" s="646"/>
      <c r="K1136" s="647"/>
      <c r="L1136" s="648"/>
      <c r="M1136" s="649"/>
      <c r="N1136" s="655"/>
    </row>
    <row r="1137" spans="1:14">
      <c r="A1137" s="280">
        <f t="shared" si="17"/>
        <v>1132</v>
      </c>
      <c r="C1137" s="426" t="s">
        <v>114</v>
      </c>
      <c r="D1137" s="615"/>
      <c r="E1137" s="617"/>
      <c r="F1137" s="427"/>
      <c r="G1137" s="428" t="s">
        <v>632</v>
      </c>
      <c r="H1137" s="426" t="s">
        <v>151</v>
      </c>
      <c r="I1137" s="675"/>
      <c r="J1137" s="646"/>
      <c r="K1137" s="647"/>
      <c r="L1137" s="648"/>
      <c r="M1137" s="649"/>
      <c r="N1137" s="655"/>
    </row>
    <row r="1138" spans="1:14">
      <c r="A1138" s="280">
        <f t="shared" si="17"/>
        <v>1133</v>
      </c>
      <c r="C1138" s="426" t="s">
        <v>114</v>
      </c>
      <c r="D1138" s="615"/>
      <c r="E1138" s="617"/>
      <c r="F1138" s="427"/>
      <c r="G1138" s="428" t="s">
        <v>2896</v>
      </c>
      <c r="H1138" s="426" t="s">
        <v>151</v>
      </c>
      <c r="I1138" s="675"/>
      <c r="J1138" s="652"/>
      <c r="K1138" s="647"/>
      <c r="L1138" s="648"/>
      <c r="M1138" s="649"/>
      <c r="N1138" s="650"/>
    </row>
    <row r="1139" spans="1:14" ht="41.4">
      <c r="A1139" s="280">
        <f t="shared" si="17"/>
        <v>1134</v>
      </c>
      <c r="C1139" s="426" t="s">
        <v>3434</v>
      </c>
      <c r="D1139" s="615"/>
      <c r="E1139" s="617"/>
      <c r="F1139" s="427"/>
      <c r="G1139" s="428" t="s">
        <v>920</v>
      </c>
      <c r="H1139" s="426" t="s">
        <v>25</v>
      </c>
      <c r="I1139" s="675"/>
      <c r="J1139" s="652"/>
      <c r="K1139" s="647"/>
      <c r="L1139" s="648"/>
      <c r="M1139" s="649"/>
      <c r="N1139" s="655"/>
    </row>
    <row r="1140" spans="1:14" ht="27.6">
      <c r="A1140" s="280">
        <f t="shared" si="17"/>
        <v>1135</v>
      </c>
      <c r="C1140" s="426" t="s">
        <v>3434</v>
      </c>
      <c r="D1140" s="615"/>
      <c r="E1140" s="617"/>
      <c r="F1140" s="427"/>
      <c r="G1140" s="428" t="s">
        <v>1542</v>
      </c>
      <c r="H1140" s="426" t="s">
        <v>25</v>
      </c>
      <c r="I1140" s="675"/>
      <c r="J1140" s="652"/>
      <c r="K1140" s="647"/>
      <c r="L1140" s="648"/>
      <c r="M1140" s="649"/>
      <c r="N1140" s="657"/>
    </row>
    <row r="1141" spans="1:14" ht="27.6">
      <c r="A1141" s="280">
        <f t="shared" si="17"/>
        <v>1136</v>
      </c>
      <c r="C1141" s="432" t="s">
        <v>475</v>
      </c>
      <c r="D1141" s="627"/>
      <c r="E1141" s="627"/>
      <c r="F1141" s="432" t="s">
        <v>2884</v>
      </c>
      <c r="G1141" s="433" t="s">
        <v>2893</v>
      </c>
      <c r="H1141" s="432" t="s">
        <v>147</v>
      </c>
      <c r="I1141" s="671"/>
      <c r="J1141" s="672"/>
      <c r="K1141" s="673"/>
      <c r="L1141" s="673"/>
      <c r="M1141" s="672"/>
      <c r="N1141" s="674"/>
    </row>
    <row r="1142" spans="1:14">
      <c r="A1142" s="280">
        <f t="shared" si="17"/>
        <v>1137</v>
      </c>
      <c r="C1142" s="426" t="s">
        <v>3434</v>
      </c>
      <c r="D1142" s="615"/>
      <c r="E1142" s="617"/>
      <c r="F1142" s="427"/>
      <c r="G1142" s="428" t="s">
        <v>38</v>
      </c>
      <c r="H1142" s="426" t="s">
        <v>73</v>
      </c>
      <c r="I1142" s="675"/>
      <c r="J1142" s="652"/>
      <c r="K1142" s="647"/>
      <c r="L1142" s="648"/>
      <c r="M1142" s="649"/>
      <c r="N1142" s="650"/>
    </row>
    <row r="1143" spans="1:14">
      <c r="A1143" s="280">
        <f t="shared" si="17"/>
        <v>1138</v>
      </c>
      <c r="C1143" s="426" t="s">
        <v>3434</v>
      </c>
      <c r="D1143" s="615"/>
      <c r="E1143" s="617"/>
      <c r="F1143" s="427"/>
      <c r="G1143" s="428" t="s">
        <v>56</v>
      </c>
      <c r="H1143" s="426" t="s">
        <v>73</v>
      </c>
      <c r="I1143" s="675"/>
      <c r="J1143" s="652"/>
      <c r="K1143" s="647"/>
      <c r="L1143" s="648"/>
      <c r="M1143" s="649"/>
      <c r="N1143" s="655"/>
    </row>
    <row r="1144" spans="1:14">
      <c r="A1144" s="280">
        <f t="shared" si="17"/>
        <v>1139</v>
      </c>
      <c r="C1144" s="426" t="s">
        <v>3434</v>
      </c>
      <c r="D1144" s="615"/>
      <c r="E1144" s="617"/>
      <c r="F1144" s="427"/>
      <c r="G1144" s="428" t="s">
        <v>59</v>
      </c>
      <c r="H1144" s="426" t="s">
        <v>73</v>
      </c>
      <c r="I1144" s="675"/>
      <c r="J1144" s="652"/>
      <c r="K1144" s="647"/>
      <c r="L1144" s="648"/>
      <c r="M1144" s="649"/>
      <c r="N1144" s="655"/>
    </row>
    <row r="1145" spans="1:14">
      <c r="A1145" s="280">
        <f t="shared" si="17"/>
        <v>1140</v>
      </c>
      <c r="C1145" s="426" t="s">
        <v>3434</v>
      </c>
      <c r="D1145" s="615"/>
      <c r="E1145" s="617"/>
      <c r="F1145" s="427"/>
      <c r="G1145" s="428" t="s">
        <v>60</v>
      </c>
      <c r="H1145" s="426" t="s">
        <v>73</v>
      </c>
      <c r="I1145" s="675"/>
      <c r="J1145" s="646"/>
      <c r="K1145" s="647"/>
      <c r="L1145" s="648"/>
      <c r="M1145" s="649"/>
      <c r="N1145" s="655"/>
    </row>
    <row r="1146" spans="1:14" ht="27.6">
      <c r="A1146" s="280">
        <f t="shared" si="17"/>
        <v>1141</v>
      </c>
      <c r="C1146" s="426" t="s">
        <v>114</v>
      </c>
      <c r="D1146" s="615"/>
      <c r="E1146" s="617"/>
      <c r="F1146" s="427"/>
      <c r="G1146" s="428" t="s">
        <v>619</v>
      </c>
      <c r="H1146" s="426" t="s">
        <v>149</v>
      </c>
      <c r="I1146" s="675"/>
      <c r="J1146" s="646"/>
      <c r="K1146" s="647"/>
      <c r="L1146" s="648"/>
      <c r="M1146" s="649"/>
      <c r="N1146" s="655"/>
    </row>
    <row r="1147" spans="1:14">
      <c r="A1147" s="280">
        <f t="shared" si="17"/>
        <v>1142</v>
      </c>
      <c r="C1147" s="426" t="s">
        <v>114</v>
      </c>
      <c r="D1147" s="615"/>
      <c r="E1147" s="617"/>
      <c r="F1147" s="427"/>
      <c r="G1147" s="428" t="s">
        <v>632</v>
      </c>
      <c r="H1147" s="426" t="s">
        <v>151</v>
      </c>
      <c r="I1147" s="675"/>
      <c r="J1147" s="646"/>
      <c r="K1147" s="647"/>
      <c r="L1147" s="648"/>
      <c r="M1147" s="649"/>
      <c r="N1147" s="655"/>
    </row>
    <row r="1148" spans="1:14">
      <c r="A1148" s="280">
        <f t="shared" si="17"/>
        <v>1143</v>
      </c>
      <c r="C1148" s="426" t="s">
        <v>114</v>
      </c>
      <c r="D1148" s="615"/>
      <c r="E1148" s="617"/>
      <c r="F1148" s="427"/>
      <c r="G1148" s="428" t="s">
        <v>2896</v>
      </c>
      <c r="H1148" s="426" t="s">
        <v>151</v>
      </c>
      <c r="I1148" s="675"/>
      <c r="J1148" s="652"/>
      <c r="K1148" s="647"/>
      <c r="L1148" s="648"/>
      <c r="M1148" s="649"/>
      <c r="N1148" s="650"/>
    </row>
    <row r="1149" spans="1:14" ht="41.4">
      <c r="A1149" s="280">
        <f t="shared" si="17"/>
        <v>1144</v>
      </c>
      <c r="C1149" s="426" t="s">
        <v>3434</v>
      </c>
      <c r="D1149" s="615"/>
      <c r="E1149" s="617"/>
      <c r="F1149" s="427"/>
      <c r="G1149" s="428" t="s">
        <v>920</v>
      </c>
      <c r="H1149" s="426" t="s">
        <v>25</v>
      </c>
      <c r="I1149" s="675"/>
      <c r="J1149" s="652"/>
      <c r="K1149" s="647"/>
      <c r="L1149" s="648"/>
      <c r="M1149" s="649"/>
      <c r="N1149" s="655"/>
    </row>
    <row r="1150" spans="1:14" ht="27.6">
      <c r="A1150" s="280">
        <f t="shared" si="17"/>
        <v>1145</v>
      </c>
      <c r="C1150" s="426" t="s">
        <v>3434</v>
      </c>
      <c r="D1150" s="615"/>
      <c r="E1150" s="617"/>
      <c r="F1150" s="427"/>
      <c r="G1150" s="428" t="s">
        <v>1542</v>
      </c>
      <c r="H1150" s="426" t="s">
        <v>25</v>
      </c>
      <c r="I1150" s="675"/>
      <c r="J1150" s="652"/>
      <c r="K1150" s="647"/>
      <c r="L1150" s="648"/>
      <c r="M1150" s="649"/>
      <c r="N1150" s="657"/>
    </row>
    <row r="1151" spans="1:14" ht="27.6">
      <c r="A1151" s="280">
        <f t="shared" si="17"/>
        <v>1146</v>
      </c>
      <c r="C1151" s="432" t="s">
        <v>475</v>
      </c>
      <c r="D1151" s="627"/>
      <c r="E1151" s="627"/>
      <c r="F1151" s="432" t="s">
        <v>2885</v>
      </c>
      <c r="G1151" s="433" t="s">
        <v>2894</v>
      </c>
      <c r="H1151" s="432" t="s">
        <v>147</v>
      </c>
      <c r="I1151" s="671"/>
      <c r="J1151" s="672"/>
      <c r="K1151" s="673"/>
      <c r="L1151" s="673"/>
      <c r="M1151" s="672"/>
      <c r="N1151" s="674"/>
    </row>
    <row r="1152" spans="1:14">
      <c r="A1152" s="280">
        <f t="shared" si="17"/>
        <v>1147</v>
      </c>
      <c r="C1152" s="426" t="s">
        <v>3434</v>
      </c>
      <c r="D1152" s="615"/>
      <c r="E1152" s="617"/>
      <c r="F1152" s="427"/>
      <c r="G1152" s="428" t="s">
        <v>38</v>
      </c>
      <c r="H1152" s="426" t="s">
        <v>73</v>
      </c>
      <c r="I1152" s="675"/>
      <c r="J1152" s="652"/>
      <c r="K1152" s="647"/>
      <c r="L1152" s="648"/>
      <c r="M1152" s="649"/>
      <c r="N1152" s="650"/>
    </row>
    <row r="1153" spans="1:14">
      <c r="A1153" s="280">
        <f t="shared" si="17"/>
        <v>1148</v>
      </c>
      <c r="C1153" s="426" t="s">
        <v>3434</v>
      </c>
      <c r="D1153" s="615"/>
      <c r="E1153" s="617"/>
      <c r="F1153" s="427"/>
      <c r="G1153" s="428" t="s">
        <v>56</v>
      </c>
      <c r="H1153" s="426" t="s">
        <v>73</v>
      </c>
      <c r="I1153" s="675"/>
      <c r="J1153" s="652"/>
      <c r="K1153" s="647"/>
      <c r="L1153" s="648"/>
      <c r="M1153" s="649"/>
      <c r="N1153" s="655"/>
    </row>
    <row r="1154" spans="1:14">
      <c r="A1154" s="280">
        <f t="shared" si="17"/>
        <v>1149</v>
      </c>
      <c r="C1154" s="426" t="s">
        <v>3434</v>
      </c>
      <c r="D1154" s="615"/>
      <c r="E1154" s="617"/>
      <c r="F1154" s="427"/>
      <c r="G1154" s="428" t="s">
        <v>59</v>
      </c>
      <c r="H1154" s="426" t="s">
        <v>73</v>
      </c>
      <c r="I1154" s="675"/>
      <c r="J1154" s="652"/>
      <c r="K1154" s="647"/>
      <c r="L1154" s="648"/>
      <c r="M1154" s="649"/>
      <c r="N1154" s="655"/>
    </row>
    <row r="1155" spans="1:14">
      <c r="A1155" s="280">
        <f t="shared" si="17"/>
        <v>1150</v>
      </c>
      <c r="C1155" s="426" t="s">
        <v>3434</v>
      </c>
      <c r="D1155" s="615"/>
      <c r="E1155" s="617"/>
      <c r="F1155" s="427"/>
      <c r="G1155" s="428" t="s">
        <v>60</v>
      </c>
      <c r="H1155" s="426" t="s">
        <v>73</v>
      </c>
      <c r="I1155" s="675"/>
      <c r="J1155" s="646"/>
      <c r="K1155" s="647"/>
      <c r="L1155" s="648"/>
      <c r="M1155" s="649"/>
      <c r="N1155" s="655"/>
    </row>
    <row r="1156" spans="1:14" ht="27.6">
      <c r="A1156" s="280">
        <f t="shared" si="17"/>
        <v>1151</v>
      </c>
      <c r="C1156" s="426" t="s">
        <v>114</v>
      </c>
      <c r="D1156" s="615"/>
      <c r="E1156" s="617"/>
      <c r="F1156" s="427"/>
      <c r="G1156" s="428" t="s">
        <v>619</v>
      </c>
      <c r="H1156" s="426" t="s">
        <v>149</v>
      </c>
      <c r="I1156" s="675"/>
      <c r="J1156" s="646"/>
      <c r="K1156" s="647"/>
      <c r="L1156" s="648"/>
      <c r="M1156" s="649"/>
      <c r="N1156" s="650"/>
    </row>
    <row r="1157" spans="1:14">
      <c r="A1157" s="280">
        <f t="shared" si="17"/>
        <v>1152</v>
      </c>
      <c r="C1157" s="426" t="s">
        <v>114</v>
      </c>
      <c r="D1157" s="615"/>
      <c r="E1157" s="617"/>
      <c r="F1157" s="427"/>
      <c r="G1157" s="428" t="s">
        <v>632</v>
      </c>
      <c r="H1157" s="426" t="s">
        <v>151</v>
      </c>
      <c r="I1157" s="675"/>
      <c r="J1157" s="646"/>
      <c r="K1157" s="647"/>
      <c r="L1157" s="648"/>
      <c r="M1157" s="649"/>
      <c r="N1157" s="655"/>
    </row>
    <row r="1158" spans="1:14">
      <c r="A1158" s="280">
        <f t="shared" si="17"/>
        <v>1153</v>
      </c>
      <c r="C1158" s="426" t="s">
        <v>114</v>
      </c>
      <c r="D1158" s="615"/>
      <c r="E1158" s="617"/>
      <c r="F1158" s="427"/>
      <c r="G1158" s="428" t="s">
        <v>2896</v>
      </c>
      <c r="H1158" s="426" t="s">
        <v>193</v>
      </c>
      <c r="I1158" s="675"/>
      <c r="J1158" s="652"/>
      <c r="K1158" s="647"/>
      <c r="L1158" s="648"/>
      <c r="M1158" s="649"/>
      <c r="N1158" s="650"/>
    </row>
    <row r="1159" spans="1:14" ht="41.4">
      <c r="A1159" s="280">
        <f t="shared" si="17"/>
        <v>1154</v>
      </c>
      <c r="C1159" s="426" t="s">
        <v>3434</v>
      </c>
      <c r="D1159" s="615"/>
      <c r="E1159" s="617"/>
      <c r="F1159" s="427"/>
      <c r="G1159" s="428" t="s">
        <v>920</v>
      </c>
      <c r="H1159" s="426" t="s">
        <v>25</v>
      </c>
      <c r="I1159" s="675"/>
      <c r="J1159" s="652"/>
      <c r="K1159" s="647"/>
      <c r="L1159" s="648"/>
      <c r="M1159" s="649"/>
      <c r="N1159" s="655"/>
    </row>
    <row r="1160" spans="1:14" ht="27.6">
      <c r="A1160" s="280">
        <f t="shared" si="17"/>
        <v>1155</v>
      </c>
      <c r="C1160" s="426" t="s">
        <v>3434</v>
      </c>
      <c r="D1160" s="615"/>
      <c r="E1160" s="617"/>
      <c r="F1160" s="427"/>
      <c r="G1160" s="428" t="s">
        <v>1542</v>
      </c>
      <c r="H1160" s="426" t="s">
        <v>25</v>
      </c>
      <c r="I1160" s="675"/>
      <c r="J1160" s="652"/>
      <c r="K1160" s="647"/>
      <c r="L1160" s="648"/>
      <c r="M1160" s="649"/>
      <c r="N1160" s="657"/>
    </row>
    <row r="1161" spans="1:14" ht="41.4">
      <c r="A1161" s="280">
        <f t="shared" ref="A1161:A1224" si="18">1+A1160</f>
        <v>1156</v>
      </c>
      <c r="C1161" s="432" t="s">
        <v>475</v>
      </c>
      <c r="D1161" s="627"/>
      <c r="E1161" s="627"/>
      <c r="F1161" s="432" t="s">
        <v>2880</v>
      </c>
      <c r="G1161" s="433" t="s">
        <v>2895</v>
      </c>
      <c r="H1161" s="432" t="s">
        <v>25</v>
      </c>
      <c r="I1161" s="671"/>
      <c r="J1161" s="672"/>
      <c r="K1161" s="673"/>
      <c r="L1161" s="673"/>
      <c r="M1161" s="672"/>
      <c r="N1161" s="674"/>
    </row>
    <row r="1162" spans="1:14">
      <c r="A1162" s="280">
        <f t="shared" si="18"/>
        <v>1157</v>
      </c>
      <c r="C1162" s="426" t="s">
        <v>3434</v>
      </c>
      <c r="D1162" s="615"/>
      <c r="E1162" s="617"/>
      <c r="F1162" s="427"/>
      <c r="G1162" s="428" t="s">
        <v>56</v>
      </c>
      <c r="H1162" s="426" t="s">
        <v>73</v>
      </c>
      <c r="I1162" s="675"/>
      <c r="J1162" s="652"/>
      <c r="K1162" s="647"/>
      <c r="L1162" s="648"/>
      <c r="M1162" s="649"/>
      <c r="N1162" s="650"/>
    </row>
    <row r="1163" spans="1:14">
      <c r="A1163" s="280">
        <f t="shared" si="18"/>
        <v>1158</v>
      </c>
      <c r="C1163" s="426" t="s">
        <v>3434</v>
      </c>
      <c r="D1163" s="615"/>
      <c r="E1163" s="617"/>
      <c r="F1163" s="427"/>
      <c r="G1163" s="428" t="s">
        <v>60</v>
      </c>
      <c r="H1163" s="426" t="s">
        <v>73</v>
      </c>
      <c r="I1163" s="675"/>
      <c r="J1163" s="646"/>
      <c r="K1163" s="647"/>
      <c r="L1163" s="648"/>
      <c r="M1163" s="649"/>
      <c r="N1163" s="655"/>
    </row>
    <row r="1164" spans="1:14" ht="27.6">
      <c r="A1164" s="280">
        <f t="shared" si="18"/>
        <v>1159</v>
      </c>
      <c r="C1164" s="426" t="s">
        <v>114</v>
      </c>
      <c r="D1164" s="615"/>
      <c r="E1164" s="617"/>
      <c r="F1164" s="427"/>
      <c r="G1164" s="428" t="s">
        <v>2897</v>
      </c>
      <c r="H1164" s="426" t="s">
        <v>25</v>
      </c>
      <c r="I1164" s="675"/>
      <c r="J1164" s="652"/>
      <c r="K1164" s="676"/>
      <c r="L1164" s="656"/>
      <c r="M1164" s="677"/>
      <c r="N1164" s="650"/>
    </row>
    <row r="1165" spans="1:14" ht="27.6">
      <c r="A1165" s="280">
        <f t="shared" si="18"/>
        <v>1160</v>
      </c>
      <c r="C1165" s="432" t="s">
        <v>475</v>
      </c>
      <c r="D1165" s="627"/>
      <c r="E1165" s="627"/>
      <c r="F1165" s="432" t="s">
        <v>1541</v>
      </c>
      <c r="G1165" s="433" t="s">
        <v>1542</v>
      </c>
      <c r="H1165" s="432" t="s">
        <v>25</v>
      </c>
      <c r="I1165" s="671"/>
      <c r="J1165" s="672"/>
      <c r="K1165" s="673"/>
      <c r="L1165" s="673"/>
      <c r="M1165" s="672"/>
      <c r="N1165" s="674"/>
    </row>
    <row r="1166" spans="1:14">
      <c r="A1166" s="280">
        <f t="shared" si="18"/>
        <v>1161</v>
      </c>
      <c r="C1166" s="426" t="s">
        <v>3434</v>
      </c>
      <c r="D1166" s="615"/>
      <c r="E1166" s="617"/>
      <c r="F1166" s="427"/>
      <c r="G1166" s="428" t="s">
        <v>57</v>
      </c>
      <c r="H1166" s="427" t="s">
        <v>73</v>
      </c>
      <c r="I1166" s="675"/>
      <c r="J1166" s="652"/>
      <c r="K1166" s="647"/>
      <c r="L1166" s="648"/>
      <c r="M1166" s="649"/>
      <c r="N1166" s="650"/>
    </row>
    <row r="1167" spans="1:14">
      <c r="A1167" s="280">
        <f t="shared" si="18"/>
        <v>1162</v>
      </c>
      <c r="C1167" s="426" t="s">
        <v>3434</v>
      </c>
      <c r="D1167" s="615"/>
      <c r="E1167" s="617"/>
      <c r="F1167" s="427"/>
      <c r="G1167" s="428" t="s">
        <v>60</v>
      </c>
      <c r="H1167" s="427" t="s">
        <v>73</v>
      </c>
      <c r="I1167" s="675"/>
      <c r="J1167" s="646"/>
      <c r="K1167" s="647"/>
      <c r="L1167" s="648"/>
      <c r="M1167" s="649"/>
      <c r="N1167" s="650"/>
    </row>
    <row r="1168" spans="1:14">
      <c r="A1168" s="280">
        <f t="shared" si="18"/>
        <v>1163</v>
      </c>
      <c r="C1168" s="426" t="s">
        <v>114</v>
      </c>
      <c r="D1168" s="615"/>
      <c r="E1168" s="617"/>
      <c r="F1168" s="427"/>
      <c r="G1168" s="428" t="s">
        <v>665</v>
      </c>
      <c r="H1168" s="427" t="s">
        <v>147</v>
      </c>
      <c r="I1168" s="675"/>
      <c r="J1168" s="646"/>
      <c r="K1168" s="647"/>
      <c r="L1168" s="648"/>
      <c r="M1168" s="649"/>
      <c r="N1168" s="650"/>
    </row>
    <row r="1169" spans="1:14">
      <c r="A1169" s="280">
        <f t="shared" si="18"/>
        <v>1164</v>
      </c>
      <c r="C1169" s="426" t="s">
        <v>114</v>
      </c>
      <c r="D1169" s="615"/>
      <c r="E1169" s="617"/>
      <c r="F1169" s="427"/>
      <c r="G1169" s="428" t="s">
        <v>2007</v>
      </c>
      <c r="H1169" s="427" t="s">
        <v>77</v>
      </c>
      <c r="I1169" s="675"/>
      <c r="J1169" s="656"/>
      <c r="K1169" s="647"/>
      <c r="L1169" s="648"/>
      <c r="M1169" s="649"/>
      <c r="N1169" s="650"/>
    </row>
    <row r="1170" spans="1:14" ht="27.6">
      <c r="A1170" s="280">
        <f t="shared" si="18"/>
        <v>1165</v>
      </c>
      <c r="C1170" s="426" t="s">
        <v>114</v>
      </c>
      <c r="D1170" s="615"/>
      <c r="E1170" s="617"/>
      <c r="F1170" s="427"/>
      <c r="G1170" s="428" t="s">
        <v>2008</v>
      </c>
      <c r="H1170" s="427" t="s">
        <v>77</v>
      </c>
      <c r="I1170" s="675"/>
      <c r="J1170" s="646"/>
      <c r="K1170" s="647"/>
      <c r="L1170" s="648"/>
      <c r="M1170" s="649"/>
      <c r="N1170" s="650"/>
    </row>
    <row r="1171" spans="1:14">
      <c r="A1171" s="280">
        <f t="shared" si="18"/>
        <v>1166</v>
      </c>
      <c r="C1171" s="449"/>
      <c r="D1171" s="615"/>
      <c r="E1171" s="617"/>
      <c r="F1171" s="450"/>
      <c r="G1171" s="451"/>
      <c r="H1171" s="450"/>
      <c r="I1171" s="675"/>
      <c r="J1171" s="646"/>
      <c r="K1171" s="647"/>
      <c r="L1171" s="648"/>
      <c r="M1171" s="649"/>
      <c r="N1171" s="650"/>
    </row>
    <row r="1172" spans="1:14">
      <c r="A1172" s="280">
        <f t="shared" si="18"/>
        <v>1167</v>
      </c>
      <c r="C1172" s="432" t="s">
        <v>475</v>
      </c>
      <c r="D1172" s="627"/>
      <c r="E1172" s="627"/>
      <c r="F1172" s="432" t="s">
        <v>343</v>
      </c>
      <c r="G1172" s="433" t="s">
        <v>344</v>
      </c>
      <c r="H1172" s="432" t="s">
        <v>24</v>
      </c>
      <c r="I1172" s="671"/>
      <c r="J1172" s="673"/>
      <c r="K1172" s="673"/>
      <c r="L1172" s="673"/>
      <c r="M1172" s="673"/>
      <c r="N1172" s="627"/>
    </row>
    <row r="1173" spans="1:14">
      <c r="A1173" s="280">
        <f t="shared" si="18"/>
        <v>1168</v>
      </c>
      <c r="C1173" s="426" t="s">
        <v>3434</v>
      </c>
      <c r="D1173" s="615"/>
      <c r="E1173" s="617"/>
      <c r="F1173" s="427"/>
      <c r="G1173" s="428" t="s">
        <v>46</v>
      </c>
      <c r="H1173" s="427" t="s">
        <v>73</v>
      </c>
      <c r="I1173" s="675"/>
      <c r="J1173" s="652"/>
      <c r="K1173" s="647"/>
      <c r="L1173" s="648"/>
      <c r="M1173" s="649"/>
      <c r="N1173" s="657"/>
    </row>
    <row r="1174" spans="1:14" ht="27.6">
      <c r="A1174" s="280">
        <f t="shared" si="18"/>
        <v>1169</v>
      </c>
      <c r="C1174" s="426" t="s">
        <v>3434</v>
      </c>
      <c r="D1174" s="615"/>
      <c r="E1174" s="617"/>
      <c r="F1174" s="427"/>
      <c r="G1174" s="428" t="s">
        <v>37</v>
      </c>
      <c r="H1174" s="427" t="s">
        <v>73</v>
      </c>
      <c r="I1174" s="675"/>
      <c r="J1174" s="652"/>
      <c r="K1174" s="647"/>
      <c r="L1174" s="648"/>
      <c r="M1174" s="649"/>
      <c r="N1174" s="657"/>
    </row>
    <row r="1175" spans="1:14">
      <c r="A1175" s="280">
        <f t="shared" si="18"/>
        <v>1170</v>
      </c>
      <c r="C1175" s="426" t="s">
        <v>114</v>
      </c>
      <c r="D1175" s="615"/>
      <c r="E1175" s="629"/>
      <c r="F1175" s="448"/>
      <c r="G1175" s="428" t="s">
        <v>739</v>
      </c>
      <c r="H1175" s="427" t="s">
        <v>147</v>
      </c>
      <c r="I1175" s="675"/>
      <c r="J1175" s="646"/>
      <c r="K1175" s="647"/>
      <c r="L1175" s="648"/>
      <c r="M1175" s="649"/>
      <c r="N1175" s="650"/>
    </row>
    <row r="1176" spans="1:14">
      <c r="A1176" s="280">
        <f t="shared" si="18"/>
        <v>1171</v>
      </c>
      <c r="C1176" s="426" t="s">
        <v>114</v>
      </c>
      <c r="D1176" s="615"/>
      <c r="E1176" s="617"/>
      <c r="F1176" s="427"/>
      <c r="G1176" s="428" t="s">
        <v>610</v>
      </c>
      <c r="H1176" s="427" t="s">
        <v>147</v>
      </c>
      <c r="I1176" s="675"/>
      <c r="J1176" s="646"/>
      <c r="K1176" s="647"/>
      <c r="L1176" s="648"/>
      <c r="M1176" s="649"/>
      <c r="N1176" s="650"/>
    </row>
    <row r="1177" spans="1:14">
      <c r="A1177" s="280">
        <f t="shared" si="18"/>
        <v>1172</v>
      </c>
      <c r="C1177" s="426" t="s">
        <v>114</v>
      </c>
      <c r="D1177" s="615"/>
      <c r="E1177" s="617"/>
      <c r="F1177" s="427"/>
      <c r="G1177" s="428" t="s">
        <v>942</v>
      </c>
      <c r="H1177" s="427" t="s">
        <v>150</v>
      </c>
      <c r="I1177" s="675"/>
      <c r="J1177" s="646"/>
      <c r="K1177" s="647"/>
      <c r="L1177" s="648"/>
      <c r="M1177" s="649"/>
      <c r="N1177" s="650"/>
    </row>
    <row r="1178" spans="1:14">
      <c r="A1178" s="280">
        <f t="shared" si="18"/>
        <v>1173</v>
      </c>
      <c r="C1178" s="432" t="s">
        <v>475</v>
      </c>
      <c r="D1178" s="627"/>
      <c r="E1178" s="627"/>
      <c r="F1178" s="432" t="s">
        <v>345</v>
      </c>
      <c r="G1178" s="433" t="s">
        <v>346</v>
      </c>
      <c r="H1178" s="432" t="s">
        <v>24</v>
      </c>
      <c r="I1178" s="671"/>
      <c r="J1178" s="673"/>
      <c r="K1178" s="673"/>
      <c r="L1178" s="673"/>
      <c r="M1178" s="673"/>
      <c r="N1178" s="627"/>
    </row>
    <row r="1179" spans="1:14">
      <c r="A1179" s="280">
        <f t="shared" si="18"/>
        <v>1174</v>
      </c>
      <c r="C1179" s="426" t="s">
        <v>3434</v>
      </c>
      <c r="D1179" s="615"/>
      <c r="E1179" s="617"/>
      <c r="F1179" s="427"/>
      <c r="G1179" s="428" t="s">
        <v>46</v>
      </c>
      <c r="H1179" s="427" t="s">
        <v>73</v>
      </c>
      <c r="I1179" s="675"/>
      <c r="J1179" s="652"/>
      <c r="K1179" s="647"/>
      <c r="L1179" s="648"/>
      <c r="M1179" s="649"/>
      <c r="N1179" s="657"/>
    </row>
    <row r="1180" spans="1:14" ht="27.6">
      <c r="A1180" s="280">
        <f t="shared" si="18"/>
        <v>1175</v>
      </c>
      <c r="C1180" s="426" t="s">
        <v>3434</v>
      </c>
      <c r="D1180" s="615"/>
      <c r="E1180" s="617"/>
      <c r="F1180" s="427"/>
      <c r="G1180" s="428" t="s">
        <v>37</v>
      </c>
      <c r="H1180" s="427" t="s">
        <v>73</v>
      </c>
      <c r="I1180" s="675"/>
      <c r="J1180" s="652"/>
      <c r="K1180" s="647"/>
      <c r="L1180" s="648"/>
      <c r="M1180" s="649"/>
      <c r="N1180" s="657"/>
    </row>
    <row r="1181" spans="1:14">
      <c r="A1181" s="280">
        <f t="shared" si="18"/>
        <v>1176</v>
      </c>
      <c r="C1181" s="426" t="s">
        <v>114</v>
      </c>
      <c r="D1181" s="615"/>
      <c r="E1181" s="629"/>
      <c r="F1181" s="448"/>
      <c r="G1181" s="428" t="s">
        <v>739</v>
      </c>
      <c r="H1181" s="427" t="s">
        <v>147</v>
      </c>
      <c r="I1181" s="675"/>
      <c r="J1181" s="646"/>
      <c r="K1181" s="647"/>
      <c r="L1181" s="648"/>
      <c r="M1181" s="649"/>
      <c r="N1181" s="650"/>
    </row>
    <row r="1182" spans="1:14">
      <c r="A1182" s="280">
        <f t="shared" si="18"/>
        <v>1177</v>
      </c>
      <c r="C1182" s="426" t="s">
        <v>114</v>
      </c>
      <c r="D1182" s="615"/>
      <c r="E1182" s="617"/>
      <c r="F1182" s="427"/>
      <c r="G1182" s="428" t="s">
        <v>610</v>
      </c>
      <c r="H1182" s="427" t="s">
        <v>147</v>
      </c>
      <c r="I1182" s="675"/>
      <c r="J1182" s="646"/>
      <c r="K1182" s="647"/>
      <c r="L1182" s="648"/>
      <c r="M1182" s="649"/>
      <c r="N1182" s="650"/>
    </row>
    <row r="1183" spans="1:14">
      <c r="A1183" s="280">
        <f t="shared" si="18"/>
        <v>1178</v>
      </c>
      <c r="C1183" s="426" t="s">
        <v>114</v>
      </c>
      <c r="D1183" s="615"/>
      <c r="E1183" s="617"/>
      <c r="F1183" s="427"/>
      <c r="G1183" s="428" t="s">
        <v>943</v>
      </c>
      <c r="H1183" s="427" t="s">
        <v>150</v>
      </c>
      <c r="I1183" s="675"/>
      <c r="J1183" s="646"/>
      <c r="K1183" s="647"/>
      <c r="L1183" s="648"/>
      <c r="M1183" s="649"/>
      <c r="N1183" s="650"/>
    </row>
    <row r="1184" spans="1:14">
      <c r="A1184" s="280">
        <f t="shared" si="18"/>
        <v>1179</v>
      </c>
      <c r="C1184" s="432" t="s">
        <v>475</v>
      </c>
      <c r="D1184" s="627"/>
      <c r="E1184" s="627"/>
      <c r="F1184" s="432" t="s">
        <v>347</v>
      </c>
      <c r="G1184" s="433" t="s">
        <v>469</v>
      </c>
      <c r="H1184" s="432" t="s">
        <v>24</v>
      </c>
      <c r="I1184" s="671"/>
      <c r="J1184" s="673"/>
      <c r="K1184" s="673"/>
      <c r="L1184" s="673"/>
      <c r="M1184" s="673"/>
      <c r="N1184" s="627"/>
    </row>
    <row r="1185" spans="1:14">
      <c r="A1185" s="280">
        <f t="shared" si="18"/>
        <v>1180</v>
      </c>
      <c r="C1185" s="426" t="s">
        <v>3434</v>
      </c>
      <c r="D1185" s="615"/>
      <c r="E1185" s="617"/>
      <c r="F1185" s="427"/>
      <c r="G1185" s="428" t="s">
        <v>46</v>
      </c>
      <c r="H1185" s="427" t="s">
        <v>73</v>
      </c>
      <c r="I1185" s="675"/>
      <c r="J1185" s="652"/>
      <c r="K1185" s="647"/>
      <c r="L1185" s="648"/>
      <c r="M1185" s="649"/>
      <c r="N1185" s="657"/>
    </row>
    <row r="1186" spans="1:14" ht="27.6">
      <c r="A1186" s="280">
        <f t="shared" si="18"/>
        <v>1181</v>
      </c>
      <c r="C1186" s="426" t="s">
        <v>3434</v>
      </c>
      <c r="D1186" s="615"/>
      <c r="E1186" s="617"/>
      <c r="F1186" s="427"/>
      <c r="G1186" s="428" t="s">
        <v>37</v>
      </c>
      <c r="H1186" s="427" t="s">
        <v>73</v>
      </c>
      <c r="I1186" s="675"/>
      <c r="J1186" s="652"/>
      <c r="K1186" s="647"/>
      <c r="L1186" s="648"/>
      <c r="M1186" s="649"/>
      <c r="N1186" s="657"/>
    </row>
    <row r="1187" spans="1:14">
      <c r="A1187" s="280">
        <f t="shared" si="18"/>
        <v>1182</v>
      </c>
      <c r="C1187" s="426" t="s">
        <v>114</v>
      </c>
      <c r="D1187" s="615"/>
      <c r="E1187" s="629"/>
      <c r="F1187" s="448"/>
      <c r="G1187" s="428" t="s">
        <v>739</v>
      </c>
      <c r="H1187" s="427" t="s">
        <v>147</v>
      </c>
      <c r="I1187" s="675"/>
      <c r="J1187" s="646"/>
      <c r="K1187" s="647"/>
      <c r="L1187" s="648"/>
      <c r="M1187" s="649"/>
      <c r="N1187" s="650"/>
    </row>
    <row r="1188" spans="1:14">
      <c r="A1188" s="280">
        <f t="shared" si="18"/>
        <v>1183</v>
      </c>
      <c r="C1188" s="426" t="s">
        <v>114</v>
      </c>
      <c r="D1188" s="615"/>
      <c r="E1188" s="617"/>
      <c r="F1188" s="427"/>
      <c r="G1188" s="428" t="s">
        <v>610</v>
      </c>
      <c r="H1188" s="427" t="s">
        <v>147</v>
      </c>
      <c r="I1188" s="675"/>
      <c r="J1188" s="646"/>
      <c r="K1188" s="647"/>
      <c r="L1188" s="648"/>
      <c r="M1188" s="649"/>
      <c r="N1188" s="650"/>
    </row>
    <row r="1189" spans="1:14">
      <c r="A1189" s="280">
        <f t="shared" si="18"/>
        <v>1184</v>
      </c>
      <c r="C1189" s="426" t="s">
        <v>114</v>
      </c>
      <c r="D1189" s="615"/>
      <c r="E1189" s="617"/>
      <c r="F1189" s="427"/>
      <c r="G1189" s="428" t="s">
        <v>948</v>
      </c>
      <c r="H1189" s="427" t="s">
        <v>150</v>
      </c>
      <c r="I1189" s="675"/>
      <c r="J1189" s="646"/>
      <c r="K1189" s="647"/>
      <c r="L1189" s="648"/>
      <c r="M1189" s="649"/>
      <c r="N1189" s="650"/>
    </row>
    <row r="1190" spans="1:14">
      <c r="A1190" s="280">
        <f t="shared" si="18"/>
        <v>1185</v>
      </c>
      <c r="C1190" s="432" t="s">
        <v>475</v>
      </c>
      <c r="D1190" s="627"/>
      <c r="E1190" s="627"/>
      <c r="F1190" s="432" t="s">
        <v>348</v>
      </c>
      <c r="G1190" s="433" t="s">
        <v>349</v>
      </c>
      <c r="H1190" s="432" t="s">
        <v>24</v>
      </c>
      <c r="I1190" s="671"/>
      <c r="J1190" s="673"/>
      <c r="K1190" s="673"/>
      <c r="L1190" s="673"/>
      <c r="M1190" s="673"/>
      <c r="N1190" s="627"/>
    </row>
    <row r="1191" spans="1:14">
      <c r="A1191" s="280">
        <f t="shared" si="18"/>
        <v>1186</v>
      </c>
      <c r="C1191" s="426" t="s">
        <v>3434</v>
      </c>
      <c r="D1191" s="615"/>
      <c r="E1191" s="617"/>
      <c r="F1191" s="427"/>
      <c r="G1191" s="428" t="s">
        <v>46</v>
      </c>
      <c r="H1191" s="427" t="s">
        <v>73</v>
      </c>
      <c r="I1191" s="675"/>
      <c r="J1191" s="652"/>
      <c r="K1191" s="647"/>
      <c r="L1191" s="648"/>
      <c r="M1191" s="649"/>
      <c r="N1191" s="657"/>
    </row>
    <row r="1192" spans="1:14" ht="27.6">
      <c r="A1192" s="280">
        <f t="shared" si="18"/>
        <v>1187</v>
      </c>
      <c r="C1192" s="426" t="s">
        <v>3434</v>
      </c>
      <c r="D1192" s="615"/>
      <c r="E1192" s="617"/>
      <c r="F1192" s="427"/>
      <c r="G1192" s="428" t="s">
        <v>37</v>
      </c>
      <c r="H1192" s="427" t="s">
        <v>73</v>
      </c>
      <c r="I1192" s="675"/>
      <c r="J1192" s="652"/>
      <c r="K1192" s="647"/>
      <c r="L1192" s="648"/>
      <c r="M1192" s="649"/>
      <c r="N1192" s="657"/>
    </row>
    <row r="1193" spans="1:14">
      <c r="A1193" s="280">
        <f t="shared" si="18"/>
        <v>1188</v>
      </c>
      <c r="C1193" s="426" t="s">
        <v>114</v>
      </c>
      <c r="D1193" s="615"/>
      <c r="E1193" s="629"/>
      <c r="F1193" s="448"/>
      <c r="G1193" s="428" t="s">
        <v>739</v>
      </c>
      <c r="H1193" s="427" t="s">
        <v>147</v>
      </c>
      <c r="I1193" s="675"/>
      <c r="J1193" s="646"/>
      <c r="K1193" s="647"/>
      <c r="L1193" s="648"/>
      <c r="M1193" s="649"/>
      <c r="N1193" s="650"/>
    </row>
    <row r="1194" spans="1:14">
      <c r="A1194" s="280">
        <f t="shared" si="18"/>
        <v>1189</v>
      </c>
      <c r="C1194" s="426" t="s">
        <v>114</v>
      </c>
      <c r="D1194" s="615"/>
      <c r="E1194" s="617"/>
      <c r="F1194" s="427"/>
      <c r="G1194" s="428" t="s">
        <v>610</v>
      </c>
      <c r="H1194" s="427" t="s">
        <v>147</v>
      </c>
      <c r="I1194" s="675"/>
      <c r="J1194" s="646"/>
      <c r="K1194" s="647"/>
      <c r="L1194" s="648"/>
      <c r="M1194" s="649"/>
      <c r="N1194" s="650"/>
    </row>
    <row r="1195" spans="1:14">
      <c r="A1195" s="280">
        <f t="shared" si="18"/>
        <v>1190</v>
      </c>
      <c r="C1195" s="426" t="s">
        <v>114</v>
      </c>
      <c r="D1195" s="615"/>
      <c r="E1195" s="617"/>
      <c r="F1195" s="427"/>
      <c r="G1195" s="428" t="s">
        <v>949</v>
      </c>
      <c r="H1195" s="427" t="s">
        <v>150</v>
      </c>
      <c r="I1195" s="675"/>
      <c r="J1195" s="646"/>
      <c r="K1195" s="647"/>
      <c r="L1195" s="648"/>
      <c r="M1195" s="649"/>
      <c r="N1195" s="650"/>
    </row>
    <row r="1196" spans="1:14">
      <c r="A1196" s="280">
        <f t="shared" si="18"/>
        <v>1191</v>
      </c>
      <c r="C1196" s="432" t="s">
        <v>475</v>
      </c>
      <c r="D1196" s="627"/>
      <c r="E1196" s="627"/>
      <c r="F1196" s="432" t="s">
        <v>350</v>
      </c>
      <c r="G1196" s="433" t="s">
        <v>351</v>
      </c>
      <c r="H1196" s="432" t="s">
        <v>24</v>
      </c>
      <c r="I1196" s="671"/>
      <c r="J1196" s="673"/>
      <c r="K1196" s="673"/>
      <c r="L1196" s="673"/>
      <c r="M1196" s="673"/>
      <c r="N1196" s="627"/>
    </row>
    <row r="1197" spans="1:14">
      <c r="A1197" s="280">
        <f t="shared" si="18"/>
        <v>1192</v>
      </c>
      <c r="C1197" s="426" t="s">
        <v>3434</v>
      </c>
      <c r="D1197" s="615"/>
      <c r="E1197" s="617"/>
      <c r="F1197" s="427"/>
      <c r="G1197" s="428" t="s">
        <v>46</v>
      </c>
      <c r="H1197" s="427" t="s">
        <v>73</v>
      </c>
      <c r="I1197" s="675"/>
      <c r="J1197" s="652"/>
      <c r="K1197" s="647"/>
      <c r="L1197" s="648"/>
      <c r="M1197" s="649"/>
      <c r="N1197" s="657"/>
    </row>
    <row r="1198" spans="1:14" ht="27.6">
      <c r="A1198" s="280">
        <f t="shared" si="18"/>
        <v>1193</v>
      </c>
      <c r="C1198" s="426" t="s">
        <v>3434</v>
      </c>
      <c r="D1198" s="615"/>
      <c r="E1198" s="617"/>
      <c r="F1198" s="427"/>
      <c r="G1198" s="428" t="s">
        <v>37</v>
      </c>
      <c r="H1198" s="427" t="s">
        <v>73</v>
      </c>
      <c r="I1198" s="675"/>
      <c r="J1198" s="652"/>
      <c r="K1198" s="647"/>
      <c r="L1198" s="648"/>
      <c r="M1198" s="649"/>
      <c r="N1198" s="657"/>
    </row>
    <row r="1199" spans="1:14">
      <c r="A1199" s="280">
        <f t="shared" si="18"/>
        <v>1194</v>
      </c>
      <c r="C1199" s="426" t="s">
        <v>114</v>
      </c>
      <c r="D1199" s="615"/>
      <c r="E1199" s="629"/>
      <c r="F1199" s="448"/>
      <c r="G1199" s="428" t="s">
        <v>739</v>
      </c>
      <c r="H1199" s="427" t="s">
        <v>147</v>
      </c>
      <c r="I1199" s="675"/>
      <c r="J1199" s="646"/>
      <c r="K1199" s="647"/>
      <c r="L1199" s="648"/>
      <c r="M1199" s="649"/>
      <c r="N1199" s="650"/>
    </row>
    <row r="1200" spans="1:14">
      <c r="A1200" s="280">
        <f t="shared" si="18"/>
        <v>1195</v>
      </c>
      <c r="C1200" s="426" t="s">
        <v>114</v>
      </c>
      <c r="D1200" s="615"/>
      <c r="E1200" s="617"/>
      <c r="F1200" s="427"/>
      <c r="G1200" s="428" t="s">
        <v>610</v>
      </c>
      <c r="H1200" s="427" t="s">
        <v>147</v>
      </c>
      <c r="I1200" s="675"/>
      <c r="J1200" s="646"/>
      <c r="K1200" s="647"/>
      <c r="L1200" s="648"/>
      <c r="M1200" s="649"/>
      <c r="N1200" s="650"/>
    </row>
    <row r="1201" spans="1:14">
      <c r="A1201" s="280">
        <f t="shared" si="18"/>
        <v>1196</v>
      </c>
      <c r="C1201" s="426" t="s">
        <v>114</v>
      </c>
      <c r="D1201" s="615"/>
      <c r="E1201" s="617"/>
      <c r="F1201" s="427"/>
      <c r="G1201" s="428" t="s">
        <v>947</v>
      </c>
      <c r="H1201" s="427" t="s">
        <v>150</v>
      </c>
      <c r="I1201" s="675"/>
      <c r="J1201" s="646"/>
      <c r="K1201" s="647"/>
      <c r="L1201" s="648"/>
      <c r="M1201" s="649"/>
      <c r="N1201" s="650"/>
    </row>
    <row r="1202" spans="1:14">
      <c r="A1202" s="280">
        <f t="shared" si="18"/>
        <v>1197</v>
      </c>
      <c r="C1202" s="432" t="s">
        <v>475</v>
      </c>
      <c r="D1202" s="627"/>
      <c r="E1202" s="627"/>
      <c r="F1202" s="432" t="s">
        <v>352</v>
      </c>
      <c r="G1202" s="433" t="s">
        <v>470</v>
      </c>
      <c r="H1202" s="432" t="s">
        <v>24</v>
      </c>
      <c r="I1202" s="671"/>
      <c r="J1202" s="673"/>
      <c r="K1202" s="673"/>
      <c r="L1202" s="673"/>
      <c r="M1202" s="673"/>
      <c r="N1202" s="627"/>
    </row>
    <row r="1203" spans="1:14">
      <c r="A1203" s="280">
        <f t="shared" si="18"/>
        <v>1198</v>
      </c>
      <c r="C1203" s="426" t="s">
        <v>3434</v>
      </c>
      <c r="D1203" s="615"/>
      <c r="E1203" s="617"/>
      <c r="F1203" s="427"/>
      <c r="G1203" s="428" t="s">
        <v>46</v>
      </c>
      <c r="H1203" s="427" t="s">
        <v>73</v>
      </c>
      <c r="I1203" s="675"/>
      <c r="J1203" s="652"/>
      <c r="K1203" s="647"/>
      <c r="L1203" s="648"/>
      <c r="M1203" s="649"/>
      <c r="N1203" s="657"/>
    </row>
    <row r="1204" spans="1:14" ht="27.6">
      <c r="A1204" s="280">
        <f t="shared" si="18"/>
        <v>1199</v>
      </c>
      <c r="C1204" s="426" t="s">
        <v>3434</v>
      </c>
      <c r="D1204" s="615"/>
      <c r="E1204" s="617"/>
      <c r="F1204" s="427"/>
      <c r="G1204" s="428" t="s">
        <v>37</v>
      </c>
      <c r="H1204" s="427" t="s">
        <v>73</v>
      </c>
      <c r="I1204" s="675"/>
      <c r="J1204" s="652"/>
      <c r="K1204" s="647"/>
      <c r="L1204" s="648"/>
      <c r="M1204" s="649"/>
      <c r="N1204" s="657"/>
    </row>
    <row r="1205" spans="1:14">
      <c r="A1205" s="280">
        <f t="shared" si="18"/>
        <v>1200</v>
      </c>
      <c r="C1205" s="426" t="s">
        <v>114</v>
      </c>
      <c r="D1205" s="615"/>
      <c r="E1205" s="629"/>
      <c r="F1205" s="448"/>
      <c r="G1205" s="428" t="s">
        <v>739</v>
      </c>
      <c r="H1205" s="427" t="s">
        <v>147</v>
      </c>
      <c r="I1205" s="675"/>
      <c r="J1205" s="646"/>
      <c r="K1205" s="647"/>
      <c r="L1205" s="648"/>
      <c r="M1205" s="649"/>
      <c r="N1205" s="650"/>
    </row>
    <row r="1206" spans="1:14">
      <c r="A1206" s="280">
        <f t="shared" si="18"/>
        <v>1201</v>
      </c>
      <c r="C1206" s="426" t="s">
        <v>114</v>
      </c>
      <c r="D1206" s="615"/>
      <c r="E1206" s="617"/>
      <c r="F1206" s="427"/>
      <c r="G1206" s="428" t="s">
        <v>610</v>
      </c>
      <c r="H1206" s="427" t="s">
        <v>147</v>
      </c>
      <c r="I1206" s="675"/>
      <c r="J1206" s="646"/>
      <c r="K1206" s="647"/>
      <c r="L1206" s="648"/>
      <c r="M1206" s="649"/>
      <c r="N1206" s="650"/>
    </row>
    <row r="1207" spans="1:14">
      <c r="A1207" s="280">
        <f t="shared" si="18"/>
        <v>1202</v>
      </c>
      <c r="C1207" s="426" t="s">
        <v>114</v>
      </c>
      <c r="D1207" s="615"/>
      <c r="E1207" s="617"/>
      <c r="F1207" s="427"/>
      <c r="G1207" s="428" t="s">
        <v>945</v>
      </c>
      <c r="H1207" s="427" t="s">
        <v>150</v>
      </c>
      <c r="I1207" s="675"/>
      <c r="J1207" s="646"/>
      <c r="K1207" s="647"/>
      <c r="L1207" s="648"/>
      <c r="M1207" s="649"/>
      <c r="N1207" s="650"/>
    </row>
    <row r="1208" spans="1:14">
      <c r="A1208" s="280">
        <f t="shared" si="18"/>
        <v>1203</v>
      </c>
      <c r="C1208" s="432" t="s">
        <v>475</v>
      </c>
      <c r="D1208" s="627"/>
      <c r="E1208" s="627"/>
      <c r="F1208" s="432" t="s">
        <v>353</v>
      </c>
      <c r="G1208" s="433" t="s">
        <v>471</v>
      </c>
      <c r="H1208" s="432" t="s">
        <v>24</v>
      </c>
      <c r="I1208" s="671"/>
      <c r="J1208" s="673"/>
      <c r="K1208" s="673"/>
      <c r="L1208" s="673"/>
      <c r="M1208" s="673"/>
      <c r="N1208" s="627"/>
    </row>
    <row r="1209" spans="1:14">
      <c r="A1209" s="280">
        <f t="shared" si="18"/>
        <v>1204</v>
      </c>
      <c r="C1209" s="426" t="s">
        <v>3434</v>
      </c>
      <c r="D1209" s="615"/>
      <c r="E1209" s="617"/>
      <c r="F1209" s="427"/>
      <c r="G1209" s="428" t="s">
        <v>46</v>
      </c>
      <c r="H1209" s="427" t="s">
        <v>73</v>
      </c>
      <c r="I1209" s="675"/>
      <c r="J1209" s="652"/>
      <c r="K1209" s="647"/>
      <c r="L1209" s="648"/>
      <c r="M1209" s="649"/>
      <c r="N1209" s="657"/>
    </row>
    <row r="1210" spans="1:14" ht="27.6">
      <c r="A1210" s="280">
        <f t="shared" si="18"/>
        <v>1205</v>
      </c>
      <c r="C1210" s="426" t="s">
        <v>3434</v>
      </c>
      <c r="D1210" s="615"/>
      <c r="E1210" s="617"/>
      <c r="F1210" s="427"/>
      <c r="G1210" s="428" t="s">
        <v>37</v>
      </c>
      <c r="H1210" s="427" t="s">
        <v>73</v>
      </c>
      <c r="I1210" s="675"/>
      <c r="J1210" s="652"/>
      <c r="K1210" s="647"/>
      <c r="L1210" s="648"/>
      <c r="M1210" s="649"/>
      <c r="N1210" s="657"/>
    </row>
    <row r="1211" spans="1:14">
      <c r="A1211" s="280">
        <f t="shared" si="18"/>
        <v>1206</v>
      </c>
      <c r="C1211" s="426" t="s">
        <v>114</v>
      </c>
      <c r="D1211" s="615"/>
      <c r="E1211" s="629"/>
      <c r="F1211" s="448"/>
      <c r="G1211" s="428" t="s">
        <v>739</v>
      </c>
      <c r="H1211" s="427" t="s">
        <v>147</v>
      </c>
      <c r="I1211" s="675"/>
      <c r="J1211" s="646"/>
      <c r="K1211" s="647"/>
      <c r="L1211" s="648"/>
      <c r="M1211" s="649"/>
      <c r="N1211" s="650"/>
    </row>
    <row r="1212" spans="1:14">
      <c r="A1212" s="280">
        <f t="shared" si="18"/>
        <v>1207</v>
      </c>
      <c r="C1212" s="426" t="s">
        <v>114</v>
      </c>
      <c r="D1212" s="615"/>
      <c r="E1212" s="617"/>
      <c r="F1212" s="427"/>
      <c r="G1212" s="428" t="s">
        <v>610</v>
      </c>
      <c r="H1212" s="427" t="s">
        <v>147</v>
      </c>
      <c r="I1212" s="675"/>
      <c r="J1212" s="646"/>
      <c r="K1212" s="647"/>
      <c r="L1212" s="648"/>
      <c r="M1212" s="649"/>
      <c r="N1212" s="650"/>
    </row>
    <row r="1213" spans="1:14">
      <c r="A1213" s="280">
        <f t="shared" si="18"/>
        <v>1208</v>
      </c>
      <c r="C1213" s="426" t="s">
        <v>114</v>
      </c>
      <c r="D1213" s="615"/>
      <c r="E1213" s="617"/>
      <c r="F1213" s="427"/>
      <c r="G1213" s="428" t="s">
        <v>946</v>
      </c>
      <c r="H1213" s="427" t="s">
        <v>150</v>
      </c>
      <c r="I1213" s="675"/>
      <c r="J1213" s="646"/>
      <c r="K1213" s="647"/>
      <c r="L1213" s="648"/>
      <c r="M1213" s="649"/>
      <c r="N1213" s="650"/>
    </row>
    <row r="1214" spans="1:14">
      <c r="A1214" s="280">
        <f t="shared" si="18"/>
        <v>1209</v>
      </c>
      <c r="C1214" s="432" t="s">
        <v>475</v>
      </c>
      <c r="D1214" s="627"/>
      <c r="E1214" s="627"/>
      <c r="F1214" s="432" t="s">
        <v>835</v>
      </c>
      <c r="G1214" s="433" t="s">
        <v>836</v>
      </c>
      <c r="H1214" s="432" t="s">
        <v>24</v>
      </c>
      <c r="I1214" s="671"/>
      <c r="J1214" s="673"/>
      <c r="K1214" s="673"/>
      <c r="L1214" s="673"/>
      <c r="M1214" s="673"/>
      <c r="N1214" s="627"/>
    </row>
    <row r="1215" spans="1:14">
      <c r="A1215" s="280">
        <f t="shared" si="18"/>
        <v>1210</v>
      </c>
      <c r="C1215" s="426" t="s">
        <v>3434</v>
      </c>
      <c r="D1215" s="615"/>
      <c r="E1215" s="617"/>
      <c r="F1215" s="427"/>
      <c r="G1215" s="428" t="s">
        <v>46</v>
      </c>
      <c r="H1215" s="427" t="s">
        <v>73</v>
      </c>
      <c r="I1215" s="675"/>
      <c r="J1215" s="652"/>
      <c r="K1215" s="647"/>
      <c r="L1215" s="648"/>
      <c r="M1215" s="649"/>
      <c r="N1215" s="657"/>
    </row>
    <row r="1216" spans="1:14" ht="27.6">
      <c r="A1216" s="280">
        <f t="shared" si="18"/>
        <v>1211</v>
      </c>
      <c r="C1216" s="426" t="s">
        <v>3434</v>
      </c>
      <c r="D1216" s="615"/>
      <c r="E1216" s="617"/>
      <c r="F1216" s="427"/>
      <c r="G1216" s="428" t="s">
        <v>37</v>
      </c>
      <c r="H1216" s="427" t="s">
        <v>73</v>
      </c>
      <c r="I1216" s="675"/>
      <c r="J1216" s="652"/>
      <c r="K1216" s="647"/>
      <c r="L1216" s="648"/>
      <c r="M1216" s="649"/>
      <c r="N1216" s="657"/>
    </row>
    <row r="1217" spans="1:14">
      <c r="A1217" s="280">
        <f t="shared" si="18"/>
        <v>1212</v>
      </c>
      <c r="C1217" s="426" t="s">
        <v>114</v>
      </c>
      <c r="D1217" s="615"/>
      <c r="E1217" s="629"/>
      <c r="F1217" s="448"/>
      <c r="G1217" s="428" t="s">
        <v>739</v>
      </c>
      <c r="H1217" s="427" t="s">
        <v>147</v>
      </c>
      <c r="I1217" s="675"/>
      <c r="J1217" s="646"/>
      <c r="K1217" s="647"/>
      <c r="L1217" s="648"/>
      <c r="M1217" s="649"/>
      <c r="N1217" s="650"/>
    </row>
    <row r="1218" spans="1:14">
      <c r="A1218" s="280">
        <f t="shared" si="18"/>
        <v>1213</v>
      </c>
      <c r="C1218" s="426" t="s">
        <v>114</v>
      </c>
      <c r="D1218" s="615"/>
      <c r="E1218" s="617"/>
      <c r="F1218" s="427"/>
      <c r="G1218" s="428" t="s">
        <v>610</v>
      </c>
      <c r="H1218" s="427" t="s">
        <v>147</v>
      </c>
      <c r="I1218" s="675"/>
      <c r="J1218" s="646"/>
      <c r="K1218" s="647"/>
      <c r="L1218" s="648"/>
      <c r="M1218" s="649"/>
      <c r="N1218" s="650"/>
    </row>
    <row r="1219" spans="1:14">
      <c r="A1219" s="280">
        <f t="shared" si="18"/>
        <v>1214</v>
      </c>
      <c r="C1219" s="426" t="s">
        <v>114</v>
      </c>
      <c r="D1219" s="615"/>
      <c r="E1219" s="617"/>
      <c r="F1219" s="427"/>
      <c r="G1219" s="428" t="s">
        <v>944</v>
      </c>
      <c r="H1219" s="427" t="s">
        <v>150</v>
      </c>
      <c r="I1219" s="675"/>
      <c r="J1219" s="646"/>
      <c r="K1219" s="647"/>
      <c r="L1219" s="648"/>
      <c r="M1219" s="649"/>
      <c r="N1219" s="650"/>
    </row>
    <row r="1220" spans="1:14">
      <c r="A1220" s="280">
        <f t="shared" si="18"/>
        <v>1215</v>
      </c>
      <c r="C1220" s="432" t="s">
        <v>475</v>
      </c>
      <c r="D1220" s="627"/>
      <c r="E1220" s="627"/>
      <c r="F1220" s="432" t="s">
        <v>2754</v>
      </c>
      <c r="G1220" s="433" t="s">
        <v>2767</v>
      </c>
      <c r="H1220" s="432" t="s">
        <v>24</v>
      </c>
      <c r="I1220" s="671"/>
      <c r="J1220" s="673"/>
      <c r="K1220" s="673"/>
      <c r="L1220" s="673"/>
      <c r="M1220" s="673"/>
      <c r="N1220" s="627"/>
    </row>
    <row r="1221" spans="1:14">
      <c r="A1221" s="280">
        <f t="shared" si="18"/>
        <v>1216</v>
      </c>
      <c r="C1221" s="426" t="s">
        <v>3434</v>
      </c>
      <c r="D1221" s="615"/>
      <c r="E1221" s="617"/>
      <c r="F1221" s="427"/>
      <c r="G1221" s="428" t="s">
        <v>46</v>
      </c>
      <c r="H1221" s="427" t="s">
        <v>73</v>
      </c>
      <c r="I1221" s="675"/>
      <c r="J1221" s="652"/>
      <c r="K1221" s="647"/>
      <c r="L1221" s="648"/>
      <c r="M1221" s="649"/>
      <c r="N1221" s="657"/>
    </row>
    <row r="1222" spans="1:14" ht="27.6">
      <c r="A1222" s="280">
        <f t="shared" si="18"/>
        <v>1217</v>
      </c>
      <c r="C1222" s="426" t="s">
        <v>3434</v>
      </c>
      <c r="D1222" s="615"/>
      <c r="E1222" s="617"/>
      <c r="F1222" s="427"/>
      <c r="G1222" s="428" t="s">
        <v>37</v>
      </c>
      <c r="H1222" s="427" t="s">
        <v>73</v>
      </c>
      <c r="I1222" s="675"/>
      <c r="J1222" s="652"/>
      <c r="K1222" s="647"/>
      <c r="L1222" s="648"/>
      <c r="M1222" s="649"/>
      <c r="N1222" s="657"/>
    </row>
    <row r="1223" spans="1:14">
      <c r="A1223" s="280">
        <f t="shared" si="18"/>
        <v>1218</v>
      </c>
      <c r="C1223" s="426" t="s">
        <v>114</v>
      </c>
      <c r="D1223" s="615"/>
      <c r="E1223" s="629"/>
      <c r="F1223" s="448"/>
      <c r="G1223" s="428" t="s">
        <v>739</v>
      </c>
      <c r="H1223" s="427" t="s">
        <v>147</v>
      </c>
      <c r="I1223" s="675"/>
      <c r="J1223" s="646"/>
      <c r="K1223" s="647"/>
      <c r="L1223" s="648"/>
      <c r="M1223" s="649"/>
      <c r="N1223" s="650"/>
    </row>
    <row r="1224" spans="1:14">
      <c r="A1224" s="280">
        <f t="shared" si="18"/>
        <v>1219</v>
      </c>
      <c r="C1224" s="426" t="s">
        <v>114</v>
      </c>
      <c r="D1224" s="615"/>
      <c r="E1224" s="617"/>
      <c r="F1224" s="427"/>
      <c r="G1224" s="428" t="s">
        <v>610</v>
      </c>
      <c r="H1224" s="427" t="s">
        <v>147</v>
      </c>
      <c r="I1224" s="675"/>
      <c r="J1224" s="646"/>
      <c r="K1224" s="647"/>
      <c r="L1224" s="648"/>
      <c r="M1224" s="649"/>
      <c r="N1224" s="650"/>
    </row>
    <row r="1225" spans="1:14">
      <c r="A1225" s="280">
        <f t="shared" ref="A1225:A1288" si="19">1+A1224</f>
        <v>1220</v>
      </c>
      <c r="C1225" s="426" t="s">
        <v>114</v>
      </c>
      <c r="D1225" s="615"/>
      <c r="E1225" s="617"/>
      <c r="F1225" s="427"/>
      <c r="G1225" s="428" t="s">
        <v>2824</v>
      </c>
      <c r="H1225" s="426" t="s">
        <v>24</v>
      </c>
      <c r="I1225" s="675"/>
      <c r="J1225" s="648"/>
      <c r="K1225" s="647"/>
      <c r="L1225" s="648"/>
      <c r="M1225" s="648"/>
      <c r="N1225" s="650"/>
    </row>
    <row r="1226" spans="1:14" ht="27.6">
      <c r="A1226" s="280">
        <f t="shared" si="19"/>
        <v>1221</v>
      </c>
      <c r="C1226" s="432" t="s">
        <v>475</v>
      </c>
      <c r="D1226" s="627"/>
      <c r="E1226" s="627"/>
      <c r="F1226" s="432" t="s">
        <v>354</v>
      </c>
      <c r="G1226" s="433" t="s">
        <v>355</v>
      </c>
      <c r="H1226" s="432" t="s">
        <v>24</v>
      </c>
      <c r="I1226" s="671"/>
      <c r="J1226" s="673"/>
      <c r="K1226" s="673"/>
      <c r="L1226" s="673"/>
      <c r="M1226" s="673"/>
      <c r="N1226" s="627"/>
    </row>
    <row r="1227" spans="1:14">
      <c r="A1227" s="280">
        <f t="shared" si="19"/>
        <v>1222</v>
      </c>
      <c r="C1227" s="426" t="s">
        <v>3434</v>
      </c>
      <c r="D1227" s="615"/>
      <c r="E1227" s="617"/>
      <c r="F1227" s="427"/>
      <c r="G1227" s="428" t="s">
        <v>46</v>
      </c>
      <c r="H1227" s="427" t="s">
        <v>73</v>
      </c>
      <c r="I1227" s="675"/>
      <c r="J1227" s="652"/>
      <c r="K1227" s="647"/>
      <c r="L1227" s="648"/>
      <c r="M1227" s="649"/>
      <c r="N1227" s="657"/>
    </row>
    <row r="1228" spans="1:14" ht="27.6">
      <c r="A1228" s="280">
        <f t="shared" si="19"/>
        <v>1223</v>
      </c>
      <c r="C1228" s="426" t="s">
        <v>3434</v>
      </c>
      <c r="D1228" s="615"/>
      <c r="E1228" s="617"/>
      <c r="F1228" s="427"/>
      <c r="G1228" s="428" t="s">
        <v>37</v>
      </c>
      <c r="H1228" s="427" t="s">
        <v>73</v>
      </c>
      <c r="I1228" s="675"/>
      <c r="J1228" s="652"/>
      <c r="K1228" s="647"/>
      <c r="L1228" s="648"/>
      <c r="M1228" s="649"/>
      <c r="N1228" s="657"/>
    </row>
    <row r="1229" spans="1:14">
      <c r="A1229" s="280">
        <f t="shared" si="19"/>
        <v>1224</v>
      </c>
      <c r="C1229" s="426" t="s">
        <v>114</v>
      </c>
      <c r="D1229" s="615"/>
      <c r="E1229" s="629"/>
      <c r="F1229" s="448"/>
      <c r="G1229" s="428" t="s">
        <v>779</v>
      </c>
      <c r="H1229" s="427" t="s">
        <v>147</v>
      </c>
      <c r="I1229" s="675"/>
      <c r="J1229" s="646"/>
      <c r="K1229" s="647"/>
      <c r="L1229" s="648"/>
      <c r="M1229" s="649"/>
      <c r="N1229" s="650"/>
    </row>
    <row r="1230" spans="1:14">
      <c r="A1230" s="280">
        <f t="shared" si="19"/>
        <v>1225</v>
      </c>
      <c r="C1230" s="426" t="s">
        <v>114</v>
      </c>
      <c r="D1230" s="615"/>
      <c r="E1230" s="629"/>
      <c r="F1230" s="448"/>
      <c r="G1230" s="428" t="s">
        <v>739</v>
      </c>
      <c r="H1230" s="427" t="s">
        <v>147</v>
      </c>
      <c r="I1230" s="675"/>
      <c r="J1230" s="646"/>
      <c r="K1230" s="647"/>
      <c r="L1230" s="648"/>
      <c r="M1230" s="649"/>
      <c r="N1230" s="650"/>
    </row>
    <row r="1231" spans="1:14">
      <c r="A1231" s="280">
        <f t="shared" si="19"/>
        <v>1226</v>
      </c>
      <c r="C1231" s="426" t="s">
        <v>114</v>
      </c>
      <c r="D1231" s="615"/>
      <c r="E1231" s="617"/>
      <c r="F1231" s="427"/>
      <c r="G1231" s="428" t="s">
        <v>610</v>
      </c>
      <c r="H1231" s="427" t="s">
        <v>147</v>
      </c>
      <c r="I1231" s="675"/>
      <c r="J1231" s="646"/>
      <c r="K1231" s="647"/>
      <c r="L1231" s="648"/>
      <c r="M1231" s="649"/>
      <c r="N1231" s="650"/>
    </row>
    <row r="1232" spans="1:14">
      <c r="A1232" s="280">
        <f t="shared" si="19"/>
        <v>1227</v>
      </c>
      <c r="C1232" s="426" t="s">
        <v>114</v>
      </c>
      <c r="D1232" s="615"/>
      <c r="E1232" s="617"/>
      <c r="F1232" s="427"/>
      <c r="G1232" s="428" t="s">
        <v>1410</v>
      </c>
      <c r="H1232" s="427" t="s">
        <v>150</v>
      </c>
      <c r="I1232" s="675"/>
      <c r="J1232" s="646"/>
      <c r="K1232" s="647"/>
      <c r="L1232" s="648"/>
      <c r="M1232" s="649"/>
      <c r="N1232" s="650"/>
    </row>
    <row r="1233" spans="1:14">
      <c r="A1233" s="280">
        <f t="shared" si="19"/>
        <v>1228</v>
      </c>
      <c r="C1233" s="426" t="s">
        <v>114</v>
      </c>
      <c r="D1233" s="615"/>
      <c r="E1233" s="617"/>
      <c r="F1233" s="427"/>
      <c r="G1233" s="428" t="s">
        <v>1927</v>
      </c>
      <c r="H1233" s="426" t="s">
        <v>147</v>
      </c>
      <c r="I1233" s="675"/>
      <c r="J1233" s="648"/>
      <c r="K1233" s="647"/>
      <c r="L1233" s="648"/>
      <c r="M1233" s="648"/>
      <c r="N1233" s="650"/>
    </row>
    <row r="1234" spans="1:14">
      <c r="A1234" s="280">
        <f t="shared" si="19"/>
        <v>1229</v>
      </c>
      <c r="C1234" s="432" t="s">
        <v>475</v>
      </c>
      <c r="D1234" s="627"/>
      <c r="E1234" s="627"/>
      <c r="F1234" s="432" t="s">
        <v>2774</v>
      </c>
      <c r="G1234" s="433" t="s">
        <v>2777</v>
      </c>
      <c r="H1234" s="432" t="s">
        <v>24</v>
      </c>
      <c r="I1234" s="671"/>
      <c r="J1234" s="673"/>
      <c r="K1234" s="673"/>
      <c r="L1234" s="673"/>
      <c r="M1234" s="673"/>
      <c r="N1234" s="627"/>
    </row>
    <row r="1235" spans="1:14">
      <c r="A1235" s="280">
        <f t="shared" si="19"/>
        <v>1230</v>
      </c>
      <c r="C1235" s="426" t="s">
        <v>3434</v>
      </c>
      <c r="D1235" s="615"/>
      <c r="E1235" s="617"/>
      <c r="F1235" s="427"/>
      <c r="G1235" s="428" t="s">
        <v>46</v>
      </c>
      <c r="H1235" s="427" t="s">
        <v>73</v>
      </c>
      <c r="I1235" s="675"/>
      <c r="J1235" s="652"/>
      <c r="K1235" s="647"/>
      <c r="L1235" s="648"/>
      <c r="M1235" s="649"/>
      <c r="N1235" s="657"/>
    </row>
    <row r="1236" spans="1:14" ht="27.6">
      <c r="A1236" s="280">
        <f t="shared" si="19"/>
        <v>1231</v>
      </c>
      <c r="C1236" s="426" t="s">
        <v>3434</v>
      </c>
      <c r="D1236" s="615"/>
      <c r="E1236" s="617"/>
      <c r="F1236" s="427"/>
      <c r="G1236" s="428" t="s">
        <v>37</v>
      </c>
      <c r="H1236" s="427" t="s">
        <v>73</v>
      </c>
      <c r="I1236" s="675"/>
      <c r="J1236" s="652"/>
      <c r="K1236" s="647"/>
      <c r="L1236" s="648"/>
      <c r="M1236" s="649"/>
      <c r="N1236" s="657"/>
    </row>
    <row r="1237" spans="1:14">
      <c r="A1237" s="280">
        <f t="shared" si="19"/>
        <v>1232</v>
      </c>
      <c r="C1237" s="426" t="s">
        <v>114</v>
      </c>
      <c r="D1237" s="615"/>
      <c r="E1237" s="629"/>
      <c r="F1237" s="448"/>
      <c r="G1237" s="428" t="s">
        <v>779</v>
      </c>
      <c r="H1237" s="427" t="s">
        <v>147</v>
      </c>
      <c r="I1237" s="675"/>
      <c r="J1237" s="646"/>
      <c r="K1237" s="647"/>
      <c r="L1237" s="648"/>
      <c r="M1237" s="649"/>
      <c r="N1237" s="650"/>
    </row>
    <row r="1238" spans="1:14">
      <c r="A1238" s="280">
        <f t="shared" si="19"/>
        <v>1233</v>
      </c>
      <c r="C1238" s="426" t="s">
        <v>114</v>
      </c>
      <c r="D1238" s="615"/>
      <c r="E1238" s="629"/>
      <c r="F1238" s="448"/>
      <c r="G1238" s="428" t="s">
        <v>739</v>
      </c>
      <c r="H1238" s="427" t="s">
        <v>147</v>
      </c>
      <c r="I1238" s="675"/>
      <c r="J1238" s="646"/>
      <c r="K1238" s="647"/>
      <c r="L1238" s="648"/>
      <c r="M1238" s="649"/>
      <c r="N1238" s="650"/>
    </row>
    <row r="1239" spans="1:14">
      <c r="A1239" s="280">
        <f t="shared" si="19"/>
        <v>1234</v>
      </c>
      <c r="C1239" s="426" t="s">
        <v>114</v>
      </c>
      <c r="D1239" s="615"/>
      <c r="E1239" s="617"/>
      <c r="F1239" s="427"/>
      <c r="G1239" s="428" t="s">
        <v>610</v>
      </c>
      <c r="H1239" s="427" t="s">
        <v>147</v>
      </c>
      <c r="I1239" s="675"/>
      <c r="J1239" s="646"/>
      <c r="K1239" s="647"/>
      <c r="L1239" s="648"/>
      <c r="M1239" s="649"/>
      <c r="N1239" s="650"/>
    </row>
    <row r="1240" spans="1:14" ht="27.6">
      <c r="A1240" s="280">
        <f t="shared" si="19"/>
        <v>1235</v>
      </c>
      <c r="C1240" s="426" t="s">
        <v>114</v>
      </c>
      <c r="D1240" s="615"/>
      <c r="E1240" s="617"/>
      <c r="F1240" s="427"/>
      <c r="G1240" s="428" t="s">
        <v>952</v>
      </c>
      <c r="H1240" s="427" t="s">
        <v>150</v>
      </c>
      <c r="I1240" s="675"/>
      <c r="J1240" s="646"/>
      <c r="K1240" s="647"/>
      <c r="L1240" s="648"/>
      <c r="M1240" s="649"/>
      <c r="N1240" s="650"/>
    </row>
    <row r="1241" spans="1:14">
      <c r="A1241" s="280">
        <f t="shared" si="19"/>
        <v>1236</v>
      </c>
      <c r="C1241" s="426" t="s">
        <v>114</v>
      </c>
      <c r="D1241" s="615"/>
      <c r="E1241" s="617"/>
      <c r="F1241" s="427"/>
      <c r="G1241" s="428" t="s">
        <v>2825</v>
      </c>
      <c r="H1241" s="426" t="s">
        <v>22</v>
      </c>
      <c r="I1241" s="675"/>
      <c r="J1241" s="648"/>
      <c r="K1241" s="647"/>
      <c r="L1241" s="648"/>
      <c r="M1241" s="648"/>
      <c r="N1241" s="657"/>
    </row>
    <row r="1242" spans="1:14" ht="27.6">
      <c r="A1242" s="280">
        <f t="shared" si="19"/>
        <v>1237</v>
      </c>
      <c r="C1242" s="432" t="s">
        <v>475</v>
      </c>
      <c r="D1242" s="627"/>
      <c r="E1242" s="627"/>
      <c r="F1242" s="432" t="s">
        <v>356</v>
      </c>
      <c r="G1242" s="433" t="s">
        <v>357</v>
      </c>
      <c r="H1242" s="432" t="s">
        <v>24</v>
      </c>
      <c r="I1242" s="671"/>
      <c r="J1242" s="673"/>
      <c r="K1242" s="673"/>
      <c r="L1242" s="673"/>
      <c r="M1242" s="673"/>
      <c r="N1242" s="627"/>
    </row>
    <row r="1243" spans="1:14">
      <c r="A1243" s="280">
        <f t="shared" si="19"/>
        <v>1238</v>
      </c>
      <c r="C1243" s="426" t="s">
        <v>3434</v>
      </c>
      <c r="D1243" s="615"/>
      <c r="E1243" s="617"/>
      <c r="F1243" s="427"/>
      <c r="G1243" s="428" t="s">
        <v>46</v>
      </c>
      <c r="H1243" s="427" t="s">
        <v>73</v>
      </c>
      <c r="I1243" s="675"/>
      <c r="J1243" s="652"/>
      <c r="K1243" s="647"/>
      <c r="L1243" s="648"/>
      <c r="M1243" s="649"/>
      <c r="N1243" s="657"/>
    </row>
    <row r="1244" spans="1:14" ht="27.6">
      <c r="A1244" s="280">
        <f t="shared" si="19"/>
        <v>1239</v>
      </c>
      <c r="C1244" s="426" t="s">
        <v>3434</v>
      </c>
      <c r="D1244" s="615"/>
      <c r="E1244" s="617"/>
      <c r="F1244" s="427"/>
      <c r="G1244" s="428" t="s">
        <v>37</v>
      </c>
      <c r="H1244" s="427" t="s">
        <v>73</v>
      </c>
      <c r="I1244" s="675"/>
      <c r="J1244" s="652"/>
      <c r="K1244" s="647"/>
      <c r="L1244" s="648"/>
      <c r="M1244" s="649"/>
      <c r="N1244" s="657"/>
    </row>
    <row r="1245" spans="1:14">
      <c r="A1245" s="280">
        <f t="shared" si="19"/>
        <v>1240</v>
      </c>
      <c r="C1245" s="426" t="s">
        <v>114</v>
      </c>
      <c r="D1245" s="615"/>
      <c r="E1245" s="629"/>
      <c r="F1245" s="448"/>
      <c r="G1245" s="428" t="s">
        <v>739</v>
      </c>
      <c r="H1245" s="427" t="s">
        <v>147</v>
      </c>
      <c r="I1245" s="675"/>
      <c r="J1245" s="646"/>
      <c r="K1245" s="647"/>
      <c r="L1245" s="648"/>
      <c r="M1245" s="649"/>
      <c r="N1245" s="650"/>
    </row>
    <row r="1246" spans="1:14" ht="27.6">
      <c r="A1246" s="280">
        <f t="shared" si="19"/>
        <v>1241</v>
      </c>
      <c r="C1246" s="426" t="s">
        <v>114</v>
      </c>
      <c r="D1246" s="615"/>
      <c r="E1246" s="617"/>
      <c r="F1246" s="427"/>
      <c r="G1246" s="428" t="s">
        <v>738</v>
      </c>
      <c r="H1246" s="427" t="s">
        <v>147</v>
      </c>
      <c r="I1246" s="675"/>
      <c r="J1246" s="646"/>
      <c r="K1246" s="647"/>
      <c r="L1246" s="648"/>
      <c r="M1246" s="649"/>
      <c r="N1246" s="650"/>
    </row>
    <row r="1247" spans="1:14">
      <c r="A1247" s="280">
        <f t="shared" si="19"/>
        <v>1242</v>
      </c>
      <c r="C1247" s="426" t="s">
        <v>114</v>
      </c>
      <c r="D1247" s="615"/>
      <c r="E1247" s="617"/>
      <c r="F1247" s="427"/>
      <c r="G1247" s="428" t="s">
        <v>710</v>
      </c>
      <c r="H1247" s="427" t="s">
        <v>150</v>
      </c>
      <c r="I1247" s="675"/>
      <c r="J1247" s="646"/>
      <c r="K1247" s="647"/>
      <c r="L1247" s="648"/>
      <c r="M1247" s="649"/>
      <c r="N1247" s="650"/>
    </row>
    <row r="1248" spans="1:14">
      <c r="A1248" s="280">
        <f t="shared" si="19"/>
        <v>1243</v>
      </c>
      <c r="C1248" s="426" t="s">
        <v>114</v>
      </c>
      <c r="D1248" s="615"/>
      <c r="E1248" s="617"/>
      <c r="F1248" s="427"/>
      <c r="G1248" s="428" t="s">
        <v>613</v>
      </c>
      <c r="H1248" s="427" t="s">
        <v>147</v>
      </c>
      <c r="I1248" s="675"/>
      <c r="J1248" s="646"/>
      <c r="K1248" s="647"/>
      <c r="L1248" s="648"/>
      <c r="M1248" s="649"/>
      <c r="N1248" s="650"/>
    </row>
    <row r="1249" spans="1:14">
      <c r="A1249" s="280">
        <f t="shared" si="19"/>
        <v>1244</v>
      </c>
      <c r="C1249" s="432" t="s">
        <v>475</v>
      </c>
      <c r="D1249" s="627"/>
      <c r="E1249" s="627"/>
      <c r="F1249" s="432" t="s">
        <v>2776</v>
      </c>
      <c r="G1249" s="433" t="s">
        <v>2778</v>
      </c>
      <c r="H1249" s="432" t="s">
        <v>24</v>
      </c>
      <c r="I1249" s="671"/>
      <c r="J1249" s="673"/>
      <c r="K1249" s="673"/>
      <c r="L1249" s="673"/>
      <c r="M1249" s="673"/>
      <c r="N1249" s="627"/>
    </row>
    <row r="1250" spans="1:14">
      <c r="A1250" s="280">
        <f t="shared" si="19"/>
        <v>1245</v>
      </c>
      <c r="C1250" s="426" t="s">
        <v>3434</v>
      </c>
      <c r="D1250" s="615"/>
      <c r="E1250" s="617"/>
      <c r="F1250" s="427"/>
      <c r="G1250" s="428" t="s">
        <v>46</v>
      </c>
      <c r="H1250" s="427" t="s">
        <v>73</v>
      </c>
      <c r="I1250" s="675"/>
      <c r="J1250" s="652"/>
      <c r="K1250" s="647"/>
      <c r="L1250" s="648"/>
      <c r="M1250" s="649"/>
      <c r="N1250" s="657"/>
    </row>
    <row r="1251" spans="1:14" ht="27.6">
      <c r="A1251" s="280">
        <f t="shared" si="19"/>
        <v>1246</v>
      </c>
      <c r="C1251" s="426" t="s">
        <v>3434</v>
      </c>
      <c r="D1251" s="615"/>
      <c r="E1251" s="617"/>
      <c r="F1251" s="427"/>
      <c r="G1251" s="428" t="s">
        <v>37</v>
      </c>
      <c r="H1251" s="427" t="s">
        <v>73</v>
      </c>
      <c r="I1251" s="675"/>
      <c r="J1251" s="652"/>
      <c r="K1251" s="647"/>
      <c r="L1251" s="648"/>
      <c r="M1251" s="649"/>
      <c r="N1251" s="657"/>
    </row>
    <row r="1252" spans="1:14">
      <c r="A1252" s="280">
        <f t="shared" si="19"/>
        <v>1247</v>
      </c>
      <c r="C1252" s="426" t="s">
        <v>114</v>
      </c>
      <c r="D1252" s="615"/>
      <c r="E1252" s="629"/>
      <c r="F1252" s="448"/>
      <c r="G1252" s="428" t="s">
        <v>739</v>
      </c>
      <c r="H1252" s="427" t="s">
        <v>147</v>
      </c>
      <c r="I1252" s="675"/>
      <c r="J1252" s="646"/>
      <c r="K1252" s="647"/>
      <c r="L1252" s="648"/>
      <c r="M1252" s="649"/>
      <c r="N1252" s="650"/>
    </row>
    <row r="1253" spans="1:14">
      <c r="A1253" s="280">
        <f t="shared" si="19"/>
        <v>1248</v>
      </c>
      <c r="C1253" s="426" t="s">
        <v>114</v>
      </c>
      <c r="D1253" s="615"/>
      <c r="E1253" s="617"/>
      <c r="F1253" s="427"/>
      <c r="G1253" s="428" t="s">
        <v>610</v>
      </c>
      <c r="H1253" s="427" t="s">
        <v>147</v>
      </c>
      <c r="I1253" s="675"/>
      <c r="J1253" s="646"/>
      <c r="K1253" s="647"/>
      <c r="L1253" s="648"/>
      <c r="M1253" s="649"/>
      <c r="N1253" s="650"/>
    </row>
    <row r="1254" spans="1:14" ht="27.6">
      <c r="A1254" s="280">
        <f t="shared" si="19"/>
        <v>1249</v>
      </c>
      <c r="C1254" s="426" t="s">
        <v>114</v>
      </c>
      <c r="D1254" s="615"/>
      <c r="E1254" s="617"/>
      <c r="F1254" s="427"/>
      <c r="G1254" s="428" t="s">
        <v>953</v>
      </c>
      <c r="H1254" s="427" t="s">
        <v>150</v>
      </c>
      <c r="I1254" s="675"/>
      <c r="J1254" s="646"/>
      <c r="K1254" s="647"/>
      <c r="L1254" s="648"/>
      <c r="M1254" s="649"/>
      <c r="N1254" s="650"/>
    </row>
    <row r="1255" spans="1:14">
      <c r="A1255" s="280">
        <f t="shared" si="19"/>
        <v>1250</v>
      </c>
      <c r="C1255" s="426" t="s">
        <v>114</v>
      </c>
      <c r="D1255" s="615"/>
      <c r="E1255" s="617"/>
      <c r="F1255" s="427"/>
      <c r="G1255" s="428" t="s">
        <v>740</v>
      </c>
      <c r="H1255" s="427" t="s">
        <v>147</v>
      </c>
      <c r="I1255" s="675"/>
      <c r="J1255" s="646"/>
      <c r="K1255" s="647"/>
      <c r="L1255" s="648"/>
      <c r="M1255" s="649"/>
      <c r="N1255" s="650"/>
    </row>
    <row r="1256" spans="1:14" ht="27.6">
      <c r="A1256" s="280">
        <f t="shared" si="19"/>
        <v>1251</v>
      </c>
      <c r="C1256" s="432" t="s">
        <v>475</v>
      </c>
      <c r="D1256" s="627"/>
      <c r="E1256" s="627"/>
      <c r="F1256" s="432" t="s">
        <v>358</v>
      </c>
      <c r="G1256" s="433" t="s">
        <v>359</v>
      </c>
      <c r="H1256" s="432" t="s">
        <v>24</v>
      </c>
      <c r="I1256" s="671"/>
      <c r="J1256" s="673"/>
      <c r="K1256" s="673"/>
      <c r="L1256" s="673"/>
      <c r="M1256" s="673"/>
      <c r="N1256" s="627"/>
    </row>
    <row r="1257" spans="1:14">
      <c r="A1257" s="280">
        <f t="shared" si="19"/>
        <v>1252</v>
      </c>
      <c r="C1257" s="426" t="s">
        <v>3434</v>
      </c>
      <c r="D1257" s="615"/>
      <c r="E1257" s="617"/>
      <c r="F1257" s="427"/>
      <c r="G1257" s="428" t="s">
        <v>46</v>
      </c>
      <c r="H1257" s="427" t="s">
        <v>73</v>
      </c>
      <c r="I1257" s="675"/>
      <c r="J1257" s="652"/>
      <c r="K1257" s="647"/>
      <c r="L1257" s="648"/>
      <c r="M1257" s="649"/>
      <c r="N1257" s="657"/>
    </row>
    <row r="1258" spans="1:14" ht="27.6">
      <c r="A1258" s="280">
        <f t="shared" si="19"/>
        <v>1253</v>
      </c>
      <c r="C1258" s="426" t="s">
        <v>3434</v>
      </c>
      <c r="D1258" s="615"/>
      <c r="E1258" s="617"/>
      <c r="F1258" s="427"/>
      <c r="G1258" s="428" t="s">
        <v>37</v>
      </c>
      <c r="H1258" s="427" t="s">
        <v>73</v>
      </c>
      <c r="I1258" s="675"/>
      <c r="J1258" s="652"/>
      <c r="K1258" s="647"/>
      <c r="L1258" s="648"/>
      <c r="M1258" s="649"/>
      <c r="N1258" s="657"/>
    </row>
    <row r="1259" spans="1:14">
      <c r="A1259" s="280">
        <f t="shared" si="19"/>
        <v>1254</v>
      </c>
      <c r="C1259" s="426" t="s">
        <v>114</v>
      </c>
      <c r="D1259" s="615"/>
      <c r="E1259" s="629"/>
      <c r="F1259" s="448"/>
      <c r="G1259" s="428" t="s">
        <v>739</v>
      </c>
      <c r="H1259" s="427" t="s">
        <v>147</v>
      </c>
      <c r="I1259" s="675"/>
      <c r="J1259" s="646"/>
      <c r="K1259" s="647"/>
      <c r="L1259" s="648"/>
      <c r="M1259" s="649"/>
      <c r="N1259" s="650"/>
    </row>
    <row r="1260" spans="1:14" ht="27.6">
      <c r="A1260" s="280">
        <f t="shared" si="19"/>
        <v>1255</v>
      </c>
      <c r="C1260" s="426" t="s">
        <v>114</v>
      </c>
      <c r="D1260" s="615"/>
      <c r="E1260" s="617"/>
      <c r="F1260" s="427"/>
      <c r="G1260" s="428" t="s">
        <v>738</v>
      </c>
      <c r="H1260" s="427" t="s">
        <v>147</v>
      </c>
      <c r="I1260" s="675"/>
      <c r="J1260" s="646"/>
      <c r="K1260" s="647"/>
      <c r="L1260" s="648"/>
      <c r="M1260" s="649"/>
      <c r="N1260" s="650"/>
    </row>
    <row r="1261" spans="1:14">
      <c r="A1261" s="280">
        <f t="shared" si="19"/>
        <v>1256</v>
      </c>
      <c r="C1261" s="426" t="s">
        <v>114</v>
      </c>
      <c r="D1261" s="615"/>
      <c r="E1261" s="617"/>
      <c r="F1261" s="427"/>
      <c r="G1261" s="428" t="s">
        <v>709</v>
      </c>
      <c r="H1261" s="427" t="s">
        <v>150</v>
      </c>
      <c r="I1261" s="675"/>
      <c r="J1261" s="646"/>
      <c r="K1261" s="647"/>
      <c r="L1261" s="648"/>
      <c r="M1261" s="649"/>
      <c r="N1261" s="650"/>
    </row>
    <row r="1262" spans="1:14">
      <c r="A1262" s="280">
        <f t="shared" si="19"/>
        <v>1257</v>
      </c>
      <c r="C1262" s="426" t="s">
        <v>114</v>
      </c>
      <c r="D1262" s="615"/>
      <c r="E1262" s="617"/>
      <c r="F1262" s="427"/>
      <c r="G1262" s="428" t="s">
        <v>614</v>
      </c>
      <c r="H1262" s="427" t="s">
        <v>147</v>
      </c>
      <c r="I1262" s="675"/>
      <c r="J1262" s="646"/>
      <c r="K1262" s="647"/>
      <c r="L1262" s="648"/>
      <c r="M1262" s="649"/>
      <c r="N1262" s="650"/>
    </row>
    <row r="1263" spans="1:14">
      <c r="A1263" s="280">
        <f t="shared" si="19"/>
        <v>1258</v>
      </c>
      <c r="C1263" s="432" t="s">
        <v>475</v>
      </c>
      <c r="D1263" s="627"/>
      <c r="E1263" s="627"/>
      <c r="F1263" s="432" t="s">
        <v>2775</v>
      </c>
      <c r="G1263" s="433" t="s">
        <v>2779</v>
      </c>
      <c r="H1263" s="432" t="s">
        <v>24</v>
      </c>
      <c r="I1263" s="671"/>
      <c r="J1263" s="673"/>
      <c r="K1263" s="673"/>
      <c r="L1263" s="673"/>
      <c r="M1263" s="673"/>
      <c r="N1263" s="627"/>
    </row>
    <row r="1264" spans="1:14">
      <c r="A1264" s="280">
        <f t="shared" si="19"/>
        <v>1259</v>
      </c>
      <c r="C1264" s="426" t="s">
        <v>3434</v>
      </c>
      <c r="D1264" s="615"/>
      <c r="E1264" s="617"/>
      <c r="F1264" s="427"/>
      <c r="G1264" s="428" t="s">
        <v>46</v>
      </c>
      <c r="H1264" s="427" t="s">
        <v>73</v>
      </c>
      <c r="I1264" s="675"/>
      <c r="J1264" s="652"/>
      <c r="K1264" s="647"/>
      <c r="L1264" s="648"/>
      <c r="M1264" s="649"/>
      <c r="N1264" s="657"/>
    </row>
    <row r="1265" spans="1:14" ht="27.6">
      <c r="A1265" s="280">
        <f t="shared" si="19"/>
        <v>1260</v>
      </c>
      <c r="C1265" s="426" t="s">
        <v>3434</v>
      </c>
      <c r="D1265" s="615"/>
      <c r="E1265" s="617"/>
      <c r="F1265" s="427"/>
      <c r="G1265" s="428" t="s">
        <v>37</v>
      </c>
      <c r="H1265" s="427" t="s">
        <v>73</v>
      </c>
      <c r="I1265" s="675"/>
      <c r="J1265" s="652"/>
      <c r="K1265" s="647"/>
      <c r="L1265" s="648"/>
      <c r="M1265" s="649"/>
      <c r="N1265" s="657"/>
    </row>
    <row r="1266" spans="1:14">
      <c r="A1266" s="280">
        <f t="shared" si="19"/>
        <v>1261</v>
      </c>
      <c r="C1266" s="426" t="s">
        <v>114</v>
      </c>
      <c r="D1266" s="615"/>
      <c r="E1266" s="629"/>
      <c r="F1266" s="448"/>
      <c r="G1266" s="428" t="s">
        <v>739</v>
      </c>
      <c r="H1266" s="427" t="s">
        <v>147</v>
      </c>
      <c r="I1266" s="675"/>
      <c r="J1266" s="646"/>
      <c r="K1266" s="647"/>
      <c r="L1266" s="648"/>
      <c r="M1266" s="649"/>
      <c r="N1266" s="650"/>
    </row>
    <row r="1267" spans="1:14" ht="27.6">
      <c r="A1267" s="280">
        <f t="shared" si="19"/>
        <v>1262</v>
      </c>
      <c r="C1267" s="426" t="s">
        <v>114</v>
      </c>
      <c r="D1267" s="615"/>
      <c r="E1267" s="617"/>
      <c r="F1267" s="427"/>
      <c r="G1267" s="428" t="s">
        <v>738</v>
      </c>
      <c r="H1267" s="427" t="s">
        <v>147</v>
      </c>
      <c r="I1267" s="675"/>
      <c r="J1267" s="646"/>
      <c r="K1267" s="647"/>
      <c r="L1267" s="648"/>
      <c r="M1267" s="649"/>
      <c r="N1267" s="650"/>
    </row>
    <row r="1268" spans="1:14" ht="27.6">
      <c r="A1268" s="280">
        <f t="shared" si="19"/>
        <v>1263</v>
      </c>
      <c r="C1268" s="426" t="s">
        <v>114</v>
      </c>
      <c r="D1268" s="615"/>
      <c r="E1268" s="617"/>
      <c r="F1268" s="427"/>
      <c r="G1268" s="428" t="s">
        <v>938</v>
      </c>
      <c r="H1268" s="427" t="s">
        <v>150</v>
      </c>
      <c r="I1268" s="675"/>
      <c r="J1268" s="646"/>
      <c r="K1268" s="647"/>
      <c r="L1268" s="648"/>
      <c r="M1268" s="649"/>
      <c r="N1268" s="650"/>
    </row>
    <row r="1269" spans="1:14">
      <c r="A1269" s="280">
        <f t="shared" si="19"/>
        <v>1264</v>
      </c>
      <c r="C1269" s="426" t="s">
        <v>114</v>
      </c>
      <c r="D1269" s="615"/>
      <c r="E1269" s="617"/>
      <c r="F1269" s="427"/>
      <c r="G1269" s="428" t="s">
        <v>615</v>
      </c>
      <c r="H1269" s="427" t="s">
        <v>147</v>
      </c>
      <c r="I1269" s="675"/>
      <c r="J1269" s="646"/>
      <c r="K1269" s="647"/>
      <c r="L1269" s="648"/>
      <c r="M1269" s="649"/>
      <c r="N1269" s="650"/>
    </row>
    <row r="1270" spans="1:14" ht="27.6">
      <c r="A1270" s="280">
        <f t="shared" si="19"/>
        <v>1265</v>
      </c>
      <c r="C1270" s="432" t="s">
        <v>475</v>
      </c>
      <c r="D1270" s="627"/>
      <c r="E1270" s="627"/>
      <c r="F1270" s="432" t="s">
        <v>360</v>
      </c>
      <c r="G1270" s="433" t="s">
        <v>361</v>
      </c>
      <c r="H1270" s="432" t="s">
        <v>24</v>
      </c>
      <c r="I1270" s="671"/>
      <c r="J1270" s="673"/>
      <c r="K1270" s="673"/>
      <c r="L1270" s="673"/>
      <c r="M1270" s="673"/>
      <c r="N1270" s="627"/>
    </row>
    <row r="1271" spans="1:14">
      <c r="A1271" s="280">
        <f t="shared" si="19"/>
        <v>1266</v>
      </c>
      <c r="C1271" s="426" t="s">
        <v>3434</v>
      </c>
      <c r="D1271" s="615"/>
      <c r="E1271" s="617"/>
      <c r="F1271" s="427"/>
      <c r="G1271" s="428" t="s">
        <v>46</v>
      </c>
      <c r="H1271" s="427" t="s">
        <v>73</v>
      </c>
      <c r="I1271" s="675"/>
      <c r="J1271" s="652"/>
      <c r="K1271" s="647"/>
      <c r="L1271" s="648"/>
      <c r="M1271" s="649"/>
      <c r="N1271" s="657"/>
    </row>
    <row r="1272" spans="1:14" ht="27.6">
      <c r="A1272" s="280">
        <f t="shared" si="19"/>
        <v>1267</v>
      </c>
      <c r="C1272" s="426" t="s">
        <v>3434</v>
      </c>
      <c r="D1272" s="615"/>
      <c r="E1272" s="617"/>
      <c r="F1272" s="427"/>
      <c r="G1272" s="428" t="s">
        <v>37</v>
      </c>
      <c r="H1272" s="427" t="s">
        <v>73</v>
      </c>
      <c r="I1272" s="675"/>
      <c r="J1272" s="652"/>
      <c r="K1272" s="647"/>
      <c r="L1272" s="648"/>
      <c r="M1272" s="649"/>
      <c r="N1272" s="657"/>
    </row>
    <row r="1273" spans="1:14">
      <c r="A1273" s="280">
        <f t="shared" si="19"/>
        <v>1268</v>
      </c>
      <c r="C1273" s="426" t="s">
        <v>114</v>
      </c>
      <c r="D1273" s="615"/>
      <c r="E1273" s="629"/>
      <c r="F1273" s="448"/>
      <c r="G1273" s="428" t="s">
        <v>739</v>
      </c>
      <c r="H1273" s="427" t="s">
        <v>147</v>
      </c>
      <c r="I1273" s="675"/>
      <c r="J1273" s="646"/>
      <c r="K1273" s="647"/>
      <c r="L1273" s="648"/>
      <c r="M1273" s="649"/>
      <c r="N1273" s="650"/>
    </row>
    <row r="1274" spans="1:14" ht="27.6">
      <c r="A1274" s="280">
        <f t="shared" si="19"/>
        <v>1269</v>
      </c>
      <c r="C1274" s="426" t="s">
        <v>114</v>
      </c>
      <c r="D1274" s="615"/>
      <c r="E1274" s="617"/>
      <c r="F1274" s="427"/>
      <c r="G1274" s="428" t="s">
        <v>738</v>
      </c>
      <c r="H1274" s="427" t="s">
        <v>147</v>
      </c>
      <c r="I1274" s="675"/>
      <c r="J1274" s="646"/>
      <c r="K1274" s="647"/>
      <c r="L1274" s="648"/>
      <c r="M1274" s="649"/>
      <c r="N1274" s="650"/>
    </row>
    <row r="1275" spans="1:14">
      <c r="A1275" s="280">
        <f t="shared" si="19"/>
        <v>1270</v>
      </c>
      <c r="C1275" s="426" t="s">
        <v>114</v>
      </c>
      <c r="D1275" s="615"/>
      <c r="E1275" s="617"/>
      <c r="F1275" s="427"/>
      <c r="G1275" s="428" t="s">
        <v>1408</v>
      </c>
      <c r="H1275" s="427" t="s">
        <v>150</v>
      </c>
      <c r="I1275" s="675"/>
      <c r="J1275" s="646"/>
      <c r="K1275" s="647"/>
      <c r="L1275" s="648"/>
      <c r="M1275" s="649"/>
      <c r="N1275" s="650"/>
    </row>
    <row r="1276" spans="1:14">
      <c r="A1276" s="280">
        <f t="shared" si="19"/>
        <v>1271</v>
      </c>
      <c r="C1276" s="426" t="s">
        <v>114</v>
      </c>
      <c r="D1276" s="615"/>
      <c r="E1276" s="617"/>
      <c r="F1276" s="427"/>
      <c r="G1276" s="428" t="s">
        <v>616</v>
      </c>
      <c r="H1276" s="427" t="s">
        <v>147</v>
      </c>
      <c r="I1276" s="675"/>
      <c r="J1276" s="646"/>
      <c r="K1276" s="647"/>
      <c r="L1276" s="648"/>
      <c r="M1276" s="649"/>
      <c r="N1276" s="650"/>
    </row>
    <row r="1277" spans="1:14">
      <c r="A1277" s="280">
        <f t="shared" si="19"/>
        <v>1272</v>
      </c>
      <c r="C1277" s="432" t="s">
        <v>475</v>
      </c>
      <c r="D1277" s="627"/>
      <c r="E1277" s="627"/>
      <c r="F1277" s="432" t="s">
        <v>362</v>
      </c>
      <c r="G1277" s="433" t="s">
        <v>2780</v>
      </c>
      <c r="H1277" s="432" t="s">
        <v>24</v>
      </c>
      <c r="I1277" s="671"/>
      <c r="J1277" s="673"/>
      <c r="K1277" s="673"/>
      <c r="L1277" s="673"/>
      <c r="M1277" s="673"/>
      <c r="N1277" s="627"/>
    </row>
    <row r="1278" spans="1:14">
      <c r="A1278" s="280">
        <f t="shared" si="19"/>
        <v>1273</v>
      </c>
      <c r="C1278" s="426" t="s">
        <v>3434</v>
      </c>
      <c r="D1278" s="615"/>
      <c r="E1278" s="617"/>
      <c r="F1278" s="427"/>
      <c r="G1278" s="428" t="s">
        <v>46</v>
      </c>
      <c r="H1278" s="427" t="s">
        <v>73</v>
      </c>
      <c r="I1278" s="675"/>
      <c r="J1278" s="652"/>
      <c r="K1278" s="647"/>
      <c r="L1278" s="648"/>
      <c r="M1278" s="649"/>
      <c r="N1278" s="657"/>
    </row>
    <row r="1279" spans="1:14" ht="27.6">
      <c r="A1279" s="280">
        <f t="shared" si="19"/>
        <v>1274</v>
      </c>
      <c r="C1279" s="426" t="s">
        <v>3434</v>
      </c>
      <c r="D1279" s="615"/>
      <c r="E1279" s="617"/>
      <c r="F1279" s="427"/>
      <c r="G1279" s="428" t="s">
        <v>37</v>
      </c>
      <c r="H1279" s="427" t="s">
        <v>73</v>
      </c>
      <c r="I1279" s="675"/>
      <c r="J1279" s="652"/>
      <c r="K1279" s="647"/>
      <c r="L1279" s="648"/>
      <c r="M1279" s="649"/>
      <c r="N1279" s="657"/>
    </row>
    <row r="1280" spans="1:14">
      <c r="A1280" s="280">
        <f t="shared" si="19"/>
        <v>1275</v>
      </c>
      <c r="C1280" s="426" t="s">
        <v>114</v>
      </c>
      <c r="D1280" s="615"/>
      <c r="E1280" s="629"/>
      <c r="F1280" s="448"/>
      <c r="G1280" s="428" t="s">
        <v>739</v>
      </c>
      <c r="H1280" s="427" t="s">
        <v>147</v>
      </c>
      <c r="I1280" s="675"/>
      <c r="J1280" s="646"/>
      <c r="K1280" s="647"/>
      <c r="L1280" s="648"/>
      <c r="M1280" s="649"/>
      <c r="N1280" s="650"/>
    </row>
    <row r="1281" spans="1:14" ht="27.6">
      <c r="A1281" s="280">
        <f t="shared" si="19"/>
        <v>1276</v>
      </c>
      <c r="C1281" s="426" t="s">
        <v>114</v>
      </c>
      <c r="D1281" s="615"/>
      <c r="E1281" s="617"/>
      <c r="F1281" s="427"/>
      <c r="G1281" s="428" t="s">
        <v>738</v>
      </c>
      <c r="H1281" s="427" t="s">
        <v>147</v>
      </c>
      <c r="I1281" s="675"/>
      <c r="J1281" s="646"/>
      <c r="K1281" s="647"/>
      <c r="L1281" s="648"/>
      <c r="M1281" s="649"/>
      <c r="N1281" s="650"/>
    </row>
    <row r="1282" spans="1:14" ht="27.6">
      <c r="A1282" s="280">
        <f t="shared" si="19"/>
        <v>1277</v>
      </c>
      <c r="C1282" s="426" t="s">
        <v>114</v>
      </c>
      <c r="D1282" s="615"/>
      <c r="E1282" s="617"/>
      <c r="F1282" s="427"/>
      <c r="G1282" s="428" t="s">
        <v>940</v>
      </c>
      <c r="H1282" s="427" t="s">
        <v>150</v>
      </c>
      <c r="I1282" s="675"/>
      <c r="J1282" s="646"/>
      <c r="K1282" s="647"/>
      <c r="L1282" s="648"/>
      <c r="M1282" s="649"/>
      <c r="N1282" s="650"/>
    </row>
    <row r="1283" spans="1:14">
      <c r="A1283" s="280">
        <f t="shared" si="19"/>
        <v>1278</v>
      </c>
      <c r="C1283" s="426" t="s">
        <v>114</v>
      </c>
      <c r="D1283" s="615"/>
      <c r="E1283" s="617"/>
      <c r="F1283" s="427"/>
      <c r="G1283" s="428" t="s">
        <v>616</v>
      </c>
      <c r="H1283" s="427" t="s">
        <v>147</v>
      </c>
      <c r="I1283" s="675"/>
      <c r="J1283" s="646"/>
      <c r="K1283" s="647"/>
      <c r="L1283" s="648"/>
      <c r="M1283" s="649"/>
      <c r="N1283" s="650"/>
    </row>
    <row r="1284" spans="1:14" ht="27.6">
      <c r="A1284" s="280">
        <f t="shared" si="19"/>
        <v>1279</v>
      </c>
      <c r="C1284" s="432" t="s">
        <v>475</v>
      </c>
      <c r="D1284" s="627"/>
      <c r="E1284" s="627"/>
      <c r="F1284" s="432" t="s">
        <v>364</v>
      </c>
      <c r="G1284" s="433" t="s">
        <v>365</v>
      </c>
      <c r="H1284" s="432" t="s">
        <v>24</v>
      </c>
      <c r="I1284" s="671"/>
      <c r="J1284" s="673"/>
      <c r="K1284" s="673"/>
      <c r="L1284" s="673"/>
      <c r="M1284" s="673"/>
      <c r="N1284" s="627"/>
    </row>
    <row r="1285" spans="1:14">
      <c r="A1285" s="280">
        <f t="shared" si="19"/>
        <v>1280</v>
      </c>
      <c r="C1285" s="426" t="s">
        <v>3434</v>
      </c>
      <c r="D1285" s="615"/>
      <c r="E1285" s="617"/>
      <c r="F1285" s="427"/>
      <c r="G1285" s="428" t="s">
        <v>46</v>
      </c>
      <c r="H1285" s="427" t="s">
        <v>73</v>
      </c>
      <c r="I1285" s="675"/>
      <c r="J1285" s="652"/>
      <c r="K1285" s="647"/>
      <c r="L1285" s="648"/>
      <c r="M1285" s="649"/>
      <c r="N1285" s="657"/>
    </row>
    <row r="1286" spans="1:14" ht="27.6">
      <c r="A1286" s="280">
        <f t="shared" si="19"/>
        <v>1281</v>
      </c>
      <c r="C1286" s="426" t="s">
        <v>3434</v>
      </c>
      <c r="D1286" s="615"/>
      <c r="E1286" s="617"/>
      <c r="F1286" s="427"/>
      <c r="G1286" s="428" t="s">
        <v>37</v>
      </c>
      <c r="H1286" s="427" t="s">
        <v>73</v>
      </c>
      <c r="I1286" s="675"/>
      <c r="J1286" s="652"/>
      <c r="K1286" s="647"/>
      <c r="L1286" s="648"/>
      <c r="M1286" s="649"/>
      <c r="N1286" s="657"/>
    </row>
    <row r="1287" spans="1:14">
      <c r="A1287" s="280">
        <f t="shared" si="19"/>
        <v>1282</v>
      </c>
      <c r="C1287" s="426" t="s">
        <v>114</v>
      </c>
      <c r="D1287" s="615"/>
      <c r="E1287" s="629"/>
      <c r="F1287" s="448"/>
      <c r="G1287" s="428" t="s">
        <v>739</v>
      </c>
      <c r="H1287" s="427" t="s">
        <v>147</v>
      </c>
      <c r="I1287" s="675"/>
      <c r="J1287" s="646"/>
      <c r="K1287" s="647"/>
      <c r="L1287" s="648"/>
      <c r="M1287" s="649"/>
      <c r="N1287" s="650"/>
    </row>
    <row r="1288" spans="1:14">
      <c r="A1288" s="280">
        <f t="shared" si="19"/>
        <v>1283</v>
      </c>
      <c r="C1288" s="426" t="s">
        <v>114</v>
      </c>
      <c r="D1288" s="615"/>
      <c r="E1288" s="617"/>
      <c r="F1288" s="427"/>
      <c r="G1288" s="428" t="s">
        <v>610</v>
      </c>
      <c r="H1288" s="427" t="s">
        <v>147</v>
      </c>
      <c r="I1288" s="675"/>
      <c r="J1288" s="646"/>
      <c r="K1288" s="647"/>
      <c r="L1288" s="648"/>
      <c r="M1288" s="649"/>
      <c r="N1288" s="650"/>
    </row>
    <row r="1289" spans="1:14">
      <c r="A1289" s="280">
        <f t="shared" ref="A1289:A1352" si="20">1+A1288</f>
        <v>1284</v>
      </c>
      <c r="C1289" s="426" t="s">
        <v>114</v>
      </c>
      <c r="D1289" s="615"/>
      <c r="E1289" s="617"/>
      <c r="F1289" s="427"/>
      <c r="G1289" s="428" t="s">
        <v>1409</v>
      </c>
      <c r="H1289" s="427" t="s">
        <v>150</v>
      </c>
      <c r="I1289" s="675"/>
      <c r="J1289" s="646"/>
      <c r="K1289" s="647"/>
      <c r="L1289" s="648"/>
      <c r="M1289" s="649"/>
      <c r="N1289" s="650"/>
    </row>
    <row r="1290" spans="1:14">
      <c r="A1290" s="280">
        <f t="shared" si="20"/>
        <v>1285</v>
      </c>
      <c r="C1290" s="432" t="s">
        <v>475</v>
      </c>
      <c r="D1290" s="627"/>
      <c r="E1290" s="627"/>
      <c r="F1290" s="432" t="s">
        <v>2190</v>
      </c>
      <c r="G1290" s="433" t="s">
        <v>2781</v>
      </c>
      <c r="H1290" s="432" t="s">
        <v>24</v>
      </c>
      <c r="I1290" s="671"/>
      <c r="J1290" s="673"/>
      <c r="K1290" s="673"/>
      <c r="L1290" s="673"/>
      <c r="M1290" s="673"/>
      <c r="N1290" s="627"/>
    </row>
    <row r="1291" spans="1:14">
      <c r="A1291" s="280">
        <f t="shared" si="20"/>
        <v>1286</v>
      </c>
      <c r="C1291" s="426" t="s">
        <v>3434</v>
      </c>
      <c r="D1291" s="615"/>
      <c r="E1291" s="617"/>
      <c r="F1291" s="427"/>
      <c r="G1291" s="428" t="s">
        <v>46</v>
      </c>
      <c r="H1291" s="427" t="s">
        <v>73</v>
      </c>
      <c r="I1291" s="675"/>
      <c r="J1291" s="652"/>
      <c r="K1291" s="647"/>
      <c r="L1291" s="648"/>
      <c r="M1291" s="649"/>
      <c r="N1291" s="657"/>
    </row>
    <row r="1292" spans="1:14" ht="27.6">
      <c r="A1292" s="280">
        <f t="shared" si="20"/>
        <v>1287</v>
      </c>
      <c r="C1292" s="426" t="s">
        <v>3434</v>
      </c>
      <c r="D1292" s="615"/>
      <c r="E1292" s="617"/>
      <c r="F1292" s="427"/>
      <c r="G1292" s="428" t="s">
        <v>37</v>
      </c>
      <c r="H1292" s="427" t="s">
        <v>73</v>
      </c>
      <c r="I1292" s="675"/>
      <c r="J1292" s="652"/>
      <c r="K1292" s="647"/>
      <c r="L1292" s="648"/>
      <c r="M1292" s="649"/>
      <c r="N1292" s="657"/>
    </row>
    <row r="1293" spans="1:14">
      <c r="A1293" s="280">
        <f t="shared" si="20"/>
        <v>1288</v>
      </c>
      <c r="C1293" s="426" t="s">
        <v>114</v>
      </c>
      <c r="D1293" s="615"/>
      <c r="E1293" s="629"/>
      <c r="F1293" s="448"/>
      <c r="G1293" s="428" t="s">
        <v>739</v>
      </c>
      <c r="H1293" s="427" t="s">
        <v>147</v>
      </c>
      <c r="I1293" s="675"/>
      <c r="J1293" s="646"/>
      <c r="K1293" s="647"/>
      <c r="L1293" s="648"/>
      <c r="M1293" s="649"/>
      <c r="N1293" s="650"/>
    </row>
    <row r="1294" spans="1:14">
      <c r="A1294" s="280">
        <f t="shared" si="20"/>
        <v>1289</v>
      </c>
      <c r="C1294" s="426" t="s">
        <v>114</v>
      </c>
      <c r="D1294" s="615"/>
      <c r="E1294" s="617"/>
      <c r="F1294" s="427"/>
      <c r="G1294" s="428" t="s">
        <v>610</v>
      </c>
      <c r="H1294" s="427" t="s">
        <v>147</v>
      </c>
      <c r="I1294" s="675"/>
      <c r="J1294" s="646"/>
      <c r="K1294" s="647"/>
      <c r="L1294" s="648"/>
      <c r="M1294" s="649"/>
      <c r="N1294" s="650"/>
    </row>
    <row r="1295" spans="1:14" ht="27.6">
      <c r="A1295" s="280">
        <f t="shared" si="20"/>
        <v>1290</v>
      </c>
      <c r="C1295" s="426" t="s">
        <v>114</v>
      </c>
      <c r="D1295" s="615"/>
      <c r="E1295" s="617"/>
      <c r="F1295" s="427"/>
      <c r="G1295" s="428" t="s">
        <v>939</v>
      </c>
      <c r="H1295" s="427" t="s">
        <v>150</v>
      </c>
      <c r="I1295" s="675"/>
      <c r="J1295" s="646"/>
      <c r="K1295" s="647"/>
      <c r="L1295" s="648"/>
      <c r="M1295" s="649"/>
      <c r="N1295" s="650"/>
    </row>
    <row r="1296" spans="1:14" ht="27.6">
      <c r="A1296" s="280">
        <f t="shared" si="20"/>
        <v>1291</v>
      </c>
      <c r="C1296" s="432" t="s">
        <v>475</v>
      </c>
      <c r="D1296" s="627"/>
      <c r="E1296" s="627"/>
      <c r="F1296" s="432" t="s">
        <v>366</v>
      </c>
      <c r="G1296" s="433" t="s">
        <v>1761</v>
      </c>
      <c r="H1296" s="432" t="s">
        <v>22</v>
      </c>
      <c r="I1296" s="671"/>
      <c r="J1296" s="673"/>
      <c r="K1296" s="673"/>
      <c r="L1296" s="673"/>
      <c r="M1296" s="673"/>
      <c r="N1296" s="627"/>
    </row>
    <row r="1297" spans="1:14">
      <c r="A1297" s="280">
        <f t="shared" si="20"/>
        <v>1292</v>
      </c>
      <c r="C1297" s="426" t="s">
        <v>3434</v>
      </c>
      <c r="D1297" s="615"/>
      <c r="E1297" s="617"/>
      <c r="F1297" s="427"/>
      <c r="G1297" s="428" t="s">
        <v>60</v>
      </c>
      <c r="H1297" s="427" t="s">
        <v>73</v>
      </c>
      <c r="I1297" s="675"/>
      <c r="J1297" s="646"/>
      <c r="K1297" s="647"/>
      <c r="L1297" s="648"/>
      <c r="M1297" s="649"/>
      <c r="N1297" s="657"/>
    </row>
    <row r="1298" spans="1:14" ht="41.4">
      <c r="A1298" s="280">
        <f t="shared" si="20"/>
        <v>1293</v>
      </c>
      <c r="C1298" s="426" t="s">
        <v>114</v>
      </c>
      <c r="D1298" s="615"/>
      <c r="E1298" s="617"/>
      <c r="F1298" s="427"/>
      <c r="G1298" s="428" t="s">
        <v>766</v>
      </c>
      <c r="H1298" s="427" t="s">
        <v>147</v>
      </c>
      <c r="I1298" s="675"/>
      <c r="J1298" s="646"/>
      <c r="K1298" s="647"/>
      <c r="L1298" s="648"/>
      <c r="M1298" s="649"/>
      <c r="N1298" s="650"/>
    </row>
    <row r="1299" spans="1:14">
      <c r="A1299" s="280">
        <f t="shared" si="20"/>
        <v>1294</v>
      </c>
      <c r="C1299" s="432" t="s">
        <v>475</v>
      </c>
      <c r="D1299" s="627"/>
      <c r="E1299" s="627"/>
      <c r="F1299" s="432" t="s">
        <v>188</v>
      </c>
      <c r="G1299" s="433" t="s">
        <v>1776</v>
      </c>
      <c r="H1299" s="432" t="s">
        <v>22</v>
      </c>
      <c r="I1299" s="671"/>
      <c r="J1299" s="673"/>
      <c r="K1299" s="673"/>
      <c r="L1299" s="673"/>
      <c r="M1299" s="673"/>
      <c r="N1299" s="627"/>
    </row>
    <row r="1300" spans="1:14">
      <c r="A1300" s="280">
        <f t="shared" si="20"/>
        <v>1295</v>
      </c>
      <c r="C1300" s="426" t="s">
        <v>3434</v>
      </c>
      <c r="D1300" s="615"/>
      <c r="E1300" s="617"/>
      <c r="F1300" s="427"/>
      <c r="G1300" s="428" t="s">
        <v>46</v>
      </c>
      <c r="H1300" s="427" t="s">
        <v>73</v>
      </c>
      <c r="I1300" s="675"/>
      <c r="J1300" s="652"/>
      <c r="K1300" s="647"/>
      <c r="L1300" s="648"/>
      <c r="M1300" s="649"/>
      <c r="N1300" s="657"/>
    </row>
    <row r="1301" spans="1:14" ht="27.6">
      <c r="A1301" s="280">
        <f t="shared" si="20"/>
        <v>1296</v>
      </c>
      <c r="C1301" s="426" t="s">
        <v>3434</v>
      </c>
      <c r="D1301" s="615"/>
      <c r="E1301" s="617"/>
      <c r="F1301" s="427"/>
      <c r="G1301" s="428" t="s">
        <v>37</v>
      </c>
      <c r="H1301" s="427" t="s">
        <v>73</v>
      </c>
      <c r="I1301" s="675"/>
      <c r="J1301" s="652"/>
      <c r="K1301" s="647"/>
      <c r="L1301" s="648"/>
      <c r="M1301" s="649"/>
      <c r="N1301" s="657"/>
    </row>
    <row r="1302" spans="1:14">
      <c r="A1302" s="280">
        <f t="shared" si="20"/>
        <v>1297</v>
      </c>
      <c r="C1302" s="426" t="s">
        <v>114</v>
      </c>
      <c r="D1302" s="615"/>
      <c r="E1302" s="617"/>
      <c r="F1302" s="427"/>
      <c r="G1302" s="428" t="s">
        <v>728</v>
      </c>
      <c r="H1302" s="427" t="s">
        <v>147</v>
      </c>
      <c r="I1302" s="675"/>
      <c r="J1302" s="646"/>
      <c r="K1302" s="647"/>
      <c r="L1302" s="648"/>
      <c r="M1302" s="649"/>
      <c r="N1302" s="650"/>
    </row>
    <row r="1303" spans="1:14">
      <c r="A1303" s="280">
        <f t="shared" si="20"/>
        <v>1298</v>
      </c>
      <c r="C1303" s="432" t="s">
        <v>475</v>
      </c>
      <c r="D1303" s="627"/>
      <c r="E1303" s="627"/>
      <c r="F1303" s="432" t="s">
        <v>3088</v>
      </c>
      <c r="G1303" s="433" t="s">
        <v>3089</v>
      </c>
      <c r="H1303" s="432" t="s">
        <v>22</v>
      </c>
      <c r="I1303" s="671"/>
      <c r="J1303" s="673"/>
      <c r="K1303" s="673"/>
      <c r="L1303" s="673"/>
      <c r="M1303" s="673"/>
      <c r="N1303" s="627"/>
    </row>
    <row r="1304" spans="1:14">
      <c r="A1304" s="280">
        <f t="shared" si="20"/>
        <v>1299</v>
      </c>
      <c r="C1304" s="426" t="s">
        <v>3434</v>
      </c>
      <c r="D1304" s="615"/>
      <c r="E1304" s="617"/>
      <c r="F1304" s="427"/>
      <c r="G1304" s="428" t="s">
        <v>46</v>
      </c>
      <c r="H1304" s="427" t="s">
        <v>73</v>
      </c>
      <c r="I1304" s="675"/>
      <c r="J1304" s="652"/>
      <c r="K1304" s="647"/>
      <c r="L1304" s="648"/>
      <c r="M1304" s="649"/>
      <c r="N1304" s="657"/>
    </row>
    <row r="1305" spans="1:14" ht="27.6">
      <c r="A1305" s="280">
        <f t="shared" si="20"/>
        <v>1300</v>
      </c>
      <c r="C1305" s="426" t="s">
        <v>3434</v>
      </c>
      <c r="D1305" s="615"/>
      <c r="E1305" s="617"/>
      <c r="F1305" s="427"/>
      <c r="G1305" s="428" t="s">
        <v>37</v>
      </c>
      <c r="H1305" s="427" t="s">
        <v>73</v>
      </c>
      <c r="I1305" s="675"/>
      <c r="J1305" s="652"/>
      <c r="K1305" s="647"/>
      <c r="L1305" s="648"/>
      <c r="M1305" s="649"/>
      <c r="N1305" s="657"/>
    </row>
    <row r="1306" spans="1:14">
      <c r="A1306" s="280">
        <f t="shared" si="20"/>
        <v>1301</v>
      </c>
      <c r="C1306" s="426" t="s">
        <v>114</v>
      </c>
      <c r="D1306" s="615"/>
      <c r="E1306" s="617"/>
      <c r="F1306" s="427"/>
      <c r="G1306" s="428" t="s">
        <v>660</v>
      </c>
      <c r="H1306" s="427" t="s">
        <v>147</v>
      </c>
      <c r="I1306" s="675"/>
      <c r="J1306" s="646"/>
      <c r="K1306" s="647"/>
      <c r="L1306" s="648"/>
      <c r="M1306" s="649"/>
      <c r="N1306" s="650"/>
    </row>
    <row r="1307" spans="1:14" ht="27.6">
      <c r="A1307" s="280">
        <f t="shared" si="20"/>
        <v>1302</v>
      </c>
      <c r="C1307" s="426" t="s">
        <v>114</v>
      </c>
      <c r="D1307" s="615"/>
      <c r="E1307" s="617"/>
      <c r="F1307" s="427"/>
      <c r="G1307" s="428" t="s">
        <v>3455</v>
      </c>
      <c r="H1307" s="426" t="s">
        <v>22</v>
      </c>
      <c r="I1307" s="675"/>
      <c r="J1307" s="647"/>
      <c r="K1307" s="647"/>
      <c r="L1307" s="648"/>
      <c r="M1307" s="648"/>
      <c r="N1307" s="657"/>
    </row>
    <row r="1308" spans="1:14" ht="55.2">
      <c r="A1308" s="280">
        <f t="shared" si="20"/>
        <v>1303</v>
      </c>
      <c r="C1308" s="432" t="s">
        <v>475</v>
      </c>
      <c r="D1308" s="627"/>
      <c r="E1308" s="627"/>
      <c r="F1308" s="432" t="s">
        <v>1180</v>
      </c>
      <c r="G1308" s="433" t="s">
        <v>1181</v>
      </c>
      <c r="H1308" s="432" t="s">
        <v>22</v>
      </c>
      <c r="I1308" s="671"/>
      <c r="J1308" s="673"/>
      <c r="K1308" s="673"/>
      <c r="L1308" s="673"/>
      <c r="M1308" s="673"/>
      <c r="N1308" s="627"/>
    </row>
    <row r="1309" spans="1:14">
      <c r="A1309" s="280">
        <f t="shared" si="20"/>
        <v>1304</v>
      </c>
      <c r="C1309" s="426" t="s">
        <v>3434</v>
      </c>
      <c r="D1309" s="615"/>
      <c r="E1309" s="617"/>
      <c r="F1309" s="427"/>
      <c r="G1309" s="428" t="s">
        <v>3070</v>
      </c>
      <c r="H1309" s="427" t="s">
        <v>20</v>
      </c>
      <c r="I1309" s="675"/>
      <c r="J1309" s="652"/>
      <c r="K1309" s="647"/>
      <c r="L1309" s="648"/>
      <c r="M1309" s="649"/>
      <c r="N1309" s="657"/>
    </row>
    <row r="1310" spans="1:14" ht="41.4">
      <c r="A1310" s="280">
        <f t="shared" si="20"/>
        <v>1305</v>
      </c>
      <c r="C1310" s="426" t="s">
        <v>3434</v>
      </c>
      <c r="D1310" s="615"/>
      <c r="E1310" s="617"/>
      <c r="F1310" s="427"/>
      <c r="G1310" s="428" t="s">
        <v>461</v>
      </c>
      <c r="H1310" s="427" t="s">
        <v>20</v>
      </c>
      <c r="I1310" s="675"/>
      <c r="J1310" s="652"/>
      <c r="K1310" s="647"/>
      <c r="L1310" s="648"/>
      <c r="M1310" s="649"/>
      <c r="N1310" s="657"/>
    </row>
    <row r="1311" spans="1:14" ht="41.4">
      <c r="A1311" s="280">
        <f t="shared" si="20"/>
        <v>1306</v>
      </c>
      <c r="C1311" s="426" t="s">
        <v>3434</v>
      </c>
      <c r="D1311" s="615"/>
      <c r="E1311" s="617"/>
      <c r="F1311" s="427"/>
      <c r="G1311" s="428" t="s">
        <v>275</v>
      </c>
      <c r="H1311" s="427" t="s">
        <v>25</v>
      </c>
      <c r="I1311" s="675"/>
      <c r="J1311" s="652"/>
      <c r="K1311" s="647"/>
      <c r="L1311" s="648"/>
      <c r="M1311" s="649"/>
      <c r="N1311" s="657"/>
    </row>
    <row r="1312" spans="1:14" ht="41.4">
      <c r="A1312" s="280">
        <f t="shared" si="20"/>
        <v>1307</v>
      </c>
      <c r="C1312" s="426" t="s">
        <v>3434</v>
      </c>
      <c r="D1312" s="615"/>
      <c r="E1312" s="617"/>
      <c r="F1312" s="427"/>
      <c r="G1312" s="428" t="s">
        <v>557</v>
      </c>
      <c r="H1312" s="427" t="s">
        <v>25</v>
      </c>
      <c r="I1312" s="675"/>
      <c r="J1312" s="652"/>
      <c r="K1312" s="647"/>
      <c r="L1312" s="648"/>
      <c r="M1312" s="649"/>
      <c r="N1312" s="657"/>
    </row>
    <row r="1313" spans="1:14">
      <c r="A1313" s="280">
        <f t="shared" si="20"/>
        <v>1308</v>
      </c>
      <c r="C1313" s="426" t="s">
        <v>3434</v>
      </c>
      <c r="D1313" s="615"/>
      <c r="E1313" s="617"/>
      <c r="F1313" s="427"/>
      <c r="G1313" s="428" t="s">
        <v>56</v>
      </c>
      <c r="H1313" s="427" t="s">
        <v>73</v>
      </c>
      <c r="I1313" s="675"/>
      <c r="J1313" s="652"/>
      <c r="K1313" s="647"/>
      <c r="L1313" s="648"/>
      <c r="M1313" s="649"/>
      <c r="N1313" s="657"/>
    </row>
    <row r="1314" spans="1:14" ht="41.4">
      <c r="A1314" s="280">
        <f t="shared" si="20"/>
        <v>1309</v>
      </c>
      <c r="C1314" s="426" t="s">
        <v>3434</v>
      </c>
      <c r="D1314" s="615"/>
      <c r="E1314" s="617"/>
      <c r="F1314" s="427"/>
      <c r="G1314" s="428" t="s">
        <v>211</v>
      </c>
      <c r="H1314" s="427" t="s">
        <v>20</v>
      </c>
      <c r="I1314" s="675"/>
      <c r="J1314" s="652"/>
      <c r="K1314" s="647"/>
      <c r="L1314" s="648"/>
      <c r="M1314" s="649"/>
      <c r="N1314" s="657"/>
    </row>
    <row r="1315" spans="1:14">
      <c r="A1315" s="280">
        <f t="shared" si="20"/>
        <v>1310</v>
      </c>
      <c r="C1315" s="426" t="s">
        <v>114</v>
      </c>
      <c r="D1315" s="615"/>
      <c r="E1315" s="617"/>
      <c r="F1315" s="427"/>
      <c r="G1315" s="428" t="s">
        <v>1928</v>
      </c>
      <c r="H1315" s="426" t="s">
        <v>22</v>
      </c>
      <c r="I1315" s="675"/>
      <c r="J1315" s="648"/>
      <c r="K1315" s="647"/>
      <c r="L1315" s="648"/>
      <c r="M1315" s="648"/>
      <c r="N1315" s="650"/>
    </row>
    <row r="1316" spans="1:14" ht="27.6">
      <c r="A1316" s="280">
        <f t="shared" si="20"/>
        <v>1311</v>
      </c>
      <c r="C1316" s="426" t="s">
        <v>3434</v>
      </c>
      <c r="D1316" s="630"/>
      <c r="E1316" s="630"/>
      <c r="F1316" s="427"/>
      <c r="G1316" s="428" t="s">
        <v>485</v>
      </c>
      <c r="H1316" s="427" t="s">
        <v>22</v>
      </c>
      <c r="I1316" s="675"/>
      <c r="J1316" s="652"/>
      <c r="K1316" s="647"/>
      <c r="L1316" s="648"/>
      <c r="M1316" s="649"/>
      <c r="N1316" s="657"/>
    </row>
    <row r="1317" spans="1:14" ht="41.4">
      <c r="A1317" s="280">
        <f t="shared" si="20"/>
        <v>1312</v>
      </c>
      <c r="C1317" s="426" t="s">
        <v>3434</v>
      </c>
      <c r="D1317" s="630"/>
      <c r="E1317" s="630"/>
      <c r="F1317" s="427"/>
      <c r="G1317" s="428" t="s">
        <v>323</v>
      </c>
      <c r="H1317" s="427" t="s">
        <v>22</v>
      </c>
      <c r="I1317" s="675"/>
      <c r="J1317" s="652"/>
      <c r="K1317" s="647"/>
      <c r="L1317" s="648"/>
      <c r="M1317" s="649"/>
      <c r="N1317" s="657"/>
    </row>
    <row r="1318" spans="1:14" ht="41.4">
      <c r="A1318" s="280">
        <f t="shared" si="20"/>
        <v>1313</v>
      </c>
      <c r="C1318" s="426" t="s">
        <v>3434</v>
      </c>
      <c r="D1318" s="630"/>
      <c r="E1318" s="630"/>
      <c r="F1318" s="427"/>
      <c r="G1318" s="428" t="s">
        <v>309</v>
      </c>
      <c r="H1318" s="427" t="s">
        <v>22</v>
      </c>
      <c r="I1318" s="675"/>
      <c r="J1318" s="652"/>
      <c r="K1318" s="647"/>
      <c r="L1318" s="648"/>
      <c r="M1318" s="649"/>
      <c r="N1318" s="657"/>
    </row>
    <row r="1319" spans="1:14" ht="27.6">
      <c r="A1319" s="280">
        <f t="shared" si="20"/>
        <v>1314</v>
      </c>
      <c r="C1319" s="426" t="s">
        <v>3434</v>
      </c>
      <c r="D1319" s="615"/>
      <c r="E1319" s="617"/>
      <c r="F1319" s="427"/>
      <c r="G1319" s="428" t="s">
        <v>37</v>
      </c>
      <c r="H1319" s="427" t="s">
        <v>73</v>
      </c>
      <c r="I1319" s="675"/>
      <c r="J1319" s="652"/>
      <c r="K1319" s="647"/>
      <c r="L1319" s="648"/>
      <c r="M1319" s="649"/>
      <c r="N1319" s="657"/>
    </row>
    <row r="1320" spans="1:14">
      <c r="A1320" s="280">
        <f t="shared" si="20"/>
        <v>1315</v>
      </c>
      <c r="C1320" s="426" t="s">
        <v>3434</v>
      </c>
      <c r="D1320" s="615"/>
      <c r="E1320" s="617"/>
      <c r="F1320" s="427"/>
      <c r="G1320" s="428" t="s">
        <v>46</v>
      </c>
      <c r="H1320" s="427" t="s">
        <v>73</v>
      </c>
      <c r="I1320" s="675"/>
      <c r="J1320" s="652"/>
      <c r="K1320" s="647"/>
      <c r="L1320" s="648"/>
      <c r="M1320" s="649"/>
      <c r="N1320" s="657"/>
    </row>
    <row r="1321" spans="1:14" ht="27.6">
      <c r="A1321" s="280">
        <f t="shared" si="20"/>
        <v>1316</v>
      </c>
      <c r="C1321" s="426" t="s">
        <v>114</v>
      </c>
      <c r="D1321" s="630"/>
      <c r="E1321" s="630"/>
      <c r="F1321" s="427"/>
      <c r="G1321" s="428" t="s">
        <v>745</v>
      </c>
      <c r="H1321" s="427" t="s">
        <v>147</v>
      </c>
      <c r="I1321" s="675"/>
      <c r="J1321" s="646"/>
      <c r="K1321" s="647"/>
      <c r="L1321" s="648"/>
      <c r="M1321" s="649"/>
      <c r="N1321" s="650"/>
    </row>
    <row r="1322" spans="1:14" ht="82.8">
      <c r="A1322" s="280">
        <f t="shared" si="20"/>
        <v>1317</v>
      </c>
      <c r="C1322" s="432" t="s">
        <v>475</v>
      </c>
      <c r="D1322" s="627"/>
      <c r="E1322" s="627"/>
      <c r="F1322" s="432" t="s">
        <v>189</v>
      </c>
      <c r="G1322" s="433" t="s">
        <v>1865</v>
      </c>
      <c r="H1322" s="432" t="s">
        <v>22</v>
      </c>
      <c r="I1322" s="671"/>
      <c r="J1322" s="673"/>
      <c r="K1322" s="673"/>
      <c r="L1322" s="673"/>
      <c r="M1322" s="673"/>
      <c r="N1322" s="627"/>
    </row>
    <row r="1323" spans="1:14" ht="27.6">
      <c r="A1323" s="280">
        <f t="shared" si="20"/>
        <v>1318</v>
      </c>
      <c r="C1323" s="426" t="s">
        <v>3434</v>
      </c>
      <c r="D1323" s="615"/>
      <c r="E1323" s="617"/>
      <c r="F1323" s="427"/>
      <c r="G1323" s="428" t="s">
        <v>37</v>
      </c>
      <c r="H1323" s="427" t="s">
        <v>73</v>
      </c>
      <c r="I1323" s="675"/>
      <c r="J1323" s="652"/>
      <c r="K1323" s="647"/>
      <c r="L1323" s="648"/>
      <c r="M1323" s="649"/>
      <c r="N1323" s="657"/>
    </row>
    <row r="1324" spans="1:14">
      <c r="A1324" s="280">
        <f t="shared" si="20"/>
        <v>1319</v>
      </c>
      <c r="C1324" s="426" t="s">
        <v>3434</v>
      </c>
      <c r="D1324" s="615"/>
      <c r="E1324" s="617"/>
      <c r="F1324" s="427"/>
      <c r="G1324" s="428" t="s">
        <v>46</v>
      </c>
      <c r="H1324" s="427" t="s">
        <v>73</v>
      </c>
      <c r="I1324" s="675"/>
      <c r="J1324" s="652"/>
      <c r="K1324" s="647"/>
      <c r="L1324" s="648"/>
      <c r="M1324" s="649"/>
      <c r="N1324" s="657"/>
    </row>
    <row r="1325" spans="1:14" ht="55.2">
      <c r="A1325" s="280">
        <f t="shared" si="20"/>
        <v>1320</v>
      </c>
      <c r="C1325" s="426" t="s">
        <v>114</v>
      </c>
      <c r="D1325" s="615"/>
      <c r="E1325" s="617"/>
      <c r="F1325" s="427"/>
      <c r="G1325" s="428" t="s">
        <v>711</v>
      </c>
      <c r="H1325" s="427" t="s">
        <v>147</v>
      </c>
      <c r="I1325" s="675"/>
      <c r="J1325" s="646"/>
      <c r="K1325" s="647"/>
      <c r="L1325" s="648"/>
      <c r="M1325" s="649"/>
      <c r="N1325" s="650"/>
    </row>
    <row r="1326" spans="1:14" ht="27.6">
      <c r="A1326" s="280">
        <f t="shared" si="20"/>
        <v>1321</v>
      </c>
      <c r="C1326" s="426" t="s">
        <v>114</v>
      </c>
      <c r="D1326" s="615"/>
      <c r="E1326" s="617"/>
      <c r="F1326" s="427"/>
      <c r="G1326" s="428" t="s">
        <v>950</v>
      </c>
      <c r="H1326" s="427" t="s">
        <v>147</v>
      </c>
      <c r="I1326" s="675"/>
      <c r="J1326" s="646"/>
      <c r="K1326" s="647"/>
      <c r="L1326" s="648"/>
      <c r="M1326" s="649"/>
      <c r="N1326" s="650"/>
    </row>
    <row r="1327" spans="1:14" ht="27.6">
      <c r="A1327" s="280">
        <f t="shared" si="20"/>
        <v>1322</v>
      </c>
      <c r="C1327" s="426" t="s">
        <v>114</v>
      </c>
      <c r="D1327" s="615"/>
      <c r="E1327" s="617"/>
      <c r="F1327" s="427"/>
      <c r="G1327" s="428" t="s">
        <v>767</v>
      </c>
      <c r="H1327" s="427" t="s">
        <v>147</v>
      </c>
      <c r="I1327" s="675"/>
      <c r="J1327" s="646"/>
      <c r="K1327" s="647"/>
      <c r="L1327" s="648"/>
      <c r="M1327" s="649"/>
      <c r="N1327" s="650"/>
    </row>
    <row r="1328" spans="1:14" ht="41.4">
      <c r="A1328" s="280">
        <f t="shared" si="20"/>
        <v>1323</v>
      </c>
      <c r="C1328" s="426" t="s">
        <v>114</v>
      </c>
      <c r="D1328" s="615"/>
      <c r="E1328" s="617"/>
      <c r="F1328" s="427"/>
      <c r="G1328" s="428" t="s">
        <v>715</v>
      </c>
      <c r="H1328" s="427" t="s">
        <v>147</v>
      </c>
      <c r="I1328" s="675"/>
      <c r="J1328" s="646"/>
      <c r="K1328" s="647"/>
      <c r="L1328" s="648"/>
      <c r="M1328" s="649"/>
      <c r="N1328" s="650"/>
    </row>
    <row r="1329" spans="1:14" ht="41.4">
      <c r="A1329" s="280">
        <f t="shared" si="20"/>
        <v>1324</v>
      </c>
      <c r="C1329" s="426" t="s">
        <v>114</v>
      </c>
      <c r="D1329" s="615"/>
      <c r="E1329" s="617"/>
      <c r="F1329" s="427"/>
      <c r="G1329" s="428" t="s">
        <v>748</v>
      </c>
      <c r="H1329" s="427" t="s">
        <v>147</v>
      </c>
      <c r="I1329" s="675"/>
      <c r="J1329" s="646"/>
      <c r="K1329" s="647"/>
      <c r="L1329" s="648"/>
      <c r="M1329" s="649"/>
      <c r="N1329" s="650"/>
    </row>
    <row r="1330" spans="1:14" ht="27.6">
      <c r="A1330" s="280">
        <f t="shared" si="20"/>
        <v>1325</v>
      </c>
      <c r="C1330" s="426" t="s">
        <v>114</v>
      </c>
      <c r="D1330" s="615"/>
      <c r="E1330" s="617"/>
      <c r="F1330" s="427"/>
      <c r="G1330" s="428" t="s">
        <v>744</v>
      </c>
      <c r="H1330" s="427" t="s">
        <v>147</v>
      </c>
      <c r="I1330" s="675"/>
      <c r="J1330" s="646"/>
      <c r="K1330" s="647"/>
      <c r="L1330" s="648"/>
      <c r="M1330" s="649"/>
      <c r="N1330" s="650"/>
    </row>
    <row r="1331" spans="1:14">
      <c r="A1331" s="280">
        <f t="shared" si="20"/>
        <v>1326</v>
      </c>
      <c r="C1331" s="432" t="s">
        <v>475</v>
      </c>
      <c r="D1331" s="627"/>
      <c r="E1331" s="627"/>
      <c r="F1331" s="432" t="s">
        <v>1769</v>
      </c>
      <c r="G1331" s="433" t="s">
        <v>1772</v>
      </c>
      <c r="H1331" s="432" t="s">
        <v>24</v>
      </c>
      <c r="I1331" s="671"/>
      <c r="J1331" s="673"/>
      <c r="K1331" s="673"/>
      <c r="L1331" s="673"/>
      <c r="M1331" s="673"/>
      <c r="N1331" s="627"/>
    </row>
    <row r="1332" spans="1:14">
      <c r="A1332" s="280">
        <f t="shared" si="20"/>
        <v>1327</v>
      </c>
      <c r="C1332" s="426" t="s">
        <v>3434</v>
      </c>
      <c r="D1332" s="615"/>
      <c r="E1332" s="617"/>
      <c r="F1332" s="427"/>
      <c r="G1332" s="428" t="s">
        <v>46</v>
      </c>
      <c r="H1332" s="427" t="s">
        <v>73</v>
      </c>
      <c r="I1332" s="675"/>
      <c r="J1332" s="652"/>
      <c r="K1332" s="647"/>
      <c r="L1332" s="648"/>
      <c r="M1332" s="649"/>
      <c r="N1332" s="657"/>
    </row>
    <row r="1333" spans="1:14">
      <c r="A1333" s="280">
        <f t="shared" si="20"/>
        <v>1328</v>
      </c>
      <c r="C1333" s="426" t="s">
        <v>3434</v>
      </c>
      <c r="D1333" s="615"/>
      <c r="E1333" s="617"/>
      <c r="F1333" s="427"/>
      <c r="G1333" s="428" t="s">
        <v>60</v>
      </c>
      <c r="H1333" s="427" t="s">
        <v>73</v>
      </c>
      <c r="I1333" s="675"/>
      <c r="J1333" s="646"/>
      <c r="K1333" s="647"/>
      <c r="L1333" s="648"/>
      <c r="M1333" s="649"/>
      <c r="N1333" s="657"/>
    </row>
    <row r="1334" spans="1:14">
      <c r="A1334" s="280">
        <f t="shared" si="20"/>
        <v>1329</v>
      </c>
      <c r="C1334" s="426" t="s">
        <v>114</v>
      </c>
      <c r="D1334" s="615"/>
      <c r="E1334" s="617"/>
      <c r="F1334" s="427"/>
      <c r="G1334" s="428" t="s">
        <v>1929</v>
      </c>
      <c r="H1334" s="426" t="s">
        <v>22</v>
      </c>
      <c r="I1334" s="675"/>
      <c r="J1334" s="648"/>
      <c r="K1334" s="647"/>
      <c r="L1334" s="648"/>
      <c r="M1334" s="648"/>
      <c r="N1334" s="650"/>
    </row>
    <row r="1335" spans="1:14">
      <c r="A1335" s="280">
        <f t="shared" si="20"/>
        <v>1330</v>
      </c>
      <c r="C1335" s="426" t="s">
        <v>114</v>
      </c>
      <c r="D1335" s="615"/>
      <c r="E1335" s="617"/>
      <c r="F1335" s="427"/>
      <c r="G1335" s="428" t="s">
        <v>1930</v>
      </c>
      <c r="H1335" s="426" t="s">
        <v>22</v>
      </c>
      <c r="I1335" s="675"/>
      <c r="J1335" s="648"/>
      <c r="K1335" s="647"/>
      <c r="L1335" s="648"/>
      <c r="M1335" s="648"/>
      <c r="N1335" s="650"/>
    </row>
    <row r="1336" spans="1:14">
      <c r="A1336" s="280">
        <f t="shared" si="20"/>
        <v>1331</v>
      </c>
      <c r="C1336" s="426" t="s">
        <v>114</v>
      </c>
      <c r="D1336" s="615"/>
      <c r="E1336" s="617"/>
      <c r="F1336" s="427"/>
      <c r="G1336" s="428" t="s">
        <v>1931</v>
      </c>
      <c r="H1336" s="426" t="s">
        <v>22</v>
      </c>
      <c r="I1336" s="675"/>
      <c r="J1336" s="648"/>
      <c r="K1336" s="647"/>
      <c r="L1336" s="648"/>
      <c r="M1336" s="648"/>
      <c r="N1336" s="650"/>
    </row>
    <row r="1337" spans="1:14" ht="27.6">
      <c r="A1337" s="280">
        <f t="shared" si="20"/>
        <v>1332</v>
      </c>
      <c r="C1337" s="432" t="s">
        <v>475</v>
      </c>
      <c r="D1337" s="627"/>
      <c r="E1337" s="627"/>
      <c r="F1337" s="432" t="s">
        <v>1771</v>
      </c>
      <c r="G1337" s="433" t="s">
        <v>1773</v>
      </c>
      <c r="H1337" s="432" t="s">
        <v>24</v>
      </c>
      <c r="I1337" s="671"/>
      <c r="J1337" s="673"/>
      <c r="K1337" s="673"/>
      <c r="L1337" s="673"/>
      <c r="M1337" s="673"/>
      <c r="N1337" s="627"/>
    </row>
    <row r="1338" spans="1:14">
      <c r="A1338" s="280">
        <f t="shared" si="20"/>
        <v>1333</v>
      </c>
      <c r="C1338" s="426" t="s">
        <v>3434</v>
      </c>
      <c r="D1338" s="615"/>
      <c r="E1338" s="617"/>
      <c r="F1338" s="427"/>
      <c r="G1338" s="428" t="s">
        <v>46</v>
      </c>
      <c r="H1338" s="427" t="s">
        <v>73</v>
      </c>
      <c r="I1338" s="675"/>
      <c r="J1338" s="652"/>
      <c r="K1338" s="647"/>
      <c r="L1338" s="648"/>
      <c r="M1338" s="649"/>
      <c r="N1338" s="657"/>
    </row>
    <row r="1339" spans="1:14">
      <c r="A1339" s="280">
        <f t="shared" si="20"/>
        <v>1334</v>
      </c>
      <c r="C1339" s="426" t="s">
        <v>3434</v>
      </c>
      <c r="D1339" s="615"/>
      <c r="E1339" s="617"/>
      <c r="F1339" s="427"/>
      <c r="G1339" s="428" t="s">
        <v>60</v>
      </c>
      <c r="H1339" s="427" t="s">
        <v>73</v>
      </c>
      <c r="I1339" s="675"/>
      <c r="J1339" s="646"/>
      <c r="K1339" s="647"/>
      <c r="L1339" s="648"/>
      <c r="M1339" s="649"/>
      <c r="N1339" s="657"/>
    </row>
    <row r="1340" spans="1:14">
      <c r="A1340" s="280">
        <f t="shared" si="20"/>
        <v>1335</v>
      </c>
      <c r="C1340" s="426" t="s">
        <v>114</v>
      </c>
      <c r="D1340" s="615"/>
      <c r="E1340" s="617"/>
      <c r="F1340" s="427"/>
      <c r="G1340" s="428" t="s">
        <v>1932</v>
      </c>
      <c r="H1340" s="426" t="s">
        <v>22</v>
      </c>
      <c r="I1340" s="675"/>
      <c r="J1340" s="648"/>
      <c r="K1340" s="647"/>
      <c r="L1340" s="648"/>
      <c r="M1340" s="648"/>
      <c r="N1340" s="650"/>
    </row>
    <row r="1341" spans="1:14">
      <c r="A1341" s="280">
        <f t="shared" si="20"/>
        <v>1336</v>
      </c>
      <c r="C1341" s="426" t="s">
        <v>114</v>
      </c>
      <c r="D1341" s="615"/>
      <c r="E1341" s="617"/>
      <c r="F1341" s="427"/>
      <c r="G1341" s="428" t="s">
        <v>1930</v>
      </c>
      <c r="H1341" s="426" t="s">
        <v>22</v>
      </c>
      <c r="I1341" s="675"/>
      <c r="J1341" s="648"/>
      <c r="K1341" s="647"/>
      <c r="L1341" s="648"/>
      <c r="M1341" s="648"/>
      <c r="N1341" s="650"/>
    </row>
    <row r="1342" spans="1:14">
      <c r="A1342" s="280">
        <f t="shared" si="20"/>
        <v>1337</v>
      </c>
      <c r="C1342" s="426" t="s">
        <v>114</v>
      </c>
      <c r="D1342" s="615"/>
      <c r="E1342" s="617"/>
      <c r="F1342" s="427"/>
      <c r="G1342" s="428" t="s">
        <v>3456</v>
      </c>
      <c r="H1342" s="426" t="s">
        <v>24</v>
      </c>
      <c r="I1342" s="675"/>
      <c r="J1342" s="648"/>
      <c r="K1342" s="647"/>
      <c r="L1342" s="648"/>
      <c r="M1342" s="648"/>
      <c r="N1342" s="650"/>
    </row>
    <row r="1343" spans="1:14">
      <c r="A1343" s="280">
        <f t="shared" si="20"/>
        <v>1338</v>
      </c>
      <c r="C1343" s="432" t="s">
        <v>475</v>
      </c>
      <c r="D1343" s="627"/>
      <c r="E1343" s="627"/>
      <c r="F1343" s="432" t="s">
        <v>1770</v>
      </c>
      <c r="G1343" s="433" t="s">
        <v>2186</v>
      </c>
      <c r="H1343" s="432" t="s">
        <v>22</v>
      </c>
      <c r="I1343" s="671"/>
      <c r="J1343" s="673"/>
      <c r="K1343" s="673"/>
      <c r="L1343" s="673"/>
      <c r="M1343" s="673"/>
      <c r="N1343" s="627"/>
    </row>
    <row r="1344" spans="1:14">
      <c r="A1344" s="280">
        <f t="shared" si="20"/>
        <v>1339</v>
      </c>
      <c r="C1344" s="426" t="s">
        <v>3434</v>
      </c>
      <c r="D1344" s="615"/>
      <c r="E1344" s="617"/>
      <c r="F1344" s="427"/>
      <c r="G1344" s="428" t="s">
        <v>46</v>
      </c>
      <c r="H1344" s="427" t="s">
        <v>73</v>
      </c>
      <c r="I1344" s="675"/>
      <c r="J1344" s="652"/>
      <c r="K1344" s="647"/>
      <c r="L1344" s="648"/>
      <c r="M1344" s="649"/>
      <c r="N1344" s="657"/>
    </row>
    <row r="1345" spans="1:14">
      <c r="A1345" s="280">
        <f t="shared" si="20"/>
        <v>1340</v>
      </c>
      <c r="C1345" s="426" t="s">
        <v>3434</v>
      </c>
      <c r="D1345" s="615"/>
      <c r="E1345" s="617"/>
      <c r="F1345" s="427"/>
      <c r="G1345" s="428" t="s">
        <v>60</v>
      </c>
      <c r="H1345" s="427" t="s">
        <v>73</v>
      </c>
      <c r="I1345" s="675"/>
      <c r="J1345" s="646"/>
      <c r="K1345" s="647"/>
      <c r="L1345" s="648"/>
      <c r="M1345" s="649"/>
      <c r="N1345" s="657"/>
    </row>
    <row r="1346" spans="1:14">
      <c r="A1346" s="280">
        <f t="shared" si="20"/>
        <v>1341</v>
      </c>
      <c r="C1346" s="426" t="s">
        <v>114</v>
      </c>
      <c r="D1346" s="615"/>
      <c r="E1346" s="617"/>
      <c r="F1346" s="427"/>
      <c r="G1346" s="428" t="s">
        <v>1929</v>
      </c>
      <c r="H1346" s="426" t="s">
        <v>22</v>
      </c>
      <c r="I1346" s="675"/>
      <c r="J1346" s="648"/>
      <c r="K1346" s="647"/>
      <c r="L1346" s="648"/>
      <c r="M1346" s="648"/>
      <c r="N1346" s="650"/>
    </row>
    <row r="1347" spans="1:14">
      <c r="A1347" s="280">
        <f t="shared" si="20"/>
        <v>1342</v>
      </c>
      <c r="C1347" s="426" t="s">
        <v>114</v>
      </c>
      <c r="D1347" s="615"/>
      <c r="E1347" s="617"/>
      <c r="F1347" s="427"/>
      <c r="G1347" s="428" t="s">
        <v>1930</v>
      </c>
      <c r="H1347" s="426" t="s">
        <v>22</v>
      </c>
      <c r="I1347" s="675"/>
      <c r="J1347" s="648"/>
      <c r="K1347" s="647"/>
      <c r="L1347" s="648"/>
      <c r="M1347" s="648"/>
      <c r="N1347" s="650"/>
    </row>
    <row r="1348" spans="1:14">
      <c r="A1348" s="280">
        <f t="shared" si="20"/>
        <v>1343</v>
      </c>
      <c r="C1348" s="426" t="s">
        <v>114</v>
      </c>
      <c r="D1348" s="615"/>
      <c r="E1348" s="617"/>
      <c r="F1348" s="427"/>
      <c r="G1348" s="428" t="s">
        <v>1737</v>
      </c>
      <c r="H1348" s="426" t="s">
        <v>1689</v>
      </c>
      <c r="I1348" s="675"/>
      <c r="J1348" s="648"/>
      <c r="K1348" s="647"/>
      <c r="L1348" s="648"/>
      <c r="M1348" s="648"/>
      <c r="N1348" s="657"/>
    </row>
    <row r="1349" spans="1:14" ht="27.6">
      <c r="A1349" s="280">
        <f t="shared" si="20"/>
        <v>1344</v>
      </c>
      <c r="C1349" s="432" t="s">
        <v>475</v>
      </c>
      <c r="D1349" s="627"/>
      <c r="E1349" s="627"/>
      <c r="F1349" s="432" t="s">
        <v>1774</v>
      </c>
      <c r="G1349" s="433" t="s">
        <v>1775</v>
      </c>
      <c r="H1349" s="432" t="s">
        <v>24</v>
      </c>
      <c r="I1349" s="671"/>
      <c r="J1349" s="673"/>
      <c r="K1349" s="673"/>
      <c r="L1349" s="673"/>
      <c r="M1349" s="673"/>
      <c r="N1349" s="627"/>
    </row>
    <row r="1350" spans="1:14">
      <c r="A1350" s="280">
        <f t="shared" si="20"/>
        <v>1345</v>
      </c>
      <c r="C1350" s="426" t="s">
        <v>3434</v>
      </c>
      <c r="D1350" s="615"/>
      <c r="E1350" s="617"/>
      <c r="F1350" s="427"/>
      <c r="G1350" s="428" t="s">
        <v>46</v>
      </c>
      <c r="H1350" s="427" t="s">
        <v>73</v>
      </c>
      <c r="I1350" s="675"/>
      <c r="J1350" s="652"/>
      <c r="K1350" s="647"/>
      <c r="L1350" s="648"/>
      <c r="M1350" s="649"/>
      <c r="N1350" s="657"/>
    </row>
    <row r="1351" spans="1:14" ht="27.6">
      <c r="A1351" s="280">
        <f t="shared" si="20"/>
        <v>1346</v>
      </c>
      <c r="C1351" s="426" t="s">
        <v>3434</v>
      </c>
      <c r="D1351" s="615"/>
      <c r="E1351" s="617"/>
      <c r="F1351" s="427"/>
      <c r="G1351" s="428" t="s">
        <v>37</v>
      </c>
      <c r="H1351" s="427" t="s">
        <v>73</v>
      </c>
      <c r="I1351" s="675"/>
      <c r="J1351" s="652"/>
      <c r="K1351" s="647"/>
      <c r="L1351" s="648"/>
      <c r="M1351" s="649"/>
      <c r="N1351" s="657"/>
    </row>
    <row r="1352" spans="1:14">
      <c r="A1352" s="280">
        <f t="shared" si="20"/>
        <v>1347</v>
      </c>
      <c r="C1352" s="426" t="s">
        <v>114</v>
      </c>
      <c r="D1352" s="615"/>
      <c r="E1352" s="629"/>
      <c r="F1352" s="448"/>
      <c r="G1352" s="428" t="s">
        <v>739</v>
      </c>
      <c r="H1352" s="427" t="s">
        <v>147</v>
      </c>
      <c r="I1352" s="675"/>
      <c r="J1352" s="646"/>
      <c r="K1352" s="647"/>
      <c r="L1352" s="648"/>
      <c r="M1352" s="649"/>
      <c r="N1352" s="650"/>
    </row>
    <row r="1353" spans="1:14" ht="27.6">
      <c r="A1353" s="280">
        <f t="shared" ref="A1353:A1416" si="21">1+A1352</f>
        <v>1348</v>
      </c>
      <c r="C1353" s="426" t="s">
        <v>114</v>
      </c>
      <c r="D1353" s="615"/>
      <c r="E1353" s="617"/>
      <c r="F1353" s="427"/>
      <c r="G1353" s="428" t="s">
        <v>738</v>
      </c>
      <c r="H1353" s="427" t="s">
        <v>147</v>
      </c>
      <c r="I1353" s="675"/>
      <c r="J1353" s="646"/>
      <c r="K1353" s="647"/>
      <c r="L1353" s="648"/>
      <c r="M1353" s="649"/>
      <c r="N1353" s="650"/>
    </row>
    <row r="1354" spans="1:14">
      <c r="A1354" s="280">
        <f t="shared" si="21"/>
        <v>1349</v>
      </c>
      <c r="C1354" s="426" t="s">
        <v>114</v>
      </c>
      <c r="D1354" s="615"/>
      <c r="E1354" s="617"/>
      <c r="F1354" s="427"/>
      <c r="G1354" s="428" t="s">
        <v>1933</v>
      </c>
      <c r="H1354" s="426" t="s">
        <v>24</v>
      </c>
      <c r="I1354" s="675"/>
      <c r="J1354" s="648"/>
      <c r="K1354" s="647"/>
      <c r="L1354" s="648"/>
      <c r="M1354" s="648"/>
      <c r="N1354" s="650"/>
    </row>
    <row r="1355" spans="1:14" ht="27.6">
      <c r="A1355" s="280">
        <f t="shared" si="21"/>
        <v>1350</v>
      </c>
      <c r="C1355" s="432" t="s">
        <v>475</v>
      </c>
      <c r="D1355" s="627"/>
      <c r="E1355" s="627"/>
      <c r="F1355" s="432" t="s">
        <v>1777</v>
      </c>
      <c r="G1355" s="433" t="s">
        <v>1740</v>
      </c>
      <c r="H1355" s="432" t="s">
        <v>22</v>
      </c>
      <c r="I1355" s="671"/>
      <c r="J1355" s="673"/>
      <c r="K1355" s="673"/>
      <c r="L1355" s="673"/>
      <c r="M1355" s="673"/>
      <c r="N1355" s="627"/>
    </row>
    <row r="1356" spans="1:14" ht="55.2">
      <c r="A1356" s="280">
        <f t="shared" si="21"/>
        <v>1351</v>
      </c>
      <c r="C1356" s="426" t="s">
        <v>3434</v>
      </c>
      <c r="D1356" s="615"/>
      <c r="E1356" s="617"/>
      <c r="F1356" s="427"/>
      <c r="G1356" s="428" t="s">
        <v>3065</v>
      </c>
      <c r="H1356" s="427" t="s">
        <v>20</v>
      </c>
      <c r="I1356" s="680"/>
      <c r="J1356" s="652"/>
      <c r="K1356" s="647"/>
      <c r="L1356" s="648"/>
      <c r="M1356" s="649"/>
      <c r="N1356" s="657"/>
    </row>
    <row r="1357" spans="1:14" ht="41.4">
      <c r="A1357" s="280">
        <f t="shared" si="21"/>
        <v>1352</v>
      </c>
      <c r="C1357" s="426" t="s">
        <v>3434</v>
      </c>
      <c r="D1357" s="615"/>
      <c r="E1357" s="617"/>
      <c r="F1357" s="427"/>
      <c r="G1357" s="428" t="s">
        <v>461</v>
      </c>
      <c r="H1357" s="427" t="s">
        <v>20</v>
      </c>
      <c r="I1357" s="680"/>
      <c r="J1357" s="652"/>
      <c r="K1357" s="647"/>
      <c r="L1357" s="648"/>
      <c r="M1357" s="649"/>
      <c r="N1357" s="657"/>
    </row>
    <row r="1358" spans="1:14" ht="27.6">
      <c r="A1358" s="280">
        <f t="shared" si="21"/>
        <v>1353</v>
      </c>
      <c r="C1358" s="426" t="s">
        <v>3434</v>
      </c>
      <c r="D1358" s="615"/>
      <c r="E1358" s="617"/>
      <c r="F1358" s="427"/>
      <c r="G1358" s="428" t="s">
        <v>934</v>
      </c>
      <c r="H1358" s="427" t="s">
        <v>20</v>
      </c>
      <c r="I1358" s="680"/>
      <c r="J1358" s="652"/>
      <c r="K1358" s="647"/>
      <c r="L1358" s="648"/>
      <c r="M1358" s="649"/>
      <c r="N1358" s="657"/>
    </row>
    <row r="1359" spans="1:14" ht="41.4">
      <c r="A1359" s="280">
        <f t="shared" si="21"/>
        <v>1354</v>
      </c>
      <c r="C1359" s="426" t="s">
        <v>3434</v>
      </c>
      <c r="D1359" s="615"/>
      <c r="E1359" s="617"/>
      <c r="F1359" s="427"/>
      <c r="G1359" s="428" t="s">
        <v>243</v>
      </c>
      <c r="H1359" s="427" t="s">
        <v>25</v>
      </c>
      <c r="I1359" s="680"/>
      <c r="J1359" s="652"/>
      <c r="K1359" s="647"/>
      <c r="L1359" s="648"/>
      <c r="M1359" s="649"/>
      <c r="N1359" s="657"/>
    </row>
    <row r="1360" spans="1:14" ht="41.4">
      <c r="A1360" s="280">
        <f t="shared" si="21"/>
        <v>1355</v>
      </c>
      <c r="C1360" s="426" t="s">
        <v>3434</v>
      </c>
      <c r="D1360" s="615"/>
      <c r="E1360" s="617"/>
      <c r="F1360" s="427"/>
      <c r="G1360" s="428" t="s">
        <v>582</v>
      </c>
      <c r="H1360" s="427" t="s">
        <v>21</v>
      </c>
      <c r="I1360" s="680"/>
      <c r="J1360" s="652"/>
      <c r="K1360" s="647"/>
      <c r="L1360" s="648"/>
      <c r="M1360" s="649"/>
      <c r="N1360" s="657"/>
    </row>
    <row r="1361" spans="1:14">
      <c r="A1361" s="280">
        <f t="shared" si="21"/>
        <v>1356</v>
      </c>
      <c r="C1361" s="426" t="s">
        <v>114</v>
      </c>
      <c r="D1361" s="615"/>
      <c r="E1361" s="617"/>
      <c r="F1361" s="427"/>
      <c r="G1361" s="428" t="s">
        <v>1934</v>
      </c>
      <c r="H1361" s="426" t="s">
        <v>22</v>
      </c>
      <c r="I1361" s="680"/>
      <c r="J1361" s="648"/>
      <c r="K1361" s="647"/>
      <c r="L1361" s="648"/>
      <c r="M1361" s="648"/>
      <c r="N1361" s="650"/>
    </row>
    <row r="1362" spans="1:14">
      <c r="A1362" s="280">
        <f t="shared" si="21"/>
        <v>1357</v>
      </c>
      <c r="C1362" s="426" t="s">
        <v>3434</v>
      </c>
      <c r="D1362" s="615"/>
      <c r="E1362" s="617"/>
      <c r="F1362" s="427"/>
      <c r="G1362" s="428" t="s">
        <v>56</v>
      </c>
      <c r="H1362" s="427" t="s">
        <v>73</v>
      </c>
      <c r="I1362" s="680"/>
      <c r="J1362" s="652"/>
      <c r="K1362" s="647"/>
      <c r="L1362" s="648"/>
      <c r="M1362" s="649"/>
      <c r="N1362" s="657"/>
    </row>
    <row r="1363" spans="1:14">
      <c r="A1363" s="280">
        <f t="shared" si="21"/>
        <v>1358</v>
      </c>
      <c r="C1363" s="426" t="s">
        <v>3434</v>
      </c>
      <c r="D1363" s="615"/>
      <c r="E1363" s="617"/>
      <c r="F1363" s="427"/>
      <c r="G1363" s="428" t="s">
        <v>60</v>
      </c>
      <c r="H1363" s="427" t="s">
        <v>73</v>
      </c>
      <c r="I1363" s="680"/>
      <c r="J1363" s="646"/>
      <c r="K1363" s="647"/>
      <c r="L1363" s="648"/>
      <c r="M1363" s="649"/>
      <c r="N1363" s="657"/>
    </row>
    <row r="1364" spans="1:14" ht="41.4">
      <c r="A1364" s="280">
        <f t="shared" si="21"/>
        <v>1359</v>
      </c>
      <c r="C1364" s="426" t="s">
        <v>3434</v>
      </c>
      <c r="D1364" s="615"/>
      <c r="E1364" s="617"/>
      <c r="F1364" s="427"/>
      <c r="G1364" s="428" t="s">
        <v>215</v>
      </c>
      <c r="H1364" s="427" t="s">
        <v>20</v>
      </c>
      <c r="I1364" s="680"/>
      <c r="J1364" s="652"/>
      <c r="K1364" s="647"/>
      <c r="L1364" s="648"/>
      <c r="M1364" s="649"/>
      <c r="N1364" s="657"/>
    </row>
    <row r="1365" spans="1:14" ht="27.6">
      <c r="A1365" s="280">
        <f t="shared" si="21"/>
        <v>1360</v>
      </c>
      <c r="C1365" s="432" t="s">
        <v>475</v>
      </c>
      <c r="D1365" s="627"/>
      <c r="E1365" s="627"/>
      <c r="F1365" s="432" t="s">
        <v>1778</v>
      </c>
      <c r="G1365" s="433" t="s">
        <v>1741</v>
      </c>
      <c r="H1365" s="432" t="s">
        <v>1689</v>
      </c>
      <c r="I1365" s="671"/>
      <c r="J1365" s="673"/>
      <c r="K1365" s="673"/>
      <c r="L1365" s="673"/>
      <c r="M1365" s="673"/>
      <c r="N1365" s="627"/>
    </row>
    <row r="1366" spans="1:14" ht="55.2">
      <c r="A1366" s="280">
        <f t="shared" si="21"/>
        <v>1361</v>
      </c>
      <c r="C1366" s="426" t="s">
        <v>3434</v>
      </c>
      <c r="D1366" s="615"/>
      <c r="E1366" s="617"/>
      <c r="F1366" s="427"/>
      <c r="G1366" s="428" t="s">
        <v>3065</v>
      </c>
      <c r="H1366" s="427" t="s">
        <v>20</v>
      </c>
      <c r="I1366" s="680"/>
      <c r="J1366" s="652"/>
      <c r="K1366" s="647"/>
      <c r="L1366" s="648"/>
      <c r="M1366" s="649"/>
      <c r="N1366" s="657"/>
    </row>
    <row r="1367" spans="1:14" ht="41.4">
      <c r="A1367" s="280">
        <f t="shared" si="21"/>
        <v>1362</v>
      </c>
      <c r="C1367" s="426" t="s">
        <v>3434</v>
      </c>
      <c r="D1367" s="615"/>
      <c r="E1367" s="617"/>
      <c r="F1367" s="427"/>
      <c r="G1367" s="428" t="s">
        <v>461</v>
      </c>
      <c r="H1367" s="427" t="s">
        <v>20</v>
      </c>
      <c r="I1367" s="680"/>
      <c r="J1367" s="652"/>
      <c r="K1367" s="647"/>
      <c r="L1367" s="648"/>
      <c r="M1367" s="649"/>
      <c r="N1367" s="657"/>
    </row>
    <row r="1368" spans="1:14" ht="27.6">
      <c r="A1368" s="280">
        <f t="shared" si="21"/>
        <v>1363</v>
      </c>
      <c r="C1368" s="426" t="s">
        <v>3434</v>
      </c>
      <c r="D1368" s="615"/>
      <c r="E1368" s="617"/>
      <c r="F1368" s="427"/>
      <c r="G1368" s="428" t="s">
        <v>934</v>
      </c>
      <c r="H1368" s="427" t="s">
        <v>20</v>
      </c>
      <c r="I1368" s="680"/>
      <c r="J1368" s="652"/>
      <c r="K1368" s="647"/>
      <c r="L1368" s="648"/>
      <c r="M1368" s="649"/>
      <c r="N1368" s="657"/>
    </row>
    <row r="1369" spans="1:14" ht="41.4">
      <c r="A1369" s="280">
        <f t="shared" si="21"/>
        <v>1364</v>
      </c>
      <c r="C1369" s="426" t="s">
        <v>3434</v>
      </c>
      <c r="D1369" s="615"/>
      <c r="E1369" s="617"/>
      <c r="F1369" s="427"/>
      <c r="G1369" s="428" t="s">
        <v>243</v>
      </c>
      <c r="H1369" s="427" t="s">
        <v>25</v>
      </c>
      <c r="I1369" s="680"/>
      <c r="J1369" s="652"/>
      <c r="K1369" s="647"/>
      <c r="L1369" s="648"/>
      <c r="M1369" s="649"/>
      <c r="N1369" s="657"/>
    </row>
    <row r="1370" spans="1:14" ht="41.4">
      <c r="A1370" s="280">
        <f t="shared" si="21"/>
        <v>1365</v>
      </c>
      <c r="C1370" s="426" t="s">
        <v>3434</v>
      </c>
      <c r="D1370" s="615"/>
      <c r="E1370" s="617"/>
      <c r="F1370" s="427"/>
      <c r="G1370" s="428" t="s">
        <v>582</v>
      </c>
      <c r="H1370" s="427" t="s">
        <v>21</v>
      </c>
      <c r="I1370" s="680"/>
      <c r="J1370" s="652"/>
      <c r="K1370" s="647"/>
      <c r="L1370" s="648"/>
      <c r="M1370" s="649"/>
      <c r="N1370" s="657"/>
    </row>
    <row r="1371" spans="1:14">
      <c r="A1371" s="280">
        <f t="shared" si="21"/>
        <v>1366</v>
      </c>
      <c r="C1371" s="426" t="s">
        <v>114</v>
      </c>
      <c r="D1371" s="615"/>
      <c r="E1371" s="617"/>
      <c r="F1371" s="427"/>
      <c r="G1371" s="428" t="s">
        <v>1934</v>
      </c>
      <c r="H1371" s="426" t="s">
        <v>22</v>
      </c>
      <c r="I1371" s="675"/>
      <c r="J1371" s="648"/>
      <c r="K1371" s="647"/>
      <c r="L1371" s="648"/>
      <c r="M1371" s="648"/>
      <c r="N1371" s="650"/>
    </row>
    <row r="1372" spans="1:14">
      <c r="A1372" s="280">
        <f t="shared" si="21"/>
        <v>1367</v>
      </c>
      <c r="C1372" s="426" t="s">
        <v>3434</v>
      </c>
      <c r="D1372" s="615"/>
      <c r="E1372" s="617"/>
      <c r="F1372" s="427"/>
      <c r="G1372" s="428" t="s">
        <v>56</v>
      </c>
      <c r="H1372" s="427" t="s">
        <v>73</v>
      </c>
      <c r="I1372" s="680"/>
      <c r="J1372" s="652"/>
      <c r="K1372" s="647"/>
      <c r="L1372" s="648"/>
      <c r="M1372" s="649"/>
      <c r="N1372" s="657"/>
    </row>
    <row r="1373" spans="1:14">
      <c r="A1373" s="280">
        <f t="shared" si="21"/>
        <v>1368</v>
      </c>
      <c r="C1373" s="426" t="s">
        <v>3434</v>
      </c>
      <c r="D1373" s="615"/>
      <c r="E1373" s="617"/>
      <c r="F1373" s="427"/>
      <c r="G1373" s="428" t="s">
        <v>60</v>
      </c>
      <c r="H1373" s="427" t="s">
        <v>73</v>
      </c>
      <c r="I1373" s="680"/>
      <c r="J1373" s="646"/>
      <c r="K1373" s="647"/>
      <c r="L1373" s="648"/>
      <c r="M1373" s="649"/>
      <c r="N1373" s="657"/>
    </row>
    <row r="1374" spans="1:14" ht="41.4">
      <c r="A1374" s="280">
        <f t="shared" si="21"/>
        <v>1369</v>
      </c>
      <c r="C1374" s="426" t="s">
        <v>3434</v>
      </c>
      <c r="D1374" s="615"/>
      <c r="E1374" s="617"/>
      <c r="F1374" s="427"/>
      <c r="G1374" s="428" t="s">
        <v>215</v>
      </c>
      <c r="H1374" s="427" t="s">
        <v>20</v>
      </c>
      <c r="I1374" s="680"/>
      <c r="J1374" s="652"/>
      <c r="K1374" s="647"/>
      <c r="L1374" s="648"/>
      <c r="M1374" s="649"/>
      <c r="N1374" s="657"/>
    </row>
    <row r="1375" spans="1:14">
      <c r="A1375" s="280">
        <f t="shared" si="21"/>
        <v>1370</v>
      </c>
      <c r="C1375" s="426" t="s">
        <v>3434</v>
      </c>
      <c r="D1375" s="615"/>
      <c r="E1375" s="617"/>
      <c r="F1375" s="427"/>
      <c r="G1375" s="428" t="s">
        <v>495</v>
      </c>
      <c r="H1375" s="427" t="s">
        <v>20</v>
      </c>
      <c r="I1375" s="680"/>
      <c r="J1375" s="652"/>
      <c r="K1375" s="647"/>
      <c r="L1375" s="648"/>
      <c r="M1375" s="649"/>
      <c r="N1375" s="657"/>
    </row>
    <row r="1376" spans="1:14" ht="27.6">
      <c r="A1376" s="280">
        <f t="shared" si="21"/>
        <v>1371</v>
      </c>
      <c r="C1376" s="426" t="s">
        <v>3434</v>
      </c>
      <c r="D1376" s="615"/>
      <c r="E1376" s="617"/>
      <c r="F1376" s="427"/>
      <c r="G1376" s="428" t="s">
        <v>602</v>
      </c>
      <c r="H1376" s="427" t="s">
        <v>25</v>
      </c>
      <c r="I1376" s="680"/>
      <c r="J1376" s="652"/>
      <c r="K1376" s="647"/>
      <c r="L1376" s="648"/>
      <c r="M1376" s="649"/>
      <c r="N1376" s="657"/>
    </row>
    <row r="1377" spans="1:14" ht="27.6">
      <c r="A1377" s="280">
        <f t="shared" si="21"/>
        <v>1372</v>
      </c>
      <c r="C1377" s="432" t="s">
        <v>475</v>
      </c>
      <c r="D1377" s="627"/>
      <c r="E1377" s="627"/>
      <c r="F1377" s="432" t="s">
        <v>1779</v>
      </c>
      <c r="G1377" s="433" t="s">
        <v>1780</v>
      </c>
      <c r="H1377" s="432" t="s">
        <v>1689</v>
      </c>
      <c r="I1377" s="671"/>
      <c r="J1377" s="673"/>
      <c r="K1377" s="673"/>
      <c r="L1377" s="673"/>
      <c r="M1377" s="673"/>
      <c r="N1377" s="627"/>
    </row>
    <row r="1378" spans="1:14" ht="55.2">
      <c r="A1378" s="280">
        <f t="shared" si="21"/>
        <v>1373</v>
      </c>
      <c r="C1378" s="426" t="s">
        <v>3434</v>
      </c>
      <c r="D1378" s="615"/>
      <c r="E1378" s="617"/>
      <c r="F1378" s="427"/>
      <c r="G1378" s="428" t="s">
        <v>3065</v>
      </c>
      <c r="H1378" s="427" t="s">
        <v>20</v>
      </c>
      <c r="I1378" s="680"/>
      <c r="J1378" s="652"/>
      <c r="K1378" s="647"/>
      <c r="L1378" s="648"/>
      <c r="M1378" s="649"/>
      <c r="N1378" s="657"/>
    </row>
    <row r="1379" spans="1:14" ht="41.4">
      <c r="A1379" s="280">
        <f t="shared" si="21"/>
        <v>1374</v>
      </c>
      <c r="C1379" s="426" t="s">
        <v>3434</v>
      </c>
      <c r="D1379" s="615"/>
      <c r="E1379" s="617"/>
      <c r="F1379" s="427"/>
      <c r="G1379" s="428" t="s">
        <v>461</v>
      </c>
      <c r="H1379" s="427" t="s">
        <v>20</v>
      </c>
      <c r="I1379" s="680"/>
      <c r="J1379" s="652"/>
      <c r="K1379" s="647"/>
      <c r="L1379" s="648"/>
      <c r="M1379" s="649"/>
      <c r="N1379" s="657"/>
    </row>
    <row r="1380" spans="1:14" ht="27.6">
      <c r="A1380" s="280">
        <f t="shared" si="21"/>
        <v>1375</v>
      </c>
      <c r="C1380" s="426" t="s">
        <v>3434</v>
      </c>
      <c r="D1380" s="615"/>
      <c r="E1380" s="617"/>
      <c r="F1380" s="427"/>
      <c r="G1380" s="428" t="s">
        <v>934</v>
      </c>
      <c r="H1380" s="427" t="s">
        <v>20</v>
      </c>
      <c r="I1380" s="680"/>
      <c r="J1380" s="652"/>
      <c r="K1380" s="647"/>
      <c r="L1380" s="648"/>
      <c r="M1380" s="649"/>
      <c r="N1380" s="657"/>
    </row>
    <row r="1381" spans="1:14" ht="41.4">
      <c r="A1381" s="280">
        <f t="shared" si="21"/>
        <v>1376</v>
      </c>
      <c r="C1381" s="426" t="s">
        <v>3434</v>
      </c>
      <c r="D1381" s="615"/>
      <c r="E1381" s="617"/>
      <c r="F1381" s="427"/>
      <c r="G1381" s="428" t="s">
        <v>243</v>
      </c>
      <c r="H1381" s="427" t="s">
        <v>25</v>
      </c>
      <c r="I1381" s="680"/>
      <c r="J1381" s="652"/>
      <c r="K1381" s="647"/>
      <c r="L1381" s="648"/>
      <c r="M1381" s="649"/>
      <c r="N1381" s="657"/>
    </row>
    <row r="1382" spans="1:14" ht="41.4">
      <c r="A1382" s="280">
        <f t="shared" si="21"/>
        <v>1377</v>
      </c>
      <c r="C1382" s="426" t="s">
        <v>3434</v>
      </c>
      <c r="D1382" s="615"/>
      <c r="E1382" s="617"/>
      <c r="F1382" s="427"/>
      <c r="G1382" s="428" t="s">
        <v>582</v>
      </c>
      <c r="H1382" s="427" t="s">
        <v>21</v>
      </c>
      <c r="I1382" s="680"/>
      <c r="J1382" s="652"/>
      <c r="K1382" s="647"/>
      <c r="L1382" s="648"/>
      <c r="M1382" s="649"/>
      <c r="N1382" s="657"/>
    </row>
    <row r="1383" spans="1:14">
      <c r="A1383" s="280">
        <f t="shared" si="21"/>
        <v>1378</v>
      </c>
      <c r="C1383" s="426" t="s">
        <v>114</v>
      </c>
      <c r="D1383" s="615"/>
      <c r="E1383" s="617"/>
      <c r="F1383" s="427"/>
      <c r="G1383" s="428" t="s">
        <v>1934</v>
      </c>
      <c r="H1383" s="426" t="s">
        <v>22</v>
      </c>
      <c r="I1383" s="675"/>
      <c r="J1383" s="648"/>
      <c r="K1383" s="647"/>
      <c r="L1383" s="648"/>
      <c r="M1383" s="648"/>
      <c r="N1383" s="650"/>
    </row>
    <row r="1384" spans="1:14">
      <c r="A1384" s="280">
        <f t="shared" si="21"/>
        <v>1379</v>
      </c>
      <c r="C1384" s="426" t="s">
        <v>3434</v>
      </c>
      <c r="D1384" s="615"/>
      <c r="E1384" s="617"/>
      <c r="F1384" s="427"/>
      <c r="G1384" s="428" t="s">
        <v>56</v>
      </c>
      <c r="H1384" s="427" t="s">
        <v>73</v>
      </c>
      <c r="I1384" s="680"/>
      <c r="J1384" s="652"/>
      <c r="K1384" s="647"/>
      <c r="L1384" s="648"/>
      <c r="M1384" s="649"/>
      <c r="N1384" s="657"/>
    </row>
    <row r="1385" spans="1:14">
      <c r="A1385" s="280">
        <f t="shared" si="21"/>
        <v>1380</v>
      </c>
      <c r="C1385" s="426" t="s">
        <v>3434</v>
      </c>
      <c r="D1385" s="615"/>
      <c r="E1385" s="617"/>
      <c r="F1385" s="427"/>
      <c r="G1385" s="428" t="s">
        <v>60</v>
      </c>
      <c r="H1385" s="427" t="s">
        <v>73</v>
      </c>
      <c r="I1385" s="680"/>
      <c r="J1385" s="646"/>
      <c r="K1385" s="647"/>
      <c r="L1385" s="648"/>
      <c r="M1385" s="649"/>
      <c r="N1385" s="657"/>
    </row>
    <row r="1386" spans="1:14" ht="41.4">
      <c r="A1386" s="280">
        <f t="shared" si="21"/>
        <v>1381</v>
      </c>
      <c r="C1386" s="426" t="s">
        <v>3434</v>
      </c>
      <c r="D1386" s="615"/>
      <c r="E1386" s="617"/>
      <c r="F1386" s="427"/>
      <c r="G1386" s="428" t="s">
        <v>215</v>
      </c>
      <c r="H1386" s="427" t="s">
        <v>20</v>
      </c>
      <c r="I1386" s="680"/>
      <c r="J1386" s="652"/>
      <c r="K1386" s="647"/>
      <c r="L1386" s="648"/>
      <c r="M1386" s="649"/>
      <c r="N1386" s="657"/>
    </row>
    <row r="1387" spans="1:14">
      <c r="A1387" s="280">
        <f t="shared" si="21"/>
        <v>1382</v>
      </c>
      <c r="C1387" s="426" t="s">
        <v>3434</v>
      </c>
      <c r="D1387" s="615"/>
      <c r="E1387" s="617"/>
      <c r="F1387" s="427"/>
      <c r="G1387" s="428" t="s">
        <v>495</v>
      </c>
      <c r="H1387" s="427" t="s">
        <v>20</v>
      </c>
      <c r="I1387" s="680"/>
      <c r="J1387" s="652"/>
      <c r="K1387" s="647"/>
      <c r="L1387" s="648"/>
      <c r="M1387" s="649"/>
      <c r="N1387" s="657"/>
    </row>
    <row r="1388" spans="1:14" ht="27.6">
      <c r="A1388" s="280">
        <f t="shared" si="21"/>
        <v>1383</v>
      </c>
      <c r="C1388" s="426" t="s">
        <v>3434</v>
      </c>
      <c r="D1388" s="615"/>
      <c r="E1388" s="617"/>
      <c r="F1388" s="427"/>
      <c r="G1388" s="428" t="s">
        <v>602</v>
      </c>
      <c r="H1388" s="427" t="s">
        <v>25</v>
      </c>
      <c r="I1388" s="680"/>
      <c r="J1388" s="652"/>
      <c r="K1388" s="647"/>
      <c r="L1388" s="648"/>
      <c r="M1388" s="649"/>
      <c r="N1388" s="657"/>
    </row>
    <row r="1389" spans="1:14" ht="27.6">
      <c r="A1389" s="280">
        <f t="shared" si="21"/>
        <v>1384</v>
      </c>
      <c r="C1389" s="432" t="s">
        <v>475</v>
      </c>
      <c r="D1389" s="627"/>
      <c r="E1389" s="627"/>
      <c r="F1389" s="432" t="s">
        <v>1781</v>
      </c>
      <c r="G1389" s="433" t="s">
        <v>1783</v>
      </c>
      <c r="H1389" s="432" t="s">
        <v>1689</v>
      </c>
      <c r="I1389" s="671"/>
      <c r="J1389" s="673"/>
      <c r="K1389" s="673"/>
      <c r="L1389" s="673"/>
      <c r="M1389" s="673"/>
      <c r="N1389" s="627"/>
    </row>
    <row r="1390" spans="1:14" ht="55.2">
      <c r="A1390" s="280">
        <f t="shared" si="21"/>
        <v>1385</v>
      </c>
      <c r="C1390" s="426" t="s">
        <v>3434</v>
      </c>
      <c r="D1390" s="615"/>
      <c r="E1390" s="617"/>
      <c r="F1390" s="427"/>
      <c r="G1390" s="428" t="s">
        <v>3065</v>
      </c>
      <c r="H1390" s="427" t="s">
        <v>20</v>
      </c>
      <c r="I1390" s="680"/>
      <c r="J1390" s="652"/>
      <c r="K1390" s="647"/>
      <c r="L1390" s="648"/>
      <c r="M1390" s="649"/>
      <c r="N1390" s="657"/>
    </row>
    <row r="1391" spans="1:14" ht="41.4">
      <c r="A1391" s="280">
        <f t="shared" si="21"/>
        <v>1386</v>
      </c>
      <c r="C1391" s="426" t="s">
        <v>3434</v>
      </c>
      <c r="D1391" s="615"/>
      <c r="E1391" s="617"/>
      <c r="F1391" s="427"/>
      <c r="G1391" s="428" t="s">
        <v>461</v>
      </c>
      <c r="H1391" s="427" t="s">
        <v>20</v>
      </c>
      <c r="I1391" s="680"/>
      <c r="J1391" s="652"/>
      <c r="K1391" s="647"/>
      <c r="L1391" s="648"/>
      <c r="M1391" s="649"/>
      <c r="N1391" s="657"/>
    </row>
    <row r="1392" spans="1:14" ht="27.6">
      <c r="A1392" s="280">
        <f t="shared" si="21"/>
        <v>1387</v>
      </c>
      <c r="C1392" s="426" t="s">
        <v>3434</v>
      </c>
      <c r="D1392" s="615"/>
      <c r="E1392" s="617"/>
      <c r="F1392" s="427"/>
      <c r="G1392" s="428" t="s">
        <v>934</v>
      </c>
      <c r="H1392" s="427" t="s">
        <v>20</v>
      </c>
      <c r="I1392" s="680"/>
      <c r="J1392" s="652"/>
      <c r="K1392" s="647"/>
      <c r="L1392" s="648"/>
      <c r="M1392" s="649"/>
      <c r="N1392" s="657"/>
    </row>
    <row r="1393" spans="1:14" ht="41.4">
      <c r="A1393" s="280">
        <f t="shared" si="21"/>
        <v>1388</v>
      </c>
      <c r="C1393" s="426" t="s">
        <v>3434</v>
      </c>
      <c r="D1393" s="615"/>
      <c r="E1393" s="617"/>
      <c r="F1393" s="427"/>
      <c r="G1393" s="428" t="s">
        <v>243</v>
      </c>
      <c r="H1393" s="427" t="s">
        <v>25</v>
      </c>
      <c r="I1393" s="680"/>
      <c r="J1393" s="652"/>
      <c r="K1393" s="647"/>
      <c r="L1393" s="648"/>
      <c r="M1393" s="649"/>
      <c r="N1393" s="657"/>
    </row>
    <row r="1394" spans="1:14" ht="41.4">
      <c r="A1394" s="280">
        <f t="shared" si="21"/>
        <v>1389</v>
      </c>
      <c r="C1394" s="426" t="s">
        <v>3434</v>
      </c>
      <c r="D1394" s="615"/>
      <c r="E1394" s="617"/>
      <c r="F1394" s="427"/>
      <c r="G1394" s="428" t="s">
        <v>582</v>
      </c>
      <c r="H1394" s="427" t="s">
        <v>21</v>
      </c>
      <c r="I1394" s="680"/>
      <c r="J1394" s="652"/>
      <c r="K1394" s="647"/>
      <c r="L1394" s="648"/>
      <c r="M1394" s="649"/>
      <c r="N1394" s="657"/>
    </row>
    <row r="1395" spans="1:14">
      <c r="A1395" s="280">
        <f t="shared" si="21"/>
        <v>1390</v>
      </c>
      <c r="C1395" s="426" t="s">
        <v>114</v>
      </c>
      <c r="D1395" s="615"/>
      <c r="E1395" s="617"/>
      <c r="F1395" s="427"/>
      <c r="G1395" s="428" t="s">
        <v>1935</v>
      </c>
      <c r="H1395" s="426" t="s">
        <v>22</v>
      </c>
      <c r="I1395" s="675"/>
      <c r="J1395" s="648"/>
      <c r="K1395" s="647"/>
      <c r="L1395" s="648"/>
      <c r="M1395" s="648"/>
      <c r="N1395" s="650"/>
    </row>
    <row r="1396" spans="1:14">
      <c r="A1396" s="280">
        <f t="shared" si="21"/>
        <v>1391</v>
      </c>
      <c r="C1396" s="426" t="s">
        <v>3434</v>
      </c>
      <c r="D1396" s="615"/>
      <c r="E1396" s="617"/>
      <c r="F1396" s="427"/>
      <c r="G1396" s="428" t="s">
        <v>56</v>
      </c>
      <c r="H1396" s="427" t="s">
        <v>73</v>
      </c>
      <c r="I1396" s="680"/>
      <c r="J1396" s="652"/>
      <c r="K1396" s="647"/>
      <c r="L1396" s="648"/>
      <c r="M1396" s="649"/>
      <c r="N1396" s="657"/>
    </row>
    <row r="1397" spans="1:14">
      <c r="A1397" s="280">
        <f t="shared" si="21"/>
        <v>1392</v>
      </c>
      <c r="C1397" s="426" t="s">
        <v>3434</v>
      </c>
      <c r="D1397" s="615"/>
      <c r="E1397" s="617"/>
      <c r="F1397" s="427"/>
      <c r="G1397" s="428" t="s">
        <v>60</v>
      </c>
      <c r="H1397" s="427" t="s">
        <v>73</v>
      </c>
      <c r="I1397" s="680"/>
      <c r="J1397" s="646"/>
      <c r="K1397" s="647"/>
      <c r="L1397" s="648"/>
      <c r="M1397" s="649"/>
      <c r="N1397" s="657"/>
    </row>
    <row r="1398" spans="1:14" ht="41.4">
      <c r="A1398" s="280">
        <f t="shared" si="21"/>
        <v>1393</v>
      </c>
      <c r="C1398" s="426" t="s">
        <v>3434</v>
      </c>
      <c r="D1398" s="615"/>
      <c r="E1398" s="617"/>
      <c r="F1398" s="427"/>
      <c r="G1398" s="428" t="s">
        <v>215</v>
      </c>
      <c r="H1398" s="427" t="s">
        <v>20</v>
      </c>
      <c r="I1398" s="680"/>
      <c r="J1398" s="652"/>
      <c r="K1398" s="647"/>
      <c r="L1398" s="648"/>
      <c r="M1398" s="649"/>
      <c r="N1398" s="657"/>
    </row>
    <row r="1399" spans="1:14">
      <c r="A1399" s="280">
        <f t="shared" si="21"/>
        <v>1394</v>
      </c>
      <c r="C1399" s="432" t="s">
        <v>475</v>
      </c>
      <c r="D1399" s="627"/>
      <c r="E1399" s="627"/>
      <c r="F1399" s="432" t="s">
        <v>1782</v>
      </c>
      <c r="G1399" s="433" t="s">
        <v>1744</v>
      </c>
      <c r="H1399" s="432" t="s">
        <v>1689</v>
      </c>
      <c r="I1399" s="671"/>
      <c r="J1399" s="673"/>
      <c r="K1399" s="673"/>
      <c r="L1399" s="673"/>
      <c r="M1399" s="673"/>
      <c r="N1399" s="627"/>
    </row>
    <row r="1400" spans="1:14" ht="27.6">
      <c r="A1400" s="280">
        <f t="shared" si="21"/>
        <v>1395</v>
      </c>
      <c r="C1400" s="426" t="s">
        <v>3434</v>
      </c>
      <c r="D1400" s="615"/>
      <c r="E1400" s="617"/>
      <c r="F1400" s="427"/>
      <c r="G1400" s="428" t="s">
        <v>37</v>
      </c>
      <c r="H1400" s="427" t="s">
        <v>73</v>
      </c>
      <c r="I1400" s="680"/>
      <c r="J1400" s="652"/>
      <c r="K1400" s="647"/>
      <c r="L1400" s="648"/>
      <c r="M1400" s="649"/>
      <c r="N1400" s="657"/>
    </row>
    <row r="1401" spans="1:14">
      <c r="A1401" s="280">
        <f t="shared" si="21"/>
        <v>1396</v>
      </c>
      <c r="C1401" s="426" t="s">
        <v>3434</v>
      </c>
      <c r="D1401" s="615"/>
      <c r="E1401" s="617"/>
      <c r="F1401" s="427"/>
      <c r="G1401" s="428" t="s">
        <v>46</v>
      </c>
      <c r="H1401" s="427" t="s">
        <v>73</v>
      </c>
      <c r="I1401" s="680"/>
      <c r="J1401" s="652"/>
      <c r="K1401" s="647"/>
      <c r="L1401" s="648"/>
      <c r="M1401" s="649"/>
      <c r="N1401" s="657"/>
    </row>
    <row r="1402" spans="1:14">
      <c r="A1402" s="280">
        <f t="shared" si="21"/>
        <v>1397</v>
      </c>
      <c r="C1402" s="426" t="s">
        <v>3434</v>
      </c>
      <c r="D1402" s="629"/>
      <c r="E1402" s="617"/>
      <c r="F1402" s="427"/>
      <c r="G1402" s="428" t="s">
        <v>36</v>
      </c>
      <c r="H1402" s="427" t="s">
        <v>73</v>
      </c>
      <c r="I1402" s="680"/>
      <c r="J1402" s="652"/>
      <c r="K1402" s="647"/>
      <c r="L1402" s="648"/>
      <c r="M1402" s="649"/>
      <c r="N1402" s="657"/>
    </row>
    <row r="1403" spans="1:14">
      <c r="A1403" s="280">
        <f t="shared" si="21"/>
        <v>1398</v>
      </c>
      <c r="C1403" s="426" t="s">
        <v>3434</v>
      </c>
      <c r="D1403" s="629"/>
      <c r="E1403" s="617"/>
      <c r="F1403" s="427"/>
      <c r="G1403" s="428" t="s">
        <v>44</v>
      </c>
      <c r="H1403" s="427" t="s">
        <v>73</v>
      </c>
      <c r="I1403" s="680"/>
      <c r="J1403" s="652"/>
      <c r="K1403" s="647"/>
      <c r="L1403" s="648"/>
      <c r="M1403" s="649"/>
      <c r="N1403" s="657"/>
    </row>
    <row r="1404" spans="1:14" ht="27.6">
      <c r="A1404" s="280">
        <f t="shared" si="21"/>
        <v>1399</v>
      </c>
      <c r="C1404" s="426" t="s">
        <v>114</v>
      </c>
      <c r="D1404" s="615"/>
      <c r="E1404" s="617"/>
      <c r="F1404" s="427"/>
      <c r="G1404" s="428" t="s">
        <v>1936</v>
      </c>
      <c r="H1404" s="426" t="s">
        <v>22</v>
      </c>
      <c r="I1404" s="675"/>
      <c r="J1404" s="648"/>
      <c r="K1404" s="647"/>
      <c r="L1404" s="648"/>
      <c r="M1404" s="648"/>
      <c r="N1404" s="657"/>
    </row>
    <row r="1405" spans="1:14" ht="27.6">
      <c r="A1405" s="280">
        <f t="shared" si="21"/>
        <v>1400</v>
      </c>
      <c r="C1405" s="432" t="s">
        <v>475</v>
      </c>
      <c r="D1405" s="627"/>
      <c r="E1405" s="627"/>
      <c r="F1405" s="432" t="s">
        <v>505</v>
      </c>
      <c r="G1405" s="433" t="s">
        <v>1745</v>
      </c>
      <c r="H1405" s="432" t="s">
        <v>1689</v>
      </c>
      <c r="I1405" s="671"/>
      <c r="J1405" s="673"/>
      <c r="K1405" s="673"/>
      <c r="L1405" s="673"/>
      <c r="M1405" s="673"/>
      <c r="N1405" s="627"/>
    </row>
    <row r="1406" spans="1:14" ht="27.6">
      <c r="A1406" s="280">
        <f t="shared" si="21"/>
        <v>1401</v>
      </c>
      <c r="C1406" s="426" t="s">
        <v>3434</v>
      </c>
      <c r="D1406" s="615"/>
      <c r="E1406" s="617"/>
      <c r="F1406" s="427"/>
      <c r="G1406" s="428" t="s">
        <v>37</v>
      </c>
      <c r="H1406" s="427" t="s">
        <v>73</v>
      </c>
      <c r="I1406" s="680"/>
      <c r="J1406" s="652"/>
      <c r="K1406" s="647"/>
      <c r="L1406" s="648"/>
      <c r="M1406" s="649"/>
      <c r="N1406" s="657"/>
    </row>
    <row r="1407" spans="1:14">
      <c r="A1407" s="280">
        <f t="shared" si="21"/>
        <v>1402</v>
      </c>
      <c r="C1407" s="426" t="s">
        <v>3434</v>
      </c>
      <c r="D1407" s="615"/>
      <c r="E1407" s="617"/>
      <c r="F1407" s="427"/>
      <c r="G1407" s="428" t="s">
        <v>46</v>
      </c>
      <c r="H1407" s="427" t="s">
        <v>73</v>
      </c>
      <c r="I1407" s="680"/>
      <c r="J1407" s="652"/>
      <c r="K1407" s="647"/>
      <c r="L1407" s="648"/>
      <c r="M1407" s="649"/>
      <c r="N1407" s="657"/>
    </row>
    <row r="1408" spans="1:14" ht="27.6">
      <c r="A1408" s="280">
        <f t="shared" si="21"/>
        <v>1403</v>
      </c>
      <c r="C1408" s="426" t="s">
        <v>114</v>
      </c>
      <c r="D1408" s="615"/>
      <c r="E1408" s="617"/>
      <c r="F1408" s="427"/>
      <c r="G1408" s="428" t="s">
        <v>1937</v>
      </c>
      <c r="H1408" s="426" t="s">
        <v>22</v>
      </c>
      <c r="I1408" s="675"/>
      <c r="J1408" s="648"/>
      <c r="K1408" s="647"/>
      <c r="L1408" s="648"/>
      <c r="M1408" s="648"/>
      <c r="N1408" s="657"/>
    </row>
    <row r="1409" spans="1:14">
      <c r="A1409" s="280">
        <f t="shared" si="21"/>
        <v>1404</v>
      </c>
      <c r="C1409" s="432" t="s">
        <v>475</v>
      </c>
      <c r="D1409" s="627"/>
      <c r="E1409" s="627"/>
      <c r="F1409" s="432" t="s">
        <v>1784</v>
      </c>
      <c r="G1409" s="433" t="s">
        <v>1746</v>
      </c>
      <c r="H1409" s="432" t="s">
        <v>22</v>
      </c>
      <c r="I1409" s="671"/>
      <c r="J1409" s="673"/>
      <c r="K1409" s="673"/>
      <c r="L1409" s="673"/>
      <c r="M1409" s="673"/>
      <c r="N1409" s="627"/>
    </row>
    <row r="1410" spans="1:14" ht="27.6">
      <c r="A1410" s="280">
        <f t="shared" si="21"/>
        <v>1405</v>
      </c>
      <c r="C1410" s="426" t="s">
        <v>3434</v>
      </c>
      <c r="D1410" s="615"/>
      <c r="E1410" s="617"/>
      <c r="F1410" s="427"/>
      <c r="G1410" s="428" t="s">
        <v>37</v>
      </c>
      <c r="H1410" s="427" t="s">
        <v>73</v>
      </c>
      <c r="I1410" s="680"/>
      <c r="J1410" s="652"/>
      <c r="K1410" s="647"/>
      <c r="L1410" s="648"/>
      <c r="M1410" s="649"/>
      <c r="N1410" s="657"/>
    </row>
    <row r="1411" spans="1:14">
      <c r="A1411" s="280">
        <f t="shared" si="21"/>
        <v>1406</v>
      </c>
      <c r="C1411" s="426" t="s">
        <v>3434</v>
      </c>
      <c r="D1411" s="615"/>
      <c r="E1411" s="617"/>
      <c r="F1411" s="427"/>
      <c r="G1411" s="428" t="s">
        <v>46</v>
      </c>
      <c r="H1411" s="427" t="s">
        <v>73</v>
      </c>
      <c r="I1411" s="680"/>
      <c r="J1411" s="652"/>
      <c r="K1411" s="647"/>
      <c r="L1411" s="648"/>
      <c r="M1411" s="649"/>
      <c r="N1411" s="657"/>
    </row>
    <row r="1412" spans="1:14">
      <c r="A1412" s="280">
        <f t="shared" si="21"/>
        <v>1407</v>
      </c>
      <c r="C1412" s="426" t="s">
        <v>114</v>
      </c>
      <c r="D1412" s="615"/>
      <c r="E1412" s="617"/>
      <c r="F1412" s="427"/>
      <c r="G1412" s="428" t="s">
        <v>1938</v>
      </c>
      <c r="H1412" s="426" t="s">
        <v>22</v>
      </c>
      <c r="I1412" s="675"/>
      <c r="J1412" s="648"/>
      <c r="K1412" s="647"/>
      <c r="L1412" s="648"/>
      <c r="M1412" s="648"/>
      <c r="N1412" s="657"/>
    </row>
    <row r="1413" spans="1:14">
      <c r="A1413" s="280">
        <f t="shared" si="21"/>
        <v>1408</v>
      </c>
      <c r="C1413" s="426" t="s">
        <v>114</v>
      </c>
      <c r="D1413" s="615"/>
      <c r="E1413" s="617"/>
      <c r="F1413" s="427"/>
      <c r="G1413" s="428" t="s">
        <v>1939</v>
      </c>
      <c r="H1413" s="426" t="s">
        <v>22</v>
      </c>
      <c r="I1413" s="675"/>
      <c r="J1413" s="648"/>
      <c r="K1413" s="647"/>
      <c r="L1413" s="648"/>
      <c r="M1413" s="648"/>
      <c r="N1413" s="657"/>
    </row>
    <row r="1414" spans="1:14" ht="27.6">
      <c r="A1414" s="280">
        <f t="shared" si="21"/>
        <v>1409</v>
      </c>
      <c r="C1414" s="426" t="s">
        <v>114</v>
      </c>
      <c r="D1414" s="615"/>
      <c r="E1414" s="617"/>
      <c r="F1414" s="427"/>
      <c r="G1414" s="428" t="s">
        <v>3457</v>
      </c>
      <c r="H1414" s="426" t="s">
        <v>22</v>
      </c>
      <c r="I1414" s="675"/>
      <c r="J1414" s="648"/>
      <c r="K1414" s="647"/>
      <c r="L1414" s="648"/>
      <c r="M1414" s="648"/>
      <c r="N1414" s="657"/>
    </row>
    <row r="1415" spans="1:14">
      <c r="A1415" s="280">
        <f t="shared" si="21"/>
        <v>1410</v>
      </c>
      <c r="C1415" s="432" t="s">
        <v>475</v>
      </c>
      <c r="D1415" s="627"/>
      <c r="E1415" s="627"/>
      <c r="F1415" s="432" t="s">
        <v>1788</v>
      </c>
      <c r="G1415" s="433" t="s">
        <v>1748</v>
      </c>
      <c r="H1415" s="432" t="s">
        <v>1689</v>
      </c>
      <c r="I1415" s="671"/>
      <c r="J1415" s="673"/>
      <c r="K1415" s="673"/>
      <c r="L1415" s="673"/>
      <c r="M1415" s="673"/>
      <c r="N1415" s="627"/>
    </row>
    <row r="1416" spans="1:14" ht="55.2">
      <c r="A1416" s="280">
        <f t="shared" si="21"/>
        <v>1411</v>
      </c>
      <c r="C1416" s="426" t="s">
        <v>3434</v>
      </c>
      <c r="D1416" s="615"/>
      <c r="E1416" s="617"/>
      <c r="F1416" s="427"/>
      <c r="G1416" s="428" t="s">
        <v>3065</v>
      </c>
      <c r="H1416" s="427" t="s">
        <v>20</v>
      </c>
      <c r="I1416" s="680"/>
      <c r="J1416" s="652"/>
      <c r="K1416" s="647"/>
      <c r="L1416" s="648"/>
      <c r="M1416" s="649"/>
      <c r="N1416" s="657"/>
    </row>
    <row r="1417" spans="1:14" ht="41.4">
      <c r="A1417" s="280">
        <f t="shared" ref="A1417:A1480" si="22">1+A1416</f>
        <v>1412</v>
      </c>
      <c r="C1417" s="426" t="s">
        <v>3434</v>
      </c>
      <c r="D1417" s="615"/>
      <c r="E1417" s="617"/>
      <c r="F1417" s="427"/>
      <c r="G1417" s="428" t="s">
        <v>461</v>
      </c>
      <c r="H1417" s="427" t="s">
        <v>20</v>
      </c>
      <c r="I1417" s="680"/>
      <c r="J1417" s="652"/>
      <c r="K1417" s="647"/>
      <c r="L1417" s="648"/>
      <c r="M1417" s="649"/>
      <c r="N1417" s="657"/>
    </row>
    <row r="1418" spans="1:14" ht="27.6">
      <c r="A1418" s="280">
        <f t="shared" si="22"/>
        <v>1413</v>
      </c>
      <c r="C1418" s="426" t="s">
        <v>3434</v>
      </c>
      <c r="D1418" s="615"/>
      <c r="E1418" s="617"/>
      <c r="F1418" s="427"/>
      <c r="G1418" s="428" t="s">
        <v>934</v>
      </c>
      <c r="H1418" s="427" t="s">
        <v>20</v>
      </c>
      <c r="I1418" s="680"/>
      <c r="J1418" s="652"/>
      <c r="K1418" s="647"/>
      <c r="L1418" s="648"/>
      <c r="M1418" s="649"/>
      <c r="N1418" s="657"/>
    </row>
    <row r="1419" spans="1:14" ht="41.4">
      <c r="A1419" s="280">
        <f t="shared" si="22"/>
        <v>1414</v>
      </c>
      <c r="C1419" s="426" t="s">
        <v>3434</v>
      </c>
      <c r="D1419" s="615"/>
      <c r="E1419" s="617"/>
      <c r="F1419" s="427"/>
      <c r="G1419" s="428" t="s">
        <v>243</v>
      </c>
      <c r="H1419" s="427" t="s">
        <v>25</v>
      </c>
      <c r="I1419" s="680"/>
      <c r="J1419" s="652"/>
      <c r="K1419" s="647"/>
      <c r="L1419" s="648"/>
      <c r="M1419" s="649"/>
      <c r="N1419" s="657"/>
    </row>
    <row r="1420" spans="1:14" ht="41.4">
      <c r="A1420" s="280">
        <f t="shared" si="22"/>
        <v>1415</v>
      </c>
      <c r="C1420" s="426" t="s">
        <v>3434</v>
      </c>
      <c r="D1420" s="615"/>
      <c r="E1420" s="617"/>
      <c r="F1420" s="427"/>
      <c r="G1420" s="428" t="s">
        <v>582</v>
      </c>
      <c r="H1420" s="427" t="s">
        <v>21</v>
      </c>
      <c r="I1420" s="680"/>
      <c r="J1420" s="652"/>
      <c r="K1420" s="647"/>
      <c r="L1420" s="648"/>
      <c r="M1420" s="649"/>
      <c r="N1420" s="657"/>
    </row>
    <row r="1421" spans="1:14">
      <c r="A1421" s="280">
        <f t="shared" si="22"/>
        <v>1416</v>
      </c>
      <c r="C1421" s="426" t="s">
        <v>114</v>
      </c>
      <c r="D1421" s="615"/>
      <c r="E1421" s="617"/>
      <c r="F1421" s="427"/>
      <c r="G1421" s="428" t="s">
        <v>1935</v>
      </c>
      <c r="H1421" s="426" t="s">
        <v>22</v>
      </c>
      <c r="I1421" s="675"/>
      <c r="J1421" s="648"/>
      <c r="K1421" s="647"/>
      <c r="L1421" s="648"/>
      <c r="M1421" s="648"/>
      <c r="N1421" s="650"/>
    </row>
    <row r="1422" spans="1:14">
      <c r="A1422" s="280">
        <f t="shared" si="22"/>
        <v>1417</v>
      </c>
      <c r="C1422" s="426" t="s">
        <v>3434</v>
      </c>
      <c r="D1422" s="615"/>
      <c r="E1422" s="617"/>
      <c r="F1422" s="427"/>
      <c r="G1422" s="428" t="s">
        <v>56</v>
      </c>
      <c r="H1422" s="427" t="s">
        <v>73</v>
      </c>
      <c r="I1422" s="680"/>
      <c r="J1422" s="652"/>
      <c r="K1422" s="647"/>
      <c r="L1422" s="648"/>
      <c r="M1422" s="649"/>
      <c r="N1422" s="657"/>
    </row>
    <row r="1423" spans="1:14">
      <c r="A1423" s="280">
        <f t="shared" si="22"/>
        <v>1418</v>
      </c>
      <c r="C1423" s="426" t="s">
        <v>3434</v>
      </c>
      <c r="D1423" s="615"/>
      <c r="E1423" s="617"/>
      <c r="F1423" s="427"/>
      <c r="G1423" s="428" t="s">
        <v>60</v>
      </c>
      <c r="H1423" s="427" t="s">
        <v>73</v>
      </c>
      <c r="I1423" s="680"/>
      <c r="J1423" s="646"/>
      <c r="K1423" s="647"/>
      <c r="L1423" s="648"/>
      <c r="M1423" s="649"/>
      <c r="N1423" s="657"/>
    </row>
    <row r="1424" spans="1:14" ht="41.4">
      <c r="A1424" s="280">
        <f t="shared" si="22"/>
        <v>1419</v>
      </c>
      <c r="C1424" s="426" t="s">
        <v>3434</v>
      </c>
      <c r="D1424" s="615"/>
      <c r="E1424" s="617"/>
      <c r="F1424" s="427"/>
      <c r="G1424" s="428" t="s">
        <v>215</v>
      </c>
      <c r="H1424" s="427" t="s">
        <v>20</v>
      </c>
      <c r="I1424" s="680"/>
      <c r="J1424" s="652"/>
      <c r="K1424" s="647"/>
      <c r="L1424" s="648"/>
      <c r="M1424" s="649"/>
      <c r="N1424" s="657"/>
    </row>
    <row r="1425" spans="1:14" ht="27.6">
      <c r="A1425" s="280">
        <f t="shared" si="22"/>
        <v>1420</v>
      </c>
      <c r="C1425" s="432" t="s">
        <v>475</v>
      </c>
      <c r="D1425" s="627"/>
      <c r="E1425" s="627"/>
      <c r="F1425" s="432" t="s">
        <v>1785</v>
      </c>
      <c r="G1425" s="433" t="s">
        <v>1749</v>
      </c>
      <c r="H1425" s="432" t="s">
        <v>22</v>
      </c>
      <c r="I1425" s="671"/>
      <c r="J1425" s="673"/>
      <c r="K1425" s="673"/>
      <c r="L1425" s="673"/>
      <c r="M1425" s="673"/>
      <c r="N1425" s="627"/>
    </row>
    <row r="1426" spans="1:14" ht="27.6">
      <c r="A1426" s="280">
        <f t="shared" si="22"/>
        <v>1421</v>
      </c>
      <c r="C1426" s="426" t="s">
        <v>3434</v>
      </c>
      <c r="D1426" s="615"/>
      <c r="E1426" s="617"/>
      <c r="F1426" s="427"/>
      <c r="G1426" s="428" t="s">
        <v>37</v>
      </c>
      <c r="H1426" s="427" t="s">
        <v>73</v>
      </c>
      <c r="I1426" s="680"/>
      <c r="J1426" s="652"/>
      <c r="K1426" s="647"/>
      <c r="L1426" s="648"/>
      <c r="M1426" s="649"/>
      <c r="N1426" s="657"/>
    </row>
    <row r="1427" spans="1:14">
      <c r="A1427" s="280">
        <f t="shared" si="22"/>
        <v>1422</v>
      </c>
      <c r="C1427" s="426" t="s">
        <v>3434</v>
      </c>
      <c r="D1427" s="615"/>
      <c r="E1427" s="617"/>
      <c r="F1427" s="427"/>
      <c r="G1427" s="428" t="s">
        <v>46</v>
      </c>
      <c r="H1427" s="427" t="s">
        <v>73</v>
      </c>
      <c r="I1427" s="680"/>
      <c r="J1427" s="652"/>
      <c r="K1427" s="647"/>
      <c r="L1427" s="648"/>
      <c r="M1427" s="649"/>
      <c r="N1427" s="657"/>
    </row>
    <row r="1428" spans="1:14">
      <c r="A1428" s="280">
        <f t="shared" si="22"/>
        <v>1423</v>
      </c>
      <c r="C1428" s="426" t="s">
        <v>3434</v>
      </c>
      <c r="D1428" s="629"/>
      <c r="E1428" s="617"/>
      <c r="F1428" s="427"/>
      <c r="G1428" s="428" t="s">
        <v>44</v>
      </c>
      <c r="H1428" s="427" t="s">
        <v>73</v>
      </c>
      <c r="I1428" s="680"/>
      <c r="J1428" s="652"/>
      <c r="K1428" s="647"/>
      <c r="L1428" s="648"/>
      <c r="M1428" s="649"/>
      <c r="N1428" s="657"/>
    </row>
    <row r="1429" spans="1:14" ht="27.6">
      <c r="A1429" s="280">
        <f t="shared" si="22"/>
        <v>1424</v>
      </c>
      <c r="C1429" s="426" t="s">
        <v>114</v>
      </c>
      <c r="D1429" s="615"/>
      <c r="E1429" s="617"/>
      <c r="F1429" s="427"/>
      <c r="G1429" s="428" t="s">
        <v>1749</v>
      </c>
      <c r="H1429" s="426" t="s">
        <v>22</v>
      </c>
      <c r="I1429" s="680"/>
      <c r="J1429" s="648"/>
      <c r="K1429" s="647"/>
      <c r="L1429" s="648"/>
      <c r="M1429" s="648"/>
      <c r="N1429" s="650"/>
    </row>
    <row r="1430" spans="1:14">
      <c r="A1430" s="280">
        <f t="shared" si="22"/>
        <v>1425</v>
      </c>
      <c r="C1430" s="432" t="s">
        <v>475</v>
      </c>
      <c r="D1430" s="627"/>
      <c r="E1430" s="627"/>
      <c r="F1430" s="432" t="s">
        <v>1786</v>
      </c>
      <c r="G1430" s="433" t="s">
        <v>1789</v>
      </c>
      <c r="H1430" s="432" t="s">
        <v>24</v>
      </c>
      <c r="I1430" s="671"/>
      <c r="J1430" s="673"/>
      <c r="K1430" s="673"/>
      <c r="L1430" s="673"/>
      <c r="M1430" s="673"/>
      <c r="N1430" s="627"/>
    </row>
    <row r="1431" spans="1:14">
      <c r="A1431" s="280">
        <f t="shared" si="22"/>
        <v>1426</v>
      </c>
      <c r="C1431" s="426" t="s">
        <v>3434</v>
      </c>
      <c r="D1431" s="615"/>
      <c r="E1431" s="617"/>
      <c r="F1431" s="427"/>
      <c r="G1431" s="428" t="s">
        <v>46</v>
      </c>
      <c r="H1431" s="427" t="s">
        <v>73</v>
      </c>
      <c r="I1431" s="675"/>
      <c r="J1431" s="652"/>
      <c r="K1431" s="647"/>
      <c r="L1431" s="648"/>
      <c r="M1431" s="649"/>
      <c r="N1431" s="657"/>
    </row>
    <row r="1432" spans="1:14" ht="27.6">
      <c r="A1432" s="280">
        <f t="shared" si="22"/>
        <v>1427</v>
      </c>
      <c r="C1432" s="426" t="s">
        <v>3434</v>
      </c>
      <c r="D1432" s="615"/>
      <c r="E1432" s="617"/>
      <c r="F1432" s="427"/>
      <c r="G1432" s="428" t="s">
        <v>37</v>
      </c>
      <c r="H1432" s="427" t="s">
        <v>73</v>
      </c>
      <c r="I1432" s="675"/>
      <c r="J1432" s="652"/>
      <c r="K1432" s="647"/>
      <c r="L1432" s="648"/>
      <c r="M1432" s="649"/>
      <c r="N1432" s="657"/>
    </row>
    <row r="1433" spans="1:14">
      <c r="A1433" s="280">
        <f t="shared" si="22"/>
        <v>1428</v>
      </c>
      <c r="C1433" s="426" t="s">
        <v>114</v>
      </c>
      <c r="D1433" s="615"/>
      <c r="E1433" s="617"/>
      <c r="F1433" s="427"/>
      <c r="G1433" s="428" t="s">
        <v>1932</v>
      </c>
      <c r="H1433" s="426" t="s">
        <v>22</v>
      </c>
      <c r="I1433" s="675"/>
      <c r="J1433" s="648"/>
      <c r="K1433" s="647"/>
      <c r="L1433" s="648"/>
      <c r="M1433" s="648"/>
      <c r="N1433" s="650"/>
    </row>
    <row r="1434" spans="1:14">
      <c r="A1434" s="280">
        <f t="shared" si="22"/>
        <v>1429</v>
      </c>
      <c r="C1434" s="426" t="s">
        <v>114</v>
      </c>
      <c r="D1434" s="615"/>
      <c r="E1434" s="617"/>
      <c r="F1434" s="427"/>
      <c r="G1434" s="428" t="s">
        <v>1930</v>
      </c>
      <c r="H1434" s="426" t="s">
        <v>22</v>
      </c>
      <c r="I1434" s="675"/>
      <c r="J1434" s="648"/>
      <c r="K1434" s="647"/>
      <c r="L1434" s="648"/>
      <c r="M1434" s="648"/>
      <c r="N1434" s="650"/>
    </row>
    <row r="1435" spans="1:14" ht="27.6">
      <c r="A1435" s="280">
        <f t="shared" si="22"/>
        <v>1430</v>
      </c>
      <c r="C1435" s="426" t="s">
        <v>114</v>
      </c>
      <c r="D1435" s="615"/>
      <c r="E1435" s="617"/>
      <c r="F1435" s="427"/>
      <c r="G1435" s="428" t="s">
        <v>819</v>
      </c>
      <c r="H1435" s="427" t="s">
        <v>150</v>
      </c>
      <c r="I1435" s="675"/>
      <c r="J1435" s="646"/>
      <c r="K1435" s="647"/>
      <c r="L1435" s="648"/>
      <c r="M1435" s="649"/>
      <c r="N1435" s="650"/>
    </row>
    <row r="1436" spans="1:14" ht="27.6">
      <c r="A1436" s="280">
        <f t="shared" si="22"/>
        <v>1431</v>
      </c>
      <c r="C1436" s="432" t="s">
        <v>475</v>
      </c>
      <c r="D1436" s="627"/>
      <c r="E1436" s="627"/>
      <c r="F1436" s="432" t="s">
        <v>1787</v>
      </c>
      <c r="G1436" s="433" t="s">
        <v>1750</v>
      </c>
      <c r="H1436" s="432" t="s">
        <v>22</v>
      </c>
      <c r="I1436" s="671"/>
      <c r="J1436" s="673"/>
      <c r="K1436" s="673"/>
      <c r="L1436" s="673"/>
      <c r="M1436" s="673"/>
      <c r="N1436" s="627"/>
    </row>
    <row r="1437" spans="1:14" ht="27.6">
      <c r="A1437" s="280">
        <f t="shared" si="22"/>
        <v>1432</v>
      </c>
      <c r="C1437" s="426" t="s">
        <v>3434</v>
      </c>
      <c r="D1437" s="615"/>
      <c r="E1437" s="617"/>
      <c r="F1437" s="427"/>
      <c r="G1437" s="428" t="s">
        <v>37</v>
      </c>
      <c r="H1437" s="427" t="s">
        <v>73</v>
      </c>
      <c r="I1437" s="680"/>
      <c r="J1437" s="652"/>
      <c r="K1437" s="647"/>
      <c r="L1437" s="648"/>
      <c r="M1437" s="649"/>
      <c r="N1437" s="657"/>
    </row>
    <row r="1438" spans="1:14">
      <c r="A1438" s="280">
        <f t="shared" si="22"/>
        <v>1433</v>
      </c>
      <c r="C1438" s="426" t="s">
        <v>3434</v>
      </c>
      <c r="D1438" s="615"/>
      <c r="E1438" s="617"/>
      <c r="F1438" s="427"/>
      <c r="G1438" s="428" t="s">
        <v>46</v>
      </c>
      <c r="H1438" s="427" t="s">
        <v>73</v>
      </c>
      <c r="I1438" s="680"/>
      <c r="J1438" s="652"/>
      <c r="K1438" s="647"/>
      <c r="L1438" s="648"/>
      <c r="M1438" s="649"/>
      <c r="N1438" s="657"/>
    </row>
    <row r="1439" spans="1:14" ht="27.6">
      <c r="A1439" s="280">
        <f t="shared" si="22"/>
        <v>1434</v>
      </c>
      <c r="C1439" s="426" t="s">
        <v>114</v>
      </c>
      <c r="D1439" s="615"/>
      <c r="E1439" s="617"/>
      <c r="F1439" s="427"/>
      <c r="G1439" s="428" t="s">
        <v>1750</v>
      </c>
      <c r="H1439" s="426" t="s">
        <v>22</v>
      </c>
      <c r="I1439" s="675"/>
      <c r="J1439" s="648"/>
      <c r="K1439" s="647"/>
      <c r="L1439" s="648"/>
      <c r="M1439" s="648"/>
      <c r="N1439" s="650"/>
    </row>
    <row r="1440" spans="1:14">
      <c r="A1440" s="280">
        <f t="shared" si="22"/>
        <v>1435</v>
      </c>
      <c r="C1440" s="432" t="s">
        <v>475</v>
      </c>
      <c r="D1440" s="627"/>
      <c r="E1440" s="627"/>
      <c r="F1440" s="432" t="s">
        <v>1790</v>
      </c>
      <c r="G1440" s="433" t="s">
        <v>1751</v>
      </c>
      <c r="H1440" s="432" t="s">
        <v>22</v>
      </c>
      <c r="I1440" s="671"/>
      <c r="J1440" s="673"/>
      <c r="K1440" s="673"/>
      <c r="L1440" s="673"/>
      <c r="M1440" s="673"/>
      <c r="N1440" s="627"/>
    </row>
    <row r="1441" spans="1:14" ht="27.6">
      <c r="A1441" s="280">
        <f t="shared" si="22"/>
        <v>1436</v>
      </c>
      <c r="C1441" s="426" t="s">
        <v>3434</v>
      </c>
      <c r="D1441" s="615"/>
      <c r="E1441" s="617"/>
      <c r="F1441" s="427"/>
      <c r="G1441" s="428" t="s">
        <v>37</v>
      </c>
      <c r="H1441" s="427" t="s">
        <v>73</v>
      </c>
      <c r="I1441" s="680"/>
      <c r="J1441" s="652"/>
      <c r="K1441" s="647"/>
      <c r="L1441" s="648"/>
      <c r="M1441" s="649"/>
      <c r="N1441" s="657"/>
    </row>
    <row r="1442" spans="1:14">
      <c r="A1442" s="280">
        <f t="shared" si="22"/>
        <v>1437</v>
      </c>
      <c r="C1442" s="426" t="s">
        <v>3434</v>
      </c>
      <c r="D1442" s="615"/>
      <c r="E1442" s="617"/>
      <c r="F1442" s="427"/>
      <c r="G1442" s="428" t="s">
        <v>46</v>
      </c>
      <c r="H1442" s="427" t="s">
        <v>73</v>
      </c>
      <c r="I1442" s="680"/>
      <c r="J1442" s="652"/>
      <c r="K1442" s="647"/>
      <c r="L1442" s="648"/>
      <c r="M1442" s="649"/>
      <c r="N1442" s="657"/>
    </row>
    <row r="1443" spans="1:14">
      <c r="A1443" s="280">
        <f t="shared" si="22"/>
        <v>1438</v>
      </c>
      <c r="C1443" s="426" t="s">
        <v>114</v>
      </c>
      <c r="D1443" s="615"/>
      <c r="E1443" s="617"/>
      <c r="F1443" s="427"/>
      <c r="G1443" s="428" t="s">
        <v>1751</v>
      </c>
      <c r="H1443" s="426" t="s">
        <v>22</v>
      </c>
      <c r="I1443" s="675"/>
      <c r="J1443" s="648"/>
      <c r="K1443" s="647"/>
      <c r="L1443" s="648"/>
      <c r="M1443" s="648"/>
      <c r="N1443" s="657"/>
    </row>
    <row r="1444" spans="1:14">
      <c r="A1444" s="280">
        <f t="shared" si="22"/>
        <v>1439</v>
      </c>
      <c r="C1444" s="432" t="s">
        <v>475</v>
      </c>
      <c r="D1444" s="627"/>
      <c r="E1444" s="627"/>
      <c r="F1444" s="432" t="s">
        <v>1791</v>
      </c>
      <c r="G1444" s="433" t="s">
        <v>1752</v>
      </c>
      <c r="H1444" s="432" t="s">
        <v>24</v>
      </c>
      <c r="I1444" s="671"/>
      <c r="J1444" s="673"/>
      <c r="K1444" s="673"/>
      <c r="L1444" s="673"/>
      <c r="M1444" s="673"/>
      <c r="N1444" s="627"/>
    </row>
    <row r="1445" spans="1:14" ht="27.6">
      <c r="A1445" s="280">
        <f t="shared" si="22"/>
        <v>1440</v>
      </c>
      <c r="C1445" s="426" t="s">
        <v>3434</v>
      </c>
      <c r="D1445" s="615"/>
      <c r="E1445" s="617"/>
      <c r="F1445" s="427"/>
      <c r="G1445" s="428" t="s">
        <v>37</v>
      </c>
      <c r="H1445" s="427" t="s">
        <v>73</v>
      </c>
      <c r="I1445" s="680"/>
      <c r="J1445" s="652"/>
      <c r="K1445" s="647"/>
      <c r="L1445" s="648"/>
      <c r="M1445" s="649"/>
      <c r="N1445" s="657"/>
    </row>
    <row r="1446" spans="1:14">
      <c r="A1446" s="280">
        <f t="shared" si="22"/>
        <v>1441</v>
      </c>
      <c r="C1446" s="426" t="s">
        <v>3434</v>
      </c>
      <c r="D1446" s="615"/>
      <c r="E1446" s="617"/>
      <c r="F1446" s="427"/>
      <c r="G1446" s="428" t="s">
        <v>46</v>
      </c>
      <c r="H1446" s="427" t="s">
        <v>73</v>
      </c>
      <c r="I1446" s="680"/>
      <c r="J1446" s="652"/>
      <c r="K1446" s="647"/>
      <c r="L1446" s="648"/>
      <c r="M1446" s="649"/>
      <c r="N1446" s="657"/>
    </row>
    <row r="1447" spans="1:14">
      <c r="A1447" s="280">
        <f t="shared" si="22"/>
        <v>1442</v>
      </c>
      <c r="C1447" s="426" t="s">
        <v>114</v>
      </c>
      <c r="D1447" s="615"/>
      <c r="E1447" s="617"/>
      <c r="F1447" s="427"/>
      <c r="G1447" s="428" t="s">
        <v>1752</v>
      </c>
      <c r="H1447" s="426" t="s">
        <v>24</v>
      </c>
      <c r="I1447" s="675"/>
      <c r="J1447" s="648"/>
      <c r="K1447" s="647"/>
      <c r="L1447" s="648"/>
      <c r="M1447" s="648"/>
      <c r="N1447" s="657"/>
    </row>
    <row r="1448" spans="1:14">
      <c r="A1448" s="280">
        <f t="shared" si="22"/>
        <v>1443</v>
      </c>
      <c r="C1448" s="432" t="s">
        <v>475</v>
      </c>
      <c r="D1448" s="627"/>
      <c r="E1448" s="627"/>
      <c r="F1448" s="432" t="s">
        <v>1854</v>
      </c>
      <c r="G1448" s="433" t="s">
        <v>1866</v>
      </c>
      <c r="H1448" s="432" t="s">
        <v>24</v>
      </c>
      <c r="I1448" s="671"/>
      <c r="J1448" s="673"/>
      <c r="K1448" s="673"/>
      <c r="L1448" s="673"/>
      <c r="M1448" s="673"/>
      <c r="N1448" s="627"/>
    </row>
    <row r="1449" spans="1:14">
      <c r="A1449" s="280">
        <f t="shared" si="22"/>
        <v>1444</v>
      </c>
      <c r="C1449" s="426" t="s">
        <v>3434</v>
      </c>
      <c r="D1449" s="615"/>
      <c r="E1449" s="617"/>
      <c r="F1449" s="427"/>
      <c r="G1449" s="428" t="s">
        <v>46</v>
      </c>
      <c r="H1449" s="427" t="s">
        <v>73</v>
      </c>
      <c r="I1449" s="675"/>
      <c r="J1449" s="652"/>
      <c r="K1449" s="647"/>
      <c r="L1449" s="648"/>
      <c r="M1449" s="649"/>
      <c r="N1449" s="657"/>
    </row>
    <row r="1450" spans="1:14" ht="27.6">
      <c r="A1450" s="280">
        <f t="shared" si="22"/>
        <v>1445</v>
      </c>
      <c r="C1450" s="426" t="s">
        <v>3434</v>
      </c>
      <c r="D1450" s="615"/>
      <c r="E1450" s="617"/>
      <c r="F1450" s="427"/>
      <c r="G1450" s="428" t="s">
        <v>37</v>
      </c>
      <c r="H1450" s="427" t="s">
        <v>73</v>
      </c>
      <c r="I1450" s="675"/>
      <c r="J1450" s="652"/>
      <c r="K1450" s="647"/>
      <c r="L1450" s="648"/>
      <c r="M1450" s="649"/>
      <c r="N1450" s="657"/>
    </row>
    <row r="1451" spans="1:14">
      <c r="A1451" s="280">
        <f t="shared" si="22"/>
        <v>1446</v>
      </c>
      <c r="C1451" s="426" t="s">
        <v>114</v>
      </c>
      <c r="D1451" s="615"/>
      <c r="E1451" s="617"/>
      <c r="F1451" s="427"/>
      <c r="G1451" s="428" t="s">
        <v>659</v>
      </c>
      <c r="H1451" s="427" t="s">
        <v>147</v>
      </c>
      <c r="I1451" s="675"/>
      <c r="J1451" s="646"/>
      <c r="K1451" s="647"/>
      <c r="L1451" s="648"/>
      <c r="M1451" s="649"/>
      <c r="N1451" s="650"/>
    </row>
    <row r="1452" spans="1:14" ht="27.6">
      <c r="A1452" s="280">
        <f t="shared" si="22"/>
        <v>1447</v>
      </c>
      <c r="C1452" s="426" t="s">
        <v>114</v>
      </c>
      <c r="D1452" s="615"/>
      <c r="E1452" s="617"/>
      <c r="F1452" s="427"/>
      <c r="G1452" s="428" t="s">
        <v>746</v>
      </c>
      <c r="H1452" s="427" t="s">
        <v>150</v>
      </c>
      <c r="I1452" s="675"/>
      <c r="J1452" s="646"/>
      <c r="K1452" s="647"/>
      <c r="L1452" s="648"/>
      <c r="M1452" s="649"/>
      <c r="N1452" s="650"/>
    </row>
    <row r="1453" spans="1:14">
      <c r="A1453" s="280">
        <f t="shared" si="22"/>
        <v>1448</v>
      </c>
      <c r="C1453" s="432" t="s">
        <v>475</v>
      </c>
      <c r="D1453" s="627"/>
      <c r="E1453" s="627"/>
      <c r="F1453" s="432" t="s">
        <v>1855</v>
      </c>
      <c r="G1453" s="433" t="s">
        <v>1867</v>
      </c>
      <c r="H1453" s="432" t="s">
        <v>24</v>
      </c>
      <c r="I1453" s="671"/>
      <c r="J1453" s="673"/>
      <c r="K1453" s="673"/>
      <c r="L1453" s="673"/>
      <c r="M1453" s="673"/>
      <c r="N1453" s="627"/>
    </row>
    <row r="1454" spans="1:14">
      <c r="A1454" s="280">
        <f t="shared" si="22"/>
        <v>1449</v>
      </c>
      <c r="C1454" s="426" t="s">
        <v>3434</v>
      </c>
      <c r="D1454" s="615"/>
      <c r="E1454" s="617"/>
      <c r="F1454" s="427"/>
      <c r="G1454" s="428" t="s">
        <v>46</v>
      </c>
      <c r="H1454" s="427" t="s">
        <v>73</v>
      </c>
      <c r="I1454" s="675"/>
      <c r="J1454" s="652"/>
      <c r="K1454" s="647"/>
      <c r="L1454" s="648"/>
      <c r="M1454" s="649"/>
      <c r="N1454" s="657"/>
    </row>
    <row r="1455" spans="1:14" ht="27.6">
      <c r="A1455" s="280">
        <f t="shared" si="22"/>
        <v>1450</v>
      </c>
      <c r="C1455" s="426" t="s">
        <v>3434</v>
      </c>
      <c r="D1455" s="615"/>
      <c r="E1455" s="617"/>
      <c r="F1455" s="427"/>
      <c r="G1455" s="428" t="s">
        <v>37</v>
      </c>
      <c r="H1455" s="427" t="s">
        <v>73</v>
      </c>
      <c r="I1455" s="675"/>
      <c r="J1455" s="652"/>
      <c r="K1455" s="647"/>
      <c r="L1455" s="648"/>
      <c r="M1455" s="649"/>
      <c r="N1455" s="657"/>
    </row>
    <row r="1456" spans="1:14">
      <c r="A1456" s="280">
        <f t="shared" si="22"/>
        <v>1451</v>
      </c>
      <c r="C1456" s="426" t="s">
        <v>114</v>
      </c>
      <c r="D1456" s="615"/>
      <c r="E1456" s="617"/>
      <c r="F1456" s="427"/>
      <c r="G1456" s="428" t="s">
        <v>659</v>
      </c>
      <c r="H1456" s="427" t="s">
        <v>147</v>
      </c>
      <c r="I1456" s="675"/>
      <c r="J1456" s="646"/>
      <c r="K1456" s="647"/>
      <c r="L1456" s="648"/>
      <c r="M1456" s="649"/>
      <c r="N1456" s="650"/>
    </row>
    <row r="1457" spans="1:14">
      <c r="A1457" s="280">
        <f t="shared" si="22"/>
        <v>1452</v>
      </c>
      <c r="C1457" s="426" t="s">
        <v>114</v>
      </c>
      <c r="D1457" s="615"/>
      <c r="E1457" s="617"/>
      <c r="F1457" s="427"/>
      <c r="G1457" s="428" t="s">
        <v>1940</v>
      </c>
      <c r="H1457" s="426" t="s">
        <v>24</v>
      </c>
      <c r="I1457" s="675"/>
      <c r="J1457" s="648"/>
      <c r="K1457" s="647"/>
      <c r="L1457" s="648"/>
      <c r="M1457" s="648"/>
      <c r="N1457" s="650"/>
    </row>
    <row r="1458" spans="1:14">
      <c r="A1458" s="280">
        <f t="shared" si="22"/>
        <v>1453</v>
      </c>
      <c r="C1458" s="432" t="s">
        <v>475</v>
      </c>
      <c r="D1458" s="627"/>
      <c r="E1458" s="627"/>
      <c r="F1458" s="432" t="s">
        <v>1856</v>
      </c>
      <c r="G1458" s="433" t="s">
        <v>1868</v>
      </c>
      <c r="H1458" s="432" t="s">
        <v>24</v>
      </c>
      <c r="I1458" s="671"/>
      <c r="J1458" s="673"/>
      <c r="K1458" s="673"/>
      <c r="L1458" s="673"/>
      <c r="M1458" s="673"/>
      <c r="N1458" s="627"/>
    </row>
    <row r="1459" spans="1:14">
      <c r="A1459" s="280">
        <f t="shared" si="22"/>
        <v>1454</v>
      </c>
      <c r="C1459" s="426" t="s">
        <v>3434</v>
      </c>
      <c r="D1459" s="615"/>
      <c r="E1459" s="617"/>
      <c r="F1459" s="427"/>
      <c r="G1459" s="428" t="s">
        <v>46</v>
      </c>
      <c r="H1459" s="427" t="s">
        <v>73</v>
      </c>
      <c r="I1459" s="675"/>
      <c r="J1459" s="652"/>
      <c r="K1459" s="647"/>
      <c r="L1459" s="648"/>
      <c r="M1459" s="649"/>
      <c r="N1459" s="657"/>
    </row>
    <row r="1460" spans="1:14" ht="27.6">
      <c r="A1460" s="280">
        <f t="shared" si="22"/>
        <v>1455</v>
      </c>
      <c r="C1460" s="426" t="s">
        <v>3434</v>
      </c>
      <c r="D1460" s="615"/>
      <c r="E1460" s="617"/>
      <c r="F1460" s="427"/>
      <c r="G1460" s="428" t="s">
        <v>37</v>
      </c>
      <c r="H1460" s="427" t="s">
        <v>73</v>
      </c>
      <c r="I1460" s="675"/>
      <c r="J1460" s="652"/>
      <c r="K1460" s="647"/>
      <c r="L1460" s="648"/>
      <c r="M1460" s="649"/>
      <c r="N1460" s="657"/>
    </row>
    <row r="1461" spans="1:14">
      <c r="A1461" s="280">
        <f t="shared" si="22"/>
        <v>1456</v>
      </c>
      <c r="C1461" s="426" t="s">
        <v>114</v>
      </c>
      <c r="D1461" s="615"/>
      <c r="E1461" s="617"/>
      <c r="F1461" s="427"/>
      <c r="G1461" s="428" t="s">
        <v>659</v>
      </c>
      <c r="H1461" s="427" t="s">
        <v>147</v>
      </c>
      <c r="I1461" s="675"/>
      <c r="J1461" s="646"/>
      <c r="K1461" s="647"/>
      <c r="L1461" s="648"/>
      <c r="M1461" s="649"/>
      <c r="N1461" s="650"/>
    </row>
    <row r="1462" spans="1:14" ht="27.6">
      <c r="A1462" s="280">
        <f t="shared" si="22"/>
        <v>1457</v>
      </c>
      <c r="C1462" s="426" t="s">
        <v>114</v>
      </c>
      <c r="D1462" s="615"/>
      <c r="E1462" s="617"/>
      <c r="F1462" s="427"/>
      <c r="G1462" s="428" t="s">
        <v>747</v>
      </c>
      <c r="H1462" s="427" t="s">
        <v>150</v>
      </c>
      <c r="I1462" s="675"/>
      <c r="J1462" s="646"/>
      <c r="K1462" s="647"/>
      <c r="L1462" s="648"/>
      <c r="M1462" s="649"/>
      <c r="N1462" s="650"/>
    </row>
    <row r="1463" spans="1:14">
      <c r="A1463" s="280">
        <f t="shared" si="22"/>
        <v>1458</v>
      </c>
      <c r="C1463" s="432" t="s">
        <v>475</v>
      </c>
      <c r="D1463" s="627"/>
      <c r="E1463" s="627"/>
      <c r="F1463" s="432" t="s">
        <v>1167</v>
      </c>
      <c r="G1463" s="433" t="s">
        <v>1869</v>
      </c>
      <c r="H1463" s="432" t="s">
        <v>24</v>
      </c>
      <c r="I1463" s="671"/>
      <c r="J1463" s="673"/>
      <c r="K1463" s="673"/>
      <c r="L1463" s="673"/>
      <c r="M1463" s="673"/>
      <c r="N1463" s="627"/>
    </row>
    <row r="1464" spans="1:14">
      <c r="A1464" s="280">
        <f t="shared" si="22"/>
        <v>1459</v>
      </c>
      <c r="C1464" s="426" t="s">
        <v>3434</v>
      </c>
      <c r="D1464" s="615"/>
      <c r="E1464" s="617"/>
      <c r="F1464" s="427"/>
      <c r="G1464" s="428" t="s">
        <v>46</v>
      </c>
      <c r="H1464" s="427" t="s">
        <v>73</v>
      </c>
      <c r="I1464" s="675"/>
      <c r="J1464" s="652"/>
      <c r="K1464" s="647"/>
      <c r="L1464" s="648"/>
      <c r="M1464" s="649"/>
      <c r="N1464" s="657"/>
    </row>
    <row r="1465" spans="1:14" ht="27.6">
      <c r="A1465" s="280">
        <f t="shared" si="22"/>
        <v>1460</v>
      </c>
      <c r="C1465" s="426" t="s">
        <v>3434</v>
      </c>
      <c r="D1465" s="615"/>
      <c r="E1465" s="617"/>
      <c r="F1465" s="427"/>
      <c r="G1465" s="428" t="s">
        <v>37</v>
      </c>
      <c r="H1465" s="427" t="s">
        <v>73</v>
      </c>
      <c r="I1465" s="675"/>
      <c r="J1465" s="652"/>
      <c r="K1465" s="647"/>
      <c r="L1465" s="648"/>
      <c r="M1465" s="649"/>
      <c r="N1465" s="657"/>
    </row>
    <row r="1466" spans="1:14">
      <c r="A1466" s="280">
        <f t="shared" si="22"/>
        <v>1461</v>
      </c>
      <c r="C1466" s="426" t="s">
        <v>114</v>
      </c>
      <c r="D1466" s="615"/>
      <c r="E1466" s="617"/>
      <c r="F1466" s="427"/>
      <c r="G1466" s="428" t="s">
        <v>659</v>
      </c>
      <c r="H1466" s="427" t="s">
        <v>147</v>
      </c>
      <c r="I1466" s="675"/>
      <c r="J1466" s="646"/>
      <c r="K1466" s="647"/>
      <c r="L1466" s="648"/>
      <c r="M1466" s="649"/>
      <c r="N1466" s="650"/>
    </row>
    <row r="1467" spans="1:14" ht="27.6">
      <c r="A1467" s="280">
        <f t="shared" si="22"/>
        <v>1462</v>
      </c>
      <c r="C1467" s="426" t="s">
        <v>114</v>
      </c>
      <c r="D1467" s="615"/>
      <c r="E1467" s="629"/>
      <c r="F1467" s="427"/>
      <c r="G1467" s="428" t="s">
        <v>699</v>
      </c>
      <c r="H1467" s="427" t="s">
        <v>150</v>
      </c>
      <c r="I1467" s="675"/>
      <c r="J1467" s="646"/>
      <c r="K1467" s="647"/>
      <c r="L1467" s="648"/>
      <c r="M1467" s="649"/>
      <c r="N1467" s="650"/>
    </row>
    <row r="1468" spans="1:14">
      <c r="A1468" s="280">
        <f t="shared" si="22"/>
        <v>1463</v>
      </c>
      <c r="C1468" s="432" t="s">
        <v>475</v>
      </c>
      <c r="D1468" s="627"/>
      <c r="E1468" s="627"/>
      <c r="F1468" s="432" t="s">
        <v>506</v>
      </c>
      <c r="G1468" s="433" t="s">
        <v>1870</v>
      </c>
      <c r="H1468" s="432" t="s">
        <v>24</v>
      </c>
      <c r="I1468" s="671"/>
      <c r="J1468" s="673"/>
      <c r="K1468" s="673"/>
      <c r="L1468" s="673"/>
      <c r="M1468" s="673"/>
      <c r="N1468" s="627"/>
    </row>
    <row r="1469" spans="1:14">
      <c r="A1469" s="280">
        <f t="shared" si="22"/>
        <v>1464</v>
      </c>
      <c r="C1469" s="426" t="s">
        <v>3434</v>
      </c>
      <c r="D1469" s="615"/>
      <c r="E1469" s="617"/>
      <c r="F1469" s="427"/>
      <c r="G1469" s="428" t="s">
        <v>46</v>
      </c>
      <c r="H1469" s="427" t="s">
        <v>73</v>
      </c>
      <c r="I1469" s="675"/>
      <c r="J1469" s="652"/>
      <c r="K1469" s="647"/>
      <c r="L1469" s="648"/>
      <c r="M1469" s="649"/>
      <c r="N1469" s="657"/>
    </row>
    <row r="1470" spans="1:14" ht="27.6">
      <c r="A1470" s="280">
        <f t="shared" si="22"/>
        <v>1465</v>
      </c>
      <c r="C1470" s="426" t="s">
        <v>3434</v>
      </c>
      <c r="D1470" s="615"/>
      <c r="E1470" s="617"/>
      <c r="F1470" s="427"/>
      <c r="G1470" s="428" t="s">
        <v>37</v>
      </c>
      <c r="H1470" s="427" t="s">
        <v>73</v>
      </c>
      <c r="I1470" s="675"/>
      <c r="J1470" s="652"/>
      <c r="K1470" s="647"/>
      <c r="L1470" s="648"/>
      <c r="M1470" s="649"/>
      <c r="N1470" s="657"/>
    </row>
    <row r="1471" spans="1:14">
      <c r="A1471" s="280">
        <f t="shared" si="22"/>
        <v>1466</v>
      </c>
      <c r="C1471" s="426" t="s">
        <v>114</v>
      </c>
      <c r="D1471" s="615"/>
      <c r="E1471" s="617"/>
      <c r="F1471" s="427"/>
      <c r="G1471" s="428" t="s">
        <v>659</v>
      </c>
      <c r="H1471" s="427" t="s">
        <v>147</v>
      </c>
      <c r="I1471" s="675"/>
      <c r="J1471" s="646"/>
      <c r="K1471" s="647"/>
      <c r="L1471" s="648"/>
      <c r="M1471" s="649"/>
      <c r="N1471" s="650"/>
    </row>
    <row r="1472" spans="1:14" ht="27.6">
      <c r="A1472" s="280">
        <f t="shared" si="22"/>
        <v>1467</v>
      </c>
      <c r="C1472" s="426" t="s">
        <v>114</v>
      </c>
      <c r="D1472" s="615"/>
      <c r="E1472" s="629"/>
      <c r="F1472" s="427"/>
      <c r="G1472" s="428" t="s">
        <v>702</v>
      </c>
      <c r="H1472" s="427" t="s">
        <v>150</v>
      </c>
      <c r="I1472" s="675"/>
      <c r="J1472" s="646"/>
      <c r="K1472" s="647"/>
      <c r="L1472" s="648"/>
      <c r="M1472" s="649"/>
      <c r="N1472" s="650"/>
    </row>
    <row r="1473" spans="1:14">
      <c r="A1473" s="280">
        <f t="shared" si="22"/>
        <v>1468</v>
      </c>
      <c r="C1473" s="432" t="s">
        <v>475</v>
      </c>
      <c r="D1473" s="627"/>
      <c r="E1473" s="627"/>
      <c r="F1473" s="432" t="s">
        <v>1168</v>
      </c>
      <c r="G1473" s="433" t="s">
        <v>1871</v>
      </c>
      <c r="H1473" s="432" t="s">
        <v>24</v>
      </c>
      <c r="I1473" s="671"/>
      <c r="J1473" s="673"/>
      <c r="K1473" s="673"/>
      <c r="L1473" s="673"/>
      <c r="M1473" s="673"/>
      <c r="N1473" s="627"/>
    </row>
    <row r="1474" spans="1:14">
      <c r="A1474" s="280">
        <f t="shared" si="22"/>
        <v>1469</v>
      </c>
      <c r="C1474" s="426" t="s">
        <v>3434</v>
      </c>
      <c r="D1474" s="615"/>
      <c r="E1474" s="617"/>
      <c r="F1474" s="427"/>
      <c r="G1474" s="428" t="s">
        <v>46</v>
      </c>
      <c r="H1474" s="427" t="s">
        <v>73</v>
      </c>
      <c r="I1474" s="675"/>
      <c r="J1474" s="652"/>
      <c r="K1474" s="647"/>
      <c r="L1474" s="648"/>
      <c r="M1474" s="649"/>
      <c r="N1474" s="657"/>
    </row>
    <row r="1475" spans="1:14" ht="27.6">
      <c r="A1475" s="280">
        <f t="shared" si="22"/>
        <v>1470</v>
      </c>
      <c r="C1475" s="426" t="s">
        <v>3434</v>
      </c>
      <c r="D1475" s="615"/>
      <c r="E1475" s="617"/>
      <c r="F1475" s="427"/>
      <c r="G1475" s="428" t="s">
        <v>37</v>
      </c>
      <c r="H1475" s="427" t="s">
        <v>73</v>
      </c>
      <c r="I1475" s="675"/>
      <c r="J1475" s="652"/>
      <c r="K1475" s="647"/>
      <c r="L1475" s="648"/>
      <c r="M1475" s="649"/>
      <c r="N1475" s="657"/>
    </row>
    <row r="1476" spans="1:14">
      <c r="A1476" s="280">
        <f t="shared" si="22"/>
        <v>1471</v>
      </c>
      <c r="C1476" s="426" t="s">
        <v>114</v>
      </c>
      <c r="D1476" s="615"/>
      <c r="E1476" s="617"/>
      <c r="F1476" s="427"/>
      <c r="G1476" s="428" t="s">
        <v>659</v>
      </c>
      <c r="H1476" s="427" t="s">
        <v>147</v>
      </c>
      <c r="I1476" s="675"/>
      <c r="J1476" s="646"/>
      <c r="K1476" s="647"/>
      <c r="L1476" s="648"/>
      <c r="M1476" s="649"/>
      <c r="N1476" s="650"/>
    </row>
    <row r="1477" spans="1:14" ht="27.6">
      <c r="A1477" s="280">
        <f t="shared" si="22"/>
        <v>1472</v>
      </c>
      <c r="C1477" s="426" t="s">
        <v>114</v>
      </c>
      <c r="D1477" s="615"/>
      <c r="E1477" s="629"/>
      <c r="F1477" s="427"/>
      <c r="G1477" s="428" t="s">
        <v>697</v>
      </c>
      <c r="H1477" s="427" t="s">
        <v>150</v>
      </c>
      <c r="I1477" s="675"/>
      <c r="J1477" s="646"/>
      <c r="K1477" s="647"/>
      <c r="L1477" s="648"/>
      <c r="M1477" s="649"/>
      <c r="N1477" s="650"/>
    </row>
    <row r="1478" spans="1:14">
      <c r="A1478" s="280">
        <f t="shared" si="22"/>
        <v>1473</v>
      </c>
      <c r="C1478" s="432" t="s">
        <v>475</v>
      </c>
      <c r="D1478" s="627"/>
      <c r="E1478" s="627"/>
      <c r="F1478" s="432" t="s">
        <v>1857</v>
      </c>
      <c r="G1478" s="433" t="s">
        <v>1872</v>
      </c>
      <c r="H1478" s="432" t="s">
        <v>24</v>
      </c>
      <c r="I1478" s="671"/>
      <c r="J1478" s="673"/>
      <c r="K1478" s="673"/>
      <c r="L1478" s="673"/>
      <c r="M1478" s="673"/>
      <c r="N1478" s="627"/>
    </row>
    <row r="1479" spans="1:14">
      <c r="A1479" s="280">
        <f t="shared" si="22"/>
        <v>1474</v>
      </c>
      <c r="C1479" s="426" t="s">
        <v>3434</v>
      </c>
      <c r="D1479" s="615"/>
      <c r="E1479" s="617"/>
      <c r="F1479" s="427"/>
      <c r="G1479" s="428" t="s">
        <v>46</v>
      </c>
      <c r="H1479" s="427" t="s">
        <v>73</v>
      </c>
      <c r="I1479" s="675"/>
      <c r="J1479" s="652"/>
      <c r="K1479" s="647"/>
      <c r="L1479" s="648"/>
      <c r="M1479" s="649"/>
      <c r="N1479" s="657"/>
    </row>
    <row r="1480" spans="1:14" ht="27.6">
      <c r="A1480" s="280">
        <f t="shared" si="22"/>
        <v>1475</v>
      </c>
      <c r="C1480" s="426" t="s">
        <v>3434</v>
      </c>
      <c r="D1480" s="615"/>
      <c r="E1480" s="617"/>
      <c r="F1480" s="427"/>
      <c r="G1480" s="428" t="s">
        <v>37</v>
      </c>
      <c r="H1480" s="427" t="s">
        <v>73</v>
      </c>
      <c r="I1480" s="675"/>
      <c r="J1480" s="652"/>
      <c r="K1480" s="647"/>
      <c r="L1480" s="648"/>
      <c r="M1480" s="649"/>
      <c r="N1480" s="657"/>
    </row>
    <row r="1481" spans="1:14">
      <c r="A1481" s="280">
        <f t="shared" ref="A1481:A1544" si="23">1+A1480</f>
        <v>1476</v>
      </c>
      <c r="C1481" s="426" t="s">
        <v>114</v>
      </c>
      <c r="D1481" s="615"/>
      <c r="E1481" s="617"/>
      <c r="F1481" s="427"/>
      <c r="G1481" s="428" t="s">
        <v>659</v>
      </c>
      <c r="H1481" s="427" t="s">
        <v>147</v>
      </c>
      <c r="I1481" s="675"/>
      <c r="J1481" s="646"/>
      <c r="K1481" s="647"/>
      <c r="L1481" s="648"/>
      <c r="M1481" s="649"/>
      <c r="N1481" s="650"/>
    </row>
    <row r="1482" spans="1:14" ht="27.6">
      <c r="A1482" s="280">
        <f t="shared" si="23"/>
        <v>1477</v>
      </c>
      <c r="C1482" s="426" t="s">
        <v>114</v>
      </c>
      <c r="D1482" s="615"/>
      <c r="E1482" s="629"/>
      <c r="F1482" s="427"/>
      <c r="G1482" s="428" t="s">
        <v>696</v>
      </c>
      <c r="H1482" s="427" t="s">
        <v>150</v>
      </c>
      <c r="I1482" s="675"/>
      <c r="J1482" s="646"/>
      <c r="K1482" s="647"/>
      <c r="L1482" s="648"/>
      <c r="M1482" s="649"/>
      <c r="N1482" s="650"/>
    </row>
    <row r="1483" spans="1:14">
      <c r="A1483" s="280">
        <f t="shared" si="23"/>
        <v>1478</v>
      </c>
      <c r="C1483" s="432" t="s">
        <v>475</v>
      </c>
      <c r="D1483" s="627"/>
      <c r="E1483" s="627"/>
      <c r="F1483" s="432" t="s">
        <v>1169</v>
      </c>
      <c r="G1483" s="433" t="s">
        <v>1873</v>
      </c>
      <c r="H1483" s="432" t="s">
        <v>24</v>
      </c>
      <c r="I1483" s="671"/>
      <c r="J1483" s="673"/>
      <c r="K1483" s="673"/>
      <c r="L1483" s="673"/>
      <c r="M1483" s="673"/>
      <c r="N1483" s="627"/>
    </row>
    <row r="1484" spans="1:14">
      <c r="A1484" s="280">
        <f t="shared" si="23"/>
        <v>1479</v>
      </c>
      <c r="C1484" s="426" t="s">
        <v>3434</v>
      </c>
      <c r="D1484" s="615"/>
      <c r="E1484" s="617"/>
      <c r="F1484" s="427"/>
      <c r="G1484" s="428" t="s">
        <v>46</v>
      </c>
      <c r="H1484" s="427" t="s">
        <v>73</v>
      </c>
      <c r="I1484" s="675"/>
      <c r="J1484" s="652"/>
      <c r="K1484" s="647"/>
      <c r="L1484" s="648"/>
      <c r="M1484" s="649"/>
      <c r="N1484" s="657"/>
    </row>
    <row r="1485" spans="1:14" ht="27.6">
      <c r="A1485" s="280">
        <f t="shared" si="23"/>
        <v>1480</v>
      </c>
      <c r="C1485" s="426" t="s">
        <v>3434</v>
      </c>
      <c r="D1485" s="615"/>
      <c r="E1485" s="617"/>
      <c r="F1485" s="427"/>
      <c r="G1485" s="428" t="s">
        <v>37</v>
      </c>
      <c r="H1485" s="427" t="s">
        <v>73</v>
      </c>
      <c r="I1485" s="675"/>
      <c r="J1485" s="652"/>
      <c r="K1485" s="647"/>
      <c r="L1485" s="648"/>
      <c r="M1485" s="649"/>
      <c r="N1485" s="657"/>
    </row>
    <row r="1486" spans="1:14">
      <c r="A1486" s="280">
        <f t="shared" si="23"/>
        <v>1481</v>
      </c>
      <c r="C1486" s="426" t="s">
        <v>114</v>
      </c>
      <c r="D1486" s="615"/>
      <c r="E1486" s="617"/>
      <c r="F1486" s="427"/>
      <c r="G1486" s="428" t="s">
        <v>659</v>
      </c>
      <c r="H1486" s="427" t="s">
        <v>147</v>
      </c>
      <c r="I1486" s="675"/>
      <c r="J1486" s="646"/>
      <c r="K1486" s="647"/>
      <c r="L1486" s="648"/>
      <c r="M1486" s="649"/>
      <c r="N1486" s="650"/>
    </row>
    <row r="1487" spans="1:14" ht="27.6">
      <c r="A1487" s="280">
        <f t="shared" si="23"/>
        <v>1482</v>
      </c>
      <c r="C1487" s="426" t="s">
        <v>114</v>
      </c>
      <c r="D1487" s="615"/>
      <c r="E1487" s="629"/>
      <c r="F1487" s="427"/>
      <c r="G1487" s="428" t="s">
        <v>698</v>
      </c>
      <c r="H1487" s="427" t="s">
        <v>150</v>
      </c>
      <c r="I1487" s="675"/>
      <c r="J1487" s="646"/>
      <c r="K1487" s="647"/>
      <c r="L1487" s="648"/>
      <c r="M1487" s="649"/>
      <c r="N1487" s="650"/>
    </row>
    <row r="1488" spans="1:14" ht="55.2">
      <c r="A1488" s="280">
        <f t="shared" si="23"/>
        <v>1483</v>
      </c>
      <c r="C1488" s="432" t="s">
        <v>475</v>
      </c>
      <c r="D1488" s="627"/>
      <c r="E1488" s="627"/>
      <c r="F1488" s="432" t="s">
        <v>1858</v>
      </c>
      <c r="G1488" s="433" t="s">
        <v>1874</v>
      </c>
      <c r="H1488" s="432" t="s">
        <v>24</v>
      </c>
      <c r="I1488" s="671"/>
      <c r="J1488" s="673"/>
      <c r="K1488" s="673"/>
      <c r="L1488" s="673"/>
      <c r="M1488" s="673"/>
      <c r="N1488" s="627"/>
    </row>
    <row r="1489" spans="1:14">
      <c r="A1489" s="280">
        <f t="shared" si="23"/>
        <v>1484</v>
      </c>
      <c r="C1489" s="426" t="s">
        <v>3434</v>
      </c>
      <c r="D1489" s="615"/>
      <c r="E1489" s="617"/>
      <c r="F1489" s="427"/>
      <c r="G1489" s="428" t="s">
        <v>46</v>
      </c>
      <c r="H1489" s="427" t="s">
        <v>73</v>
      </c>
      <c r="I1489" s="675"/>
      <c r="J1489" s="652"/>
      <c r="K1489" s="647"/>
      <c r="L1489" s="648"/>
      <c r="M1489" s="649"/>
      <c r="N1489" s="657"/>
    </row>
    <row r="1490" spans="1:14" ht="27.6">
      <c r="A1490" s="280">
        <f t="shared" si="23"/>
        <v>1485</v>
      </c>
      <c r="C1490" s="426" t="s">
        <v>3434</v>
      </c>
      <c r="D1490" s="615"/>
      <c r="E1490" s="617"/>
      <c r="F1490" s="427"/>
      <c r="G1490" s="428" t="s">
        <v>37</v>
      </c>
      <c r="H1490" s="427" t="s">
        <v>73</v>
      </c>
      <c r="I1490" s="675"/>
      <c r="J1490" s="652"/>
      <c r="K1490" s="647"/>
      <c r="L1490" s="648"/>
      <c r="M1490" s="649"/>
      <c r="N1490" s="657"/>
    </row>
    <row r="1491" spans="1:14" ht="27.6">
      <c r="A1491" s="280">
        <f t="shared" si="23"/>
        <v>1486</v>
      </c>
      <c r="C1491" s="426" t="s">
        <v>114</v>
      </c>
      <c r="D1491" s="615"/>
      <c r="E1491" s="617"/>
      <c r="F1491" s="427"/>
      <c r="G1491" s="428" t="s">
        <v>620</v>
      </c>
      <c r="H1491" s="427" t="s">
        <v>147</v>
      </c>
      <c r="I1491" s="675"/>
      <c r="J1491" s="646"/>
      <c r="K1491" s="647"/>
      <c r="L1491" s="648"/>
      <c r="M1491" s="649"/>
      <c r="N1491" s="650"/>
    </row>
    <row r="1492" spans="1:14" ht="55.2">
      <c r="A1492" s="280">
        <f t="shared" si="23"/>
        <v>1487</v>
      </c>
      <c r="C1492" s="432" t="s">
        <v>475</v>
      </c>
      <c r="D1492" s="627"/>
      <c r="E1492" s="627"/>
      <c r="F1492" s="432" t="s">
        <v>1859</v>
      </c>
      <c r="G1492" s="433" t="s">
        <v>1875</v>
      </c>
      <c r="H1492" s="432" t="s">
        <v>24</v>
      </c>
      <c r="I1492" s="671"/>
      <c r="J1492" s="673"/>
      <c r="K1492" s="673"/>
      <c r="L1492" s="673"/>
      <c r="M1492" s="673"/>
      <c r="N1492" s="627"/>
    </row>
    <row r="1493" spans="1:14">
      <c r="A1493" s="280">
        <f t="shared" si="23"/>
        <v>1488</v>
      </c>
      <c r="C1493" s="426" t="s">
        <v>3434</v>
      </c>
      <c r="D1493" s="615"/>
      <c r="E1493" s="617"/>
      <c r="F1493" s="427"/>
      <c r="G1493" s="428" t="s">
        <v>46</v>
      </c>
      <c r="H1493" s="427" t="s">
        <v>73</v>
      </c>
      <c r="I1493" s="675"/>
      <c r="J1493" s="652"/>
      <c r="K1493" s="647"/>
      <c r="L1493" s="648"/>
      <c r="M1493" s="649"/>
      <c r="N1493" s="657"/>
    </row>
    <row r="1494" spans="1:14" ht="27.6">
      <c r="A1494" s="280">
        <f t="shared" si="23"/>
        <v>1489</v>
      </c>
      <c r="C1494" s="426" t="s">
        <v>3434</v>
      </c>
      <c r="D1494" s="615"/>
      <c r="E1494" s="617"/>
      <c r="F1494" s="427"/>
      <c r="G1494" s="428" t="s">
        <v>37</v>
      </c>
      <c r="H1494" s="427" t="s">
        <v>73</v>
      </c>
      <c r="I1494" s="675"/>
      <c r="J1494" s="652"/>
      <c r="K1494" s="647"/>
      <c r="L1494" s="648"/>
      <c r="M1494" s="649"/>
      <c r="N1494" s="657"/>
    </row>
    <row r="1495" spans="1:14" ht="27.6">
      <c r="A1495" s="280">
        <f t="shared" si="23"/>
        <v>1490</v>
      </c>
      <c r="C1495" s="426" t="s">
        <v>114</v>
      </c>
      <c r="D1495" s="615"/>
      <c r="E1495" s="617"/>
      <c r="F1495" s="427"/>
      <c r="G1495" s="428" t="s">
        <v>620</v>
      </c>
      <c r="H1495" s="427" t="s">
        <v>147</v>
      </c>
      <c r="I1495" s="675"/>
      <c r="J1495" s="646"/>
      <c r="K1495" s="647"/>
      <c r="L1495" s="648"/>
      <c r="M1495" s="649"/>
      <c r="N1495" s="650"/>
    </row>
    <row r="1496" spans="1:14">
      <c r="A1496" s="280">
        <f t="shared" si="23"/>
        <v>1491</v>
      </c>
      <c r="C1496" s="432" t="s">
        <v>475</v>
      </c>
      <c r="D1496" s="627"/>
      <c r="E1496" s="627"/>
      <c r="F1496" s="432" t="s">
        <v>1860</v>
      </c>
      <c r="G1496" s="433" t="s">
        <v>1753</v>
      </c>
      <c r="H1496" s="432" t="s">
        <v>22</v>
      </c>
      <c r="I1496" s="671"/>
      <c r="J1496" s="673"/>
      <c r="K1496" s="673"/>
      <c r="L1496" s="673"/>
      <c r="M1496" s="673"/>
      <c r="N1496" s="627"/>
    </row>
    <row r="1497" spans="1:14">
      <c r="A1497" s="280">
        <f t="shared" si="23"/>
        <v>1492</v>
      </c>
      <c r="C1497" s="426" t="s">
        <v>3434</v>
      </c>
      <c r="D1497" s="615"/>
      <c r="E1497" s="617"/>
      <c r="F1497" s="427"/>
      <c r="G1497" s="428" t="s">
        <v>46</v>
      </c>
      <c r="H1497" s="427" t="s">
        <v>73</v>
      </c>
      <c r="I1497" s="675"/>
      <c r="J1497" s="652"/>
      <c r="K1497" s="647"/>
      <c r="L1497" s="648"/>
      <c r="M1497" s="649"/>
      <c r="N1497" s="657"/>
    </row>
    <row r="1498" spans="1:14" ht="27.6">
      <c r="A1498" s="280">
        <f t="shared" si="23"/>
        <v>1493</v>
      </c>
      <c r="C1498" s="426" t="s">
        <v>3434</v>
      </c>
      <c r="D1498" s="615"/>
      <c r="E1498" s="617"/>
      <c r="F1498" s="427"/>
      <c r="G1498" s="428" t="s">
        <v>37</v>
      </c>
      <c r="H1498" s="427" t="s">
        <v>73</v>
      </c>
      <c r="I1498" s="675"/>
      <c r="J1498" s="652"/>
      <c r="K1498" s="647"/>
      <c r="L1498" s="648"/>
      <c r="M1498" s="649"/>
      <c r="N1498" s="657"/>
    </row>
    <row r="1499" spans="1:14">
      <c r="A1499" s="280">
        <f t="shared" si="23"/>
        <v>1494</v>
      </c>
      <c r="C1499" s="426" t="s">
        <v>114</v>
      </c>
      <c r="D1499" s="615"/>
      <c r="E1499" s="617"/>
      <c r="F1499" s="427"/>
      <c r="G1499" s="428" t="s">
        <v>1753</v>
      </c>
      <c r="H1499" s="426" t="s">
        <v>147</v>
      </c>
      <c r="I1499" s="675"/>
      <c r="J1499" s="648"/>
      <c r="K1499" s="647"/>
      <c r="L1499" s="648"/>
      <c r="M1499" s="648"/>
      <c r="N1499" s="650"/>
    </row>
    <row r="1500" spans="1:14">
      <c r="A1500" s="280">
        <f t="shared" si="23"/>
        <v>1495</v>
      </c>
      <c r="C1500" s="426" t="s">
        <v>114</v>
      </c>
      <c r="D1500" s="615"/>
      <c r="E1500" s="617"/>
      <c r="F1500" s="427"/>
      <c r="G1500" s="428" t="s">
        <v>1929</v>
      </c>
      <c r="H1500" s="426" t="s">
        <v>147</v>
      </c>
      <c r="I1500" s="675"/>
      <c r="J1500" s="648"/>
      <c r="K1500" s="647"/>
      <c r="L1500" s="648"/>
      <c r="M1500" s="648"/>
      <c r="N1500" s="650"/>
    </row>
    <row r="1501" spans="1:14">
      <c r="A1501" s="280">
        <f t="shared" si="23"/>
        <v>1496</v>
      </c>
      <c r="C1501" s="426" t="s">
        <v>114</v>
      </c>
      <c r="D1501" s="615"/>
      <c r="E1501" s="617"/>
      <c r="F1501" s="427"/>
      <c r="G1501" s="428" t="s">
        <v>1930</v>
      </c>
      <c r="H1501" s="426" t="s">
        <v>147</v>
      </c>
      <c r="I1501" s="675"/>
      <c r="J1501" s="648"/>
      <c r="K1501" s="647"/>
      <c r="L1501" s="648"/>
      <c r="M1501" s="648"/>
      <c r="N1501" s="650"/>
    </row>
    <row r="1502" spans="1:14">
      <c r="A1502" s="280">
        <f t="shared" si="23"/>
        <v>1497</v>
      </c>
      <c r="C1502" s="432" t="s">
        <v>475</v>
      </c>
      <c r="D1502" s="627"/>
      <c r="E1502" s="627"/>
      <c r="F1502" s="432" t="s">
        <v>1861</v>
      </c>
      <c r="G1502" s="433" t="s">
        <v>1754</v>
      </c>
      <c r="H1502" s="432" t="s">
        <v>22</v>
      </c>
      <c r="I1502" s="671"/>
      <c r="J1502" s="673"/>
      <c r="K1502" s="673"/>
      <c r="L1502" s="673"/>
      <c r="M1502" s="673"/>
      <c r="N1502" s="627"/>
    </row>
    <row r="1503" spans="1:14">
      <c r="A1503" s="280">
        <f t="shared" si="23"/>
        <v>1498</v>
      </c>
      <c r="C1503" s="426" t="s">
        <v>3434</v>
      </c>
      <c r="D1503" s="615"/>
      <c r="E1503" s="617"/>
      <c r="F1503" s="427"/>
      <c r="G1503" s="428" t="s">
        <v>46</v>
      </c>
      <c r="H1503" s="427" t="s">
        <v>73</v>
      </c>
      <c r="I1503" s="675"/>
      <c r="J1503" s="652"/>
      <c r="K1503" s="647"/>
      <c r="L1503" s="648"/>
      <c r="M1503" s="649"/>
      <c r="N1503" s="657"/>
    </row>
    <row r="1504" spans="1:14" ht="27.6">
      <c r="A1504" s="280">
        <f t="shared" si="23"/>
        <v>1499</v>
      </c>
      <c r="C1504" s="426" t="s">
        <v>3434</v>
      </c>
      <c r="D1504" s="615"/>
      <c r="E1504" s="617"/>
      <c r="F1504" s="427"/>
      <c r="G1504" s="428" t="s">
        <v>37</v>
      </c>
      <c r="H1504" s="427" t="s">
        <v>73</v>
      </c>
      <c r="I1504" s="675"/>
      <c r="J1504" s="652"/>
      <c r="K1504" s="647"/>
      <c r="L1504" s="648"/>
      <c r="M1504" s="649"/>
      <c r="N1504" s="657"/>
    </row>
    <row r="1505" spans="1:14">
      <c r="A1505" s="280">
        <f t="shared" si="23"/>
        <v>1500</v>
      </c>
      <c r="C1505" s="426" t="s">
        <v>114</v>
      </c>
      <c r="D1505" s="615"/>
      <c r="E1505" s="617"/>
      <c r="F1505" s="427"/>
      <c r="G1505" s="428" t="s">
        <v>1754</v>
      </c>
      <c r="H1505" s="426" t="s">
        <v>147</v>
      </c>
      <c r="I1505" s="675"/>
      <c r="J1505" s="648"/>
      <c r="K1505" s="647"/>
      <c r="L1505" s="648"/>
      <c r="M1505" s="648"/>
      <c r="N1505" s="650"/>
    </row>
    <row r="1506" spans="1:14">
      <c r="A1506" s="280">
        <f t="shared" si="23"/>
        <v>1501</v>
      </c>
      <c r="C1506" s="426" t="s">
        <v>114</v>
      </c>
      <c r="D1506" s="615"/>
      <c r="E1506" s="617"/>
      <c r="F1506" s="427"/>
      <c r="G1506" s="428" t="s">
        <v>1929</v>
      </c>
      <c r="H1506" s="426" t="s">
        <v>147</v>
      </c>
      <c r="I1506" s="675"/>
      <c r="J1506" s="648"/>
      <c r="K1506" s="647"/>
      <c r="L1506" s="648"/>
      <c r="M1506" s="648"/>
      <c r="N1506" s="650"/>
    </row>
    <row r="1507" spans="1:14">
      <c r="A1507" s="280">
        <f t="shared" si="23"/>
        <v>1502</v>
      </c>
      <c r="C1507" s="426" t="s">
        <v>114</v>
      </c>
      <c r="D1507" s="615"/>
      <c r="E1507" s="617"/>
      <c r="F1507" s="427"/>
      <c r="G1507" s="428" t="s">
        <v>1930</v>
      </c>
      <c r="H1507" s="426" t="s">
        <v>147</v>
      </c>
      <c r="I1507" s="675"/>
      <c r="J1507" s="648"/>
      <c r="K1507" s="647"/>
      <c r="L1507" s="648"/>
      <c r="M1507" s="648"/>
      <c r="N1507" s="650"/>
    </row>
    <row r="1508" spans="1:14">
      <c r="A1508" s="280">
        <f t="shared" si="23"/>
        <v>1503</v>
      </c>
      <c r="C1508" s="432" t="s">
        <v>475</v>
      </c>
      <c r="D1508" s="627"/>
      <c r="E1508" s="627"/>
      <c r="F1508" s="432" t="s">
        <v>1862</v>
      </c>
      <c r="G1508" s="433" t="s">
        <v>1876</v>
      </c>
      <c r="H1508" s="432" t="s">
        <v>22</v>
      </c>
      <c r="I1508" s="671"/>
      <c r="J1508" s="673"/>
      <c r="K1508" s="673"/>
      <c r="L1508" s="673"/>
      <c r="M1508" s="673"/>
      <c r="N1508" s="627"/>
    </row>
    <row r="1509" spans="1:14">
      <c r="A1509" s="280">
        <f t="shared" si="23"/>
        <v>1504</v>
      </c>
      <c r="C1509" s="426" t="s">
        <v>3434</v>
      </c>
      <c r="D1509" s="615"/>
      <c r="E1509" s="617"/>
      <c r="F1509" s="427"/>
      <c r="G1509" s="428" t="s">
        <v>46</v>
      </c>
      <c r="H1509" s="427" t="s">
        <v>73</v>
      </c>
      <c r="I1509" s="675"/>
      <c r="J1509" s="652"/>
      <c r="K1509" s="647"/>
      <c r="L1509" s="648"/>
      <c r="M1509" s="649"/>
      <c r="N1509" s="657"/>
    </row>
    <row r="1510" spans="1:14">
      <c r="A1510" s="280">
        <f t="shared" si="23"/>
        <v>1505</v>
      </c>
      <c r="C1510" s="426" t="s">
        <v>3434</v>
      </c>
      <c r="D1510" s="615"/>
      <c r="E1510" s="617"/>
      <c r="F1510" s="427"/>
      <c r="G1510" s="428" t="s">
        <v>60</v>
      </c>
      <c r="H1510" s="427" t="s">
        <v>73</v>
      </c>
      <c r="I1510" s="675"/>
      <c r="J1510" s="646"/>
      <c r="K1510" s="647"/>
      <c r="L1510" s="648"/>
      <c r="M1510" s="649"/>
      <c r="N1510" s="657"/>
    </row>
    <row r="1511" spans="1:14">
      <c r="A1511" s="280">
        <f t="shared" si="23"/>
        <v>1506</v>
      </c>
      <c r="C1511" s="426" t="s">
        <v>114</v>
      </c>
      <c r="D1511" s="615"/>
      <c r="E1511" s="617"/>
      <c r="F1511" s="427"/>
      <c r="G1511" s="428" t="s">
        <v>659</v>
      </c>
      <c r="H1511" s="427" t="s">
        <v>147</v>
      </c>
      <c r="I1511" s="675"/>
      <c r="J1511" s="646"/>
      <c r="K1511" s="647"/>
      <c r="L1511" s="648"/>
      <c r="M1511" s="649"/>
      <c r="N1511" s="650"/>
    </row>
    <row r="1512" spans="1:14" ht="27.6">
      <c r="A1512" s="280">
        <f t="shared" si="23"/>
        <v>1507</v>
      </c>
      <c r="C1512" s="426" t="s">
        <v>114</v>
      </c>
      <c r="D1512" s="615"/>
      <c r="E1512" s="617"/>
      <c r="F1512" s="427"/>
      <c r="G1512" s="428" t="s">
        <v>749</v>
      </c>
      <c r="H1512" s="427" t="s">
        <v>147</v>
      </c>
      <c r="I1512" s="675"/>
      <c r="J1512" s="646"/>
      <c r="K1512" s="647"/>
      <c r="L1512" s="648"/>
      <c r="M1512" s="649"/>
      <c r="N1512" s="650"/>
    </row>
    <row r="1513" spans="1:14" ht="27.6">
      <c r="A1513" s="280">
        <f t="shared" si="23"/>
        <v>1508</v>
      </c>
      <c r="C1513" s="432" t="s">
        <v>475</v>
      </c>
      <c r="D1513" s="627"/>
      <c r="E1513" s="627"/>
      <c r="F1513" s="432" t="s">
        <v>1863</v>
      </c>
      <c r="G1513" s="433" t="s">
        <v>1877</v>
      </c>
      <c r="H1513" s="432" t="s">
        <v>22</v>
      </c>
      <c r="I1513" s="671"/>
      <c r="J1513" s="673"/>
      <c r="K1513" s="673"/>
      <c r="L1513" s="673"/>
      <c r="M1513" s="673"/>
      <c r="N1513" s="627"/>
    </row>
    <row r="1514" spans="1:14">
      <c r="A1514" s="280">
        <f t="shared" si="23"/>
        <v>1509</v>
      </c>
      <c r="C1514" s="426" t="s">
        <v>3434</v>
      </c>
      <c r="D1514" s="615"/>
      <c r="E1514" s="617"/>
      <c r="F1514" s="427"/>
      <c r="G1514" s="428" t="s">
        <v>44</v>
      </c>
      <c r="H1514" s="427" t="s">
        <v>73</v>
      </c>
      <c r="I1514" s="675"/>
      <c r="J1514" s="652"/>
      <c r="K1514" s="647"/>
      <c r="L1514" s="648"/>
      <c r="M1514" s="649"/>
      <c r="N1514" s="657"/>
    </row>
    <row r="1515" spans="1:14">
      <c r="A1515" s="280">
        <f t="shared" si="23"/>
        <v>1510</v>
      </c>
      <c r="C1515" s="426" t="s">
        <v>3434</v>
      </c>
      <c r="D1515" s="615"/>
      <c r="E1515" s="617"/>
      <c r="F1515" s="427"/>
      <c r="G1515" s="428" t="s">
        <v>60</v>
      </c>
      <c r="H1515" s="427" t="s">
        <v>73</v>
      </c>
      <c r="I1515" s="675"/>
      <c r="J1515" s="646"/>
      <c r="K1515" s="647"/>
      <c r="L1515" s="648"/>
      <c r="M1515" s="649"/>
      <c r="N1515" s="657"/>
    </row>
    <row r="1516" spans="1:14" ht="27.6">
      <c r="A1516" s="280">
        <f t="shared" si="23"/>
        <v>1511</v>
      </c>
      <c r="C1516" s="426" t="s">
        <v>114</v>
      </c>
      <c r="D1516" s="615"/>
      <c r="E1516" s="617"/>
      <c r="F1516" s="427"/>
      <c r="G1516" s="428" t="s">
        <v>1757</v>
      </c>
      <c r="H1516" s="426" t="s">
        <v>147</v>
      </c>
      <c r="I1516" s="675"/>
      <c r="J1516" s="648"/>
      <c r="K1516" s="647"/>
      <c r="L1516" s="648"/>
      <c r="M1516" s="648"/>
      <c r="N1516" s="657"/>
    </row>
    <row r="1517" spans="1:14" ht="41.4">
      <c r="A1517" s="280">
        <f t="shared" si="23"/>
        <v>1512</v>
      </c>
      <c r="C1517" s="432" t="s">
        <v>475</v>
      </c>
      <c r="D1517" s="627"/>
      <c r="E1517" s="627"/>
      <c r="F1517" s="432" t="s">
        <v>1171</v>
      </c>
      <c r="G1517" s="433" t="s">
        <v>1878</v>
      </c>
      <c r="H1517" s="432" t="s">
        <v>22</v>
      </c>
      <c r="I1517" s="671"/>
      <c r="J1517" s="673"/>
      <c r="K1517" s="673"/>
      <c r="L1517" s="673"/>
      <c r="M1517" s="673"/>
      <c r="N1517" s="627"/>
    </row>
    <row r="1518" spans="1:14">
      <c r="A1518" s="280">
        <f t="shared" si="23"/>
        <v>1513</v>
      </c>
      <c r="C1518" s="426" t="s">
        <v>3434</v>
      </c>
      <c r="D1518" s="615"/>
      <c r="E1518" s="617"/>
      <c r="F1518" s="427"/>
      <c r="G1518" s="428" t="s">
        <v>44</v>
      </c>
      <c r="H1518" s="427" t="s">
        <v>73</v>
      </c>
      <c r="I1518" s="675"/>
      <c r="J1518" s="652"/>
      <c r="K1518" s="647"/>
      <c r="L1518" s="648"/>
      <c r="M1518" s="649"/>
      <c r="N1518" s="657"/>
    </row>
    <row r="1519" spans="1:14">
      <c r="A1519" s="280">
        <f t="shared" si="23"/>
        <v>1514</v>
      </c>
      <c r="C1519" s="426" t="s">
        <v>3434</v>
      </c>
      <c r="D1519" s="615"/>
      <c r="E1519" s="617"/>
      <c r="F1519" s="427"/>
      <c r="G1519" s="428" t="s">
        <v>46</v>
      </c>
      <c r="H1519" s="427" t="s">
        <v>73</v>
      </c>
      <c r="I1519" s="675"/>
      <c r="J1519" s="652"/>
      <c r="K1519" s="647"/>
      <c r="L1519" s="648"/>
      <c r="M1519" s="649"/>
      <c r="N1519" s="657"/>
    </row>
    <row r="1520" spans="1:14">
      <c r="A1520" s="280">
        <f t="shared" si="23"/>
        <v>1515</v>
      </c>
      <c r="C1520" s="426" t="s">
        <v>3434</v>
      </c>
      <c r="D1520" s="615"/>
      <c r="E1520" s="617"/>
      <c r="F1520" s="427"/>
      <c r="G1520" s="428" t="s">
        <v>60</v>
      </c>
      <c r="H1520" s="427" t="s">
        <v>73</v>
      </c>
      <c r="I1520" s="675"/>
      <c r="J1520" s="646"/>
      <c r="K1520" s="647"/>
      <c r="L1520" s="648"/>
      <c r="M1520" s="649"/>
      <c r="N1520" s="657"/>
    </row>
    <row r="1521" spans="1:14">
      <c r="A1521" s="280">
        <f t="shared" si="23"/>
        <v>1516</v>
      </c>
      <c r="C1521" s="426" t="s">
        <v>114</v>
      </c>
      <c r="D1521" s="615"/>
      <c r="E1521" s="617"/>
      <c r="F1521" s="427"/>
      <c r="G1521" s="428" t="s">
        <v>1941</v>
      </c>
      <c r="H1521" s="426" t="s">
        <v>147</v>
      </c>
      <c r="I1521" s="675"/>
      <c r="J1521" s="648"/>
      <c r="K1521" s="647"/>
      <c r="L1521" s="648"/>
      <c r="M1521" s="648"/>
      <c r="N1521" s="650"/>
    </row>
    <row r="1522" spans="1:14" ht="27.6">
      <c r="A1522" s="280">
        <f t="shared" si="23"/>
        <v>1517</v>
      </c>
      <c r="C1522" s="432" t="s">
        <v>475</v>
      </c>
      <c r="D1522" s="627"/>
      <c r="E1522" s="627"/>
      <c r="F1522" s="432" t="s">
        <v>1879</v>
      </c>
      <c r="G1522" s="433" t="s">
        <v>1573</v>
      </c>
      <c r="H1522" s="432" t="s">
        <v>22</v>
      </c>
      <c r="I1522" s="671"/>
      <c r="J1522" s="673"/>
      <c r="K1522" s="673"/>
      <c r="L1522" s="673"/>
      <c r="M1522" s="673"/>
      <c r="N1522" s="627"/>
    </row>
    <row r="1523" spans="1:14">
      <c r="A1523" s="280">
        <f t="shared" si="23"/>
        <v>1518</v>
      </c>
      <c r="C1523" s="426" t="s">
        <v>3434</v>
      </c>
      <c r="D1523" s="615"/>
      <c r="E1523" s="617"/>
      <c r="F1523" s="427"/>
      <c r="G1523" s="428" t="s">
        <v>56</v>
      </c>
      <c r="H1523" s="427" t="s">
        <v>73</v>
      </c>
      <c r="I1523" s="675"/>
      <c r="J1523" s="652"/>
      <c r="K1523" s="647"/>
      <c r="L1523" s="648"/>
      <c r="M1523" s="649"/>
      <c r="N1523" s="657"/>
    </row>
    <row r="1524" spans="1:14">
      <c r="A1524" s="280">
        <f t="shared" si="23"/>
        <v>1519</v>
      </c>
      <c r="C1524" s="426" t="s">
        <v>3434</v>
      </c>
      <c r="D1524" s="615"/>
      <c r="E1524" s="617"/>
      <c r="F1524" s="427"/>
      <c r="G1524" s="428" t="s">
        <v>60</v>
      </c>
      <c r="H1524" s="427" t="s">
        <v>73</v>
      </c>
      <c r="I1524" s="675"/>
      <c r="J1524" s="646"/>
      <c r="K1524" s="647"/>
      <c r="L1524" s="648"/>
      <c r="M1524" s="649"/>
      <c r="N1524" s="657"/>
    </row>
    <row r="1525" spans="1:14">
      <c r="A1525" s="280">
        <f t="shared" si="23"/>
        <v>1520</v>
      </c>
      <c r="C1525" s="426" t="s">
        <v>114</v>
      </c>
      <c r="D1525" s="615"/>
      <c r="E1525" s="617"/>
      <c r="F1525" s="427"/>
      <c r="G1525" s="428" t="s">
        <v>1942</v>
      </c>
      <c r="H1525" s="426" t="s">
        <v>147</v>
      </c>
      <c r="I1525" s="675"/>
      <c r="J1525" s="648"/>
      <c r="K1525" s="647"/>
      <c r="L1525" s="648"/>
      <c r="M1525" s="648"/>
      <c r="N1525" s="650"/>
    </row>
    <row r="1526" spans="1:14">
      <c r="A1526" s="280">
        <f t="shared" si="23"/>
        <v>1521</v>
      </c>
      <c r="C1526" s="432" t="s">
        <v>475</v>
      </c>
      <c r="D1526" s="627"/>
      <c r="E1526" s="627"/>
      <c r="F1526" s="432" t="s">
        <v>2187</v>
      </c>
      <c r="G1526" s="433" t="s">
        <v>2125</v>
      </c>
      <c r="H1526" s="432" t="s">
        <v>24</v>
      </c>
      <c r="I1526" s="671"/>
      <c r="J1526" s="673"/>
      <c r="K1526" s="673"/>
      <c r="L1526" s="673"/>
      <c r="M1526" s="673"/>
      <c r="N1526" s="627"/>
    </row>
    <row r="1527" spans="1:14">
      <c r="A1527" s="280">
        <f t="shared" si="23"/>
        <v>1522</v>
      </c>
      <c r="C1527" s="426" t="s">
        <v>3434</v>
      </c>
      <c r="D1527" s="615"/>
      <c r="E1527" s="617"/>
      <c r="F1527" s="427"/>
      <c r="G1527" s="428" t="s">
        <v>46</v>
      </c>
      <c r="H1527" s="427" t="s">
        <v>73</v>
      </c>
      <c r="I1527" s="675"/>
      <c r="J1527" s="652"/>
      <c r="K1527" s="647"/>
      <c r="L1527" s="648"/>
      <c r="M1527" s="649"/>
      <c r="N1527" s="657"/>
    </row>
    <row r="1528" spans="1:14">
      <c r="A1528" s="280">
        <f t="shared" si="23"/>
        <v>1523</v>
      </c>
      <c r="C1528" s="426" t="s">
        <v>3434</v>
      </c>
      <c r="D1528" s="615"/>
      <c r="E1528" s="617"/>
      <c r="F1528" s="427"/>
      <c r="G1528" s="428" t="s">
        <v>60</v>
      </c>
      <c r="H1528" s="427" t="s">
        <v>73</v>
      </c>
      <c r="I1528" s="675"/>
      <c r="J1528" s="646"/>
      <c r="K1528" s="647"/>
      <c r="L1528" s="648"/>
      <c r="M1528" s="649"/>
      <c r="N1528" s="657"/>
    </row>
    <row r="1529" spans="1:14">
      <c r="A1529" s="280">
        <f t="shared" si="23"/>
        <v>1524</v>
      </c>
      <c r="C1529" s="426" t="s">
        <v>114</v>
      </c>
      <c r="D1529" s="615"/>
      <c r="E1529" s="617"/>
      <c r="F1529" s="427"/>
      <c r="G1529" s="428" t="s">
        <v>1932</v>
      </c>
      <c r="H1529" s="426" t="s">
        <v>22</v>
      </c>
      <c r="I1529" s="675"/>
      <c r="J1529" s="648"/>
      <c r="K1529" s="647"/>
      <c r="L1529" s="648"/>
      <c r="M1529" s="648"/>
      <c r="N1529" s="650"/>
    </row>
    <row r="1530" spans="1:14">
      <c r="A1530" s="280">
        <f t="shared" si="23"/>
        <v>1525</v>
      </c>
      <c r="C1530" s="426" t="s">
        <v>114</v>
      </c>
      <c r="D1530" s="615"/>
      <c r="E1530" s="617"/>
      <c r="F1530" s="427"/>
      <c r="G1530" s="428" t="s">
        <v>1930</v>
      </c>
      <c r="H1530" s="426" t="s">
        <v>22</v>
      </c>
      <c r="I1530" s="675"/>
      <c r="J1530" s="648"/>
      <c r="K1530" s="647"/>
      <c r="L1530" s="648"/>
      <c r="M1530" s="648"/>
      <c r="N1530" s="650"/>
    </row>
    <row r="1531" spans="1:14">
      <c r="A1531" s="280">
        <f t="shared" si="23"/>
        <v>1526</v>
      </c>
      <c r="C1531" s="426" t="s">
        <v>114</v>
      </c>
      <c r="D1531" s="615"/>
      <c r="E1531" s="617"/>
      <c r="F1531" s="427"/>
      <c r="G1531" s="428" t="s">
        <v>2826</v>
      </c>
      <c r="H1531" s="426" t="s">
        <v>24</v>
      </c>
      <c r="I1531" s="675"/>
      <c r="J1531" s="648"/>
      <c r="K1531" s="647"/>
      <c r="L1531" s="648"/>
      <c r="M1531" s="648"/>
      <c r="N1531" s="650"/>
    </row>
    <row r="1532" spans="1:14">
      <c r="A1532" s="280">
        <f t="shared" si="23"/>
        <v>1527</v>
      </c>
      <c r="C1532" s="432" t="s">
        <v>475</v>
      </c>
      <c r="D1532" s="627"/>
      <c r="E1532" s="627"/>
      <c r="F1532" s="432" t="s">
        <v>2188</v>
      </c>
      <c r="G1532" s="433" t="s">
        <v>2189</v>
      </c>
      <c r="H1532" s="432" t="s">
        <v>22</v>
      </c>
      <c r="I1532" s="671"/>
      <c r="J1532" s="673"/>
      <c r="K1532" s="673"/>
      <c r="L1532" s="673"/>
      <c r="M1532" s="673"/>
      <c r="N1532" s="627"/>
    </row>
    <row r="1533" spans="1:14">
      <c r="A1533" s="280">
        <f t="shared" si="23"/>
        <v>1528</v>
      </c>
      <c r="C1533" s="426" t="s">
        <v>3434</v>
      </c>
      <c r="D1533" s="615"/>
      <c r="E1533" s="617"/>
      <c r="F1533" s="427"/>
      <c r="G1533" s="428" t="s">
        <v>46</v>
      </c>
      <c r="H1533" s="427" t="s">
        <v>73</v>
      </c>
      <c r="I1533" s="675"/>
      <c r="J1533" s="652"/>
      <c r="K1533" s="647"/>
      <c r="L1533" s="648"/>
      <c r="M1533" s="649"/>
      <c r="N1533" s="657"/>
    </row>
    <row r="1534" spans="1:14">
      <c r="A1534" s="280">
        <f t="shared" si="23"/>
        <v>1529</v>
      </c>
      <c r="C1534" s="426" t="s">
        <v>3434</v>
      </c>
      <c r="D1534" s="615"/>
      <c r="E1534" s="617"/>
      <c r="F1534" s="427"/>
      <c r="G1534" s="428" t="s">
        <v>60</v>
      </c>
      <c r="H1534" s="427" t="s">
        <v>73</v>
      </c>
      <c r="I1534" s="675"/>
      <c r="J1534" s="646"/>
      <c r="K1534" s="647"/>
      <c r="L1534" s="648"/>
      <c r="M1534" s="649"/>
      <c r="N1534" s="657"/>
    </row>
    <row r="1535" spans="1:14">
      <c r="A1535" s="280">
        <f t="shared" si="23"/>
        <v>1530</v>
      </c>
      <c r="C1535" s="426" t="s">
        <v>114</v>
      </c>
      <c r="D1535" s="615"/>
      <c r="E1535" s="617"/>
      <c r="F1535" s="427"/>
      <c r="G1535" s="428" t="s">
        <v>1929</v>
      </c>
      <c r="H1535" s="426" t="s">
        <v>22</v>
      </c>
      <c r="I1535" s="675"/>
      <c r="J1535" s="648"/>
      <c r="K1535" s="647"/>
      <c r="L1535" s="648"/>
      <c r="M1535" s="648"/>
      <c r="N1535" s="650"/>
    </row>
    <row r="1536" spans="1:14">
      <c r="A1536" s="280">
        <f t="shared" si="23"/>
        <v>1531</v>
      </c>
      <c r="C1536" s="426" t="s">
        <v>114</v>
      </c>
      <c r="D1536" s="615"/>
      <c r="E1536" s="617"/>
      <c r="F1536" s="427"/>
      <c r="G1536" s="428" t="s">
        <v>1930</v>
      </c>
      <c r="H1536" s="426" t="s">
        <v>22</v>
      </c>
      <c r="I1536" s="675"/>
      <c r="J1536" s="648"/>
      <c r="K1536" s="647"/>
      <c r="L1536" s="648"/>
      <c r="M1536" s="648"/>
      <c r="N1536" s="650"/>
    </row>
    <row r="1537" spans="1:14">
      <c r="A1537" s="280">
        <f t="shared" si="23"/>
        <v>1532</v>
      </c>
      <c r="C1537" s="426" t="s">
        <v>114</v>
      </c>
      <c r="D1537" s="615"/>
      <c r="E1537" s="617"/>
      <c r="F1537" s="427"/>
      <c r="G1537" s="428" t="s">
        <v>2261</v>
      </c>
      <c r="H1537" s="426" t="s">
        <v>1689</v>
      </c>
      <c r="I1537" s="675"/>
      <c r="J1537" s="648"/>
      <c r="K1537" s="647"/>
      <c r="L1537" s="648"/>
      <c r="M1537" s="648"/>
      <c r="N1537" s="657"/>
    </row>
    <row r="1538" spans="1:14">
      <c r="A1538" s="280">
        <f t="shared" si="23"/>
        <v>1533</v>
      </c>
      <c r="C1538" s="432" t="s">
        <v>475</v>
      </c>
      <c r="D1538" s="627"/>
      <c r="E1538" s="627"/>
      <c r="F1538" s="432" t="s">
        <v>833</v>
      </c>
      <c r="G1538" s="433" t="s">
        <v>2126</v>
      </c>
      <c r="H1538" s="432" t="s">
        <v>22</v>
      </c>
      <c r="I1538" s="671"/>
      <c r="J1538" s="673"/>
      <c r="K1538" s="673"/>
      <c r="L1538" s="673"/>
      <c r="M1538" s="673"/>
      <c r="N1538" s="627"/>
    </row>
    <row r="1539" spans="1:14" ht="27.6">
      <c r="A1539" s="280">
        <f t="shared" si="23"/>
        <v>1534</v>
      </c>
      <c r="C1539" s="426" t="s">
        <v>3434</v>
      </c>
      <c r="D1539" s="615"/>
      <c r="E1539" s="617"/>
      <c r="F1539" s="427"/>
      <c r="G1539" s="428" t="s">
        <v>37</v>
      </c>
      <c r="H1539" s="427" t="s">
        <v>73</v>
      </c>
      <c r="I1539" s="675"/>
      <c r="J1539" s="652"/>
      <c r="K1539" s="647"/>
      <c r="L1539" s="648"/>
      <c r="M1539" s="649"/>
      <c r="N1539" s="657"/>
    </row>
    <row r="1540" spans="1:14">
      <c r="A1540" s="280">
        <f t="shared" si="23"/>
        <v>1535</v>
      </c>
      <c r="C1540" s="426" t="s">
        <v>3434</v>
      </c>
      <c r="D1540" s="615"/>
      <c r="E1540" s="617"/>
      <c r="F1540" s="427"/>
      <c r="G1540" s="428" t="s">
        <v>46</v>
      </c>
      <c r="H1540" s="427" t="s">
        <v>73</v>
      </c>
      <c r="I1540" s="675"/>
      <c r="J1540" s="652"/>
      <c r="K1540" s="647"/>
      <c r="L1540" s="648"/>
      <c r="M1540" s="649"/>
      <c r="N1540" s="657"/>
    </row>
    <row r="1541" spans="1:14">
      <c r="A1541" s="280">
        <f t="shared" si="23"/>
        <v>1536</v>
      </c>
      <c r="C1541" s="426" t="s">
        <v>114</v>
      </c>
      <c r="D1541" s="615"/>
      <c r="E1541" s="617"/>
      <c r="F1541" s="427"/>
      <c r="G1541" s="428" t="s">
        <v>660</v>
      </c>
      <c r="H1541" s="427" t="s">
        <v>147</v>
      </c>
      <c r="I1541" s="675"/>
      <c r="J1541" s="646"/>
      <c r="K1541" s="647"/>
      <c r="L1541" s="648"/>
      <c r="M1541" s="649"/>
      <c r="N1541" s="650"/>
    </row>
    <row r="1542" spans="1:14">
      <c r="A1542" s="280">
        <f t="shared" si="23"/>
        <v>1537</v>
      </c>
      <c r="C1542" s="426" t="s">
        <v>114</v>
      </c>
      <c r="D1542" s="615"/>
      <c r="E1542" s="617"/>
      <c r="F1542" s="427"/>
      <c r="G1542" s="428" t="s">
        <v>1392</v>
      </c>
      <c r="H1542" s="427" t="s">
        <v>147</v>
      </c>
      <c r="I1542" s="675"/>
      <c r="J1542" s="646"/>
      <c r="K1542" s="647"/>
      <c r="L1542" s="648"/>
      <c r="M1542" s="649"/>
      <c r="N1542" s="650"/>
    </row>
    <row r="1543" spans="1:14">
      <c r="A1543" s="280">
        <f t="shared" si="23"/>
        <v>1538</v>
      </c>
      <c r="C1543" s="432" t="s">
        <v>475</v>
      </c>
      <c r="D1543" s="627"/>
      <c r="E1543" s="627"/>
      <c r="F1543" s="432" t="s">
        <v>834</v>
      </c>
      <c r="G1543" s="433" t="s">
        <v>2782</v>
      </c>
      <c r="H1543" s="432" t="s">
        <v>24</v>
      </c>
      <c r="I1543" s="671"/>
      <c r="J1543" s="673"/>
      <c r="K1543" s="673"/>
      <c r="L1543" s="673"/>
      <c r="M1543" s="673"/>
      <c r="N1543" s="627"/>
    </row>
    <row r="1544" spans="1:14">
      <c r="A1544" s="280">
        <f t="shared" si="23"/>
        <v>1539</v>
      </c>
      <c r="C1544" s="426" t="s">
        <v>3434</v>
      </c>
      <c r="D1544" s="615"/>
      <c r="E1544" s="617"/>
      <c r="F1544" s="427"/>
      <c r="G1544" s="428" t="s">
        <v>46</v>
      </c>
      <c r="H1544" s="427" t="s">
        <v>73</v>
      </c>
      <c r="I1544" s="675"/>
      <c r="J1544" s="652"/>
      <c r="K1544" s="647"/>
      <c r="L1544" s="648"/>
      <c r="M1544" s="649"/>
      <c r="N1544" s="657"/>
    </row>
    <row r="1545" spans="1:14" ht="27.6">
      <c r="A1545" s="280">
        <f t="shared" ref="A1545:A1608" si="24">1+A1544</f>
        <v>1540</v>
      </c>
      <c r="C1545" s="426" t="s">
        <v>3434</v>
      </c>
      <c r="D1545" s="615"/>
      <c r="E1545" s="617"/>
      <c r="F1545" s="427"/>
      <c r="G1545" s="428" t="s">
        <v>37</v>
      </c>
      <c r="H1545" s="427" t="s">
        <v>73</v>
      </c>
      <c r="I1545" s="675"/>
      <c r="J1545" s="652"/>
      <c r="K1545" s="647"/>
      <c r="L1545" s="648"/>
      <c r="M1545" s="649"/>
      <c r="N1545" s="657"/>
    </row>
    <row r="1546" spans="1:14" ht="27.6">
      <c r="A1546" s="280">
        <f t="shared" si="24"/>
        <v>1541</v>
      </c>
      <c r="C1546" s="426" t="s">
        <v>114</v>
      </c>
      <c r="D1546" s="615"/>
      <c r="E1546" s="629"/>
      <c r="F1546" s="448"/>
      <c r="G1546" s="428" t="s">
        <v>617</v>
      </c>
      <c r="H1546" s="427" t="s">
        <v>147</v>
      </c>
      <c r="I1546" s="675"/>
      <c r="J1546" s="646"/>
      <c r="K1546" s="647"/>
      <c r="L1546" s="648"/>
      <c r="M1546" s="649"/>
      <c r="N1546" s="650"/>
    </row>
    <row r="1547" spans="1:14" ht="27.6">
      <c r="A1547" s="280">
        <f t="shared" si="24"/>
        <v>1542</v>
      </c>
      <c r="C1547" s="426" t="s">
        <v>114</v>
      </c>
      <c r="D1547" s="615"/>
      <c r="E1547" s="617"/>
      <c r="F1547" s="427"/>
      <c r="G1547" s="428" t="s">
        <v>738</v>
      </c>
      <c r="H1547" s="427" t="s">
        <v>147</v>
      </c>
      <c r="I1547" s="675"/>
      <c r="J1547" s="646"/>
      <c r="K1547" s="647"/>
      <c r="L1547" s="648"/>
      <c r="M1547" s="649"/>
      <c r="N1547" s="650"/>
    </row>
    <row r="1548" spans="1:14" ht="27.6">
      <c r="A1548" s="280">
        <f t="shared" si="24"/>
        <v>1543</v>
      </c>
      <c r="C1548" s="426" t="s">
        <v>114</v>
      </c>
      <c r="D1548" s="615"/>
      <c r="E1548" s="617"/>
      <c r="F1548" s="427"/>
      <c r="G1548" s="428" t="s">
        <v>5849</v>
      </c>
      <c r="H1548" s="426" t="s">
        <v>24</v>
      </c>
      <c r="I1548" s="675"/>
      <c r="J1548" s="648"/>
      <c r="K1548" s="647"/>
      <c r="L1548" s="648"/>
      <c r="M1548" s="648"/>
      <c r="N1548" s="650"/>
    </row>
    <row r="1549" spans="1:14">
      <c r="A1549" s="280">
        <f t="shared" si="24"/>
        <v>1544</v>
      </c>
      <c r="C1549" s="432" t="s">
        <v>475</v>
      </c>
      <c r="D1549" s="627"/>
      <c r="E1549" s="627"/>
      <c r="F1549" s="432" t="s">
        <v>2191</v>
      </c>
      <c r="G1549" s="433" t="s">
        <v>5446</v>
      </c>
      <c r="H1549" s="432" t="s">
        <v>24</v>
      </c>
      <c r="I1549" s="671"/>
      <c r="J1549" s="673"/>
      <c r="K1549" s="673"/>
      <c r="L1549" s="673"/>
      <c r="M1549" s="673"/>
      <c r="N1549" s="627"/>
    </row>
    <row r="1550" spans="1:14" ht="27.6">
      <c r="A1550" s="280">
        <f t="shared" si="24"/>
        <v>1545</v>
      </c>
      <c r="C1550" s="426" t="s">
        <v>3434</v>
      </c>
      <c r="D1550" s="615"/>
      <c r="E1550" s="617"/>
      <c r="F1550" s="427"/>
      <c r="G1550" s="428" t="s">
        <v>143</v>
      </c>
      <c r="H1550" s="427" t="s">
        <v>5</v>
      </c>
      <c r="I1550" s="675"/>
      <c r="J1550" s="652"/>
      <c r="K1550" s="647"/>
      <c r="L1550" s="648"/>
      <c r="M1550" s="649"/>
      <c r="N1550" s="657"/>
    </row>
    <row r="1551" spans="1:14" ht="27.6">
      <c r="A1551" s="280">
        <f t="shared" si="24"/>
        <v>1546</v>
      </c>
      <c r="C1551" s="426" t="s">
        <v>3434</v>
      </c>
      <c r="D1551" s="615"/>
      <c r="E1551" s="617"/>
      <c r="F1551" s="427"/>
      <c r="G1551" s="428" t="s">
        <v>142</v>
      </c>
      <c r="H1551" s="427" t="s">
        <v>51</v>
      </c>
      <c r="I1551" s="675"/>
      <c r="J1551" s="652"/>
      <c r="K1551" s="647"/>
      <c r="L1551" s="648"/>
      <c r="M1551" s="649"/>
      <c r="N1551" s="657"/>
    </row>
    <row r="1552" spans="1:14" ht="27.6">
      <c r="A1552" s="280">
        <f t="shared" si="24"/>
        <v>1547</v>
      </c>
      <c r="C1552" s="426" t="s">
        <v>3434</v>
      </c>
      <c r="D1552" s="629"/>
      <c r="E1552" s="629"/>
      <c r="F1552" s="448"/>
      <c r="G1552" s="428" t="s">
        <v>217</v>
      </c>
      <c r="H1552" s="427" t="s">
        <v>20</v>
      </c>
      <c r="I1552" s="675"/>
      <c r="J1552" s="652"/>
      <c r="K1552" s="647"/>
      <c r="L1552" s="648"/>
      <c r="M1552" s="649"/>
      <c r="N1552" s="657"/>
    </row>
    <row r="1553" spans="1:14" ht="27.6">
      <c r="A1553" s="280">
        <f t="shared" si="24"/>
        <v>1548</v>
      </c>
      <c r="C1553" s="426" t="s">
        <v>114</v>
      </c>
      <c r="D1553" s="615"/>
      <c r="E1553" s="617"/>
      <c r="F1553" s="427"/>
      <c r="G1553" s="428" t="s">
        <v>814</v>
      </c>
      <c r="H1553" s="427" t="s">
        <v>150</v>
      </c>
      <c r="I1553" s="675"/>
      <c r="J1553" s="646"/>
      <c r="K1553" s="647"/>
      <c r="L1553" s="648"/>
      <c r="M1553" s="649"/>
      <c r="N1553" s="650"/>
    </row>
    <row r="1554" spans="1:14">
      <c r="A1554" s="280">
        <f t="shared" si="24"/>
        <v>1549</v>
      </c>
      <c r="C1554" s="426" t="s">
        <v>3434</v>
      </c>
      <c r="D1554" s="615"/>
      <c r="E1554" s="617"/>
      <c r="F1554" s="427"/>
      <c r="G1554" s="428" t="s">
        <v>35</v>
      </c>
      <c r="H1554" s="427" t="s">
        <v>73</v>
      </c>
      <c r="I1554" s="675"/>
      <c r="J1554" s="652"/>
      <c r="K1554" s="647"/>
      <c r="L1554" s="648"/>
      <c r="M1554" s="649"/>
      <c r="N1554" s="657"/>
    </row>
    <row r="1555" spans="1:14">
      <c r="A1555" s="280">
        <f t="shared" si="24"/>
        <v>1550</v>
      </c>
      <c r="C1555" s="426" t="s">
        <v>3434</v>
      </c>
      <c r="D1555" s="615"/>
      <c r="E1555" s="617"/>
      <c r="F1555" s="427"/>
      <c r="G1555" s="428" t="s">
        <v>60</v>
      </c>
      <c r="H1555" s="427" t="s">
        <v>73</v>
      </c>
      <c r="I1555" s="675"/>
      <c r="J1555" s="646"/>
      <c r="K1555" s="647"/>
      <c r="L1555" s="648"/>
      <c r="M1555" s="649"/>
      <c r="N1555" s="657"/>
    </row>
    <row r="1556" spans="1:14">
      <c r="A1556" s="280">
        <f t="shared" si="24"/>
        <v>1551</v>
      </c>
      <c r="C1556" s="432" t="s">
        <v>475</v>
      </c>
      <c r="D1556" s="627"/>
      <c r="E1556" s="627"/>
      <c r="F1556" s="432" t="s">
        <v>2192</v>
      </c>
      <c r="G1556" s="433" t="s">
        <v>5447</v>
      </c>
      <c r="H1556" s="432" t="s">
        <v>24</v>
      </c>
      <c r="I1556" s="671"/>
      <c r="J1556" s="673"/>
      <c r="K1556" s="673"/>
      <c r="L1556" s="673"/>
      <c r="M1556" s="673"/>
      <c r="N1556" s="627"/>
    </row>
    <row r="1557" spans="1:14" ht="27.6">
      <c r="A1557" s="280">
        <f t="shared" si="24"/>
        <v>1552</v>
      </c>
      <c r="C1557" s="426" t="s">
        <v>3434</v>
      </c>
      <c r="D1557" s="615"/>
      <c r="E1557" s="617"/>
      <c r="F1557" s="427"/>
      <c r="G1557" s="428" t="s">
        <v>143</v>
      </c>
      <c r="H1557" s="427" t="s">
        <v>5</v>
      </c>
      <c r="I1557" s="675"/>
      <c r="J1557" s="652"/>
      <c r="K1557" s="647"/>
      <c r="L1557" s="648"/>
      <c r="M1557" s="649"/>
      <c r="N1557" s="657"/>
    </row>
    <row r="1558" spans="1:14" ht="27.6">
      <c r="A1558" s="280">
        <f t="shared" si="24"/>
        <v>1553</v>
      </c>
      <c r="C1558" s="426" t="s">
        <v>3434</v>
      </c>
      <c r="D1558" s="615"/>
      <c r="E1558" s="617"/>
      <c r="F1558" s="427"/>
      <c r="G1558" s="428" t="s">
        <v>142</v>
      </c>
      <c r="H1558" s="427" t="s">
        <v>51</v>
      </c>
      <c r="I1558" s="675"/>
      <c r="J1558" s="652"/>
      <c r="K1558" s="647"/>
      <c r="L1558" s="648"/>
      <c r="M1558" s="649"/>
      <c r="N1558" s="657"/>
    </row>
    <row r="1559" spans="1:14" ht="27.6">
      <c r="A1559" s="280">
        <f t="shared" si="24"/>
        <v>1554</v>
      </c>
      <c r="C1559" s="426" t="s">
        <v>3434</v>
      </c>
      <c r="D1559" s="615"/>
      <c r="E1559" s="629"/>
      <c r="F1559" s="448"/>
      <c r="G1559" s="428" t="s">
        <v>217</v>
      </c>
      <c r="H1559" s="427" t="s">
        <v>20</v>
      </c>
      <c r="I1559" s="675"/>
      <c r="J1559" s="652"/>
      <c r="K1559" s="647"/>
      <c r="L1559" s="648"/>
      <c r="M1559" s="649"/>
      <c r="N1559" s="657"/>
    </row>
    <row r="1560" spans="1:14" ht="27.6">
      <c r="A1560" s="280">
        <f t="shared" si="24"/>
        <v>1555</v>
      </c>
      <c r="C1560" s="426" t="s">
        <v>114</v>
      </c>
      <c r="D1560" s="615"/>
      <c r="E1560" s="617"/>
      <c r="F1560" s="427"/>
      <c r="G1560" s="428" t="s">
        <v>765</v>
      </c>
      <c r="H1560" s="427" t="s">
        <v>150</v>
      </c>
      <c r="I1560" s="675"/>
      <c r="J1560" s="646"/>
      <c r="K1560" s="647"/>
      <c r="L1560" s="648"/>
      <c r="M1560" s="649"/>
      <c r="N1560" s="650"/>
    </row>
    <row r="1561" spans="1:14">
      <c r="A1561" s="280">
        <f t="shared" si="24"/>
        <v>1556</v>
      </c>
      <c r="C1561" s="426" t="s">
        <v>3434</v>
      </c>
      <c r="D1561" s="615"/>
      <c r="E1561" s="617"/>
      <c r="F1561" s="427"/>
      <c r="G1561" s="428" t="s">
        <v>35</v>
      </c>
      <c r="H1561" s="427" t="s">
        <v>73</v>
      </c>
      <c r="I1561" s="675"/>
      <c r="J1561" s="652"/>
      <c r="K1561" s="647"/>
      <c r="L1561" s="648"/>
      <c r="M1561" s="649"/>
      <c r="N1561" s="657"/>
    </row>
    <row r="1562" spans="1:14">
      <c r="A1562" s="280">
        <f t="shared" si="24"/>
        <v>1557</v>
      </c>
      <c r="C1562" s="426" t="s">
        <v>3434</v>
      </c>
      <c r="D1562" s="615"/>
      <c r="E1562" s="617"/>
      <c r="F1562" s="427"/>
      <c r="G1562" s="428" t="s">
        <v>60</v>
      </c>
      <c r="H1562" s="427" t="s">
        <v>73</v>
      </c>
      <c r="I1562" s="675"/>
      <c r="J1562" s="646"/>
      <c r="K1562" s="647"/>
      <c r="L1562" s="648"/>
      <c r="M1562" s="649"/>
      <c r="N1562" s="657"/>
    </row>
    <row r="1563" spans="1:14">
      <c r="A1563" s="280">
        <f t="shared" si="24"/>
        <v>1558</v>
      </c>
      <c r="C1563" s="432" t="s">
        <v>475</v>
      </c>
      <c r="D1563" s="627"/>
      <c r="E1563" s="627"/>
      <c r="F1563" s="432" t="s">
        <v>2193</v>
      </c>
      <c r="G1563" s="433" t="s">
        <v>5448</v>
      </c>
      <c r="H1563" s="432" t="s">
        <v>24</v>
      </c>
      <c r="I1563" s="671"/>
      <c r="J1563" s="673"/>
      <c r="K1563" s="673"/>
      <c r="L1563" s="673"/>
      <c r="M1563" s="673"/>
      <c r="N1563" s="627"/>
    </row>
    <row r="1564" spans="1:14" ht="27.6">
      <c r="A1564" s="280">
        <f t="shared" si="24"/>
        <v>1559</v>
      </c>
      <c r="C1564" s="426" t="s">
        <v>3434</v>
      </c>
      <c r="D1564" s="615"/>
      <c r="E1564" s="617"/>
      <c r="F1564" s="427"/>
      <c r="G1564" s="428" t="s">
        <v>143</v>
      </c>
      <c r="H1564" s="427" t="s">
        <v>5</v>
      </c>
      <c r="I1564" s="675"/>
      <c r="J1564" s="652"/>
      <c r="K1564" s="647"/>
      <c r="L1564" s="648"/>
      <c r="M1564" s="649"/>
      <c r="N1564" s="657"/>
    </row>
    <row r="1565" spans="1:14" ht="27.6">
      <c r="A1565" s="280">
        <f t="shared" si="24"/>
        <v>1560</v>
      </c>
      <c r="C1565" s="426" t="s">
        <v>3434</v>
      </c>
      <c r="D1565" s="615"/>
      <c r="E1565" s="617"/>
      <c r="F1565" s="427"/>
      <c r="G1565" s="428" t="s">
        <v>142</v>
      </c>
      <c r="H1565" s="427" t="s">
        <v>51</v>
      </c>
      <c r="I1565" s="675"/>
      <c r="J1565" s="652"/>
      <c r="K1565" s="647"/>
      <c r="L1565" s="648"/>
      <c r="M1565" s="649"/>
      <c r="N1565" s="657"/>
    </row>
    <row r="1566" spans="1:14" ht="27.6">
      <c r="A1566" s="280">
        <f t="shared" si="24"/>
        <v>1561</v>
      </c>
      <c r="C1566" s="426" t="s">
        <v>3434</v>
      </c>
      <c r="D1566" s="615"/>
      <c r="E1566" s="629"/>
      <c r="F1566" s="448"/>
      <c r="G1566" s="428" t="s">
        <v>217</v>
      </c>
      <c r="H1566" s="427" t="s">
        <v>20</v>
      </c>
      <c r="I1566" s="675"/>
      <c r="J1566" s="652"/>
      <c r="K1566" s="647"/>
      <c r="L1566" s="648"/>
      <c r="M1566" s="649"/>
      <c r="N1566" s="657"/>
    </row>
    <row r="1567" spans="1:14" ht="27.6">
      <c r="A1567" s="280">
        <f t="shared" si="24"/>
        <v>1562</v>
      </c>
      <c r="C1567" s="426" t="s">
        <v>114</v>
      </c>
      <c r="D1567" s="615"/>
      <c r="E1567" s="617"/>
      <c r="F1567" s="427"/>
      <c r="G1567" s="428" t="s">
        <v>704</v>
      </c>
      <c r="H1567" s="427" t="s">
        <v>150</v>
      </c>
      <c r="I1567" s="675"/>
      <c r="J1567" s="646"/>
      <c r="K1567" s="647"/>
      <c r="L1567" s="648"/>
      <c r="M1567" s="649"/>
      <c r="N1567" s="650"/>
    </row>
    <row r="1568" spans="1:14">
      <c r="A1568" s="280">
        <f t="shared" si="24"/>
        <v>1563</v>
      </c>
      <c r="C1568" s="426" t="s">
        <v>3434</v>
      </c>
      <c r="D1568" s="615"/>
      <c r="E1568" s="617"/>
      <c r="F1568" s="427"/>
      <c r="G1568" s="428" t="s">
        <v>35</v>
      </c>
      <c r="H1568" s="427" t="s">
        <v>73</v>
      </c>
      <c r="I1568" s="675"/>
      <c r="J1568" s="652"/>
      <c r="K1568" s="647"/>
      <c r="L1568" s="648"/>
      <c r="M1568" s="649"/>
      <c r="N1568" s="657"/>
    </row>
    <row r="1569" spans="1:14">
      <c r="A1569" s="280">
        <f t="shared" si="24"/>
        <v>1564</v>
      </c>
      <c r="C1569" s="426" t="s">
        <v>3434</v>
      </c>
      <c r="D1569" s="615"/>
      <c r="E1569" s="617"/>
      <c r="F1569" s="427"/>
      <c r="G1569" s="428" t="s">
        <v>60</v>
      </c>
      <c r="H1569" s="427" t="s">
        <v>73</v>
      </c>
      <c r="I1569" s="675"/>
      <c r="J1569" s="646"/>
      <c r="K1569" s="647"/>
      <c r="L1569" s="648"/>
      <c r="M1569" s="649"/>
      <c r="N1569" s="657"/>
    </row>
    <row r="1570" spans="1:14">
      <c r="A1570" s="280">
        <f t="shared" si="24"/>
        <v>1565</v>
      </c>
      <c r="C1570" s="432" t="s">
        <v>475</v>
      </c>
      <c r="D1570" s="627"/>
      <c r="E1570" s="627"/>
      <c r="F1570" s="432" t="s">
        <v>2194</v>
      </c>
      <c r="G1570" s="433" t="s">
        <v>5449</v>
      </c>
      <c r="H1570" s="432" t="s">
        <v>24</v>
      </c>
      <c r="I1570" s="671"/>
      <c r="J1570" s="673"/>
      <c r="K1570" s="673"/>
      <c r="L1570" s="673"/>
      <c r="M1570" s="673"/>
      <c r="N1570" s="627"/>
    </row>
    <row r="1571" spans="1:14" ht="27.6">
      <c r="A1571" s="280">
        <f t="shared" si="24"/>
        <v>1566</v>
      </c>
      <c r="C1571" s="426" t="s">
        <v>3434</v>
      </c>
      <c r="D1571" s="615"/>
      <c r="E1571" s="617"/>
      <c r="F1571" s="427"/>
      <c r="G1571" s="428" t="s">
        <v>143</v>
      </c>
      <c r="H1571" s="427" t="s">
        <v>5</v>
      </c>
      <c r="I1571" s="675"/>
      <c r="J1571" s="652"/>
      <c r="K1571" s="647"/>
      <c r="L1571" s="648"/>
      <c r="M1571" s="649"/>
      <c r="N1571" s="657"/>
    </row>
    <row r="1572" spans="1:14" ht="27.6">
      <c r="A1572" s="280">
        <f t="shared" si="24"/>
        <v>1567</v>
      </c>
      <c r="C1572" s="426" t="s">
        <v>3434</v>
      </c>
      <c r="D1572" s="615"/>
      <c r="E1572" s="617"/>
      <c r="F1572" s="427"/>
      <c r="G1572" s="428" t="s">
        <v>142</v>
      </c>
      <c r="H1572" s="427" t="s">
        <v>51</v>
      </c>
      <c r="I1572" s="675"/>
      <c r="J1572" s="652"/>
      <c r="K1572" s="647"/>
      <c r="L1572" s="648"/>
      <c r="M1572" s="649"/>
      <c r="N1572" s="657"/>
    </row>
    <row r="1573" spans="1:14" ht="27.6">
      <c r="A1573" s="280">
        <f t="shared" si="24"/>
        <v>1568</v>
      </c>
      <c r="C1573" s="426" t="s">
        <v>3434</v>
      </c>
      <c r="D1573" s="615"/>
      <c r="E1573" s="629"/>
      <c r="F1573" s="448"/>
      <c r="G1573" s="428" t="s">
        <v>217</v>
      </c>
      <c r="H1573" s="427" t="s">
        <v>20</v>
      </c>
      <c r="I1573" s="675"/>
      <c r="J1573" s="652"/>
      <c r="K1573" s="647"/>
      <c r="L1573" s="648"/>
      <c r="M1573" s="649"/>
      <c r="N1573" s="657"/>
    </row>
    <row r="1574" spans="1:14" ht="41.4">
      <c r="A1574" s="280">
        <f t="shared" si="24"/>
        <v>1569</v>
      </c>
      <c r="C1574" s="426" t="s">
        <v>114</v>
      </c>
      <c r="D1574" s="615"/>
      <c r="E1574" s="617"/>
      <c r="F1574" s="427"/>
      <c r="G1574" s="428" t="s">
        <v>703</v>
      </c>
      <c r="H1574" s="427" t="s">
        <v>150</v>
      </c>
      <c r="I1574" s="675"/>
      <c r="J1574" s="646"/>
      <c r="K1574" s="647"/>
      <c r="L1574" s="648"/>
      <c r="M1574" s="649"/>
      <c r="N1574" s="650"/>
    </row>
    <row r="1575" spans="1:14">
      <c r="A1575" s="280">
        <f t="shared" si="24"/>
        <v>1570</v>
      </c>
      <c r="C1575" s="426" t="s">
        <v>3434</v>
      </c>
      <c r="D1575" s="615"/>
      <c r="E1575" s="617"/>
      <c r="F1575" s="427"/>
      <c r="G1575" s="428" t="s">
        <v>35</v>
      </c>
      <c r="H1575" s="427" t="s">
        <v>73</v>
      </c>
      <c r="I1575" s="675"/>
      <c r="J1575" s="652"/>
      <c r="K1575" s="647"/>
      <c r="L1575" s="648"/>
      <c r="M1575" s="649"/>
      <c r="N1575" s="657"/>
    </row>
    <row r="1576" spans="1:14">
      <c r="A1576" s="280">
        <f t="shared" si="24"/>
        <v>1571</v>
      </c>
      <c r="C1576" s="426" t="s">
        <v>3434</v>
      </c>
      <c r="D1576" s="615"/>
      <c r="E1576" s="617"/>
      <c r="F1576" s="427"/>
      <c r="G1576" s="428" t="s">
        <v>60</v>
      </c>
      <c r="H1576" s="427" t="s">
        <v>73</v>
      </c>
      <c r="I1576" s="675"/>
      <c r="J1576" s="646"/>
      <c r="K1576" s="647"/>
      <c r="L1576" s="648"/>
      <c r="M1576" s="649"/>
      <c r="N1576" s="657"/>
    </row>
    <row r="1577" spans="1:14">
      <c r="A1577" s="280">
        <f t="shared" si="24"/>
        <v>1572</v>
      </c>
      <c r="C1577" s="432" t="s">
        <v>475</v>
      </c>
      <c r="D1577" s="627"/>
      <c r="E1577" s="627"/>
      <c r="F1577" s="432" t="s">
        <v>2195</v>
      </c>
      <c r="G1577" s="433" t="s">
        <v>2196</v>
      </c>
      <c r="H1577" s="432" t="s">
        <v>1689</v>
      </c>
      <c r="I1577" s="671"/>
      <c r="J1577" s="673"/>
      <c r="K1577" s="673"/>
      <c r="L1577" s="673"/>
      <c r="M1577" s="673"/>
      <c r="N1577" s="627"/>
    </row>
    <row r="1578" spans="1:14">
      <c r="A1578" s="280">
        <f t="shared" si="24"/>
        <v>1573</v>
      </c>
      <c r="C1578" s="426" t="s">
        <v>3434</v>
      </c>
      <c r="D1578" s="615"/>
      <c r="E1578" s="617"/>
      <c r="F1578" s="427"/>
      <c r="G1578" s="428" t="s">
        <v>46</v>
      </c>
      <c r="H1578" s="427" t="s">
        <v>73</v>
      </c>
      <c r="I1578" s="675"/>
      <c r="J1578" s="652"/>
      <c r="K1578" s="647"/>
      <c r="L1578" s="648"/>
      <c r="M1578" s="649"/>
      <c r="N1578" s="657"/>
    </row>
    <row r="1579" spans="1:14">
      <c r="A1579" s="280">
        <f t="shared" si="24"/>
        <v>1574</v>
      </c>
      <c r="C1579" s="426" t="s">
        <v>3434</v>
      </c>
      <c r="D1579" s="617"/>
      <c r="E1579" s="617"/>
      <c r="F1579" s="427"/>
      <c r="G1579" s="428" t="s">
        <v>60</v>
      </c>
      <c r="H1579" s="427" t="s">
        <v>73</v>
      </c>
      <c r="I1579" s="675"/>
      <c r="J1579" s="646"/>
      <c r="K1579" s="647"/>
      <c r="L1579" s="648"/>
      <c r="M1579" s="649"/>
      <c r="N1579" s="657"/>
    </row>
    <row r="1580" spans="1:14">
      <c r="A1580" s="280">
        <f t="shared" si="24"/>
        <v>1575</v>
      </c>
      <c r="C1580" s="426" t="s">
        <v>114</v>
      </c>
      <c r="D1580" s="615"/>
      <c r="E1580" s="617"/>
      <c r="F1580" s="427"/>
      <c r="G1580" s="428" t="s">
        <v>2827</v>
      </c>
      <c r="H1580" s="426" t="s">
        <v>22</v>
      </c>
      <c r="I1580" s="675"/>
      <c r="J1580" s="648"/>
      <c r="K1580" s="647"/>
      <c r="L1580" s="648"/>
      <c r="M1580" s="648"/>
      <c r="N1580" s="650"/>
    </row>
    <row r="1581" spans="1:14">
      <c r="A1581" s="280">
        <f t="shared" si="24"/>
        <v>1576</v>
      </c>
      <c r="C1581" s="432" t="s">
        <v>475</v>
      </c>
      <c r="D1581" s="627"/>
      <c r="E1581" s="627"/>
      <c r="F1581" s="432" t="s">
        <v>2197</v>
      </c>
      <c r="G1581" s="433" t="s">
        <v>2198</v>
      </c>
      <c r="H1581" s="432" t="s">
        <v>22</v>
      </c>
      <c r="I1581" s="671"/>
      <c r="J1581" s="673"/>
      <c r="K1581" s="673"/>
      <c r="L1581" s="673"/>
      <c r="M1581" s="673"/>
      <c r="N1581" s="627"/>
    </row>
    <row r="1582" spans="1:14">
      <c r="A1582" s="280">
        <f t="shared" si="24"/>
        <v>1577</v>
      </c>
      <c r="C1582" s="426" t="s">
        <v>3434</v>
      </c>
      <c r="D1582" s="615"/>
      <c r="E1582" s="617"/>
      <c r="F1582" s="427"/>
      <c r="G1582" s="428" t="s">
        <v>46</v>
      </c>
      <c r="H1582" s="427" t="s">
        <v>73</v>
      </c>
      <c r="I1582" s="675"/>
      <c r="J1582" s="652"/>
      <c r="K1582" s="647"/>
      <c r="L1582" s="648"/>
      <c r="M1582" s="649"/>
      <c r="N1582" s="657"/>
    </row>
    <row r="1583" spans="1:14">
      <c r="A1583" s="280">
        <f t="shared" si="24"/>
        <v>1578</v>
      </c>
      <c r="C1583" s="426" t="s">
        <v>3434</v>
      </c>
      <c r="D1583" s="617"/>
      <c r="E1583" s="617"/>
      <c r="F1583" s="427"/>
      <c r="G1583" s="428" t="s">
        <v>60</v>
      </c>
      <c r="H1583" s="427" t="s">
        <v>73</v>
      </c>
      <c r="I1583" s="675"/>
      <c r="J1583" s="646"/>
      <c r="K1583" s="647"/>
      <c r="L1583" s="648"/>
      <c r="M1583" s="649"/>
      <c r="N1583" s="657"/>
    </row>
    <row r="1584" spans="1:14">
      <c r="A1584" s="280">
        <f t="shared" si="24"/>
        <v>1579</v>
      </c>
      <c r="C1584" s="426" t="s">
        <v>114</v>
      </c>
      <c r="D1584" s="615"/>
      <c r="E1584" s="617"/>
      <c r="F1584" s="427"/>
      <c r="G1584" s="428" t="s">
        <v>2198</v>
      </c>
      <c r="H1584" s="426" t="s">
        <v>22</v>
      </c>
      <c r="I1584" s="675"/>
      <c r="J1584" s="648"/>
      <c r="K1584" s="647"/>
      <c r="L1584" s="648"/>
      <c r="M1584" s="648"/>
      <c r="N1584" s="650"/>
    </row>
    <row r="1585" spans="1:14">
      <c r="A1585" s="280">
        <f t="shared" si="24"/>
        <v>1580</v>
      </c>
      <c r="C1585" s="432" t="s">
        <v>475</v>
      </c>
      <c r="D1585" s="627"/>
      <c r="E1585" s="627"/>
      <c r="F1585" s="432" t="s">
        <v>837</v>
      </c>
      <c r="G1585" s="433" t="s">
        <v>2127</v>
      </c>
      <c r="H1585" s="432" t="s">
        <v>1689</v>
      </c>
      <c r="I1585" s="671"/>
      <c r="J1585" s="673"/>
      <c r="K1585" s="673"/>
      <c r="L1585" s="673"/>
      <c r="M1585" s="673"/>
      <c r="N1585" s="627"/>
    </row>
    <row r="1586" spans="1:14" ht="27.6">
      <c r="A1586" s="280">
        <f t="shared" si="24"/>
        <v>1581</v>
      </c>
      <c r="C1586" s="426" t="s">
        <v>3434</v>
      </c>
      <c r="D1586" s="615"/>
      <c r="E1586" s="617"/>
      <c r="F1586" s="427"/>
      <c r="G1586" s="428" t="s">
        <v>37</v>
      </c>
      <c r="H1586" s="427" t="s">
        <v>73</v>
      </c>
      <c r="I1586" s="675"/>
      <c r="J1586" s="652"/>
      <c r="K1586" s="647"/>
      <c r="L1586" s="648"/>
      <c r="M1586" s="649"/>
      <c r="N1586" s="657"/>
    </row>
    <row r="1587" spans="1:14">
      <c r="A1587" s="280">
        <f t="shared" si="24"/>
        <v>1582</v>
      </c>
      <c r="C1587" s="426" t="s">
        <v>3434</v>
      </c>
      <c r="D1587" s="615"/>
      <c r="E1587" s="617"/>
      <c r="F1587" s="427"/>
      <c r="G1587" s="428" t="s">
        <v>46</v>
      </c>
      <c r="H1587" s="427" t="s">
        <v>73</v>
      </c>
      <c r="I1587" s="675"/>
      <c r="J1587" s="652"/>
      <c r="K1587" s="647"/>
      <c r="L1587" s="648"/>
      <c r="M1587" s="649"/>
      <c r="N1587" s="657"/>
    </row>
    <row r="1588" spans="1:14">
      <c r="A1588" s="280">
        <f t="shared" si="24"/>
        <v>1583</v>
      </c>
      <c r="C1588" s="426" t="s">
        <v>114</v>
      </c>
      <c r="D1588" s="615"/>
      <c r="E1588" s="617"/>
      <c r="F1588" s="427"/>
      <c r="G1588" s="428" t="s">
        <v>2127</v>
      </c>
      <c r="H1588" s="426" t="s">
        <v>22</v>
      </c>
      <c r="I1588" s="675"/>
      <c r="J1588" s="648"/>
      <c r="K1588" s="647"/>
      <c r="L1588" s="648"/>
      <c r="M1588" s="648"/>
      <c r="N1588" s="650"/>
    </row>
    <row r="1589" spans="1:14" ht="27.6">
      <c r="A1589" s="280">
        <f t="shared" si="24"/>
        <v>1584</v>
      </c>
      <c r="C1589" s="432" t="s">
        <v>475</v>
      </c>
      <c r="D1589" s="627"/>
      <c r="E1589" s="627"/>
      <c r="F1589" s="432" t="s">
        <v>838</v>
      </c>
      <c r="G1589" s="433" t="s">
        <v>2262</v>
      </c>
      <c r="H1589" s="432" t="s">
        <v>1689</v>
      </c>
      <c r="I1589" s="671"/>
      <c r="J1589" s="673"/>
      <c r="K1589" s="673"/>
      <c r="L1589" s="673"/>
      <c r="M1589" s="673"/>
      <c r="N1589" s="627"/>
    </row>
    <row r="1590" spans="1:14" ht="27.6">
      <c r="A1590" s="280">
        <f t="shared" si="24"/>
        <v>1585</v>
      </c>
      <c r="C1590" s="426" t="s">
        <v>3434</v>
      </c>
      <c r="D1590" s="615"/>
      <c r="E1590" s="617"/>
      <c r="F1590" s="427"/>
      <c r="G1590" s="428" t="s">
        <v>37</v>
      </c>
      <c r="H1590" s="427" t="s">
        <v>73</v>
      </c>
      <c r="I1590" s="675"/>
      <c r="J1590" s="652"/>
      <c r="K1590" s="647"/>
      <c r="L1590" s="648"/>
      <c r="M1590" s="649"/>
      <c r="N1590" s="657"/>
    </row>
    <row r="1591" spans="1:14">
      <c r="A1591" s="280">
        <f t="shared" si="24"/>
        <v>1586</v>
      </c>
      <c r="C1591" s="426" t="s">
        <v>3434</v>
      </c>
      <c r="D1591" s="615"/>
      <c r="E1591" s="617"/>
      <c r="F1591" s="427"/>
      <c r="G1591" s="428" t="s">
        <v>46</v>
      </c>
      <c r="H1591" s="427" t="s">
        <v>73</v>
      </c>
      <c r="I1591" s="675"/>
      <c r="J1591" s="652"/>
      <c r="K1591" s="647"/>
      <c r="L1591" s="648"/>
      <c r="M1591" s="649"/>
      <c r="N1591" s="657"/>
    </row>
    <row r="1592" spans="1:14" ht="27.6">
      <c r="A1592" s="280">
        <f t="shared" si="24"/>
        <v>1587</v>
      </c>
      <c r="C1592" s="426" t="s">
        <v>114</v>
      </c>
      <c r="D1592" s="615"/>
      <c r="E1592" s="617"/>
      <c r="F1592" s="427"/>
      <c r="G1592" s="428" t="s">
        <v>2262</v>
      </c>
      <c r="H1592" s="426" t="s">
        <v>1689</v>
      </c>
      <c r="I1592" s="675"/>
      <c r="J1592" s="646"/>
      <c r="K1592" s="647"/>
      <c r="L1592" s="648"/>
      <c r="M1592" s="648"/>
      <c r="N1592" s="657"/>
    </row>
    <row r="1593" spans="1:14">
      <c r="A1593" s="280">
        <f t="shared" si="24"/>
        <v>1588</v>
      </c>
      <c r="C1593" s="432" t="s">
        <v>475</v>
      </c>
      <c r="D1593" s="627"/>
      <c r="E1593" s="627"/>
      <c r="F1593" s="432" t="s">
        <v>839</v>
      </c>
      <c r="G1593" s="433" t="s">
        <v>2130</v>
      </c>
      <c r="H1593" s="432" t="s">
        <v>22</v>
      </c>
      <c r="I1593" s="671"/>
      <c r="J1593" s="673"/>
      <c r="K1593" s="673"/>
      <c r="L1593" s="673"/>
      <c r="M1593" s="673"/>
      <c r="N1593" s="627"/>
    </row>
    <row r="1594" spans="1:14" ht="55.2">
      <c r="A1594" s="280">
        <f t="shared" si="24"/>
        <v>1589</v>
      </c>
      <c r="C1594" s="426" t="s">
        <v>3434</v>
      </c>
      <c r="D1594" s="615"/>
      <c r="E1594" s="617"/>
      <c r="F1594" s="427"/>
      <c r="G1594" s="428" t="s">
        <v>3065</v>
      </c>
      <c r="H1594" s="427" t="s">
        <v>20</v>
      </c>
      <c r="I1594" s="680"/>
      <c r="J1594" s="652"/>
      <c r="K1594" s="647"/>
      <c r="L1594" s="648"/>
      <c r="M1594" s="649"/>
      <c r="N1594" s="657"/>
    </row>
    <row r="1595" spans="1:14" ht="41.4">
      <c r="A1595" s="280">
        <f t="shared" si="24"/>
        <v>1590</v>
      </c>
      <c r="C1595" s="426" t="s">
        <v>3434</v>
      </c>
      <c r="D1595" s="615"/>
      <c r="E1595" s="617"/>
      <c r="F1595" s="427"/>
      <c r="G1595" s="428" t="s">
        <v>461</v>
      </c>
      <c r="H1595" s="427" t="s">
        <v>20</v>
      </c>
      <c r="I1595" s="680"/>
      <c r="J1595" s="652"/>
      <c r="K1595" s="647"/>
      <c r="L1595" s="648"/>
      <c r="M1595" s="649"/>
      <c r="N1595" s="657"/>
    </row>
    <row r="1596" spans="1:14" ht="27.6">
      <c r="A1596" s="280">
        <f t="shared" si="24"/>
        <v>1591</v>
      </c>
      <c r="C1596" s="426" t="s">
        <v>3434</v>
      </c>
      <c r="D1596" s="615"/>
      <c r="E1596" s="617"/>
      <c r="F1596" s="427"/>
      <c r="G1596" s="428" t="s">
        <v>934</v>
      </c>
      <c r="H1596" s="427" t="s">
        <v>20</v>
      </c>
      <c r="I1596" s="680"/>
      <c r="J1596" s="652"/>
      <c r="K1596" s="647"/>
      <c r="L1596" s="648"/>
      <c r="M1596" s="649"/>
      <c r="N1596" s="657"/>
    </row>
    <row r="1597" spans="1:14" ht="41.4">
      <c r="A1597" s="280">
        <f t="shared" si="24"/>
        <v>1592</v>
      </c>
      <c r="C1597" s="426" t="s">
        <v>3434</v>
      </c>
      <c r="D1597" s="615"/>
      <c r="E1597" s="617"/>
      <c r="F1597" s="427"/>
      <c r="G1597" s="428" t="s">
        <v>243</v>
      </c>
      <c r="H1597" s="427" t="s">
        <v>25</v>
      </c>
      <c r="I1597" s="680"/>
      <c r="J1597" s="652"/>
      <c r="K1597" s="647"/>
      <c r="L1597" s="648"/>
      <c r="M1597" s="649"/>
      <c r="N1597" s="657"/>
    </row>
    <row r="1598" spans="1:14" ht="41.4">
      <c r="A1598" s="280">
        <f t="shared" si="24"/>
        <v>1593</v>
      </c>
      <c r="C1598" s="426" t="s">
        <v>3434</v>
      </c>
      <c r="D1598" s="615"/>
      <c r="E1598" s="617"/>
      <c r="F1598" s="427"/>
      <c r="G1598" s="428" t="s">
        <v>582</v>
      </c>
      <c r="H1598" s="427" t="s">
        <v>21</v>
      </c>
      <c r="I1598" s="680"/>
      <c r="J1598" s="652"/>
      <c r="K1598" s="647"/>
      <c r="L1598" s="648"/>
      <c r="M1598" s="649"/>
      <c r="N1598" s="657"/>
    </row>
    <row r="1599" spans="1:14">
      <c r="A1599" s="280">
        <f t="shared" si="24"/>
        <v>1594</v>
      </c>
      <c r="C1599" s="426" t="s">
        <v>114</v>
      </c>
      <c r="D1599" s="615"/>
      <c r="E1599" s="617"/>
      <c r="F1599" s="427"/>
      <c r="G1599" s="428" t="s">
        <v>1934</v>
      </c>
      <c r="H1599" s="426" t="s">
        <v>22</v>
      </c>
      <c r="I1599" s="680"/>
      <c r="J1599" s="648"/>
      <c r="K1599" s="647"/>
      <c r="L1599" s="648"/>
      <c r="M1599" s="648"/>
      <c r="N1599" s="650"/>
    </row>
    <row r="1600" spans="1:14">
      <c r="A1600" s="280">
        <f t="shared" si="24"/>
        <v>1595</v>
      </c>
      <c r="C1600" s="426" t="s">
        <v>3434</v>
      </c>
      <c r="D1600" s="615"/>
      <c r="E1600" s="617"/>
      <c r="F1600" s="427"/>
      <c r="G1600" s="428" t="s">
        <v>56</v>
      </c>
      <c r="H1600" s="427" t="s">
        <v>73</v>
      </c>
      <c r="I1600" s="680"/>
      <c r="J1600" s="652"/>
      <c r="K1600" s="647"/>
      <c r="L1600" s="648"/>
      <c r="M1600" s="649"/>
      <c r="N1600" s="657"/>
    </row>
    <row r="1601" spans="1:14">
      <c r="A1601" s="280">
        <f t="shared" si="24"/>
        <v>1596</v>
      </c>
      <c r="C1601" s="426" t="s">
        <v>3434</v>
      </c>
      <c r="D1601" s="615"/>
      <c r="E1601" s="617"/>
      <c r="F1601" s="427"/>
      <c r="G1601" s="428" t="s">
        <v>60</v>
      </c>
      <c r="H1601" s="427" t="s">
        <v>73</v>
      </c>
      <c r="I1601" s="680"/>
      <c r="J1601" s="646"/>
      <c r="K1601" s="647"/>
      <c r="L1601" s="648"/>
      <c r="M1601" s="649"/>
      <c r="N1601" s="657"/>
    </row>
    <row r="1602" spans="1:14" ht="41.4">
      <c r="A1602" s="280">
        <f t="shared" si="24"/>
        <v>1597</v>
      </c>
      <c r="C1602" s="426" t="s">
        <v>3434</v>
      </c>
      <c r="D1602" s="615"/>
      <c r="E1602" s="617"/>
      <c r="F1602" s="427"/>
      <c r="G1602" s="428" t="s">
        <v>215</v>
      </c>
      <c r="H1602" s="427" t="s">
        <v>20</v>
      </c>
      <c r="I1602" s="680"/>
      <c r="J1602" s="652"/>
      <c r="K1602" s="647"/>
      <c r="L1602" s="648"/>
      <c r="M1602" s="649"/>
      <c r="N1602" s="657"/>
    </row>
    <row r="1603" spans="1:14">
      <c r="A1603" s="280">
        <f t="shared" si="24"/>
        <v>1598</v>
      </c>
      <c r="C1603" s="432" t="s">
        <v>475</v>
      </c>
      <c r="D1603" s="627"/>
      <c r="E1603" s="627"/>
      <c r="F1603" s="432" t="s">
        <v>2199</v>
      </c>
      <c r="G1603" s="433" t="s">
        <v>2131</v>
      </c>
      <c r="H1603" s="432" t="s">
        <v>22</v>
      </c>
      <c r="I1603" s="671"/>
      <c r="J1603" s="673"/>
      <c r="K1603" s="673"/>
      <c r="L1603" s="673"/>
      <c r="M1603" s="673"/>
      <c r="N1603" s="627"/>
    </row>
    <row r="1604" spans="1:14" ht="41.4">
      <c r="A1604" s="280">
        <f t="shared" si="24"/>
        <v>1599</v>
      </c>
      <c r="C1604" s="426" t="s">
        <v>3434</v>
      </c>
      <c r="D1604" s="615"/>
      <c r="E1604" s="617"/>
      <c r="F1604" s="427"/>
      <c r="G1604" s="428" t="s">
        <v>917</v>
      </c>
      <c r="H1604" s="427" t="s">
        <v>22</v>
      </c>
      <c r="I1604" s="680"/>
      <c r="J1604" s="652"/>
      <c r="K1604" s="647"/>
      <c r="L1604" s="648"/>
      <c r="M1604" s="649"/>
      <c r="N1604" s="657"/>
    </row>
    <row r="1605" spans="1:14" ht="27.6">
      <c r="A1605" s="280">
        <f t="shared" si="24"/>
        <v>1600</v>
      </c>
      <c r="C1605" s="426" t="s">
        <v>3434</v>
      </c>
      <c r="D1605" s="615"/>
      <c r="E1605" s="617"/>
      <c r="F1605" s="427"/>
      <c r="G1605" s="428" t="s">
        <v>429</v>
      </c>
      <c r="H1605" s="427" t="s">
        <v>24</v>
      </c>
      <c r="I1605" s="680"/>
      <c r="J1605" s="652"/>
      <c r="K1605" s="647"/>
      <c r="L1605" s="648"/>
      <c r="M1605" s="649"/>
      <c r="N1605" s="657"/>
    </row>
    <row r="1606" spans="1:14" ht="27.6">
      <c r="A1606" s="280">
        <f t="shared" si="24"/>
        <v>1601</v>
      </c>
      <c r="C1606" s="426" t="s">
        <v>114</v>
      </c>
      <c r="D1606" s="615"/>
      <c r="E1606" s="617"/>
      <c r="F1606" s="427"/>
      <c r="G1606" s="428" t="s">
        <v>1402</v>
      </c>
      <c r="H1606" s="427" t="s">
        <v>147</v>
      </c>
      <c r="I1606" s="680"/>
      <c r="J1606" s="646"/>
      <c r="K1606" s="647"/>
      <c r="L1606" s="648"/>
      <c r="M1606" s="649"/>
      <c r="N1606" s="650"/>
    </row>
    <row r="1607" spans="1:14">
      <c r="A1607" s="280">
        <f t="shared" si="24"/>
        <v>1602</v>
      </c>
      <c r="C1607" s="426" t="s">
        <v>3434</v>
      </c>
      <c r="D1607" s="615"/>
      <c r="E1607" s="617"/>
      <c r="F1607" s="427"/>
      <c r="G1607" s="428" t="s">
        <v>56</v>
      </c>
      <c r="H1607" s="427" t="s">
        <v>73</v>
      </c>
      <c r="I1607" s="680"/>
      <c r="J1607" s="652"/>
      <c r="K1607" s="647"/>
      <c r="L1607" s="648"/>
      <c r="M1607" s="649"/>
      <c r="N1607" s="657"/>
    </row>
    <row r="1608" spans="1:14">
      <c r="A1608" s="280">
        <f t="shared" si="24"/>
        <v>1603</v>
      </c>
      <c r="C1608" s="426" t="s">
        <v>3434</v>
      </c>
      <c r="D1608" s="615"/>
      <c r="E1608" s="617"/>
      <c r="F1608" s="427"/>
      <c r="G1608" s="428" t="s">
        <v>60</v>
      </c>
      <c r="H1608" s="427" t="s">
        <v>73</v>
      </c>
      <c r="I1608" s="680"/>
      <c r="J1608" s="646"/>
      <c r="K1608" s="647"/>
      <c r="L1608" s="648"/>
      <c r="M1608" s="649"/>
      <c r="N1608" s="657"/>
    </row>
    <row r="1609" spans="1:14" ht="41.4">
      <c r="A1609" s="280">
        <f t="shared" ref="A1609:A1672" si="25">1+A1608</f>
        <v>1604</v>
      </c>
      <c r="C1609" s="426" t="s">
        <v>3434</v>
      </c>
      <c r="D1609" s="615"/>
      <c r="E1609" s="617"/>
      <c r="F1609" s="427"/>
      <c r="G1609" s="428" t="s">
        <v>215</v>
      </c>
      <c r="H1609" s="427" t="s">
        <v>20</v>
      </c>
      <c r="I1609" s="680"/>
      <c r="J1609" s="652"/>
      <c r="K1609" s="647"/>
      <c r="L1609" s="648"/>
      <c r="M1609" s="649"/>
      <c r="N1609" s="657"/>
    </row>
    <row r="1610" spans="1:14">
      <c r="A1610" s="280">
        <f t="shared" si="25"/>
        <v>1605</v>
      </c>
      <c r="C1610" s="432" t="s">
        <v>475</v>
      </c>
      <c r="D1610" s="627"/>
      <c r="E1610" s="627"/>
      <c r="F1610" s="432" t="s">
        <v>840</v>
      </c>
      <c r="G1610" s="433" t="s">
        <v>2132</v>
      </c>
      <c r="H1610" s="432" t="s">
        <v>22</v>
      </c>
      <c r="I1610" s="671"/>
      <c r="J1610" s="673"/>
      <c r="K1610" s="673"/>
      <c r="L1610" s="673"/>
      <c r="M1610" s="673"/>
      <c r="N1610" s="627"/>
    </row>
    <row r="1611" spans="1:14" ht="41.4">
      <c r="A1611" s="280">
        <f t="shared" si="25"/>
        <v>1606</v>
      </c>
      <c r="C1611" s="426" t="s">
        <v>3434</v>
      </c>
      <c r="D1611" s="615"/>
      <c r="E1611" s="617"/>
      <c r="F1611" s="427"/>
      <c r="G1611" s="428" t="s">
        <v>917</v>
      </c>
      <c r="H1611" s="427" t="s">
        <v>22</v>
      </c>
      <c r="I1611" s="680"/>
      <c r="J1611" s="652"/>
      <c r="K1611" s="647"/>
      <c r="L1611" s="648"/>
      <c r="M1611" s="649"/>
      <c r="N1611" s="657"/>
    </row>
    <row r="1612" spans="1:14" ht="27.6">
      <c r="A1612" s="280">
        <f t="shared" si="25"/>
        <v>1607</v>
      </c>
      <c r="C1612" s="426" t="s">
        <v>3434</v>
      </c>
      <c r="D1612" s="615"/>
      <c r="E1612" s="617"/>
      <c r="F1612" s="427"/>
      <c r="G1612" s="428" t="s">
        <v>429</v>
      </c>
      <c r="H1612" s="427" t="s">
        <v>24</v>
      </c>
      <c r="I1612" s="680"/>
      <c r="J1612" s="652"/>
      <c r="K1612" s="647"/>
      <c r="L1612" s="648"/>
      <c r="M1612" s="649"/>
      <c r="N1612" s="657"/>
    </row>
    <row r="1613" spans="1:14" ht="27.6">
      <c r="A1613" s="280">
        <f t="shared" si="25"/>
        <v>1608</v>
      </c>
      <c r="C1613" s="426" t="s">
        <v>114</v>
      </c>
      <c r="D1613" s="615"/>
      <c r="E1613" s="617"/>
      <c r="F1613" s="427"/>
      <c r="G1613" s="428" t="s">
        <v>1402</v>
      </c>
      <c r="H1613" s="427" t="s">
        <v>147</v>
      </c>
      <c r="I1613" s="680"/>
      <c r="J1613" s="646"/>
      <c r="K1613" s="647"/>
      <c r="L1613" s="648"/>
      <c r="M1613" s="649"/>
      <c r="N1613" s="650"/>
    </row>
    <row r="1614" spans="1:14">
      <c r="A1614" s="280">
        <f t="shared" si="25"/>
        <v>1609</v>
      </c>
      <c r="C1614" s="426" t="s">
        <v>3434</v>
      </c>
      <c r="D1614" s="615"/>
      <c r="E1614" s="617"/>
      <c r="F1614" s="427"/>
      <c r="G1614" s="428" t="s">
        <v>56</v>
      </c>
      <c r="H1614" s="427" t="s">
        <v>73</v>
      </c>
      <c r="I1614" s="680"/>
      <c r="J1614" s="652"/>
      <c r="K1614" s="647"/>
      <c r="L1614" s="648"/>
      <c r="M1614" s="649"/>
      <c r="N1614" s="657"/>
    </row>
    <row r="1615" spans="1:14">
      <c r="A1615" s="280">
        <f t="shared" si="25"/>
        <v>1610</v>
      </c>
      <c r="C1615" s="426" t="s">
        <v>3434</v>
      </c>
      <c r="D1615" s="615"/>
      <c r="E1615" s="617"/>
      <c r="F1615" s="427"/>
      <c r="G1615" s="428" t="s">
        <v>60</v>
      </c>
      <c r="H1615" s="427" t="s">
        <v>73</v>
      </c>
      <c r="I1615" s="680"/>
      <c r="J1615" s="646"/>
      <c r="K1615" s="647"/>
      <c r="L1615" s="648"/>
      <c r="M1615" s="649"/>
      <c r="N1615" s="657"/>
    </row>
    <row r="1616" spans="1:14" ht="41.4">
      <c r="A1616" s="280">
        <f t="shared" si="25"/>
        <v>1611</v>
      </c>
      <c r="C1616" s="426" t="s">
        <v>3434</v>
      </c>
      <c r="D1616" s="615"/>
      <c r="E1616" s="617"/>
      <c r="F1616" s="427"/>
      <c r="G1616" s="428" t="s">
        <v>215</v>
      </c>
      <c r="H1616" s="427" t="s">
        <v>20</v>
      </c>
      <c r="I1616" s="680"/>
      <c r="J1616" s="652"/>
      <c r="K1616" s="647"/>
      <c r="L1616" s="648"/>
      <c r="M1616" s="649"/>
      <c r="N1616" s="657"/>
    </row>
    <row r="1617" spans="1:14">
      <c r="A1617" s="280">
        <f t="shared" si="25"/>
        <v>1612</v>
      </c>
      <c r="C1617" s="432" t="s">
        <v>475</v>
      </c>
      <c r="D1617" s="627"/>
      <c r="E1617" s="627"/>
      <c r="F1617" s="432" t="s">
        <v>841</v>
      </c>
      <c r="G1617" s="433" t="s">
        <v>2133</v>
      </c>
      <c r="H1617" s="432" t="s">
        <v>22</v>
      </c>
      <c r="I1617" s="671"/>
      <c r="J1617" s="673"/>
      <c r="K1617" s="673"/>
      <c r="L1617" s="673"/>
      <c r="M1617" s="673"/>
      <c r="N1617" s="627"/>
    </row>
    <row r="1618" spans="1:14" ht="55.2">
      <c r="A1618" s="280">
        <f t="shared" si="25"/>
        <v>1613</v>
      </c>
      <c r="C1618" s="426" t="s">
        <v>3434</v>
      </c>
      <c r="D1618" s="615"/>
      <c r="E1618" s="617"/>
      <c r="F1618" s="427"/>
      <c r="G1618" s="428" t="s">
        <v>3065</v>
      </c>
      <c r="H1618" s="427" t="s">
        <v>20</v>
      </c>
      <c r="I1618" s="680"/>
      <c r="J1618" s="652"/>
      <c r="K1618" s="647"/>
      <c r="L1618" s="648"/>
      <c r="M1618" s="649"/>
      <c r="N1618" s="657"/>
    </row>
    <row r="1619" spans="1:14" ht="41.4">
      <c r="A1619" s="280">
        <f t="shared" si="25"/>
        <v>1614</v>
      </c>
      <c r="C1619" s="426" t="s">
        <v>3434</v>
      </c>
      <c r="D1619" s="615"/>
      <c r="E1619" s="617"/>
      <c r="F1619" s="427"/>
      <c r="G1619" s="428" t="s">
        <v>461</v>
      </c>
      <c r="H1619" s="427" t="s">
        <v>20</v>
      </c>
      <c r="I1619" s="680"/>
      <c r="J1619" s="652"/>
      <c r="K1619" s="647"/>
      <c r="L1619" s="648"/>
      <c r="M1619" s="649"/>
      <c r="N1619" s="657"/>
    </row>
    <row r="1620" spans="1:14" ht="27.6">
      <c r="A1620" s="280">
        <f t="shared" si="25"/>
        <v>1615</v>
      </c>
      <c r="C1620" s="426" t="s">
        <v>3434</v>
      </c>
      <c r="D1620" s="615"/>
      <c r="E1620" s="617"/>
      <c r="F1620" s="427"/>
      <c r="G1620" s="428" t="s">
        <v>934</v>
      </c>
      <c r="H1620" s="427" t="s">
        <v>20</v>
      </c>
      <c r="I1620" s="680"/>
      <c r="J1620" s="652"/>
      <c r="K1620" s="647"/>
      <c r="L1620" s="648"/>
      <c r="M1620" s="649"/>
      <c r="N1620" s="657"/>
    </row>
    <row r="1621" spans="1:14" ht="41.4">
      <c r="A1621" s="280">
        <f t="shared" si="25"/>
        <v>1616</v>
      </c>
      <c r="C1621" s="426" t="s">
        <v>3434</v>
      </c>
      <c r="D1621" s="615"/>
      <c r="E1621" s="617"/>
      <c r="F1621" s="427"/>
      <c r="G1621" s="428" t="s">
        <v>243</v>
      </c>
      <c r="H1621" s="427" t="s">
        <v>25</v>
      </c>
      <c r="I1621" s="680"/>
      <c r="J1621" s="652"/>
      <c r="K1621" s="647"/>
      <c r="L1621" s="648"/>
      <c r="M1621" s="649"/>
      <c r="N1621" s="657"/>
    </row>
    <row r="1622" spans="1:14" ht="41.4">
      <c r="A1622" s="280">
        <f t="shared" si="25"/>
        <v>1617</v>
      </c>
      <c r="C1622" s="426" t="s">
        <v>3434</v>
      </c>
      <c r="D1622" s="615"/>
      <c r="E1622" s="617"/>
      <c r="F1622" s="427"/>
      <c r="G1622" s="428" t="s">
        <v>582</v>
      </c>
      <c r="H1622" s="427" t="s">
        <v>21</v>
      </c>
      <c r="I1622" s="680"/>
      <c r="J1622" s="652"/>
      <c r="K1622" s="647"/>
      <c r="L1622" s="648"/>
      <c r="M1622" s="649"/>
      <c r="N1622" s="657"/>
    </row>
    <row r="1623" spans="1:14">
      <c r="A1623" s="280">
        <f t="shared" si="25"/>
        <v>1618</v>
      </c>
      <c r="C1623" s="426" t="s">
        <v>114</v>
      </c>
      <c r="D1623" s="615"/>
      <c r="E1623" s="617"/>
      <c r="F1623" s="427"/>
      <c r="G1623" s="428" t="s">
        <v>1934</v>
      </c>
      <c r="H1623" s="426" t="s">
        <v>22</v>
      </c>
      <c r="I1623" s="680"/>
      <c r="J1623" s="648"/>
      <c r="K1623" s="647"/>
      <c r="L1623" s="648"/>
      <c r="M1623" s="648"/>
      <c r="N1623" s="650"/>
    </row>
    <row r="1624" spans="1:14">
      <c r="A1624" s="280">
        <f t="shared" si="25"/>
        <v>1619</v>
      </c>
      <c r="C1624" s="426" t="s">
        <v>3434</v>
      </c>
      <c r="D1624" s="615"/>
      <c r="E1624" s="617"/>
      <c r="F1624" s="427"/>
      <c r="G1624" s="428" t="s">
        <v>56</v>
      </c>
      <c r="H1624" s="427" t="s">
        <v>73</v>
      </c>
      <c r="I1624" s="680"/>
      <c r="J1624" s="652"/>
      <c r="K1624" s="647"/>
      <c r="L1624" s="648"/>
      <c r="M1624" s="649"/>
      <c r="N1624" s="657"/>
    </row>
    <row r="1625" spans="1:14">
      <c r="A1625" s="280">
        <f t="shared" si="25"/>
        <v>1620</v>
      </c>
      <c r="C1625" s="426" t="s">
        <v>3434</v>
      </c>
      <c r="D1625" s="615"/>
      <c r="E1625" s="617"/>
      <c r="F1625" s="427"/>
      <c r="G1625" s="428" t="s">
        <v>60</v>
      </c>
      <c r="H1625" s="427" t="s">
        <v>73</v>
      </c>
      <c r="I1625" s="680"/>
      <c r="J1625" s="646"/>
      <c r="K1625" s="647"/>
      <c r="L1625" s="648"/>
      <c r="M1625" s="649"/>
      <c r="N1625" s="657"/>
    </row>
    <row r="1626" spans="1:14" ht="41.4">
      <c r="A1626" s="280">
        <f t="shared" si="25"/>
        <v>1621</v>
      </c>
      <c r="C1626" s="426" t="s">
        <v>3434</v>
      </c>
      <c r="D1626" s="615"/>
      <c r="E1626" s="617"/>
      <c r="F1626" s="427"/>
      <c r="G1626" s="428" t="s">
        <v>215</v>
      </c>
      <c r="H1626" s="427" t="s">
        <v>20</v>
      </c>
      <c r="I1626" s="680"/>
      <c r="J1626" s="652"/>
      <c r="K1626" s="647"/>
      <c r="L1626" s="648"/>
      <c r="M1626" s="649"/>
      <c r="N1626" s="657"/>
    </row>
    <row r="1627" spans="1:14">
      <c r="A1627" s="280">
        <f t="shared" si="25"/>
        <v>1622</v>
      </c>
      <c r="C1627" s="432" t="s">
        <v>475</v>
      </c>
      <c r="D1627" s="627"/>
      <c r="E1627" s="627"/>
      <c r="F1627" s="432" t="s">
        <v>842</v>
      </c>
      <c r="G1627" s="433" t="s">
        <v>2134</v>
      </c>
      <c r="H1627" s="432" t="s">
        <v>22</v>
      </c>
      <c r="I1627" s="671"/>
      <c r="J1627" s="673"/>
      <c r="K1627" s="673"/>
      <c r="L1627" s="673"/>
      <c r="M1627" s="673"/>
      <c r="N1627" s="627"/>
    </row>
    <row r="1628" spans="1:14" ht="55.2">
      <c r="A1628" s="280">
        <f t="shared" si="25"/>
        <v>1623</v>
      </c>
      <c r="C1628" s="426" t="s">
        <v>3434</v>
      </c>
      <c r="D1628" s="615"/>
      <c r="E1628" s="617"/>
      <c r="F1628" s="427"/>
      <c r="G1628" s="428" t="s">
        <v>3065</v>
      </c>
      <c r="H1628" s="427" t="s">
        <v>20</v>
      </c>
      <c r="I1628" s="680"/>
      <c r="J1628" s="652"/>
      <c r="K1628" s="647"/>
      <c r="L1628" s="648"/>
      <c r="M1628" s="649"/>
      <c r="N1628" s="657"/>
    </row>
    <row r="1629" spans="1:14" ht="41.4">
      <c r="A1629" s="280">
        <f t="shared" si="25"/>
        <v>1624</v>
      </c>
      <c r="C1629" s="426" t="s">
        <v>3434</v>
      </c>
      <c r="D1629" s="615"/>
      <c r="E1629" s="617"/>
      <c r="F1629" s="427"/>
      <c r="G1629" s="428" t="s">
        <v>461</v>
      </c>
      <c r="H1629" s="427" t="s">
        <v>20</v>
      </c>
      <c r="I1629" s="680"/>
      <c r="J1629" s="652"/>
      <c r="K1629" s="647"/>
      <c r="L1629" s="648"/>
      <c r="M1629" s="649"/>
      <c r="N1629" s="657"/>
    </row>
    <row r="1630" spans="1:14" ht="27.6">
      <c r="A1630" s="280">
        <f t="shared" si="25"/>
        <v>1625</v>
      </c>
      <c r="C1630" s="426" t="s">
        <v>3434</v>
      </c>
      <c r="D1630" s="615"/>
      <c r="E1630" s="617"/>
      <c r="F1630" s="427"/>
      <c r="G1630" s="428" t="s">
        <v>934</v>
      </c>
      <c r="H1630" s="427" t="s">
        <v>20</v>
      </c>
      <c r="I1630" s="680"/>
      <c r="J1630" s="652"/>
      <c r="K1630" s="647"/>
      <c r="L1630" s="648"/>
      <c r="M1630" s="649"/>
      <c r="N1630" s="657"/>
    </row>
    <row r="1631" spans="1:14" ht="41.4">
      <c r="A1631" s="280">
        <f t="shared" si="25"/>
        <v>1626</v>
      </c>
      <c r="C1631" s="426" t="s">
        <v>3434</v>
      </c>
      <c r="D1631" s="615"/>
      <c r="E1631" s="617"/>
      <c r="F1631" s="427"/>
      <c r="G1631" s="428" t="s">
        <v>243</v>
      </c>
      <c r="H1631" s="427" t="s">
        <v>25</v>
      </c>
      <c r="I1631" s="680"/>
      <c r="J1631" s="652"/>
      <c r="K1631" s="647"/>
      <c r="L1631" s="648"/>
      <c r="M1631" s="649"/>
      <c r="N1631" s="657"/>
    </row>
    <row r="1632" spans="1:14" ht="41.4">
      <c r="A1632" s="280">
        <f t="shared" si="25"/>
        <v>1627</v>
      </c>
      <c r="C1632" s="426" t="s">
        <v>3434</v>
      </c>
      <c r="D1632" s="615"/>
      <c r="E1632" s="617"/>
      <c r="F1632" s="427"/>
      <c r="G1632" s="428" t="s">
        <v>582</v>
      </c>
      <c r="H1632" s="427" t="s">
        <v>21</v>
      </c>
      <c r="I1632" s="680"/>
      <c r="J1632" s="652"/>
      <c r="K1632" s="647"/>
      <c r="L1632" s="648"/>
      <c r="M1632" s="649"/>
      <c r="N1632" s="657"/>
    </row>
    <row r="1633" spans="1:14">
      <c r="A1633" s="280">
        <f t="shared" si="25"/>
        <v>1628</v>
      </c>
      <c r="C1633" s="426" t="s">
        <v>114</v>
      </c>
      <c r="D1633" s="615"/>
      <c r="E1633" s="617"/>
      <c r="F1633" s="427"/>
      <c r="G1633" s="428" t="s">
        <v>1934</v>
      </c>
      <c r="H1633" s="426" t="s">
        <v>22</v>
      </c>
      <c r="I1633" s="680"/>
      <c r="J1633" s="648"/>
      <c r="K1633" s="647"/>
      <c r="L1633" s="648"/>
      <c r="M1633" s="648"/>
      <c r="N1633" s="650"/>
    </row>
    <row r="1634" spans="1:14">
      <c r="A1634" s="280">
        <f t="shared" si="25"/>
        <v>1629</v>
      </c>
      <c r="C1634" s="426" t="s">
        <v>3434</v>
      </c>
      <c r="D1634" s="615"/>
      <c r="E1634" s="617"/>
      <c r="F1634" s="427"/>
      <c r="G1634" s="428" t="s">
        <v>56</v>
      </c>
      <c r="H1634" s="427" t="s">
        <v>73</v>
      </c>
      <c r="I1634" s="680"/>
      <c r="J1634" s="652"/>
      <c r="K1634" s="647"/>
      <c r="L1634" s="648"/>
      <c r="M1634" s="649"/>
      <c r="N1634" s="657"/>
    </row>
    <row r="1635" spans="1:14">
      <c r="A1635" s="280">
        <f t="shared" si="25"/>
        <v>1630</v>
      </c>
      <c r="C1635" s="426" t="s">
        <v>3434</v>
      </c>
      <c r="D1635" s="615"/>
      <c r="E1635" s="617"/>
      <c r="F1635" s="427"/>
      <c r="G1635" s="428" t="s">
        <v>60</v>
      </c>
      <c r="H1635" s="427" t="s">
        <v>73</v>
      </c>
      <c r="I1635" s="680"/>
      <c r="J1635" s="646"/>
      <c r="K1635" s="647"/>
      <c r="L1635" s="648"/>
      <c r="M1635" s="649"/>
      <c r="N1635" s="657"/>
    </row>
    <row r="1636" spans="1:14" ht="41.4">
      <c r="A1636" s="280">
        <f t="shared" si="25"/>
        <v>1631</v>
      </c>
      <c r="C1636" s="426" t="s">
        <v>3434</v>
      </c>
      <c r="D1636" s="615"/>
      <c r="E1636" s="617"/>
      <c r="F1636" s="427"/>
      <c r="G1636" s="428" t="s">
        <v>215</v>
      </c>
      <c r="H1636" s="427" t="s">
        <v>20</v>
      </c>
      <c r="I1636" s="680"/>
      <c r="J1636" s="652"/>
      <c r="K1636" s="647"/>
      <c r="L1636" s="648"/>
      <c r="M1636" s="649"/>
      <c r="N1636" s="657"/>
    </row>
    <row r="1637" spans="1:14">
      <c r="A1637" s="280">
        <f t="shared" si="25"/>
        <v>1632</v>
      </c>
      <c r="C1637" s="432" t="s">
        <v>475</v>
      </c>
      <c r="D1637" s="627"/>
      <c r="E1637" s="627"/>
      <c r="F1637" s="432" t="s">
        <v>2200</v>
      </c>
      <c r="G1637" s="433" t="s">
        <v>2135</v>
      </c>
      <c r="H1637" s="432" t="s">
        <v>22</v>
      </c>
      <c r="I1637" s="671"/>
      <c r="J1637" s="673"/>
      <c r="K1637" s="673"/>
      <c r="L1637" s="673"/>
      <c r="M1637" s="673"/>
      <c r="N1637" s="627"/>
    </row>
    <row r="1638" spans="1:14" ht="55.2">
      <c r="A1638" s="280">
        <f t="shared" si="25"/>
        <v>1633</v>
      </c>
      <c r="C1638" s="426" t="s">
        <v>3434</v>
      </c>
      <c r="D1638" s="615"/>
      <c r="E1638" s="617"/>
      <c r="F1638" s="427"/>
      <c r="G1638" s="428" t="s">
        <v>3065</v>
      </c>
      <c r="H1638" s="427" t="s">
        <v>20</v>
      </c>
      <c r="I1638" s="680"/>
      <c r="J1638" s="652"/>
      <c r="K1638" s="647"/>
      <c r="L1638" s="648"/>
      <c r="M1638" s="649"/>
      <c r="N1638" s="657"/>
    </row>
    <row r="1639" spans="1:14" ht="41.4">
      <c r="A1639" s="280">
        <f t="shared" si="25"/>
        <v>1634</v>
      </c>
      <c r="C1639" s="426" t="s">
        <v>3434</v>
      </c>
      <c r="D1639" s="615"/>
      <c r="E1639" s="617"/>
      <c r="F1639" s="427"/>
      <c r="G1639" s="428" t="s">
        <v>461</v>
      </c>
      <c r="H1639" s="427" t="s">
        <v>20</v>
      </c>
      <c r="I1639" s="680"/>
      <c r="J1639" s="652"/>
      <c r="K1639" s="647"/>
      <c r="L1639" s="648"/>
      <c r="M1639" s="649"/>
      <c r="N1639" s="657"/>
    </row>
    <row r="1640" spans="1:14" ht="27.6">
      <c r="A1640" s="280">
        <f t="shared" si="25"/>
        <v>1635</v>
      </c>
      <c r="C1640" s="426" t="s">
        <v>3434</v>
      </c>
      <c r="D1640" s="615"/>
      <c r="E1640" s="617"/>
      <c r="F1640" s="427"/>
      <c r="G1640" s="428" t="s">
        <v>934</v>
      </c>
      <c r="H1640" s="427" t="s">
        <v>20</v>
      </c>
      <c r="I1640" s="680"/>
      <c r="J1640" s="652"/>
      <c r="K1640" s="647"/>
      <c r="L1640" s="648"/>
      <c r="M1640" s="649"/>
      <c r="N1640" s="657"/>
    </row>
    <row r="1641" spans="1:14" ht="41.4">
      <c r="A1641" s="280">
        <f t="shared" si="25"/>
        <v>1636</v>
      </c>
      <c r="C1641" s="426" t="s">
        <v>3434</v>
      </c>
      <c r="D1641" s="615"/>
      <c r="E1641" s="617"/>
      <c r="F1641" s="427"/>
      <c r="G1641" s="428" t="s">
        <v>243</v>
      </c>
      <c r="H1641" s="427" t="s">
        <v>25</v>
      </c>
      <c r="I1641" s="680"/>
      <c r="J1641" s="652"/>
      <c r="K1641" s="647"/>
      <c r="L1641" s="648"/>
      <c r="M1641" s="649"/>
      <c r="N1641" s="657"/>
    </row>
    <row r="1642" spans="1:14" ht="41.4">
      <c r="A1642" s="280">
        <f t="shared" si="25"/>
        <v>1637</v>
      </c>
      <c r="C1642" s="426" t="s">
        <v>3434</v>
      </c>
      <c r="D1642" s="615"/>
      <c r="E1642" s="617"/>
      <c r="F1642" s="427"/>
      <c r="G1642" s="428" t="s">
        <v>582</v>
      </c>
      <c r="H1642" s="427" t="s">
        <v>21</v>
      </c>
      <c r="I1642" s="680"/>
      <c r="J1642" s="652"/>
      <c r="K1642" s="647"/>
      <c r="L1642" s="648"/>
      <c r="M1642" s="649"/>
      <c r="N1642" s="657"/>
    </row>
    <row r="1643" spans="1:14">
      <c r="A1643" s="280">
        <f t="shared" si="25"/>
        <v>1638</v>
      </c>
      <c r="C1643" s="426" t="s">
        <v>114</v>
      </c>
      <c r="D1643" s="615"/>
      <c r="E1643" s="617"/>
      <c r="F1643" s="427"/>
      <c r="G1643" s="428" t="s">
        <v>1934</v>
      </c>
      <c r="H1643" s="426" t="s">
        <v>22</v>
      </c>
      <c r="I1643" s="680"/>
      <c r="J1643" s="648"/>
      <c r="K1643" s="647"/>
      <c r="L1643" s="648"/>
      <c r="M1643" s="648"/>
      <c r="N1643" s="650"/>
    </row>
    <row r="1644" spans="1:14">
      <c r="A1644" s="280">
        <f t="shared" si="25"/>
        <v>1639</v>
      </c>
      <c r="C1644" s="426" t="s">
        <v>3434</v>
      </c>
      <c r="D1644" s="615"/>
      <c r="E1644" s="617"/>
      <c r="F1644" s="427"/>
      <c r="G1644" s="428" t="s">
        <v>56</v>
      </c>
      <c r="H1644" s="427" t="s">
        <v>73</v>
      </c>
      <c r="I1644" s="680"/>
      <c r="J1644" s="652"/>
      <c r="K1644" s="647"/>
      <c r="L1644" s="648"/>
      <c r="M1644" s="649"/>
      <c r="N1644" s="657"/>
    </row>
    <row r="1645" spans="1:14">
      <c r="A1645" s="280">
        <f t="shared" si="25"/>
        <v>1640</v>
      </c>
      <c r="C1645" s="426" t="s">
        <v>3434</v>
      </c>
      <c r="D1645" s="615"/>
      <c r="E1645" s="617"/>
      <c r="F1645" s="427"/>
      <c r="G1645" s="428" t="s">
        <v>60</v>
      </c>
      <c r="H1645" s="427" t="s">
        <v>73</v>
      </c>
      <c r="I1645" s="680"/>
      <c r="J1645" s="646"/>
      <c r="K1645" s="647"/>
      <c r="L1645" s="648"/>
      <c r="M1645" s="649"/>
      <c r="N1645" s="657"/>
    </row>
    <row r="1646" spans="1:14" ht="41.4">
      <c r="A1646" s="280">
        <f t="shared" si="25"/>
        <v>1641</v>
      </c>
      <c r="C1646" s="426" t="s">
        <v>3434</v>
      </c>
      <c r="D1646" s="615"/>
      <c r="E1646" s="617"/>
      <c r="F1646" s="427"/>
      <c r="G1646" s="428" t="s">
        <v>215</v>
      </c>
      <c r="H1646" s="427" t="s">
        <v>20</v>
      </c>
      <c r="I1646" s="680"/>
      <c r="J1646" s="652"/>
      <c r="K1646" s="647"/>
      <c r="L1646" s="648"/>
      <c r="M1646" s="649"/>
      <c r="N1646" s="657"/>
    </row>
    <row r="1647" spans="1:14">
      <c r="A1647" s="280">
        <f t="shared" si="25"/>
        <v>1642</v>
      </c>
      <c r="C1647" s="432" t="s">
        <v>475</v>
      </c>
      <c r="D1647" s="627"/>
      <c r="E1647" s="627"/>
      <c r="F1647" s="432" t="s">
        <v>2201</v>
      </c>
      <c r="G1647" s="433" t="s">
        <v>2136</v>
      </c>
      <c r="H1647" s="432" t="s">
        <v>1689</v>
      </c>
      <c r="I1647" s="671"/>
      <c r="J1647" s="673"/>
      <c r="K1647" s="673"/>
      <c r="L1647" s="673"/>
      <c r="M1647" s="673"/>
      <c r="N1647" s="627"/>
    </row>
    <row r="1648" spans="1:14">
      <c r="A1648" s="280">
        <f t="shared" si="25"/>
        <v>1643</v>
      </c>
      <c r="C1648" s="426" t="s">
        <v>3434</v>
      </c>
      <c r="D1648" s="615"/>
      <c r="E1648" s="617"/>
      <c r="F1648" s="427"/>
      <c r="G1648" s="428" t="s">
        <v>56</v>
      </c>
      <c r="H1648" s="427" t="s">
        <v>73</v>
      </c>
      <c r="I1648" s="680"/>
      <c r="J1648" s="652"/>
      <c r="K1648" s="647"/>
      <c r="L1648" s="648"/>
      <c r="M1648" s="649"/>
      <c r="N1648" s="657"/>
    </row>
    <row r="1649" spans="1:14">
      <c r="A1649" s="280">
        <f t="shared" si="25"/>
        <v>1644</v>
      </c>
      <c r="C1649" s="426" t="s">
        <v>3434</v>
      </c>
      <c r="D1649" s="615"/>
      <c r="E1649" s="617"/>
      <c r="F1649" s="427"/>
      <c r="G1649" s="428" t="s">
        <v>60</v>
      </c>
      <c r="H1649" s="427" t="s">
        <v>73</v>
      </c>
      <c r="I1649" s="680"/>
      <c r="J1649" s="646"/>
      <c r="K1649" s="647"/>
      <c r="L1649" s="648"/>
      <c r="M1649" s="649"/>
      <c r="N1649" s="657"/>
    </row>
    <row r="1650" spans="1:14" ht="41.4">
      <c r="A1650" s="280">
        <f t="shared" si="25"/>
        <v>1645</v>
      </c>
      <c r="C1650" s="426" t="s">
        <v>3434</v>
      </c>
      <c r="D1650" s="615"/>
      <c r="E1650" s="617"/>
      <c r="F1650" s="427"/>
      <c r="G1650" s="428" t="s">
        <v>218</v>
      </c>
      <c r="H1650" s="427" t="s">
        <v>20</v>
      </c>
      <c r="I1650" s="680"/>
      <c r="J1650" s="652"/>
      <c r="K1650" s="647"/>
      <c r="L1650" s="648"/>
      <c r="M1650" s="649"/>
      <c r="N1650" s="657"/>
    </row>
    <row r="1651" spans="1:14" ht="41.4">
      <c r="A1651" s="280">
        <f t="shared" si="25"/>
        <v>1646</v>
      </c>
      <c r="C1651" s="426" t="s">
        <v>3434</v>
      </c>
      <c r="D1651" s="615"/>
      <c r="E1651" s="617"/>
      <c r="F1651" s="427"/>
      <c r="G1651" s="428" t="s">
        <v>215</v>
      </c>
      <c r="H1651" s="427" t="s">
        <v>20</v>
      </c>
      <c r="I1651" s="680"/>
      <c r="J1651" s="652"/>
      <c r="K1651" s="647"/>
      <c r="L1651" s="648"/>
      <c r="M1651" s="649"/>
      <c r="N1651" s="657"/>
    </row>
    <row r="1652" spans="1:14" ht="27.6">
      <c r="A1652" s="280">
        <f t="shared" si="25"/>
        <v>1647</v>
      </c>
      <c r="C1652" s="426" t="s">
        <v>3434</v>
      </c>
      <c r="D1652" s="615"/>
      <c r="E1652" s="617"/>
      <c r="F1652" s="427"/>
      <c r="G1652" s="428" t="s">
        <v>1291</v>
      </c>
      <c r="H1652" s="427" t="s">
        <v>20</v>
      </c>
      <c r="I1652" s="680"/>
      <c r="J1652" s="652"/>
      <c r="K1652" s="647"/>
      <c r="L1652" s="648"/>
      <c r="M1652" s="649"/>
      <c r="N1652" s="657"/>
    </row>
    <row r="1653" spans="1:14" ht="27.6">
      <c r="A1653" s="280">
        <f t="shared" si="25"/>
        <v>1648</v>
      </c>
      <c r="C1653" s="426" t="s">
        <v>3434</v>
      </c>
      <c r="D1653" s="615"/>
      <c r="E1653" s="617"/>
      <c r="F1653" s="427"/>
      <c r="G1653" s="428" t="s">
        <v>274</v>
      </c>
      <c r="H1653" s="427" t="s">
        <v>20</v>
      </c>
      <c r="I1653" s="680"/>
      <c r="J1653" s="652"/>
      <c r="K1653" s="647"/>
      <c r="L1653" s="648"/>
      <c r="M1653" s="649"/>
      <c r="N1653" s="657"/>
    </row>
    <row r="1654" spans="1:14">
      <c r="A1654" s="280">
        <f t="shared" si="25"/>
        <v>1649</v>
      </c>
      <c r="C1654" s="426" t="s">
        <v>114</v>
      </c>
      <c r="D1654" s="615"/>
      <c r="E1654" s="617"/>
      <c r="F1654" s="427"/>
      <c r="G1654" s="428" t="s">
        <v>1403</v>
      </c>
      <c r="H1654" s="427" t="s">
        <v>147</v>
      </c>
      <c r="I1654" s="680"/>
      <c r="J1654" s="646"/>
      <c r="K1654" s="647"/>
      <c r="L1654" s="648"/>
      <c r="M1654" s="649"/>
      <c r="N1654" s="650"/>
    </row>
    <row r="1655" spans="1:14" ht="27.6">
      <c r="A1655" s="280">
        <f t="shared" si="25"/>
        <v>1650</v>
      </c>
      <c r="C1655" s="432" t="s">
        <v>475</v>
      </c>
      <c r="D1655" s="627"/>
      <c r="E1655" s="627"/>
      <c r="F1655" s="432" t="s">
        <v>2766</v>
      </c>
      <c r="G1655" s="433" t="s">
        <v>2386</v>
      </c>
      <c r="H1655" s="432" t="s">
        <v>22</v>
      </c>
      <c r="I1655" s="671"/>
      <c r="J1655" s="673"/>
      <c r="K1655" s="673"/>
      <c r="L1655" s="673"/>
      <c r="M1655" s="673"/>
      <c r="N1655" s="627"/>
    </row>
    <row r="1656" spans="1:14">
      <c r="A1656" s="280">
        <f t="shared" si="25"/>
        <v>1651</v>
      </c>
      <c r="C1656" s="426" t="s">
        <v>3434</v>
      </c>
      <c r="D1656" s="615"/>
      <c r="E1656" s="617"/>
      <c r="F1656" s="427"/>
      <c r="G1656" s="428" t="s">
        <v>46</v>
      </c>
      <c r="H1656" s="427" t="s">
        <v>73</v>
      </c>
      <c r="I1656" s="680"/>
      <c r="J1656" s="652"/>
      <c r="K1656" s="647"/>
      <c r="L1656" s="648"/>
      <c r="M1656" s="649"/>
      <c r="N1656" s="657"/>
    </row>
    <row r="1657" spans="1:14" ht="27.6">
      <c r="A1657" s="280">
        <f t="shared" si="25"/>
        <v>1652</v>
      </c>
      <c r="C1657" s="426" t="s">
        <v>3434</v>
      </c>
      <c r="D1657" s="615"/>
      <c r="E1657" s="617"/>
      <c r="F1657" s="427"/>
      <c r="G1657" s="428" t="s">
        <v>37</v>
      </c>
      <c r="H1657" s="427" t="s">
        <v>73</v>
      </c>
      <c r="I1657" s="680"/>
      <c r="J1657" s="652"/>
      <c r="K1657" s="647"/>
      <c r="L1657" s="648"/>
      <c r="M1657" s="649"/>
      <c r="N1657" s="657"/>
    </row>
    <row r="1658" spans="1:14" ht="27.6">
      <c r="A1658" s="280">
        <f t="shared" si="25"/>
        <v>1653</v>
      </c>
      <c r="C1658" s="426" t="s">
        <v>114</v>
      </c>
      <c r="D1658" s="615"/>
      <c r="E1658" s="617"/>
      <c r="F1658" s="427"/>
      <c r="G1658" s="428" t="s">
        <v>2386</v>
      </c>
      <c r="H1658" s="426" t="s">
        <v>22</v>
      </c>
      <c r="I1658" s="675"/>
      <c r="J1658" s="648"/>
      <c r="K1658" s="647"/>
      <c r="L1658" s="648"/>
      <c r="M1658" s="648"/>
      <c r="N1658" s="657"/>
    </row>
    <row r="1659" spans="1:14" ht="27.6">
      <c r="A1659" s="280">
        <f t="shared" si="25"/>
        <v>1654</v>
      </c>
      <c r="C1659" s="432" t="s">
        <v>475</v>
      </c>
      <c r="D1659" s="627"/>
      <c r="E1659" s="627"/>
      <c r="F1659" s="432" t="s">
        <v>2387</v>
      </c>
      <c r="G1659" s="433" t="s">
        <v>2388</v>
      </c>
      <c r="H1659" s="432" t="s">
        <v>22</v>
      </c>
      <c r="I1659" s="671"/>
      <c r="J1659" s="673"/>
      <c r="K1659" s="673"/>
      <c r="L1659" s="673"/>
      <c r="M1659" s="673"/>
      <c r="N1659" s="627"/>
    </row>
    <row r="1660" spans="1:14">
      <c r="A1660" s="280">
        <f t="shared" si="25"/>
        <v>1655</v>
      </c>
      <c r="C1660" s="426" t="s">
        <v>3434</v>
      </c>
      <c r="D1660" s="615"/>
      <c r="E1660" s="617"/>
      <c r="F1660" s="427"/>
      <c r="G1660" s="428" t="s">
        <v>46</v>
      </c>
      <c r="H1660" s="427" t="s">
        <v>73</v>
      </c>
      <c r="I1660" s="680"/>
      <c r="J1660" s="652"/>
      <c r="K1660" s="647"/>
      <c r="L1660" s="648"/>
      <c r="M1660" s="649"/>
      <c r="N1660" s="657"/>
    </row>
    <row r="1661" spans="1:14" ht="27.6">
      <c r="A1661" s="280">
        <f t="shared" si="25"/>
        <v>1656</v>
      </c>
      <c r="C1661" s="426" t="s">
        <v>3434</v>
      </c>
      <c r="D1661" s="615"/>
      <c r="E1661" s="617"/>
      <c r="F1661" s="427"/>
      <c r="G1661" s="428" t="s">
        <v>37</v>
      </c>
      <c r="H1661" s="427" t="s">
        <v>73</v>
      </c>
      <c r="I1661" s="680"/>
      <c r="J1661" s="652"/>
      <c r="K1661" s="647"/>
      <c r="L1661" s="648"/>
      <c r="M1661" s="649"/>
      <c r="N1661" s="657"/>
    </row>
    <row r="1662" spans="1:14" ht="27.6">
      <c r="A1662" s="280">
        <f t="shared" si="25"/>
        <v>1657</v>
      </c>
      <c r="C1662" s="426" t="s">
        <v>114</v>
      </c>
      <c r="D1662" s="615"/>
      <c r="E1662" s="617"/>
      <c r="F1662" s="427"/>
      <c r="G1662" s="428" t="s">
        <v>2388</v>
      </c>
      <c r="H1662" s="426" t="s">
        <v>22</v>
      </c>
      <c r="I1662" s="675"/>
      <c r="J1662" s="648"/>
      <c r="K1662" s="647"/>
      <c r="L1662" s="648"/>
      <c r="M1662" s="648"/>
      <c r="N1662" s="650"/>
    </row>
    <row r="1663" spans="1:14">
      <c r="A1663" s="280">
        <f t="shared" si="25"/>
        <v>1658</v>
      </c>
      <c r="C1663" s="432" t="s">
        <v>475</v>
      </c>
      <c r="D1663" s="627"/>
      <c r="E1663" s="627"/>
      <c r="F1663" s="432" t="s">
        <v>2389</v>
      </c>
      <c r="G1663" s="433" t="s">
        <v>2390</v>
      </c>
      <c r="H1663" s="432" t="s">
        <v>22</v>
      </c>
      <c r="I1663" s="671"/>
      <c r="J1663" s="673"/>
      <c r="K1663" s="673"/>
      <c r="L1663" s="673"/>
      <c r="M1663" s="673"/>
      <c r="N1663" s="627"/>
    </row>
    <row r="1664" spans="1:14">
      <c r="A1664" s="280">
        <f t="shared" si="25"/>
        <v>1659</v>
      </c>
      <c r="C1664" s="426" t="s">
        <v>3434</v>
      </c>
      <c r="D1664" s="615"/>
      <c r="E1664" s="617"/>
      <c r="F1664" s="427"/>
      <c r="G1664" s="428" t="s">
        <v>46</v>
      </c>
      <c r="H1664" s="427" t="s">
        <v>73</v>
      </c>
      <c r="I1664" s="680"/>
      <c r="J1664" s="652"/>
      <c r="K1664" s="647"/>
      <c r="L1664" s="648"/>
      <c r="M1664" s="649"/>
      <c r="N1664" s="657"/>
    </row>
    <row r="1665" spans="1:14" ht="27.6">
      <c r="A1665" s="280">
        <f t="shared" si="25"/>
        <v>1660</v>
      </c>
      <c r="C1665" s="426" t="s">
        <v>3434</v>
      </c>
      <c r="D1665" s="615"/>
      <c r="E1665" s="617"/>
      <c r="F1665" s="427"/>
      <c r="G1665" s="428" t="s">
        <v>37</v>
      </c>
      <c r="H1665" s="427" t="s">
        <v>73</v>
      </c>
      <c r="I1665" s="680"/>
      <c r="J1665" s="652"/>
      <c r="K1665" s="647"/>
      <c r="L1665" s="648"/>
      <c r="M1665" s="649"/>
      <c r="N1665" s="657"/>
    </row>
    <row r="1666" spans="1:14">
      <c r="A1666" s="280">
        <f t="shared" si="25"/>
        <v>1661</v>
      </c>
      <c r="C1666" s="426" t="s">
        <v>114</v>
      </c>
      <c r="D1666" s="615"/>
      <c r="E1666" s="617"/>
      <c r="F1666" s="427"/>
      <c r="G1666" s="428" t="s">
        <v>2390</v>
      </c>
      <c r="H1666" s="426" t="s">
        <v>22</v>
      </c>
      <c r="I1666" s="675"/>
      <c r="J1666" s="648"/>
      <c r="K1666" s="647"/>
      <c r="L1666" s="648"/>
      <c r="M1666" s="648"/>
      <c r="N1666" s="650"/>
    </row>
    <row r="1667" spans="1:14">
      <c r="A1667" s="280">
        <f t="shared" si="25"/>
        <v>1662</v>
      </c>
      <c r="C1667" s="432" t="s">
        <v>475</v>
      </c>
      <c r="D1667" s="627"/>
      <c r="E1667" s="627"/>
      <c r="F1667" s="432" t="s">
        <v>2391</v>
      </c>
      <c r="G1667" s="433" t="s">
        <v>2392</v>
      </c>
      <c r="H1667" s="432" t="s">
        <v>22</v>
      </c>
      <c r="I1667" s="671"/>
      <c r="J1667" s="673"/>
      <c r="K1667" s="673"/>
      <c r="L1667" s="673"/>
      <c r="M1667" s="673"/>
      <c r="N1667" s="627"/>
    </row>
    <row r="1668" spans="1:14">
      <c r="A1668" s="280">
        <f t="shared" si="25"/>
        <v>1663</v>
      </c>
      <c r="C1668" s="426" t="s">
        <v>3434</v>
      </c>
      <c r="D1668" s="615"/>
      <c r="E1668" s="617"/>
      <c r="F1668" s="427"/>
      <c r="G1668" s="428" t="s">
        <v>46</v>
      </c>
      <c r="H1668" s="427" t="s">
        <v>73</v>
      </c>
      <c r="I1668" s="680"/>
      <c r="J1668" s="652"/>
      <c r="K1668" s="647"/>
      <c r="L1668" s="648"/>
      <c r="M1668" s="649"/>
      <c r="N1668" s="657"/>
    </row>
    <row r="1669" spans="1:14" ht="27.6">
      <c r="A1669" s="280">
        <f t="shared" si="25"/>
        <v>1664</v>
      </c>
      <c r="C1669" s="426" t="s">
        <v>3434</v>
      </c>
      <c r="D1669" s="615"/>
      <c r="E1669" s="617"/>
      <c r="F1669" s="427"/>
      <c r="G1669" s="428" t="s">
        <v>37</v>
      </c>
      <c r="H1669" s="427" t="s">
        <v>73</v>
      </c>
      <c r="I1669" s="680"/>
      <c r="J1669" s="652"/>
      <c r="K1669" s="647"/>
      <c r="L1669" s="648"/>
      <c r="M1669" s="649"/>
      <c r="N1669" s="657"/>
    </row>
    <row r="1670" spans="1:14">
      <c r="A1670" s="280">
        <f t="shared" si="25"/>
        <v>1665</v>
      </c>
      <c r="C1670" s="426" t="s">
        <v>114</v>
      </c>
      <c r="D1670" s="615"/>
      <c r="E1670" s="617"/>
      <c r="F1670" s="427"/>
      <c r="G1670" s="428" t="s">
        <v>2392</v>
      </c>
      <c r="H1670" s="426" t="s">
        <v>22</v>
      </c>
      <c r="I1670" s="675"/>
      <c r="J1670" s="648"/>
      <c r="K1670" s="647"/>
      <c r="L1670" s="648"/>
      <c r="M1670" s="648"/>
      <c r="N1670" s="650"/>
    </row>
    <row r="1671" spans="1:14">
      <c r="A1671" s="280">
        <f t="shared" si="25"/>
        <v>1666</v>
      </c>
      <c r="C1671" s="432" t="s">
        <v>475</v>
      </c>
      <c r="D1671" s="627"/>
      <c r="E1671" s="627"/>
      <c r="F1671" s="432" t="s">
        <v>2393</v>
      </c>
      <c r="G1671" s="433" t="s">
        <v>2394</v>
      </c>
      <c r="H1671" s="432" t="s">
        <v>22</v>
      </c>
      <c r="I1671" s="671"/>
      <c r="J1671" s="673"/>
      <c r="K1671" s="673"/>
      <c r="L1671" s="673"/>
      <c r="M1671" s="673"/>
      <c r="N1671" s="627"/>
    </row>
    <row r="1672" spans="1:14">
      <c r="A1672" s="280">
        <f t="shared" si="25"/>
        <v>1667</v>
      </c>
      <c r="C1672" s="426" t="s">
        <v>3434</v>
      </c>
      <c r="D1672" s="615"/>
      <c r="E1672" s="617"/>
      <c r="F1672" s="427"/>
      <c r="G1672" s="428" t="s">
        <v>46</v>
      </c>
      <c r="H1672" s="427" t="s">
        <v>73</v>
      </c>
      <c r="I1672" s="680"/>
      <c r="J1672" s="652"/>
      <c r="K1672" s="647"/>
      <c r="L1672" s="648"/>
      <c r="M1672" s="649"/>
      <c r="N1672" s="657"/>
    </row>
    <row r="1673" spans="1:14">
      <c r="A1673" s="280">
        <f t="shared" ref="A1673:A1736" si="26">1+A1672</f>
        <v>1668</v>
      </c>
      <c r="C1673" s="426" t="s">
        <v>3434</v>
      </c>
      <c r="D1673" s="615"/>
      <c r="E1673" s="617"/>
      <c r="F1673" s="427"/>
      <c r="G1673" s="428" t="s">
        <v>44</v>
      </c>
      <c r="H1673" s="427" t="s">
        <v>73</v>
      </c>
      <c r="I1673" s="680"/>
      <c r="J1673" s="652"/>
      <c r="K1673" s="647"/>
      <c r="L1673" s="648"/>
      <c r="M1673" s="649"/>
      <c r="N1673" s="657"/>
    </row>
    <row r="1674" spans="1:14">
      <c r="A1674" s="280">
        <f t="shared" si="26"/>
        <v>1669</v>
      </c>
      <c r="C1674" s="426" t="s">
        <v>114</v>
      </c>
      <c r="D1674" s="615"/>
      <c r="E1674" s="617"/>
      <c r="F1674" s="427"/>
      <c r="G1674" s="428" t="s">
        <v>2394</v>
      </c>
      <c r="H1674" s="426" t="s">
        <v>22</v>
      </c>
      <c r="I1674" s="675"/>
      <c r="J1674" s="648"/>
      <c r="K1674" s="647"/>
      <c r="L1674" s="648"/>
      <c r="M1674" s="648"/>
      <c r="N1674" s="657"/>
    </row>
    <row r="1675" spans="1:14">
      <c r="A1675" s="280">
        <f t="shared" si="26"/>
        <v>1670</v>
      </c>
      <c r="C1675" s="432" t="s">
        <v>475</v>
      </c>
      <c r="D1675" s="627"/>
      <c r="E1675" s="627"/>
      <c r="F1675" s="432" t="s">
        <v>843</v>
      </c>
      <c r="G1675" s="433" t="s">
        <v>2395</v>
      </c>
      <c r="H1675" s="432" t="s">
        <v>22</v>
      </c>
      <c r="I1675" s="671"/>
      <c r="J1675" s="673"/>
      <c r="K1675" s="673"/>
      <c r="L1675" s="673"/>
      <c r="M1675" s="673"/>
      <c r="N1675" s="627"/>
    </row>
    <row r="1676" spans="1:14">
      <c r="A1676" s="280">
        <f t="shared" si="26"/>
        <v>1671</v>
      </c>
      <c r="C1676" s="426" t="s">
        <v>3434</v>
      </c>
      <c r="D1676" s="615"/>
      <c r="E1676" s="617"/>
      <c r="F1676" s="427"/>
      <c r="G1676" s="428" t="s">
        <v>46</v>
      </c>
      <c r="H1676" s="427" t="s">
        <v>73</v>
      </c>
      <c r="I1676" s="680"/>
      <c r="J1676" s="652"/>
      <c r="K1676" s="647"/>
      <c r="L1676" s="648"/>
      <c r="M1676" s="649"/>
      <c r="N1676" s="657"/>
    </row>
    <row r="1677" spans="1:14" ht="27.6">
      <c r="A1677" s="280">
        <f t="shared" si="26"/>
        <v>1672</v>
      </c>
      <c r="C1677" s="426" t="s">
        <v>3434</v>
      </c>
      <c r="D1677" s="615"/>
      <c r="E1677" s="617"/>
      <c r="F1677" s="427"/>
      <c r="G1677" s="428" t="s">
        <v>37</v>
      </c>
      <c r="H1677" s="427" t="s">
        <v>73</v>
      </c>
      <c r="I1677" s="680"/>
      <c r="J1677" s="652"/>
      <c r="K1677" s="647"/>
      <c r="L1677" s="648"/>
      <c r="M1677" s="649"/>
      <c r="N1677" s="657"/>
    </row>
    <row r="1678" spans="1:14">
      <c r="A1678" s="280">
        <f t="shared" si="26"/>
        <v>1673</v>
      </c>
      <c r="C1678" s="426" t="s">
        <v>114</v>
      </c>
      <c r="D1678" s="615"/>
      <c r="E1678" s="617"/>
      <c r="F1678" s="427"/>
      <c r="G1678" s="428" t="s">
        <v>2395</v>
      </c>
      <c r="H1678" s="426" t="s">
        <v>22</v>
      </c>
      <c r="I1678" s="675"/>
      <c r="J1678" s="648"/>
      <c r="K1678" s="647"/>
      <c r="L1678" s="648"/>
      <c r="M1678" s="648"/>
      <c r="N1678" s="657"/>
    </row>
    <row r="1679" spans="1:14">
      <c r="A1679" s="280">
        <f t="shared" si="26"/>
        <v>1674</v>
      </c>
      <c r="C1679" s="426" t="s">
        <v>114</v>
      </c>
      <c r="D1679" s="615"/>
      <c r="E1679" s="617"/>
      <c r="F1679" s="427"/>
      <c r="G1679" s="428" t="s">
        <v>660</v>
      </c>
      <c r="H1679" s="427" t="s">
        <v>147</v>
      </c>
      <c r="I1679" s="680"/>
      <c r="J1679" s="646"/>
      <c r="K1679" s="647"/>
      <c r="L1679" s="648"/>
      <c r="M1679" s="649"/>
      <c r="N1679" s="650"/>
    </row>
    <row r="1680" spans="1:14">
      <c r="A1680" s="280">
        <f t="shared" si="26"/>
        <v>1675</v>
      </c>
      <c r="C1680" s="432" t="s">
        <v>475</v>
      </c>
      <c r="D1680" s="627"/>
      <c r="E1680" s="627"/>
      <c r="F1680" s="432" t="s">
        <v>2396</v>
      </c>
      <c r="G1680" s="433" t="s">
        <v>2397</v>
      </c>
      <c r="H1680" s="432" t="s">
        <v>22</v>
      </c>
      <c r="I1680" s="671"/>
      <c r="J1680" s="673"/>
      <c r="K1680" s="673"/>
      <c r="L1680" s="673"/>
      <c r="M1680" s="673"/>
      <c r="N1680" s="627"/>
    </row>
    <row r="1681" spans="1:14">
      <c r="A1681" s="280">
        <f t="shared" si="26"/>
        <v>1676</v>
      </c>
      <c r="C1681" s="426" t="s">
        <v>3434</v>
      </c>
      <c r="D1681" s="615"/>
      <c r="E1681" s="617"/>
      <c r="F1681" s="427"/>
      <c r="G1681" s="428" t="s">
        <v>46</v>
      </c>
      <c r="H1681" s="427" t="s">
        <v>73</v>
      </c>
      <c r="I1681" s="680"/>
      <c r="J1681" s="652"/>
      <c r="K1681" s="647"/>
      <c r="L1681" s="648"/>
      <c r="M1681" s="649"/>
      <c r="N1681" s="657"/>
    </row>
    <row r="1682" spans="1:14" ht="27.6">
      <c r="A1682" s="280">
        <f t="shared" si="26"/>
        <v>1677</v>
      </c>
      <c r="C1682" s="426" t="s">
        <v>3434</v>
      </c>
      <c r="D1682" s="615"/>
      <c r="E1682" s="617"/>
      <c r="F1682" s="427"/>
      <c r="G1682" s="428" t="s">
        <v>37</v>
      </c>
      <c r="H1682" s="427" t="s">
        <v>73</v>
      </c>
      <c r="I1682" s="680"/>
      <c r="J1682" s="652"/>
      <c r="K1682" s="647"/>
      <c r="L1682" s="648"/>
      <c r="M1682" s="649"/>
      <c r="N1682" s="657"/>
    </row>
    <row r="1683" spans="1:14">
      <c r="A1683" s="280">
        <f t="shared" si="26"/>
        <v>1678</v>
      </c>
      <c r="C1683" s="426" t="s">
        <v>114</v>
      </c>
      <c r="D1683" s="615"/>
      <c r="E1683" s="617"/>
      <c r="F1683" s="427"/>
      <c r="G1683" s="428" t="s">
        <v>2440</v>
      </c>
      <c r="H1683" s="426" t="s">
        <v>22</v>
      </c>
      <c r="I1683" s="675"/>
      <c r="J1683" s="648"/>
      <c r="K1683" s="647"/>
      <c r="L1683" s="648"/>
      <c r="M1683" s="648"/>
      <c r="N1683" s="657"/>
    </row>
    <row r="1684" spans="1:14">
      <c r="A1684" s="280">
        <f t="shared" si="26"/>
        <v>1679</v>
      </c>
      <c r="C1684" s="426" t="s">
        <v>114</v>
      </c>
      <c r="D1684" s="615"/>
      <c r="E1684" s="617"/>
      <c r="F1684" s="427"/>
      <c r="G1684" s="428" t="s">
        <v>2441</v>
      </c>
      <c r="H1684" s="426" t="s">
        <v>24</v>
      </c>
      <c r="I1684" s="675"/>
      <c r="J1684" s="648"/>
      <c r="K1684" s="647"/>
      <c r="L1684" s="648"/>
      <c r="M1684" s="648"/>
      <c r="N1684" s="657"/>
    </row>
    <row r="1685" spans="1:14">
      <c r="A1685" s="280">
        <f t="shared" si="26"/>
        <v>1680</v>
      </c>
      <c r="C1685" s="426" t="s">
        <v>114</v>
      </c>
      <c r="D1685" s="615"/>
      <c r="E1685" s="617"/>
      <c r="F1685" s="427"/>
      <c r="G1685" s="428" t="s">
        <v>1939</v>
      </c>
      <c r="H1685" s="426" t="s">
        <v>22</v>
      </c>
      <c r="I1685" s="675"/>
      <c r="J1685" s="648"/>
      <c r="K1685" s="647"/>
      <c r="L1685" s="648"/>
      <c r="M1685" s="648"/>
      <c r="N1685" s="657"/>
    </row>
    <row r="1686" spans="1:14" ht="27.6">
      <c r="A1686" s="280">
        <f t="shared" si="26"/>
        <v>1681</v>
      </c>
      <c r="C1686" s="426" t="s">
        <v>114</v>
      </c>
      <c r="D1686" s="615"/>
      <c r="E1686" s="617"/>
      <c r="F1686" s="427"/>
      <c r="G1686" s="428" t="s">
        <v>2442</v>
      </c>
      <c r="H1686" s="426" t="s">
        <v>22</v>
      </c>
      <c r="I1686" s="675"/>
      <c r="J1686" s="648"/>
      <c r="K1686" s="647"/>
      <c r="L1686" s="648"/>
      <c r="M1686" s="648"/>
      <c r="N1686" s="657"/>
    </row>
    <row r="1687" spans="1:14">
      <c r="A1687" s="280">
        <f t="shared" si="26"/>
        <v>1682</v>
      </c>
      <c r="C1687" s="432" t="s">
        <v>475</v>
      </c>
      <c r="D1687" s="627"/>
      <c r="E1687" s="627"/>
      <c r="F1687" s="432" t="s">
        <v>879</v>
      </c>
      <c r="G1687" s="433" t="s">
        <v>2398</v>
      </c>
      <c r="H1687" s="432" t="s">
        <v>22</v>
      </c>
      <c r="I1687" s="671"/>
      <c r="J1687" s="673"/>
      <c r="K1687" s="673"/>
      <c r="L1687" s="673"/>
      <c r="M1687" s="673"/>
      <c r="N1687" s="627"/>
    </row>
    <row r="1688" spans="1:14">
      <c r="A1688" s="280">
        <f t="shared" si="26"/>
        <v>1683</v>
      </c>
      <c r="C1688" s="426" t="s">
        <v>3434</v>
      </c>
      <c r="D1688" s="615"/>
      <c r="E1688" s="617"/>
      <c r="F1688" s="427"/>
      <c r="G1688" s="428" t="s">
        <v>46</v>
      </c>
      <c r="H1688" s="427" t="s">
        <v>73</v>
      </c>
      <c r="I1688" s="680"/>
      <c r="J1688" s="652"/>
      <c r="K1688" s="647"/>
      <c r="L1688" s="648"/>
      <c r="M1688" s="649"/>
      <c r="N1688" s="657"/>
    </row>
    <row r="1689" spans="1:14" ht="27.6">
      <c r="A1689" s="280">
        <f t="shared" si="26"/>
        <v>1684</v>
      </c>
      <c r="C1689" s="426" t="s">
        <v>3434</v>
      </c>
      <c r="D1689" s="615"/>
      <c r="E1689" s="617"/>
      <c r="F1689" s="427"/>
      <c r="G1689" s="428" t="s">
        <v>37</v>
      </c>
      <c r="H1689" s="427" t="s">
        <v>73</v>
      </c>
      <c r="I1689" s="680"/>
      <c r="J1689" s="652"/>
      <c r="K1689" s="647"/>
      <c r="L1689" s="648"/>
      <c r="M1689" s="649"/>
      <c r="N1689" s="657"/>
    </row>
    <row r="1690" spans="1:14">
      <c r="A1690" s="280">
        <f t="shared" si="26"/>
        <v>1685</v>
      </c>
      <c r="C1690" s="426" t="s">
        <v>114</v>
      </c>
      <c r="D1690" s="615"/>
      <c r="E1690" s="617"/>
      <c r="F1690" s="427"/>
      <c r="G1690" s="428" t="s">
        <v>2440</v>
      </c>
      <c r="H1690" s="426" t="s">
        <v>22</v>
      </c>
      <c r="I1690" s="675"/>
      <c r="J1690" s="648"/>
      <c r="K1690" s="647"/>
      <c r="L1690" s="648"/>
      <c r="M1690" s="648"/>
      <c r="N1690" s="657"/>
    </row>
    <row r="1691" spans="1:14">
      <c r="A1691" s="280">
        <f t="shared" si="26"/>
        <v>1686</v>
      </c>
      <c r="C1691" s="426" t="s">
        <v>114</v>
      </c>
      <c r="D1691" s="615"/>
      <c r="E1691" s="617"/>
      <c r="F1691" s="427"/>
      <c r="G1691" s="428" t="s">
        <v>2441</v>
      </c>
      <c r="H1691" s="426" t="s">
        <v>24</v>
      </c>
      <c r="I1691" s="675"/>
      <c r="J1691" s="648"/>
      <c r="K1691" s="647"/>
      <c r="L1691" s="648"/>
      <c r="M1691" s="648"/>
      <c r="N1691" s="657"/>
    </row>
    <row r="1692" spans="1:14">
      <c r="A1692" s="280">
        <f t="shared" si="26"/>
        <v>1687</v>
      </c>
      <c r="C1692" s="426" t="s">
        <v>114</v>
      </c>
      <c r="D1692" s="615"/>
      <c r="E1692" s="617"/>
      <c r="F1692" s="427"/>
      <c r="G1692" s="428" t="s">
        <v>1939</v>
      </c>
      <c r="H1692" s="426" t="s">
        <v>22</v>
      </c>
      <c r="I1692" s="675"/>
      <c r="J1692" s="648"/>
      <c r="K1692" s="647"/>
      <c r="L1692" s="648"/>
      <c r="M1692" s="648"/>
      <c r="N1692" s="657"/>
    </row>
    <row r="1693" spans="1:14" ht="27.6">
      <c r="A1693" s="280">
        <f t="shared" si="26"/>
        <v>1688</v>
      </c>
      <c r="C1693" s="426" t="s">
        <v>114</v>
      </c>
      <c r="D1693" s="615"/>
      <c r="E1693" s="617"/>
      <c r="F1693" s="427"/>
      <c r="G1693" s="428" t="s">
        <v>2443</v>
      </c>
      <c r="H1693" s="426" t="s">
        <v>22</v>
      </c>
      <c r="I1693" s="675"/>
      <c r="J1693" s="648"/>
      <c r="K1693" s="647"/>
      <c r="L1693" s="648"/>
      <c r="M1693" s="648"/>
      <c r="N1693" s="657"/>
    </row>
    <row r="1694" spans="1:14">
      <c r="A1694" s="280">
        <f t="shared" si="26"/>
        <v>1689</v>
      </c>
      <c r="C1694" s="432" t="s">
        <v>475</v>
      </c>
      <c r="D1694" s="627"/>
      <c r="E1694" s="627"/>
      <c r="F1694" s="432" t="s">
        <v>880</v>
      </c>
      <c r="G1694" s="433" t="s">
        <v>2399</v>
      </c>
      <c r="H1694" s="432" t="s">
        <v>22</v>
      </c>
      <c r="I1694" s="671"/>
      <c r="J1694" s="673"/>
      <c r="K1694" s="673"/>
      <c r="L1694" s="673"/>
      <c r="M1694" s="673"/>
      <c r="N1694" s="627"/>
    </row>
    <row r="1695" spans="1:14" ht="27.6">
      <c r="A1695" s="280">
        <f t="shared" si="26"/>
        <v>1690</v>
      </c>
      <c r="C1695" s="426" t="s">
        <v>3434</v>
      </c>
      <c r="D1695" s="615"/>
      <c r="E1695" s="617"/>
      <c r="F1695" s="427"/>
      <c r="G1695" s="428" t="s">
        <v>37</v>
      </c>
      <c r="H1695" s="427" t="s">
        <v>73</v>
      </c>
      <c r="I1695" s="680"/>
      <c r="J1695" s="652"/>
      <c r="K1695" s="647"/>
      <c r="L1695" s="648"/>
      <c r="M1695" s="649"/>
      <c r="N1695" s="657"/>
    </row>
    <row r="1696" spans="1:14">
      <c r="A1696" s="280">
        <f t="shared" si="26"/>
        <v>1691</v>
      </c>
      <c r="C1696" s="426" t="s">
        <v>3434</v>
      </c>
      <c r="D1696" s="615"/>
      <c r="E1696" s="617"/>
      <c r="F1696" s="427"/>
      <c r="G1696" s="428" t="s">
        <v>46</v>
      </c>
      <c r="H1696" s="427" t="s">
        <v>73</v>
      </c>
      <c r="I1696" s="680"/>
      <c r="J1696" s="652"/>
      <c r="K1696" s="647"/>
      <c r="L1696" s="648"/>
      <c r="M1696" s="649"/>
      <c r="N1696" s="657"/>
    </row>
    <row r="1697" spans="1:14" ht="27.6">
      <c r="A1697" s="280">
        <f t="shared" si="26"/>
        <v>1692</v>
      </c>
      <c r="C1697" s="426" t="s">
        <v>3434</v>
      </c>
      <c r="D1697" s="615"/>
      <c r="E1697" s="617"/>
      <c r="F1697" s="427"/>
      <c r="G1697" s="428" t="s">
        <v>37</v>
      </c>
      <c r="H1697" s="427" t="s">
        <v>73</v>
      </c>
      <c r="I1697" s="680"/>
      <c r="J1697" s="652"/>
      <c r="K1697" s="647"/>
      <c r="L1697" s="648"/>
      <c r="M1697" s="649"/>
      <c r="N1697" s="657"/>
    </row>
    <row r="1698" spans="1:14">
      <c r="A1698" s="280">
        <f t="shared" si="26"/>
        <v>1693</v>
      </c>
      <c r="C1698" s="426" t="s">
        <v>114</v>
      </c>
      <c r="D1698" s="615"/>
      <c r="E1698" s="617"/>
      <c r="F1698" s="427"/>
      <c r="G1698" s="428" t="s">
        <v>2399</v>
      </c>
      <c r="H1698" s="426" t="s">
        <v>22</v>
      </c>
      <c r="I1698" s="675"/>
      <c r="J1698" s="648"/>
      <c r="K1698" s="647"/>
      <c r="L1698" s="648"/>
      <c r="M1698" s="648"/>
      <c r="N1698" s="657"/>
    </row>
    <row r="1699" spans="1:14" ht="27.6">
      <c r="A1699" s="280">
        <f t="shared" si="26"/>
        <v>1694</v>
      </c>
      <c r="C1699" s="432" t="s">
        <v>475</v>
      </c>
      <c r="D1699" s="627"/>
      <c r="E1699" s="627"/>
      <c r="F1699" s="432" t="s">
        <v>881</v>
      </c>
      <c r="G1699" s="433" t="s">
        <v>2656</v>
      </c>
      <c r="H1699" s="432" t="s">
        <v>22</v>
      </c>
      <c r="I1699" s="671"/>
      <c r="J1699" s="673"/>
      <c r="K1699" s="673"/>
      <c r="L1699" s="673"/>
      <c r="M1699" s="673"/>
      <c r="N1699" s="627"/>
    </row>
    <row r="1700" spans="1:14" ht="27.6">
      <c r="A1700" s="280">
        <f t="shared" si="26"/>
        <v>1695</v>
      </c>
      <c r="C1700" s="426" t="s">
        <v>3434</v>
      </c>
      <c r="D1700" s="615"/>
      <c r="E1700" s="617"/>
      <c r="F1700" s="427"/>
      <c r="G1700" s="428" t="s">
        <v>37</v>
      </c>
      <c r="H1700" s="427" t="s">
        <v>73</v>
      </c>
      <c r="I1700" s="680"/>
      <c r="J1700" s="652"/>
      <c r="K1700" s="647"/>
      <c r="L1700" s="648"/>
      <c r="M1700" s="649"/>
      <c r="N1700" s="657"/>
    </row>
    <row r="1701" spans="1:14">
      <c r="A1701" s="280">
        <f t="shared" si="26"/>
        <v>1696</v>
      </c>
      <c r="C1701" s="426" t="s">
        <v>3434</v>
      </c>
      <c r="D1701" s="615"/>
      <c r="E1701" s="617"/>
      <c r="F1701" s="427"/>
      <c r="G1701" s="428" t="s">
        <v>46</v>
      </c>
      <c r="H1701" s="427" t="s">
        <v>73</v>
      </c>
      <c r="I1701" s="680"/>
      <c r="J1701" s="652"/>
      <c r="K1701" s="647"/>
      <c r="L1701" s="648"/>
      <c r="M1701" s="649"/>
      <c r="N1701" s="657"/>
    </row>
    <row r="1702" spans="1:14">
      <c r="A1702" s="280">
        <f t="shared" si="26"/>
        <v>1697</v>
      </c>
      <c r="C1702" s="426" t="s">
        <v>3434</v>
      </c>
      <c r="D1702" s="629"/>
      <c r="E1702" s="617"/>
      <c r="F1702" s="427"/>
      <c r="G1702" s="428" t="s">
        <v>36</v>
      </c>
      <c r="H1702" s="427" t="s">
        <v>73</v>
      </c>
      <c r="I1702" s="680"/>
      <c r="J1702" s="652"/>
      <c r="K1702" s="647"/>
      <c r="L1702" s="648"/>
      <c r="M1702" s="649"/>
      <c r="N1702" s="657"/>
    </row>
    <row r="1703" spans="1:14">
      <c r="A1703" s="280">
        <f t="shared" si="26"/>
        <v>1698</v>
      </c>
      <c r="C1703" s="426" t="s">
        <v>3434</v>
      </c>
      <c r="D1703" s="629"/>
      <c r="E1703" s="617"/>
      <c r="F1703" s="427"/>
      <c r="G1703" s="428" t="s">
        <v>44</v>
      </c>
      <c r="H1703" s="427" t="s">
        <v>73</v>
      </c>
      <c r="I1703" s="680"/>
      <c r="J1703" s="652"/>
      <c r="K1703" s="647"/>
      <c r="L1703" s="648"/>
      <c r="M1703" s="649"/>
      <c r="N1703" s="657"/>
    </row>
    <row r="1704" spans="1:14" ht="27.6">
      <c r="A1704" s="280">
        <f t="shared" si="26"/>
        <v>1699</v>
      </c>
      <c r="C1704" s="426" t="s">
        <v>114</v>
      </c>
      <c r="D1704" s="615"/>
      <c r="E1704" s="617"/>
      <c r="F1704" s="427"/>
      <c r="G1704" s="428" t="s">
        <v>2656</v>
      </c>
      <c r="H1704" s="426" t="s">
        <v>22</v>
      </c>
      <c r="I1704" s="675"/>
      <c r="J1704" s="648"/>
      <c r="K1704" s="647"/>
      <c r="L1704" s="648"/>
      <c r="M1704" s="648"/>
      <c r="N1704" s="650"/>
    </row>
    <row r="1705" spans="1:14" ht="41.4">
      <c r="A1705" s="280">
        <f t="shared" si="26"/>
        <v>1700</v>
      </c>
      <c r="C1705" s="432" t="s">
        <v>475</v>
      </c>
      <c r="D1705" s="627"/>
      <c r="E1705" s="627"/>
      <c r="F1705" s="432" t="s">
        <v>882</v>
      </c>
      <c r="G1705" s="433" t="s">
        <v>2657</v>
      </c>
      <c r="H1705" s="432" t="s">
        <v>22</v>
      </c>
      <c r="I1705" s="671"/>
      <c r="J1705" s="673"/>
      <c r="K1705" s="673"/>
      <c r="L1705" s="673"/>
      <c r="M1705" s="673"/>
      <c r="N1705" s="627"/>
    </row>
    <row r="1706" spans="1:14" ht="27.6">
      <c r="A1706" s="280">
        <f t="shared" si="26"/>
        <v>1701</v>
      </c>
      <c r="C1706" s="426" t="s">
        <v>3434</v>
      </c>
      <c r="D1706" s="615"/>
      <c r="E1706" s="617"/>
      <c r="F1706" s="427"/>
      <c r="G1706" s="428" t="s">
        <v>37</v>
      </c>
      <c r="H1706" s="427" t="s">
        <v>73</v>
      </c>
      <c r="I1706" s="680"/>
      <c r="J1706" s="652"/>
      <c r="K1706" s="647"/>
      <c r="L1706" s="648"/>
      <c r="M1706" s="649"/>
      <c r="N1706" s="657"/>
    </row>
    <row r="1707" spans="1:14">
      <c r="A1707" s="280">
        <f t="shared" si="26"/>
        <v>1702</v>
      </c>
      <c r="C1707" s="426" t="s">
        <v>3434</v>
      </c>
      <c r="D1707" s="615"/>
      <c r="E1707" s="617"/>
      <c r="F1707" s="427"/>
      <c r="G1707" s="428" t="s">
        <v>46</v>
      </c>
      <c r="H1707" s="427" t="s">
        <v>73</v>
      </c>
      <c r="I1707" s="680"/>
      <c r="J1707" s="652"/>
      <c r="K1707" s="647"/>
      <c r="L1707" s="648"/>
      <c r="M1707" s="649"/>
      <c r="N1707" s="657"/>
    </row>
    <row r="1708" spans="1:14">
      <c r="A1708" s="280">
        <f t="shared" si="26"/>
        <v>1703</v>
      </c>
      <c r="C1708" s="426" t="s">
        <v>3434</v>
      </c>
      <c r="D1708" s="629"/>
      <c r="E1708" s="617"/>
      <c r="F1708" s="427"/>
      <c r="G1708" s="428" t="s">
        <v>36</v>
      </c>
      <c r="H1708" s="427" t="s">
        <v>73</v>
      </c>
      <c r="I1708" s="680"/>
      <c r="J1708" s="652"/>
      <c r="K1708" s="647"/>
      <c r="L1708" s="648"/>
      <c r="M1708" s="649"/>
      <c r="N1708" s="657"/>
    </row>
    <row r="1709" spans="1:14">
      <c r="A1709" s="280">
        <f t="shared" si="26"/>
        <v>1704</v>
      </c>
      <c r="C1709" s="426" t="s">
        <v>3434</v>
      </c>
      <c r="D1709" s="629"/>
      <c r="E1709" s="617"/>
      <c r="F1709" s="427"/>
      <c r="G1709" s="428" t="s">
        <v>44</v>
      </c>
      <c r="H1709" s="427" t="s">
        <v>73</v>
      </c>
      <c r="I1709" s="680"/>
      <c r="J1709" s="652"/>
      <c r="K1709" s="647"/>
      <c r="L1709" s="648"/>
      <c r="M1709" s="649"/>
      <c r="N1709" s="657"/>
    </row>
    <row r="1710" spans="1:14" ht="41.4">
      <c r="A1710" s="280">
        <f t="shared" si="26"/>
        <v>1705</v>
      </c>
      <c r="C1710" s="426" t="s">
        <v>114</v>
      </c>
      <c r="D1710" s="615"/>
      <c r="E1710" s="617"/>
      <c r="F1710" s="427"/>
      <c r="G1710" s="428" t="s">
        <v>2657</v>
      </c>
      <c r="H1710" s="426" t="s">
        <v>22</v>
      </c>
      <c r="I1710" s="675"/>
      <c r="J1710" s="648"/>
      <c r="K1710" s="647"/>
      <c r="L1710" s="648"/>
      <c r="M1710" s="648"/>
      <c r="N1710" s="650"/>
    </row>
    <row r="1711" spans="1:14" ht="27.6">
      <c r="A1711" s="280">
        <f t="shared" si="26"/>
        <v>1706</v>
      </c>
      <c r="C1711" s="432" t="s">
        <v>475</v>
      </c>
      <c r="D1711" s="627"/>
      <c r="E1711" s="627"/>
      <c r="F1711" s="432" t="s">
        <v>2755</v>
      </c>
      <c r="G1711" s="433" t="s">
        <v>2658</v>
      </c>
      <c r="H1711" s="432" t="s">
        <v>22</v>
      </c>
      <c r="I1711" s="671"/>
      <c r="J1711" s="673"/>
      <c r="K1711" s="673"/>
      <c r="L1711" s="673"/>
      <c r="M1711" s="673"/>
      <c r="N1711" s="627"/>
    </row>
    <row r="1712" spans="1:14" ht="27.6">
      <c r="A1712" s="280">
        <f t="shared" si="26"/>
        <v>1707</v>
      </c>
      <c r="C1712" s="426" t="s">
        <v>3434</v>
      </c>
      <c r="D1712" s="615"/>
      <c r="E1712" s="617"/>
      <c r="F1712" s="427"/>
      <c r="G1712" s="428" t="s">
        <v>37</v>
      </c>
      <c r="H1712" s="427" t="s">
        <v>73</v>
      </c>
      <c r="I1712" s="680"/>
      <c r="J1712" s="652"/>
      <c r="K1712" s="647"/>
      <c r="L1712" s="648"/>
      <c r="M1712" s="649"/>
      <c r="N1712" s="657"/>
    </row>
    <row r="1713" spans="1:14">
      <c r="A1713" s="280">
        <f t="shared" si="26"/>
        <v>1708</v>
      </c>
      <c r="C1713" s="426" t="s">
        <v>3434</v>
      </c>
      <c r="D1713" s="615"/>
      <c r="E1713" s="617"/>
      <c r="F1713" s="427"/>
      <c r="G1713" s="428" t="s">
        <v>46</v>
      </c>
      <c r="H1713" s="427" t="s">
        <v>73</v>
      </c>
      <c r="I1713" s="680"/>
      <c r="J1713" s="652"/>
      <c r="K1713" s="647"/>
      <c r="L1713" s="648"/>
      <c r="M1713" s="649"/>
      <c r="N1713" s="657"/>
    </row>
    <row r="1714" spans="1:14">
      <c r="A1714" s="280">
        <f t="shared" si="26"/>
        <v>1709</v>
      </c>
      <c r="C1714" s="426" t="s">
        <v>3434</v>
      </c>
      <c r="D1714" s="629"/>
      <c r="E1714" s="617"/>
      <c r="F1714" s="427"/>
      <c r="G1714" s="428" t="s">
        <v>36</v>
      </c>
      <c r="H1714" s="427" t="s">
        <v>73</v>
      </c>
      <c r="I1714" s="680"/>
      <c r="J1714" s="652"/>
      <c r="K1714" s="647"/>
      <c r="L1714" s="648"/>
      <c r="M1714" s="649"/>
      <c r="N1714" s="657"/>
    </row>
    <row r="1715" spans="1:14">
      <c r="A1715" s="280">
        <f t="shared" si="26"/>
        <v>1710</v>
      </c>
      <c r="C1715" s="426" t="s">
        <v>3434</v>
      </c>
      <c r="D1715" s="629"/>
      <c r="E1715" s="617"/>
      <c r="F1715" s="427"/>
      <c r="G1715" s="428" t="s">
        <v>44</v>
      </c>
      <c r="H1715" s="427" t="s">
        <v>73</v>
      </c>
      <c r="I1715" s="680"/>
      <c r="J1715" s="652"/>
      <c r="K1715" s="647"/>
      <c r="L1715" s="648"/>
      <c r="M1715" s="649"/>
      <c r="N1715" s="657"/>
    </row>
    <row r="1716" spans="1:14" ht="27.6">
      <c r="A1716" s="280">
        <f t="shared" si="26"/>
        <v>1711</v>
      </c>
      <c r="C1716" s="426" t="s">
        <v>114</v>
      </c>
      <c r="D1716" s="615"/>
      <c r="E1716" s="617"/>
      <c r="F1716" s="427"/>
      <c r="G1716" s="428" t="s">
        <v>2658</v>
      </c>
      <c r="H1716" s="426" t="s">
        <v>22</v>
      </c>
      <c r="I1716" s="675"/>
      <c r="J1716" s="648"/>
      <c r="K1716" s="647"/>
      <c r="L1716" s="648"/>
      <c r="M1716" s="648"/>
      <c r="N1716" s="650"/>
    </row>
    <row r="1717" spans="1:14" ht="27.6">
      <c r="A1717" s="280">
        <f t="shared" si="26"/>
        <v>1712</v>
      </c>
      <c r="C1717" s="432" t="s">
        <v>475</v>
      </c>
      <c r="D1717" s="627"/>
      <c r="E1717" s="627"/>
      <c r="F1717" s="432" t="s">
        <v>1165</v>
      </c>
      <c r="G1717" s="433" t="s">
        <v>2659</v>
      </c>
      <c r="H1717" s="432" t="s">
        <v>22</v>
      </c>
      <c r="I1717" s="671"/>
      <c r="J1717" s="673"/>
      <c r="K1717" s="673"/>
      <c r="L1717" s="673"/>
      <c r="M1717" s="673"/>
      <c r="N1717" s="627"/>
    </row>
    <row r="1718" spans="1:14" ht="27.6">
      <c r="A1718" s="280">
        <f t="shared" si="26"/>
        <v>1713</v>
      </c>
      <c r="C1718" s="426" t="s">
        <v>3434</v>
      </c>
      <c r="D1718" s="615"/>
      <c r="E1718" s="617"/>
      <c r="F1718" s="427"/>
      <c r="G1718" s="428" t="s">
        <v>37</v>
      </c>
      <c r="H1718" s="427" t="s">
        <v>73</v>
      </c>
      <c r="I1718" s="680"/>
      <c r="J1718" s="652"/>
      <c r="K1718" s="647"/>
      <c r="L1718" s="648"/>
      <c r="M1718" s="649"/>
      <c r="N1718" s="657"/>
    </row>
    <row r="1719" spans="1:14">
      <c r="A1719" s="280">
        <f t="shared" si="26"/>
        <v>1714</v>
      </c>
      <c r="C1719" s="426" t="s">
        <v>3434</v>
      </c>
      <c r="D1719" s="615"/>
      <c r="E1719" s="617"/>
      <c r="F1719" s="427"/>
      <c r="G1719" s="428" t="s">
        <v>46</v>
      </c>
      <c r="H1719" s="427" t="s">
        <v>73</v>
      </c>
      <c r="I1719" s="680"/>
      <c r="J1719" s="652"/>
      <c r="K1719" s="647"/>
      <c r="L1719" s="648"/>
      <c r="M1719" s="649"/>
      <c r="N1719" s="657"/>
    </row>
    <row r="1720" spans="1:14">
      <c r="A1720" s="280">
        <f t="shared" si="26"/>
        <v>1715</v>
      </c>
      <c r="C1720" s="426" t="s">
        <v>3434</v>
      </c>
      <c r="D1720" s="629"/>
      <c r="E1720" s="617"/>
      <c r="F1720" s="427"/>
      <c r="G1720" s="428" t="s">
        <v>36</v>
      </c>
      <c r="H1720" s="427" t="s">
        <v>73</v>
      </c>
      <c r="I1720" s="680"/>
      <c r="J1720" s="652"/>
      <c r="K1720" s="647"/>
      <c r="L1720" s="648"/>
      <c r="M1720" s="649"/>
      <c r="N1720" s="657"/>
    </row>
    <row r="1721" spans="1:14">
      <c r="A1721" s="280">
        <f t="shared" si="26"/>
        <v>1716</v>
      </c>
      <c r="C1721" s="426" t="s">
        <v>3434</v>
      </c>
      <c r="D1721" s="629"/>
      <c r="E1721" s="617"/>
      <c r="F1721" s="427"/>
      <c r="G1721" s="428" t="s">
        <v>44</v>
      </c>
      <c r="H1721" s="427" t="s">
        <v>73</v>
      </c>
      <c r="I1721" s="680"/>
      <c r="J1721" s="652"/>
      <c r="K1721" s="647"/>
      <c r="L1721" s="648"/>
      <c r="M1721" s="649"/>
      <c r="N1721" s="657"/>
    </row>
    <row r="1722" spans="1:14" ht="27.6">
      <c r="A1722" s="280">
        <f t="shared" si="26"/>
        <v>1717</v>
      </c>
      <c r="C1722" s="426" t="s">
        <v>114</v>
      </c>
      <c r="D1722" s="615"/>
      <c r="E1722" s="617"/>
      <c r="F1722" s="427"/>
      <c r="G1722" s="428" t="s">
        <v>2659</v>
      </c>
      <c r="H1722" s="426" t="s">
        <v>22</v>
      </c>
      <c r="I1722" s="675"/>
      <c r="J1722" s="648"/>
      <c r="K1722" s="647"/>
      <c r="L1722" s="648"/>
      <c r="M1722" s="648"/>
      <c r="N1722" s="650"/>
    </row>
    <row r="1723" spans="1:14" ht="41.4">
      <c r="A1723" s="280">
        <f t="shared" si="26"/>
        <v>1718</v>
      </c>
      <c r="C1723" s="432" t="s">
        <v>475</v>
      </c>
      <c r="D1723" s="627"/>
      <c r="E1723" s="627"/>
      <c r="F1723" s="432" t="s">
        <v>1177</v>
      </c>
      <c r="G1723" s="433" t="s">
        <v>2660</v>
      </c>
      <c r="H1723" s="432" t="s">
        <v>22</v>
      </c>
      <c r="I1723" s="671"/>
      <c r="J1723" s="673"/>
      <c r="K1723" s="673"/>
      <c r="L1723" s="673"/>
      <c r="M1723" s="673"/>
      <c r="N1723" s="627"/>
    </row>
    <row r="1724" spans="1:14" ht="27.6">
      <c r="A1724" s="280">
        <f t="shared" si="26"/>
        <v>1719</v>
      </c>
      <c r="C1724" s="426" t="s">
        <v>3434</v>
      </c>
      <c r="D1724" s="615"/>
      <c r="E1724" s="617"/>
      <c r="F1724" s="427"/>
      <c r="G1724" s="428" t="s">
        <v>37</v>
      </c>
      <c r="H1724" s="427" t="s">
        <v>73</v>
      </c>
      <c r="I1724" s="680"/>
      <c r="J1724" s="652"/>
      <c r="K1724" s="647"/>
      <c r="L1724" s="648"/>
      <c r="M1724" s="649"/>
      <c r="N1724" s="657"/>
    </row>
    <row r="1725" spans="1:14">
      <c r="A1725" s="280">
        <f t="shared" si="26"/>
        <v>1720</v>
      </c>
      <c r="C1725" s="426" t="s">
        <v>3434</v>
      </c>
      <c r="D1725" s="615"/>
      <c r="E1725" s="617"/>
      <c r="F1725" s="427"/>
      <c r="G1725" s="428" t="s">
        <v>46</v>
      </c>
      <c r="H1725" s="427" t="s">
        <v>73</v>
      </c>
      <c r="I1725" s="680"/>
      <c r="J1725" s="652"/>
      <c r="K1725" s="647"/>
      <c r="L1725" s="648"/>
      <c r="M1725" s="649"/>
      <c r="N1725" s="657"/>
    </row>
    <row r="1726" spans="1:14">
      <c r="A1726" s="280">
        <f t="shared" si="26"/>
        <v>1721</v>
      </c>
      <c r="C1726" s="426" t="s">
        <v>3434</v>
      </c>
      <c r="D1726" s="629"/>
      <c r="E1726" s="617"/>
      <c r="F1726" s="427"/>
      <c r="G1726" s="428" t="s">
        <v>36</v>
      </c>
      <c r="H1726" s="427" t="s">
        <v>73</v>
      </c>
      <c r="I1726" s="680"/>
      <c r="J1726" s="652"/>
      <c r="K1726" s="647"/>
      <c r="L1726" s="648"/>
      <c r="M1726" s="649"/>
      <c r="N1726" s="657"/>
    </row>
    <row r="1727" spans="1:14">
      <c r="A1727" s="280">
        <f t="shared" si="26"/>
        <v>1722</v>
      </c>
      <c r="C1727" s="426" t="s">
        <v>3434</v>
      </c>
      <c r="D1727" s="629"/>
      <c r="E1727" s="617"/>
      <c r="F1727" s="427"/>
      <c r="G1727" s="428" t="s">
        <v>44</v>
      </c>
      <c r="H1727" s="427" t="s">
        <v>73</v>
      </c>
      <c r="I1727" s="680"/>
      <c r="J1727" s="652"/>
      <c r="K1727" s="647"/>
      <c r="L1727" s="648"/>
      <c r="M1727" s="649"/>
      <c r="N1727" s="657"/>
    </row>
    <row r="1728" spans="1:14" ht="41.4">
      <c r="A1728" s="280">
        <f t="shared" si="26"/>
        <v>1723</v>
      </c>
      <c r="C1728" s="426" t="s">
        <v>114</v>
      </c>
      <c r="D1728" s="615"/>
      <c r="E1728" s="617"/>
      <c r="F1728" s="427"/>
      <c r="G1728" s="428" t="s">
        <v>2657</v>
      </c>
      <c r="H1728" s="426" t="s">
        <v>22</v>
      </c>
      <c r="I1728" s="675"/>
      <c r="J1728" s="648"/>
      <c r="K1728" s="647"/>
      <c r="L1728" s="648"/>
      <c r="M1728" s="648"/>
      <c r="N1728" s="650"/>
    </row>
    <row r="1729" spans="1:14" ht="27.6">
      <c r="A1729" s="280">
        <f t="shared" si="26"/>
        <v>1724</v>
      </c>
      <c r="C1729" s="432" t="s">
        <v>475</v>
      </c>
      <c r="D1729" s="627"/>
      <c r="E1729" s="627"/>
      <c r="F1729" s="432" t="s">
        <v>1166</v>
      </c>
      <c r="G1729" s="433" t="s">
        <v>2757</v>
      </c>
      <c r="H1729" s="432" t="s">
        <v>22</v>
      </c>
      <c r="I1729" s="671"/>
      <c r="J1729" s="673"/>
      <c r="K1729" s="673"/>
      <c r="L1729" s="673"/>
      <c r="M1729" s="673"/>
      <c r="N1729" s="627"/>
    </row>
    <row r="1730" spans="1:14" ht="27.6">
      <c r="A1730" s="280">
        <f t="shared" si="26"/>
        <v>1725</v>
      </c>
      <c r="C1730" s="426" t="s">
        <v>3434</v>
      </c>
      <c r="D1730" s="615"/>
      <c r="E1730" s="617"/>
      <c r="F1730" s="427"/>
      <c r="G1730" s="428" t="s">
        <v>37</v>
      </c>
      <c r="H1730" s="427" t="s">
        <v>73</v>
      </c>
      <c r="I1730" s="680"/>
      <c r="J1730" s="652"/>
      <c r="K1730" s="647"/>
      <c r="L1730" s="648"/>
      <c r="M1730" s="649"/>
      <c r="N1730" s="657"/>
    </row>
    <row r="1731" spans="1:14">
      <c r="A1731" s="280">
        <f t="shared" si="26"/>
        <v>1726</v>
      </c>
      <c r="C1731" s="426" t="s">
        <v>3434</v>
      </c>
      <c r="D1731" s="615"/>
      <c r="E1731" s="617"/>
      <c r="F1731" s="427"/>
      <c r="G1731" s="428" t="s">
        <v>46</v>
      </c>
      <c r="H1731" s="427" t="s">
        <v>73</v>
      </c>
      <c r="I1731" s="680"/>
      <c r="J1731" s="652"/>
      <c r="K1731" s="647"/>
      <c r="L1731" s="648"/>
      <c r="M1731" s="649"/>
      <c r="N1731" s="657"/>
    </row>
    <row r="1732" spans="1:14">
      <c r="A1732" s="280">
        <f t="shared" si="26"/>
        <v>1727</v>
      </c>
      <c r="C1732" s="426" t="s">
        <v>3434</v>
      </c>
      <c r="D1732" s="629"/>
      <c r="E1732" s="617"/>
      <c r="F1732" s="427"/>
      <c r="G1732" s="428" t="s">
        <v>36</v>
      </c>
      <c r="H1732" s="427" t="s">
        <v>73</v>
      </c>
      <c r="I1732" s="680"/>
      <c r="J1732" s="652"/>
      <c r="K1732" s="647"/>
      <c r="L1732" s="648"/>
      <c r="M1732" s="649"/>
      <c r="N1732" s="657"/>
    </row>
    <row r="1733" spans="1:14">
      <c r="A1733" s="280">
        <f t="shared" si="26"/>
        <v>1728</v>
      </c>
      <c r="C1733" s="426" t="s">
        <v>3434</v>
      </c>
      <c r="D1733" s="629"/>
      <c r="E1733" s="617"/>
      <c r="F1733" s="427"/>
      <c r="G1733" s="428" t="s">
        <v>44</v>
      </c>
      <c r="H1733" s="427" t="s">
        <v>73</v>
      </c>
      <c r="I1733" s="680"/>
      <c r="J1733" s="652"/>
      <c r="K1733" s="647"/>
      <c r="L1733" s="648"/>
      <c r="M1733" s="649"/>
      <c r="N1733" s="657"/>
    </row>
    <row r="1734" spans="1:14" ht="27.6">
      <c r="A1734" s="280">
        <f t="shared" si="26"/>
        <v>1729</v>
      </c>
      <c r="C1734" s="426" t="s">
        <v>114</v>
      </c>
      <c r="D1734" s="615"/>
      <c r="E1734" s="617"/>
      <c r="F1734" s="427"/>
      <c r="G1734" s="428" t="s">
        <v>2757</v>
      </c>
      <c r="H1734" s="426" t="s">
        <v>22</v>
      </c>
      <c r="I1734" s="675"/>
      <c r="J1734" s="648"/>
      <c r="K1734" s="647"/>
      <c r="L1734" s="648"/>
      <c r="M1734" s="648"/>
      <c r="N1734" s="657"/>
    </row>
    <row r="1735" spans="1:14" ht="27.6">
      <c r="A1735" s="280">
        <f t="shared" si="26"/>
        <v>1730</v>
      </c>
      <c r="C1735" s="432" t="s">
        <v>475</v>
      </c>
      <c r="D1735" s="627"/>
      <c r="E1735" s="627"/>
      <c r="F1735" s="432" t="s">
        <v>2756</v>
      </c>
      <c r="G1735" s="433" t="s">
        <v>2758</v>
      </c>
      <c r="H1735" s="432" t="s">
        <v>22</v>
      </c>
      <c r="I1735" s="671"/>
      <c r="J1735" s="673"/>
      <c r="K1735" s="673"/>
      <c r="L1735" s="673"/>
      <c r="M1735" s="673"/>
      <c r="N1735" s="627"/>
    </row>
    <row r="1736" spans="1:14" ht="27.6">
      <c r="A1736" s="280">
        <f t="shared" si="26"/>
        <v>1731</v>
      </c>
      <c r="C1736" s="426" t="s">
        <v>3434</v>
      </c>
      <c r="D1736" s="615"/>
      <c r="E1736" s="617"/>
      <c r="F1736" s="427"/>
      <c r="G1736" s="428" t="s">
        <v>37</v>
      </c>
      <c r="H1736" s="427" t="s">
        <v>73</v>
      </c>
      <c r="I1736" s="680"/>
      <c r="J1736" s="652"/>
      <c r="K1736" s="647"/>
      <c r="L1736" s="648"/>
      <c r="M1736" s="649"/>
      <c r="N1736" s="657"/>
    </row>
    <row r="1737" spans="1:14">
      <c r="A1737" s="280">
        <f t="shared" ref="A1737:A1800" si="27">1+A1736</f>
        <v>1732</v>
      </c>
      <c r="C1737" s="426" t="s">
        <v>3434</v>
      </c>
      <c r="D1737" s="615"/>
      <c r="E1737" s="617"/>
      <c r="F1737" s="427"/>
      <c r="G1737" s="428" t="s">
        <v>46</v>
      </c>
      <c r="H1737" s="427" t="s">
        <v>73</v>
      </c>
      <c r="I1737" s="680"/>
      <c r="J1737" s="652"/>
      <c r="K1737" s="647"/>
      <c r="L1737" s="648"/>
      <c r="M1737" s="649"/>
      <c r="N1737" s="657"/>
    </row>
    <row r="1738" spans="1:14">
      <c r="A1738" s="280">
        <f t="shared" si="27"/>
        <v>1733</v>
      </c>
      <c r="C1738" s="426" t="s">
        <v>3434</v>
      </c>
      <c r="D1738" s="629"/>
      <c r="E1738" s="617"/>
      <c r="F1738" s="427"/>
      <c r="G1738" s="428" t="s">
        <v>36</v>
      </c>
      <c r="H1738" s="427" t="s">
        <v>73</v>
      </c>
      <c r="I1738" s="680"/>
      <c r="J1738" s="652"/>
      <c r="K1738" s="647"/>
      <c r="L1738" s="648"/>
      <c r="M1738" s="649"/>
      <c r="N1738" s="657"/>
    </row>
    <row r="1739" spans="1:14">
      <c r="A1739" s="280">
        <f t="shared" si="27"/>
        <v>1734</v>
      </c>
      <c r="C1739" s="426" t="s">
        <v>3434</v>
      </c>
      <c r="D1739" s="629"/>
      <c r="E1739" s="617"/>
      <c r="F1739" s="427"/>
      <c r="G1739" s="428" t="s">
        <v>44</v>
      </c>
      <c r="H1739" s="427" t="s">
        <v>73</v>
      </c>
      <c r="I1739" s="680"/>
      <c r="J1739" s="652"/>
      <c r="K1739" s="647"/>
      <c r="L1739" s="648"/>
      <c r="M1739" s="649"/>
      <c r="N1739" s="657"/>
    </row>
    <row r="1740" spans="1:14" ht="27.6">
      <c r="A1740" s="280">
        <f t="shared" si="27"/>
        <v>1735</v>
      </c>
      <c r="C1740" s="426" t="s">
        <v>114</v>
      </c>
      <c r="D1740" s="615"/>
      <c r="E1740" s="617"/>
      <c r="F1740" s="427"/>
      <c r="G1740" s="428" t="s">
        <v>2758</v>
      </c>
      <c r="H1740" s="426" t="s">
        <v>22</v>
      </c>
      <c r="I1740" s="675"/>
      <c r="J1740" s="648"/>
      <c r="K1740" s="647"/>
      <c r="L1740" s="648"/>
      <c r="M1740" s="648"/>
      <c r="N1740" s="650"/>
    </row>
    <row r="1741" spans="1:14" ht="41.4">
      <c r="A1741" s="280">
        <f t="shared" si="27"/>
        <v>1736</v>
      </c>
      <c r="C1741" s="432" t="s">
        <v>475</v>
      </c>
      <c r="D1741" s="627"/>
      <c r="E1741" s="627"/>
      <c r="F1741" s="432" t="s">
        <v>1170</v>
      </c>
      <c r="G1741" s="433" t="s">
        <v>2661</v>
      </c>
      <c r="H1741" s="432" t="s">
        <v>22</v>
      </c>
      <c r="I1741" s="671"/>
      <c r="J1741" s="673"/>
      <c r="K1741" s="673"/>
      <c r="L1741" s="673"/>
      <c r="M1741" s="673"/>
      <c r="N1741" s="627"/>
    </row>
    <row r="1742" spans="1:14" ht="27.6">
      <c r="A1742" s="280">
        <f t="shared" si="27"/>
        <v>1737</v>
      </c>
      <c r="C1742" s="426" t="s">
        <v>3434</v>
      </c>
      <c r="D1742" s="615"/>
      <c r="E1742" s="617"/>
      <c r="F1742" s="427"/>
      <c r="G1742" s="428" t="s">
        <v>37</v>
      </c>
      <c r="H1742" s="427" t="s">
        <v>73</v>
      </c>
      <c r="I1742" s="680"/>
      <c r="J1742" s="652"/>
      <c r="K1742" s="647"/>
      <c r="L1742" s="648"/>
      <c r="M1742" s="649"/>
      <c r="N1742" s="657"/>
    </row>
    <row r="1743" spans="1:14">
      <c r="A1743" s="280">
        <f t="shared" si="27"/>
        <v>1738</v>
      </c>
      <c r="C1743" s="426" t="s">
        <v>3434</v>
      </c>
      <c r="D1743" s="615"/>
      <c r="E1743" s="617"/>
      <c r="F1743" s="427"/>
      <c r="G1743" s="428" t="s">
        <v>46</v>
      </c>
      <c r="H1743" s="427" t="s">
        <v>73</v>
      </c>
      <c r="I1743" s="680"/>
      <c r="J1743" s="652"/>
      <c r="K1743" s="647"/>
      <c r="L1743" s="648"/>
      <c r="M1743" s="649"/>
      <c r="N1743" s="657"/>
    </row>
    <row r="1744" spans="1:14" ht="27.6">
      <c r="A1744" s="280">
        <f t="shared" si="27"/>
        <v>1739</v>
      </c>
      <c r="C1744" s="426" t="s">
        <v>114</v>
      </c>
      <c r="D1744" s="615"/>
      <c r="E1744" s="617"/>
      <c r="F1744" s="427"/>
      <c r="G1744" s="428" t="s">
        <v>2828</v>
      </c>
      <c r="H1744" s="426" t="s">
        <v>22</v>
      </c>
      <c r="I1744" s="675"/>
      <c r="J1744" s="648"/>
      <c r="K1744" s="647"/>
      <c r="L1744" s="648"/>
      <c r="M1744" s="648"/>
      <c r="N1744" s="657"/>
    </row>
    <row r="1745" spans="1:14" ht="27.6">
      <c r="A1745" s="280">
        <f t="shared" si="27"/>
        <v>1740</v>
      </c>
      <c r="C1745" s="426" t="s">
        <v>3434</v>
      </c>
      <c r="D1745" s="629"/>
      <c r="E1745" s="617"/>
      <c r="F1745" s="427"/>
      <c r="G1745" s="428" t="s">
        <v>1268</v>
      </c>
      <c r="H1745" s="427" t="s">
        <v>25</v>
      </c>
      <c r="I1745" s="680"/>
      <c r="J1745" s="652"/>
      <c r="K1745" s="647"/>
      <c r="L1745" s="648"/>
      <c r="M1745" s="649"/>
      <c r="N1745" s="657"/>
    </row>
    <row r="1746" spans="1:14" ht="41.4">
      <c r="A1746" s="280">
        <f t="shared" si="27"/>
        <v>1741</v>
      </c>
      <c r="C1746" s="426" t="s">
        <v>3434</v>
      </c>
      <c r="D1746" s="629"/>
      <c r="E1746" s="617"/>
      <c r="F1746" s="427"/>
      <c r="G1746" s="428" t="s">
        <v>581</v>
      </c>
      <c r="H1746" s="427" t="s">
        <v>21</v>
      </c>
      <c r="I1746" s="680"/>
      <c r="J1746" s="652"/>
      <c r="K1746" s="647"/>
      <c r="L1746" s="648"/>
      <c r="M1746" s="649"/>
      <c r="N1746" s="657"/>
    </row>
    <row r="1747" spans="1:14" ht="27.6">
      <c r="A1747" s="280">
        <f t="shared" si="27"/>
        <v>1742</v>
      </c>
      <c r="C1747" s="426" t="s">
        <v>3434</v>
      </c>
      <c r="D1747" s="629"/>
      <c r="E1747" s="617"/>
      <c r="F1747" s="427"/>
      <c r="G1747" s="428" t="s">
        <v>604</v>
      </c>
      <c r="H1747" s="427" t="s">
        <v>20</v>
      </c>
      <c r="I1747" s="680"/>
      <c r="J1747" s="652"/>
      <c r="K1747" s="647"/>
      <c r="L1747" s="648"/>
      <c r="M1747" s="649"/>
      <c r="N1747" s="657"/>
    </row>
    <row r="1748" spans="1:14" ht="41.4">
      <c r="A1748" s="280">
        <f t="shared" si="27"/>
        <v>1743</v>
      </c>
      <c r="C1748" s="426" t="s">
        <v>114</v>
      </c>
      <c r="D1748" s="629"/>
      <c r="E1748" s="629"/>
      <c r="F1748" s="427"/>
      <c r="G1748" s="428" t="s">
        <v>957</v>
      </c>
      <c r="H1748" s="427" t="s">
        <v>149</v>
      </c>
      <c r="I1748" s="681"/>
      <c r="J1748" s="646"/>
      <c r="K1748" s="647"/>
      <c r="L1748" s="648"/>
      <c r="M1748" s="649"/>
      <c r="N1748" s="650"/>
    </row>
    <row r="1749" spans="1:14" ht="41.4">
      <c r="A1749" s="280">
        <f t="shared" si="27"/>
        <v>1744</v>
      </c>
      <c r="C1749" s="426" t="s">
        <v>3434</v>
      </c>
      <c r="D1749" s="629"/>
      <c r="E1749" s="617"/>
      <c r="F1749" s="427"/>
      <c r="G1749" s="428" t="s">
        <v>242</v>
      </c>
      <c r="H1749" s="427" t="s">
        <v>25</v>
      </c>
      <c r="I1749" s="680"/>
      <c r="J1749" s="652"/>
      <c r="K1749" s="647"/>
      <c r="L1749" s="648"/>
      <c r="M1749" s="649"/>
      <c r="N1749" s="657"/>
    </row>
    <row r="1750" spans="1:14" ht="27.6">
      <c r="A1750" s="280">
        <f t="shared" si="27"/>
        <v>1745</v>
      </c>
      <c r="C1750" s="426" t="s">
        <v>3434</v>
      </c>
      <c r="D1750" s="629"/>
      <c r="E1750" s="617"/>
      <c r="F1750" s="427"/>
      <c r="G1750" s="428" t="s">
        <v>238</v>
      </c>
      <c r="H1750" s="427" t="s">
        <v>25</v>
      </c>
      <c r="I1750" s="680"/>
      <c r="J1750" s="652"/>
      <c r="K1750" s="647"/>
      <c r="L1750" s="648"/>
      <c r="M1750" s="649"/>
      <c r="N1750" s="657"/>
    </row>
    <row r="1751" spans="1:14" ht="41.4">
      <c r="A1751" s="280">
        <f t="shared" si="27"/>
        <v>1746</v>
      </c>
      <c r="C1751" s="426" t="s">
        <v>3434</v>
      </c>
      <c r="D1751" s="629"/>
      <c r="E1751" s="617"/>
      <c r="F1751" s="427"/>
      <c r="G1751" s="428" t="s">
        <v>921</v>
      </c>
      <c r="H1751" s="427" t="s">
        <v>25</v>
      </c>
      <c r="I1751" s="680"/>
      <c r="J1751" s="652"/>
      <c r="K1751" s="647"/>
      <c r="L1751" s="648"/>
      <c r="M1751" s="649"/>
      <c r="N1751" s="657"/>
    </row>
    <row r="1752" spans="1:14">
      <c r="A1752" s="280">
        <f t="shared" si="27"/>
        <v>1747</v>
      </c>
      <c r="C1752" s="432" t="s">
        <v>475</v>
      </c>
      <c r="D1752" s="627"/>
      <c r="E1752" s="627"/>
      <c r="F1752" s="432" t="s">
        <v>1172</v>
      </c>
      <c r="G1752" s="433" t="s">
        <v>2768</v>
      </c>
      <c r="H1752" s="432" t="s">
        <v>24</v>
      </c>
      <c r="I1752" s="671"/>
      <c r="J1752" s="673"/>
      <c r="K1752" s="673"/>
      <c r="L1752" s="673"/>
      <c r="M1752" s="673"/>
      <c r="N1752" s="627"/>
    </row>
    <row r="1753" spans="1:14">
      <c r="A1753" s="280">
        <f t="shared" si="27"/>
        <v>1748</v>
      </c>
      <c r="C1753" s="426" t="s">
        <v>3434</v>
      </c>
      <c r="D1753" s="615"/>
      <c r="E1753" s="617"/>
      <c r="F1753" s="427"/>
      <c r="G1753" s="428" t="s">
        <v>46</v>
      </c>
      <c r="H1753" s="427" t="s">
        <v>73</v>
      </c>
      <c r="I1753" s="675"/>
      <c r="J1753" s="652"/>
      <c r="K1753" s="647"/>
      <c r="L1753" s="648"/>
      <c r="M1753" s="649"/>
      <c r="N1753" s="657"/>
    </row>
    <row r="1754" spans="1:14">
      <c r="A1754" s="280">
        <f t="shared" si="27"/>
        <v>1749</v>
      </c>
      <c r="C1754" s="426" t="s">
        <v>3434</v>
      </c>
      <c r="D1754" s="615"/>
      <c r="E1754" s="617"/>
      <c r="F1754" s="427"/>
      <c r="G1754" s="428" t="s">
        <v>60</v>
      </c>
      <c r="H1754" s="427" t="s">
        <v>73</v>
      </c>
      <c r="I1754" s="675"/>
      <c r="J1754" s="646"/>
      <c r="K1754" s="647"/>
      <c r="L1754" s="648"/>
      <c r="M1754" s="649"/>
      <c r="N1754" s="657"/>
    </row>
    <row r="1755" spans="1:14" ht="27.6">
      <c r="A1755" s="280">
        <f t="shared" si="27"/>
        <v>1750</v>
      </c>
      <c r="C1755" s="426" t="s">
        <v>114</v>
      </c>
      <c r="D1755" s="615"/>
      <c r="E1755" s="617"/>
      <c r="F1755" s="427"/>
      <c r="G1755" s="428" t="s">
        <v>738</v>
      </c>
      <c r="H1755" s="427" t="s">
        <v>147</v>
      </c>
      <c r="I1755" s="675"/>
      <c r="J1755" s="646"/>
      <c r="K1755" s="647"/>
      <c r="L1755" s="648"/>
      <c r="M1755" s="649"/>
      <c r="N1755" s="650"/>
    </row>
    <row r="1756" spans="1:14">
      <c r="A1756" s="280">
        <f t="shared" si="27"/>
        <v>1751</v>
      </c>
      <c r="C1756" s="426" t="s">
        <v>114</v>
      </c>
      <c r="D1756" s="615"/>
      <c r="E1756" s="617"/>
      <c r="F1756" s="427"/>
      <c r="G1756" s="428" t="s">
        <v>3458</v>
      </c>
      <c r="H1756" s="426" t="s">
        <v>22</v>
      </c>
      <c r="I1756" s="675"/>
      <c r="J1756" s="646"/>
      <c r="K1756" s="647"/>
      <c r="L1756" s="648"/>
      <c r="M1756" s="648"/>
      <c r="N1756" s="657"/>
    </row>
    <row r="1757" spans="1:14">
      <c r="A1757" s="280">
        <f t="shared" si="27"/>
        <v>1752</v>
      </c>
      <c r="C1757" s="432" t="s">
        <v>475</v>
      </c>
      <c r="D1757" s="627"/>
      <c r="E1757" s="627"/>
      <c r="F1757" s="432" t="s">
        <v>1173</v>
      </c>
      <c r="G1757" s="433" t="s">
        <v>2769</v>
      </c>
      <c r="H1757" s="432" t="s">
        <v>24</v>
      </c>
      <c r="I1757" s="671"/>
      <c r="J1757" s="673"/>
      <c r="K1757" s="673"/>
      <c r="L1757" s="673"/>
      <c r="M1757" s="673"/>
      <c r="N1757" s="627"/>
    </row>
    <row r="1758" spans="1:14">
      <c r="A1758" s="280">
        <f t="shared" si="27"/>
        <v>1753</v>
      </c>
      <c r="C1758" s="426" t="s">
        <v>3434</v>
      </c>
      <c r="D1758" s="615"/>
      <c r="E1758" s="617"/>
      <c r="F1758" s="427"/>
      <c r="G1758" s="428" t="s">
        <v>46</v>
      </c>
      <c r="H1758" s="427" t="s">
        <v>73</v>
      </c>
      <c r="I1758" s="675"/>
      <c r="J1758" s="652"/>
      <c r="K1758" s="647"/>
      <c r="L1758" s="648"/>
      <c r="M1758" s="649"/>
      <c r="N1758" s="657"/>
    </row>
    <row r="1759" spans="1:14">
      <c r="A1759" s="280">
        <f t="shared" si="27"/>
        <v>1754</v>
      </c>
      <c r="C1759" s="426" t="s">
        <v>3434</v>
      </c>
      <c r="D1759" s="615"/>
      <c r="E1759" s="617"/>
      <c r="F1759" s="427"/>
      <c r="G1759" s="428" t="s">
        <v>60</v>
      </c>
      <c r="H1759" s="427" t="s">
        <v>73</v>
      </c>
      <c r="I1759" s="675"/>
      <c r="J1759" s="646"/>
      <c r="K1759" s="647"/>
      <c r="L1759" s="648"/>
      <c r="M1759" s="649"/>
      <c r="N1759" s="657"/>
    </row>
    <row r="1760" spans="1:14" ht="27.6">
      <c r="A1760" s="280">
        <f t="shared" si="27"/>
        <v>1755</v>
      </c>
      <c r="C1760" s="426" t="s">
        <v>114</v>
      </c>
      <c r="D1760" s="615"/>
      <c r="E1760" s="617"/>
      <c r="F1760" s="427"/>
      <c r="G1760" s="428" t="s">
        <v>738</v>
      </c>
      <c r="H1760" s="427" t="s">
        <v>147</v>
      </c>
      <c r="I1760" s="675"/>
      <c r="J1760" s="646"/>
      <c r="K1760" s="647"/>
      <c r="L1760" s="648"/>
      <c r="M1760" s="649"/>
      <c r="N1760" s="650"/>
    </row>
    <row r="1761" spans="1:14">
      <c r="A1761" s="280">
        <f t="shared" si="27"/>
        <v>1756</v>
      </c>
      <c r="C1761" s="426" t="s">
        <v>114</v>
      </c>
      <c r="D1761" s="615"/>
      <c r="E1761" s="617"/>
      <c r="F1761" s="427"/>
      <c r="G1761" s="428" t="s">
        <v>2829</v>
      </c>
      <c r="H1761" s="426" t="s">
        <v>22</v>
      </c>
      <c r="I1761" s="675"/>
      <c r="J1761" s="646"/>
      <c r="K1761" s="647"/>
      <c r="L1761" s="648"/>
      <c r="M1761" s="648"/>
      <c r="N1761" s="657"/>
    </row>
    <row r="1762" spans="1:14">
      <c r="A1762" s="280">
        <f t="shared" si="27"/>
        <v>1757</v>
      </c>
      <c r="C1762" s="432" t="s">
        <v>475</v>
      </c>
      <c r="D1762" s="627"/>
      <c r="E1762" s="627"/>
      <c r="F1762" s="432" t="s">
        <v>1174</v>
      </c>
      <c r="G1762" s="433" t="s">
        <v>2770</v>
      </c>
      <c r="H1762" s="432" t="s">
        <v>24</v>
      </c>
      <c r="I1762" s="671"/>
      <c r="J1762" s="673"/>
      <c r="K1762" s="673"/>
      <c r="L1762" s="673"/>
      <c r="M1762" s="673"/>
      <c r="N1762" s="627"/>
    </row>
    <row r="1763" spans="1:14">
      <c r="A1763" s="280">
        <f t="shared" si="27"/>
        <v>1758</v>
      </c>
      <c r="C1763" s="426" t="s">
        <v>3434</v>
      </c>
      <c r="D1763" s="615"/>
      <c r="E1763" s="617"/>
      <c r="F1763" s="427"/>
      <c r="G1763" s="428" t="s">
        <v>46</v>
      </c>
      <c r="H1763" s="427" t="s">
        <v>73</v>
      </c>
      <c r="I1763" s="675"/>
      <c r="J1763" s="652"/>
      <c r="K1763" s="647"/>
      <c r="L1763" s="648"/>
      <c r="M1763" s="649"/>
      <c r="N1763" s="657"/>
    </row>
    <row r="1764" spans="1:14">
      <c r="A1764" s="280">
        <f t="shared" si="27"/>
        <v>1759</v>
      </c>
      <c r="C1764" s="426" t="s">
        <v>3434</v>
      </c>
      <c r="D1764" s="615"/>
      <c r="E1764" s="617"/>
      <c r="F1764" s="427"/>
      <c r="G1764" s="428" t="s">
        <v>60</v>
      </c>
      <c r="H1764" s="427" t="s">
        <v>73</v>
      </c>
      <c r="I1764" s="675"/>
      <c r="J1764" s="646"/>
      <c r="K1764" s="647"/>
      <c r="L1764" s="648"/>
      <c r="M1764" s="649"/>
      <c r="N1764" s="657"/>
    </row>
    <row r="1765" spans="1:14" ht="27.6">
      <c r="A1765" s="280">
        <f t="shared" si="27"/>
        <v>1760</v>
      </c>
      <c r="C1765" s="426" t="s">
        <v>114</v>
      </c>
      <c r="D1765" s="615"/>
      <c r="E1765" s="617"/>
      <c r="F1765" s="427"/>
      <c r="G1765" s="428" t="s">
        <v>738</v>
      </c>
      <c r="H1765" s="427" t="s">
        <v>147</v>
      </c>
      <c r="I1765" s="675"/>
      <c r="J1765" s="646"/>
      <c r="K1765" s="647"/>
      <c r="L1765" s="648"/>
      <c r="M1765" s="649"/>
      <c r="N1765" s="650"/>
    </row>
    <row r="1766" spans="1:14">
      <c r="A1766" s="280">
        <f t="shared" si="27"/>
        <v>1761</v>
      </c>
      <c r="C1766" s="426" t="s">
        <v>114</v>
      </c>
      <c r="D1766" s="615"/>
      <c r="E1766" s="617"/>
      <c r="F1766" s="427"/>
      <c r="G1766" s="428" t="s">
        <v>2830</v>
      </c>
      <c r="H1766" s="426" t="s">
        <v>22</v>
      </c>
      <c r="I1766" s="675"/>
      <c r="J1766" s="646"/>
      <c r="K1766" s="647"/>
      <c r="L1766" s="648"/>
      <c r="M1766" s="648"/>
      <c r="N1766" s="657"/>
    </row>
    <row r="1767" spans="1:14">
      <c r="A1767" s="280">
        <f t="shared" si="27"/>
        <v>1762</v>
      </c>
      <c r="C1767" s="432" t="s">
        <v>475</v>
      </c>
      <c r="D1767" s="627"/>
      <c r="E1767" s="627"/>
      <c r="F1767" s="432" t="s">
        <v>1175</v>
      </c>
      <c r="G1767" s="433" t="s">
        <v>2771</v>
      </c>
      <c r="H1767" s="432" t="s">
        <v>24</v>
      </c>
      <c r="I1767" s="671"/>
      <c r="J1767" s="673"/>
      <c r="K1767" s="673"/>
      <c r="L1767" s="673"/>
      <c r="M1767" s="673"/>
      <c r="N1767" s="627"/>
    </row>
    <row r="1768" spans="1:14">
      <c r="A1768" s="280">
        <f t="shared" si="27"/>
        <v>1763</v>
      </c>
      <c r="C1768" s="426" t="s">
        <v>3434</v>
      </c>
      <c r="D1768" s="615"/>
      <c r="E1768" s="617"/>
      <c r="F1768" s="427"/>
      <c r="G1768" s="428" t="s">
        <v>46</v>
      </c>
      <c r="H1768" s="427" t="s">
        <v>73</v>
      </c>
      <c r="I1768" s="675"/>
      <c r="J1768" s="652"/>
      <c r="K1768" s="647"/>
      <c r="L1768" s="648"/>
      <c r="M1768" s="649"/>
      <c r="N1768" s="657"/>
    </row>
    <row r="1769" spans="1:14">
      <c r="A1769" s="280">
        <f t="shared" si="27"/>
        <v>1764</v>
      </c>
      <c r="C1769" s="426" t="s">
        <v>3434</v>
      </c>
      <c r="D1769" s="615"/>
      <c r="E1769" s="617"/>
      <c r="F1769" s="427"/>
      <c r="G1769" s="428" t="s">
        <v>60</v>
      </c>
      <c r="H1769" s="427" t="s">
        <v>73</v>
      </c>
      <c r="I1769" s="675"/>
      <c r="J1769" s="646"/>
      <c r="K1769" s="647"/>
      <c r="L1769" s="648"/>
      <c r="M1769" s="649"/>
      <c r="N1769" s="657"/>
    </row>
    <row r="1770" spans="1:14" ht="27.6">
      <c r="A1770" s="280">
        <f t="shared" si="27"/>
        <v>1765</v>
      </c>
      <c r="C1770" s="426" t="s">
        <v>114</v>
      </c>
      <c r="D1770" s="615"/>
      <c r="E1770" s="617"/>
      <c r="F1770" s="427"/>
      <c r="G1770" s="428" t="s">
        <v>738</v>
      </c>
      <c r="H1770" s="427" t="s">
        <v>147</v>
      </c>
      <c r="I1770" s="675"/>
      <c r="J1770" s="646"/>
      <c r="K1770" s="647"/>
      <c r="L1770" s="648"/>
      <c r="M1770" s="649"/>
      <c r="N1770" s="650"/>
    </row>
    <row r="1771" spans="1:14">
      <c r="A1771" s="280">
        <f t="shared" si="27"/>
        <v>1766</v>
      </c>
      <c r="C1771" s="426" t="s">
        <v>114</v>
      </c>
      <c r="D1771" s="615"/>
      <c r="E1771" s="617"/>
      <c r="F1771" s="427"/>
      <c r="G1771" s="428" t="s">
        <v>2831</v>
      </c>
      <c r="H1771" s="426" t="s">
        <v>22</v>
      </c>
      <c r="I1771" s="675"/>
      <c r="J1771" s="646"/>
      <c r="K1771" s="647"/>
      <c r="L1771" s="648"/>
      <c r="M1771" s="648"/>
      <c r="N1771" s="657"/>
    </row>
    <row r="1772" spans="1:14">
      <c r="A1772" s="280">
        <f t="shared" si="27"/>
        <v>1767</v>
      </c>
      <c r="C1772" s="432" t="s">
        <v>475</v>
      </c>
      <c r="D1772" s="627"/>
      <c r="E1772" s="627"/>
      <c r="F1772" s="432" t="s">
        <v>1176</v>
      </c>
      <c r="G1772" s="433" t="s">
        <v>2663</v>
      </c>
      <c r="H1772" s="432" t="s">
        <v>22</v>
      </c>
      <c r="I1772" s="671"/>
      <c r="J1772" s="673"/>
      <c r="K1772" s="673"/>
      <c r="L1772" s="673"/>
      <c r="M1772" s="673"/>
      <c r="N1772" s="627"/>
    </row>
    <row r="1773" spans="1:14" ht="27.6">
      <c r="A1773" s="280">
        <f t="shared" si="27"/>
        <v>1768</v>
      </c>
      <c r="C1773" s="426" t="s">
        <v>3434</v>
      </c>
      <c r="D1773" s="615"/>
      <c r="E1773" s="617"/>
      <c r="F1773" s="427"/>
      <c r="G1773" s="428" t="s">
        <v>37</v>
      </c>
      <c r="H1773" s="427" t="s">
        <v>73</v>
      </c>
      <c r="I1773" s="675"/>
      <c r="J1773" s="652"/>
      <c r="K1773" s="647"/>
      <c r="L1773" s="648"/>
      <c r="M1773" s="649"/>
      <c r="N1773" s="657"/>
    </row>
    <row r="1774" spans="1:14">
      <c r="A1774" s="280">
        <f t="shared" si="27"/>
        <v>1769</v>
      </c>
      <c r="C1774" s="426" t="s">
        <v>3434</v>
      </c>
      <c r="D1774" s="615"/>
      <c r="E1774" s="617"/>
      <c r="F1774" s="427"/>
      <c r="G1774" s="428" t="s">
        <v>46</v>
      </c>
      <c r="H1774" s="427" t="s">
        <v>73</v>
      </c>
      <c r="I1774" s="675"/>
      <c r="J1774" s="652"/>
      <c r="K1774" s="647"/>
      <c r="L1774" s="648"/>
      <c r="M1774" s="649"/>
      <c r="N1774" s="657"/>
    </row>
    <row r="1775" spans="1:14">
      <c r="A1775" s="280">
        <f t="shared" si="27"/>
        <v>1770</v>
      </c>
      <c r="C1775" s="426" t="s">
        <v>114</v>
      </c>
      <c r="D1775" s="615"/>
      <c r="E1775" s="617"/>
      <c r="F1775" s="427"/>
      <c r="G1775" s="428" t="s">
        <v>610</v>
      </c>
      <c r="H1775" s="427" t="s">
        <v>147</v>
      </c>
      <c r="I1775" s="675"/>
      <c r="J1775" s="646"/>
      <c r="K1775" s="647"/>
      <c r="L1775" s="648"/>
      <c r="M1775" s="649"/>
      <c r="N1775" s="650"/>
    </row>
    <row r="1776" spans="1:14">
      <c r="A1776" s="280">
        <f t="shared" si="27"/>
        <v>1771</v>
      </c>
      <c r="C1776" s="426" t="s">
        <v>114</v>
      </c>
      <c r="D1776" s="615"/>
      <c r="E1776" s="617"/>
      <c r="F1776" s="427"/>
      <c r="G1776" s="428" t="s">
        <v>779</v>
      </c>
      <c r="H1776" s="427" t="s">
        <v>147</v>
      </c>
      <c r="I1776" s="675"/>
      <c r="J1776" s="646"/>
      <c r="K1776" s="647"/>
      <c r="L1776" s="648"/>
      <c r="M1776" s="649"/>
      <c r="N1776" s="650"/>
    </row>
    <row r="1777" spans="1:14">
      <c r="A1777" s="280">
        <f t="shared" si="27"/>
        <v>1772</v>
      </c>
      <c r="C1777" s="426" t="s">
        <v>114</v>
      </c>
      <c r="D1777" s="615"/>
      <c r="E1777" s="617"/>
      <c r="F1777" s="427"/>
      <c r="G1777" s="428" t="s">
        <v>739</v>
      </c>
      <c r="H1777" s="427" t="s">
        <v>147</v>
      </c>
      <c r="I1777" s="675"/>
      <c r="J1777" s="646"/>
      <c r="K1777" s="647"/>
      <c r="L1777" s="648"/>
      <c r="M1777" s="649"/>
      <c r="N1777" s="650"/>
    </row>
    <row r="1778" spans="1:14">
      <c r="A1778" s="280">
        <f t="shared" si="27"/>
        <v>1773</v>
      </c>
      <c r="C1778" s="426" t="s">
        <v>114</v>
      </c>
      <c r="D1778" s="615"/>
      <c r="E1778" s="617"/>
      <c r="F1778" s="427"/>
      <c r="G1778" s="428" t="s">
        <v>2663</v>
      </c>
      <c r="H1778" s="426" t="s">
        <v>22</v>
      </c>
      <c r="I1778" s="675"/>
      <c r="J1778" s="648"/>
      <c r="K1778" s="647"/>
      <c r="L1778" s="648"/>
      <c r="M1778" s="648"/>
      <c r="N1778" s="650"/>
    </row>
    <row r="1779" spans="1:14">
      <c r="A1779" s="280">
        <f t="shared" si="27"/>
        <v>1774</v>
      </c>
      <c r="C1779" s="432" t="s">
        <v>475</v>
      </c>
      <c r="D1779" s="627"/>
      <c r="E1779" s="627"/>
      <c r="F1779" s="432" t="s">
        <v>1178</v>
      </c>
      <c r="G1779" s="433" t="s">
        <v>2668</v>
      </c>
      <c r="H1779" s="432" t="s">
        <v>22</v>
      </c>
      <c r="I1779" s="671"/>
      <c r="J1779" s="673"/>
      <c r="K1779" s="673"/>
      <c r="L1779" s="673"/>
      <c r="M1779" s="673"/>
      <c r="N1779" s="627"/>
    </row>
    <row r="1780" spans="1:14" ht="27.6">
      <c r="A1780" s="280">
        <f t="shared" si="27"/>
        <v>1775</v>
      </c>
      <c r="C1780" s="426" t="s">
        <v>3434</v>
      </c>
      <c r="D1780" s="615"/>
      <c r="E1780" s="617"/>
      <c r="F1780" s="427"/>
      <c r="G1780" s="428" t="s">
        <v>1325</v>
      </c>
      <c r="H1780" s="427" t="s">
        <v>20</v>
      </c>
      <c r="I1780" s="681"/>
      <c r="J1780" s="652"/>
      <c r="K1780" s="647"/>
      <c r="L1780" s="648"/>
      <c r="M1780" s="649"/>
      <c r="N1780" s="657"/>
    </row>
    <row r="1781" spans="1:14" ht="27.6">
      <c r="A1781" s="280">
        <f t="shared" si="27"/>
        <v>1776</v>
      </c>
      <c r="C1781" s="426" t="s">
        <v>3434</v>
      </c>
      <c r="D1781" s="629"/>
      <c r="E1781" s="617"/>
      <c r="F1781" s="427"/>
      <c r="G1781" s="428" t="s">
        <v>604</v>
      </c>
      <c r="H1781" s="427" t="s">
        <v>20</v>
      </c>
      <c r="I1781" s="681"/>
      <c r="J1781" s="652"/>
      <c r="K1781" s="647"/>
      <c r="L1781" s="648"/>
      <c r="M1781" s="649"/>
      <c r="N1781" s="657"/>
    </row>
    <row r="1782" spans="1:14" ht="41.4">
      <c r="A1782" s="280">
        <f t="shared" si="27"/>
        <v>1777</v>
      </c>
      <c r="C1782" s="426" t="s">
        <v>114</v>
      </c>
      <c r="D1782" s="629"/>
      <c r="E1782" s="629"/>
      <c r="F1782" s="427"/>
      <c r="G1782" s="428" t="s">
        <v>957</v>
      </c>
      <c r="H1782" s="427" t="s">
        <v>149</v>
      </c>
      <c r="I1782" s="681"/>
      <c r="J1782" s="646"/>
      <c r="K1782" s="647"/>
      <c r="L1782" s="648"/>
      <c r="M1782" s="649"/>
      <c r="N1782" s="650"/>
    </row>
    <row r="1783" spans="1:14" ht="27.6">
      <c r="A1783" s="280">
        <f t="shared" si="27"/>
        <v>1778</v>
      </c>
      <c r="C1783" s="426" t="s">
        <v>3434</v>
      </c>
      <c r="D1783" s="629"/>
      <c r="E1783" s="617"/>
      <c r="F1783" s="427"/>
      <c r="G1783" s="428" t="s">
        <v>241</v>
      </c>
      <c r="H1783" s="427" t="s">
        <v>25</v>
      </c>
      <c r="I1783" s="681"/>
      <c r="J1783" s="652"/>
      <c r="K1783" s="647"/>
      <c r="L1783" s="648"/>
      <c r="M1783" s="649"/>
      <c r="N1783" s="657"/>
    </row>
    <row r="1784" spans="1:14" ht="41.4">
      <c r="A1784" s="280">
        <f t="shared" si="27"/>
        <v>1779</v>
      </c>
      <c r="C1784" s="426" t="s">
        <v>3434</v>
      </c>
      <c r="D1784" s="629"/>
      <c r="E1784" s="617"/>
      <c r="F1784" s="427"/>
      <c r="G1784" s="428" t="s">
        <v>581</v>
      </c>
      <c r="H1784" s="427" t="s">
        <v>21</v>
      </c>
      <c r="I1784" s="681"/>
      <c r="J1784" s="652"/>
      <c r="K1784" s="647"/>
      <c r="L1784" s="648"/>
      <c r="M1784" s="649"/>
      <c r="N1784" s="657"/>
    </row>
    <row r="1785" spans="1:14" ht="27.6">
      <c r="A1785" s="280">
        <f t="shared" si="27"/>
        <v>1780</v>
      </c>
      <c r="C1785" s="426" t="s">
        <v>3434</v>
      </c>
      <c r="D1785" s="629"/>
      <c r="E1785" s="617"/>
      <c r="F1785" s="427"/>
      <c r="G1785" s="428" t="s">
        <v>604</v>
      </c>
      <c r="H1785" s="427" t="s">
        <v>20</v>
      </c>
      <c r="I1785" s="681"/>
      <c r="J1785" s="652"/>
      <c r="K1785" s="647"/>
      <c r="L1785" s="648"/>
      <c r="M1785" s="649"/>
      <c r="N1785" s="657"/>
    </row>
    <row r="1786" spans="1:14" ht="41.4">
      <c r="A1786" s="280">
        <f t="shared" si="27"/>
        <v>1781</v>
      </c>
      <c r="C1786" s="426" t="s">
        <v>114</v>
      </c>
      <c r="D1786" s="629"/>
      <c r="E1786" s="629"/>
      <c r="F1786" s="427"/>
      <c r="G1786" s="428" t="s">
        <v>957</v>
      </c>
      <c r="H1786" s="427" t="s">
        <v>149</v>
      </c>
      <c r="I1786" s="681"/>
      <c r="J1786" s="646"/>
      <c r="K1786" s="647"/>
      <c r="L1786" s="648"/>
      <c r="M1786" s="649"/>
      <c r="N1786" s="650"/>
    </row>
    <row r="1787" spans="1:14" ht="41.4">
      <c r="A1787" s="280">
        <f t="shared" si="27"/>
        <v>1782</v>
      </c>
      <c r="C1787" s="426" t="s">
        <v>3434</v>
      </c>
      <c r="D1787" s="629"/>
      <c r="E1787" s="617"/>
      <c r="F1787" s="427"/>
      <c r="G1787" s="428" t="s">
        <v>497</v>
      </c>
      <c r="H1787" s="427" t="s">
        <v>22</v>
      </c>
      <c r="I1787" s="681"/>
      <c r="J1787" s="652"/>
      <c r="K1787" s="647"/>
      <c r="L1787" s="648"/>
      <c r="M1787" s="649"/>
      <c r="N1787" s="657"/>
    </row>
    <row r="1788" spans="1:14" ht="27.6">
      <c r="A1788" s="280">
        <f t="shared" si="27"/>
        <v>1783</v>
      </c>
      <c r="C1788" s="432" t="s">
        <v>475</v>
      </c>
      <c r="D1788" s="627"/>
      <c r="E1788" s="627"/>
      <c r="F1788" s="432" t="s">
        <v>2783</v>
      </c>
      <c r="G1788" s="433" t="s">
        <v>2670</v>
      </c>
      <c r="H1788" s="432" t="s">
        <v>22</v>
      </c>
      <c r="I1788" s="671"/>
      <c r="J1788" s="673"/>
      <c r="K1788" s="673"/>
      <c r="L1788" s="673"/>
      <c r="M1788" s="673"/>
      <c r="N1788" s="627"/>
    </row>
    <row r="1789" spans="1:14" ht="55.2">
      <c r="A1789" s="280">
        <f t="shared" si="27"/>
        <v>1784</v>
      </c>
      <c r="C1789" s="426" t="s">
        <v>3434</v>
      </c>
      <c r="D1789" s="615"/>
      <c r="E1789" s="617"/>
      <c r="F1789" s="427"/>
      <c r="G1789" s="428" t="s">
        <v>3065</v>
      </c>
      <c r="H1789" s="427" t="s">
        <v>20</v>
      </c>
      <c r="I1789" s="680"/>
      <c r="J1789" s="652"/>
      <c r="K1789" s="647"/>
      <c r="L1789" s="648"/>
      <c r="M1789" s="649"/>
      <c r="N1789" s="657"/>
    </row>
    <row r="1790" spans="1:14" ht="41.4">
      <c r="A1790" s="280">
        <f t="shared" si="27"/>
        <v>1785</v>
      </c>
      <c r="C1790" s="426" t="s">
        <v>3434</v>
      </c>
      <c r="D1790" s="615"/>
      <c r="E1790" s="617"/>
      <c r="F1790" s="427"/>
      <c r="G1790" s="428" t="s">
        <v>461</v>
      </c>
      <c r="H1790" s="427" t="s">
        <v>20</v>
      </c>
      <c r="I1790" s="680"/>
      <c r="J1790" s="652"/>
      <c r="K1790" s="647"/>
      <c r="L1790" s="648"/>
      <c r="M1790" s="649"/>
      <c r="N1790" s="657"/>
    </row>
    <row r="1791" spans="1:14" ht="27.6">
      <c r="A1791" s="280">
        <f t="shared" si="27"/>
        <v>1786</v>
      </c>
      <c r="C1791" s="426" t="s">
        <v>3434</v>
      </c>
      <c r="D1791" s="615"/>
      <c r="E1791" s="617"/>
      <c r="F1791" s="427"/>
      <c r="G1791" s="428" t="s">
        <v>934</v>
      </c>
      <c r="H1791" s="427" t="s">
        <v>20</v>
      </c>
      <c r="I1791" s="680"/>
      <c r="J1791" s="652"/>
      <c r="K1791" s="647"/>
      <c r="L1791" s="648"/>
      <c r="M1791" s="649"/>
      <c r="N1791" s="657"/>
    </row>
    <row r="1792" spans="1:14" ht="41.4">
      <c r="A1792" s="280">
        <f t="shared" si="27"/>
        <v>1787</v>
      </c>
      <c r="C1792" s="426" t="s">
        <v>3434</v>
      </c>
      <c r="D1792" s="615"/>
      <c r="E1792" s="617"/>
      <c r="F1792" s="427"/>
      <c r="G1792" s="428" t="s">
        <v>243</v>
      </c>
      <c r="H1792" s="427" t="s">
        <v>25</v>
      </c>
      <c r="I1792" s="680"/>
      <c r="J1792" s="652"/>
      <c r="K1792" s="647"/>
      <c r="L1792" s="648"/>
      <c r="M1792" s="649"/>
      <c r="N1792" s="657"/>
    </row>
    <row r="1793" spans="1:14" ht="41.4">
      <c r="A1793" s="280">
        <f t="shared" si="27"/>
        <v>1788</v>
      </c>
      <c r="C1793" s="426" t="s">
        <v>3434</v>
      </c>
      <c r="D1793" s="615"/>
      <c r="E1793" s="617"/>
      <c r="F1793" s="427"/>
      <c r="G1793" s="428" t="s">
        <v>582</v>
      </c>
      <c r="H1793" s="427" t="s">
        <v>21</v>
      </c>
      <c r="I1793" s="680"/>
      <c r="J1793" s="652"/>
      <c r="K1793" s="647"/>
      <c r="L1793" s="648"/>
      <c r="M1793" s="649"/>
      <c r="N1793" s="657"/>
    </row>
    <row r="1794" spans="1:14">
      <c r="A1794" s="280">
        <f t="shared" si="27"/>
        <v>1789</v>
      </c>
      <c r="C1794" s="426" t="s">
        <v>114</v>
      </c>
      <c r="D1794" s="615"/>
      <c r="E1794" s="617"/>
      <c r="F1794" s="427"/>
      <c r="G1794" s="428" t="s">
        <v>1934</v>
      </c>
      <c r="H1794" s="426" t="s">
        <v>22</v>
      </c>
      <c r="I1794" s="680"/>
      <c r="J1794" s="648"/>
      <c r="K1794" s="647"/>
      <c r="L1794" s="648"/>
      <c r="M1794" s="648"/>
      <c r="N1794" s="650"/>
    </row>
    <row r="1795" spans="1:14">
      <c r="A1795" s="280">
        <f t="shared" si="27"/>
        <v>1790</v>
      </c>
      <c r="C1795" s="426" t="s">
        <v>3434</v>
      </c>
      <c r="D1795" s="615"/>
      <c r="E1795" s="617"/>
      <c r="F1795" s="427"/>
      <c r="G1795" s="428" t="s">
        <v>56</v>
      </c>
      <c r="H1795" s="427" t="s">
        <v>73</v>
      </c>
      <c r="I1795" s="680"/>
      <c r="J1795" s="652"/>
      <c r="K1795" s="647"/>
      <c r="L1795" s="648"/>
      <c r="M1795" s="649"/>
      <c r="N1795" s="657"/>
    </row>
    <row r="1796" spans="1:14">
      <c r="A1796" s="280">
        <f t="shared" si="27"/>
        <v>1791</v>
      </c>
      <c r="C1796" s="426" t="s">
        <v>3434</v>
      </c>
      <c r="D1796" s="615"/>
      <c r="E1796" s="617"/>
      <c r="F1796" s="427"/>
      <c r="G1796" s="428" t="s">
        <v>60</v>
      </c>
      <c r="H1796" s="427" t="s">
        <v>73</v>
      </c>
      <c r="I1796" s="680"/>
      <c r="J1796" s="646"/>
      <c r="K1796" s="647"/>
      <c r="L1796" s="648"/>
      <c r="M1796" s="649"/>
      <c r="N1796" s="657"/>
    </row>
    <row r="1797" spans="1:14" ht="41.4">
      <c r="A1797" s="280">
        <f t="shared" si="27"/>
        <v>1792</v>
      </c>
      <c r="C1797" s="426" t="s">
        <v>3434</v>
      </c>
      <c r="D1797" s="615"/>
      <c r="E1797" s="617"/>
      <c r="F1797" s="427"/>
      <c r="G1797" s="428" t="s">
        <v>215</v>
      </c>
      <c r="H1797" s="427" t="s">
        <v>20</v>
      </c>
      <c r="I1797" s="680"/>
      <c r="J1797" s="652"/>
      <c r="K1797" s="647"/>
      <c r="L1797" s="648"/>
      <c r="M1797" s="649"/>
      <c r="N1797" s="657"/>
    </row>
    <row r="1798" spans="1:14">
      <c r="A1798" s="280">
        <f t="shared" si="27"/>
        <v>1793</v>
      </c>
      <c r="C1798" s="432" t="s">
        <v>475</v>
      </c>
      <c r="D1798" s="627"/>
      <c r="E1798" s="627"/>
      <c r="F1798" s="445" t="s">
        <v>2759</v>
      </c>
      <c r="G1798" s="446" t="s">
        <v>2664</v>
      </c>
      <c r="H1798" s="445" t="s">
        <v>22</v>
      </c>
      <c r="I1798" s="682"/>
      <c r="J1798" s="683"/>
      <c r="K1798" s="683"/>
      <c r="L1798" s="683"/>
      <c r="M1798" s="683"/>
      <c r="N1798" s="660"/>
    </row>
    <row r="1799" spans="1:14">
      <c r="A1799" s="280">
        <f t="shared" si="27"/>
        <v>1794</v>
      </c>
      <c r="C1799" s="426" t="s">
        <v>3434</v>
      </c>
      <c r="D1799" s="624"/>
      <c r="E1799" s="616"/>
      <c r="F1799" s="427"/>
      <c r="G1799" s="428" t="s">
        <v>46</v>
      </c>
      <c r="H1799" s="427" t="s">
        <v>73</v>
      </c>
      <c r="I1799" s="661"/>
      <c r="J1799" s="652"/>
      <c r="K1799" s="647"/>
      <c r="L1799" s="648"/>
      <c r="M1799" s="649"/>
      <c r="N1799" s="657"/>
    </row>
    <row r="1800" spans="1:14">
      <c r="A1800" s="280">
        <f t="shared" si="27"/>
        <v>1795</v>
      </c>
      <c r="C1800" s="426" t="s">
        <v>3434</v>
      </c>
      <c r="D1800" s="624"/>
      <c r="E1800" s="616"/>
      <c r="F1800" s="427"/>
      <c r="G1800" s="428" t="s">
        <v>60</v>
      </c>
      <c r="H1800" s="427" t="s">
        <v>73</v>
      </c>
      <c r="I1800" s="661"/>
      <c r="J1800" s="646"/>
      <c r="K1800" s="647"/>
      <c r="L1800" s="648"/>
      <c r="M1800" s="649"/>
      <c r="N1800" s="657"/>
    </row>
    <row r="1801" spans="1:14" ht="27.6">
      <c r="A1801" s="280">
        <f t="shared" ref="A1801:A1864" si="28">1+A1800</f>
        <v>1796</v>
      </c>
      <c r="C1801" s="426" t="s">
        <v>114</v>
      </c>
      <c r="D1801" s="624"/>
      <c r="E1801" s="616"/>
      <c r="F1801" s="427"/>
      <c r="G1801" s="428" t="s">
        <v>738</v>
      </c>
      <c r="H1801" s="427" t="s">
        <v>147</v>
      </c>
      <c r="I1801" s="661"/>
      <c r="J1801" s="652"/>
      <c r="K1801" s="647"/>
      <c r="L1801" s="648"/>
      <c r="M1801" s="649"/>
      <c r="N1801" s="657"/>
    </row>
    <row r="1802" spans="1:14">
      <c r="A1802" s="280">
        <f t="shared" si="28"/>
        <v>1797</v>
      </c>
      <c r="C1802" s="426" t="s">
        <v>114</v>
      </c>
      <c r="D1802" s="624"/>
      <c r="E1802" s="616"/>
      <c r="F1802" s="427"/>
      <c r="G1802" s="428" t="s">
        <v>2664</v>
      </c>
      <c r="H1802" s="427" t="s">
        <v>22</v>
      </c>
      <c r="I1802" s="661"/>
      <c r="J1802" s="646"/>
      <c r="K1802" s="647"/>
      <c r="L1802" s="648"/>
      <c r="M1802" s="648"/>
      <c r="N1802" s="657"/>
    </row>
    <row r="1803" spans="1:14">
      <c r="A1803" s="280">
        <f t="shared" si="28"/>
        <v>1798</v>
      </c>
      <c r="C1803" s="432" t="s">
        <v>475</v>
      </c>
      <c r="D1803" s="627"/>
      <c r="E1803" s="627"/>
      <c r="F1803" s="432" t="s">
        <v>2760</v>
      </c>
      <c r="G1803" s="433" t="s">
        <v>2669</v>
      </c>
      <c r="H1803" s="432" t="s">
        <v>1689</v>
      </c>
      <c r="I1803" s="671"/>
      <c r="J1803" s="673"/>
      <c r="K1803" s="673"/>
      <c r="L1803" s="673"/>
      <c r="M1803" s="673"/>
      <c r="N1803" s="627"/>
    </row>
    <row r="1804" spans="1:14">
      <c r="A1804" s="280">
        <f t="shared" si="28"/>
        <v>1799</v>
      </c>
      <c r="C1804" s="426" t="s">
        <v>3434</v>
      </c>
      <c r="D1804" s="615"/>
      <c r="E1804" s="617"/>
      <c r="F1804" s="427"/>
      <c r="G1804" s="428" t="s">
        <v>36</v>
      </c>
      <c r="H1804" s="427" t="s">
        <v>73</v>
      </c>
      <c r="I1804" s="680"/>
      <c r="J1804" s="652"/>
      <c r="K1804" s="647"/>
      <c r="L1804" s="648"/>
      <c r="M1804" s="649"/>
      <c r="N1804" s="657"/>
    </row>
    <row r="1805" spans="1:14" ht="27.6">
      <c r="A1805" s="280">
        <f t="shared" si="28"/>
        <v>1800</v>
      </c>
      <c r="C1805" s="426" t="s">
        <v>3434</v>
      </c>
      <c r="D1805" s="615"/>
      <c r="E1805" s="617"/>
      <c r="F1805" s="427"/>
      <c r="G1805" s="428" t="s">
        <v>37</v>
      </c>
      <c r="H1805" s="427" t="s">
        <v>73</v>
      </c>
      <c r="I1805" s="680"/>
      <c r="J1805" s="652"/>
      <c r="K1805" s="647"/>
      <c r="L1805" s="648"/>
      <c r="M1805" s="649"/>
      <c r="N1805" s="657"/>
    </row>
    <row r="1806" spans="1:14">
      <c r="A1806" s="280">
        <f t="shared" si="28"/>
        <v>1801</v>
      </c>
      <c r="C1806" s="426" t="s">
        <v>3434</v>
      </c>
      <c r="D1806" s="615"/>
      <c r="E1806" s="617"/>
      <c r="F1806" s="427"/>
      <c r="G1806" s="428" t="s">
        <v>44</v>
      </c>
      <c r="H1806" s="427" t="s">
        <v>73</v>
      </c>
      <c r="I1806" s="680"/>
      <c r="J1806" s="652"/>
      <c r="K1806" s="647"/>
      <c r="L1806" s="648"/>
      <c r="M1806" s="649"/>
      <c r="N1806" s="657"/>
    </row>
    <row r="1807" spans="1:14">
      <c r="A1807" s="280">
        <f t="shared" si="28"/>
        <v>1802</v>
      </c>
      <c r="C1807" s="426" t="s">
        <v>3434</v>
      </c>
      <c r="D1807" s="615"/>
      <c r="E1807" s="617"/>
      <c r="F1807" s="427"/>
      <c r="G1807" s="428" t="s">
        <v>46</v>
      </c>
      <c r="H1807" s="427" t="s">
        <v>73</v>
      </c>
      <c r="I1807" s="680"/>
      <c r="J1807" s="652"/>
      <c r="K1807" s="647"/>
      <c r="L1807" s="648"/>
      <c r="M1807" s="649"/>
      <c r="N1807" s="657"/>
    </row>
    <row r="1808" spans="1:14">
      <c r="A1808" s="280">
        <f t="shared" si="28"/>
        <v>1803</v>
      </c>
      <c r="C1808" s="426" t="s">
        <v>114</v>
      </c>
      <c r="D1808" s="615"/>
      <c r="E1808" s="617"/>
      <c r="F1808" s="427"/>
      <c r="G1808" s="428" t="s">
        <v>2832</v>
      </c>
      <c r="H1808" s="426" t="s">
        <v>22</v>
      </c>
      <c r="I1808" s="675"/>
      <c r="J1808" s="648"/>
      <c r="K1808" s="647"/>
      <c r="L1808" s="648"/>
      <c r="M1808" s="648"/>
      <c r="N1808" s="657"/>
    </row>
    <row r="1809" spans="1:14" ht="41.4">
      <c r="A1809" s="280">
        <f t="shared" si="28"/>
        <v>1804</v>
      </c>
      <c r="C1809" s="426" t="s">
        <v>114</v>
      </c>
      <c r="D1809" s="615"/>
      <c r="E1809" s="617"/>
      <c r="F1809" s="427"/>
      <c r="G1809" s="428" t="s">
        <v>722</v>
      </c>
      <c r="H1809" s="427" t="s">
        <v>147</v>
      </c>
      <c r="I1809" s="680"/>
      <c r="J1809" s="646"/>
      <c r="K1809" s="647"/>
      <c r="L1809" s="648"/>
      <c r="M1809" s="649"/>
      <c r="N1809" s="650"/>
    </row>
    <row r="1810" spans="1:14">
      <c r="A1810" s="280">
        <f t="shared" si="28"/>
        <v>1805</v>
      </c>
      <c r="C1810" s="426" t="s">
        <v>114</v>
      </c>
      <c r="D1810" s="615"/>
      <c r="E1810" s="617"/>
      <c r="F1810" s="427"/>
      <c r="G1810" s="428" t="s">
        <v>813</v>
      </c>
      <c r="H1810" s="427" t="s">
        <v>147</v>
      </c>
      <c r="I1810" s="680"/>
      <c r="J1810" s="646"/>
      <c r="K1810" s="647"/>
      <c r="L1810" s="648"/>
      <c r="M1810" s="649"/>
      <c r="N1810" s="650"/>
    </row>
    <row r="1811" spans="1:14">
      <c r="A1811" s="280">
        <f t="shared" si="28"/>
        <v>1806</v>
      </c>
      <c r="C1811" s="426" t="s">
        <v>114</v>
      </c>
      <c r="D1811" s="615"/>
      <c r="E1811" s="617"/>
      <c r="F1811" s="427"/>
      <c r="G1811" s="428" t="s">
        <v>1412</v>
      </c>
      <c r="H1811" s="427" t="s">
        <v>150</v>
      </c>
      <c r="I1811" s="680"/>
      <c r="J1811" s="646"/>
      <c r="K1811" s="647"/>
      <c r="L1811" s="648"/>
      <c r="M1811" s="649"/>
      <c r="N1811" s="650"/>
    </row>
    <row r="1812" spans="1:14" ht="27.6">
      <c r="A1812" s="280">
        <f t="shared" si="28"/>
        <v>1807</v>
      </c>
      <c r="C1812" s="432" t="s">
        <v>475</v>
      </c>
      <c r="D1812" s="627"/>
      <c r="E1812" s="627"/>
      <c r="F1812" s="432" t="s">
        <v>2761</v>
      </c>
      <c r="G1812" s="433" t="s">
        <v>2772</v>
      </c>
      <c r="H1812" s="432" t="s">
        <v>1689</v>
      </c>
      <c r="I1812" s="671"/>
      <c r="J1812" s="673"/>
      <c r="K1812" s="673"/>
      <c r="L1812" s="673"/>
      <c r="M1812" s="673"/>
      <c r="N1812" s="627"/>
    </row>
    <row r="1813" spans="1:14" ht="41.4">
      <c r="A1813" s="280">
        <f t="shared" si="28"/>
        <v>1808</v>
      </c>
      <c r="C1813" s="426" t="s">
        <v>3434</v>
      </c>
      <c r="D1813" s="615"/>
      <c r="E1813" s="617"/>
      <c r="F1813" s="427"/>
      <c r="G1813" s="428" t="s">
        <v>918</v>
      </c>
      <c r="H1813" s="427" t="s">
        <v>22</v>
      </c>
      <c r="I1813" s="680"/>
      <c r="J1813" s="652"/>
      <c r="K1813" s="647"/>
      <c r="L1813" s="648"/>
      <c r="M1813" s="649"/>
      <c r="N1813" s="657"/>
    </row>
    <row r="1814" spans="1:14" ht="27.6">
      <c r="A1814" s="280">
        <f t="shared" si="28"/>
        <v>1809</v>
      </c>
      <c r="C1814" s="426" t="s">
        <v>3434</v>
      </c>
      <c r="D1814" s="615"/>
      <c r="E1814" s="617"/>
      <c r="F1814" s="427"/>
      <c r="G1814" s="428" t="s">
        <v>431</v>
      </c>
      <c r="H1814" s="427" t="s">
        <v>24</v>
      </c>
      <c r="I1814" s="680"/>
      <c r="J1814" s="652"/>
      <c r="K1814" s="647"/>
      <c r="L1814" s="648"/>
      <c r="M1814" s="649"/>
      <c r="N1814" s="657"/>
    </row>
    <row r="1815" spans="1:14" ht="27.6">
      <c r="A1815" s="280">
        <f t="shared" si="28"/>
        <v>1810</v>
      </c>
      <c r="C1815" s="426" t="s">
        <v>114</v>
      </c>
      <c r="D1815" s="615"/>
      <c r="E1815" s="617"/>
      <c r="F1815" s="427"/>
      <c r="G1815" s="428" t="s">
        <v>1401</v>
      </c>
      <c r="H1815" s="427" t="s">
        <v>147</v>
      </c>
      <c r="I1815" s="680"/>
      <c r="J1815" s="646"/>
      <c r="K1815" s="647"/>
      <c r="L1815" s="648"/>
      <c r="M1815" s="649"/>
      <c r="N1815" s="650"/>
    </row>
    <row r="1816" spans="1:14">
      <c r="A1816" s="280">
        <f t="shared" si="28"/>
        <v>1811</v>
      </c>
      <c r="C1816" s="426" t="s">
        <v>3434</v>
      </c>
      <c r="D1816" s="615"/>
      <c r="E1816" s="617"/>
      <c r="F1816" s="427"/>
      <c r="G1816" s="428" t="s">
        <v>56</v>
      </c>
      <c r="H1816" s="427" t="s">
        <v>73</v>
      </c>
      <c r="I1816" s="680"/>
      <c r="J1816" s="652"/>
      <c r="K1816" s="647"/>
      <c r="L1816" s="648"/>
      <c r="M1816" s="649"/>
      <c r="N1816" s="657"/>
    </row>
    <row r="1817" spans="1:14">
      <c r="A1817" s="280">
        <f t="shared" si="28"/>
        <v>1812</v>
      </c>
      <c r="C1817" s="426" t="s">
        <v>3434</v>
      </c>
      <c r="D1817" s="615"/>
      <c r="E1817" s="617"/>
      <c r="F1817" s="427"/>
      <c r="G1817" s="428" t="s">
        <v>60</v>
      </c>
      <c r="H1817" s="427" t="s">
        <v>73</v>
      </c>
      <c r="I1817" s="680"/>
      <c r="J1817" s="646"/>
      <c r="K1817" s="647"/>
      <c r="L1817" s="648"/>
      <c r="M1817" s="649"/>
      <c r="N1817" s="657"/>
    </row>
    <row r="1818" spans="1:14" ht="41.4">
      <c r="A1818" s="280">
        <f t="shared" si="28"/>
        <v>1813</v>
      </c>
      <c r="C1818" s="426" t="s">
        <v>3434</v>
      </c>
      <c r="D1818" s="615"/>
      <c r="E1818" s="617"/>
      <c r="F1818" s="427"/>
      <c r="G1818" s="428" t="s">
        <v>215</v>
      </c>
      <c r="H1818" s="427" t="s">
        <v>20</v>
      </c>
      <c r="I1818" s="680"/>
      <c r="J1818" s="652"/>
      <c r="K1818" s="647"/>
      <c r="L1818" s="648"/>
      <c r="M1818" s="649"/>
      <c r="N1818" s="657"/>
    </row>
    <row r="1819" spans="1:14" ht="27.6">
      <c r="A1819" s="280">
        <f t="shared" si="28"/>
        <v>1814</v>
      </c>
      <c r="C1819" s="432" t="s">
        <v>475</v>
      </c>
      <c r="D1819" s="627"/>
      <c r="E1819" s="627"/>
      <c r="F1819" s="432" t="s">
        <v>2762</v>
      </c>
      <c r="G1819" s="433" t="s">
        <v>2773</v>
      </c>
      <c r="H1819" s="432" t="s">
        <v>22</v>
      </c>
      <c r="I1819" s="671"/>
      <c r="J1819" s="673"/>
      <c r="K1819" s="673"/>
      <c r="L1819" s="673"/>
      <c r="M1819" s="673"/>
      <c r="N1819" s="627"/>
    </row>
    <row r="1820" spans="1:14" ht="41.4">
      <c r="A1820" s="280">
        <f t="shared" si="28"/>
        <v>1815</v>
      </c>
      <c r="C1820" s="426" t="s">
        <v>3434</v>
      </c>
      <c r="D1820" s="615"/>
      <c r="E1820" s="617"/>
      <c r="F1820" s="427"/>
      <c r="G1820" s="428" t="s">
        <v>918</v>
      </c>
      <c r="H1820" s="427" t="s">
        <v>22</v>
      </c>
      <c r="I1820" s="680"/>
      <c r="J1820" s="652"/>
      <c r="K1820" s="647"/>
      <c r="L1820" s="648"/>
      <c r="M1820" s="649"/>
      <c r="N1820" s="657"/>
    </row>
    <row r="1821" spans="1:14" ht="27.6">
      <c r="A1821" s="280">
        <f t="shared" si="28"/>
        <v>1816</v>
      </c>
      <c r="C1821" s="426" t="s">
        <v>3434</v>
      </c>
      <c r="D1821" s="615"/>
      <c r="E1821" s="617"/>
      <c r="F1821" s="427"/>
      <c r="G1821" s="428" t="s">
        <v>431</v>
      </c>
      <c r="H1821" s="427" t="s">
        <v>24</v>
      </c>
      <c r="I1821" s="680"/>
      <c r="J1821" s="652"/>
      <c r="K1821" s="647"/>
      <c r="L1821" s="648"/>
      <c r="M1821" s="649"/>
      <c r="N1821" s="657"/>
    </row>
    <row r="1822" spans="1:14" ht="27.6">
      <c r="A1822" s="280">
        <f t="shared" si="28"/>
        <v>1817</v>
      </c>
      <c r="C1822" s="426" t="s">
        <v>114</v>
      </c>
      <c r="D1822" s="615"/>
      <c r="E1822" s="617"/>
      <c r="F1822" s="427"/>
      <c r="G1822" s="428" t="s">
        <v>1401</v>
      </c>
      <c r="H1822" s="427" t="s">
        <v>147</v>
      </c>
      <c r="I1822" s="680"/>
      <c r="J1822" s="646"/>
      <c r="K1822" s="647"/>
      <c r="L1822" s="648"/>
      <c r="M1822" s="649"/>
      <c r="N1822" s="650"/>
    </row>
    <row r="1823" spans="1:14">
      <c r="A1823" s="280">
        <f t="shared" si="28"/>
        <v>1818</v>
      </c>
      <c r="C1823" s="426" t="s">
        <v>3434</v>
      </c>
      <c r="D1823" s="615"/>
      <c r="E1823" s="617"/>
      <c r="F1823" s="427"/>
      <c r="G1823" s="428" t="s">
        <v>56</v>
      </c>
      <c r="H1823" s="427" t="s">
        <v>73</v>
      </c>
      <c r="I1823" s="680"/>
      <c r="J1823" s="652"/>
      <c r="K1823" s="647"/>
      <c r="L1823" s="648"/>
      <c r="M1823" s="649"/>
      <c r="N1823" s="657"/>
    </row>
    <row r="1824" spans="1:14">
      <c r="A1824" s="280">
        <f t="shared" si="28"/>
        <v>1819</v>
      </c>
      <c r="C1824" s="426" t="s">
        <v>3434</v>
      </c>
      <c r="D1824" s="615"/>
      <c r="E1824" s="617"/>
      <c r="F1824" s="427"/>
      <c r="G1824" s="428" t="s">
        <v>60</v>
      </c>
      <c r="H1824" s="427" t="s">
        <v>73</v>
      </c>
      <c r="I1824" s="680"/>
      <c r="J1824" s="646"/>
      <c r="K1824" s="647"/>
      <c r="L1824" s="648"/>
      <c r="M1824" s="649"/>
      <c r="N1824" s="657"/>
    </row>
    <row r="1825" spans="1:14" ht="41.4">
      <c r="A1825" s="280">
        <f t="shared" si="28"/>
        <v>1820</v>
      </c>
      <c r="C1825" s="426" t="s">
        <v>3434</v>
      </c>
      <c r="D1825" s="615"/>
      <c r="E1825" s="617"/>
      <c r="F1825" s="427"/>
      <c r="G1825" s="428" t="s">
        <v>215</v>
      </c>
      <c r="H1825" s="427" t="s">
        <v>20</v>
      </c>
      <c r="I1825" s="680"/>
      <c r="J1825" s="652"/>
      <c r="K1825" s="647"/>
      <c r="L1825" s="648"/>
      <c r="M1825" s="649"/>
      <c r="N1825" s="657"/>
    </row>
    <row r="1826" spans="1:14">
      <c r="A1826" s="280">
        <f t="shared" si="28"/>
        <v>1821</v>
      </c>
      <c r="C1826" s="432" t="s">
        <v>475</v>
      </c>
      <c r="D1826" s="627"/>
      <c r="E1826" s="627"/>
      <c r="F1826" s="432" t="s">
        <v>2763</v>
      </c>
      <c r="G1826" s="433" t="s">
        <v>2665</v>
      </c>
      <c r="H1826" s="432" t="s">
        <v>22</v>
      </c>
      <c r="I1826" s="671"/>
      <c r="J1826" s="673"/>
      <c r="K1826" s="673"/>
      <c r="L1826" s="673"/>
      <c r="M1826" s="673"/>
      <c r="N1826" s="627"/>
    </row>
    <row r="1827" spans="1:14" ht="27.6">
      <c r="A1827" s="280">
        <f t="shared" si="28"/>
        <v>1822</v>
      </c>
      <c r="C1827" s="426" t="s">
        <v>3434</v>
      </c>
      <c r="D1827" s="615"/>
      <c r="E1827" s="617"/>
      <c r="F1827" s="427"/>
      <c r="G1827" s="428" t="s">
        <v>37</v>
      </c>
      <c r="H1827" s="427" t="s">
        <v>73</v>
      </c>
      <c r="I1827" s="680"/>
      <c r="J1827" s="652"/>
      <c r="K1827" s="647"/>
      <c r="L1827" s="648"/>
      <c r="M1827" s="649"/>
      <c r="N1827" s="657"/>
    </row>
    <row r="1828" spans="1:14">
      <c r="A1828" s="280">
        <f t="shared" si="28"/>
        <v>1823</v>
      </c>
      <c r="C1828" s="426" t="s">
        <v>3434</v>
      </c>
      <c r="D1828" s="615"/>
      <c r="E1828" s="617"/>
      <c r="F1828" s="427"/>
      <c r="G1828" s="428" t="s">
        <v>46</v>
      </c>
      <c r="H1828" s="427" t="s">
        <v>73</v>
      </c>
      <c r="I1828" s="680"/>
      <c r="J1828" s="652"/>
      <c r="K1828" s="647"/>
      <c r="L1828" s="648"/>
      <c r="M1828" s="649"/>
      <c r="N1828" s="657"/>
    </row>
    <row r="1829" spans="1:14">
      <c r="A1829" s="280">
        <f t="shared" si="28"/>
        <v>1824</v>
      </c>
      <c r="C1829" s="426" t="s">
        <v>114</v>
      </c>
      <c r="D1829" s="615"/>
      <c r="E1829" s="615"/>
      <c r="F1829" s="427"/>
      <c r="G1829" s="428" t="s">
        <v>660</v>
      </c>
      <c r="H1829" s="427" t="s">
        <v>147</v>
      </c>
      <c r="I1829" s="680"/>
      <c r="J1829" s="646"/>
      <c r="K1829" s="647"/>
      <c r="L1829" s="648"/>
      <c r="M1829" s="649"/>
      <c r="N1829" s="650"/>
    </row>
    <row r="1830" spans="1:14">
      <c r="A1830" s="280">
        <f t="shared" si="28"/>
        <v>1825</v>
      </c>
      <c r="C1830" s="426" t="s">
        <v>114</v>
      </c>
      <c r="D1830" s="615"/>
      <c r="E1830" s="617"/>
      <c r="F1830" s="427"/>
      <c r="G1830" s="428" t="s">
        <v>2665</v>
      </c>
      <c r="H1830" s="426" t="s">
        <v>22</v>
      </c>
      <c r="I1830" s="675"/>
      <c r="J1830" s="648"/>
      <c r="K1830" s="647"/>
      <c r="L1830" s="648"/>
      <c r="M1830" s="648"/>
      <c r="N1830" s="650"/>
    </row>
    <row r="1831" spans="1:14">
      <c r="A1831" s="280">
        <f t="shared" si="28"/>
        <v>1826</v>
      </c>
      <c r="C1831" s="432" t="s">
        <v>475</v>
      </c>
      <c r="D1831" s="627"/>
      <c r="E1831" s="627"/>
      <c r="F1831" s="432" t="s">
        <v>2764</v>
      </c>
      <c r="G1831" s="433" t="s">
        <v>2667</v>
      </c>
      <c r="H1831" s="432" t="s">
        <v>22</v>
      </c>
      <c r="I1831" s="671"/>
      <c r="J1831" s="673"/>
      <c r="K1831" s="673"/>
      <c r="L1831" s="673"/>
      <c r="M1831" s="673"/>
      <c r="N1831" s="627"/>
    </row>
    <row r="1832" spans="1:14">
      <c r="A1832" s="280">
        <f t="shared" si="28"/>
        <v>1827</v>
      </c>
      <c r="C1832" s="426" t="s">
        <v>3434</v>
      </c>
      <c r="D1832" s="615"/>
      <c r="E1832" s="617"/>
      <c r="F1832" s="427"/>
      <c r="G1832" s="428" t="s">
        <v>46</v>
      </c>
      <c r="H1832" s="427" t="s">
        <v>73</v>
      </c>
      <c r="I1832" s="680"/>
      <c r="J1832" s="652"/>
      <c r="K1832" s="647"/>
      <c r="L1832" s="648"/>
      <c r="M1832" s="649"/>
      <c r="N1832" s="657"/>
    </row>
    <row r="1833" spans="1:14">
      <c r="A1833" s="280">
        <f t="shared" si="28"/>
        <v>1828</v>
      </c>
      <c r="C1833" s="426" t="s">
        <v>3434</v>
      </c>
      <c r="D1833" s="615"/>
      <c r="E1833" s="617"/>
      <c r="F1833" s="427"/>
      <c r="G1833" s="428" t="s">
        <v>44</v>
      </c>
      <c r="H1833" s="427" t="s">
        <v>73</v>
      </c>
      <c r="I1833" s="680"/>
      <c r="J1833" s="652"/>
      <c r="K1833" s="647"/>
      <c r="L1833" s="648"/>
      <c r="M1833" s="649"/>
      <c r="N1833" s="657"/>
    </row>
    <row r="1834" spans="1:14">
      <c r="A1834" s="280">
        <f t="shared" si="28"/>
        <v>1829</v>
      </c>
      <c r="C1834" s="426" t="s">
        <v>114</v>
      </c>
      <c r="D1834" s="615"/>
      <c r="E1834" s="617"/>
      <c r="F1834" s="427"/>
      <c r="G1834" s="428" t="s">
        <v>2667</v>
      </c>
      <c r="H1834" s="426" t="s">
        <v>22</v>
      </c>
      <c r="I1834" s="675"/>
      <c r="J1834" s="648"/>
      <c r="K1834" s="647"/>
      <c r="L1834" s="648"/>
      <c r="M1834" s="648"/>
      <c r="N1834" s="657"/>
    </row>
    <row r="1835" spans="1:14">
      <c r="A1835" s="280">
        <f t="shared" si="28"/>
        <v>1830</v>
      </c>
      <c r="C1835" s="432" t="s">
        <v>475</v>
      </c>
      <c r="D1835" s="627"/>
      <c r="E1835" s="627"/>
      <c r="F1835" s="432" t="s">
        <v>2765</v>
      </c>
      <c r="G1835" s="433" t="s">
        <v>2666</v>
      </c>
      <c r="H1835" s="432" t="s">
        <v>20</v>
      </c>
      <c r="I1835" s="671"/>
      <c r="J1835" s="673"/>
      <c r="K1835" s="673"/>
      <c r="L1835" s="673"/>
      <c r="M1835" s="673"/>
      <c r="N1835" s="627"/>
    </row>
    <row r="1836" spans="1:14">
      <c r="A1836" s="280">
        <f t="shared" si="28"/>
        <v>1831</v>
      </c>
      <c r="C1836" s="458" t="s">
        <v>114</v>
      </c>
      <c r="D1836" s="631"/>
      <c r="E1836" s="618"/>
      <c r="F1836" s="459"/>
      <c r="G1836" s="428" t="s">
        <v>2666</v>
      </c>
      <c r="H1836" s="427" t="s">
        <v>20</v>
      </c>
      <c r="I1836" s="661"/>
      <c r="J1836" s="646"/>
      <c r="K1836" s="647"/>
      <c r="L1836" s="648"/>
      <c r="M1836" s="648"/>
      <c r="N1836" s="657"/>
    </row>
    <row r="1837" spans="1:14" ht="27.6">
      <c r="A1837" s="280">
        <f t="shared" si="28"/>
        <v>1832</v>
      </c>
      <c r="C1837" s="432" t="s">
        <v>475</v>
      </c>
      <c r="D1837" s="627"/>
      <c r="E1837" s="627"/>
      <c r="F1837" s="432" t="s">
        <v>3039</v>
      </c>
      <c r="G1837" s="433" t="s">
        <v>3040</v>
      </c>
      <c r="H1837" s="432" t="s">
        <v>22</v>
      </c>
      <c r="I1837" s="671"/>
      <c r="J1837" s="673"/>
      <c r="K1837" s="673"/>
      <c r="L1837" s="673"/>
      <c r="M1837" s="673"/>
      <c r="N1837" s="627"/>
    </row>
    <row r="1838" spans="1:14">
      <c r="A1838" s="280">
        <f t="shared" si="28"/>
        <v>1833</v>
      </c>
      <c r="C1838" s="426" t="s">
        <v>3434</v>
      </c>
      <c r="D1838" s="615"/>
      <c r="E1838" s="617"/>
      <c r="F1838" s="427"/>
      <c r="G1838" s="428" t="s">
        <v>69</v>
      </c>
      <c r="H1838" s="427" t="s">
        <v>16</v>
      </c>
      <c r="I1838" s="680"/>
      <c r="J1838" s="652"/>
      <c r="K1838" s="647"/>
      <c r="L1838" s="648"/>
      <c r="M1838" s="649"/>
      <c r="N1838" s="657"/>
    </row>
    <row r="1839" spans="1:14" ht="27.6">
      <c r="A1839" s="280">
        <f t="shared" si="28"/>
        <v>1834</v>
      </c>
      <c r="C1839" s="426" t="s">
        <v>3434</v>
      </c>
      <c r="D1839" s="615"/>
      <c r="E1839" s="617"/>
      <c r="F1839" s="427"/>
      <c r="G1839" s="428" t="s">
        <v>288</v>
      </c>
      <c r="H1839" s="427" t="s">
        <v>16</v>
      </c>
      <c r="I1839" s="680"/>
      <c r="J1839" s="652"/>
      <c r="K1839" s="647"/>
      <c r="L1839" s="648"/>
      <c r="M1839" s="649"/>
      <c r="N1839" s="657"/>
    </row>
    <row r="1840" spans="1:14">
      <c r="A1840" s="280">
        <f t="shared" si="28"/>
        <v>1835</v>
      </c>
      <c r="C1840" s="426" t="s">
        <v>3434</v>
      </c>
      <c r="D1840" s="615"/>
      <c r="E1840" s="617"/>
      <c r="F1840" s="427"/>
      <c r="G1840" s="428" t="s">
        <v>46</v>
      </c>
      <c r="H1840" s="427" t="s">
        <v>73</v>
      </c>
      <c r="I1840" s="680"/>
      <c r="J1840" s="652"/>
      <c r="K1840" s="647"/>
      <c r="L1840" s="648"/>
      <c r="M1840" s="649"/>
      <c r="N1840" s="657"/>
    </row>
    <row r="1841" spans="1:14" ht="27.6">
      <c r="A1841" s="280">
        <f t="shared" si="28"/>
        <v>1836</v>
      </c>
      <c r="C1841" s="426" t="s">
        <v>3434</v>
      </c>
      <c r="D1841" s="615"/>
      <c r="E1841" s="617"/>
      <c r="F1841" s="427"/>
      <c r="G1841" s="428" t="s">
        <v>37</v>
      </c>
      <c r="H1841" s="427" t="s">
        <v>73</v>
      </c>
      <c r="I1841" s="680"/>
      <c r="J1841" s="652"/>
      <c r="K1841" s="647"/>
      <c r="L1841" s="648"/>
      <c r="M1841" s="649"/>
      <c r="N1841" s="657"/>
    </row>
    <row r="1842" spans="1:14">
      <c r="A1842" s="280">
        <f t="shared" si="28"/>
        <v>1837</v>
      </c>
      <c r="C1842" s="432" t="s">
        <v>475</v>
      </c>
      <c r="D1842" s="627"/>
      <c r="E1842" s="627"/>
      <c r="F1842" s="432" t="s">
        <v>3090</v>
      </c>
      <c r="G1842" s="433" t="s">
        <v>5450</v>
      </c>
      <c r="H1842" s="432" t="s">
        <v>24</v>
      </c>
      <c r="I1842" s="671"/>
      <c r="J1842" s="673"/>
      <c r="K1842" s="673"/>
      <c r="L1842" s="673"/>
      <c r="M1842" s="673"/>
      <c r="N1842" s="627"/>
    </row>
    <row r="1843" spans="1:14" ht="27.6">
      <c r="A1843" s="280">
        <f t="shared" si="28"/>
        <v>1838</v>
      </c>
      <c r="C1843" s="426" t="s">
        <v>3434</v>
      </c>
      <c r="D1843" s="615"/>
      <c r="E1843" s="617"/>
      <c r="F1843" s="427"/>
      <c r="G1843" s="428" t="s">
        <v>143</v>
      </c>
      <c r="H1843" s="427" t="s">
        <v>5</v>
      </c>
      <c r="I1843" s="675"/>
      <c r="J1843" s="652"/>
      <c r="K1843" s="647"/>
      <c r="L1843" s="648"/>
      <c r="M1843" s="649"/>
      <c r="N1843" s="657"/>
    </row>
    <row r="1844" spans="1:14" ht="27.6">
      <c r="A1844" s="280">
        <f t="shared" si="28"/>
        <v>1839</v>
      </c>
      <c r="C1844" s="426" t="s">
        <v>3434</v>
      </c>
      <c r="D1844" s="615"/>
      <c r="E1844" s="617"/>
      <c r="F1844" s="427"/>
      <c r="G1844" s="428" t="s">
        <v>142</v>
      </c>
      <c r="H1844" s="427" t="s">
        <v>51</v>
      </c>
      <c r="I1844" s="675"/>
      <c r="J1844" s="652"/>
      <c r="K1844" s="647"/>
      <c r="L1844" s="648"/>
      <c r="M1844" s="649"/>
      <c r="N1844" s="657"/>
    </row>
    <row r="1845" spans="1:14" ht="27.6">
      <c r="A1845" s="280">
        <f t="shared" si="28"/>
        <v>1840</v>
      </c>
      <c r="C1845" s="426" t="s">
        <v>3434</v>
      </c>
      <c r="D1845" s="615"/>
      <c r="E1845" s="629"/>
      <c r="F1845" s="448"/>
      <c r="G1845" s="428" t="s">
        <v>217</v>
      </c>
      <c r="H1845" s="427" t="s">
        <v>20</v>
      </c>
      <c r="I1845" s="675"/>
      <c r="J1845" s="652"/>
      <c r="K1845" s="647"/>
      <c r="L1845" s="648"/>
      <c r="M1845" s="649"/>
      <c r="N1845" s="657"/>
    </row>
    <row r="1846" spans="1:14" ht="27.6">
      <c r="A1846" s="280">
        <f t="shared" si="28"/>
        <v>1841</v>
      </c>
      <c r="C1846" s="426" t="s">
        <v>114</v>
      </c>
      <c r="D1846" s="615"/>
      <c r="E1846" s="617"/>
      <c r="F1846" s="427"/>
      <c r="G1846" s="428" t="s">
        <v>707</v>
      </c>
      <c r="H1846" s="427" t="s">
        <v>150</v>
      </c>
      <c r="I1846" s="675"/>
      <c r="J1846" s="646"/>
      <c r="K1846" s="647"/>
      <c r="L1846" s="648"/>
      <c r="M1846" s="649"/>
      <c r="N1846" s="650"/>
    </row>
    <row r="1847" spans="1:14">
      <c r="A1847" s="280">
        <f t="shared" si="28"/>
        <v>1842</v>
      </c>
      <c r="C1847" s="426" t="s">
        <v>3434</v>
      </c>
      <c r="D1847" s="615"/>
      <c r="E1847" s="617"/>
      <c r="F1847" s="427"/>
      <c r="G1847" s="428" t="s">
        <v>35</v>
      </c>
      <c r="H1847" s="427" t="s">
        <v>73</v>
      </c>
      <c r="I1847" s="675"/>
      <c r="J1847" s="652"/>
      <c r="K1847" s="647"/>
      <c r="L1847" s="648"/>
      <c r="M1847" s="649"/>
      <c r="N1847" s="657"/>
    </row>
    <row r="1848" spans="1:14">
      <c r="A1848" s="280">
        <f t="shared" si="28"/>
        <v>1843</v>
      </c>
      <c r="C1848" s="426" t="s">
        <v>3434</v>
      </c>
      <c r="D1848" s="615"/>
      <c r="E1848" s="617"/>
      <c r="F1848" s="427"/>
      <c r="G1848" s="428" t="s">
        <v>60</v>
      </c>
      <c r="H1848" s="427" t="s">
        <v>73</v>
      </c>
      <c r="I1848" s="675"/>
      <c r="J1848" s="646"/>
      <c r="K1848" s="647"/>
      <c r="L1848" s="648"/>
      <c r="M1848" s="649"/>
      <c r="N1848" s="657"/>
    </row>
    <row r="1849" spans="1:14">
      <c r="A1849" s="280">
        <f t="shared" si="28"/>
        <v>1844</v>
      </c>
      <c r="C1849" s="432" t="s">
        <v>475</v>
      </c>
      <c r="D1849" s="627"/>
      <c r="E1849" s="627"/>
      <c r="F1849" s="432" t="s">
        <v>3091</v>
      </c>
      <c r="G1849" s="433" t="s">
        <v>5451</v>
      </c>
      <c r="H1849" s="432" t="s">
        <v>24</v>
      </c>
      <c r="I1849" s="671"/>
      <c r="J1849" s="673"/>
      <c r="K1849" s="673"/>
      <c r="L1849" s="673"/>
      <c r="M1849" s="673"/>
      <c r="N1849" s="627"/>
    </row>
    <row r="1850" spans="1:14" ht="27.6">
      <c r="A1850" s="280">
        <f t="shared" si="28"/>
        <v>1845</v>
      </c>
      <c r="C1850" s="426" t="s">
        <v>3434</v>
      </c>
      <c r="D1850" s="615"/>
      <c r="E1850" s="617"/>
      <c r="F1850" s="427"/>
      <c r="G1850" s="428" t="s">
        <v>143</v>
      </c>
      <c r="H1850" s="427" t="s">
        <v>5</v>
      </c>
      <c r="I1850" s="675"/>
      <c r="J1850" s="652"/>
      <c r="K1850" s="647"/>
      <c r="L1850" s="648"/>
      <c r="M1850" s="649"/>
      <c r="N1850" s="657"/>
    </row>
    <row r="1851" spans="1:14" ht="27.6">
      <c r="A1851" s="280">
        <f t="shared" si="28"/>
        <v>1846</v>
      </c>
      <c r="C1851" s="426" t="s">
        <v>3434</v>
      </c>
      <c r="D1851" s="615"/>
      <c r="E1851" s="617"/>
      <c r="F1851" s="427"/>
      <c r="G1851" s="428" t="s">
        <v>142</v>
      </c>
      <c r="H1851" s="427" t="s">
        <v>51</v>
      </c>
      <c r="I1851" s="675"/>
      <c r="J1851" s="652"/>
      <c r="K1851" s="647"/>
      <c r="L1851" s="648"/>
      <c r="M1851" s="649"/>
      <c r="N1851" s="657"/>
    </row>
    <row r="1852" spans="1:14" ht="27.6">
      <c r="A1852" s="280">
        <f t="shared" si="28"/>
        <v>1847</v>
      </c>
      <c r="C1852" s="426" t="s">
        <v>3434</v>
      </c>
      <c r="D1852" s="629"/>
      <c r="E1852" s="629"/>
      <c r="F1852" s="448"/>
      <c r="G1852" s="428" t="s">
        <v>217</v>
      </c>
      <c r="H1852" s="427" t="s">
        <v>20</v>
      </c>
      <c r="I1852" s="675"/>
      <c r="J1852" s="652"/>
      <c r="K1852" s="647"/>
      <c r="L1852" s="648"/>
      <c r="M1852" s="649"/>
      <c r="N1852" s="657"/>
    </row>
    <row r="1853" spans="1:14" ht="27.6">
      <c r="A1853" s="280">
        <f t="shared" si="28"/>
        <v>1848</v>
      </c>
      <c r="C1853" s="426" t="s">
        <v>114</v>
      </c>
      <c r="D1853" s="615"/>
      <c r="E1853" s="617"/>
      <c r="F1853" s="427"/>
      <c r="G1853" s="428" t="s">
        <v>706</v>
      </c>
      <c r="H1853" s="427" t="s">
        <v>150</v>
      </c>
      <c r="I1853" s="675"/>
      <c r="J1853" s="646"/>
      <c r="K1853" s="647"/>
      <c r="L1853" s="648"/>
      <c r="M1853" s="649"/>
      <c r="N1853" s="650"/>
    </row>
    <row r="1854" spans="1:14">
      <c r="A1854" s="280">
        <f t="shared" si="28"/>
        <v>1849</v>
      </c>
      <c r="C1854" s="426" t="s">
        <v>3434</v>
      </c>
      <c r="D1854" s="615"/>
      <c r="E1854" s="617"/>
      <c r="F1854" s="427"/>
      <c r="G1854" s="428" t="s">
        <v>35</v>
      </c>
      <c r="H1854" s="427" t="s">
        <v>73</v>
      </c>
      <c r="I1854" s="675"/>
      <c r="J1854" s="652"/>
      <c r="K1854" s="647"/>
      <c r="L1854" s="648"/>
      <c r="M1854" s="649"/>
      <c r="N1854" s="657"/>
    </row>
    <row r="1855" spans="1:14">
      <c r="A1855" s="280">
        <f t="shared" si="28"/>
        <v>1850</v>
      </c>
      <c r="C1855" s="426" t="s">
        <v>3434</v>
      </c>
      <c r="D1855" s="615"/>
      <c r="E1855" s="617"/>
      <c r="F1855" s="427"/>
      <c r="G1855" s="428" t="s">
        <v>60</v>
      </c>
      <c r="H1855" s="427" t="s">
        <v>73</v>
      </c>
      <c r="I1855" s="675"/>
      <c r="J1855" s="646"/>
      <c r="K1855" s="647"/>
      <c r="L1855" s="648"/>
      <c r="M1855" s="649"/>
      <c r="N1855" s="657"/>
    </row>
    <row r="1856" spans="1:14">
      <c r="A1856" s="280">
        <f t="shared" si="28"/>
        <v>1851</v>
      </c>
      <c r="C1856" s="432" t="s">
        <v>475</v>
      </c>
      <c r="D1856" s="627"/>
      <c r="E1856" s="627"/>
      <c r="F1856" s="432" t="s">
        <v>3092</v>
      </c>
      <c r="G1856" s="433" t="s">
        <v>5452</v>
      </c>
      <c r="H1856" s="432" t="s">
        <v>24</v>
      </c>
      <c r="I1856" s="671"/>
      <c r="J1856" s="673"/>
      <c r="K1856" s="673"/>
      <c r="L1856" s="673"/>
      <c r="M1856" s="673"/>
      <c r="N1856" s="627"/>
    </row>
    <row r="1857" spans="1:14" ht="27.6">
      <c r="A1857" s="280">
        <f t="shared" si="28"/>
        <v>1852</v>
      </c>
      <c r="C1857" s="426" t="s">
        <v>3434</v>
      </c>
      <c r="D1857" s="615"/>
      <c r="E1857" s="617"/>
      <c r="F1857" s="427"/>
      <c r="G1857" s="428" t="s">
        <v>143</v>
      </c>
      <c r="H1857" s="427" t="s">
        <v>5</v>
      </c>
      <c r="I1857" s="675"/>
      <c r="J1857" s="652"/>
      <c r="K1857" s="647"/>
      <c r="L1857" s="648"/>
      <c r="M1857" s="649"/>
      <c r="N1857" s="657"/>
    </row>
    <row r="1858" spans="1:14" ht="27.6">
      <c r="A1858" s="280">
        <f t="shared" si="28"/>
        <v>1853</v>
      </c>
      <c r="C1858" s="426" t="s">
        <v>3434</v>
      </c>
      <c r="D1858" s="615"/>
      <c r="E1858" s="617"/>
      <c r="F1858" s="427"/>
      <c r="G1858" s="428" t="s">
        <v>142</v>
      </c>
      <c r="H1858" s="427" t="s">
        <v>51</v>
      </c>
      <c r="I1858" s="675"/>
      <c r="J1858" s="652"/>
      <c r="K1858" s="647"/>
      <c r="L1858" s="648"/>
      <c r="M1858" s="649"/>
      <c r="N1858" s="657"/>
    </row>
    <row r="1859" spans="1:14" ht="27.6">
      <c r="A1859" s="280">
        <f t="shared" si="28"/>
        <v>1854</v>
      </c>
      <c r="C1859" s="426" t="s">
        <v>3434</v>
      </c>
      <c r="D1859" s="629"/>
      <c r="E1859" s="629"/>
      <c r="F1859" s="448"/>
      <c r="G1859" s="428" t="s">
        <v>217</v>
      </c>
      <c r="H1859" s="427" t="s">
        <v>20</v>
      </c>
      <c r="I1859" s="675"/>
      <c r="J1859" s="652"/>
      <c r="K1859" s="647"/>
      <c r="L1859" s="648"/>
      <c r="M1859" s="649"/>
      <c r="N1859" s="657"/>
    </row>
    <row r="1860" spans="1:14" ht="27.6">
      <c r="A1860" s="280">
        <f t="shared" si="28"/>
        <v>1855</v>
      </c>
      <c r="C1860" s="426" t="s">
        <v>114</v>
      </c>
      <c r="D1860" s="615"/>
      <c r="E1860" s="617"/>
      <c r="F1860" s="427"/>
      <c r="G1860" s="428" t="s">
        <v>705</v>
      </c>
      <c r="H1860" s="427" t="s">
        <v>150</v>
      </c>
      <c r="I1860" s="675"/>
      <c r="J1860" s="646"/>
      <c r="K1860" s="647"/>
      <c r="L1860" s="648"/>
      <c r="M1860" s="649"/>
      <c r="N1860" s="650"/>
    </row>
    <row r="1861" spans="1:14">
      <c r="A1861" s="280">
        <f t="shared" si="28"/>
        <v>1856</v>
      </c>
      <c r="C1861" s="426" t="s">
        <v>3434</v>
      </c>
      <c r="D1861" s="615"/>
      <c r="E1861" s="617"/>
      <c r="F1861" s="427"/>
      <c r="G1861" s="428" t="s">
        <v>35</v>
      </c>
      <c r="H1861" s="427" t="s">
        <v>73</v>
      </c>
      <c r="I1861" s="675"/>
      <c r="J1861" s="652"/>
      <c r="K1861" s="647"/>
      <c r="L1861" s="648"/>
      <c r="M1861" s="649"/>
      <c r="N1861" s="657"/>
    </row>
    <row r="1862" spans="1:14">
      <c r="A1862" s="280">
        <f t="shared" si="28"/>
        <v>1857</v>
      </c>
      <c r="C1862" s="426" t="s">
        <v>3434</v>
      </c>
      <c r="D1862" s="615"/>
      <c r="E1862" s="617"/>
      <c r="F1862" s="427"/>
      <c r="G1862" s="428" t="s">
        <v>60</v>
      </c>
      <c r="H1862" s="427" t="s">
        <v>73</v>
      </c>
      <c r="I1862" s="675"/>
      <c r="J1862" s="646"/>
      <c r="K1862" s="647"/>
      <c r="L1862" s="648"/>
      <c r="M1862" s="649"/>
      <c r="N1862" s="657"/>
    </row>
    <row r="1863" spans="1:14">
      <c r="A1863" s="280">
        <f t="shared" si="28"/>
        <v>1858</v>
      </c>
      <c r="C1863" s="432" t="s">
        <v>475</v>
      </c>
      <c r="D1863" s="627"/>
      <c r="E1863" s="627"/>
      <c r="F1863" s="432" t="s">
        <v>3093</v>
      </c>
      <c r="G1863" s="433" t="s">
        <v>5453</v>
      </c>
      <c r="H1863" s="432" t="s">
        <v>24</v>
      </c>
      <c r="I1863" s="671"/>
      <c r="J1863" s="673"/>
      <c r="K1863" s="673"/>
      <c r="L1863" s="673"/>
      <c r="M1863" s="673"/>
      <c r="N1863" s="627"/>
    </row>
    <row r="1864" spans="1:14" ht="27.6">
      <c r="A1864" s="280">
        <f t="shared" si="28"/>
        <v>1859</v>
      </c>
      <c r="C1864" s="426" t="s">
        <v>3434</v>
      </c>
      <c r="D1864" s="615"/>
      <c r="E1864" s="617"/>
      <c r="F1864" s="427"/>
      <c r="G1864" s="428" t="s">
        <v>143</v>
      </c>
      <c r="H1864" s="427" t="s">
        <v>5</v>
      </c>
      <c r="I1864" s="675"/>
      <c r="J1864" s="652"/>
      <c r="K1864" s="647"/>
      <c r="L1864" s="648"/>
      <c r="M1864" s="649"/>
      <c r="N1864" s="657"/>
    </row>
    <row r="1865" spans="1:14" ht="27.6">
      <c r="A1865" s="280">
        <f t="shared" ref="A1865:A1928" si="29">1+A1864</f>
        <v>1860</v>
      </c>
      <c r="C1865" s="426" t="s">
        <v>3434</v>
      </c>
      <c r="D1865" s="615"/>
      <c r="E1865" s="617"/>
      <c r="F1865" s="427"/>
      <c r="G1865" s="428" t="s">
        <v>142</v>
      </c>
      <c r="H1865" s="427" t="s">
        <v>51</v>
      </c>
      <c r="I1865" s="675"/>
      <c r="J1865" s="652"/>
      <c r="K1865" s="647"/>
      <c r="L1865" s="648"/>
      <c r="M1865" s="649"/>
      <c r="N1865" s="657"/>
    </row>
    <row r="1866" spans="1:14" ht="27.6">
      <c r="A1866" s="280">
        <f t="shared" si="29"/>
        <v>1861</v>
      </c>
      <c r="C1866" s="426" t="s">
        <v>3434</v>
      </c>
      <c r="D1866" s="629"/>
      <c r="E1866" s="629"/>
      <c r="F1866" s="448"/>
      <c r="G1866" s="428" t="s">
        <v>217</v>
      </c>
      <c r="H1866" s="427" t="s">
        <v>20</v>
      </c>
      <c r="I1866" s="675"/>
      <c r="J1866" s="652"/>
      <c r="K1866" s="647"/>
      <c r="L1866" s="648"/>
      <c r="M1866" s="649"/>
      <c r="N1866" s="657"/>
    </row>
    <row r="1867" spans="1:14" ht="27.6">
      <c r="A1867" s="280">
        <f t="shared" si="29"/>
        <v>1862</v>
      </c>
      <c r="C1867" s="426" t="s">
        <v>114</v>
      </c>
      <c r="D1867" s="615"/>
      <c r="E1867" s="617"/>
      <c r="F1867" s="427"/>
      <c r="G1867" s="428" t="s">
        <v>708</v>
      </c>
      <c r="H1867" s="427" t="s">
        <v>150</v>
      </c>
      <c r="I1867" s="675"/>
      <c r="J1867" s="646"/>
      <c r="K1867" s="647"/>
      <c r="L1867" s="648"/>
      <c r="M1867" s="649"/>
      <c r="N1867" s="650"/>
    </row>
    <row r="1868" spans="1:14">
      <c r="A1868" s="280">
        <f t="shared" si="29"/>
        <v>1863</v>
      </c>
      <c r="C1868" s="426" t="s">
        <v>3434</v>
      </c>
      <c r="D1868" s="615"/>
      <c r="E1868" s="617"/>
      <c r="F1868" s="427"/>
      <c r="G1868" s="428" t="s">
        <v>35</v>
      </c>
      <c r="H1868" s="427" t="s">
        <v>73</v>
      </c>
      <c r="I1868" s="675"/>
      <c r="J1868" s="652"/>
      <c r="K1868" s="647"/>
      <c r="L1868" s="648"/>
      <c r="M1868" s="649"/>
      <c r="N1868" s="657"/>
    </row>
    <row r="1869" spans="1:14">
      <c r="A1869" s="280">
        <f t="shared" si="29"/>
        <v>1864</v>
      </c>
      <c r="C1869" s="426" t="s">
        <v>3434</v>
      </c>
      <c r="D1869" s="615"/>
      <c r="E1869" s="617"/>
      <c r="F1869" s="427"/>
      <c r="G1869" s="428" t="s">
        <v>60</v>
      </c>
      <c r="H1869" s="427" t="s">
        <v>73</v>
      </c>
      <c r="I1869" s="675"/>
      <c r="J1869" s="646"/>
      <c r="K1869" s="647"/>
      <c r="L1869" s="648"/>
      <c r="M1869" s="649"/>
      <c r="N1869" s="657"/>
    </row>
    <row r="1870" spans="1:14" ht="41.4">
      <c r="A1870" s="280">
        <f t="shared" si="29"/>
        <v>1865</v>
      </c>
      <c r="C1870" s="432" t="s">
        <v>475</v>
      </c>
      <c r="D1870" s="627"/>
      <c r="E1870" s="627"/>
      <c r="F1870" s="432" t="s">
        <v>3094</v>
      </c>
      <c r="G1870" s="433" t="s">
        <v>3900</v>
      </c>
      <c r="H1870" s="432" t="s">
        <v>22</v>
      </c>
      <c r="I1870" s="671"/>
      <c r="J1870" s="673"/>
      <c r="K1870" s="673"/>
      <c r="L1870" s="673"/>
      <c r="M1870" s="673"/>
      <c r="N1870" s="627"/>
    </row>
    <row r="1871" spans="1:14">
      <c r="A1871" s="280">
        <f t="shared" si="29"/>
        <v>1866</v>
      </c>
      <c r="C1871" s="426" t="s">
        <v>3434</v>
      </c>
      <c r="D1871" s="615"/>
      <c r="E1871" s="617"/>
      <c r="F1871" s="427"/>
      <c r="G1871" s="428" t="s">
        <v>3070</v>
      </c>
      <c r="H1871" s="427" t="s">
        <v>20</v>
      </c>
      <c r="I1871" s="680"/>
      <c r="J1871" s="652"/>
      <c r="K1871" s="647"/>
      <c r="L1871" s="648"/>
      <c r="M1871" s="649"/>
      <c r="N1871" s="657"/>
    </row>
    <row r="1872" spans="1:14" ht="41.4">
      <c r="A1872" s="280">
        <f t="shared" si="29"/>
        <v>1867</v>
      </c>
      <c r="C1872" s="426" t="s">
        <v>3434</v>
      </c>
      <c r="D1872" s="615"/>
      <c r="E1872" s="617"/>
      <c r="F1872" s="427"/>
      <c r="G1872" s="428" t="s">
        <v>461</v>
      </c>
      <c r="H1872" s="427" t="s">
        <v>20</v>
      </c>
      <c r="I1872" s="680"/>
      <c r="J1872" s="652"/>
      <c r="K1872" s="647"/>
      <c r="L1872" s="648"/>
      <c r="M1872" s="649"/>
      <c r="N1872" s="657"/>
    </row>
    <row r="1873" spans="1:14" ht="41.4">
      <c r="A1873" s="280">
        <f t="shared" si="29"/>
        <v>1868</v>
      </c>
      <c r="C1873" s="426" t="s">
        <v>3434</v>
      </c>
      <c r="D1873" s="615"/>
      <c r="E1873" s="617"/>
      <c r="F1873" s="427"/>
      <c r="G1873" s="428" t="s">
        <v>582</v>
      </c>
      <c r="H1873" s="427" t="s">
        <v>21</v>
      </c>
      <c r="I1873" s="680"/>
      <c r="J1873" s="652"/>
      <c r="K1873" s="647"/>
      <c r="L1873" s="648"/>
      <c r="M1873" s="649"/>
      <c r="N1873" s="657"/>
    </row>
    <row r="1874" spans="1:14" ht="41.4">
      <c r="A1874" s="280">
        <f t="shared" si="29"/>
        <v>1869</v>
      </c>
      <c r="C1874" s="426" t="s">
        <v>3434</v>
      </c>
      <c r="D1874" s="615"/>
      <c r="E1874" s="617"/>
      <c r="F1874" s="427"/>
      <c r="G1874" s="428" t="s">
        <v>1275</v>
      </c>
      <c r="H1874" s="427" t="s">
        <v>25</v>
      </c>
      <c r="I1874" s="680"/>
      <c r="J1874" s="652"/>
      <c r="K1874" s="647"/>
      <c r="L1874" s="648"/>
      <c r="M1874" s="649"/>
      <c r="N1874" s="657"/>
    </row>
    <row r="1875" spans="1:14" ht="27.6">
      <c r="A1875" s="280">
        <f t="shared" si="29"/>
        <v>1870</v>
      </c>
      <c r="C1875" s="426" t="s">
        <v>3434</v>
      </c>
      <c r="D1875" s="615"/>
      <c r="E1875" s="617"/>
      <c r="F1875" s="427"/>
      <c r="G1875" s="428" t="s">
        <v>496</v>
      </c>
      <c r="H1875" s="427" t="s">
        <v>20</v>
      </c>
      <c r="I1875" s="680"/>
      <c r="J1875" s="652"/>
      <c r="K1875" s="647"/>
      <c r="L1875" s="648"/>
      <c r="M1875" s="649"/>
      <c r="N1875" s="657"/>
    </row>
    <row r="1876" spans="1:14" ht="27.6">
      <c r="A1876" s="280">
        <f t="shared" si="29"/>
        <v>1871</v>
      </c>
      <c r="C1876" s="426" t="s">
        <v>3434</v>
      </c>
      <c r="D1876" s="617"/>
      <c r="E1876" s="617"/>
      <c r="F1876" s="427"/>
      <c r="G1876" s="428" t="s">
        <v>1292</v>
      </c>
      <c r="H1876" s="427" t="s">
        <v>25</v>
      </c>
      <c r="I1876" s="680"/>
      <c r="J1876" s="652"/>
      <c r="K1876" s="647"/>
      <c r="L1876" s="648"/>
      <c r="M1876" s="649"/>
      <c r="N1876" s="657"/>
    </row>
    <row r="1877" spans="1:14">
      <c r="A1877" s="280">
        <f t="shared" si="29"/>
        <v>1872</v>
      </c>
      <c r="C1877" s="432" t="s">
        <v>475</v>
      </c>
      <c r="D1877" s="627"/>
      <c r="E1877" s="627"/>
      <c r="F1877" s="432" t="s">
        <v>3095</v>
      </c>
      <c r="G1877" s="433" t="s">
        <v>3096</v>
      </c>
      <c r="H1877" s="432" t="s">
        <v>22</v>
      </c>
      <c r="I1877" s="671"/>
      <c r="J1877" s="673"/>
      <c r="K1877" s="673"/>
      <c r="L1877" s="673"/>
      <c r="M1877" s="673"/>
      <c r="N1877" s="627"/>
    </row>
    <row r="1878" spans="1:14" ht="27.6">
      <c r="A1878" s="280">
        <f t="shared" si="29"/>
        <v>1873</v>
      </c>
      <c r="C1878" s="426" t="s">
        <v>3434</v>
      </c>
      <c r="D1878" s="615"/>
      <c r="E1878" s="617"/>
      <c r="F1878" s="427"/>
      <c r="G1878" s="428" t="s">
        <v>37</v>
      </c>
      <c r="H1878" s="427" t="s">
        <v>73</v>
      </c>
      <c r="I1878" s="680"/>
      <c r="J1878" s="652"/>
      <c r="K1878" s="647"/>
      <c r="L1878" s="648"/>
      <c r="M1878" s="649"/>
      <c r="N1878" s="657"/>
    </row>
    <row r="1879" spans="1:14">
      <c r="A1879" s="280">
        <f t="shared" si="29"/>
        <v>1874</v>
      </c>
      <c r="C1879" s="426" t="s">
        <v>3434</v>
      </c>
      <c r="D1879" s="615"/>
      <c r="E1879" s="617"/>
      <c r="F1879" s="427"/>
      <c r="G1879" s="428" t="s">
        <v>46</v>
      </c>
      <c r="H1879" s="427" t="s">
        <v>73</v>
      </c>
      <c r="I1879" s="680"/>
      <c r="J1879" s="652"/>
      <c r="K1879" s="647"/>
      <c r="L1879" s="648"/>
      <c r="M1879" s="649"/>
      <c r="N1879" s="657"/>
    </row>
    <row r="1880" spans="1:14">
      <c r="A1880" s="280">
        <f t="shared" si="29"/>
        <v>1875</v>
      </c>
      <c r="C1880" s="426" t="s">
        <v>3434</v>
      </c>
      <c r="D1880" s="629"/>
      <c r="E1880" s="617"/>
      <c r="F1880" s="427"/>
      <c r="G1880" s="428" t="s">
        <v>44</v>
      </c>
      <c r="H1880" s="427" t="s">
        <v>73</v>
      </c>
      <c r="I1880" s="680"/>
      <c r="J1880" s="652"/>
      <c r="K1880" s="647"/>
      <c r="L1880" s="648"/>
      <c r="M1880" s="649"/>
      <c r="N1880" s="657"/>
    </row>
    <row r="1881" spans="1:14" ht="41.4">
      <c r="A1881" s="280">
        <f t="shared" si="29"/>
        <v>1876</v>
      </c>
      <c r="C1881" s="426" t="s">
        <v>114</v>
      </c>
      <c r="D1881" s="615"/>
      <c r="E1881" s="617"/>
      <c r="F1881" s="427"/>
      <c r="G1881" s="428" t="s">
        <v>626</v>
      </c>
      <c r="H1881" s="427" t="s">
        <v>147</v>
      </c>
      <c r="I1881" s="680"/>
      <c r="J1881" s="646"/>
      <c r="K1881" s="647"/>
      <c r="L1881" s="648"/>
      <c r="M1881" s="649"/>
      <c r="N1881" s="650"/>
    </row>
    <row r="1882" spans="1:14" ht="41.4">
      <c r="A1882" s="280">
        <f t="shared" si="29"/>
        <v>1877</v>
      </c>
      <c r="C1882" s="432" t="s">
        <v>475</v>
      </c>
      <c r="D1882" s="627"/>
      <c r="E1882" s="627"/>
      <c r="F1882" s="432" t="s">
        <v>3097</v>
      </c>
      <c r="G1882" s="433" t="s">
        <v>3098</v>
      </c>
      <c r="H1882" s="432" t="s">
        <v>22</v>
      </c>
      <c r="I1882" s="671"/>
      <c r="J1882" s="673"/>
      <c r="K1882" s="673"/>
      <c r="L1882" s="673"/>
      <c r="M1882" s="673"/>
      <c r="N1882" s="627"/>
    </row>
    <row r="1883" spans="1:14">
      <c r="A1883" s="280">
        <f t="shared" si="29"/>
        <v>1878</v>
      </c>
      <c r="C1883" s="426" t="s">
        <v>3434</v>
      </c>
      <c r="D1883" s="615"/>
      <c r="E1883" s="617"/>
      <c r="F1883" s="427"/>
      <c r="G1883" s="428" t="s">
        <v>3070</v>
      </c>
      <c r="H1883" s="427" t="s">
        <v>20</v>
      </c>
      <c r="I1883" s="680"/>
      <c r="J1883" s="652"/>
      <c r="K1883" s="647"/>
      <c r="L1883" s="648"/>
      <c r="M1883" s="649"/>
      <c r="N1883" s="657"/>
    </row>
    <row r="1884" spans="1:14" ht="41.4">
      <c r="A1884" s="280">
        <f t="shared" si="29"/>
        <v>1879</v>
      </c>
      <c r="C1884" s="426" t="s">
        <v>3434</v>
      </c>
      <c r="D1884" s="615"/>
      <c r="E1884" s="617"/>
      <c r="F1884" s="427"/>
      <c r="G1884" s="428" t="s">
        <v>461</v>
      </c>
      <c r="H1884" s="427" t="s">
        <v>20</v>
      </c>
      <c r="I1884" s="680"/>
      <c r="J1884" s="652"/>
      <c r="K1884" s="647"/>
      <c r="L1884" s="648"/>
      <c r="M1884" s="649"/>
      <c r="N1884" s="657"/>
    </row>
    <row r="1885" spans="1:14" ht="41.4">
      <c r="A1885" s="280">
        <f t="shared" si="29"/>
        <v>1880</v>
      </c>
      <c r="C1885" s="426" t="s">
        <v>3434</v>
      </c>
      <c r="D1885" s="615"/>
      <c r="E1885" s="617"/>
      <c r="F1885" s="427"/>
      <c r="G1885" s="428" t="s">
        <v>582</v>
      </c>
      <c r="H1885" s="427" t="s">
        <v>21</v>
      </c>
      <c r="I1885" s="680"/>
      <c r="J1885" s="652"/>
      <c r="K1885" s="647"/>
      <c r="L1885" s="648"/>
      <c r="M1885" s="649"/>
      <c r="N1885" s="657"/>
    </row>
    <row r="1886" spans="1:14" ht="41.4">
      <c r="A1886" s="280">
        <f t="shared" si="29"/>
        <v>1881</v>
      </c>
      <c r="C1886" s="426" t="s">
        <v>3434</v>
      </c>
      <c r="D1886" s="615"/>
      <c r="E1886" s="617"/>
      <c r="F1886" s="427"/>
      <c r="G1886" s="428" t="s">
        <v>1275</v>
      </c>
      <c r="H1886" s="427" t="s">
        <v>25</v>
      </c>
      <c r="I1886" s="680"/>
      <c r="J1886" s="652"/>
      <c r="K1886" s="647"/>
      <c r="L1886" s="648"/>
      <c r="M1886" s="649"/>
      <c r="N1886" s="657"/>
    </row>
    <row r="1887" spans="1:14" ht="27.6">
      <c r="A1887" s="280">
        <f t="shared" si="29"/>
        <v>1882</v>
      </c>
      <c r="C1887" s="426" t="s">
        <v>3434</v>
      </c>
      <c r="D1887" s="615"/>
      <c r="E1887" s="617"/>
      <c r="F1887" s="427"/>
      <c r="G1887" s="428" t="s">
        <v>496</v>
      </c>
      <c r="H1887" s="427" t="s">
        <v>20</v>
      </c>
      <c r="I1887" s="680"/>
      <c r="J1887" s="652"/>
      <c r="K1887" s="647"/>
      <c r="L1887" s="648"/>
      <c r="M1887" s="649"/>
      <c r="N1887" s="657"/>
    </row>
    <row r="1888" spans="1:14" ht="27.6">
      <c r="A1888" s="280">
        <f t="shared" si="29"/>
        <v>1883</v>
      </c>
      <c r="C1888" s="426" t="s">
        <v>3434</v>
      </c>
      <c r="D1888" s="617"/>
      <c r="E1888" s="617"/>
      <c r="F1888" s="427"/>
      <c r="G1888" s="428" t="s">
        <v>1292</v>
      </c>
      <c r="H1888" s="427" t="s">
        <v>25</v>
      </c>
      <c r="I1888" s="680"/>
      <c r="J1888" s="652"/>
      <c r="K1888" s="647"/>
      <c r="L1888" s="648"/>
      <c r="M1888" s="649"/>
      <c r="N1888" s="657"/>
    </row>
    <row r="1889" spans="1:14" ht="27.6">
      <c r="A1889" s="280">
        <f t="shared" si="29"/>
        <v>1884</v>
      </c>
      <c r="C1889" s="432" t="s">
        <v>475</v>
      </c>
      <c r="D1889" s="627"/>
      <c r="E1889" s="627"/>
      <c r="F1889" s="432" t="s">
        <v>3431</v>
      </c>
      <c r="G1889" s="433" t="s">
        <v>6225</v>
      </c>
      <c r="H1889" s="432" t="s">
        <v>175</v>
      </c>
      <c r="I1889" s="671"/>
      <c r="J1889" s="673"/>
      <c r="K1889" s="673"/>
      <c r="L1889" s="673"/>
      <c r="M1889" s="673"/>
      <c r="N1889" s="627"/>
    </row>
    <row r="1890" spans="1:14" ht="27.6">
      <c r="A1890" s="280">
        <f t="shared" si="29"/>
        <v>1885</v>
      </c>
      <c r="C1890" s="426" t="s">
        <v>3434</v>
      </c>
      <c r="D1890" s="615"/>
      <c r="E1890" s="617"/>
      <c r="F1890" s="427"/>
      <c r="G1890" s="428" t="s">
        <v>259</v>
      </c>
      <c r="H1890" s="427" t="s">
        <v>22</v>
      </c>
      <c r="I1890" s="680"/>
      <c r="J1890" s="652"/>
      <c r="K1890" s="647"/>
      <c r="L1890" s="648"/>
      <c r="M1890" s="649"/>
      <c r="N1890" s="657"/>
    </row>
    <row r="1891" spans="1:14" ht="27.6">
      <c r="A1891" s="280">
        <f t="shared" si="29"/>
        <v>1886</v>
      </c>
      <c r="C1891" s="426" t="s">
        <v>114</v>
      </c>
      <c r="D1891" s="615"/>
      <c r="E1891" s="617"/>
      <c r="F1891" s="427"/>
      <c r="G1891" s="428" t="s">
        <v>3459</v>
      </c>
      <c r="H1891" s="427" t="s">
        <v>22</v>
      </c>
      <c r="I1891" s="680"/>
      <c r="J1891" s="652"/>
      <c r="K1891" s="647"/>
      <c r="L1891" s="648"/>
      <c r="M1891" s="648"/>
      <c r="N1891" s="657"/>
    </row>
    <row r="1892" spans="1:14" ht="55.2">
      <c r="A1892" s="280">
        <f t="shared" si="29"/>
        <v>1887</v>
      </c>
      <c r="C1892" s="426" t="s">
        <v>3434</v>
      </c>
      <c r="D1892" s="615"/>
      <c r="E1892" s="617"/>
      <c r="F1892" s="427"/>
      <c r="G1892" s="428" t="s">
        <v>19</v>
      </c>
      <c r="H1892" s="427" t="s">
        <v>51</v>
      </c>
      <c r="I1892" s="680"/>
      <c r="J1892" s="652"/>
      <c r="K1892" s="647"/>
      <c r="L1892" s="648"/>
      <c r="M1892" s="649"/>
      <c r="N1892" s="657"/>
    </row>
    <row r="1893" spans="1:14">
      <c r="A1893" s="280">
        <f t="shared" si="29"/>
        <v>1888</v>
      </c>
      <c r="C1893" s="426" t="s">
        <v>114</v>
      </c>
      <c r="D1893" s="615"/>
      <c r="E1893" s="617"/>
      <c r="F1893" s="427"/>
      <c r="G1893" s="428" t="s">
        <v>628</v>
      </c>
      <c r="H1893" s="427" t="s">
        <v>150</v>
      </c>
      <c r="I1893" s="680"/>
      <c r="J1893" s="652"/>
      <c r="K1893" s="647"/>
      <c r="L1893" s="648"/>
      <c r="M1893" s="649"/>
      <c r="N1893" s="657"/>
    </row>
    <row r="1894" spans="1:14" ht="27.6">
      <c r="A1894" s="280">
        <f t="shared" si="29"/>
        <v>1889</v>
      </c>
      <c r="C1894" s="426" t="s">
        <v>114</v>
      </c>
      <c r="D1894" s="615"/>
      <c r="E1894" s="617"/>
      <c r="F1894" s="427"/>
      <c r="G1894" s="428" t="s">
        <v>1364</v>
      </c>
      <c r="H1894" s="427" t="s">
        <v>147</v>
      </c>
      <c r="I1894" s="680"/>
      <c r="J1894" s="652"/>
      <c r="K1894" s="647"/>
      <c r="L1894" s="648"/>
      <c r="M1894" s="649"/>
      <c r="N1894" s="657"/>
    </row>
    <row r="1895" spans="1:14">
      <c r="A1895" s="280">
        <f t="shared" si="29"/>
        <v>1890</v>
      </c>
      <c r="C1895" s="426" t="s">
        <v>3434</v>
      </c>
      <c r="D1895" s="615"/>
      <c r="E1895" s="617"/>
      <c r="F1895" s="427"/>
      <c r="G1895" s="428" t="s">
        <v>36</v>
      </c>
      <c r="H1895" s="427" t="s">
        <v>73</v>
      </c>
      <c r="I1895" s="680"/>
      <c r="J1895" s="652"/>
      <c r="K1895" s="647"/>
      <c r="L1895" s="648"/>
      <c r="M1895" s="649"/>
      <c r="N1895" s="657"/>
    </row>
    <row r="1896" spans="1:14">
      <c r="A1896" s="280">
        <f t="shared" si="29"/>
        <v>1891</v>
      </c>
      <c r="C1896" s="426" t="s">
        <v>3434</v>
      </c>
      <c r="D1896" s="632"/>
      <c r="E1896" s="617"/>
      <c r="F1896" s="427"/>
      <c r="G1896" s="428" t="s">
        <v>44</v>
      </c>
      <c r="H1896" s="427" t="s">
        <v>73</v>
      </c>
      <c r="I1896" s="680"/>
      <c r="J1896" s="652"/>
      <c r="K1896" s="647"/>
      <c r="L1896" s="648"/>
      <c r="M1896" s="649"/>
      <c r="N1896" s="657"/>
    </row>
    <row r="1897" spans="1:14" ht="41.4">
      <c r="A1897" s="280">
        <f t="shared" si="29"/>
        <v>1892</v>
      </c>
      <c r="C1897" s="432" t="s">
        <v>475</v>
      </c>
      <c r="D1897" s="627"/>
      <c r="E1897" s="627"/>
      <c r="F1897" s="432" t="s">
        <v>3432</v>
      </c>
      <c r="G1897" s="433" t="s">
        <v>6226</v>
      </c>
      <c r="H1897" s="432" t="s">
        <v>175</v>
      </c>
      <c r="I1897" s="671"/>
      <c r="J1897" s="673"/>
      <c r="K1897" s="673"/>
      <c r="L1897" s="673"/>
      <c r="M1897" s="673"/>
      <c r="N1897" s="627"/>
    </row>
    <row r="1898" spans="1:14" ht="27.6">
      <c r="A1898" s="280">
        <f t="shared" si="29"/>
        <v>1893</v>
      </c>
      <c r="C1898" s="426" t="s">
        <v>3434</v>
      </c>
      <c r="D1898" s="615"/>
      <c r="E1898" s="617"/>
      <c r="F1898" s="427"/>
      <c r="G1898" s="428" t="s">
        <v>259</v>
      </c>
      <c r="H1898" s="427" t="s">
        <v>22</v>
      </c>
      <c r="I1898" s="680"/>
      <c r="J1898" s="652"/>
      <c r="K1898" s="647"/>
      <c r="L1898" s="648"/>
      <c r="M1898" s="649"/>
      <c r="N1898" s="657"/>
    </row>
    <row r="1899" spans="1:14" ht="27.6">
      <c r="A1899" s="280">
        <f t="shared" si="29"/>
        <v>1894</v>
      </c>
      <c r="C1899" s="426" t="s">
        <v>114</v>
      </c>
      <c r="D1899" s="615"/>
      <c r="E1899" s="617"/>
      <c r="F1899" s="427"/>
      <c r="G1899" s="428" t="s">
        <v>3459</v>
      </c>
      <c r="H1899" s="427" t="s">
        <v>22</v>
      </c>
      <c r="I1899" s="680"/>
      <c r="J1899" s="652"/>
      <c r="K1899" s="647"/>
      <c r="L1899" s="648"/>
      <c r="M1899" s="648"/>
      <c r="N1899" s="657"/>
    </row>
    <row r="1900" spans="1:14" ht="55.2">
      <c r="A1900" s="280">
        <f t="shared" si="29"/>
        <v>1895</v>
      </c>
      <c r="C1900" s="426" t="s">
        <v>3434</v>
      </c>
      <c r="D1900" s="615"/>
      <c r="E1900" s="617"/>
      <c r="F1900" s="427"/>
      <c r="G1900" s="428" t="s">
        <v>19</v>
      </c>
      <c r="H1900" s="427" t="s">
        <v>51</v>
      </c>
      <c r="I1900" s="680"/>
      <c r="J1900" s="652"/>
      <c r="K1900" s="647"/>
      <c r="L1900" s="648"/>
      <c r="M1900" s="649"/>
      <c r="N1900" s="657"/>
    </row>
    <row r="1901" spans="1:14">
      <c r="A1901" s="280">
        <f t="shared" si="29"/>
        <v>1896</v>
      </c>
      <c r="C1901" s="426" t="s">
        <v>114</v>
      </c>
      <c r="D1901" s="615"/>
      <c r="E1901" s="617"/>
      <c r="F1901" s="427"/>
      <c r="G1901" s="428" t="s">
        <v>628</v>
      </c>
      <c r="H1901" s="427" t="s">
        <v>150</v>
      </c>
      <c r="I1901" s="680"/>
      <c r="J1901" s="652"/>
      <c r="K1901" s="647"/>
      <c r="L1901" s="648"/>
      <c r="M1901" s="649"/>
      <c r="N1901" s="657"/>
    </row>
    <row r="1902" spans="1:14" ht="27.6">
      <c r="A1902" s="280">
        <f t="shared" si="29"/>
        <v>1897</v>
      </c>
      <c r="C1902" s="426" t="s">
        <v>114</v>
      </c>
      <c r="D1902" s="615"/>
      <c r="E1902" s="617"/>
      <c r="F1902" s="427"/>
      <c r="G1902" s="428" t="s">
        <v>1364</v>
      </c>
      <c r="H1902" s="427" t="s">
        <v>147</v>
      </c>
      <c r="I1902" s="680"/>
      <c r="J1902" s="652"/>
      <c r="K1902" s="647"/>
      <c r="L1902" s="648"/>
      <c r="M1902" s="649"/>
      <c r="N1902" s="657"/>
    </row>
    <row r="1903" spans="1:14">
      <c r="A1903" s="280">
        <f t="shared" si="29"/>
        <v>1898</v>
      </c>
      <c r="C1903" s="426" t="s">
        <v>3434</v>
      </c>
      <c r="D1903" s="615"/>
      <c r="E1903" s="617"/>
      <c r="F1903" s="427"/>
      <c r="G1903" s="428" t="s">
        <v>36</v>
      </c>
      <c r="H1903" s="427" t="s">
        <v>73</v>
      </c>
      <c r="I1903" s="680"/>
      <c r="J1903" s="652"/>
      <c r="K1903" s="647"/>
      <c r="L1903" s="648"/>
      <c r="M1903" s="649"/>
      <c r="N1903" s="657"/>
    </row>
    <row r="1904" spans="1:14">
      <c r="A1904" s="280">
        <f t="shared" si="29"/>
        <v>1899</v>
      </c>
      <c r="C1904" s="426" t="s">
        <v>3434</v>
      </c>
      <c r="D1904" s="632"/>
      <c r="E1904" s="617"/>
      <c r="F1904" s="427"/>
      <c r="G1904" s="428" t="s">
        <v>44</v>
      </c>
      <c r="H1904" s="427" t="s">
        <v>73</v>
      </c>
      <c r="I1904" s="680"/>
      <c r="J1904" s="652"/>
      <c r="K1904" s="647"/>
      <c r="L1904" s="648"/>
      <c r="M1904" s="649"/>
      <c r="N1904" s="657"/>
    </row>
    <row r="1905" spans="1:14" ht="27.6">
      <c r="A1905" s="280">
        <f t="shared" si="29"/>
        <v>1900</v>
      </c>
      <c r="C1905" s="432" t="s">
        <v>475</v>
      </c>
      <c r="D1905" s="627"/>
      <c r="E1905" s="627"/>
      <c r="F1905" s="432" t="s">
        <v>6239</v>
      </c>
      <c r="G1905" s="433" t="s">
        <v>6240</v>
      </c>
      <c r="H1905" s="432" t="s">
        <v>175</v>
      </c>
      <c r="I1905" s="671"/>
      <c r="J1905" s="673"/>
      <c r="K1905" s="673"/>
      <c r="L1905" s="673"/>
      <c r="M1905" s="673"/>
      <c r="N1905" s="627"/>
    </row>
    <row r="1906" spans="1:14" ht="27.6">
      <c r="A1906" s="280">
        <f t="shared" si="29"/>
        <v>1901</v>
      </c>
      <c r="C1906" s="426" t="s">
        <v>114</v>
      </c>
      <c r="D1906" s="615"/>
      <c r="E1906" s="617"/>
      <c r="F1906" s="427"/>
      <c r="G1906" s="428" t="s">
        <v>6240</v>
      </c>
      <c r="H1906" s="427" t="s">
        <v>22</v>
      </c>
      <c r="I1906" s="661"/>
      <c r="J1906" s="646"/>
      <c r="K1906" s="647"/>
      <c r="L1906" s="648"/>
      <c r="M1906" s="648"/>
      <c r="N1906" s="657"/>
    </row>
    <row r="1907" spans="1:14" ht="55.2">
      <c r="A1907" s="280">
        <f t="shared" si="29"/>
        <v>1902</v>
      </c>
      <c r="C1907" s="426" t="s">
        <v>3434</v>
      </c>
      <c r="D1907" s="615"/>
      <c r="E1907" s="617"/>
      <c r="F1907" s="427"/>
      <c r="G1907" s="428" t="s">
        <v>19</v>
      </c>
      <c r="H1907" s="427" t="s">
        <v>51</v>
      </c>
      <c r="I1907" s="680"/>
      <c r="J1907" s="652"/>
      <c r="K1907" s="647"/>
      <c r="L1907" s="648"/>
      <c r="M1907" s="649"/>
      <c r="N1907" s="657"/>
    </row>
    <row r="1908" spans="1:14">
      <c r="A1908" s="280">
        <f t="shared" si="29"/>
        <v>1903</v>
      </c>
      <c r="C1908" s="426" t="s">
        <v>114</v>
      </c>
      <c r="D1908" s="615"/>
      <c r="E1908" s="617"/>
      <c r="F1908" s="427"/>
      <c r="G1908" s="428" t="s">
        <v>628</v>
      </c>
      <c r="H1908" s="427" t="s">
        <v>150</v>
      </c>
      <c r="I1908" s="680"/>
      <c r="J1908" s="652"/>
      <c r="K1908" s="647"/>
      <c r="L1908" s="648"/>
      <c r="M1908" s="649"/>
      <c r="N1908" s="657"/>
    </row>
    <row r="1909" spans="1:14" ht="27.6">
      <c r="A1909" s="280">
        <f t="shared" si="29"/>
        <v>1904</v>
      </c>
      <c r="C1909" s="426" t="s">
        <v>114</v>
      </c>
      <c r="D1909" s="615"/>
      <c r="E1909" s="617"/>
      <c r="F1909" s="427"/>
      <c r="G1909" s="428" t="s">
        <v>1364</v>
      </c>
      <c r="H1909" s="427" t="s">
        <v>147</v>
      </c>
      <c r="I1909" s="680"/>
      <c r="J1909" s="652"/>
      <c r="K1909" s="647"/>
      <c r="L1909" s="648"/>
      <c r="M1909" s="649"/>
      <c r="N1909" s="657"/>
    </row>
    <row r="1910" spans="1:14">
      <c r="A1910" s="280">
        <f t="shared" si="29"/>
        <v>1905</v>
      </c>
      <c r="C1910" s="426" t="s">
        <v>3434</v>
      </c>
      <c r="D1910" s="615"/>
      <c r="E1910" s="617"/>
      <c r="F1910" s="427"/>
      <c r="G1910" s="428" t="s">
        <v>36</v>
      </c>
      <c r="H1910" s="427" t="s">
        <v>73</v>
      </c>
      <c r="I1910" s="680"/>
      <c r="J1910" s="652"/>
      <c r="K1910" s="647"/>
      <c r="L1910" s="648"/>
      <c r="M1910" s="649"/>
      <c r="N1910" s="657"/>
    </row>
    <row r="1911" spans="1:14">
      <c r="A1911" s="280">
        <f t="shared" si="29"/>
        <v>1906</v>
      </c>
      <c r="C1911" s="426" t="s">
        <v>3434</v>
      </c>
      <c r="D1911" s="632"/>
      <c r="E1911" s="617"/>
      <c r="F1911" s="427"/>
      <c r="G1911" s="428" t="s">
        <v>44</v>
      </c>
      <c r="H1911" s="427" t="s">
        <v>73</v>
      </c>
      <c r="I1911" s="680"/>
      <c r="J1911" s="652"/>
      <c r="K1911" s="647"/>
      <c r="L1911" s="648"/>
      <c r="M1911" s="649"/>
      <c r="N1911" s="657"/>
    </row>
    <row r="1912" spans="1:14" ht="41.4">
      <c r="A1912" s="280">
        <f t="shared" si="29"/>
        <v>1907</v>
      </c>
      <c r="C1912" s="432" t="s">
        <v>475</v>
      </c>
      <c r="D1912" s="627"/>
      <c r="E1912" s="627"/>
      <c r="F1912" s="432" t="s">
        <v>3893</v>
      </c>
      <c r="G1912" s="433" t="s">
        <v>3901</v>
      </c>
      <c r="H1912" s="432" t="s">
        <v>22</v>
      </c>
      <c r="I1912" s="671"/>
      <c r="J1912" s="673"/>
      <c r="K1912" s="673"/>
      <c r="L1912" s="673"/>
      <c r="M1912" s="673"/>
      <c r="N1912" s="627"/>
    </row>
    <row r="1913" spans="1:14">
      <c r="A1913" s="280">
        <f t="shared" si="29"/>
        <v>1908</v>
      </c>
      <c r="C1913" s="426" t="s">
        <v>3434</v>
      </c>
      <c r="D1913" s="615"/>
      <c r="E1913" s="617"/>
      <c r="F1913" s="427"/>
      <c r="G1913" s="428" t="s">
        <v>3070</v>
      </c>
      <c r="H1913" s="427" t="s">
        <v>20</v>
      </c>
      <c r="I1913" s="680"/>
      <c r="J1913" s="652"/>
      <c r="K1913" s="647"/>
      <c r="L1913" s="648"/>
      <c r="M1913" s="649"/>
      <c r="N1913" s="657"/>
    </row>
    <row r="1914" spans="1:14" ht="41.4">
      <c r="A1914" s="280">
        <f t="shared" si="29"/>
        <v>1909</v>
      </c>
      <c r="C1914" s="426" t="s">
        <v>3434</v>
      </c>
      <c r="D1914" s="615"/>
      <c r="E1914" s="617"/>
      <c r="F1914" s="427"/>
      <c r="G1914" s="428" t="s">
        <v>461</v>
      </c>
      <c r="H1914" s="427" t="s">
        <v>20</v>
      </c>
      <c r="I1914" s="680"/>
      <c r="J1914" s="652"/>
      <c r="K1914" s="647"/>
      <c r="L1914" s="648"/>
      <c r="M1914" s="649"/>
      <c r="N1914" s="657"/>
    </row>
    <row r="1915" spans="1:14" ht="41.4">
      <c r="A1915" s="280">
        <f t="shared" si="29"/>
        <v>1910</v>
      </c>
      <c r="C1915" s="426" t="s">
        <v>3434</v>
      </c>
      <c r="D1915" s="615"/>
      <c r="E1915" s="617"/>
      <c r="F1915" s="427"/>
      <c r="G1915" s="428" t="s">
        <v>582</v>
      </c>
      <c r="H1915" s="427" t="s">
        <v>21</v>
      </c>
      <c r="I1915" s="680"/>
      <c r="J1915" s="652"/>
      <c r="K1915" s="647"/>
      <c r="L1915" s="648"/>
      <c r="M1915" s="649"/>
      <c r="N1915" s="657"/>
    </row>
    <row r="1916" spans="1:14" ht="41.4">
      <c r="A1916" s="280">
        <f t="shared" si="29"/>
        <v>1911</v>
      </c>
      <c r="C1916" s="426" t="s">
        <v>3434</v>
      </c>
      <c r="D1916" s="615"/>
      <c r="E1916" s="617"/>
      <c r="F1916" s="427"/>
      <c r="G1916" s="428" t="s">
        <v>1275</v>
      </c>
      <c r="H1916" s="427" t="s">
        <v>25</v>
      </c>
      <c r="I1916" s="680"/>
      <c r="J1916" s="652"/>
      <c r="K1916" s="647"/>
      <c r="L1916" s="648"/>
      <c r="M1916" s="649"/>
      <c r="N1916" s="657"/>
    </row>
    <row r="1917" spans="1:14" ht="27.6">
      <c r="A1917" s="280">
        <f t="shared" si="29"/>
        <v>1912</v>
      </c>
      <c r="C1917" s="426" t="s">
        <v>3434</v>
      </c>
      <c r="D1917" s="615"/>
      <c r="E1917" s="617"/>
      <c r="F1917" s="427"/>
      <c r="G1917" s="428" t="s">
        <v>496</v>
      </c>
      <c r="H1917" s="427" t="s">
        <v>20</v>
      </c>
      <c r="I1917" s="680"/>
      <c r="J1917" s="652"/>
      <c r="K1917" s="647"/>
      <c r="L1917" s="648"/>
      <c r="M1917" s="649"/>
      <c r="N1917" s="657"/>
    </row>
    <row r="1918" spans="1:14" ht="27.6">
      <c r="A1918" s="280">
        <f t="shared" si="29"/>
        <v>1913</v>
      </c>
      <c r="C1918" s="426" t="s">
        <v>3434</v>
      </c>
      <c r="D1918" s="617"/>
      <c r="E1918" s="617"/>
      <c r="F1918" s="427"/>
      <c r="G1918" s="428" t="s">
        <v>1292</v>
      </c>
      <c r="H1918" s="427" t="s">
        <v>25</v>
      </c>
      <c r="I1918" s="680"/>
      <c r="J1918" s="652"/>
      <c r="K1918" s="647"/>
      <c r="L1918" s="648"/>
      <c r="M1918" s="649"/>
      <c r="N1918" s="657"/>
    </row>
    <row r="1919" spans="1:14" ht="27.6">
      <c r="A1919" s="280">
        <f t="shared" si="29"/>
        <v>1914</v>
      </c>
      <c r="C1919" s="426" t="s">
        <v>114</v>
      </c>
      <c r="D1919" s="615"/>
      <c r="E1919" s="617"/>
      <c r="F1919" s="427"/>
      <c r="G1919" s="428" t="s">
        <v>1400</v>
      </c>
      <c r="H1919" s="427" t="s">
        <v>147</v>
      </c>
      <c r="I1919" s="680"/>
      <c r="J1919" s="646"/>
      <c r="K1919" s="647"/>
      <c r="L1919" s="648"/>
      <c r="M1919" s="649"/>
      <c r="N1919" s="650"/>
    </row>
    <row r="1920" spans="1:14" ht="27.6">
      <c r="A1920" s="280">
        <f t="shared" si="29"/>
        <v>1915</v>
      </c>
      <c r="C1920" s="426" t="s">
        <v>114</v>
      </c>
      <c r="D1920" s="615"/>
      <c r="E1920" s="617"/>
      <c r="F1920" s="427"/>
      <c r="G1920" s="428" t="s">
        <v>1380</v>
      </c>
      <c r="H1920" s="427" t="s">
        <v>147</v>
      </c>
      <c r="I1920" s="680"/>
      <c r="J1920" s="646"/>
      <c r="K1920" s="647"/>
      <c r="L1920" s="648"/>
      <c r="M1920" s="649"/>
      <c r="N1920" s="650"/>
    </row>
    <row r="1921" spans="1:14">
      <c r="A1921" s="280">
        <f t="shared" si="29"/>
        <v>1916</v>
      </c>
      <c r="C1921" s="426" t="s">
        <v>3434</v>
      </c>
      <c r="D1921" s="615"/>
      <c r="E1921" s="617"/>
      <c r="F1921" s="427"/>
      <c r="G1921" s="428" t="s">
        <v>56</v>
      </c>
      <c r="H1921" s="427" t="s">
        <v>73</v>
      </c>
      <c r="I1921" s="680"/>
      <c r="J1921" s="652"/>
      <c r="K1921" s="647"/>
      <c r="L1921" s="648"/>
      <c r="M1921" s="649"/>
      <c r="N1921" s="657"/>
    </row>
    <row r="1922" spans="1:14">
      <c r="A1922" s="280">
        <f t="shared" si="29"/>
        <v>1917</v>
      </c>
      <c r="C1922" s="426" t="s">
        <v>3434</v>
      </c>
      <c r="D1922" s="615"/>
      <c r="E1922" s="617"/>
      <c r="F1922" s="427"/>
      <c r="G1922" s="428" t="s">
        <v>60</v>
      </c>
      <c r="H1922" s="427" t="s">
        <v>73</v>
      </c>
      <c r="I1922" s="680"/>
      <c r="J1922" s="646"/>
      <c r="K1922" s="647"/>
      <c r="L1922" s="648"/>
      <c r="M1922" s="649"/>
      <c r="N1922" s="657"/>
    </row>
    <row r="1923" spans="1:14" ht="41.4">
      <c r="A1923" s="280">
        <f t="shared" si="29"/>
        <v>1918</v>
      </c>
      <c r="C1923" s="426" t="s">
        <v>3434</v>
      </c>
      <c r="D1923" s="615"/>
      <c r="E1923" s="617"/>
      <c r="F1923" s="427"/>
      <c r="G1923" s="428" t="s">
        <v>215</v>
      </c>
      <c r="H1923" s="427" t="s">
        <v>20</v>
      </c>
      <c r="I1923" s="680"/>
      <c r="J1923" s="652"/>
      <c r="K1923" s="647"/>
      <c r="L1923" s="648"/>
      <c r="M1923" s="649"/>
      <c r="N1923" s="657"/>
    </row>
    <row r="1924" spans="1:14" ht="41.4">
      <c r="A1924" s="280">
        <f t="shared" si="29"/>
        <v>1919</v>
      </c>
      <c r="C1924" s="432" t="s">
        <v>475</v>
      </c>
      <c r="D1924" s="627"/>
      <c r="E1924" s="627"/>
      <c r="F1924" s="432" t="s">
        <v>3894</v>
      </c>
      <c r="G1924" s="433" t="s">
        <v>3902</v>
      </c>
      <c r="H1924" s="432" t="s">
        <v>22</v>
      </c>
      <c r="I1924" s="671"/>
      <c r="J1924" s="673"/>
      <c r="K1924" s="673"/>
      <c r="L1924" s="673"/>
      <c r="M1924" s="673"/>
      <c r="N1924" s="627"/>
    </row>
    <row r="1925" spans="1:14">
      <c r="A1925" s="280">
        <f t="shared" si="29"/>
        <v>1920</v>
      </c>
      <c r="C1925" s="426" t="s">
        <v>3434</v>
      </c>
      <c r="D1925" s="615"/>
      <c r="E1925" s="617"/>
      <c r="F1925" s="427"/>
      <c r="G1925" s="428" t="s">
        <v>3070</v>
      </c>
      <c r="H1925" s="427" t="s">
        <v>20</v>
      </c>
      <c r="I1925" s="680"/>
      <c r="J1925" s="652"/>
      <c r="K1925" s="647"/>
      <c r="L1925" s="648"/>
      <c r="M1925" s="649"/>
      <c r="N1925" s="657"/>
    </row>
    <row r="1926" spans="1:14" ht="41.4">
      <c r="A1926" s="280">
        <f t="shared" si="29"/>
        <v>1921</v>
      </c>
      <c r="C1926" s="426" t="s">
        <v>3434</v>
      </c>
      <c r="D1926" s="615"/>
      <c r="E1926" s="617"/>
      <c r="F1926" s="427"/>
      <c r="G1926" s="428" t="s">
        <v>461</v>
      </c>
      <c r="H1926" s="427" t="s">
        <v>20</v>
      </c>
      <c r="I1926" s="680"/>
      <c r="J1926" s="652"/>
      <c r="K1926" s="647"/>
      <c r="L1926" s="648"/>
      <c r="M1926" s="649"/>
      <c r="N1926" s="657"/>
    </row>
    <row r="1927" spans="1:14" ht="41.4">
      <c r="A1927" s="280">
        <f t="shared" si="29"/>
        <v>1922</v>
      </c>
      <c r="C1927" s="426" t="s">
        <v>3434</v>
      </c>
      <c r="D1927" s="615"/>
      <c r="E1927" s="617"/>
      <c r="F1927" s="427"/>
      <c r="G1927" s="428" t="s">
        <v>582</v>
      </c>
      <c r="H1927" s="427" t="s">
        <v>21</v>
      </c>
      <c r="I1927" s="680"/>
      <c r="J1927" s="652"/>
      <c r="K1927" s="647"/>
      <c r="L1927" s="648"/>
      <c r="M1927" s="649"/>
      <c r="N1927" s="657"/>
    </row>
    <row r="1928" spans="1:14" ht="41.4">
      <c r="A1928" s="280">
        <f t="shared" si="29"/>
        <v>1923</v>
      </c>
      <c r="C1928" s="426" t="s">
        <v>3434</v>
      </c>
      <c r="D1928" s="615"/>
      <c r="E1928" s="617"/>
      <c r="F1928" s="427"/>
      <c r="G1928" s="428" t="s">
        <v>1275</v>
      </c>
      <c r="H1928" s="427" t="s">
        <v>25</v>
      </c>
      <c r="I1928" s="680"/>
      <c r="J1928" s="652"/>
      <c r="K1928" s="647"/>
      <c r="L1928" s="648"/>
      <c r="M1928" s="649"/>
      <c r="N1928" s="657"/>
    </row>
    <row r="1929" spans="1:14" ht="27.6">
      <c r="A1929" s="280">
        <f t="shared" ref="A1929:A1992" si="30">1+A1928</f>
        <v>1924</v>
      </c>
      <c r="C1929" s="426" t="s">
        <v>3434</v>
      </c>
      <c r="D1929" s="615"/>
      <c r="E1929" s="617"/>
      <c r="F1929" s="427"/>
      <c r="G1929" s="428" t="s">
        <v>496</v>
      </c>
      <c r="H1929" s="427" t="s">
        <v>20</v>
      </c>
      <c r="I1929" s="680"/>
      <c r="J1929" s="652"/>
      <c r="K1929" s="647"/>
      <c r="L1929" s="648"/>
      <c r="M1929" s="649"/>
      <c r="N1929" s="657"/>
    </row>
    <row r="1930" spans="1:14" ht="41.4">
      <c r="A1930" s="280">
        <f t="shared" si="30"/>
        <v>1925</v>
      </c>
      <c r="C1930" s="426" t="s">
        <v>3434</v>
      </c>
      <c r="D1930" s="615"/>
      <c r="E1930" s="617"/>
      <c r="F1930" s="427"/>
      <c r="G1930" s="428" t="s">
        <v>275</v>
      </c>
      <c r="H1930" s="427" t="s">
        <v>25</v>
      </c>
      <c r="I1930" s="680"/>
      <c r="J1930" s="652"/>
      <c r="K1930" s="647"/>
      <c r="L1930" s="648"/>
      <c r="M1930" s="649"/>
      <c r="N1930" s="657"/>
    </row>
    <row r="1931" spans="1:14" ht="41.4">
      <c r="A1931" s="280">
        <f t="shared" si="30"/>
        <v>1926</v>
      </c>
      <c r="C1931" s="426" t="s">
        <v>3434</v>
      </c>
      <c r="D1931" s="615"/>
      <c r="E1931" s="617"/>
      <c r="F1931" s="427"/>
      <c r="G1931" s="428" t="s">
        <v>884</v>
      </c>
      <c r="H1931" s="427" t="s">
        <v>25</v>
      </c>
      <c r="I1931" s="680"/>
      <c r="J1931" s="652"/>
      <c r="K1931" s="647"/>
      <c r="L1931" s="648"/>
      <c r="M1931" s="649"/>
      <c r="N1931" s="657"/>
    </row>
    <row r="1932" spans="1:14" ht="41.4">
      <c r="A1932" s="280">
        <f t="shared" si="30"/>
        <v>1927</v>
      </c>
      <c r="C1932" s="426" t="s">
        <v>3434</v>
      </c>
      <c r="D1932" s="615"/>
      <c r="E1932" s="617"/>
      <c r="F1932" s="427"/>
      <c r="G1932" s="428" t="s">
        <v>211</v>
      </c>
      <c r="H1932" s="427" t="s">
        <v>20</v>
      </c>
      <c r="I1932" s="680"/>
      <c r="J1932" s="652"/>
      <c r="K1932" s="647"/>
      <c r="L1932" s="648"/>
      <c r="M1932" s="649"/>
      <c r="N1932" s="657"/>
    </row>
    <row r="1933" spans="1:14" ht="27.6">
      <c r="A1933" s="280">
        <f t="shared" si="30"/>
        <v>1928</v>
      </c>
      <c r="C1933" s="426" t="s">
        <v>3434</v>
      </c>
      <c r="D1933" s="617"/>
      <c r="E1933" s="617"/>
      <c r="F1933" s="427"/>
      <c r="G1933" s="428" t="s">
        <v>1292</v>
      </c>
      <c r="H1933" s="427" t="s">
        <v>25</v>
      </c>
      <c r="I1933" s="680"/>
      <c r="J1933" s="652"/>
      <c r="K1933" s="647"/>
      <c r="L1933" s="648"/>
      <c r="M1933" s="649"/>
      <c r="N1933" s="657"/>
    </row>
    <row r="1934" spans="1:14" ht="27.6">
      <c r="A1934" s="280">
        <f t="shared" si="30"/>
        <v>1929</v>
      </c>
      <c r="C1934" s="426" t="s">
        <v>114</v>
      </c>
      <c r="D1934" s="615"/>
      <c r="E1934" s="617"/>
      <c r="F1934" s="427"/>
      <c r="G1934" s="428" t="s">
        <v>1380</v>
      </c>
      <c r="H1934" s="427" t="s">
        <v>147</v>
      </c>
      <c r="I1934" s="680"/>
      <c r="J1934" s="646"/>
      <c r="K1934" s="647"/>
      <c r="L1934" s="648"/>
      <c r="M1934" s="649"/>
      <c r="N1934" s="650"/>
    </row>
    <row r="1935" spans="1:14">
      <c r="A1935" s="280">
        <f t="shared" si="30"/>
        <v>1930</v>
      </c>
      <c r="C1935" s="426" t="s">
        <v>3434</v>
      </c>
      <c r="D1935" s="615"/>
      <c r="E1935" s="617"/>
      <c r="F1935" s="427"/>
      <c r="G1935" s="428" t="s">
        <v>56</v>
      </c>
      <c r="H1935" s="427" t="s">
        <v>73</v>
      </c>
      <c r="I1935" s="680"/>
      <c r="J1935" s="652"/>
      <c r="K1935" s="647"/>
      <c r="L1935" s="648"/>
      <c r="M1935" s="649"/>
      <c r="N1935" s="657"/>
    </row>
    <row r="1936" spans="1:14">
      <c r="A1936" s="280">
        <f t="shared" si="30"/>
        <v>1931</v>
      </c>
      <c r="C1936" s="426" t="s">
        <v>3434</v>
      </c>
      <c r="D1936" s="615"/>
      <c r="E1936" s="617"/>
      <c r="F1936" s="427"/>
      <c r="G1936" s="428" t="s">
        <v>60</v>
      </c>
      <c r="H1936" s="427" t="s">
        <v>73</v>
      </c>
      <c r="I1936" s="680"/>
      <c r="J1936" s="646"/>
      <c r="K1936" s="647"/>
      <c r="L1936" s="648"/>
      <c r="M1936" s="649"/>
      <c r="N1936" s="657"/>
    </row>
    <row r="1937" spans="1:14" ht="41.4">
      <c r="A1937" s="280">
        <f t="shared" si="30"/>
        <v>1932</v>
      </c>
      <c r="C1937" s="432" t="s">
        <v>475</v>
      </c>
      <c r="D1937" s="627"/>
      <c r="E1937" s="627"/>
      <c r="F1937" s="432" t="s">
        <v>3895</v>
      </c>
      <c r="G1937" s="433" t="s">
        <v>3903</v>
      </c>
      <c r="H1937" s="432" t="s">
        <v>22</v>
      </c>
      <c r="I1937" s="671"/>
      <c r="J1937" s="673"/>
      <c r="K1937" s="673"/>
      <c r="L1937" s="673"/>
      <c r="M1937" s="673"/>
      <c r="N1937" s="627"/>
    </row>
    <row r="1938" spans="1:14">
      <c r="A1938" s="280">
        <f t="shared" si="30"/>
        <v>1933</v>
      </c>
      <c r="C1938" s="426" t="s">
        <v>3434</v>
      </c>
      <c r="D1938" s="615"/>
      <c r="E1938" s="617"/>
      <c r="F1938" s="427"/>
      <c r="G1938" s="428" t="s">
        <v>3070</v>
      </c>
      <c r="H1938" s="427" t="s">
        <v>20</v>
      </c>
      <c r="I1938" s="680"/>
      <c r="J1938" s="652"/>
      <c r="K1938" s="647"/>
      <c r="L1938" s="648"/>
      <c r="M1938" s="649"/>
      <c r="N1938" s="657"/>
    </row>
    <row r="1939" spans="1:14" ht="27.6">
      <c r="A1939" s="280">
        <f t="shared" si="30"/>
        <v>1934</v>
      </c>
      <c r="C1939" s="426" t="s">
        <v>3434</v>
      </c>
      <c r="D1939" s="615"/>
      <c r="E1939" s="617"/>
      <c r="F1939" s="427"/>
      <c r="G1939" s="428" t="s">
        <v>1271</v>
      </c>
      <c r="H1939" s="427" t="s">
        <v>20</v>
      </c>
      <c r="I1939" s="680"/>
      <c r="J1939" s="652"/>
      <c r="K1939" s="647"/>
      <c r="L1939" s="648"/>
      <c r="M1939" s="649"/>
      <c r="N1939" s="657"/>
    </row>
    <row r="1940" spans="1:14" ht="41.4">
      <c r="A1940" s="280">
        <f t="shared" si="30"/>
        <v>1935</v>
      </c>
      <c r="C1940" s="426" t="s">
        <v>3434</v>
      </c>
      <c r="D1940" s="615"/>
      <c r="E1940" s="617"/>
      <c r="F1940" s="427"/>
      <c r="G1940" s="428" t="s">
        <v>275</v>
      </c>
      <c r="H1940" s="427" t="s">
        <v>25</v>
      </c>
      <c r="I1940" s="680"/>
      <c r="J1940" s="652"/>
      <c r="K1940" s="647"/>
      <c r="L1940" s="648"/>
      <c r="M1940" s="649"/>
      <c r="N1940" s="657"/>
    </row>
    <row r="1941" spans="1:14" ht="41.4">
      <c r="A1941" s="280">
        <f t="shared" si="30"/>
        <v>1936</v>
      </c>
      <c r="C1941" s="426" t="s">
        <v>3434</v>
      </c>
      <c r="D1941" s="615"/>
      <c r="E1941" s="617"/>
      <c r="F1941" s="427"/>
      <c r="G1941" s="428" t="s">
        <v>884</v>
      </c>
      <c r="H1941" s="427" t="s">
        <v>25</v>
      </c>
      <c r="I1941" s="680"/>
      <c r="J1941" s="652"/>
      <c r="K1941" s="647"/>
      <c r="L1941" s="648"/>
      <c r="M1941" s="649"/>
      <c r="N1941" s="657"/>
    </row>
    <row r="1942" spans="1:14" ht="41.4">
      <c r="A1942" s="280">
        <f t="shared" si="30"/>
        <v>1937</v>
      </c>
      <c r="C1942" s="426" t="s">
        <v>3434</v>
      </c>
      <c r="D1942" s="615"/>
      <c r="E1942" s="617"/>
      <c r="F1942" s="427"/>
      <c r="G1942" s="428" t="s">
        <v>211</v>
      </c>
      <c r="H1942" s="427" t="s">
        <v>20</v>
      </c>
      <c r="I1942" s="680"/>
      <c r="J1942" s="652"/>
      <c r="K1942" s="647"/>
      <c r="L1942" s="648"/>
      <c r="M1942" s="649"/>
      <c r="N1942" s="657"/>
    </row>
    <row r="1943" spans="1:14" ht="27.6">
      <c r="A1943" s="280">
        <f t="shared" si="30"/>
        <v>1938</v>
      </c>
      <c r="C1943" s="426" t="s">
        <v>3434</v>
      </c>
      <c r="D1943" s="617"/>
      <c r="E1943" s="617"/>
      <c r="F1943" s="427"/>
      <c r="G1943" s="428" t="s">
        <v>1292</v>
      </c>
      <c r="H1943" s="427" t="s">
        <v>25</v>
      </c>
      <c r="I1943" s="680"/>
      <c r="J1943" s="652"/>
      <c r="K1943" s="647"/>
      <c r="L1943" s="648"/>
      <c r="M1943" s="649"/>
      <c r="N1943" s="657"/>
    </row>
    <row r="1944" spans="1:14" ht="27.6">
      <c r="A1944" s="280">
        <f t="shared" si="30"/>
        <v>1939</v>
      </c>
      <c r="C1944" s="426" t="s">
        <v>114</v>
      </c>
      <c r="D1944" s="615"/>
      <c r="E1944" s="617"/>
      <c r="F1944" s="427"/>
      <c r="G1944" s="428" t="s">
        <v>1380</v>
      </c>
      <c r="H1944" s="427" t="s">
        <v>147</v>
      </c>
      <c r="I1944" s="680"/>
      <c r="J1944" s="646"/>
      <c r="K1944" s="647"/>
      <c r="L1944" s="648"/>
      <c r="M1944" s="649"/>
      <c r="N1944" s="650"/>
    </row>
    <row r="1945" spans="1:14">
      <c r="A1945" s="280">
        <f t="shared" si="30"/>
        <v>1940</v>
      </c>
      <c r="C1945" s="426" t="s">
        <v>3434</v>
      </c>
      <c r="D1945" s="615"/>
      <c r="E1945" s="617"/>
      <c r="F1945" s="427"/>
      <c r="G1945" s="428" t="s">
        <v>56</v>
      </c>
      <c r="H1945" s="427" t="s">
        <v>73</v>
      </c>
      <c r="I1945" s="680"/>
      <c r="J1945" s="652"/>
      <c r="K1945" s="647"/>
      <c r="L1945" s="648"/>
      <c r="M1945" s="649"/>
      <c r="N1945" s="657"/>
    </row>
    <row r="1946" spans="1:14">
      <c r="A1946" s="280">
        <f t="shared" si="30"/>
        <v>1941</v>
      </c>
      <c r="C1946" s="426" t="s">
        <v>3434</v>
      </c>
      <c r="D1946" s="615"/>
      <c r="E1946" s="617"/>
      <c r="F1946" s="427"/>
      <c r="G1946" s="428" t="s">
        <v>60</v>
      </c>
      <c r="H1946" s="427" t="s">
        <v>73</v>
      </c>
      <c r="I1946" s="680"/>
      <c r="J1946" s="646"/>
      <c r="K1946" s="647"/>
      <c r="L1946" s="648"/>
      <c r="M1946" s="649"/>
      <c r="N1946" s="657"/>
    </row>
    <row r="1947" spans="1:14" ht="41.4">
      <c r="A1947" s="280">
        <f t="shared" si="30"/>
        <v>1942</v>
      </c>
      <c r="C1947" s="432" t="s">
        <v>475</v>
      </c>
      <c r="D1947" s="627"/>
      <c r="E1947" s="627"/>
      <c r="F1947" s="432" t="s">
        <v>3896</v>
      </c>
      <c r="G1947" s="433" t="s">
        <v>3904</v>
      </c>
      <c r="H1947" s="432" t="s">
        <v>22</v>
      </c>
      <c r="I1947" s="671"/>
      <c r="J1947" s="673"/>
      <c r="K1947" s="673"/>
      <c r="L1947" s="673"/>
      <c r="M1947" s="673"/>
      <c r="N1947" s="627"/>
    </row>
    <row r="1948" spans="1:14">
      <c r="A1948" s="280">
        <f t="shared" si="30"/>
        <v>1943</v>
      </c>
      <c r="C1948" s="426" t="s">
        <v>3434</v>
      </c>
      <c r="D1948" s="615"/>
      <c r="E1948" s="617"/>
      <c r="F1948" s="427"/>
      <c r="G1948" s="428" t="s">
        <v>3070</v>
      </c>
      <c r="H1948" s="427" t="s">
        <v>20</v>
      </c>
      <c r="I1948" s="680"/>
      <c r="J1948" s="652"/>
      <c r="K1948" s="647"/>
      <c r="L1948" s="648"/>
      <c r="M1948" s="649"/>
      <c r="N1948" s="657"/>
    </row>
    <row r="1949" spans="1:14" ht="41.4">
      <c r="A1949" s="280">
        <f t="shared" si="30"/>
        <v>1944</v>
      </c>
      <c r="C1949" s="426" t="s">
        <v>3434</v>
      </c>
      <c r="D1949" s="615"/>
      <c r="E1949" s="617"/>
      <c r="F1949" s="427"/>
      <c r="G1949" s="428" t="s">
        <v>461</v>
      </c>
      <c r="H1949" s="427" t="s">
        <v>20</v>
      </c>
      <c r="I1949" s="680"/>
      <c r="J1949" s="652"/>
      <c r="K1949" s="647"/>
      <c r="L1949" s="648"/>
      <c r="M1949" s="649"/>
      <c r="N1949" s="657"/>
    </row>
    <row r="1950" spans="1:14" ht="41.4">
      <c r="A1950" s="280">
        <f t="shared" si="30"/>
        <v>1945</v>
      </c>
      <c r="C1950" s="426" t="s">
        <v>3434</v>
      </c>
      <c r="D1950" s="615"/>
      <c r="E1950" s="617"/>
      <c r="F1950" s="427"/>
      <c r="G1950" s="428" t="s">
        <v>582</v>
      </c>
      <c r="H1950" s="427" t="s">
        <v>21</v>
      </c>
      <c r="I1950" s="680"/>
      <c r="J1950" s="652"/>
      <c r="K1950" s="647"/>
      <c r="L1950" s="648"/>
      <c r="M1950" s="649"/>
      <c r="N1950" s="657"/>
    </row>
    <row r="1951" spans="1:14" ht="41.4">
      <c r="A1951" s="280">
        <f t="shared" si="30"/>
        <v>1946</v>
      </c>
      <c r="C1951" s="426" t="s">
        <v>3434</v>
      </c>
      <c r="D1951" s="615"/>
      <c r="E1951" s="617"/>
      <c r="F1951" s="427"/>
      <c r="G1951" s="428" t="s">
        <v>1275</v>
      </c>
      <c r="H1951" s="427" t="s">
        <v>25</v>
      </c>
      <c r="I1951" s="680"/>
      <c r="J1951" s="652"/>
      <c r="K1951" s="647"/>
      <c r="L1951" s="648"/>
      <c r="M1951" s="649"/>
      <c r="N1951" s="657"/>
    </row>
    <row r="1952" spans="1:14" ht="27.6">
      <c r="A1952" s="280">
        <f t="shared" si="30"/>
        <v>1947</v>
      </c>
      <c r="C1952" s="426" t="s">
        <v>3434</v>
      </c>
      <c r="D1952" s="615"/>
      <c r="E1952" s="617"/>
      <c r="F1952" s="427"/>
      <c r="G1952" s="428" t="s">
        <v>496</v>
      </c>
      <c r="H1952" s="427" t="s">
        <v>20</v>
      </c>
      <c r="I1952" s="680"/>
      <c r="J1952" s="652"/>
      <c r="K1952" s="647"/>
      <c r="L1952" s="648"/>
      <c r="M1952" s="649"/>
      <c r="N1952" s="657"/>
    </row>
    <row r="1953" spans="1:14" ht="27.6">
      <c r="A1953" s="280">
        <f t="shared" si="30"/>
        <v>1948</v>
      </c>
      <c r="C1953" s="426" t="s">
        <v>3434</v>
      </c>
      <c r="D1953" s="617"/>
      <c r="E1953" s="617"/>
      <c r="F1953" s="427"/>
      <c r="G1953" s="428" t="s">
        <v>1292</v>
      </c>
      <c r="H1953" s="427" t="s">
        <v>25</v>
      </c>
      <c r="I1953" s="680"/>
      <c r="J1953" s="652"/>
      <c r="K1953" s="647"/>
      <c r="L1953" s="648"/>
      <c r="M1953" s="649"/>
      <c r="N1953" s="657"/>
    </row>
    <row r="1954" spans="1:14" ht="27.6">
      <c r="A1954" s="280">
        <f t="shared" si="30"/>
        <v>1949</v>
      </c>
      <c r="C1954" s="426" t="s">
        <v>114</v>
      </c>
      <c r="D1954" s="615"/>
      <c r="E1954" s="617"/>
      <c r="F1954" s="427"/>
      <c r="G1954" s="428" t="s">
        <v>1400</v>
      </c>
      <c r="H1954" s="427" t="s">
        <v>147</v>
      </c>
      <c r="I1954" s="680"/>
      <c r="J1954" s="646"/>
      <c r="K1954" s="647"/>
      <c r="L1954" s="648"/>
      <c r="M1954" s="649"/>
      <c r="N1954" s="650"/>
    </row>
    <row r="1955" spans="1:14">
      <c r="A1955" s="280">
        <f t="shared" si="30"/>
        <v>1950</v>
      </c>
      <c r="C1955" s="426" t="s">
        <v>3434</v>
      </c>
      <c r="D1955" s="615"/>
      <c r="E1955" s="617"/>
      <c r="F1955" s="427"/>
      <c r="G1955" s="428" t="s">
        <v>56</v>
      </c>
      <c r="H1955" s="427" t="s">
        <v>73</v>
      </c>
      <c r="I1955" s="680"/>
      <c r="J1955" s="652"/>
      <c r="K1955" s="647"/>
      <c r="L1955" s="648"/>
      <c r="M1955" s="649"/>
      <c r="N1955" s="657"/>
    </row>
    <row r="1956" spans="1:14">
      <c r="A1956" s="280">
        <f t="shared" si="30"/>
        <v>1951</v>
      </c>
      <c r="C1956" s="426" t="s">
        <v>3434</v>
      </c>
      <c r="D1956" s="615"/>
      <c r="E1956" s="617"/>
      <c r="F1956" s="427"/>
      <c r="G1956" s="428" t="s">
        <v>60</v>
      </c>
      <c r="H1956" s="427" t="s">
        <v>73</v>
      </c>
      <c r="I1956" s="680"/>
      <c r="J1956" s="646"/>
      <c r="K1956" s="647"/>
      <c r="L1956" s="648"/>
      <c r="M1956" s="649"/>
      <c r="N1956" s="657"/>
    </row>
    <row r="1957" spans="1:14" ht="41.4">
      <c r="A1957" s="280">
        <f t="shared" si="30"/>
        <v>1952</v>
      </c>
      <c r="C1957" s="426" t="s">
        <v>3434</v>
      </c>
      <c r="D1957" s="615"/>
      <c r="E1957" s="617"/>
      <c r="F1957" s="427"/>
      <c r="G1957" s="428" t="s">
        <v>215</v>
      </c>
      <c r="H1957" s="427" t="s">
        <v>20</v>
      </c>
      <c r="I1957" s="680"/>
      <c r="J1957" s="652"/>
      <c r="K1957" s="647"/>
      <c r="L1957" s="648"/>
      <c r="M1957" s="649"/>
      <c r="N1957" s="657"/>
    </row>
    <row r="1958" spans="1:14">
      <c r="A1958" s="280">
        <f t="shared" si="30"/>
        <v>1953</v>
      </c>
      <c r="C1958" s="432" t="s">
        <v>475</v>
      </c>
      <c r="D1958" s="627"/>
      <c r="E1958" s="627"/>
      <c r="F1958" s="432" t="s">
        <v>3897</v>
      </c>
      <c r="G1958" s="433" t="s">
        <v>3905</v>
      </c>
      <c r="H1958" s="432" t="s">
        <v>22</v>
      </c>
      <c r="I1958" s="671"/>
      <c r="J1958" s="673"/>
      <c r="K1958" s="673"/>
      <c r="L1958" s="673"/>
      <c r="M1958" s="673"/>
      <c r="N1958" s="627"/>
    </row>
    <row r="1959" spans="1:14">
      <c r="A1959" s="280">
        <f t="shared" si="30"/>
        <v>1954</v>
      </c>
      <c r="C1959" s="426" t="s">
        <v>3434</v>
      </c>
      <c r="D1959" s="615"/>
      <c r="E1959" s="617"/>
      <c r="F1959" s="427"/>
      <c r="G1959" s="428" t="s">
        <v>3070</v>
      </c>
      <c r="H1959" s="427" t="s">
        <v>20</v>
      </c>
      <c r="I1959" s="680"/>
      <c r="J1959" s="652"/>
      <c r="K1959" s="647"/>
      <c r="L1959" s="648"/>
      <c r="M1959" s="649"/>
      <c r="N1959" s="657"/>
    </row>
    <row r="1960" spans="1:14" ht="41.4">
      <c r="A1960" s="280">
        <f t="shared" si="30"/>
        <v>1955</v>
      </c>
      <c r="C1960" s="426" t="s">
        <v>3434</v>
      </c>
      <c r="D1960" s="615"/>
      <c r="E1960" s="617"/>
      <c r="F1960" s="427"/>
      <c r="G1960" s="428" t="s">
        <v>461</v>
      </c>
      <c r="H1960" s="427" t="s">
        <v>20</v>
      </c>
      <c r="I1960" s="680"/>
      <c r="J1960" s="652"/>
      <c r="K1960" s="647"/>
      <c r="L1960" s="648"/>
      <c r="M1960" s="649"/>
      <c r="N1960" s="657"/>
    </row>
    <row r="1961" spans="1:14" ht="41.4">
      <c r="A1961" s="280">
        <f t="shared" si="30"/>
        <v>1956</v>
      </c>
      <c r="C1961" s="426" t="s">
        <v>3434</v>
      </c>
      <c r="D1961" s="615"/>
      <c r="E1961" s="617"/>
      <c r="F1961" s="427"/>
      <c r="G1961" s="428" t="s">
        <v>582</v>
      </c>
      <c r="H1961" s="427" t="s">
        <v>21</v>
      </c>
      <c r="I1961" s="680"/>
      <c r="J1961" s="652"/>
      <c r="K1961" s="647"/>
      <c r="L1961" s="648"/>
      <c r="M1961" s="649"/>
      <c r="N1961" s="657"/>
    </row>
    <row r="1962" spans="1:14" ht="41.4">
      <c r="A1962" s="280">
        <f t="shared" si="30"/>
        <v>1957</v>
      </c>
      <c r="C1962" s="426" t="s">
        <v>3434</v>
      </c>
      <c r="D1962" s="615"/>
      <c r="E1962" s="617"/>
      <c r="F1962" s="427"/>
      <c r="G1962" s="428" t="s">
        <v>1275</v>
      </c>
      <c r="H1962" s="427" t="s">
        <v>25</v>
      </c>
      <c r="I1962" s="680"/>
      <c r="J1962" s="652"/>
      <c r="K1962" s="647"/>
      <c r="L1962" s="648"/>
      <c r="M1962" s="649"/>
      <c r="N1962" s="657"/>
    </row>
    <row r="1963" spans="1:14" ht="41.4">
      <c r="A1963" s="280">
        <f t="shared" si="30"/>
        <v>1958</v>
      </c>
      <c r="C1963" s="426" t="s">
        <v>3434</v>
      </c>
      <c r="D1963" s="615"/>
      <c r="E1963" s="617"/>
      <c r="F1963" s="427"/>
      <c r="G1963" s="428" t="s">
        <v>605</v>
      </c>
      <c r="H1963" s="427" t="s">
        <v>20</v>
      </c>
      <c r="I1963" s="680"/>
      <c r="J1963" s="652"/>
      <c r="K1963" s="647"/>
      <c r="L1963" s="648"/>
      <c r="M1963" s="649"/>
      <c r="N1963" s="657"/>
    </row>
    <row r="1964" spans="1:14" ht="27.6">
      <c r="A1964" s="280">
        <f t="shared" si="30"/>
        <v>1959</v>
      </c>
      <c r="C1964" s="426" t="s">
        <v>114</v>
      </c>
      <c r="D1964" s="617"/>
      <c r="E1964" s="617"/>
      <c r="F1964" s="427"/>
      <c r="G1964" s="428" t="s">
        <v>675</v>
      </c>
      <c r="H1964" s="427" t="s">
        <v>149</v>
      </c>
      <c r="I1964" s="680"/>
      <c r="J1964" s="652"/>
      <c r="K1964" s="647"/>
      <c r="L1964" s="648"/>
      <c r="M1964" s="649"/>
      <c r="N1964" s="657"/>
    </row>
    <row r="1965" spans="1:14">
      <c r="A1965" s="280">
        <f t="shared" si="30"/>
        <v>1960</v>
      </c>
      <c r="C1965" s="426" t="s">
        <v>3434</v>
      </c>
      <c r="D1965" s="615"/>
      <c r="E1965" s="617"/>
      <c r="F1965" s="427"/>
      <c r="G1965" s="428" t="s">
        <v>60</v>
      </c>
      <c r="H1965" s="427" t="s">
        <v>73</v>
      </c>
      <c r="I1965" s="680"/>
      <c r="J1965" s="646"/>
      <c r="K1965" s="647"/>
      <c r="L1965" s="648"/>
      <c r="M1965" s="649"/>
      <c r="N1965" s="657"/>
    </row>
    <row r="1966" spans="1:14">
      <c r="A1966" s="280">
        <f t="shared" si="30"/>
        <v>1961</v>
      </c>
      <c r="C1966" s="432" t="s">
        <v>475</v>
      </c>
      <c r="D1966" s="627"/>
      <c r="E1966" s="627"/>
      <c r="F1966" s="432" t="s">
        <v>3898</v>
      </c>
      <c r="G1966" s="433" t="s">
        <v>3906</v>
      </c>
      <c r="H1966" s="432" t="s">
        <v>22</v>
      </c>
      <c r="I1966" s="671"/>
      <c r="J1966" s="673"/>
      <c r="K1966" s="673"/>
      <c r="L1966" s="673"/>
      <c r="M1966" s="673"/>
      <c r="N1966" s="627"/>
    </row>
    <row r="1967" spans="1:14">
      <c r="A1967" s="280">
        <f t="shared" si="30"/>
        <v>1962</v>
      </c>
      <c r="C1967" s="426" t="s">
        <v>3434</v>
      </c>
      <c r="D1967" s="615"/>
      <c r="E1967" s="617"/>
      <c r="F1967" s="427"/>
      <c r="G1967" s="428" t="s">
        <v>3070</v>
      </c>
      <c r="H1967" s="427" t="s">
        <v>20</v>
      </c>
      <c r="I1967" s="680"/>
      <c r="J1967" s="652"/>
      <c r="K1967" s="647"/>
      <c r="L1967" s="648"/>
      <c r="M1967" s="649"/>
      <c r="N1967" s="657"/>
    </row>
    <row r="1968" spans="1:14" ht="41.4">
      <c r="A1968" s="280">
        <f t="shared" si="30"/>
        <v>1963</v>
      </c>
      <c r="C1968" s="426" t="s">
        <v>3434</v>
      </c>
      <c r="D1968" s="615"/>
      <c r="E1968" s="617"/>
      <c r="F1968" s="427"/>
      <c r="G1968" s="428" t="s">
        <v>461</v>
      </c>
      <c r="H1968" s="427" t="s">
        <v>20</v>
      </c>
      <c r="I1968" s="680"/>
      <c r="J1968" s="652"/>
      <c r="K1968" s="647"/>
      <c r="L1968" s="648"/>
      <c r="M1968" s="649"/>
      <c r="N1968" s="657"/>
    </row>
    <row r="1969" spans="1:14" ht="41.4">
      <c r="A1969" s="280">
        <f t="shared" si="30"/>
        <v>1964</v>
      </c>
      <c r="C1969" s="426" t="s">
        <v>3434</v>
      </c>
      <c r="D1969" s="615"/>
      <c r="E1969" s="617"/>
      <c r="F1969" s="427"/>
      <c r="G1969" s="428" t="s">
        <v>582</v>
      </c>
      <c r="H1969" s="427" t="s">
        <v>21</v>
      </c>
      <c r="I1969" s="680"/>
      <c r="J1969" s="652"/>
      <c r="K1969" s="647"/>
      <c r="L1969" s="648"/>
      <c r="M1969" s="649"/>
      <c r="N1969" s="657"/>
    </row>
    <row r="1970" spans="1:14" ht="41.4">
      <c r="A1970" s="280">
        <f t="shared" si="30"/>
        <v>1965</v>
      </c>
      <c r="C1970" s="426" t="s">
        <v>3434</v>
      </c>
      <c r="D1970" s="615"/>
      <c r="E1970" s="617"/>
      <c r="F1970" s="427"/>
      <c r="G1970" s="428" t="s">
        <v>1275</v>
      </c>
      <c r="H1970" s="427" t="s">
        <v>25</v>
      </c>
      <c r="I1970" s="680"/>
      <c r="J1970" s="652"/>
      <c r="K1970" s="647"/>
      <c r="L1970" s="648"/>
      <c r="M1970" s="649"/>
      <c r="N1970" s="657"/>
    </row>
    <row r="1971" spans="1:14" ht="41.4">
      <c r="A1971" s="280">
        <f t="shared" si="30"/>
        <v>1966</v>
      </c>
      <c r="C1971" s="426" t="s">
        <v>3434</v>
      </c>
      <c r="D1971" s="615"/>
      <c r="E1971" s="617"/>
      <c r="F1971" s="427"/>
      <c r="G1971" s="428" t="s">
        <v>605</v>
      </c>
      <c r="H1971" s="427" t="s">
        <v>20</v>
      </c>
      <c r="I1971" s="680"/>
      <c r="J1971" s="652"/>
      <c r="K1971" s="647"/>
      <c r="L1971" s="648"/>
      <c r="M1971" s="649"/>
      <c r="N1971" s="657"/>
    </row>
    <row r="1972" spans="1:14" ht="27.6">
      <c r="A1972" s="280">
        <f t="shared" si="30"/>
        <v>1967</v>
      </c>
      <c r="C1972" s="426" t="s">
        <v>114</v>
      </c>
      <c r="D1972" s="617"/>
      <c r="E1972" s="617"/>
      <c r="F1972" s="427"/>
      <c r="G1972" s="428" t="s">
        <v>675</v>
      </c>
      <c r="H1972" s="427" t="s">
        <v>149</v>
      </c>
      <c r="I1972" s="680"/>
      <c r="J1972" s="652"/>
      <c r="K1972" s="647"/>
      <c r="L1972" s="648"/>
      <c r="M1972" s="649"/>
      <c r="N1972" s="657"/>
    </row>
    <row r="1973" spans="1:14">
      <c r="A1973" s="280">
        <f t="shared" si="30"/>
        <v>1968</v>
      </c>
      <c r="C1973" s="426" t="s">
        <v>3434</v>
      </c>
      <c r="D1973" s="615"/>
      <c r="E1973" s="617"/>
      <c r="F1973" s="427"/>
      <c r="G1973" s="428" t="s">
        <v>60</v>
      </c>
      <c r="H1973" s="427" t="s">
        <v>73</v>
      </c>
      <c r="I1973" s="680"/>
      <c r="J1973" s="646"/>
      <c r="K1973" s="647"/>
      <c r="L1973" s="648"/>
      <c r="M1973" s="649"/>
      <c r="N1973" s="657"/>
    </row>
    <row r="1974" spans="1:14">
      <c r="A1974" s="280">
        <f t="shared" si="30"/>
        <v>1969</v>
      </c>
      <c r="C1974" s="432" t="s">
        <v>475</v>
      </c>
      <c r="D1974" s="627"/>
      <c r="E1974" s="627"/>
      <c r="F1974" s="432" t="s">
        <v>3899</v>
      </c>
      <c r="G1974" s="433" t="s">
        <v>3907</v>
      </c>
      <c r="H1974" s="432" t="s">
        <v>22</v>
      </c>
      <c r="I1974" s="671"/>
      <c r="J1974" s="673"/>
      <c r="K1974" s="673"/>
      <c r="L1974" s="673"/>
      <c r="M1974" s="673"/>
      <c r="N1974" s="627"/>
    </row>
    <row r="1975" spans="1:14">
      <c r="A1975" s="280">
        <f t="shared" si="30"/>
        <v>1970</v>
      </c>
      <c r="C1975" s="426" t="s">
        <v>3434</v>
      </c>
      <c r="D1975" s="615"/>
      <c r="E1975" s="617"/>
      <c r="F1975" s="427"/>
      <c r="G1975" s="428" t="s">
        <v>3070</v>
      </c>
      <c r="H1975" s="427" t="s">
        <v>20</v>
      </c>
      <c r="I1975" s="680"/>
      <c r="J1975" s="652"/>
      <c r="K1975" s="647"/>
      <c r="L1975" s="648"/>
      <c r="M1975" s="649"/>
      <c r="N1975" s="657"/>
    </row>
    <row r="1976" spans="1:14" ht="41.4">
      <c r="A1976" s="280">
        <f t="shared" si="30"/>
        <v>1971</v>
      </c>
      <c r="C1976" s="426" t="s">
        <v>3434</v>
      </c>
      <c r="D1976" s="615"/>
      <c r="E1976" s="617"/>
      <c r="F1976" s="427"/>
      <c r="G1976" s="428" t="s">
        <v>461</v>
      </c>
      <c r="H1976" s="427" t="s">
        <v>20</v>
      </c>
      <c r="I1976" s="680"/>
      <c r="J1976" s="652"/>
      <c r="K1976" s="647"/>
      <c r="L1976" s="648"/>
      <c r="M1976" s="649"/>
      <c r="N1976" s="657"/>
    </row>
    <row r="1977" spans="1:14" ht="41.4">
      <c r="A1977" s="280">
        <f t="shared" si="30"/>
        <v>1972</v>
      </c>
      <c r="C1977" s="426" t="s">
        <v>3434</v>
      </c>
      <c r="D1977" s="615"/>
      <c r="E1977" s="617"/>
      <c r="F1977" s="427"/>
      <c r="G1977" s="428" t="s">
        <v>582</v>
      </c>
      <c r="H1977" s="427" t="s">
        <v>21</v>
      </c>
      <c r="I1977" s="680"/>
      <c r="J1977" s="652"/>
      <c r="K1977" s="647"/>
      <c r="L1977" s="648"/>
      <c r="M1977" s="649"/>
      <c r="N1977" s="657"/>
    </row>
    <row r="1978" spans="1:14" ht="41.4">
      <c r="A1978" s="280">
        <f t="shared" si="30"/>
        <v>1973</v>
      </c>
      <c r="C1978" s="426" t="s">
        <v>3434</v>
      </c>
      <c r="D1978" s="615"/>
      <c r="E1978" s="617"/>
      <c r="F1978" s="427"/>
      <c r="G1978" s="428" t="s">
        <v>1275</v>
      </c>
      <c r="H1978" s="427" t="s">
        <v>25</v>
      </c>
      <c r="I1978" s="680"/>
      <c r="J1978" s="652"/>
      <c r="K1978" s="647"/>
      <c r="L1978" s="648"/>
      <c r="M1978" s="649"/>
      <c r="N1978" s="657"/>
    </row>
    <row r="1979" spans="1:14" ht="41.4">
      <c r="A1979" s="280">
        <f t="shared" si="30"/>
        <v>1974</v>
      </c>
      <c r="C1979" s="426" t="s">
        <v>3434</v>
      </c>
      <c r="D1979" s="615"/>
      <c r="E1979" s="617"/>
      <c r="F1979" s="427"/>
      <c r="G1979" s="428" t="s">
        <v>605</v>
      </c>
      <c r="H1979" s="427" t="s">
        <v>20</v>
      </c>
      <c r="I1979" s="680"/>
      <c r="J1979" s="652"/>
      <c r="K1979" s="647"/>
      <c r="L1979" s="648"/>
      <c r="M1979" s="649"/>
      <c r="N1979" s="657"/>
    </row>
    <row r="1980" spans="1:14" ht="27.6">
      <c r="A1980" s="280">
        <f t="shared" si="30"/>
        <v>1975</v>
      </c>
      <c r="C1980" s="426" t="s">
        <v>114</v>
      </c>
      <c r="D1980" s="617"/>
      <c r="E1980" s="617"/>
      <c r="F1980" s="427"/>
      <c r="G1980" s="428" t="s">
        <v>675</v>
      </c>
      <c r="H1980" s="427" t="s">
        <v>149</v>
      </c>
      <c r="I1980" s="680"/>
      <c r="J1980" s="652"/>
      <c r="K1980" s="647"/>
      <c r="L1980" s="648"/>
      <c r="M1980" s="649"/>
      <c r="N1980" s="657"/>
    </row>
    <row r="1981" spans="1:14">
      <c r="A1981" s="280">
        <f t="shared" si="30"/>
        <v>1976</v>
      </c>
      <c r="C1981" s="426" t="s">
        <v>3434</v>
      </c>
      <c r="D1981" s="615"/>
      <c r="E1981" s="617"/>
      <c r="F1981" s="427"/>
      <c r="G1981" s="428" t="s">
        <v>60</v>
      </c>
      <c r="H1981" s="427" t="s">
        <v>73</v>
      </c>
      <c r="I1981" s="680"/>
      <c r="J1981" s="646"/>
      <c r="K1981" s="647"/>
      <c r="L1981" s="648"/>
      <c r="M1981" s="649"/>
      <c r="N1981" s="657"/>
    </row>
    <row r="1982" spans="1:14">
      <c r="A1982" s="280">
        <f t="shared" si="30"/>
        <v>1977</v>
      </c>
      <c r="C1982" s="367"/>
      <c r="D1982" s="633"/>
      <c r="E1982" s="633"/>
      <c r="F1982" s="367"/>
      <c r="G1982" s="368"/>
      <c r="H1982" s="367"/>
      <c r="I1982" s="684"/>
      <c r="J1982" s="685"/>
      <c r="K1982" s="686"/>
      <c r="L1982" s="686"/>
      <c r="M1982" s="686"/>
      <c r="N1982" s="687"/>
    </row>
    <row r="1983" spans="1:14">
      <c r="A1983" s="280">
        <f t="shared" si="30"/>
        <v>1978</v>
      </c>
      <c r="C1983" s="432" t="s">
        <v>475</v>
      </c>
      <c r="D1983" s="627"/>
      <c r="E1983" s="627"/>
      <c r="F1983" s="432" t="s">
        <v>377</v>
      </c>
      <c r="G1983" s="433" t="s">
        <v>389</v>
      </c>
      <c r="H1983" s="432" t="s">
        <v>20</v>
      </c>
      <c r="I1983" s="671"/>
      <c r="J1983" s="673"/>
      <c r="K1983" s="673"/>
      <c r="L1983" s="673"/>
      <c r="M1983" s="673"/>
      <c r="N1983" s="674"/>
    </row>
    <row r="1984" spans="1:14">
      <c r="A1984" s="280">
        <f t="shared" si="30"/>
        <v>1979</v>
      </c>
      <c r="C1984" s="426" t="s">
        <v>114</v>
      </c>
      <c r="D1984" s="617"/>
      <c r="E1984" s="617"/>
      <c r="F1984" s="427"/>
      <c r="G1984" s="428" t="s">
        <v>3460</v>
      </c>
      <c r="H1984" s="427" t="s">
        <v>20</v>
      </c>
      <c r="I1984" s="688"/>
      <c r="J1984" s="646"/>
      <c r="K1984" s="647"/>
      <c r="L1984" s="648"/>
      <c r="M1984" s="649"/>
      <c r="N1984" s="650"/>
    </row>
    <row r="1985" spans="1:14">
      <c r="A1985" s="280">
        <f t="shared" si="30"/>
        <v>1980</v>
      </c>
      <c r="C1985" s="432" t="s">
        <v>475</v>
      </c>
      <c r="D1985" s="627"/>
      <c r="E1985" s="627"/>
      <c r="F1985" s="432" t="s">
        <v>378</v>
      </c>
      <c r="G1985" s="433" t="s">
        <v>381</v>
      </c>
      <c r="H1985" s="432" t="s">
        <v>380</v>
      </c>
      <c r="I1985" s="671"/>
      <c r="J1985" s="673"/>
      <c r="K1985" s="673"/>
      <c r="L1985" s="673"/>
      <c r="M1985" s="673"/>
      <c r="N1985" s="674"/>
    </row>
    <row r="1986" spans="1:14">
      <c r="A1986" s="280">
        <f t="shared" si="30"/>
        <v>1981</v>
      </c>
      <c r="C1986" s="426" t="s">
        <v>114</v>
      </c>
      <c r="D1986" s="617"/>
      <c r="E1986" s="617"/>
      <c r="F1986" s="427"/>
      <c r="G1986" s="428" t="s">
        <v>381</v>
      </c>
      <c r="H1986" s="427" t="s">
        <v>380</v>
      </c>
      <c r="I1986" s="688"/>
      <c r="J1986" s="646"/>
      <c r="K1986" s="647"/>
      <c r="L1986" s="648"/>
      <c r="M1986" s="649"/>
      <c r="N1986" s="650"/>
    </row>
    <row r="1987" spans="1:14">
      <c r="A1987" s="280">
        <f t="shared" si="30"/>
        <v>1982</v>
      </c>
      <c r="C1987" s="432" t="s">
        <v>475</v>
      </c>
      <c r="D1987" s="627"/>
      <c r="E1987" s="627"/>
      <c r="F1987" s="432" t="s">
        <v>379</v>
      </c>
      <c r="G1987" s="433" t="s">
        <v>390</v>
      </c>
      <c r="H1987" s="432" t="s">
        <v>22</v>
      </c>
      <c r="I1987" s="671"/>
      <c r="J1987" s="673"/>
      <c r="K1987" s="673"/>
      <c r="L1987" s="673"/>
      <c r="M1987" s="673"/>
      <c r="N1987" s="674"/>
    </row>
    <row r="1988" spans="1:14">
      <c r="A1988" s="280">
        <f t="shared" si="30"/>
        <v>1983</v>
      </c>
      <c r="C1988" s="426" t="s">
        <v>114</v>
      </c>
      <c r="D1988" s="617"/>
      <c r="E1988" s="617"/>
      <c r="F1988" s="427"/>
      <c r="G1988" s="428" t="s">
        <v>3873</v>
      </c>
      <c r="H1988" s="427" t="s">
        <v>22</v>
      </c>
      <c r="I1988" s="675"/>
      <c r="J1988" s="646"/>
      <c r="K1988" s="647"/>
      <c r="L1988" s="648"/>
      <c r="M1988" s="649"/>
      <c r="N1988" s="650"/>
    </row>
    <row r="1989" spans="1:14">
      <c r="A1989" s="280">
        <f t="shared" si="30"/>
        <v>1984</v>
      </c>
      <c r="C1989" s="426" t="s">
        <v>114</v>
      </c>
      <c r="D1989" s="617"/>
      <c r="E1989" s="617"/>
      <c r="F1989" s="427"/>
      <c r="G1989" s="428" t="s">
        <v>3874</v>
      </c>
      <c r="H1989" s="427" t="s">
        <v>22</v>
      </c>
      <c r="I1989" s="675"/>
      <c r="J1989" s="646"/>
      <c r="K1989" s="647"/>
      <c r="L1989" s="648"/>
      <c r="M1989" s="649"/>
      <c r="N1989" s="650"/>
    </row>
    <row r="1990" spans="1:14">
      <c r="A1990" s="280">
        <f t="shared" si="30"/>
        <v>1985</v>
      </c>
      <c r="C1990" s="426" t="s">
        <v>114</v>
      </c>
      <c r="D1990" s="617"/>
      <c r="E1990" s="617"/>
      <c r="F1990" s="427"/>
      <c r="G1990" s="428" t="s">
        <v>3875</v>
      </c>
      <c r="H1990" s="427" t="s">
        <v>22</v>
      </c>
      <c r="I1990" s="675"/>
      <c r="J1990" s="646"/>
      <c r="K1990" s="647"/>
      <c r="L1990" s="648"/>
      <c r="M1990" s="649"/>
      <c r="N1990" s="650"/>
    </row>
    <row r="1991" spans="1:14">
      <c r="A1991" s="280">
        <f t="shared" si="30"/>
        <v>1986</v>
      </c>
      <c r="C1991" s="432" t="s">
        <v>475</v>
      </c>
      <c r="D1991" s="627"/>
      <c r="E1991" s="627"/>
      <c r="F1991" s="432" t="s">
        <v>1585</v>
      </c>
      <c r="G1991" s="433" t="s">
        <v>84</v>
      </c>
      <c r="H1991" s="432" t="s">
        <v>380</v>
      </c>
      <c r="I1991" s="671"/>
      <c r="J1991" s="672"/>
      <c r="K1991" s="673"/>
      <c r="L1991" s="673"/>
      <c r="M1991" s="673"/>
      <c r="N1991" s="678"/>
    </row>
    <row r="1992" spans="1:14" ht="27.6">
      <c r="A1992" s="280">
        <f t="shared" si="30"/>
        <v>1987</v>
      </c>
      <c r="C1992" s="426" t="s">
        <v>114</v>
      </c>
      <c r="D1992" s="629"/>
      <c r="E1992" s="634"/>
      <c r="F1992" s="448"/>
      <c r="G1992" s="428" t="s">
        <v>3461</v>
      </c>
      <c r="H1992" s="427" t="s">
        <v>380</v>
      </c>
      <c r="I1992" s="675"/>
      <c r="J1992" s="646"/>
      <c r="K1992" s="646"/>
      <c r="L1992" s="646"/>
      <c r="M1992" s="649"/>
      <c r="N1992" s="650"/>
    </row>
    <row r="1993" spans="1:14">
      <c r="A1993" s="280">
        <f t="shared" ref="A1993:A2056" si="31">1+A1992</f>
        <v>1988</v>
      </c>
      <c r="C1993" s="426" t="s">
        <v>114</v>
      </c>
      <c r="D1993" s="629"/>
      <c r="E1993" s="634"/>
      <c r="F1993" s="448"/>
      <c r="G1993" s="428" t="s">
        <v>3462</v>
      </c>
      <c r="H1993" s="427" t="s">
        <v>16</v>
      </c>
      <c r="I1993" s="675"/>
      <c r="J1993" s="646"/>
      <c r="K1993" s="646"/>
      <c r="L1993" s="646"/>
      <c r="M1993" s="649"/>
      <c r="N1993" s="650"/>
    </row>
    <row r="1994" spans="1:14">
      <c r="A1994" s="280">
        <f t="shared" si="31"/>
        <v>1989</v>
      </c>
      <c r="C1994" s="426" t="s">
        <v>114</v>
      </c>
      <c r="D1994" s="629"/>
      <c r="E1994" s="634"/>
      <c r="F1994" s="448"/>
      <c r="G1994" s="428" t="s">
        <v>3463</v>
      </c>
      <c r="H1994" s="427" t="s">
        <v>16</v>
      </c>
      <c r="I1994" s="675"/>
      <c r="J1994" s="646"/>
      <c r="K1994" s="646"/>
      <c r="L1994" s="646"/>
      <c r="M1994" s="649"/>
      <c r="N1994" s="650"/>
    </row>
    <row r="1995" spans="1:14" ht="27.6">
      <c r="A1995" s="280">
        <f t="shared" si="31"/>
        <v>1990</v>
      </c>
      <c r="C1995" s="426" t="s">
        <v>114</v>
      </c>
      <c r="D1995" s="629"/>
      <c r="E1995" s="634"/>
      <c r="F1995" s="448"/>
      <c r="G1995" s="428" t="s">
        <v>3464</v>
      </c>
      <c r="H1995" s="427" t="s">
        <v>380</v>
      </c>
      <c r="I1995" s="675"/>
      <c r="J1995" s="646"/>
      <c r="K1995" s="646"/>
      <c r="L1995" s="646"/>
      <c r="M1995" s="649"/>
      <c r="N1995" s="650"/>
    </row>
    <row r="1996" spans="1:14" ht="27.6">
      <c r="A1996" s="280">
        <f t="shared" si="31"/>
        <v>1991</v>
      </c>
      <c r="C1996" s="426" t="s">
        <v>114</v>
      </c>
      <c r="D1996" s="629"/>
      <c r="E1996" s="629"/>
      <c r="F1996" s="448"/>
      <c r="G1996" s="428" t="s">
        <v>824</v>
      </c>
      <c r="H1996" s="427" t="s">
        <v>153</v>
      </c>
      <c r="I1996" s="675"/>
      <c r="J1996" s="652"/>
      <c r="K1996" s="647"/>
      <c r="L1996" s="648"/>
      <c r="M1996" s="649"/>
      <c r="N1996" s="657"/>
    </row>
    <row r="1997" spans="1:14" ht="27.6">
      <c r="A1997" s="280">
        <f t="shared" si="31"/>
        <v>1992</v>
      </c>
      <c r="C1997" s="426" t="s">
        <v>114</v>
      </c>
      <c r="D1997" s="629"/>
      <c r="E1997" s="629"/>
      <c r="F1997" s="448"/>
      <c r="G1997" s="428" t="s">
        <v>823</v>
      </c>
      <c r="H1997" s="427" t="s">
        <v>153</v>
      </c>
      <c r="I1997" s="675"/>
      <c r="J1997" s="652"/>
      <c r="K1997" s="647"/>
      <c r="L1997" s="648"/>
      <c r="M1997" s="649"/>
      <c r="N1997" s="657"/>
    </row>
    <row r="1998" spans="1:14">
      <c r="A1998" s="280">
        <f t="shared" si="31"/>
        <v>1993</v>
      </c>
      <c r="C1998" s="432" t="s">
        <v>475</v>
      </c>
      <c r="D1998" s="627"/>
      <c r="E1998" s="627"/>
      <c r="F1998" s="432" t="s">
        <v>1586</v>
      </c>
      <c r="G1998" s="433" t="s">
        <v>1587</v>
      </c>
      <c r="H1998" s="432" t="s">
        <v>380</v>
      </c>
      <c r="I1998" s="671"/>
      <c r="J1998" s="672"/>
      <c r="K1998" s="673"/>
      <c r="L1998" s="673"/>
      <c r="M1998" s="673"/>
      <c r="N1998" s="678"/>
    </row>
    <row r="1999" spans="1:14" ht="27.6">
      <c r="A1999" s="280">
        <f t="shared" si="31"/>
        <v>1994</v>
      </c>
      <c r="C1999" s="426" t="s">
        <v>114</v>
      </c>
      <c r="D1999" s="629"/>
      <c r="E1999" s="634"/>
      <c r="F1999" s="448"/>
      <c r="G1999" s="428" t="s">
        <v>3461</v>
      </c>
      <c r="H1999" s="427" t="s">
        <v>16</v>
      </c>
      <c r="I1999" s="675"/>
      <c r="J1999" s="646"/>
      <c r="K1999" s="646"/>
      <c r="L1999" s="646"/>
      <c r="M1999" s="649"/>
      <c r="N1999" s="650"/>
    </row>
    <row r="2000" spans="1:14">
      <c r="A2000" s="280">
        <f t="shared" si="31"/>
        <v>1995</v>
      </c>
      <c r="C2000" s="426" t="s">
        <v>114</v>
      </c>
      <c r="D2000" s="629"/>
      <c r="E2000" s="634"/>
      <c r="F2000" s="448"/>
      <c r="G2000" s="428" t="s">
        <v>3462</v>
      </c>
      <c r="H2000" s="427" t="s">
        <v>16</v>
      </c>
      <c r="I2000" s="675"/>
      <c r="J2000" s="646"/>
      <c r="K2000" s="646"/>
      <c r="L2000" s="646"/>
      <c r="M2000" s="649"/>
      <c r="N2000" s="650"/>
    </row>
    <row r="2001" spans="1:14">
      <c r="A2001" s="280">
        <f t="shared" si="31"/>
        <v>1996</v>
      </c>
      <c r="C2001" s="426" t="s">
        <v>114</v>
      </c>
      <c r="D2001" s="629"/>
      <c r="E2001" s="634"/>
      <c r="F2001" s="448"/>
      <c r="G2001" s="428" t="s">
        <v>3463</v>
      </c>
      <c r="H2001" s="427" t="s">
        <v>16</v>
      </c>
      <c r="I2001" s="675"/>
      <c r="J2001" s="646"/>
      <c r="K2001" s="646"/>
      <c r="L2001" s="646"/>
      <c r="M2001" s="649"/>
      <c r="N2001" s="650"/>
    </row>
    <row r="2002" spans="1:14" ht="27.6">
      <c r="A2002" s="280">
        <f t="shared" si="31"/>
        <v>1997</v>
      </c>
      <c r="C2002" s="426" t="s">
        <v>114</v>
      </c>
      <c r="D2002" s="629"/>
      <c r="E2002" s="634"/>
      <c r="F2002" s="448"/>
      <c r="G2002" s="428" t="s">
        <v>3464</v>
      </c>
      <c r="H2002" s="427" t="s">
        <v>380</v>
      </c>
      <c r="I2002" s="675"/>
      <c r="J2002" s="646"/>
      <c r="K2002" s="646"/>
      <c r="L2002" s="646"/>
      <c r="M2002" s="649"/>
      <c r="N2002" s="650"/>
    </row>
    <row r="2003" spans="1:14" ht="27.6">
      <c r="A2003" s="280">
        <f t="shared" si="31"/>
        <v>1998</v>
      </c>
      <c r="C2003" s="426" t="s">
        <v>114</v>
      </c>
      <c r="D2003" s="629"/>
      <c r="E2003" s="629"/>
      <c r="F2003" s="448"/>
      <c r="G2003" s="428" t="s">
        <v>824</v>
      </c>
      <c r="H2003" s="427" t="s">
        <v>153</v>
      </c>
      <c r="I2003" s="675"/>
      <c r="J2003" s="652"/>
      <c r="K2003" s="647"/>
      <c r="L2003" s="648"/>
      <c r="M2003" s="649"/>
      <c r="N2003" s="657"/>
    </row>
    <row r="2004" spans="1:14" ht="27.6">
      <c r="A2004" s="280">
        <f t="shared" si="31"/>
        <v>1999</v>
      </c>
      <c r="C2004" s="426" t="s">
        <v>114</v>
      </c>
      <c r="D2004" s="629"/>
      <c r="E2004" s="629"/>
      <c r="F2004" s="448"/>
      <c r="G2004" s="428" t="s">
        <v>823</v>
      </c>
      <c r="H2004" s="427" t="s">
        <v>153</v>
      </c>
      <c r="I2004" s="675"/>
      <c r="J2004" s="652"/>
      <c r="K2004" s="647"/>
      <c r="L2004" s="648"/>
      <c r="M2004" s="649"/>
      <c r="N2004" s="657"/>
    </row>
    <row r="2005" spans="1:14">
      <c r="A2005" s="280">
        <f t="shared" si="31"/>
        <v>2000</v>
      </c>
      <c r="C2005" s="432" t="s">
        <v>475</v>
      </c>
      <c r="D2005" s="627"/>
      <c r="E2005" s="627"/>
      <c r="F2005" s="432" t="s">
        <v>1588</v>
      </c>
      <c r="G2005" s="433" t="s">
        <v>1589</v>
      </c>
      <c r="H2005" s="432" t="s">
        <v>380</v>
      </c>
      <c r="I2005" s="671"/>
      <c r="J2005" s="672"/>
      <c r="K2005" s="673"/>
      <c r="L2005" s="673"/>
      <c r="M2005" s="673"/>
      <c r="N2005" s="678"/>
    </row>
    <row r="2006" spans="1:14">
      <c r="A2006" s="280">
        <f t="shared" si="31"/>
        <v>2001</v>
      </c>
      <c r="C2006" s="426" t="s">
        <v>3434</v>
      </c>
      <c r="D2006" s="629"/>
      <c r="E2006" s="628"/>
      <c r="F2006" s="448"/>
      <c r="G2006" s="428" t="s">
        <v>69</v>
      </c>
      <c r="H2006" s="427" t="s">
        <v>16</v>
      </c>
      <c r="I2006" s="675"/>
      <c r="J2006" s="652"/>
      <c r="K2006" s="647"/>
      <c r="L2006" s="648"/>
      <c r="M2006" s="649"/>
      <c r="N2006" s="657"/>
    </row>
    <row r="2007" spans="1:14">
      <c r="A2007" s="280">
        <f t="shared" si="31"/>
        <v>2002</v>
      </c>
      <c r="C2007" s="432" t="s">
        <v>475</v>
      </c>
      <c r="D2007" s="627"/>
      <c r="E2007" s="627"/>
      <c r="F2007" s="432" t="s">
        <v>1590</v>
      </c>
      <c r="G2007" s="433" t="s">
        <v>1591</v>
      </c>
      <c r="H2007" s="432" t="s">
        <v>380</v>
      </c>
      <c r="I2007" s="671"/>
      <c r="J2007" s="672"/>
      <c r="K2007" s="673"/>
      <c r="L2007" s="673"/>
      <c r="M2007" s="673"/>
      <c r="N2007" s="678"/>
    </row>
    <row r="2008" spans="1:14">
      <c r="A2008" s="280">
        <f t="shared" si="31"/>
        <v>2003</v>
      </c>
      <c r="C2008" s="426" t="s">
        <v>114</v>
      </c>
      <c r="D2008" s="629"/>
      <c r="E2008" s="629"/>
      <c r="F2008" s="448"/>
      <c r="G2008" s="428" t="s">
        <v>3876</v>
      </c>
      <c r="H2008" s="427" t="s">
        <v>16</v>
      </c>
      <c r="I2008" s="675"/>
      <c r="J2008" s="646"/>
      <c r="K2008" s="646"/>
      <c r="L2008" s="646"/>
      <c r="M2008" s="649"/>
      <c r="N2008" s="650"/>
    </row>
    <row r="2009" spans="1:14">
      <c r="A2009" s="280">
        <f t="shared" si="31"/>
        <v>2004</v>
      </c>
      <c r="C2009" s="432" t="s">
        <v>475</v>
      </c>
      <c r="D2009" s="627"/>
      <c r="E2009" s="627"/>
      <c r="F2009" s="432" t="s">
        <v>1592</v>
      </c>
      <c r="G2009" s="433" t="s">
        <v>1593</v>
      </c>
      <c r="H2009" s="432" t="s">
        <v>380</v>
      </c>
      <c r="I2009" s="671"/>
      <c r="J2009" s="672"/>
      <c r="K2009" s="673"/>
      <c r="L2009" s="673"/>
      <c r="M2009" s="673"/>
      <c r="N2009" s="678"/>
    </row>
    <row r="2010" spans="1:14">
      <c r="A2010" s="280">
        <f t="shared" si="31"/>
        <v>2005</v>
      </c>
      <c r="C2010" s="426" t="s">
        <v>3434</v>
      </c>
      <c r="D2010" s="629"/>
      <c r="E2010" s="628"/>
      <c r="F2010" s="448"/>
      <c r="G2010" s="428" t="s">
        <v>82</v>
      </c>
      <c r="H2010" s="427" t="s">
        <v>16</v>
      </c>
      <c r="I2010" s="675"/>
      <c r="J2010" s="652"/>
      <c r="K2010" s="647"/>
      <c r="L2010" s="648"/>
      <c r="M2010" s="649"/>
      <c r="N2010" s="657"/>
    </row>
    <row r="2011" spans="1:14">
      <c r="A2011" s="280">
        <f t="shared" si="31"/>
        <v>2006</v>
      </c>
      <c r="C2011" s="432" t="s">
        <v>475</v>
      </c>
      <c r="D2011" s="627"/>
      <c r="E2011" s="627"/>
      <c r="F2011" s="432" t="s">
        <v>1594</v>
      </c>
      <c r="G2011" s="433" t="s">
        <v>2444</v>
      </c>
      <c r="H2011" s="432" t="s">
        <v>380</v>
      </c>
      <c r="I2011" s="671"/>
      <c r="J2011" s="672"/>
      <c r="K2011" s="673"/>
      <c r="L2011" s="673"/>
      <c r="M2011" s="673"/>
      <c r="N2011" s="678"/>
    </row>
    <row r="2012" spans="1:14">
      <c r="A2012" s="280">
        <f t="shared" si="31"/>
        <v>2007</v>
      </c>
      <c r="C2012" s="426" t="s">
        <v>114</v>
      </c>
      <c r="D2012" s="629"/>
      <c r="E2012" s="629"/>
      <c r="F2012" s="448"/>
      <c r="G2012" s="428" t="s">
        <v>3877</v>
      </c>
      <c r="H2012" s="427" t="s">
        <v>16</v>
      </c>
      <c r="I2012" s="675"/>
      <c r="J2012" s="646"/>
      <c r="K2012" s="646"/>
      <c r="L2012" s="646"/>
      <c r="M2012" s="649"/>
      <c r="N2012" s="650"/>
    </row>
    <row r="2013" spans="1:14" ht="27.6">
      <c r="A2013" s="280">
        <f t="shared" si="31"/>
        <v>2008</v>
      </c>
      <c r="C2013" s="426" t="s">
        <v>114</v>
      </c>
      <c r="D2013" s="629"/>
      <c r="E2013" s="629"/>
      <c r="F2013" s="448"/>
      <c r="G2013" s="428" t="s">
        <v>824</v>
      </c>
      <c r="H2013" s="427" t="s">
        <v>153</v>
      </c>
      <c r="I2013" s="675"/>
      <c r="J2013" s="652"/>
      <c r="K2013" s="647"/>
      <c r="L2013" s="648"/>
      <c r="M2013" s="649"/>
      <c r="N2013" s="657"/>
    </row>
    <row r="2014" spans="1:14">
      <c r="A2014" s="280">
        <f t="shared" si="31"/>
        <v>2009</v>
      </c>
      <c r="C2014" s="426" t="s">
        <v>114</v>
      </c>
      <c r="D2014" s="629"/>
      <c r="E2014" s="629"/>
      <c r="F2014" s="448"/>
      <c r="G2014" s="428" t="s">
        <v>958</v>
      </c>
      <c r="H2014" s="427" t="s">
        <v>153</v>
      </c>
      <c r="I2014" s="675"/>
      <c r="J2014" s="652"/>
      <c r="K2014" s="647"/>
      <c r="L2014" s="648"/>
      <c r="M2014" s="649"/>
      <c r="N2014" s="657"/>
    </row>
    <row r="2015" spans="1:14" ht="27.6">
      <c r="A2015" s="280">
        <f t="shared" si="31"/>
        <v>2010</v>
      </c>
      <c r="C2015" s="426" t="s">
        <v>114</v>
      </c>
      <c r="D2015" s="629"/>
      <c r="E2015" s="629"/>
      <c r="F2015" s="448"/>
      <c r="G2015" s="428" t="s">
        <v>823</v>
      </c>
      <c r="H2015" s="427" t="s">
        <v>153</v>
      </c>
      <c r="I2015" s="675"/>
      <c r="J2015" s="652"/>
      <c r="K2015" s="647"/>
      <c r="L2015" s="648"/>
      <c r="M2015" s="649"/>
      <c r="N2015" s="657"/>
    </row>
    <row r="2016" spans="1:14">
      <c r="A2016" s="280">
        <f t="shared" si="31"/>
        <v>2011</v>
      </c>
      <c r="C2016" s="426" t="s">
        <v>114</v>
      </c>
      <c r="D2016" s="629"/>
      <c r="E2016" s="629"/>
      <c r="F2016" s="448"/>
      <c r="G2016" s="428" t="s">
        <v>959</v>
      </c>
      <c r="H2016" s="427" t="s">
        <v>153</v>
      </c>
      <c r="I2016" s="675"/>
      <c r="J2016" s="652"/>
      <c r="K2016" s="647"/>
      <c r="L2016" s="648"/>
      <c r="M2016" s="649"/>
      <c r="N2016" s="657"/>
    </row>
    <row r="2017" spans="1:14" ht="27.6">
      <c r="A2017" s="280">
        <f t="shared" si="31"/>
        <v>2012</v>
      </c>
      <c r="C2017" s="426" t="s">
        <v>3434</v>
      </c>
      <c r="D2017" s="629"/>
      <c r="E2017" s="628"/>
      <c r="F2017" s="448"/>
      <c r="G2017" s="428" t="s">
        <v>88</v>
      </c>
      <c r="H2017" s="427" t="s">
        <v>16</v>
      </c>
      <c r="I2017" s="675"/>
      <c r="J2017" s="652"/>
      <c r="K2017" s="647"/>
      <c r="L2017" s="648"/>
      <c r="M2017" s="649"/>
      <c r="N2017" s="657"/>
    </row>
    <row r="2018" spans="1:14">
      <c r="A2018" s="280">
        <f t="shared" si="31"/>
        <v>2013</v>
      </c>
      <c r="C2018" s="432" t="s">
        <v>475</v>
      </c>
      <c r="D2018" s="627"/>
      <c r="E2018" s="627"/>
      <c r="F2018" s="432" t="s">
        <v>1595</v>
      </c>
      <c r="G2018" s="433" t="s">
        <v>1596</v>
      </c>
      <c r="H2018" s="432" t="s">
        <v>380</v>
      </c>
      <c r="I2018" s="671"/>
      <c r="J2018" s="672"/>
      <c r="K2018" s="673"/>
      <c r="L2018" s="673"/>
      <c r="M2018" s="673"/>
      <c r="N2018" s="678"/>
    </row>
    <row r="2019" spans="1:14">
      <c r="A2019" s="280">
        <f t="shared" si="31"/>
        <v>2014</v>
      </c>
      <c r="C2019" s="426" t="s">
        <v>114</v>
      </c>
      <c r="D2019" s="629"/>
      <c r="E2019" s="629"/>
      <c r="F2019" s="448"/>
      <c r="G2019" s="428" t="s">
        <v>3465</v>
      </c>
      <c r="H2019" s="427" t="s">
        <v>16</v>
      </c>
      <c r="I2019" s="675"/>
      <c r="J2019" s="646"/>
      <c r="K2019" s="646"/>
      <c r="L2019" s="646"/>
      <c r="M2019" s="649"/>
      <c r="N2019" s="650"/>
    </row>
    <row r="2020" spans="1:14" ht="27.6">
      <c r="A2020" s="280">
        <f t="shared" si="31"/>
        <v>2015</v>
      </c>
      <c r="C2020" s="426" t="s">
        <v>114</v>
      </c>
      <c r="D2020" s="629"/>
      <c r="E2020" s="629"/>
      <c r="F2020" s="448"/>
      <c r="G2020" s="428" t="s">
        <v>824</v>
      </c>
      <c r="H2020" s="427" t="s">
        <v>153</v>
      </c>
      <c r="I2020" s="675"/>
      <c r="J2020" s="652"/>
      <c r="K2020" s="647"/>
      <c r="L2020" s="648"/>
      <c r="M2020" s="649"/>
      <c r="N2020" s="657"/>
    </row>
    <row r="2021" spans="1:14">
      <c r="A2021" s="280">
        <f t="shared" si="31"/>
        <v>2016</v>
      </c>
      <c r="C2021" s="426" t="s">
        <v>114</v>
      </c>
      <c r="D2021" s="629"/>
      <c r="E2021" s="629"/>
      <c r="F2021" s="448"/>
      <c r="G2021" s="428" t="s">
        <v>958</v>
      </c>
      <c r="H2021" s="427" t="s">
        <v>153</v>
      </c>
      <c r="I2021" s="675"/>
      <c r="J2021" s="652"/>
      <c r="K2021" s="647"/>
      <c r="L2021" s="648"/>
      <c r="M2021" s="649"/>
      <c r="N2021" s="657"/>
    </row>
    <row r="2022" spans="1:14" ht="27.6">
      <c r="A2022" s="280">
        <f t="shared" si="31"/>
        <v>2017</v>
      </c>
      <c r="C2022" s="426" t="s">
        <v>114</v>
      </c>
      <c r="D2022" s="629"/>
      <c r="E2022" s="629"/>
      <c r="F2022" s="448"/>
      <c r="G2022" s="428" t="s">
        <v>823</v>
      </c>
      <c r="H2022" s="427" t="s">
        <v>153</v>
      </c>
      <c r="I2022" s="675"/>
      <c r="J2022" s="652"/>
      <c r="K2022" s="647"/>
      <c r="L2022" s="648"/>
      <c r="M2022" s="649"/>
      <c r="N2022" s="657"/>
    </row>
    <row r="2023" spans="1:14">
      <c r="A2023" s="280">
        <f t="shared" si="31"/>
        <v>2018</v>
      </c>
      <c r="C2023" s="426" t="s">
        <v>114</v>
      </c>
      <c r="D2023" s="629"/>
      <c r="E2023" s="629"/>
      <c r="F2023" s="448"/>
      <c r="G2023" s="428" t="s">
        <v>959</v>
      </c>
      <c r="H2023" s="427" t="s">
        <v>153</v>
      </c>
      <c r="I2023" s="675"/>
      <c r="J2023" s="652"/>
      <c r="K2023" s="647"/>
      <c r="L2023" s="648"/>
      <c r="M2023" s="649"/>
      <c r="N2023" s="657"/>
    </row>
    <row r="2024" spans="1:14" ht="27.6">
      <c r="A2024" s="280">
        <f t="shared" si="31"/>
        <v>2019</v>
      </c>
      <c r="C2024" s="426" t="s">
        <v>3434</v>
      </c>
      <c r="D2024" s="629"/>
      <c r="E2024" s="628"/>
      <c r="F2024" s="448"/>
      <c r="G2024" s="428" t="s">
        <v>88</v>
      </c>
      <c r="H2024" s="427" t="s">
        <v>16</v>
      </c>
      <c r="I2024" s="675"/>
      <c r="J2024" s="652"/>
      <c r="K2024" s="647"/>
      <c r="L2024" s="648"/>
      <c r="M2024" s="649"/>
      <c r="N2024" s="657"/>
    </row>
    <row r="2025" spans="1:14">
      <c r="A2025" s="280">
        <f t="shared" si="31"/>
        <v>2020</v>
      </c>
      <c r="C2025" s="432" t="s">
        <v>475</v>
      </c>
      <c r="D2025" s="627"/>
      <c r="E2025" s="627"/>
      <c r="F2025" s="432" t="s">
        <v>1597</v>
      </c>
      <c r="G2025" s="433" t="s">
        <v>63</v>
      </c>
      <c r="H2025" s="432" t="s">
        <v>380</v>
      </c>
      <c r="I2025" s="671"/>
      <c r="J2025" s="672"/>
      <c r="K2025" s="673"/>
      <c r="L2025" s="673"/>
      <c r="M2025" s="673"/>
      <c r="N2025" s="678"/>
    </row>
    <row r="2026" spans="1:14" ht="27.6">
      <c r="A2026" s="280">
        <f t="shared" si="31"/>
        <v>2021</v>
      </c>
      <c r="C2026" s="426" t="s">
        <v>114</v>
      </c>
      <c r="D2026" s="629"/>
      <c r="E2026" s="634"/>
      <c r="F2026" s="448"/>
      <c r="G2026" s="428" t="s">
        <v>3466</v>
      </c>
      <c r="H2026" s="427" t="s">
        <v>73</v>
      </c>
      <c r="I2026" s="675"/>
      <c r="J2026" s="646"/>
      <c r="K2026" s="646"/>
      <c r="L2026" s="646"/>
      <c r="M2026" s="649"/>
      <c r="N2026" s="650"/>
    </row>
    <row r="2027" spans="1:14" ht="27.6">
      <c r="A2027" s="280">
        <f t="shared" si="31"/>
        <v>2022</v>
      </c>
      <c r="C2027" s="432" t="s">
        <v>475</v>
      </c>
      <c r="D2027" s="627"/>
      <c r="E2027" s="627"/>
      <c r="F2027" s="432" t="s">
        <v>1598</v>
      </c>
      <c r="G2027" s="433" t="s">
        <v>1599</v>
      </c>
      <c r="H2027" s="432" t="s">
        <v>22</v>
      </c>
      <c r="I2027" s="671"/>
      <c r="J2027" s="672"/>
      <c r="K2027" s="673"/>
      <c r="L2027" s="673"/>
      <c r="M2027" s="672"/>
      <c r="N2027" s="678"/>
    </row>
    <row r="2028" spans="1:14">
      <c r="A2028" s="280">
        <f t="shared" si="31"/>
        <v>2023</v>
      </c>
      <c r="C2028" s="426"/>
      <c r="D2028" s="615"/>
      <c r="E2028" s="617"/>
      <c r="F2028" s="427"/>
      <c r="G2028" s="452" t="s">
        <v>3402</v>
      </c>
      <c r="H2028" s="427"/>
      <c r="I2028" s="675"/>
      <c r="J2028" s="646"/>
      <c r="K2028" s="646"/>
      <c r="L2028" s="646"/>
      <c r="M2028" s="646"/>
      <c r="N2028" s="650"/>
    </row>
    <row r="2029" spans="1:14">
      <c r="A2029" s="280">
        <f t="shared" si="31"/>
        <v>2024</v>
      </c>
      <c r="C2029" s="426" t="s">
        <v>3434</v>
      </c>
      <c r="D2029" s="615"/>
      <c r="E2029" s="617"/>
      <c r="F2029" s="427"/>
      <c r="G2029" s="428" t="s">
        <v>36</v>
      </c>
      <c r="H2029" s="427" t="s">
        <v>73</v>
      </c>
      <c r="I2029" s="675"/>
      <c r="J2029" s="652"/>
      <c r="K2029" s="647"/>
      <c r="L2029" s="648"/>
      <c r="M2029" s="649"/>
      <c r="N2029" s="657"/>
    </row>
    <row r="2030" spans="1:14">
      <c r="A2030" s="280">
        <f t="shared" si="31"/>
        <v>2025</v>
      </c>
      <c r="C2030" s="426" t="s">
        <v>3434</v>
      </c>
      <c r="D2030" s="615"/>
      <c r="E2030" s="617"/>
      <c r="F2030" s="427"/>
      <c r="G2030" s="428" t="s">
        <v>45</v>
      </c>
      <c r="H2030" s="427" t="s">
        <v>73</v>
      </c>
      <c r="I2030" s="675"/>
      <c r="J2030" s="652"/>
      <c r="K2030" s="647"/>
      <c r="L2030" s="648"/>
      <c r="M2030" s="649"/>
      <c r="N2030" s="657"/>
    </row>
    <row r="2031" spans="1:14" ht="41.4">
      <c r="A2031" s="280">
        <f t="shared" si="31"/>
        <v>2026</v>
      </c>
      <c r="C2031" s="426" t="s">
        <v>114</v>
      </c>
      <c r="D2031" s="615"/>
      <c r="E2031" s="617"/>
      <c r="F2031" s="427"/>
      <c r="G2031" s="428" t="s">
        <v>3468</v>
      </c>
      <c r="H2031" s="427" t="s">
        <v>22</v>
      </c>
      <c r="I2031" s="675"/>
      <c r="J2031" s="646"/>
      <c r="K2031" s="646"/>
      <c r="L2031" s="646"/>
      <c r="M2031" s="649"/>
      <c r="N2031" s="650"/>
    </row>
    <row r="2032" spans="1:14">
      <c r="A2032" s="280">
        <f t="shared" si="31"/>
        <v>2027</v>
      </c>
      <c r="C2032" s="426" t="s">
        <v>193</v>
      </c>
      <c r="D2032" s="615"/>
      <c r="E2032" s="617"/>
      <c r="F2032" s="427"/>
      <c r="G2032" s="452" t="s">
        <v>3403</v>
      </c>
      <c r="H2032" s="427"/>
      <c r="I2032" s="675"/>
      <c r="J2032" s="646"/>
      <c r="K2032" s="646"/>
      <c r="L2032" s="646"/>
      <c r="M2032" s="646"/>
      <c r="N2032" s="650"/>
    </row>
    <row r="2033" spans="1:14" ht="41.4">
      <c r="A2033" s="280">
        <f t="shared" si="31"/>
        <v>2028</v>
      </c>
      <c r="C2033" s="426" t="s">
        <v>114</v>
      </c>
      <c r="D2033" s="615"/>
      <c r="E2033" s="617"/>
      <c r="F2033" s="427"/>
      <c r="G2033" s="428" t="s">
        <v>3469</v>
      </c>
      <c r="H2033" s="427" t="s">
        <v>22</v>
      </c>
      <c r="I2033" s="675"/>
      <c r="J2033" s="646"/>
      <c r="K2033" s="646"/>
      <c r="L2033" s="646"/>
      <c r="M2033" s="649"/>
      <c r="N2033" s="650"/>
    </row>
    <row r="2034" spans="1:14">
      <c r="A2034" s="280">
        <f t="shared" si="31"/>
        <v>2029</v>
      </c>
      <c r="C2034" s="426" t="s">
        <v>3434</v>
      </c>
      <c r="D2034" s="615"/>
      <c r="E2034" s="617"/>
      <c r="F2034" s="427"/>
      <c r="G2034" s="428" t="s">
        <v>36</v>
      </c>
      <c r="H2034" s="427" t="s">
        <v>73</v>
      </c>
      <c r="I2034" s="675"/>
      <c r="J2034" s="652"/>
      <c r="K2034" s="647"/>
      <c r="L2034" s="648"/>
      <c r="M2034" s="649"/>
      <c r="N2034" s="657"/>
    </row>
    <row r="2035" spans="1:14">
      <c r="A2035" s="280">
        <f t="shared" si="31"/>
        <v>2030</v>
      </c>
      <c r="C2035" s="426" t="s">
        <v>3434</v>
      </c>
      <c r="D2035" s="615"/>
      <c r="E2035" s="617"/>
      <c r="F2035" s="427"/>
      <c r="G2035" s="428" t="s">
        <v>45</v>
      </c>
      <c r="H2035" s="427" t="s">
        <v>73</v>
      </c>
      <c r="I2035" s="675"/>
      <c r="J2035" s="652"/>
      <c r="K2035" s="647"/>
      <c r="L2035" s="648"/>
      <c r="M2035" s="649"/>
      <c r="N2035" s="657"/>
    </row>
    <row r="2036" spans="1:14" ht="27.6">
      <c r="A2036" s="280">
        <f t="shared" si="31"/>
        <v>2031</v>
      </c>
      <c r="C2036" s="432" t="s">
        <v>475</v>
      </c>
      <c r="D2036" s="627"/>
      <c r="E2036" s="627"/>
      <c r="F2036" s="432" t="s">
        <v>1600</v>
      </c>
      <c r="G2036" s="433" t="s">
        <v>5455</v>
      </c>
      <c r="H2036" s="432" t="s">
        <v>24</v>
      </c>
      <c r="I2036" s="671"/>
      <c r="J2036" s="672"/>
      <c r="K2036" s="689"/>
      <c r="L2036" s="689"/>
      <c r="M2036" s="689"/>
      <c r="N2036" s="678"/>
    </row>
    <row r="2037" spans="1:14" ht="27.6">
      <c r="A2037" s="280">
        <f t="shared" si="31"/>
        <v>2032</v>
      </c>
      <c r="C2037" s="426" t="s">
        <v>114</v>
      </c>
      <c r="D2037" s="615"/>
      <c r="E2037" s="617"/>
      <c r="F2037" s="427"/>
      <c r="G2037" s="428" t="s">
        <v>1385</v>
      </c>
      <c r="H2037" s="427" t="s">
        <v>147</v>
      </c>
      <c r="I2037" s="675"/>
      <c r="J2037" s="652"/>
      <c r="K2037" s="647"/>
      <c r="L2037" s="648"/>
      <c r="M2037" s="649"/>
      <c r="N2037" s="657"/>
    </row>
    <row r="2038" spans="1:14">
      <c r="A2038" s="280">
        <f t="shared" si="31"/>
        <v>2033</v>
      </c>
      <c r="C2038" s="426" t="s">
        <v>114</v>
      </c>
      <c r="D2038" s="615"/>
      <c r="E2038" s="617"/>
      <c r="F2038" s="427"/>
      <c r="G2038" s="428" t="s">
        <v>682</v>
      </c>
      <c r="H2038" s="427" t="s">
        <v>151</v>
      </c>
      <c r="I2038" s="675"/>
      <c r="J2038" s="652"/>
      <c r="K2038" s="647"/>
      <c r="L2038" s="648"/>
      <c r="M2038" s="649"/>
      <c r="N2038" s="657"/>
    </row>
    <row r="2039" spans="1:14" ht="41.4">
      <c r="A2039" s="280">
        <f t="shared" si="31"/>
        <v>2034</v>
      </c>
      <c r="C2039" s="426" t="s">
        <v>114</v>
      </c>
      <c r="D2039" s="615"/>
      <c r="E2039" s="617"/>
      <c r="F2039" s="427"/>
      <c r="G2039" s="428" t="s">
        <v>1395</v>
      </c>
      <c r="H2039" s="427" t="s">
        <v>150</v>
      </c>
      <c r="I2039" s="675"/>
      <c r="J2039" s="652"/>
      <c r="K2039" s="647"/>
      <c r="L2039" s="648"/>
      <c r="M2039" s="649"/>
      <c r="N2039" s="657"/>
    </row>
    <row r="2040" spans="1:14" ht="27.6">
      <c r="A2040" s="280">
        <f t="shared" si="31"/>
        <v>2035</v>
      </c>
      <c r="C2040" s="426" t="s">
        <v>114</v>
      </c>
      <c r="D2040" s="615"/>
      <c r="E2040" s="617"/>
      <c r="F2040" s="427"/>
      <c r="G2040" s="428" t="s">
        <v>1399</v>
      </c>
      <c r="H2040" s="427" t="s">
        <v>150</v>
      </c>
      <c r="I2040" s="675"/>
      <c r="J2040" s="652"/>
      <c r="K2040" s="647"/>
      <c r="L2040" s="648"/>
      <c r="M2040" s="649"/>
      <c r="N2040" s="657"/>
    </row>
    <row r="2041" spans="1:14" ht="27.6">
      <c r="A2041" s="280">
        <f t="shared" si="31"/>
        <v>2036</v>
      </c>
      <c r="C2041" s="426" t="s">
        <v>114</v>
      </c>
      <c r="D2041" s="615"/>
      <c r="E2041" s="617"/>
      <c r="F2041" s="427"/>
      <c r="G2041" s="428" t="s">
        <v>1413</v>
      </c>
      <c r="H2041" s="427" t="s">
        <v>150</v>
      </c>
      <c r="I2041" s="675"/>
      <c r="J2041" s="652"/>
      <c r="K2041" s="647"/>
      <c r="L2041" s="648"/>
      <c r="M2041" s="649"/>
      <c r="N2041" s="657"/>
    </row>
    <row r="2042" spans="1:14">
      <c r="A2042" s="280">
        <f t="shared" si="31"/>
        <v>2037</v>
      </c>
      <c r="C2042" s="426" t="s">
        <v>3434</v>
      </c>
      <c r="D2042" s="615"/>
      <c r="E2042" s="617"/>
      <c r="F2042" s="427"/>
      <c r="G2042" s="428" t="s">
        <v>29</v>
      </c>
      <c r="H2042" s="427" t="s">
        <v>73</v>
      </c>
      <c r="I2042" s="675"/>
      <c r="J2042" s="652"/>
      <c r="K2042" s="647"/>
      <c r="L2042" s="648"/>
      <c r="M2042" s="649"/>
      <c r="N2042" s="657"/>
    </row>
    <row r="2043" spans="1:14">
      <c r="A2043" s="280">
        <f t="shared" si="31"/>
        <v>2038</v>
      </c>
      <c r="C2043" s="426" t="s">
        <v>3434</v>
      </c>
      <c r="D2043" s="615"/>
      <c r="E2043" s="617"/>
      <c r="F2043" s="427"/>
      <c r="G2043" s="428" t="s">
        <v>43</v>
      </c>
      <c r="H2043" s="427" t="s">
        <v>73</v>
      </c>
      <c r="I2043" s="675"/>
      <c r="J2043" s="652"/>
      <c r="K2043" s="647"/>
      <c r="L2043" s="648"/>
      <c r="M2043" s="649"/>
      <c r="N2043" s="657"/>
    </row>
    <row r="2044" spans="1:14">
      <c r="A2044" s="280">
        <f t="shared" si="31"/>
        <v>2039</v>
      </c>
      <c r="C2044" s="426"/>
      <c r="D2044" s="615"/>
      <c r="E2044" s="617"/>
      <c r="F2044" s="427"/>
      <c r="G2044" s="452" t="s">
        <v>5456</v>
      </c>
      <c r="H2044" s="427"/>
      <c r="I2044" s="675"/>
      <c r="J2044" s="652"/>
      <c r="K2044" s="647"/>
      <c r="L2044" s="648"/>
      <c r="M2044" s="649"/>
      <c r="N2044" s="690"/>
    </row>
    <row r="2045" spans="1:14" ht="27.6">
      <c r="A2045" s="280">
        <f t="shared" si="31"/>
        <v>2040</v>
      </c>
      <c r="C2045" s="426" t="s">
        <v>114</v>
      </c>
      <c r="D2045" s="615"/>
      <c r="E2045" s="617"/>
      <c r="F2045" s="427"/>
      <c r="G2045" s="428" t="s">
        <v>1385</v>
      </c>
      <c r="H2045" s="427" t="s">
        <v>147</v>
      </c>
      <c r="I2045" s="675"/>
      <c r="J2045" s="652"/>
      <c r="K2045" s="647"/>
      <c r="L2045" s="648"/>
      <c r="M2045" s="649"/>
      <c r="N2045" s="657"/>
    </row>
    <row r="2046" spans="1:14">
      <c r="A2046" s="280">
        <f t="shared" si="31"/>
        <v>2041</v>
      </c>
      <c r="C2046" s="426" t="s">
        <v>114</v>
      </c>
      <c r="D2046" s="615"/>
      <c r="E2046" s="617"/>
      <c r="F2046" s="427"/>
      <c r="G2046" s="428" t="s">
        <v>682</v>
      </c>
      <c r="H2046" s="427" t="s">
        <v>151</v>
      </c>
      <c r="I2046" s="675"/>
      <c r="J2046" s="652"/>
      <c r="K2046" s="647"/>
      <c r="L2046" s="648"/>
      <c r="M2046" s="649"/>
      <c r="N2046" s="657"/>
    </row>
    <row r="2047" spans="1:14" ht="41.4">
      <c r="A2047" s="280">
        <f t="shared" si="31"/>
        <v>2042</v>
      </c>
      <c r="C2047" s="426" t="s">
        <v>114</v>
      </c>
      <c r="D2047" s="615"/>
      <c r="E2047" s="617"/>
      <c r="F2047" s="427"/>
      <c r="G2047" s="428" t="s">
        <v>1395</v>
      </c>
      <c r="H2047" s="427" t="s">
        <v>150</v>
      </c>
      <c r="I2047" s="675"/>
      <c r="J2047" s="652"/>
      <c r="K2047" s="647"/>
      <c r="L2047" s="648"/>
      <c r="M2047" s="649"/>
      <c r="N2047" s="657"/>
    </row>
    <row r="2048" spans="1:14" ht="27.6">
      <c r="A2048" s="280">
        <f t="shared" si="31"/>
        <v>2043</v>
      </c>
      <c r="C2048" s="426" t="s">
        <v>114</v>
      </c>
      <c r="D2048" s="615"/>
      <c r="E2048" s="617"/>
      <c r="F2048" s="427"/>
      <c r="G2048" s="428" t="s">
        <v>1399</v>
      </c>
      <c r="H2048" s="427" t="s">
        <v>150</v>
      </c>
      <c r="I2048" s="675"/>
      <c r="J2048" s="652"/>
      <c r="K2048" s="647"/>
      <c r="L2048" s="648"/>
      <c r="M2048" s="649"/>
      <c r="N2048" s="657"/>
    </row>
    <row r="2049" spans="1:14" ht="27.6">
      <c r="A2049" s="280">
        <f t="shared" si="31"/>
        <v>2044</v>
      </c>
      <c r="C2049" s="426" t="s">
        <v>114</v>
      </c>
      <c r="D2049" s="615"/>
      <c r="E2049" s="617"/>
      <c r="F2049" s="427"/>
      <c r="G2049" s="428" t="s">
        <v>1413</v>
      </c>
      <c r="H2049" s="427" t="s">
        <v>150</v>
      </c>
      <c r="I2049" s="675"/>
      <c r="J2049" s="652"/>
      <c r="K2049" s="647"/>
      <c r="L2049" s="648"/>
      <c r="M2049" s="649"/>
      <c r="N2049" s="657"/>
    </row>
    <row r="2050" spans="1:14">
      <c r="A2050" s="280">
        <f t="shared" si="31"/>
        <v>2045</v>
      </c>
      <c r="C2050" s="426" t="s">
        <v>3434</v>
      </c>
      <c r="D2050" s="615"/>
      <c r="E2050" s="617"/>
      <c r="F2050" s="427"/>
      <c r="G2050" s="428" t="s">
        <v>29</v>
      </c>
      <c r="H2050" s="427" t="s">
        <v>73</v>
      </c>
      <c r="I2050" s="675"/>
      <c r="J2050" s="652"/>
      <c r="K2050" s="647"/>
      <c r="L2050" s="648"/>
      <c r="M2050" s="649"/>
      <c r="N2050" s="657"/>
    </row>
    <row r="2051" spans="1:14">
      <c r="A2051" s="280">
        <f t="shared" si="31"/>
        <v>2046</v>
      </c>
      <c r="C2051" s="426" t="s">
        <v>3434</v>
      </c>
      <c r="D2051" s="615"/>
      <c r="E2051" s="617"/>
      <c r="F2051" s="427"/>
      <c r="G2051" s="428" t="s">
        <v>43</v>
      </c>
      <c r="H2051" s="427" t="s">
        <v>73</v>
      </c>
      <c r="I2051" s="675"/>
      <c r="J2051" s="652"/>
      <c r="K2051" s="647"/>
      <c r="L2051" s="648"/>
      <c r="M2051" s="649"/>
      <c r="N2051" s="657"/>
    </row>
    <row r="2052" spans="1:14" ht="27.6">
      <c r="A2052" s="280">
        <f t="shared" si="31"/>
        <v>2047</v>
      </c>
      <c r="C2052" s="432" t="s">
        <v>475</v>
      </c>
      <c r="D2052" s="627"/>
      <c r="E2052" s="627"/>
      <c r="F2052" s="432" t="s">
        <v>1601</v>
      </c>
      <c r="G2052" s="433" t="s">
        <v>388</v>
      </c>
      <c r="H2052" s="432" t="s">
        <v>24</v>
      </c>
      <c r="I2052" s="671"/>
      <c r="J2052" s="672"/>
      <c r="K2052" s="689"/>
      <c r="L2052" s="689"/>
      <c r="M2052" s="689"/>
      <c r="N2052" s="678"/>
    </row>
    <row r="2053" spans="1:14" ht="27.6">
      <c r="A2053" s="280">
        <f t="shared" si="31"/>
        <v>2048</v>
      </c>
      <c r="C2053" s="426" t="s">
        <v>114</v>
      </c>
      <c r="D2053" s="615"/>
      <c r="E2053" s="617"/>
      <c r="F2053" s="427"/>
      <c r="G2053" s="428" t="s">
        <v>1362</v>
      </c>
      <c r="H2053" s="427" t="s">
        <v>148</v>
      </c>
      <c r="I2053" s="675"/>
      <c r="J2053" s="652"/>
      <c r="K2053" s="647"/>
      <c r="L2053" s="648"/>
      <c r="M2053" s="649"/>
      <c r="N2053" s="657"/>
    </row>
    <row r="2054" spans="1:14" ht="27.6">
      <c r="A2054" s="280">
        <f t="shared" si="31"/>
        <v>2049</v>
      </c>
      <c r="C2054" s="426" t="s">
        <v>114</v>
      </c>
      <c r="D2054" s="615"/>
      <c r="E2054" s="617"/>
      <c r="F2054" s="427"/>
      <c r="G2054" s="428" t="s">
        <v>1385</v>
      </c>
      <c r="H2054" s="427" t="s">
        <v>147</v>
      </c>
      <c r="I2054" s="675"/>
      <c r="J2054" s="652"/>
      <c r="K2054" s="647"/>
      <c r="L2054" s="648"/>
      <c r="M2054" s="649"/>
      <c r="N2054" s="657"/>
    </row>
    <row r="2055" spans="1:14" ht="27.6">
      <c r="A2055" s="280">
        <f t="shared" si="31"/>
        <v>2050</v>
      </c>
      <c r="C2055" s="426" t="s">
        <v>114</v>
      </c>
      <c r="D2055" s="615"/>
      <c r="E2055" s="617"/>
      <c r="F2055" s="427"/>
      <c r="G2055" s="428" t="s">
        <v>674</v>
      </c>
      <c r="H2055" s="427" t="s">
        <v>150</v>
      </c>
      <c r="I2055" s="675"/>
      <c r="J2055" s="652"/>
      <c r="K2055" s="647"/>
      <c r="L2055" s="648"/>
      <c r="M2055" s="649"/>
      <c r="N2055" s="657"/>
    </row>
    <row r="2056" spans="1:14">
      <c r="A2056" s="280">
        <f t="shared" si="31"/>
        <v>2051</v>
      </c>
      <c r="C2056" s="426" t="s">
        <v>114</v>
      </c>
      <c r="D2056" s="615"/>
      <c r="E2056" s="617"/>
      <c r="F2056" s="427"/>
      <c r="G2056" s="428" t="s">
        <v>682</v>
      </c>
      <c r="H2056" s="427" t="s">
        <v>151</v>
      </c>
      <c r="I2056" s="675"/>
      <c r="J2056" s="652"/>
      <c r="K2056" s="647"/>
      <c r="L2056" s="648"/>
      <c r="M2056" s="649"/>
      <c r="N2056" s="657"/>
    </row>
    <row r="2057" spans="1:14" ht="41.4">
      <c r="A2057" s="280">
        <f t="shared" ref="A2057:A2120" si="32">1+A2056</f>
        <v>2052</v>
      </c>
      <c r="C2057" s="426" t="s">
        <v>114</v>
      </c>
      <c r="D2057" s="615"/>
      <c r="E2057" s="617"/>
      <c r="F2057" s="427"/>
      <c r="G2057" s="428" t="s">
        <v>1395</v>
      </c>
      <c r="H2057" s="427" t="s">
        <v>150</v>
      </c>
      <c r="I2057" s="675"/>
      <c r="J2057" s="652"/>
      <c r="K2057" s="647"/>
      <c r="L2057" s="648"/>
      <c r="M2057" s="649"/>
      <c r="N2057" s="657"/>
    </row>
    <row r="2058" spans="1:14" ht="27.6">
      <c r="A2058" s="280">
        <f t="shared" si="32"/>
        <v>2053</v>
      </c>
      <c r="C2058" s="426" t="s">
        <v>114</v>
      </c>
      <c r="D2058" s="615"/>
      <c r="E2058" s="617"/>
      <c r="F2058" s="427"/>
      <c r="G2058" s="428" t="s">
        <v>1399</v>
      </c>
      <c r="H2058" s="427" t="s">
        <v>150</v>
      </c>
      <c r="I2058" s="675"/>
      <c r="J2058" s="652"/>
      <c r="K2058" s="647"/>
      <c r="L2058" s="648"/>
      <c r="M2058" s="649"/>
      <c r="N2058" s="657"/>
    </row>
    <row r="2059" spans="1:14" ht="27.6">
      <c r="A2059" s="280">
        <f t="shared" si="32"/>
        <v>2054</v>
      </c>
      <c r="C2059" s="426" t="s">
        <v>114</v>
      </c>
      <c r="D2059" s="615"/>
      <c r="E2059" s="617"/>
      <c r="F2059" s="427"/>
      <c r="G2059" s="428" t="s">
        <v>1413</v>
      </c>
      <c r="H2059" s="427" t="s">
        <v>150</v>
      </c>
      <c r="I2059" s="675"/>
      <c r="J2059" s="652"/>
      <c r="K2059" s="647"/>
      <c r="L2059" s="648"/>
      <c r="M2059" s="649"/>
      <c r="N2059" s="657"/>
    </row>
    <row r="2060" spans="1:14">
      <c r="A2060" s="280">
        <f t="shared" si="32"/>
        <v>2055</v>
      </c>
      <c r="C2060" s="426" t="s">
        <v>3434</v>
      </c>
      <c r="D2060" s="615"/>
      <c r="E2060" s="617"/>
      <c r="F2060" s="427"/>
      <c r="G2060" s="428" t="s">
        <v>29</v>
      </c>
      <c r="H2060" s="427" t="s">
        <v>73</v>
      </c>
      <c r="I2060" s="675"/>
      <c r="J2060" s="652"/>
      <c r="K2060" s="647"/>
      <c r="L2060" s="648"/>
      <c r="M2060" s="649"/>
      <c r="N2060" s="657"/>
    </row>
    <row r="2061" spans="1:14">
      <c r="A2061" s="280">
        <f t="shared" si="32"/>
        <v>2056</v>
      </c>
      <c r="C2061" s="426" t="s">
        <v>3434</v>
      </c>
      <c r="D2061" s="615"/>
      <c r="E2061" s="617"/>
      <c r="F2061" s="427"/>
      <c r="G2061" s="428" t="s">
        <v>43</v>
      </c>
      <c r="H2061" s="427" t="s">
        <v>73</v>
      </c>
      <c r="I2061" s="675"/>
      <c r="J2061" s="652"/>
      <c r="K2061" s="647"/>
      <c r="L2061" s="648"/>
      <c r="M2061" s="649"/>
      <c r="N2061" s="657"/>
    </row>
    <row r="2062" spans="1:14">
      <c r="A2062" s="280">
        <f t="shared" si="32"/>
        <v>2057</v>
      </c>
      <c r="C2062" s="426"/>
      <c r="D2062" s="615"/>
      <c r="E2062" s="617"/>
      <c r="F2062" s="427"/>
      <c r="G2062" s="452" t="s">
        <v>5456</v>
      </c>
      <c r="H2062" s="427"/>
      <c r="I2062" s="675"/>
      <c r="J2062" s="652"/>
      <c r="K2062" s="647"/>
      <c r="L2062" s="648"/>
      <c r="M2062" s="649"/>
      <c r="N2062" s="690"/>
    </row>
    <row r="2063" spans="1:14" ht="27.6">
      <c r="A2063" s="280">
        <f t="shared" si="32"/>
        <v>2058</v>
      </c>
      <c r="C2063" s="426" t="s">
        <v>114</v>
      </c>
      <c r="D2063" s="615"/>
      <c r="E2063" s="617"/>
      <c r="F2063" s="427"/>
      <c r="G2063" s="428" t="s">
        <v>1362</v>
      </c>
      <c r="H2063" s="427" t="s">
        <v>148</v>
      </c>
      <c r="I2063" s="675"/>
      <c r="J2063" s="652"/>
      <c r="K2063" s="647"/>
      <c r="L2063" s="648"/>
      <c r="M2063" s="649"/>
      <c r="N2063" s="657"/>
    </row>
    <row r="2064" spans="1:14" ht="27.6">
      <c r="A2064" s="280">
        <f t="shared" si="32"/>
        <v>2059</v>
      </c>
      <c r="C2064" s="426" t="s">
        <v>114</v>
      </c>
      <c r="D2064" s="615"/>
      <c r="E2064" s="617"/>
      <c r="F2064" s="427"/>
      <c r="G2064" s="428" t="s">
        <v>1385</v>
      </c>
      <c r="H2064" s="427" t="s">
        <v>147</v>
      </c>
      <c r="I2064" s="675"/>
      <c r="J2064" s="652"/>
      <c r="K2064" s="647"/>
      <c r="L2064" s="648"/>
      <c r="M2064" s="649"/>
      <c r="N2064" s="657"/>
    </row>
    <row r="2065" spans="1:14" ht="27.6">
      <c r="A2065" s="280">
        <f t="shared" si="32"/>
        <v>2060</v>
      </c>
      <c r="C2065" s="426" t="s">
        <v>114</v>
      </c>
      <c r="D2065" s="615"/>
      <c r="E2065" s="617"/>
      <c r="F2065" s="427"/>
      <c r="G2065" s="428" t="s">
        <v>674</v>
      </c>
      <c r="H2065" s="427" t="s">
        <v>150</v>
      </c>
      <c r="I2065" s="675"/>
      <c r="J2065" s="652"/>
      <c r="K2065" s="647"/>
      <c r="L2065" s="648"/>
      <c r="M2065" s="649"/>
      <c r="N2065" s="657"/>
    </row>
    <row r="2066" spans="1:14">
      <c r="A2066" s="280">
        <f t="shared" si="32"/>
        <v>2061</v>
      </c>
      <c r="C2066" s="426" t="s">
        <v>114</v>
      </c>
      <c r="D2066" s="615"/>
      <c r="E2066" s="617"/>
      <c r="F2066" s="427"/>
      <c r="G2066" s="428" t="s">
        <v>682</v>
      </c>
      <c r="H2066" s="427" t="s">
        <v>151</v>
      </c>
      <c r="I2066" s="675"/>
      <c r="J2066" s="652"/>
      <c r="K2066" s="647"/>
      <c r="L2066" s="648"/>
      <c r="M2066" s="649"/>
      <c r="N2066" s="657"/>
    </row>
    <row r="2067" spans="1:14" ht="41.4">
      <c r="A2067" s="280">
        <f t="shared" si="32"/>
        <v>2062</v>
      </c>
      <c r="C2067" s="426" t="s">
        <v>114</v>
      </c>
      <c r="D2067" s="615"/>
      <c r="E2067" s="617"/>
      <c r="F2067" s="427"/>
      <c r="G2067" s="428" t="s">
        <v>1395</v>
      </c>
      <c r="H2067" s="427" t="s">
        <v>150</v>
      </c>
      <c r="I2067" s="675"/>
      <c r="J2067" s="652"/>
      <c r="K2067" s="647"/>
      <c r="L2067" s="648"/>
      <c r="M2067" s="649"/>
      <c r="N2067" s="657"/>
    </row>
    <row r="2068" spans="1:14" ht="27.6">
      <c r="A2068" s="280">
        <f t="shared" si="32"/>
        <v>2063</v>
      </c>
      <c r="C2068" s="426" t="s">
        <v>114</v>
      </c>
      <c r="D2068" s="615"/>
      <c r="E2068" s="617"/>
      <c r="F2068" s="427"/>
      <c r="G2068" s="428" t="s">
        <v>1399</v>
      </c>
      <c r="H2068" s="427" t="s">
        <v>150</v>
      </c>
      <c r="I2068" s="675"/>
      <c r="J2068" s="652"/>
      <c r="K2068" s="647"/>
      <c r="L2068" s="648"/>
      <c r="M2068" s="649"/>
      <c r="N2068" s="657"/>
    </row>
    <row r="2069" spans="1:14" ht="27.6">
      <c r="A2069" s="280">
        <f t="shared" si="32"/>
        <v>2064</v>
      </c>
      <c r="C2069" s="426" t="s">
        <v>114</v>
      </c>
      <c r="D2069" s="615"/>
      <c r="E2069" s="617"/>
      <c r="F2069" s="427"/>
      <c r="G2069" s="428" t="s">
        <v>1413</v>
      </c>
      <c r="H2069" s="427" t="s">
        <v>150</v>
      </c>
      <c r="I2069" s="675"/>
      <c r="J2069" s="652"/>
      <c r="K2069" s="647"/>
      <c r="L2069" s="648"/>
      <c r="M2069" s="649"/>
      <c r="N2069" s="657"/>
    </row>
    <row r="2070" spans="1:14">
      <c r="A2070" s="280">
        <f t="shared" si="32"/>
        <v>2065</v>
      </c>
      <c r="C2070" s="426" t="s">
        <v>3434</v>
      </c>
      <c r="D2070" s="615"/>
      <c r="E2070" s="617"/>
      <c r="F2070" s="427"/>
      <c r="G2070" s="428" t="s">
        <v>29</v>
      </c>
      <c r="H2070" s="427" t="s">
        <v>73</v>
      </c>
      <c r="I2070" s="675"/>
      <c r="J2070" s="652"/>
      <c r="K2070" s="647"/>
      <c r="L2070" s="648"/>
      <c r="M2070" s="649"/>
      <c r="N2070" s="657"/>
    </row>
    <row r="2071" spans="1:14">
      <c r="A2071" s="280">
        <f t="shared" si="32"/>
        <v>2066</v>
      </c>
      <c r="C2071" s="426" t="s">
        <v>3434</v>
      </c>
      <c r="D2071" s="615"/>
      <c r="E2071" s="617"/>
      <c r="F2071" s="427"/>
      <c r="G2071" s="428" t="s">
        <v>43</v>
      </c>
      <c r="H2071" s="427" t="s">
        <v>73</v>
      </c>
      <c r="I2071" s="675"/>
      <c r="J2071" s="652"/>
      <c r="K2071" s="647"/>
      <c r="L2071" s="648"/>
      <c r="M2071" s="649"/>
      <c r="N2071" s="657"/>
    </row>
    <row r="2072" spans="1:14" ht="27.6">
      <c r="A2072" s="280">
        <f t="shared" si="32"/>
        <v>2067</v>
      </c>
      <c r="C2072" s="432" t="s">
        <v>475</v>
      </c>
      <c r="D2072" s="627"/>
      <c r="E2072" s="627"/>
      <c r="F2072" s="432" t="s">
        <v>1602</v>
      </c>
      <c r="G2072" s="433" t="s">
        <v>1603</v>
      </c>
      <c r="H2072" s="432" t="s">
        <v>148</v>
      </c>
      <c r="I2072" s="671"/>
      <c r="J2072" s="672"/>
      <c r="K2072" s="689"/>
      <c r="L2072" s="689"/>
      <c r="M2072" s="689"/>
      <c r="N2072" s="678"/>
    </row>
    <row r="2073" spans="1:14">
      <c r="A2073" s="280">
        <f t="shared" si="32"/>
        <v>2068</v>
      </c>
      <c r="C2073" s="426" t="s">
        <v>114</v>
      </c>
      <c r="D2073" s="615"/>
      <c r="E2073" s="617"/>
      <c r="F2073" s="427"/>
      <c r="G2073" s="428" t="s">
        <v>3470</v>
      </c>
      <c r="H2073" s="427" t="s">
        <v>25</v>
      </c>
      <c r="I2073" s="675"/>
      <c r="J2073" s="648"/>
      <c r="K2073" s="647"/>
      <c r="L2073" s="648"/>
      <c r="M2073" s="649"/>
      <c r="N2073" s="650"/>
    </row>
    <row r="2074" spans="1:14">
      <c r="A2074" s="280">
        <f t="shared" si="32"/>
        <v>2069</v>
      </c>
      <c r="C2074" s="426" t="s">
        <v>114</v>
      </c>
      <c r="D2074" s="615"/>
      <c r="E2074" s="617"/>
      <c r="F2074" s="427"/>
      <c r="G2074" s="428" t="s">
        <v>3471</v>
      </c>
      <c r="H2074" s="427" t="s">
        <v>24</v>
      </c>
      <c r="I2074" s="675"/>
      <c r="J2074" s="648"/>
      <c r="K2074" s="647"/>
      <c r="L2074" s="648"/>
      <c r="M2074" s="649"/>
      <c r="N2074" s="650"/>
    </row>
    <row r="2075" spans="1:14" ht="41.4">
      <c r="A2075" s="280">
        <f t="shared" si="32"/>
        <v>2070</v>
      </c>
      <c r="C2075" s="426" t="s">
        <v>114</v>
      </c>
      <c r="D2075" s="615"/>
      <c r="E2075" s="617"/>
      <c r="F2075" s="427"/>
      <c r="G2075" s="428" t="s">
        <v>768</v>
      </c>
      <c r="H2075" s="427" t="s">
        <v>147</v>
      </c>
      <c r="I2075" s="675"/>
      <c r="J2075" s="652"/>
      <c r="K2075" s="647"/>
      <c r="L2075" s="648"/>
      <c r="M2075" s="649"/>
      <c r="N2075" s="657"/>
    </row>
    <row r="2076" spans="1:14">
      <c r="A2076" s="280">
        <f t="shared" si="32"/>
        <v>2071</v>
      </c>
      <c r="C2076" s="426" t="s">
        <v>3434</v>
      </c>
      <c r="D2076" s="615"/>
      <c r="E2076" s="617"/>
      <c r="F2076" s="427"/>
      <c r="G2076" s="428" t="s">
        <v>60</v>
      </c>
      <c r="H2076" s="427" t="s">
        <v>73</v>
      </c>
      <c r="I2076" s="675"/>
      <c r="J2076" s="646"/>
      <c r="K2076" s="647"/>
      <c r="L2076" s="648"/>
      <c r="M2076" s="649"/>
      <c r="N2076" s="657"/>
    </row>
    <row r="2077" spans="1:14" ht="27.6">
      <c r="A2077" s="280">
        <f t="shared" si="32"/>
        <v>2072</v>
      </c>
      <c r="C2077" s="432" t="s">
        <v>475</v>
      </c>
      <c r="D2077" s="627"/>
      <c r="E2077" s="627"/>
      <c r="F2077" s="432" t="s">
        <v>1604</v>
      </c>
      <c r="G2077" s="453" t="s">
        <v>2496</v>
      </c>
      <c r="H2077" s="432" t="s">
        <v>22</v>
      </c>
      <c r="I2077" s="671"/>
      <c r="J2077" s="672"/>
      <c r="K2077" s="673"/>
      <c r="L2077" s="673"/>
      <c r="M2077" s="673"/>
      <c r="N2077" s="678"/>
    </row>
    <row r="2078" spans="1:14">
      <c r="A2078" s="280">
        <f t="shared" si="32"/>
        <v>2073</v>
      </c>
      <c r="C2078" s="426" t="s">
        <v>193</v>
      </c>
      <c r="D2078" s="615"/>
      <c r="E2078" s="617"/>
      <c r="F2078" s="427"/>
      <c r="G2078" s="452" t="s">
        <v>3404</v>
      </c>
      <c r="H2078" s="427"/>
      <c r="I2078" s="675"/>
      <c r="J2078" s="646"/>
      <c r="K2078" s="646"/>
      <c r="L2078" s="646"/>
      <c r="M2078" s="646"/>
      <c r="N2078" s="650"/>
    </row>
    <row r="2079" spans="1:14" ht="27.6">
      <c r="A2079" s="280">
        <f t="shared" si="32"/>
        <v>2074</v>
      </c>
      <c r="C2079" s="426" t="s">
        <v>114</v>
      </c>
      <c r="D2079" s="615"/>
      <c r="E2079" s="615"/>
      <c r="F2079" s="427"/>
      <c r="G2079" s="428" t="s">
        <v>3472</v>
      </c>
      <c r="H2079" s="427" t="s">
        <v>3473</v>
      </c>
      <c r="I2079" s="691"/>
      <c r="J2079" s="646"/>
      <c r="K2079" s="647"/>
      <c r="L2079" s="648"/>
      <c r="M2079" s="649"/>
      <c r="N2079" s="650"/>
    </row>
    <row r="2080" spans="1:14">
      <c r="A2080" s="280">
        <f t="shared" si="32"/>
        <v>2075</v>
      </c>
      <c r="C2080" s="426" t="s">
        <v>193</v>
      </c>
      <c r="D2080" s="615"/>
      <c r="E2080" s="617"/>
      <c r="F2080" s="427"/>
      <c r="G2080" s="452" t="s">
        <v>3405</v>
      </c>
      <c r="H2080" s="427"/>
      <c r="I2080" s="691"/>
      <c r="J2080" s="646"/>
      <c r="K2080" s="646"/>
      <c r="L2080" s="646"/>
      <c r="M2080" s="646"/>
      <c r="N2080" s="650"/>
    </row>
    <row r="2081" spans="1:14" ht="27.6">
      <c r="A2081" s="280">
        <f t="shared" si="32"/>
        <v>2076</v>
      </c>
      <c r="C2081" s="426" t="s">
        <v>114</v>
      </c>
      <c r="D2081" s="615"/>
      <c r="E2081" s="615"/>
      <c r="F2081" s="427"/>
      <c r="G2081" s="428" t="s">
        <v>3474</v>
      </c>
      <c r="H2081" s="427" t="s">
        <v>3475</v>
      </c>
      <c r="I2081" s="691"/>
      <c r="J2081" s="646"/>
      <c r="K2081" s="647"/>
      <c r="L2081" s="648"/>
      <c r="M2081" s="649"/>
      <c r="N2081" s="650"/>
    </row>
    <row r="2082" spans="1:14">
      <c r="A2082" s="280">
        <f t="shared" si="32"/>
        <v>2077</v>
      </c>
      <c r="C2082" s="426" t="s">
        <v>193</v>
      </c>
      <c r="D2082" s="615"/>
      <c r="E2082" s="617"/>
      <c r="F2082" s="427"/>
      <c r="G2082" s="452" t="s">
        <v>3406</v>
      </c>
      <c r="H2082" s="427"/>
      <c r="I2082" s="691"/>
      <c r="J2082" s="646"/>
      <c r="K2082" s="646"/>
      <c r="L2082" s="646"/>
      <c r="M2082" s="646"/>
      <c r="N2082" s="650"/>
    </row>
    <row r="2083" spans="1:14">
      <c r="A2083" s="280">
        <f t="shared" si="32"/>
        <v>2078</v>
      </c>
      <c r="C2083" s="426" t="s">
        <v>114</v>
      </c>
      <c r="D2083" s="615"/>
      <c r="E2083" s="617"/>
      <c r="F2083" s="427"/>
      <c r="G2083" s="428" t="s">
        <v>3878</v>
      </c>
      <c r="H2083" s="427" t="s">
        <v>22</v>
      </c>
      <c r="I2083" s="692"/>
      <c r="J2083" s="646"/>
      <c r="K2083" s="647"/>
      <c r="L2083" s="648"/>
      <c r="M2083" s="649"/>
      <c r="N2083" s="657"/>
    </row>
    <row r="2084" spans="1:14">
      <c r="A2084" s="280">
        <f t="shared" si="32"/>
        <v>2079</v>
      </c>
      <c r="C2084" s="426" t="s">
        <v>193</v>
      </c>
      <c r="D2084" s="615"/>
      <c r="E2084" s="617"/>
      <c r="F2084" s="427"/>
      <c r="G2084" s="452" t="s">
        <v>3407</v>
      </c>
      <c r="H2084" s="427"/>
      <c r="I2084" s="691"/>
      <c r="J2084" s="646"/>
      <c r="K2084" s="646"/>
      <c r="L2084" s="646"/>
      <c r="M2084" s="646"/>
      <c r="N2084" s="650"/>
    </row>
    <row r="2085" spans="1:14">
      <c r="A2085" s="280">
        <f t="shared" si="32"/>
        <v>2080</v>
      </c>
      <c r="C2085" s="426" t="s">
        <v>114</v>
      </c>
      <c r="D2085" s="615"/>
      <c r="E2085" s="617"/>
      <c r="F2085" s="427"/>
      <c r="G2085" s="428" t="s">
        <v>3879</v>
      </c>
      <c r="H2085" s="427" t="s">
        <v>22</v>
      </c>
      <c r="I2085" s="692"/>
      <c r="J2085" s="646"/>
      <c r="K2085" s="647"/>
      <c r="L2085" s="648"/>
      <c r="M2085" s="649"/>
      <c r="N2085" s="657"/>
    </row>
    <row r="2086" spans="1:14">
      <c r="A2086" s="280">
        <f t="shared" si="32"/>
        <v>2081</v>
      </c>
      <c r="C2086" s="426" t="s">
        <v>193</v>
      </c>
      <c r="D2086" s="615"/>
      <c r="E2086" s="617"/>
      <c r="F2086" s="427"/>
      <c r="G2086" s="452" t="s">
        <v>3408</v>
      </c>
      <c r="H2086" s="427"/>
      <c r="I2086" s="691"/>
      <c r="J2086" s="646"/>
      <c r="K2086" s="646"/>
      <c r="L2086" s="646"/>
      <c r="M2086" s="646"/>
      <c r="N2086" s="650"/>
    </row>
    <row r="2087" spans="1:14" ht="27.6">
      <c r="A2087" s="280">
        <f t="shared" si="32"/>
        <v>2082</v>
      </c>
      <c r="C2087" s="426" t="s">
        <v>114</v>
      </c>
      <c r="D2087" s="615"/>
      <c r="E2087" s="615"/>
      <c r="F2087" s="427"/>
      <c r="G2087" s="428" t="s">
        <v>3472</v>
      </c>
      <c r="H2087" s="427" t="s">
        <v>3473</v>
      </c>
      <c r="I2087" s="691"/>
      <c r="J2087" s="646"/>
      <c r="K2087" s="647"/>
      <c r="L2087" s="648"/>
      <c r="M2087" s="649"/>
      <c r="N2087" s="650"/>
    </row>
    <row r="2088" spans="1:14">
      <c r="A2088" s="280">
        <f t="shared" si="32"/>
        <v>2083</v>
      </c>
      <c r="C2088" s="426" t="s">
        <v>193</v>
      </c>
      <c r="D2088" s="615"/>
      <c r="E2088" s="617"/>
      <c r="F2088" s="427"/>
      <c r="G2088" s="452" t="s">
        <v>3409</v>
      </c>
      <c r="H2088" s="427"/>
      <c r="I2088" s="691"/>
      <c r="J2088" s="646"/>
      <c r="K2088" s="646"/>
      <c r="L2088" s="646"/>
      <c r="M2088" s="646"/>
      <c r="N2088" s="650"/>
    </row>
    <row r="2089" spans="1:14" ht="27.6">
      <c r="A2089" s="280">
        <f t="shared" si="32"/>
        <v>2084</v>
      </c>
      <c r="C2089" s="426" t="s">
        <v>114</v>
      </c>
      <c r="D2089" s="615"/>
      <c r="E2089" s="615"/>
      <c r="F2089" s="427"/>
      <c r="G2089" s="428" t="s">
        <v>3474</v>
      </c>
      <c r="H2089" s="427" t="s">
        <v>3475</v>
      </c>
      <c r="I2089" s="691"/>
      <c r="J2089" s="646"/>
      <c r="K2089" s="647"/>
      <c r="L2089" s="648"/>
      <c r="M2089" s="649"/>
      <c r="N2089" s="650"/>
    </row>
    <row r="2090" spans="1:14">
      <c r="A2090" s="280">
        <f t="shared" si="32"/>
        <v>2085</v>
      </c>
      <c r="C2090" s="426" t="s">
        <v>193</v>
      </c>
      <c r="D2090" s="615"/>
      <c r="E2090" s="617"/>
      <c r="F2090" s="427"/>
      <c r="G2090" s="452" t="s">
        <v>3410</v>
      </c>
      <c r="H2090" s="427"/>
      <c r="I2090" s="691"/>
      <c r="J2090" s="646"/>
      <c r="K2090" s="646"/>
      <c r="L2090" s="646"/>
      <c r="M2090" s="646"/>
      <c r="N2090" s="650"/>
    </row>
    <row r="2091" spans="1:14">
      <c r="A2091" s="280">
        <f t="shared" si="32"/>
        <v>2086</v>
      </c>
      <c r="C2091" s="426" t="s">
        <v>114</v>
      </c>
      <c r="D2091" s="615"/>
      <c r="E2091" s="617"/>
      <c r="F2091" s="427"/>
      <c r="G2091" s="428" t="s">
        <v>3878</v>
      </c>
      <c r="H2091" s="427" t="s">
        <v>22</v>
      </c>
      <c r="I2091" s="692"/>
      <c r="J2091" s="646"/>
      <c r="K2091" s="647"/>
      <c r="L2091" s="648"/>
      <c r="M2091" s="649"/>
      <c r="N2091" s="657"/>
    </row>
    <row r="2092" spans="1:14">
      <c r="A2092" s="280">
        <f t="shared" si="32"/>
        <v>2087</v>
      </c>
      <c r="C2092" s="426" t="s">
        <v>193</v>
      </c>
      <c r="D2092" s="615"/>
      <c r="E2092" s="617"/>
      <c r="F2092" s="427"/>
      <c r="G2092" s="452" t="s">
        <v>3411</v>
      </c>
      <c r="H2092" s="427"/>
      <c r="I2092" s="691"/>
      <c r="J2092" s="646"/>
      <c r="K2092" s="646"/>
      <c r="L2092" s="646"/>
      <c r="M2092" s="646"/>
      <c r="N2092" s="650"/>
    </row>
    <row r="2093" spans="1:14">
      <c r="A2093" s="280">
        <f t="shared" si="32"/>
        <v>2088</v>
      </c>
      <c r="C2093" s="426" t="s">
        <v>114</v>
      </c>
      <c r="D2093" s="615"/>
      <c r="E2093" s="617"/>
      <c r="F2093" s="427"/>
      <c r="G2093" s="428" t="s">
        <v>3879</v>
      </c>
      <c r="H2093" s="427" t="s">
        <v>22</v>
      </c>
      <c r="I2093" s="692"/>
      <c r="J2093" s="646"/>
      <c r="K2093" s="647"/>
      <c r="L2093" s="648"/>
      <c r="M2093" s="649"/>
      <c r="N2093" s="657"/>
    </row>
    <row r="2094" spans="1:14">
      <c r="A2094" s="280">
        <f t="shared" si="32"/>
        <v>2089</v>
      </c>
      <c r="C2094" s="432" t="s">
        <v>475</v>
      </c>
      <c r="D2094" s="627"/>
      <c r="E2094" s="627"/>
      <c r="F2094" s="432" t="s">
        <v>1605</v>
      </c>
      <c r="G2094" s="453" t="s">
        <v>1606</v>
      </c>
      <c r="H2094" s="432" t="s">
        <v>380</v>
      </c>
      <c r="I2094" s="671"/>
      <c r="J2094" s="672"/>
      <c r="K2094" s="673"/>
      <c r="L2094" s="673"/>
      <c r="M2094" s="673"/>
      <c r="N2094" s="678"/>
    </row>
    <row r="2095" spans="1:14">
      <c r="A2095" s="280">
        <f t="shared" si="32"/>
        <v>2090</v>
      </c>
      <c r="C2095" s="426" t="s">
        <v>3434</v>
      </c>
      <c r="D2095" s="615"/>
      <c r="E2095" s="617"/>
      <c r="F2095" s="427"/>
      <c r="G2095" s="428" t="s">
        <v>60</v>
      </c>
      <c r="H2095" s="427" t="s">
        <v>73</v>
      </c>
      <c r="I2095" s="675"/>
      <c r="J2095" s="646"/>
      <c r="K2095" s="647"/>
      <c r="L2095" s="648"/>
      <c r="M2095" s="649"/>
      <c r="N2095" s="657"/>
    </row>
    <row r="2096" spans="1:14">
      <c r="A2096" s="280">
        <f t="shared" si="32"/>
        <v>2091</v>
      </c>
      <c r="C2096" s="426" t="s">
        <v>3434</v>
      </c>
      <c r="D2096" s="615"/>
      <c r="E2096" s="617"/>
      <c r="F2096" s="427"/>
      <c r="G2096" s="428" t="s">
        <v>56</v>
      </c>
      <c r="H2096" s="427" t="s">
        <v>73</v>
      </c>
      <c r="I2096" s="675"/>
      <c r="J2096" s="652"/>
      <c r="K2096" s="647"/>
      <c r="L2096" s="648"/>
      <c r="M2096" s="649"/>
      <c r="N2096" s="657"/>
    </row>
    <row r="2097" spans="1:14">
      <c r="A2097" s="280">
        <f t="shared" si="32"/>
        <v>2092</v>
      </c>
      <c r="C2097" s="426" t="s">
        <v>3434</v>
      </c>
      <c r="D2097" s="615"/>
      <c r="E2097" s="617"/>
      <c r="F2097" s="427"/>
      <c r="G2097" s="428" t="s">
        <v>44</v>
      </c>
      <c r="H2097" s="427" t="s">
        <v>73</v>
      </c>
      <c r="I2097" s="675"/>
      <c r="J2097" s="652"/>
      <c r="K2097" s="647"/>
      <c r="L2097" s="648"/>
      <c r="M2097" s="649"/>
      <c r="N2097" s="657"/>
    </row>
    <row r="2098" spans="1:14">
      <c r="A2098" s="280">
        <f t="shared" si="32"/>
        <v>2093</v>
      </c>
      <c r="C2098" s="426" t="s">
        <v>3434</v>
      </c>
      <c r="D2098" s="615"/>
      <c r="E2098" s="617"/>
      <c r="F2098" s="427"/>
      <c r="G2098" s="428" t="s">
        <v>46</v>
      </c>
      <c r="H2098" s="427" t="s">
        <v>73</v>
      </c>
      <c r="I2098" s="675"/>
      <c r="J2098" s="652"/>
      <c r="K2098" s="647"/>
      <c r="L2098" s="648"/>
      <c r="M2098" s="649"/>
      <c r="N2098" s="657"/>
    </row>
    <row r="2099" spans="1:14">
      <c r="A2099" s="280">
        <f t="shared" si="32"/>
        <v>2094</v>
      </c>
      <c r="C2099" s="426" t="s">
        <v>114</v>
      </c>
      <c r="D2099" s="615"/>
      <c r="E2099" s="617"/>
      <c r="F2099" s="427"/>
      <c r="G2099" s="428" t="s">
        <v>618</v>
      </c>
      <c r="H2099" s="427" t="s">
        <v>151</v>
      </c>
      <c r="I2099" s="675"/>
      <c r="J2099" s="652"/>
      <c r="K2099" s="647"/>
      <c r="L2099" s="648"/>
      <c r="M2099" s="649"/>
      <c r="N2099" s="657"/>
    </row>
    <row r="2100" spans="1:14">
      <c r="A2100" s="280">
        <f t="shared" si="32"/>
        <v>2095</v>
      </c>
      <c r="C2100" s="426" t="s">
        <v>114</v>
      </c>
      <c r="D2100" s="615"/>
      <c r="E2100" s="617"/>
      <c r="F2100" s="427"/>
      <c r="G2100" s="428" t="s">
        <v>941</v>
      </c>
      <c r="H2100" s="427" t="s">
        <v>150</v>
      </c>
      <c r="I2100" s="675"/>
      <c r="J2100" s="652"/>
      <c r="K2100" s="647"/>
      <c r="L2100" s="648"/>
      <c r="M2100" s="649"/>
      <c r="N2100" s="657"/>
    </row>
    <row r="2101" spans="1:14">
      <c r="A2101" s="280">
        <f t="shared" si="32"/>
        <v>2096</v>
      </c>
      <c r="C2101" s="426" t="s">
        <v>114</v>
      </c>
      <c r="D2101" s="615"/>
      <c r="E2101" s="617"/>
      <c r="F2101" s="427"/>
      <c r="G2101" s="428" t="s">
        <v>647</v>
      </c>
      <c r="H2101" s="427" t="s">
        <v>150</v>
      </c>
      <c r="I2101" s="675"/>
      <c r="J2101" s="652"/>
      <c r="K2101" s="647"/>
      <c r="L2101" s="648"/>
      <c r="M2101" s="649"/>
      <c r="N2101" s="657"/>
    </row>
    <row r="2102" spans="1:14">
      <c r="A2102" s="280">
        <f t="shared" si="32"/>
        <v>2097</v>
      </c>
      <c r="C2102" s="426" t="s">
        <v>114</v>
      </c>
      <c r="D2102" s="615"/>
      <c r="E2102" s="617"/>
      <c r="F2102" s="427"/>
      <c r="G2102" s="428" t="s">
        <v>1411</v>
      </c>
      <c r="H2102" s="427" t="s">
        <v>150</v>
      </c>
      <c r="I2102" s="675"/>
      <c r="J2102" s="652"/>
      <c r="K2102" s="647"/>
      <c r="L2102" s="648"/>
      <c r="M2102" s="649"/>
      <c r="N2102" s="657"/>
    </row>
    <row r="2103" spans="1:14">
      <c r="A2103" s="280">
        <f t="shared" si="32"/>
        <v>2098</v>
      </c>
      <c r="C2103" s="426" t="s">
        <v>114</v>
      </c>
      <c r="D2103" s="615"/>
      <c r="E2103" s="617"/>
      <c r="F2103" s="427"/>
      <c r="G2103" s="428" t="s">
        <v>609</v>
      </c>
      <c r="H2103" s="427" t="s">
        <v>147</v>
      </c>
      <c r="I2103" s="675"/>
      <c r="J2103" s="652"/>
      <c r="K2103" s="647"/>
      <c r="L2103" s="648"/>
      <c r="M2103" s="649"/>
      <c r="N2103" s="657"/>
    </row>
    <row r="2104" spans="1:14" ht="27.6">
      <c r="A2104" s="280">
        <f t="shared" si="32"/>
        <v>2099</v>
      </c>
      <c r="C2104" s="426" t="s">
        <v>114</v>
      </c>
      <c r="D2104" s="615"/>
      <c r="E2104" s="617"/>
      <c r="F2104" s="427"/>
      <c r="G2104" s="428" t="s">
        <v>741</v>
      </c>
      <c r="H2104" s="427" t="s">
        <v>147</v>
      </c>
      <c r="I2104" s="675"/>
      <c r="J2104" s="652"/>
      <c r="K2104" s="647"/>
      <c r="L2104" s="648"/>
      <c r="M2104" s="649"/>
      <c r="N2104" s="657"/>
    </row>
    <row r="2105" spans="1:14">
      <c r="A2105" s="280">
        <f t="shared" si="32"/>
        <v>2100</v>
      </c>
      <c r="C2105" s="426" t="s">
        <v>114</v>
      </c>
      <c r="D2105" s="615"/>
      <c r="E2105" s="617"/>
      <c r="F2105" s="427"/>
      <c r="G2105" s="428" t="s">
        <v>777</v>
      </c>
      <c r="H2105" s="427" t="s">
        <v>147</v>
      </c>
      <c r="I2105" s="675"/>
      <c r="J2105" s="652"/>
      <c r="K2105" s="647"/>
      <c r="L2105" s="648"/>
      <c r="M2105" s="649"/>
      <c r="N2105" s="657"/>
    </row>
    <row r="2106" spans="1:14">
      <c r="A2106" s="280">
        <f t="shared" si="32"/>
        <v>2101</v>
      </c>
      <c r="C2106" s="426" t="s">
        <v>114</v>
      </c>
      <c r="D2106" s="615"/>
      <c r="E2106" s="617"/>
      <c r="F2106" s="427"/>
      <c r="G2106" s="428" t="s">
        <v>660</v>
      </c>
      <c r="H2106" s="427" t="s">
        <v>147</v>
      </c>
      <c r="I2106" s="675"/>
      <c r="J2106" s="652"/>
      <c r="K2106" s="647"/>
      <c r="L2106" s="648"/>
      <c r="M2106" s="649"/>
      <c r="N2106" s="657"/>
    </row>
    <row r="2107" spans="1:14">
      <c r="A2107" s="280">
        <f t="shared" si="32"/>
        <v>2102</v>
      </c>
      <c r="C2107" s="426" t="s">
        <v>114</v>
      </c>
      <c r="D2107" s="615"/>
      <c r="E2107" s="617"/>
      <c r="F2107" s="427"/>
      <c r="G2107" s="428" t="s">
        <v>3476</v>
      </c>
      <c r="H2107" s="427" t="s">
        <v>193</v>
      </c>
      <c r="I2107" s="675"/>
      <c r="J2107" s="646"/>
      <c r="K2107" s="647"/>
      <c r="L2107" s="648"/>
      <c r="M2107" s="649"/>
      <c r="N2107" s="650"/>
    </row>
    <row r="2108" spans="1:14" ht="27.6">
      <c r="A2108" s="280">
        <f t="shared" si="32"/>
        <v>2103</v>
      </c>
      <c r="C2108" s="426" t="s">
        <v>114</v>
      </c>
      <c r="D2108" s="615"/>
      <c r="E2108" s="617"/>
      <c r="F2108" s="427"/>
      <c r="G2108" s="428" t="s">
        <v>661</v>
      </c>
      <c r="H2108" s="427" t="s">
        <v>147</v>
      </c>
      <c r="I2108" s="675"/>
      <c r="J2108" s="652"/>
      <c r="K2108" s="647"/>
      <c r="L2108" s="648"/>
      <c r="M2108" s="649"/>
      <c r="N2108" s="657"/>
    </row>
    <row r="2109" spans="1:14">
      <c r="A2109" s="280">
        <f t="shared" si="32"/>
        <v>2104</v>
      </c>
      <c r="C2109" s="432" t="s">
        <v>475</v>
      </c>
      <c r="D2109" s="627"/>
      <c r="E2109" s="627"/>
      <c r="F2109" s="432" t="s">
        <v>1607</v>
      </c>
      <c r="G2109" s="453" t="s">
        <v>1608</v>
      </c>
      <c r="H2109" s="432" t="s">
        <v>22</v>
      </c>
      <c r="I2109" s="671"/>
      <c r="J2109" s="672"/>
      <c r="K2109" s="673"/>
      <c r="L2109" s="673"/>
      <c r="M2109" s="673"/>
      <c r="N2109" s="678"/>
    </row>
    <row r="2110" spans="1:14">
      <c r="A2110" s="280">
        <f t="shared" si="32"/>
        <v>2105</v>
      </c>
      <c r="C2110" s="426" t="s">
        <v>114</v>
      </c>
      <c r="D2110" s="615"/>
      <c r="E2110" s="617"/>
      <c r="F2110" s="427"/>
      <c r="G2110" s="428" t="s">
        <v>3477</v>
      </c>
      <c r="H2110" s="427" t="s">
        <v>22</v>
      </c>
      <c r="I2110" s="675"/>
      <c r="J2110" s="648"/>
      <c r="K2110" s="647"/>
      <c r="L2110" s="648"/>
      <c r="M2110" s="649"/>
      <c r="N2110" s="657"/>
    </row>
    <row r="2111" spans="1:14">
      <c r="A2111" s="280">
        <f t="shared" si="32"/>
        <v>2106</v>
      </c>
      <c r="C2111" s="432" t="s">
        <v>475</v>
      </c>
      <c r="D2111" s="627"/>
      <c r="E2111" s="627"/>
      <c r="F2111" s="432" t="s">
        <v>1609</v>
      </c>
      <c r="G2111" s="453" t="s">
        <v>1235</v>
      </c>
      <c r="H2111" s="432" t="s">
        <v>22</v>
      </c>
      <c r="I2111" s="671"/>
      <c r="J2111" s="672"/>
      <c r="K2111" s="673"/>
      <c r="L2111" s="673"/>
      <c r="M2111" s="673"/>
      <c r="N2111" s="678"/>
    </row>
    <row r="2112" spans="1:14">
      <c r="A2112" s="280">
        <f t="shared" si="32"/>
        <v>2107</v>
      </c>
      <c r="C2112" s="426" t="s">
        <v>114</v>
      </c>
      <c r="D2112" s="615"/>
      <c r="E2112" s="617"/>
      <c r="F2112" s="427"/>
      <c r="G2112" s="428" t="s">
        <v>1943</v>
      </c>
      <c r="H2112" s="427" t="s">
        <v>22</v>
      </c>
      <c r="I2112" s="675"/>
      <c r="J2112" s="648"/>
      <c r="K2112" s="647"/>
      <c r="L2112" s="648"/>
      <c r="M2112" s="649"/>
      <c r="N2112" s="657"/>
    </row>
    <row r="2113" spans="1:14">
      <c r="A2113" s="280">
        <f t="shared" si="32"/>
        <v>2108</v>
      </c>
      <c r="C2113" s="432" t="s">
        <v>475</v>
      </c>
      <c r="D2113" s="627"/>
      <c r="E2113" s="627"/>
      <c r="F2113" s="432" t="s">
        <v>1610</v>
      </c>
      <c r="G2113" s="453" t="s">
        <v>1611</v>
      </c>
      <c r="H2113" s="432" t="s">
        <v>22</v>
      </c>
      <c r="I2113" s="671"/>
      <c r="J2113" s="672"/>
      <c r="K2113" s="673"/>
      <c r="L2113" s="673"/>
      <c r="M2113" s="673"/>
      <c r="N2113" s="678"/>
    </row>
    <row r="2114" spans="1:14">
      <c r="A2114" s="280">
        <f t="shared" si="32"/>
        <v>2109</v>
      </c>
      <c r="C2114" s="426" t="s">
        <v>114</v>
      </c>
      <c r="D2114" s="615"/>
      <c r="E2114" s="617"/>
      <c r="F2114" s="427"/>
      <c r="G2114" s="428" t="s">
        <v>1611</v>
      </c>
      <c r="H2114" s="427" t="s">
        <v>22</v>
      </c>
      <c r="I2114" s="675"/>
      <c r="J2114" s="648"/>
      <c r="K2114" s="647"/>
      <c r="L2114" s="648"/>
      <c r="M2114" s="649"/>
      <c r="N2114" s="657"/>
    </row>
    <row r="2115" spans="1:14">
      <c r="A2115" s="280">
        <f t="shared" si="32"/>
        <v>2110</v>
      </c>
      <c r="C2115" s="432" t="s">
        <v>475</v>
      </c>
      <c r="D2115" s="627"/>
      <c r="E2115" s="627"/>
      <c r="F2115" s="432" t="s">
        <v>1612</v>
      </c>
      <c r="G2115" s="453" t="s">
        <v>1613</v>
      </c>
      <c r="H2115" s="432" t="s">
        <v>22</v>
      </c>
      <c r="I2115" s="671"/>
      <c r="J2115" s="672"/>
      <c r="K2115" s="673"/>
      <c r="L2115" s="673"/>
      <c r="M2115" s="673"/>
      <c r="N2115" s="678"/>
    </row>
    <row r="2116" spans="1:14">
      <c r="A2116" s="280">
        <f t="shared" si="32"/>
        <v>2111</v>
      </c>
      <c r="C2116" s="426" t="s">
        <v>114</v>
      </c>
      <c r="D2116" s="615"/>
      <c r="E2116" s="617"/>
      <c r="F2116" s="427"/>
      <c r="G2116" s="428" t="s">
        <v>1613</v>
      </c>
      <c r="H2116" s="427" t="s">
        <v>22</v>
      </c>
      <c r="I2116" s="675"/>
      <c r="J2116" s="648"/>
      <c r="K2116" s="647"/>
      <c r="L2116" s="648"/>
      <c r="M2116" s="649"/>
      <c r="N2116" s="657"/>
    </row>
    <row r="2117" spans="1:14">
      <c r="A2117" s="280">
        <f t="shared" si="32"/>
        <v>2112</v>
      </c>
      <c r="C2117" s="432" t="s">
        <v>475</v>
      </c>
      <c r="D2117" s="627"/>
      <c r="E2117" s="627"/>
      <c r="F2117" s="432" t="s">
        <v>1614</v>
      </c>
      <c r="G2117" s="453" t="s">
        <v>1615</v>
      </c>
      <c r="H2117" s="432" t="s">
        <v>22</v>
      </c>
      <c r="I2117" s="671"/>
      <c r="J2117" s="672"/>
      <c r="K2117" s="673"/>
      <c r="L2117" s="673"/>
      <c r="M2117" s="673"/>
      <c r="N2117" s="678"/>
    </row>
    <row r="2118" spans="1:14">
      <c r="A2118" s="280">
        <f t="shared" si="32"/>
        <v>2113</v>
      </c>
      <c r="C2118" s="426" t="s">
        <v>114</v>
      </c>
      <c r="D2118" s="615"/>
      <c r="E2118" s="617"/>
      <c r="F2118" s="427"/>
      <c r="G2118" s="428" t="s">
        <v>1615</v>
      </c>
      <c r="H2118" s="427" t="s">
        <v>22</v>
      </c>
      <c r="I2118" s="675"/>
      <c r="J2118" s="648"/>
      <c r="K2118" s="647"/>
      <c r="L2118" s="648"/>
      <c r="M2118" s="649"/>
      <c r="N2118" s="657"/>
    </row>
    <row r="2119" spans="1:14">
      <c r="A2119" s="280">
        <f t="shared" si="32"/>
        <v>2114</v>
      </c>
      <c r="C2119" s="432" t="s">
        <v>475</v>
      </c>
      <c r="D2119" s="627"/>
      <c r="E2119" s="627"/>
      <c r="F2119" s="432" t="s">
        <v>1616</v>
      </c>
      <c r="G2119" s="453" t="s">
        <v>1617</v>
      </c>
      <c r="H2119" s="432" t="s">
        <v>22</v>
      </c>
      <c r="I2119" s="671"/>
      <c r="J2119" s="672"/>
      <c r="K2119" s="673"/>
      <c r="L2119" s="673"/>
      <c r="M2119" s="673"/>
      <c r="N2119" s="678"/>
    </row>
    <row r="2120" spans="1:14">
      <c r="A2120" s="280">
        <f t="shared" si="32"/>
        <v>2115</v>
      </c>
      <c r="C2120" s="426" t="s">
        <v>114</v>
      </c>
      <c r="D2120" s="615"/>
      <c r="E2120" s="617"/>
      <c r="F2120" s="427"/>
      <c r="G2120" s="428" t="s">
        <v>1617</v>
      </c>
      <c r="H2120" s="427" t="s">
        <v>22</v>
      </c>
      <c r="I2120" s="675"/>
      <c r="J2120" s="648"/>
      <c r="K2120" s="647"/>
      <c r="L2120" s="648"/>
      <c r="M2120" s="649"/>
      <c r="N2120" s="657"/>
    </row>
    <row r="2121" spans="1:14" ht="27.6">
      <c r="A2121" s="280">
        <f t="shared" ref="A2121:A2184" si="33">1+A2120</f>
        <v>2116</v>
      </c>
      <c r="C2121" s="432" t="s">
        <v>475</v>
      </c>
      <c r="D2121" s="627"/>
      <c r="E2121" s="627"/>
      <c r="F2121" s="432" t="s">
        <v>1618</v>
      </c>
      <c r="G2121" s="453" t="s">
        <v>1236</v>
      </c>
      <c r="H2121" s="432" t="s">
        <v>22</v>
      </c>
      <c r="I2121" s="671"/>
      <c r="J2121" s="672"/>
      <c r="K2121" s="673"/>
      <c r="L2121" s="673"/>
      <c r="M2121" s="673"/>
      <c r="N2121" s="678"/>
    </row>
    <row r="2122" spans="1:14">
      <c r="A2122" s="280">
        <f t="shared" si="33"/>
        <v>2117</v>
      </c>
      <c r="C2122" s="426" t="s">
        <v>3434</v>
      </c>
      <c r="D2122" s="615"/>
      <c r="E2122" s="617"/>
      <c r="F2122" s="427"/>
      <c r="G2122" s="428" t="s">
        <v>82</v>
      </c>
      <c r="H2122" s="427" t="s">
        <v>73</v>
      </c>
      <c r="I2122" s="675"/>
      <c r="J2122" s="652"/>
      <c r="K2122" s="647"/>
      <c r="L2122" s="648"/>
      <c r="M2122" s="649"/>
      <c r="N2122" s="657"/>
    </row>
    <row r="2123" spans="1:14">
      <c r="A2123" s="280">
        <f t="shared" si="33"/>
        <v>2118</v>
      </c>
      <c r="C2123" s="426" t="s">
        <v>3434</v>
      </c>
      <c r="D2123" s="615"/>
      <c r="E2123" s="617"/>
      <c r="F2123" s="427"/>
      <c r="G2123" s="428" t="s">
        <v>40</v>
      </c>
      <c r="H2123" s="427" t="s">
        <v>73</v>
      </c>
      <c r="I2123" s="675"/>
      <c r="J2123" s="652"/>
      <c r="K2123" s="647"/>
      <c r="L2123" s="648"/>
      <c r="M2123" s="649"/>
      <c r="N2123" s="657"/>
    </row>
    <row r="2124" spans="1:14" ht="41.4">
      <c r="A2124" s="280">
        <f t="shared" si="33"/>
        <v>2119</v>
      </c>
      <c r="C2124" s="426" t="s">
        <v>114</v>
      </c>
      <c r="D2124" s="615"/>
      <c r="E2124" s="617"/>
      <c r="F2124" s="427"/>
      <c r="G2124" s="428" t="s">
        <v>1944</v>
      </c>
      <c r="H2124" s="427" t="s">
        <v>73</v>
      </c>
      <c r="I2124" s="675"/>
      <c r="J2124" s="646"/>
      <c r="K2124" s="647"/>
      <c r="L2124" s="648"/>
      <c r="M2124" s="649"/>
      <c r="N2124" s="650"/>
    </row>
    <row r="2125" spans="1:14" ht="27.6">
      <c r="A2125" s="280">
        <f t="shared" si="33"/>
        <v>2120</v>
      </c>
      <c r="C2125" s="432" t="s">
        <v>475</v>
      </c>
      <c r="D2125" s="627"/>
      <c r="E2125" s="627"/>
      <c r="F2125" s="432" t="s">
        <v>1619</v>
      </c>
      <c r="G2125" s="453" t="s">
        <v>1237</v>
      </c>
      <c r="H2125" s="432" t="s">
        <v>22</v>
      </c>
      <c r="I2125" s="671"/>
      <c r="J2125" s="672"/>
      <c r="K2125" s="673"/>
      <c r="L2125" s="673"/>
      <c r="M2125" s="673"/>
      <c r="N2125" s="678"/>
    </row>
    <row r="2126" spans="1:14">
      <c r="A2126" s="280">
        <f t="shared" si="33"/>
        <v>2121</v>
      </c>
      <c r="C2126" s="426" t="s">
        <v>3434</v>
      </c>
      <c r="D2126" s="615"/>
      <c r="E2126" s="617"/>
      <c r="F2126" s="427"/>
      <c r="G2126" s="428" t="s">
        <v>82</v>
      </c>
      <c r="H2126" s="427" t="s">
        <v>73</v>
      </c>
      <c r="I2126" s="675"/>
      <c r="J2126" s="652"/>
      <c r="K2126" s="647"/>
      <c r="L2126" s="648"/>
      <c r="M2126" s="649"/>
      <c r="N2126" s="657"/>
    </row>
    <row r="2127" spans="1:14">
      <c r="A2127" s="280">
        <f t="shared" si="33"/>
        <v>2122</v>
      </c>
      <c r="C2127" s="426" t="s">
        <v>3434</v>
      </c>
      <c r="D2127" s="615"/>
      <c r="E2127" s="617"/>
      <c r="F2127" s="427"/>
      <c r="G2127" s="428" t="s">
        <v>40</v>
      </c>
      <c r="H2127" s="427" t="s">
        <v>73</v>
      </c>
      <c r="I2127" s="675"/>
      <c r="J2127" s="652"/>
      <c r="K2127" s="647"/>
      <c r="L2127" s="648"/>
      <c r="M2127" s="649"/>
      <c r="N2127" s="657"/>
    </row>
    <row r="2128" spans="1:14" ht="41.4">
      <c r="A2128" s="280">
        <f t="shared" si="33"/>
        <v>2123</v>
      </c>
      <c r="C2128" s="426" t="s">
        <v>114</v>
      </c>
      <c r="D2128" s="615"/>
      <c r="E2128" s="617"/>
      <c r="F2128" s="427"/>
      <c r="G2128" s="428" t="s">
        <v>1944</v>
      </c>
      <c r="H2128" s="427" t="s">
        <v>73</v>
      </c>
      <c r="I2128" s="675"/>
      <c r="J2128" s="646"/>
      <c r="K2128" s="647"/>
      <c r="L2128" s="648"/>
      <c r="M2128" s="649"/>
      <c r="N2128" s="650"/>
    </row>
    <row r="2129" spans="1:14" ht="27.6">
      <c r="A2129" s="280">
        <f t="shared" si="33"/>
        <v>2124</v>
      </c>
      <c r="C2129" s="432" t="s">
        <v>475</v>
      </c>
      <c r="D2129" s="627"/>
      <c r="E2129" s="627"/>
      <c r="F2129" s="432" t="s">
        <v>1620</v>
      </c>
      <c r="G2129" s="453" t="s">
        <v>1238</v>
      </c>
      <c r="H2129" s="432" t="s">
        <v>22</v>
      </c>
      <c r="I2129" s="671"/>
      <c r="J2129" s="672"/>
      <c r="K2129" s="673"/>
      <c r="L2129" s="673"/>
      <c r="M2129" s="673"/>
      <c r="N2129" s="678"/>
    </row>
    <row r="2130" spans="1:14">
      <c r="A2130" s="280">
        <f t="shared" si="33"/>
        <v>2125</v>
      </c>
      <c r="C2130" s="426" t="s">
        <v>3434</v>
      </c>
      <c r="D2130" s="615"/>
      <c r="E2130" s="617"/>
      <c r="F2130" s="427"/>
      <c r="G2130" s="428" t="s">
        <v>82</v>
      </c>
      <c r="H2130" s="427" t="s">
        <v>73</v>
      </c>
      <c r="I2130" s="675"/>
      <c r="J2130" s="652"/>
      <c r="K2130" s="647"/>
      <c r="L2130" s="648"/>
      <c r="M2130" s="649"/>
      <c r="N2130" s="657"/>
    </row>
    <row r="2131" spans="1:14">
      <c r="A2131" s="280">
        <f t="shared" si="33"/>
        <v>2126</v>
      </c>
      <c r="C2131" s="426" t="s">
        <v>3434</v>
      </c>
      <c r="D2131" s="615"/>
      <c r="E2131" s="617"/>
      <c r="F2131" s="427"/>
      <c r="G2131" s="428" t="s">
        <v>40</v>
      </c>
      <c r="H2131" s="427" t="s">
        <v>73</v>
      </c>
      <c r="I2131" s="675"/>
      <c r="J2131" s="652"/>
      <c r="K2131" s="647"/>
      <c r="L2131" s="648"/>
      <c r="M2131" s="649"/>
      <c r="N2131" s="657"/>
    </row>
    <row r="2132" spans="1:14">
      <c r="A2132" s="280">
        <f t="shared" si="33"/>
        <v>2127</v>
      </c>
      <c r="C2132" s="426" t="s">
        <v>3434</v>
      </c>
      <c r="D2132" s="615"/>
      <c r="E2132" s="617"/>
      <c r="F2132" s="427"/>
      <c r="G2132" s="428" t="s">
        <v>224</v>
      </c>
      <c r="H2132" s="427" t="s">
        <v>73</v>
      </c>
      <c r="I2132" s="675"/>
      <c r="J2132" s="652"/>
      <c r="K2132" s="647"/>
      <c r="L2132" s="648"/>
      <c r="M2132" s="649"/>
      <c r="N2132" s="657"/>
    </row>
    <row r="2133" spans="1:14">
      <c r="A2133" s="280">
        <f t="shared" si="33"/>
        <v>2128</v>
      </c>
      <c r="C2133" s="426" t="s">
        <v>114</v>
      </c>
      <c r="D2133" s="635"/>
      <c r="E2133" s="635"/>
      <c r="F2133" s="427"/>
      <c r="G2133" s="428" t="s">
        <v>3478</v>
      </c>
      <c r="H2133" s="427" t="s">
        <v>73</v>
      </c>
      <c r="I2133" s="675"/>
      <c r="J2133" s="646"/>
      <c r="K2133" s="647"/>
      <c r="L2133" s="647"/>
      <c r="M2133" s="649"/>
      <c r="N2133" s="650"/>
    </row>
    <row r="2134" spans="1:14" ht="41.4">
      <c r="A2134" s="280">
        <f t="shared" si="33"/>
        <v>2129</v>
      </c>
      <c r="C2134" s="426" t="s">
        <v>114</v>
      </c>
      <c r="D2134" s="615"/>
      <c r="E2134" s="617"/>
      <c r="F2134" s="427"/>
      <c r="G2134" s="428" t="s">
        <v>1944</v>
      </c>
      <c r="H2134" s="427" t="s">
        <v>73</v>
      </c>
      <c r="I2134" s="675"/>
      <c r="J2134" s="646"/>
      <c r="K2134" s="647"/>
      <c r="L2134" s="648"/>
      <c r="M2134" s="649"/>
      <c r="N2134" s="650"/>
    </row>
    <row r="2135" spans="1:14" ht="27.6">
      <c r="A2135" s="280">
        <f t="shared" si="33"/>
        <v>2130</v>
      </c>
      <c r="C2135" s="432" t="s">
        <v>475</v>
      </c>
      <c r="D2135" s="627"/>
      <c r="E2135" s="627"/>
      <c r="F2135" s="432" t="s">
        <v>1621</v>
      </c>
      <c r="G2135" s="453" t="s">
        <v>1239</v>
      </c>
      <c r="H2135" s="432" t="s">
        <v>22</v>
      </c>
      <c r="I2135" s="671"/>
      <c r="J2135" s="672"/>
      <c r="K2135" s="673"/>
      <c r="L2135" s="673"/>
      <c r="M2135" s="673"/>
      <c r="N2135" s="678"/>
    </row>
    <row r="2136" spans="1:14">
      <c r="A2136" s="280">
        <f t="shared" si="33"/>
        <v>2131</v>
      </c>
      <c r="C2136" s="426" t="s">
        <v>3434</v>
      </c>
      <c r="D2136" s="615"/>
      <c r="E2136" s="617"/>
      <c r="F2136" s="427"/>
      <c r="G2136" s="428" t="s">
        <v>82</v>
      </c>
      <c r="H2136" s="427" t="s">
        <v>73</v>
      </c>
      <c r="I2136" s="675"/>
      <c r="J2136" s="652"/>
      <c r="K2136" s="647"/>
      <c r="L2136" s="648"/>
      <c r="M2136" s="649"/>
      <c r="N2136" s="657"/>
    </row>
    <row r="2137" spans="1:14">
      <c r="A2137" s="280">
        <f t="shared" si="33"/>
        <v>2132</v>
      </c>
      <c r="C2137" s="426" t="s">
        <v>3434</v>
      </c>
      <c r="D2137" s="615"/>
      <c r="E2137" s="617"/>
      <c r="F2137" s="427"/>
      <c r="G2137" s="428" t="s">
        <v>78</v>
      </c>
      <c r="H2137" s="427" t="s">
        <v>73</v>
      </c>
      <c r="I2137" s="675"/>
      <c r="J2137" s="652"/>
      <c r="K2137" s="647"/>
      <c r="L2137" s="648"/>
      <c r="M2137" s="649"/>
      <c r="N2137" s="657"/>
    </row>
    <row r="2138" spans="1:14">
      <c r="A2138" s="280">
        <f t="shared" si="33"/>
        <v>2133</v>
      </c>
      <c r="C2138" s="426" t="s">
        <v>3434</v>
      </c>
      <c r="D2138" s="615"/>
      <c r="E2138" s="617"/>
      <c r="F2138" s="427"/>
      <c r="G2138" s="428" t="s">
        <v>66</v>
      </c>
      <c r="H2138" s="427" t="s">
        <v>73</v>
      </c>
      <c r="I2138" s="675"/>
      <c r="J2138" s="652"/>
      <c r="K2138" s="647"/>
      <c r="L2138" s="648"/>
      <c r="M2138" s="649"/>
      <c r="N2138" s="657"/>
    </row>
    <row r="2139" spans="1:14">
      <c r="A2139" s="280">
        <f t="shared" si="33"/>
        <v>2134</v>
      </c>
      <c r="C2139" s="426" t="s">
        <v>3434</v>
      </c>
      <c r="D2139" s="615"/>
      <c r="E2139" s="617"/>
      <c r="F2139" s="427"/>
      <c r="G2139" s="428" t="s">
        <v>79</v>
      </c>
      <c r="H2139" s="427" t="s">
        <v>73</v>
      </c>
      <c r="I2139" s="675"/>
      <c r="J2139" s="652"/>
      <c r="K2139" s="647"/>
      <c r="L2139" s="648"/>
      <c r="M2139" s="649"/>
      <c r="N2139" s="657"/>
    </row>
    <row r="2140" spans="1:14">
      <c r="A2140" s="280">
        <f t="shared" si="33"/>
        <v>2135</v>
      </c>
      <c r="C2140" s="426" t="s">
        <v>3434</v>
      </c>
      <c r="D2140" s="615"/>
      <c r="E2140" s="617"/>
      <c r="F2140" s="427"/>
      <c r="G2140" s="428" t="s">
        <v>224</v>
      </c>
      <c r="H2140" s="427" t="s">
        <v>73</v>
      </c>
      <c r="I2140" s="675"/>
      <c r="J2140" s="652"/>
      <c r="K2140" s="647"/>
      <c r="L2140" s="648"/>
      <c r="M2140" s="649"/>
      <c r="N2140" s="657"/>
    </row>
    <row r="2141" spans="1:14" ht="27.6">
      <c r="A2141" s="280">
        <f t="shared" si="33"/>
        <v>2136</v>
      </c>
      <c r="C2141" s="432" t="s">
        <v>475</v>
      </c>
      <c r="D2141" s="627"/>
      <c r="E2141" s="627"/>
      <c r="F2141" s="432" t="s">
        <v>1622</v>
      </c>
      <c r="G2141" s="453" t="s">
        <v>1240</v>
      </c>
      <c r="H2141" s="432" t="s">
        <v>22</v>
      </c>
      <c r="I2141" s="671"/>
      <c r="J2141" s="672"/>
      <c r="K2141" s="673"/>
      <c r="L2141" s="673"/>
      <c r="M2141" s="673"/>
      <c r="N2141" s="678"/>
    </row>
    <row r="2142" spans="1:14">
      <c r="A2142" s="280">
        <f t="shared" si="33"/>
        <v>2137</v>
      </c>
      <c r="C2142" s="426" t="s">
        <v>3434</v>
      </c>
      <c r="D2142" s="615"/>
      <c r="E2142" s="617"/>
      <c r="F2142" s="427"/>
      <c r="G2142" s="428" t="s">
        <v>81</v>
      </c>
      <c r="H2142" s="427" t="s">
        <v>73</v>
      </c>
      <c r="I2142" s="675"/>
      <c r="J2142" s="652"/>
      <c r="K2142" s="647"/>
      <c r="L2142" s="648"/>
      <c r="M2142" s="649"/>
      <c r="N2142" s="657"/>
    </row>
    <row r="2143" spans="1:14">
      <c r="A2143" s="280">
        <f t="shared" si="33"/>
        <v>2138</v>
      </c>
      <c r="C2143" s="426" t="s">
        <v>3434</v>
      </c>
      <c r="D2143" s="615"/>
      <c r="E2143" s="617"/>
      <c r="F2143" s="427"/>
      <c r="G2143" s="428" t="s">
        <v>69</v>
      </c>
      <c r="H2143" s="427" t="s">
        <v>73</v>
      </c>
      <c r="I2143" s="675"/>
      <c r="J2143" s="652"/>
      <c r="K2143" s="647"/>
      <c r="L2143" s="648"/>
      <c r="M2143" s="649"/>
      <c r="N2143" s="657"/>
    </row>
    <row r="2144" spans="1:14">
      <c r="A2144" s="280">
        <f t="shared" si="33"/>
        <v>2139</v>
      </c>
      <c r="C2144" s="426" t="s">
        <v>3434</v>
      </c>
      <c r="D2144" s="615"/>
      <c r="E2144" s="617"/>
      <c r="F2144" s="427"/>
      <c r="G2144" s="428" t="s">
        <v>82</v>
      </c>
      <c r="H2144" s="427" t="s">
        <v>73</v>
      </c>
      <c r="I2144" s="675"/>
      <c r="J2144" s="652"/>
      <c r="K2144" s="647"/>
      <c r="L2144" s="648"/>
      <c r="M2144" s="649"/>
      <c r="N2144" s="657"/>
    </row>
    <row r="2145" spans="1:14">
      <c r="A2145" s="280">
        <f t="shared" si="33"/>
        <v>2140</v>
      </c>
      <c r="C2145" s="426" t="s">
        <v>3434</v>
      </c>
      <c r="D2145" s="615"/>
      <c r="E2145" s="617"/>
      <c r="F2145" s="427"/>
      <c r="G2145" s="428" t="s">
        <v>224</v>
      </c>
      <c r="H2145" s="427" t="s">
        <v>73</v>
      </c>
      <c r="I2145" s="675"/>
      <c r="J2145" s="652"/>
      <c r="K2145" s="647"/>
      <c r="L2145" s="648"/>
      <c r="M2145" s="649"/>
      <c r="N2145" s="657"/>
    </row>
    <row r="2146" spans="1:14">
      <c r="A2146" s="280">
        <f t="shared" si="33"/>
        <v>2141</v>
      </c>
      <c r="C2146" s="432" t="s">
        <v>475</v>
      </c>
      <c r="D2146" s="627"/>
      <c r="E2146" s="627"/>
      <c r="F2146" s="432" t="s">
        <v>1623</v>
      </c>
      <c r="G2146" s="453" t="s">
        <v>1241</v>
      </c>
      <c r="H2146" s="432" t="s">
        <v>25</v>
      </c>
      <c r="I2146" s="671"/>
      <c r="J2146" s="672"/>
      <c r="K2146" s="673"/>
      <c r="L2146" s="673"/>
      <c r="M2146" s="673"/>
      <c r="N2146" s="678"/>
    </row>
    <row r="2147" spans="1:14" ht="27.6">
      <c r="A2147" s="280">
        <f t="shared" si="33"/>
        <v>2142</v>
      </c>
      <c r="C2147" s="426" t="s">
        <v>114</v>
      </c>
      <c r="D2147" s="635"/>
      <c r="E2147" s="635"/>
      <c r="F2147" s="427"/>
      <c r="G2147" s="428" t="s">
        <v>1945</v>
      </c>
      <c r="H2147" s="427" t="s">
        <v>25</v>
      </c>
      <c r="I2147" s="692"/>
      <c r="J2147" s="646"/>
      <c r="K2147" s="647"/>
      <c r="L2147" s="648"/>
      <c r="M2147" s="649"/>
      <c r="N2147" s="650"/>
    </row>
    <row r="2148" spans="1:14">
      <c r="A2148" s="280">
        <f t="shared" si="33"/>
        <v>2143</v>
      </c>
      <c r="C2148" s="432" t="s">
        <v>475</v>
      </c>
      <c r="D2148" s="627"/>
      <c r="E2148" s="627"/>
      <c r="F2148" s="432" t="s">
        <v>1624</v>
      </c>
      <c r="G2148" s="433" t="s">
        <v>363</v>
      </c>
      <c r="H2148" s="432" t="s">
        <v>24</v>
      </c>
      <c r="I2148" s="671"/>
      <c r="J2148" s="673"/>
      <c r="K2148" s="673"/>
      <c r="L2148" s="673"/>
      <c r="M2148" s="673"/>
      <c r="N2148" s="627"/>
    </row>
    <row r="2149" spans="1:14">
      <c r="A2149" s="280">
        <f t="shared" si="33"/>
        <v>2144</v>
      </c>
      <c r="C2149" s="426" t="s">
        <v>3434</v>
      </c>
      <c r="D2149" s="615"/>
      <c r="E2149" s="617"/>
      <c r="F2149" s="427"/>
      <c r="G2149" s="428" t="s">
        <v>46</v>
      </c>
      <c r="H2149" s="427" t="s">
        <v>73</v>
      </c>
      <c r="I2149" s="675"/>
      <c r="J2149" s="652"/>
      <c r="K2149" s="647"/>
      <c r="L2149" s="648"/>
      <c r="M2149" s="649"/>
      <c r="N2149" s="657"/>
    </row>
    <row r="2150" spans="1:14" ht="27.6">
      <c r="A2150" s="280">
        <f t="shared" si="33"/>
        <v>2145</v>
      </c>
      <c r="C2150" s="426" t="s">
        <v>3434</v>
      </c>
      <c r="D2150" s="615"/>
      <c r="E2150" s="617"/>
      <c r="F2150" s="427"/>
      <c r="G2150" s="428" t="s">
        <v>37</v>
      </c>
      <c r="H2150" s="427" t="s">
        <v>73</v>
      </c>
      <c r="I2150" s="675"/>
      <c r="J2150" s="652"/>
      <c r="K2150" s="647"/>
      <c r="L2150" s="648"/>
      <c r="M2150" s="649"/>
      <c r="N2150" s="657"/>
    </row>
    <row r="2151" spans="1:14">
      <c r="A2151" s="280">
        <f t="shared" si="33"/>
        <v>2146</v>
      </c>
      <c r="C2151" s="426" t="s">
        <v>114</v>
      </c>
      <c r="D2151" s="615"/>
      <c r="E2151" s="615"/>
      <c r="F2151" s="427"/>
      <c r="G2151" s="428" t="s">
        <v>739</v>
      </c>
      <c r="H2151" s="427" t="s">
        <v>147</v>
      </c>
      <c r="I2151" s="675"/>
      <c r="J2151" s="652"/>
      <c r="K2151" s="647"/>
      <c r="L2151" s="648"/>
      <c r="M2151" s="649"/>
      <c r="N2151" s="657"/>
    </row>
    <row r="2152" spans="1:14" ht="27.6">
      <c r="A2152" s="280">
        <f t="shared" si="33"/>
        <v>2147</v>
      </c>
      <c r="C2152" s="426" t="s">
        <v>114</v>
      </c>
      <c r="D2152" s="615"/>
      <c r="E2152" s="615"/>
      <c r="F2152" s="427"/>
      <c r="G2152" s="428" t="s">
        <v>738</v>
      </c>
      <c r="H2152" s="427" t="s">
        <v>147</v>
      </c>
      <c r="I2152" s="675"/>
      <c r="J2152" s="652"/>
      <c r="K2152" s="647"/>
      <c r="L2152" s="648"/>
      <c r="M2152" s="649"/>
      <c r="N2152" s="657"/>
    </row>
    <row r="2153" spans="1:14" ht="27.6">
      <c r="A2153" s="280">
        <f t="shared" si="33"/>
        <v>2148</v>
      </c>
      <c r="C2153" s="426" t="s">
        <v>114</v>
      </c>
      <c r="D2153" s="615"/>
      <c r="E2153" s="615"/>
      <c r="F2153" s="427"/>
      <c r="G2153" s="428" t="s">
        <v>940</v>
      </c>
      <c r="H2153" s="427" t="s">
        <v>150</v>
      </c>
      <c r="I2153" s="675"/>
      <c r="J2153" s="652"/>
      <c r="K2153" s="647"/>
      <c r="L2153" s="648"/>
      <c r="M2153" s="649"/>
      <c r="N2153" s="657"/>
    </row>
    <row r="2154" spans="1:14">
      <c r="A2154" s="280">
        <f t="shared" si="33"/>
        <v>2149</v>
      </c>
      <c r="C2154" s="426" t="s">
        <v>114</v>
      </c>
      <c r="D2154" s="615"/>
      <c r="E2154" s="615"/>
      <c r="F2154" s="427"/>
      <c r="G2154" s="428" t="s">
        <v>616</v>
      </c>
      <c r="H2154" s="427" t="s">
        <v>147</v>
      </c>
      <c r="I2154" s="675"/>
      <c r="J2154" s="652"/>
      <c r="K2154" s="647"/>
      <c r="L2154" s="648"/>
      <c r="M2154" s="649"/>
      <c r="N2154" s="657"/>
    </row>
    <row r="2155" spans="1:14">
      <c r="A2155" s="280">
        <f t="shared" si="33"/>
        <v>2150</v>
      </c>
      <c r="C2155" s="432" t="s">
        <v>475</v>
      </c>
      <c r="D2155" s="627"/>
      <c r="E2155" s="627"/>
      <c r="F2155" s="432" t="s">
        <v>1625</v>
      </c>
      <c r="G2155" s="433" t="s">
        <v>1626</v>
      </c>
      <c r="H2155" s="432" t="s">
        <v>175</v>
      </c>
      <c r="I2155" s="671"/>
      <c r="J2155" s="673"/>
      <c r="K2155" s="673"/>
      <c r="L2155" s="673"/>
      <c r="M2155" s="673"/>
      <c r="N2155" s="627"/>
    </row>
    <row r="2156" spans="1:14">
      <c r="A2156" s="280">
        <f t="shared" si="33"/>
        <v>2151</v>
      </c>
      <c r="C2156" s="426" t="s">
        <v>3434</v>
      </c>
      <c r="D2156" s="615"/>
      <c r="E2156" s="617"/>
      <c r="F2156" s="427"/>
      <c r="G2156" s="428" t="s">
        <v>44</v>
      </c>
      <c r="H2156" s="427" t="s">
        <v>73</v>
      </c>
      <c r="I2156" s="675"/>
      <c r="J2156" s="652"/>
      <c r="K2156" s="647"/>
      <c r="L2156" s="648"/>
      <c r="M2156" s="649"/>
      <c r="N2156" s="657"/>
    </row>
    <row r="2157" spans="1:14">
      <c r="A2157" s="280">
        <f t="shared" si="33"/>
        <v>2152</v>
      </c>
      <c r="C2157" s="426" t="s">
        <v>3434</v>
      </c>
      <c r="D2157" s="615"/>
      <c r="E2157" s="615"/>
      <c r="F2157" s="427"/>
      <c r="G2157" s="428" t="s">
        <v>36</v>
      </c>
      <c r="H2157" s="427" t="s">
        <v>73</v>
      </c>
      <c r="I2157" s="675"/>
      <c r="J2157" s="652"/>
      <c r="K2157" s="647"/>
      <c r="L2157" s="648"/>
      <c r="M2157" s="649"/>
      <c r="N2157" s="657"/>
    </row>
    <row r="2158" spans="1:14">
      <c r="A2158" s="280">
        <f t="shared" si="33"/>
        <v>2153</v>
      </c>
      <c r="C2158" s="426" t="s">
        <v>114</v>
      </c>
      <c r="D2158" s="615"/>
      <c r="E2158" s="617"/>
      <c r="F2158" s="427"/>
      <c r="G2158" s="428" t="s">
        <v>2009</v>
      </c>
      <c r="H2158" s="427" t="s">
        <v>22</v>
      </c>
      <c r="I2158" s="692"/>
      <c r="J2158" s="646"/>
      <c r="K2158" s="647"/>
      <c r="L2158" s="648"/>
      <c r="M2158" s="649"/>
      <c r="N2158" s="657"/>
    </row>
    <row r="2159" spans="1:14" ht="27.6">
      <c r="A2159" s="280">
        <f t="shared" si="33"/>
        <v>2154</v>
      </c>
      <c r="C2159" s="432" t="s">
        <v>475</v>
      </c>
      <c r="D2159" s="627"/>
      <c r="E2159" s="627"/>
      <c r="F2159" s="432" t="s">
        <v>1627</v>
      </c>
      <c r="G2159" s="433" t="s">
        <v>409</v>
      </c>
      <c r="H2159" s="432" t="s">
        <v>24</v>
      </c>
      <c r="I2159" s="671"/>
      <c r="J2159" s="672"/>
      <c r="K2159" s="673"/>
      <c r="L2159" s="673"/>
      <c r="M2159" s="673"/>
      <c r="N2159" s="627"/>
    </row>
    <row r="2160" spans="1:14">
      <c r="A2160" s="280">
        <f t="shared" si="33"/>
        <v>2155</v>
      </c>
      <c r="C2160" s="426" t="s">
        <v>3434</v>
      </c>
      <c r="D2160" s="615"/>
      <c r="E2160" s="617"/>
      <c r="F2160" s="427"/>
      <c r="G2160" s="428" t="s">
        <v>44</v>
      </c>
      <c r="H2160" s="427" t="s">
        <v>73</v>
      </c>
      <c r="I2160" s="675"/>
      <c r="J2160" s="652"/>
      <c r="K2160" s="647"/>
      <c r="L2160" s="648"/>
      <c r="M2160" s="649"/>
      <c r="N2160" s="657"/>
    </row>
    <row r="2161" spans="1:14" ht="41.4">
      <c r="A2161" s="280">
        <f t="shared" si="33"/>
        <v>2156</v>
      </c>
      <c r="C2161" s="426" t="s">
        <v>114</v>
      </c>
      <c r="D2161" s="615"/>
      <c r="E2161" s="617"/>
      <c r="F2161" s="427"/>
      <c r="G2161" s="428" t="s">
        <v>784</v>
      </c>
      <c r="H2161" s="427" t="s">
        <v>150</v>
      </c>
      <c r="I2161" s="675"/>
      <c r="J2161" s="652"/>
      <c r="K2161" s="647"/>
      <c r="L2161" s="648"/>
      <c r="M2161" s="649"/>
      <c r="N2161" s="657"/>
    </row>
    <row r="2162" spans="1:14" ht="27.6">
      <c r="A2162" s="280">
        <f t="shared" si="33"/>
        <v>2157</v>
      </c>
      <c r="C2162" s="432" t="s">
        <v>475</v>
      </c>
      <c r="D2162" s="627"/>
      <c r="E2162" s="627"/>
      <c r="F2162" s="432" t="s">
        <v>1628</v>
      </c>
      <c r="G2162" s="433" t="s">
        <v>2861</v>
      </c>
      <c r="H2162" s="432" t="s">
        <v>380</v>
      </c>
      <c r="I2162" s="671"/>
      <c r="J2162" s="673"/>
      <c r="K2162" s="673"/>
      <c r="L2162" s="673"/>
      <c r="M2162" s="673"/>
      <c r="N2162" s="627"/>
    </row>
    <row r="2163" spans="1:14" ht="27.6">
      <c r="A2163" s="280">
        <f t="shared" si="33"/>
        <v>2158</v>
      </c>
      <c r="C2163" s="426" t="s">
        <v>114</v>
      </c>
      <c r="D2163" s="615"/>
      <c r="E2163" s="617"/>
      <c r="F2163" s="427"/>
      <c r="G2163" s="428" t="s">
        <v>3479</v>
      </c>
      <c r="H2163" s="427" t="s">
        <v>380</v>
      </c>
      <c r="I2163" s="675"/>
      <c r="J2163" s="646"/>
      <c r="K2163" s="647"/>
      <c r="L2163" s="648"/>
      <c r="M2163" s="649"/>
      <c r="N2163" s="650"/>
    </row>
    <row r="2164" spans="1:14">
      <c r="A2164" s="280">
        <f t="shared" si="33"/>
        <v>2159</v>
      </c>
      <c r="C2164" s="426" t="s">
        <v>3434</v>
      </c>
      <c r="D2164" s="615"/>
      <c r="E2164" s="615"/>
      <c r="F2164" s="427"/>
      <c r="G2164" s="428" t="s">
        <v>71</v>
      </c>
      <c r="H2164" s="427" t="s">
        <v>73</v>
      </c>
      <c r="I2164" s="675"/>
      <c r="J2164" s="652"/>
      <c r="K2164" s="647"/>
      <c r="L2164" s="648"/>
      <c r="M2164" s="649"/>
      <c r="N2164" s="657"/>
    </row>
    <row r="2165" spans="1:14" ht="27.6">
      <c r="A2165" s="280">
        <f t="shared" si="33"/>
        <v>2160</v>
      </c>
      <c r="C2165" s="432" t="s">
        <v>475</v>
      </c>
      <c r="D2165" s="627"/>
      <c r="E2165" s="627"/>
      <c r="F2165" s="432" t="s">
        <v>1629</v>
      </c>
      <c r="G2165" s="433" t="s">
        <v>2862</v>
      </c>
      <c r="H2165" s="432" t="s">
        <v>380</v>
      </c>
      <c r="I2165" s="671"/>
      <c r="J2165" s="673"/>
      <c r="K2165" s="673"/>
      <c r="L2165" s="673"/>
      <c r="M2165" s="673"/>
      <c r="N2165" s="627"/>
    </row>
    <row r="2166" spans="1:14" ht="27.6">
      <c r="A2166" s="280">
        <f t="shared" si="33"/>
        <v>2161</v>
      </c>
      <c r="C2166" s="426" t="s">
        <v>114</v>
      </c>
      <c r="D2166" s="615"/>
      <c r="E2166" s="617"/>
      <c r="F2166" s="427"/>
      <c r="G2166" s="428" t="s">
        <v>3480</v>
      </c>
      <c r="H2166" s="427" t="s">
        <v>3467</v>
      </c>
      <c r="I2166" s="675"/>
      <c r="J2166" s="646"/>
      <c r="K2166" s="647"/>
      <c r="L2166" s="648"/>
      <c r="M2166" s="649"/>
      <c r="N2166" s="650"/>
    </row>
    <row r="2167" spans="1:14" ht="27.6">
      <c r="A2167" s="280">
        <f t="shared" si="33"/>
        <v>2162</v>
      </c>
      <c r="C2167" s="426" t="s">
        <v>114</v>
      </c>
      <c r="D2167" s="615"/>
      <c r="E2167" s="617"/>
      <c r="F2167" s="427"/>
      <c r="G2167" s="428" t="s">
        <v>3481</v>
      </c>
      <c r="H2167" s="427" t="s">
        <v>3467</v>
      </c>
      <c r="I2167" s="675"/>
      <c r="J2167" s="646"/>
      <c r="K2167" s="647"/>
      <c r="L2167" s="648"/>
      <c r="M2167" s="649"/>
      <c r="N2167" s="650"/>
    </row>
    <row r="2168" spans="1:14" ht="27.6">
      <c r="A2168" s="280">
        <f t="shared" si="33"/>
        <v>2163</v>
      </c>
      <c r="C2168" s="426" t="s">
        <v>114</v>
      </c>
      <c r="D2168" s="615"/>
      <c r="E2168" s="617"/>
      <c r="F2168" s="427"/>
      <c r="G2168" s="428" t="s">
        <v>3482</v>
      </c>
      <c r="H2168" s="427" t="s">
        <v>3467</v>
      </c>
      <c r="I2168" s="675"/>
      <c r="J2168" s="646"/>
      <c r="K2168" s="647"/>
      <c r="L2168" s="648"/>
      <c r="M2168" s="649"/>
      <c r="N2168" s="650"/>
    </row>
    <row r="2169" spans="1:14" ht="27.6">
      <c r="A2169" s="280">
        <f t="shared" si="33"/>
        <v>2164</v>
      </c>
      <c r="C2169" s="426" t="s">
        <v>114</v>
      </c>
      <c r="D2169" s="615"/>
      <c r="E2169" s="617"/>
      <c r="F2169" s="427"/>
      <c r="G2169" s="428" t="s">
        <v>3483</v>
      </c>
      <c r="H2169" s="427" t="s">
        <v>3467</v>
      </c>
      <c r="I2169" s="675"/>
      <c r="J2169" s="646"/>
      <c r="K2169" s="647"/>
      <c r="L2169" s="648"/>
      <c r="M2169" s="649"/>
      <c r="N2169" s="650"/>
    </row>
    <row r="2170" spans="1:14">
      <c r="A2170" s="280">
        <f t="shared" si="33"/>
        <v>2165</v>
      </c>
      <c r="C2170" s="426" t="s">
        <v>3434</v>
      </c>
      <c r="D2170" s="615"/>
      <c r="E2170" s="615"/>
      <c r="F2170" s="427"/>
      <c r="G2170" s="428" t="s">
        <v>71</v>
      </c>
      <c r="H2170" s="427" t="s">
        <v>73</v>
      </c>
      <c r="I2170" s="675"/>
      <c r="J2170" s="652"/>
      <c r="K2170" s="647"/>
      <c r="L2170" s="648"/>
      <c r="M2170" s="649"/>
      <c r="N2170" s="657"/>
    </row>
    <row r="2171" spans="1:14">
      <c r="A2171" s="280">
        <f t="shared" si="33"/>
        <v>2166</v>
      </c>
      <c r="C2171" s="432" t="s">
        <v>475</v>
      </c>
      <c r="D2171" s="627"/>
      <c r="E2171" s="627"/>
      <c r="F2171" s="432" t="s">
        <v>1630</v>
      </c>
      <c r="G2171" s="433" t="s">
        <v>2863</v>
      </c>
      <c r="H2171" s="432" t="s">
        <v>380</v>
      </c>
      <c r="I2171" s="671"/>
      <c r="J2171" s="673"/>
      <c r="K2171" s="673"/>
      <c r="L2171" s="673"/>
      <c r="M2171" s="673"/>
      <c r="N2171" s="627"/>
    </row>
    <row r="2172" spans="1:14">
      <c r="A2172" s="280">
        <f t="shared" si="33"/>
        <v>2167</v>
      </c>
      <c r="C2172" s="426" t="s">
        <v>114</v>
      </c>
      <c r="D2172" s="615"/>
      <c r="E2172" s="617"/>
      <c r="F2172" s="427"/>
      <c r="G2172" s="428" t="s">
        <v>3484</v>
      </c>
      <c r="H2172" s="427" t="s">
        <v>380</v>
      </c>
      <c r="I2172" s="675"/>
      <c r="J2172" s="646"/>
      <c r="K2172" s="647"/>
      <c r="L2172" s="648"/>
      <c r="M2172" s="649"/>
      <c r="N2172" s="650"/>
    </row>
    <row r="2173" spans="1:14">
      <c r="A2173" s="280">
        <f t="shared" si="33"/>
        <v>2168</v>
      </c>
      <c r="C2173" s="426" t="s">
        <v>114</v>
      </c>
      <c r="D2173" s="615"/>
      <c r="E2173" s="617"/>
      <c r="F2173" s="427"/>
      <c r="G2173" s="428" t="s">
        <v>3485</v>
      </c>
      <c r="H2173" s="427" t="s">
        <v>22</v>
      </c>
      <c r="I2173" s="675"/>
      <c r="J2173" s="646"/>
      <c r="K2173" s="647"/>
      <c r="L2173" s="648"/>
      <c r="M2173" s="649"/>
      <c r="N2173" s="650"/>
    </row>
    <row r="2174" spans="1:14">
      <c r="A2174" s="280">
        <f t="shared" si="33"/>
        <v>2169</v>
      </c>
      <c r="C2174" s="426" t="s">
        <v>114</v>
      </c>
      <c r="D2174" s="615"/>
      <c r="E2174" s="617"/>
      <c r="F2174" s="427"/>
      <c r="G2174" s="428" t="s">
        <v>3486</v>
      </c>
      <c r="H2174" s="427" t="s">
        <v>22</v>
      </c>
      <c r="I2174" s="675"/>
      <c r="J2174" s="646"/>
      <c r="K2174" s="647"/>
      <c r="L2174" s="648"/>
      <c r="M2174" s="649"/>
      <c r="N2174" s="650"/>
    </row>
    <row r="2175" spans="1:14">
      <c r="A2175" s="280">
        <f t="shared" si="33"/>
        <v>2170</v>
      </c>
      <c r="C2175" s="426" t="s">
        <v>3434</v>
      </c>
      <c r="D2175" s="617"/>
      <c r="E2175" s="617"/>
      <c r="F2175" s="427"/>
      <c r="G2175" s="428" t="s">
        <v>72</v>
      </c>
      <c r="H2175" s="427" t="s">
        <v>73</v>
      </c>
      <c r="I2175" s="675"/>
      <c r="J2175" s="652"/>
      <c r="K2175" s="647"/>
      <c r="L2175" s="648"/>
      <c r="M2175" s="649"/>
      <c r="N2175" s="657"/>
    </row>
    <row r="2176" spans="1:14">
      <c r="A2176" s="280">
        <f t="shared" si="33"/>
        <v>2171</v>
      </c>
      <c r="C2176" s="432" t="s">
        <v>475</v>
      </c>
      <c r="D2176" s="627"/>
      <c r="E2176" s="627"/>
      <c r="F2176" s="432" t="s">
        <v>1631</v>
      </c>
      <c r="G2176" s="433" t="s">
        <v>2864</v>
      </c>
      <c r="H2176" s="432" t="s">
        <v>380</v>
      </c>
      <c r="I2176" s="671"/>
      <c r="J2176" s="673"/>
      <c r="K2176" s="673"/>
      <c r="L2176" s="673"/>
      <c r="M2176" s="673"/>
      <c r="N2176" s="627"/>
    </row>
    <row r="2177" spans="1:14">
      <c r="A2177" s="280">
        <f t="shared" si="33"/>
        <v>2172</v>
      </c>
      <c r="C2177" s="426" t="s">
        <v>114</v>
      </c>
      <c r="D2177" s="615"/>
      <c r="E2177" s="617"/>
      <c r="F2177" s="427"/>
      <c r="G2177" s="428" t="s">
        <v>3484</v>
      </c>
      <c r="H2177" s="427" t="s">
        <v>380</v>
      </c>
      <c r="I2177" s="675"/>
      <c r="J2177" s="646"/>
      <c r="K2177" s="647"/>
      <c r="L2177" s="648"/>
      <c r="M2177" s="649"/>
      <c r="N2177" s="650"/>
    </row>
    <row r="2178" spans="1:14">
      <c r="A2178" s="280">
        <f t="shared" si="33"/>
        <v>2173</v>
      </c>
      <c r="C2178" s="426" t="s">
        <v>114</v>
      </c>
      <c r="D2178" s="615"/>
      <c r="E2178" s="617"/>
      <c r="F2178" s="427"/>
      <c r="G2178" s="428" t="s">
        <v>3486</v>
      </c>
      <c r="H2178" s="427" t="s">
        <v>22</v>
      </c>
      <c r="I2178" s="675"/>
      <c r="J2178" s="646"/>
      <c r="K2178" s="647"/>
      <c r="L2178" s="648"/>
      <c r="M2178" s="649"/>
      <c r="N2178" s="650"/>
    </row>
    <row r="2179" spans="1:14">
      <c r="A2179" s="280">
        <f t="shared" si="33"/>
        <v>2174</v>
      </c>
      <c r="C2179" s="426" t="s">
        <v>3434</v>
      </c>
      <c r="D2179" s="617"/>
      <c r="E2179" s="617"/>
      <c r="F2179" s="427"/>
      <c r="G2179" s="428" t="s">
        <v>72</v>
      </c>
      <c r="H2179" s="427" t="s">
        <v>73</v>
      </c>
      <c r="I2179" s="675"/>
      <c r="J2179" s="652"/>
      <c r="K2179" s="647"/>
      <c r="L2179" s="648"/>
      <c r="M2179" s="649"/>
      <c r="N2179" s="657"/>
    </row>
    <row r="2180" spans="1:14" ht="27.6">
      <c r="A2180" s="280">
        <f t="shared" si="33"/>
        <v>2175</v>
      </c>
      <c r="C2180" s="432" t="s">
        <v>475</v>
      </c>
      <c r="D2180" s="627"/>
      <c r="E2180" s="627"/>
      <c r="F2180" s="432" t="s">
        <v>1632</v>
      </c>
      <c r="G2180" s="433" t="s">
        <v>1244</v>
      </c>
      <c r="H2180" s="432" t="s">
        <v>175</v>
      </c>
      <c r="I2180" s="671"/>
      <c r="J2180" s="673"/>
      <c r="K2180" s="693"/>
      <c r="L2180" s="693"/>
      <c r="M2180" s="693"/>
      <c r="N2180" s="694"/>
    </row>
    <row r="2181" spans="1:14">
      <c r="A2181" s="280">
        <f t="shared" si="33"/>
        <v>2176</v>
      </c>
      <c r="C2181" s="426"/>
      <c r="D2181" s="615"/>
      <c r="E2181" s="617"/>
      <c r="F2181" s="427"/>
      <c r="G2181" s="428" t="s">
        <v>1807</v>
      </c>
      <c r="H2181" s="427"/>
      <c r="I2181" s="675"/>
      <c r="J2181" s="646"/>
      <c r="K2181" s="646"/>
      <c r="L2181" s="646"/>
      <c r="M2181" s="646"/>
      <c r="N2181" s="650"/>
    </row>
    <row r="2182" spans="1:14">
      <c r="A2182" s="280">
        <f t="shared" si="33"/>
        <v>2177</v>
      </c>
      <c r="C2182" s="426" t="s">
        <v>3434</v>
      </c>
      <c r="D2182" s="615"/>
      <c r="E2182" s="617"/>
      <c r="F2182" s="427"/>
      <c r="G2182" s="428" t="s">
        <v>44</v>
      </c>
      <c r="H2182" s="427" t="s">
        <v>73</v>
      </c>
      <c r="I2182" s="675"/>
      <c r="J2182" s="652"/>
      <c r="K2182" s="647"/>
      <c r="L2182" s="648"/>
      <c r="M2182" s="649"/>
      <c r="N2182" s="657"/>
    </row>
    <row r="2183" spans="1:14">
      <c r="A2183" s="280">
        <f t="shared" si="33"/>
        <v>2178</v>
      </c>
      <c r="C2183" s="426" t="s">
        <v>3434</v>
      </c>
      <c r="D2183" s="615"/>
      <c r="E2183" s="617"/>
      <c r="F2183" s="427"/>
      <c r="G2183" s="428" t="s">
        <v>36</v>
      </c>
      <c r="H2183" s="427" t="s">
        <v>73</v>
      </c>
      <c r="I2183" s="675"/>
      <c r="J2183" s="652"/>
      <c r="K2183" s="647"/>
      <c r="L2183" s="648"/>
      <c r="M2183" s="649"/>
      <c r="N2183" s="657"/>
    </row>
    <row r="2184" spans="1:14">
      <c r="A2184" s="280">
        <f t="shared" si="33"/>
        <v>2179</v>
      </c>
      <c r="C2184" s="426"/>
      <c r="D2184" s="615"/>
      <c r="E2184" s="617"/>
      <c r="F2184" s="427"/>
      <c r="G2184" s="428" t="s">
        <v>3412</v>
      </c>
      <c r="H2184" s="427"/>
      <c r="I2184" s="675"/>
      <c r="J2184" s="646"/>
      <c r="K2184" s="646"/>
      <c r="L2184" s="646"/>
      <c r="M2184" s="646"/>
      <c r="N2184" s="650"/>
    </row>
    <row r="2185" spans="1:14">
      <c r="A2185" s="280">
        <f t="shared" ref="A2185:A2248" si="34">1+A2184</f>
        <v>2180</v>
      </c>
      <c r="C2185" s="426" t="s">
        <v>3434</v>
      </c>
      <c r="D2185" s="615"/>
      <c r="E2185" s="617"/>
      <c r="F2185" s="427"/>
      <c r="G2185" s="428" t="s">
        <v>44</v>
      </c>
      <c r="H2185" s="427" t="s">
        <v>73</v>
      </c>
      <c r="I2185" s="675"/>
      <c r="J2185" s="652"/>
      <c r="K2185" s="647"/>
      <c r="L2185" s="648"/>
      <c r="M2185" s="649"/>
      <c r="N2185" s="657"/>
    </row>
    <row r="2186" spans="1:14">
      <c r="A2186" s="280">
        <f t="shared" si="34"/>
        <v>2181</v>
      </c>
      <c r="C2186" s="426" t="s">
        <v>3434</v>
      </c>
      <c r="D2186" s="615"/>
      <c r="E2186" s="617"/>
      <c r="F2186" s="427"/>
      <c r="G2186" s="428" t="s">
        <v>36</v>
      </c>
      <c r="H2186" s="427" t="s">
        <v>73</v>
      </c>
      <c r="I2186" s="675"/>
      <c r="J2186" s="652"/>
      <c r="K2186" s="647"/>
      <c r="L2186" s="648"/>
      <c r="M2186" s="649"/>
      <c r="N2186" s="657"/>
    </row>
    <row r="2187" spans="1:14">
      <c r="A2187" s="280">
        <f t="shared" si="34"/>
        <v>2182</v>
      </c>
      <c r="C2187" s="426"/>
      <c r="D2187" s="615"/>
      <c r="E2187" s="617"/>
      <c r="F2187" s="427"/>
      <c r="G2187" s="428" t="s">
        <v>3413</v>
      </c>
      <c r="H2187" s="427"/>
      <c r="I2187" s="675"/>
      <c r="J2187" s="646"/>
      <c r="K2187" s="646"/>
      <c r="L2187" s="646"/>
      <c r="M2187" s="646"/>
      <c r="N2187" s="650"/>
    </row>
    <row r="2188" spans="1:14" ht="27.6">
      <c r="A2188" s="280">
        <f t="shared" si="34"/>
        <v>2183</v>
      </c>
      <c r="C2188" s="426" t="s">
        <v>3434</v>
      </c>
      <c r="D2188" s="615"/>
      <c r="E2188" s="617"/>
      <c r="F2188" s="427"/>
      <c r="G2188" s="428" t="s">
        <v>1350</v>
      </c>
      <c r="H2188" s="427" t="s">
        <v>24</v>
      </c>
      <c r="I2188" s="675"/>
      <c r="J2188" s="652"/>
      <c r="K2188" s="647"/>
      <c r="L2188" s="648"/>
      <c r="M2188" s="649"/>
      <c r="N2188" s="657"/>
    </row>
    <row r="2189" spans="1:14" ht="69">
      <c r="A2189" s="280">
        <f t="shared" si="34"/>
        <v>2184</v>
      </c>
      <c r="C2189" s="432" t="s">
        <v>475</v>
      </c>
      <c r="D2189" s="627"/>
      <c r="E2189" s="627"/>
      <c r="F2189" s="432" t="s">
        <v>1633</v>
      </c>
      <c r="G2189" s="433" t="s">
        <v>2548</v>
      </c>
      <c r="H2189" s="432" t="s">
        <v>1634</v>
      </c>
      <c r="I2189" s="671"/>
      <c r="J2189" s="673"/>
      <c r="K2189" s="693"/>
      <c r="L2189" s="693"/>
      <c r="M2189" s="693"/>
      <c r="N2189" s="694"/>
    </row>
    <row r="2190" spans="1:14" ht="69">
      <c r="A2190" s="280">
        <f t="shared" si="34"/>
        <v>2185</v>
      </c>
      <c r="C2190" s="426" t="s">
        <v>114</v>
      </c>
      <c r="D2190" s="615"/>
      <c r="E2190" s="634"/>
      <c r="F2190" s="427"/>
      <c r="G2190" s="428" t="s">
        <v>2548</v>
      </c>
      <c r="H2190" s="427" t="s">
        <v>1634</v>
      </c>
      <c r="I2190" s="675"/>
      <c r="J2190" s="646"/>
      <c r="K2190" s="646"/>
      <c r="L2190" s="646"/>
      <c r="M2190" s="649"/>
      <c r="N2190" s="650"/>
    </row>
    <row r="2191" spans="1:14" ht="82.8">
      <c r="A2191" s="280">
        <f t="shared" si="34"/>
        <v>2186</v>
      </c>
      <c r="C2191" s="432" t="s">
        <v>475</v>
      </c>
      <c r="D2191" s="627"/>
      <c r="E2191" s="627"/>
      <c r="F2191" s="432" t="s">
        <v>1635</v>
      </c>
      <c r="G2191" s="433" t="s">
        <v>2948</v>
      </c>
      <c r="H2191" s="432" t="s">
        <v>1634</v>
      </c>
      <c r="I2191" s="671"/>
      <c r="J2191" s="673"/>
      <c r="K2191" s="693"/>
      <c r="L2191" s="693"/>
      <c r="M2191" s="693"/>
      <c r="N2191" s="694"/>
    </row>
    <row r="2192" spans="1:14" ht="82.8">
      <c r="A2192" s="280">
        <f t="shared" si="34"/>
        <v>2187</v>
      </c>
      <c r="C2192" s="426" t="s">
        <v>114</v>
      </c>
      <c r="D2192" s="615"/>
      <c r="E2192" s="634"/>
      <c r="F2192" s="427"/>
      <c r="G2192" s="428" t="s">
        <v>2948</v>
      </c>
      <c r="H2192" s="427" t="s">
        <v>1634</v>
      </c>
      <c r="I2192" s="675"/>
      <c r="J2192" s="646"/>
      <c r="K2192" s="646"/>
      <c r="L2192" s="646"/>
      <c r="M2192" s="649"/>
      <c r="N2192" s="650"/>
    </row>
    <row r="2193" spans="1:14" ht="82.8">
      <c r="A2193" s="280">
        <f t="shared" si="34"/>
        <v>2188</v>
      </c>
      <c r="C2193" s="432" t="s">
        <v>475</v>
      </c>
      <c r="D2193" s="627"/>
      <c r="E2193" s="627"/>
      <c r="F2193" s="432" t="s">
        <v>2523</v>
      </c>
      <c r="G2193" s="433" t="s">
        <v>2949</v>
      </c>
      <c r="H2193" s="432" t="s">
        <v>1634</v>
      </c>
      <c r="I2193" s="671"/>
      <c r="J2193" s="673"/>
      <c r="K2193" s="693"/>
      <c r="L2193" s="693"/>
      <c r="M2193" s="693"/>
      <c r="N2193" s="694"/>
    </row>
    <row r="2194" spans="1:14" ht="82.8">
      <c r="A2194" s="280">
        <f t="shared" si="34"/>
        <v>2189</v>
      </c>
      <c r="C2194" s="426" t="s">
        <v>114</v>
      </c>
      <c r="D2194" s="615"/>
      <c r="E2194" s="634"/>
      <c r="F2194" s="427"/>
      <c r="G2194" s="428" t="s">
        <v>2949</v>
      </c>
      <c r="H2194" s="427" t="s">
        <v>1634</v>
      </c>
      <c r="I2194" s="675"/>
      <c r="J2194" s="646"/>
      <c r="K2194" s="646"/>
      <c r="L2194" s="646"/>
      <c r="M2194" s="649"/>
      <c r="N2194" s="650"/>
    </row>
    <row r="2195" spans="1:14" ht="69">
      <c r="A2195" s="280">
        <f t="shared" si="34"/>
        <v>2190</v>
      </c>
      <c r="C2195" s="432" t="s">
        <v>475</v>
      </c>
      <c r="D2195" s="627"/>
      <c r="E2195" s="627"/>
      <c r="F2195" s="432" t="s">
        <v>1636</v>
      </c>
      <c r="G2195" s="433" t="s">
        <v>2963</v>
      </c>
      <c r="H2195" s="432" t="s">
        <v>1634</v>
      </c>
      <c r="I2195" s="671"/>
      <c r="J2195" s="673"/>
      <c r="K2195" s="693"/>
      <c r="L2195" s="693"/>
      <c r="M2195" s="693"/>
      <c r="N2195" s="694"/>
    </row>
    <row r="2196" spans="1:14" ht="69">
      <c r="A2196" s="280">
        <f t="shared" si="34"/>
        <v>2191</v>
      </c>
      <c r="C2196" s="426" t="s">
        <v>114</v>
      </c>
      <c r="D2196" s="615"/>
      <c r="E2196" s="617"/>
      <c r="F2196" s="427"/>
      <c r="G2196" s="428" t="s">
        <v>2963</v>
      </c>
      <c r="H2196" s="427" t="s">
        <v>1634</v>
      </c>
      <c r="I2196" s="675"/>
      <c r="J2196" s="646"/>
      <c r="K2196" s="646"/>
      <c r="L2196" s="646"/>
      <c r="M2196" s="649"/>
      <c r="N2196" s="650"/>
    </row>
    <row r="2197" spans="1:14" ht="41.4">
      <c r="A2197" s="280">
        <f t="shared" si="34"/>
        <v>2192</v>
      </c>
      <c r="C2197" s="432" t="s">
        <v>475</v>
      </c>
      <c r="D2197" s="627"/>
      <c r="E2197" s="627"/>
      <c r="F2197" s="432" t="s">
        <v>1637</v>
      </c>
      <c r="G2197" s="433" t="s">
        <v>1638</v>
      </c>
      <c r="H2197" s="432" t="s">
        <v>1634</v>
      </c>
      <c r="I2197" s="671"/>
      <c r="J2197" s="673"/>
      <c r="K2197" s="693"/>
      <c r="L2197" s="693"/>
      <c r="M2197" s="693"/>
      <c r="N2197" s="694"/>
    </row>
    <row r="2198" spans="1:14" ht="41.4">
      <c r="A2198" s="280">
        <f t="shared" si="34"/>
        <v>2193</v>
      </c>
      <c r="C2198" s="426" t="s">
        <v>114</v>
      </c>
      <c r="D2198" s="615"/>
      <c r="E2198" s="617"/>
      <c r="F2198" s="427"/>
      <c r="G2198" s="428" t="s">
        <v>3487</v>
      </c>
      <c r="H2198" s="427" t="s">
        <v>1634</v>
      </c>
      <c r="I2198" s="675"/>
      <c r="J2198" s="646"/>
      <c r="K2198" s="646"/>
      <c r="L2198" s="646"/>
      <c r="M2198" s="649"/>
      <c r="N2198" s="650"/>
    </row>
    <row r="2199" spans="1:14" ht="69">
      <c r="A2199" s="280">
        <f t="shared" si="34"/>
        <v>2194</v>
      </c>
      <c r="C2199" s="432" t="s">
        <v>475</v>
      </c>
      <c r="D2199" s="627"/>
      <c r="E2199" s="627"/>
      <c r="F2199" s="432" t="s">
        <v>1639</v>
      </c>
      <c r="G2199" s="433" t="s">
        <v>2549</v>
      </c>
      <c r="H2199" s="432" t="s">
        <v>1634</v>
      </c>
      <c r="I2199" s="671"/>
      <c r="J2199" s="673"/>
      <c r="K2199" s="693"/>
      <c r="L2199" s="693"/>
      <c r="M2199" s="693"/>
      <c r="N2199" s="694"/>
    </row>
    <row r="2200" spans="1:14" ht="69">
      <c r="A2200" s="280">
        <f t="shared" si="34"/>
        <v>2195</v>
      </c>
      <c r="C2200" s="426" t="s">
        <v>114</v>
      </c>
      <c r="D2200" s="615"/>
      <c r="E2200" s="617"/>
      <c r="F2200" s="427"/>
      <c r="G2200" s="428" t="s">
        <v>2549</v>
      </c>
      <c r="H2200" s="427" t="s">
        <v>1634</v>
      </c>
      <c r="I2200" s="675"/>
      <c r="J2200" s="646"/>
      <c r="K2200" s="646"/>
      <c r="L2200" s="646"/>
      <c r="M2200" s="649"/>
      <c r="N2200" s="650"/>
    </row>
    <row r="2201" spans="1:14">
      <c r="A2201" s="280">
        <f t="shared" si="34"/>
        <v>2196</v>
      </c>
      <c r="C2201" s="432" t="s">
        <v>475</v>
      </c>
      <c r="D2201" s="627"/>
      <c r="E2201" s="627"/>
      <c r="F2201" s="432" t="s">
        <v>1640</v>
      </c>
      <c r="G2201" s="433" t="s">
        <v>1641</v>
      </c>
      <c r="H2201" s="432" t="s">
        <v>22</v>
      </c>
      <c r="I2201" s="671"/>
      <c r="J2201" s="673"/>
      <c r="K2201" s="693"/>
      <c r="L2201" s="693"/>
      <c r="M2201" s="693"/>
      <c r="N2201" s="694"/>
    </row>
    <row r="2202" spans="1:14" ht="55.2">
      <c r="A2202" s="280">
        <f t="shared" si="34"/>
        <v>2197</v>
      </c>
      <c r="C2202" s="426" t="s">
        <v>3434</v>
      </c>
      <c r="D2202" s="617"/>
      <c r="E2202" s="617"/>
      <c r="F2202" s="427"/>
      <c r="G2202" s="428" t="s">
        <v>19</v>
      </c>
      <c r="H2202" s="427" t="s">
        <v>51</v>
      </c>
      <c r="I2202" s="675"/>
      <c r="J2202" s="652"/>
      <c r="K2202" s="647"/>
      <c r="L2202" s="648"/>
      <c r="M2202" s="649"/>
      <c r="N2202" s="657"/>
    </row>
    <row r="2203" spans="1:14" ht="55.2">
      <c r="A2203" s="280">
        <f t="shared" si="34"/>
        <v>2198</v>
      </c>
      <c r="C2203" s="426" t="s">
        <v>3434</v>
      </c>
      <c r="D2203" s="617"/>
      <c r="E2203" s="617"/>
      <c r="F2203" s="427"/>
      <c r="G2203" s="428" t="s">
        <v>139</v>
      </c>
      <c r="H2203" s="427" t="s">
        <v>5</v>
      </c>
      <c r="I2203" s="675"/>
      <c r="J2203" s="652"/>
      <c r="K2203" s="647"/>
      <c r="L2203" s="648"/>
      <c r="M2203" s="649"/>
      <c r="N2203" s="657"/>
    </row>
    <row r="2204" spans="1:14">
      <c r="A2204" s="280">
        <f t="shared" si="34"/>
        <v>2199</v>
      </c>
      <c r="C2204" s="432" t="s">
        <v>475</v>
      </c>
      <c r="D2204" s="627"/>
      <c r="E2204" s="627"/>
      <c r="F2204" s="432" t="s">
        <v>1642</v>
      </c>
      <c r="G2204" s="433" t="s">
        <v>1643</v>
      </c>
      <c r="H2204" s="432" t="s">
        <v>22</v>
      </c>
      <c r="I2204" s="671"/>
      <c r="J2204" s="673"/>
      <c r="K2204" s="693"/>
      <c r="L2204" s="693"/>
      <c r="M2204" s="693"/>
      <c r="N2204" s="694"/>
    </row>
    <row r="2205" spans="1:14" ht="55.2">
      <c r="A2205" s="280">
        <f t="shared" si="34"/>
        <v>2200</v>
      </c>
      <c r="C2205" s="426" t="s">
        <v>3434</v>
      </c>
      <c r="D2205" s="617"/>
      <c r="E2205" s="617"/>
      <c r="F2205" s="427"/>
      <c r="G2205" s="428" t="s">
        <v>19</v>
      </c>
      <c r="H2205" s="427" t="s">
        <v>51</v>
      </c>
      <c r="I2205" s="675"/>
      <c r="J2205" s="652"/>
      <c r="K2205" s="647"/>
      <c r="L2205" s="648"/>
      <c r="M2205" s="649"/>
      <c r="N2205" s="657"/>
    </row>
    <row r="2206" spans="1:14" ht="55.2">
      <c r="A2206" s="280">
        <f t="shared" si="34"/>
        <v>2201</v>
      </c>
      <c r="C2206" s="426" t="s">
        <v>3434</v>
      </c>
      <c r="D2206" s="617"/>
      <c r="E2206" s="617"/>
      <c r="F2206" s="427"/>
      <c r="G2206" s="428" t="s">
        <v>139</v>
      </c>
      <c r="H2206" s="427" t="s">
        <v>5</v>
      </c>
      <c r="I2206" s="675"/>
      <c r="J2206" s="652"/>
      <c r="K2206" s="647"/>
      <c r="L2206" s="648"/>
      <c r="M2206" s="649"/>
      <c r="N2206" s="657"/>
    </row>
    <row r="2207" spans="1:14" ht="27.6">
      <c r="A2207" s="280">
        <f t="shared" si="34"/>
        <v>2202</v>
      </c>
      <c r="C2207" s="432" t="s">
        <v>475</v>
      </c>
      <c r="D2207" s="627"/>
      <c r="E2207" s="627"/>
      <c r="F2207" s="432" t="s">
        <v>1644</v>
      </c>
      <c r="G2207" s="433" t="s">
        <v>1645</v>
      </c>
      <c r="H2207" s="432" t="s">
        <v>25</v>
      </c>
      <c r="I2207" s="671"/>
      <c r="J2207" s="673"/>
      <c r="K2207" s="693"/>
      <c r="L2207" s="693"/>
      <c r="M2207" s="693"/>
      <c r="N2207" s="694"/>
    </row>
    <row r="2208" spans="1:14">
      <c r="A2208" s="280">
        <f t="shared" si="34"/>
        <v>2203</v>
      </c>
      <c r="C2208" s="426" t="s">
        <v>3434</v>
      </c>
      <c r="D2208" s="617"/>
      <c r="E2208" s="617"/>
      <c r="F2208" s="427"/>
      <c r="G2208" s="428" t="s">
        <v>43</v>
      </c>
      <c r="H2208" s="427" t="s">
        <v>73</v>
      </c>
      <c r="I2208" s="675"/>
      <c r="J2208" s="652"/>
      <c r="K2208" s="647"/>
      <c r="L2208" s="648"/>
      <c r="M2208" s="649"/>
      <c r="N2208" s="657"/>
    </row>
    <row r="2209" spans="1:14">
      <c r="A2209" s="280">
        <f t="shared" si="34"/>
        <v>2204</v>
      </c>
      <c r="C2209" s="426" t="s">
        <v>3434</v>
      </c>
      <c r="D2209" s="617"/>
      <c r="E2209" s="617"/>
      <c r="F2209" s="427"/>
      <c r="G2209" s="428" t="s">
        <v>60</v>
      </c>
      <c r="H2209" s="427" t="s">
        <v>73</v>
      </c>
      <c r="I2209" s="675"/>
      <c r="J2209" s="646"/>
      <c r="K2209" s="647"/>
      <c r="L2209" s="648"/>
      <c r="M2209" s="649"/>
      <c r="N2209" s="657"/>
    </row>
    <row r="2210" spans="1:14" ht="27.6">
      <c r="A2210" s="280">
        <f t="shared" si="34"/>
        <v>2205</v>
      </c>
      <c r="C2210" s="426" t="s">
        <v>114</v>
      </c>
      <c r="D2210" s="617"/>
      <c r="E2210" s="617"/>
      <c r="F2210" s="427"/>
      <c r="G2210" s="428" t="s">
        <v>1355</v>
      </c>
      <c r="H2210" s="427" t="s">
        <v>150</v>
      </c>
      <c r="I2210" s="675"/>
      <c r="J2210" s="652"/>
      <c r="K2210" s="647"/>
      <c r="L2210" s="648"/>
      <c r="M2210" s="649"/>
      <c r="N2210" s="657"/>
    </row>
    <row r="2211" spans="1:14">
      <c r="A2211" s="280">
        <f t="shared" si="34"/>
        <v>2206</v>
      </c>
      <c r="C2211" s="426" t="s">
        <v>114</v>
      </c>
      <c r="D2211" s="617"/>
      <c r="E2211" s="629"/>
      <c r="F2211" s="427"/>
      <c r="G2211" s="428" t="s">
        <v>687</v>
      </c>
      <c r="H2211" s="427" t="s">
        <v>150</v>
      </c>
      <c r="I2211" s="675"/>
      <c r="J2211" s="652"/>
      <c r="K2211" s="647"/>
      <c r="L2211" s="648"/>
      <c r="M2211" s="649"/>
      <c r="N2211" s="657"/>
    </row>
    <row r="2212" spans="1:14" ht="27.6">
      <c r="A2212" s="280">
        <f t="shared" si="34"/>
        <v>2207</v>
      </c>
      <c r="C2212" s="426" t="s">
        <v>114</v>
      </c>
      <c r="D2212" s="617"/>
      <c r="E2212" s="617"/>
      <c r="F2212" s="427"/>
      <c r="G2212" s="428" t="s">
        <v>689</v>
      </c>
      <c r="H2212" s="427" t="s">
        <v>147</v>
      </c>
      <c r="I2212" s="675"/>
      <c r="J2212" s="652"/>
      <c r="K2212" s="647"/>
      <c r="L2212" s="648"/>
      <c r="M2212" s="649"/>
      <c r="N2212" s="657"/>
    </row>
    <row r="2213" spans="1:14">
      <c r="A2213" s="280">
        <f t="shared" si="34"/>
        <v>2208</v>
      </c>
      <c r="C2213" s="426" t="s">
        <v>3434</v>
      </c>
      <c r="D2213" s="617"/>
      <c r="E2213" s="617"/>
      <c r="F2213" s="427"/>
      <c r="G2213" s="428" t="s">
        <v>57</v>
      </c>
      <c r="H2213" s="427" t="s">
        <v>73</v>
      </c>
      <c r="I2213" s="675"/>
      <c r="J2213" s="652"/>
      <c r="K2213" s="647"/>
      <c r="L2213" s="648"/>
      <c r="M2213" s="649"/>
      <c r="N2213" s="657"/>
    </row>
    <row r="2214" spans="1:14" ht="27.6">
      <c r="A2214" s="280">
        <f t="shared" si="34"/>
        <v>2209</v>
      </c>
      <c r="C2214" s="426" t="s">
        <v>114</v>
      </c>
      <c r="D2214" s="617"/>
      <c r="E2214" s="617"/>
      <c r="F2214" s="427"/>
      <c r="G2214" s="428" t="s">
        <v>1363</v>
      </c>
      <c r="H2214" s="427" t="s">
        <v>148</v>
      </c>
      <c r="I2214" s="675"/>
      <c r="J2214" s="652"/>
      <c r="K2214" s="647"/>
      <c r="L2214" s="648"/>
      <c r="M2214" s="649"/>
      <c r="N2214" s="657"/>
    </row>
    <row r="2215" spans="1:14">
      <c r="A2215" s="280">
        <f t="shared" si="34"/>
        <v>2210</v>
      </c>
      <c r="C2215" s="426" t="s">
        <v>114</v>
      </c>
      <c r="D2215" s="617"/>
      <c r="E2215" s="617"/>
      <c r="F2215" s="427"/>
      <c r="G2215" s="428" t="s">
        <v>683</v>
      </c>
      <c r="H2215" s="427" t="s">
        <v>151</v>
      </c>
      <c r="I2215" s="675"/>
      <c r="J2215" s="652"/>
      <c r="K2215" s="647"/>
      <c r="L2215" s="648"/>
      <c r="M2215" s="649"/>
      <c r="N2215" s="657"/>
    </row>
    <row r="2216" spans="1:14">
      <c r="A2216" s="280">
        <f t="shared" si="34"/>
        <v>2211</v>
      </c>
      <c r="C2216" s="426" t="s">
        <v>3434</v>
      </c>
      <c r="D2216" s="617"/>
      <c r="E2216" s="617"/>
      <c r="F2216" s="427"/>
      <c r="G2216" s="428" t="s">
        <v>222</v>
      </c>
      <c r="H2216" s="427" t="s">
        <v>73</v>
      </c>
      <c r="I2216" s="675"/>
      <c r="J2216" s="652"/>
      <c r="K2216" s="647"/>
      <c r="L2216" s="648"/>
      <c r="M2216" s="649"/>
      <c r="N2216" s="657"/>
    </row>
    <row r="2217" spans="1:14">
      <c r="A2217" s="280">
        <f t="shared" si="34"/>
        <v>2212</v>
      </c>
      <c r="C2217" s="426" t="s">
        <v>114</v>
      </c>
      <c r="D2217" s="617"/>
      <c r="E2217" s="617"/>
      <c r="F2217" s="427"/>
      <c r="G2217" s="428" t="s">
        <v>760</v>
      </c>
      <c r="H2217" s="427" t="s">
        <v>152</v>
      </c>
      <c r="I2217" s="675"/>
      <c r="J2217" s="652"/>
      <c r="K2217" s="647"/>
      <c r="L2217" s="648"/>
      <c r="M2217" s="649"/>
      <c r="N2217" s="657"/>
    </row>
    <row r="2218" spans="1:14" ht="27.6">
      <c r="A2218" s="280">
        <f t="shared" si="34"/>
        <v>2213</v>
      </c>
      <c r="C2218" s="426" t="s">
        <v>114</v>
      </c>
      <c r="D2218" s="617"/>
      <c r="E2218" s="617"/>
      <c r="F2218" s="427"/>
      <c r="G2218" s="428" t="s">
        <v>1393</v>
      </c>
      <c r="H2218" s="427" t="s">
        <v>150</v>
      </c>
      <c r="I2218" s="675"/>
      <c r="J2218" s="652"/>
      <c r="K2218" s="647"/>
      <c r="L2218" s="648"/>
      <c r="M2218" s="649"/>
      <c r="N2218" s="657"/>
    </row>
    <row r="2219" spans="1:14">
      <c r="A2219" s="280">
        <f t="shared" si="34"/>
        <v>2214</v>
      </c>
      <c r="C2219" s="426" t="s">
        <v>114</v>
      </c>
      <c r="D2219" s="617"/>
      <c r="E2219" s="629"/>
      <c r="F2219" s="427"/>
      <c r="G2219" s="428" t="s">
        <v>771</v>
      </c>
      <c r="H2219" s="427" t="s">
        <v>152</v>
      </c>
      <c r="I2219" s="675"/>
      <c r="J2219" s="652"/>
      <c r="K2219" s="647"/>
      <c r="L2219" s="648"/>
      <c r="M2219" s="649"/>
      <c r="N2219" s="657"/>
    </row>
    <row r="2220" spans="1:14">
      <c r="A2220" s="280">
        <f t="shared" si="34"/>
        <v>2215</v>
      </c>
      <c r="C2220" s="426" t="s">
        <v>114</v>
      </c>
      <c r="D2220" s="617"/>
      <c r="E2220" s="617"/>
      <c r="F2220" s="427"/>
      <c r="G2220" s="428" t="s">
        <v>3488</v>
      </c>
      <c r="H2220" s="427" t="s">
        <v>77</v>
      </c>
      <c r="I2220" s="675"/>
      <c r="J2220" s="646"/>
      <c r="K2220" s="646"/>
      <c r="L2220" s="646"/>
      <c r="M2220" s="649"/>
      <c r="N2220" s="650"/>
    </row>
    <row r="2221" spans="1:14">
      <c r="A2221" s="280">
        <f t="shared" si="34"/>
        <v>2216</v>
      </c>
      <c r="C2221" s="426" t="s">
        <v>114</v>
      </c>
      <c r="D2221" s="617"/>
      <c r="E2221" s="617"/>
      <c r="F2221" s="427"/>
      <c r="G2221" s="428" t="s">
        <v>665</v>
      </c>
      <c r="H2221" s="427" t="s">
        <v>147</v>
      </c>
      <c r="I2221" s="675"/>
      <c r="J2221" s="652"/>
      <c r="K2221" s="647"/>
      <c r="L2221" s="648"/>
      <c r="M2221" s="649"/>
      <c r="N2221" s="657"/>
    </row>
    <row r="2222" spans="1:14" ht="27.6">
      <c r="A2222" s="280">
        <f t="shared" si="34"/>
        <v>2217</v>
      </c>
      <c r="C2222" s="432" t="s">
        <v>475</v>
      </c>
      <c r="D2222" s="627"/>
      <c r="E2222" s="627"/>
      <c r="F2222" s="432" t="s">
        <v>1646</v>
      </c>
      <c r="G2222" s="433" t="s">
        <v>1645</v>
      </c>
      <c r="H2222" s="432" t="s">
        <v>25</v>
      </c>
      <c r="I2222" s="671"/>
      <c r="J2222" s="673"/>
      <c r="K2222" s="695"/>
      <c r="L2222" s="695"/>
      <c r="M2222" s="695"/>
      <c r="N2222" s="696"/>
    </row>
    <row r="2223" spans="1:14">
      <c r="A2223" s="280">
        <f t="shared" si="34"/>
        <v>2218</v>
      </c>
      <c r="C2223" s="426" t="s">
        <v>3434</v>
      </c>
      <c r="D2223" s="617"/>
      <c r="E2223" s="617"/>
      <c r="F2223" s="427"/>
      <c r="G2223" s="428" t="s">
        <v>43</v>
      </c>
      <c r="H2223" s="427" t="s">
        <v>73</v>
      </c>
      <c r="I2223" s="675"/>
      <c r="J2223" s="652"/>
      <c r="K2223" s="647"/>
      <c r="L2223" s="648"/>
      <c r="M2223" s="649"/>
      <c r="N2223" s="657"/>
    </row>
    <row r="2224" spans="1:14">
      <c r="A2224" s="280">
        <f t="shared" si="34"/>
        <v>2219</v>
      </c>
      <c r="C2224" s="426" t="s">
        <v>3434</v>
      </c>
      <c r="D2224" s="617"/>
      <c r="E2224" s="617"/>
      <c r="F2224" s="427"/>
      <c r="G2224" s="428" t="s">
        <v>60</v>
      </c>
      <c r="H2224" s="427" t="s">
        <v>73</v>
      </c>
      <c r="I2224" s="675"/>
      <c r="J2224" s="646"/>
      <c r="K2224" s="647"/>
      <c r="L2224" s="648"/>
      <c r="M2224" s="649"/>
      <c r="N2224" s="657"/>
    </row>
    <row r="2225" spans="1:14" ht="27.6">
      <c r="A2225" s="280">
        <f t="shared" si="34"/>
        <v>2220</v>
      </c>
      <c r="C2225" s="426" t="s">
        <v>114</v>
      </c>
      <c r="D2225" s="617"/>
      <c r="E2225" s="617"/>
      <c r="F2225" s="427"/>
      <c r="G2225" s="428" t="s">
        <v>1355</v>
      </c>
      <c r="H2225" s="427" t="s">
        <v>150</v>
      </c>
      <c r="I2225" s="675"/>
      <c r="J2225" s="652"/>
      <c r="K2225" s="647"/>
      <c r="L2225" s="648"/>
      <c r="M2225" s="649"/>
      <c r="N2225" s="657"/>
    </row>
    <row r="2226" spans="1:14">
      <c r="A2226" s="280">
        <f t="shared" si="34"/>
        <v>2221</v>
      </c>
      <c r="C2226" s="426" t="s">
        <v>114</v>
      </c>
      <c r="D2226" s="617"/>
      <c r="E2226" s="629"/>
      <c r="F2226" s="427"/>
      <c r="G2226" s="428" t="s">
        <v>687</v>
      </c>
      <c r="H2226" s="427" t="s">
        <v>150</v>
      </c>
      <c r="I2226" s="675"/>
      <c r="J2226" s="652"/>
      <c r="K2226" s="647"/>
      <c r="L2226" s="648"/>
      <c r="M2226" s="649"/>
      <c r="N2226" s="657"/>
    </row>
    <row r="2227" spans="1:14" ht="27.6">
      <c r="A2227" s="280">
        <f t="shared" si="34"/>
        <v>2222</v>
      </c>
      <c r="C2227" s="426" t="s">
        <v>114</v>
      </c>
      <c r="D2227" s="617"/>
      <c r="E2227" s="617"/>
      <c r="F2227" s="427"/>
      <c r="G2227" s="428" t="s">
        <v>689</v>
      </c>
      <c r="H2227" s="427" t="s">
        <v>147</v>
      </c>
      <c r="I2227" s="675"/>
      <c r="J2227" s="652"/>
      <c r="K2227" s="647"/>
      <c r="L2227" s="648"/>
      <c r="M2227" s="649"/>
      <c r="N2227" s="657"/>
    </row>
    <row r="2228" spans="1:14">
      <c r="A2228" s="280">
        <f t="shared" si="34"/>
        <v>2223</v>
      </c>
      <c r="C2228" s="426" t="s">
        <v>3434</v>
      </c>
      <c r="D2228" s="617"/>
      <c r="E2228" s="617"/>
      <c r="F2228" s="427"/>
      <c r="G2228" s="428" t="s">
        <v>57</v>
      </c>
      <c r="H2228" s="427" t="s">
        <v>73</v>
      </c>
      <c r="I2228" s="675"/>
      <c r="J2228" s="652"/>
      <c r="K2228" s="647"/>
      <c r="L2228" s="648"/>
      <c r="M2228" s="649"/>
      <c r="N2228" s="657"/>
    </row>
    <row r="2229" spans="1:14" ht="27.6">
      <c r="A2229" s="280">
        <f t="shared" si="34"/>
        <v>2224</v>
      </c>
      <c r="C2229" s="426" t="s">
        <v>114</v>
      </c>
      <c r="D2229" s="617"/>
      <c r="E2229" s="617"/>
      <c r="F2229" s="427"/>
      <c r="G2229" s="428" t="s">
        <v>1363</v>
      </c>
      <c r="H2229" s="427" t="s">
        <v>148</v>
      </c>
      <c r="I2229" s="675"/>
      <c r="J2229" s="652"/>
      <c r="K2229" s="647"/>
      <c r="L2229" s="648"/>
      <c r="M2229" s="649"/>
      <c r="N2229" s="657"/>
    </row>
    <row r="2230" spans="1:14">
      <c r="A2230" s="280">
        <f t="shared" si="34"/>
        <v>2225</v>
      </c>
      <c r="C2230" s="426" t="s">
        <v>114</v>
      </c>
      <c r="D2230" s="617"/>
      <c r="E2230" s="617"/>
      <c r="F2230" s="427"/>
      <c r="G2230" s="428" t="s">
        <v>683</v>
      </c>
      <c r="H2230" s="427" t="s">
        <v>151</v>
      </c>
      <c r="I2230" s="675"/>
      <c r="J2230" s="652"/>
      <c r="K2230" s="647"/>
      <c r="L2230" s="648"/>
      <c r="M2230" s="649"/>
      <c r="N2230" s="657"/>
    </row>
    <row r="2231" spans="1:14">
      <c r="A2231" s="280">
        <f t="shared" si="34"/>
        <v>2226</v>
      </c>
      <c r="C2231" s="426" t="s">
        <v>3434</v>
      </c>
      <c r="D2231" s="617"/>
      <c r="E2231" s="617"/>
      <c r="F2231" s="427"/>
      <c r="G2231" s="428" t="s">
        <v>222</v>
      </c>
      <c r="H2231" s="427" t="s">
        <v>73</v>
      </c>
      <c r="I2231" s="675"/>
      <c r="J2231" s="652"/>
      <c r="K2231" s="647"/>
      <c r="L2231" s="648"/>
      <c r="M2231" s="649"/>
      <c r="N2231" s="657"/>
    </row>
    <row r="2232" spans="1:14">
      <c r="A2232" s="280">
        <f t="shared" si="34"/>
        <v>2227</v>
      </c>
      <c r="C2232" s="426" t="s">
        <v>114</v>
      </c>
      <c r="D2232" s="617"/>
      <c r="E2232" s="617"/>
      <c r="F2232" s="427"/>
      <c r="G2232" s="428" t="s">
        <v>760</v>
      </c>
      <c r="H2232" s="427" t="s">
        <v>152</v>
      </c>
      <c r="I2232" s="675"/>
      <c r="J2232" s="652"/>
      <c r="K2232" s="647"/>
      <c r="L2232" s="648"/>
      <c r="M2232" s="649"/>
      <c r="N2232" s="657"/>
    </row>
    <row r="2233" spans="1:14" ht="27.6">
      <c r="A2233" s="280">
        <f t="shared" si="34"/>
        <v>2228</v>
      </c>
      <c r="C2233" s="426" t="s">
        <v>114</v>
      </c>
      <c r="D2233" s="617"/>
      <c r="E2233" s="617"/>
      <c r="F2233" s="427"/>
      <c r="G2233" s="428" t="s">
        <v>1393</v>
      </c>
      <c r="H2233" s="427" t="s">
        <v>150</v>
      </c>
      <c r="I2233" s="675"/>
      <c r="J2233" s="652"/>
      <c r="K2233" s="647"/>
      <c r="L2233" s="648"/>
      <c r="M2233" s="649"/>
      <c r="N2233" s="657"/>
    </row>
    <row r="2234" spans="1:14">
      <c r="A2234" s="280">
        <f t="shared" si="34"/>
        <v>2229</v>
      </c>
      <c r="C2234" s="426" t="s">
        <v>114</v>
      </c>
      <c r="D2234" s="617"/>
      <c r="E2234" s="629"/>
      <c r="F2234" s="427"/>
      <c r="G2234" s="428" t="s">
        <v>771</v>
      </c>
      <c r="H2234" s="427" t="s">
        <v>152</v>
      </c>
      <c r="I2234" s="675"/>
      <c r="J2234" s="652"/>
      <c r="K2234" s="647"/>
      <c r="L2234" s="648"/>
      <c r="M2234" s="649"/>
      <c r="N2234" s="657"/>
    </row>
    <row r="2235" spans="1:14">
      <c r="A2235" s="280">
        <f t="shared" si="34"/>
        <v>2230</v>
      </c>
      <c r="C2235" s="426" t="s">
        <v>114</v>
      </c>
      <c r="D2235" s="617"/>
      <c r="E2235" s="617"/>
      <c r="F2235" s="427"/>
      <c r="G2235" s="428" t="s">
        <v>3488</v>
      </c>
      <c r="H2235" s="427" t="s">
        <v>77</v>
      </c>
      <c r="I2235" s="675"/>
      <c r="J2235" s="646"/>
      <c r="K2235" s="646"/>
      <c r="L2235" s="646"/>
      <c r="M2235" s="649"/>
      <c r="N2235" s="650"/>
    </row>
    <row r="2236" spans="1:14">
      <c r="A2236" s="280">
        <f t="shared" si="34"/>
        <v>2231</v>
      </c>
      <c r="C2236" s="426" t="s">
        <v>114</v>
      </c>
      <c r="D2236" s="617"/>
      <c r="E2236" s="617"/>
      <c r="F2236" s="427"/>
      <c r="G2236" s="428" t="s">
        <v>665</v>
      </c>
      <c r="H2236" s="427" t="s">
        <v>147</v>
      </c>
      <c r="I2236" s="675"/>
      <c r="J2236" s="652"/>
      <c r="K2236" s="647"/>
      <c r="L2236" s="648"/>
      <c r="M2236" s="649"/>
      <c r="N2236" s="657"/>
    </row>
    <row r="2237" spans="1:14">
      <c r="A2237" s="280">
        <f t="shared" si="34"/>
        <v>2232</v>
      </c>
      <c r="C2237" s="432" t="s">
        <v>475</v>
      </c>
      <c r="D2237" s="627"/>
      <c r="E2237" s="627"/>
      <c r="F2237" s="432" t="s">
        <v>2865</v>
      </c>
      <c r="G2237" s="433" t="s">
        <v>2866</v>
      </c>
      <c r="H2237" s="432" t="s">
        <v>22</v>
      </c>
      <c r="I2237" s="671"/>
      <c r="J2237" s="673"/>
      <c r="K2237" s="695"/>
      <c r="L2237" s="695"/>
      <c r="M2237" s="695"/>
      <c r="N2237" s="696"/>
    </row>
    <row r="2238" spans="1:14">
      <c r="A2238" s="280">
        <f t="shared" si="34"/>
        <v>2233</v>
      </c>
      <c r="C2238" s="426" t="s">
        <v>3434</v>
      </c>
      <c r="D2238" s="617"/>
      <c r="E2238" s="617"/>
      <c r="F2238" s="427"/>
      <c r="G2238" s="428" t="s">
        <v>45</v>
      </c>
      <c r="H2238" s="427" t="s">
        <v>73</v>
      </c>
      <c r="I2238" s="675"/>
      <c r="J2238" s="652"/>
      <c r="K2238" s="647"/>
      <c r="L2238" s="648"/>
      <c r="M2238" s="649"/>
      <c r="N2238" s="657"/>
    </row>
    <row r="2239" spans="1:14">
      <c r="A2239" s="280">
        <f t="shared" si="34"/>
        <v>2234</v>
      </c>
      <c r="C2239" s="426" t="s">
        <v>114</v>
      </c>
      <c r="D2239" s="617"/>
      <c r="E2239" s="617"/>
      <c r="F2239" s="427"/>
      <c r="G2239" s="460" t="s">
        <v>2866</v>
      </c>
      <c r="H2239" s="461" t="s">
        <v>22</v>
      </c>
      <c r="I2239" s="675"/>
      <c r="J2239" s="646"/>
      <c r="K2239" s="646"/>
      <c r="L2239" s="646"/>
      <c r="M2239" s="649"/>
      <c r="N2239" s="650"/>
    </row>
    <row r="2240" spans="1:14" ht="27.6">
      <c r="A2240" s="280">
        <f t="shared" si="34"/>
        <v>2235</v>
      </c>
      <c r="C2240" s="432" t="s">
        <v>475</v>
      </c>
      <c r="D2240" s="627"/>
      <c r="E2240" s="627"/>
      <c r="F2240" s="432" t="s">
        <v>2867</v>
      </c>
      <c r="G2240" s="433" t="s">
        <v>2868</v>
      </c>
      <c r="H2240" s="432" t="s">
        <v>22</v>
      </c>
      <c r="I2240" s="671"/>
      <c r="J2240" s="673"/>
      <c r="K2240" s="695"/>
      <c r="L2240" s="695"/>
      <c r="M2240" s="695"/>
      <c r="N2240" s="696"/>
    </row>
    <row r="2241" spans="1:14">
      <c r="A2241" s="280">
        <f t="shared" si="34"/>
        <v>2236</v>
      </c>
      <c r="C2241" s="426" t="s">
        <v>3434</v>
      </c>
      <c r="D2241" s="617"/>
      <c r="E2241" s="617"/>
      <c r="F2241" s="427"/>
      <c r="G2241" s="428" t="s">
        <v>32</v>
      </c>
      <c r="H2241" s="427" t="s">
        <v>73</v>
      </c>
      <c r="I2241" s="675"/>
      <c r="J2241" s="652"/>
      <c r="K2241" s="647"/>
      <c r="L2241" s="648"/>
      <c r="M2241" s="649"/>
      <c r="N2241" s="657"/>
    </row>
    <row r="2242" spans="1:14">
      <c r="A2242" s="280">
        <f t="shared" si="34"/>
        <v>2237</v>
      </c>
      <c r="C2242" s="426" t="s">
        <v>3434</v>
      </c>
      <c r="D2242" s="617"/>
      <c r="E2242" s="617"/>
      <c r="F2242" s="427"/>
      <c r="G2242" s="428" t="s">
        <v>56</v>
      </c>
      <c r="H2242" s="427" t="s">
        <v>73</v>
      </c>
      <c r="I2242" s="675"/>
      <c r="J2242" s="652"/>
      <c r="K2242" s="647"/>
      <c r="L2242" s="648"/>
      <c r="M2242" s="649"/>
      <c r="N2242" s="657"/>
    </row>
    <row r="2243" spans="1:14" ht="27.6">
      <c r="A2243" s="280">
        <f t="shared" si="34"/>
        <v>2238</v>
      </c>
      <c r="C2243" s="426" t="s">
        <v>114</v>
      </c>
      <c r="D2243" s="617"/>
      <c r="E2243" s="617"/>
      <c r="F2243" s="427"/>
      <c r="G2243" s="428" t="s">
        <v>2868</v>
      </c>
      <c r="H2243" s="427" t="s">
        <v>22</v>
      </c>
      <c r="I2243" s="675"/>
      <c r="J2243" s="646"/>
      <c r="K2243" s="646"/>
      <c r="L2243" s="646"/>
      <c r="M2243" s="649"/>
      <c r="N2243" s="650"/>
    </row>
    <row r="2244" spans="1:14" ht="27.6">
      <c r="A2244" s="280">
        <f t="shared" si="34"/>
        <v>2239</v>
      </c>
      <c r="C2244" s="432" t="s">
        <v>475</v>
      </c>
      <c r="D2244" s="627"/>
      <c r="E2244" s="627"/>
      <c r="F2244" s="432" t="s">
        <v>2869</v>
      </c>
      <c r="G2244" s="433" t="s">
        <v>2870</v>
      </c>
      <c r="H2244" s="432" t="s">
        <v>22</v>
      </c>
      <c r="I2244" s="671"/>
      <c r="J2244" s="673"/>
      <c r="K2244" s="695"/>
      <c r="L2244" s="695"/>
      <c r="M2244" s="695"/>
      <c r="N2244" s="696"/>
    </row>
    <row r="2245" spans="1:14">
      <c r="A2245" s="280">
        <f t="shared" si="34"/>
        <v>2240</v>
      </c>
      <c r="C2245" s="426" t="s">
        <v>3434</v>
      </c>
      <c r="D2245" s="617"/>
      <c r="E2245" s="617"/>
      <c r="F2245" s="427"/>
      <c r="G2245" s="428" t="s">
        <v>32</v>
      </c>
      <c r="H2245" s="427" t="s">
        <v>73</v>
      </c>
      <c r="I2245" s="675"/>
      <c r="J2245" s="652"/>
      <c r="K2245" s="647"/>
      <c r="L2245" s="648"/>
      <c r="M2245" s="649"/>
      <c r="N2245" s="657"/>
    </row>
    <row r="2246" spans="1:14">
      <c r="A2246" s="280">
        <f t="shared" si="34"/>
        <v>2241</v>
      </c>
      <c r="C2246" s="426" t="s">
        <v>3434</v>
      </c>
      <c r="D2246" s="617"/>
      <c r="E2246" s="617"/>
      <c r="F2246" s="427"/>
      <c r="G2246" s="428" t="s">
        <v>56</v>
      </c>
      <c r="H2246" s="427" t="s">
        <v>73</v>
      </c>
      <c r="I2246" s="675"/>
      <c r="J2246" s="652"/>
      <c r="K2246" s="647"/>
      <c r="L2246" s="648"/>
      <c r="M2246" s="649"/>
      <c r="N2246" s="657"/>
    </row>
    <row r="2247" spans="1:14">
      <c r="A2247" s="280">
        <f t="shared" si="34"/>
        <v>2242</v>
      </c>
      <c r="C2247" s="426" t="s">
        <v>3434</v>
      </c>
      <c r="D2247" s="617"/>
      <c r="E2247" s="617"/>
      <c r="F2247" s="427"/>
      <c r="G2247" s="428" t="s">
        <v>36</v>
      </c>
      <c r="H2247" s="427" t="s">
        <v>73</v>
      </c>
      <c r="I2247" s="675"/>
      <c r="J2247" s="652"/>
      <c r="K2247" s="647"/>
      <c r="L2247" s="648"/>
      <c r="M2247" s="649"/>
      <c r="N2247" s="657"/>
    </row>
    <row r="2248" spans="1:14">
      <c r="A2248" s="280">
        <f t="shared" si="34"/>
        <v>2243</v>
      </c>
      <c r="C2248" s="426" t="s">
        <v>3434</v>
      </c>
      <c r="D2248" s="617"/>
      <c r="E2248" s="617"/>
      <c r="F2248" s="427"/>
      <c r="G2248" s="428" t="s">
        <v>44</v>
      </c>
      <c r="H2248" s="427" t="s">
        <v>73</v>
      </c>
      <c r="I2248" s="675"/>
      <c r="J2248" s="652"/>
      <c r="K2248" s="647"/>
      <c r="L2248" s="648"/>
      <c r="M2248" s="649"/>
      <c r="N2248" s="657"/>
    </row>
    <row r="2249" spans="1:14" ht="27.6">
      <c r="A2249" s="280">
        <f t="shared" ref="A2249:A2312" si="35">1+A2248</f>
        <v>2244</v>
      </c>
      <c r="C2249" s="426" t="s">
        <v>114</v>
      </c>
      <c r="D2249" s="617"/>
      <c r="E2249" s="617"/>
      <c r="F2249" s="427"/>
      <c r="G2249" s="460" t="s">
        <v>2870</v>
      </c>
      <c r="H2249" s="461" t="s">
        <v>22</v>
      </c>
      <c r="I2249" s="675"/>
      <c r="J2249" s="646"/>
      <c r="K2249" s="646"/>
      <c r="L2249" s="646"/>
      <c r="M2249" s="649"/>
      <c r="N2249" s="650"/>
    </row>
    <row r="2250" spans="1:14">
      <c r="A2250" s="280">
        <f t="shared" si="35"/>
        <v>2245</v>
      </c>
      <c r="C2250" s="432" t="s">
        <v>475</v>
      </c>
      <c r="D2250" s="627"/>
      <c r="E2250" s="627"/>
      <c r="F2250" s="432" t="s">
        <v>2871</v>
      </c>
      <c r="G2250" s="433" t="s">
        <v>2872</v>
      </c>
      <c r="H2250" s="432" t="s">
        <v>22</v>
      </c>
      <c r="I2250" s="671"/>
      <c r="J2250" s="673"/>
      <c r="K2250" s="695"/>
      <c r="L2250" s="695"/>
      <c r="M2250" s="695"/>
      <c r="N2250" s="696"/>
    </row>
    <row r="2251" spans="1:14" ht="41.4">
      <c r="A2251" s="280">
        <f t="shared" si="35"/>
        <v>2246</v>
      </c>
      <c r="C2251" s="426" t="s">
        <v>3434</v>
      </c>
      <c r="D2251" s="617"/>
      <c r="E2251" s="617"/>
      <c r="F2251" s="427"/>
      <c r="G2251" s="428" t="s">
        <v>1322</v>
      </c>
      <c r="H2251" s="427" t="s">
        <v>20</v>
      </c>
      <c r="I2251" s="675"/>
      <c r="J2251" s="652"/>
      <c r="K2251" s="647"/>
      <c r="L2251" s="648"/>
      <c r="M2251" s="649"/>
      <c r="N2251" s="657"/>
    </row>
    <row r="2252" spans="1:14" ht="27.6">
      <c r="A2252" s="280">
        <f t="shared" si="35"/>
        <v>2247</v>
      </c>
      <c r="C2252" s="426" t="s">
        <v>3434</v>
      </c>
      <c r="D2252" s="617"/>
      <c r="E2252" s="617"/>
      <c r="F2252" s="427"/>
      <c r="G2252" s="428" t="s">
        <v>1329</v>
      </c>
      <c r="H2252" s="427" t="s">
        <v>20</v>
      </c>
      <c r="I2252" s="675"/>
      <c r="J2252" s="652"/>
      <c r="K2252" s="647"/>
      <c r="L2252" s="648"/>
      <c r="M2252" s="649"/>
      <c r="N2252" s="657"/>
    </row>
    <row r="2253" spans="1:14">
      <c r="A2253" s="280">
        <f t="shared" si="35"/>
        <v>2248</v>
      </c>
      <c r="C2253" s="426" t="s">
        <v>114</v>
      </c>
      <c r="D2253" s="617"/>
      <c r="E2253" s="617"/>
      <c r="F2253" s="427"/>
      <c r="G2253" s="460" t="s">
        <v>2872</v>
      </c>
      <c r="H2253" s="461" t="s">
        <v>22</v>
      </c>
      <c r="I2253" s="675"/>
      <c r="J2253" s="646"/>
      <c r="K2253" s="646"/>
      <c r="L2253" s="646"/>
      <c r="M2253" s="649"/>
      <c r="N2253" s="650"/>
    </row>
    <row r="2254" spans="1:14">
      <c r="A2254" s="280">
        <f t="shared" si="35"/>
        <v>2249</v>
      </c>
      <c r="C2254" s="426" t="s">
        <v>3434</v>
      </c>
      <c r="D2254" s="617"/>
      <c r="E2254" s="617"/>
      <c r="F2254" s="427"/>
      <c r="G2254" s="428" t="s">
        <v>32</v>
      </c>
      <c r="H2254" s="427" t="s">
        <v>73</v>
      </c>
      <c r="I2254" s="675"/>
      <c r="J2254" s="652"/>
      <c r="K2254" s="647"/>
      <c r="L2254" s="648"/>
      <c r="M2254" s="649"/>
      <c r="N2254" s="657"/>
    </row>
    <row r="2255" spans="1:14">
      <c r="A2255" s="280">
        <f t="shared" si="35"/>
        <v>2250</v>
      </c>
      <c r="C2255" s="426" t="s">
        <v>3434</v>
      </c>
      <c r="D2255" s="617"/>
      <c r="E2255" s="617"/>
      <c r="F2255" s="427"/>
      <c r="G2255" s="428" t="s">
        <v>56</v>
      </c>
      <c r="H2255" s="427" t="s">
        <v>73</v>
      </c>
      <c r="I2255" s="675"/>
      <c r="J2255" s="652"/>
      <c r="K2255" s="647"/>
      <c r="L2255" s="648"/>
      <c r="M2255" s="649"/>
      <c r="N2255" s="657"/>
    </row>
    <row r="2256" spans="1:14">
      <c r="A2256" s="280">
        <f t="shared" si="35"/>
        <v>2251</v>
      </c>
      <c r="C2256" s="432" t="s">
        <v>475</v>
      </c>
      <c r="D2256" s="627"/>
      <c r="E2256" s="627"/>
      <c r="F2256" s="432" t="s">
        <v>2950</v>
      </c>
      <c r="G2256" s="433" t="s">
        <v>2951</v>
      </c>
      <c r="H2256" s="432" t="s">
        <v>22</v>
      </c>
      <c r="I2256" s="671"/>
      <c r="J2256" s="673"/>
      <c r="K2256" s="695"/>
      <c r="L2256" s="695"/>
      <c r="M2256" s="695"/>
      <c r="N2256" s="696"/>
    </row>
    <row r="2257" spans="1:14">
      <c r="A2257" s="280">
        <f t="shared" si="35"/>
        <v>2252</v>
      </c>
      <c r="C2257" s="426" t="s">
        <v>3434</v>
      </c>
      <c r="D2257" s="617"/>
      <c r="E2257" s="617"/>
      <c r="F2257" s="427"/>
      <c r="G2257" s="428" t="s">
        <v>36</v>
      </c>
      <c r="H2257" s="427" t="s">
        <v>73</v>
      </c>
      <c r="I2257" s="675"/>
      <c r="J2257" s="652"/>
      <c r="K2257" s="647"/>
      <c r="L2257" s="648"/>
      <c r="M2257" s="649"/>
      <c r="N2257" s="657"/>
    </row>
    <row r="2258" spans="1:14">
      <c r="A2258" s="280">
        <f t="shared" si="35"/>
        <v>2253</v>
      </c>
      <c r="C2258" s="426" t="s">
        <v>3434</v>
      </c>
      <c r="D2258" s="617"/>
      <c r="E2258" s="617"/>
      <c r="F2258" s="427"/>
      <c r="G2258" s="428" t="s">
        <v>44</v>
      </c>
      <c r="H2258" s="427" t="s">
        <v>73</v>
      </c>
      <c r="I2258" s="675"/>
      <c r="J2258" s="652"/>
      <c r="K2258" s="647"/>
      <c r="L2258" s="648"/>
      <c r="M2258" s="649"/>
      <c r="N2258" s="657"/>
    </row>
    <row r="2259" spans="1:14">
      <c r="A2259" s="280">
        <f t="shared" si="35"/>
        <v>2254</v>
      </c>
      <c r="C2259" s="426" t="s">
        <v>114</v>
      </c>
      <c r="D2259" s="617"/>
      <c r="E2259" s="617"/>
      <c r="F2259" s="427"/>
      <c r="G2259" s="428" t="s">
        <v>3489</v>
      </c>
      <c r="H2259" s="427" t="s">
        <v>1685</v>
      </c>
      <c r="I2259" s="675"/>
      <c r="J2259" s="646"/>
      <c r="K2259" s="646"/>
      <c r="L2259" s="646"/>
      <c r="M2259" s="649"/>
      <c r="N2259" s="650"/>
    </row>
    <row r="2260" spans="1:14" ht="27.6">
      <c r="A2260" s="280">
        <f t="shared" si="35"/>
        <v>2255</v>
      </c>
      <c r="C2260" s="426" t="s">
        <v>114</v>
      </c>
      <c r="D2260" s="617"/>
      <c r="E2260" s="617"/>
      <c r="F2260" s="427"/>
      <c r="G2260" s="428" t="s">
        <v>741</v>
      </c>
      <c r="H2260" s="427" t="s">
        <v>147</v>
      </c>
      <c r="I2260" s="675"/>
      <c r="J2260" s="652"/>
      <c r="K2260" s="647"/>
      <c r="L2260" s="648"/>
      <c r="M2260" s="649"/>
      <c r="N2260" s="657"/>
    </row>
    <row r="2261" spans="1:14">
      <c r="A2261" s="280">
        <f t="shared" si="35"/>
        <v>2256</v>
      </c>
      <c r="C2261" s="426" t="s">
        <v>114</v>
      </c>
      <c r="D2261" s="617"/>
      <c r="E2261" s="617"/>
      <c r="F2261" s="427"/>
      <c r="G2261" s="428" t="s">
        <v>785</v>
      </c>
      <c r="H2261" s="427" t="s">
        <v>147</v>
      </c>
      <c r="I2261" s="675"/>
      <c r="J2261" s="652"/>
      <c r="K2261" s="647"/>
      <c r="L2261" s="648"/>
      <c r="M2261" s="649"/>
      <c r="N2261" s="657"/>
    </row>
    <row r="2262" spans="1:14">
      <c r="A2262" s="280">
        <f t="shared" si="35"/>
        <v>2257</v>
      </c>
      <c r="C2262" s="432" t="s">
        <v>475</v>
      </c>
      <c r="D2262" s="627"/>
      <c r="E2262" s="627"/>
      <c r="F2262" s="432" t="s">
        <v>2952</v>
      </c>
      <c r="G2262" s="433" t="s">
        <v>2953</v>
      </c>
      <c r="H2262" s="432" t="s">
        <v>25</v>
      </c>
      <c r="I2262" s="671"/>
      <c r="J2262" s="673"/>
      <c r="K2262" s="693"/>
      <c r="L2262" s="693"/>
      <c r="M2262" s="693"/>
      <c r="N2262" s="694"/>
    </row>
    <row r="2263" spans="1:14">
      <c r="A2263" s="280">
        <f t="shared" si="35"/>
        <v>2258</v>
      </c>
      <c r="C2263" s="426" t="s">
        <v>114</v>
      </c>
      <c r="D2263" s="636"/>
      <c r="E2263" s="615"/>
      <c r="F2263" s="427"/>
      <c r="G2263" s="428" t="s">
        <v>3490</v>
      </c>
      <c r="H2263" s="427" t="s">
        <v>193</v>
      </c>
      <c r="I2263" s="692"/>
      <c r="J2263" s="646"/>
      <c r="K2263" s="646"/>
      <c r="L2263" s="646"/>
      <c r="M2263" s="649"/>
      <c r="N2263" s="650"/>
    </row>
    <row r="2264" spans="1:14">
      <c r="A2264" s="280">
        <f t="shared" si="35"/>
        <v>2259</v>
      </c>
      <c r="C2264" s="426" t="s">
        <v>114</v>
      </c>
      <c r="D2264" s="636"/>
      <c r="E2264" s="617"/>
      <c r="F2264" s="427"/>
      <c r="G2264" s="428" t="s">
        <v>3491</v>
      </c>
      <c r="H2264" s="427" t="s">
        <v>193</v>
      </c>
      <c r="I2264" s="692"/>
      <c r="J2264" s="646"/>
      <c r="K2264" s="646"/>
      <c r="L2264" s="646"/>
      <c r="M2264" s="649"/>
      <c r="N2264" s="650"/>
    </row>
    <row r="2265" spans="1:14">
      <c r="A2265" s="280">
        <f t="shared" si="35"/>
        <v>2260</v>
      </c>
      <c r="C2265" s="426" t="s">
        <v>3434</v>
      </c>
      <c r="D2265" s="617"/>
      <c r="E2265" s="617"/>
      <c r="F2265" s="427"/>
      <c r="G2265" s="428" t="s">
        <v>32</v>
      </c>
      <c r="H2265" s="427" t="s">
        <v>73</v>
      </c>
      <c r="I2265" s="692"/>
      <c r="J2265" s="652"/>
      <c r="K2265" s="647"/>
      <c r="L2265" s="648"/>
      <c r="M2265" s="649"/>
      <c r="N2265" s="657"/>
    </row>
    <row r="2266" spans="1:14">
      <c r="A2266" s="280">
        <f t="shared" si="35"/>
        <v>2261</v>
      </c>
      <c r="C2266" s="426" t="s">
        <v>3434</v>
      </c>
      <c r="D2266" s="617"/>
      <c r="E2266" s="617"/>
      <c r="F2266" s="427"/>
      <c r="G2266" s="428" t="s">
        <v>56</v>
      </c>
      <c r="H2266" s="427" t="s">
        <v>73</v>
      </c>
      <c r="I2266" s="692"/>
      <c r="J2266" s="652"/>
      <c r="K2266" s="647"/>
      <c r="L2266" s="648"/>
      <c r="M2266" s="649"/>
      <c r="N2266" s="657"/>
    </row>
    <row r="2267" spans="1:14" ht="41.4">
      <c r="A2267" s="280">
        <f t="shared" si="35"/>
        <v>2262</v>
      </c>
      <c r="C2267" s="432" t="s">
        <v>475</v>
      </c>
      <c r="D2267" s="627"/>
      <c r="E2267" s="627"/>
      <c r="F2267" s="432" t="s">
        <v>2954</v>
      </c>
      <c r="G2267" s="433" t="s">
        <v>2955</v>
      </c>
      <c r="H2267" s="432" t="s">
        <v>22</v>
      </c>
      <c r="I2267" s="671"/>
      <c r="J2267" s="672"/>
      <c r="K2267" s="673"/>
      <c r="L2267" s="673"/>
      <c r="M2267" s="673"/>
      <c r="N2267" s="674"/>
    </row>
    <row r="2268" spans="1:14" ht="41.4">
      <c r="A2268" s="280">
        <f t="shared" si="35"/>
        <v>2263</v>
      </c>
      <c r="C2268" s="426" t="s">
        <v>114</v>
      </c>
      <c r="D2268" s="615"/>
      <c r="E2268" s="615"/>
      <c r="F2268" s="427"/>
      <c r="G2268" s="428" t="s">
        <v>713</v>
      </c>
      <c r="H2268" s="427" t="s">
        <v>147</v>
      </c>
      <c r="I2268" s="692"/>
      <c r="J2268" s="652"/>
      <c r="K2268" s="647"/>
      <c r="L2268" s="648"/>
      <c r="M2268" s="649"/>
      <c r="N2268" s="657"/>
    </row>
    <row r="2269" spans="1:14">
      <c r="A2269" s="280">
        <f t="shared" si="35"/>
        <v>2264</v>
      </c>
      <c r="C2269" s="426" t="s">
        <v>3434</v>
      </c>
      <c r="D2269" s="615"/>
      <c r="E2269" s="617"/>
      <c r="F2269" s="427"/>
      <c r="G2269" s="428" t="s">
        <v>42</v>
      </c>
      <c r="H2269" s="427" t="s">
        <v>73</v>
      </c>
      <c r="I2269" s="692"/>
      <c r="J2269" s="652"/>
      <c r="K2269" s="647"/>
      <c r="L2269" s="648"/>
      <c r="M2269" s="649"/>
      <c r="N2269" s="657"/>
    </row>
    <row r="2270" spans="1:14">
      <c r="A2270" s="280">
        <f t="shared" si="35"/>
        <v>2265</v>
      </c>
      <c r="C2270" s="426" t="s">
        <v>114</v>
      </c>
      <c r="D2270" s="615"/>
      <c r="E2270" s="617"/>
      <c r="F2270" s="427"/>
      <c r="G2270" s="428" t="s">
        <v>684</v>
      </c>
      <c r="H2270" s="427" t="s">
        <v>151</v>
      </c>
      <c r="I2270" s="692"/>
      <c r="J2270" s="652"/>
      <c r="K2270" s="647"/>
      <c r="L2270" s="648"/>
      <c r="M2270" s="649"/>
      <c r="N2270" s="657"/>
    </row>
    <row r="2271" spans="1:14">
      <c r="A2271" s="280">
        <f t="shared" si="35"/>
        <v>2266</v>
      </c>
      <c r="C2271" s="426" t="s">
        <v>3434</v>
      </c>
      <c r="D2271" s="615"/>
      <c r="E2271" s="617"/>
      <c r="F2271" s="427"/>
      <c r="G2271" s="428" t="s">
        <v>60</v>
      </c>
      <c r="H2271" s="427" t="s">
        <v>73</v>
      </c>
      <c r="I2271" s="692"/>
      <c r="J2271" s="646"/>
      <c r="K2271" s="647"/>
      <c r="L2271" s="648"/>
      <c r="M2271" s="649"/>
      <c r="N2271" s="657"/>
    </row>
    <row r="2272" spans="1:14">
      <c r="A2272" s="280">
        <f t="shared" si="35"/>
        <v>2267</v>
      </c>
      <c r="C2272" s="426" t="s">
        <v>3434</v>
      </c>
      <c r="D2272" s="615"/>
      <c r="E2272" s="617"/>
      <c r="F2272" s="427"/>
      <c r="G2272" s="428" t="s">
        <v>56</v>
      </c>
      <c r="H2272" s="427" t="s">
        <v>73</v>
      </c>
      <c r="I2272" s="692"/>
      <c r="J2272" s="652"/>
      <c r="K2272" s="647"/>
      <c r="L2272" s="648"/>
      <c r="M2272" s="649"/>
      <c r="N2272" s="657"/>
    </row>
    <row r="2273" spans="1:14" ht="27.6">
      <c r="A2273" s="280">
        <f t="shared" si="35"/>
        <v>2268</v>
      </c>
      <c r="C2273" s="426" t="s">
        <v>114</v>
      </c>
      <c r="D2273" s="615"/>
      <c r="E2273" s="617"/>
      <c r="F2273" s="427"/>
      <c r="G2273" s="428" t="s">
        <v>1375</v>
      </c>
      <c r="H2273" s="427" t="s">
        <v>147</v>
      </c>
      <c r="I2273" s="692"/>
      <c r="J2273" s="652"/>
      <c r="K2273" s="647"/>
      <c r="L2273" s="648"/>
      <c r="M2273" s="649"/>
      <c r="N2273" s="657"/>
    </row>
    <row r="2274" spans="1:14" ht="55.2">
      <c r="A2274" s="280">
        <f t="shared" si="35"/>
        <v>2269</v>
      </c>
      <c r="C2274" s="426" t="s">
        <v>114</v>
      </c>
      <c r="D2274" s="615"/>
      <c r="E2274" s="617"/>
      <c r="F2274" s="427"/>
      <c r="G2274" s="428" t="s">
        <v>1354</v>
      </c>
      <c r="H2274" s="427" t="s">
        <v>154</v>
      </c>
      <c r="I2274" s="692"/>
      <c r="J2274" s="652"/>
      <c r="K2274" s="647"/>
      <c r="L2274" s="648"/>
      <c r="M2274" s="649"/>
      <c r="N2274" s="657"/>
    </row>
    <row r="2275" spans="1:14" ht="27.6">
      <c r="A2275" s="280">
        <f t="shared" si="35"/>
        <v>2270</v>
      </c>
      <c r="C2275" s="426" t="s">
        <v>114</v>
      </c>
      <c r="D2275" s="615"/>
      <c r="E2275" s="617"/>
      <c r="F2275" s="427"/>
      <c r="G2275" s="428" t="s">
        <v>720</v>
      </c>
      <c r="H2275" s="427" t="s">
        <v>147</v>
      </c>
      <c r="I2275" s="692"/>
      <c r="J2275" s="652"/>
      <c r="K2275" s="647"/>
      <c r="L2275" s="648"/>
      <c r="M2275" s="649"/>
      <c r="N2275" s="657"/>
    </row>
    <row r="2276" spans="1:14">
      <c r="A2276" s="280">
        <f t="shared" si="35"/>
        <v>2271</v>
      </c>
      <c r="C2276" s="426" t="s">
        <v>114</v>
      </c>
      <c r="D2276" s="615"/>
      <c r="E2276" s="617"/>
      <c r="F2276" s="427"/>
      <c r="G2276" s="428" t="s">
        <v>742</v>
      </c>
      <c r="H2276" s="427" t="s">
        <v>151</v>
      </c>
      <c r="I2276" s="692"/>
      <c r="J2276" s="652"/>
      <c r="K2276" s="647"/>
      <c r="L2276" s="648"/>
      <c r="M2276" s="649"/>
      <c r="N2276" s="657"/>
    </row>
    <row r="2277" spans="1:14" ht="41.4">
      <c r="A2277" s="280">
        <f t="shared" si="35"/>
        <v>2272</v>
      </c>
      <c r="C2277" s="426" t="s">
        <v>114</v>
      </c>
      <c r="D2277" s="615"/>
      <c r="E2277" s="617"/>
      <c r="F2277" s="427"/>
      <c r="G2277" s="428" t="s">
        <v>1381</v>
      </c>
      <c r="H2277" s="427" t="s">
        <v>150</v>
      </c>
      <c r="I2277" s="692"/>
      <c r="J2277" s="652"/>
      <c r="K2277" s="647"/>
      <c r="L2277" s="648"/>
      <c r="M2277" s="649"/>
      <c r="N2277" s="657"/>
    </row>
    <row r="2278" spans="1:14" ht="27.6">
      <c r="A2278" s="280">
        <f t="shared" si="35"/>
        <v>2273</v>
      </c>
      <c r="C2278" s="426" t="s">
        <v>3434</v>
      </c>
      <c r="D2278" s="615"/>
      <c r="E2278" s="617"/>
      <c r="F2278" s="427"/>
      <c r="G2278" s="428" t="s">
        <v>217</v>
      </c>
      <c r="H2278" s="427" t="s">
        <v>20</v>
      </c>
      <c r="I2278" s="692"/>
      <c r="J2278" s="652"/>
      <c r="K2278" s="647"/>
      <c r="L2278" s="648"/>
      <c r="M2278" s="649"/>
      <c r="N2278" s="657"/>
    </row>
    <row r="2279" spans="1:14" ht="69">
      <c r="A2279" s="280">
        <f t="shared" si="35"/>
        <v>2274</v>
      </c>
      <c r="C2279" s="432" t="s">
        <v>475</v>
      </c>
      <c r="D2279" s="627"/>
      <c r="E2279" s="627"/>
      <c r="F2279" s="432" t="s">
        <v>2956</v>
      </c>
      <c r="G2279" s="433" t="s">
        <v>2957</v>
      </c>
      <c r="H2279" s="432" t="s">
        <v>1634</v>
      </c>
      <c r="I2279" s="671"/>
      <c r="J2279" s="673"/>
      <c r="K2279" s="693"/>
      <c r="L2279" s="693"/>
      <c r="M2279" s="693"/>
      <c r="N2279" s="694"/>
    </row>
    <row r="2280" spans="1:14" ht="69">
      <c r="A2280" s="280">
        <f t="shared" si="35"/>
        <v>2275</v>
      </c>
      <c r="C2280" s="426" t="s">
        <v>114</v>
      </c>
      <c r="D2280" s="615"/>
      <c r="E2280" s="617"/>
      <c r="F2280" s="427"/>
      <c r="G2280" s="428" t="s">
        <v>2549</v>
      </c>
      <c r="H2280" s="427" t="s">
        <v>1634</v>
      </c>
      <c r="I2280" s="675"/>
      <c r="J2280" s="646"/>
      <c r="K2280" s="646"/>
      <c r="L2280" s="646"/>
      <c r="M2280" s="649"/>
      <c r="N2280" s="650"/>
    </row>
    <row r="2281" spans="1:14" ht="82.8">
      <c r="A2281" s="280">
        <f t="shared" si="35"/>
        <v>2276</v>
      </c>
      <c r="C2281" s="432" t="s">
        <v>475</v>
      </c>
      <c r="D2281" s="627"/>
      <c r="E2281" s="627"/>
      <c r="F2281" s="432" t="s">
        <v>2958</v>
      </c>
      <c r="G2281" s="433" t="s">
        <v>2959</v>
      </c>
      <c r="H2281" s="432" t="s">
        <v>1634</v>
      </c>
      <c r="I2281" s="671"/>
      <c r="J2281" s="673"/>
      <c r="K2281" s="693"/>
      <c r="L2281" s="693"/>
      <c r="M2281" s="693"/>
      <c r="N2281" s="694"/>
    </row>
    <row r="2282" spans="1:14" ht="69">
      <c r="A2282" s="280">
        <f t="shared" si="35"/>
        <v>2277</v>
      </c>
      <c r="C2282" s="426" t="s">
        <v>114</v>
      </c>
      <c r="D2282" s="615"/>
      <c r="E2282" s="617"/>
      <c r="F2282" s="427"/>
      <c r="G2282" s="428" t="s">
        <v>2549</v>
      </c>
      <c r="H2282" s="427" t="s">
        <v>1634</v>
      </c>
      <c r="I2282" s="675"/>
      <c r="J2282" s="646"/>
      <c r="K2282" s="646"/>
      <c r="L2282" s="646"/>
      <c r="M2282" s="649"/>
      <c r="N2282" s="650"/>
    </row>
    <row r="2283" spans="1:14" ht="82.8">
      <c r="A2283" s="280">
        <f t="shared" si="35"/>
        <v>2278</v>
      </c>
      <c r="C2283" s="432" t="s">
        <v>475</v>
      </c>
      <c r="D2283" s="627"/>
      <c r="E2283" s="627"/>
      <c r="F2283" s="432" t="s">
        <v>2960</v>
      </c>
      <c r="G2283" s="433" t="s">
        <v>2961</v>
      </c>
      <c r="H2283" s="432" t="s">
        <v>1634</v>
      </c>
      <c r="I2283" s="671"/>
      <c r="J2283" s="673"/>
      <c r="K2283" s="693"/>
      <c r="L2283" s="693"/>
      <c r="M2283" s="693"/>
      <c r="N2283" s="694"/>
    </row>
    <row r="2284" spans="1:14" ht="69">
      <c r="A2284" s="280">
        <f t="shared" si="35"/>
        <v>2279</v>
      </c>
      <c r="C2284" s="426" t="s">
        <v>114</v>
      </c>
      <c r="D2284" s="615"/>
      <c r="E2284" s="617"/>
      <c r="F2284" s="427"/>
      <c r="G2284" s="428" t="s">
        <v>2549</v>
      </c>
      <c r="H2284" s="427" t="s">
        <v>1634</v>
      </c>
      <c r="I2284" s="675"/>
      <c r="J2284" s="646"/>
      <c r="K2284" s="646"/>
      <c r="L2284" s="646"/>
      <c r="M2284" s="649"/>
      <c r="N2284" s="650"/>
    </row>
    <row r="2285" spans="1:14" ht="82.8">
      <c r="A2285" s="280">
        <f t="shared" si="35"/>
        <v>2280</v>
      </c>
      <c r="C2285" s="432" t="s">
        <v>475</v>
      </c>
      <c r="D2285" s="627"/>
      <c r="E2285" s="627"/>
      <c r="F2285" s="432" t="s">
        <v>2962</v>
      </c>
      <c r="G2285" s="433" t="s">
        <v>2964</v>
      </c>
      <c r="H2285" s="432" t="s">
        <v>1634</v>
      </c>
      <c r="I2285" s="671"/>
      <c r="J2285" s="673"/>
      <c r="K2285" s="693"/>
      <c r="L2285" s="693"/>
      <c r="M2285" s="693"/>
      <c r="N2285" s="694"/>
    </row>
    <row r="2286" spans="1:14" ht="69">
      <c r="A2286" s="280">
        <f t="shared" si="35"/>
        <v>2281</v>
      </c>
      <c r="C2286" s="426" t="s">
        <v>114</v>
      </c>
      <c r="D2286" s="615"/>
      <c r="E2286" s="617"/>
      <c r="F2286" s="427"/>
      <c r="G2286" s="428" t="s">
        <v>2549</v>
      </c>
      <c r="H2286" s="427" t="s">
        <v>1634</v>
      </c>
      <c r="I2286" s="675"/>
      <c r="J2286" s="646"/>
      <c r="K2286" s="646"/>
      <c r="L2286" s="646"/>
      <c r="M2286" s="649"/>
      <c r="N2286" s="650"/>
    </row>
    <row r="2287" spans="1:14" ht="82.8">
      <c r="A2287" s="280">
        <f t="shared" si="35"/>
        <v>2282</v>
      </c>
      <c r="C2287" s="432" t="s">
        <v>475</v>
      </c>
      <c r="D2287" s="627"/>
      <c r="E2287" s="627"/>
      <c r="F2287" s="432" t="s">
        <v>2965</v>
      </c>
      <c r="G2287" s="433" t="s">
        <v>2966</v>
      </c>
      <c r="H2287" s="432" t="s">
        <v>1634</v>
      </c>
      <c r="I2287" s="671"/>
      <c r="J2287" s="673"/>
      <c r="K2287" s="693"/>
      <c r="L2287" s="693"/>
      <c r="M2287" s="693"/>
      <c r="N2287" s="694"/>
    </row>
    <row r="2288" spans="1:14" ht="82.8">
      <c r="A2288" s="280">
        <f t="shared" si="35"/>
        <v>2283</v>
      </c>
      <c r="C2288" s="426" t="s">
        <v>114</v>
      </c>
      <c r="D2288" s="615"/>
      <c r="E2288" s="617"/>
      <c r="F2288" s="427"/>
      <c r="G2288" s="428" t="s">
        <v>2966</v>
      </c>
      <c r="H2288" s="427" t="s">
        <v>1634</v>
      </c>
      <c r="I2288" s="675"/>
      <c r="J2288" s="646"/>
      <c r="K2288" s="646"/>
      <c r="L2288" s="646"/>
      <c r="M2288" s="649"/>
      <c r="N2288" s="650"/>
    </row>
    <row r="2289" spans="1:14" ht="27.6">
      <c r="A2289" s="280">
        <f t="shared" si="35"/>
        <v>2284</v>
      </c>
      <c r="C2289" s="432" t="s">
        <v>475</v>
      </c>
      <c r="D2289" s="627"/>
      <c r="E2289" s="627"/>
      <c r="F2289" s="432" t="s">
        <v>2967</v>
      </c>
      <c r="G2289" s="433" t="s">
        <v>3622</v>
      </c>
      <c r="H2289" s="432" t="s">
        <v>22</v>
      </c>
      <c r="I2289" s="671"/>
      <c r="J2289" s="673"/>
      <c r="K2289" s="693"/>
      <c r="L2289" s="693"/>
      <c r="M2289" s="693"/>
      <c r="N2289" s="694"/>
    </row>
    <row r="2290" spans="1:14" ht="27.6">
      <c r="A2290" s="280">
        <f t="shared" si="35"/>
        <v>2285</v>
      </c>
      <c r="C2290" s="426" t="s">
        <v>3434</v>
      </c>
      <c r="D2290" s="615"/>
      <c r="E2290" s="615"/>
      <c r="F2290" s="427"/>
      <c r="G2290" s="428" t="s">
        <v>1347</v>
      </c>
      <c r="H2290" s="427" t="s">
        <v>20</v>
      </c>
      <c r="I2290" s="675"/>
      <c r="J2290" s="652"/>
      <c r="K2290" s="647"/>
      <c r="L2290" s="648"/>
      <c r="M2290" s="649"/>
      <c r="N2290" s="657"/>
    </row>
    <row r="2291" spans="1:14">
      <c r="A2291" s="280">
        <f t="shared" si="35"/>
        <v>2286</v>
      </c>
      <c r="C2291" s="426" t="s">
        <v>3434</v>
      </c>
      <c r="D2291" s="615"/>
      <c r="E2291" s="615"/>
      <c r="F2291" s="427"/>
      <c r="G2291" s="428" t="s">
        <v>60</v>
      </c>
      <c r="H2291" s="427" t="s">
        <v>73</v>
      </c>
      <c r="I2291" s="675"/>
      <c r="J2291" s="646"/>
      <c r="K2291" s="647"/>
      <c r="L2291" s="648"/>
      <c r="M2291" s="649"/>
      <c r="N2291" s="657"/>
    </row>
    <row r="2292" spans="1:14" ht="27.6">
      <c r="A2292" s="280">
        <f t="shared" si="35"/>
        <v>2287</v>
      </c>
      <c r="C2292" s="426" t="s">
        <v>3434</v>
      </c>
      <c r="D2292" s="615"/>
      <c r="E2292" s="615"/>
      <c r="F2292" s="427"/>
      <c r="G2292" s="428" t="s">
        <v>1349</v>
      </c>
      <c r="H2292" s="427" t="s">
        <v>20</v>
      </c>
      <c r="I2292" s="675"/>
      <c r="J2292" s="652"/>
      <c r="K2292" s="647"/>
      <c r="L2292" s="648"/>
      <c r="M2292" s="649"/>
      <c r="N2292" s="657"/>
    </row>
    <row r="2293" spans="1:14" ht="27.6">
      <c r="A2293" s="280">
        <f t="shared" si="35"/>
        <v>2288</v>
      </c>
      <c r="C2293" s="426" t="s">
        <v>3434</v>
      </c>
      <c r="D2293" s="615"/>
      <c r="E2293" s="615"/>
      <c r="F2293" s="427"/>
      <c r="G2293" s="428" t="s">
        <v>1348</v>
      </c>
      <c r="H2293" s="427" t="s">
        <v>25</v>
      </c>
      <c r="I2293" s="675"/>
      <c r="J2293" s="652"/>
      <c r="K2293" s="647"/>
      <c r="L2293" s="648"/>
      <c r="M2293" s="649"/>
      <c r="N2293" s="657"/>
    </row>
    <row r="2294" spans="1:14">
      <c r="A2294" s="280">
        <f t="shared" si="35"/>
        <v>2289</v>
      </c>
      <c r="C2294" s="426" t="s">
        <v>3434</v>
      </c>
      <c r="D2294" s="615"/>
      <c r="E2294" s="615"/>
      <c r="F2294" s="427"/>
      <c r="G2294" s="428" t="s">
        <v>60</v>
      </c>
      <c r="H2294" s="427" t="s">
        <v>73</v>
      </c>
      <c r="I2294" s="675"/>
      <c r="J2294" s="646"/>
      <c r="K2294" s="647"/>
      <c r="L2294" s="648"/>
      <c r="M2294" s="649"/>
      <c r="N2294" s="657"/>
    </row>
    <row r="2295" spans="1:14">
      <c r="A2295" s="280">
        <f t="shared" si="35"/>
        <v>2290</v>
      </c>
      <c r="C2295" s="426" t="s">
        <v>3434</v>
      </c>
      <c r="D2295" s="615"/>
      <c r="E2295" s="615"/>
      <c r="F2295" s="427"/>
      <c r="G2295" s="428" t="s">
        <v>60</v>
      </c>
      <c r="H2295" s="427" t="s">
        <v>73</v>
      </c>
      <c r="I2295" s="675"/>
      <c r="J2295" s="646"/>
      <c r="K2295" s="647"/>
      <c r="L2295" s="648"/>
      <c r="M2295" s="649"/>
      <c r="N2295" s="657"/>
    </row>
    <row r="2296" spans="1:14" ht="41.4">
      <c r="A2296" s="280">
        <f t="shared" si="35"/>
        <v>2291</v>
      </c>
      <c r="C2296" s="426" t="s">
        <v>3434</v>
      </c>
      <c r="D2296" s="615"/>
      <c r="E2296" s="615"/>
      <c r="F2296" s="427"/>
      <c r="G2296" s="428" t="s">
        <v>598</v>
      </c>
      <c r="H2296" s="427" t="s">
        <v>25</v>
      </c>
      <c r="I2296" s="675"/>
      <c r="J2296" s="652"/>
      <c r="K2296" s="647"/>
      <c r="L2296" s="648"/>
      <c r="M2296" s="649"/>
      <c r="N2296" s="657"/>
    </row>
    <row r="2297" spans="1:14" ht="27.6">
      <c r="A2297" s="280">
        <f t="shared" si="35"/>
        <v>2292</v>
      </c>
      <c r="C2297" s="426" t="s">
        <v>3434</v>
      </c>
      <c r="D2297" s="615"/>
      <c r="E2297" s="615"/>
      <c r="F2297" s="427"/>
      <c r="G2297" s="428" t="s">
        <v>1284</v>
      </c>
      <c r="H2297" s="427" t="s">
        <v>24</v>
      </c>
      <c r="I2297" s="675"/>
      <c r="J2297" s="652"/>
      <c r="K2297" s="647"/>
      <c r="L2297" s="648"/>
      <c r="M2297" s="649"/>
      <c r="N2297" s="657"/>
    </row>
    <row r="2298" spans="1:14" ht="41.4">
      <c r="A2298" s="280">
        <f t="shared" si="35"/>
        <v>2293</v>
      </c>
      <c r="C2298" s="426" t="s">
        <v>3434</v>
      </c>
      <c r="D2298" s="615"/>
      <c r="E2298" s="615"/>
      <c r="F2298" s="427" t="s">
        <v>3492</v>
      </c>
      <c r="G2298" s="428" t="s">
        <v>235</v>
      </c>
      <c r="H2298" s="427" t="s">
        <v>22</v>
      </c>
      <c r="I2298" s="675"/>
      <c r="J2298" s="652"/>
      <c r="K2298" s="647"/>
      <c r="L2298" s="648"/>
      <c r="M2298" s="649"/>
      <c r="N2298" s="657"/>
    </row>
    <row r="2299" spans="1:14" ht="41.4">
      <c r="A2299" s="280">
        <f t="shared" si="35"/>
        <v>2294</v>
      </c>
      <c r="C2299" s="426" t="s">
        <v>3434</v>
      </c>
      <c r="D2299" s="615"/>
      <c r="E2299" s="615"/>
      <c r="F2299" s="427" t="s">
        <v>3493</v>
      </c>
      <c r="G2299" s="428" t="s">
        <v>236</v>
      </c>
      <c r="H2299" s="427" t="s">
        <v>22</v>
      </c>
      <c r="I2299" s="675"/>
      <c r="J2299" s="652"/>
      <c r="K2299" s="647"/>
      <c r="L2299" s="648"/>
      <c r="M2299" s="649"/>
      <c r="N2299" s="657"/>
    </row>
    <row r="2300" spans="1:14" ht="41.4">
      <c r="A2300" s="280">
        <f t="shared" si="35"/>
        <v>2295</v>
      </c>
      <c r="C2300" s="426" t="s">
        <v>3434</v>
      </c>
      <c r="D2300" s="615"/>
      <c r="E2300" s="615"/>
      <c r="F2300" s="427" t="s">
        <v>3494</v>
      </c>
      <c r="G2300" s="428" t="s">
        <v>236</v>
      </c>
      <c r="H2300" s="427" t="s">
        <v>22</v>
      </c>
      <c r="I2300" s="675"/>
      <c r="J2300" s="652"/>
      <c r="K2300" s="647"/>
      <c r="L2300" s="648"/>
      <c r="M2300" s="649"/>
      <c r="N2300" s="657"/>
    </row>
    <row r="2301" spans="1:14">
      <c r="A2301" s="280">
        <f t="shared" si="35"/>
        <v>2296</v>
      </c>
      <c r="C2301" s="426" t="s">
        <v>114</v>
      </c>
      <c r="D2301" s="615"/>
      <c r="E2301" s="615"/>
      <c r="F2301" s="427"/>
      <c r="G2301" s="428" t="s">
        <v>3495</v>
      </c>
      <c r="H2301" s="427" t="s">
        <v>22</v>
      </c>
      <c r="I2301" s="675"/>
      <c r="J2301" s="646"/>
      <c r="K2301" s="646"/>
      <c r="L2301" s="646"/>
      <c r="M2301" s="649"/>
      <c r="N2301" s="650"/>
    </row>
    <row r="2302" spans="1:14">
      <c r="A2302" s="280">
        <f t="shared" si="35"/>
        <v>2297</v>
      </c>
      <c r="C2302" s="426" t="s">
        <v>114</v>
      </c>
      <c r="D2302" s="615"/>
      <c r="E2302" s="615"/>
      <c r="F2302" s="427"/>
      <c r="G2302" s="428" t="s">
        <v>3496</v>
      </c>
      <c r="H2302" s="427" t="s">
        <v>25</v>
      </c>
      <c r="I2302" s="675"/>
      <c r="J2302" s="646"/>
      <c r="K2302" s="646"/>
      <c r="L2302" s="646"/>
      <c r="M2302" s="649"/>
      <c r="N2302" s="650"/>
    </row>
    <row r="2303" spans="1:14" ht="27.6">
      <c r="A2303" s="280">
        <f t="shared" si="35"/>
        <v>2298</v>
      </c>
      <c r="C2303" s="426" t="s">
        <v>3434</v>
      </c>
      <c r="D2303" s="615"/>
      <c r="E2303" s="615"/>
      <c r="F2303" s="427"/>
      <c r="G2303" s="428" t="s">
        <v>415</v>
      </c>
      <c r="H2303" s="427" t="s">
        <v>25</v>
      </c>
      <c r="I2303" s="675"/>
      <c r="J2303" s="652"/>
      <c r="K2303" s="647"/>
      <c r="L2303" s="648"/>
      <c r="M2303" s="649"/>
      <c r="N2303" s="657"/>
    </row>
    <row r="2304" spans="1:14" ht="41.4">
      <c r="A2304" s="280">
        <f t="shared" si="35"/>
        <v>2299</v>
      </c>
      <c r="C2304" s="426" t="s">
        <v>3434</v>
      </c>
      <c r="D2304" s="615"/>
      <c r="E2304" s="615"/>
      <c r="F2304" s="427" t="s">
        <v>3497</v>
      </c>
      <c r="G2304" s="428" t="s">
        <v>240</v>
      </c>
      <c r="H2304" s="427" t="s">
        <v>25</v>
      </c>
      <c r="I2304" s="675"/>
      <c r="J2304" s="652"/>
      <c r="K2304" s="647"/>
      <c r="L2304" s="648"/>
      <c r="M2304" s="649"/>
      <c r="N2304" s="657"/>
    </row>
    <row r="2305" spans="1:14" ht="41.4">
      <c r="A2305" s="280">
        <f t="shared" si="35"/>
        <v>2300</v>
      </c>
      <c r="C2305" s="426" t="s">
        <v>3434</v>
      </c>
      <c r="D2305" s="615"/>
      <c r="E2305" s="615"/>
      <c r="F2305" s="427" t="s">
        <v>3498</v>
      </c>
      <c r="G2305" s="428" t="s">
        <v>239</v>
      </c>
      <c r="H2305" s="427" t="s">
        <v>25</v>
      </c>
      <c r="I2305" s="675"/>
      <c r="J2305" s="652"/>
      <c r="K2305" s="647"/>
      <c r="L2305" s="648"/>
      <c r="M2305" s="649"/>
      <c r="N2305" s="657"/>
    </row>
    <row r="2306" spans="1:14" ht="27.6">
      <c r="A2306" s="280">
        <f t="shared" si="35"/>
        <v>2301</v>
      </c>
      <c r="C2306" s="426" t="s">
        <v>3434</v>
      </c>
      <c r="D2306" s="615"/>
      <c r="E2306" s="615"/>
      <c r="F2306" s="427"/>
      <c r="G2306" s="428" t="s">
        <v>493</v>
      </c>
      <c r="H2306" s="427" t="s">
        <v>22</v>
      </c>
      <c r="I2306" s="675"/>
      <c r="J2306" s="652"/>
      <c r="K2306" s="647"/>
      <c r="L2306" s="648"/>
      <c r="M2306" s="649"/>
      <c r="N2306" s="657"/>
    </row>
    <row r="2307" spans="1:14" ht="55.2">
      <c r="A2307" s="280">
        <f t="shared" si="35"/>
        <v>2302</v>
      </c>
      <c r="C2307" s="426" t="s">
        <v>3434</v>
      </c>
      <c r="D2307" s="615"/>
      <c r="E2307" s="615"/>
      <c r="F2307" s="427"/>
      <c r="G2307" s="428" t="s">
        <v>265</v>
      </c>
      <c r="H2307" s="427" t="s">
        <v>22</v>
      </c>
      <c r="I2307" s="675"/>
      <c r="J2307" s="652"/>
      <c r="K2307" s="647"/>
      <c r="L2307" s="648"/>
      <c r="M2307" s="649"/>
      <c r="N2307" s="657"/>
    </row>
    <row r="2308" spans="1:14" ht="41.4">
      <c r="A2308" s="280">
        <f t="shared" si="35"/>
        <v>2303</v>
      </c>
      <c r="C2308" s="426" t="s">
        <v>3434</v>
      </c>
      <c r="D2308" s="615"/>
      <c r="E2308" s="615"/>
      <c r="F2308" s="427"/>
      <c r="G2308" s="428" t="s">
        <v>263</v>
      </c>
      <c r="H2308" s="427" t="s">
        <v>22</v>
      </c>
      <c r="I2308" s="675"/>
      <c r="J2308" s="652"/>
      <c r="K2308" s="647"/>
      <c r="L2308" s="648"/>
      <c r="M2308" s="649"/>
      <c r="N2308" s="657"/>
    </row>
    <row r="2309" spans="1:14" ht="27.6">
      <c r="A2309" s="280">
        <f t="shared" si="35"/>
        <v>2304</v>
      </c>
      <c r="C2309" s="426" t="s">
        <v>3434</v>
      </c>
      <c r="D2309" s="615"/>
      <c r="E2309" s="615"/>
      <c r="F2309" s="427"/>
      <c r="G2309" s="428" t="s">
        <v>1314</v>
      </c>
      <c r="H2309" s="427" t="s">
        <v>22</v>
      </c>
      <c r="I2309" s="675"/>
      <c r="J2309" s="652"/>
      <c r="K2309" s="647"/>
      <c r="L2309" s="648"/>
      <c r="M2309" s="649"/>
      <c r="N2309" s="657"/>
    </row>
    <row r="2310" spans="1:14" ht="27.6">
      <c r="A2310" s="280">
        <f t="shared" si="35"/>
        <v>2305</v>
      </c>
      <c r="C2310" s="426" t="s">
        <v>3434</v>
      </c>
      <c r="D2310" s="615"/>
      <c r="E2310" s="615"/>
      <c r="F2310" s="427"/>
      <c r="G2310" s="428" t="s">
        <v>269</v>
      </c>
      <c r="H2310" s="427" t="s">
        <v>22</v>
      </c>
      <c r="I2310" s="675"/>
      <c r="J2310" s="652"/>
      <c r="K2310" s="647"/>
      <c r="L2310" s="648"/>
      <c r="M2310" s="649"/>
      <c r="N2310" s="657"/>
    </row>
    <row r="2311" spans="1:14">
      <c r="A2311" s="280">
        <f t="shared" si="35"/>
        <v>2306</v>
      </c>
      <c r="C2311" s="426" t="s">
        <v>114</v>
      </c>
      <c r="D2311" s="615"/>
      <c r="E2311" s="615"/>
      <c r="F2311" s="427"/>
      <c r="G2311" s="428" t="s">
        <v>3495</v>
      </c>
      <c r="H2311" s="427" t="s">
        <v>22</v>
      </c>
      <c r="I2311" s="675"/>
      <c r="J2311" s="646"/>
      <c r="K2311" s="646"/>
      <c r="L2311" s="646"/>
      <c r="M2311" s="649"/>
      <c r="N2311" s="650"/>
    </row>
    <row r="2312" spans="1:14" ht="55.2">
      <c r="A2312" s="280">
        <f t="shared" si="35"/>
        <v>2307</v>
      </c>
      <c r="C2312" s="426" t="s">
        <v>3434</v>
      </c>
      <c r="D2312" s="615"/>
      <c r="E2312" s="615"/>
      <c r="F2312" s="427"/>
      <c r="G2312" s="428" t="s">
        <v>1311</v>
      </c>
      <c r="H2312" s="427" t="s">
        <v>22</v>
      </c>
      <c r="I2312" s="675"/>
      <c r="J2312" s="652"/>
      <c r="K2312" s="647"/>
      <c r="L2312" s="648"/>
      <c r="M2312" s="649"/>
      <c r="N2312" s="657"/>
    </row>
    <row r="2313" spans="1:14">
      <c r="A2313" s="280">
        <f t="shared" ref="A2313:A2376" si="36">1+A2312</f>
        <v>2308</v>
      </c>
      <c r="C2313" s="426" t="s">
        <v>3434</v>
      </c>
      <c r="D2313" s="615"/>
      <c r="E2313" s="615"/>
      <c r="F2313" s="427"/>
      <c r="G2313" s="428" t="s">
        <v>2453</v>
      </c>
      <c r="H2313" s="427" t="s">
        <v>22</v>
      </c>
      <c r="I2313" s="675"/>
      <c r="J2313" s="652"/>
      <c r="K2313" s="647"/>
      <c r="L2313" s="648"/>
      <c r="M2313" s="649"/>
      <c r="N2313" s="657"/>
    </row>
    <row r="2314" spans="1:14">
      <c r="A2314" s="280">
        <f t="shared" si="36"/>
        <v>2309</v>
      </c>
      <c r="C2314" s="426" t="s">
        <v>3434</v>
      </c>
      <c r="D2314" s="615"/>
      <c r="E2314" s="615"/>
      <c r="F2314" s="427"/>
      <c r="G2314" s="428" t="s">
        <v>2455</v>
      </c>
      <c r="H2314" s="427" t="s">
        <v>22</v>
      </c>
      <c r="I2314" s="675"/>
      <c r="J2314" s="652"/>
      <c r="K2314" s="647"/>
      <c r="L2314" s="648"/>
      <c r="M2314" s="649"/>
      <c r="N2314" s="657"/>
    </row>
    <row r="2315" spans="1:14">
      <c r="A2315" s="280">
        <f t="shared" si="36"/>
        <v>2310</v>
      </c>
      <c r="C2315" s="426" t="s">
        <v>3434</v>
      </c>
      <c r="D2315" s="615"/>
      <c r="E2315" s="615"/>
      <c r="F2315" s="427"/>
      <c r="G2315" s="428" t="s">
        <v>2457</v>
      </c>
      <c r="H2315" s="427" t="s">
        <v>22</v>
      </c>
      <c r="I2315" s="675"/>
      <c r="J2315" s="652"/>
      <c r="K2315" s="647"/>
      <c r="L2315" s="648"/>
      <c r="M2315" s="649"/>
      <c r="N2315" s="657"/>
    </row>
    <row r="2316" spans="1:14" ht="41.4">
      <c r="A2316" s="280">
        <f t="shared" si="36"/>
        <v>2311</v>
      </c>
      <c r="C2316" s="426" t="s">
        <v>3434</v>
      </c>
      <c r="D2316" s="615"/>
      <c r="E2316" s="615"/>
      <c r="F2316" s="427"/>
      <c r="G2316" s="428" t="s">
        <v>325</v>
      </c>
      <c r="H2316" s="427" t="s">
        <v>22</v>
      </c>
      <c r="I2316" s="675"/>
      <c r="J2316" s="652"/>
      <c r="K2316" s="647"/>
      <c r="L2316" s="648"/>
      <c r="M2316" s="649"/>
      <c r="N2316" s="657"/>
    </row>
    <row r="2317" spans="1:14" ht="27.6">
      <c r="A2317" s="280">
        <f t="shared" si="36"/>
        <v>2312</v>
      </c>
      <c r="C2317" s="426" t="s">
        <v>3434</v>
      </c>
      <c r="D2317" s="615"/>
      <c r="E2317" s="615"/>
      <c r="F2317" s="427"/>
      <c r="G2317" s="428" t="s">
        <v>426</v>
      </c>
      <c r="H2317" s="427" t="s">
        <v>22</v>
      </c>
      <c r="I2317" s="675"/>
      <c r="J2317" s="652"/>
      <c r="K2317" s="647"/>
      <c r="L2317" s="648"/>
      <c r="M2317" s="649"/>
      <c r="N2317" s="657"/>
    </row>
    <row r="2318" spans="1:14" ht="27.6">
      <c r="A2318" s="280">
        <f t="shared" si="36"/>
        <v>2313</v>
      </c>
      <c r="C2318" s="426" t="s">
        <v>3434</v>
      </c>
      <c r="D2318" s="615"/>
      <c r="E2318" s="615"/>
      <c r="F2318" s="427"/>
      <c r="G2318" s="428" t="s">
        <v>2499</v>
      </c>
      <c r="H2318" s="427" t="s">
        <v>22</v>
      </c>
      <c r="I2318" s="675"/>
      <c r="J2318" s="652"/>
      <c r="K2318" s="647"/>
      <c r="L2318" s="648"/>
      <c r="M2318" s="649"/>
      <c r="N2318" s="657"/>
    </row>
    <row r="2319" spans="1:14">
      <c r="A2319" s="280">
        <f t="shared" si="36"/>
        <v>2314</v>
      </c>
      <c r="C2319" s="426" t="s">
        <v>3434</v>
      </c>
      <c r="D2319" s="615"/>
      <c r="E2319" s="615"/>
      <c r="F2319" s="427"/>
      <c r="G2319" s="428" t="s">
        <v>2951</v>
      </c>
      <c r="H2319" s="427" t="s">
        <v>22</v>
      </c>
      <c r="I2319" s="675"/>
      <c r="J2319" s="652"/>
      <c r="K2319" s="647"/>
      <c r="L2319" s="648"/>
      <c r="M2319" s="649"/>
      <c r="N2319" s="657"/>
    </row>
    <row r="2320" spans="1:14" ht="27.6">
      <c r="A2320" s="280">
        <f t="shared" si="36"/>
        <v>2315</v>
      </c>
      <c r="C2320" s="426" t="s">
        <v>3434</v>
      </c>
      <c r="D2320" s="615"/>
      <c r="E2320" s="615"/>
      <c r="F2320" s="427"/>
      <c r="G2320" s="428" t="s">
        <v>2446</v>
      </c>
      <c r="H2320" s="427" t="s">
        <v>22</v>
      </c>
      <c r="I2320" s="675"/>
      <c r="J2320" s="652"/>
      <c r="K2320" s="647"/>
      <c r="L2320" s="648"/>
      <c r="M2320" s="649"/>
      <c r="N2320" s="657"/>
    </row>
    <row r="2321" spans="1:14" ht="27.6">
      <c r="A2321" s="280">
        <f t="shared" si="36"/>
        <v>2316</v>
      </c>
      <c r="C2321" s="426" t="s">
        <v>3434</v>
      </c>
      <c r="D2321" s="615"/>
      <c r="E2321" s="615"/>
      <c r="F2321" s="427"/>
      <c r="G2321" s="428" t="s">
        <v>2501</v>
      </c>
      <c r="H2321" s="427" t="s">
        <v>22</v>
      </c>
      <c r="I2321" s="675"/>
      <c r="J2321" s="652"/>
      <c r="K2321" s="647"/>
      <c r="L2321" s="648"/>
      <c r="M2321" s="649"/>
      <c r="N2321" s="657"/>
    </row>
    <row r="2322" spans="1:14" ht="27.6">
      <c r="A2322" s="280">
        <f t="shared" si="36"/>
        <v>2317</v>
      </c>
      <c r="C2322" s="426" t="s">
        <v>3434</v>
      </c>
      <c r="D2322" s="615"/>
      <c r="E2322" s="615"/>
      <c r="F2322" s="427"/>
      <c r="G2322" s="428" t="s">
        <v>2451</v>
      </c>
      <c r="H2322" s="427" t="s">
        <v>22</v>
      </c>
      <c r="I2322" s="675"/>
      <c r="J2322" s="652"/>
      <c r="K2322" s="647"/>
      <c r="L2322" s="648"/>
      <c r="M2322" s="649"/>
      <c r="N2322" s="657"/>
    </row>
    <row r="2323" spans="1:14" ht="27.6">
      <c r="A2323" s="280">
        <f t="shared" si="36"/>
        <v>2318</v>
      </c>
      <c r="C2323" s="426" t="s">
        <v>3434</v>
      </c>
      <c r="D2323" s="615"/>
      <c r="E2323" s="615"/>
      <c r="F2323" s="427"/>
      <c r="G2323" s="428" t="s">
        <v>2448</v>
      </c>
      <c r="H2323" s="427" t="s">
        <v>22</v>
      </c>
      <c r="I2323" s="675"/>
      <c r="J2323" s="652"/>
      <c r="K2323" s="647"/>
      <c r="L2323" s="648"/>
      <c r="M2323" s="649"/>
      <c r="N2323" s="657"/>
    </row>
    <row r="2324" spans="1:14">
      <c r="A2324" s="280">
        <f t="shared" si="36"/>
        <v>2319</v>
      </c>
      <c r="C2324" s="426" t="s">
        <v>3434</v>
      </c>
      <c r="D2324" s="615"/>
      <c r="E2324" s="615"/>
      <c r="F2324" s="427"/>
      <c r="G2324" s="428" t="s">
        <v>2866</v>
      </c>
      <c r="H2324" s="427" t="s">
        <v>22</v>
      </c>
      <c r="I2324" s="675"/>
      <c r="J2324" s="652"/>
      <c r="K2324" s="647"/>
      <c r="L2324" s="648"/>
      <c r="M2324" s="649"/>
      <c r="N2324" s="657"/>
    </row>
    <row r="2325" spans="1:14" ht="27.6">
      <c r="A2325" s="280">
        <f t="shared" si="36"/>
        <v>2320</v>
      </c>
      <c r="C2325" s="426" t="s">
        <v>3434</v>
      </c>
      <c r="D2325" s="615"/>
      <c r="E2325" s="615"/>
      <c r="F2325" s="427"/>
      <c r="G2325" s="428" t="s">
        <v>1340</v>
      </c>
      <c r="H2325" s="427" t="s">
        <v>25</v>
      </c>
      <c r="I2325" s="675"/>
      <c r="J2325" s="652"/>
      <c r="K2325" s="647"/>
      <c r="L2325" s="648"/>
      <c r="M2325" s="649"/>
      <c r="N2325" s="657"/>
    </row>
    <row r="2326" spans="1:14" ht="41.4">
      <c r="A2326" s="280">
        <f t="shared" si="36"/>
        <v>2321</v>
      </c>
      <c r="C2326" s="426" t="s">
        <v>3434</v>
      </c>
      <c r="D2326" s="615"/>
      <c r="E2326" s="615"/>
      <c r="F2326" s="427"/>
      <c r="G2326" s="428" t="s">
        <v>199</v>
      </c>
      <c r="H2326" s="427" t="s">
        <v>25</v>
      </c>
      <c r="I2326" s="675"/>
      <c r="J2326" s="652"/>
      <c r="K2326" s="647"/>
      <c r="L2326" s="648"/>
      <c r="M2326" s="649"/>
      <c r="N2326" s="657"/>
    </row>
    <row r="2327" spans="1:14" ht="41.4">
      <c r="A2327" s="280">
        <f t="shared" si="36"/>
        <v>2322</v>
      </c>
      <c r="C2327" s="426" t="s">
        <v>3434</v>
      </c>
      <c r="D2327" s="615"/>
      <c r="E2327" s="615"/>
      <c r="F2327" s="427"/>
      <c r="G2327" s="428" t="s">
        <v>1338</v>
      </c>
      <c r="H2327" s="427" t="s">
        <v>25</v>
      </c>
      <c r="I2327" s="675"/>
      <c r="J2327" s="652"/>
      <c r="K2327" s="647"/>
      <c r="L2327" s="648"/>
      <c r="M2327" s="649"/>
      <c r="N2327" s="657"/>
    </row>
    <row r="2328" spans="1:14" ht="27.6">
      <c r="A2328" s="280">
        <f t="shared" si="36"/>
        <v>2323</v>
      </c>
      <c r="C2328" s="426" t="s">
        <v>3434</v>
      </c>
      <c r="D2328" s="615"/>
      <c r="E2328" s="615"/>
      <c r="F2328" s="427"/>
      <c r="G2328" s="428" t="s">
        <v>1270</v>
      </c>
      <c r="H2328" s="427" t="s">
        <v>20</v>
      </c>
      <c r="I2328" s="675"/>
      <c r="J2328" s="652"/>
      <c r="K2328" s="647"/>
      <c r="L2328" s="648"/>
      <c r="M2328" s="649"/>
      <c r="N2328" s="657"/>
    </row>
    <row r="2329" spans="1:14" ht="41.4">
      <c r="A2329" s="280">
        <f t="shared" si="36"/>
        <v>2324</v>
      </c>
      <c r="C2329" s="426" t="s">
        <v>3434</v>
      </c>
      <c r="D2329" s="615"/>
      <c r="E2329" s="615"/>
      <c r="F2329" s="427"/>
      <c r="G2329" s="428" t="s">
        <v>1332</v>
      </c>
      <c r="H2329" s="427" t="s">
        <v>25</v>
      </c>
      <c r="I2329" s="675"/>
      <c r="J2329" s="652"/>
      <c r="K2329" s="647"/>
      <c r="L2329" s="648"/>
      <c r="M2329" s="649"/>
      <c r="N2329" s="657"/>
    </row>
    <row r="2330" spans="1:14" ht="27.6">
      <c r="A2330" s="280">
        <f t="shared" si="36"/>
        <v>2325</v>
      </c>
      <c r="C2330" s="426" t="s">
        <v>3434</v>
      </c>
      <c r="D2330" s="615"/>
      <c r="E2330" s="615"/>
      <c r="F2330" s="427"/>
      <c r="G2330" s="428" t="s">
        <v>886</v>
      </c>
      <c r="H2330" s="427" t="s">
        <v>25</v>
      </c>
      <c r="I2330" s="675"/>
      <c r="J2330" s="652"/>
      <c r="K2330" s="647"/>
      <c r="L2330" s="648"/>
      <c r="M2330" s="649"/>
      <c r="N2330" s="657"/>
    </row>
    <row r="2331" spans="1:14" ht="27.6">
      <c r="A2331" s="280">
        <f t="shared" si="36"/>
        <v>2326</v>
      </c>
      <c r="C2331" s="426" t="s">
        <v>3434</v>
      </c>
      <c r="D2331" s="615"/>
      <c r="E2331" s="615"/>
      <c r="F2331" s="427"/>
      <c r="G2331" s="428" t="s">
        <v>931</v>
      </c>
      <c r="H2331" s="427" t="s">
        <v>22</v>
      </c>
      <c r="I2331" s="675"/>
      <c r="J2331" s="652"/>
      <c r="K2331" s="647"/>
      <c r="L2331" s="648"/>
      <c r="M2331" s="649"/>
      <c r="N2331" s="657"/>
    </row>
    <row r="2332" spans="1:14" ht="27.6">
      <c r="A2332" s="280">
        <f t="shared" si="36"/>
        <v>2327</v>
      </c>
      <c r="C2332" s="426" t="s">
        <v>3434</v>
      </c>
      <c r="D2332" s="615"/>
      <c r="E2332" s="615"/>
      <c r="F2332" s="427"/>
      <c r="G2332" s="428" t="s">
        <v>933</v>
      </c>
      <c r="H2332" s="427" t="s">
        <v>22</v>
      </c>
      <c r="I2332" s="675"/>
      <c r="J2332" s="652"/>
      <c r="K2332" s="647"/>
      <c r="L2332" s="648"/>
      <c r="M2332" s="649"/>
      <c r="N2332" s="657"/>
    </row>
    <row r="2333" spans="1:14" ht="27.6">
      <c r="A2333" s="280">
        <f t="shared" si="36"/>
        <v>2328</v>
      </c>
      <c r="C2333" s="432" t="s">
        <v>475</v>
      </c>
      <c r="D2333" s="627"/>
      <c r="E2333" s="627"/>
      <c r="F2333" s="432" t="s">
        <v>2971</v>
      </c>
      <c r="G2333" s="433" t="s">
        <v>3623</v>
      </c>
      <c r="H2333" s="432" t="s">
        <v>22</v>
      </c>
      <c r="I2333" s="671"/>
      <c r="J2333" s="673"/>
      <c r="K2333" s="693"/>
      <c r="L2333" s="693"/>
      <c r="M2333" s="693"/>
      <c r="N2333" s="694"/>
    </row>
    <row r="2334" spans="1:14" ht="27.6">
      <c r="A2334" s="280">
        <f t="shared" si="36"/>
        <v>2329</v>
      </c>
      <c r="C2334" s="426" t="s">
        <v>3434</v>
      </c>
      <c r="D2334" s="615"/>
      <c r="E2334" s="615"/>
      <c r="F2334" s="427"/>
      <c r="G2334" s="428" t="s">
        <v>1347</v>
      </c>
      <c r="H2334" s="427" t="s">
        <v>20</v>
      </c>
      <c r="I2334" s="675"/>
      <c r="J2334" s="652"/>
      <c r="K2334" s="647"/>
      <c r="L2334" s="648"/>
      <c r="M2334" s="649"/>
      <c r="N2334" s="657"/>
    </row>
    <row r="2335" spans="1:14">
      <c r="A2335" s="280">
        <f t="shared" si="36"/>
        <v>2330</v>
      </c>
      <c r="C2335" s="426" t="s">
        <v>3434</v>
      </c>
      <c r="D2335" s="615"/>
      <c r="E2335" s="615"/>
      <c r="F2335" s="427"/>
      <c r="G2335" s="428" t="s">
        <v>60</v>
      </c>
      <c r="H2335" s="427" t="s">
        <v>73</v>
      </c>
      <c r="I2335" s="675"/>
      <c r="J2335" s="646"/>
      <c r="K2335" s="647"/>
      <c r="L2335" s="648"/>
      <c r="M2335" s="649"/>
      <c r="N2335" s="657"/>
    </row>
    <row r="2336" spans="1:14" ht="27.6">
      <c r="A2336" s="280">
        <f t="shared" si="36"/>
        <v>2331</v>
      </c>
      <c r="C2336" s="426" t="s">
        <v>3434</v>
      </c>
      <c r="D2336" s="615"/>
      <c r="E2336" s="615"/>
      <c r="F2336" s="427"/>
      <c r="G2336" s="428" t="s">
        <v>1349</v>
      </c>
      <c r="H2336" s="427" t="s">
        <v>20</v>
      </c>
      <c r="I2336" s="675"/>
      <c r="J2336" s="652"/>
      <c r="K2336" s="647"/>
      <c r="L2336" s="648"/>
      <c r="M2336" s="649"/>
      <c r="N2336" s="657"/>
    </row>
    <row r="2337" spans="1:14" ht="27.6">
      <c r="A2337" s="280">
        <f t="shared" si="36"/>
        <v>2332</v>
      </c>
      <c r="C2337" s="426" t="s">
        <v>3434</v>
      </c>
      <c r="D2337" s="615"/>
      <c r="E2337" s="615"/>
      <c r="F2337" s="427"/>
      <c r="G2337" s="428" t="s">
        <v>1348</v>
      </c>
      <c r="H2337" s="427" t="s">
        <v>25</v>
      </c>
      <c r="I2337" s="675"/>
      <c r="J2337" s="652"/>
      <c r="K2337" s="647"/>
      <c r="L2337" s="648"/>
      <c r="M2337" s="649"/>
      <c r="N2337" s="657"/>
    </row>
    <row r="2338" spans="1:14">
      <c r="A2338" s="280">
        <f t="shared" si="36"/>
        <v>2333</v>
      </c>
      <c r="C2338" s="426" t="s">
        <v>3434</v>
      </c>
      <c r="D2338" s="615"/>
      <c r="E2338" s="615"/>
      <c r="F2338" s="427"/>
      <c r="G2338" s="428" t="s">
        <v>60</v>
      </c>
      <c r="H2338" s="427" t="s">
        <v>73</v>
      </c>
      <c r="I2338" s="675"/>
      <c r="J2338" s="646"/>
      <c r="K2338" s="647"/>
      <c r="L2338" s="648"/>
      <c r="M2338" s="649"/>
      <c r="N2338" s="657"/>
    </row>
    <row r="2339" spans="1:14">
      <c r="A2339" s="280">
        <f t="shared" si="36"/>
        <v>2334</v>
      </c>
      <c r="C2339" s="426" t="s">
        <v>3434</v>
      </c>
      <c r="D2339" s="615"/>
      <c r="E2339" s="615"/>
      <c r="F2339" s="427"/>
      <c r="G2339" s="428" t="s">
        <v>60</v>
      </c>
      <c r="H2339" s="427" t="s">
        <v>73</v>
      </c>
      <c r="I2339" s="675"/>
      <c r="J2339" s="646"/>
      <c r="K2339" s="647"/>
      <c r="L2339" s="648"/>
      <c r="M2339" s="649"/>
      <c r="N2339" s="657"/>
    </row>
    <row r="2340" spans="1:14" ht="41.4">
      <c r="A2340" s="280">
        <f t="shared" si="36"/>
        <v>2335</v>
      </c>
      <c r="C2340" s="426" t="s">
        <v>3434</v>
      </c>
      <c r="D2340" s="615"/>
      <c r="E2340" s="615"/>
      <c r="F2340" s="427"/>
      <c r="G2340" s="428" t="s">
        <v>598</v>
      </c>
      <c r="H2340" s="427" t="s">
        <v>25</v>
      </c>
      <c r="I2340" s="675"/>
      <c r="J2340" s="652"/>
      <c r="K2340" s="647"/>
      <c r="L2340" s="648"/>
      <c r="M2340" s="649"/>
      <c r="N2340" s="657"/>
    </row>
    <row r="2341" spans="1:14" ht="27.6">
      <c r="A2341" s="280">
        <f t="shared" si="36"/>
        <v>2336</v>
      </c>
      <c r="C2341" s="426" t="s">
        <v>3434</v>
      </c>
      <c r="D2341" s="615"/>
      <c r="E2341" s="615"/>
      <c r="F2341" s="427"/>
      <c r="G2341" s="428" t="s">
        <v>1284</v>
      </c>
      <c r="H2341" s="427" t="s">
        <v>24</v>
      </c>
      <c r="I2341" s="675"/>
      <c r="J2341" s="652"/>
      <c r="K2341" s="647"/>
      <c r="L2341" s="648"/>
      <c r="M2341" s="649"/>
      <c r="N2341" s="657"/>
    </row>
    <row r="2342" spans="1:14" ht="41.4">
      <c r="A2342" s="280">
        <f t="shared" si="36"/>
        <v>2337</v>
      </c>
      <c r="C2342" s="426" t="s">
        <v>3434</v>
      </c>
      <c r="D2342" s="615"/>
      <c r="E2342" s="615"/>
      <c r="F2342" s="427" t="s">
        <v>3492</v>
      </c>
      <c r="G2342" s="428" t="s">
        <v>235</v>
      </c>
      <c r="H2342" s="427" t="s">
        <v>22</v>
      </c>
      <c r="I2342" s="675"/>
      <c r="J2342" s="652"/>
      <c r="K2342" s="647"/>
      <c r="L2342" s="648"/>
      <c r="M2342" s="649"/>
      <c r="N2342" s="657"/>
    </row>
    <row r="2343" spans="1:14" ht="41.4">
      <c r="A2343" s="280">
        <f t="shared" si="36"/>
        <v>2338</v>
      </c>
      <c r="C2343" s="426" t="s">
        <v>3434</v>
      </c>
      <c r="D2343" s="615"/>
      <c r="E2343" s="615"/>
      <c r="F2343" s="427" t="s">
        <v>3493</v>
      </c>
      <c r="G2343" s="428" t="s">
        <v>236</v>
      </c>
      <c r="H2343" s="427" t="s">
        <v>22</v>
      </c>
      <c r="I2343" s="675"/>
      <c r="J2343" s="652"/>
      <c r="K2343" s="647"/>
      <c r="L2343" s="648"/>
      <c r="M2343" s="649"/>
      <c r="N2343" s="657"/>
    </row>
    <row r="2344" spans="1:14" ht="41.4">
      <c r="A2344" s="280">
        <f t="shared" si="36"/>
        <v>2339</v>
      </c>
      <c r="C2344" s="426" t="s">
        <v>3434</v>
      </c>
      <c r="D2344" s="615"/>
      <c r="E2344" s="615"/>
      <c r="F2344" s="427" t="s">
        <v>3494</v>
      </c>
      <c r="G2344" s="428" t="s">
        <v>236</v>
      </c>
      <c r="H2344" s="427" t="s">
        <v>22</v>
      </c>
      <c r="I2344" s="675"/>
      <c r="J2344" s="652"/>
      <c r="K2344" s="647"/>
      <c r="L2344" s="648"/>
      <c r="M2344" s="649"/>
      <c r="N2344" s="657"/>
    </row>
    <row r="2345" spans="1:14">
      <c r="A2345" s="280">
        <f t="shared" si="36"/>
        <v>2340</v>
      </c>
      <c r="C2345" s="426" t="s">
        <v>114</v>
      </c>
      <c r="D2345" s="615"/>
      <c r="E2345" s="615"/>
      <c r="F2345" s="427"/>
      <c r="G2345" s="428" t="s">
        <v>3495</v>
      </c>
      <c r="H2345" s="427" t="s">
        <v>22</v>
      </c>
      <c r="I2345" s="675"/>
      <c r="J2345" s="646"/>
      <c r="K2345" s="646"/>
      <c r="L2345" s="646"/>
      <c r="M2345" s="649"/>
      <c r="N2345" s="650"/>
    </row>
    <row r="2346" spans="1:14">
      <c r="A2346" s="280">
        <f t="shared" si="36"/>
        <v>2341</v>
      </c>
      <c r="C2346" s="426" t="s">
        <v>114</v>
      </c>
      <c r="D2346" s="615"/>
      <c r="E2346" s="615"/>
      <c r="F2346" s="427"/>
      <c r="G2346" s="428" t="s">
        <v>3496</v>
      </c>
      <c r="H2346" s="427" t="s">
        <v>25</v>
      </c>
      <c r="I2346" s="675"/>
      <c r="J2346" s="646"/>
      <c r="K2346" s="646"/>
      <c r="L2346" s="646"/>
      <c r="M2346" s="649"/>
      <c r="N2346" s="650"/>
    </row>
    <row r="2347" spans="1:14" ht="41.4">
      <c r="A2347" s="280">
        <f t="shared" si="36"/>
        <v>2342</v>
      </c>
      <c r="C2347" s="426" t="s">
        <v>3434</v>
      </c>
      <c r="D2347" s="615"/>
      <c r="E2347" s="615"/>
      <c r="F2347" s="427" t="s">
        <v>3499</v>
      </c>
      <c r="G2347" s="428" t="s">
        <v>2955</v>
      </c>
      <c r="H2347" s="427" t="s">
        <v>22</v>
      </c>
      <c r="I2347" s="675"/>
      <c r="J2347" s="652"/>
      <c r="K2347" s="647"/>
      <c r="L2347" s="648"/>
      <c r="M2347" s="649"/>
      <c r="N2347" s="657"/>
    </row>
    <row r="2348" spans="1:14" ht="27.6">
      <c r="A2348" s="280">
        <f t="shared" si="36"/>
        <v>2343</v>
      </c>
      <c r="C2348" s="426" t="s">
        <v>3434</v>
      </c>
      <c r="D2348" s="615"/>
      <c r="E2348" s="615"/>
      <c r="F2348" s="427"/>
      <c r="G2348" s="428" t="s">
        <v>415</v>
      </c>
      <c r="H2348" s="427" t="s">
        <v>25</v>
      </c>
      <c r="I2348" s="675"/>
      <c r="J2348" s="652"/>
      <c r="K2348" s="647"/>
      <c r="L2348" s="648"/>
      <c r="M2348" s="649"/>
      <c r="N2348" s="657"/>
    </row>
    <row r="2349" spans="1:14" ht="41.4">
      <c r="A2349" s="280">
        <f t="shared" si="36"/>
        <v>2344</v>
      </c>
      <c r="C2349" s="426" t="s">
        <v>3434</v>
      </c>
      <c r="D2349" s="615"/>
      <c r="E2349" s="615"/>
      <c r="F2349" s="427" t="s">
        <v>3498</v>
      </c>
      <c r="G2349" s="428" t="s">
        <v>239</v>
      </c>
      <c r="H2349" s="427" t="s">
        <v>25</v>
      </c>
      <c r="I2349" s="675"/>
      <c r="J2349" s="652"/>
      <c r="K2349" s="647"/>
      <c r="L2349" s="648"/>
      <c r="M2349" s="649"/>
      <c r="N2349" s="657"/>
    </row>
    <row r="2350" spans="1:14" ht="27.6">
      <c r="A2350" s="280">
        <f t="shared" si="36"/>
        <v>2345</v>
      </c>
      <c r="C2350" s="426" t="s">
        <v>3434</v>
      </c>
      <c r="D2350" s="615"/>
      <c r="E2350" s="615"/>
      <c r="F2350" s="427"/>
      <c r="G2350" s="428" t="s">
        <v>493</v>
      </c>
      <c r="H2350" s="427" t="s">
        <v>22</v>
      </c>
      <c r="I2350" s="675"/>
      <c r="J2350" s="652"/>
      <c r="K2350" s="647"/>
      <c r="L2350" s="648"/>
      <c r="M2350" s="649"/>
      <c r="N2350" s="657"/>
    </row>
    <row r="2351" spans="1:14" ht="55.2">
      <c r="A2351" s="280">
        <f t="shared" si="36"/>
        <v>2346</v>
      </c>
      <c r="C2351" s="426" t="s">
        <v>3434</v>
      </c>
      <c r="D2351" s="615"/>
      <c r="E2351" s="615"/>
      <c r="F2351" s="427"/>
      <c r="G2351" s="428" t="s">
        <v>265</v>
      </c>
      <c r="H2351" s="427" t="s">
        <v>22</v>
      </c>
      <c r="I2351" s="675"/>
      <c r="J2351" s="652"/>
      <c r="K2351" s="647"/>
      <c r="L2351" s="648"/>
      <c r="M2351" s="649"/>
      <c r="N2351" s="657"/>
    </row>
    <row r="2352" spans="1:14" ht="27.6">
      <c r="A2352" s="280">
        <f t="shared" si="36"/>
        <v>2347</v>
      </c>
      <c r="C2352" s="426" t="s">
        <v>3434</v>
      </c>
      <c r="D2352" s="615"/>
      <c r="E2352" s="615"/>
      <c r="F2352" s="427"/>
      <c r="G2352" s="428" t="s">
        <v>1312</v>
      </c>
      <c r="H2352" s="427" t="s">
        <v>22</v>
      </c>
      <c r="I2352" s="675"/>
      <c r="J2352" s="652"/>
      <c r="K2352" s="647"/>
      <c r="L2352" s="648"/>
      <c r="M2352" s="649"/>
      <c r="N2352" s="657"/>
    </row>
    <row r="2353" spans="1:14" ht="27.6">
      <c r="A2353" s="280">
        <f t="shared" si="36"/>
        <v>2348</v>
      </c>
      <c r="C2353" s="426" t="s">
        <v>3434</v>
      </c>
      <c r="D2353" s="615"/>
      <c r="E2353" s="615"/>
      <c r="F2353" s="427"/>
      <c r="G2353" s="428" t="s">
        <v>1314</v>
      </c>
      <c r="H2353" s="427" t="s">
        <v>22</v>
      </c>
      <c r="I2353" s="675"/>
      <c r="J2353" s="652"/>
      <c r="K2353" s="647"/>
      <c r="L2353" s="648"/>
      <c r="M2353" s="649"/>
      <c r="N2353" s="657"/>
    </row>
    <row r="2354" spans="1:14" ht="41.4">
      <c r="A2354" s="280">
        <f t="shared" si="36"/>
        <v>2349</v>
      </c>
      <c r="C2354" s="426" t="s">
        <v>3434</v>
      </c>
      <c r="D2354" s="615"/>
      <c r="E2354" s="615"/>
      <c r="F2354" s="427"/>
      <c r="G2354" s="428" t="s">
        <v>436</v>
      </c>
      <c r="H2354" s="427" t="s">
        <v>25</v>
      </c>
      <c r="I2354" s="675"/>
      <c r="J2354" s="652"/>
      <c r="K2354" s="647"/>
      <c r="L2354" s="648"/>
      <c r="M2354" s="649"/>
      <c r="N2354" s="657"/>
    </row>
    <row r="2355" spans="1:14" ht="27.6">
      <c r="A2355" s="280">
        <f t="shared" si="36"/>
        <v>2350</v>
      </c>
      <c r="C2355" s="426" t="s">
        <v>3434</v>
      </c>
      <c r="D2355" s="615"/>
      <c r="E2355" s="615"/>
      <c r="F2355" s="427"/>
      <c r="G2355" s="428" t="s">
        <v>269</v>
      </c>
      <c r="H2355" s="427" t="s">
        <v>22</v>
      </c>
      <c r="I2355" s="675"/>
      <c r="J2355" s="652"/>
      <c r="K2355" s="647"/>
      <c r="L2355" s="648"/>
      <c r="M2355" s="649"/>
      <c r="N2355" s="657"/>
    </row>
    <row r="2356" spans="1:14">
      <c r="A2356" s="280">
        <f t="shared" si="36"/>
        <v>2351</v>
      </c>
      <c r="C2356" s="426" t="s">
        <v>114</v>
      </c>
      <c r="D2356" s="615"/>
      <c r="E2356" s="615"/>
      <c r="F2356" s="427"/>
      <c r="G2356" s="428" t="s">
        <v>3495</v>
      </c>
      <c r="H2356" s="427" t="s">
        <v>22</v>
      </c>
      <c r="I2356" s="675"/>
      <c r="J2356" s="646"/>
      <c r="K2356" s="646"/>
      <c r="L2356" s="646"/>
      <c r="M2356" s="649"/>
      <c r="N2356" s="650"/>
    </row>
    <row r="2357" spans="1:14">
      <c r="A2357" s="280">
        <f t="shared" si="36"/>
        <v>2352</v>
      </c>
      <c r="C2357" s="426" t="s">
        <v>114</v>
      </c>
      <c r="D2357" s="615"/>
      <c r="E2357" s="615"/>
      <c r="F2357" s="427"/>
      <c r="G2357" s="428" t="s">
        <v>3495</v>
      </c>
      <c r="H2357" s="427" t="s">
        <v>22</v>
      </c>
      <c r="I2357" s="675"/>
      <c r="J2357" s="646"/>
      <c r="K2357" s="646"/>
      <c r="L2357" s="646"/>
      <c r="M2357" s="649"/>
      <c r="N2357" s="650"/>
    </row>
    <row r="2358" spans="1:14" ht="55.2">
      <c r="A2358" s="280">
        <f t="shared" si="36"/>
        <v>2353</v>
      </c>
      <c r="C2358" s="426" t="s">
        <v>3434</v>
      </c>
      <c r="D2358" s="615"/>
      <c r="E2358" s="615"/>
      <c r="F2358" s="427"/>
      <c r="G2358" s="428" t="s">
        <v>1311</v>
      </c>
      <c r="H2358" s="427" t="s">
        <v>22</v>
      </c>
      <c r="I2358" s="675"/>
      <c r="J2358" s="652"/>
      <c r="K2358" s="647"/>
      <c r="L2358" s="648"/>
      <c r="M2358" s="649"/>
      <c r="N2358" s="657"/>
    </row>
    <row r="2359" spans="1:14">
      <c r="A2359" s="280">
        <f t="shared" si="36"/>
        <v>2354</v>
      </c>
      <c r="C2359" s="426" t="s">
        <v>3434</v>
      </c>
      <c r="D2359" s="615"/>
      <c r="E2359" s="615"/>
      <c r="F2359" s="427"/>
      <c r="G2359" s="428" t="s">
        <v>2453</v>
      </c>
      <c r="H2359" s="427" t="s">
        <v>22</v>
      </c>
      <c r="I2359" s="675"/>
      <c r="J2359" s="652"/>
      <c r="K2359" s="647"/>
      <c r="L2359" s="648"/>
      <c r="M2359" s="649"/>
      <c r="N2359" s="657"/>
    </row>
    <row r="2360" spans="1:14">
      <c r="A2360" s="280">
        <f t="shared" si="36"/>
        <v>2355</v>
      </c>
      <c r="C2360" s="426" t="s">
        <v>3434</v>
      </c>
      <c r="D2360" s="615"/>
      <c r="E2360" s="615"/>
      <c r="F2360" s="427"/>
      <c r="G2360" s="428" t="s">
        <v>2455</v>
      </c>
      <c r="H2360" s="427" t="s">
        <v>22</v>
      </c>
      <c r="I2360" s="675"/>
      <c r="J2360" s="652"/>
      <c r="K2360" s="647"/>
      <c r="L2360" s="648"/>
      <c r="M2360" s="649"/>
      <c r="N2360" s="657"/>
    </row>
    <row r="2361" spans="1:14">
      <c r="A2361" s="280">
        <f t="shared" si="36"/>
        <v>2356</v>
      </c>
      <c r="C2361" s="426" t="s">
        <v>3434</v>
      </c>
      <c r="D2361" s="615"/>
      <c r="E2361" s="615"/>
      <c r="F2361" s="427"/>
      <c r="G2361" s="428" t="s">
        <v>2457</v>
      </c>
      <c r="H2361" s="427" t="s">
        <v>22</v>
      </c>
      <c r="I2361" s="675"/>
      <c r="J2361" s="652"/>
      <c r="K2361" s="647"/>
      <c r="L2361" s="648"/>
      <c r="M2361" s="649"/>
      <c r="N2361" s="657"/>
    </row>
    <row r="2362" spans="1:14" ht="41.4">
      <c r="A2362" s="280">
        <f t="shared" si="36"/>
        <v>2357</v>
      </c>
      <c r="C2362" s="426" t="s">
        <v>3434</v>
      </c>
      <c r="D2362" s="615"/>
      <c r="E2362" s="615"/>
      <c r="F2362" s="427"/>
      <c r="G2362" s="428" t="s">
        <v>325</v>
      </c>
      <c r="H2362" s="427" t="s">
        <v>22</v>
      </c>
      <c r="I2362" s="675"/>
      <c r="J2362" s="652"/>
      <c r="K2362" s="647"/>
      <c r="L2362" s="648"/>
      <c r="M2362" s="649"/>
      <c r="N2362" s="657"/>
    </row>
    <row r="2363" spans="1:14" ht="27.6">
      <c r="A2363" s="280">
        <f t="shared" si="36"/>
        <v>2358</v>
      </c>
      <c r="C2363" s="426" t="s">
        <v>3434</v>
      </c>
      <c r="D2363" s="615"/>
      <c r="E2363" s="615"/>
      <c r="F2363" s="427"/>
      <c r="G2363" s="428" t="s">
        <v>426</v>
      </c>
      <c r="H2363" s="427" t="s">
        <v>22</v>
      </c>
      <c r="I2363" s="675"/>
      <c r="J2363" s="652"/>
      <c r="K2363" s="647"/>
      <c r="L2363" s="648"/>
      <c r="M2363" s="649"/>
      <c r="N2363" s="657"/>
    </row>
    <row r="2364" spans="1:14">
      <c r="A2364" s="280">
        <f t="shared" si="36"/>
        <v>2359</v>
      </c>
      <c r="C2364" s="426" t="s">
        <v>3434</v>
      </c>
      <c r="D2364" s="615"/>
      <c r="E2364" s="615"/>
      <c r="F2364" s="427"/>
      <c r="G2364" s="428" t="s">
        <v>2951</v>
      </c>
      <c r="H2364" s="427" t="s">
        <v>22</v>
      </c>
      <c r="I2364" s="675"/>
      <c r="J2364" s="652"/>
      <c r="K2364" s="647"/>
      <c r="L2364" s="648"/>
      <c r="M2364" s="649"/>
      <c r="N2364" s="657"/>
    </row>
    <row r="2365" spans="1:14" ht="27.6">
      <c r="A2365" s="280">
        <f t="shared" si="36"/>
        <v>2360</v>
      </c>
      <c r="C2365" s="426" t="s">
        <v>3434</v>
      </c>
      <c r="D2365" s="615"/>
      <c r="E2365" s="615"/>
      <c r="F2365" s="427"/>
      <c r="G2365" s="428" t="s">
        <v>2446</v>
      </c>
      <c r="H2365" s="427" t="s">
        <v>22</v>
      </c>
      <c r="I2365" s="675"/>
      <c r="J2365" s="652"/>
      <c r="K2365" s="647"/>
      <c r="L2365" s="648"/>
      <c r="M2365" s="649"/>
      <c r="N2365" s="657"/>
    </row>
    <row r="2366" spans="1:14" ht="27.6">
      <c r="A2366" s="280">
        <f t="shared" si="36"/>
        <v>2361</v>
      </c>
      <c r="C2366" s="426" t="s">
        <v>3434</v>
      </c>
      <c r="D2366" s="615"/>
      <c r="E2366" s="615"/>
      <c r="F2366" s="427"/>
      <c r="G2366" s="428" t="s">
        <v>2501</v>
      </c>
      <c r="H2366" s="427" t="s">
        <v>22</v>
      </c>
      <c r="I2366" s="675"/>
      <c r="J2366" s="652"/>
      <c r="K2366" s="647"/>
      <c r="L2366" s="648"/>
      <c r="M2366" s="649"/>
      <c r="N2366" s="657"/>
    </row>
    <row r="2367" spans="1:14" ht="27.6">
      <c r="A2367" s="280">
        <f t="shared" si="36"/>
        <v>2362</v>
      </c>
      <c r="C2367" s="426" t="s">
        <v>3434</v>
      </c>
      <c r="D2367" s="615"/>
      <c r="E2367" s="615"/>
      <c r="F2367" s="427"/>
      <c r="G2367" s="428" t="s">
        <v>2499</v>
      </c>
      <c r="H2367" s="427" t="s">
        <v>22</v>
      </c>
      <c r="I2367" s="675"/>
      <c r="J2367" s="652"/>
      <c r="K2367" s="647"/>
      <c r="L2367" s="648"/>
      <c r="M2367" s="649"/>
      <c r="N2367" s="657"/>
    </row>
    <row r="2368" spans="1:14" ht="27.6">
      <c r="A2368" s="280">
        <f t="shared" si="36"/>
        <v>2363</v>
      </c>
      <c r="C2368" s="426" t="s">
        <v>3434</v>
      </c>
      <c r="D2368" s="615"/>
      <c r="E2368" s="615"/>
      <c r="F2368" s="427"/>
      <c r="G2368" s="428" t="s">
        <v>2451</v>
      </c>
      <c r="H2368" s="427" t="s">
        <v>22</v>
      </c>
      <c r="I2368" s="675"/>
      <c r="J2368" s="652"/>
      <c r="K2368" s="647"/>
      <c r="L2368" s="648"/>
      <c r="M2368" s="649"/>
      <c r="N2368" s="657"/>
    </row>
    <row r="2369" spans="1:14" ht="27.6">
      <c r="A2369" s="280">
        <f t="shared" si="36"/>
        <v>2364</v>
      </c>
      <c r="C2369" s="426" t="s">
        <v>3434</v>
      </c>
      <c r="D2369" s="615"/>
      <c r="E2369" s="615"/>
      <c r="F2369" s="427"/>
      <c r="G2369" s="428" t="s">
        <v>3030</v>
      </c>
      <c r="H2369" s="427" t="s">
        <v>22</v>
      </c>
      <c r="I2369" s="675"/>
      <c r="J2369" s="652"/>
      <c r="K2369" s="647"/>
      <c r="L2369" s="648"/>
      <c r="M2369" s="649"/>
      <c r="N2369" s="657"/>
    </row>
    <row r="2370" spans="1:14" ht="27.6">
      <c r="A2370" s="280">
        <f t="shared" si="36"/>
        <v>2365</v>
      </c>
      <c r="C2370" s="426" t="s">
        <v>3434</v>
      </c>
      <c r="D2370" s="615"/>
      <c r="E2370" s="615"/>
      <c r="F2370" s="427"/>
      <c r="G2370" s="428" t="s">
        <v>2448</v>
      </c>
      <c r="H2370" s="427" t="s">
        <v>22</v>
      </c>
      <c r="I2370" s="675"/>
      <c r="J2370" s="652"/>
      <c r="K2370" s="647"/>
      <c r="L2370" s="648"/>
      <c r="M2370" s="649"/>
      <c r="N2370" s="657"/>
    </row>
    <row r="2371" spans="1:14" ht="27.6">
      <c r="A2371" s="280">
        <f t="shared" si="36"/>
        <v>2366</v>
      </c>
      <c r="C2371" s="426" t="s">
        <v>3434</v>
      </c>
      <c r="D2371" s="636"/>
      <c r="E2371" s="615"/>
      <c r="F2371" s="427"/>
      <c r="G2371" s="428" t="s">
        <v>1301</v>
      </c>
      <c r="H2371" s="427" t="s">
        <v>22</v>
      </c>
      <c r="I2371" s="692"/>
      <c r="J2371" s="652"/>
      <c r="K2371" s="647"/>
      <c r="L2371" s="648"/>
      <c r="M2371" s="649"/>
      <c r="N2371" s="657"/>
    </row>
    <row r="2372" spans="1:14" ht="41.4">
      <c r="A2372" s="280">
        <f t="shared" si="36"/>
        <v>2367</v>
      </c>
      <c r="C2372" s="426" t="s">
        <v>3434</v>
      </c>
      <c r="D2372" s="636"/>
      <c r="E2372" s="617"/>
      <c r="F2372" s="427"/>
      <c r="G2372" s="428" t="s">
        <v>894</v>
      </c>
      <c r="H2372" s="427" t="s">
        <v>24</v>
      </c>
      <c r="I2372" s="692"/>
      <c r="J2372" s="652"/>
      <c r="K2372" s="647"/>
      <c r="L2372" s="648"/>
      <c r="M2372" s="649"/>
      <c r="N2372" s="657"/>
    </row>
    <row r="2373" spans="1:14" ht="27.6">
      <c r="A2373" s="280">
        <f t="shared" si="36"/>
        <v>2368</v>
      </c>
      <c r="C2373" s="426" t="s">
        <v>3434</v>
      </c>
      <c r="D2373" s="636"/>
      <c r="E2373" s="617"/>
      <c r="F2373" s="427"/>
      <c r="G2373" s="428" t="s">
        <v>895</v>
      </c>
      <c r="H2373" s="427" t="s">
        <v>24</v>
      </c>
      <c r="I2373" s="692"/>
      <c r="J2373" s="652"/>
      <c r="K2373" s="647"/>
      <c r="L2373" s="648"/>
      <c r="M2373" s="649"/>
      <c r="N2373" s="657"/>
    </row>
    <row r="2374" spans="1:14" ht="27.6">
      <c r="A2374" s="280">
        <f t="shared" si="36"/>
        <v>2369</v>
      </c>
      <c r="C2374" s="426" t="s">
        <v>3434</v>
      </c>
      <c r="D2374" s="636"/>
      <c r="E2374" s="617"/>
      <c r="F2374" s="427"/>
      <c r="G2374" s="428" t="s">
        <v>910</v>
      </c>
      <c r="H2374" s="427" t="s">
        <v>22</v>
      </c>
      <c r="I2374" s="692"/>
      <c r="J2374" s="652"/>
      <c r="K2374" s="647"/>
      <c r="L2374" s="648"/>
      <c r="M2374" s="649"/>
      <c r="N2374" s="657"/>
    </row>
    <row r="2375" spans="1:14">
      <c r="A2375" s="280">
        <f t="shared" si="36"/>
        <v>2370</v>
      </c>
      <c r="C2375" s="426" t="s">
        <v>3434</v>
      </c>
      <c r="D2375" s="615"/>
      <c r="E2375" s="615"/>
      <c r="F2375" s="427"/>
      <c r="G2375" s="428" t="s">
        <v>2866</v>
      </c>
      <c r="H2375" s="427" t="s">
        <v>22</v>
      </c>
      <c r="I2375" s="675"/>
      <c r="J2375" s="652"/>
      <c r="K2375" s="647"/>
      <c r="L2375" s="648"/>
      <c r="M2375" s="649"/>
      <c r="N2375" s="657"/>
    </row>
    <row r="2376" spans="1:14" ht="27.6">
      <c r="A2376" s="280">
        <f t="shared" si="36"/>
        <v>2371</v>
      </c>
      <c r="C2376" s="426" t="s">
        <v>3434</v>
      </c>
      <c r="D2376" s="615"/>
      <c r="E2376" s="615"/>
      <c r="F2376" s="427"/>
      <c r="G2376" s="428" t="s">
        <v>1340</v>
      </c>
      <c r="H2376" s="427" t="s">
        <v>25</v>
      </c>
      <c r="I2376" s="675"/>
      <c r="J2376" s="652"/>
      <c r="K2376" s="647"/>
      <c r="L2376" s="648"/>
      <c r="M2376" s="649"/>
      <c r="N2376" s="657"/>
    </row>
    <row r="2377" spans="1:14" ht="41.4">
      <c r="A2377" s="280">
        <f t="shared" ref="A2377:A2440" si="37">1+A2376</f>
        <v>2372</v>
      </c>
      <c r="C2377" s="426" t="s">
        <v>3434</v>
      </c>
      <c r="D2377" s="615"/>
      <c r="E2377" s="615"/>
      <c r="F2377" s="427"/>
      <c r="G2377" s="428" t="s">
        <v>199</v>
      </c>
      <c r="H2377" s="427" t="s">
        <v>25</v>
      </c>
      <c r="I2377" s="675"/>
      <c r="J2377" s="652"/>
      <c r="K2377" s="647"/>
      <c r="L2377" s="648"/>
      <c r="M2377" s="649"/>
      <c r="N2377" s="657"/>
    </row>
    <row r="2378" spans="1:14" ht="41.4">
      <c r="A2378" s="280">
        <f t="shared" si="37"/>
        <v>2373</v>
      </c>
      <c r="C2378" s="426" t="s">
        <v>3434</v>
      </c>
      <c r="D2378" s="615"/>
      <c r="E2378" s="615"/>
      <c r="F2378" s="427"/>
      <c r="G2378" s="428" t="s">
        <v>1338</v>
      </c>
      <c r="H2378" s="427" t="s">
        <v>25</v>
      </c>
      <c r="I2378" s="675"/>
      <c r="J2378" s="652"/>
      <c r="K2378" s="647"/>
      <c r="L2378" s="648"/>
      <c r="M2378" s="649"/>
      <c r="N2378" s="657"/>
    </row>
    <row r="2379" spans="1:14" ht="27.6">
      <c r="A2379" s="280">
        <f t="shared" si="37"/>
        <v>2374</v>
      </c>
      <c r="C2379" s="426" t="s">
        <v>3434</v>
      </c>
      <c r="D2379" s="615"/>
      <c r="E2379" s="615"/>
      <c r="F2379" s="427"/>
      <c r="G2379" s="428" t="s">
        <v>1270</v>
      </c>
      <c r="H2379" s="427" t="s">
        <v>20</v>
      </c>
      <c r="I2379" s="675"/>
      <c r="J2379" s="652"/>
      <c r="K2379" s="647"/>
      <c r="L2379" s="648"/>
      <c r="M2379" s="649"/>
      <c r="N2379" s="657"/>
    </row>
    <row r="2380" spans="1:14" ht="41.4">
      <c r="A2380" s="280">
        <f t="shared" si="37"/>
        <v>2375</v>
      </c>
      <c r="C2380" s="426" t="s">
        <v>3434</v>
      </c>
      <c r="D2380" s="615"/>
      <c r="E2380" s="615"/>
      <c r="F2380" s="427"/>
      <c r="G2380" s="428" t="s">
        <v>1332</v>
      </c>
      <c r="H2380" s="427" t="s">
        <v>25</v>
      </c>
      <c r="I2380" s="675"/>
      <c r="J2380" s="652"/>
      <c r="K2380" s="647"/>
      <c r="L2380" s="648"/>
      <c r="M2380" s="649"/>
      <c r="N2380" s="657"/>
    </row>
    <row r="2381" spans="1:14" ht="27.6">
      <c r="A2381" s="280">
        <f t="shared" si="37"/>
        <v>2376</v>
      </c>
      <c r="C2381" s="426" t="s">
        <v>3434</v>
      </c>
      <c r="D2381" s="615"/>
      <c r="E2381" s="615"/>
      <c r="F2381" s="427"/>
      <c r="G2381" s="428" t="s">
        <v>886</v>
      </c>
      <c r="H2381" s="427" t="s">
        <v>25</v>
      </c>
      <c r="I2381" s="675"/>
      <c r="J2381" s="652"/>
      <c r="K2381" s="647"/>
      <c r="L2381" s="648"/>
      <c r="M2381" s="649"/>
      <c r="N2381" s="657"/>
    </row>
    <row r="2382" spans="1:14" ht="27.6">
      <c r="A2382" s="280">
        <f t="shared" si="37"/>
        <v>2377</v>
      </c>
      <c r="C2382" s="426" t="s">
        <v>3434</v>
      </c>
      <c r="D2382" s="616"/>
      <c r="E2382" s="615"/>
      <c r="F2382" s="427"/>
      <c r="G2382" s="428" t="s">
        <v>932</v>
      </c>
      <c r="H2382" s="427" t="s">
        <v>22</v>
      </c>
      <c r="I2382" s="675"/>
      <c r="J2382" s="652"/>
      <c r="K2382" s="647"/>
      <c r="L2382" s="648"/>
      <c r="M2382" s="649"/>
      <c r="N2382" s="657"/>
    </row>
    <row r="2383" spans="1:14" ht="27.6">
      <c r="A2383" s="280">
        <f t="shared" si="37"/>
        <v>2378</v>
      </c>
      <c r="C2383" s="426" t="s">
        <v>3434</v>
      </c>
      <c r="D2383" s="615"/>
      <c r="E2383" s="615"/>
      <c r="F2383" s="427"/>
      <c r="G2383" s="428" t="s">
        <v>933</v>
      </c>
      <c r="H2383" s="427" t="s">
        <v>22</v>
      </c>
      <c r="I2383" s="675"/>
      <c r="J2383" s="652"/>
      <c r="K2383" s="647"/>
      <c r="L2383" s="648"/>
      <c r="M2383" s="649"/>
      <c r="N2383" s="657"/>
    </row>
    <row r="2384" spans="1:14">
      <c r="A2384" s="280">
        <f t="shared" si="37"/>
        <v>2379</v>
      </c>
      <c r="C2384" s="432" t="s">
        <v>475</v>
      </c>
      <c r="D2384" s="627"/>
      <c r="E2384" s="627"/>
      <c r="F2384" s="432" t="s">
        <v>2982</v>
      </c>
      <c r="G2384" s="433" t="s">
        <v>2983</v>
      </c>
      <c r="H2384" s="432" t="s">
        <v>22</v>
      </c>
      <c r="I2384" s="671"/>
      <c r="J2384" s="672"/>
      <c r="K2384" s="673"/>
      <c r="L2384" s="673"/>
      <c r="M2384" s="673"/>
      <c r="N2384" s="674"/>
    </row>
    <row r="2385" spans="1:14" ht="41.4">
      <c r="A2385" s="280">
        <f t="shared" si="37"/>
        <v>2380</v>
      </c>
      <c r="C2385" s="426" t="s">
        <v>3434</v>
      </c>
      <c r="D2385" s="615"/>
      <c r="E2385" s="615"/>
      <c r="F2385" s="427"/>
      <c r="G2385" s="428" t="s">
        <v>915</v>
      </c>
      <c r="H2385" s="427" t="s">
        <v>20</v>
      </c>
      <c r="I2385" s="692"/>
      <c r="J2385" s="652"/>
      <c r="K2385" s="647"/>
      <c r="L2385" s="648"/>
      <c r="M2385" s="649"/>
      <c r="N2385" s="657"/>
    </row>
    <row r="2386" spans="1:14" ht="41.4">
      <c r="A2386" s="280">
        <f t="shared" si="37"/>
        <v>2381</v>
      </c>
      <c r="C2386" s="426" t="s">
        <v>3434</v>
      </c>
      <c r="D2386" s="615"/>
      <c r="E2386" s="617"/>
      <c r="F2386" s="427"/>
      <c r="G2386" s="428" t="s">
        <v>598</v>
      </c>
      <c r="H2386" s="427" t="s">
        <v>25</v>
      </c>
      <c r="I2386" s="692"/>
      <c r="J2386" s="652"/>
      <c r="K2386" s="647"/>
      <c r="L2386" s="648"/>
      <c r="M2386" s="649"/>
      <c r="N2386" s="657"/>
    </row>
    <row r="2387" spans="1:14" ht="27.6">
      <c r="A2387" s="280">
        <f t="shared" si="37"/>
        <v>2382</v>
      </c>
      <c r="C2387" s="426" t="s">
        <v>3434</v>
      </c>
      <c r="D2387" s="615"/>
      <c r="E2387" s="617"/>
      <c r="F2387" s="427"/>
      <c r="G2387" s="428" t="s">
        <v>886</v>
      </c>
      <c r="H2387" s="427" t="s">
        <v>25</v>
      </c>
      <c r="I2387" s="692"/>
      <c r="J2387" s="652"/>
      <c r="K2387" s="647"/>
      <c r="L2387" s="648"/>
      <c r="M2387" s="649"/>
      <c r="N2387" s="657"/>
    </row>
    <row r="2388" spans="1:14" ht="27.6">
      <c r="A2388" s="280">
        <f t="shared" si="37"/>
        <v>2383</v>
      </c>
      <c r="C2388" s="432" t="s">
        <v>475</v>
      </c>
      <c r="D2388" s="627"/>
      <c r="E2388" s="627"/>
      <c r="F2388" s="432" t="s">
        <v>2984</v>
      </c>
      <c r="G2388" s="433" t="s">
        <v>3005</v>
      </c>
      <c r="H2388" s="432" t="s">
        <v>22</v>
      </c>
      <c r="I2388" s="671"/>
      <c r="J2388" s="672"/>
      <c r="K2388" s="673"/>
      <c r="L2388" s="673"/>
      <c r="M2388" s="673"/>
      <c r="N2388" s="674"/>
    </row>
    <row r="2389" spans="1:14" ht="27.6">
      <c r="A2389" s="280">
        <f t="shared" si="37"/>
        <v>2384</v>
      </c>
      <c r="C2389" s="426" t="s">
        <v>3434</v>
      </c>
      <c r="D2389" s="615"/>
      <c r="E2389" s="615"/>
      <c r="F2389" s="427"/>
      <c r="G2389" s="428" t="s">
        <v>533</v>
      </c>
      <c r="H2389" s="427" t="s">
        <v>25</v>
      </c>
      <c r="I2389" s="692"/>
      <c r="J2389" s="652"/>
      <c r="K2389" s="647"/>
      <c r="L2389" s="648"/>
      <c r="M2389" s="649"/>
      <c r="N2389" s="657"/>
    </row>
    <row r="2390" spans="1:14" ht="27.6">
      <c r="A2390" s="280">
        <f t="shared" si="37"/>
        <v>2385</v>
      </c>
      <c r="C2390" s="426" t="s">
        <v>3434</v>
      </c>
      <c r="D2390" s="615"/>
      <c r="E2390" s="617"/>
      <c r="F2390" s="427"/>
      <c r="G2390" s="428" t="s">
        <v>279</v>
      </c>
      <c r="H2390" s="427" t="s">
        <v>25</v>
      </c>
      <c r="I2390" s="692"/>
      <c r="J2390" s="652"/>
      <c r="K2390" s="647"/>
      <c r="L2390" s="648"/>
      <c r="M2390" s="649"/>
      <c r="N2390" s="657"/>
    </row>
    <row r="2391" spans="1:14" ht="27.6">
      <c r="A2391" s="280">
        <f t="shared" si="37"/>
        <v>2386</v>
      </c>
      <c r="C2391" s="426" t="s">
        <v>3434</v>
      </c>
      <c r="D2391" s="615"/>
      <c r="E2391" s="617"/>
      <c r="F2391" s="427"/>
      <c r="G2391" s="428" t="s">
        <v>464</v>
      </c>
      <c r="H2391" s="427" t="s">
        <v>25</v>
      </c>
      <c r="I2391" s="692"/>
      <c r="J2391" s="652"/>
      <c r="K2391" s="647"/>
      <c r="L2391" s="648"/>
      <c r="M2391" s="649"/>
      <c r="N2391" s="657"/>
    </row>
    <row r="2392" spans="1:14" ht="27.6">
      <c r="A2392" s="280">
        <f t="shared" si="37"/>
        <v>2387</v>
      </c>
      <c r="C2392" s="426" t="s">
        <v>3434</v>
      </c>
      <c r="D2392" s="615"/>
      <c r="E2392" s="617"/>
      <c r="F2392" s="427"/>
      <c r="G2392" s="428" t="s">
        <v>891</v>
      </c>
      <c r="H2392" s="427" t="s">
        <v>25</v>
      </c>
      <c r="I2392" s="692"/>
      <c r="J2392" s="652"/>
      <c r="K2392" s="647"/>
      <c r="L2392" s="648"/>
      <c r="M2392" s="649"/>
      <c r="N2392" s="657"/>
    </row>
    <row r="2393" spans="1:14" ht="27.6">
      <c r="A2393" s="280">
        <f t="shared" si="37"/>
        <v>2388</v>
      </c>
      <c r="C2393" s="426" t="s">
        <v>3434</v>
      </c>
      <c r="D2393" s="615"/>
      <c r="E2393" s="617"/>
      <c r="F2393" s="427"/>
      <c r="G2393" s="428" t="s">
        <v>529</v>
      </c>
      <c r="H2393" s="427" t="s">
        <v>21</v>
      </c>
      <c r="I2393" s="692"/>
      <c r="J2393" s="652"/>
      <c r="K2393" s="647"/>
      <c r="L2393" s="648"/>
      <c r="M2393" s="649"/>
      <c r="N2393" s="657"/>
    </row>
    <row r="2394" spans="1:14" ht="27.6">
      <c r="A2394" s="280">
        <f t="shared" si="37"/>
        <v>2389</v>
      </c>
      <c r="C2394" s="426" t="s">
        <v>3434</v>
      </c>
      <c r="D2394" s="615"/>
      <c r="E2394" s="617"/>
      <c r="F2394" s="427"/>
      <c r="G2394" s="428" t="s">
        <v>528</v>
      </c>
      <c r="H2394" s="427" t="s">
        <v>20</v>
      </c>
      <c r="I2394" s="692"/>
      <c r="J2394" s="652"/>
      <c r="K2394" s="647"/>
      <c r="L2394" s="648"/>
      <c r="M2394" s="649"/>
      <c r="N2394" s="657"/>
    </row>
    <row r="2395" spans="1:14" ht="27.6">
      <c r="A2395" s="280">
        <f t="shared" si="37"/>
        <v>2390</v>
      </c>
      <c r="C2395" s="426" t="s">
        <v>3434</v>
      </c>
      <c r="D2395" s="615"/>
      <c r="E2395" s="617"/>
      <c r="F2395" s="427"/>
      <c r="G2395" s="428" t="s">
        <v>1287</v>
      </c>
      <c r="H2395" s="427" t="s">
        <v>24</v>
      </c>
      <c r="I2395" s="692"/>
      <c r="J2395" s="652"/>
      <c r="K2395" s="647"/>
      <c r="L2395" s="648"/>
      <c r="M2395" s="649"/>
      <c r="N2395" s="657"/>
    </row>
    <row r="2396" spans="1:14" ht="27.6">
      <c r="A2396" s="280">
        <f t="shared" si="37"/>
        <v>2391</v>
      </c>
      <c r="C2396" s="426" t="s">
        <v>3434</v>
      </c>
      <c r="D2396" s="615"/>
      <c r="E2396" s="617"/>
      <c r="F2396" s="427"/>
      <c r="G2396" s="428" t="s">
        <v>1289</v>
      </c>
      <c r="H2396" s="427" t="s">
        <v>24</v>
      </c>
      <c r="I2396" s="692"/>
      <c r="J2396" s="652"/>
      <c r="K2396" s="647"/>
      <c r="L2396" s="648"/>
      <c r="M2396" s="649"/>
      <c r="N2396" s="657"/>
    </row>
    <row r="2397" spans="1:14" ht="27.6">
      <c r="A2397" s="280">
        <f t="shared" si="37"/>
        <v>2392</v>
      </c>
      <c r="C2397" s="426" t="s">
        <v>3434</v>
      </c>
      <c r="D2397" s="615"/>
      <c r="E2397" s="617"/>
      <c r="F2397" s="427"/>
      <c r="G2397" s="428" t="s">
        <v>886</v>
      </c>
      <c r="H2397" s="427" t="s">
        <v>25</v>
      </c>
      <c r="I2397" s="692"/>
      <c r="J2397" s="652"/>
      <c r="K2397" s="647"/>
      <c r="L2397" s="648"/>
      <c r="M2397" s="649"/>
      <c r="N2397" s="657"/>
    </row>
    <row r="2398" spans="1:14" ht="27.6">
      <c r="A2398" s="280">
        <f t="shared" si="37"/>
        <v>2393</v>
      </c>
      <c r="C2398" s="426" t="s">
        <v>3434</v>
      </c>
      <c r="D2398" s="615"/>
      <c r="E2398" s="617"/>
      <c r="F2398" s="427"/>
      <c r="G2398" s="428" t="s">
        <v>1340</v>
      </c>
      <c r="H2398" s="427" t="s">
        <v>25</v>
      </c>
      <c r="I2398" s="692"/>
      <c r="J2398" s="652"/>
      <c r="K2398" s="647"/>
      <c r="L2398" s="648"/>
      <c r="M2398" s="649"/>
      <c r="N2398" s="657"/>
    </row>
    <row r="2399" spans="1:14" ht="41.4">
      <c r="A2399" s="280">
        <f t="shared" si="37"/>
        <v>2394</v>
      </c>
      <c r="C2399" s="426" t="s">
        <v>3434</v>
      </c>
      <c r="D2399" s="615"/>
      <c r="E2399" s="617"/>
      <c r="F2399" s="427"/>
      <c r="G2399" s="428" t="s">
        <v>200</v>
      </c>
      <c r="H2399" s="427" t="s">
        <v>25</v>
      </c>
      <c r="I2399" s="692"/>
      <c r="J2399" s="652"/>
      <c r="K2399" s="647"/>
      <c r="L2399" s="648"/>
      <c r="M2399" s="649"/>
      <c r="N2399" s="657"/>
    </row>
    <row r="2400" spans="1:14" ht="41.4">
      <c r="A2400" s="280">
        <f t="shared" si="37"/>
        <v>2395</v>
      </c>
      <c r="C2400" s="426" t="s">
        <v>3434</v>
      </c>
      <c r="D2400" s="615"/>
      <c r="E2400" s="617"/>
      <c r="F2400" s="427"/>
      <c r="G2400" s="428" t="s">
        <v>198</v>
      </c>
      <c r="H2400" s="427" t="s">
        <v>25</v>
      </c>
      <c r="I2400" s="692"/>
      <c r="J2400" s="652"/>
      <c r="K2400" s="647"/>
      <c r="L2400" s="648"/>
      <c r="M2400" s="649"/>
      <c r="N2400" s="657"/>
    </row>
    <row r="2401" spans="1:14" ht="27.6">
      <c r="A2401" s="280">
        <f t="shared" si="37"/>
        <v>2396</v>
      </c>
      <c r="C2401" s="426" t="s">
        <v>3434</v>
      </c>
      <c r="D2401" s="615"/>
      <c r="E2401" s="615"/>
      <c r="F2401" s="427"/>
      <c r="G2401" s="428" t="s">
        <v>238</v>
      </c>
      <c r="H2401" s="427" t="s">
        <v>25</v>
      </c>
      <c r="I2401" s="692"/>
      <c r="J2401" s="652"/>
      <c r="K2401" s="647"/>
      <c r="L2401" s="648"/>
      <c r="M2401" s="649"/>
      <c r="N2401" s="657"/>
    </row>
    <row r="2402" spans="1:14">
      <c r="A2402" s="280">
        <f t="shared" si="37"/>
        <v>2397</v>
      </c>
      <c r="C2402" s="426" t="s">
        <v>3434</v>
      </c>
      <c r="D2402" s="615"/>
      <c r="E2402" s="615"/>
      <c r="F2402" s="427"/>
      <c r="G2402" s="428" t="s">
        <v>2953</v>
      </c>
      <c r="H2402" s="427" t="s">
        <v>25</v>
      </c>
      <c r="I2402" s="692"/>
      <c r="J2402" s="652"/>
      <c r="K2402" s="647"/>
      <c r="L2402" s="648"/>
      <c r="M2402" s="649"/>
      <c r="N2402" s="657"/>
    </row>
    <row r="2403" spans="1:14" ht="41.4">
      <c r="A2403" s="280">
        <f t="shared" si="37"/>
        <v>2398</v>
      </c>
      <c r="C2403" s="426" t="s">
        <v>3434</v>
      </c>
      <c r="D2403" s="615"/>
      <c r="E2403" s="615"/>
      <c r="F2403" s="427"/>
      <c r="G2403" s="428" t="s">
        <v>926</v>
      </c>
      <c r="H2403" s="427" t="s">
        <v>25</v>
      </c>
      <c r="I2403" s="692"/>
      <c r="J2403" s="652"/>
      <c r="K2403" s="647"/>
      <c r="L2403" s="648"/>
      <c r="M2403" s="649"/>
      <c r="N2403" s="657"/>
    </row>
    <row r="2404" spans="1:14">
      <c r="A2404" s="280">
        <f t="shared" si="37"/>
        <v>2399</v>
      </c>
      <c r="C2404" s="426" t="s">
        <v>3434</v>
      </c>
      <c r="D2404" s="615"/>
      <c r="E2404" s="615"/>
      <c r="F2404" s="427"/>
      <c r="G2404" s="428" t="s">
        <v>2951</v>
      </c>
      <c r="H2404" s="427" t="s">
        <v>22</v>
      </c>
      <c r="I2404" s="692"/>
      <c r="J2404" s="652"/>
      <c r="K2404" s="647"/>
      <c r="L2404" s="648"/>
      <c r="M2404" s="649"/>
      <c r="N2404" s="657"/>
    </row>
    <row r="2405" spans="1:14" ht="27.6">
      <c r="A2405" s="280">
        <f t="shared" si="37"/>
        <v>2400</v>
      </c>
      <c r="C2405" s="426" t="s">
        <v>3434</v>
      </c>
      <c r="D2405" s="615"/>
      <c r="E2405" s="615"/>
      <c r="F2405" s="427"/>
      <c r="G2405" s="428" t="s">
        <v>2446</v>
      </c>
      <c r="H2405" s="427" t="s">
        <v>22</v>
      </c>
      <c r="I2405" s="692"/>
      <c r="J2405" s="652"/>
      <c r="K2405" s="647"/>
      <c r="L2405" s="648"/>
      <c r="M2405" s="649"/>
      <c r="N2405" s="657"/>
    </row>
    <row r="2406" spans="1:14">
      <c r="A2406" s="280">
        <f t="shared" si="37"/>
        <v>2401</v>
      </c>
      <c r="C2406" s="432" t="s">
        <v>475</v>
      </c>
      <c r="D2406" s="627"/>
      <c r="E2406" s="627"/>
      <c r="F2406" s="432" t="s">
        <v>2985</v>
      </c>
      <c r="G2406" s="433" t="s">
        <v>3006</v>
      </c>
      <c r="H2406" s="432" t="s">
        <v>22</v>
      </c>
      <c r="I2406" s="671"/>
      <c r="J2406" s="672"/>
      <c r="K2406" s="673"/>
      <c r="L2406" s="673"/>
      <c r="M2406" s="673"/>
      <c r="N2406" s="674"/>
    </row>
    <row r="2407" spans="1:14" ht="27.6">
      <c r="A2407" s="280">
        <f t="shared" si="37"/>
        <v>2402</v>
      </c>
      <c r="C2407" s="426" t="s">
        <v>3434</v>
      </c>
      <c r="D2407" s="615"/>
      <c r="E2407" s="615"/>
      <c r="F2407" s="427"/>
      <c r="G2407" s="428" t="s">
        <v>533</v>
      </c>
      <c r="H2407" s="427" t="s">
        <v>25</v>
      </c>
      <c r="I2407" s="692"/>
      <c r="J2407" s="652"/>
      <c r="K2407" s="647"/>
      <c r="L2407" s="648"/>
      <c r="M2407" s="649"/>
      <c r="N2407" s="657"/>
    </row>
    <row r="2408" spans="1:14" ht="27.6">
      <c r="A2408" s="280">
        <f t="shared" si="37"/>
        <v>2403</v>
      </c>
      <c r="C2408" s="426" t="s">
        <v>3434</v>
      </c>
      <c r="D2408" s="615"/>
      <c r="E2408" s="617"/>
      <c r="F2408" s="427"/>
      <c r="G2408" s="428" t="s">
        <v>279</v>
      </c>
      <c r="H2408" s="427" t="s">
        <v>25</v>
      </c>
      <c r="I2408" s="692"/>
      <c r="J2408" s="652"/>
      <c r="K2408" s="647"/>
      <c r="L2408" s="648"/>
      <c r="M2408" s="649"/>
      <c r="N2408" s="657"/>
    </row>
    <row r="2409" spans="1:14" ht="27.6">
      <c r="A2409" s="280">
        <f t="shared" si="37"/>
        <v>2404</v>
      </c>
      <c r="C2409" s="426" t="s">
        <v>3434</v>
      </c>
      <c r="D2409" s="615"/>
      <c r="E2409" s="617"/>
      <c r="F2409" s="427"/>
      <c r="G2409" s="428" t="s">
        <v>464</v>
      </c>
      <c r="H2409" s="427" t="s">
        <v>25</v>
      </c>
      <c r="I2409" s="692"/>
      <c r="J2409" s="652"/>
      <c r="K2409" s="647"/>
      <c r="L2409" s="648"/>
      <c r="M2409" s="649"/>
      <c r="N2409" s="657"/>
    </row>
    <row r="2410" spans="1:14" ht="27.6">
      <c r="A2410" s="280">
        <f t="shared" si="37"/>
        <v>2405</v>
      </c>
      <c r="C2410" s="426" t="s">
        <v>3434</v>
      </c>
      <c r="D2410" s="615"/>
      <c r="E2410" s="617"/>
      <c r="F2410" s="427"/>
      <c r="G2410" s="428" t="s">
        <v>891</v>
      </c>
      <c r="H2410" s="427" t="s">
        <v>25</v>
      </c>
      <c r="I2410" s="692"/>
      <c r="J2410" s="652"/>
      <c r="K2410" s="647"/>
      <c r="L2410" s="648"/>
      <c r="M2410" s="649"/>
      <c r="N2410" s="657"/>
    </row>
    <row r="2411" spans="1:14" ht="27.6">
      <c r="A2411" s="280">
        <f t="shared" si="37"/>
        <v>2406</v>
      </c>
      <c r="C2411" s="426" t="s">
        <v>3434</v>
      </c>
      <c r="D2411" s="615"/>
      <c r="E2411" s="617"/>
      <c r="F2411" s="427"/>
      <c r="G2411" s="428" t="s">
        <v>529</v>
      </c>
      <c r="H2411" s="427" t="s">
        <v>21</v>
      </c>
      <c r="I2411" s="692"/>
      <c r="J2411" s="652"/>
      <c r="K2411" s="647"/>
      <c r="L2411" s="648"/>
      <c r="M2411" s="649"/>
      <c r="N2411" s="657"/>
    </row>
    <row r="2412" spans="1:14" ht="27.6">
      <c r="A2412" s="280">
        <f t="shared" si="37"/>
        <v>2407</v>
      </c>
      <c r="C2412" s="426" t="s">
        <v>3434</v>
      </c>
      <c r="D2412" s="615"/>
      <c r="E2412" s="617"/>
      <c r="F2412" s="427"/>
      <c r="G2412" s="428" t="s">
        <v>528</v>
      </c>
      <c r="H2412" s="427" t="s">
        <v>20</v>
      </c>
      <c r="I2412" s="692"/>
      <c r="J2412" s="652"/>
      <c r="K2412" s="647"/>
      <c r="L2412" s="648"/>
      <c r="M2412" s="649"/>
      <c r="N2412" s="657"/>
    </row>
    <row r="2413" spans="1:14" ht="27.6">
      <c r="A2413" s="280">
        <f t="shared" si="37"/>
        <v>2408</v>
      </c>
      <c r="C2413" s="426" t="s">
        <v>3434</v>
      </c>
      <c r="D2413" s="615"/>
      <c r="E2413" s="617"/>
      <c r="F2413" s="427"/>
      <c r="G2413" s="428" t="s">
        <v>1287</v>
      </c>
      <c r="H2413" s="427" t="s">
        <v>24</v>
      </c>
      <c r="I2413" s="692"/>
      <c r="J2413" s="652"/>
      <c r="K2413" s="647"/>
      <c r="L2413" s="648"/>
      <c r="M2413" s="649"/>
      <c r="N2413" s="657"/>
    </row>
    <row r="2414" spans="1:14" ht="27.6">
      <c r="A2414" s="280">
        <f t="shared" si="37"/>
        <v>2409</v>
      </c>
      <c r="C2414" s="426" t="s">
        <v>3434</v>
      </c>
      <c r="D2414" s="615"/>
      <c r="E2414" s="617"/>
      <c r="F2414" s="427"/>
      <c r="G2414" s="428" t="s">
        <v>1289</v>
      </c>
      <c r="H2414" s="427" t="s">
        <v>24</v>
      </c>
      <c r="I2414" s="692"/>
      <c r="J2414" s="652"/>
      <c r="K2414" s="647"/>
      <c r="L2414" s="648"/>
      <c r="M2414" s="649"/>
      <c r="N2414" s="657"/>
    </row>
    <row r="2415" spans="1:14" ht="27.6">
      <c r="A2415" s="280">
        <f t="shared" si="37"/>
        <v>2410</v>
      </c>
      <c r="C2415" s="426" t="s">
        <v>3434</v>
      </c>
      <c r="D2415" s="615"/>
      <c r="E2415" s="617"/>
      <c r="F2415" s="427"/>
      <c r="G2415" s="428" t="s">
        <v>886</v>
      </c>
      <c r="H2415" s="427" t="s">
        <v>25</v>
      </c>
      <c r="I2415" s="692"/>
      <c r="J2415" s="652"/>
      <c r="K2415" s="647"/>
      <c r="L2415" s="648"/>
      <c r="M2415" s="649"/>
      <c r="N2415" s="657"/>
    </row>
    <row r="2416" spans="1:14" ht="27.6">
      <c r="A2416" s="280">
        <f t="shared" si="37"/>
        <v>2411</v>
      </c>
      <c r="C2416" s="426" t="s">
        <v>3434</v>
      </c>
      <c r="D2416" s="615"/>
      <c r="E2416" s="617"/>
      <c r="F2416" s="427"/>
      <c r="G2416" s="428" t="s">
        <v>1340</v>
      </c>
      <c r="H2416" s="427" t="s">
        <v>25</v>
      </c>
      <c r="I2416" s="692"/>
      <c r="J2416" s="652"/>
      <c r="K2416" s="647"/>
      <c r="L2416" s="648"/>
      <c r="M2416" s="649"/>
      <c r="N2416" s="657"/>
    </row>
    <row r="2417" spans="1:14" ht="41.4">
      <c r="A2417" s="280">
        <f t="shared" si="37"/>
        <v>2412</v>
      </c>
      <c r="C2417" s="426" t="s">
        <v>3434</v>
      </c>
      <c r="D2417" s="615"/>
      <c r="E2417" s="617"/>
      <c r="F2417" s="427"/>
      <c r="G2417" s="428" t="s">
        <v>200</v>
      </c>
      <c r="H2417" s="427" t="s">
        <v>25</v>
      </c>
      <c r="I2417" s="692"/>
      <c r="J2417" s="652"/>
      <c r="K2417" s="647"/>
      <c r="L2417" s="648"/>
      <c r="M2417" s="649"/>
      <c r="N2417" s="657"/>
    </row>
    <row r="2418" spans="1:14" ht="41.4">
      <c r="A2418" s="280">
        <f t="shared" si="37"/>
        <v>2413</v>
      </c>
      <c r="C2418" s="426" t="s">
        <v>3434</v>
      </c>
      <c r="D2418" s="615"/>
      <c r="E2418" s="617"/>
      <c r="F2418" s="427"/>
      <c r="G2418" s="428" t="s">
        <v>198</v>
      </c>
      <c r="H2418" s="427" t="s">
        <v>25</v>
      </c>
      <c r="I2418" s="692"/>
      <c r="J2418" s="652"/>
      <c r="K2418" s="647"/>
      <c r="L2418" s="648"/>
      <c r="M2418" s="649"/>
      <c r="N2418" s="657"/>
    </row>
    <row r="2419" spans="1:14" ht="27.6">
      <c r="A2419" s="280">
        <f t="shared" si="37"/>
        <v>2414</v>
      </c>
      <c r="C2419" s="426" t="s">
        <v>3434</v>
      </c>
      <c r="D2419" s="615"/>
      <c r="E2419" s="615"/>
      <c r="F2419" s="427"/>
      <c r="G2419" s="428" t="s">
        <v>238</v>
      </c>
      <c r="H2419" s="427" t="s">
        <v>25</v>
      </c>
      <c r="I2419" s="692"/>
      <c r="J2419" s="652"/>
      <c r="K2419" s="647"/>
      <c r="L2419" s="648"/>
      <c r="M2419" s="649"/>
      <c r="N2419" s="657"/>
    </row>
    <row r="2420" spans="1:14" ht="41.4">
      <c r="A2420" s="280">
        <f t="shared" si="37"/>
        <v>2415</v>
      </c>
      <c r="C2420" s="426" t="s">
        <v>3434</v>
      </c>
      <c r="D2420" s="615"/>
      <c r="E2420" s="615"/>
      <c r="F2420" s="427"/>
      <c r="G2420" s="428" t="s">
        <v>240</v>
      </c>
      <c r="H2420" s="427" t="s">
        <v>25</v>
      </c>
      <c r="I2420" s="692"/>
      <c r="J2420" s="652"/>
      <c r="K2420" s="647"/>
      <c r="L2420" s="648"/>
      <c r="M2420" s="649"/>
      <c r="N2420" s="657"/>
    </row>
    <row r="2421" spans="1:14" ht="41.4">
      <c r="A2421" s="280">
        <f t="shared" si="37"/>
        <v>2416</v>
      </c>
      <c r="C2421" s="426" t="s">
        <v>3434</v>
      </c>
      <c r="D2421" s="615"/>
      <c r="E2421" s="615"/>
      <c r="F2421" s="427"/>
      <c r="G2421" s="428" t="s">
        <v>239</v>
      </c>
      <c r="H2421" s="427" t="s">
        <v>25</v>
      </c>
      <c r="I2421" s="692"/>
      <c r="J2421" s="652"/>
      <c r="K2421" s="647"/>
      <c r="L2421" s="648"/>
      <c r="M2421" s="649"/>
      <c r="N2421" s="657"/>
    </row>
    <row r="2422" spans="1:14" ht="41.4">
      <c r="A2422" s="280">
        <f t="shared" si="37"/>
        <v>2417</v>
      </c>
      <c r="C2422" s="426" t="s">
        <v>3434</v>
      </c>
      <c r="D2422" s="615"/>
      <c r="E2422" s="615"/>
      <c r="F2422" s="427"/>
      <c r="G2422" s="428" t="s">
        <v>926</v>
      </c>
      <c r="H2422" s="427" t="s">
        <v>25</v>
      </c>
      <c r="I2422" s="692"/>
      <c r="J2422" s="652"/>
      <c r="K2422" s="647"/>
      <c r="L2422" s="648"/>
      <c r="M2422" s="649"/>
      <c r="N2422" s="657"/>
    </row>
    <row r="2423" spans="1:14">
      <c r="A2423" s="280">
        <f t="shared" si="37"/>
        <v>2418</v>
      </c>
      <c r="C2423" s="426" t="s">
        <v>3434</v>
      </c>
      <c r="D2423" s="615"/>
      <c r="E2423" s="615"/>
      <c r="F2423" s="427"/>
      <c r="G2423" s="428" t="s">
        <v>2951</v>
      </c>
      <c r="H2423" s="427" t="s">
        <v>22</v>
      </c>
      <c r="I2423" s="692"/>
      <c r="J2423" s="652"/>
      <c r="K2423" s="647"/>
      <c r="L2423" s="648"/>
      <c r="M2423" s="649"/>
      <c r="N2423" s="657"/>
    </row>
    <row r="2424" spans="1:14" ht="27.6">
      <c r="A2424" s="280">
        <f t="shared" si="37"/>
        <v>2419</v>
      </c>
      <c r="C2424" s="426" t="s">
        <v>3434</v>
      </c>
      <c r="D2424" s="615"/>
      <c r="E2424" s="615"/>
      <c r="F2424" s="427"/>
      <c r="G2424" s="428" t="s">
        <v>3064</v>
      </c>
      <c r="H2424" s="427" t="s">
        <v>22</v>
      </c>
      <c r="I2424" s="692"/>
      <c r="J2424" s="652"/>
      <c r="K2424" s="647"/>
      <c r="L2424" s="648"/>
      <c r="M2424" s="649"/>
      <c r="N2424" s="657"/>
    </row>
    <row r="2425" spans="1:14" ht="27.6">
      <c r="A2425" s="280">
        <f t="shared" si="37"/>
        <v>2420</v>
      </c>
      <c r="C2425" s="426" t="s">
        <v>3434</v>
      </c>
      <c r="D2425" s="615"/>
      <c r="E2425" s="615"/>
      <c r="F2425" s="427"/>
      <c r="G2425" s="428" t="s">
        <v>2448</v>
      </c>
      <c r="H2425" s="427" t="s">
        <v>22</v>
      </c>
      <c r="I2425" s="692"/>
      <c r="J2425" s="652"/>
      <c r="K2425" s="647"/>
      <c r="L2425" s="648"/>
      <c r="M2425" s="649"/>
      <c r="N2425" s="657"/>
    </row>
    <row r="2426" spans="1:14" ht="27.6">
      <c r="A2426" s="280">
        <f t="shared" si="37"/>
        <v>2421</v>
      </c>
      <c r="C2426" s="426" t="s">
        <v>3434</v>
      </c>
      <c r="D2426" s="615"/>
      <c r="E2426" s="615"/>
      <c r="F2426" s="427"/>
      <c r="G2426" s="428" t="s">
        <v>2446</v>
      </c>
      <c r="H2426" s="427" t="s">
        <v>22</v>
      </c>
      <c r="I2426" s="692"/>
      <c r="J2426" s="652"/>
      <c r="K2426" s="647"/>
      <c r="L2426" s="648"/>
      <c r="M2426" s="649"/>
      <c r="N2426" s="657"/>
    </row>
    <row r="2427" spans="1:14" ht="27.6">
      <c r="A2427" s="280">
        <f t="shared" si="37"/>
        <v>2422</v>
      </c>
      <c r="C2427" s="426" t="s">
        <v>3434</v>
      </c>
      <c r="D2427" s="615"/>
      <c r="E2427" s="615"/>
      <c r="F2427" s="427"/>
      <c r="G2427" s="428" t="s">
        <v>426</v>
      </c>
      <c r="H2427" s="427" t="s">
        <v>22</v>
      </c>
      <c r="I2427" s="692"/>
      <c r="J2427" s="652"/>
      <c r="K2427" s="647"/>
      <c r="L2427" s="648"/>
      <c r="M2427" s="649"/>
      <c r="N2427" s="657"/>
    </row>
    <row r="2428" spans="1:14" ht="27.6">
      <c r="A2428" s="280">
        <f t="shared" si="37"/>
        <v>2423</v>
      </c>
      <c r="C2428" s="426" t="s">
        <v>3434</v>
      </c>
      <c r="D2428" s="615"/>
      <c r="E2428" s="615"/>
      <c r="F2428" s="427"/>
      <c r="G2428" s="428" t="s">
        <v>2451</v>
      </c>
      <c r="H2428" s="427" t="s">
        <v>22</v>
      </c>
      <c r="I2428" s="692"/>
      <c r="J2428" s="652"/>
      <c r="K2428" s="647"/>
      <c r="L2428" s="648"/>
      <c r="M2428" s="649"/>
      <c r="N2428" s="657"/>
    </row>
    <row r="2429" spans="1:14" ht="27.6">
      <c r="A2429" s="280">
        <f t="shared" si="37"/>
        <v>2424</v>
      </c>
      <c r="C2429" s="426" t="s">
        <v>3434</v>
      </c>
      <c r="D2429" s="615"/>
      <c r="E2429" s="615"/>
      <c r="F2429" s="427"/>
      <c r="G2429" s="428" t="s">
        <v>3063</v>
      </c>
      <c r="H2429" s="427" t="s">
        <v>22</v>
      </c>
      <c r="I2429" s="692"/>
      <c r="J2429" s="652"/>
      <c r="K2429" s="647"/>
      <c r="L2429" s="648"/>
      <c r="M2429" s="649"/>
      <c r="N2429" s="657"/>
    </row>
    <row r="2430" spans="1:14">
      <c r="A2430" s="280">
        <f t="shared" si="37"/>
        <v>2425</v>
      </c>
      <c r="C2430" s="426" t="s">
        <v>3434</v>
      </c>
      <c r="D2430" s="615"/>
      <c r="E2430" s="615"/>
      <c r="F2430" s="427"/>
      <c r="G2430" s="428" t="s">
        <v>2453</v>
      </c>
      <c r="H2430" s="427" t="s">
        <v>22</v>
      </c>
      <c r="I2430" s="692"/>
      <c r="J2430" s="652"/>
      <c r="K2430" s="647"/>
      <c r="L2430" s="648"/>
      <c r="M2430" s="649"/>
      <c r="N2430" s="657"/>
    </row>
    <row r="2431" spans="1:14">
      <c r="A2431" s="280">
        <f t="shared" si="37"/>
        <v>2426</v>
      </c>
      <c r="C2431" s="426" t="s">
        <v>3434</v>
      </c>
      <c r="D2431" s="615"/>
      <c r="E2431" s="615"/>
      <c r="F2431" s="427"/>
      <c r="G2431" s="428" t="s">
        <v>2455</v>
      </c>
      <c r="H2431" s="427" t="s">
        <v>22</v>
      </c>
      <c r="I2431" s="692"/>
      <c r="J2431" s="652"/>
      <c r="K2431" s="647"/>
      <c r="L2431" s="648"/>
      <c r="M2431" s="649"/>
      <c r="N2431" s="657"/>
    </row>
    <row r="2432" spans="1:14">
      <c r="A2432" s="280">
        <f t="shared" si="37"/>
        <v>2427</v>
      </c>
      <c r="C2432" s="426" t="s">
        <v>3434</v>
      </c>
      <c r="D2432" s="615"/>
      <c r="E2432" s="615"/>
      <c r="F2432" s="427"/>
      <c r="G2432" s="428" t="s">
        <v>2457</v>
      </c>
      <c r="H2432" s="427" t="s">
        <v>22</v>
      </c>
      <c r="I2432" s="692"/>
      <c r="J2432" s="652"/>
      <c r="K2432" s="647"/>
      <c r="L2432" s="648"/>
      <c r="M2432" s="649"/>
      <c r="N2432" s="657"/>
    </row>
    <row r="2433" spans="1:14" ht="55.2">
      <c r="A2433" s="280">
        <f t="shared" si="37"/>
        <v>2428</v>
      </c>
      <c r="C2433" s="426" t="s">
        <v>3434</v>
      </c>
      <c r="D2433" s="615"/>
      <c r="E2433" s="615"/>
      <c r="F2433" s="427"/>
      <c r="G2433" s="428" t="s">
        <v>266</v>
      </c>
      <c r="H2433" s="427" t="s">
        <v>22</v>
      </c>
      <c r="I2433" s="692"/>
      <c r="J2433" s="652"/>
      <c r="K2433" s="647"/>
      <c r="L2433" s="648"/>
      <c r="M2433" s="649"/>
      <c r="N2433" s="657"/>
    </row>
    <row r="2434" spans="1:14" ht="41.4">
      <c r="A2434" s="280">
        <f t="shared" si="37"/>
        <v>2429</v>
      </c>
      <c r="C2434" s="426" t="s">
        <v>3434</v>
      </c>
      <c r="D2434" s="615"/>
      <c r="E2434" s="615"/>
      <c r="F2434" s="427"/>
      <c r="G2434" s="428" t="s">
        <v>264</v>
      </c>
      <c r="H2434" s="427" t="s">
        <v>22</v>
      </c>
      <c r="I2434" s="692"/>
      <c r="J2434" s="652"/>
      <c r="K2434" s="647"/>
      <c r="L2434" s="648"/>
      <c r="M2434" s="649"/>
      <c r="N2434" s="657"/>
    </row>
    <row r="2435" spans="1:14" ht="27.6">
      <c r="A2435" s="280">
        <f t="shared" si="37"/>
        <v>2430</v>
      </c>
      <c r="C2435" s="426" t="s">
        <v>3434</v>
      </c>
      <c r="D2435" s="615"/>
      <c r="E2435" s="615"/>
      <c r="F2435" s="427"/>
      <c r="G2435" s="428" t="s">
        <v>267</v>
      </c>
      <c r="H2435" s="427" t="s">
        <v>22</v>
      </c>
      <c r="I2435" s="692"/>
      <c r="J2435" s="652"/>
      <c r="K2435" s="647"/>
      <c r="L2435" s="648"/>
      <c r="M2435" s="649"/>
      <c r="N2435" s="657"/>
    </row>
    <row r="2436" spans="1:14" ht="27.6">
      <c r="A2436" s="280">
        <f t="shared" si="37"/>
        <v>2431</v>
      </c>
      <c r="C2436" s="426" t="s">
        <v>3434</v>
      </c>
      <c r="D2436" s="615"/>
      <c r="E2436" s="615"/>
      <c r="F2436" s="427"/>
      <c r="G2436" s="428" t="s">
        <v>930</v>
      </c>
      <c r="H2436" s="427" t="s">
        <v>22</v>
      </c>
      <c r="I2436" s="692"/>
      <c r="J2436" s="652"/>
      <c r="K2436" s="647"/>
      <c r="L2436" s="648"/>
      <c r="M2436" s="649"/>
      <c r="N2436" s="657"/>
    </row>
    <row r="2437" spans="1:14">
      <c r="A2437" s="280">
        <f t="shared" si="37"/>
        <v>2432</v>
      </c>
      <c r="C2437" s="432" t="s">
        <v>475</v>
      </c>
      <c r="D2437" s="627"/>
      <c r="E2437" s="627"/>
      <c r="F2437" s="432" t="s">
        <v>2986</v>
      </c>
      <c r="G2437" s="433" t="s">
        <v>3007</v>
      </c>
      <c r="H2437" s="432" t="s">
        <v>22</v>
      </c>
      <c r="I2437" s="671"/>
      <c r="J2437" s="672"/>
      <c r="K2437" s="673"/>
      <c r="L2437" s="673"/>
      <c r="M2437" s="673"/>
      <c r="N2437" s="674"/>
    </row>
    <row r="2438" spans="1:14" ht="27.6">
      <c r="A2438" s="280">
        <f t="shared" si="37"/>
        <v>2433</v>
      </c>
      <c r="C2438" s="426" t="s">
        <v>3434</v>
      </c>
      <c r="D2438" s="615"/>
      <c r="E2438" s="615"/>
      <c r="F2438" s="427"/>
      <c r="G2438" s="428" t="s">
        <v>533</v>
      </c>
      <c r="H2438" s="427" t="s">
        <v>25</v>
      </c>
      <c r="I2438" s="692"/>
      <c r="J2438" s="652"/>
      <c r="K2438" s="647"/>
      <c r="L2438" s="648"/>
      <c r="M2438" s="649"/>
      <c r="N2438" s="657"/>
    </row>
    <row r="2439" spans="1:14" ht="27.6">
      <c r="A2439" s="280">
        <f t="shared" si="37"/>
        <v>2434</v>
      </c>
      <c r="C2439" s="426" t="s">
        <v>3434</v>
      </c>
      <c r="D2439" s="615"/>
      <c r="E2439" s="617"/>
      <c r="F2439" s="427"/>
      <c r="G2439" s="428" t="s">
        <v>279</v>
      </c>
      <c r="H2439" s="427" t="s">
        <v>25</v>
      </c>
      <c r="I2439" s="692"/>
      <c r="J2439" s="652"/>
      <c r="K2439" s="647"/>
      <c r="L2439" s="648"/>
      <c r="M2439" s="649"/>
      <c r="N2439" s="657"/>
    </row>
    <row r="2440" spans="1:14" ht="27.6">
      <c r="A2440" s="280">
        <f t="shared" si="37"/>
        <v>2435</v>
      </c>
      <c r="C2440" s="426" t="s">
        <v>3434</v>
      </c>
      <c r="D2440" s="615"/>
      <c r="E2440" s="617"/>
      <c r="F2440" s="427"/>
      <c r="G2440" s="428" t="s">
        <v>464</v>
      </c>
      <c r="H2440" s="427" t="s">
        <v>25</v>
      </c>
      <c r="I2440" s="692"/>
      <c r="J2440" s="652"/>
      <c r="K2440" s="647"/>
      <c r="L2440" s="648"/>
      <c r="M2440" s="649"/>
      <c r="N2440" s="657"/>
    </row>
    <row r="2441" spans="1:14" ht="27.6">
      <c r="A2441" s="280">
        <f t="shared" ref="A2441:A2504" si="38">1+A2440</f>
        <v>2436</v>
      </c>
      <c r="C2441" s="426" t="s">
        <v>3434</v>
      </c>
      <c r="D2441" s="615"/>
      <c r="E2441" s="617"/>
      <c r="F2441" s="427"/>
      <c r="G2441" s="428" t="s">
        <v>891</v>
      </c>
      <c r="H2441" s="427" t="s">
        <v>25</v>
      </c>
      <c r="I2441" s="692"/>
      <c r="J2441" s="652"/>
      <c r="K2441" s="647"/>
      <c r="L2441" s="648"/>
      <c r="M2441" s="649"/>
      <c r="N2441" s="657"/>
    </row>
    <row r="2442" spans="1:14" ht="27.6">
      <c r="A2442" s="280">
        <f t="shared" si="38"/>
        <v>2437</v>
      </c>
      <c r="C2442" s="426" t="s">
        <v>3434</v>
      </c>
      <c r="D2442" s="615"/>
      <c r="E2442" s="617"/>
      <c r="F2442" s="427"/>
      <c r="G2442" s="428" t="s">
        <v>529</v>
      </c>
      <c r="H2442" s="427" t="s">
        <v>21</v>
      </c>
      <c r="I2442" s="692"/>
      <c r="J2442" s="652"/>
      <c r="K2442" s="647"/>
      <c r="L2442" s="648"/>
      <c r="M2442" s="649"/>
      <c r="N2442" s="657"/>
    </row>
    <row r="2443" spans="1:14" ht="27.6">
      <c r="A2443" s="280">
        <f t="shared" si="38"/>
        <v>2438</v>
      </c>
      <c r="C2443" s="426" t="s">
        <v>3434</v>
      </c>
      <c r="D2443" s="615"/>
      <c r="E2443" s="617"/>
      <c r="F2443" s="427"/>
      <c r="G2443" s="428" t="s">
        <v>528</v>
      </c>
      <c r="H2443" s="427" t="s">
        <v>20</v>
      </c>
      <c r="I2443" s="692"/>
      <c r="J2443" s="652"/>
      <c r="K2443" s="647"/>
      <c r="L2443" s="648"/>
      <c r="M2443" s="649"/>
      <c r="N2443" s="657"/>
    </row>
    <row r="2444" spans="1:14" ht="27.6">
      <c r="A2444" s="280">
        <f t="shared" si="38"/>
        <v>2439</v>
      </c>
      <c r="C2444" s="426" t="s">
        <v>3434</v>
      </c>
      <c r="D2444" s="615"/>
      <c r="E2444" s="617"/>
      <c r="F2444" s="427"/>
      <c r="G2444" s="428" t="s">
        <v>1287</v>
      </c>
      <c r="H2444" s="427" t="s">
        <v>24</v>
      </c>
      <c r="I2444" s="692"/>
      <c r="J2444" s="652"/>
      <c r="K2444" s="647"/>
      <c r="L2444" s="648"/>
      <c r="M2444" s="649"/>
      <c r="N2444" s="657"/>
    </row>
    <row r="2445" spans="1:14" ht="27.6">
      <c r="A2445" s="280">
        <f t="shared" si="38"/>
        <v>2440</v>
      </c>
      <c r="C2445" s="426" t="s">
        <v>3434</v>
      </c>
      <c r="D2445" s="615"/>
      <c r="E2445" s="617"/>
      <c r="F2445" s="427"/>
      <c r="G2445" s="428" t="s">
        <v>1289</v>
      </c>
      <c r="H2445" s="427" t="s">
        <v>24</v>
      </c>
      <c r="I2445" s="692"/>
      <c r="J2445" s="652"/>
      <c r="K2445" s="647"/>
      <c r="L2445" s="648"/>
      <c r="M2445" s="649"/>
      <c r="N2445" s="657"/>
    </row>
    <row r="2446" spans="1:14" ht="27.6">
      <c r="A2446" s="280">
        <f t="shared" si="38"/>
        <v>2441</v>
      </c>
      <c r="C2446" s="426" t="s">
        <v>3434</v>
      </c>
      <c r="D2446" s="615"/>
      <c r="E2446" s="617"/>
      <c r="F2446" s="427"/>
      <c r="G2446" s="428" t="s">
        <v>886</v>
      </c>
      <c r="H2446" s="427" t="s">
        <v>25</v>
      </c>
      <c r="I2446" s="692"/>
      <c r="J2446" s="652"/>
      <c r="K2446" s="647"/>
      <c r="L2446" s="648"/>
      <c r="M2446" s="649"/>
      <c r="N2446" s="657"/>
    </row>
    <row r="2447" spans="1:14" ht="27.6">
      <c r="A2447" s="280">
        <f t="shared" si="38"/>
        <v>2442</v>
      </c>
      <c r="C2447" s="426" t="s">
        <v>3434</v>
      </c>
      <c r="D2447" s="615"/>
      <c r="E2447" s="617"/>
      <c r="F2447" s="427"/>
      <c r="G2447" s="428" t="s">
        <v>1340</v>
      </c>
      <c r="H2447" s="427" t="s">
        <v>25</v>
      </c>
      <c r="I2447" s="692"/>
      <c r="J2447" s="652"/>
      <c r="K2447" s="647"/>
      <c r="L2447" s="648"/>
      <c r="M2447" s="649"/>
      <c r="N2447" s="657"/>
    </row>
    <row r="2448" spans="1:14" ht="41.4">
      <c r="A2448" s="280">
        <f t="shared" si="38"/>
        <v>2443</v>
      </c>
      <c r="C2448" s="426" t="s">
        <v>3434</v>
      </c>
      <c r="D2448" s="615"/>
      <c r="E2448" s="617"/>
      <c r="F2448" s="427"/>
      <c r="G2448" s="428" t="s">
        <v>200</v>
      </c>
      <c r="H2448" s="427" t="s">
        <v>25</v>
      </c>
      <c r="I2448" s="692"/>
      <c r="J2448" s="652"/>
      <c r="K2448" s="647"/>
      <c r="L2448" s="648"/>
      <c r="M2448" s="649"/>
      <c r="N2448" s="657"/>
    </row>
    <row r="2449" spans="1:14" ht="41.4">
      <c r="A2449" s="280">
        <f t="shared" si="38"/>
        <v>2444</v>
      </c>
      <c r="C2449" s="426" t="s">
        <v>3434</v>
      </c>
      <c r="D2449" s="615"/>
      <c r="E2449" s="617"/>
      <c r="F2449" s="427"/>
      <c r="G2449" s="428" t="s">
        <v>198</v>
      </c>
      <c r="H2449" s="427" t="s">
        <v>25</v>
      </c>
      <c r="I2449" s="692"/>
      <c r="J2449" s="652"/>
      <c r="K2449" s="647"/>
      <c r="L2449" s="648"/>
      <c r="M2449" s="649"/>
      <c r="N2449" s="657"/>
    </row>
    <row r="2450" spans="1:14" ht="27.6">
      <c r="A2450" s="280">
        <f t="shared" si="38"/>
        <v>2445</v>
      </c>
      <c r="C2450" s="426" t="s">
        <v>3434</v>
      </c>
      <c r="D2450" s="615"/>
      <c r="E2450" s="615"/>
      <c r="F2450" s="427" t="s">
        <v>3500</v>
      </c>
      <c r="G2450" s="428" t="s">
        <v>238</v>
      </c>
      <c r="H2450" s="427" t="s">
        <v>25</v>
      </c>
      <c r="I2450" s="692"/>
      <c r="J2450" s="652"/>
      <c r="K2450" s="647"/>
      <c r="L2450" s="648"/>
      <c r="M2450" s="649"/>
      <c r="N2450" s="657"/>
    </row>
    <row r="2451" spans="1:14" ht="41.4">
      <c r="A2451" s="280">
        <f t="shared" si="38"/>
        <v>2446</v>
      </c>
      <c r="C2451" s="426" t="s">
        <v>3434</v>
      </c>
      <c r="D2451" s="615"/>
      <c r="E2451" s="615"/>
      <c r="F2451" s="427"/>
      <c r="G2451" s="428" t="s">
        <v>239</v>
      </c>
      <c r="H2451" s="427" t="s">
        <v>25</v>
      </c>
      <c r="I2451" s="692"/>
      <c r="J2451" s="652"/>
      <c r="K2451" s="647"/>
      <c r="L2451" s="648"/>
      <c r="M2451" s="649"/>
      <c r="N2451" s="657"/>
    </row>
    <row r="2452" spans="1:14" ht="41.4">
      <c r="A2452" s="280">
        <f t="shared" si="38"/>
        <v>2447</v>
      </c>
      <c r="C2452" s="426" t="s">
        <v>3434</v>
      </c>
      <c r="D2452" s="615"/>
      <c r="E2452" s="615"/>
      <c r="F2452" s="427" t="s">
        <v>3500</v>
      </c>
      <c r="G2452" s="428" t="s">
        <v>926</v>
      </c>
      <c r="H2452" s="427" t="s">
        <v>25</v>
      </c>
      <c r="I2452" s="692"/>
      <c r="J2452" s="652"/>
      <c r="K2452" s="647"/>
      <c r="L2452" s="648"/>
      <c r="M2452" s="649"/>
      <c r="N2452" s="657"/>
    </row>
    <row r="2453" spans="1:14">
      <c r="A2453" s="280">
        <f t="shared" si="38"/>
        <v>2448</v>
      </c>
      <c r="C2453" s="426" t="s">
        <v>3434</v>
      </c>
      <c r="D2453" s="615"/>
      <c r="E2453" s="615"/>
      <c r="F2453" s="427"/>
      <c r="G2453" s="428" t="s">
        <v>2951</v>
      </c>
      <c r="H2453" s="427" t="s">
        <v>22</v>
      </c>
      <c r="I2453" s="692"/>
      <c r="J2453" s="652"/>
      <c r="K2453" s="647"/>
      <c r="L2453" s="648"/>
      <c r="M2453" s="649"/>
      <c r="N2453" s="657"/>
    </row>
    <row r="2454" spans="1:14" ht="27.6">
      <c r="A2454" s="280">
        <f t="shared" si="38"/>
        <v>2449</v>
      </c>
      <c r="C2454" s="426" t="s">
        <v>3434</v>
      </c>
      <c r="D2454" s="615"/>
      <c r="E2454" s="615"/>
      <c r="F2454" s="427"/>
      <c r="G2454" s="428" t="s">
        <v>2448</v>
      </c>
      <c r="H2454" s="427" t="s">
        <v>22</v>
      </c>
      <c r="I2454" s="692"/>
      <c r="J2454" s="652"/>
      <c r="K2454" s="647"/>
      <c r="L2454" s="648"/>
      <c r="M2454" s="649"/>
      <c r="N2454" s="657"/>
    </row>
    <row r="2455" spans="1:14" ht="27.6">
      <c r="A2455" s="280">
        <f t="shared" si="38"/>
        <v>2450</v>
      </c>
      <c r="C2455" s="426" t="s">
        <v>3434</v>
      </c>
      <c r="D2455" s="615"/>
      <c r="E2455" s="615"/>
      <c r="F2455" s="427"/>
      <c r="G2455" s="428" t="s">
        <v>2446</v>
      </c>
      <c r="H2455" s="427" t="s">
        <v>22</v>
      </c>
      <c r="I2455" s="692"/>
      <c r="J2455" s="652"/>
      <c r="K2455" s="647"/>
      <c r="L2455" s="648"/>
      <c r="M2455" s="649"/>
      <c r="N2455" s="657"/>
    </row>
    <row r="2456" spans="1:14" ht="27.6">
      <c r="A2456" s="280">
        <f t="shared" si="38"/>
        <v>2451</v>
      </c>
      <c r="C2456" s="426" t="s">
        <v>3434</v>
      </c>
      <c r="D2456" s="615"/>
      <c r="E2456" s="615"/>
      <c r="F2456" s="427"/>
      <c r="G2456" s="428" t="s">
        <v>426</v>
      </c>
      <c r="H2456" s="427" t="s">
        <v>22</v>
      </c>
      <c r="I2456" s="692"/>
      <c r="J2456" s="652"/>
      <c r="K2456" s="647"/>
      <c r="L2456" s="648"/>
      <c r="M2456" s="649"/>
      <c r="N2456" s="657"/>
    </row>
    <row r="2457" spans="1:14" ht="27.6">
      <c r="A2457" s="280">
        <f t="shared" si="38"/>
        <v>2452</v>
      </c>
      <c r="C2457" s="426" t="s">
        <v>3434</v>
      </c>
      <c r="D2457" s="615"/>
      <c r="E2457" s="615"/>
      <c r="F2457" s="427"/>
      <c r="G2457" s="428" t="s">
        <v>2451</v>
      </c>
      <c r="H2457" s="427" t="s">
        <v>22</v>
      </c>
      <c r="I2457" s="692"/>
      <c r="J2457" s="652"/>
      <c r="K2457" s="647"/>
      <c r="L2457" s="648"/>
      <c r="M2457" s="649"/>
      <c r="N2457" s="657"/>
    </row>
    <row r="2458" spans="1:14" ht="27.6">
      <c r="A2458" s="280">
        <f t="shared" si="38"/>
        <v>2453</v>
      </c>
      <c r="C2458" s="426" t="s">
        <v>3434</v>
      </c>
      <c r="D2458" s="615"/>
      <c r="E2458" s="615"/>
      <c r="F2458" s="427"/>
      <c r="G2458" s="428" t="s">
        <v>3063</v>
      </c>
      <c r="H2458" s="427" t="s">
        <v>22</v>
      </c>
      <c r="I2458" s="692"/>
      <c r="J2458" s="652"/>
      <c r="K2458" s="647"/>
      <c r="L2458" s="648"/>
      <c r="M2458" s="649"/>
      <c r="N2458" s="657"/>
    </row>
    <row r="2459" spans="1:14">
      <c r="A2459" s="280">
        <f t="shared" si="38"/>
        <v>2454</v>
      </c>
      <c r="C2459" s="426" t="s">
        <v>3434</v>
      </c>
      <c r="D2459" s="615"/>
      <c r="E2459" s="615"/>
      <c r="F2459" s="427"/>
      <c r="G2459" s="428" t="s">
        <v>2453</v>
      </c>
      <c r="H2459" s="427" t="s">
        <v>22</v>
      </c>
      <c r="I2459" s="692"/>
      <c r="J2459" s="652"/>
      <c r="K2459" s="647"/>
      <c r="L2459" s="648"/>
      <c r="M2459" s="649"/>
      <c r="N2459" s="657"/>
    </row>
    <row r="2460" spans="1:14">
      <c r="A2460" s="280">
        <f t="shared" si="38"/>
        <v>2455</v>
      </c>
      <c r="C2460" s="426" t="s">
        <v>3434</v>
      </c>
      <c r="D2460" s="615"/>
      <c r="E2460" s="615"/>
      <c r="F2460" s="427"/>
      <c r="G2460" s="428" t="s">
        <v>2457</v>
      </c>
      <c r="H2460" s="427" t="s">
        <v>22</v>
      </c>
      <c r="I2460" s="692"/>
      <c r="J2460" s="652"/>
      <c r="K2460" s="647"/>
      <c r="L2460" s="648"/>
      <c r="M2460" s="649"/>
      <c r="N2460" s="657"/>
    </row>
    <row r="2461" spans="1:14" ht="55.2">
      <c r="A2461" s="280">
        <f t="shared" si="38"/>
        <v>2456</v>
      </c>
      <c r="C2461" s="426" t="s">
        <v>3434</v>
      </c>
      <c r="D2461" s="615"/>
      <c r="E2461" s="615"/>
      <c r="F2461" s="427"/>
      <c r="G2461" s="428" t="s">
        <v>266</v>
      </c>
      <c r="H2461" s="427" t="s">
        <v>22</v>
      </c>
      <c r="I2461" s="692"/>
      <c r="J2461" s="652"/>
      <c r="K2461" s="647"/>
      <c r="L2461" s="648"/>
      <c r="M2461" s="649"/>
      <c r="N2461" s="657"/>
    </row>
    <row r="2462" spans="1:14" ht="27.6">
      <c r="A2462" s="280">
        <f t="shared" si="38"/>
        <v>2457</v>
      </c>
      <c r="C2462" s="426" t="s">
        <v>3434</v>
      </c>
      <c r="D2462" s="615"/>
      <c r="E2462" s="615"/>
      <c r="F2462" s="427"/>
      <c r="G2462" s="428" t="s">
        <v>932</v>
      </c>
      <c r="H2462" s="427" t="s">
        <v>22</v>
      </c>
      <c r="I2462" s="692"/>
      <c r="J2462" s="652"/>
      <c r="K2462" s="647"/>
      <c r="L2462" s="648"/>
      <c r="M2462" s="649"/>
      <c r="N2462" s="657"/>
    </row>
    <row r="2463" spans="1:14">
      <c r="A2463" s="280">
        <f t="shared" si="38"/>
        <v>2458</v>
      </c>
      <c r="C2463" s="432" t="s">
        <v>475</v>
      </c>
      <c r="D2463" s="627"/>
      <c r="E2463" s="627"/>
      <c r="F2463" s="432" t="s">
        <v>2987</v>
      </c>
      <c r="G2463" s="433" t="s">
        <v>3008</v>
      </c>
      <c r="H2463" s="432" t="s">
        <v>22</v>
      </c>
      <c r="I2463" s="671"/>
      <c r="J2463" s="672"/>
      <c r="K2463" s="673"/>
      <c r="L2463" s="673"/>
      <c r="M2463" s="673"/>
      <c r="N2463" s="674"/>
    </row>
    <row r="2464" spans="1:14" ht="27.6">
      <c r="A2464" s="280">
        <f t="shared" si="38"/>
        <v>2459</v>
      </c>
      <c r="C2464" s="426" t="s">
        <v>3434</v>
      </c>
      <c r="D2464" s="615"/>
      <c r="E2464" s="615"/>
      <c r="F2464" s="427"/>
      <c r="G2464" s="428" t="s">
        <v>533</v>
      </c>
      <c r="H2464" s="427" t="s">
        <v>25</v>
      </c>
      <c r="I2464" s="692"/>
      <c r="J2464" s="652"/>
      <c r="K2464" s="647"/>
      <c r="L2464" s="648"/>
      <c r="M2464" s="649"/>
      <c r="N2464" s="657"/>
    </row>
    <row r="2465" spans="1:14" ht="27.6">
      <c r="A2465" s="280">
        <f t="shared" si="38"/>
        <v>2460</v>
      </c>
      <c r="C2465" s="426" t="s">
        <v>3434</v>
      </c>
      <c r="D2465" s="615"/>
      <c r="E2465" s="617"/>
      <c r="F2465" s="427"/>
      <c r="G2465" s="428" t="s">
        <v>279</v>
      </c>
      <c r="H2465" s="427" t="s">
        <v>25</v>
      </c>
      <c r="I2465" s="692"/>
      <c r="J2465" s="652"/>
      <c r="K2465" s="647"/>
      <c r="L2465" s="648"/>
      <c r="M2465" s="649"/>
      <c r="N2465" s="657"/>
    </row>
    <row r="2466" spans="1:14" ht="27.6">
      <c r="A2466" s="280">
        <f t="shared" si="38"/>
        <v>2461</v>
      </c>
      <c r="C2466" s="426" t="s">
        <v>3434</v>
      </c>
      <c r="D2466" s="615"/>
      <c r="E2466" s="617"/>
      <c r="F2466" s="427"/>
      <c r="G2466" s="428" t="s">
        <v>464</v>
      </c>
      <c r="H2466" s="427" t="s">
        <v>25</v>
      </c>
      <c r="I2466" s="692"/>
      <c r="J2466" s="652"/>
      <c r="K2466" s="647"/>
      <c r="L2466" s="648"/>
      <c r="M2466" s="649"/>
      <c r="N2466" s="657"/>
    </row>
    <row r="2467" spans="1:14" ht="27.6">
      <c r="A2467" s="280">
        <f t="shared" si="38"/>
        <v>2462</v>
      </c>
      <c r="C2467" s="426" t="s">
        <v>3434</v>
      </c>
      <c r="D2467" s="615"/>
      <c r="E2467" s="617"/>
      <c r="F2467" s="427"/>
      <c r="G2467" s="428" t="s">
        <v>891</v>
      </c>
      <c r="H2467" s="427" t="s">
        <v>25</v>
      </c>
      <c r="I2467" s="692"/>
      <c r="J2467" s="652"/>
      <c r="K2467" s="647"/>
      <c r="L2467" s="648"/>
      <c r="M2467" s="649"/>
      <c r="N2467" s="657"/>
    </row>
    <row r="2468" spans="1:14" ht="27.6">
      <c r="A2468" s="280">
        <f t="shared" si="38"/>
        <v>2463</v>
      </c>
      <c r="C2468" s="426" t="s">
        <v>3434</v>
      </c>
      <c r="D2468" s="615"/>
      <c r="E2468" s="617"/>
      <c r="F2468" s="427"/>
      <c r="G2468" s="428" t="s">
        <v>529</v>
      </c>
      <c r="H2468" s="427" t="s">
        <v>21</v>
      </c>
      <c r="I2468" s="692"/>
      <c r="J2468" s="652"/>
      <c r="K2468" s="647"/>
      <c r="L2468" s="648"/>
      <c r="M2468" s="649"/>
      <c r="N2468" s="657"/>
    </row>
    <row r="2469" spans="1:14" ht="27.6">
      <c r="A2469" s="280">
        <f t="shared" si="38"/>
        <v>2464</v>
      </c>
      <c r="C2469" s="426" t="s">
        <v>3434</v>
      </c>
      <c r="D2469" s="615"/>
      <c r="E2469" s="617"/>
      <c r="F2469" s="427"/>
      <c r="G2469" s="428" t="s">
        <v>528</v>
      </c>
      <c r="H2469" s="427" t="s">
        <v>20</v>
      </c>
      <c r="I2469" s="692"/>
      <c r="J2469" s="652"/>
      <c r="K2469" s="647"/>
      <c r="L2469" s="648"/>
      <c r="M2469" s="649"/>
      <c r="N2469" s="657"/>
    </row>
    <row r="2470" spans="1:14" ht="27.6">
      <c r="A2470" s="280">
        <f t="shared" si="38"/>
        <v>2465</v>
      </c>
      <c r="C2470" s="426" t="s">
        <v>3434</v>
      </c>
      <c r="D2470" s="615"/>
      <c r="E2470" s="617"/>
      <c r="F2470" s="427"/>
      <c r="G2470" s="428" t="s">
        <v>1287</v>
      </c>
      <c r="H2470" s="427" t="s">
        <v>24</v>
      </c>
      <c r="I2470" s="692"/>
      <c r="J2470" s="652"/>
      <c r="K2470" s="647"/>
      <c r="L2470" s="648"/>
      <c r="M2470" s="649"/>
      <c r="N2470" s="657"/>
    </row>
    <row r="2471" spans="1:14" ht="27.6">
      <c r="A2471" s="280">
        <f t="shared" si="38"/>
        <v>2466</v>
      </c>
      <c r="C2471" s="426" t="s">
        <v>3434</v>
      </c>
      <c r="D2471" s="615"/>
      <c r="E2471" s="617"/>
      <c r="F2471" s="427"/>
      <c r="G2471" s="428" t="s">
        <v>1289</v>
      </c>
      <c r="H2471" s="427" t="s">
        <v>24</v>
      </c>
      <c r="I2471" s="692"/>
      <c r="J2471" s="652"/>
      <c r="K2471" s="647"/>
      <c r="L2471" s="648"/>
      <c r="M2471" s="649"/>
      <c r="N2471" s="657"/>
    </row>
    <row r="2472" spans="1:14" ht="27.6">
      <c r="A2472" s="280">
        <f t="shared" si="38"/>
        <v>2467</v>
      </c>
      <c r="C2472" s="426" t="s">
        <v>3434</v>
      </c>
      <c r="D2472" s="615"/>
      <c r="E2472" s="617"/>
      <c r="F2472" s="427"/>
      <c r="G2472" s="428" t="s">
        <v>886</v>
      </c>
      <c r="H2472" s="427" t="s">
        <v>25</v>
      </c>
      <c r="I2472" s="692"/>
      <c r="J2472" s="652"/>
      <c r="K2472" s="647"/>
      <c r="L2472" s="648"/>
      <c r="M2472" s="649"/>
      <c r="N2472" s="657"/>
    </row>
    <row r="2473" spans="1:14" ht="27.6">
      <c r="A2473" s="280">
        <f t="shared" si="38"/>
        <v>2468</v>
      </c>
      <c r="C2473" s="426" t="s">
        <v>3434</v>
      </c>
      <c r="D2473" s="615"/>
      <c r="E2473" s="617"/>
      <c r="F2473" s="427"/>
      <c r="G2473" s="428" t="s">
        <v>1340</v>
      </c>
      <c r="H2473" s="427" t="s">
        <v>25</v>
      </c>
      <c r="I2473" s="692"/>
      <c r="J2473" s="652"/>
      <c r="K2473" s="647"/>
      <c r="L2473" s="648"/>
      <c r="M2473" s="649"/>
      <c r="N2473" s="657"/>
    </row>
    <row r="2474" spans="1:14" ht="41.4">
      <c r="A2474" s="280">
        <f t="shared" si="38"/>
        <v>2469</v>
      </c>
      <c r="C2474" s="426" t="s">
        <v>3434</v>
      </c>
      <c r="D2474" s="615"/>
      <c r="E2474" s="617"/>
      <c r="F2474" s="427"/>
      <c r="G2474" s="428" t="s">
        <v>200</v>
      </c>
      <c r="H2474" s="427" t="s">
        <v>25</v>
      </c>
      <c r="I2474" s="692"/>
      <c r="J2474" s="652"/>
      <c r="K2474" s="647"/>
      <c r="L2474" s="648"/>
      <c r="M2474" s="649"/>
      <c r="N2474" s="657"/>
    </row>
    <row r="2475" spans="1:14" ht="41.4">
      <c r="A2475" s="280">
        <f t="shared" si="38"/>
        <v>2470</v>
      </c>
      <c r="C2475" s="426" t="s">
        <v>3434</v>
      </c>
      <c r="D2475" s="615"/>
      <c r="E2475" s="617"/>
      <c r="F2475" s="427"/>
      <c r="G2475" s="428" t="s">
        <v>198</v>
      </c>
      <c r="H2475" s="427" t="s">
        <v>25</v>
      </c>
      <c r="I2475" s="692"/>
      <c r="J2475" s="652"/>
      <c r="K2475" s="647"/>
      <c r="L2475" s="648"/>
      <c r="M2475" s="649"/>
      <c r="N2475" s="657"/>
    </row>
    <row r="2476" spans="1:14" ht="27.6">
      <c r="A2476" s="280">
        <f t="shared" si="38"/>
        <v>2471</v>
      </c>
      <c r="C2476" s="426" t="s">
        <v>3434</v>
      </c>
      <c r="D2476" s="615"/>
      <c r="E2476" s="615"/>
      <c r="F2476" s="427" t="s">
        <v>3500</v>
      </c>
      <c r="G2476" s="428" t="s">
        <v>238</v>
      </c>
      <c r="H2476" s="427" t="s">
        <v>25</v>
      </c>
      <c r="I2476" s="692"/>
      <c r="J2476" s="652"/>
      <c r="K2476" s="647"/>
      <c r="L2476" s="648"/>
      <c r="M2476" s="649"/>
      <c r="N2476" s="657"/>
    </row>
    <row r="2477" spans="1:14" ht="41.4">
      <c r="A2477" s="280">
        <f t="shared" si="38"/>
        <v>2472</v>
      </c>
      <c r="C2477" s="426" t="s">
        <v>3434</v>
      </c>
      <c r="D2477" s="615"/>
      <c r="E2477" s="615"/>
      <c r="F2477" s="427"/>
      <c r="G2477" s="428" t="s">
        <v>240</v>
      </c>
      <c r="H2477" s="427" t="s">
        <v>25</v>
      </c>
      <c r="I2477" s="692"/>
      <c r="J2477" s="652"/>
      <c r="K2477" s="647"/>
      <c r="L2477" s="648"/>
      <c r="M2477" s="649"/>
      <c r="N2477" s="657"/>
    </row>
    <row r="2478" spans="1:14" ht="41.4">
      <c r="A2478" s="280">
        <f t="shared" si="38"/>
        <v>2473</v>
      </c>
      <c r="C2478" s="426" t="s">
        <v>3434</v>
      </c>
      <c r="D2478" s="615"/>
      <c r="E2478" s="615"/>
      <c r="F2478" s="427" t="s">
        <v>3500</v>
      </c>
      <c r="G2478" s="428" t="s">
        <v>926</v>
      </c>
      <c r="H2478" s="427" t="s">
        <v>25</v>
      </c>
      <c r="I2478" s="692"/>
      <c r="J2478" s="652"/>
      <c r="K2478" s="647"/>
      <c r="L2478" s="648"/>
      <c r="M2478" s="649"/>
      <c r="N2478" s="657"/>
    </row>
    <row r="2479" spans="1:14">
      <c r="A2479" s="280">
        <f t="shared" si="38"/>
        <v>2474</v>
      </c>
      <c r="C2479" s="426" t="s">
        <v>3434</v>
      </c>
      <c r="D2479" s="615"/>
      <c r="E2479" s="615"/>
      <c r="F2479" s="427"/>
      <c r="G2479" s="428" t="s">
        <v>2951</v>
      </c>
      <c r="H2479" s="427" t="s">
        <v>22</v>
      </c>
      <c r="I2479" s="692"/>
      <c r="J2479" s="652"/>
      <c r="K2479" s="647"/>
      <c r="L2479" s="648"/>
      <c r="M2479" s="649"/>
      <c r="N2479" s="657"/>
    </row>
    <row r="2480" spans="1:14" ht="27.6">
      <c r="A2480" s="280">
        <f t="shared" si="38"/>
        <v>2475</v>
      </c>
      <c r="C2480" s="426" t="s">
        <v>3434</v>
      </c>
      <c r="D2480" s="615"/>
      <c r="E2480" s="615"/>
      <c r="F2480" s="427"/>
      <c r="G2480" s="428" t="s">
        <v>2448</v>
      </c>
      <c r="H2480" s="427" t="s">
        <v>22</v>
      </c>
      <c r="I2480" s="692"/>
      <c r="J2480" s="652"/>
      <c r="K2480" s="647"/>
      <c r="L2480" s="648"/>
      <c r="M2480" s="649"/>
      <c r="N2480" s="657"/>
    </row>
    <row r="2481" spans="1:14" ht="27.6">
      <c r="A2481" s="280">
        <f t="shared" si="38"/>
        <v>2476</v>
      </c>
      <c r="C2481" s="426" t="s">
        <v>3434</v>
      </c>
      <c r="D2481" s="615"/>
      <c r="E2481" s="615"/>
      <c r="F2481" s="427"/>
      <c r="G2481" s="428" t="s">
        <v>2503</v>
      </c>
      <c r="H2481" s="427" t="s">
        <v>22</v>
      </c>
      <c r="I2481" s="692"/>
      <c r="J2481" s="652"/>
      <c r="K2481" s="647"/>
      <c r="L2481" s="648"/>
      <c r="M2481" s="649"/>
      <c r="N2481" s="657"/>
    </row>
    <row r="2482" spans="1:14" ht="27.6">
      <c r="A2482" s="280">
        <f t="shared" si="38"/>
        <v>2477</v>
      </c>
      <c r="C2482" s="426" t="s">
        <v>3434</v>
      </c>
      <c r="D2482" s="615"/>
      <c r="E2482" s="615"/>
      <c r="F2482" s="427"/>
      <c r="G2482" s="428" t="s">
        <v>2501</v>
      </c>
      <c r="H2482" s="427" t="s">
        <v>22</v>
      </c>
      <c r="I2482" s="692"/>
      <c r="J2482" s="652"/>
      <c r="K2482" s="647"/>
      <c r="L2482" s="648"/>
      <c r="M2482" s="649"/>
      <c r="N2482" s="657"/>
    </row>
    <row r="2483" spans="1:14" ht="27.6">
      <c r="A2483" s="280">
        <f t="shared" si="38"/>
        <v>2478</v>
      </c>
      <c r="C2483" s="426" t="s">
        <v>3434</v>
      </c>
      <c r="D2483" s="615"/>
      <c r="E2483" s="615"/>
      <c r="F2483" s="427"/>
      <c r="G2483" s="428" t="s">
        <v>426</v>
      </c>
      <c r="H2483" s="427" t="s">
        <v>22</v>
      </c>
      <c r="I2483" s="692"/>
      <c r="J2483" s="652"/>
      <c r="K2483" s="647"/>
      <c r="L2483" s="648"/>
      <c r="M2483" s="649"/>
      <c r="N2483" s="657"/>
    </row>
    <row r="2484" spans="1:14" ht="27.6">
      <c r="A2484" s="280">
        <f t="shared" si="38"/>
        <v>2479</v>
      </c>
      <c r="C2484" s="426" t="s">
        <v>3434</v>
      </c>
      <c r="D2484" s="615"/>
      <c r="E2484" s="615"/>
      <c r="F2484" s="427"/>
      <c r="G2484" s="428" t="s">
        <v>2451</v>
      </c>
      <c r="H2484" s="427" t="s">
        <v>22</v>
      </c>
      <c r="I2484" s="692"/>
      <c r="J2484" s="652"/>
      <c r="K2484" s="647"/>
      <c r="L2484" s="648"/>
      <c r="M2484" s="649"/>
      <c r="N2484" s="657"/>
    </row>
    <row r="2485" spans="1:14" ht="27.6">
      <c r="A2485" s="280">
        <f t="shared" si="38"/>
        <v>2480</v>
      </c>
      <c r="C2485" s="426" t="s">
        <v>3434</v>
      </c>
      <c r="D2485" s="615"/>
      <c r="E2485" s="615"/>
      <c r="F2485" s="427"/>
      <c r="G2485" s="428" t="s">
        <v>3063</v>
      </c>
      <c r="H2485" s="427" t="s">
        <v>22</v>
      </c>
      <c r="I2485" s="692"/>
      <c r="J2485" s="652"/>
      <c r="K2485" s="647"/>
      <c r="L2485" s="648"/>
      <c r="M2485" s="649"/>
      <c r="N2485" s="657"/>
    </row>
    <row r="2486" spans="1:14" ht="27.6">
      <c r="A2486" s="280">
        <f t="shared" si="38"/>
        <v>2481</v>
      </c>
      <c r="C2486" s="426" t="s">
        <v>3434</v>
      </c>
      <c r="D2486" s="615"/>
      <c r="E2486" s="615"/>
      <c r="F2486" s="427"/>
      <c r="G2486" s="428" t="s">
        <v>932</v>
      </c>
      <c r="H2486" s="427" t="s">
        <v>22</v>
      </c>
      <c r="I2486" s="692"/>
      <c r="J2486" s="652"/>
      <c r="K2486" s="647"/>
      <c r="L2486" s="648"/>
      <c r="M2486" s="649"/>
      <c r="N2486" s="657"/>
    </row>
    <row r="2487" spans="1:14">
      <c r="A2487" s="280">
        <f t="shared" si="38"/>
        <v>2482</v>
      </c>
      <c r="C2487" s="432" t="s">
        <v>475</v>
      </c>
      <c r="D2487" s="627"/>
      <c r="E2487" s="627"/>
      <c r="F2487" s="432" t="s">
        <v>2988</v>
      </c>
      <c r="G2487" s="433" t="s">
        <v>3009</v>
      </c>
      <c r="H2487" s="432" t="s">
        <v>22</v>
      </c>
      <c r="I2487" s="671"/>
      <c r="J2487" s="672"/>
      <c r="K2487" s="673"/>
      <c r="L2487" s="673"/>
      <c r="M2487" s="673"/>
      <c r="N2487" s="674"/>
    </row>
    <row r="2488" spans="1:14" ht="27.6">
      <c r="A2488" s="280">
        <f t="shared" si="38"/>
        <v>2483</v>
      </c>
      <c r="C2488" s="426" t="s">
        <v>3434</v>
      </c>
      <c r="D2488" s="615"/>
      <c r="E2488" s="615"/>
      <c r="F2488" s="427"/>
      <c r="G2488" s="428" t="s">
        <v>533</v>
      </c>
      <c r="H2488" s="427" t="s">
        <v>25</v>
      </c>
      <c r="I2488" s="692"/>
      <c r="J2488" s="652"/>
      <c r="K2488" s="647"/>
      <c r="L2488" s="648"/>
      <c r="M2488" s="649"/>
      <c r="N2488" s="657"/>
    </row>
    <row r="2489" spans="1:14" ht="27.6">
      <c r="A2489" s="280">
        <f t="shared" si="38"/>
        <v>2484</v>
      </c>
      <c r="C2489" s="426" t="s">
        <v>3434</v>
      </c>
      <c r="D2489" s="615"/>
      <c r="E2489" s="617"/>
      <c r="F2489" s="427"/>
      <c r="G2489" s="428" t="s">
        <v>279</v>
      </c>
      <c r="H2489" s="427" t="s">
        <v>25</v>
      </c>
      <c r="I2489" s="692"/>
      <c r="J2489" s="652"/>
      <c r="K2489" s="647"/>
      <c r="L2489" s="648"/>
      <c r="M2489" s="649"/>
      <c r="N2489" s="657"/>
    </row>
    <row r="2490" spans="1:14" ht="27.6">
      <c r="A2490" s="280">
        <f t="shared" si="38"/>
        <v>2485</v>
      </c>
      <c r="C2490" s="426" t="s">
        <v>3434</v>
      </c>
      <c r="D2490" s="615"/>
      <c r="E2490" s="617"/>
      <c r="F2490" s="427"/>
      <c r="G2490" s="428" t="s">
        <v>464</v>
      </c>
      <c r="H2490" s="427" t="s">
        <v>25</v>
      </c>
      <c r="I2490" s="692"/>
      <c r="J2490" s="652"/>
      <c r="K2490" s="647"/>
      <c r="L2490" s="648"/>
      <c r="M2490" s="649"/>
      <c r="N2490" s="657"/>
    </row>
    <row r="2491" spans="1:14" ht="27.6">
      <c r="A2491" s="280">
        <f t="shared" si="38"/>
        <v>2486</v>
      </c>
      <c r="C2491" s="426" t="s">
        <v>3434</v>
      </c>
      <c r="D2491" s="615"/>
      <c r="E2491" s="617"/>
      <c r="F2491" s="427"/>
      <c r="G2491" s="428" t="s">
        <v>891</v>
      </c>
      <c r="H2491" s="427" t="s">
        <v>25</v>
      </c>
      <c r="I2491" s="692"/>
      <c r="J2491" s="652"/>
      <c r="K2491" s="647"/>
      <c r="L2491" s="648"/>
      <c r="M2491" s="649"/>
      <c r="N2491" s="657"/>
    </row>
    <row r="2492" spans="1:14" ht="27.6">
      <c r="A2492" s="280">
        <f t="shared" si="38"/>
        <v>2487</v>
      </c>
      <c r="C2492" s="426" t="s">
        <v>3434</v>
      </c>
      <c r="D2492" s="615"/>
      <c r="E2492" s="617"/>
      <c r="F2492" s="427"/>
      <c r="G2492" s="428" t="s">
        <v>529</v>
      </c>
      <c r="H2492" s="427" t="s">
        <v>21</v>
      </c>
      <c r="I2492" s="692"/>
      <c r="J2492" s="652"/>
      <c r="K2492" s="647"/>
      <c r="L2492" s="648"/>
      <c r="M2492" s="649"/>
      <c r="N2492" s="657"/>
    </row>
    <row r="2493" spans="1:14" ht="27.6">
      <c r="A2493" s="280">
        <f t="shared" si="38"/>
        <v>2488</v>
      </c>
      <c r="C2493" s="426" t="s">
        <v>3434</v>
      </c>
      <c r="D2493" s="615"/>
      <c r="E2493" s="617"/>
      <c r="F2493" s="427"/>
      <c r="G2493" s="428" t="s">
        <v>528</v>
      </c>
      <c r="H2493" s="427" t="s">
        <v>20</v>
      </c>
      <c r="I2493" s="692"/>
      <c r="J2493" s="652"/>
      <c r="K2493" s="647"/>
      <c r="L2493" s="648"/>
      <c r="M2493" s="649"/>
      <c r="N2493" s="657"/>
    </row>
    <row r="2494" spans="1:14" ht="27.6">
      <c r="A2494" s="280">
        <f t="shared" si="38"/>
        <v>2489</v>
      </c>
      <c r="C2494" s="426" t="s">
        <v>3434</v>
      </c>
      <c r="D2494" s="615"/>
      <c r="E2494" s="617"/>
      <c r="F2494" s="427"/>
      <c r="G2494" s="428" t="s">
        <v>1287</v>
      </c>
      <c r="H2494" s="427" t="s">
        <v>24</v>
      </c>
      <c r="I2494" s="692"/>
      <c r="J2494" s="652"/>
      <c r="K2494" s="647"/>
      <c r="L2494" s="648"/>
      <c r="M2494" s="649"/>
      <c r="N2494" s="657"/>
    </row>
    <row r="2495" spans="1:14" ht="27.6">
      <c r="A2495" s="280">
        <f t="shared" si="38"/>
        <v>2490</v>
      </c>
      <c r="C2495" s="426" t="s">
        <v>3434</v>
      </c>
      <c r="D2495" s="615"/>
      <c r="E2495" s="617"/>
      <c r="F2495" s="427"/>
      <c r="G2495" s="428" t="s">
        <v>1289</v>
      </c>
      <c r="H2495" s="427" t="s">
        <v>24</v>
      </c>
      <c r="I2495" s="692"/>
      <c r="J2495" s="652"/>
      <c r="K2495" s="647"/>
      <c r="L2495" s="648"/>
      <c r="M2495" s="649"/>
      <c r="N2495" s="657"/>
    </row>
    <row r="2496" spans="1:14" ht="27.6">
      <c r="A2496" s="280">
        <f t="shared" si="38"/>
        <v>2491</v>
      </c>
      <c r="C2496" s="426" t="s">
        <v>3434</v>
      </c>
      <c r="D2496" s="615"/>
      <c r="E2496" s="617"/>
      <c r="F2496" s="427"/>
      <c r="G2496" s="428" t="s">
        <v>886</v>
      </c>
      <c r="H2496" s="427" t="s">
        <v>25</v>
      </c>
      <c r="I2496" s="692"/>
      <c r="J2496" s="652"/>
      <c r="K2496" s="647"/>
      <c r="L2496" s="648"/>
      <c r="M2496" s="649"/>
      <c r="N2496" s="657"/>
    </row>
    <row r="2497" spans="1:14" ht="41.4">
      <c r="A2497" s="280">
        <f t="shared" si="38"/>
        <v>2492</v>
      </c>
      <c r="C2497" s="426" t="s">
        <v>3434</v>
      </c>
      <c r="D2497" s="615"/>
      <c r="E2497" s="617"/>
      <c r="F2497" s="427"/>
      <c r="G2497" s="428" t="s">
        <v>200</v>
      </c>
      <c r="H2497" s="427" t="s">
        <v>25</v>
      </c>
      <c r="I2497" s="692"/>
      <c r="J2497" s="652"/>
      <c r="K2497" s="647"/>
      <c r="L2497" s="648"/>
      <c r="M2497" s="649"/>
      <c r="N2497" s="657"/>
    </row>
    <row r="2498" spans="1:14" ht="41.4">
      <c r="A2498" s="280">
        <f t="shared" si="38"/>
        <v>2493</v>
      </c>
      <c r="C2498" s="426" t="s">
        <v>3434</v>
      </c>
      <c r="D2498" s="615"/>
      <c r="E2498" s="617"/>
      <c r="F2498" s="427"/>
      <c r="G2498" s="428" t="s">
        <v>198</v>
      </c>
      <c r="H2498" s="427" t="s">
        <v>25</v>
      </c>
      <c r="I2498" s="692"/>
      <c r="J2498" s="652"/>
      <c r="K2498" s="647"/>
      <c r="L2498" s="648"/>
      <c r="M2498" s="649"/>
      <c r="N2498" s="657"/>
    </row>
    <row r="2499" spans="1:14" ht="27.6">
      <c r="A2499" s="280">
        <f t="shared" si="38"/>
        <v>2494</v>
      </c>
      <c r="C2499" s="426" t="s">
        <v>3434</v>
      </c>
      <c r="D2499" s="615"/>
      <c r="E2499" s="615"/>
      <c r="F2499" s="427" t="s">
        <v>3500</v>
      </c>
      <c r="G2499" s="428" t="s">
        <v>238</v>
      </c>
      <c r="H2499" s="427" t="s">
        <v>25</v>
      </c>
      <c r="I2499" s="692"/>
      <c r="J2499" s="652"/>
      <c r="K2499" s="647"/>
      <c r="L2499" s="648"/>
      <c r="M2499" s="649"/>
      <c r="N2499" s="657"/>
    </row>
    <row r="2500" spans="1:14" ht="41.4">
      <c r="A2500" s="280">
        <f t="shared" si="38"/>
        <v>2495</v>
      </c>
      <c r="C2500" s="426" t="s">
        <v>3434</v>
      </c>
      <c r="D2500" s="615"/>
      <c r="E2500" s="615"/>
      <c r="F2500" s="427"/>
      <c r="G2500" s="428" t="s">
        <v>240</v>
      </c>
      <c r="H2500" s="427" t="s">
        <v>25</v>
      </c>
      <c r="I2500" s="692"/>
      <c r="J2500" s="652"/>
      <c r="K2500" s="647"/>
      <c r="L2500" s="648"/>
      <c r="M2500" s="649"/>
      <c r="N2500" s="657"/>
    </row>
    <row r="2501" spans="1:14" ht="41.4">
      <c r="A2501" s="280">
        <f t="shared" si="38"/>
        <v>2496</v>
      </c>
      <c r="C2501" s="426" t="s">
        <v>3434</v>
      </c>
      <c r="D2501" s="615"/>
      <c r="E2501" s="615"/>
      <c r="F2501" s="427" t="s">
        <v>3500</v>
      </c>
      <c r="G2501" s="428" t="s">
        <v>926</v>
      </c>
      <c r="H2501" s="427" t="s">
        <v>25</v>
      </c>
      <c r="I2501" s="692"/>
      <c r="J2501" s="652"/>
      <c r="K2501" s="647"/>
      <c r="L2501" s="648"/>
      <c r="M2501" s="649"/>
      <c r="N2501" s="657"/>
    </row>
    <row r="2502" spans="1:14">
      <c r="A2502" s="280">
        <f t="shared" si="38"/>
        <v>2497</v>
      </c>
      <c r="C2502" s="426" t="s">
        <v>3434</v>
      </c>
      <c r="D2502" s="615"/>
      <c r="E2502" s="615"/>
      <c r="F2502" s="427"/>
      <c r="G2502" s="428" t="s">
        <v>2951</v>
      </c>
      <c r="H2502" s="427" t="s">
        <v>22</v>
      </c>
      <c r="I2502" s="692"/>
      <c r="J2502" s="652"/>
      <c r="K2502" s="647"/>
      <c r="L2502" s="648"/>
      <c r="M2502" s="649"/>
      <c r="N2502" s="657"/>
    </row>
    <row r="2503" spans="1:14" ht="27.6">
      <c r="A2503" s="280">
        <f t="shared" si="38"/>
        <v>2498</v>
      </c>
      <c r="C2503" s="426" t="s">
        <v>3434</v>
      </c>
      <c r="D2503" s="615"/>
      <c r="E2503" s="615"/>
      <c r="F2503" s="427"/>
      <c r="G2503" s="428" t="s">
        <v>2448</v>
      </c>
      <c r="H2503" s="427" t="s">
        <v>22</v>
      </c>
      <c r="I2503" s="692"/>
      <c r="J2503" s="652"/>
      <c r="K2503" s="647"/>
      <c r="L2503" s="648"/>
      <c r="M2503" s="649"/>
      <c r="N2503" s="657"/>
    </row>
    <row r="2504" spans="1:14" ht="27.6">
      <c r="A2504" s="280">
        <f t="shared" si="38"/>
        <v>2499</v>
      </c>
      <c r="C2504" s="426" t="s">
        <v>3434</v>
      </c>
      <c r="D2504" s="615"/>
      <c r="E2504" s="615"/>
      <c r="F2504" s="427"/>
      <c r="G2504" s="428" t="s">
        <v>2503</v>
      </c>
      <c r="H2504" s="427" t="s">
        <v>22</v>
      </c>
      <c r="I2504" s="692"/>
      <c r="J2504" s="652"/>
      <c r="K2504" s="647"/>
      <c r="L2504" s="648"/>
      <c r="M2504" s="649"/>
      <c r="N2504" s="657"/>
    </row>
    <row r="2505" spans="1:14" ht="27.6">
      <c r="A2505" s="280">
        <f t="shared" ref="A2505:A2568" si="39">1+A2504</f>
        <v>2500</v>
      </c>
      <c r="C2505" s="426" t="s">
        <v>3434</v>
      </c>
      <c r="D2505" s="615"/>
      <c r="E2505" s="615"/>
      <c r="F2505" s="427"/>
      <c r="G2505" s="428" t="s">
        <v>2501</v>
      </c>
      <c r="H2505" s="427" t="s">
        <v>22</v>
      </c>
      <c r="I2505" s="692"/>
      <c r="J2505" s="652"/>
      <c r="K2505" s="647"/>
      <c r="L2505" s="648"/>
      <c r="M2505" s="649"/>
      <c r="N2505" s="657"/>
    </row>
    <row r="2506" spans="1:14" ht="27.6">
      <c r="A2506" s="280">
        <f t="shared" si="39"/>
        <v>2501</v>
      </c>
      <c r="C2506" s="426" t="s">
        <v>3434</v>
      </c>
      <c r="D2506" s="615"/>
      <c r="E2506" s="615"/>
      <c r="F2506" s="427"/>
      <c r="G2506" s="428" t="s">
        <v>426</v>
      </c>
      <c r="H2506" s="427" t="s">
        <v>22</v>
      </c>
      <c r="I2506" s="692"/>
      <c r="J2506" s="652"/>
      <c r="K2506" s="647"/>
      <c r="L2506" s="648"/>
      <c r="M2506" s="649"/>
      <c r="N2506" s="657"/>
    </row>
    <row r="2507" spans="1:14" ht="27.6">
      <c r="A2507" s="280">
        <f t="shared" si="39"/>
        <v>2502</v>
      </c>
      <c r="C2507" s="426" t="s">
        <v>3434</v>
      </c>
      <c r="D2507" s="615"/>
      <c r="E2507" s="615"/>
      <c r="F2507" s="427"/>
      <c r="G2507" s="428" t="s">
        <v>2451</v>
      </c>
      <c r="H2507" s="427" t="s">
        <v>22</v>
      </c>
      <c r="I2507" s="692"/>
      <c r="J2507" s="652"/>
      <c r="K2507" s="647"/>
      <c r="L2507" s="648"/>
      <c r="M2507" s="649"/>
      <c r="N2507" s="657"/>
    </row>
    <row r="2508" spans="1:14" ht="27.6">
      <c r="A2508" s="280">
        <f t="shared" si="39"/>
        <v>2503</v>
      </c>
      <c r="C2508" s="426" t="s">
        <v>3434</v>
      </c>
      <c r="D2508" s="615"/>
      <c r="E2508" s="615"/>
      <c r="F2508" s="427"/>
      <c r="G2508" s="428" t="s">
        <v>3063</v>
      </c>
      <c r="H2508" s="427" t="s">
        <v>22</v>
      </c>
      <c r="I2508" s="692"/>
      <c r="J2508" s="652"/>
      <c r="K2508" s="647"/>
      <c r="L2508" s="648"/>
      <c r="M2508" s="649"/>
      <c r="N2508" s="657"/>
    </row>
    <row r="2509" spans="1:14">
      <c r="A2509" s="280">
        <f t="shared" si="39"/>
        <v>2504</v>
      </c>
      <c r="C2509" s="432" t="s">
        <v>475</v>
      </c>
      <c r="D2509" s="627"/>
      <c r="E2509" s="627"/>
      <c r="F2509" s="432" t="s">
        <v>2989</v>
      </c>
      <c r="G2509" s="433" t="s">
        <v>3010</v>
      </c>
      <c r="H2509" s="432" t="s">
        <v>22</v>
      </c>
      <c r="I2509" s="671"/>
      <c r="J2509" s="672"/>
      <c r="K2509" s="673"/>
      <c r="L2509" s="673"/>
      <c r="M2509" s="673"/>
      <c r="N2509" s="674"/>
    </row>
    <row r="2510" spans="1:14" ht="27.6">
      <c r="A2510" s="280">
        <f t="shared" si="39"/>
        <v>2505</v>
      </c>
      <c r="C2510" s="426" t="s">
        <v>3434</v>
      </c>
      <c r="D2510" s="615"/>
      <c r="E2510" s="615"/>
      <c r="F2510" s="427"/>
      <c r="G2510" s="428" t="s">
        <v>533</v>
      </c>
      <c r="H2510" s="427" t="s">
        <v>25</v>
      </c>
      <c r="I2510" s="692"/>
      <c r="J2510" s="652"/>
      <c r="K2510" s="647"/>
      <c r="L2510" s="648"/>
      <c r="M2510" s="649"/>
      <c r="N2510" s="657"/>
    </row>
    <row r="2511" spans="1:14" ht="27.6">
      <c r="A2511" s="280">
        <f t="shared" si="39"/>
        <v>2506</v>
      </c>
      <c r="C2511" s="426" t="s">
        <v>3434</v>
      </c>
      <c r="D2511" s="615"/>
      <c r="E2511" s="617"/>
      <c r="F2511" s="427"/>
      <c r="G2511" s="428" t="s">
        <v>279</v>
      </c>
      <c r="H2511" s="427" t="s">
        <v>25</v>
      </c>
      <c r="I2511" s="692"/>
      <c r="J2511" s="652"/>
      <c r="K2511" s="647"/>
      <c r="L2511" s="648"/>
      <c r="M2511" s="649"/>
      <c r="N2511" s="657"/>
    </row>
    <row r="2512" spans="1:14" ht="27.6">
      <c r="A2512" s="280">
        <f t="shared" si="39"/>
        <v>2507</v>
      </c>
      <c r="C2512" s="426" t="s">
        <v>3434</v>
      </c>
      <c r="D2512" s="615"/>
      <c r="E2512" s="617"/>
      <c r="F2512" s="427"/>
      <c r="G2512" s="428" t="s">
        <v>464</v>
      </c>
      <c r="H2512" s="427" t="s">
        <v>25</v>
      </c>
      <c r="I2512" s="692"/>
      <c r="J2512" s="652"/>
      <c r="K2512" s="647"/>
      <c r="L2512" s="648"/>
      <c r="M2512" s="649"/>
      <c r="N2512" s="657"/>
    </row>
    <row r="2513" spans="1:14" ht="27.6">
      <c r="A2513" s="280">
        <f t="shared" si="39"/>
        <v>2508</v>
      </c>
      <c r="C2513" s="426" t="s">
        <v>3434</v>
      </c>
      <c r="D2513" s="615"/>
      <c r="E2513" s="617"/>
      <c r="F2513" s="427"/>
      <c r="G2513" s="428" t="s">
        <v>891</v>
      </c>
      <c r="H2513" s="427" t="s">
        <v>25</v>
      </c>
      <c r="I2513" s="692"/>
      <c r="J2513" s="652"/>
      <c r="K2513" s="647"/>
      <c r="L2513" s="648"/>
      <c r="M2513" s="649"/>
      <c r="N2513" s="657"/>
    </row>
    <row r="2514" spans="1:14" ht="27.6">
      <c r="A2514" s="280">
        <f t="shared" si="39"/>
        <v>2509</v>
      </c>
      <c r="C2514" s="426" t="s">
        <v>3434</v>
      </c>
      <c r="D2514" s="615"/>
      <c r="E2514" s="617"/>
      <c r="F2514" s="427"/>
      <c r="G2514" s="428" t="s">
        <v>529</v>
      </c>
      <c r="H2514" s="427" t="s">
        <v>21</v>
      </c>
      <c r="I2514" s="692"/>
      <c r="J2514" s="652"/>
      <c r="K2514" s="647"/>
      <c r="L2514" s="648"/>
      <c r="M2514" s="649"/>
      <c r="N2514" s="657"/>
    </row>
    <row r="2515" spans="1:14" ht="27.6">
      <c r="A2515" s="280">
        <f t="shared" si="39"/>
        <v>2510</v>
      </c>
      <c r="C2515" s="426" t="s">
        <v>3434</v>
      </c>
      <c r="D2515" s="615"/>
      <c r="E2515" s="617"/>
      <c r="F2515" s="427"/>
      <c r="G2515" s="428" t="s">
        <v>528</v>
      </c>
      <c r="H2515" s="427" t="s">
        <v>20</v>
      </c>
      <c r="I2515" s="692"/>
      <c r="J2515" s="652"/>
      <c r="K2515" s="647"/>
      <c r="L2515" s="648"/>
      <c r="M2515" s="649"/>
      <c r="N2515" s="657"/>
    </row>
    <row r="2516" spans="1:14" ht="27.6">
      <c r="A2516" s="280">
        <f t="shared" si="39"/>
        <v>2511</v>
      </c>
      <c r="C2516" s="426" t="s">
        <v>3434</v>
      </c>
      <c r="D2516" s="615"/>
      <c r="E2516" s="617"/>
      <c r="F2516" s="427"/>
      <c r="G2516" s="428" t="s">
        <v>1287</v>
      </c>
      <c r="H2516" s="427" t="s">
        <v>24</v>
      </c>
      <c r="I2516" s="692"/>
      <c r="J2516" s="652"/>
      <c r="K2516" s="647"/>
      <c r="L2516" s="648"/>
      <c r="M2516" s="649"/>
      <c r="N2516" s="657"/>
    </row>
    <row r="2517" spans="1:14" ht="27.6">
      <c r="A2517" s="280">
        <f t="shared" si="39"/>
        <v>2512</v>
      </c>
      <c r="C2517" s="426" t="s">
        <v>3434</v>
      </c>
      <c r="D2517" s="615"/>
      <c r="E2517" s="617"/>
      <c r="F2517" s="427"/>
      <c r="G2517" s="428" t="s">
        <v>1289</v>
      </c>
      <c r="H2517" s="427" t="s">
        <v>24</v>
      </c>
      <c r="I2517" s="692"/>
      <c r="J2517" s="652"/>
      <c r="K2517" s="647"/>
      <c r="L2517" s="648"/>
      <c r="M2517" s="649"/>
      <c r="N2517" s="657"/>
    </row>
    <row r="2518" spans="1:14" ht="27.6">
      <c r="A2518" s="280">
        <f t="shared" si="39"/>
        <v>2513</v>
      </c>
      <c r="C2518" s="426" t="s">
        <v>3434</v>
      </c>
      <c r="D2518" s="615"/>
      <c r="E2518" s="617"/>
      <c r="F2518" s="427"/>
      <c r="G2518" s="428" t="s">
        <v>886</v>
      </c>
      <c r="H2518" s="427" t="s">
        <v>25</v>
      </c>
      <c r="I2518" s="692"/>
      <c r="J2518" s="652"/>
      <c r="K2518" s="647"/>
      <c r="L2518" s="648"/>
      <c r="M2518" s="649"/>
      <c r="N2518" s="657"/>
    </row>
    <row r="2519" spans="1:14" ht="41.4">
      <c r="A2519" s="280">
        <f t="shared" si="39"/>
        <v>2514</v>
      </c>
      <c r="C2519" s="426" t="s">
        <v>3434</v>
      </c>
      <c r="D2519" s="615"/>
      <c r="E2519" s="617"/>
      <c r="F2519" s="427"/>
      <c r="G2519" s="428" t="s">
        <v>200</v>
      </c>
      <c r="H2519" s="427" t="s">
        <v>25</v>
      </c>
      <c r="I2519" s="692"/>
      <c r="J2519" s="652"/>
      <c r="K2519" s="647"/>
      <c r="L2519" s="648"/>
      <c r="M2519" s="649"/>
      <c r="N2519" s="657"/>
    </row>
    <row r="2520" spans="1:14" ht="41.4">
      <c r="A2520" s="280">
        <f t="shared" si="39"/>
        <v>2515</v>
      </c>
      <c r="C2520" s="426" t="s">
        <v>3434</v>
      </c>
      <c r="D2520" s="615"/>
      <c r="E2520" s="617"/>
      <c r="F2520" s="427"/>
      <c r="G2520" s="428" t="s">
        <v>198</v>
      </c>
      <c r="H2520" s="427" t="s">
        <v>25</v>
      </c>
      <c r="I2520" s="692"/>
      <c r="J2520" s="652"/>
      <c r="K2520" s="647"/>
      <c r="L2520" s="648"/>
      <c r="M2520" s="649"/>
      <c r="N2520" s="657"/>
    </row>
    <row r="2521" spans="1:14" ht="27.6">
      <c r="A2521" s="280">
        <f t="shared" si="39"/>
        <v>2516</v>
      </c>
      <c r="C2521" s="426" t="s">
        <v>3434</v>
      </c>
      <c r="D2521" s="615"/>
      <c r="E2521" s="615"/>
      <c r="F2521" s="427" t="s">
        <v>3500</v>
      </c>
      <c r="G2521" s="428" t="s">
        <v>238</v>
      </c>
      <c r="H2521" s="427" t="s">
        <v>25</v>
      </c>
      <c r="I2521" s="692"/>
      <c r="J2521" s="652"/>
      <c r="K2521" s="647"/>
      <c r="L2521" s="648"/>
      <c r="M2521" s="649"/>
      <c r="N2521" s="657"/>
    </row>
    <row r="2522" spans="1:14" ht="41.4">
      <c r="A2522" s="280">
        <f t="shared" si="39"/>
        <v>2517</v>
      </c>
      <c r="C2522" s="426" t="s">
        <v>3434</v>
      </c>
      <c r="D2522" s="615"/>
      <c r="E2522" s="615"/>
      <c r="F2522" s="427"/>
      <c r="G2522" s="428" t="s">
        <v>240</v>
      </c>
      <c r="H2522" s="427" t="s">
        <v>25</v>
      </c>
      <c r="I2522" s="692"/>
      <c r="J2522" s="652"/>
      <c r="K2522" s="647"/>
      <c r="L2522" s="648"/>
      <c r="M2522" s="649"/>
      <c r="N2522" s="657"/>
    </row>
    <row r="2523" spans="1:14" ht="41.4">
      <c r="A2523" s="280">
        <f t="shared" si="39"/>
        <v>2518</v>
      </c>
      <c r="C2523" s="426" t="s">
        <v>3434</v>
      </c>
      <c r="D2523" s="615"/>
      <c r="E2523" s="615"/>
      <c r="F2523" s="427" t="s">
        <v>3500</v>
      </c>
      <c r="G2523" s="428" t="s">
        <v>926</v>
      </c>
      <c r="H2523" s="427" t="s">
        <v>25</v>
      </c>
      <c r="I2523" s="692"/>
      <c r="J2523" s="652"/>
      <c r="K2523" s="647"/>
      <c r="L2523" s="648"/>
      <c r="M2523" s="649"/>
      <c r="N2523" s="657"/>
    </row>
    <row r="2524" spans="1:14">
      <c r="A2524" s="280">
        <f t="shared" si="39"/>
        <v>2519</v>
      </c>
      <c r="C2524" s="426" t="s">
        <v>3434</v>
      </c>
      <c r="D2524" s="615"/>
      <c r="E2524" s="615"/>
      <c r="F2524" s="427"/>
      <c r="G2524" s="428" t="s">
        <v>2951</v>
      </c>
      <c r="H2524" s="427" t="s">
        <v>22</v>
      </c>
      <c r="I2524" s="692"/>
      <c r="J2524" s="652"/>
      <c r="K2524" s="647"/>
      <c r="L2524" s="648"/>
      <c r="M2524" s="649"/>
      <c r="N2524" s="657"/>
    </row>
    <row r="2525" spans="1:14" ht="27.6">
      <c r="A2525" s="280">
        <f t="shared" si="39"/>
        <v>2520</v>
      </c>
      <c r="C2525" s="426" t="s">
        <v>3434</v>
      </c>
      <c r="D2525" s="615"/>
      <c r="E2525" s="615"/>
      <c r="F2525" s="427"/>
      <c r="G2525" s="428" t="s">
        <v>2448</v>
      </c>
      <c r="H2525" s="427" t="s">
        <v>22</v>
      </c>
      <c r="I2525" s="692"/>
      <c r="J2525" s="652"/>
      <c r="K2525" s="647"/>
      <c r="L2525" s="648"/>
      <c r="M2525" s="649"/>
      <c r="N2525" s="657"/>
    </row>
    <row r="2526" spans="1:14" ht="27.6">
      <c r="A2526" s="280">
        <f t="shared" si="39"/>
        <v>2521</v>
      </c>
      <c r="C2526" s="426" t="s">
        <v>3434</v>
      </c>
      <c r="D2526" s="615"/>
      <c r="E2526" s="615"/>
      <c r="F2526" s="427"/>
      <c r="G2526" s="428" t="s">
        <v>2503</v>
      </c>
      <c r="H2526" s="427" t="s">
        <v>22</v>
      </c>
      <c r="I2526" s="692"/>
      <c r="J2526" s="652"/>
      <c r="K2526" s="647"/>
      <c r="L2526" s="648"/>
      <c r="M2526" s="649"/>
      <c r="N2526" s="657"/>
    </row>
    <row r="2527" spans="1:14" ht="27.6">
      <c r="A2527" s="280">
        <f t="shared" si="39"/>
        <v>2522</v>
      </c>
      <c r="C2527" s="426" t="s">
        <v>3434</v>
      </c>
      <c r="D2527" s="615"/>
      <c r="E2527" s="615"/>
      <c r="F2527" s="427"/>
      <c r="G2527" s="428" t="s">
        <v>2499</v>
      </c>
      <c r="H2527" s="427" t="s">
        <v>22</v>
      </c>
      <c r="I2527" s="692"/>
      <c r="J2527" s="652"/>
      <c r="K2527" s="647"/>
      <c r="L2527" s="648"/>
      <c r="M2527" s="649"/>
      <c r="N2527" s="657"/>
    </row>
    <row r="2528" spans="1:14" ht="27.6">
      <c r="A2528" s="280">
        <f t="shared" si="39"/>
        <v>2523</v>
      </c>
      <c r="C2528" s="426" t="s">
        <v>3434</v>
      </c>
      <c r="D2528" s="615"/>
      <c r="E2528" s="615"/>
      <c r="F2528" s="427"/>
      <c r="G2528" s="428" t="s">
        <v>426</v>
      </c>
      <c r="H2528" s="427" t="s">
        <v>22</v>
      </c>
      <c r="I2528" s="692"/>
      <c r="J2528" s="652"/>
      <c r="K2528" s="647"/>
      <c r="L2528" s="648"/>
      <c r="M2528" s="649"/>
      <c r="N2528" s="657"/>
    </row>
    <row r="2529" spans="1:14" ht="27.6">
      <c r="A2529" s="280">
        <f t="shared" si="39"/>
        <v>2524</v>
      </c>
      <c r="C2529" s="426" t="s">
        <v>3434</v>
      </c>
      <c r="D2529" s="615"/>
      <c r="E2529" s="615"/>
      <c r="F2529" s="427"/>
      <c r="G2529" s="428" t="s">
        <v>2451</v>
      </c>
      <c r="H2529" s="427" t="s">
        <v>22</v>
      </c>
      <c r="I2529" s="692"/>
      <c r="J2529" s="652"/>
      <c r="K2529" s="647"/>
      <c r="L2529" s="648"/>
      <c r="M2529" s="649"/>
      <c r="N2529" s="657"/>
    </row>
    <row r="2530" spans="1:14" ht="27.6">
      <c r="A2530" s="280">
        <f t="shared" si="39"/>
        <v>2525</v>
      </c>
      <c r="C2530" s="426" t="s">
        <v>3434</v>
      </c>
      <c r="D2530" s="615"/>
      <c r="E2530" s="615"/>
      <c r="F2530" s="427"/>
      <c r="G2530" s="428" t="s">
        <v>3063</v>
      </c>
      <c r="H2530" s="427" t="s">
        <v>22</v>
      </c>
      <c r="I2530" s="692"/>
      <c r="J2530" s="652"/>
      <c r="K2530" s="647"/>
      <c r="L2530" s="648"/>
      <c r="M2530" s="649"/>
      <c r="N2530" s="657"/>
    </row>
    <row r="2531" spans="1:14">
      <c r="A2531" s="280">
        <f t="shared" si="39"/>
        <v>2526</v>
      </c>
      <c r="C2531" s="432" t="s">
        <v>475</v>
      </c>
      <c r="D2531" s="627"/>
      <c r="E2531" s="627"/>
      <c r="F2531" s="432" t="s">
        <v>2990</v>
      </c>
      <c r="G2531" s="433" t="s">
        <v>3011</v>
      </c>
      <c r="H2531" s="432" t="s">
        <v>22</v>
      </c>
      <c r="I2531" s="671"/>
      <c r="J2531" s="672"/>
      <c r="K2531" s="673"/>
      <c r="L2531" s="673"/>
      <c r="M2531" s="673"/>
      <c r="N2531" s="674"/>
    </row>
    <row r="2532" spans="1:14" ht="27.6">
      <c r="A2532" s="280">
        <f t="shared" si="39"/>
        <v>2527</v>
      </c>
      <c r="C2532" s="426" t="s">
        <v>3434</v>
      </c>
      <c r="D2532" s="615"/>
      <c r="E2532" s="615"/>
      <c r="F2532" s="427"/>
      <c r="G2532" s="428" t="s">
        <v>534</v>
      </c>
      <c r="H2532" s="427" t="s">
        <v>25</v>
      </c>
      <c r="I2532" s="692"/>
      <c r="J2532" s="652"/>
      <c r="K2532" s="647"/>
      <c r="L2532" s="648"/>
      <c r="M2532" s="649"/>
      <c r="N2532" s="657"/>
    </row>
    <row r="2533" spans="1:14" ht="27.6">
      <c r="A2533" s="280">
        <f t="shared" si="39"/>
        <v>2528</v>
      </c>
      <c r="C2533" s="426" t="s">
        <v>3434</v>
      </c>
      <c r="D2533" s="615"/>
      <c r="E2533" s="617"/>
      <c r="F2533" s="427"/>
      <c r="G2533" s="428" t="s">
        <v>279</v>
      </c>
      <c r="H2533" s="427" t="s">
        <v>25</v>
      </c>
      <c r="I2533" s="692"/>
      <c r="J2533" s="652"/>
      <c r="K2533" s="647"/>
      <c r="L2533" s="648"/>
      <c r="M2533" s="649"/>
      <c r="N2533" s="657"/>
    </row>
    <row r="2534" spans="1:14" ht="27.6">
      <c r="A2534" s="280">
        <f t="shared" si="39"/>
        <v>2529</v>
      </c>
      <c r="C2534" s="426" t="s">
        <v>3434</v>
      </c>
      <c r="D2534" s="615"/>
      <c r="E2534" s="617"/>
      <c r="F2534" s="427"/>
      <c r="G2534" s="428" t="s">
        <v>464</v>
      </c>
      <c r="H2534" s="427" t="s">
        <v>25</v>
      </c>
      <c r="I2534" s="692"/>
      <c r="J2534" s="652"/>
      <c r="K2534" s="647"/>
      <c r="L2534" s="648"/>
      <c r="M2534" s="649"/>
      <c r="N2534" s="657"/>
    </row>
    <row r="2535" spans="1:14" ht="27.6">
      <c r="A2535" s="280">
        <f t="shared" si="39"/>
        <v>2530</v>
      </c>
      <c r="C2535" s="426" t="s">
        <v>3434</v>
      </c>
      <c r="D2535" s="615"/>
      <c r="E2535" s="617"/>
      <c r="F2535" s="427"/>
      <c r="G2535" s="428" t="s">
        <v>891</v>
      </c>
      <c r="H2535" s="427" t="s">
        <v>25</v>
      </c>
      <c r="I2535" s="692"/>
      <c r="J2535" s="652"/>
      <c r="K2535" s="647"/>
      <c r="L2535" s="648"/>
      <c r="M2535" s="649"/>
      <c r="N2535" s="657"/>
    </row>
    <row r="2536" spans="1:14" ht="27.6">
      <c r="A2536" s="280">
        <f t="shared" si="39"/>
        <v>2531</v>
      </c>
      <c r="C2536" s="426" t="s">
        <v>3434</v>
      </c>
      <c r="D2536" s="615"/>
      <c r="E2536" s="617"/>
      <c r="F2536" s="427"/>
      <c r="G2536" s="428" t="s">
        <v>529</v>
      </c>
      <c r="H2536" s="427" t="s">
        <v>21</v>
      </c>
      <c r="I2536" s="692"/>
      <c r="J2536" s="652"/>
      <c r="K2536" s="647"/>
      <c r="L2536" s="648"/>
      <c r="M2536" s="649"/>
      <c r="N2536" s="657"/>
    </row>
    <row r="2537" spans="1:14" ht="27.6">
      <c r="A2537" s="280">
        <f t="shared" si="39"/>
        <v>2532</v>
      </c>
      <c r="C2537" s="426" t="s">
        <v>3434</v>
      </c>
      <c r="D2537" s="615"/>
      <c r="E2537" s="617"/>
      <c r="F2537" s="427"/>
      <c r="G2537" s="428" t="s">
        <v>528</v>
      </c>
      <c r="H2537" s="427" t="s">
        <v>20</v>
      </c>
      <c r="I2537" s="692"/>
      <c r="J2537" s="652"/>
      <c r="K2537" s="647"/>
      <c r="L2537" s="648"/>
      <c r="M2537" s="649"/>
      <c r="N2537" s="657"/>
    </row>
    <row r="2538" spans="1:14" ht="27.6">
      <c r="A2538" s="280">
        <f t="shared" si="39"/>
        <v>2533</v>
      </c>
      <c r="C2538" s="426" t="s">
        <v>3434</v>
      </c>
      <c r="D2538" s="615"/>
      <c r="E2538" s="617"/>
      <c r="F2538" s="427"/>
      <c r="G2538" s="428" t="s">
        <v>1287</v>
      </c>
      <c r="H2538" s="427" t="s">
        <v>24</v>
      </c>
      <c r="I2538" s="692"/>
      <c r="J2538" s="652"/>
      <c r="K2538" s="647"/>
      <c r="L2538" s="648"/>
      <c r="M2538" s="649"/>
      <c r="N2538" s="657"/>
    </row>
    <row r="2539" spans="1:14" ht="27.6">
      <c r="A2539" s="280">
        <f t="shared" si="39"/>
        <v>2534</v>
      </c>
      <c r="C2539" s="426" t="s">
        <v>3434</v>
      </c>
      <c r="D2539" s="615"/>
      <c r="E2539" s="617"/>
      <c r="F2539" s="427"/>
      <c r="G2539" s="428" t="s">
        <v>1289</v>
      </c>
      <c r="H2539" s="427" t="s">
        <v>24</v>
      </c>
      <c r="I2539" s="692"/>
      <c r="J2539" s="652"/>
      <c r="K2539" s="647"/>
      <c r="L2539" s="648"/>
      <c r="M2539" s="649"/>
      <c r="N2539" s="657"/>
    </row>
    <row r="2540" spans="1:14" ht="27.6">
      <c r="A2540" s="280">
        <f t="shared" si="39"/>
        <v>2535</v>
      </c>
      <c r="C2540" s="426" t="s">
        <v>3434</v>
      </c>
      <c r="D2540" s="615"/>
      <c r="E2540" s="617"/>
      <c r="F2540" s="427"/>
      <c r="G2540" s="428" t="s">
        <v>886</v>
      </c>
      <c r="H2540" s="427" t="s">
        <v>25</v>
      </c>
      <c r="I2540" s="692"/>
      <c r="J2540" s="652"/>
      <c r="K2540" s="647"/>
      <c r="L2540" s="648"/>
      <c r="M2540" s="649"/>
      <c r="N2540" s="657"/>
    </row>
    <row r="2541" spans="1:14" ht="41.4">
      <c r="A2541" s="280">
        <f t="shared" si="39"/>
        <v>2536</v>
      </c>
      <c r="C2541" s="426" t="s">
        <v>3434</v>
      </c>
      <c r="D2541" s="615"/>
      <c r="E2541" s="617"/>
      <c r="F2541" s="427"/>
      <c r="G2541" s="428" t="s">
        <v>200</v>
      </c>
      <c r="H2541" s="427" t="s">
        <v>25</v>
      </c>
      <c r="I2541" s="692"/>
      <c r="J2541" s="652"/>
      <c r="K2541" s="647"/>
      <c r="L2541" s="648"/>
      <c r="M2541" s="649"/>
      <c r="N2541" s="657"/>
    </row>
    <row r="2542" spans="1:14" ht="41.4">
      <c r="A2542" s="280">
        <f t="shared" si="39"/>
        <v>2537</v>
      </c>
      <c r="C2542" s="426" t="s">
        <v>3434</v>
      </c>
      <c r="D2542" s="615"/>
      <c r="E2542" s="617"/>
      <c r="F2542" s="427"/>
      <c r="G2542" s="428" t="s">
        <v>198</v>
      </c>
      <c r="H2542" s="427" t="s">
        <v>25</v>
      </c>
      <c r="I2542" s="692"/>
      <c r="J2542" s="652"/>
      <c r="K2542" s="647"/>
      <c r="L2542" s="648"/>
      <c r="M2542" s="649"/>
      <c r="N2542" s="657"/>
    </row>
    <row r="2543" spans="1:14" ht="27.6">
      <c r="A2543" s="280">
        <f t="shared" si="39"/>
        <v>2538</v>
      </c>
      <c r="C2543" s="426" t="s">
        <v>3434</v>
      </c>
      <c r="D2543" s="615"/>
      <c r="E2543" s="615"/>
      <c r="F2543" s="427"/>
      <c r="G2543" s="428" t="s">
        <v>238</v>
      </c>
      <c r="H2543" s="427" t="s">
        <v>25</v>
      </c>
      <c r="I2543" s="692"/>
      <c r="J2543" s="652"/>
      <c r="K2543" s="647"/>
      <c r="L2543" s="648"/>
      <c r="M2543" s="649"/>
      <c r="N2543" s="657"/>
    </row>
    <row r="2544" spans="1:14" ht="41.4">
      <c r="A2544" s="280">
        <f t="shared" si="39"/>
        <v>2539</v>
      </c>
      <c r="C2544" s="426" t="s">
        <v>3434</v>
      </c>
      <c r="D2544" s="615"/>
      <c r="E2544" s="615"/>
      <c r="F2544" s="427"/>
      <c r="G2544" s="428" t="s">
        <v>240</v>
      </c>
      <c r="H2544" s="427" t="s">
        <v>25</v>
      </c>
      <c r="I2544" s="692"/>
      <c r="J2544" s="652"/>
      <c r="K2544" s="647"/>
      <c r="L2544" s="648"/>
      <c r="M2544" s="649"/>
      <c r="N2544" s="657"/>
    </row>
    <row r="2545" spans="1:14" ht="41.4">
      <c r="A2545" s="280">
        <f t="shared" si="39"/>
        <v>2540</v>
      </c>
      <c r="C2545" s="426" t="s">
        <v>3434</v>
      </c>
      <c r="D2545" s="615"/>
      <c r="E2545" s="615"/>
      <c r="F2545" s="427"/>
      <c r="G2545" s="428" t="s">
        <v>926</v>
      </c>
      <c r="H2545" s="427" t="s">
        <v>25</v>
      </c>
      <c r="I2545" s="692"/>
      <c r="J2545" s="652"/>
      <c r="K2545" s="647"/>
      <c r="L2545" s="648"/>
      <c r="M2545" s="649"/>
      <c r="N2545" s="657"/>
    </row>
    <row r="2546" spans="1:14">
      <c r="A2546" s="280">
        <f t="shared" si="39"/>
        <v>2541</v>
      </c>
      <c r="C2546" s="426" t="s">
        <v>3434</v>
      </c>
      <c r="D2546" s="615"/>
      <c r="E2546" s="615"/>
      <c r="F2546" s="427"/>
      <c r="G2546" s="428" t="s">
        <v>2951</v>
      </c>
      <c r="H2546" s="427" t="s">
        <v>22</v>
      </c>
      <c r="I2546" s="692"/>
      <c r="J2546" s="652"/>
      <c r="K2546" s="647"/>
      <c r="L2546" s="648"/>
      <c r="M2546" s="649"/>
      <c r="N2546" s="657"/>
    </row>
    <row r="2547" spans="1:14" ht="27.6">
      <c r="A2547" s="280">
        <f t="shared" si="39"/>
        <v>2542</v>
      </c>
      <c r="C2547" s="426" t="s">
        <v>3434</v>
      </c>
      <c r="D2547" s="615"/>
      <c r="E2547" s="615"/>
      <c r="F2547" s="427"/>
      <c r="G2547" s="428" t="s">
        <v>2448</v>
      </c>
      <c r="H2547" s="427" t="s">
        <v>22</v>
      </c>
      <c r="I2547" s="692"/>
      <c r="J2547" s="652"/>
      <c r="K2547" s="647"/>
      <c r="L2547" s="648"/>
      <c r="M2547" s="649"/>
      <c r="N2547" s="657"/>
    </row>
    <row r="2548" spans="1:14" ht="27.6">
      <c r="A2548" s="280">
        <f t="shared" si="39"/>
        <v>2543</v>
      </c>
      <c r="C2548" s="426" t="s">
        <v>3434</v>
      </c>
      <c r="D2548" s="615"/>
      <c r="E2548" s="615"/>
      <c r="F2548" s="427"/>
      <c r="G2548" s="428" t="s">
        <v>2503</v>
      </c>
      <c r="H2548" s="427" t="s">
        <v>22</v>
      </c>
      <c r="I2548" s="692"/>
      <c r="J2548" s="652"/>
      <c r="K2548" s="647"/>
      <c r="L2548" s="648"/>
      <c r="M2548" s="649"/>
      <c r="N2548" s="657"/>
    </row>
    <row r="2549" spans="1:14" ht="27.6">
      <c r="A2549" s="280">
        <f t="shared" si="39"/>
        <v>2544</v>
      </c>
      <c r="C2549" s="426" t="s">
        <v>3434</v>
      </c>
      <c r="D2549" s="615"/>
      <c r="E2549" s="615"/>
      <c r="F2549" s="427"/>
      <c r="G2549" s="428" t="s">
        <v>2499</v>
      </c>
      <c r="H2549" s="427" t="s">
        <v>22</v>
      </c>
      <c r="I2549" s="692"/>
      <c r="J2549" s="652"/>
      <c r="K2549" s="647"/>
      <c r="L2549" s="648"/>
      <c r="M2549" s="649"/>
      <c r="N2549" s="657"/>
    </row>
    <row r="2550" spans="1:14" ht="27.6">
      <c r="A2550" s="280">
        <f t="shared" si="39"/>
        <v>2545</v>
      </c>
      <c r="C2550" s="426" t="s">
        <v>3434</v>
      </c>
      <c r="D2550" s="615"/>
      <c r="E2550" s="615"/>
      <c r="F2550" s="427"/>
      <c r="G2550" s="428" t="s">
        <v>426</v>
      </c>
      <c r="H2550" s="427" t="s">
        <v>22</v>
      </c>
      <c r="I2550" s="692"/>
      <c r="J2550" s="652"/>
      <c r="K2550" s="647"/>
      <c r="L2550" s="648"/>
      <c r="M2550" s="649"/>
      <c r="N2550" s="657"/>
    </row>
    <row r="2551" spans="1:14" ht="27.6">
      <c r="A2551" s="280">
        <f t="shared" si="39"/>
        <v>2546</v>
      </c>
      <c r="C2551" s="426" t="s">
        <v>3434</v>
      </c>
      <c r="D2551" s="615"/>
      <c r="E2551" s="615"/>
      <c r="F2551" s="427"/>
      <c r="G2551" s="428" t="s">
        <v>2451</v>
      </c>
      <c r="H2551" s="427" t="s">
        <v>22</v>
      </c>
      <c r="I2551" s="692"/>
      <c r="J2551" s="652"/>
      <c r="K2551" s="647"/>
      <c r="L2551" s="648"/>
      <c r="M2551" s="649"/>
      <c r="N2551" s="657"/>
    </row>
    <row r="2552" spans="1:14" ht="27.6">
      <c r="A2552" s="280">
        <f t="shared" si="39"/>
        <v>2547</v>
      </c>
      <c r="C2552" s="426" t="s">
        <v>3434</v>
      </c>
      <c r="D2552" s="615"/>
      <c r="E2552" s="615"/>
      <c r="F2552" s="427"/>
      <c r="G2552" s="428" t="s">
        <v>3063</v>
      </c>
      <c r="H2552" s="427" t="s">
        <v>22</v>
      </c>
      <c r="I2552" s="692"/>
      <c r="J2552" s="652"/>
      <c r="K2552" s="647"/>
      <c r="L2552" s="648"/>
      <c r="M2552" s="649"/>
      <c r="N2552" s="657"/>
    </row>
    <row r="2553" spans="1:14">
      <c r="A2553" s="280">
        <f t="shared" si="39"/>
        <v>2548</v>
      </c>
      <c r="C2553" s="432" t="s">
        <v>475</v>
      </c>
      <c r="D2553" s="627"/>
      <c r="E2553" s="627"/>
      <c r="F2553" s="432" t="s">
        <v>2991</v>
      </c>
      <c r="G2553" s="433" t="s">
        <v>3012</v>
      </c>
      <c r="H2553" s="432" t="s">
        <v>22</v>
      </c>
      <c r="I2553" s="671"/>
      <c r="J2553" s="672"/>
      <c r="K2553" s="673"/>
      <c r="L2553" s="673"/>
      <c r="M2553" s="673"/>
      <c r="N2553" s="674"/>
    </row>
    <row r="2554" spans="1:14" ht="27.6">
      <c r="A2554" s="280">
        <f t="shared" si="39"/>
        <v>2549</v>
      </c>
      <c r="C2554" s="426" t="s">
        <v>3434</v>
      </c>
      <c r="D2554" s="615"/>
      <c r="E2554" s="615"/>
      <c r="F2554" s="427"/>
      <c r="G2554" s="428" t="s">
        <v>534</v>
      </c>
      <c r="H2554" s="427" t="s">
        <v>25</v>
      </c>
      <c r="I2554" s="692"/>
      <c r="J2554" s="652"/>
      <c r="K2554" s="647"/>
      <c r="L2554" s="648"/>
      <c r="M2554" s="649"/>
      <c r="N2554" s="657"/>
    </row>
    <row r="2555" spans="1:14" ht="27.6">
      <c r="A2555" s="280">
        <f t="shared" si="39"/>
        <v>2550</v>
      </c>
      <c r="C2555" s="426" t="s">
        <v>3434</v>
      </c>
      <c r="D2555" s="615"/>
      <c r="E2555" s="617"/>
      <c r="F2555" s="427"/>
      <c r="G2555" s="428" t="s">
        <v>279</v>
      </c>
      <c r="H2555" s="427" t="s">
        <v>25</v>
      </c>
      <c r="I2555" s="692"/>
      <c r="J2555" s="652"/>
      <c r="K2555" s="647"/>
      <c r="L2555" s="648"/>
      <c r="M2555" s="649"/>
      <c r="N2555" s="657"/>
    </row>
    <row r="2556" spans="1:14" ht="27.6">
      <c r="A2556" s="280">
        <f t="shared" si="39"/>
        <v>2551</v>
      </c>
      <c r="C2556" s="426" t="s">
        <v>3434</v>
      </c>
      <c r="D2556" s="615"/>
      <c r="E2556" s="617"/>
      <c r="F2556" s="427"/>
      <c r="G2556" s="428" t="s">
        <v>464</v>
      </c>
      <c r="H2556" s="427" t="s">
        <v>25</v>
      </c>
      <c r="I2556" s="692"/>
      <c r="J2556" s="652"/>
      <c r="K2556" s="647"/>
      <c r="L2556" s="648"/>
      <c r="M2556" s="649"/>
      <c r="N2556" s="657"/>
    </row>
    <row r="2557" spans="1:14" ht="27.6">
      <c r="A2557" s="280">
        <f t="shared" si="39"/>
        <v>2552</v>
      </c>
      <c r="C2557" s="426" t="s">
        <v>3434</v>
      </c>
      <c r="D2557" s="615"/>
      <c r="E2557" s="617"/>
      <c r="F2557" s="427"/>
      <c r="G2557" s="428" t="s">
        <v>891</v>
      </c>
      <c r="H2557" s="427" t="s">
        <v>25</v>
      </c>
      <c r="I2557" s="692"/>
      <c r="J2557" s="652"/>
      <c r="K2557" s="647"/>
      <c r="L2557" s="648"/>
      <c r="M2557" s="649"/>
      <c r="N2557" s="657"/>
    </row>
    <row r="2558" spans="1:14" ht="27.6">
      <c r="A2558" s="280">
        <f t="shared" si="39"/>
        <v>2553</v>
      </c>
      <c r="C2558" s="426" t="s">
        <v>3434</v>
      </c>
      <c r="D2558" s="615"/>
      <c r="E2558" s="617"/>
      <c r="F2558" s="427"/>
      <c r="G2558" s="428" t="s">
        <v>529</v>
      </c>
      <c r="H2558" s="427" t="s">
        <v>21</v>
      </c>
      <c r="I2558" s="692"/>
      <c r="J2558" s="652"/>
      <c r="K2558" s="647"/>
      <c r="L2558" s="648"/>
      <c r="M2558" s="649"/>
      <c r="N2558" s="657"/>
    </row>
    <row r="2559" spans="1:14" ht="27.6">
      <c r="A2559" s="280">
        <f t="shared" si="39"/>
        <v>2554</v>
      </c>
      <c r="C2559" s="426" t="s">
        <v>3434</v>
      </c>
      <c r="D2559" s="615"/>
      <c r="E2559" s="617"/>
      <c r="F2559" s="427"/>
      <c r="G2559" s="428" t="s">
        <v>528</v>
      </c>
      <c r="H2559" s="427" t="s">
        <v>20</v>
      </c>
      <c r="I2559" s="692"/>
      <c r="J2559" s="652"/>
      <c r="K2559" s="647"/>
      <c r="L2559" s="648"/>
      <c r="M2559" s="649"/>
      <c r="N2559" s="657"/>
    </row>
    <row r="2560" spans="1:14" ht="27.6">
      <c r="A2560" s="280">
        <f t="shared" si="39"/>
        <v>2555</v>
      </c>
      <c r="C2560" s="426" t="s">
        <v>3434</v>
      </c>
      <c r="D2560" s="615"/>
      <c r="E2560" s="617"/>
      <c r="F2560" s="427"/>
      <c r="G2560" s="428" t="s">
        <v>1287</v>
      </c>
      <c r="H2560" s="427" t="s">
        <v>24</v>
      </c>
      <c r="I2560" s="692"/>
      <c r="J2560" s="652"/>
      <c r="K2560" s="647"/>
      <c r="L2560" s="648"/>
      <c r="M2560" s="649"/>
      <c r="N2560" s="657"/>
    </row>
    <row r="2561" spans="1:14" ht="27.6">
      <c r="A2561" s="280">
        <f t="shared" si="39"/>
        <v>2556</v>
      </c>
      <c r="C2561" s="426" t="s">
        <v>3434</v>
      </c>
      <c r="D2561" s="615"/>
      <c r="E2561" s="617"/>
      <c r="F2561" s="427"/>
      <c r="G2561" s="428" t="s">
        <v>1289</v>
      </c>
      <c r="H2561" s="427" t="s">
        <v>24</v>
      </c>
      <c r="I2561" s="692"/>
      <c r="J2561" s="652"/>
      <c r="K2561" s="647"/>
      <c r="L2561" s="648"/>
      <c r="M2561" s="649"/>
      <c r="N2561" s="657"/>
    </row>
    <row r="2562" spans="1:14" ht="27.6">
      <c r="A2562" s="280">
        <f t="shared" si="39"/>
        <v>2557</v>
      </c>
      <c r="C2562" s="426" t="s">
        <v>3434</v>
      </c>
      <c r="D2562" s="615"/>
      <c r="E2562" s="617"/>
      <c r="F2562" s="427"/>
      <c r="G2562" s="428" t="s">
        <v>886</v>
      </c>
      <c r="H2562" s="427" t="s">
        <v>25</v>
      </c>
      <c r="I2562" s="692"/>
      <c r="J2562" s="652"/>
      <c r="K2562" s="647"/>
      <c r="L2562" s="648"/>
      <c r="M2562" s="649"/>
      <c r="N2562" s="657"/>
    </row>
    <row r="2563" spans="1:14" ht="41.4">
      <c r="A2563" s="280">
        <f t="shared" si="39"/>
        <v>2558</v>
      </c>
      <c r="C2563" s="426" t="s">
        <v>3434</v>
      </c>
      <c r="D2563" s="615"/>
      <c r="E2563" s="617"/>
      <c r="F2563" s="427"/>
      <c r="G2563" s="428" t="s">
        <v>200</v>
      </c>
      <c r="H2563" s="427" t="s">
        <v>25</v>
      </c>
      <c r="I2563" s="692"/>
      <c r="J2563" s="652"/>
      <c r="K2563" s="647"/>
      <c r="L2563" s="648"/>
      <c r="M2563" s="649"/>
      <c r="N2563" s="657"/>
    </row>
    <row r="2564" spans="1:14" ht="41.4">
      <c r="A2564" s="280">
        <f t="shared" si="39"/>
        <v>2559</v>
      </c>
      <c r="C2564" s="426" t="s">
        <v>3434</v>
      </c>
      <c r="D2564" s="615"/>
      <c r="E2564" s="617"/>
      <c r="F2564" s="427"/>
      <c r="G2564" s="428" t="s">
        <v>198</v>
      </c>
      <c r="H2564" s="427" t="s">
        <v>25</v>
      </c>
      <c r="I2564" s="692"/>
      <c r="J2564" s="652"/>
      <c r="K2564" s="647"/>
      <c r="L2564" s="648"/>
      <c r="M2564" s="649"/>
      <c r="N2564" s="657"/>
    </row>
    <row r="2565" spans="1:14" ht="27.6">
      <c r="A2565" s="280">
        <f t="shared" si="39"/>
        <v>2560</v>
      </c>
      <c r="C2565" s="426" t="s">
        <v>3434</v>
      </c>
      <c r="D2565" s="615"/>
      <c r="E2565" s="615"/>
      <c r="F2565" s="427" t="s">
        <v>3500</v>
      </c>
      <c r="G2565" s="428" t="s">
        <v>238</v>
      </c>
      <c r="H2565" s="427" t="s">
        <v>25</v>
      </c>
      <c r="I2565" s="692"/>
      <c r="J2565" s="652"/>
      <c r="K2565" s="647"/>
      <c r="L2565" s="648"/>
      <c r="M2565" s="649"/>
      <c r="N2565" s="657"/>
    </row>
    <row r="2566" spans="1:14" ht="41.4">
      <c r="A2566" s="280">
        <f t="shared" si="39"/>
        <v>2561</v>
      </c>
      <c r="C2566" s="426" t="s">
        <v>3434</v>
      </c>
      <c r="D2566" s="615"/>
      <c r="E2566" s="615"/>
      <c r="F2566" s="427"/>
      <c r="G2566" s="428" t="s">
        <v>240</v>
      </c>
      <c r="H2566" s="427" t="s">
        <v>25</v>
      </c>
      <c r="I2566" s="692"/>
      <c r="J2566" s="652"/>
      <c r="K2566" s="647"/>
      <c r="L2566" s="648"/>
      <c r="M2566" s="649"/>
      <c r="N2566" s="657"/>
    </row>
    <row r="2567" spans="1:14" ht="41.4">
      <c r="A2567" s="280">
        <f t="shared" si="39"/>
        <v>2562</v>
      </c>
      <c r="C2567" s="426" t="s">
        <v>3434</v>
      </c>
      <c r="D2567" s="615"/>
      <c r="E2567" s="615"/>
      <c r="F2567" s="427" t="s">
        <v>3500</v>
      </c>
      <c r="G2567" s="428" t="s">
        <v>926</v>
      </c>
      <c r="H2567" s="427" t="s">
        <v>25</v>
      </c>
      <c r="I2567" s="692"/>
      <c r="J2567" s="652"/>
      <c r="K2567" s="647"/>
      <c r="L2567" s="648"/>
      <c r="M2567" s="649"/>
      <c r="N2567" s="657"/>
    </row>
    <row r="2568" spans="1:14">
      <c r="A2568" s="280">
        <f t="shared" si="39"/>
        <v>2563</v>
      </c>
      <c r="C2568" s="426" t="s">
        <v>3434</v>
      </c>
      <c r="D2568" s="615"/>
      <c r="E2568" s="615"/>
      <c r="F2568" s="427"/>
      <c r="G2568" s="428" t="s">
        <v>2951</v>
      </c>
      <c r="H2568" s="427" t="s">
        <v>22</v>
      </c>
      <c r="I2568" s="692"/>
      <c r="J2568" s="652"/>
      <c r="K2568" s="647"/>
      <c r="L2568" s="648"/>
      <c r="M2568" s="649"/>
      <c r="N2568" s="657"/>
    </row>
    <row r="2569" spans="1:14" ht="27.6">
      <c r="A2569" s="280">
        <f t="shared" ref="A2569:A2632" si="40">1+A2568</f>
        <v>2564</v>
      </c>
      <c r="C2569" s="426" t="s">
        <v>3434</v>
      </c>
      <c r="D2569" s="615"/>
      <c r="E2569" s="615"/>
      <c r="F2569" s="427"/>
      <c r="G2569" s="428" t="s">
        <v>2448</v>
      </c>
      <c r="H2569" s="427" t="s">
        <v>22</v>
      </c>
      <c r="I2569" s="692"/>
      <c r="J2569" s="652"/>
      <c r="K2569" s="647"/>
      <c r="L2569" s="648"/>
      <c r="M2569" s="649"/>
      <c r="N2569" s="657"/>
    </row>
    <row r="2570" spans="1:14" ht="27.6">
      <c r="A2570" s="280">
        <f t="shared" si="40"/>
        <v>2565</v>
      </c>
      <c r="C2570" s="426" t="s">
        <v>3434</v>
      </c>
      <c r="D2570" s="615"/>
      <c r="E2570" s="615"/>
      <c r="F2570" s="427"/>
      <c r="G2570" s="428" t="s">
        <v>2503</v>
      </c>
      <c r="H2570" s="427" t="s">
        <v>22</v>
      </c>
      <c r="I2570" s="692"/>
      <c r="J2570" s="652"/>
      <c r="K2570" s="647"/>
      <c r="L2570" s="648"/>
      <c r="M2570" s="649"/>
      <c r="N2570" s="657"/>
    </row>
    <row r="2571" spans="1:14" ht="27.6">
      <c r="A2571" s="280">
        <f t="shared" si="40"/>
        <v>2566</v>
      </c>
      <c r="C2571" s="426" t="s">
        <v>3434</v>
      </c>
      <c r="D2571" s="615"/>
      <c r="E2571" s="615"/>
      <c r="F2571" s="427"/>
      <c r="G2571" s="428" t="s">
        <v>2499</v>
      </c>
      <c r="H2571" s="427" t="s">
        <v>22</v>
      </c>
      <c r="I2571" s="692"/>
      <c r="J2571" s="652"/>
      <c r="K2571" s="647"/>
      <c r="L2571" s="648"/>
      <c r="M2571" s="649"/>
      <c r="N2571" s="657"/>
    </row>
    <row r="2572" spans="1:14" ht="27.6">
      <c r="A2572" s="280">
        <f t="shared" si="40"/>
        <v>2567</v>
      </c>
      <c r="C2572" s="426" t="s">
        <v>3434</v>
      </c>
      <c r="D2572" s="615"/>
      <c r="E2572" s="615"/>
      <c r="F2572" s="427"/>
      <c r="G2572" s="428" t="s">
        <v>2501</v>
      </c>
      <c r="H2572" s="427" t="s">
        <v>22</v>
      </c>
      <c r="I2572" s="692"/>
      <c r="J2572" s="652"/>
      <c r="K2572" s="647"/>
      <c r="L2572" s="648"/>
      <c r="M2572" s="649"/>
      <c r="N2572" s="657"/>
    </row>
    <row r="2573" spans="1:14" ht="27.6">
      <c r="A2573" s="280">
        <f t="shared" si="40"/>
        <v>2568</v>
      </c>
      <c r="C2573" s="426" t="s">
        <v>3434</v>
      </c>
      <c r="D2573" s="615"/>
      <c r="E2573" s="615"/>
      <c r="F2573" s="427"/>
      <c r="G2573" s="428" t="s">
        <v>426</v>
      </c>
      <c r="H2573" s="427" t="s">
        <v>22</v>
      </c>
      <c r="I2573" s="692"/>
      <c r="J2573" s="652"/>
      <c r="K2573" s="647"/>
      <c r="L2573" s="648"/>
      <c r="M2573" s="649"/>
      <c r="N2573" s="657"/>
    </row>
    <row r="2574" spans="1:14" ht="27.6">
      <c r="A2574" s="280">
        <f t="shared" si="40"/>
        <v>2569</v>
      </c>
      <c r="C2574" s="426" t="s">
        <v>3434</v>
      </c>
      <c r="D2574" s="615"/>
      <c r="E2574" s="615"/>
      <c r="F2574" s="427"/>
      <c r="G2574" s="428" t="s">
        <v>2451</v>
      </c>
      <c r="H2574" s="427" t="s">
        <v>22</v>
      </c>
      <c r="I2574" s="692"/>
      <c r="J2574" s="652"/>
      <c r="K2574" s="647"/>
      <c r="L2574" s="648"/>
      <c r="M2574" s="649"/>
      <c r="N2574" s="657"/>
    </row>
    <row r="2575" spans="1:14" ht="27.6">
      <c r="A2575" s="280">
        <f t="shared" si="40"/>
        <v>2570</v>
      </c>
      <c r="C2575" s="426" t="s">
        <v>3434</v>
      </c>
      <c r="D2575" s="615"/>
      <c r="E2575" s="615"/>
      <c r="F2575" s="427"/>
      <c r="G2575" s="428" t="s">
        <v>3063</v>
      </c>
      <c r="H2575" s="427" t="s">
        <v>22</v>
      </c>
      <c r="I2575" s="692"/>
      <c r="J2575" s="652"/>
      <c r="K2575" s="647"/>
      <c r="L2575" s="648"/>
      <c r="M2575" s="649"/>
      <c r="N2575" s="657"/>
    </row>
    <row r="2576" spans="1:14">
      <c r="A2576" s="280">
        <f t="shared" si="40"/>
        <v>2571</v>
      </c>
      <c r="C2576" s="432" t="s">
        <v>475</v>
      </c>
      <c r="D2576" s="627"/>
      <c r="E2576" s="627"/>
      <c r="F2576" s="432" t="s">
        <v>2992</v>
      </c>
      <c r="G2576" s="433" t="s">
        <v>3013</v>
      </c>
      <c r="H2576" s="432" t="s">
        <v>22</v>
      </c>
      <c r="I2576" s="671"/>
      <c r="J2576" s="672"/>
      <c r="K2576" s="673"/>
      <c r="L2576" s="673"/>
      <c r="M2576" s="673"/>
      <c r="N2576" s="674"/>
    </row>
    <row r="2577" spans="1:14" ht="27.6">
      <c r="A2577" s="280">
        <f t="shared" si="40"/>
        <v>2572</v>
      </c>
      <c r="C2577" s="426" t="s">
        <v>3434</v>
      </c>
      <c r="D2577" s="615"/>
      <c r="E2577" s="615"/>
      <c r="F2577" s="427"/>
      <c r="G2577" s="428" t="s">
        <v>533</v>
      </c>
      <c r="H2577" s="427" t="s">
        <v>25</v>
      </c>
      <c r="I2577" s="692"/>
      <c r="J2577" s="652"/>
      <c r="K2577" s="647"/>
      <c r="L2577" s="648"/>
      <c r="M2577" s="649"/>
      <c r="N2577" s="657"/>
    </row>
    <row r="2578" spans="1:14" ht="27.6">
      <c r="A2578" s="280">
        <f t="shared" si="40"/>
        <v>2573</v>
      </c>
      <c r="C2578" s="426" t="s">
        <v>3434</v>
      </c>
      <c r="D2578" s="615"/>
      <c r="E2578" s="617"/>
      <c r="F2578" s="427"/>
      <c r="G2578" s="428" t="s">
        <v>279</v>
      </c>
      <c r="H2578" s="427" t="s">
        <v>25</v>
      </c>
      <c r="I2578" s="692"/>
      <c r="J2578" s="652"/>
      <c r="K2578" s="647"/>
      <c r="L2578" s="648"/>
      <c r="M2578" s="649"/>
      <c r="N2578" s="657"/>
    </row>
    <row r="2579" spans="1:14" ht="27.6">
      <c r="A2579" s="280">
        <f t="shared" si="40"/>
        <v>2574</v>
      </c>
      <c r="C2579" s="426" t="s">
        <v>3434</v>
      </c>
      <c r="D2579" s="615"/>
      <c r="E2579" s="617"/>
      <c r="F2579" s="427"/>
      <c r="G2579" s="428" t="s">
        <v>464</v>
      </c>
      <c r="H2579" s="427" t="s">
        <v>25</v>
      </c>
      <c r="I2579" s="692"/>
      <c r="J2579" s="652"/>
      <c r="K2579" s="647"/>
      <c r="L2579" s="648"/>
      <c r="M2579" s="649"/>
      <c r="N2579" s="657"/>
    </row>
    <row r="2580" spans="1:14" ht="27.6">
      <c r="A2580" s="280">
        <f t="shared" si="40"/>
        <v>2575</v>
      </c>
      <c r="C2580" s="426" t="s">
        <v>3434</v>
      </c>
      <c r="D2580" s="615"/>
      <c r="E2580" s="617"/>
      <c r="F2580" s="427"/>
      <c r="G2580" s="428" t="s">
        <v>891</v>
      </c>
      <c r="H2580" s="427" t="s">
        <v>25</v>
      </c>
      <c r="I2580" s="692"/>
      <c r="J2580" s="652"/>
      <c r="K2580" s="647"/>
      <c r="L2580" s="648"/>
      <c r="M2580" s="649"/>
      <c r="N2580" s="657"/>
    </row>
    <row r="2581" spans="1:14" ht="27.6">
      <c r="A2581" s="280">
        <f t="shared" si="40"/>
        <v>2576</v>
      </c>
      <c r="C2581" s="426" t="s">
        <v>3434</v>
      </c>
      <c r="D2581" s="615"/>
      <c r="E2581" s="617"/>
      <c r="F2581" s="427"/>
      <c r="G2581" s="428" t="s">
        <v>529</v>
      </c>
      <c r="H2581" s="427" t="s">
        <v>21</v>
      </c>
      <c r="I2581" s="692"/>
      <c r="J2581" s="652"/>
      <c r="K2581" s="647"/>
      <c r="L2581" s="648"/>
      <c r="M2581" s="649"/>
      <c r="N2581" s="657"/>
    </row>
    <row r="2582" spans="1:14" ht="27.6">
      <c r="A2582" s="280">
        <f t="shared" si="40"/>
        <v>2577</v>
      </c>
      <c r="C2582" s="426" t="s">
        <v>3434</v>
      </c>
      <c r="D2582" s="615"/>
      <c r="E2582" s="617"/>
      <c r="F2582" s="427"/>
      <c r="G2582" s="428" t="s">
        <v>528</v>
      </c>
      <c r="H2582" s="427" t="s">
        <v>20</v>
      </c>
      <c r="I2582" s="692"/>
      <c r="J2582" s="652"/>
      <c r="K2582" s="647"/>
      <c r="L2582" s="648"/>
      <c r="M2582" s="649"/>
      <c r="N2582" s="657"/>
    </row>
    <row r="2583" spans="1:14" ht="27.6">
      <c r="A2583" s="280">
        <f t="shared" si="40"/>
        <v>2578</v>
      </c>
      <c r="C2583" s="426" t="s">
        <v>3434</v>
      </c>
      <c r="D2583" s="615"/>
      <c r="E2583" s="617"/>
      <c r="F2583" s="427"/>
      <c r="G2583" s="428" t="s">
        <v>1287</v>
      </c>
      <c r="H2583" s="427" t="s">
        <v>24</v>
      </c>
      <c r="I2583" s="692"/>
      <c r="J2583" s="652"/>
      <c r="K2583" s="647"/>
      <c r="L2583" s="648"/>
      <c r="M2583" s="649"/>
      <c r="N2583" s="657"/>
    </row>
    <row r="2584" spans="1:14" ht="27.6">
      <c r="A2584" s="280">
        <f t="shared" si="40"/>
        <v>2579</v>
      </c>
      <c r="C2584" s="426" t="s">
        <v>3434</v>
      </c>
      <c r="D2584" s="615"/>
      <c r="E2584" s="617"/>
      <c r="F2584" s="427"/>
      <c r="G2584" s="428" t="s">
        <v>1289</v>
      </c>
      <c r="H2584" s="427" t="s">
        <v>24</v>
      </c>
      <c r="I2584" s="692"/>
      <c r="J2584" s="652"/>
      <c r="K2584" s="647"/>
      <c r="L2584" s="648"/>
      <c r="M2584" s="649"/>
      <c r="N2584" s="657"/>
    </row>
    <row r="2585" spans="1:14" ht="27.6">
      <c r="A2585" s="280">
        <f t="shared" si="40"/>
        <v>2580</v>
      </c>
      <c r="C2585" s="426" t="s">
        <v>3434</v>
      </c>
      <c r="D2585" s="615"/>
      <c r="E2585" s="617"/>
      <c r="F2585" s="427"/>
      <c r="G2585" s="428" t="s">
        <v>886</v>
      </c>
      <c r="H2585" s="427" t="s">
        <v>25</v>
      </c>
      <c r="I2585" s="692"/>
      <c r="J2585" s="652"/>
      <c r="K2585" s="647"/>
      <c r="L2585" s="648"/>
      <c r="M2585" s="649"/>
      <c r="N2585" s="657"/>
    </row>
    <row r="2586" spans="1:14" ht="27.6">
      <c r="A2586" s="280">
        <f t="shared" si="40"/>
        <v>2581</v>
      </c>
      <c r="C2586" s="426" t="s">
        <v>3434</v>
      </c>
      <c r="D2586" s="615"/>
      <c r="E2586" s="617"/>
      <c r="F2586" s="427"/>
      <c r="G2586" s="428" t="s">
        <v>1340</v>
      </c>
      <c r="H2586" s="427" t="s">
        <v>25</v>
      </c>
      <c r="I2586" s="692"/>
      <c r="J2586" s="652"/>
      <c r="K2586" s="647"/>
      <c r="L2586" s="648"/>
      <c r="M2586" s="649"/>
      <c r="N2586" s="657"/>
    </row>
    <row r="2587" spans="1:14" ht="41.4">
      <c r="A2587" s="280">
        <f t="shared" si="40"/>
        <v>2582</v>
      </c>
      <c r="C2587" s="426" t="s">
        <v>3434</v>
      </c>
      <c r="D2587" s="615"/>
      <c r="E2587" s="617"/>
      <c r="F2587" s="427"/>
      <c r="G2587" s="428" t="s">
        <v>200</v>
      </c>
      <c r="H2587" s="427" t="s">
        <v>25</v>
      </c>
      <c r="I2587" s="692"/>
      <c r="J2587" s="652"/>
      <c r="K2587" s="647"/>
      <c r="L2587" s="648"/>
      <c r="M2587" s="649"/>
      <c r="N2587" s="657"/>
    </row>
    <row r="2588" spans="1:14" ht="41.4">
      <c r="A2588" s="280">
        <f t="shared" si="40"/>
        <v>2583</v>
      </c>
      <c r="C2588" s="426" t="s">
        <v>3434</v>
      </c>
      <c r="D2588" s="615"/>
      <c r="E2588" s="617"/>
      <c r="F2588" s="427"/>
      <c r="G2588" s="428" t="s">
        <v>198</v>
      </c>
      <c r="H2588" s="427" t="s">
        <v>25</v>
      </c>
      <c r="I2588" s="692"/>
      <c r="J2588" s="652"/>
      <c r="K2588" s="647"/>
      <c r="L2588" s="648"/>
      <c r="M2588" s="649"/>
      <c r="N2588" s="657"/>
    </row>
    <row r="2589" spans="1:14">
      <c r="A2589" s="280">
        <f t="shared" si="40"/>
        <v>2584</v>
      </c>
      <c r="C2589" s="426" t="s">
        <v>3434</v>
      </c>
      <c r="D2589" s="615"/>
      <c r="E2589" s="617"/>
      <c r="F2589" s="427" t="s">
        <v>3501</v>
      </c>
      <c r="G2589" s="428" t="s">
        <v>433</v>
      </c>
      <c r="H2589" s="427" t="s">
        <v>24</v>
      </c>
      <c r="I2589" s="692"/>
      <c r="J2589" s="652"/>
      <c r="K2589" s="647"/>
      <c r="L2589" s="648"/>
      <c r="M2589" s="649"/>
      <c r="N2589" s="657"/>
    </row>
    <row r="2590" spans="1:14" ht="27.6">
      <c r="A2590" s="280">
        <f t="shared" si="40"/>
        <v>2585</v>
      </c>
      <c r="C2590" s="426" t="s">
        <v>3434</v>
      </c>
      <c r="D2590" s="615"/>
      <c r="E2590" s="615"/>
      <c r="F2590" s="427" t="s">
        <v>3500</v>
      </c>
      <c r="G2590" s="428" t="s">
        <v>238</v>
      </c>
      <c r="H2590" s="427" t="s">
        <v>25</v>
      </c>
      <c r="I2590" s="692"/>
      <c r="J2590" s="652"/>
      <c r="K2590" s="647"/>
      <c r="L2590" s="648"/>
      <c r="M2590" s="649"/>
      <c r="N2590" s="657"/>
    </row>
    <row r="2591" spans="1:14" ht="41.4">
      <c r="A2591" s="280">
        <f t="shared" si="40"/>
        <v>2586</v>
      </c>
      <c r="C2591" s="426" t="s">
        <v>3434</v>
      </c>
      <c r="D2591" s="615"/>
      <c r="E2591" s="615"/>
      <c r="F2591" s="427"/>
      <c r="G2591" s="428" t="s">
        <v>240</v>
      </c>
      <c r="H2591" s="427" t="s">
        <v>25</v>
      </c>
      <c r="I2591" s="692"/>
      <c r="J2591" s="652"/>
      <c r="K2591" s="647"/>
      <c r="L2591" s="648"/>
      <c r="M2591" s="649"/>
      <c r="N2591" s="657"/>
    </row>
    <row r="2592" spans="1:14" ht="41.4">
      <c r="A2592" s="280">
        <f t="shared" si="40"/>
        <v>2587</v>
      </c>
      <c r="C2592" s="426" t="s">
        <v>3434</v>
      </c>
      <c r="D2592" s="615"/>
      <c r="E2592" s="615"/>
      <c r="F2592" s="427" t="s">
        <v>3500</v>
      </c>
      <c r="G2592" s="428" t="s">
        <v>926</v>
      </c>
      <c r="H2592" s="427" t="s">
        <v>25</v>
      </c>
      <c r="I2592" s="692"/>
      <c r="J2592" s="652"/>
      <c r="K2592" s="647"/>
      <c r="L2592" s="648"/>
      <c r="M2592" s="649"/>
      <c r="N2592" s="657"/>
    </row>
    <row r="2593" spans="1:14">
      <c r="A2593" s="280">
        <f t="shared" si="40"/>
        <v>2588</v>
      </c>
      <c r="C2593" s="426" t="s">
        <v>3434</v>
      </c>
      <c r="D2593" s="615"/>
      <c r="E2593" s="615"/>
      <c r="F2593" s="427"/>
      <c r="G2593" s="428" t="s">
        <v>2951</v>
      </c>
      <c r="H2593" s="427" t="s">
        <v>22</v>
      </c>
      <c r="I2593" s="692"/>
      <c r="J2593" s="652"/>
      <c r="K2593" s="647"/>
      <c r="L2593" s="648"/>
      <c r="M2593" s="649"/>
      <c r="N2593" s="657"/>
    </row>
    <row r="2594" spans="1:14" ht="27.6">
      <c r="A2594" s="280">
        <f t="shared" si="40"/>
        <v>2589</v>
      </c>
      <c r="C2594" s="426" t="s">
        <v>3434</v>
      </c>
      <c r="D2594" s="615"/>
      <c r="E2594" s="615"/>
      <c r="F2594" s="427"/>
      <c r="G2594" s="428" t="s">
        <v>2448</v>
      </c>
      <c r="H2594" s="427" t="s">
        <v>22</v>
      </c>
      <c r="I2594" s="692"/>
      <c r="J2594" s="652"/>
      <c r="K2594" s="647"/>
      <c r="L2594" s="648"/>
      <c r="M2594" s="649"/>
      <c r="N2594" s="657"/>
    </row>
    <row r="2595" spans="1:14" ht="27.6">
      <c r="A2595" s="280">
        <f t="shared" si="40"/>
        <v>2590</v>
      </c>
      <c r="C2595" s="426" t="s">
        <v>3434</v>
      </c>
      <c r="D2595" s="615"/>
      <c r="E2595" s="615"/>
      <c r="F2595" s="427"/>
      <c r="G2595" s="428" t="s">
        <v>2446</v>
      </c>
      <c r="H2595" s="427" t="s">
        <v>22</v>
      </c>
      <c r="I2595" s="692"/>
      <c r="J2595" s="652"/>
      <c r="K2595" s="647"/>
      <c r="L2595" s="648"/>
      <c r="M2595" s="649"/>
      <c r="N2595" s="657"/>
    </row>
    <row r="2596" spans="1:14" ht="27.6">
      <c r="A2596" s="280">
        <f t="shared" si="40"/>
        <v>2591</v>
      </c>
      <c r="C2596" s="426" t="s">
        <v>3434</v>
      </c>
      <c r="D2596" s="615"/>
      <c r="E2596" s="615"/>
      <c r="F2596" s="427"/>
      <c r="G2596" s="428" t="s">
        <v>2499</v>
      </c>
      <c r="H2596" s="427" t="s">
        <v>22</v>
      </c>
      <c r="I2596" s="692"/>
      <c r="J2596" s="652"/>
      <c r="K2596" s="647"/>
      <c r="L2596" s="648"/>
      <c r="M2596" s="649"/>
      <c r="N2596" s="657"/>
    </row>
    <row r="2597" spans="1:14" ht="27.6">
      <c r="A2597" s="280">
        <f t="shared" si="40"/>
        <v>2592</v>
      </c>
      <c r="C2597" s="426" t="s">
        <v>3434</v>
      </c>
      <c r="D2597" s="615"/>
      <c r="E2597" s="615"/>
      <c r="F2597" s="427"/>
      <c r="G2597" s="428" t="s">
        <v>2501</v>
      </c>
      <c r="H2597" s="427" t="s">
        <v>22</v>
      </c>
      <c r="I2597" s="692"/>
      <c r="J2597" s="652"/>
      <c r="K2597" s="647"/>
      <c r="L2597" s="648"/>
      <c r="M2597" s="649"/>
      <c r="N2597" s="657"/>
    </row>
    <row r="2598" spans="1:14" ht="41.4">
      <c r="A2598" s="280">
        <f t="shared" si="40"/>
        <v>2593</v>
      </c>
      <c r="C2598" s="426" t="s">
        <v>3434</v>
      </c>
      <c r="D2598" s="615"/>
      <c r="E2598" s="615"/>
      <c r="F2598" s="427"/>
      <c r="G2598" s="428" t="s">
        <v>324</v>
      </c>
      <c r="H2598" s="427" t="s">
        <v>22</v>
      </c>
      <c r="I2598" s="692"/>
      <c r="J2598" s="652"/>
      <c r="K2598" s="647"/>
      <c r="L2598" s="648"/>
      <c r="M2598" s="649"/>
      <c r="N2598" s="657"/>
    </row>
    <row r="2599" spans="1:14" ht="27.6">
      <c r="A2599" s="280">
        <f t="shared" si="40"/>
        <v>2594</v>
      </c>
      <c r="C2599" s="426" t="s">
        <v>3434</v>
      </c>
      <c r="D2599" s="615"/>
      <c r="E2599" s="615"/>
      <c r="F2599" s="427"/>
      <c r="G2599" s="428" t="s">
        <v>426</v>
      </c>
      <c r="H2599" s="427" t="s">
        <v>22</v>
      </c>
      <c r="I2599" s="692"/>
      <c r="J2599" s="652"/>
      <c r="K2599" s="647"/>
      <c r="L2599" s="648"/>
      <c r="M2599" s="649"/>
      <c r="N2599" s="657"/>
    </row>
    <row r="2600" spans="1:14" ht="27.6">
      <c r="A2600" s="280">
        <f t="shared" si="40"/>
        <v>2595</v>
      </c>
      <c r="C2600" s="426" t="s">
        <v>3434</v>
      </c>
      <c r="D2600" s="615"/>
      <c r="E2600" s="615"/>
      <c r="F2600" s="427"/>
      <c r="G2600" s="428" t="s">
        <v>3063</v>
      </c>
      <c r="H2600" s="427" t="s">
        <v>22</v>
      </c>
      <c r="I2600" s="692"/>
      <c r="J2600" s="652"/>
      <c r="K2600" s="647"/>
      <c r="L2600" s="648"/>
      <c r="M2600" s="649"/>
      <c r="N2600" s="657"/>
    </row>
    <row r="2601" spans="1:14">
      <c r="A2601" s="280">
        <f t="shared" si="40"/>
        <v>2596</v>
      </c>
      <c r="C2601" s="432" t="s">
        <v>475</v>
      </c>
      <c r="D2601" s="627"/>
      <c r="E2601" s="627"/>
      <c r="F2601" s="432" t="s">
        <v>2993</v>
      </c>
      <c r="G2601" s="433" t="s">
        <v>3014</v>
      </c>
      <c r="H2601" s="432" t="s">
        <v>22</v>
      </c>
      <c r="I2601" s="671"/>
      <c r="J2601" s="672"/>
      <c r="K2601" s="673"/>
      <c r="L2601" s="673"/>
      <c r="M2601" s="673"/>
      <c r="N2601" s="674"/>
    </row>
    <row r="2602" spans="1:14" ht="27.6">
      <c r="A2602" s="280">
        <f t="shared" si="40"/>
        <v>2597</v>
      </c>
      <c r="C2602" s="426" t="s">
        <v>3434</v>
      </c>
      <c r="D2602" s="615"/>
      <c r="E2602" s="615"/>
      <c r="F2602" s="427"/>
      <c r="G2602" s="428" t="s">
        <v>533</v>
      </c>
      <c r="H2602" s="427" t="s">
        <v>25</v>
      </c>
      <c r="I2602" s="692"/>
      <c r="J2602" s="652"/>
      <c r="K2602" s="647"/>
      <c r="L2602" s="648"/>
      <c r="M2602" s="649"/>
      <c r="N2602" s="657"/>
    </row>
    <row r="2603" spans="1:14" ht="27.6">
      <c r="A2603" s="280">
        <f t="shared" si="40"/>
        <v>2598</v>
      </c>
      <c r="C2603" s="426" t="s">
        <v>3434</v>
      </c>
      <c r="D2603" s="615"/>
      <c r="E2603" s="617"/>
      <c r="F2603" s="427"/>
      <c r="G2603" s="428" t="s">
        <v>279</v>
      </c>
      <c r="H2603" s="427" t="s">
        <v>25</v>
      </c>
      <c r="I2603" s="692"/>
      <c r="J2603" s="652"/>
      <c r="K2603" s="647"/>
      <c r="L2603" s="648"/>
      <c r="M2603" s="649"/>
      <c r="N2603" s="657"/>
    </row>
    <row r="2604" spans="1:14" ht="27.6">
      <c r="A2604" s="280">
        <f t="shared" si="40"/>
        <v>2599</v>
      </c>
      <c r="C2604" s="426" t="s">
        <v>3434</v>
      </c>
      <c r="D2604" s="615"/>
      <c r="E2604" s="617"/>
      <c r="F2604" s="427"/>
      <c r="G2604" s="428" t="s">
        <v>464</v>
      </c>
      <c r="H2604" s="427" t="s">
        <v>25</v>
      </c>
      <c r="I2604" s="692"/>
      <c r="J2604" s="652"/>
      <c r="K2604" s="647"/>
      <c r="L2604" s="648"/>
      <c r="M2604" s="649"/>
      <c r="N2604" s="657"/>
    </row>
    <row r="2605" spans="1:14" ht="27.6">
      <c r="A2605" s="280">
        <f t="shared" si="40"/>
        <v>2600</v>
      </c>
      <c r="C2605" s="426" t="s">
        <v>3434</v>
      </c>
      <c r="D2605" s="615"/>
      <c r="E2605" s="617"/>
      <c r="F2605" s="427"/>
      <c r="G2605" s="428" t="s">
        <v>891</v>
      </c>
      <c r="H2605" s="427" t="s">
        <v>25</v>
      </c>
      <c r="I2605" s="692"/>
      <c r="J2605" s="652"/>
      <c r="K2605" s="647"/>
      <c r="L2605" s="648"/>
      <c r="M2605" s="649"/>
      <c r="N2605" s="657"/>
    </row>
    <row r="2606" spans="1:14" ht="27.6">
      <c r="A2606" s="280">
        <f t="shared" si="40"/>
        <v>2601</v>
      </c>
      <c r="C2606" s="426" t="s">
        <v>3434</v>
      </c>
      <c r="D2606" s="615"/>
      <c r="E2606" s="617"/>
      <c r="F2606" s="427"/>
      <c r="G2606" s="428" t="s">
        <v>529</v>
      </c>
      <c r="H2606" s="427" t="s">
        <v>21</v>
      </c>
      <c r="I2606" s="692"/>
      <c r="J2606" s="652"/>
      <c r="K2606" s="647"/>
      <c r="L2606" s="648"/>
      <c r="M2606" s="649"/>
      <c r="N2606" s="657"/>
    </row>
    <row r="2607" spans="1:14" ht="27.6">
      <c r="A2607" s="280">
        <f t="shared" si="40"/>
        <v>2602</v>
      </c>
      <c r="C2607" s="426" t="s">
        <v>3434</v>
      </c>
      <c r="D2607" s="615"/>
      <c r="E2607" s="617"/>
      <c r="F2607" s="427"/>
      <c r="G2607" s="428" t="s">
        <v>528</v>
      </c>
      <c r="H2607" s="427" t="s">
        <v>20</v>
      </c>
      <c r="I2607" s="692"/>
      <c r="J2607" s="652"/>
      <c r="K2607" s="647"/>
      <c r="L2607" s="648"/>
      <c r="M2607" s="649"/>
      <c r="N2607" s="657"/>
    </row>
    <row r="2608" spans="1:14" ht="27.6">
      <c r="A2608" s="280">
        <f t="shared" si="40"/>
        <v>2603</v>
      </c>
      <c r="C2608" s="426" t="s">
        <v>3434</v>
      </c>
      <c r="D2608" s="615"/>
      <c r="E2608" s="617"/>
      <c r="F2608" s="427"/>
      <c r="G2608" s="428" t="s">
        <v>1287</v>
      </c>
      <c r="H2608" s="427" t="s">
        <v>24</v>
      </c>
      <c r="I2608" s="692"/>
      <c r="J2608" s="652"/>
      <c r="K2608" s="647"/>
      <c r="L2608" s="648"/>
      <c r="M2608" s="649"/>
      <c r="N2608" s="657"/>
    </row>
    <row r="2609" spans="1:14" ht="27.6">
      <c r="A2609" s="280">
        <f t="shared" si="40"/>
        <v>2604</v>
      </c>
      <c r="C2609" s="426" t="s">
        <v>3434</v>
      </c>
      <c r="D2609" s="615"/>
      <c r="E2609" s="617"/>
      <c r="F2609" s="427"/>
      <c r="G2609" s="428" t="s">
        <v>1289</v>
      </c>
      <c r="H2609" s="427" t="s">
        <v>24</v>
      </c>
      <c r="I2609" s="692"/>
      <c r="J2609" s="652"/>
      <c r="K2609" s="647"/>
      <c r="L2609" s="648"/>
      <c r="M2609" s="649"/>
      <c r="N2609" s="657"/>
    </row>
    <row r="2610" spans="1:14" ht="27.6">
      <c r="A2610" s="280">
        <f t="shared" si="40"/>
        <v>2605</v>
      </c>
      <c r="C2610" s="426" t="s">
        <v>3434</v>
      </c>
      <c r="D2610" s="615"/>
      <c r="E2610" s="617"/>
      <c r="F2610" s="427"/>
      <c r="G2610" s="428" t="s">
        <v>886</v>
      </c>
      <c r="H2610" s="427" t="s">
        <v>25</v>
      </c>
      <c r="I2610" s="692"/>
      <c r="J2610" s="652"/>
      <c r="K2610" s="647"/>
      <c r="L2610" s="648"/>
      <c r="M2610" s="649"/>
      <c r="N2610" s="657"/>
    </row>
    <row r="2611" spans="1:14" ht="27.6">
      <c r="A2611" s="280">
        <f t="shared" si="40"/>
        <v>2606</v>
      </c>
      <c r="C2611" s="426" t="s">
        <v>3434</v>
      </c>
      <c r="D2611" s="615"/>
      <c r="E2611" s="617"/>
      <c r="F2611" s="427"/>
      <c r="G2611" s="428" t="s">
        <v>1340</v>
      </c>
      <c r="H2611" s="427" t="s">
        <v>25</v>
      </c>
      <c r="I2611" s="692"/>
      <c r="J2611" s="652"/>
      <c r="K2611" s="647"/>
      <c r="L2611" s="648"/>
      <c r="M2611" s="649"/>
      <c r="N2611" s="657"/>
    </row>
    <row r="2612" spans="1:14" ht="41.4">
      <c r="A2612" s="280">
        <f t="shared" si="40"/>
        <v>2607</v>
      </c>
      <c r="C2612" s="426" t="s">
        <v>3434</v>
      </c>
      <c r="D2612" s="615"/>
      <c r="E2612" s="617"/>
      <c r="F2612" s="427"/>
      <c r="G2612" s="428" t="s">
        <v>200</v>
      </c>
      <c r="H2612" s="427" t="s">
        <v>25</v>
      </c>
      <c r="I2612" s="692"/>
      <c r="J2612" s="652"/>
      <c r="K2612" s="647"/>
      <c r="L2612" s="648"/>
      <c r="M2612" s="649"/>
      <c r="N2612" s="657"/>
    </row>
    <row r="2613" spans="1:14" ht="41.4">
      <c r="A2613" s="280">
        <f t="shared" si="40"/>
        <v>2608</v>
      </c>
      <c r="C2613" s="426" t="s">
        <v>3434</v>
      </c>
      <c r="D2613" s="615"/>
      <c r="E2613" s="617"/>
      <c r="F2613" s="427"/>
      <c r="G2613" s="428" t="s">
        <v>198</v>
      </c>
      <c r="H2613" s="427" t="s">
        <v>25</v>
      </c>
      <c r="I2613" s="692"/>
      <c r="J2613" s="652"/>
      <c r="K2613" s="647"/>
      <c r="L2613" s="648"/>
      <c r="M2613" s="649"/>
      <c r="N2613" s="657"/>
    </row>
    <row r="2614" spans="1:14">
      <c r="A2614" s="280">
        <f t="shared" si="40"/>
        <v>2609</v>
      </c>
      <c r="C2614" s="426" t="s">
        <v>3434</v>
      </c>
      <c r="D2614" s="615"/>
      <c r="E2614" s="617"/>
      <c r="F2614" s="427" t="s">
        <v>3501</v>
      </c>
      <c r="G2614" s="428" t="s">
        <v>433</v>
      </c>
      <c r="H2614" s="427" t="s">
        <v>24</v>
      </c>
      <c r="I2614" s="692"/>
      <c r="J2614" s="652"/>
      <c r="K2614" s="647"/>
      <c r="L2614" s="648"/>
      <c r="M2614" s="649"/>
      <c r="N2614" s="657"/>
    </row>
    <row r="2615" spans="1:14" ht="27.6">
      <c r="A2615" s="280">
        <f t="shared" si="40"/>
        <v>2610</v>
      </c>
      <c r="C2615" s="426" t="s">
        <v>3434</v>
      </c>
      <c r="D2615" s="615"/>
      <c r="E2615" s="615"/>
      <c r="F2615" s="427" t="s">
        <v>3500</v>
      </c>
      <c r="G2615" s="428" t="s">
        <v>238</v>
      </c>
      <c r="H2615" s="427" t="s">
        <v>25</v>
      </c>
      <c r="I2615" s="692"/>
      <c r="J2615" s="652"/>
      <c r="K2615" s="647"/>
      <c r="L2615" s="648"/>
      <c r="M2615" s="649"/>
      <c r="N2615" s="657"/>
    </row>
    <row r="2616" spans="1:14" ht="41.4">
      <c r="A2616" s="280">
        <f t="shared" si="40"/>
        <v>2611</v>
      </c>
      <c r="C2616" s="426" t="s">
        <v>3434</v>
      </c>
      <c r="D2616" s="615"/>
      <c r="E2616" s="615"/>
      <c r="F2616" s="427"/>
      <c r="G2616" s="428" t="s">
        <v>240</v>
      </c>
      <c r="H2616" s="427" t="s">
        <v>25</v>
      </c>
      <c r="I2616" s="692"/>
      <c r="J2616" s="652"/>
      <c r="K2616" s="647"/>
      <c r="L2616" s="648"/>
      <c r="M2616" s="649"/>
      <c r="N2616" s="657"/>
    </row>
    <row r="2617" spans="1:14" ht="41.4">
      <c r="A2617" s="280">
        <f t="shared" si="40"/>
        <v>2612</v>
      </c>
      <c r="C2617" s="426" t="s">
        <v>3434</v>
      </c>
      <c r="D2617" s="615"/>
      <c r="E2617" s="615"/>
      <c r="F2617" s="427" t="s">
        <v>3500</v>
      </c>
      <c r="G2617" s="428" t="s">
        <v>926</v>
      </c>
      <c r="H2617" s="427" t="s">
        <v>25</v>
      </c>
      <c r="I2617" s="692"/>
      <c r="J2617" s="652"/>
      <c r="K2617" s="647"/>
      <c r="L2617" s="648"/>
      <c r="M2617" s="649"/>
      <c r="N2617" s="657"/>
    </row>
    <row r="2618" spans="1:14">
      <c r="A2618" s="280">
        <f t="shared" si="40"/>
        <v>2613</v>
      </c>
      <c r="C2618" s="426" t="s">
        <v>3434</v>
      </c>
      <c r="D2618" s="615"/>
      <c r="E2618" s="615"/>
      <c r="F2618" s="427"/>
      <c r="G2618" s="428" t="s">
        <v>2951</v>
      </c>
      <c r="H2618" s="427" t="s">
        <v>22</v>
      </c>
      <c r="I2618" s="692"/>
      <c r="J2618" s="652"/>
      <c r="K2618" s="647"/>
      <c r="L2618" s="648"/>
      <c r="M2618" s="649"/>
      <c r="N2618" s="657"/>
    </row>
    <row r="2619" spans="1:14" ht="27.6">
      <c r="A2619" s="280">
        <f t="shared" si="40"/>
        <v>2614</v>
      </c>
      <c r="C2619" s="426" t="s">
        <v>3434</v>
      </c>
      <c r="D2619" s="615"/>
      <c r="E2619" s="615"/>
      <c r="F2619" s="427"/>
      <c r="G2619" s="428" t="s">
        <v>2448</v>
      </c>
      <c r="H2619" s="427" t="s">
        <v>22</v>
      </c>
      <c r="I2619" s="692"/>
      <c r="J2619" s="652"/>
      <c r="K2619" s="647"/>
      <c r="L2619" s="648"/>
      <c r="M2619" s="649"/>
      <c r="N2619" s="657"/>
    </row>
    <row r="2620" spans="1:14" ht="27.6">
      <c r="A2620" s="280">
        <f t="shared" si="40"/>
        <v>2615</v>
      </c>
      <c r="C2620" s="426" t="s">
        <v>3434</v>
      </c>
      <c r="D2620" s="615"/>
      <c r="E2620" s="615"/>
      <c r="F2620" s="427"/>
      <c r="G2620" s="428" t="s">
        <v>2446</v>
      </c>
      <c r="H2620" s="427" t="s">
        <v>22</v>
      </c>
      <c r="I2620" s="692"/>
      <c r="J2620" s="652"/>
      <c r="K2620" s="647"/>
      <c r="L2620" s="648"/>
      <c r="M2620" s="649"/>
      <c r="N2620" s="657"/>
    </row>
    <row r="2621" spans="1:14" ht="27.6">
      <c r="A2621" s="280">
        <f t="shared" si="40"/>
        <v>2616</v>
      </c>
      <c r="C2621" s="426" t="s">
        <v>3434</v>
      </c>
      <c r="D2621" s="615"/>
      <c r="E2621" s="615"/>
      <c r="F2621" s="427"/>
      <c r="G2621" s="428" t="s">
        <v>2499</v>
      </c>
      <c r="H2621" s="427" t="s">
        <v>22</v>
      </c>
      <c r="I2621" s="692"/>
      <c r="J2621" s="652"/>
      <c r="K2621" s="647"/>
      <c r="L2621" s="648"/>
      <c r="M2621" s="649"/>
      <c r="N2621" s="657"/>
    </row>
    <row r="2622" spans="1:14" ht="27.6">
      <c r="A2622" s="280">
        <f t="shared" si="40"/>
        <v>2617</v>
      </c>
      <c r="C2622" s="426" t="s">
        <v>3434</v>
      </c>
      <c r="D2622" s="615"/>
      <c r="E2622" s="615"/>
      <c r="F2622" s="427"/>
      <c r="G2622" s="428" t="s">
        <v>2501</v>
      </c>
      <c r="H2622" s="427" t="s">
        <v>22</v>
      </c>
      <c r="I2622" s="692"/>
      <c r="J2622" s="652"/>
      <c r="K2622" s="647"/>
      <c r="L2622" s="648"/>
      <c r="M2622" s="649"/>
      <c r="N2622" s="657"/>
    </row>
    <row r="2623" spans="1:14" ht="41.4">
      <c r="A2623" s="280">
        <f t="shared" si="40"/>
        <v>2618</v>
      </c>
      <c r="C2623" s="426" t="s">
        <v>3434</v>
      </c>
      <c r="D2623" s="615"/>
      <c r="E2623" s="615"/>
      <c r="F2623" s="427"/>
      <c r="G2623" s="428" t="s">
        <v>324</v>
      </c>
      <c r="H2623" s="427" t="s">
        <v>22</v>
      </c>
      <c r="I2623" s="692"/>
      <c r="J2623" s="652"/>
      <c r="K2623" s="647"/>
      <c r="L2623" s="648"/>
      <c r="M2623" s="649"/>
      <c r="N2623" s="657"/>
    </row>
    <row r="2624" spans="1:14" ht="27.6">
      <c r="A2624" s="280">
        <f t="shared" si="40"/>
        <v>2619</v>
      </c>
      <c r="C2624" s="426" t="s">
        <v>3434</v>
      </c>
      <c r="D2624" s="615"/>
      <c r="E2624" s="615"/>
      <c r="F2624" s="427"/>
      <c r="G2624" s="428" t="s">
        <v>426</v>
      </c>
      <c r="H2624" s="427" t="s">
        <v>22</v>
      </c>
      <c r="I2624" s="692"/>
      <c r="J2624" s="652"/>
      <c r="K2624" s="647"/>
      <c r="L2624" s="648"/>
      <c r="M2624" s="649"/>
      <c r="N2624" s="657"/>
    </row>
    <row r="2625" spans="1:14" ht="27.6">
      <c r="A2625" s="280">
        <f t="shared" si="40"/>
        <v>2620</v>
      </c>
      <c r="C2625" s="426" t="s">
        <v>3434</v>
      </c>
      <c r="D2625" s="615"/>
      <c r="E2625" s="615"/>
      <c r="F2625" s="427"/>
      <c r="G2625" s="428" t="s">
        <v>3063</v>
      </c>
      <c r="H2625" s="427" t="s">
        <v>22</v>
      </c>
      <c r="I2625" s="692"/>
      <c r="J2625" s="652"/>
      <c r="K2625" s="647"/>
      <c r="L2625" s="648"/>
      <c r="M2625" s="649"/>
      <c r="N2625" s="657"/>
    </row>
    <row r="2626" spans="1:14" ht="27.6">
      <c r="A2626" s="280">
        <f t="shared" si="40"/>
        <v>2621</v>
      </c>
      <c r="C2626" s="432" t="s">
        <v>475</v>
      </c>
      <c r="D2626" s="627"/>
      <c r="E2626" s="627"/>
      <c r="F2626" s="432" t="s">
        <v>2994</v>
      </c>
      <c r="G2626" s="433" t="s">
        <v>2995</v>
      </c>
      <c r="H2626" s="432" t="s">
        <v>1634</v>
      </c>
      <c r="I2626" s="671"/>
      <c r="J2626" s="673"/>
      <c r="K2626" s="693"/>
      <c r="L2626" s="693"/>
      <c r="M2626" s="693"/>
      <c r="N2626" s="694"/>
    </row>
    <row r="2627" spans="1:14" ht="27.6">
      <c r="A2627" s="280">
        <f t="shared" si="40"/>
        <v>2622</v>
      </c>
      <c r="C2627" s="426" t="s">
        <v>114</v>
      </c>
      <c r="D2627" s="636"/>
      <c r="E2627" s="615"/>
      <c r="F2627" s="427"/>
      <c r="G2627" s="428" t="s">
        <v>3502</v>
      </c>
      <c r="H2627" s="427" t="s">
        <v>25</v>
      </c>
      <c r="I2627" s="692"/>
      <c r="J2627" s="646"/>
      <c r="K2627" s="646"/>
      <c r="L2627" s="646"/>
      <c r="M2627" s="649"/>
      <c r="N2627" s="650"/>
    </row>
    <row r="2628" spans="1:14" ht="27.6">
      <c r="A2628" s="280">
        <f t="shared" si="40"/>
        <v>2623</v>
      </c>
      <c r="C2628" s="432" t="s">
        <v>475</v>
      </c>
      <c r="D2628" s="627"/>
      <c r="E2628" s="627"/>
      <c r="F2628" s="432" t="s">
        <v>2996</v>
      </c>
      <c r="G2628" s="433" t="s">
        <v>2997</v>
      </c>
      <c r="H2628" s="432" t="s">
        <v>1634</v>
      </c>
      <c r="I2628" s="671"/>
      <c r="J2628" s="673"/>
      <c r="K2628" s="693"/>
      <c r="L2628" s="693"/>
      <c r="M2628" s="693"/>
      <c r="N2628" s="694"/>
    </row>
    <row r="2629" spans="1:14" ht="27.6">
      <c r="A2629" s="280">
        <f t="shared" si="40"/>
        <v>2624</v>
      </c>
      <c r="C2629" s="426" t="s">
        <v>114</v>
      </c>
      <c r="D2629" s="636"/>
      <c r="E2629" s="615"/>
      <c r="F2629" s="427"/>
      <c r="G2629" s="428" t="s">
        <v>3502</v>
      </c>
      <c r="H2629" s="427" t="s">
        <v>25</v>
      </c>
      <c r="I2629" s="692"/>
      <c r="J2629" s="646"/>
      <c r="K2629" s="646"/>
      <c r="L2629" s="646"/>
      <c r="M2629" s="649"/>
      <c r="N2629" s="650"/>
    </row>
    <row r="2630" spans="1:14" ht="27.6">
      <c r="A2630" s="280">
        <f t="shared" si="40"/>
        <v>2625</v>
      </c>
      <c r="C2630" s="432" t="s">
        <v>475</v>
      </c>
      <c r="D2630" s="627"/>
      <c r="E2630" s="627"/>
      <c r="F2630" s="432" t="s">
        <v>2998</v>
      </c>
      <c r="G2630" s="433" t="s">
        <v>2999</v>
      </c>
      <c r="H2630" s="432" t="s">
        <v>1634</v>
      </c>
      <c r="I2630" s="671"/>
      <c r="J2630" s="673"/>
      <c r="K2630" s="693"/>
      <c r="L2630" s="693"/>
      <c r="M2630" s="693"/>
      <c r="N2630" s="694"/>
    </row>
    <row r="2631" spans="1:14" ht="27.6">
      <c r="A2631" s="280">
        <f t="shared" si="40"/>
        <v>2626</v>
      </c>
      <c r="C2631" s="426" t="s">
        <v>114</v>
      </c>
      <c r="D2631" s="636"/>
      <c r="E2631" s="615"/>
      <c r="F2631" s="427"/>
      <c r="G2631" s="428" t="s">
        <v>3502</v>
      </c>
      <c r="H2631" s="427" t="s">
        <v>25</v>
      </c>
      <c r="I2631" s="692"/>
      <c r="J2631" s="646"/>
      <c r="K2631" s="646"/>
      <c r="L2631" s="646"/>
      <c r="M2631" s="649"/>
      <c r="N2631" s="650"/>
    </row>
    <row r="2632" spans="1:14" ht="27.6">
      <c r="A2632" s="280">
        <f t="shared" si="40"/>
        <v>2627</v>
      </c>
      <c r="C2632" s="432" t="s">
        <v>475</v>
      </c>
      <c r="D2632" s="627"/>
      <c r="E2632" s="627"/>
      <c r="F2632" s="432" t="s">
        <v>3000</v>
      </c>
      <c r="G2632" s="433" t="s">
        <v>3789</v>
      </c>
      <c r="H2632" s="432" t="s">
        <v>1634</v>
      </c>
      <c r="I2632" s="671"/>
      <c r="J2632" s="673"/>
      <c r="K2632" s="693"/>
      <c r="L2632" s="693"/>
      <c r="M2632" s="693"/>
      <c r="N2632" s="694"/>
    </row>
    <row r="2633" spans="1:14" ht="27.6">
      <c r="A2633" s="280">
        <f t="shared" ref="A2633:A2696" si="41">1+A2632</f>
        <v>2628</v>
      </c>
      <c r="C2633" s="426" t="s">
        <v>114</v>
      </c>
      <c r="D2633" s="636"/>
      <c r="E2633" s="615"/>
      <c r="F2633" s="427"/>
      <c r="G2633" s="428" t="s">
        <v>3502</v>
      </c>
      <c r="H2633" s="427" t="s">
        <v>25</v>
      </c>
      <c r="I2633" s="692"/>
      <c r="J2633" s="646"/>
      <c r="K2633" s="646"/>
      <c r="L2633" s="646"/>
      <c r="M2633" s="649"/>
      <c r="N2633" s="650"/>
    </row>
    <row r="2634" spans="1:14" ht="27.6">
      <c r="A2634" s="280">
        <f t="shared" si="41"/>
        <v>2629</v>
      </c>
      <c r="C2634" s="432" t="s">
        <v>475</v>
      </c>
      <c r="D2634" s="627"/>
      <c r="E2634" s="627"/>
      <c r="F2634" s="432" t="s">
        <v>3001</v>
      </c>
      <c r="G2634" s="433" t="s">
        <v>3002</v>
      </c>
      <c r="H2634" s="432" t="s">
        <v>1634</v>
      </c>
      <c r="I2634" s="671"/>
      <c r="J2634" s="673"/>
      <c r="K2634" s="693"/>
      <c r="L2634" s="693"/>
      <c r="M2634" s="693"/>
      <c r="N2634" s="694"/>
    </row>
    <row r="2635" spans="1:14" ht="27.6">
      <c r="A2635" s="280">
        <f t="shared" si="41"/>
        <v>2630</v>
      </c>
      <c r="C2635" s="426" t="s">
        <v>114</v>
      </c>
      <c r="D2635" s="636"/>
      <c r="E2635" s="615"/>
      <c r="F2635" s="427"/>
      <c r="G2635" s="428" t="s">
        <v>3502</v>
      </c>
      <c r="H2635" s="427" t="s">
        <v>25</v>
      </c>
      <c r="I2635" s="692"/>
      <c r="J2635" s="646"/>
      <c r="K2635" s="646"/>
      <c r="L2635" s="646"/>
      <c r="M2635" s="649"/>
      <c r="N2635" s="650"/>
    </row>
    <row r="2636" spans="1:14" ht="27.6">
      <c r="A2636" s="280">
        <f t="shared" si="41"/>
        <v>2631</v>
      </c>
      <c r="C2636" s="432" t="s">
        <v>475</v>
      </c>
      <c r="D2636" s="627"/>
      <c r="E2636" s="627"/>
      <c r="F2636" s="432" t="s">
        <v>3003</v>
      </c>
      <c r="G2636" s="433" t="s">
        <v>3004</v>
      </c>
      <c r="H2636" s="432" t="s">
        <v>1634</v>
      </c>
      <c r="I2636" s="671"/>
      <c r="J2636" s="673"/>
      <c r="K2636" s="693"/>
      <c r="L2636" s="693"/>
      <c r="M2636" s="693"/>
      <c r="N2636" s="694"/>
    </row>
    <row r="2637" spans="1:14" ht="27.6">
      <c r="A2637" s="280">
        <f t="shared" si="41"/>
        <v>2632</v>
      </c>
      <c r="C2637" s="426" t="s">
        <v>114</v>
      </c>
      <c r="D2637" s="636"/>
      <c r="E2637" s="615"/>
      <c r="F2637" s="427"/>
      <c r="G2637" s="428" t="s">
        <v>3502</v>
      </c>
      <c r="H2637" s="427" t="s">
        <v>25</v>
      </c>
      <c r="I2637" s="692"/>
      <c r="J2637" s="646"/>
      <c r="K2637" s="646"/>
      <c r="L2637" s="646"/>
      <c r="M2637" s="649"/>
      <c r="N2637" s="650"/>
    </row>
    <row r="2638" spans="1:14" ht="27.6">
      <c r="A2638" s="280">
        <f t="shared" si="41"/>
        <v>2633</v>
      </c>
      <c r="C2638" s="432" t="s">
        <v>475</v>
      </c>
      <c r="D2638" s="627"/>
      <c r="E2638" s="627"/>
      <c r="F2638" s="432" t="s">
        <v>3026</v>
      </c>
      <c r="G2638" s="433" t="s">
        <v>3027</v>
      </c>
      <c r="H2638" s="432" t="s">
        <v>25</v>
      </c>
      <c r="I2638" s="671"/>
      <c r="J2638" s="673"/>
      <c r="K2638" s="693"/>
      <c r="L2638" s="693"/>
      <c r="M2638" s="693"/>
      <c r="N2638" s="694"/>
    </row>
    <row r="2639" spans="1:14" ht="27.6">
      <c r="A2639" s="280">
        <f t="shared" si="41"/>
        <v>2634</v>
      </c>
      <c r="C2639" s="426" t="s">
        <v>3434</v>
      </c>
      <c r="D2639" s="615"/>
      <c r="E2639" s="615"/>
      <c r="F2639" s="427"/>
      <c r="G2639" s="428" t="s">
        <v>17</v>
      </c>
      <c r="H2639" s="427" t="s">
        <v>51</v>
      </c>
      <c r="I2639" s="675"/>
      <c r="J2639" s="652"/>
      <c r="K2639" s="647"/>
      <c r="L2639" s="648"/>
      <c r="M2639" s="649"/>
      <c r="N2639" s="657"/>
    </row>
    <row r="2640" spans="1:14">
      <c r="A2640" s="280">
        <f t="shared" si="41"/>
        <v>2635</v>
      </c>
      <c r="C2640" s="426" t="s">
        <v>3434</v>
      </c>
      <c r="D2640" s="636"/>
      <c r="E2640" s="615"/>
      <c r="F2640" s="427"/>
      <c r="G2640" s="428" t="s">
        <v>60</v>
      </c>
      <c r="H2640" s="427" t="s">
        <v>73</v>
      </c>
      <c r="I2640" s="675"/>
      <c r="J2640" s="646"/>
      <c r="K2640" s="647"/>
      <c r="L2640" s="648"/>
      <c r="M2640" s="649"/>
      <c r="N2640" s="657"/>
    </row>
    <row r="2641" spans="1:14" ht="55.2">
      <c r="A2641" s="280">
        <f t="shared" si="41"/>
        <v>2636</v>
      </c>
      <c r="C2641" s="432" t="s">
        <v>475</v>
      </c>
      <c r="D2641" s="627"/>
      <c r="E2641" s="627"/>
      <c r="F2641" s="432" t="s">
        <v>3029</v>
      </c>
      <c r="G2641" s="433" t="s">
        <v>3617</v>
      </c>
      <c r="H2641" s="432" t="s">
        <v>380</v>
      </c>
      <c r="I2641" s="671"/>
      <c r="J2641" s="673"/>
      <c r="K2641" s="693"/>
      <c r="L2641" s="693"/>
      <c r="M2641" s="693"/>
      <c r="N2641" s="694"/>
    </row>
    <row r="2642" spans="1:14">
      <c r="A2642" s="280">
        <f t="shared" si="41"/>
        <v>2637</v>
      </c>
      <c r="C2642" s="426" t="s">
        <v>114</v>
      </c>
      <c r="D2642" s="615"/>
      <c r="E2642" s="615"/>
      <c r="F2642" s="427"/>
      <c r="G2642" s="428" t="s">
        <v>3503</v>
      </c>
      <c r="H2642" s="427" t="s">
        <v>73</v>
      </c>
      <c r="I2642" s="675"/>
      <c r="J2642" s="646"/>
      <c r="K2642" s="646"/>
      <c r="L2642" s="646"/>
      <c r="M2642" s="649"/>
      <c r="N2642" s="650"/>
    </row>
    <row r="2643" spans="1:14">
      <c r="A2643" s="280">
        <f t="shared" si="41"/>
        <v>2638</v>
      </c>
      <c r="C2643" s="426" t="s">
        <v>114</v>
      </c>
      <c r="D2643" s="636"/>
      <c r="E2643" s="636"/>
      <c r="F2643" s="427"/>
      <c r="G2643" s="428" t="s">
        <v>3504</v>
      </c>
      <c r="H2643" s="427" t="s">
        <v>380</v>
      </c>
      <c r="I2643" s="675"/>
      <c r="J2643" s="646"/>
      <c r="K2643" s="646"/>
      <c r="L2643" s="646"/>
      <c r="M2643" s="649"/>
      <c r="N2643" s="650"/>
    </row>
    <row r="2644" spans="1:14" ht="27.6">
      <c r="A2644" s="280">
        <f t="shared" si="41"/>
        <v>2639</v>
      </c>
      <c r="C2644" s="426" t="s">
        <v>3434</v>
      </c>
      <c r="D2644" s="636"/>
      <c r="E2644" s="636"/>
      <c r="F2644" s="427"/>
      <c r="G2644" s="428" t="s">
        <v>141</v>
      </c>
      <c r="H2644" s="427" t="s">
        <v>51</v>
      </c>
      <c r="I2644" s="675"/>
      <c r="J2644" s="652"/>
      <c r="K2644" s="647"/>
      <c r="L2644" s="648"/>
      <c r="M2644" s="649"/>
      <c r="N2644" s="657"/>
    </row>
    <row r="2645" spans="1:14" ht="27.6">
      <c r="A2645" s="280">
        <f t="shared" si="41"/>
        <v>2640</v>
      </c>
      <c r="C2645" s="426" t="s">
        <v>114</v>
      </c>
      <c r="D2645" s="636"/>
      <c r="E2645" s="617"/>
      <c r="F2645" s="427"/>
      <c r="G2645" s="428" t="s">
        <v>3790</v>
      </c>
      <c r="H2645" s="427" t="s">
        <v>175</v>
      </c>
      <c r="I2645" s="675"/>
      <c r="J2645" s="646"/>
      <c r="K2645" s="648"/>
      <c r="L2645" s="648"/>
      <c r="M2645" s="649"/>
      <c r="N2645" s="650"/>
    </row>
    <row r="2646" spans="1:14" ht="27.6">
      <c r="A2646" s="280">
        <f t="shared" si="41"/>
        <v>2641</v>
      </c>
      <c r="C2646" s="432" t="s">
        <v>475</v>
      </c>
      <c r="D2646" s="627"/>
      <c r="E2646" s="627"/>
      <c r="F2646" s="432" t="s">
        <v>3611</v>
      </c>
      <c r="G2646" s="433" t="s">
        <v>3609</v>
      </c>
      <c r="H2646" s="432" t="s">
        <v>1634</v>
      </c>
      <c r="I2646" s="671"/>
      <c r="J2646" s="673"/>
      <c r="K2646" s="693"/>
      <c r="L2646" s="693"/>
      <c r="M2646" s="693"/>
      <c r="N2646" s="694"/>
    </row>
    <row r="2647" spans="1:14" ht="27.6">
      <c r="A2647" s="280">
        <f t="shared" si="41"/>
        <v>2642</v>
      </c>
      <c r="C2647" s="426" t="s">
        <v>114</v>
      </c>
      <c r="D2647" s="636"/>
      <c r="E2647" s="615"/>
      <c r="F2647" s="427"/>
      <c r="G2647" s="428" t="s">
        <v>3502</v>
      </c>
      <c r="H2647" s="427" t="s">
        <v>25</v>
      </c>
      <c r="I2647" s="692"/>
      <c r="J2647" s="646"/>
      <c r="K2647" s="646"/>
      <c r="L2647" s="646"/>
      <c r="M2647" s="649"/>
      <c r="N2647" s="650"/>
    </row>
    <row r="2648" spans="1:14">
      <c r="A2648" s="280">
        <f t="shared" si="41"/>
        <v>2643</v>
      </c>
      <c r="C2648" s="432" t="s">
        <v>475</v>
      </c>
      <c r="D2648" s="627"/>
      <c r="E2648" s="627"/>
      <c r="F2648" s="432" t="s">
        <v>3612</v>
      </c>
      <c r="G2648" s="433" t="s">
        <v>3601</v>
      </c>
      <c r="H2648" s="432" t="s">
        <v>22</v>
      </c>
      <c r="I2648" s="671"/>
      <c r="J2648" s="673"/>
      <c r="K2648" s="673"/>
      <c r="L2648" s="673"/>
      <c r="M2648" s="673"/>
      <c r="N2648" s="627"/>
    </row>
    <row r="2649" spans="1:14" ht="55.2">
      <c r="A2649" s="280">
        <f t="shared" si="41"/>
        <v>2644</v>
      </c>
      <c r="C2649" s="426" t="s">
        <v>3434</v>
      </c>
      <c r="D2649" s="615"/>
      <c r="E2649" s="617"/>
      <c r="F2649" s="427"/>
      <c r="G2649" s="428" t="s">
        <v>3065</v>
      </c>
      <c r="H2649" s="427" t="s">
        <v>20</v>
      </c>
      <c r="I2649" s="680"/>
      <c r="J2649" s="652"/>
      <c r="K2649" s="647"/>
      <c r="L2649" s="648"/>
      <c r="M2649" s="649"/>
      <c r="N2649" s="657"/>
    </row>
    <row r="2650" spans="1:14" ht="41.4">
      <c r="A2650" s="280">
        <f t="shared" si="41"/>
        <v>2645</v>
      </c>
      <c r="C2650" s="426" t="s">
        <v>3434</v>
      </c>
      <c r="D2650" s="615"/>
      <c r="E2650" s="617"/>
      <c r="F2650" s="427"/>
      <c r="G2650" s="428" t="s">
        <v>461</v>
      </c>
      <c r="H2650" s="427" t="s">
        <v>20</v>
      </c>
      <c r="I2650" s="680"/>
      <c r="J2650" s="652"/>
      <c r="K2650" s="647"/>
      <c r="L2650" s="648"/>
      <c r="M2650" s="649"/>
      <c r="N2650" s="657"/>
    </row>
    <row r="2651" spans="1:14" ht="27.6">
      <c r="A2651" s="280">
        <f t="shared" si="41"/>
        <v>2646</v>
      </c>
      <c r="C2651" s="426" t="s">
        <v>3434</v>
      </c>
      <c r="D2651" s="615"/>
      <c r="E2651" s="617"/>
      <c r="F2651" s="427"/>
      <c r="G2651" s="428" t="s">
        <v>934</v>
      </c>
      <c r="H2651" s="427" t="s">
        <v>20</v>
      </c>
      <c r="I2651" s="680"/>
      <c r="J2651" s="652"/>
      <c r="K2651" s="647"/>
      <c r="L2651" s="648"/>
      <c r="M2651" s="649"/>
      <c r="N2651" s="657"/>
    </row>
    <row r="2652" spans="1:14" ht="41.4">
      <c r="A2652" s="280">
        <f t="shared" si="41"/>
        <v>2647</v>
      </c>
      <c r="C2652" s="426" t="s">
        <v>3434</v>
      </c>
      <c r="D2652" s="615"/>
      <c r="E2652" s="617"/>
      <c r="F2652" s="427"/>
      <c r="G2652" s="428" t="s">
        <v>243</v>
      </c>
      <c r="H2652" s="427" t="s">
        <v>25</v>
      </c>
      <c r="I2652" s="680"/>
      <c r="J2652" s="652"/>
      <c r="K2652" s="647"/>
      <c r="L2652" s="648"/>
      <c r="M2652" s="649"/>
      <c r="N2652" s="657"/>
    </row>
    <row r="2653" spans="1:14" ht="41.4">
      <c r="A2653" s="280">
        <f t="shared" si="41"/>
        <v>2648</v>
      </c>
      <c r="C2653" s="426" t="s">
        <v>3434</v>
      </c>
      <c r="D2653" s="615"/>
      <c r="E2653" s="617"/>
      <c r="F2653" s="427"/>
      <c r="G2653" s="428" t="s">
        <v>582</v>
      </c>
      <c r="H2653" s="427" t="s">
        <v>21</v>
      </c>
      <c r="I2653" s="680"/>
      <c r="J2653" s="652"/>
      <c r="K2653" s="647"/>
      <c r="L2653" s="648"/>
      <c r="M2653" s="649"/>
      <c r="N2653" s="657"/>
    </row>
    <row r="2654" spans="1:14">
      <c r="A2654" s="280">
        <f t="shared" si="41"/>
        <v>2649</v>
      </c>
      <c r="C2654" s="432" t="s">
        <v>475</v>
      </c>
      <c r="D2654" s="627"/>
      <c r="E2654" s="627"/>
      <c r="F2654" s="432" t="s">
        <v>3613</v>
      </c>
      <c r="G2654" s="433" t="s">
        <v>3602</v>
      </c>
      <c r="H2654" s="432" t="s">
        <v>22</v>
      </c>
      <c r="I2654" s="671"/>
      <c r="J2654" s="673"/>
      <c r="K2654" s="673"/>
      <c r="L2654" s="673"/>
      <c r="M2654" s="673"/>
      <c r="N2654" s="627"/>
    </row>
    <row r="2655" spans="1:14" ht="55.2">
      <c r="A2655" s="280">
        <f t="shared" si="41"/>
        <v>2650</v>
      </c>
      <c r="C2655" s="426" t="s">
        <v>3434</v>
      </c>
      <c r="D2655" s="615"/>
      <c r="E2655" s="617"/>
      <c r="F2655" s="427"/>
      <c r="G2655" s="428" t="s">
        <v>3065</v>
      </c>
      <c r="H2655" s="427" t="s">
        <v>20</v>
      </c>
      <c r="I2655" s="680"/>
      <c r="J2655" s="652"/>
      <c r="K2655" s="647"/>
      <c r="L2655" s="648"/>
      <c r="M2655" s="649"/>
      <c r="N2655" s="657"/>
    </row>
    <row r="2656" spans="1:14">
      <c r="A2656" s="280">
        <f t="shared" si="41"/>
        <v>2651</v>
      </c>
      <c r="C2656" s="426" t="s">
        <v>3434</v>
      </c>
      <c r="D2656" s="615"/>
      <c r="E2656" s="617"/>
      <c r="F2656" s="427"/>
      <c r="G2656" s="428" t="s">
        <v>56</v>
      </c>
      <c r="H2656" s="427" t="s">
        <v>73</v>
      </c>
      <c r="I2656" s="680"/>
      <c r="J2656" s="652"/>
      <c r="K2656" s="647"/>
      <c r="L2656" s="648"/>
      <c r="M2656" s="649"/>
      <c r="N2656" s="657"/>
    </row>
    <row r="2657" spans="1:14">
      <c r="A2657" s="280">
        <f t="shared" si="41"/>
        <v>2652</v>
      </c>
      <c r="C2657" s="426" t="s">
        <v>3434</v>
      </c>
      <c r="D2657" s="615"/>
      <c r="E2657" s="617"/>
      <c r="F2657" s="427"/>
      <c r="G2657" s="428" t="s">
        <v>60</v>
      </c>
      <c r="H2657" s="427" t="s">
        <v>73</v>
      </c>
      <c r="I2657" s="680"/>
      <c r="J2657" s="646"/>
      <c r="K2657" s="647"/>
      <c r="L2657" s="648"/>
      <c r="M2657" s="649"/>
      <c r="N2657" s="657"/>
    </row>
    <row r="2658" spans="1:14">
      <c r="A2658" s="280">
        <f t="shared" si="41"/>
        <v>2653</v>
      </c>
      <c r="C2658" s="426" t="s">
        <v>114</v>
      </c>
      <c r="D2658" s="615"/>
      <c r="E2658" s="617"/>
      <c r="F2658" s="427"/>
      <c r="G2658" s="428" t="s">
        <v>1403</v>
      </c>
      <c r="H2658" s="427" t="s">
        <v>147</v>
      </c>
      <c r="I2658" s="680"/>
      <c r="J2658" s="652"/>
      <c r="K2658" s="647"/>
      <c r="L2658" s="648"/>
      <c r="M2658" s="649"/>
      <c r="N2658" s="657"/>
    </row>
    <row r="2659" spans="1:14" ht="27.6">
      <c r="A2659" s="280">
        <f t="shared" si="41"/>
        <v>2654</v>
      </c>
      <c r="C2659" s="426" t="s">
        <v>3434</v>
      </c>
      <c r="D2659" s="615"/>
      <c r="E2659" s="617"/>
      <c r="F2659" s="427"/>
      <c r="G2659" s="428" t="s">
        <v>934</v>
      </c>
      <c r="H2659" s="427" t="s">
        <v>20</v>
      </c>
      <c r="I2659" s="680"/>
      <c r="J2659" s="652"/>
      <c r="K2659" s="647"/>
      <c r="L2659" s="648"/>
      <c r="M2659" s="649"/>
      <c r="N2659" s="657"/>
    </row>
    <row r="2660" spans="1:14">
      <c r="A2660" s="280">
        <f t="shared" si="41"/>
        <v>2655</v>
      </c>
      <c r="C2660" s="432" t="s">
        <v>475</v>
      </c>
      <c r="D2660" s="627"/>
      <c r="E2660" s="627"/>
      <c r="F2660" s="432" t="s">
        <v>3614</v>
      </c>
      <c r="G2660" s="433" t="s">
        <v>3616</v>
      </c>
      <c r="H2660" s="432" t="s">
        <v>24</v>
      </c>
      <c r="I2660" s="671"/>
      <c r="J2660" s="673"/>
      <c r="K2660" s="673"/>
      <c r="L2660" s="673"/>
      <c r="M2660" s="673"/>
      <c r="N2660" s="627"/>
    </row>
    <row r="2661" spans="1:14">
      <c r="A2661" s="280">
        <f t="shared" si="41"/>
        <v>2656</v>
      </c>
      <c r="C2661" s="426" t="s">
        <v>3434</v>
      </c>
      <c r="D2661" s="615"/>
      <c r="E2661" s="617"/>
      <c r="F2661" s="427"/>
      <c r="G2661" s="428" t="s">
        <v>60</v>
      </c>
      <c r="H2661" s="427" t="s">
        <v>73</v>
      </c>
      <c r="I2661" s="680"/>
      <c r="J2661" s="646"/>
      <c r="K2661" s="647"/>
      <c r="L2661" s="648"/>
      <c r="M2661" s="649"/>
      <c r="N2661" s="657"/>
    </row>
    <row r="2662" spans="1:14">
      <c r="A2662" s="280">
        <f t="shared" si="41"/>
        <v>2657</v>
      </c>
      <c r="C2662" s="432" t="s">
        <v>475</v>
      </c>
      <c r="D2662" s="627"/>
      <c r="E2662" s="627"/>
      <c r="F2662" s="432" t="s">
        <v>3615</v>
      </c>
      <c r="G2662" s="433" t="s">
        <v>3604</v>
      </c>
      <c r="H2662" s="432" t="s">
        <v>24</v>
      </c>
      <c r="I2662" s="671"/>
      <c r="J2662" s="673"/>
      <c r="K2662" s="673"/>
      <c r="L2662" s="673"/>
      <c r="M2662" s="673"/>
      <c r="N2662" s="627"/>
    </row>
    <row r="2663" spans="1:14">
      <c r="A2663" s="280">
        <f t="shared" si="41"/>
        <v>2658</v>
      </c>
      <c r="C2663" s="426" t="s">
        <v>3434</v>
      </c>
      <c r="D2663" s="615"/>
      <c r="E2663" s="617"/>
      <c r="F2663" s="427"/>
      <c r="G2663" s="428" t="s">
        <v>3616</v>
      </c>
      <c r="H2663" s="427" t="s">
        <v>24</v>
      </c>
      <c r="I2663" s="680"/>
      <c r="J2663" s="652"/>
      <c r="K2663" s="647"/>
      <c r="L2663" s="648"/>
      <c r="M2663" s="649"/>
      <c r="N2663" s="657"/>
    </row>
    <row r="2664" spans="1:14" ht="27.6">
      <c r="A2664" s="280">
        <f t="shared" si="41"/>
        <v>2659</v>
      </c>
      <c r="C2664" s="426" t="s">
        <v>3434</v>
      </c>
      <c r="D2664" s="615"/>
      <c r="E2664" s="617"/>
      <c r="F2664" s="427"/>
      <c r="G2664" s="428" t="s">
        <v>181</v>
      </c>
      <c r="H2664" s="427" t="s">
        <v>24</v>
      </c>
      <c r="I2664" s="680"/>
      <c r="J2664" s="652"/>
      <c r="K2664" s="647"/>
      <c r="L2664" s="648"/>
      <c r="M2664" s="649"/>
      <c r="N2664" s="657"/>
    </row>
    <row r="2665" spans="1:14">
      <c r="A2665" s="280">
        <f t="shared" si="41"/>
        <v>2660</v>
      </c>
      <c r="C2665" s="432" t="s">
        <v>475</v>
      </c>
      <c r="D2665" s="627"/>
      <c r="E2665" s="627"/>
      <c r="F2665" s="432" t="s">
        <v>3804</v>
      </c>
      <c r="G2665" s="433" t="s">
        <v>3805</v>
      </c>
      <c r="H2665" s="432" t="s">
        <v>380</v>
      </c>
      <c r="I2665" s="671"/>
      <c r="J2665" s="673"/>
      <c r="K2665" s="693"/>
      <c r="L2665" s="693"/>
      <c r="M2665" s="693"/>
      <c r="N2665" s="694"/>
    </row>
    <row r="2666" spans="1:14">
      <c r="A2666" s="280">
        <f t="shared" si="41"/>
        <v>2661</v>
      </c>
      <c r="C2666" s="426" t="s">
        <v>3434</v>
      </c>
      <c r="D2666" s="615"/>
      <c r="E2666" s="617"/>
      <c r="F2666" s="427"/>
      <c r="G2666" s="428" t="s">
        <v>83</v>
      </c>
      <c r="H2666" s="427" t="s">
        <v>16</v>
      </c>
      <c r="I2666" s="675"/>
      <c r="J2666" s="652"/>
      <c r="K2666" s="647"/>
      <c r="L2666" s="648"/>
      <c r="M2666" s="649"/>
      <c r="N2666" s="657"/>
    </row>
    <row r="2667" spans="1:14">
      <c r="A2667" s="280">
        <f t="shared" si="41"/>
        <v>2662</v>
      </c>
      <c r="C2667" s="426" t="s">
        <v>3434</v>
      </c>
      <c r="D2667" s="615"/>
      <c r="E2667" s="617"/>
      <c r="F2667" s="427"/>
      <c r="G2667" s="428" t="s">
        <v>39</v>
      </c>
      <c r="H2667" s="427" t="s">
        <v>16</v>
      </c>
      <c r="I2667" s="675"/>
      <c r="J2667" s="652"/>
      <c r="K2667" s="647"/>
      <c r="L2667" s="648"/>
      <c r="M2667" s="649"/>
      <c r="N2667" s="657"/>
    </row>
    <row r="2668" spans="1:14">
      <c r="A2668" s="280">
        <f t="shared" si="41"/>
        <v>2663</v>
      </c>
      <c r="C2668" s="426" t="s">
        <v>114</v>
      </c>
      <c r="D2668" s="615"/>
      <c r="E2668" s="617"/>
      <c r="F2668" s="427"/>
      <c r="G2668" s="428" t="s">
        <v>3880</v>
      </c>
      <c r="H2668" s="427" t="s">
        <v>22</v>
      </c>
      <c r="I2668" s="675"/>
      <c r="J2668" s="652"/>
      <c r="K2668" s="646"/>
      <c r="L2668" s="646"/>
      <c r="M2668" s="649"/>
      <c r="N2668" s="650"/>
    </row>
    <row r="2669" spans="1:14">
      <c r="A2669" s="280">
        <f t="shared" si="41"/>
        <v>2664</v>
      </c>
      <c r="C2669" s="432" t="s">
        <v>475</v>
      </c>
      <c r="D2669" s="627"/>
      <c r="E2669" s="627"/>
      <c r="F2669" s="432" t="s">
        <v>3806</v>
      </c>
      <c r="G2669" s="433" t="s">
        <v>3808</v>
      </c>
      <c r="H2669" s="432" t="s">
        <v>24</v>
      </c>
      <c r="I2669" s="671"/>
      <c r="J2669" s="673"/>
      <c r="K2669" s="693"/>
      <c r="L2669" s="693"/>
      <c r="M2669" s="693"/>
      <c r="N2669" s="694"/>
    </row>
    <row r="2670" spans="1:14" ht="27.6">
      <c r="A2670" s="280">
        <f t="shared" si="41"/>
        <v>2665</v>
      </c>
      <c r="C2670" s="426" t="s">
        <v>114</v>
      </c>
      <c r="D2670" s="615"/>
      <c r="E2670" s="617"/>
      <c r="F2670" s="427"/>
      <c r="G2670" s="428" t="s">
        <v>3881</v>
      </c>
      <c r="H2670" s="427" t="s">
        <v>1711</v>
      </c>
      <c r="I2670" s="675"/>
      <c r="J2670" s="652"/>
      <c r="K2670" s="646"/>
      <c r="L2670" s="646"/>
      <c r="M2670" s="649"/>
      <c r="N2670" s="650"/>
    </row>
    <row r="2671" spans="1:14" ht="41.4">
      <c r="A2671" s="280">
        <f t="shared" si="41"/>
        <v>2666</v>
      </c>
      <c r="C2671" s="426" t="s">
        <v>114</v>
      </c>
      <c r="D2671" s="615"/>
      <c r="E2671" s="617"/>
      <c r="F2671" s="427"/>
      <c r="G2671" s="428" t="s">
        <v>3882</v>
      </c>
      <c r="H2671" s="427" t="s">
        <v>1685</v>
      </c>
      <c r="I2671" s="675"/>
      <c r="J2671" s="652"/>
      <c r="K2671" s="646"/>
      <c r="L2671" s="646"/>
      <c r="M2671" s="649"/>
      <c r="N2671" s="650"/>
    </row>
    <row r="2672" spans="1:14" ht="41.4">
      <c r="A2672" s="280">
        <f t="shared" si="41"/>
        <v>2667</v>
      </c>
      <c r="C2672" s="426" t="s">
        <v>114</v>
      </c>
      <c r="D2672" s="615"/>
      <c r="E2672" s="617"/>
      <c r="F2672" s="427"/>
      <c r="G2672" s="428" t="s">
        <v>3883</v>
      </c>
      <c r="H2672" s="427" t="s">
        <v>1685</v>
      </c>
      <c r="I2672" s="675"/>
      <c r="J2672" s="652"/>
      <c r="K2672" s="646"/>
      <c r="L2672" s="646"/>
      <c r="M2672" s="649"/>
      <c r="N2672" s="650"/>
    </row>
    <row r="2673" spans="1:14" ht="27.6">
      <c r="A2673" s="280">
        <f t="shared" si="41"/>
        <v>2668</v>
      </c>
      <c r="C2673" s="426" t="s">
        <v>114</v>
      </c>
      <c r="D2673" s="615"/>
      <c r="E2673" s="617"/>
      <c r="F2673" s="427"/>
      <c r="G2673" s="428" t="s">
        <v>3884</v>
      </c>
      <c r="H2673" s="427" t="s">
        <v>1685</v>
      </c>
      <c r="I2673" s="675"/>
      <c r="J2673" s="652"/>
      <c r="K2673" s="646"/>
      <c r="L2673" s="646"/>
      <c r="M2673" s="649"/>
      <c r="N2673" s="650"/>
    </row>
    <row r="2674" spans="1:14" ht="27.6">
      <c r="A2674" s="280">
        <f t="shared" si="41"/>
        <v>2669</v>
      </c>
      <c r="C2674" s="426" t="s">
        <v>114</v>
      </c>
      <c r="D2674" s="615"/>
      <c r="E2674" s="617"/>
      <c r="F2674" s="427"/>
      <c r="G2674" s="428" t="s">
        <v>3885</v>
      </c>
      <c r="H2674" s="427" t="s">
        <v>1685</v>
      </c>
      <c r="I2674" s="675"/>
      <c r="J2674" s="652"/>
      <c r="K2674" s="646"/>
      <c r="L2674" s="646"/>
      <c r="M2674" s="649"/>
      <c r="N2674" s="650"/>
    </row>
    <row r="2675" spans="1:14">
      <c r="A2675" s="280">
        <f t="shared" si="41"/>
        <v>2670</v>
      </c>
      <c r="C2675" s="426" t="s">
        <v>114</v>
      </c>
      <c r="D2675" s="615"/>
      <c r="E2675" s="617"/>
      <c r="F2675" s="427"/>
      <c r="G2675" s="428" t="s">
        <v>3886</v>
      </c>
      <c r="H2675" s="427" t="s">
        <v>1685</v>
      </c>
      <c r="I2675" s="675"/>
      <c r="J2675" s="652"/>
      <c r="K2675" s="646"/>
      <c r="L2675" s="646"/>
      <c r="M2675" s="649"/>
      <c r="N2675" s="650"/>
    </row>
    <row r="2676" spans="1:14">
      <c r="A2676" s="280">
        <f t="shared" si="41"/>
        <v>2671</v>
      </c>
      <c r="C2676" s="426" t="s">
        <v>3434</v>
      </c>
      <c r="D2676" s="615"/>
      <c r="E2676" s="617"/>
      <c r="F2676" s="427"/>
      <c r="G2676" s="428" t="s">
        <v>49</v>
      </c>
      <c r="H2676" s="427" t="s">
        <v>73</v>
      </c>
      <c r="I2676" s="675"/>
      <c r="J2676" s="652"/>
      <c r="K2676" s="647"/>
      <c r="L2676" s="648"/>
      <c r="M2676" s="649"/>
      <c r="N2676" s="657"/>
    </row>
    <row r="2677" spans="1:14">
      <c r="A2677" s="280">
        <f t="shared" si="41"/>
        <v>2672</v>
      </c>
      <c r="C2677" s="426" t="s">
        <v>3434</v>
      </c>
      <c r="D2677" s="615"/>
      <c r="E2677" s="617"/>
      <c r="F2677" s="427"/>
      <c r="G2677" s="428" t="s">
        <v>33</v>
      </c>
      <c r="H2677" s="427" t="s">
        <v>73</v>
      </c>
      <c r="I2677" s="675"/>
      <c r="J2677" s="652"/>
      <c r="K2677" s="647"/>
      <c r="L2677" s="648"/>
      <c r="M2677" s="649"/>
      <c r="N2677" s="657"/>
    </row>
    <row r="2678" spans="1:14" ht="27.6">
      <c r="A2678" s="280">
        <f t="shared" si="41"/>
        <v>2673</v>
      </c>
      <c r="C2678" s="432" t="s">
        <v>475</v>
      </c>
      <c r="D2678" s="627"/>
      <c r="E2678" s="627"/>
      <c r="F2678" s="432" t="s">
        <v>3807</v>
      </c>
      <c r="G2678" s="433" t="s">
        <v>3809</v>
      </c>
      <c r="H2678" s="432" t="s">
        <v>2492</v>
      </c>
      <c r="I2678" s="671"/>
      <c r="J2678" s="673"/>
      <c r="K2678" s="693"/>
      <c r="L2678" s="693"/>
      <c r="M2678" s="693"/>
      <c r="N2678" s="694"/>
    </row>
    <row r="2679" spans="1:14">
      <c r="A2679" s="280">
        <f t="shared" si="41"/>
        <v>2674</v>
      </c>
      <c r="C2679" s="426" t="s">
        <v>114</v>
      </c>
      <c r="D2679" s="615"/>
      <c r="E2679" s="617"/>
      <c r="F2679" s="427"/>
      <c r="G2679" s="428" t="s">
        <v>3887</v>
      </c>
      <c r="H2679" s="427" t="s">
        <v>1685</v>
      </c>
      <c r="I2679" s="675"/>
      <c r="J2679" s="652"/>
      <c r="K2679" s="646"/>
      <c r="L2679" s="646"/>
      <c r="M2679" s="649"/>
      <c r="N2679" s="650"/>
    </row>
    <row r="2680" spans="1:14" ht="41.4">
      <c r="A2680" s="280">
        <f t="shared" si="41"/>
        <v>2675</v>
      </c>
      <c r="C2680" s="426" t="s">
        <v>114</v>
      </c>
      <c r="D2680" s="615"/>
      <c r="E2680" s="617"/>
      <c r="F2680" s="427"/>
      <c r="G2680" s="428" t="s">
        <v>3888</v>
      </c>
      <c r="H2680" s="427" t="s">
        <v>1685</v>
      </c>
      <c r="I2680" s="675"/>
      <c r="J2680" s="652"/>
      <c r="K2680" s="646"/>
      <c r="L2680" s="646"/>
      <c r="M2680" s="649"/>
      <c r="N2680" s="650"/>
    </row>
    <row r="2681" spans="1:14" ht="27.6">
      <c r="A2681" s="280">
        <f t="shared" si="41"/>
        <v>2676</v>
      </c>
      <c r="C2681" s="426" t="s">
        <v>114</v>
      </c>
      <c r="D2681" s="615"/>
      <c r="E2681" s="617"/>
      <c r="F2681" s="427"/>
      <c r="G2681" s="428" t="s">
        <v>3889</v>
      </c>
      <c r="H2681" s="427" t="s">
        <v>1685</v>
      </c>
      <c r="I2681" s="675"/>
      <c r="J2681" s="652"/>
      <c r="K2681" s="646"/>
      <c r="L2681" s="646"/>
      <c r="M2681" s="649"/>
      <c r="N2681" s="650"/>
    </row>
    <row r="2682" spans="1:14" ht="27.6">
      <c r="A2682" s="280">
        <f t="shared" si="41"/>
        <v>2677</v>
      </c>
      <c r="C2682" s="426" t="s">
        <v>114</v>
      </c>
      <c r="D2682" s="615"/>
      <c r="E2682" s="617"/>
      <c r="F2682" s="427"/>
      <c r="G2682" s="428" t="s">
        <v>3890</v>
      </c>
      <c r="H2682" s="427" t="s">
        <v>1685</v>
      </c>
      <c r="I2682" s="675"/>
      <c r="J2682" s="652"/>
      <c r="K2682" s="646"/>
      <c r="L2682" s="646"/>
      <c r="M2682" s="649"/>
      <c r="N2682" s="650"/>
    </row>
    <row r="2683" spans="1:14" ht="27.6">
      <c r="A2683" s="280">
        <f t="shared" si="41"/>
        <v>2678</v>
      </c>
      <c r="C2683" s="426" t="s">
        <v>114</v>
      </c>
      <c r="D2683" s="615"/>
      <c r="E2683" s="617"/>
      <c r="F2683" s="427"/>
      <c r="G2683" s="428" t="s">
        <v>3891</v>
      </c>
      <c r="H2683" s="427" t="s">
        <v>1685</v>
      </c>
      <c r="I2683" s="675"/>
      <c r="J2683" s="652"/>
      <c r="K2683" s="646"/>
      <c r="L2683" s="646"/>
      <c r="M2683" s="649"/>
      <c r="N2683" s="650"/>
    </row>
    <row r="2684" spans="1:14" ht="27.6">
      <c r="A2684" s="280">
        <f t="shared" si="41"/>
        <v>2679</v>
      </c>
      <c r="C2684" s="426" t="s">
        <v>114</v>
      </c>
      <c r="D2684" s="615"/>
      <c r="E2684" s="617"/>
      <c r="F2684" s="427"/>
      <c r="G2684" s="428" t="s">
        <v>3892</v>
      </c>
      <c r="H2684" s="427" t="s">
        <v>1685</v>
      </c>
      <c r="I2684" s="675"/>
      <c r="J2684" s="652"/>
      <c r="K2684" s="646"/>
      <c r="L2684" s="646"/>
      <c r="M2684" s="649"/>
      <c r="N2684" s="650"/>
    </row>
    <row r="2685" spans="1:14">
      <c r="A2685" s="280">
        <f t="shared" si="41"/>
        <v>2680</v>
      </c>
      <c r="C2685" s="426" t="s">
        <v>3434</v>
      </c>
      <c r="D2685" s="615"/>
      <c r="E2685" s="617"/>
      <c r="F2685" s="427"/>
      <c r="G2685" s="428" t="s">
        <v>82</v>
      </c>
      <c r="H2685" s="427" t="s">
        <v>73</v>
      </c>
      <c r="I2685" s="675"/>
      <c r="J2685" s="652"/>
      <c r="K2685" s="647"/>
      <c r="L2685" s="648"/>
      <c r="M2685" s="649"/>
      <c r="N2685" s="657"/>
    </row>
    <row r="2686" spans="1:14">
      <c r="A2686" s="280">
        <f t="shared" si="41"/>
        <v>2681</v>
      </c>
      <c r="C2686" s="426" t="s">
        <v>3434</v>
      </c>
      <c r="D2686" s="615"/>
      <c r="E2686" s="617"/>
      <c r="F2686" s="427"/>
      <c r="G2686" s="428" t="s">
        <v>67</v>
      </c>
      <c r="H2686" s="427" t="s">
        <v>73</v>
      </c>
      <c r="I2686" s="675"/>
      <c r="J2686" s="652"/>
      <c r="K2686" s="647"/>
      <c r="L2686" s="648"/>
      <c r="M2686" s="649"/>
      <c r="N2686" s="657"/>
    </row>
    <row r="2687" spans="1:14">
      <c r="A2687" s="280">
        <f t="shared" si="41"/>
        <v>2682</v>
      </c>
      <c r="C2687" s="432" t="s">
        <v>475</v>
      </c>
      <c r="D2687" s="627"/>
      <c r="E2687" s="627"/>
      <c r="F2687" s="432" t="s">
        <v>3811</v>
      </c>
      <c r="G2687" s="433" t="s">
        <v>3812</v>
      </c>
      <c r="H2687" s="432" t="s">
        <v>25</v>
      </c>
      <c r="I2687" s="671"/>
      <c r="J2687" s="673"/>
      <c r="K2687" s="693"/>
      <c r="L2687" s="693"/>
      <c r="M2687" s="693"/>
      <c r="N2687" s="694"/>
    </row>
    <row r="2688" spans="1:14">
      <c r="A2688" s="280">
        <f t="shared" si="41"/>
        <v>2683</v>
      </c>
      <c r="C2688" s="426" t="s">
        <v>3434</v>
      </c>
      <c r="D2688" s="615"/>
      <c r="E2688" s="617"/>
      <c r="F2688" s="427"/>
      <c r="G2688" s="428" t="s">
        <v>1344</v>
      </c>
      <c r="H2688" s="427" t="s">
        <v>25</v>
      </c>
      <c r="I2688" s="675"/>
      <c r="J2688" s="652"/>
      <c r="K2688" s="647"/>
      <c r="L2688" s="648"/>
      <c r="M2688" s="649"/>
      <c r="N2688" s="657"/>
    </row>
    <row r="2689" spans="1:14">
      <c r="A2689" s="280">
        <f t="shared" si="41"/>
        <v>2684</v>
      </c>
      <c r="C2689" s="432" t="s">
        <v>475</v>
      </c>
      <c r="D2689" s="627"/>
      <c r="E2689" s="627"/>
      <c r="F2689" s="432" t="s">
        <v>5371</v>
      </c>
      <c r="G2689" s="453" t="s">
        <v>5395</v>
      </c>
      <c r="H2689" s="432" t="s">
        <v>22</v>
      </c>
      <c r="I2689" s="671"/>
      <c r="J2689" s="672"/>
      <c r="K2689" s="673"/>
      <c r="L2689" s="673"/>
      <c r="M2689" s="673"/>
      <c r="N2689" s="678"/>
    </row>
    <row r="2690" spans="1:14">
      <c r="A2690" s="280">
        <f t="shared" si="41"/>
        <v>2685</v>
      </c>
      <c r="C2690" s="426" t="s">
        <v>3434</v>
      </c>
      <c r="D2690" s="615"/>
      <c r="E2690" s="617"/>
      <c r="F2690" s="427"/>
      <c r="G2690" s="428" t="s">
        <v>82</v>
      </c>
      <c r="H2690" s="427" t="s">
        <v>73</v>
      </c>
      <c r="I2690" s="675"/>
      <c r="J2690" s="652"/>
      <c r="K2690" s="647"/>
      <c r="L2690" s="648"/>
      <c r="M2690" s="649"/>
      <c r="N2690" s="657"/>
    </row>
    <row r="2691" spans="1:14">
      <c r="A2691" s="280">
        <f t="shared" si="41"/>
        <v>2686</v>
      </c>
      <c r="C2691" s="426" t="s">
        <v>3434</v>
      </c>
      <c r="D2691" s="615"/>
      <c r="E2691" s="617"/>
      <c r="F2691" s="427"/>
      <c r="G2691" s="428" t="s">
        <v>40</v>
      </c>
      <c r="H2691" s="427" t="s">
        <v>73</v>
      </c>
      <c r="I2691" s="675"/>
      <c r="J2691" s="652"/>
      <c r="K2691" s="647"/>
      <c r="L2691" s="648"/>
      <c r="M2691" s="649"/>
      <c r="N2691" s="657"/>
    </row>
    <row r="2692" spans="1:14">
      <c r="A2692" s="280">
        <f t="shared" si="41"/>
        <v>2687</v>
      </c>
      <c r="C2692" s="426" t="s">
        <v>3434</v>
      </c>
      <c r="D2692" s="615"/>
      <c r="E2692" s="617"/>
      <c r="F2692" s="427"/>
      <c r="G2692" s="428" t="s">
        <v>223</v>
      </c>
      <c r="H2692" s="427" t="s">
        <v>16</v>
      </c>
      <c r="I2692" s="675"/>
      <c r="J2692" s="652"/>
      <c r="K2692" s="647"/>
      <c r="L2692" s="648"/>
      <c r="M2692" s="649"/>
      <c r="N2692" s="657"/>
    </row>
    <row r="2693" spans="1:14">
      <c r="A2693" s="280">
        <f t="shared" si="41"/>
        <v>2688</v>
      </c>
      <c r="C2693" s="426" t="s">
        <v>114</v>
      </c>
      <c r="D2693" s="635"/>
      <c r="E2693" s="635"/>
      <c r="F2693" s="427"/>
      <c r="G2693" s="428" t="s">
        <v>3478</v>
      </c>
      <c r="H2693" s="427" t="s">
        <v>73</v>
      </c>
      <c r="I2693" s="675"/>
      <c r="J2693" s="646"/>
      <c r="K2693" s="647"/>
      <c r="L2693" s="647"/>
      <c r="M2693" s="649"/>
      <c r="N2693" s="650"/>
    </row>
    <row r="2694" spans="1:14" ht="41.4">
      <c r="A2694" s="280">
        <f t="shared" si="41"/>
        <v>2689</v>
      </c>
      <c r="C2694" s="426" t="s">
        <v>114</v>
      </c>
      <c r="D2694" s="615"/>
      <c r="E2694" s="617"/>
      <c r="F2694" s="427"/>
      <c r="G2694" s="428" t="s">
        <v>1944</v>
      </c>
      <c r="H2694" s="427" t="s">
        <v>73</v>
      </c>
      <c r="I2694" s="675"/>
      <c r="J2694" s="646"/>
      <c r="K2694" s="647"/>
      <c r="L2694" s="648"/>
      <c r="M2694" s="649"/>
      <c r="N2694" s="650"/>
    </row>
    <row r="2695" spans="1:14">
      <c r="A2695" s="280">
        <f t="shared" si="41"/>
        <v>2690</v>
      </c>
      <c r="C2695" s="432" t="s">
        <v>475</v>
      </c>
      <c r="D2695" s="627"/>
      <c r="E2695" s="627"/>
      <c r="F2695" s="432" t="s">
        <v>5372</v>
      </c>
      <c r="G2695" s="453" t="s">
        <v>5396</v>
      </c>
      <c r="H2695" s="432" t="s">
        <v>22</v>
      </c>
      <c r="I2695" s="671"/>
      <c r="J2695" s="672"/>
      <c r="K2695" s="673"/>
      <c r="L2695" s="673"/>
      <c r="M2695" s="673"/>
      <c r="N2695" s="678"/>
    </row>
    <row r="2696" spans="1:14">
      <c r="A2696" s="280">
        <f t="shared" si="41"/>
        <v>2691</v>
      </c>
      <c r="C2696" s="426" t="s">
        <v>3434</v>
      </c>
      <c r="D2696" s="615"/>
      <c r="E2696" s="617"/>
      <c r="F2696" s="427"/>
      <c r="G2696" s="428" t="s">
        <v>82</v>
      </c>
      <c r="H2696" s="427" t="s">
        <v>73</v>
      </c>
      <c r="I2696" s="675"/>
      <c r="J2696" s="652"/>
      <c r="K2696" s="647"/>
      <c r="L2696" s="648"/>
      <c r="M2696" s="649"/>
      <c r="N2696" s="657"/>
    </row>
    <row r="2697" spans="1:14">
      <c r="A2697" s="280">
        <f t="shared" ref="A2697:A2760" si="42">1+A2696</f>
        <v>2692</v>
      </c>
      <c r="C2697" s="426" t="s">
        <v>3434</v>
      </c>
      <c r="D2697" s="615"/>
      <c r="E2697" s="617"/>
      <c r="F2697" s="427"/>
      <c r="G2697" s="428" t="s">
        <v>69</v>
      </c>
      <c r="H2697" s="427" t="s">
        <v>16</v>
      </c>
      <c r="I2697" s="675"/>
      <c r="J2697" s="652"/>
      <c r="K2697" s="647"/>
      <c r="L2697" s="648"/>
      <c r="M2697" s="649"/>
      <c r="N2697" s="657"/>
    </row>
    <row r="2698" spans="1:14">
      <c r="A2698" s="280">
        <f t="shared" si="42"/>
        <v>2693</v>
      </c>
      <c r="C2698" s="426" t="s">
        <v>3434</v>
      </c>
      <c r="D2698" s="615"/>
      <c r="E2698" s="617"/>
      <c r="F2698" s="427"/>
      <c r="G2698" s="428" t="s">
        <v>224</v>
      </c>
      <c r="H2698" s="427" t="s">
        <v>16</v>
      </c>
      <c r="I2698" s="675"/>
      <c r="J2698" s="652"/>
      <c r="K2698" s="647"/>
      <c r="L2698" s="648"/>
      <c r="M2698" s="649"/>
      <c r="N2698" s="657"/>
    </row>
    <row r="2699" spans="1:14">
      <c r="A2699" s="280">
        <f t="shared" si="42"/>
        <v>2694</v>
      </c>
      <c r="C2699" s="426" t="s">
        <v>114</v>
      </c>
      <c r="D2699" s="635"/>
      <c r="E2699" s="635"/>
      <c r="F2699" s="427"/>
      <c r="G2699" s="428" t="s">
        <v>3478</v>
      </c>
      <c r="H2699" s="427" t="s">
        <v>73</v>
      </c>
      <c r="I2699" s="675"/>
      <c r="J2699" s="646"/>
      <c r="K2699" s="647"/>
      <c r="L2699" s="647"/>
      <c r="M2699" s="649"/>
      <c r="N2699" s="650"/>
    </row>
    <row r="2700" spans="1:14" ht="41.4">
      <c r="A2700" s="280">
        <f t="shared" si="42"/>
        <v>2695</v>
      </c>
      <c r="C2700" s="426" t="s">
        <v>114</v>
      </c>
      <c r="D2700" s="615"/>
      <c r="E2700" s="617"/>
      <c r="F2700" s="427"/>
      <c r="G2700" s="428" t="s">
        <v>1944</v>
      </c>
      <c r="H2700" s="427" t="s">
        <v>73</v>
      </c>
      <c r="I2700" s="675"/>
      <c r="J2700" s="646"/>
      <c r="K2700" s="647"/>
      <c r="L2700" s="648"/>
      <c r="M2700" s="649"/>
      <c r="N2700" s="650"/>
    </row>
    <row r="2701" spans="1:14">
      <c r="A2701" s="280">
        <f t="shared" si="42"/>
        <v>2696</v>
      </c>
      <c r="C2701" s="432" t="s">
        <v>475</v>
      </c>
      <c r="D2701" s="627"/>
      <c r="E2701" s="627"/>
      <c r="F2701" s="432" t="s">
        <v>5373</v>
      </c>
      <c r="G2701" s="453" t="s">
        <v>5397</v>
      </c>
      <c r="H2701" s="432" t="s">
        <v>22</v>
      </c>
      <c r="I2701" s="671"/>
      <c r="J2701" s="672"/>
      <c r="K2701" s="673"/>
      <c r="L2701" s="673"/>
      <c r="M2701" s="673"/>
      <c r="N2701" s="678"/>
    </row>
    <row r="2702" spans="1:14">
      <c r="A2702" s="280">
        <f t="shared" si="42"/>
        <v>2697</v>
      </c>
      <c r="C2702" s="426" t="s">
        <v>3434</v>
      </c>
      <c r="D2702" s="615"/>
      <c r="E2702" s="617"/>
      <c r="F2702" s="427"/>
      <c r="G2702" s="428" t="s">
        <v>82</v>
      </c>
      <c r="H2702" s="427" t="s">
        <v>73</v>
      </c>
      <c r="I2702" s="675"/>
      <c r="J2702" s="652"/>
      <c r="K2702" s="647"/>
      <c r="L2702" s="648"/>
      <c r="M2702" s="649"/>
      <c r="N2702" s="657"/>
    </row>
    <row r="2703" spans="1:14">
      <c r="A2703" s="280">
        <f t="shared" si="42"/>
        <v>2698</v>
      </c>
      <c r="C2703" s="426" t="s">
        <v>3434</v>
      </c>
      <c r="D2703" s="615"/>
      <c r="E2703" s="617"/>
      <c r="F2703" s="427"/>
      <c r="G2703" s="428" t="s">
        <v>69</v>
      </c>
      <c r="H2703" s="427" t="s">
        <v>16</v>
      </c>
      <c r="I2703" s="675"/>
      <c r="J2703" s="652"/>
      <c r="K2703" s="647"/>
      <c r="L2703" s="648"/>
      <c r="M2703" s="649"/>
      <c r="N2703" s="657"/>
    </row>
    <row r="2704" spans="1:14">
      <c r="A2704" s="280">
        <f t="shared" si="42"/>
        <v>2699</v>
      </c>
      <c r="C2704" s="426" t="s">
        <v>3434</v>
      </c>
      <c r="D2704" s="615"/>
      <c r="E2704" s="617"/>
      <c r="F2704" s="427"/>
      <c r="G2704" s="428" t="s">
        <v>224</v>
      </c>
      <c r="H2704" s="427" t="s">
        <v>16</v>
      </c>
      <c r="I2704" s="675"/>
      <c r="J2704" s="652"/>
      <c r="K2704" s="647"/>
      <c r="L2704" s="648"/>
      <c r="M2704" s="649"/>
      <c r="N2704" s="657"/>
    </row>
    <row r="2705" spans="1:14">
      <c r="A2705" s="280">
        <f t="shared" si="42"/>
        <v>2700</v>
      </c>
      <c r="C2705" s="426" t="s">
        <v>114</v>
      </c>
      <c r="D2705" s="635"/>
      <c r="E2705" s="635"/>
      <c r="F2705" s="427"/>
      <c r="G2705" s="428" t="s">
        <v>3478</v>
      </c>
      <c r="H2705" s="427" t="s">
        <v>73</v>
      </c>
      <c r="I2705" s="675"/>
      <c r="J2705" s="646"/>
      <c r="K2705" s="647"/>
      <c r="L2705" s="647"/>
      <c r="M2705" s="649"/>
      <c r="N2705" s="650"/>
    </row>
    <row r="2706" spans="1:14" ht="41.4">
      <c r="A2706" s="280">
        <f t="shared" si="42"/>
        <v>2701</v>
      </c>
      <c r="C2706" s="426" t="s">
        <v>114</v>
      </c>
      <c r="D2706" s="615"/>
      <c r="E2706" s="617"/>
      <c r="F2706" s="427"/>
      <c r="G2706" s="428" t="s">
        <v>1944</v>
      </c>
      <c r="H2706" s="427" t="s">
        <v>73</v>
      </c>
      <c r="I2706" s="675"/>
      <c r="J2706" s="646"/>
      <c r="K2706" s="647"/>
      <c r="L2706" s="648"/>
      <c r="M2706" s="649"/>
      <c r="N2706" s="650"/>
    </row>
    <row r="2707" spans="1:14">
      <c r="A2707" s="280">
        <f t="shared" si="42"/>
        <v>2702</v>
      </c>
      <c r="C2707" s="432" t="s">
        <v>475</v>
      </c>
      <c r="D2707" s="627"/>
      <c r="E2707" s="627"/>
      <c r="F2707" s="432" t="s">
        <v>5374</v>
      </c>
      <c r="G2707" s="453" t="s">
        <v>5398</v>
      </c>
      <c r="H2707" s="432" t="s">
        <v>22</v>
      </c>
      <c r="I2707" s="671"/>
      <c r="J2707" s="672"/>
      <c r="K2707" s="673"/>
      <c r="L2707" s="673"/>
      <c r="M2707" s="673"/>
      <c r="N2707" s="678"/>
    </row>
    <row r="2708" spans="1:14">
      <c r="A2708" s="280">
        <f t="shared" si="42"/>
        <v>2703</v>
      </c>
      <c r="C2708" s="426" t="s">
        <v>3434</v>
      </c>
      <c r="D2708" s="615"/>
      <c r="E2708" s="617"/>
      <c r="F2708" s="427"/>
      <c r="G2708" s="428" t="s">
        <v>82</v>
      </c>
      <c r="H2708" s="427" t="s">
        <v>73</v>
      </c>
      <c r="I2708" s="675"/>
      <c r="J2708" s="652"/>
      <c r="K2708" s="647"/>
      <c r="L2708" s="648"/>
      <c r="M2708" s="649"/>
      <c r="N2708" s="657"/>
    </row>
    <row r="2709" spans="1:14">
      <c r="A2709" s="280">
        <f t="shared" si="42"/>
        <v>2704</v>
      </c>
      <c r="C2709" s="426" t="s">
        <v>3434</v>
      </c>
      <c r="D2709" s="615"/>
      <c r="E2709" s="617"/>
      <c r="F2709" s="427"/>
      <c r="G2709" s="428" t="s">
        <v>69</v>
      </c>
      <c r="H2709" s="427" t="s">
        <v>16</v>
      </c>
      <c r="I2709" s="675"/>
      <c r="J2709" s="652"/>
      <c r="K2709" s="647"/>
      <c r="L2709" s="648"/>
      <c r="M2709" s="649"/>
      <c r="N2709" s="657"/>
    </row>
    <row r="2710" spans="1:14">
      <c r="A2710" s="280">
        <f t="shared" si="42"/>
        <v>2705</v>
      </c>
      <c r="C2710" s="426" t="s">
        <v>114</v>
      </c>
      <c r="D2710" s="635"/>
      <c r="E2710" s="635"/>
      <c r="F2710" s="427"/>
      <c r="G2710" s="428" t="s">
        <v>3478</v>
      </c>
      <c r="H2710" s="427" t="s">
        <v>73</v>
      </c>
      <c r="I2710" s="675"/>
      <c r="J2710" s="646"/>
      <c r="K2710" s="647"/>
      <c r="L2710" s="647"/>
      <c r="M2710" s="649"/>
      <c r="N2710" s="650"/>
    </row>
    <row r="2711" spans="1:14" ht="41.4">
      <c r="A2711" s="280">
        <f t="shared" si="42"/>
        <v>2706</v>
      </c>
      <c r="C2711" s="426" t="s">
        <v>114</v>
      </c>
      <c r="D2711" s="615"/>
      <c r="E2711" s="617"/>
      <c r="F2711" s="427"/>
      <c r="G2711" s="428" t="s">
        <v>1944</v>
      </c>
      <c r="H2711" s="427" t="s">
        <v>73</v>
      </c>
      <c r="I2711" s="675"/>
      <c r="J2711" s="646"/>
      <c r="K2711" s="647"/>
      <c r="L2711" s="648"/>
      <c r="M2711" s="649"/>
      <c r="N2711" s="650"/>
    </row>
    <row r="2712" spans="1:14">
      <c r="A2712" s="280">
        <f t="shared" si="42"/>
        <v>2707</v>
      </c>
      <c r="C2712" s="432" t="s">
        <v>475</v>
      </c>
      <c r="D2712" s="627"/>
      <c r="E2712" s="627"/>
      <c r="F2712" s="432" t="s">
        <v>5375</v>
      </c>
      <c r="G2712" s="453" t="s">
        <v>5399</v>
      </c>
      <c r="H2712" s="432" t="s">
        <v>22</v>
      </c>
      <c r="I2712" s="671"/>
      <c r="J2712" s="672"/>
      <c r="K2712" s="673"/>
      <c r="L2712" s="673"/>
      <c r="M2712" s="673"/>
      <c r="N2712" s="678"/>
    </row>
    <row r="2713" spans="1:14">
      <c r="A2713" s="280">
        <f t="shared" si="42"/>
        <v>2708</v>
      </c>
      <c r="C2713" s="426" t="s">
        <v>3434</v>
      </c>
      <c r="D2713" s="615"/>
      <c r="E2713" s="617"/>
      <c r="F2713" s="427"/>
      <c r="G2713" s="428" t="s">
        <v>82</v>
      </c>
      <c r="H2713" s="427" t="s">
        <v>73</v>
      </c>
      <c r="I2713" s="675"/>
      <c r="J2713" s="652"/>
      <c r="K2713" s="647"/>
      <c r="L2713" s="648"/>
      <c r="M2713" s="649"/>
      <c r="N2713" s="657"/>
    </row>
    <row r="2714" spans="1:14">
      <c r="A2714" s="280">
        <f t="shared" si="42"/>
        <v>2709</v>
      </c>
      <c r="C2714" s="426" t="s">
        <v>3434</v>
      </c>
      <c r="D2714" s="615"/>
      <c r="E2714" s="617"/>
      <c r="F2714" s="427"/>
      <c r="G2714" s="428" t="s">
        <v>69</v>
      </c>
      <c r="H2714" s="427" t="s">
        <v>16</v>
      </c>
      <c r="I2714" s="675"/>
      <c r="J2714" s="652"/>
      <c r="K2714" s="647"/>
      <c r="L2714" s="648"/>
      <c r="M2714" s="649"/>
      <c r="N2714" s="657"/>
    </row>
    <row r="2715" spans="1:14">
      <c r="A2715" s="280">
        <f t="shared" si="42"/>
        <v>2710</v>
      </c>
      <c r="C2715" s="426" t="s">
        <v>3434</v>
      </c>
      <c r="D2715" s="615"/>
      <c r="E2715" s="617"/>
      <c r="F2715" s="427"/>
      <c r="G2715" s="428" t="s">
        <v>224</v>
      </c>
      <c r="H2715" s="427" t="s">
        <v>16</v>
      </c>
      <c r="I2715" s="675"/>
      <c r="J2715" s="652"/>
      <c r="K2715" s="647"/>
      <c r="L2715" s="648"/>
      <c r="M2715" s="649"/>
      <c r="N2715" s="657"/>
    </row>
    <row r="2716" spans="1:14">
      <c r="A2716" s="280">
        <f t="shared" si="42"/>
        <v>2711</v>
      </c>
      <c r="C2716" s="426" t="s">
        <v>114</v>
      </c>
      <c r="D2716" s="635"/>
      <c r="E2716" s="635"/>
      <c r="F2716" s="427"/>
      <c r="G2716" s="428" t="s">
        <v>3478</v>
      </c>
      <c r="H2716" s="427" t="s">
        <v>73</v>
      </c>
      <c r="I2716" s="675"/>
      <c r="J2716" s="646"/>
      <c r="K2716" s="647"/>
      <c r="L2716" s="647"/>
      <c r="M2716" s="649"/>
      <c r="N2716" s="650"/>
    </row>
    <row r="2717" spans="1:14" ht="41.4">
      <c r="A2717" s="280">
        <f t="shared" si="42"/>
        <v>2712</v>
      </c>
      <c r="C2717" s="426" t="s">
        <v>114</v>
      </c>
      <c r="D2717" s="615"/>
      <c r="E2717" s="617"/>
      <c r="F2717" s="427"/>
      <c r="G2717" s="428" t="s">
        <v>1944</v>
      </c>
      <c r="H2717" s="427" t="s">
        <v>73</v>
      </c>
      <c r="I2717" s="675"/>
      <c r="J2717" s="646"/>
      <c r="K2717" s="647"/>
      <c r="L2717" s="648"/>
      <c r="M2717" s="649"/>
      <c r="N2717" s="650"/>
    </row>
    <row r="2718" spans="1:14">
      <c r="A2718" s="280">
        <f t="shared" si="42"/>
        <v>2713</v>
      </c>
      <c r="C2718" s="432" t="s">
        <v>475</v>
      </c>
      <c r="D2718" s="627"/>
      <c r="E2718" s="627"/>
      <c r="F2718" s="432" t="s">
        <v>5376</v>
      </c>
      <c r="G2718" s="453" t="s">
        <v>5400</v>
      </c>
      <c r="H2718" s="432" t="s">
        <v>22</v>
      </c>
      <c r="I2718" s="671"/>
      <c r="J2718" s="672"/>
      <c r="K2718" s="673"/>
      <c r="L2718" s="673"/>
      <c r="M2718" s="673"/>
      <c r="N2718" s="678"/>
    </row>
    <row r="2719" spans="1:14">
      <c r="A2719" s="280">
        <f t="shared" si="42"/>
        <v>2714</v>
      </c>
      <c r="C2719" s="426" t="s">
        <v>3434</v>
      </c>
      <c r="D2719" s="615"/>
      <c r="E2719" s="617"/>
      <c r="F2719" s="427"/>
      <c r="G2719" s="428" t="s">
        <v>82</v>
      </c>
      <c r="H2719" s="427" t="s">
        <v>73</v>
      </c>
      <c r="I2719" s="675"/>
      <c r="J2719" s="652"/>
      <c r="K2719" s="647"/>
      <c r="L2719" s="648"/>
      <c r="M2719" s="649"/>
      <c r="N2719" s="657"/>
    </row>
    <row r="2720" spans="1:14">
      <c r="A2720" s="280">
        <f t="shared" si="42"/>
        <v>2715</v>
      </c>
      <c r="C2720" s="426" t="s">
        <v>3434</v>
      </c>
      <c r="D2720" s="615"/>
      <c r="E2720" s="617"/>
      <c r="F2720" s="427"/>
      <c r="G2720" s="428" t="s">
        <v>69</v>
      </c>
      <c r="H2720" s="427" t="s">
        <v>16</v>
      </c>
      <c r="I2720" s="675"/>
      <c r="J2720" s="652"/>
      <c r="K2720" s="647"/>
      <c r="L2720" s="648"/>
      <c r="M2720" s="649"/>
      <c r="N2720" s="657"/>
    </row>
    <row r="2721" spans="1:14">
      <c r="A2721" s="280">
        <f t="shared" si="42"/>
        <v>2716</v>
      </c>
      <c r="C2721" s="426" t="s">
        <v>3434</v>
      </c>
      <c r="D2721" s="615"/>
      <c r="E2721" s="617"/>
      <c r="F2721" s="427"/>
      <c r="G2721" s="428" t="s">
        <v>224</v>
      </c>
      <c r="H2721" s="427" t="s">
        <v>16</v>
      </c>
      <c r="I2721" s="675"/>
      <c r="J2721" s="652"/>
      <c r="K2721" s="647"/>
      <c r="L2721" s="648"/>
      <c r="M2721" s="649"/>
      <c r="N2721" s="657"/>
    </row>
    <row r="2722" spans="1:14">
      <c r="A2722" s="280">
        <f t="shared" si="42"/>
        <v>2717</v>
      </c>
      <c r="C2722" s="426" t="s">
        <v>114</v>
      </c>
      <c r="D2722" s="635"/>
      <c r="E2722" s="635"/>
      <c r="F2722" s="427"/>
      <c r="G2722" s="428" t="s">
        <v>3478</v>
      </c>
      <c r="H2722" s="427" t="s">
        <v>73</v>
      </c>
      <c r="I2722" s="675"/>
      <c r="J2722" s="646"/>
      <c r="K2722" s="647"/>
      <c r="L2722" s="647"/>
      <c r="M2722" s="649"/>
      <c r="N2722" s="650"/>
    </row>
    <row r="2723" spans="1:14" ht="41.4">
      <c r="A2723" s="280">
        <f t="shared" si="42"/>
        <v>2718</v>
      </c>
      <c r="C2723" s="426" t="s">
        <v>114</v>
      </c>
      <c r="D2723" s="615"/>
      <c r="E2723" s="617"/>
      <c r="F2723" s="427"/>
      <c r="G2723" s="428" t="s">
        <v>1944</v>
      </c>
      <c r="H2723" s="427" t="s">
        <v>73</v>
      </c>
      <c r="I2723" s="675"/>
      <c r="J2723" s="646"/>
      <c r="K2723" s="647"/>
      <c r="L2723" s="648"/>
      <c r="M2723" s="649"/>
      <c r="N2723" s="650"/>
    </row>
    <row r="2724" spans="1:14">
      <c r="A2724" s="280">
        <f t="shared" si="42"/>
        <v>2719</v>
      </c>
      <c r="C2724" s="432" t="s">
        <v>475</v>
      </c>
      <c r="D2724" s="627"/>
      <c r="E2724" s="627"/>
      <c r="F2724" s="432" t="s">
        <v>5377</v>
      </c>
      <c r="G2724" s="453" t="s">
        <v>5401</v>
      </c>
      <c r="H2724" s="432" t="s">
        <v>22</v>
      </c>
      <c r="I2724" s="671"/>
      <c r="J2724" s="672"/>
      <c r="K2724" s="673"/>
      <c r="L2724" s="673"/>
      <c r="M2724" s="673"/>
      <c r="N2724" s="678"/>
    </row>
    <row r="2725" spans="1:14">
      <c r="A2725" s="280">
        <f t="shared" si="42"/>
        <v>2720</v>
      </c>
      <c r="C2725" s="426" t="s">
        <v>3434</v>
      </c>
      <c r="D2725" s="615"/>
      <c r="E2725" s="617"/>
      <c r="F2725" s="427"/>
      <c r="G2725" s="428" t="s">
        <v>82</v>
      </c>
      <c r="H2725" s="427" t="s">
        <v>73</v>
      </c>
      <c r="I2725" s="675"/>
      <c r="J2725" s="652"/>
      <c r="K2725" s="647"/>
      <c r="L2725" s="648"/>
      <c r="M2725" s="649"/>
      <c r="N2725" s="657"/>
    </row>
    <row r="2726" spans="1:14">
      <c r="A2726" s="280">
        <f t="shared" si="42"/>
        <v>2721</v>
      </c>
      <c r="C2726" s="426" t="s">
        <v>3434</v>
      </c>
      <c r="D2726" s="615"/>
      <c r="E2726" s="617"/>
      <c r="F2726" s="427"/>
      <c r="G2726" s="428" t="s">
        <v>69</v>
      </c>
      <c r="H2726" s="427" t="s">
        <v>16</v>
      </c>
      <c r="I2726" s="675"/>
      <c r="J2726" s="652"/>
      <c r="K2726" s="647"/>
      <c r="L2726" s="648"/>
      <c r="M2726" s="649"/>
      <c r="N2726" s="657"/>
    </row>
    <row r="2727" spans="1:14">
      <c r="A2727" s="280">
        <f t="shared" si="42"/>
        <v>2722</v>
      </c>
      <c r="C2727" s="426" t="s">
        <v>114</v>
      </c>
      <c r="D2727" s="635"/>
      <c r="E2727" s="635"/>
      <c r="F2727" s="427"/>
      <c r="G2727" s="428" t="s">
        <v>3478</v>
      </c>
      <c r="H2727" s="427" t="s">
        <v>73</v>
      </c>
      <c r="I2727" s="675"/>
      <c r="J2727" s="646"/>
      <c r="K2727" s="647"/>
      <c r="L2727" s="647"/>
      <c r="M2727" s="649"/>
      <c r="N2727" s="650"/>
    </row>
    <row r="2728" spans="1:14" ht="41.4">
      <c r="A2728" s="280">
        <f t="shared" si="42"/>
        <v>2723</v>
      </c>
      <c r="C2728" s="426" t="s">
        <v>114</v>
      </c>
      <c r="D2728" s="615"/>
      <c r="E2728" s="617"/>
      <c r="F2728" s="427"/>
      <c r="G2728" s="428" t="s">
        <v>1944</v>
      </c>
      <c r="H2728" s="427" t="s">
        <v>73</v>
      </c>
      <c r="I2728" s="675"/>
      <c r="J2728" s="646"/>
      <c r="K2728" s="647"/>
      <c r="L2728" s="648"/>
      <c r="M2728" s="649"/>
      <c r="N2728" s="650"/>
    </row>
    <row r="2729" spans="1:14">
      <c r="A2729" s="280">
        <f t="shared" si="42"/>
        <v>2724</v>
      </c>
      <c r="C2729" s="432" t="s">
        <v>475</v>
      </c>
      <c r="D2729" s="627"/>
      <c r="E2729" s="627"/>
      <c r="F2729" s="432" t="s">
        <v>5378</v>
      </c>
      <c r="G2729" s="453" t="s">
        <v>5402</v>
      </c>
      <c r="H2729" s="432" t="s">
        <v>22</v>
      </c>
      <c r="I2729" s="671"/>
      <c r="J2729" s="672"/>
      <c r="K2729" s="673"/>
      <c r="L2729" s="673"/>
      <c r="M2729" s="673"/>
      <c r="N2729" s="678"/>
    </row>
    <row r="2730" spans="1:14">
      <c r="A2730" s="280">
        <f t="shared" si="42"/>
        <v>2725</v>
      </c>
      <c r="C2730" s="426" t="s">
        <v>3434</v>
      </c>
      <c r="D2730" s="615"/>
      <c r="E2730" s="617"/>
      <c r="F2730" s="427"/>
      <c r="G2730" s="428" t="s">
        <v>82</v>
      </c>
      <c r="H2730" s="427" t="s">
        <v>73</v>
      </c>
      <c r="I2730" s="675"/>
      <c r="J2730" s="652"/>
      <c r="K2730" s="647"/>
      <c r="L2730" s="648"/>
      <c r="M2730" s="649"/>
      <c r="N2730" s="657"/>
    </row>
    <row r="2731" spans="1:14">
      <c r="A2731" s="280">
        <f t="shared" si="42"/>
        <v>2726</v>
      </c>
      <c r="C2731" s="426" t="s">
        <v>3434</v>
      </c>
      <c r="D2731" s="615"/>
      <c r="E2731" s="617"/>
      <c r="F2731" s="427"/>
      <c r="G2731" s="428" t="s">
        <v>69</v>
      </c>
      <c r="H2731" s="427" t="s">
        <v>16</v>
      </c>
      <c r="I2731" s="675"/>
      <c r="J2731" s="652"/>
      <c r="K2731" s="647"/>
      <c r="L2731" s="648"/>
      <c r="M2731" s="649"/>
      <c r="N2731" s="657"/>
    </row>
    <row r="2732" spans="1:14">
      <c r="A2732" s="280">
        <f t="shared" si="42"/>
        <v>2727</v>
      </c>
      <c r="C2732" s="426" t="s">
        <v>3434</v>
      </c>
      <c r="D2732" s="615"/>
      <c r="E2732" s="617"/>
      <c r="F2732" s="427"/>
      <c r="G2732" s="428" t="s">
        <v>224</v>
      </c>
      <c r="H2732" s="427" t="s">
        <v>16</v>
      </c>
      <c r="I2732" s="675"/>
      <c r="J2732" s="652"/>
      <c r="K2732" s="647"/>
      <c r="L2732" s="648"/>
      <c r="M2732" s="649"/>
      <c r="N2732" s="657"/>
    </row>
    <row r="2733" spans="1:14">
      <c r="A2733" s="280">
        <f t="shared" si="42"/>
        <v>2728</v>
      </c>
      <c r="C2733" s="426" t="s">
        <v>114</v>
      </c>
      <c r="D2733" s="635"/>
      <c r="E2733" s="635"/>
      <c r="F2733" s="427"/>
      <c r="G2733" s="428" t="s">
        <v>3478</v>
      </c>
      <c r="H2733" s="427" t="s">
        <v>73</v>
      </c>
      <c r="I2733" s="675"/>
      <c r="J2733" s="646"/>
      <c r="K2733" s="647"/>
      <c r="L2733" s="647"/>
      <c r="M2733" s="649"/>
      <c r="N2733" s="650"/>
    </row>
    <row r="2734" spans="1:14" ht="41.4">
      <c r="A2734" s="280">
        <f t="shared" si="42"/>
        <v>2729</v>
      </c>
      <c r="C2734" s="426" t="s">
        <v>114</v>
      </c>
      <c r="D2734" s="615"/>
      <c r="E2734" s="617"/>
      <c r="F2734" s="427"/>
      <c r="G2734" s="428" t="s">
        <v>1944</v>
      </c>
      <c r="H2734" s="427" t="s">
        <v>73</v>
      </c>
      <c r="I2734" s="675"/>
      <c r="J2734" s="646"/>
      <c r="K2734" s="647"/>
      <c r="L2734" s="648"/>
      <c r="M2734" s="649"/>
      <c r="N2734" s="650"/>
    </row>
    <row r="2735" spans="1:14">
      <c r="A2735" s="280">
        <f t="shared" si="42"/>
        <v>2730</v>
      </c>
      <c r="C2735" s="432" t="s">
        <v>475</v>
      </c>
      <c r="D2735" s="627"/>
      <c r="E2735" s="627"/>
      <c r="F2735" s="432" t="s">
        <v>5379</v>
      </c>
      <c r="G2735" s="453" t="s">
        <v>5403</v>
      </c>
      <c r="H2735" s="432" t="s">
        <v>22</v>
      </c>
      <c r="I2735" s="671"/>
      <c r="J2735" s="672"/>
      <c r="K2735" s="673"/>
      <c r="L2735" s="673"/>
      <c r="M2735" s="673"/>
      <c r="N2735" s="678"/>
    </row>
    <row r="2736" spans="1:14">
      <c r="A2736" s="280">
        <f t="shared" si="42"/>
        <v>2731</v>
      </c>
      <c r="C2736" s="426" t="s">
        <v>3434</v>
      </c>
      <c r="D2736" s="615"/>
      <c r="E2736" s="617"/>
      <c r="F2736" s="427"/>
      <c r="G2736" s="428" t="s">
        <v>82</v>
      </c>
      <c r="H2736" s="427" t="s">
        <v>73</v>
      </c>
      <c r="I2736" s="675"/>
      <c r="J2736" s="652"/>
      <c r="K2736" s="647"/>
      <c r="L2736" s="648"/>
      <c r="M2736" s="649"/>
      <c r="N2736" s="657"/>
    </row>
    <row r="2737" spans="1:14">
      <c r="A2737" s="280">
        <f t="shared" si="42"/>
        <v>2732</v>
      </c>
      <c r="C2737" s="426" t="s">
        <v>3434</v>
      </c>
      <c r="D2737" s="615"/>
      <c r="E2737" s="617"/>
      <c r="F2737" s="427"/>
      <c r="G2737" s="428" t="s">
        <v>69</v>
      </c>
      <c r="H2737" s="427" t="s">
        <v>16</v>
      </c>
      <c r="I2737" s="675"/>
      <c r="J2737" s="652"/>
      <c r="K2737" s="647"/>
      <c r="L2737" s="648"/>
      <c r="M2737" s="649"/>
      <c r="N2737" s="657"/>
    </row>
    <row r="2738" spans="1:14">
      <c r="A2738" s="280">
        <f t="shared" si="42"/>
        <v>2733</v>
      </c>
      <c r="C2738" s="426" t="s">
        <v>114</v>
      </c>
      <c r="D2738" s="635"/>
      <c r="E2738" s="635"/>
      <c r="F2738" s="427"/>
      <c r="G2738" s="428" t="s">
        <v>3478</v>
      </c>
      <c r="H2738" s="427" t="s">
        <v>73</v>
      </c>
      <c r="I2738" s="675"/>
      <c r="J2738" s="646"/>
      <c r="K2738" s="647"/>
      <c r="L2738" s="647"/>
      <c r="M2738" s="649"/>
      <c r="N2738" s="650"/>
    </row>
    <row r="2739" spans="1:14" ht="41.4">
      <c r="A2739" s="280">
        <f t="shared" si="42"/>
        <v>2734</v>
      </c>
      <c r="C2739" s="426" t="s">
        <v>114</v>
      </c>
      <c r="D2739" s="615"/>
      <c r="E2739" s="617"/>
      <c r="F2739" s="427"/>
      <c r="G2739" s="428" t="s">
        <v>1944</v>
      </c>
      <c r="H2739" s="427" t="s">
        <v>73</v>
      </c>
      <c r="I2739" s="675"/>
      <c r="J2739" s="646"/>
      <c r="K2739" s="647"/>
      <c r="L2739" s="648"/>
      <c r="M2739" s="649"/>
      <c r="N2739" s="650"/>
    </row>
    <row r="2740" spans="1:14">
      <c r="A2740" s="280">
        <f t="shared" si="42"/>
        <v>2735</v>
      </c>
      <c r="C2740" s="432" t="s">
        <v>475</v>
      </c>
      <c r="D2740" s="627"/>
      <c r="E2740" s="627"/>
      <c r="F2740" s="432" t="s">
        <v>5380</v>
      </c>
      <c r="G2740" s="453" t="s">
        <v>5404</v>
      </c>
      <c r="H2740" s="432" t="s">
        <v>22</v>
      </c>
      <c r="I2740" s="671"/>
      <c r="J2740" s="672"/>
      <c r="K2740" s="673"/>
      <c r="L2740" s="673"/>
      <c r="M2740" s="673"/>
      <c r="N2740" s="678"/>
    </row>
    <row r="2741" spans="1:14">
      <c r="A2741" s="280">
        <f t="shared" si="42"/>
        <v>2736</v>
      </c>
      <c r="C2741" s="426" t="s">
        <v>3434</v>
      </c>
      <c r="D2741" s="615"/>
      <c r="E2741" s="617"/>
      <c r="F2741" s="427"/>
      <c r="G2741" s="428" t="s">
        <v>82</v>
      </c>
      <c r="H2741" s="427" t="s">
        <v>73</v>
      </c>
      <c r="I2741" s="675"/>
      <c r="J2741" s="652"/>
      <c r="K2741" s="647"/>
      <c r="L2741" s="648"/>
      <c r="M2741" s="649"/>
      <c r="N2741" s="657"/>
    </row>
    <row r="2742" spans="1:14">
      <c r="A2742" s="280">
        <f t="shared" si="42"/>
        <v>2737</v>
      </c>
      <c r="C2742" s="426" t="s">
        <v>3434</v>
      </c>
      <c r="D2742" s="615"/>
      <c r="E2742" s="617"/>
      <c r="F2742" s="427"/>
      <c r="G2742" s="428" t="s">
        <v>69</v>
      </c>
      <c r="H2742" s="427" t="s">
        <v>16</v>
      </c>
      <c r="I2742" s="675"/>
      <c r="J2742" s="652"/>
      <c r="K2742" s="647"/>
      <c r="L2742" s="648"/>
      <c r="M2742" s="649"/>
      <c r="N2742" s="657"/>
    </row>
    <row r="2743" spans="1:14">
      <c r="A2743" s="280">
        <f t="shared" si="42"/>
        <v>2738</v>
      </c>
      <c r="C2743" s="426" t="s">
        <v>114</v>
      </c>
      <c r="D2743" s="635"/>
      <c r="E2743" s="635"/>
      <c r="F2743" s="427"/>
      <c r="G2743" s="428" t="s">
        <v>3478</v>
      </c>
      <c r="H2743" s="427" t="s">
        <v>73</v>
      </c>
      <c r="I2743" s="675"/>
      <c r="J2743" s="646"/>
      <c r="K2743" s="647"/>
      <c r="L2743" s="647"/>
      <c r="M2743" s="649"/>
      <c r="N2743" s="650"/>
    </row>
    <row r="2744" spans="1:14" ht="41.4">
      <c r="A2744" s="280">
        <f t="shared" si="42"/>
        <v>2739</v>
      </c>
      <c r="C2744" s="426" t="s">
        <v>114</v>
      </c>
      <c r="D2744" s="615"/>
      <c r="E2744" s="617"/>
      <c r="F2744" s="427"/>
      <c r="G2744" s="428" t="s">
        <v>1944</v>
      </c>
      <c r="H2744" s="427" t="s">
        <v>73</v>
      </c>
      <c r="I2744" s="675"/>
      <c r="J2744" s="646"/>
      <c r="K2744" s="647"/>
      <c r="L2744" s="648"/>
      <c r="M2744" s="649"/>
      <c r="N2744" s="650"/>
    </row>
    <row r="2745" spans="1:14">
      <c r="A2745" s="280">
        <f t="shared" si="42"/>
        <v>2740</v>
      </c>
      <c r="C2745" s="432" t="s">
        <v>475</v>
      </c>
      <c r="D2745" s="627"/>
      <c r="E2745" s="627"/>
      <c r="F2745" s="432" t="s">
        <v>5421</v>
      </c>
      <c r="G2745" s="453" t="s">
        <v>5422</v>
      </c>
      <c r="H2745" s="432" t="s">
        <v>22</v>
      </c>
      <c r="I2745" s="671"/>
      <c r="J2745" s="672"/>
      <c r="K2745" s="673"/>
      <c r="L2745" s="673"/>
      <c r="M2745" s="673"/>
      <c r="N2745" s="678"/>
    </row>
    <row r="2746" spans="1:14" ht="27.6">
      <c r="A2746" s="280">
        <f t="shared" si="42"/>
        <v>2741</v>
      </c>
      <c r="C2746" s="426" t="s">
        <v>114</v>
      </c>
      <c r="D2746" s="615"/>
      <c r="E2746" s="615"/>
      <c r="F2746" s="427"/>
      <c r="G2746" s="428" t="s">
        <v>5438</v>
      </c>
      <c r="H2746" s="427" t="s">
        <v>22</v>
      </c>
      <c r="I2746" s="675"/>
      <c r="J2746" s="652"/>
      <c r="K2746" s="647"/>
      <c r="L2746" s="648"/>
      <c r="M2746" s="649"/>
      <c r="N2746" s="657"/>
    </row>
    <row r="2747" spans="1:14" ht="55.2">
      <c r="A2747" s="280">
        <f t="shared" si="42"/>
        <v>2742</v>
      </c>
      <c r="C2747" s="426" t="s">
        <v>114</v>
      </c>
      <c r="D2747" s="615"/>
      <c r="E2747" s="615"/>
      <c r="F2747" s="427"/>
      <c r="G2747" s="428" t="s">
        <v>5439</v>
      </c>
      <c r="H2747" s="427" t="s">
        <v>22</v>
      </c>
      <c r="I2747" s="675"/>
      <c r="J2747" s="652"/>
      <c r="K2747" s="647"/>
      <c r="L2747" s="648"/>
      <c r="M2747" s="649"/>
      <c r="N2747" s="657"/>
    </row>
    <row r="2748" spans="1:14" ht="27.6">
      <c r="A2748" s="280">
        <f t="shared" si="42"/>
        <v>2743</v>
      </c>
      <c r="C2748" s="426" t="s">
        <v>114</v>
      </c>
      <c r="D2748" s="615"/>
      <c r="E2748" s="615"/>
      <c r="F2748" s="427"/>
      <c r="G2748" s="428" t="s">
        <v>5440</v>
      </c>
      <c r="H2748" s="427" t="s">
        <v>24</v>
      </c>
      <c r="I2748" s="675"/>
      <c r="J2748" s="652"/>
      <c r="K2748" s="647"/>
      <c r="L2748" s="648"/>
      <c r="M2748" s="649"/>
      <c r="N2748" s="657"/>
    </row>
    <row r="2749" spans="1:14">
      <c r="A2749" s="280">
        <f t="shared" si="42"/>
        <v>2744</v>
      </c>
      <c r="C2749" s="426" t="s">
        <v>3434</v>
      </c>
      <c r="D2749" s="615"/>
      <c r="E2749" s="615"/>
      <c r="F2749" s="427"/>
      <c r="G2749" s="428" t="s">
        <v>80</v>
      </c>
      <c r="H2749" s="427" t="s">
        <v>73</v>
      </c>
      <c r="I2749" s="675"/>
      <c r="J2749" s="652"/>
      <c r="K2749" s="647"/>
      <c r="L2749" s="648"/>
      <c r="M2749" s="649"/>
      <c r="N2749" s="657"/>
    </row>
    <row r="2750" spans="1:14" ht="41.4">
      <c r="A2750" s="280">
        <f t="shared" si="42"/>
        <v>2745</v>
      </c>
      <c r="C2750" s="432" t="s">
        <v>475</v>
      </c>
      <c r="D2750" s="627"/>
      <c r="E2750" s="627"/>
      <c r="F2750" s="432" t="s">
        <v>368</v>
      </c>
      <c r="G2750" s="433" t="s">
        <v>1647</v>
      </c>
      <c r="H2750" s="432" t="s">
        <v>20</v>
      </c>
      <c r="I2750" s="671"/>
      <c r="J2750" s="673"/>
      <c r="K2750" s="693"/>
      <c r="L2750" s="693"/>
      <c r="M2750" s="693"/>
      <c r="N2750" s="694"/>
    </row>
    <row r="2751" spans="1:14" ht="41.4">
      <c r="A2751" s="280">
        <f t="shared" si="42"/>
        <v>2746</v>
      </c>
      <c r="C2751" s="426" t="s">
        <v>114</v>
      </c>
      <c r="D2751" s="615"/>
      <c r="E2751" s="615"/>
      <c r="F2751" s="427"/>
      <c r="G2751" s="428" t="s">
        <v>956</v>
      </c>
      <c r="H2751" s="427" t="s">
        <v>149</v>
      </c>
      <c r="I2751" s="675"/>
      <c r="J2751" s="652"/>
      <c r="K2751" s="647"/>
      <c r="L2751" s="648"/>
      <c r="M2751" s="649"/>
      <c r="N2751" s="657"/>
    </row>
    <row r="2752" spans="1:14" ht="27.6">
      <c r="A2752" s="280">
        <f t="shared" si="42"/>
        <v>2747</v>
      </c>
      <c r="C2752" s="426" t="s">
        <v>3434</v>
      </c>
      <c r="D2752" s="615"/>
      <c r="E2752" s="617"/>
      <c r="F2752" s="427"/>
      <c r="G2752" s="428" t="s">
        <v>604</v>
      </c>
      <c r="H2752" s="427" t="s">
        <v>20</v>
      </c>
      <c r="I2752" s="675"/>
      <c r="J2752" s="652"/>
      <c r="K2752" s="647"/>
      <c r="L2752" s="648"/>
      <c r="M2752" s="649"/>
      <c r="N2752" s="657"/>
    </row>
    <row r="2753" spans="1:14">
      <c r="A2753" s="280">
        <f t="shared" si="42"/>
        <v>2748</v>
      </c>
      <c r="C2753" s="426" t="s">
        <v>114</v>
      </c>
      <c r="D2753" s="615"/>
      <c r="E2753" s="617"/>
      <c r="F2753" s="427"/>
      <c r="G2753" s="428" t="s">
        <v>832</v>
      </c>
      <c r="H2753" s="427" t="s">
        <v>151</v>
      </c>
      <c r="I2753" s="675"/>
      <c r="J2753" s="652"/>
      <c r="K2753" s="647"/>
      <c r="L2753" s="648"/>
      <c r="M2753" s="649"/>
      <c r="N2753" s="657"/>
    </row>
    <row r="2754" spans="1:14">
      <c r="A2754" s="280">
        <f t="shared" si="42"/>
        <v>2749</v>
      </c>
      <c r="C2754" s="426" t="s">
        <v>114</v>
      </c>
      <c r="D2754" s="615"/>
      <c r="E2754" s="617"/>
      <c r="F2754" s="427"/>
      <c r="G2754" s="428" t="s">
        <v>1946</v>
      </c>
      <c r="H2754" s="427" t="s">
        <v>151</v>
      </c>
      <c r="I2754" s="675"/>
      <c r="J2754" s="646"/>
      <c r="K2754" s="646"/>
      <c r="L2754" s="646"/>
      <c r="M2754" s="649"/>
      <c r="N2754" s="650"/>
    </row>
    <row r="2755" spans="1:14">
      <c r="A2755" s="280">
        <f t="shared" si="42"/>
        <v>2750</v>
      </c>
      <c r="C2755" s="432" t="s">
        <v>475</v>
      </c>
      <c r="D2755" s="627"/>
      <c r="E2755" s="627"/>
      <c r="F2755" s="432" t="s">
        <v>411</v>
      </c>
      <c r="G2755" s="453" t="s">
        <v>412</v>
      </c>
      <c r="H2755" s="432" t="s">
        <v>20</v>
      </c>
      <c r="I2755" s="671"/>
      <c r="J2755" s="672"/>
      <c r="K2755" s="673"/>
      <c r="L2755" s="673"/>
      <c r="M2755" s="673"/>
      <c r="N2755" s="674"/>
    </row>
    <row r="2756" spans="1:14">
      <c r="A2756" s="280">
        <f t="shared" si="42"/>
        <v>2751</v>
      </c>
      <c r="C2756" s="426" t="s">
        <v>114</v>
      </c>
      <c r="D2756" s="615"/>
      <c r="E2756" s="615"/>
      <c r="F2756" s="427"/>
      <c r="G2756" s="428" t="s">
        <v>3505</v>
      </c>
      <c r="H2756" s="427" t="s">
        <v>22</v>
      </c>
      <c r="I2756" s="675"/>
      <c r="J2756" s="646"/>
      <c r="K2756" s="646"/>
      <c r="L2756" s="646"/>
      <c r="M2756" s="649"/>
      <c r="N2756" s="650"/>
    </row>
    <row r="2757" spans="1:14">
      <c r="A2757" s="280">
        <f t="shared" si="42"/>
        <v>2752</v>
      </c>
      <c r="C2757" s="426" t="s">
        <v>114</v>
      </c>
      <c r="D2757" s="615"/>
      <c r="E2757" s="615"/>
      <c r="F2757" s="427"/>
      <c r="G2757" s="428" t="s">
        <v>3506</v>
      </c>
      <c r="H2757" s="427" t="s">
        <v>22</v>
      </c>
      <c r="I2757" s="675"/>
      <c r="J2757" s="646"/>
      <c r="K2757" s="646"/>
      <c r="L2757" s="646"/>
      <c r="M2757" s="649"/>
      <c r="N2757" s="650"/>
    </row>
    <row r="2758" spans="1:14">
      <c r="A2758" s="280">
        <f t="shared" si="42"/>
        <v>2753</v>
      </c>
      <c r="C2758" s="426" t="s">
        <v>114</v>
      </c>
      <c r="D2758" s="615"/>
      <c r="E2758" s="615"/>
      <c r="F2758" s="427"/>
      <c r="G2758" s="428" t="s">
        <v>3507</v>
      </c>
      <c r="H2758" s="427" t="s">
        <v>22</v>
      </c>
      <c r="I2758" s="675"/>
      <c r="J2758" s="646"/>
      <c r="K2758" s="646"/>
      <c r="L2758" s="646"/>
      <c r="M2758" s="649"/>
      <c r="N2758" s="650"/>
    </row>
    <row r="2759" spans="1:14">
      <c r="A2759" s="280">
        <f t="shared" si="42"/>
        <v>2754</v>
      </c>
      <c r="C2759" s="426" t="s">
        <v>114</v>
      </c>
      <c r="D2759" s="615"/>
      <c r="E2759" s="615"/>
      <c r="F2759" s="427"/>
      <c r="G2759" s="428" t="s">
        <v>3508</v>
      </c>
      <c r="H2759" s="427" t="s">
        <v>22</v>
      </c>
      <c r="I2759" s="675"/>
      <c r="J2759" s="646"/>
      <c r="K2759" s="646"/>
      <c r="L2759" s="646"/>
      <c r="M2759" s="649"/>
      <c r="N2759" s="650"/>
    </row>
    <row r="2760" spans="1:14">
      <c r="A2760" s="280">
        <f t="shared" si="42"/>
        <v>2755</v>
      </c>
      <c r="C2760" s="426" t="s">
        <v>114</v>
      </c>
      <c r="D2760" s="615"/>
      <c r="E2760" s="615"/>
      <c r="F2760" s="427"/>
      <c r="G2760" s="428" t="s">
        <v>3509</v>
      </c>
      <c r="H2760" s="427" t="s">
        <v>22</v>
      </c>
      <c r="I2760" s="675"/>
      <c r="J2760" s="646"/>
      <c r="K2760" s="646"/>
      <c r="L2760" s="646"/>
      <c r="M2760" s="649"/>
      <c r="N2760" s="650"/>
    </row>
    <row r="2761" spans="1:14" ht="27.6">
      <c r="A2761" s="280">
        <f t="shared" ref="A2761:A2824" si="43">1+A2760</f>
        <v>2756</v>
      </c>
      <c r="C2761" s="426" t="s">
        <v>114</v>
      </c>
      <c r="D2761" s="615"/>
      <c r="E2761" s="615"/>
      <c r="F2761" s="427"/>
      <c r="G2761" s="428" t="s">
        <v>3510</v>
      </c>
      <c r="H2761" s="427" t="s">
        <v>22</v>
      </c>
      <c r="I2761" s="675"/>
      <c r="J2761" s="646"/>
      <c r="K2761" s="646"/>
      <c r="L2761" s="646"/>
      <c r="M2761" s="649"/>
      <c r="N2761" s="650"/>
    </row>
    <row r="2762" spans="1:14" ht="27.6">
      <c r="A2762" s="280">
        <f t="shared" si="43"/>
        <v>2757</v>
      </c>
      <c r="C2762" s="432" t="s">
        <v>475</v>
      </c>
      <c r="D2762" s="627"/>
      <c r="E2762" s="627"/>
      <c r="F2762" s="432" t="s">
        <v>845</v>
      </c>
      <c r="G2762" s="433" t="s">
        <v>1648</v>
      </c>
      <c r="H2762" s="432" t="s">
        <v>20</v>
      </c>
      <c r="I2762" s="671"/>
      <c r="J2762" s="673"/>
      <c r="K2762" s="693"/>
      <c r="L2762" s="693"/>
      <c r="M2762" s="693"/>
      <c r="N2762" s="694"/>
    </row>
    <row r="2763" spans="1:14" ht="41.4">
      <c r="A2763" s="280">
        <f t="shared" si="43"/>
        <v>2758</v>
      </c>
      <c r="C2763" s="426" t="s">
        <v>114</v>
      </c>
      <c r="D2763" s="615"/>
      <c r="E2763" s="615"/>
      <c r="F2763" s="427"/>
      <c r="G2763" s="428" t="s">
        <v>956</v>
      </c>
      <c r="H2763" s="427" t="s">
        <v>149</v>
      </c>
      <c r="I2763" s="675"/>
      <c r="J2763" s="652"/>
      <c r="K2763" s="647"/>
      <c r="L2763" s="648"/>
      <c r="M2763" s="649"/>
      <c r="N2763" s="657"/>
    </row>
    <row r="2764" spans="1:14" ht="27.6">
      <c r="A2764" s="280">
        <f t="shared" si="43"/>
        <v>2759</v>
      </c>
      <c r="C2764" s="426" t="s">
        <v>3434</v>
      </c>
      <c r="D2764" s="615"/>
      <c r="E2764" s="617"/>
      <c r="F2764" s="427"/>
      <c r="G2764" s="428" t="s">
        <v>604</v>
      </c>
      <c r="H2764" s="427" t="s">
        <v>20</v>
      </c>
      <c r="I2764" s="675"/>
      <c r="J2764" s="652"/>
      <c r="K2764" s="647"/>
      <c r="L2764" s="648"/>
      <c r="M2764" s="649"/>
      <c r="N2764" s="657"/>
    </row>
    <row r="2765" spans="1:14">
      <c r="A2765" s="280">
        <f t="shared" si="43"/>
        <v>2760</v>
      </c>
      <c r="C2765" s="426" t="s">
        <v>114</v>
      </c>
      <c r="D2765" s="615"/>
      <c r="E2765" s="617"/>
      <c r="F2765" s="427"/>
      <c r="G2765" s="428" t="s">
        <v>832</v>
      </c>
      <c r="H2765" s="427" t="s">
        <v>151</v>
      </c>
      <c r="I2765" s="675"/>
      <c r="J2765" s="652"/>
      <c r="K2765" s="647"/>
      <c r="L2765" s="648"/>
      <c r="M2765" s="649"/>
      <c r="N2765" s="657"/>
    </row>
    <row r="2766" spans="1:14" ht="27.6">
      <c r="A2766" s="280">
        <f t="shared" si="43"/>
        <v>2761</v>
      </c>
      <c r="C2766" s="432" t="s">
        <v>475</v>
      </c>
      <c r="D2766" s="627"/>
      <c r="E2766" s="627"/>
      <c r="F2766" s="432" t="s">
        <v>341</v>
      </c>
      <c r="G2766" s="433" t="s">
        <v>2497</v>
      </c>
      <c r="H2766" s="432" t="s">
        <v>22</v>
      </c>
      <c r="I2766" s="671"/>
      <c r="J2766" s="673"/>
      <c r="K2766" s="693"/>
      <c r="L2766" s="693"/>
      <c r="M2766" s="693"/>
      <c r="N2766" s="678"/>
    </row>
    <row r="2767" spans="1:14">
      <c r="A2767" s="280">
        <f t="shared" si="43"/>
        <v>2762</v>
      </c>
      <c r="C2767" s="426" t="s">
        <v>114</v>
      </c>
      <c r="D2767" s="615"/>
      <c r="E2767" s="615"/>
      <c r="F2767" s="427"/>
      <c r="G2767" s="428" t="s">
        <v>2504</v>
      </c>
      <c r="H2767" s="427" t="s">
        <v>22</v>
      </c>
      <c r="I2767" s="675"/>
      <c r="J2767" s="646"/>
      <c r="K2767" s="646"/>
      <c r="L2767" s="646"/>
      <c r="M2767" s="649"/>
      <c r="N2767" s="650"/>
    </row>
    <row r="2768" spans="1:14" ht="27.6">
      <c r="A2768" s="280">
        <f t="shared" si="43"/>
        <v>2763</v>
      </c>
      <c r="C2768" s="432" t="s">
        <v>475</v>
      </c>
      <c r="D2768" s="627"/>
      <c r="E2768" s="627"/>
      <c r="F2768" s="432" t="s">
        <v>2494</v>
      </c>
      <c r="G2768" s="433" t="s">
        <v>2495</v>
      </c>
      <c r="H2768" s="432" t="s">
        <v>22</v>
      </c>
      <c r="I2768" s="671"/>
      <c r="J2768" s="673"/>
      <c r="K2768" s="693"/>
      <c r="L2768" s="693"/>
      <c r="M2768" s="693"/>
      <c r="N2768" s="678"/>
    </row>
    <row r="2769" spans="1:14">
      <c r="A2769" s="280">
        <f t="shared" si="43"/>
        <v>2764</v>
      </c>
      <c r="C2769" s="426" t="s">
        <v>3434</v>
      </c>
      <c r="D2769" s="615"/>
      <c r="E2769" s="615"/>
      <c r="F2769" s="427"/>
      <c r="G2769" s="428" t="s">
        <v>69</v>
      </c>
      <c r="H2769" s="427" t="s">
        <v>73</v>
      </c>
      <c r="I2769" s="675"/>
      <c r="J2769" s="652"/>
      <c r="K2769" s="647"/>
      <c r="L2769" s="648"/>
      <c r="M2769" s="649"/>
      <c r="N2769" s="657"/>
    </row>
    <row r="2770" spans="1:14">
      <c r="A2770" s="280">
        <f t="shared" si="43"/>
        <v>2765</v>
      </c>
      <c r="C2770" s="426" t="s">
        <v>3434</v>
      </c>
      <c r="D2770" s="615"/>
      <c r="E2770" s="615"/>
      <c r="F2770" s="427"/>
      <c r="G2770" s="428" t="s">
        <v>68</v>
      </c>
      <c r="H2770" s="427" t="s">
        <v>73</v>
      </c>
      <c r="I2770" s="675"/>
      <c r="J2770" s="652"/>
      <c r="K2770" s="647"/>
      <c r="L2770" s="648"/>
      <c r="M2770" s="649"/>
      <c r="N2770" s="657"/>
    </row>
    <row r="2771" spans="1:14">
      <c r="A2771" s="280">
        <f t="shared" si="43"/>
        <v>2766</v>
      </c>
      <c r="C2771" s="426" t="s">
        <v>114</v>
      </c>
      <c r="D2771" s="615"/>
      <c r="E2771" s="615"/>
      <c r="F2771" s="427"/>
      <c r="G2771" s="428" t="s">
        <v>2505</v>
      </c>
      <c r="H2771" s="427" t="s">
        <v>21</v>
      </c>
      <c r="I2771" s="675"/>
      <c r="J2771" s="646"/>
      <c r="K2771" s="646"/>
      <c r="L2771" s="646"/>
      <c r="M2771" s="649"/>
      <c r="N2771" s="650"/>
    </row>
    <row r="2772" spans="1:14">
      <c r="A2772" s="280">
        <f t="shared" si="43"/>
        <v>2767</v>
      </c>
      <c r="C2772" s="432" t="s">
        <v>475</v>
      </c>
      <c r="D2772" s="627"/>
      <c r="E2772" s="627"/>
      <c r="F2772" s="432" t="s">
        <v>342</v>
      </c>
      <c r="G2772" s="433" t="s">
        <v>1649</v>
      </c>
      <c r="H2772" s="432" t="s">
        <v>151</v>
      </c>
      <c r="I2772" s="671"/>
      <c r="J2772" s="673"/>
      <c r="K2772" s="693"/>
      <c r="L2772" s="693"/>
      <c r="M2772" s="693"/>
      <c r="N2772" s="694"/>
    </row>
    <row r="2773" spans="1:14" ht="27.6">
      <c r="A2773" s="280">
        <f t="shared" si="43"/>
        <v>2768</v>
      </c>
      <c r="C2773" s="426" t="s">
        <v>3434</v>
      </c>
      <c r="D2773" s="636"/>
      <c r="E2773" s="615"/>
      <c r="F2773" s="427"/>
      <c r="G2773" s="428" t="s">
        <v>563</v>
      </c>
      <c r="H2773" s="427" t="s">
        <v>21</v>
      </c>
      <c r="I2773" s="675"/>
      <c r="J2773" s="652"/>
      <c r="K2773" s="647"/>
      <c r="L2773" s="648"/>
      <c r="M2773" s="649"/>
      <c r="N2773" s="657"/>
    </row>
    <row r="2774" spans="1:14" ht="27.6">
      <c r="A2774" s="280">
        <f t="shared" si="43"/>
        <v>2769</v>
      </c>
      <c r="C2774" s="426" t="s">
        <v>3434</v>
      </c>
      <c r="D2774" s="636"/>
      <c r="E2774" s="617"/>
      <c r="F2774" s="427"/>
      <c r="G2774" s="428" t="s">
        <v>571</v>
      </c>
      <c r="H2774" s="427" t="s">
        <v>21</v>
      </c>
      <c r="I2774" s="675"/>
      <c r="J2774" s="652"/>
      <c r="K2774" s="647"/>
      <c r="L2774" s="648"/>
      <c r="M2774" s="649"/>
      <c r="N2774" s="657"/>
    </row>
    <row r="2775" spans="1:14" ht="27.6">
      <c r="A2775" s="280">
        <f t="shared" si="43"/>
        <v>2770</v>
      </c>
      <c r="C2775" s="426" t="s">
        <v>3434</v>
      </c>
      <c r="D2775" s="636"/>
      <c r="E2775" s="617"/>
      <c r="F2775" s="427"/>
      <c r="G2775" s="428" t="s">
        <v>414</v>
      </c>
      <c r="H2775" s="427" t="s">
        <v>21</v>
      </c>
      <c r="I2775" s="675"/>
      <c r="J2775" s="652"/>
      <c r="K2775" s="647"/>
      <c r="L2775" s="648"/>
      <c r="M2775" s="649"/>
      <c r="N2775" s="657"/>
    </row>
    <row r="2776" spans="1:14">
      <c r="A2776" s="280">
        <f t="shared" si="43"/>
        <v>2771</v>
      </c>
      <c r="C2776" s="432" t="s">
        <v>475</v>
      </c>
      <c r="D2776" s="627"/>
      <c r="E2776" s="627"/>
      <c r="F2776" s="432" t="s">
        <v>545</v>
      </c>
      <c r="G2776" s="433" t="s">
        <v>1650</v>
      </c>
      <c r="H2776" s="432" t="s">
        <v>151</v>
      </c>
      <c r="I2776" s="671"/>
      <c r="J2776" s="673"/>
      <c r="K2776" s="693"/>
      <c r="L2776" s="693"/>
      <c r="M2776" s="693"/>
      <c r="N2776" s="694"/>
    </row>
    <row r="2777" spans="1:14" ht="27.6">
      <c r="A2777" s="280">
        <f t="shared" si="43"/>
        <v>2772</v>
      </c>
      <c r="C2777" s="426" t="s">
        <v>3434</v>
      </c>
      <c r="D2777" s="636"/>
      <c r="E2777" s="615"/>
      <c r="F2777" s="427"/>
      <c r="G2777" s="428" t="s">
        <v>564</v>
      </c>
      <c r="H2777" s="427" t="s">
        <v>21</v>
      </c>
      <c r="I2777" s="675"/>
      <c r="J2777" s="652"/>
      <c r="K2777" s="647"/>
      <c r="L2777" s="648"/>
      <c r="M2777" s="649"/>
      <c r="N2777" s="657"/>
    </row>
    <row r="2778" spans="1:14" ht="27.6">
      <c r="A2778" s="280">
        <f t="shared" si="43"/>
        <v>2773</v>
      </c>
      <c r="C2778" s="426" t="s">
        <v>3434</v>
      </c>
      <c r="D2778" s="636"/>
      <c r="E2778" s="617"/>
      <c r="F2778" s="427"/>
      <c r="G2778" s="428" t="s">
        <v>572</v>
      </c>
      <c r="H2778" s="427" t="s">
        <v>21</v>
      </c>
      <c r="I2778" s="675"/>
      <c r="J2778" s="652"/>
      <c r="K2778" s="647"/>
      <c r="L2778" s="648"/>
      <c r="M2778" s="649"/>
      <c r="N2778" s="657"/>
    </row>
    <row r="2779" spans="1:14" ht="27.6">
      <c r="A2779" s="280">
        <f t="shared" si="43"/>
        <v>2774</v>
      </c>
      <c r="C2779" s="426" t="s">
        <v>3434</v>
      </c>
      <c r="D2779" s="636"/>
      <c r="E2779" s="617"/>
      <c r="F2779" s="427"/>
      <c r="G2779" s="428" t="s">
        <v>416</v>
      </c>
      <c r="H2779" s="427" t="s">
        <v>21</v>
      </c>
      <c r="I2779" s="675"/>
      <c r="J2779" s="652"/>
      <c r="K2779" s="647"/>
      <c r="L2779" s="648"/>
      <c r="M2779" s="649"/>
      <c r="N2779" s="657"/>
    </row>
    <row r="2780" spans="1:14">
      <c r="A2780" s="280">
        <f t="shared" si="43"/>
        <v>2775</v>
      </c>
      <c r="C2780" s="432" t="s">
        <v>475</v>
      </c>
      <c r="D2780" s="627"/>
      <c r="E2780" s="627"/>
      <c r="F2780" s="432" t="s">
        <v>1651</v>
      </c>
      <c r="G2780" s="433" t="s">
        <v>1652</v>
      </c>
      <c r="H2780" s="432" t="s">
        <v>151</v>
      </c>
      <c r="I2780" s="671"/>
      <c r="J2780" s="673"/>
      <c r="K2780" s="693"/>
      <c r="L2780" s="693"/>
      <c r="M2780" s="693"/>
      <c r="N2780" s="694"/>
    </row>
    <row r="2781" spans="1:14" ht="27.6">
      <c r="A2781" s="280">
        <f t="shared" si="43"/>
        <v>2776</v>
      </c>
      <c r="C2781" s="426" t="s">
        <v>3434</v>
      </c>
      <c r="D2781" s="636"/>
      <c r="E2781" s="615"/>
      <c r="F2781" s="427"/>
      <c r="G2781" s="428" t="s">
        <v>565</v>
      </c>
      <c r="H2781" s="427" t="s">
        <v>21</v>
      </c>
      <c r="I2781" s="675"/>
      <c r="J2781" s="652"/>
      <c r="K2781" s="647"/>
      <c r="L2781" s="648"/>
      <c r="M2781" s="649"/>
      <c r="N2781" s="657"/>
    </row>
    <row r="2782" spans="1:14" ht="27.6">
      <c r="A2782" s="280">
        <f t="shared" si="43"/>
        <v>2777</v>
      </c>
      <c r="C2782" s="426" t="s">
        <v>3434</v>
      </c>
      <c r="D2782" s="636"/>
      <c r="E2782" s="617"/>
      <c r="F2782" s="427"/>
      <c r="G2782" s="428" t="s">
        <v>573</v>
      </c>
      <c r="H2782" s="427" t="s">
        <v>21</v>
      </c>
      <c r="I2782" s="675"/>
      <c r="J2782" s="652"/>
      <c r="K2782" s="647"/>
      <c r="L2782" s="648"/>
      <c r="M2782" s="649"/>
      <c r="N2782" s="657"/>
    </row>
    <row r="2783" spans="1:14" ht="27.6">
      <c r="A2783" s="280">
        <f t="shared" si="43"/>
        <v>2778</v>
      </c>
      <c r="C2783" s="426" t="s">
        <v>3434</v>
      </c>
      <c r="D2783" s="636"/>
      <c r="E2783" s="617"/>
      <c r="F2783" s="427"/>
      <c r="G2783" s="428" t="s">
        <v>417</v>
      </c>
      <c r="H2783" s="427" t="s">
        <v>21</v>
      </c>
      <c r="I2783" s="675"/>
      <c r="J2783" s="652"/>
      <c r="K2783" s="647"/>
      <c r="L2783" s="648"/>
      <c r="M2783" s="649"/>
      <c r="N2783" s="657"/>
    </row>
    <row r="2784" spans="1:14">
      <c r="A2784" s="280">
        <f t="shared" si="43"/>
        <v>2779</v>
      </c>
      <c r="C2784" s="432" t="s">
        <v>475</v>
      </c>
      <c r="D2784" s="627"/>
      <c r="E2784" s="627"/>
      <c r="F2784" s="432" t="s">
        <v>1653</v>
      </c>
      <c r="G2784" s="433" t="s">
        <v>1654</v>
      </c>
      <c r="H2784" s="432" t="s">
        <v>151</v>
      </c>
      <c r="I2784" s="671"/>
      <c r="J2784" s="673"/>
      <c r="K2784" s="693"/>
      <c r="L2784" s="693"/>
      <c r="M2784" s="693"/>
      <c r="N2784" s="694"/>
    </row>
    <row r="2785" spans="1:14" ht="27.6">
      <c r="A2785" s="280">
        <f t="shared" si="43"/>
        <v>2780</v>
      </c>
      <c r="C2785" s="426" t="s">
        <v>3434</v>
      </c>
      <c r="D2785" s="636"/>
      <c r="E2785" s="615"/>
      <c r="F2785" s="427"/>
      <c r="G2785" s="428" t="s">
        <v>566</v>
      </c>
      <c r="H2785" s="427" t="s">
        <v>21</v>
      </c>
      <c r="I2785" s="675"/>
      <c r="J2785" s="652"/>
      <c r="K2785" s="647"/>
      <c r="L2785" s="648"/>
      <c r="M2785" s="649"/>
      <c r="N2785" s="657"/>
    </row>
    <row r="2786" spans="1:14" ht="27.6">
      <c r="A2786" s="280">
        <f t="shared" si="43"/>
        <v>2781</v>
      </c>
      <c r="C2786" s="426" t="s">
        <v>3434</v>
      </c>
      <c r="D2786" s="636"/>
      <c r="E2786" s="617"/>
      <c r="F2786" s="427"/>
      <c r="G2786" s="428" t="s">
        <v>574</v>
      </c>
      <c r="H2786" s="427" t="s">
        <v>21</v>
      </c>
      <c r="I2786" s="675"/>
      <c r="J2786" s="652"/>
      <c r="K2786" s="647"/>
      <c r="L2786" s="648"/>
      <c r="M2786" s="649"/>
      <c r="N2786" s="657"/>
    </row>
    <row r="2787" spans="1:14" ht="27.6">
      <c r="A2787" s="280">
        <f t="shared" si="43"/>
        <v>2782</v>
      </c>
      <c r="C2787" s="426" t="s">
        <v>3434</v>
      </c>
      <c r="D2787" s="636"/>
      <c r="E2787" s="617"/>
      <c r="F2787" s="427"/>
      <c r="G2787" s="428" t="s">
        <v>413</v>
      </c>
      <c r="H2787" s="427" t="s">
        <v>21</v>
      </c>
      <c r="I2787" s="675"/>
      <c r="J2787" s="652"/>
      <c r="K2787" s="647"/>
      <c r="L2787" s="648"/>
      <c r="M2787" s="649"/>
      <c r="N2787" s="657"/>
    </row>
    <row r="2788" spans="1:14">
      <c r="A2788" s="280">
        <f t="shared" si="43"/>
        <v>2783</v>
      </c>
      <c r="C2788" s="432" t="s">
        <v>475</v>
      </c>
      <c r="D2788" s="627"/>
      <c r="E2788" s="627"/>
      <c r="F2788" s="432" t="s">
        <v>1655</v>
      </c>
      <c r="G2788" s="433" t="s">
        <v>1656</v>
      </c>
      <c r="H2788" s="432" t="s">
        <v>151</v>
      </c>
      <c r="I2788" s="671"/>
      <c r="J2788" s="673"/>
      <c r="K2788" s="693"/>
      <c r="L2788" s="693"/>
      <c r="M2788" s="693"/>
      <c r="N2788" s="694"/>
    </row>
    <row r="2789" spans="1:14" ht="27.6">
      <c r="A2789" s="280">
        <f t="shared" si="43"/>
        <v>2784</v>
      </c>
      <c r="C2789" s="426" t="s">
        <v>3434</v>
      </c>
      <c r="D2789" s="636"/>
      <c r="E2789" s="615"/>
      <c r="F2789" s="427"/>
      <c r="G2789" s="428" t="s">
        <v>567</v>
      </c>
      <c r="H2789" s="427" t="s">
        <v>21</v>
      </c>
      <c r="I2789" s="675"/>
      <c r="J2789" s="652"/>
      <c r="K2789" s="647"/>
      <c r="L2789" s="648"/>
      <c r="M2789" s="649"/>
      <c r="N2789" s="657"/>
    </row>
    <row r="2790" spans="1:14" ht="27.6">
      <c r="A2790" s="280">
        <f t="shared" si="43"/>
        <v>2785</v>
      </c>
      <c r="C2790" s="426" t="s">
        <v>3434</v>
      </c>
      <c r="D2790" s="636"/>
      <c r="E2790" s="617"/>
      <c r="F2790" s="427"/>
      <c r="G2790" s="428" t="s">
        <v>575</v>
      </c>
      <c r="H2790" s="427" t="s">
        <v>21</v>
      </c>
      <c r="I2790" s="675"/>
      <c r="J2790" s="652"/>
      <c r="K2790" s="647"/>
      <c r="L2790" s="648"/>
      <c r="M2790" s="649"/>
      <c r="N2790" s="657"/>
    </row>
    <row r="2791" spans="1:14" ht="27.6">
      <c r="A2791" s="280">
        <f t="shared" si="43"/>
        <v>2786</v>
      </c>
      <c r="C2791" s="426" t="s">
        <v>3434</v>
      </c>
      <c r="D2791" s="636"/>
      <c r="E2791" s="617"/>
      <c r="F2791" s="427"/>
      <c r="G2791" s="428" t="s">
        <v>420</v>
      </c>
      <c r="H2791" s="427" t="s">
        <v>21</v>
      </c>
      <c r="I2791" s="675"/>
      <c r="J2791" s="652"/>
      <c r="K2791" s="647"/>
      <c r="L2791" s="648"/>
      <c r="M2791" s="649"/>
      <c r="N2791" s="657"/>
    </row>
    <row r="2792" spans="1:14">
      <c r="A2792" s="280">
        <f t="shared" si="43"/>
        <v>2787</v>
      </c>
      <c r="C2792" s="432" t="s">
        <v>475</v>
      </c>
      <c r="D2792" s="627"/>
      <c r="E2792" s="627"/>
      <c r="F2792" s="432" t="s">
        <v>1657</v>
      </c>
      <c r="G2792" s="433" t="s">
        <v>1658</v>
      </c>
      <c r="H2792" s="432" t="s">
        <v>151</v>
      </c>
      <c r="I2792" s="671"/>
      <c r="J2792" s="673"/>
      <c r="K2792" s="693"/>
      <c r="L2792" s="693"/>
      <c r="M2792" s="693"/>
      <c r="N2792" s="694"/>
    </row>
    <row r="2793" spans="1:14" ht="27.6">
      <c r="A2793" s="280">
        <f t="shared" si="43"/>
        <v>2788</v>
      </c>
      <c r="C2793" s="426" t="s">
        <v>3434</v>
      </c>
      <c r="D2793" s="636"/>
      <c r="E2793" s="615"/>
      <c r="F2793" s="427"/>
      <c r="G2793" s="428" t="s">
        <v>568</v>
      </c>
      <c r="H2793" s="427" t="s">
        <v>21</v>
      </c>
      <c r="I2793" s="675"/>
      <c r="J2793" s="652"/>
      <c r="K2793" s="647"/>
      <c r="L2793" s="648"/>
      <c r="M2793" s="649"/>
      <c r="N2793" s="657"/>
    </row>
    <row r="2794" spans="1:14" ht="27.6">
      <c r="A2794" s="280">
        <f t="shared" si="43"/>
        <v>2789</v>
      </c>
      <c r="C2794" s="426" t="s">
        <v>3434</v>
      </c>
      <c r="D2794" s="636"/>
      <c r="E2794" s="617"/>
      <c r="F2794" s="427"/>
      <c r="G2794" s="428" t="s">
        <v>576</v>
      </c>
      <c r="H2794" s="427" t="s">
        <v>21</v>
      </c>
      <c r="I2794" s="675"/>
      <c r="J2794" s="652"/>
      <c r="K2794" s="647"/>
      <c r="L2794" s="648"/>
      <c r="M2794" s="649"/>
      <c r="N2794" s="657"/>
    </row>
    <row r="2795" spans="1:14">
      <c r="A2795" s="280">
        <f t="shared" si="43"/>
        <v>2790</v>
      </c>
      <c r="C2795" s="432" t="s">
        <v>475</v>
      </c>
      <c r="D2795" s="627"/>
      <c r="E2795" s="627"/>
      <c r="F2795" s="432" t="s">
        <v>1659</v>
      </c>
      <c r="G2795" s="433" t="s">
        <v>1660</v>
      </c>
      <c r="H2795" s="432" t="s">
        <v>151</v>
      </c>
      <c r="I2795" s="671"/>
      <c r="J2795" s="673"/>
      <c r="K2795" s="693"/>
      <c r="L2795" s="693"/>
      <c r="M2795" s="693"/>
      <c r="N2795" s="694"/>
    </row>
    <row r="2796" spans="1:14" ht="27.6">
      <c r="A2796" s="280">
        <f t="shared" si="43"/>
        <v>2791</v>
      </c>
      <c r="C2796" s="426" t="s">
        <v>3434</v>
      </c>
      <c r="D2796" s="636"/>
      <c r="E2796" s="615"/>
      <c r="F2796" s="427"/>
      <c r="G2796" s="428" t="s">
        <v>569</v>
      </c>
      <c r="H2796" s="427" t="s">
        <v>21</v>
      </c>
      <c r="I2796" s="675"/>
      <c r="J2796" s="652"/>
      <c r="K2796" s="647"/>
      <c r="L2796" s="648"/>
      <c r="M2796" s="649"/>
      <c r="N2796" s="657"/>
    </row>
    <row r="2797" spans="1:14">
      <c r="A2797" s="280">
        <f t="shared" si="43"/>
        <v>2792</v>
      </c>
      <c r="C2797" s="432" t="s">
        <v>475</v>
      </c>
      <c r="D2797" s="627"/>
      <c r="E2797" s="627"/>
      <c r="F2797" s="432" t="s">
        <v>1661</v>
      </c>
      <c r="G2797" s="433" t="s">
        <v>1662</v>
      </c>
      <c r="H2797" s="432" t="s">
        <v>151</v>
      </c>
      <c r="I2797" s="671"/>
      <c r="J2797" s="673"/>
      <c r="K2797" s="693"/>
      <c r="L2797" s="693"/>
      <c r="M2797" s="693"/>
      <c r="N2797" s="694"/>
    </row>
    <row r="2798" spans="1:14">
      <c r="A2798" s="280">
        <f t="shared" si="43"/>
        <v>2793</v>
      </c>
      <c r="C2798" s="426" t="s">
        <v>3434</v>
      </c>
      <c r="D2798" s="636"/>
      <c r="E2798" s="615"/>
      <c r="F2798" s="427"/>
      <c r="G2798" s="428" t="s">
        <v>38</v>
      </c>
      <c r="H2798" s="427" t="s">
        <v>73</v>
      </c>
      <c r="I2798" s="675"/>
      <c r="J2798" s="652"/>
      <c r="K2798" s="647"/>
      <c r="L2798" s="648"/>
      <c r="M2798" s="649"/>
      <c r="N2798" s="657"/>
    </row>
    <row r="2799" spans="1:14">
      <c r="A2799" s="280">
        <f t="shared" si="43"/>
        <v>2794</v>
      </c>
      <c r="C2799" s="426" t="s">
        <v>3434</v>
      </c>
      <c r="D2799" s="636"/>
      <c r="E2799" s="617"/>
      <c r="F2799" s="427"/>
      <c r="G2799" s="428" t="s">
        <v>59</v>
      </c>
      <c r="H2799" s="427" t="s">
        <v>73</v>
      </c>
      <c r="I2799" s="675"/>
      <c r="J2799" s="652"/>
      <c r="K2799" s="647"/>
      <c r="L2799" s="648"/>
      <c r="M2799" s="649"/>
      <c r="N2799" s="657"/>
    </row>
    <row r="2800" spans="1:14">
      <c r="A2800" s="280">
        <f t="shared" si="43"/>
        <v>2795</v>
      </c>
      <c r="C2800" s="426" t="s">
        <v>114</v>
      </c>
      <c r="D2800" s="636"/>
      <c r="E2800" s="617"/>
      <c r="F2800" s="427"/>
      <c r="G2800" s="428" t="s">
        <v>718</v>
      </c>
      <c r="H2800" s="427" t="s">
        <v>151</v>
      </c>
      <c r="I2800" s="675"/>
      <c r="J2800" s="652"/>
      <c r="K2800" s="647"/>
      <c r="L2800" s="648"/>
      <c r="M2800" s="649"/>
      <c r="N2800" s="657"/>
    </row>
    <row r="2801" spans="1:14">
      <c r="A2801" s="280">
        <f t="shared" si="43"/>
        <v>2796</v>
      </c>
      <c r="C2801" s="426" t="s">
        <v>114</v>
      </c>
      <c r="D2801" s="636"/>
      <c r="E2801" s="629"/>
      <c r="F2801" s="427"/>
      <c r="G2801" s="428" t="s">
        <v>1388</v>
      </c>
      <c r="H2801" s="427" t="s">
        <v>151</v>
      </c>
      <c r="I2801" s="675"/>
      <c r="J2801" s="652"/>
      <c r="K2801" s="647"/>
      <c r="L2801" s="648"/>
      <c r="M2801" s="649"/>
      <c r="N2801" s="657"/>
    </row>
    <row r="2802" spans="1:14">
      <c r="A2802" s="280">
        <f t="shared" si="43"/>
        <v>2797</v>
      </c>
      <c r="C2802" s="426" t="s">
        <v>114</v>
      </c>
      <c r="D2802" s="636"/>
      <c r="E2802" s="617"/>
      <c r="F2802" s="427"/>
      <c r="G2802" s="428" t="s">
        <v>630</v>
      </c>
      <c r="H2802" s="427" t="s">
        <v>151</v>
      </c>
      <c r="I2802" s="675"/>
      <c r="J2802" s="652"/>
      <c r="K2802" s="647"/>
      <c r="L2802" s="648"/>
      <c r="M2802" s="649"/>
      <c r="N2802" s="657"/>
    </row>
    <row r="2803" spans="1:14">
      <c r="A2803" s="280">
        <f t="shared" si="43"/>
        <v>2798</v>
      </c>
      <c r="C2803" s="426" t="s">
        <v>114</v>
      </c>
      <c r="D2803" s="636"/>
      <c r="E2803" s="617"/>
      <c r="F2803" s="427"/>
      <c r="G2803" s="428" t="s">
        <v>1358</v>
      </c>
      <c r="H2803" s="427" t="s">
        <v>151</v>
      </c>
      <c r="I2803" s="675"/>
      <c r="J2803" s="652"/>
      <c r="K2803" s="647"/>
      <c r="L2803" s="648"/>
      <c r="M2803" s="649"/>
      <c r="N2803" s="657"/>
    </row>
    <row r="2804" spans="1:14">
      <c r="A2804" s="280">
        <f t="shared" si="43"/>
        <v>2799</v>
      </c>
      <c r="C2804" s="426" t="s">
        <v>114</v>
      </c>
      <c r="D2804" s="636"/>
      <c r="E2804" s="629"/>
      <c r="F2804" s="427"/>
      <c r="G2804" s="428" t="s">
        <v>1359</v>
      </c>
      <c r="H2804" s="427" t="s">
        <v>151</v>
      </c>
      <c r="I2804" s="675"/>
      <c r="J2804" s="652"/>
      <c r="K2804" s="647"/>
      <c r="L2804" s="648"/>
      <c r="M2804" s="649"/>
      <c r="N2804" s="657"/>
    </row>
    <row r="2805" spans="1:14" ht="27.6">
      <c r="A2805" s="280">
        <f t="shared" si="43"/>
        <v>2800</v>
      </c>
      <c r="C2805" s="426" t="s">
        <v>114</v>
      </c>
      <c r="D2805" s="636"/>
      <c r="E2805" s="629"/>
      <c r="F2805" s="427"/>
      <c r="G2805" s="428" t="s">
        <v>1385</v>
      </c>
      <c r="H2805" s="427" t="s">
        <v>147</v>
      </c>
      <c r="I2805" s="675"/>
      <c r="J2805" s="652"/>
      <c r="K2805" s="647"/>
      <c r="L2805" s="648"/>
      <c r="M2805" s="649"/>
      <c r="N2805" s="657"/>
    </row>
    <row r="2806" spans="1:14" ht="27.6">
      <c r="A2806" s="280">
        <f t="shared" si="43"/>
        <v>2801</v>
      </c>
      <c r="C2806" s="426" t="s">
        <v>114</v>
      </c>
      <c r="D2806" s="636"/>
      <c r="E2806" s="617"/>
      <c r="F2806" s="427"/>
      <c r="G2806" s="428" t="s">
        <v>670</v>
      </c>
      <c r="H2806" s="427" t="s">
        <v>147</v>
      </c>
      <c r="I2806" s="675"/>
      <c r="J2806" s="652"/>
      <c r="K2806" s="647"/>
      <c r="L2806" s="648"/>
      <c r="M2806" s="649"/>
      <c r="N2806" s="657"/>
    </row>
    <row r="2807" spans="1:14">
      <c r="A2807" s="280">
        <f t="shared" si="43"/>
        <v>2802</v>
      </c>
      <c r="C2807" s="432" t="s">
        <v>475</v>
      </c>
      <c r="D2807" s="627"/>
      <c r="E2807" s="627"/>
      <c r="F2807" s="432" t="s">
        <v>1663</v>
      </c>
      <c r="G2807" s="433" t="s">
        <v>1664</v>
      </c>
      <c r="H2807" s="432" t="s">
        <v>151</v>
      </c>
      <c r="I2807" s="671"/>
      <c r="J2807" s="673"/>
      <c r="K2807" s="693"/>
      <c r="L2807" s="693"/>
      <c r="M2807" s="693"/>
      <c r="N2807" s="694"/>
    </row>
    <row r="2808" spans="1:14">
      <c r="A2808" s="280">
        <f t="shared" si="43"/>
        <v>2803</v>
      </c>
      <c r="C2808" s="426" t="s">
        <v>3434</v>
      </c>
      <c r="D2808" s="636"/>
      <c r="E2808" s="615"/>
      <c r="F2808" s="427"/>
      <c r="G2808" s="428" t="s">
        <v>28</v>
      </c>
      <c r="H2808" s="427" t="s">
        <v>73</v>
      </c>
      <c r="I2808" s="675"/>
      <c r="J2808" s="652"/>
      <c r="K2808" s="647"/>
      <c r="L2808" s="648"/>
      <c r="M2808" s="649"/>
      <c r="N2808" s="657"/>
    </row>
    <row r="2809" spans="1:14">
      <c r="A2809" s="280">
        <f t="shared" si="43"/>
        <v>2804</v>
      </c>
      <c r="C2809" s="426" t="s">
        <v>3434</v>
      </c>
      <c r="D2809" s="636"/>
      <c r="E2809" s="617"/>
      <c r="F2809" s="427"/>
      <c r="G2809" s="428" t="s">
        <v>34</v>
      </c>
      <c r="H2809" s="427" t="s">
        <v>73</v>
      </c>
      <c r="I2809" s="675"/>
      <c r="J2809" s="652"/>
      <c r="K2809" s="647"/>
      <c r="L2809" s="648"/>
      <c r="M2809" s="649"/>
      <c r="N2809" s="657"/>
    </row>
    <row r="2810" spans="1:14">
      <c r="A2810" s="280">
        <f t="shared" si="43"/>
        <v>2805</v>
      </c>
      <c r="C2810" s="426" t="s">
        <v>3434</v>
      </c>
      <c r="D2810" s="636"/>
      <c r="E2810" s="617"/>
      <c r="F2810" s="427"/>
      <c r="G2810" s="428" t="s">
        <v>68</v>
      </c>
      <c r="H2810" s="427" t="s">
        <v>73</v>
      </c>
      <c r="I2810" s="675"/>
      <c r="J2810" s="652"/>
      <c r="K2810" s="647"/>
      <c r="L2810" s="648"/>
      <c r="M2810" s="649"/>
      <c r="N2810" s="657"/>
    </row>
    <row r="2811" spans="1:14">
      <c r="A2811" s="280">
        <f t="shared" si="43"/>
        <v>2806</v>
      </c>
      <c r="C2811" s="426" t="s">
        <v>114</v>
      </c>
      <c r="D2811" s="636"/>
      <c r="E2811" s="629"/>
      <c r="F2811" s="427"/>
      <c r="G2811" s="428" t="s">
        <v>1947</v>
      </c>
      <c r="H2811" s="427" t="s">
        <v>21</v>
      </c>
      <c r="I2811" s="675"/>
      <c r="J2811" s="646"/>
      <c r="K2811" s="646"/>
      <c r="L2811" s="646"/>
      <c r="M2811" s="649"/>
      <c r="N2811" s="650"/>
    </row>
    <row r="2812" spans="1:14">
      <c r="A2812" s="280">
        <f t="shared" si="43"/>
        <v>2807</v>
      </c>
      <c r="C2812" s="432" t="s">
        <v>475</v>
      </c>
      <c r="D2812" s="627"/>
      <c r="E2812" s="627"/>
      <c r="F2812" s="432" t="s">
        <v>1665</v>
      </c>
      <c r="G2812" s="433" t="s">
        <v>1814</v>
      </c>
      <c r="H2812" s="432" t="s">
        <v>22</v>
      </c>
      <c r="I2812" s="671"/>
      <c r="J2812" s="673"/>
      <c r="K2812" s="693"/>
      <c r="L2812" s="693"/>
      <c r="M2812" s="693"/>
      <c r="N2812" s="694"/>
    </row>
    <row r="2813" spans="1:14">
      <c r="A2813" s="280">
        <f t="shared" si="43"/>
        <v>2808</v>
      </c>
      <c r="C2813" s="426" t="s">
        <v>3434</v>
      </c>
      <c r="D2813" s="636"/>
      <c r="E2813" s="615"/>
      <c r="F2813" s="427"/>
      <c r="G2813" s="428" t="s">
        <v>28</v>
      </c>
      <c r="H2813" s="427" t="s">
        <v>73</v>
      </c>
      <c r="I2813" s="692"/>
      <c r="J2813" s="652"/>
      <c r="K2813" s="647"/>
      <c r="L2813" s="648"/>
      <c r="M2813" s="649"/>
      <c r="N2813" s="657"/>
    </row>
    <row r="2814" spans="1:14">
      <c r="A2814" s="280">
        <f t="shared" si="43"/>
        <v>2809</v>
      </c>
      <c r="C2814" s="426" t="s">
        <v>3434</v>
      </c>
      <c r="D2814" s="636"/>
      <c r="E2814" s="617"/>
      <c r="F2814" s="427"/>
      <c r="G2814" s="428" t="s">
        <v>34</v>
      </c>
      <c r="H2814" s="427" t="s">
        <v>73</v>
      </c>
      <c r="I2814" s="692"/>
      <c r="J2814" s="652"/>
      <c r="K2814" s="647"/>
      <c r="L2814" s="648"/>
      <c r="M2814" s="649"/>
      <c r="N2814" s="657"/>
    </row>
    <row r="2815" spans="1:14" ht="27.6">
      <c r="A2815" s="280">
        <f t="shared" si="43"/>
        <v>2810</v>
      </c>
      <c r="C2815" s="426" t="s">
        <v>114</v>
      </c>
      <c r="D2815" s="636"/>
      <c r="E2815" s="615"/>
      <c r="F2815" s="427"/>
      <c r="G2815" s="428" t="s">
        <v>1948</v>
      </c>
      <c r="H2815" s="427" t="s">
        <v>73</v>
      </c>
      <c r="I2815" s="692"/>
      <c r="J2815" s="646"/>
      <c r="K2815" s="646"/>
      <c r="L2815" s="646"/>
      <c r="M2815" s="649"/>
      <c r="N2815" s="650"/>
    </row>
    <row r="2816" spans="1:14">
      <c r="A2816" s="280">
        <f t="shared" si="43"/>
        <v>2811</v>
      </c>
      <c r="C2816" s="426" t="s">
        <v>114</v>
      </c>
      <c r="D2816" s="636"/>
      <c r="E2816" s="617"/>
      <c r="F2816" s="427"/>
      <c r="G2816" s="428" t="s">
        <v>1949</v>
      </c>
      <c r="H2816" s="427" t="s">
        <v>73</v>
      </c>
      <c r="I2816" s="692"/>
      <c r="J2816" s="646"/>
      <c r="K2816" s="646"/>
      <c r="L2816" s="646"/>
      <c r="M2816" s="649"/>
      <c r="N2816" s="650"/>
    </row>
    <row r="2817" spans="1:14">
      <c r="A2817" s="280">
        <f t="shared" si="43"/>
        <v>2812</v>
      </c>
      <c r="C2817" s="426" t="s">
        <v>114</v>
      </c>
      <c r="D2817" s="636"/>
      <c r="E2817" s="617"/>
      <c r="F2817" s="427"/>
      <c r="G2817" s="428" t="s">
        <v>1950</v>
      </c>
      <c r="H2817" s="427" t="s">
        <v>73</v>
      </c>
      <c r="I2817" s="692"/>
      <c r="J2817" s="646"/>
      <c r="K2817" s="646"/>
      <c r="L2817" s="646"/>
      <c r="M2817" s="649"/>
      <c r="N2817" s="650"/>
    </row>
    <row r="2818" spans="1:14">
      <c r="A2818" s="280">
        <f t="shared" si="43"/>
        <v>2813</v>
      </c>
      <c r="C2818" s="426" t="s">
        <v>114</v>
      </c>
      <c r="D2818" s="636"/>
      <c r="E2818" s="617"/>
      <c r="F2818" s="427"/>
      <c r="G2818" s="428" t="s">
        <v>3511</v>
      </c>
      <c r="H2818" s="427" t="s">
        <v>1685</v>
      </c>
      <c r="I2818" s="692"/>
      <c r="J2818" s="646"/>
      <c r="K2818" s="646"/>
      <c r="L2818" s="646"/>
      <c r="M2818" s="649"/>
      <c r="N2818" s="650"/>
    </row>
    <row r="2819" spans="1:14" ht="27.6">
      <c r="A2819" s="280">
        <f t="shared" si="43"/>
        <v>2814</v>
      </c>
      <c r="C2819" s="426" t="s">
        <v>114</v>
      </c>
      <c r="D2819" s="636"/>
      <c r="E2819" s="617"/>
      <c r="F2819" s="427"/>
      <c r="G2819" s="428" t="s">
        <v>3512</v>
      </c>
      <c r="H2819" s="427" t="s">
        <v>1711</v>
      </c>
      <c r="I2819" s="692"/>
      <c r="J2819" s="646"/>
      <c r="K2819" s="646"/>
      <c r="L2819" s="646"/>
      <c r="M2819" s="649"/>
      <c r="N2819" s="650"/>
    </row>
    <row r="2820" spans="1:14" ht="27.6">
      <c r="A2820" s="280">
        <f t="shared" si="43"/>
        <v>2815</v>
      </c>
      <c r="C2820" s="426" t="s">
        <v>114</v>
      </c>
      <c r="D2820" s="636"/>
      <c r="E2820" s="617"/>
      <c r="F2820" s="427"/>
      <c r="G2820" s="428" t="s">
        <v>3513</v>
      </c>
      <c r="H2820" s="427" t="s">
        <v>1685</v>
      </c>
      <c r="I2820" s="692"/>
      <c r="J2820" s="646"/>
      <c r="K2820" s="646"/>
      <c r="L2820" s="646"/>
      <c r="M2820" s="649"/>
      <c r="N2820" s="650"/>
    </row>
    <row r="2821" spans="1:14" ht="27.6">
      <c r="A2821" s="280">
        <f t="shared" si="43"/>
        <v>2816</v>
      </c>
      <c r="C2821" s="426" t="s">
        <v>114</v>
      </c>
      <c r="D2821" s="636"/>
      <c r="E2821" s="617"/>
      <c r="F2821" s="427"/>
      <c r="G2821" s="428" t="s">
        <v>1951</v>
      </c>
      <c r="H2821" s="427" t="s">
        <v>1952</v>
      </c>
      <c r="I2821" s="692"/>
      <c r="J2821" s="646"/>
      <c r="K2821" s="646"/>
      <c r="L2821" s="646"/>
      <c r="M2821" s="649"/>
      <c r="N2821" s="650"/>
    </row>
    <row r="2822" spans="1:14" ht="27.6">
      <c r="A2822" s="280">
        <f t="shared" si="43"/>
        <v>2817</v>
      </c>
      <c r="C2822" s="426" t="s">
        <v>114</v>
      </c>
      <c r="D2822" s="636"/>
      <c r="E2822" s="617"/>
      <c r="F2822" s="427"/>
      <c r="G2822" s="428" t="s">
        <v>1953</v>
      </c>
      <c r="H2822" s="427" t="s">
        <v>1798</v>
      </c>
      <c r="I2822" s="692"/>
      <c r="J2822" s="646"/>
      <c r="K2822" s="646"/>
      <c r="L2822" s="646"/>
      <c r="M2822" s="649"/>
      <c r="N2822" s="650"/>
    </row>
    <row r="2823" spans="1:14" ht="27.6">
      <c r="A2823" s="280">
        <f t="shared" si="43"/>
        <v>2818</v>
      </c>
      <c r="C2823" s="426" t="s">
        <v>114</v>
      </c>
      <c r="D2823" s="636"/>
      <c r="E2823" s="617"/>
      <c r="F2823" s="427"/>
      <c r="G2823" s="428" t="s">
        <v>1954</v>
      </c>
      <c r="H2823" s="427" t="s">
        <v>1798</v>
      </c>
      <c r="I2823" s="692"/>
      <c r="J2823" s="646"/>
      <c r="K2823" s="646"/>
      <c r="L2823" s="646"/>
      <c r="M2823" s="649"/>
      <c r="N2823" s="650"/>
    </row>
    <row r="2824" spans="1:14" ht="27.6">
      <c r="A2824" s="280">
        <f t="shared" si="43"/>
        <v>2819</v>
      </c>
      <c r="C2824" s="426" t="s">
        <v>114</v>
      </c>
      <c r="D2824" s="636"/>
      <c r="E2824" s="617"/>
      <c r="F2824" s="427"/>
      <c r="G2824" s="428" t="s">
        <v>1955</v>
      </c>
      <c r="H2824" s="427" t="s">
        <v>1798</v>
      </c>
      <c r="I2824" s="692"/>
      <c r="J2824" s="646"/>
      <c r="K2824" s="646"/>
      <c r="L2824" s="646"/>
      <c r="M2824" s="649"/>
      <c r="N2824" s="650"/>
    </row>
    <row r="2825" spans="1:14">
      <c r="A2825" s="280">
        <f t="shared" ref="A2825:A2888" si="44">1+A2824</f>
        <v>2820</v>
      </c>
      <c r="C2825" s="432" t="s">
        <v>475</v>
      </c>
      <c r="D2825" s="627"/>
      <c r="E2825" s="627"/>
      <c r="F2825" s="432" t="s">
        <v>339</v>
      </c>
      <c r="G2825" s="433" t="s">
        <v>1815</v>
      </c>
      <c r="H2825" s="432" t="s">
        <v>22</v>
      </c>
      <c r="I2825" s="671"/>
      <c r="J2825" s="673"/>
      <c r="K2825" s="693"/>
      <c r="L2825" s="693"/>
      <c r="M2825" s="693"/>
      <c r="N2825" s="694"/>
    </row>
    <row r="2826" spans="1:14">
      <c r="A2826" s="280">
        <f t="shared" si="44"/>
        <v>2821</v>
      </c>
      <c r="C2826" s="426" t="s">
        <v>3434</v>
      </c>
      <c r="D2826" s="636"/>
      <c r="E2826" s="615"/>
      <c r="F2826" s="427"/>
      <c r="G2826" s="428" t="s">
        <v>28</v>
      </c>
      <c r="H2826" s="427" t="s">
        <v>73</v>
      </c>
      <c r="I2826" s="692"/>
      <c r="J2826" s="652"/>
      <c r="K2826" s="647"/>
      <c r="L2826" s="648"/>
      <c r="M2826" s="649"/>
      <c r="N2826" s="657"/>
    </row>
    <row r="2827" spans="1:14">
      <c r="A2827" s="280">
        <f t="shared" si="44"/>
        <v>2822</v>
      </c>
      <c r="C2827" s="426" t="s">
        <v>3434</v>
      </c>
      <c r="D2827" s="636"/>
      <c r="E2827" s="617"/>
      <c r="F2827" s="427"/>
      <c r="G2827" s="428" t="s">
        <v>34</v>
      </c>
      <c r="H2827" s="427" t="s">
        <v>73</v>
      </c>
      <c r="I2827" s="692"/>
      <c r="J2827" s="652"/>
      <c r="K2827" s="647"/>
      <c r="L2827" s="648"/>
      <c r="M2827" s="649"/>
      <c r="N2827" s="657"/>
    </row>
    <row r="2828" spans="1:14">
      <c r="A2828" s="280">
        <f t="shared" si="44"/>
        <v>2823</v>
      </c>
      <c r="C2828" s="426" t="s">
        <v>114</v>
      </c>
      <c r="D2828" s="636"/>
      <c r="E2828" s="615"/>
      <c r="F2828" s="427"/>
      <c r="G2828" s="428" t="s">
        <v>3514</v>
      </c>
      <c r="H2828" s="427" t="s">
        <v>1685</v>
      </c>
      <c r="I2828" s="692"/>
      <c r="J2828" s="646"/>
      <c r="K2828" s="646"/>
      <c r="L2828" s="646"/>
      <c r="M2828" s="649"/>
      <c r="N2828" s="650"/>
    </row>
    <row r="2829" spans="1:14">
      <c r="A2829" s="280">
        <f t="shared" si="44"/>
        <v>2824</v>
      </c>
      <c r="C2829" s="426" t="s">
        <v>114</v>
      </c>
      <c r="D2829" s="636"/>
      <c r="E2829" s="615"/>
      <c r="F2829" s="427"/>
      <c r="G2829" s="428" t="s">
        <v>1956</v>
      </c>
      <c r="H2829" s="427" t="s">
        <v>1957</v>
      </c>
      <c r="I2829" s="692"/>
      <c r="J2829" s="646"/>
      <c r="K2829" s="646"/>
      <c r="L2829" s="646"/>
      <c r="M2829" s="649"/>
      <c r="N2829" s="650"/>
    </row>
    <row r="2830" spans="1:14" ht="27.6">
      <c r="A2830" s="280">
        <f t="shared" si="44"/>
        <v>2825</v>
      </c>
      <c r="C2830" s="426" t="s">
        <v>114</v>
      </c>
      <c r="D2830" s="636"/>
      <c r="E2830" s="615"/>
      <c r="F2830" s="427"/>
      <c r="G2830" s="428" t="s">
        <v>3512</v>
      </c>
      <c r="H2830" s="427" t="s">
        <v>1711</v>
      </c>
      <c r="I2830" s="692"/>
      <c r="J2830" s="646"/>
      <c r="K2830" s="646"/>
      <c r="L2830" s="646"/>
      <c r="M2830" s="649"/>
      <c r="N2830" s="650"/>
    </row>
    <row r="2831" spans="1:14">
      <c r="A2831" s="280">
        <f t="shared" si="44"/>
        <v>2826</v>
      </c>
      <c r="C2831" s="426" t="s">
        <v>114</v>
      </c>
      <c r="D2831" s="636"/>
      <c r="E2831" s="615"/>
      <c r="F2831" s="427"/>
      <c r="G2831" s="428" t="s">
        <v>3515</v>
      </c>
      <c r="H2831" s="427" t="s">
        <v>1957</v>
      </c>
      <c r="I2831" s="692"/>
      <c r="J2831" s="646"/>
      <c r="K2831" s="646"/>
      <c r="L2831" s="646"/>
      <c r="M2831" s="649"/>
      <c r="N2831" s="650"/>
    </row>
    <row r="2832" spans="1:14">
      <c r="A2832" s="280">
        <f t="shared" si="44"/>
        <v>2827</v>
      </c>
      <c r="C2832" s="426" t="s">
        <v>114</v>
      </c>
      <c r="D2832" s="636"/>
      <c r="E2832" s="615"/>
      <c r="F2832" s="427"/>
      <c r="G2832" s="428" t="s">
        <v>1958</v>
      </c>
      <c r="H2832" s="427" t="s">
        <v>1685</v>
      </c>
      <c r="I2832" s="692"/>
      <c r="J2832" s="646"/>
      <c r="K2832" s="646"/>
      <c r="L2832" s="646"/>
      <c r="M2832" s="649"/>
      <c r="N2832" s="650"/>
    </row>
    <row r="2833" spans="1:14" ht="27.6">
      <c r="A2833" s="280">
        <f t="shared" si="44"/>
        <v>2828</v>
      </c>
      <c r="C2833" s="426" t="s">
        <v>114</v>
      </c>
      <c r="D2833" s="636"/>
      <c r="E2833" s="615"/>
      <c r="F2833" s="427"/>
      <c r="G2833" s="428" t="s">
        <v>1959</v>
      </c>
      <c r="H2833" s="427" t="s">
        <v>23</v>
      </c>
      <c r="I2833" s="692"/>
      <c r="J2833" s="646"/>
      <c r="K2833" s="646"/>
      <c r="L2833" s="646"/>
      <c r="M2833" s="649"/>
      <c r="N2833" s="650"/>
    </row>
    <row r="2834" spans="1:14" ht="27.6">
      <c r="A2834" s="280">
        <f t="shared" si="44"/>
        <v>2829</v>
      </c>
      <c r="C2834" s="426" t="s">
        <v>114</v>
      </c>
      <c r="D2834" s="636"/>
      <c r="E2834" s="615"/>
      <c r="F2834" s="427"/>
      <c r="G2834" s="428" t="s">
        <v>1954</v>
      </c>
      <c r="H2834" s="427" t="s">
        <v>23</v>
      </c>
      <c r="I2834" s="692"/>
      <c r="J2834" s="646"/>
      <c r="K2834" s="646"/>
      <c r="L2834" s="646"/>
      <c r="M2834" s="649"/>
      <c r="N2834" s="650"/>
    </row>
    <row r="2835" spans="1:14">
      <c r="A2835" s="280">
        <f t="shared" si="44"/>
        <v>2830</v>
      </c>
      <c r="C2835" s="426" t="s">
        <v>114</v>
      </c>
      <c r="D2835" s="636"/>
      <c r="E2835" s="615"/>
      <c r="F2835" s="427"/>
      <c r="G2835" s="428" t="s">
        <v>1960</v>
      </c>
      <c r="H2835" s="427" t="s">
        <v>23</v>
      </c>
      <c r="I2835" s="692"/>
      <c r="J2835" s="646"/>
      <c r="K2835" s="646"/>
      <c r="L2835" s="646"/>
      <c r="M2835" s="649"/>
      <c r="N2835" s="650"/>
    </row>
    <row r="2836" spans="1:14">
      <c r="A2836" s="280">
        <f t="shared" si="44"/>
        <v>2831</v>
      </c>
      <c r="C2836" s="432" t="s">
        <v>475</v>
      </c>
      <c r="D2836" s="627"/>
      <c r="E2836" s="627"/>
      <c r="F2836" s="432" t="s">
        <v>340</v>
      </c>
      <c r="G2836" s="433" t="s">
        <v>1666</v>
      </c>
      <c r="H2836" s="432" t="s">
        <v>24</v>
      </c>
      <c r="I2836" s="671"/>
      <c r="J2836" s="673"/>
      <c r="K2836" s="693"/>
      <c r="L2836" s="693"/>
      <c r="M2836" s="693"/>
      <c r="N2836" s="694"/>
    </row>
    <row r="2837" spans="1:14">
      <c r="A2837" s="280">
        <f t="shared" si="44"/>
        <v>2832</v>
      </c>
      <c r="C2837" s="426" t="s">
        <v>114</v>
      </c>
      <c r="D2837" s="636"/>
      <c r="E2837" s="615"/>
      <c r="F2837" s="427"/>
      <c r="G2837" s="428" t="s">
        <v>1961</v>
      </c>
      <c r="H2837" s="427" t="s">
        <v>73</v>
      </c>
      <c r="I2837" s="692"/>
      <c r="J2837" s="646"/>
      <c r="K2837" s="646"/>
      <c r="L2837" s="646"/>
      <c r="M2837" s="649"/>
      <c r="N2837" s="650"/>
    </row>
    <row r="2838" spans="1:14">
      <c r="A2838" s="280">
        <f t="shared" si="44"/>
        <v>2833</v>
      </c>
      <c r="C2838" s="426" t="s">
        <v>114</v>
      </c>
      <c r="D2838" s="636"/>
      <c r="E2838" s="617"/>
      <c r="F2838" s="427"/>
      <c r="G2838" s="428" t="s">
        <v>1962</v>
      </c>
      <c r="H2838" s="427" t="s">
        <v>73</v>
      </c>
      <c r="I2838" s="692"/>
      <c r="J2838" s="646"/>
      <c r="K2838" s="646"/>
      <c r="L2838" s="646"/>
      <c r="M2838" s="649"/>
      <c r="N2838" s="650"/>
    </row>
    <row r="2839" spans="1:14">
      <c r="A2839" s="280">
        <f t="shared" si="44"/>
        <v>2834</v>
      </c>
      <c r="C2839" s="426" t="s">
        <v>114</v>
      </c>
      <c r="D2839" s="636"/>
      <c r="E2839" s="617"/>
      <c r="F2839" s="427"/>
      <c r="G2839" s="428" t="s">
        <v>1963</v>
      </c>
      <c r="H2839" s="427" t="s">
        <v>73</v>
      </c>
      <c r="I2839" s="692"/>
      <c r="J2839" s="646"/>
      <c r="K2839" s="646"/>
      <c r="L2839" s="646"/>
      <c r="M2839" s="649"/>
      <c r="N2839" s="650"/>
    </row>
    <row r="2840" spans="1:14">
      <c r="A2840" s="280">
        <f t="shared" si="44"/>
        <v>2835</v>
      </c>
      <c r="C2840" s="426" t="s">
        <v>3434</v>
      </c>
      <c r="D2840" s="636"/>
      <c r="E2840" s="615"/>
      <c r="F2840" s="427"/>
      <c r="G2840" s="428" t="s">
        <v>28</v>
      </c>
      <c r="H2840" s="427" t="s">
        <v>73</v>
      </c>
      <c r="I2840" s="692"/>
      <c r="J2840" s="652"/>
      <c r="K2840" s="647"/>
      <c r="L2840" s="648"/>
      <c r="M2840" s="649"/>
      <c r="N2840" s="657"/>
    </row>
    <row r="2841" spans="1:14">
      <c r="A2841" s="280">
        <f t="shared" si="44"/>
        <v>2836</v>
      </c>
      <c r="C2841" s="426" t="s">
        <v>3434</v>
      </c>
      <c r="D2841" s="636"/>
      <c r="E2841" s="617"/>
      <c r="F2841" s="427"/>
      <c r="G2841" s="428" t="s">
        <v>34</v>
      </c>
      <c r="H2841" s="427" t="s">
        <v>73</v>
      </c>
      <c r="I2841" s="692"/>
      <c r="J2841" s="652"/>
      <c r="K2841" s="647"/>
      <c r="L2841" s="648"/>
      <c r="M2841" s="649"/>
      <c r="N2841" s="657"/>
    </row>
    <row r="2842" spans="1:14">
      <c r="A2842" s="280">
        <f t="shared" si="44"/>
        <v>2837</v>
      </c>
      <c r="C2842" s="426" t="s">
        <v>114</v>
      </c>
      <c r="D2842" s="636"/>
      <c r="E2842" s="617"/>
      <c r="F2842" s="427"/>
      <c r="G2842" s="428" t="s">
        <v>1964</v>
      </c>
      <c r="H2842" s="427" t="s">
        <v>1957</v>
      </c>
      <c r="I2842" s="692"/>
      <c r="J2842" s="646"/>
      <c r="K2842" s="646"/>
      <c r="L2842" s="646"/>
      <c r="M2842" s="649"/>
      <c r="N2842" s="650"/>
    </row>
    <row r="2843" spans="1:14">
      <c r="A2843" s="280">
        <f t="shared" si="44"/>
        <v>2838</v>
      </c>
      <c r="C2843" s="426" t="s">
        <v>114</v>
      </c>
      <c r="D2843" s="636"/>
      <c r="E2843" s="617"/>
      <c r="F2843" s="427"/>
      <c r="G2843" s="428" t="s">
        <v>1965</v>
      </c>
      <c r="H2843" s="427" t="s">
        <v>1957</v>
      </c>
      <c r="I2843" s="692"/>
      <c r="J2843" s="646"/>
      <c r="K2843" s="646"/>
      <c r="L2843" s="646"/>
      <c r="M2843" s="649"/>
      <c r="N2843" s="650"/>
    </row>
    <row r="2844" spans="1:14">
      <c r="A2844" s="280">
        <f t="shared" si="44"/>
        <v>2839</v>
      </c>
      <c r="C2844" s="426" t="s">
        <v>114</v>
      </c>
      <c r="D2844" s="636"/>
      <c r="E2844" s="617"/>
      <c r="F2844" s="427"/>
      <c r="G2844" s="428" t="s">
        <v>1956</v>
      </c>
      <c r="H2844" s="427" t="s">
        <v>1957</v>
      </c>
      <c r="I2844" s="692"/>
      <c r="J2844" s="646"/>
      <c r="K2844" s="646"/>
      <c r="L2844" s="646"/>
      <c r="M2844" s="649"/>
      <c r="N2844" s="650"/>
    </row>
    <row r="2845" spans="1:14">
      <c r="A2845" s="280">
        <f t="shared" si="44"/>
        <v>2840</v>
      </c>
      <c r="C2845" s="426" t="s">
        <v>114</v>
      </c>
      <c r="D2845" s="636"/>
      <c r="E2845" s="617"/>
      <c r="F2845" s="427"/>
      <c r="G2845" s="428" t="s">
        <v>3516</v>
      </c>
      <c r="H2845" s="427" t="s">
        <v>1711</v>
      </c>
      <c r="I2845" s="692"/>
      <c r="J2845" s="646"/>
      <c r="K2845" s="646"/>
      <c r="L2845" s="646"/>
      <c r="M2845" s="649"/>
      <c r="N2845" s="650"/>
    </row>
    <row r="2846" spans="1:14">
      <c r="A2846" s="280">
        <f t="shared" si="44"/>
        <v>2841</v>
      </c>
      <c r="C2846" s="426" t="s">
        <v>114</v>
      </c>
      <c r="D2846" s="636"/>
      <c r="E2846" s="617"/>
      <c r="F2846" s="427"/>
      <c r="G2846" s="428" t="s">
        <v>3517</v>
      </c>
      <c r="H2846" s="427" t="s">
        <v>1957</v>
      </c>
      <c r="I2846" s="692"/>
      <c r="J2846" s="646"/>
      <c r="K2846" s="646"/>
      <c r="L2846" s="646"/>
      <c r="M2846" s="649"/>
      <c r="N2846" s="650"/>
    </row>
    <row r="2847" spans="1:14">
      <c r="A2847" s="280">
        <f t="shared" si="44"/>
        <v>2842</v>
      </c>
      <c r="C2847" s="426" t="s">
        <v>114</v>
      </c>
      <c r="D2847" s="636"/>
      <c r="E2847" s="617"/>
      <c r="F2847" s="427"/>
      <c r="G2847" s="428" t="s">
        <v>1966</v>
      </c>
      <c r="H2847" s="427" t="s">
        <v>1711</v>
      </c>
      <c r="I2847" s="692"/>
      <c r="J2847" s="646"/>
      <c r="K2847" s="646"/>
      <c r="L2847" s="646"/>
      <c r="M2847" s="649"/>
      <c r="N2847" s="650"/>
    </row>
    <row r="2848" spans="1:14">
      <c r="A2848" s="280">
        <f t="shared" si="44"/>
        <v>2843</v>
      </c>
      <c r="C2848" s="426" t="s">
        <v>114</v>
      </c>
      <c r="D2848" s="636"/>
      <c r="E2848" s="617"/>
      <c r="F2848" s="427"/>
      <c r="G2848" s="428" t="s">
        <v>1967</v>
      </c>
      <c r="H2848" s="427" t="s">
        <v>1685</v>
      </c>
      <c r="I2848" s="692"/>
      <c r="J2848" s="646"/>
      <c r="K2848" s="646"/>
      <c r="L2848" s="646"/>
      <c r="M2848" s="649"/>
      <c r="N2848" s="650"/>
    </row>
    <row r="2849" spans="1:14" ht="27.6">
      <c r="A2849" s="280">
        <f t="shared" si="44"/>
        <v>2844</v>
      </c>
      <c r="C2849" s="426" t="s">
        <v>114</v>
      </c>
      <c r="D2849" s="636"/>
      <c r="E2849" s="617"/>
      <c r="F2849" s="427"/>
      <c r="G2849" s="428" t="s">
        <v>3512</v>
      </c>
      <c r="H2849" s="427" t="s">
        <v>1711</v>
      </c>
      <c r="I2849" s="692"/>
      <c r="J2849" s="646"/>
      <c r="K2849" s="646"/>
      <c r="L2849" s="646"/>
      <c r="M2849" s="649"/>
      <c r="N2849" s="650"/>
    </row>
    <row r="2850" spans="1:14">
      <c r="A2850" s="280">
        <f t="shared" si="44"/>
        <v>2845</v>
      </c>
      <c r="C2850" s="426" t="s">
        <v>114</v>
      </c>
      <c r="D2850" s="636"/>
      <c r="E2850" s="617"/>
      <c r="F2850" s="427"/>
      <c r="G2850" s="428" t="s">
        <v>1958</v>
      </c>
      <c r="H2850" s="427" t="s">
        <v>1685</v>
      </c>
      <c r="I2850" s="692"/>
      <c r="J2850" s="646"/>
      <c r="K2850" s="646"/>
      <c r="L2850" s="646"/>
      <c r="M2850" s="649"/>
      <c r="N2850" s="650"/>
    </row>
    <row r="2851" spans="1:14" ht="27.6">
      <c r="A2851" s="280">
        <f t="shared" si="44"/>
        <v>2846</v>
      </c>
      <c r="C2851" s="426" t="s">
        <v>114</v>
      </c>
      <c r="D2851" s="636"/>
      <c r="E2851" s="617"/>
      <c r="F2851" s="427"/>
      <c r="G2851" s="428" t="s">
        <v>1968</v>
      </c>
      <c r="H2851" s="427" t="s">
        <v>1798</v>
      </c>
      <c r="I2851" s="692"/>
      <c r="J2851" s="646"/>
      <c r="K2851" s="646"/>
      <c r="L2851" s="646"/>
      <c r="M2851" s="649"/>
      <c r="N2851" s="650"/>
    </row>
    <row r="2852" spans="1:14" ht="27.6">
      <c r="A2852" s="280">
        <f t="shared" si="44"/>
        <v>2847</v>
      </c>
      <c r="C2852" s="426" t="s">
        <v>114</v>
      </c>
      <c r="D2852" s="636"/>
      <c r="E2852" s="617"/>
      <c r="F2852" s="427"/>
      <c r="G2852" s="428" t="s">
        <v>1969</v>
      </c>
      <c r="H2852" s="427" t="s">
        <v>1798</v>
      </c>
      <c r="I2852" s="692"/>
      <c r="J2852" s="646"/>
      <c r="K2852" s="646"/>
      <c r="L2852" s="646"/>
      <c r="M2852" s="649"/>
      <c r="N2852" s="650"/>
    </row>
    <row r="2853" spans="1:14" ht="27.6">
      <c r="A2853" s="280">
        <f t="shared" si="44"/>
        <v>2848</v>
      </c>
      <c r="C2853" s="432" t="s">
        <v>475</v>
      </c>
      <c r="D2853" s="627"/>
      <c r="E2853" s="627"/>
      <c r="F2853" s="432" t="s">
        <v>544</v>
      </c>
      <c r="G2853" s="433" t="s">
        <v>1811</v>
      </c>
      <c r="H2853" s="432" t="s">
        <v>20</v>
      </c>
      <c r="I2853" s="671"/>
      <c r="J2853" s="673"/>
      <c r="K2853" s="693"/>
      <c r="L2853" s="693"/>
      <c r="M2853" s="693"/>
      <c r="N2853" s="694"/>
    </row>
    <row r="2854" spans="1:14" ht="41.4">
      <c r="A2854" s="280">
        <f t="shared" si="44"/>
        <v>2849</v>
      </c>
      <c r="C2854" s="426" t="s">
        <v>114</v>
      </c>
      <c r="D2854" s="615"/>
      <c r="E2854" s="615"/>
      <c r="F2854" s="427"/>
      <c r="G2854" s="428" t="s">
        <v>955</v>
      </c>
      <c r="H2854" s="427" t="s">
        <v>149</v>
      </c>
      <c r="I2854" s="675"/>
      <c r="J2854" s="652"/>
      <c r="K2854" s="647"/>
      <c r="L2854" s="648"/>
      <c r="M2854" s="649"/>
      <c r="N2854" s="657"/>
    </row>
    <row r="2855" spans="1:14" ht="27.6">
      <c r="A2855" s="280">
        <f t="shared" si="44"/>
        <v>2850</v>
      </c>
      <c r="C2855" s="426" t="s">
        <v>3434</v>
      </c>
      <c r="D2855" s="615"/>
      <c r="E2855" s="617"/>
      <c r="F2855" s="427"/>
      <c r="G2855" s="428" t="s">
        <v>604</v>
      </c>
      <c r="H2855" s="427" t="s">
        <v>20</v>
      </c>
      <c r="I2855" s="675"/>
      <c r="J2855" s="652"/>
      <c r="K2855" s="647"/>
      <c r="L2855" s="648"/>
      <c r="M2855" s="649"/>
      <c r="N2855" s="657"/>
    </row>
    <row r="2856" spans="1:14">
      <c r="A2856" s="280">
        <f t="shared" si="44"/>
        <v>2851</v>
      </c>
      <c r="C2856" s="426" t="s">
        <v>114</v>
      </c>
      <c r="D2856" s="615"/>
      <c r="E2856" s="617"/>
      <c r="F2856" s="427"/>
      <c r="G2856" s="428" t="s">
        <v>832</v>
      </c>
      <c r="H2856" s="427" t="s">
        <v>151</v>
      </c>
      <c r="I2856" s="675"/>
      <c r="J2856" s="652"/>
      <c r="K2856" s="647"/>
      <c r="L2856" s="648"/>
      <c r="M2856" s="649"/>
      <c r="N2856" s="657"/>
    </row>
    <row r="2857" spans="1:14">
      <c r="A2857" s="280">
        <f t="shared" si="44"/>
        <v>2852</v>
      </c>
      <c r="C2857" s="432" t="s">
        <v>475</v>
      </c>
      <c r="D2857" s="627"/>
      <c r="E2857" s="627"/>
      <c r="F2857" s="432" t="s">
        <v>1825</v>
      </c>
      <c r="G2857" s="433" t="s">
        <v>1839</v>
      </c>
      <c r="H2857" s="432" t="s">
        <v>20</v>
      </c>
      <c r="I2857" s="671"/>
      <c r="J2857" s="673"/>
      <c r="K2857" s="693"/>
      <c r="L2857" s="693"/>
      <c r="M2857" s="693"/>
      <c r="N2857" s="694"/>
    </row>
    <row r="2858" spans="1:14" ht="41.4">
      <c r="A2858" s="280">
        <f t="shared" si="44"/>
        <v>2853</v>
      </c>
      <c r="C2858" s="426" t="s">
        <v>114</v>
      </c>
      <c r="D2858" s="615"/>
      <c r="E2858" s="615"/>
      <c r="F2858" s="427"/>
      <c r="G2858" s="428" t="s">
        <v>937</v>
      </c>
      <c r="H2858" s="427" t="s">
        <v>149</v>
      </c>
      <c r="I2858" s="675"/>
      <c r="J2858" s="652"/>
      <c r="K2858" s="647"/>
      <c r="L2858" s="648"/>
      <c r="M2858" s="649"/>
      <c r="N2858" s="657"/>
    </row>
    <row r="2859" spans="1:14" ht="27.6">
      <c r="A2859" s="280">
        <f t="shared" si="44"/>
        <v>2854</v>
      </c>
      <c r="C2859" s="426" t="s">
        <v>3434</v>
      </c>
      <c r="D2859" s="615"/>
      <c r="E2859" s="617"/>
      <c r="F2859" s="427"/>
      <c r="G2859" s="428" t="s">
        <v>604</v>
      </c>
      <c r="H2859" s="427" t="s">
        <v>20</v>
      </c>
      <c r="I2859" s="675"/>
      <c r="J2859" s="652"/>
      <c r="K2859" s="647"/>
      <c r="L2859" s="648"/>
      <c r="M2859" s="649"/>
      <c r="N2859" s="657"/>
    </row>
    <row r="2860" spans="1:14" ht="27.6">
      <c r="A2860" s="280">
        <f t="shared" si="44"/>
        <v>2855</v>
      </c>
      <c r="C2860" s="432" t="s">
        <v>475</v>
      </c>
      <c r="D2860" s="627"/>
      <c r="E2860" s="627"/>
      <c r="F2860" s="432" t="s">
        <v>1826</v>
      </c>
      <c r="G2860" s="433" t="s">
        <v>1840</v>
      </c>
      <c r="H2860" s="432" t="s">
        <v>20</v>
      </c>
      <c r="I2860" s="671"/>
      <c r="J2860" s="673"/>
      <c r="K2860" s="693"/>
      <c r="L2860" s="693"/>
      <c r="M2860" s="693"/>
      <c r="N2860" s="694"/>
    </row>
    <row r="2861" spans="1:14" ht="27.6">
      <c r="A2861" s="280">
        <f t="shared" si="44"/>
        <v>2856</v>
      </c>
      <c r="C2861" s="426" t="s">
        <v>114</v>
      </c>
      <c r="D2861" s="615"/>
      <c r="E2861" s="637"/>
      <c r="F2861" s="427"/>
      <c r="G2861" s="428" t="s">
        <v>1970</v>
      </c>
      <c r="H2861" s="427" t="s">
        <v>1971</v>
      </c>
      <c r="I2861" s="675"/>
      <c r="J2861" s="646"/>
      <c r="K2861" s="646"/>
      <c r="L2861" s="646"/>
      <c r="M2861" s="649"/>
      <c r="N2861" s="650"/>
    </row>
    <row r="2862" spans="1:14" ht="27.6">
      <c r="A2862" s="280">
        <f t="shared" si="44"/>
        <v>2857</v>
      </c>
      <c r="C2862" s="426" t="s">
        <v>3434</v>
      </c>
      <c r="D2862" s="615"/>
      <c r="E2862" s="617"/>
      <c r="F2862" s="427"/>
      <c r="G2862" s="428" t="s">
        <v>604</v>
      </c>
      <c r="H2862" s="427" t="s">
        <v>20</v>
      </c>
      <c r="I2862" s="675"/>
      <c r="J2862" s="652"/>
      <c r="K2862" s="647"/>
      <c r="L2862" s="648"/>
      <c r="M2862" s="649"/>
      <c r="N2862" s="657"/>
    </row>
    <row r="2863" spans="1:14">
      <c r="A2863" s="280">
        <f t="shared" si="44"/>
        <v>2858</v>
      </c>
      <c r="C2863" s="426" t="s">
        <v>114</v>
      </c>
      <c r="D2863" s="615"/>
      <c r="E2863" s="617"/>
      <c r="F2863" s="427"/>
      <c r="G2863" s="428" t="s">
        <v>1946</v>
      </c>
      <c r="H2863" s="427" t="s">
        <v>151</v>
      </c>
      <c r="I2863" s="675"/>
      <c r="J2863" s="646"/>
      <c r="K2863" s="646"/>
      <c r="L2863" s="646"/>
      <c r="M2863" s="649"/>
      <c r="N2863" s="650"/>
    </row>
    <row r="2864" spans="1:14" ht="27.6">
      <c r="A2864" s="280">
        <f t="shared" si="44"/>
        <v>2859</v>
      </c>
      <c r="C2864" s="432" t="s">
        <v>475</v>
      </c>
      <c r="D2864" s="627"/>
      <c r="E2864" s="627"/>
      <c r="F2864" s="432" t="s">
        <v>1841</v>
      </c>
      <c r="G2864" s="433" t="s">
        <v>1842</v>
      </c>
      <c r="H2864" s="432" t="s">
        <v>20</v>
      </c>
      <c r="I2864" s="671"/>
      <c r="J2864" s="673"/>
      <c r="K2864" s="693"/>
      <c r="L2864" s="693"/>
      <c r="M2864" s="693"/>
      <c r="N2864" s="694"/>
    </row>
    <row r="2865" spans="1:14">
      <c r="A2865" s="280">
        <f t="shared" si="44"/>
        <v>2860</v>
      </c>
      <c r="C2865" s="426" t="s">
        <v>114</v>
      </c>
      <c r="D2865" s="615"/>
      <c r="E2865" s="615"/>
      <c r="F2865" s="427"/>
      <c r="G2865" s="428" t="s">
        <v>1972</v>
      </c>
      <c r="H2865" s="427" t="s">
        <v>1971</v>
      </c>
      <c r="I2865" s="675"/>
      <c r="J2865" s="646"/>
      <c r="K2865" s="646"/>
      <c r="L2865" s="646"/>
      <c r="M2865" s="649"/>
      <c r="N2865" s="650"/>
    </row>
    <row r="2866" spans="1:14" ht="27.6">
      <c r="A2866" s="280">
        <f t="shared" si="44"/>
        <v>2861</v>
      </c>
      <c r="C2866" s="426" t="s">
        <v>3434</v>
      </c>
      <c r="D2866" s="615"/>
      <c r="E2866" s="617"/>
      <c r="F2866" s="427"/>
      <c r="G2866" s="428" t="s">
        <v>604</v>
      </c>
      <c r="H2866" s="427" t="s">
        <v>20</v>
      </c>
      <c r="I2866" s="675"/>
      <c r="J2866" s="652"/>
      <c r="K2866" s="647"/>
      <c r="L2866" s="648"/>
      <c r="M2866" s="649"/>
      <c r="N2866" s="657"/>
    </row>
    <row r="2867" spans="1:14">
      <c r="A2867" s="280">
        <f t="shared" si="44"/>
        <v>2862</v>
      </c>
      <c r="C2867" s="432" t="s">
        <v>475</v>
      </c>
      <c r="D2867" s="627"/>
      <c r="E2867" s="627"/>
      <c r="F2867" s="432" t="s">
        <v>1827</v>
      </c>
      <c r="G2867" s="433" t="s">
        <v>1812</v>
      </c>
      <c r="H2867" s="432" t="s">
        <v>151</v>
      </c>
      <c r="I2867" s="671"/>
      <c r="J2867" s="673"/>
      <c r="K2867" s="693"/>
      <c r="L2867" s="693"/>
      <c r="M2867" s="693"/>
      <c r="N2867" s="694"/>
    </row>
    <row r="2868" spans="1:14" ht="27.6">
      <c r="A2868" s="280">
        <f t="shared" si="44"/>
        <v>2863</v>
      </c>
      <c r="C2868" s="426" t="s">
        <v>3434</v>
      </c>
      <c r="D2868" s="636"/>
      <c r="E2868" s="615"/>
      <c r="F2868" s="427"/>
      <c r="G2868" s="428" t="s">
        <v>562</v>
      </c>
      <c r="H2868" s="427" t="s">
        <v>21</v>
      </c>
      <c r="I2868" s="675"/>
      <c r="J2868" s="652"/>
      <c r="K2868" s="647"/>
      <c r="L2868" s="648"/>
      <c r="M2868" s="649"/>
      <c r="N2868" s="657"/>
    </row>
    <row r="2869" spans="1:14" ht="27.6">
      <c r="A2869" s="280">
        <f t="shared" si="44"/>
        <v>2864</v>
      </c>
      <c r="C2869" s="426" t="s">
        <v>3434</v>
      </c>
      <c r="D2869" s="636"/>
      <c r="E2869" s="617"/>
      <c r="F2869" s="427"/>
      <c r="G2869" s="428" t="s">
        <v>570</v>
      </c>
      <c r="H2869" s="427" t="s">
        <v>21</v>
      </c>
      <c r="I2869" s="675"/>
      <c r="J2869" s="652"/>
      <c r="K2869" s="647"/>
      <c r="L2869" s="648"/>
      <c r="M2869" s="649"/>
      <c r="N2869" s="657"/>
    </row>
    <row r="2870" spans="1:14" ht="27.6">
      <c r="A2870" s="280">
        <f t="shared" si="44"/>
        <v>2865</v>
      </c>
      <c r="C2870" s="426" t="s">
        <v>3434</v>
      </c>
      <c r="D2870" s="636"/>
      <c r="E2870" s="617"/>
      <c r="F2870" s="427"/>
      <c r="G2870" s="428" t="s">
        <v>419</v>
      </c>
      <c r="H2870" s="427" t="s">
        <v>21</v>
      </c>
      <c r="I2870" s="675"/>
      <c r="J2870" s="652"/>
      <c r="K2870" s="647"/>
      <c r="L2870" s="648"/>
      <c r="M2870" s="649"/>
      <c r="N2870" s="657"/>
    </row>
    <row r="2871" spans="1:14">
      <c r="A2871" s="280">
        <f t="shared" si="44"/>
        <v>2866</v>
      </c>
      <c r="C2871" s="432" t="s">
        <v>475</v>
      </c>
      <c r="D2871" s="627"/>
      <c r="E2871" s="627"/>
      <c r="F2871" s="432" t="s">
        <v>1828</v>
      </c>
      <c r="G2871" s="433" t="s">
        <v>1813</v>
      </c>
      <c r="H2871" s="432" t="s">
        <v>21</v>
      </c>
      <c r="I2871" s="671"/>
      <c r="J2871" s="673"/>
      <c r="K2871" s="693"/>
      <c r="L2871" s="693"/>
      <c r="M2871" s="693"/>
      <c r="N2871" s="694"/>
    </row>
    <row r="2872" spans="1:14">
      <c r="A2872" s="280">
        <f t="shared" si="44"/>
        <v>2867</v>
      </c>
      <c r="C2872" s="426" t="s">
        <v>114</v>
      </c>
      <c r="D2872" s="636"/>
      <c r="E2872" s="615"/>
      <c r="F2872" s="427"/>
      <c r="G2872" s="428" t="s">
        <v>1973</v>
      </c>
      <c r="H2872" s="427" t="s">
        <v>21</v>
      </c>
      <c r="I2872" s="675"/>
      <c r="J2872" s="646"/>
      <c r="K2872" s="646"/>
      <c r="L2872" s="646"/>
      <c r="M2872" s="649"/>
      <c r="N2872" s="650"/>
    </row>
    <row r="2873" spans="1:14">
      <c r="A2873" s="280">
        <f t="shared" si="44"/>
        <v>2868</v>
      </c>
      <c r="C2873" s="426" t="s">
        <v>3434</v>
      </c>
      <c r="D2873" s="636"/>
      <c r="E2873" s="617"/>
      <c r="F2873" s="427"/>
      <c r="G2873" s="428" t="s">
        <v>28</v>
      </c>
      <c r="H2873" s="427" t="s">
        <v>73</v>
      </c>
      <c r="I2873" s="675"/>
      <c r="J2873" s="652"/>
      <c r="K2873" s="647"/>
      <c r="L2873" s="648"/>
      <c r="M2873" s="649"/>
      <c r="N2873" s="657"/>
    </row>
    <row r="2874" spans="1:14">
      <c r="A2874" s="280">
        <f t="shared" si="44"/>
        <v>2869</v>
      </c>
      <c r="C2874" s="426" t="s">
        <v>3434</v>
      </c>
      <c r="D2874" s="636"/>
      <c r="E2874" s="617"/>
      <c r="F2874" s="427"/>
      <c r="G2874" s="428" t="s">
        <v>34</v>
      </c>
      <c r="H2874" s="427" t="s">
        <v>73</v>
      </c>
      <c r="I2874" s="675"/>
      <c r="J2874" s="652"/>
      <c r="K2874" s="647"/>
      <c r="L2874" s="648"/>
      <c r="M2874" s="649"/>
      <c r="N2874" s="657"/>
    </row>
    <row r="2875" spans="1:14" ht="41.4">
      <c r="A2875" s="280">
        <f t="shared" si="44"/>
        <v>2870</v>
      </c>
      <c r="C2875" s="432" t="s">
        <v>475</v>
      </c>
      <c r="D2875" s="627"/>
      <c r="E2875" s="627"/>
      <c r="F2875" s="432" t="s">
        <v>846</v>
      </c>
      <c r="G2875" s="433" t="s">
        <v>3819</v>
      </c>
      <c r="H2875" s="432" t="s">
        <v>25</v>
      </c>
      <c r="I2875" s="671"/>
      <c r="J2875" s="673"/>
      <c r="K2875" s="693"/>
      <c r="L2875" s="693"/>
      <c r="M2875" s="693"/>
      <c r="N2875" s="694"/>
    </row>
    <row r="2876" spans="1:14" ht="27.6">
      <c r="A2876" s="280">
        <f t="shared" si="44"/>
        <v>2871</v>
      </c>
      <c r="C2876" s="426" t="s">
        <v>3434</v>
      </c>
      <c r="D2876" s="636"/>
      <c r="E2876" s="615"/>
      <c r="F2876" s="427"/>
      <c r="G2876" s="428" t="s">
        <v>249</v>
      </c>
      <c r="H2876" s="427" t="s">
        <v>25</v>
      </c>
      <c r="I2876" s="692"/>
      <c r="J2876" s="652"/>
      <c r="K2876" s="647"/>
      <c r="L2876" s="648"/>
      <c r="M2876" s="649"/>
      <c r="N2876" s="657"/>
    </row>
    <row r="2877" spans="1:14" ht="41.4">
      <c r="A2877" s="280">
        <f t="shared" si="44"/>
        <v>2872</v>
      </c>
      <c r="C2877" s="426" t="s">
        <v>3434</v>
      </c>
      <c r="D2877" s="636"/>
      <c r="E2877" s="617"/>
      <c r="F2877" s="427"/>
      <c r="G2877" s="428" t="s">
        <v>245</v>
      </c>
      <c r="H2877" s="427" t="s">
        <v>25</v>
      </c>
      <c r="I2877" s="692"/>
      <c r="J2877" s="652"/>
      <c r="K2877" s="647"/>
      <c r="L2877" s="648"/>
      <c r="M2877" s="649"/>
      <c r="N2877" s="657"/>
    </row>
    <row r="2878" spans="1:14" ht="41.4">
      <c r="A2878" s="280">
        <f t="shared" si="44"/>
        <v>2873</v>
      </c>
      <c r="C2878" s="426" t="s">
        <v>3434</v>
      </c>
      <c r="D2878" s="636"/>
      <c r="E2878" s="615"/>
      <c r="F2878" s="427"/>
      <c r="G2878" s="428" t="s">
        <v>1273</v>
      </c>
      <c r="H2878" s="427" t="s">
        <v>25</v>
      </c>
      <c r="I2878" s="692"/>
      <c r="J2878" s="652"/>
      <c r="K2878" s="647"/>
      <c r="L2878" s="648"/>
      <c r="M2878" s="649"/>
      <c r="N2878" s="657"/>
    </row>
    <row r="2879" spans="1:14">
      <c r="A2879" s="280">
        <f t="shared" si="44"/>
        <v>2874</v>
      </c>
      <c r="C2879" s="432" t="s">
        <v>475</v>
      </c>
      <c r="D2879" s="627"/>
      <c r="E2879" s="627"/>
      <c r="F2879" s="432" t="s">
        <v>369</v>
      </c>
      <c r="G2879" s="433" t="s">
        <v>1816</v>
      </c>
      <c r="H2879" s="432" t="s">
        <v>151</v>
      </c>
      <c r="I2879" s="671"/>
      <c r="J2879" s="673"/>
      <c r="K2879" s="693"/>
      <c r="L2879" s="693"/>
      <c r="M2879" s="693"/>
      <c r="N2879" s="694"/>
    </row>
    <row r="2880" spans="1:14">
      <c r="A2880" s="280">
        <f t="shared" si="44"/>
        <v>2875</v>
      </c>
      <c r="C2880" s="426" t="s">
        <v>3434</v>
      </c>
      <c r="D2880" s="636"/>
      <c r="E2880" s="615"/>
      <c r="F2880" s="427"/>
      <c r="G2880" s="428" t="s">
        <v>28</v>
      </c>
      <c r="H2880" s="427" t="s">
        <v>73</v>
      </c>
      <c r="I2880" s="675"/>
      <c r="J2880" s="652"/>
      <c r="K2880" s="647"/>
      <c r="L2880" s="648"/>
      <c r="M2880" s="649"/>
      <c r="N2880" s="657"/>
    </row>
    <row r="2881" spans="1:14">
      <c r="A2881" s="280">
        <f t="shared" si="44"/>
        <v>2876</v>
      </c>
      <c r="C2881" s="426" t="s">
        <v>3434</v>
      </c>
      <c r="D2881" s="636"/>
      <c r="E2881" s="617"/>
      <c r="F2881" s="427"/>
      <c r="G2881" s="428" t="s">
        <v>34</v>
      </c>
      <c r="H2881" s="427" t="s">
        <v>73</v>
      </c>
      <c r="I2881" s="675"/>
      <c r="J2881" s="652"/>
      <c r="K2881" s="647"/>
      <c r="L2881" s="648"/>
      <c r="M2881" s="649"/>
      <c r="N2881" s="657"/>
    </row>
    <row r="2882" spans="1:14">
      <c r="A2882" s="280">
        <f t="shared" si="44"/>
        <v>2877</v>
      </c>
      <c r="C2882" s="426" t="s">
        <v>3434</v>
      </c>
      <c r="D2882" s="636"/>
      <c r="E2882" s="617"/>
      <c r="F2882" s="427"/>
      <c r="G2882" s="428" t="s">
        <v>68</v>
      </c>
      <c r="H2882" s="427" t="s">
        <v>73</v>
      </c>
      <c r="I2882" s="675"/>
      <c r="J2882" s="652"/>
      <c r="K2882" s="647"/>
      <c r="L2882" s="648"/>
      <c r="M2882" s="649"/>
      <c r="N2882" s="657"/>
    </row>
    <row r="2883" spans="1:14">
      <c r="A2883" s="280">
        <f t="shared" si="44"/>
        <v>2878</v>
      </c>
      <c r="C2883" s="426" t="s">
        <v>114</v>
      </c>
      <c r="D2883" s="636"/>
      <c r="E2883" s="629"/>
      <c r="F2883" s="427"/>
      <c r="G2883" s="428" t="s">
        <v>1947</v>
      </c>
      <c r="H2883" s="427" t="s">
        <v>21</v>
      </c>
      <c r="I2883" s="675"/>
      <c r="J2883" s="646"/>
      <c r="K2883" s="646"/>
      <c r="L2883" s="646"/>
      <c r="M2883" s="649"/>
      <c r="N2883" s="650"/>
    </row>
    <row r="2884" spans="1:14">
      <c r="A2884" s="280">
        <f t="shared" si="44"/>
        <v>2879</v>
      </c>
      <c r="C2884" s="432" t="s">
        <v>475</v>
      </c>
      <c r="D2884" s="627"/>
      <c r="E2884" s="627"/>
      <c r="F2884" s="432" t="s">
        <v>1829</v>
      </c>
      <c r="G2884" s="433" t="s">
        <v>1817</v>
      </c>
      <c r="H2884" s="432" t="s">
        <v>151</v>
      </c>
      <c r="I2884" s="671"/>
      <c r="J2884" s="673"/>
      <c r="K2884" s="693"/>
      <c r="L2884" s="693"/>
      <c r="M2884" s="693"/>
      <c r="N2884" s="694"/>
    </row>
    <row r="2885" spans="1:14">
      <c r="A2885" s="280">
        <f t="shared" si="44"/>
        <v>2880</v>
      </c>
      <c r="C2885" s="426" t="s">
        <v>3434</v>
      </c>
      <c r="D2885" s="636"/>
      <c r="E2885" s="615"/>
      <c r="F2885" s="427"/>
      <c r="G2885" s="428" t="s">
        <v>28</v>
      </c>
      <c r="H2885" s="427" t="s">
        <v>73</v>
      </c>
      <c r="I2885" s="675"/>
      <c r="J2885" s="652"/>
      <c r="K2885" s="647"/>
      <c r="L2885" s="648"/>
      <c r="M2885" s="649"/>
      <c r="N2885" s="657"/>
    </row>
    <row r="2886" spans="1:14">
      <c r="A2886" s="280">
        <f t="shared" si="44"/>
        <v>2881</v>
      </c>
      <c r="C2886" s="426" t="s">
        <v>3434</v>
      </c>
      <c r="D2886" s="636"/>
      <c r="E2886" s="617"/>
      <c r="F2886" s="427"/>
      <c r="G2886" s="428" t="s">
        <v>34</v>
      </c>
      <c r="H2886" s="427" t="s">
        <v>73</v>
      </c>
      <c r="I2886" s="675"/>
      <c r="J2886" s="652"/>
      <c r="K2886" s="647"/>
      <c r="L2886" s="648"/>
      <c r="M2886" s="649"/>
      <c r="N2886" s="657"/>
    </row>
    <row r="2887" spans="1:14">
      <c r="A2887" s="280">
        <f t="shared" si="44"/>
        <v>2882</v>
      </c>
      <c r="C2887" s="426" t="s">
        <v>3434</v>
      </c>
      <c r="D2887" s="636"/>
      <c r="E2887" s="617"/>
      <c r="F2887" s="427"/>
      <c r="G2887" s="428" t="s">
        <v>68</v>
      </c>
      <c r="H2887" s="427" t="s">
        <v>73</v>
      </c>
      <c r="I2887" s="675"/>
      <c r="J2887" s="652"/>
      <c r="K2887" s="647"/>
      <c r="L2887" s="648"/>
      <c r="M2887" s="649"/>
      <c r="N2887" s="657"/>
    </row>
    <row r="2888" spans="1:14">
      <c r="A2888" s="280">
        <f t="shared" si="44"/>
        <v>2883</v>
      </c>
      <c r="C2888" s="426" t="s">
        <v>114</v>
      </c>
      <c r="D2888" s="636"/>
      <c r="E2888" s="629"/>
      <c r="F2888" s="427"/>
      <c r="G2888" s="428" t="s">
        <v>1947</v>
      </c>
      <c r="H2888" s="427" t="s">
        <v>21</v>
      </c>
      <c r="I2888" s="675"/>
      <c r="J2888" s="646"/>
      <c r="K2888" s="646"/>
      <c r="L2888" s="646"/>
      <c r="M2888" s="649"/>
      <c r="N2888" s="650"/>
    </row>
    <row r="2889" spans="1:14">
      <c r="A2889" s="280">
        <f t="shared" ref="A2889:A2952" si="45">1+A2888</f>
        <v>2884</v>
      </c>
      <c r="C2889" s="432" t="s">
        <v>475</v>
      </c>
      <c r="D2889" s="627"/>
      <c r="E2889" s="627"/>
      <c r="F2889" s="432" t="s">
        <v>1830</v>
      </c>
      <c r="G2889" s="433" t="s">
        <v>1818</v>
      </c>
      <c r="H2889" s="432" t="s">
        <v>151</v>
      </c>
      <c r="I2889" s="671"/>
      <c r="J2889" s="673"/>
      <c r="K2889" s="693"/>
      <c r="L2889" s="693"/>
      <c r="M2889" s="693"/>
      <c r="N2889" s="694"/>
    </row>
    <row r="2890" spans="1:14">
      <c r="A2890" s="280">
        <f t="shared" si="45"/>
        <v>2885</v>
      </c>
      <c r="C2890" s="426" t="s">
        <v>3434</v>
      </c>
      <c r="D2890" s="636"/>
      <c r="E2890" s="615"/>
      <c r="F2890" s="427"/>
      <c r="G2890" s="428" t="s">
        <v>28</v>
      </c>
      <c r="H2890" s="427" t="s">
        <v>73</v>
      </c>
      <c r="I2890" s="675"/>
      <c r="J2890" s="652"/>
      <c r="K2890" s="647"/>
      <c r="L2890" s="648"/>
      <c r="M2890" s="649"/>
      <c r="N2890" s="657"/>
    </row>
    <row r="2891" spans="1:14">
      <c r="A2891" s="280">
        <f t="shared" si="45"/>
        <v>2886</v>
      </c>
      <c r="C2891" s="426" t="s">
        <v>3434</v>
      </c>
      <c r="D2891" s="636"/>
      <c r="E2891" s="617"/>
      <c r="F2891" s="427"/>
      <c r="G2891" s="428" t="s">
        <v>34</v>
      </c>
      <c r="H2891" s="427" t="s">
        <v>73</v>
      </c>
      <c r="I2891" s="675"/>
      <c r="J2891" s="652"/>
      <c r="K2891" s="647"/>
      <c r="L2891" s="648"/>
      <c r="M2891" s="649"/>
      <c r="N2891" s="657"/>
    </row>
    <row r="2892" spans="1:14">
      <c r="A2892" s="280">
        <f t="shared" si="45"/>
        <v>2887</v>
      </c>
      <c r="C2892" s="426" t="s">
        <v>3434</v>
      </c>
      <c r="D2892" s="636"/>
      <c r="E2892" s="617"/>
      <c r="F2892" s="427"/>
      <c r="G2892" s="428" t="s">
        <v>68</v>
      </c>
      <c r="H2892" s="427" t="s">
        <v>73</v>
      </c>
      <c r="I2892" s="675"/>
      <c r="J2892" s="652"/>
      <c r="K2892" s="647"/>
      <c r="L2892" s="648"/>
      <c r="M2892" s="649"/>
      <c r="N2892" s="657"/>
    </row>
    <row r="2893" spans="1:14">
      <c r="A2893" s="280">
        <f t="shared" si="45"/>
        <v>2888</v>
      </c>
      <c r="C2893" s="426" t="s">
        <v>114</v>
      </c>
      <c r="D2893" s="636"/>
      <c r="E2893" s="629"/>
      <c r="F2893" s="427"/>
      <c r="G2893" s="428" t="s">
        <v>1947</v>
      </c>
      <c r="H2893" s="427" t="s">
        <v>21</v>
      </c>
      <c r="I2893" s="675"/>
      <c r="J2893" s="646"/>
      <c r="K2893" s="646"/>
      <c r="L2893" s="646"/>
      <c r="M2893" s="649"/>
      <c r="N2893" s="650"/>
    </row>
    <row r="2894" spans="1:14">
      <c r="A2894" s="280">
        <f t="shared" si="45"/>
        <v>2889</v>
      </c>
      <c r="C2894" s="432" t="s">
        <v>475</v>
      </c>
      <c r="D2894" s="627"/>
      <c r="E2894" s="627"/>
      <c r="F2894" s="432" t="s">
        <v>1831</v>
      </c>
      <c r="G2894" s="433" t="s">
        <v>1819</v>
      </c>
      <c r="H2894" s="432" t="s">
        <v>151</v>
      </c>
      <c r="I2894" s="671"/>
      <c r="J2894" s="673"/>
      <c r="K2894" s="693"/>
      <c r="L2894" s="693"/>
      <c r="M2894" s="693"/>
      <c r="N2894" s="694"/>
    </row>
    <row r="2895" spans="1:14">
      <c r="A2895" s="280">
        <f t="shared" si="45"/>
        <v>2890</v>
      </c>
      <c r="C2895" s="426" t="s">
        <v>3434</v>
      </c>
      <c r="D2895" s="636"/>
      <c r="E2895" s="615"/>
      <c r="F2895" s="427"/>
      <c r="G2895" s="428" t="s">
        <v>28</v>
      </c>
      <c r="H2895" s="427" t="s">
        <v>73</v>
      </c>
      <c r="I2895" s="675"/>
      <c r="J2895" s="652"/>
      <c r="K2895" s="647"/>
      <c r="L2895" s="648"/>
      <c r="M2895" s="649"/>
      <c r="N2895" s="657"/>
    </row>
    <row r="2896" spans="1:14">
      <c r="A2896" s="280">
        <f t="shared" si="45"/>
        <v>2891</v>
      </c>
      <c r="C2896" s="426" t="s">
        <v>3434</v>
      </c>
      <c r="D2896" s="636"/>
      <c r="E2896" s="617"/>
      <c r="F2896" s="427"/>
      <c r="G2896" s="428" t="s">
        <v>34</v>
      </c>
      <c r="H2896" s="427" t="s">
        <v>73</v>
      </c>
      <c r="I2896" s="675"/>
      <c r="J2896" s="652"/>
      <c r="K2896" s="647"/>
      <c r="L2896" s="648"/>
      <c r="M2896" s="649"/>
      <c r="N2896" s="657"/>
    </row>
    <row r="2897" spans="1:14">
      <c r="A2897" s="280">
        <f t="shared" si="45"/>
        <v>2892</v>
      </c>
      <c r="C2897" s="426" t="s">
        <v>3434</v>
      </c>
      <c r="D2897" s="636"/>
      <c r="E2897" s="617"/>
      <c r="F2897" s="427"/>
      <c r="G2897" s="428" t="s">
        <v>68</v>
      </c>
      <c r="H2897" s="427" t="s">
        <v>73</v>
      </c>
      <c r="I2897" s="675"/>
      <c r="J2897" s="652"/>
      <c r="K2897" s="647"/>
      <c r="L2897" s="648"/>
      <c r="M2897" s="649"/>
      <c r="N2897" s="657"/>
    </row>
    <row r="2898" spans="1:14">
      <c r="A2898" s="280">
        <f t="shared" si="45"/>
        <v>2893</v>
      </c>
      <c r="C2898" s="426" t="s">
        <v>114</v>
      </c>
      <c r="D2898" s="636"/>
      <c r="E2898" s="629"/>
      <c r="F2898" s="427"/>
      <c r="G2898" s="428" t="s">
        <v>1947</v>
      </c>
      <c r="H2898" s="427" t="s">
        <v>21</v>
      </c>
      <c r="I2898" s="675"/>
      <c r="J2898" s="646"/>
      <c r="K2898" s="646"/>
      <c r="L2898" s="646"/>
      <c r="M2898" s="649"/>
      <c r="N2898" s="650"/>
    </row>
    <row r="2899" spans="1:14">
      <c r="A2899" s="280">
        <f t="shared" si="45"/>
        <v>2894</v>
      </c>
      <c r="C2899" s="432" t="s">
        <v>475</v>
      </c>
      <c r="D2899" s="627"/>
      <c r="E2899" s="627"/>
      <c r="F2899" s="432" t="s">
        <v>1832</v>
      </c>
      <c r="G2899" s="433" t="s">
        <v>1820</v>
      </c>
      <c r="H2899" s="432" t="s">
        <v>22</v>
      </c>
      <c r="I2899" s="671"/>
      <c r="J2899" s="673"/>
      <c r="K2899" s="693"/>
      <c r="L2899" s="693"/>
      <c r="M2899" s="693"/>
      <c r="N2899" s="694"/>
    </row>
    <row r="2900" spans="1:14">
      <c r="A2900" s="280">
        <f t="shared" si="45"/>
        <v>2895</v>
      </c>
      <c r="C2900" s="426" t="s">
        <v>3434</v>
      </c>
      <c r="D2900" s="636"/>
      <c r="E2900" s="615"/>
      <c r="F2900" s="427"/>
      <c r="G2900" s="428" t="s">
        <v>28</v>
      </c>
      <c r="H2900" s="427" t="s">
        <v>73</v>
      </c>
      <c r="I2900" s="692"/>
      <c r="J2900" s="652"/>
      <c r="K2900" s="647"/>
      <c r="L2900" s="648"/>
      <c r="M2900" s="649"/>
      <c r="N2900" s="657"/>
    </row>
    <row r="2901" spans="1:14">
      <c r="A2901" s="280">
        <f t="shared" si="45"/>
        <v>2896</v>
      </c>
      <c r="C2901" s="426" t="s">
        <v>3434</v>
      </c>
      <c r="D2901" s="636"/>
      <c r="E2901" s="617"/>
      <c r="F2901" s="427"/>
      <c r="G2901" s="428" t="s">
        <v>34</v>
      </c>
      <c r="H2901" s="427" t="s">
        <v>73</v>
      </c>
      <c r="I2901" s="692"/>
      <c r="J2901" s="652"/>
      <c r="K2901" s="647"/>
      <c r="L2901" s="648"/>
      <c r="M2901" s="649"/>
      <c r="N2901" s="657"/>
    </row>
    <row r="2902" spans="1:14" ht="27.6">
      <c r="A2902" s="280">
        <f t="shared" si="45"/>
        <v>2897</v>
      </c>
      <c r="C2902" s="426" t="s">
        <v>114</v>
      </c>
      <c r="D2902" s="636"/>
      <c r="E2902" s="615"/>
      <c r="F2902" s="427"/>
      <c r="G2902" s="428" t="s">
        <v>1948</v>
      </c>
      <c r="H2902" s="427" t="s">
        <v>73</v>
      </c>
      <c r="I2902" s="692"/>
      <c r="J2902" s="646"/>
      <c r="K2902" s="646"/>
      <c r="L2902" s="646"/>
      <c r="M2902" s="649"/>
      <c r="N2902" s="650"/>
    </row>
    <row r="2903" spans="1:14">
      <c r="A2903" s="280">
        <f t="shared" si="45"/>
        <v>2898</v>
      </c>
      <c r="C2903" s="426" t="s">
        <v>114</v>
      </c>
      <c r="D2903" s="636"/>
      <c r="E2903" s="617"/>
      <c r="F2903" s="427"/>
      <c r="G2903" s="428" t="s">
        <v>1949</v>
      </c>
      <c r="H2903" s="427" t="s">
        <v>73</v>
      </c>
      <c r="I2903" s="692"/>
      <c r="J2903" s="646"/>
      <c r="K2903" s="646"/>
      <c r="L2903" s="646"/>
      <c r="M2903" s="649"/>
      <c r="N2903" s="650"/>
    </row>
    <row r="2904" spans="1:14">
      <c r="A2904" s="280">
        <f t="shared" si="45"/>
        <v>2899</v>
      </c>
      <c r="C2904" s="426" t="s">
        <v>114</v>
      </c>
      <c r="D2904" s="636"/>
      <c r="E2904" s="617"/>
      <c r="F2904" s="427"/>
      <c r="G2904" s="428" t="s">
        <v>1950</v>
      </c>
      <c r="H2904" s="427" t="s">
        <v>73</v>
      </c>
      <c r="I2904" s="692"/>
      <c r="J2904" s="646"/>
      <c r="K2904" s="646"/>
      <c r="L2904" s="646"/>
      <c r="M2904" s="649"/>
      <c r="N2904" s="650"/>
    </row>
    <row r="2905" spans="1:14">
      <c r="A2905" s="280">
        <f t="shared" si="45"/>
        <v>2900</v>
      </c>
      <c r="C2905" s="426" t="s">
        <v>114</v>
      </c>
      <c r="D2905" s="636"/>
      <c r="E2905" s="617"/>
      <c r="F2905" s="427"/>
      <c r="G2905" s="428" t="s">
        <v>1974</v>
      </c>
      <c r="H2905" s="427" t="s">
        <v>1685</v>
      </c>
      <c r="I2905" s="692"/>
      <c r="J2905" s="646"/>
      <c r="K2905" s="646"/>
      <c r="L2905" s="646"/>
      <c r="M2905" s="649"/>
      <c r="N2905" s="650"/>
    </row>
    <row r="2906" spans="1:14" ht="27.6">
      <c r="A2906" s="280">
        <f t="shared" si="45"/>
        <v>2901</v>
      </c>
      <c r="C2906" s="426" t="s">
        <v>114</v>
      </c>
      <c r="D2906" s="636"/>
      <c r="E2906" s="617"/>
      <c r="F2906" s="427"/>
      <c r="G2906" s="428" t="s">
        <v>3512</v>
      </c>
      <c r="H2906" s="427" t="s">
        <v>1711</v>
      </c>
      <c r="I2906" s="692"/>
      <c r="J2906" s="646"/>
      <c r="K2906" s="646"/>
      <c r="L2906" s="646"/>
      <c r="M2906" s="649"/>
      <c r="N2906" s="650"/>
    </row>
    <row r="2907" spans="1:14" ht="27.6">
      <c r="A2907" s="280">
        <f t="shared" si="45"/>
        <v>2902</v>
      </c>
      <c r="C2907" s="426" t="s">
        <v>114</v>
      </c>
      <c r="D2907" s="636"/>
      <c r="E2907" s="617"/>
      <c r="F2907" s="427"/>
      <c r="G2907" s="428" t="s">
        <v>3513</v>
      </c>
      <c r="H2907" s="427" t="s">
        <v>1685</v>
      </c>
      <c r="I2907" s="692"/>
      <c r="J2907" s="646"/>
      <c r="K2907" s="646"/>
      <c r="L2907" s="646"/>
      <c r="M2907" s="649"/>
      <c r="N2907" s="650"/>
    </row>
    <row r="2908" spans="1:14" ht="27.6">
      <c r="A2908" s="280">
        <f t="shared" si="45"/>
        <v>2903</v>
      </c>
      <c r="C2908" s="426" t="s">
        <v>114</v>
      </c>
      <c r="D2908" s="636"/>
      <c r="E2908" s="617"/>
      <c r="F2908" s="427"/>
      <c r="G2908" s="428" t="s">
        <v>1951</v>
      </c>
      <c r="H2908" s="427" t="s">
        <v>1952</v>
      </c>
      <c r="I2908" s="692"/>
      <c r="J2908" s="646"/>
      <c r="K2908" s="646"/>
      <c r="L2908" s="646"/>
      <c r="M2908" s="649"/>
      <c r="N2908" s="650"/>
    </row>
    <row r="2909" spans="1:14" ht="27.6">
      <c r="A2909" s="280">
        <f t="shared" si="45"/>
        <v>2904</v>
      </c>
      <c r="C2909" s="426" t="s">
        <v>114</v>
      </c>
      <c r="D2909" s="636"/>
      <c r="E2909" s="617"/>
      <c r="F2909" s="427"/>
      <c r="G2909" s="428" t="s">
        <v>1954</v>
      </c>
      <c r="H2909" s="427" t="s">
        <v>1798</v>
      </c>
      <c r="I2909" s="692"/>
      <c r="J2909" s="646"/>
      <c r="K2909" s="646"/>
      <c r="L2909" s="646"/>
      <c r="M2909" s="649"/>
      <c r="N2909" s="650"/>
    </row>
    <row r="2910" spans="1:14" ht="27.6">
      <c r="A2910" s="280">
        <f t="shared" si="45"/>
        <v>2905</v>
      </c>
      <c r="C2910" s="426" t="s">
        <v>114</v>
      </c>
      <c r="D2910" s="636"/>
      <c r="E2910" s="617"/>
      <c r="F2910" s="427"/>
      <c r="G2910" s="428" t="s">
        <v>1955</v>
      </c>
      <c r="H2910" s="427" t="s">
        <v>1798</v>
      </c>
      <c r="I2910" s="692"/>
      <c r="J2910" s="646"/>
      <c r="K2910" s="646"/>
      <c r="L2910" s="646"/>
      <c r="M2910" s="649"/>
      <c r="N2910" s="650"/>
    </row>
    <row r="2911" spans="1:14">
      <c r="A2911" s="280">
        <f t="shared" si="45"/>
        <v>2906</v>
      </c>
      <c r="C2911" s="432" t="s">
        <v>475</v>
      </c>
      <c r="D2911" s="627"/>
      <c r="E2911" s="627"/>
      <c r="F2911" s="432" t="s">
        <v>1833</v>
      </c>
      <c r="G2911" s="433" t="s">
        <v>1821</v>
      </c>
      <c r="H2911" s="432" t="s">
        <v>22</v>
      </c>
      <c r="I2911" s="671"/>
      <c r="J2911" s="673"/>
      <c r="K2911" s="693"/>
      <c r="L2911" s="693"/>
      <c r="M2911" s="693"/>
      <c r="N2911" s="694"/>
    </row>
    <row r="2912" spans="1:14">
      <c r="A2912" s="280">
        <f t="shared" si="45"/>
        <v>2907</v>
      </c>
      <c r="C2912" s="426" t="s">
        <v>3434</v>
      </c>
      <c r="D2912" s="636"/>
      <c r="E2912" s="615"/>
      <c r="F2912" s="427"/>
      <c r="G2912" s="428" t="s">
        <v>28</v>
      </c>
      <c r="H2912" s="427" t="s">
        <v>73</v>
      </c>
      <c r="I2912" s="692"/>
      <c r="J2912" s="652"/>
      <c r="K2912" s="647"/>
      <c r="L2912" s="648"/>
      <c r="M2912" s="649"/>
      <c r="N2912" s="657"/>
    </row>
    <row r="2913" spans="1:14">
      <c r="A2913" s="280">
        <f t="shared" si="45"/>
        <v>2908</v>
      </c>
      <c r="C2913" s="426" t="s">
        <v>3434</v>
      </c>
      <c r="D2913" s="636"/>
      <c r="E2913" s="617"/>
      <c r="F2913" s="427"/>
      <c r="G2913" s="428" t="s">
        <v>34</v>
      </c>
      <c r="H2913" s="427" t="s">
        <v>73</v>
      </c>
      <c r="I2913" s="692"/>
      <c r="J2913" s="652"/>
      <c r="K2913" s="647"/>
      <c r="L2913" s="648"/>
      <c r="M2913" s="649"/>
      <c r="N2913" s="657"/>
    </row>
    <row r="2914" spans="1:14" ht="27.6">
      <c r="A2914" s="280">
        <f t="shared" si="45"/>
        <v>2909</v>
      </c>
      <c r="C2914" s="426" t="s">
        <v>114</v>
      </c>
      <c r="D2914" s="636"/>
      <c r="E2914" s="615"/>
      <c r="F2914" s="427"/>
      <c r="G2914" s="428" t="s">
        <v>1948</v>
      </c>
      <c r="H2914" s="427" t="s">
        <v>73</v>
      </c>
      <c r="I2914" s="692"/>
      <c r="J2914" s="646"/>
      <c r="K2914" s="646"/>
      <c r="L2914" s="646"/>
      <c r="M2914" s="649"/>
      <c r="N2914" s="650"/>
    </row>
    <row r="2915" spans="1:14">
      <c r="A2915" s="280">
        <f t="shared" si="45"/>
        <v>2910</v>
      </c>
      <c r="C2915" s="426" t="s">
        <v>114</v>
      </c>
      <c r="D2915" s="636"/>
      <c r="E2915" s="617"/>
      <c r="F2915" s="427"/>
      <c r="G2915" s="428" t="s">
        <v>1949</v>
      </c>
      <c r="H2915" s="427" t="s">
        <v>73</v>
      </c>
      <c r="I2915" s="692"/>
      <c r="J2915" s="646"/>
      <c r="K2915" s="646"/>
      <c r="L2915" s="646"/>
      <c r="M2915" s="649"/>
      <c r="N2915" s="650"/>
    </row>
    <row r="2916" spans="1:14">
      <c r="A2916" s="280">
        <f t="shared" si="45"/>
        <v>2911</v>
      </c>
      <c r="C2916" s="426" t="s">
        <v>114</v>
      </c>
      <c r="D2916" s="636"/>
      <c r="E2916" s="617"/>
      <c r="F2916" s="427"/>
      <c r="G2916" s="428" t="s">
        <v>1950</v>
      </c>
      <c r="H2916" s="427" t="s">
        <v>73</v>
      </c>
      <c r="I2916" s="692"/>
      <c r="J2916" s="646"/>
      <c r="K2916" s="646"/>
      <c r="L2916" s="646"/>
      <c r="M2916" s="649"/>
      <c r="N2916" s="650"/>
    </row>
    <row r="2917" spans="1:14">
      <c r="A2917" s="280">
        <f t="shared" si="45"/>
        <v>2912</v>
      </c>
      <c r="C2917" s="426" t="s">
        <v>114</v>
      </c>
      <c r="D2917" s="636"/>
      <c r="E2917" s="617"/>
      <c r="F2917" s="427"/>
      <c r="G2917" s="428" t="s">
        <v>3518</v>
      </c>
      <c r="H2917" s="427" t="s">
        <v>1685</v>
      </c>
      <c r="I2917" s="692"/>
      <c r="J2917" s="646"/>
      <c r="K2917" s="646"/>
      <c r="L2917" s="646"/>
      <c r="M2917" s="649"/>
      <c r="N2917" s="650"/>
    </row>
    <row r="2918" spans="1:14" ht="27.6">
      <c r="A2918" s="280">
        <f t="shared" si="45"/>
        <v>2913</v>
      </c>
      <c r="C2918" s="426" t="s">
        <v>114</v>
      </c>
      <c r="D2918" s="636"/>
      <c r="E2918" s="617"/>
      <c r="F2918" s="427"/>
      <c r="G2918" s="428" t="s">
        <v>3512</v>
      </c>
      <c r="H2918" s="427" t="s">
        <v>1711</v>
      </c>
      <c r="I2918" s="692"/>
      <c r="J2918" s="646"/>
      <c r="K2918" s="646"/>
      <c r="L2918" s="646"/>
      <c r="M2918" s="649"/>
      <c r="N2918" s="650"/>
    </row>
    <row r="2919" spans="1:14" ht="27.6">
      <c r="A2919" s="280">
        <f t="shared" si="45"/>
        <v>2914</v>
      </c>
      <c r="C2919" s="426" t="s">
        <v>114</v>
      </c>
      <c r="D2919" s="636"/>
      <c r="E2919" s="617"/>
      <c r="F2919" s="427"/>
      <c r="G2919" s="428" t="s">
        <v>3513</v>
      </c>
      <c r="H2919" s="427" t="s">
        <v>1685</v>
      </c>
      <c r="I2919" s="692"/>
      <c r="J2919" s="646"/>
      <c r="K2919" s="646"/>
      <c r="L2919" s="646"/>
      <c r="M2919" s="649"/>
      <c r="N2919" s="650"/>
    </row>
    <row r="2920" spans="1:14" ht="27.6">
      <c r="A2920" s="280">
        <f t="shared" si="45"/>
        <v>2915</v>
      </c>
      <c r="C2920" s="426" t="s">
        <v>114</v>
      </c>
      <c r="D2920" s="636"/>
      <c r="E2920" s="617"/>
      <c r="F2920" s="427"/>
      <c r="G2920" s="428" t="s">
        <v>1975</v>
      </c>
      <c r="H2920" s="427" t="s">
        <v>1952</v>
      </c>
      <c r="I2920" s="692"/>
      <c r="J2920" s="646"/>
      <c r="K2920" s="646"/>
      <c r="L2920" s="646"/>
      <c r="M2920" s="649"/>
      <c r="N2920" s="650"/>
    </row>
    <row r="2921" spans="1:14" ht="27.6">
      <c r="A2921" s="280">
        <f t="shared" si="45"/>
        <v>2916</v>
      </c>
      <c r="C2921" s="426" t="s">
        <v>114</v>
      </c>
      <c r="D2921" s="636"/>
      <c r="E2921" s="617"/>
      <c r="F2921" s="427"/>
      <c r="G2921" s="428" t="s">
        <v>1954</v>
      </c>
      <c r="H2921" s="427" t="s">
        <v>1798</v>
      </c>
      <c r="I2921" s="692"/>
      <c r="J2921" s="646"/>
      <c r="K2921" s="646"/>
      <c r="L2921" s="646"/>
      <c r="M2921" s="649"/>
      <c r="N2921" s="650"/>
    </row>
    <row r="2922" spans="1:14" ht="27.6">
      <c r="A2922" s="280">
        <f t="shared" si="45"/>
        <v>2917</v>
      </c>
      <c r="C2922" s="426" t="s">
        <v>114</v>
      </c>
      <c r="D2922" s="636"/>
      <c r="E2922" s="617"/>
      <c r="F2922" s="427"/>
      <c r="G2922" s="428" t="s">
        <v>1955</v>
      </c>
      <c r="H2922" s="427" t="s">
        <v>1798</v>
      </c>
      <c r="I2922" s="692"/>
      <c r="J2922" s="646"/>
      <c r="K2922" s="646"/>
      <c r="L2922" s="646"/>
      <c r="M2922" s="649"/>
      <c r="N2922" s="650"/>
    </row>
    <row r="2923" spans="1:14" ht="27.6">
      <c r="A2923" s="280">
        <f t="shared" si="45"/>
        <v>2918</v>
      </c>
      <c r="C2923" s="426" t="s">
        <v>114</v>
      </c>
      <c r="D2923" s="636"/>
      <c r="E2923" s="617"/>
      <c r="F2923" s="427"/>
      <c r="G2923" s="428" t="s">
        <v>1955</v>
      </c>
      <c r="H2923" s="427" t="s">
        <v>1798</v>
      </c>
      <c r="I2923" s="692"/>
      <c r="J2923" s="646"/>
      <c r="K2923" s="646"/>
      <c r="L2923" s="646"/>
      <c r="M2923" s="649"/>
      <c r="N2923" s="650"/>
    </row>
    <row r="2924" spans="1:14">
      <c r="A2924" s="280">
        <f t="shared" si="45"/>
        <v>2919</v>
      </c>
      <c r="C2924" s="432" t="s">
        <v>475</v>
      </c>
      <c r="D2924" s="627"/>
      <c r="E2924" s="627"/>
      <c r="F2924" s="432" t="s">
        <v>1834</v>
      </c>
      <c r="G2924" s="433" t="s">
        <v>1822</v>
      </c>
      <c r="H2924" s="432" t="s">
        <v>22</v>
      </c>
      <c r="I2924" s="671"/>
      <c r="J2924" s="673"/>
      <c r="K2924" s="693"/>
      <c r="L2924" s="693"/>
      <c r="M2924" s="693"/>
      <c r="N2924" s="694"/>
    </row>
    <row r="2925" spans="1:14">
      <c r="A2925" s="280">
        <f t="shared" si="45"/>
        <v>2920</v>
      </c>
      <c r="C2925" s="426" t="s">
        <v>3434</v>
      </c>
      <c r="D2925" s="636"/>
      <c r="E2925" s="615"/>
      <c r="F2925" s="427"/>
      <c r="G2925" s="428" t="s">
        <v>28</v>
      </c>
      <c r="H2925" s="427" t="s">
        <v>73</v>
      </c>
      <c r="I2925" s="692"/>
      <c r="J2925" s="652"/>
      <c r="K2925" s="647"/>
      <c r="L2925" s="648"/>
      <c r="M2925" s="649"/>
      <c r="N2925" s="657"/>
    </row>
    <row r="2926" spans="1:14">
      <c r="A2926" s="280">
        <f t="shared" si="45"/>
        <v>2921</v>
      </c>
      <c r="C2926" s="426" t="s">
        <v>3434</v>
      </c>
      <c r="D2926" s="636"/>
      <c r="E2926" s="617"/>
      <c r="F2926" s="427"/>
      <c r="G2926" s="428" t="s">
        <v>34</v>
      </c>
      <c r="H2926" s="427" t="s">
        <v>73</v>
      </c>
      <c r="I2926" s="692"/>
      <c r="J2926" s="652"/>
      <c r="K2926" s="647"/>
      <c r="L2926" s="648"/>
      <c r="M2926" s="649"/>
      <c r="N2926" s="657"/>
    </row>
    <row r="2927" spans="1:14" ht="27.6">
      <c r="A2927" s="280">
        <f t="shared" si="45"/>
        <v>2922</v>
      </c>
      <c r="C2927" s="426" t="s">
        <v>114</v>
      </c>
      <c r="D2927" s="636"/>
      <c r="E2927" s="615"/>
      <c r="F2927" s="427"/>
      <c r="G2927" s="428" t="s">
        <v>1976</v>
      </c>
      <c r="H2927" s="427" t="s">
        <v>73</v>
      </c>
      <c r="I2927" s="692"/>
      <c r="J2927" s="646"/>
      <c r="K2927" s="646"/>
      <c r="L2927" s="646"/>
      <c r="M2927" s="649"/>
      <c r="N2927" s="650"/>
    </row>
    <row r="2928" spans="1:14">
      <c r="A2928" s="280">
        <f t="shared" si="45"/>
        <v>2923</v>
      </c>
      <c r="C2928" s="426" t="s">
        <v>114</v>
      </c>
      <c r="D2928" s="636"/>
      <c r="E2928" s="617"/>
      <c r="F2928" s="427"/>
      <c r="G2928" s="428" t="s">
        <v>1962</v>
      </c>
      <c r="H2928" s="427" t="s">
        <v>73</v>
      </c>
      <c r="I2928" s="692"/>
      <c r="J2928" s="646"/>
      <c r="K2928" s="646"/>
      <c r="L2928" s="646"/>
      <c r="M2928" s="649"/>
      <c r="N2928" s="650"/>
    </row>
    <row r="2929" spans="1:14">
      <c r="A2929" s="280">
        <f t="shared" si="45"/>
        <v>2924</v>
      </c>
      <c r="C2929" s="426" t="s">
        <v>114</v>
      </c>
      <c r="D2929" s="636"/>
      <c r="E2929" s="617"/>
      <c r="F2929" s="427"/>
      <c r="G2929" s="428" t="s">
        <v>1950</v>
      </c>
      <c r="H2929" s="427" t="s">
        <v>73</v>
      </c>
      <c r="I2929" s="692"/>
      <c r="J2929" s="646"/>
      <c r="K2929" s="646"/>
      <c r="L2929" s="646"/>
      <c r="M2929" s="649"/>
      <c r="N2929" s="650"/>
    </row>
    <row r="2930" spans="1:14">
      <c r="A2930" s="280">
        <f t="shared" si="45"/>
        <v>2925</v>
      </c>
      <c r="C2930" s="426" t="s">
        <v>114</v>
      </c>
      <c r="D2930" s="636"/>
      <c r="E2930" s="617"/>
      <c r="F2930" s="427"/>
      <c r="G2930" s="428" t="s">
        <v>3519</v>
      </c>
      <c r="H2930" s="427" t="s">
        <v>1685</v>
      </c>
      <c r="I2930" s="692"/>
      <c r="J2930" s="646"/>
      <c r="K2930" s="646"/>
      <c r="L2930" s="646"/>
      <c r="M2930" s="649"/>
      <c r="N2930" s="650"/>
    </row>
    <row r="2931" spans="1:14" ht="27.6">
      <c r="A2931" s="280">
        <f t="shared" si="45"/>
        <v>2926</v>
      </c>
      <c r="C2931" s="426" t="s">
        <v>114</v>
      </c>
      <c r="D2931" s="636"/>
      <c r="E2931" s="617"/>
      <c r="F2931" s="427"/>
      <c r="G2931" s="428" t="s">
        <v>3512</v>
      </c>
      <c r="H2931" s="427" t="s">
        <v>1711</v>
      </c>
      <c r="I2931" s="692"/>
      <c r="J2931" s="646"/>
      <c r="K2931" s="646"/>
      <c r="L2931" s="646"/>
      <c r="M2931" s="649"/>
      <c r="N2931" s="650"/>
    </row>
    <row r="2932" spans="1:14" ht="27.6">
      <c r="A2932" s="280">
        <f t="shared" si="45"/>
        <v>2927</v>
      </c>
      <c r="C2932" s="426" t="s">
        <v>114</v>
      </c>
      <c r="D2932" s="636"/>
      <c r="E2932" s="617"/>
      <c r="F2932" s="427"/>
      <c r="G2932" s="428" t="s">
        <v>3513</v>
      </c>
      <c r="H2932" s="427" t="s">
        <v>1685</v>
      </c>
      <c r="I2932" s="692"/>
      <c r="J2932" s="646"/>
      <c r="K2932" s="646"/>
      <c r="L2932" s="646"/>
      <c r="M2932" s="649"/>
      <c r="N2932" s="650"/>
    </row>
    <row r="2933" spans="1:14" ht="27.6">
      <c r="A2933" s="280">
        <f t="shared" si="45"/>
        <v>2928</v>
      </c>
      <c r="C2933" s="426" t="s">
        <v>114</v>
      </c>
      <c r="D2933" s="636"/>
      <c r="E2933" s="617"/>
      <c r="F2933" s="427"/>
      <c r="G2933" s="428" t="s">
        <v>1951</v>
      </c>
      <c r="H2933" s="427" t="s">
        <v>1952</v>
      </c>
      <c r="I2933" s="692"/>
      <c r="J2933" s="646"/>
      <c r="K2933" s="646"/>
      <c r="L2933" s="646"/>
      <c r="M2933" s="649"/>
      <c r="N2933" s="650"/>
    </row>
    <row r="2934" spans="1:14" ht="27.6">
      <c r="A2934" s="280">
        <f t="shared" si="45"/>
        <v>2929</v>
      </c>
      <c r="C2934" s="426" t="s">
        <v>114</v>
      </c>
      <c r="D2934" s="636"/>
      <c r="E2934" s="617"/>
      <c r="F2934" s="427"/>
      <c r="G2934" s="428" t="s">
        <v>1954</v>
      </c>
      <c r="H2934" s="427" t="s">
        <v>1798</v>
      </c>
      <c r="I2934" s="692"/>
      <c r="J2934" s="646"/>
      <c r="K2934" s="646"/>
      <c r="L2934" s="646"/>
      <c r="M2934" s="649"/>
      <c r="N2934" s="650"/>
    </row>
    <row r="2935" spans="1:14" ht="27.6">
      <c r="A2935" s="280">
        <f t="shared" si="45"/>
        <v>2930</v>
      </c>
      <c r="C2935" s="426" t="s">
        <v>114</v>
      </c>
      <c r="D2935" s="636"/>
      <c r="E2935" s="617"/>
      <c r="F2935" s="427"/>
      <c r="G2935" s="428" t="s">
        <v>1977</v>
      </c>
      <c r="H2935" s="427" t="s">
        <v>1798</v>
      </c>
      <c r="I2935" s="692"/>
      <c r="J2935" s="646"/>
      <c r="K2935" s="646"/>
      <c r="L2935" s="646"/>
      <c r="M2935" s="649"/>
      <c r="N2935" s="650"/>
    </row>
    <row r="2936" spans="1:14" ht="27.6">
      <c r="A2936" s="280">
        <f t="shared" si="45"/>
        <v>2931</v>
      </c>
      <c r="C2936" s="426" t="s">
        <v>114</v>
      </c>
      <c r="D2936" s="636"/>
      <c r="E2936" s="617"/>
      <c r="F2936" s="427"/>
      <c r="G2936" s="428" t="s">
        <v>1954</v>
      </c>
      <c r="H2936" s="427" t="s">
        <v>1798</v>
      </c>
      <c r="I2936" s="692"/>
      <c r="J2936" s="646"/>
      <c r="K2936" s="646"/>
      <c r="L2936" s="646"/>
      <c r="M2936" s="649"/>
      <c r="N2936" s="650"/>
    </row>
    <row r="2937" spans="1:14" ht="27.6">
      <c r="A2937" s="280">
        <f t="shared" si="45"/>
        <v>2932</v>
      </c>
      <c r="C2937" s="426" t="s">
        <v>114</v>
      </c>
      <c r="D2937" s="636"/>
      <c r="E2937" s="617"/>
      <c r="F2937" s="427"/>
      <c r="G2937" s="428" t="s">
        <v>1955</v>
      </c>
      <c r="H2937" s="427" t="s">
        <v>1798</v>
      </c>
      <c r="I2937" s="692"/>
      <c r="J2937" s="646"/>
      <c r="K2937" s="646"/>
      <c r="L2937" s="646"/>
      <c r="M2937" s="649"/>
      <c r="N2937" s="650"/>
    </row>
    <row r="2938" spans="1:14">
      <c r="A2938" s="280">
        <f t="shared" si="45"/>
        <v>2933</v>
      </c>
      <c r="C2938" s="432" t="s">
        <v>475</v>
      </c>
      <c r="D2938" s="627"/>
      <c r="E2938" s="627"/>
      <c r="F2938" s="432" t="s">
        <v>1835</v>
      </c>
      <c r="G2938" s="433" t="s">
        <v>1823</v>
      </c>
      <c r="H2938" s="432" t="s">
        <v>22</v>
      </c>
      <c r="I2938" s="671"/>
      <c r="J2938" s="673"/>
      <c r="K2938" s="693"/>
      <c r="L2938" s="693"/>
      <c r="M2938" s="693"/>
      <c r="N2938" s="694"/>
    </row>
    <row r="2939" spans="1:14">
      <c r="A2939" s="280">
        <f t="shared" si="45"/>
        <v>2934</v>
      </c>
      <c r="C2939" s="426" t="s">
        <v>3434</v>
      </c>
      <c r="D2939" s="636"/>
      <c r="E2939" s="615"/>
      <c r="F2939" s="427"/>
      <c r="G2939" s="428" t="s">
        <v>28</v>
      </c>
      <c r="H2939" s="427" t="s">
        <v>73</v>
      </c>
      <c r="I2939" s="692"/>
      <c r="J2939" s="652"/>
      <c r="K2939" s="647"/>
      <c r="L2939" s="648"/>
      <c r="M2939" s="649"/>
      <c r="N2939" s="657"/>
    </row>
    <row r="2940" spans="1:14">
      <c r="A2940" s="280">
        <f t="shared" si="45"/>
        <v>2935</v>
      </c>
      <c r="C2940" s="426" t="s">
        <v>3434</v>
      </c>
      <c r="D2940" s="636"/>
      <c r="E2940" s="617"/>
      <c r="F2940" s="427"/>
      <c r="G2940" s="428" t="s">
        <v>34</v>
      </c>
      <c r="H2940" s="427" t="s">
        <v>73</v>
      </c>
      <c r="I2940" s="692"/>
      <c r="J2940" s="652"/>
      <c r="K2940" s="647"/>
      <c r="L2940" s="648"/>
      <c r="M2940" s="649"/>
      <c r="N2940" s="657"/>
    </row>
    <row r="2941" spans="1:14" ht="27.6">
      <c r="A2941" s="280">
        <f t="shared" si="45"/>
        <v>2936</v>
      </c>
      <c r="C2941" s="426" t="s">
        <v>114</v>
      </c>
      <c r="D2941" s="636"/>
      <c r="E2941" s="615"/>
      <c r="F2941" s="427"/>
      <c r="G2941" s="428" t="s">
        <v>1976</v>
      </c>
      <c r="H2941" s="427" t="s">
        <v>73</v>
      </c>
      <c r="I2941" s="692"/>
      <c r="J2941" s="646"/>
      <c r="K2941" s="646"/>
      <c r="L2941" s="646"/>
      <c r="M2941" s="649"/>
      <c r="N2941" s="650"/>
    </row>
    <row r="2942" spans="1:14">
      <c r="A2942" s="280">
        <f t="shared" si="45"/>
        <v>2937</v>
      </c>
      <c r="C2942" s="426" t="s">
        <v>114</v>
      </c>
      <c r="D2942" s="636"/>
      <c r="E2942" s="617"/>
      <c r="F2942" s="427"/>
      <c r="G2942" s="428" t="s">
        <v>1962</v>
      </c>
      <c r="H2942" s="427" t="s">
        <v>73</v>
      </c>
      <c r="I2942" s="692"/>
      <c r="J2942" s="646"/>
      <c r="K2942" s="646"/>
      <c r="L2942" s="646"/>
      <c r="M2942" s="649"/>
      <c r="N2942" s="650"/>
    </row>
    <row r="2943" spans="1:14">
      <c r="A2943" s="280">
        <f t="shared" si="45"/>
        <v>2938</v>
      </c>
      <c r="C2943" s="426" t="s">
        <v>114</v>
      </c>
      <c r="D2943" s="636"/>
      <c r="E2943" s="617"/>
      <c r="F2943" s="427"/>
      <c r="G2943" s="428" t="s">
        <v>1950</v>
      </c>
      <c r="H2943" s="427" t="s">
        <v>73</v>
      </c>
      <c r="I2943" s="692"/>
      <c r="J2943" s="646"/>
      <c r="K2943" s="646"/>
      <c r="L2943" s="646"/>
      <c r="M2943" s="649"/>
      <c r="N2943" s="650"/>
    </row>
    <row r="2944" spans="1:14">
      <c r="A2944" s="280">
        <f t="shared" si="45"/>
        <v>2939</v>
      </c>
      <c r="C2944" s="426" t="s">
        <v>114</v>
      </c>
      <c r="D2944" s="636"/>
      <c r="E2944" s="617"/>
      <c r="F2944" s="427"/>
      <c r="G2944" s="428" t="s">
        <v>3520</v>
      </c>
      <c r="H2944" s="427" t="s">
        <v>1685</v>
      </c>
      <c r="I2944" s="692"/>
      <c r="J2944" s="646"/>
      <c r="K2944" s="646"/>
      <c r="L2944" s="646"/>
      <c r="M2944" s="649"/>
      <c r="N2944" s="650"/>
    </row>
    <row r="2945" spans="1:14" ht="27.6">
      <c r="A2945" s="280">
        <f t="shared" si="45"/>
        <v>2940</v>
      </c>
      <c r="C2945" s="426" t="s">
        <v>114</v>
      </c>
      <c r="D2945" s="636"/>
      <c r="E2945" s="617"/>
      <c r="F2945" s="427"/>
      <c r="G2945" s="428" t="s">
        <v>3512</v>
      </c>
      <c r="H2945" s="427" t="s">
        <v>1711</v>
      </c>
      <c r="I2945" s="692"/>
      <c r="J2945" s="646"/>
      <c r="K2945" s="646"/>
      <c r="L2945" s="646"/>
      <c r="M2945" s="649"/>
      <c r="N2945" s="650"/>
    </row>
    <row r="2946" spans="1:14" ht="27.6">
      <c r="A2946" s="280">
        <f t="shared" si="45"/>
        <v>2941</v>
      </c>
      <c r="C2946" s="426" t="s">
        <v>114</v>
      </c>
      <c r="D2946" s="636"/>
      <c r="E2946" s="617"/>
      <c r="F2946" s="427"/>
      <c r="G2946" s="428" t="s">
        <v>3513</v>
      </c>
      <c r="H2946" s="427" t="s">
        <v>1685</v>
      </c>
      <c r="I2946" s="692"/>
      <c r="J2946" s="646"/>
      <c r="K2946" s="646"/>
      <c r="L2946" s="646"/>
      <c r="M2946" s="649"/>
      <c r="N2946" s="650"/>
    </row>
    <row r="2947" spans="1:14" ht="27.6">
      <c r="A2947" s="280">
        <f t="shared" si="45"/>
        <v>2942</v>
      </c>
      <c r="C2947" s="426" t="s">
        <v>114</v>
      </c>
      <c r="D2947" s="636"/>
      <c r="E2947" s="617"/>
      <c r="F2947" s="427"/>
      <c r="G2947" s="428" t="s">
        <v>1951</v>
      </c>
      <c r="H2947" s="427" t="s">
        <v>1952</v>
      </c>
      <c r="I2947" s="692"/>
      <c r="J2947" s="646"/>
      <c r="K2947" s="646"/>
      <c r="L2947" s="646"/>
      <c r="M2947" s="649"/>
      <c r="N2947" s="650"/>
    </row>
    <row r="2948" spans="1:14" ht="27.6">
      <c r="A2948" s="280">
        <f t="shared" si="45"/>
        <v>2943</v>
      </c>
      <c r="C2948" s="426" t="s">
        <v>114</v>
      </c>
      <c r="D2948" s="636"/>
      <c r="E2948" s="617"/>
      <c r="F2948" s="427"/>
      <c r="G2948" s="428" t="s">
        <v>1978</v>
      </c>
      <c r="H2948" s="427" t="s">
        <v>1798</v>
      </c>
      <c r="I2948" s="692"/>
      <c r="J2948" s="646"/>
      <c r="K2948" s="646"/>
      <c r="L2948" s="646"/>
      <c r="M2948" s="649"/>
      <c r="N2948" s="650"/>
    </row>
    <row r="2949" spans="1:14" ht="27.6">
      <c r="A2949" s="280">
        <f t="shared" si="45"/>
        <v>2944</v>
      </c>
      <c r="C2949" s="426" t="s">
        <v>114</v>
      </c>
      <c r="D2949" s="636"/>
      <c r="E2949" s="617"/>
      <c r="F2949" s="427"/>
      <c r="G2949" s="428" t="s">
        <v>1954</v>
      </c>
      <c r="H2949" s="427" t="s">
        <v>1798</v>
      </c>
      <c r="I2949" s="692"/>
      <c r="J2949" s="646"/>
      <c r="K2949" s="646"/>
      <c r="L2949" s="646"/>
      <c r="M2949" s="649"/>
      <c r="N2949" s="650"/>
    </row>
    <row r="2950" spans="1:14" ht="27.6">
      <c r="A2950" s="280">
        <f t="shared" si="45"/>
        <v>2945</v>
      </c>
      <c r="C2950" s="426" t="s">
        <v>114</v>
      </c>
      <c r="D2950" s="636"/>
      <c r="E2950" s="617"/>
      <c r="F2950" s="427"/>
      <c r="G2950" s="428" t="s">
        <v>1955</v>
      </c>
      <c r="H2950" s="427" t="s">
        <v>1798</v>
      </c>
      <c r="I2950" s="692"/>
      <c r="J2950" s="646"/>
      <c r="K2950" s="646"/>
      <c r="L2950" s="646"/>
      <c r="M2950" s="649"/>
      <c r="N2950" s="650"/>
    </row>
    <row r="2951" spans="1:14">
      <c r="A2951" s="280">
        <f t="shared" si="45"/>
        <v>2946</v>
      </c>
      <c r="C2951" s="432" t="s">
        <v>475</v>
      </c>
      <c r="D2951" s="627"/>
      <c r="E2951" s="627"/>
      <c r="F2951" s="432" t="s">
        <v>1836</v>
      </c>
      <c r="G2951" s="433" t="s">
        <v>2876</v>
      </c>
      <c r="H2951" s="432" t="s">
        <v>22</v>
      </c>
      <c r="I2951" s="671"/>
      <c r="J2951" s="673"/>
      <c r="K2951" s="693"/>
      <c r="L2951" s="693"/>
      <c r="M2951" s="693"/>
      <c r="N2951" s="694"/>
    </row>
    <row r="2952" spans="1:14">
      <c r="A2952" s="280">
        <f t="shared" si="45"/>
        <v>2947</v>
      </c>
      <c r="C2952" s="426" t="s">
        <v>3434</v>
      </c>
      <c r="D2952" s="636"/>
      <c r="E2952" s="615"/>
      <c r="F2952" s="427"/>
      <c r="G2952" s="428" t="s">
        <v>28</v>
      </c>
      <c r="H2952" s="427" t="s">
        <v>73</v>
      </c>
      <c r="I2952" s="692"/>
      <c r="J2952" s="652"/>
      <c r="K2952" s="647"/>
      <c r="L2952" s="648"/>
      <c r="M2952" s="649"/>
      <c r="N2952" s="657"/>
    </row>
    <row r="2953" spans="1:14">
      <c r="A2953" s="280">
        <f t="shared" ref="A2953:A3016" si="46">1+A2952</f>
        <v>2948</v>
      </c>
      <c r="C2953" s="426" t="s">
        <v>3434</v>
      </c>
      <c r="D2953" s="636"/>
      <c r="E2953" s="617"/>
      <c r="F2953" s="427"/>
      <c r="G2953" s="428" t="s">
        <v>34</v>
      </c>
      <c r="H2953" s="427" t="s">
        <v>73</v>
      </c>
      <c r="I2953" s="692"/>
      <c r="J2953" s="652"/>
      <c r="K2953" s="647"/>
      <c r="L2953" s="648"/>
      <c r="M2953" s="649"/>
      <c r="N2953" s="657"/>
    </row>
    <row r="2954" spans="1:14">
      <c r="A2954" s="280">
        <f t="shared" si="46"/>
        <v>2949</v>
      </c>
      <c r="C2954" s="426" t="s">
        <v>114</v>
      </c>
      <c r="D2954" s="636"/>
      <c r="E2954" s="615"/>
      <c r="F2954" s="427"/>
      <c r="G2954" s="428" t="s">
        <v>3514</v>
      </c>
      <c r="H2954" s="427" t="s">
        <v>1685</v>
      </c>
      <c r="I2954" s="692"/>
      <c r="J2954" s="646"/>
      <c r="K2954" s="646"/>
      <c r="L2954" s="646"/>
      <c r="M2954" s="649"/>
      <c r="N2954" s="650"/>
    </row>
    <row r="2955" spans="1:14">
      <c r="A2955" s="280">
        <f t="shared" si="46"/>
        <v>2950</v>
      </c>
      <c r="C2955" s="426" t="s">
        <v>114</v>
      </c>
      <c r="D2955" s="636"/>
      <c r="E2955" s="615"/>
      <c r="F2955" s="427"/>
      <c r="G2955" s="428" t="s">
        <v>1956</v>
      </c>
      <c r="H2955" s="427" t="s">
        <v>1957</v>
      </c>
      <c r="I2955" s="692"/>
      <c r="J2955" s="646"/>
      <c r="K2955" s="646"/>
      <c r="L2955" s="646"/>
      <c r="M2955" s="649"/>
      <c r="N2955" s="650"/>
    </row>
    <row r="2956" spans="1:14" ht="27.6">
      <c r="A2956" s="280">
        <f t="shared" si="46"/>
        <v>2951</v>
      </c>
      <c r="C2956" s="426" t="s">
        <v>114</v>
      </c>
      <c r="D2956" s="636"/>
      <c r="E2956" s="615"/>
      <c r="F2956" s="427"/>
      <c r="G2956" s="428" t="s">
        <v>3512</v>
      </c>
      <c r="H2956" s="427" t="s">
        <v>1711</v>
      </c>
      <c r="I2956" s="692"/>
      <c r="J2956" s="646"/>
      <c r="K2956" s="646"/>
      <c r="L2956" s="646"/>
      <c r="M2956" s="649"/>
      <c r="N2956" s="650"/>
    </row>
    <row r="2957" spans="1:14">
      <c r="A2957" s="280">
        <f t="shared" si="46"/>
        <v>2952</v>
      </c>
      <c r="C2957" s="426" t="s">
        <v>114</v>
      </c>
      <c r="D2957" s="636"/>
      <c r="E2957" s="615"/>
      <c r="F2957" s="427"/>
      <c r="G2957" s="428" t="s">
        <v>3515</v>
      </c>
      <c r="H2957" s="427" t="s">
        <v>1957</v>
      </c>
      <c r="I2957" s="692"/>
      <c r="J2957" s="646"/>
      <c r="K2957" s="646"/>
      <c r="L2957" s="646"/>
      <c r="M2957" s="649"/>
      <c r="N2957" s="650"/>
    </row>
    <row r="2958" spans="1:14">
      <c r="A2958" s="280">
        <f t="shared" si="46"/>
        <v>2953</v>
      </c>
      <c r="C2958" s="426" t="s">
        <v>114</v>
      </c>
      <c r="D2958" s="636"/>
      <c r="E2958" s="615"/>
      <c r="F2958" s="427"/>
      <c r="G2958" s="428" t="s">
        <v>1958</v>
      </c>
      <c r="H2958" s="427" t="s">
        <v>1685</v>
      </c>
      <c r="I2958" s="692"/>
      <c r="J2958" s="646"/>
      <c r="K2958" s="646"/>
      <c r="L2958" s="646"/>
      <c r="M2958" s="649"/>
      <c r="N2958" s="650"/>
    </row>
    <row r="2959" spans="1:14" ht="27.6">
      <c r="A2959" s="280">
        <f t="shared" si="46"/>
        <v>2954</v>
      </c>
      <c r="C2959" s="426" t="s">
        <v>114</v>
      </c>
      <c r="D2959" s="636"/>
      <c r="E2959" s="615"/>
      <c r="F2959" s="427"/>
      <c r="G2959" s="428" t="s">
        <v>1959</v>
      </c>
      <c r="H2959" s="427" t="s">
        <v>23</v>
      </c>
      <c r="I2959" s="692"/>
      <c r="J2959" s="646"/>
      <c r="K2959" s="646"/>
      <c r="L2959" s="646"/>
      <c r="M2959" s="649"/>
      <c r="N2959" s="650"/>
    </row>
    <row r="2960" spans="1:14" ht="27.6">
      <c r="A2960" s="280">
        <f t="shared" si="46"/>
        <v>2955</v>
      </c>
      <c r="C2960" s="426" t="s">
        <v>114</v>
      </c>
      <c r="D2960" s="636"/>
      <c r="E2960" s="615"/>
      <c r="F2960" s="427"/>
      <c r="G2960" s="428" t="s">
        <v>1954</v>
      </c>
      <c r="H2960" s="427" t="s">
        <v>23</v>
      </c>
      <c r="I2960" s="692"/>
      <c r="J2960" s="646"/>
      <c r="K2960" s="646"/>
      <c r="L2960" s="646"/>
      <c r="M2960" s="649"/>
      <c r="N2960" s="650"/>
    </row>
    <row r="2961" spans="1:14">
      <c r="A2961" s="280">
        <f t="shared" si="46"/>
        <v>2956</v>
      </c>
      <c r="C2961" s="426" t="s">
        <v>114</v>
      </c>
      <c r="D2961" s="636"/>
      <c r="E2961" s="615"/>
      <c r="F2961" s="427"/>
      <c r="G2961" s="428" t="s">
        <v>1960</v>
      </c>
      <c r="H2961" s="427" t="s">
        <v>23</v>
      </c>
      <c r="I2961" s="692"/>
      <c r="J2961" s="646"/>
      <c r="K2961" s="646"/>
      <c r="L2961" s="646"/>
      <c r="M2961" s="649"/>
      <c r="N2961" s="650"/>
    </row>
    <row r="2962" spans="1:14">
      <c r="A2962" s="280">
        <f t="shared" si="46"/>
        <v>2957</v>
      </c>
      <c r="C2962" s="432" t="s">
        <v>475</v>
      </c>
      <c r="D2962" s="627"/>
      <c r="E2962" s="627"/>
      <c r="F2962" s="432" t="s">
        <v>1837</v>
      </c>
      <c r="G2962" s="433" t="s">
        <v>1843</v>
      </c>
      <c r="H2962" s="432" t="s">
        <v>24</v>
      </c>
      <c r="I2962" s="671"/>
      <c r="J2962" s="673"/>
      <c r="K2962" s="693"/>
      <c r="L2962" s="693"/>
      <c r="M2962" s="693"/>
      <c r="N2962" s="694"/>
    </row>
    <row r="2963" spans="1:14">
      <c r="A2963" s="280">
        <f t="shared" si="46"/>
        <v>2958</v>
      </c>
      <c r="C2963" s="426" t="s">
        <v>114</v>
      </c>
      <c r="D2963" s="636"/>
      <c r="E2963" s="615"/>
      <c r="F2963" s="427"/>
      <c r="G2963" s="428" t="s">
        <v>1961</v>
      </c>
      <c r="H2963" s="427" t="s">
        <v>73</v>
      </c>
      <c r="I2963" s="692"/>
      <c r="J2963" s="646"/>
      <c r="K2963" s="646"/>
      <c r="L2963" s="646"/>
      <c r="M2963" s="649"/>
      <c r="N2963" s="650"/>
    </row>
    <row r="2964" spans="1:14">
      <c r="A2964" s="280">
        <f t="shared" si="46"/>
        <v>2959</v>
      </c>
      <c r="C2964" s="426" t="s">
        <v>114</v>
      </c>
      <c r="D2964" s="636"/>
      <c r="E2964" s="617"/>
      <c r="F2964" s="427"/>
      <c r="G2964" s="428" t="s">
        <v>1962</v>
      </c>
      <c r="H2964" s="427" t="s">
        <v>73</v>
      </c>
      <c r="I2964" s="692"/>
      <c r="J2964" s="646"/>
      <c r="K2964" s="646"/>
      <c r="L2964" s="646"/>
      <c r="M2964" s="649"/>
      <c r="N2964" s="650"/>
    </row>
    <row r="2965" spans="1:14">
      <c r="A2965" s="280">
        <f t="shared" si="46"/>
        <v>2960</v>
      </c>
      <c r="C2965" s="426" t="s">
        <v>114</v>
      </c>
      <c r="D2965" s="636"/>
      <c r="E2965" s="617"/>
      <c r="F2965" s="427"/>
      <c r="G2965" s="428" t="s">
        <v>1963</v>
      </c>
      <c r="H2965" s="427" t="s">
        <v>73</v>
      </c>
      <c r="I2965" s="692"/>
      <c r="J2965" s="646"/>
      <c r="K2965" s="646"/>
      <c r="L2965" s="646"/>
      <c r="M2965" s="649"/>
      <c r="N2965" s="650"/>
    </row>
    <row r="2966" spans="1:14">
      <c r="A2966" s="280">
        <f t="shared" si="46"/>
        <v>2961</v>
      </c>
      <c r="C2966" s="426" t="s">
        <v>3434</v>
      </c>
      <c r="D2966" s="636"/>
      <c r="E2966" s="615"/>
      <c r="F2966" s="427"/>
      <c r="G2966" s="428" t="s">
        <v>28</v>
      </c>
      <c r="H2966" s="427" t="s">
        <v>73</v>
      </c>
      <c r="I2966" s="692"/>
      <c r="J2966" s="652"/>
      <c r="K2966" s="647"/>
      <c r="L2966" s="648"/>
      <c r="M2966" s="649"/>
      <c r="N2966" s="657"/>
    </row>
    <row r="2967" spans="1:14">
      <c r="A2967" s="280">
        <f t="shared" si="46"/>
        <v>2962</v>
      </c>
      <c r="C2967" s="426" t="s">
        <v>3434</v>
      </c>
      <c r="D2967" s="636"/>
      <c r="E2967" s="617"/>
      <c r="F2967" s="427"/>
      <c r="G2967" s="428" t="s">
        <v>34</v>
      </c>
      <c r="H2967" s="427" t="s">
        <v>73</v>
      </c>
      <c r="I2967" s="692"/>
      <c r="J2967" s="652"/>
      <c r="K2967" s="647"/>
      <c r="L2967" s="648"/>
      <c r="M2967" s="649"/>
      <c r="N2967" s="657"/>
    </row>
    <row r="2968" spans="1:14">
      <c r="A2968" s="280">
        <f t="shared" si="46"/>
        <v>2963</v>
      </c>
      <c r="C2968" s="426" t="s">
        <v>114</v>
      </c>
      <c r="D2968" s="636"/>
      <c r="E2968" s="617"/>
      <c r="F2968" s="427"/>
      <c r="G2968" s="428" t="s">
        <v>1964</v>
      </c>
      <c r="H2968" s="427" t="s">
        <v>1957</v>
      </c>
      <c r="I2968" s="692"/>
      <c r="J2968" s="646"/>
      <c r="K2968" s="646"/>
      <c r="L2968" s="646"/>
      <c r="M2968" s="649"/>
      <c r="N2968" s="650"/>
    </row>
    <row r="2969" spans="1:14">
      <c r="A2969" s="280">
        <f t="shared" si="46"/>
        <v>2964</v>
      </c>
      <c r="C2969" s="426" t="s">
        <v>114</v>
      </c>
      <c r="D2969" s="636"/>
      <c r="E2969" s="617"/>
      <c r="F2969" s="427"/>
      <c r="G2969" s="428" t="s">
        <v>1965</v>
      </c>
      <c r="H2969" s="427" t="s">
        <v>1957</v>
      </c>
      <c r="I2969" s="692"/>
      <c r="J2969" s="646"/>
      <c r="K2969" s="646"/>
      <c r="L2969" s="646"/>
      <c r="M2969" s="649"/>
      <c r="N2969" s="650"/>
    </row>
    <row r="2970" spans="1:14">
      <c r="A2970" s="280">
        <f t="shared" si="46"/>
        <v>2965</v>
      </c>
      <c r="C2970" s="426" t="s">
        <v>114</v>
      </c>
      <c r="D2970" s="636"/>
      <c r="E2970" s="617"/>
      <c r="F2970" s="427"/>
      <c r="G2970" s="428" t="s">
        <v>1956</v>
      </c>
      <c r="H2970" s="427" t="s">
        <v>1957</v>
      </c>
      <c r="I2970" s="692"/>
      <c r="J2970" s="646"/>
      <c r="K2970" s="646"/>
      <c r="L2970" s="646"/>
      <c r="M2970" s="649"/>
      <c r="N2970" s="650"/>
    </row>
    <row r="2971" spans="1:14">
      <c r="A2971" s="280">
        <f t="shared" si="46"/>
        <v>2966</v>
      </c>
      <c r="C2971" s="426" t="s">
        <v>114</v>
      </c>
      <c r="D2971" s="636"/>
      <c r="E2971" s="617"/>
      <c r="F2971" s="427"/>
      <c r="G2971" s="428" t="s">
        <v>3521</v>
      </c>
      <c r="H2971" s="427" t="s">
        <v>1711</v>
      </c>
      <c r="I2971" s="692"/>
      <c r="J2971" s="646"/>
      <c r="K2971" s="646"/>
      <c r="L2971" s="646"/>
      <c r="M2971" s="649"/>
      <c r="N2971" s="650"/>
    </row>
    <row r="2972" spans="1:14">
      <c r="A2972" s="280">
        <f t="shared" si="46"/>
        <v>2967</v>
      </c>
      <c r="C2972" s="426" t="s">
        <v>114</v>
      </c>
      <c r="D2972" s="636"/>
      <c r="E2972" s="617"/>
      <c r="F2972" s="427"/>
      <c r="G2972" s="428" t="s">
        <v>3517</v>
      </c>
      <c r="H2972" s="427" t="s">
        <v>1957</v>
      </c>
      <c r="I2972" s="692"/>
      <c r="J2972" s="646"/>
      <c r="K2972" s="646"/>
      <c r="L2972" s="646"/>
      <c r="M2972" s="649"/>
      <c r="N2972" s="650"/>
    </row>
    <row r="2973" spans="1:14">
      <c r="A2973" s="280">
        <f t="shared" si="46"/>
        <v>2968</v>
      </c>
      <c r="C2973" s="426" t="s">
        <v>114</v>
      </c>
      <c r="D2973" s="636"/>
      <c r="E2973" s="617"/>
      <c r="F2973" s="427"/>
      <c r="G2973" s="428" t="s">
        <v>1966</v>
      </c>
      <c r="H2973" s="427" t="s">
        <v>1711</v>
      </c>
      <c r="I2973" s="692"/>
      <c r="J2973" s="646"/>
      <c r="K2973" s="646"/>
      <c r="L2973" s="646"/>
      <c r="M2973" s="649"/>
      <c r="N2973" s="650"/>
    </row>
    <row r="2974" spans="1:14">
      <c r="A2974" s="280">
        <f t="shared" si="46"/>
        <v>2969</v>
      </c>
      <c r="C2974" s="426" t="s">
        <v>114</v>
      </c>
      <c r="D2974" s="636"/>
      <c r="E2974" s="617"/>
      <c r="F2974" s="427"/>
      <c r="G2974" s="428" t="s">
        <v>3522</v>
      </c>
      <c r="H2974" s="427" t="s">
        <v>1685</v>
      </c>
      <c r="I2974" s="692"/>
      <c r="J2974" s="646"/>
      <c r="K2974" s="646"/>
      <c r="L2974" s="646"/>
      <c r="M2974" s="649"/>
      <c r="N2974" s="650"/>
    </row>
    <row r="2975" spans="1:14" ht="27.6">
      <c r="A2975" s="280">
        <f t="shared" si="46"/>
        <v>2970</v>
      </c>
      <c r="C2975" s="426" t="s">
        <v>114</v>
      </c>
      <c r="D2975" s="636"/>
      <c r="E2975" s="617"/>
      <c r="F2975" s="427"/>
      <c r="G2975" s="428" t="s">
        <v>3512</v>
      </c>
      <c r="H2975" s="427" t="s">
        <v>1711</v>
      </c>
      <c r="I2975" s="692"/>
      <c r="J2975" s="646"/>
      <c r="K2975" s="646"/>
      <c r="L2975" s="646"/>
      <c r="M2975" s="649"/>
      <c r="N2975" s="650"/>
    </row>
    <row r="2976" spans="1:14">
      <c r="A2976" s="280">
        <f t="shared" si="46"/>
        <v>2971</v>
      </c>
      <c r="C2976" s="426" t="s">
        <v>114</v>
      </c>
      <c r="D2976" s="636"/>
      <c r="E2976" s="617"/>
      <c r="F2976" s="427"/>
      <c r="G2976" s="428" t="s">
        <v>1958</v>
      </c>
      <c r="H2976" s="427" t="s">
        <v>1685</v>
      </c>
      <c r="I2976" s="692"/>
      <c r="J2976" s="646"/>
      <c r="K2976" s="646"/>
      <c r="L2976" s="646"/>
      <c r="M2976" s="649"/>
      <c r="N2976" s="650"/>
    </row>
    <row r="2977" spans="1:14" ht="27.6">
      <c r="A2977" s="280">
        <f t="shared" si="46"/>
        <v>2972</v>
      </c>
      <c r="C2977" s="426" t="s">
        <v>114</v>
      </c>
      <c r="D2977" s="636"/>
      <c r="E2977" s="617"/>
      <c r="F2977" s="427"/>
      <c r="G2977" s="428" t="s">
        <v>1979</v>
      </c>
      <c r="H2977" s="427" t="s">
        <v>1798</v>
      </c>
      <c r="I2977" s="692"/>
      <c r="J2977" s="646"/>
      <c r="K2977" s="646"/>
      <c r="L2977" s="646"/>
      <c r="M2977" s="649"/>
      <c r="N2977" s="650"/>
    </row>
    <row r="2978" spans="1:14" ht="27.6">
      <c r="A2978" s="280">
        <f t="shared" si="46"/>
        <v>2973</v>
      </c>
      <c r="C2978" s="426" t="s">
        <v>114</v>
      </c>
      <c r="D2978" s="636"/>
      <c r="E2978" s="617"/>
      <c r="F2978" s="427"/>
      <c r="G2978" s="428" t="s">
        <v>1969</v>
      </c>
      <c r="H2978" s="427" t="s">
        <v>1798</v>
      </c>
      <c r="I2978" s="692"/>
      <c r="J2978" s="646"/>
      <c r="K2978" s="646"/>
      <c r="L2978" s="646"/>
      <c r="M2978" s="649"/>
      <c r="N2978" s="650"/>
    </row>
    <row r="2979" spans="1:14" ht="27.6">
      <c r="A2979" s="280">
        <f t="shared" si="46"/>
        <v>2974</v>
      </c>
      <c r="C2979" s="426" t="s">
        <v>114</v>
      </c>
      <c r="D2979" s="636"/>
      <c r="E2979" s="617"/>
      <c r="F2979" s="427"/>
      <c r="G2979" s="428" t="s">
        <v>1980</v>
      </c>
      <c r="H2979" s="427" t="s">
        <v>1798</v>
      </c>
      <c r="I2979" s="692"/>
      <c r="J2979" s="646"/>
      <c r="K2979" s="646"/>
      <c r="L2979" s="646"/>
      <c r="M2979" s="649"/>
      <c r="N2979" s="650"/>
    </row>
    <row r="2980" spans="1:14" ht="27.6">
      <c r="A2980" s="280">
        <f t="shared" si="46"/>
        <v>2975</v>
      </c>
      <c r="C2980" s="426" t="s">
        <v>114</v>
      </c>
      <c r="D2980" s="636"/>
      <c r="E2980" s="617"/>
      <c r="F2980" s="427"/>
      <c r="G2980" s="428" t="s">
        <v>1954</v>
      </c>
      <c r="H2980" s="427" t="s">
        <v>1798</v>
      </c>
      <c r="I2980" s="692"/>
      <c r="J2980" s="646"/>
      <c r="K2980" s="646"/>
      <c r="L2980" s="646"/>
      <c r="M2980" s="649"/>
      <c r="N2980" s="650"/>
    </row>
    <row r="2981" spans="1:14">
      <c r="A2981" s="280">
        <f t="shared" si="46"/>
        <v>2976</v>
      </c>
      <c r="C2981" s="432" t="s">
        <v>475</v>
      </c>
      <c r="D2981" s="627"/>
      <c r="E2981" s="627"/>
      <c r="F2981" s="432" t="s">
        <v>1838</v>
      </c>
      <c r="G2981" s="433" t="s">
        <v>1844</v>
      </c>
      <c r="H2981" s="432" t="s">
        <v>24</v>
      </c>
      <c r="I2981" s="671"/>
      <c r="J2981" s="673"/>
      <c r="K2981" s="693"/>
      <c r="L2981" s="693"/>
      <c r="M2981" s="693"/>
      <c r="N2981" s="694"/>
    </row>
    <row r="2982" spans="1:14">
      <c r="A2982" s="280">
        <f t="shared" si="46"/>
        <v>2977</v>
      </c>
      <c r="C2982" s="426" t="s">
        <v>114</v>
      </c>
      <c r="D2982" s="636"/>
      <c r="E2982" s="615"/>
      <c r="F2982" s="427"/>
      <c r="G2982" s="428" t="s">
        <v>1961</v>
      </c>
      <c r="H2982" s="427" t="s">
        <v>73</v>
      </c>
      <c r="I2982" s="692"/>
      <c r="J2982" s="646"/>
      <c r="K2982" s="646"/>
      <c r="L2982" s="646"/>
      <c r="M2982" s="649"/>
      <c r="N2982" s="650"/>
    </row>
    <row r="2983" spans="1:14">
      <c r="A2983" s="280">
        <f t="shared" si="46"/>
        <v>2978</v>
      </c>
      <c r="C2983" s="426" t="s">
        <v>114</v>
      </c>
      <c r="D2983" s="636"/>
      <c r="E2983" s="617"/>
      <c r="F2983" s="427"/>
      <c r="G2983" s="428" t="s">
        <v>1962</v>
      </c>
      <c r="H2983" s="427" t="s">
        <v>73</v>
      </c>
      <c r="I2983" s="692"/>
      <c r="J2983" s="646"/>
      <c r="K2983" s="646"/>
      <c r="L2983" s="646"/>
      <c r="M2983" s="649"/>
      <c r="N2983" s="650"/>
    </row>
    <row r="2984" spans="1:14">
      <c r="A2984" s="280">
        <f t="shared" si="46"/>
        <v>2979</v>
      </c>
      <c r="C2984" s="426" t="s">
        <v>114</v>
      </c>
      <c r="D2984" s="636"/>
      <c r="E2984" s="617"/>
      <c r="F2984" s="427"/>
      <c r="G2984" s="428" t="s">
        <v>1963</v>
      </c>
      <c r="H2984" s="427" t="s">
        <v>73</v>
      </c>
      <c r="I2984" s="692"/>
      <c r="J2984" s="646"/>
      <c r="K2984" s="646"/>
      <c r="L2984" s="646"/>
      <c r="M2984" s="649"/>
      <c r="N2984" s="650"/>
    </row>
    <row r="2985" spans="1:14">
      <c r="A2985" s="280">
        <f t="shared" si="46"/>
        <v>2980</v>
      </c>
      <c r="C2985" s="426" t="s">
        <v>3434</v>
      </c>
      <c r="D2985" s="636"/>
      <c r="E2985" s="615"/>
      <c r="F2985" s="427"/>
      <c r="G2985" s="428" t="s">
        <v>28</v>
      </c>
      <c r="H2985" s="427" t="s">
        <v>73</v>
      </c>
      <c r="I2985" s="692"/>
      <c r="J2985" s="652"/>
      <c r="K2985" s="647"/>
      <c r="L2985" s="648"/>
      <c r="M2985" s="649"/>
      <c r="N2985" s="657"/>
    </row>
    <row r="2986" spans="1:14">
      <c r="A2986" s="280">
        <f t="shared" si="46"/>
        <v>2981</v>
      </c>
      <c r="C2986" s="426" t="s">
        <v>3434</v>
      </c>
      <c r="D2986" s="636"/>
      <c r="E2986" s="617"/>
      <c r="F2986" s="427"/>
      <c r="G2986" s="428" t="s">
        <v>34</v>
      </c>
      <c r="H2986" s="427" t="s">
        <v>73</v>
      </c>
      <c r="I2986" s="692"/>
      <c r="J2986" s="652"/>
      <c r="K2986" s="647"/>
      <c r="L2986" s="648"/>
      <c r="M2986" s="649"/>
      <c r="N2986" s="657"/>
    </row>
    <row r="2987" spans="1:14">
      <c r="A2987" s="280">
        <f t="shared" si="46"/>
        <v>2982</v>
      </c>
      <c r="C2987" s="426" t="s">
        <v>114</v>
      </c>
      <c r="D2987" s="636"/>
      <c r="E2987" s="617"/>
      <c r="F2987" s="427"/>
      <c r="G2987" s="428" t="s">
        <v>1964</v>
      </c>
      <c r="H2987" s="427" t="s">
        <v>1957</v>
      </c>
      <c r="I2987" s="692"/>
      <c r="J2987" s="646"/>
      <c r="K2987" s="646"/>
      <c r="L2987" s="646"/>
      <c r="M2987" s="649"/>
      <c r="N2987" s="650"/>
    </row>
    <row r="2988" spans="1:14">
      <c r="A2988" s="280">
        <f t="shared" si="46"/>
        <v>2983</v>
      </c>
      <c r="C2988" s="426" t="s">
        <v>114</v>
      </c>
      <c r="D2988" s="636"/>
      <c r="E2988" s="617"/>
      <c r="F2988" s="427"/>
      <c r="G2988" s="428" t="s">
        <v>1965</v>
      </c>
      <c r="H2988" s="427" t="s">
        <v>1957</v>
      </c>
      <c r="I2988" s="692"/>
      <c r="J2988" s="646"/>
      <c r="K2988" s="646"/>
      <c r="L2988" s="646"/>
      <c r="M2988" s="649"/>
      <c r="N2988" s="650"/>
    </row>
    <row r="2989" spans="1:14">
      <c r="A2989" s="280">
        <f t="shared" si="46"/>
        <v>2984</v>
      </c>
      <c r="C2989" s="426" t="s">
        <v>114</v>
      </c>
      <c r="D2989" s="636"/>
      <c r="E2989" s="617"/>
      <c r="F2989" s="427"/>
      <c r="G2989" s="428" t="s">
        <v>1956</v>
      </c>
      <c r="H2989" s="427" t="s">
        <v>1957</v>
      </c>
      <c r="I2989" s="692"/>
      <c r="J2989" s="646"/>
      <c r="K2989" s="646"/>
      <c r="L2989" s="646"/>
      <c r="M2989" s="649"/>
      <c r="N2989" s="650"/>
    </row>
    <row r="2990" spans="1:14">
      <c r="A2990" s="280">
        <f t="shared" si="46"/>
        <v>2985</v>
      </c>
      <c r="C2990" s="426" t="s">
        <v>114</v>
      </c>
      <c r="D2990" s="636"/>
      <c r="E2990" s="617"/>
      <c r="F2990" s="427"/>
      <c r="G2990" s="428" t="s">
        <v>3523</v>
      </c>
      <c r="H2990" s="427" t="s">
        <v>1711</v>
      </c>
      <c r="I2990" s="692"/>
      <c r="J2990" s="646"/>
      <c r="K2990" s="646"/>
      <c r="L2990" s="646"/>
      <c r="M2990" s="649"/>
      <c r="N2990" s="650"/>
    </row>
    <row r="2991" spans="1:14">
      <c r="A2991" s="280">
        <f t="shared" si="46"/>
        <v>2986</v>
      </c>
      <c r="C2991" s="426" t="s">
        <v>114</v>
      </c>
      <c r="D2991" s="636"/>
      <c r="E2991" s="617"/>
      <c r="F2991" s="427"/>
      <c r="G2991" s="428" t="s">
        <v>3517</v>
      </c>
      <c r="H2991" s="427" t="s">
        <v>1957</v>
      </c>
      <c r="I2991" s="692"/>
      <c r="J2991" s="646"/>
      <c r="K2991" s="646"/>
      <c r="L2991" s="646"/>
      <c r="M2991" s="649"/>
      <c r="N2991" s="650"/>
    </row>
    <row r="2992" spans="1:14">
      <c r="A2992" s="280">
        <f t="shared" si="46"/>
        <v>2987</v>
      </c>
      <c r="C2992" s="426" t="s">
        <v>114</v>
      </c>
      <c r="D2992" s="636"/>
      <c r="E2992" s="617"/>
      <c r="F2992" s="427"/>
      <c r="G2992" s="428" t="s">
        <v>1966</v>
      </c>
      <c r="H2992" s="427" t="s">
        <v>1711</v>
      </c>
      <c r="I2992" s="692"/>
      <c r="J2992" s="646"/>
      <c r="K2992" s="646"/>
      <c r="L2992" s="646"/>
      <c r="M2992" s="649"/>
      <c r="N2992" s="650"/>
    </row>
    <row r="2993" spans="1:14">
      <c r="A2993" s="280">
        <f t="shared" si="46"/>
        <v>2988</v>
      </c>
      <c r="C2993" s="426" t="s">
        <v>114</v>
      </c>
      <c r="D2993" s="636"/>
      <c r="E2993" s="617"/>
      <c r="F2993" s="427"/>
      <c r="G2993" s="428" t="s">
        <v>3524</v>
      </c>
      <c r="H2993" s="427" t="s">
        <v>1685</v>
      </c>
      <c r="I2993" s="692"/>
      <c r="J2993" s="646"/>
      <c r="K2993" s="646"/>
      <c r="L2993" s="646"/>
      <c r="M2993" s="649"/>
      <c r="N2993" s="650"/>
    </row>
    <row r="2994" spans="1:14" ht="27.6">
      <c r="A2994" s="280">
        <f t="shared" si="46"/>
        <v>2989</v>
      </c>
      <c r="C2994" s="426" t="s">
        <v>114</v>
      </c>
      <c r="D2994" s="636"/>
      <c r="E2994" s="617"/>
      <c r="F2994" s="427"/>
      <c r="G2994" s="428" t="s">
        <v>3512</v>
      </c>
      <c r="H2994" s="427" t="s">
        <v>1711</v>
      </c>
      <c r="I2994" s="692"/>
      <c r="J2994" s="646"/>
      <c r="K2994" s="646"/>
      <c r="L2994" s="646"/>
      <c r="M2994" s="649"/>
      <c r="N2994" s="650"/>
    </row>
    <row r="2995" spans="1:14">
      <c r="A2995" s="280">
        <f t="shared" si="46"/>
        <v>2990</v>
      </c>
      <c r="C2995" s="426" t="s">
        <v>114</v>
      </c>
      <c r="D2995" s="636"/>
      <c r="E2995" s="617"/>
      <c r="F2995" s="427"/>
      <c r="G2995" s="428" t="s">
        <v>1958</v>
      </c>
      <c r="H2995" s="427" t="s">
        <v>1685</v>
      </c>
      <c r="I2995" s="692"/>
      <c r="J2995" s="646"/>
      <c r="K2995" s="646"/>
      <c r="L2995" s="646"/>
      <c r="M2995" s="649"/>
      <c r="N2995" s="650"/>
    </row>
    <row r="2996" spans="1:14" ht="27.6">
      <c r="A2996" s="280">
        <f t="shared" si="46"/>
        <v>2991</v>
      </c>
      <c r="C2996" s="426" t="s">
        <v>114</v>
      </c>
      <c r="D2996" s="636"/>
      <c r="E2996" s="617"/>
      <c r="F2996" s="427"/>
      <c r="G2996" s="428" t="s">
        <v>1981</v>
      </c>
      <c r="H2996" s="427" t="s">
        <v>1798</v>
      </c>
      <c r="I2996" s="692"/>
      <c r="J2996" s="646"/>
      <c r="K2996" s="646"/>
      <c r="L2996" s="646"/>
      <c r="M2996" s="649"/>
      <c r="N2996" s="650"/>
    </row>
    <row r="2997" spans="1:14" ht="27.6">
      <c r="A2997" s="280">
        <f t="shared" si="46"/>
        <v>2992</v>
      </c>
      <c r="C2997" s="426" t="s">
        <v>114</v>
      </c>
      <c r="D2997" s="636"/>
      <c r="E2997" s="617"/>
      <c r="F2997" s="427"/>
      <c r="G2997" s="428" t="s">
        <v>1969</v>
      </c>
      <c r="H2997" s="427" t="s">
        <v>1798</v>
      </c>
      <c r="I2997" s="692"/>
      <c r="J2997" s="646"/>
      <c r="K2997" s="646"/>
      <c r="L2997" s="646"/>
      <c r="M2997" s="649"/>
      <c r="N2997" s="650"/>
    </row>
    <row r="2998" spans="1:14" ht="27.6">
      <c r="A2998" s="280">
        <f t="shared" si="46"/>
        <v>2993</v>
      </c>
      <c r="C2998" s="426" t="s">
        <v>114</v>
      </c>
      <c r="D2998" s="636"/>
      <c r="E2998" s="617"/>
      <c r="F2998" s="427"/>
      <c r="G2998" s="428" t="s">
        <v>1982</v>
      </c>
      <c r="H2998" s="427" t="s">
        <v>1798</v>
      </c>
      <c r="I2998" s="692"/>
      <c r="J2998" s="646"/>
      <c r="K2998" s="646"/>
      <c r="L2998" s="646"/>
      <c r="M2998" s="649"/>
      <c r="N2998" s="650"/>
    </row>
    <row r="2999" spans="1:14" ht="27.6">
      <c r="A2999" s="280">
        <f t="shared" si="46"/>
        <v>2994</v>
      </c>
      <c r="C2999" s="426" t="s">
        <v>114</v>
      </c>
      <c r="D2999" s="636"/>
      <c r="E2999" s="617"/>
      <c r="F2999" s="427"/>
      <c r="G2999" s="428" t="s">
        <v>1954</v>
      </c>
      <c r="H2999" s="427" t="s">
        <v>1798</v>
      </c>
      <c r="I2999" s="692"/>
      <c r="J2999" s="646"/>
      <c r="K2999" s="646"/>
      <c r="L2999" s="646"/>
      <c r="M2999" s="649"/>
      <c r="N2999" s="650"/>
    </row>
    <row r="3000" spans="1:14">
      <c r="A3000" s="280">
        <f t="shared" si="46"/>
        <v>2995</v>
      </c>
      <c r="C3000" s="432" t="s">
        <v>475</v>
      </c>
      <c r="D3000" s="627"/>
      <c r="E3000" s="627"/>
      <c r="F3000" s="432" t="s">
        <v>514</v>
      </c>
      <c r="G3000" s="433" t="s">
        <v>1845</v>
      </c>
      <c r="H3000" s="432" t="s">
        <v>24</v>
      </c>
      <c r="I3000" s="671"/>
      <c r="J3000" s="673"/>
      <c r="K3000" s="693"/>
      <c r="L3000" s="693"/>
      <c r="M3000" s="693"/>
      <c r="N3000" s="694"/>
    </row>
    <row r="3001" spans="1:14">
      <c r="A3001" s="280">
        <f t="shared" si="46"/>
        <v>2996</v>
      </c>
      <c r="C3001" s="426" t="s">
        <v>114</v>
      </c>
      <c r="D3001" s="636"/>
      <c r="E3001" s="615"/>
      <c r="F3001" s="427"/>
      <c r="G3001" s="428" t="s">
        <v>1961</v>
      </c>
      <c r="H3001" s="427" t="s">
        <v>73</v>
      </c>
      <c r="I3001" s="692"/>
      <c r="J3001" s="646"/>
      <c r="K3001" s="646"/>
      <c r="L3001" s="646"/>
      <c r="M3001" s="649"/>
      <c r="N3001" s="650"/>
    </row>
    <row r="3002" spans="1:14">
      <c r="A3002" s="280">
        <f t="shared" si="46"/>
        <v>2997</v>
      </c>
      <c r="C3002" s="426" t="s">
        <v>114</v>
      </c>
      <c r="D3002" s="636"/>
      <c r="E3002" s="617"/>
      <c r="F3002" s="427"/>
      <c r="G3002" s="428" t="s">
        <v>1962</v>
      </c>
      <c r="H3002" s="427" t="s">
        <v>73</v>
      </c>
      <c r="I3002" s="692"/>
      <c r="J3002" s="646"/>
      <c r="K3002" s="646"/>
      <c r="L3002" s="646"/>
      <c r="M3002" s="649"/>
      <c r="N3002" s="650"/>
    </row>
    <row r="3003" spans="1:14">
      <c r="A3003" s="280">
        <f t="shared" si="46"/>
        <v>2998</v>
      </c>
      <c r="C3003" s="426" t="s">
        <v>114</v>
      </c>
      <c r="D3003" s="636"/>
      <c r="E3003" s="617"/>
      <c r="F3003" s="427"/>
      <c r="G3003" s="428" t="s">
        <v>1963</v>
      </c>
      <c r="H3003" s="427" t="s">
        <v>73</v>
      </c>
      <c r="I3003" s="692"/>
      <c r="J3003" s="646"/>
      <c r="K3003" s="646"/>
      <c r="L3003" s="646"/>
      <c r="M3003" s="649"/>
      <c r="N3003" s="650"/>
    </row>
    <row r="3004" spans="1:14">
      <c r="A3004" s="280">
        <f t="shared" si="46"/>
        <v>2999</v>
      </c>
      <c r="C3004" s="426" t="s">
        <v>3434</v>
      </c>
      <c r="D3004" s="636"/>
      <c r="E3004" s="615"/>
      <c r="F3004" s="427"/>
      <c r="G3004" s="428" t="s">
        <v>28</v>
      </c>
      <c r="H3004" s="427" t="s">
        <v>73</v>
      </c>
      <c r="I3004" s="692"/>
      <c r="J3004" s="652"/>
      <c r="K3004" s="647"/>
      <c r="L3004" s="648"/>
      <c r="M3004" s="649"/>
      <c r="N3004" s="657"/>
    </row>
    <row r="3005" spans="1:14">
      <c r="A3005" s="280">
        <f t="shared" si="46"/>
        <v>3000</v>
      </c>
      <c r="C3005" s="426" t="s">
        <v>3434</v>
      </c>
      <c r="D3005" s="636"/>
      <c r="E3005" s="617"/>
      <c r="F3005" s="427"/>
      <c r="G3005" s="428" t="s">
        <v>34</v>
      </c>
      <c r="H3005" s="427" t="s">
        <v>73</v>
      </c>
      <c r="I3005" s="692"/>
      <c r="J3005" s="652"/>
      <c r="K3005" s="647"/>
      <c r="L3005" s="648"/>
      <c r="M3005" s="649"/>
      <c r="N3005" s="657"/>
    </row>
    <row r="3006" spans="1:14">
      <c r="A3006" s="280">
        <f t="shared" si="46"/>
        <v>3001</v>
      </c>
      <c r="C3006" s="426" t="s">
        <v>114</v>
      </c>
      <c r="D3006" s="636"/>
      <c r="E3006" s="617"/>
      <c r="F3006" s="427"/>
      <c r="G3006" s="428" t="s">
        <v>1964</v>
      </c>
      <c r="H3006" s="427" t="s">
        <v>1957</v>
      </c>
      <c r="I3006" s="692"/>
      <c r="J3006" s="646"/>
      <c r="K3006" s="646"/>
      <c r="L3006" s="646"/>
      <c r="M3006" s="649"/>
      <c r="N3006" s="650"/>
    </row>
    <row r="3007" spans="1:14">
      <c r="A3007" s="280">
        <f t="shared" si="46"/>
        <v>3002</v>
      </c>
      <c r="C3007" s="426" t="s">
        <v>114</v>
      </c>
      <c r="D3007" s="636"/>
      <c r="E3007" s="617"/>
      <c r="F3007" s="427"/>
      <c r="G3007" s="428" t="s">
        <v>1965</v>
      </c>
      <c r="H3007" s="427" t="s">
        <v>1957</v>
      </c>
      <c r="I3007" s="692"/>
      <c r="J3007" s="646"/>
      <c r="K3007" s="646"/>
      <c r="L3007" s="646"/>
      <c r="M3007" s="649"/>
      <c r="N3007" s="650"/>
    </row>
    <row r="3008" spans="1:14">
      <c r="A3008" s="280">
        <f t="shared" si="46"/>
        <v>3003</v>
      </c>
      <c r="C3008" s="426" t="s">
        <v>114</v>
      </c>
      <c r="D3008" s="636"/>
      <c r="E3008" s="617"/>
      <c r="F3008" s="427"/>
      <c r="G3008" s="428" t="s">
        <v>1956</v>
      </c>
      <c r="H3008" s="427" t="s">
        <v>1957</v>
      </c>
      <c r="I3008" s="692"/>
      <c r="J3008" s="646"/>
      <c r="K3008" s="646"/>
      <c r="L3008" s="646"/>
      <c r="M3008" s="649"/>
      <c r="N3008" s="650"/>
    </row>
    <row r="3009" spans="1:14">
      <c r="A3009" s="280">
        <f t="shared" si="46"/>
        <v>3004</v>
      </c>
      <c r="C3009" s="426" t="s">
        <v>114</v>
      </c>
      <c r="D3009" s="636"/>
      <c r="E3009" s="617"/>
      <c r="F3009" s="427"/>
      <c r="G3009" s="428" t="s">
        <v>3525</v>
      </c>
      <c r="H3009" s="427" t="s">
        <v>1711</v>
      </c>
      <c r="I3009" s="692"/>
      <c r="J3009" s="646"/>
      <c r="K3009" s="646"/>
      <c r="L3009" s="646"/>
      <c r="M3009" s="649"/>
      <c r="N3009" s="650"/>
    </row>
    <row r="3010" spans="1:14">
      <c r="A3010" s="280">
        <f t="shared" si="46"/>
        <v>3005</v>
      </c>
      <c r="C3010" s="426" t="s">
        <v>114</v>
      </c>
      <c r="D3010" s="636"/>
      <c r="E3010" s="617"/>
      <c r="F3010" s="427"/>
      <c r="G3010" s="428" t="s">
        <v>3517</v>
      </c>
      <c r="H3010" s="427" t="s">
        <v>1957</v>
      </c>
      <c r="I3010" s="692"/>
      <c r="J3010" s="646"/>
      <c r="K3010" s="646"/>
      <c r="L3010" s="646"/>
      <c r="M3010" s="649"/>
      <c r="N3010" s="650"/>
    </row>
    <row r="3011" spans="1:14">
      <c r="A3011" s="280">
        <f t="shared" si="46"/>
        <v>3006</v>
      </c>
      <c r="C3011" s="426" t="s">
        <v>114</v>
      </c>
      <c r="D3011" s="636"/>
      <c r="E3011" s="617"/>
      <c r="F3011" s="427"/>
      <c r="G3011" s="428" t="s">
        <v>1966</v>
      </c>
      <c r="H3011" s="427" t="s">
        <v>1711</v>
      </c>
      <c r="I3011" s="692"/>
      <c r="J3011" s="646"/>
      <c r="K3011" s="646"/>
      <c r="L3011" s="646"/>
      <c r="M3011" s="649"/>
      <c r="N3011" s="650"/>
    </row>
    <row r="3012" spans="1:14">
      <c r="A3012" s="280">
        <f t="shared" si="46"/>
        <v>3007</v>
      </c>
      <c r="C3012" s="426" t="s">
        <v>114</v>
      </c>
      <c r="D3012" s="636"/>
      <c r="E3012" s="617"/>
      <c r="F3012" s="427"/>
      <c r="G3012" s="428" t="s">
        <v>3526</v>
      </c>
      <c r="H3012" s="427" t="s">
        <v>1685</v>
      </c>
      <c r="I3012" s="692"/>
      <c r="J3012" s="646"/>
      <c r="K3012" s="646"/>
      <c r="L3012" s="646"/>
      <c r="M3012" s="649"/>
      <c r="N3012" s="650"/>
    </row>
    <row r="3013" spans="1:14" ht="27.6">
      <c r="A3013" s="280">
        <f t="shared" si="46"/>
        <v>3008</v>
      </c>
      <c r="C3013" s="426" t="s">
        <v>114</v>
      </c>
      <c r="D3013" s="636"/>
      <c r="E3013" s="617"/>
      <c r="F3013" s="427"/>
      <c r="G3013" s="428" t="s">
        <v>3512</v>
      </c>
      <c r="H3013" s="427" t="s">
        <v>1711</v>
      </c>
      <c r="I3013" s="692"/>
      <c r="J3013" s="646"/>
      <c r="K3013" s="646"/>
      <c r="L3013" s="646"/>
      <c r="M3013" s="649"/>
      <c r="N3013" s="650"/>
    </row>
    <row r="3014" spans="1:14">
      <c r="A3014" s="280">
        <f t="shared" si="46"/>
        <v>3009</v>
      </c>
      <c r="C3014" s="426" t="s">
        <v>114</v>
      </c>
      <c r="D3014" s="636"/>
      <c r="E3014" s="617"/>
      <c r="F3014" s="427"/>
      <c r="G3014" s="428" t="s">
        <v>1958</v>
      </c>
      <c r="H3014" s="427" t="s">
        <v>1685</v>
      </c>
      <c r="I3014" s="692"/>
      <c r="J3014" s="646"/>
      <c r="K3014" s="646"/>
      <c r="L3014" s="646"/>
      <c r="M3014" s="649"/>
      <c r="N3014" s="650"/>
    </row>
    <row r="3015" spans="1:14" ht="27.6">
      <c r="A3015" s="280">
        <f t="shared" si="46"/>
        <v>3010</v>
      </c>
      <c r="C3015" s="426" t="s">
        <v>114</v>
      </c>
      <c r="D3015" s="636"/>
      <c r="E3015" s="617"/>
      <c r="F3015" s="427"/>
      <c r="G3015" s="428" t="s">
        <v>1983</v>
      </c>
      <c r="H3015" s="427" t="s">
        <v>1798</v>
      </c>
      <c r="I3015" s="692"/>
      <c r="J3015" s="646"/>
      <c r="K3015" s="646"/>
      <c r="L3015" s="646"/>
      <c r="M3015" s="649"/>
      <c r="N3015" s="650"/>
    </row>
    <row r="3016" spans="1:14" ht="27.6">
      <c r="A3016" s="280">
        <f t="shared" si="46"/>
        <v>3011</v>
      </c>
      <c r="C3016" s="426" t="s">
        <v>114</v>
      </c>
      <c r="D3016" s="636"/>
      <c r="E3016" s="617"/>
      <c r="F3016" s="427"/>
      <c r="G3016" s="428" t="s">
        <v>1969</v>
      </c>
      <c r="H3016" s="427" t="s">
        <v>1798</v>
      </c>
      <c r="I3016" s="692"/>
      <c r="J3016" s="646"/>
      <c r="K3016" s="646"/>
      <c r="L3016" s="646"/>
      <c r="M3016" s="649"/>
      <c r="N3016" s="650"/>
    </row>
    <row r="3017" spans="1:14" ht="27.6">
      <c r="A3017" s="280">
        <f t="shared" ref="A3017:A3080" si="47">1+A3016</f>
        <v>3012</v>
      </c>
      <c r="C3017" s="426" t="s">
        <v>114</v>
      </c>
      <c r="D3017" s="636"/>
      <c r="E3017" s="617"/>
      <c r="F3017" s="427"/>
      <c r="G3017" s="428" t="s">
        <v>1984</v>
      </c>
      <c r="H3017" s="427" t="s">
        <v>1798</v>
      </c>
      <c r="I3017" s="692"/>
      <c r="J3017" s="646"/>
      <c r="K3017" s="646"/>
      <c r="L3017" s="646"/>
      <c r="M3017" s="649"/>
      <c r="N3017" s="650"/>
    </row>
    <row r="3018" spans="1:14" ht="27.6">
      <c r="A3018" s="280">
        <f t="shared" si="47"/>
        <v>3013</v>
      </c>
      <c r="C3018" s="426" t="s">
        <v>114</v>
      </c>
      <c r="D3018" s="636"/>
      <c r="E3018" s="617"/>
      <c r="F3018" s="427"/>
      <c r="G3018" s="428" t="s">
        <v>1954</v>
      </c>
      <c r="H3018" s="427" t="s">
        <v>1798</v>
      </c>
      <c r="I3018" s="692"/>
      <c r="J3018" s="646"/>
      <c r="K3018" s="646"/>
      <c r="L3018" s="646"/>
      <c r="M3018" s="649"/>
      <c r="N3018" s="650"/>
    </row>
    <row r="3019" spans="1:14">
      <c r="A3019" s="280">
        <f t="shared" si="47"/>
        <v>3014</v>
      </c>
      <c r="C3019" s="432" t="s">
        <v>475</v>
      </c>
      <c r="D3019" s="627"/>
      <c r="E3019" s="627"/>
      <c r="F3019" s="432" t="s">
        <v>844</v>
      </c>
      <c r="G3019" s="433" t="s">
        <v>1846</v>
      </c>
      <c r="H3019" s="432" t="s">
        <v>24</v>
      </c>
      <c r="I3019" s="671"/>
      <c r="J3019" s="673"/>
      <c r="K3019" s="693"/>
      <c r="L3019" s="693"/>
      <c r="M3019" s="693"/>
      <c r="N3019" s="694"/>
    </row>
    <row r="3020" spans="1:14">
      <c r="A3020" s="280">
        <f t="shared" si="47"/>
        <v>3015</v>
      </c>
      <c r="C3020" s="426" t="s">
        <v>114</v>
      </c>
      <c r="D3020" s="636"/>
      <c r="E3020" s="615"/>
      <c r="F3020" s="427"/>
      <c r="G3020" s="428" t="s">
        <v>1961</v>
      </c>
      <c r="H3020" s="427" t="s">
        <v>73</v>
      </c>
      <c r="I3020" s="692"/>
      <c r="J3020" s="646"/>
      <c r="K3020" s="646"/>
      <c r="L3020" s="646"/>
      <c r="M3020" s="649"/>
      <c r="N3020" s="650"/>
    </row>
    <row r="3021" spans="1:14">
      <c r="A3021" s="280">
        <f t="shared" si="47"/>
        <v>3016</v>
      </c>
      <c r="C3021" s="426" t="s">
        <v>114</v>
      </c>
      <c r="D3021" s="636"/>
      <c r="E3021" s="617"/>
      <c r="F3021" s="427"/>
      <c r="G3021" s="428" t="s">
        <v>1962</v>
      </c>
      <c r="H3021" s="427" t="s">
        <v>73</v>
      </c>
      <c r="I3021" s="692"/>
      <c r="J3021" s="646"/>
      <c r="K3021" s="646"/>
      <c r="L3021" s="646"/>
      <c r="M3021" s="649"/>
      <c r="N3021" s="650"/>
    </row>
    <row r="3022" spans="1:14">
      <c r="A3022" s="280">
        <f t="shared" si="47"/>
        <v>3017</v>
      </c>
      <c r="C3022" s="426" t="s">
        <v>114</v>
      </c>
      <c r="D3022" s="636"/>
      <c r="E3022" s="617"/>
      <c r="F3022" s="427"/>
      <c r="G3022" s="428" t="s">
        <v>1963</v>
      </c>
      <c r="H3022" s="427" t="s">
        <v>73</v>
      </c>
      <c r="I3022" s="692"/>
      <c r="J3022" s="646"/>
      <c r="K3022" s="646"/>
      <c r="L3022" s="646"/>
      <c r="M3022" s="649"/>
      <c r="N3022" s="650"/>
    </row>
    <row r="3023" spans="1:14">
      <c r="A3023" s="280">
        <f t="shared" si="47"/>
        <v>3018</v>
      </c>
      <c r="C3023" s="426" t="s">
        <v>3434</v>
      </c>
      <c r="D3023" s="636"/>
      <c r="E3023" s="615"/>
      <c r="F3023" s="427"/>
      <c r="G3023" s="428" t="s">
        <v>28</v>
      </c>
      <c r="H3023" s="427" t="s">
        <v>73</v>
      </c>
      <c r="I3023" s="692"/>
      <c r="J3023" s="652"/>
      <c r="K3023" s="647"/>
      <c r="L3023" s="648"/>
      <c r="M3023" s="649"/>
      <c r="N3023" s="657"/>
    </row>
    <row r="3024" spans="1:14">
      <c r="A3024" s="280">
        <f t="shared" si="47"/>
        <v>3019</v>
      </c>
      <c r="C3024" s="426" t="s">
        <v>3434</v>
      </c>
      <c r="D3024" s="636"/>
      <c r="E3024" s="617"/>
      <c r="F3024" s="427"/>
      <c r="G3024" s="428" t="s">
        <v>34</v>
      </c>
      <c r="H3024" s="427" t="s">
        <v>73</v>
      </c>
      <c r="I3024" s="692"/>
      <c r="J3024" s="652"/>
      <c r="K3024" s="647"/>
      <c r="L3024" s="648"/>
      <c r="M3024" s="649"/>
      <c r="N3024" s="657"/>
    </row>
    <row r="3025" spans="1:14">
      <c r="A3025" s="280">
        <f t="shared" si="47"/>
        <v>3020</v>
      </c>
      <c r="C3025" s="426" t="s">
        <v>114</v>
      </c>
      <c r="D3025" s="636"/>
      <c r="E3025" s="617"/>
      <c r="F3025" s="427"/>
      <c r="G3025" s="428" t="s">
        <v>1964</v>
      </c>
      <c r="H3025" s="427" t="s">
        <v>1957</v>
      </c>
      <c r="I3025" s="692"/>
      <c r="J3025" s="646"/>
      <c r="K3025" s="646"/>
      <c r="L3025" s="646"/>
      <c r="M3025" s="649"/>
      <c r="N3025" s="650"/>
    </row>
    <row r="3026" spans="1:14">
      <c r="A3026" s="280">
        <f t="shared" si="47"/>
        <v>3021</v>
      </c>
      <c r="C3026" s="426" t="s">
        <v>114</v>
      </c>
      <c r="D3026" s="636"/>
      <c r="E3026" s="617"/>
      <c r="F3026" s="427"/>
      <c r="G3026" s="428" t="s">
        <v>1965</v>
      </c>
      <c r="H3026" s="427" t="s">
        <v>1957</v>
      </c>
      <c r="I3026" s="692"/>
      <c r="J3026" s="646"/>
      <c r="K3026" s="646"/>
      <c r="L3026" s="646"/>
      <c r="M3026" s="649"/>
      <c r="N3026" s="650"/>
    </row>
    <row r="3027" spans="1:14">
      <c r="A3027" s="280">
        <f t="shared" si="47"/>
        <v>3022</v>
      </c>
      <c r="C3027" s="426" t="s">
        <v>114</v>
      </c>
      <c r="D3027" s="636"/>
      <c r="E3027" s="617"/>
      <c r="F3027" s="427"/>
      <c r="G3027" s="428" t="s">
        <v>1956</v>
      </c>
      <c r="H3027" s="427" t="s">
        <v>1957</v>
      </c>
      <c r="I3027" s="692"/>
      <c r="J3027" s="646"/>
      <c r="K3027" s="646"/>
      <c r="L3027" s="646"/>
      <c r="M3027" s="649"/>
      <c r="N3027" s="650"/>
    </row>
    <row r="3028" spans="1:14">
      <c r="A3028" s="280">
        <f t="shared" si="47"/>
        <v>3023</v>
      </c>
      <c r="C3028" s="426" t="s">
        <v>114</v>
      </c>
      <c r="D3028" s="636"/>
      <c r="E3028" s="617"/>
      <c r="F3028" s="427"/>
      <c r="G3028" s="428" t="s">
        <v>3527</v>
      </c>
      <c r="H3028" s="427" t="s">
        <v>1711</v>
      </c>
      <c r="I3028" s="692"/>
      <c r="J3028" s="646"/>
      <c r="K3028" s="646"/>
      <c r="L3028" s="646"/>
      <c r="M3028" s="649"/>
      <c r="N3028" s="650"/>
    </row>
    <row r="3029" spans="1:14">
      <c r="A3029" s="280">
        <f t="shared" si="47"/>
        <v>3024</v>
      </c>
      <c r="C3029" s="426" t="s">
        <v>114</v>
      </c>
      <c r="D3029" s="636"/>
      <c r="E3029" s="617"/>
      <c r="F3029" s="427"/>
      <c r="G3029" s="428" t="s">
        <v>3517</v>
      </c>
      <c r="H3029" s="427" t="s">
        <v>1957</v>
      </c>
      <c r="I3029" s="692"/>
      <c r="J3029" s="646"/>
      <c r="K3029" s="646"/>
      <c r="L3029" s="646"/>
      <c r="M3029" s="649"/>
      <c r="N3029" s="650"/>
    </row>
    <row r="3030" spans="1:14">
      <c r="A3030" s="280">
        <f t="shared" si="47"/>
        <v>3025</v>
      </c>
      <c r="C3030" s="426" t="s">
        <v>114</v>
      </c>
      <c r="D3030" s="636"/>
      <c r="E3030" s="617"/>
      <c r="F3030" s="427"/>
      <c r="G3030" s="428" t="s">
        <v>1966</v>
      </c>
      <c r="H3030" s="427" t="s">
        <v>1711</v>
      </c>
      <c r="I3030" s="692"/>
      <c r="J3030" s="646"/>
      <c r="K3030" s="646"/>
      <c r="L3030" s="646"/>
      <c r="M3030" s="649"/>
      <c r="N3030" s="650"/>
    </row>
    <row r="3031" spans="1:14">
      <c r="A3031" s="280">
        <f t="shared" si="47"/>
        <v>3026</v>
      </c>
      <c r="C3031" s="426" t="s">
        <v>114</v>
      </c>
      <c r="D3031" s="636"/>
      <c r="E3031" s="617"/>
      <c r="F3031" s="427"/>
      <c r="G3031" s="428" t="s">
        <v>3528</v>
      </c>
      <c r="H3031" s="427" t="s">
        <v>1685</v>
      </c>
      <c r="I3031" s="692"/>
      <c r="J3031" s="646"/>
      <c r="K3031" s="646"/>
      <c r="L3031" s="646"/>
      <c r="M3031" s="649"/>
      <c r="N3031" s="650"/>
    </row>
    <row r="3032" spans="1:14" ht="27.6">
      <c r="A3032" s="280">
        <f t="shared" si="47"/>
        <v>3027</v>
      </c>
      <c r="C3032" s="426" t="s">
        <v>114</v>
      </c>
      <c r="D3032" s="636"/>
      <c r="E3032" s="617"/>
      <c r="F3032" s="427"/>
      <c r="G3032" s="428" t="s">
        <v>3512</v>
      </c>
      <c r="H3032" s="427" t="s">
        <v>1711</v>
      </c>
      <c r="I3032" s="692"/>
      <c r="J3032" s="646"/>
      <c r="K3032" s="646"/>
      <c r="L3032" s="646"/>
      <c r="M3032" s="649"/>
      <c r="N3032" s="650"/>
    </row>
    <row r="3033" spans="1:14">
      <c r="A3033" s="280">
        <f t="shared" si="47"/>
        <v>3028</v>
      </c>
      <c r="C3033" s="426" t="s">
        <v>114</v>
      </c>
      <c r="D3033" s="636"/>
      <c r="E3033" s="617"/>
      <c r="F3033" s="427"/>
      <c r="G3033" s="428" t="s">
        <v>1958</v>
      </c>
      <c r="H3033" s="427" t="s">
        <v>1685</v>
      </c>
      <c r="I3033" s="692"/>
      <c r="J3033" s="646"/>
      <c r="K3033" s="646"/>
      <c r="L3033" s="646"/>
      <c r="M3033" s="649"/>
      <c r="N3033" s="650"/>
    </row>
    <row r="3034" spans="1:14" ht="27.6">
      <c r="A3034" s="280">
        <f t="shared" si="47"/>
        <v>3029</v>
      </c>
      <c r="C3034" s="426" t="s">
        <v>114</v>
      </c>
      <c r="D3034" s="636"/>
      <c r="E3034" s="617"/>
      <c r="F3034" s="427"/>
      <c r="G3034" s="428" t="s">
        <v>1985</v>
      </c>
      <c r="H3034" s="427" t="s">
        <v>1798</v>
      </c>
      <c r="I3034" s="692"/>
      <c r="J3034" s="646"/>
      <c r="K3034" s="646"/>
      <c r="L3034" s="646"/>
      <c r="M3034" s="649"/>
      <c r="N3034" s="650"/>
    </row>
    <row r="3035" spans="1:14" ht="27.6">
      <c r="A3035" s="280">
        <f t="shared" si="47"/>
        <v>3030</v>
      </c>
      <c r="C3035" s="426" t="s">
        <v>114</v>
      </c>
      <c r="D3035" s="636"/>
      <c r="E3035" s="617"/>
      <c r="F3035" s="427"/>
      <c r="G3035" s="428" t="s">
        <v>1969</v>
      </c>
      <c r="H3035" s="427" t="s">
        <v>1798</v>
      </c>
      <c r="I3035" s="692"/>
      <c r="J3035" s="646"/>
      <c r="K3035" s="646"/>
      <c r="L3035" s="646"/>
      <c r="M3035" s="649"/>
      <c r="N3035" s="650"/>
    </row>
    <row r="3036" spans="1:14" ht="27.6">
      <c r="A3036" s="280">
        <f t="shared" si="47"/>
        <v>3031</v>
      </c>
      <c r="C3036" s="426" t="s">
        <v>114</v>
      </c>
      <c r="D3036" s="636"/>
      <c r="E3036" s="617"/>
      <c r="F3036" s="427"/>
      <c r="G3036" s="428" t="s">
        <v>1986</v>
      </c>
      <c r="H3036" s="427" t="s">
        <v>1798</v>
      </c>
      <c r="I3036" s="692"/>
      <c r="J3036" s="646"/>
      <c r="K3036" s="646"/>
      <c r="L3036" s="646"/>
      <c r="M3036" s="649"/>
      <c r="N3036" s="650"/>
    </row>
    <row r="3037" spans="1:14" ht="27.6">
      <c r="A3037" s="280">
        <f t="shared" si="47"/>
        <v>3032</v>
      </c>
      <c r="C3037" s="426" t="s">
        <v>114</v>
      </c>
      <c r="D3037" s="636"/>
      <c r="E3037" s="617"/>
      <c r="F3037" s="427"/>
      <c r="G3037" s="428" t="s">
        <v>1954</v>
      </c>
      <c r="H3037" s="427" t="s">
        <v>1798</v>
      </c>
      <c r="I3037" s="692"/>
      <c r="J3037" s="646"/>
      <c r="K3037" s="646"/>
      <c r="L3037" s="646"/>
      <c r="M3037" s="649"/>
      <c r="N3037" s="650"/>
    </row>
    <row r="3038" spans="1:14">
      <c r="A3038" s="280">
        <f t="shared" si="47"/>
        <v>3033</v>
      </c>
      <c r="C3038" s="432" t="s">
        <v>475</v>
      </c>
      <c r="D3038" s="627"/>
      <c r="E3038" s="627"/>
      <c r="F3038" s="432" t="s">
        <v>3624</v>
      </c>
      <c r="G3038" s="433" t="s">
        <v>3593</v>
      </c>
      <c r="H3038" s="432" t="s">
        <v>3618</v>
      </c>
      <c r="I3038" s="671"/>
      <c r="J3038" s="673"/>
      <c r="K3038" s="693"/>
      <c r="L3038" s="693"/>
      <c r="M3038" s="693"/>
      <c r="N3038" s="694"/>
    </row>
    <row r="3039" spans="1:14">
      <c r="A3039" s="280">
        <f t="shared" si="47"/>
        <v>3034</v>
      </c>
      <c r="C3039" s="426" t="s">
        <v>114</v>
      </c>
      <c r="D3039" s="636"/>
      <c r="E3039" s="615"/>
      <c r="F3039" s="427"/>
      <c r="G3039" s="428" t="s">
        <v>3791</v>
      </c>
      <c r="H3039" s="427" t="s">
        <v>3792</v>
      </c>
      <c r="I3039" s="692"/>
      <c r="J3039" s="646"/>
      <c r="K3039" s="646"/>
      <c r="L3039" s="646"/>
      <c r="M3039" s="649"/>
      <c r="N3039" s="650"/>
    </row>
    <row r="3040" spans="1:14">
      <c r="A3040" s="280">
        <f t="shared" si="47"/>
        <v>3035</v>
      </c>
      <c r="C3040" s="426" t="s">
        <v>3434</v>
      </c>
      <c r="D3040" s="636"/>
      <c r="E3040" s="615"/>
      <c r="F3040" s="427"/>
      <c r="G3040" s="428" t="s">
        <v>60</v>
      </c>
      <c r="H3040" s="427" t="s">
        <v>73</v>
      </c>
      <c r="I3040" s="692"/>
      <c r="J3040" s="646"/>
      <c r="K3040" s="647"/>
      <c r="L3040" s="648"/>
      <c r="M3040" s="649"/>
      <c r="N3040" s="657"/>
    </row>
    <row r="3041" spans="1:14">
      <c r="A3041" s="280">
        <f t="shared" si="47"/>
        <v>3036</v>
      </c>
      <c r="C3041" s="432" t="s">
        <v>475</v>
      </c>
      <c r="D3041" s="627"/>
      <c r="E3041" s="627"/>
      <c r="F3041" s="432" t="s">
        <v>3625</v>
      </c>
      <c r="G3041" s="433" t="s">
        <v>3619</v>
      </c>
      <c r="H3041" s="432" t="s">
        <v>20</v>
      </c>
      <c r="I3041" s="671"/>
      <c r="J3041" s="673"/>
      <c r="K3041" s="693"/>
      <c r="L3041" s="693"/>
      <c r="M3041" s="693"/>
      <c r="N3041" s="694"/>
    </row>
    <row r="3042" spans="1:14">
      <c r="A3042" s="280">
        <f t="shared" si="47"/>
        <v>3037</v>
      </c>
      <c r="C3042" s="426" t="s">
        <v>3434</v>
      </c>
      <c r="D3042" s="636"/>
      <c r="E3042" s="615"/>
      <c r="F3042" s="427"/>
      <c r="G3042" s="428" t="s">
        <v>60</v>
      </c>
      <c r="H3042" s="427" t="s">
        <v>73</v>
      </c>
      <c r="I3042" s="692"/>
      <c r="J3042" s="646"/>
      <c r="K3042" s="647"/>
      <c r="L3042" s="648"/>
      <c r="M3042" s="649"/>
      <c r="N3042" s="657"/>
    </row>
    <row r="3043" spans="1:14">
      <c r="A3043" s="280">
        <f t="shared" si="47"/>
        <v>3038</v>
      </c>
      <c r="C3043" s="426" t="s">
        <v>3434</v>
      </c>
      <c r="D3043" s="636"/>
      <c r="E3043" s="615"/>
      <c r="F3043" s="427"/>
      <c r="G3043" s="428" t="s">
        <v>56</v>
      </c>
      <c r="H3043" s="427" t="s">
        <v>73</v>
      </c>
      <c r="I3043" s="692"/>
      <c r="J3043" s="652"/>
      <c r="K3043" s="647"/>
      <c r="L3043" s="648"/>
      <c r="M3043" s="649"/>
      <c r="N3043" s="657"/>
    </row>
    <row r="3044" spans="1:14" ht="27.6">
      <c r="A3044" s="280">
        <f t="shared" si="47"/>
        <v>3039</v>
      </c>
      <c r="C3044" s="432" t="s">
        <v>475</v>
      </c>
      <c r="D3044" s="627"/>
      <c r="E3044" s="627"/>
      <c r="F3044" s="432" t="s">
        <v>6235</v>
      </c>
      <c r="G3044" s="433" t="s">
        <v>6236</v>
      </c>
      <c r="H3044" s="432" t="s">
        <v>21</v>
      </c>
      <c r="I3044" s="671"/>
      <c r="J3044" s="673"/>
      <c r="K3044" s="693"/>
      <c r="L3044" s="693"/>
      <c r="M3044" s="693"/>
      <c r="N3044" s="694"/>
    </row>
    <row r="3045" spans="1:14">
      <c r="A3045" s="280">
        <f t="shared" si="47"/>
        <v>3040</v>
      </c>
      <c r="C3045" s="426" t="s">
        <v>114</v>
      </c>
      <c r="D3045" s="636"/>
      <c r="E3045" s="615"/>
      <c r="F3045" s="427"/>
      <c r="G3045" s="428" t="s">
        <v>6256</v>
      </c>
      <c r="H3045" s="427" t="s">
        <v>21</v>
      </c>
      <c r="I3045" s="692"/>
      <c r="J3045" s="646"/>
      <c r="K3045" s="647"/>
      <c r="L3045" s="648"/>
      <c r="M3045" s="649"/>
      <c r="N3045" s="657"/>
    </row>
    <row r="3046" spans="1:14">
      <c r="A3046" s="280">
        <f t="shared" si="47"/>
        <v>3041</v>
      </c>
      <c r="C3046" s="426" t="s">
        <v>3434</v>
      </c>
      <c r="D3046" s="636"/>
      <c r="E3046" s="615"/>
      <c r="F3046" s="427"/>
      <c r="G3046" s="428" t="s">
        <v>6257</v>
      </c>
      <c r="H3046" s="427" t="s">
        <v>21</v>
      </c>
      <c r="I3046" s="692"/>
      <c r="J3046" s="646"/>
      <c r="K3046" s="647"/>
      <c r="L3046" s="648"/>
      <c r="M3046" s="649"/>
      <c r="N3046" s="657"/>
    </row>
    <row r="3047" spans="1:14" ht="27.6">
      <c r="A3047" s="280">
        <f t="shared" si="47"/>
        <v>3042</v>
      </c>
      <c r="C3047" s="432" t="s">
        <v>475</v>
      </c>
      <c r="D3047" s="627"/>
      <c r="E3047" s="627"/>
      <c r="F3047" s="432" t="s">
        <v>6238</v>
      </c>
      <c r="G3047" s="433" t="s">
        <v>6237</v>
      </c>
      <c r="H3047" s="432" t="s">
        <v>21</v>
      </c>
      <c r="I3047" s="671"/>
      <c r="J3047" s="673"/>
      <c r="K3047" s="693"/>
      <c r="L3047" s="693"/>
      <c r="M3047" s="693"/>
      <c r="N3047" s="694"/>
    </row>
    <row r="3048" spans="1:14">
      <c r="A3048" s="280">
        <f t="shared" si="47"/>
        <v>3043</v>
      </c>
      <c r="C3048" s="426" t="s">
        <v>114</v>
      </c>
      <c r="D3048" s="636"/>
      <c r="E3048" s="615"/>
      <c r="F3048" s="427"/>
      <c r="G3048" s="428" t="s">
        <v>6258</v>
      </c>
      <c r="H3048" s="427" t="s">
        <v>21</v>
      </c>
      <c r="I3048" s="692"/>
      <c r="J3048" s="646"/>
      <c r="K3048" s="647"/>
      <c r="L3048" s="648"/>
      <c r="M3048" s="649"/>
      <c r="N3048" s="657"/>
    </row>
    <row r="3049" spans="1:14">
      <c r="A3049" s="280">
        <f t="shared" si="47"/>
        <v>3044</v>
      </c>
      <c r="C3049" s="426" t="s">
        <v>3434</v>
      </c>
      <c r="D3049" s="636"/>
      <c r="E3049" s="615"/>
      <c r="F3049" s="427"/>
      <c r="G3049" s="428" t="s">
        <v>6257</v>
      </c>
      <c r="H3049" s="427" t="s">
        <v>21</v>
      </c>
      <c r="I3049" s="692"/>
      <c r="J3049" s="646"/>
      <c r="K3049" s="647"/>
      <c r="L3049" s="648"/>
      <c r="M3049" s="649"/>
      <c r="N3049" s="657"/>
    </row>
    <row r="3050" spans="1:14" ht="41.4">
      <c r="A3050" s="280">
        <f t="shared" si="47"/>
        <v>3045</v>
      </c>
      <c r="C3050" s="432" t="s">
        <v>475</v>
      </c>
      <c r="D3050" s="627"/>
      <c r="E3050" s="627"/>
      <c r="F3050" s="432" t="s">
        <v>1799</v>
      </c>
      <c r="G3050" s="433" t="s">
        <v>3820</v>
      </c>
      <c r="H3050" s="432" t="s">
        <v>25</v>
      </c>
      <c r="I3050" s="671"/>
      <c r="J3050" s="673"/>
      <c r="K3050" s="693"/>
      <c r="L3050" s="693"/>
      <c r="M3050" s="693"/>
      <c r="N3050" s="694"/>
    </row>
    <row r="3051" spans="1:14" ht="41.4">
      <c r="A3051" s="280">
        <f t="shared" si="47"/>
        <v>3046</v>
      </c>
      <c r="C3051" s="426" t="s">
        <v>3434</v>
      </c>
      <c r="D3051" s="636"/>
      <c r="E3051" s="615"/>
      <c r="F3051" s="427"/>
      <c r="G3051" s="428" t="s">
        <v>248</v>
      </c>
      <c r="H3051" s="427" t="s">
        <v>25</v>
      </c>
      <c r="I3051" s="692"/>
      <c r="J3051" s="652"/>
      <c r="K3051" s="647"/>
      <c r="L3051" s="648"/>
      <c r="M3051" s="649"/>
      <c r="N3051" s="657"/>
    </row>
    <row r="3052" spans="1:14" ht="41.4">
      <c r="A3052" s="280">
        <f t="shared" si="47"/>
        <v>3047</v>
      </c>
      <c r="C3052" s="426" t="s">
        <v>3434</v>
      </c>
      <c r="D3052" s="636"/>
      <c r="E3052" s="617"/>
      <c r="F3052" s="427"/>
      <c r="G3052" s="428" t="s">
        <v>246</v>
      </c>
      <c r="H3052" s="427" t="s">
        <v>25</v>
      </c>
      <c r="I3052" s="692"/>
      <c r="J3052" s="652"/>
      <c r="K3052" s="647"/>
      <c r="L3052" s="648"/>
      <c r="M3052" s="649"/>
      <c r="N3052" s="657"/>
    </row>
    <row r="3053" spans="1:14" ht="41.4">
      <c r="A3053" s="280">
        <f t="shared" si="47"/>
        <v>3048</v>
      </c>
      <c r="C3053" s="426" t="s">
        <v>3434</v>
      </c>
      <c r="D3053" s="636"/>
      <c r="E3053" s="615"/>
      <c r="F3053" s="427"/>
      <c r="G3053" s="428" t="s">
        <v>247</v>
      </c>
      <c r="H3053" s="427" t="s">
        <v>25</v>
      </c>
      <c r="I3053" s="692"/>
      <c r="J3053" s="652"/>
      <c r="K3053" s="647"/>
      <c r="L3053" s="648"/>
      <c r="M3053" s="649"/>
      <c r="N3053" s="657"/>
    </row>
    <row r="3054" spans="1:14">
      <c r="A3054" s="280">
        <f t="shared" si="47"/>
        <v>3049</v>
      </c>
      <c r="C3054" s="432" t="s">
        <v>475</v>
      </c>
      <c r="D3054" s="627"/>
      <c r="E3054" s="627"/>
      <c r="F3054" s="432" t="s">
        <v>1847</v>
      </c>
      <c r="G3054" s="433" t="s">
        <v>1848</v>
      </c>
      <c r="H3054" s="432" t="s">
        <v>24</v>
      </c>
      <c r="I3054" s="671"/>
      <c r="J3054" s="673"/>
      <c r="K3054" s="693"/>
      <c r="L3054" s="693"/>
      <c r="M3054" s="693"/>
      <c r="N3054" s="694"/>
    </row>
    <row r="3055" spans="1:14" ht="27.6">
      <c r="A3055" s="280">
        <f t="shared" si="47"/>
        <v>3050</v>
      </c>
      <c r="C3055" s="426" t="s">
        <v>114</v>
      </c>
      <c r="D3055" s="635"/>
      <c r="E3055" s="635"/>
      <c r="F3055" s="427"/>
      <c r="G3055" s="428" t="s">
        <v>1987</v>
      </c>
      <c r="H3055" s="427" t="s">
        <v>24</v>
      </c>
      <c r="I3055" s="692"/>
      <c r="J3055" s="646"/>
      <c r="K3055" s="646"/>
      <c r="L3055" s="646"/>
      <c r="M3055" s="649"/>
      <c r="N3055" s="650"/>
    </row>
    <row r="3056" spans="1:14" ht="27.6">
      <c r="A3056" s="280">
        <f t="shared" si="47"/>
        <v>3051</v>
      </c>
      <c r="C3056" s="432" t="s">
        <v>475</v>
      </c>
      <c r="D3056" s="627"/>
      <c r="E3056" s="627"/>
      <c r="F3056" s="432" t="s">
        <v>1849</v>
      </c>
      <c r="G3056" s="433" t="s">
        <v>1824</v>
      </c>
      <c r="H3056" s="432" t="s">
        <v>24</v>
      </c>
      <c r="I3056" s="671"/>
      <c r="J3056" s="673"/>
      <c r="K3056" s="693"/>
      <c r="L3056" s="693"/>
      <c r="M3056" s="693"/>
      <c r="N3056" s="694"/>
    </row>
    <row r="3057" spans="1:14">
      <c r="A3057" s="280">
        <f t="shared" si="47"/>
        <v>3052</v>
      </c>
      <c r="C3057" s="426" t="s">
        <v>3434</v>
      </c>
      <c r="D3057" s="636"/>
      <c r="E3057" s="615"/>
      <c r="F3057" s="427"/>
      <c r="G3057" s="428" t="s">
        <v>56</v>
      </c>
      <c r="H3057" s="427" t="s">
        <v>73</v>
      </c>
      <c r="I3057" s="692"/>
      <c r="J3057" s="652"/>
      <c r="K3057" s="647"/>
      <c r="L3057" s="648"/>
      <c r="M3057" s="649"/>
      <c r="N3057" s="657"/>
    </row>
    <row r="3058" spans="1:14" ht="27.6">
      <c r="A3058" s="280">
        <f t="shared" si="47"/>
        <v>3053</v>
      </c>
      <c r="C3058" s="426" t="s">
        <v>114</v>
      </c>
      <c r="D3058" s="636"/>
      <c r="E3058" s="617"/>
      <c r="F3058" s="427"/>
      <c r="G3058" s="428" t="s">
        <v>1988</v>
      </c>
      <c r="H3058" s="427" t="s">
        <v>1989</v>
      </c>
      <c r="I3058" s="692"/>
      <c r="J3058" s="646"/>
      <c r="K3058" s="646"/>
      <c r="L3058" s="646"/>
      <c r="M3058" s="649"/>
      <c r="N3058" s="650"/>
    </row>
    <row r="3059" spans="1:14">
      <c r="A3059" s="280">
        <f t="shared" si="47"/>
        <v>3054</v>
      </c>
      <c r="C3059" s="432" t="s">
        <v>475</v>
      </c>
      <c r="D3059" s="627"/>
      <c r="E3059" s="627"/>
      <c r="F3059" s="432" t="s">
        <v>1850</v>
      </c>
      <c r="G3059" s="433" t="s">
        <v>1851</v>
      </c>
      <c r="H3059" s="432" t="s">
        <v>24</v>
      </c>
      <c r="I3059" s="671"/>
      <c r="J3059" s="673"/>
      <c r="K3059" s="693"/>
      <c r="L3059" s="693"/>
      <c r="M3059" s="693"/>
      <c r="N3059" s="694"/>
    </row>
    <row r="3060" spans="1:14">
      <c r="A3060" s="280">
        <f t="shared" si="47"/>
        <v>3055</v>
      </c>
      <c r="C3060" s="426" t="s">
        <v>3434</v>
      </c>
      <c r="D3060" s="636"/>
      <c r="E3060" s="615"/>
      <c r="F3060" s="427"/>
      <c r="G3060" s="428" t="s">
        <v>56</v>
      </c>
      <c r="H3060" s="427" t="s">
        <v>73</v>
      </c>
      <c r="I3060" s="692"/>
      <c r="J3060" s="652"/>
      <c r="K3060" s="647"/>
      <c r="L3060" s="648"/>
      <c r="M3060" s="649"/>
      <c r="N3060" s="657"/>
    </row>
    <row r="3061" spans="1:14" ht="27.6">
      <c r="A3061" s="280">
        <f t="shared" si="47"/>
        <v>3056</v>
      </c>
      <c r="C3061" s="426" t="s">
        <v>114</v>
      </c>
      <c r="D3061" s="636"/>
      <c r="E3061" s="617"/>
      <c r="F3061" s="427"/>
      <c r="G3061" s="428" t="s">
        <v>662</v>
      </c>
      <c r="H3061" s="427" t="s">
        <v>148</v>
      </c>
      <c r="I3061" s="692"/>
      <c r="J3061" s="652"/>
      <c r="K3061" s="647"/>
      <c r="L3061" s="648"/>
      <c r="M3061" s="649"/>
      <c r="N3061" s="657"/>
    </row>
    <row r="3062" spans="1:14" ht="27.6">
      <c r="A3062" s="280">
        <f t="shared" si="47"/>
        <v>3057</v>
      </c>
      <c r="C3062" s="432" t="s">
        <v>475</v>
      </c>
      <c r="D3062" s="627"/>
      <c r="E3062" s="627"/>
      <c r="F3062" s="432" t="s">
        <v>1852</v>
      </c>
      <c r="G3062" s="433" t="s">
        <v>1853</v>
      </c>
      <c r="H3062" s="432" t="s">
        <v>20</v>
      </c>
      <c r="I3062" s="671"/>
      <c r="J3062" s="673"/>
      <c r="K3062" s="693"/>
      <c r="L3062" s="693"/>
      <c r="M3062" s="693"/>
      <c r="N3062" s="694"/>
    </row>
    <row r="3063" spans="1:14" ht="27.6">
      <c r="A3063" s="280">
        <f t="shared" si="47"/>
        <v>3058</v>
      </c>
      <c r="C3063" s="426" t="s">
        <v>3434</v>
      </c>
      <c r="D3063" s="636"/>
      <c r="E3063" s="615"/>
      <c r="F3063" s="427"/>
      <c r="G3063" s="428" t="s">
        <v>27</v>
      </c>
      <c r="H3063" s="427" t="s">
        <v>5</v>
      </c>
      <c r="I3063" s="692"/>
      <c r="J3063" s="652"/>
      <c r="K3063" s="647"/>
      <c r="L3063" s="648"/>
      <c r="M3063" s="649"/>
      <c r="N3063" s="657"/>
    </row>
    <row r="3064" spans="1:14" ht="27.6">
      <c r="A3064" s="280">
        <f t="shared" si="47"/>
        <v>3059</v>
      </c>
      <c r="C3064" s="426" t="s">
        <v>3434</v>
      </c>
      <c r="D3064" s="636"/>
      <c r="E3064" s="617"/>
      <c r="F3064" s="427"/>
      <c r="G3064" s="428" t="s">
        <v>4</v>
      </c>
      <c r="H3064" s="427" t="s">
        <v>51</v>
      </c>
      <c r="I3064" s="692"/>
      <c r="J3064" s="652"/>
      <c r="K3064" s="647"/>
      <c r="L3064" s="648"/>
      <c r="M3064" s="649"/>
      <c r="N3064" s="657"/>
    </row>
    <row r="3065" spans="1:14" ht="27.6">
      <c r="A3065" s="280">
        <f t="shared" si="47"/>
        <v>3060</v>
      </c>
      <c r="C3065" s="426" t="s">
        <v>114</v>
      </c>
      <c r="D3065" s="636"/>
      <c r="E3065" s="617"/>
      <c r="F3065" s="427"/>
      <c r="G3065" s="428" t="s">
        <v>619</v>
      </c>
      <c r="H3065" s="427" t="s">
        <v>149</v>
      </c>
      <c r="I3065" s="692"/>
      <c r="J3065" s="652"/>
      <c r="K3065" s="647"/>
      <c r="L3065" s="648"/>
      <c r="M3065" s="649"/>
      <c r="N3065" s="657"/>
    </row>
    <row r="3066" spans="1:14">
      <c r="A3066" s="280">
        <f t="shared" si="47"/>
        <v>3061</v>
      </c>
      <c r="C3066" s="426" t="s">
        <v>3434</v>
      </c>
      <c r="D3066" s="636"/>
      <c r="E3066" s="617"/>
      <c r="F3066" s="427"/>
      <c r="G3066" s="428" t="s">
        <v>56</v>
      </c>
      <c r="H3066" s="427" t="s">
        <v>73</v>
      </c>
      <c r="I3066" s="692"/>
      <c r="J3066" s="652"/>
      <c r="K3066" s="647"/>
      <c r="L3066" s="648"/>
      <c r="M3066" s="649"/>
      <c r="N3066" s="657"/>
    </row>
    <row r="3067" spans="1:14">
      <c r="A3067" s="280">
        <f t="shared" si="47"/>
        <v>3062</v>
      </c>
      <c r="C3067" s="426" t="s">
        <v>3434</v>
      </c>
      <c r="D3067" s="636"/>
      <c r="E3067" s="617"/>
      <c r="F3067" s="427"/>
      <c r="G3067" s="428" t="s">
        <v>60</v>
      </c>
      <c r="H3067" s="427" t="s">
        <v>73</v>
      </c>
      <c r="I3067" s="692"/>
      <c r="J3067" s="646"/>
      <c r="K3067" s="647"/>
      <c r="L3067" s="648"/>
      <c r="M3067" s="649"/>
      <c r="N3067" s="657"/>
    </row>
    <row r="3068" spans="1:14" ht="27.6">
      <c r="A3068" s="280">
        <f t="shared" si="47"/>
        <v>3063</v>
      </c>
      <c r="C3068" s="432" t="s">
        <v>475</v>
      </c>
      <c r="D3068" s="627"/>
      <c r="E3068" s="627"/>
      <c r="F3068" s="432" t="s">
        <v>2445</v>
      </c>
      <c r="G3068" s="433" t="s">
        <v>2446</v>
      </c>
      <c r="H3068" s="432" t="s">
        <v>22</v>
      </c>
      <c r="I3068" s="671"/>
      <c r="J3068" s="673"/>
      <c r="K3068" s="693"/>
      <c r="L3068" s="693"/>
      <c r="M3068" s="693"/>
      <c r="N3068" s="694"/>
    </row>
    <row r="3069" spans="1:14" ht="27.6">
      <c r="A3069" s="280">
        <f t="shared" si="47"/>
        <v>3064</v>
      </c>
      <c r="C3069" s="426" t="s">
        <v>3434</v>
      </c>
      <c r="D3069" s="636"/>
      <c r="E3069" s="615"/>
      <c r="F3069" s="427"/>
      <c r="G3069" s="428" t="s">
        <v>1301</v>
      </c>
      <c r="H3069" s="427" t="s">
        <v>22</v>
      </c>
      <c r="I3069" s="692"/>
      <c r="J3069" s="652"/>
      <c r="K3069" s="647"/>
      <c r="L3069" s="648"/>
      <c r="M3069" s="649"/>
      <c r="N3069" s="657"/>
    </row>
    <row r="3070" spans="1:14" ht="41.4">
      <c r="A3070" s="280">
        <f t="shared" si="47"/>
        <v>3065</v>
      </c>
      <c r="C3070" s="426" t="s">
        <v>3434</v>
      </c>
      <c r="D3070" s="636"/>
      <c r="E3070" s="617"/>
      <c r="F3070" s="427"/>
      <c r="G3070" s="428" t="s">
        <v>894</v>
      </c>
      <c r="H3070" s="427" t="s">
        <v>24</v>
      </c>
      <c r="I3070" s="692"/>
      <c r="J3070" s="652"/>
      <c r="K3070" s="647"/>
      <c r="L3070" s="648"/>
      <c r="M3070" s="649"/>
      <c r="N3070" s="657"/>
    </row>
    <row r="3071" spans="1:14" ht="27.6">
      <c r="A3071" s="280">
        <f t="shared" si="47"/>
        <v>3066</v>
      </c>
      <c r="C3071" s="426" t="s">
        <v>3434</v>
      </c>
      <c r="D3071" s="636"/>
      <c r="E3071" s="617"/>
      <c r="F3071" s="427"/>
      <c r="G3071" s="428" t="s">
        <v>895</v>
      </c>
      <c r="H3071" s="427" t="s">
        <v>24</v>
      </c>
      <c r="I3071" s="692"/>
      <c r="J3071" s="652"/>
      <c r="K3071" s="647"/>
      <c r="L3071" s="648"/>
      <c r="M3071" s="649"/>
      <c r="N3071" s="657"/>
    </row>
    <row r="3072" spans="1:14" ht="27.6">
      <c r="A3072" s="280">
        <f t="shared" si="47"/>
        <v>3067</v>
      </c>
      <c r="C3072" s="426" t="s">
        <v>3434</v>
      </c>
      <c r="D3072" s="636"/>
      <c r="E3072" s="617"/>
      <c r="F3072" s="427"/>
      <c r="G3072" s="428" t="s">
        <v>900</v>
      </c>
      <c r="H3072" s="427" t="s">
        <v>22</v>
      </c>
      <c r="I3072" s="692"/>
      <c r="J3072" s="652"/>
      <c r="K3072" s="647"/>
      <c r="L3072" s="648"/>
      <c r="M3072" s="649"/>
      <c r="N3072" s="657"/>
    </row>
    <row r="3073" spans="1:14" ht="27.6">
      <c r="A3073" s="280">
        <f t="shared" si="47"/>
        <v>3068</v>
      </c>
      <c r="C3073" s="432" t="s">
        <v>475</v>
      </c>
      <c r="D3073" s="627"/>
      <c r="E3073" s="627"/>
      <c r="F3073" s="432" t="s">
        <v>2447</v>
      </c>
      <c r="G3073" s="433" t="s">
        <v>2448</v>
      </c>
      <c r="H3073" s="432" t="s">
        <v>22</v>
      </c>
      <c r="I3073" s="671"/>
      <c r="J3073" s="673"/>
      <c r="K3073" s="693"/>
      <c r="L3073" s="693"/>
      <c r="M3073" s="693"/>
      <c r="N3073" s="694"/>
    </row>
    <row r="3074" spans="1:14" ht="27.6">
      <c r="A3074" s="280">
        <f t="shared" si="47"/>
        <v>3069</v>
      </c>
      <c r="C3074" s="426" t="s">
        <v>3434</v>
      </c>
      <c r="D3074" s="636"/>
      <c r="E3074" s="615"/>
      <c r="F3074" s="427"/>
      <c r="G3074" s="428" t="s">
        <v>1301</v>
      </c>
      <c r="H3074" s="427" t="s">
        <v>22</v>
      </c>
      <c r="I3074" s="692"/>
      <c r="J3074" s="652"/>
      <c r="K3074" s="647"/>
      <c r="L3074" s="648"/>
      <c r="M3074" s="649"/>
      <c r="N3074" s="657"/>
    </row>
    <row r="3075" spans="1:14" ht="41.4">
      <c r="A3075" s="280">
        <f t="shared" si="47"/>
        <v>3070</v>
      </c>
      <c r="C3075" s="426" t="s">
        <v>3434</v>
      </c>
      <c r="D3075" s="636"/>
      <c r="E3075" s="617"/>
      <c r="F3075" s="427"/>
      <c r="G3075" s="428" t="s">
        <v>894</v>
      </c>
      <c r="H3075" s="427" t="s">
        <v>24</v>
      </c>
      <c r="I3075" s="692"/>
      <c r="J3075" s="652"/>
      <c r="K3075" s="647"/>
      <c r="L3075" s="648"/>
      <c r="M3075" s="649"/>
      <c r="N3075" s="657"/>
    </row>
    <row r="3076" spans="1:14" ht="27.6">
      <c r="A3076" s="280">
        <f t="shared" si="47"/>
        <v>3071</v>
      </c>
      <c r="C3076" s="426" t="s">
        <v>3434</v>
      </c>
      <c r="D3076" s="636"/>
      <c r="E3076" s="617"/>
      <c r="F3076" s="427"/>
      <c r="G3076" s="428" t="s">
        <v>895</v>
      </c>
      <c r="H3076" s="427" t="s">
        <v>24</v>
      </c>
      <c r="I3076" s="692"/>
      <c r="J3076" s="652"/>
      <c r="K3076" s="647"/>
      <c r="L3076" s="648"/>
      <c r="M3076" s="649"/>
      <c r="N3076" s="657"/>
    </row>
    <row r="3077" spans="1:14" ht="27.6">
      <c r="A3077" s="280">
        <f t="shared" si="47"/>
        <v>3072</v>
      </c>
      <c r="C3077" s="426" t="s">
        <v>3434</v>
      </c>
      <c r="D3077" s="636"/>
      <c r="E3077" s="617"/>
      <c r="F3077" s="427"/>
      <c r="G3077" s="428" t="s">
        <v>906</v>
      </c>
      <c r="H3077" s="427" t="s">
        <v>22</v>
      </c>
      <c r="I3077" s="692"/>
      <c r="J3077" s="652"/>
      <c r="K3077" s="647"/>
      <c r="L3077" s="648"/>
      <c r="M3077" s="649"/>
      <c r="N3077" s="657"/>
    </row>
    <row r="3078" spans="1:14" ht="27.6">
      <c r="A3078" s="280">
        <f t="shared" si="47"/>
        <v>3073</v>
      </c>
      <c r="C3078" s="432" t="s">
        <v>475</v>
      </c>
      <c r="D3078" s="627"/>
      <c r="E3078" s="627"/>
      <c r="F3078" s="432" t="s">
        <v>2449</v>
      </c>
      <c r="G3078" s="433" t="s">
        <v>3030</v>
      </c>
      <c r="H3078" s="432" t="s">
        <v>22</v>
      </c>
      <c r="I3078" s="671"/>
      <c r="J3078" s="673"/>
      <c r="K3078" s="693"/>
      <c r="L3078" s="693"/>
      <c r="M3078" s="693"/>
      <c r="N3078" s="694"/>
    </row>
    <row r="3079" spans="1:14" ht="27.6">
      <c r="A3079" s="280">
        <f t="shared" si="47"/>
        <v>3074</v>
      </c>
      <c r="C3079" s="426" t="s">
        <v>3434</v>
      </c>
      <c r="D3079" s="636"/>
      <c r="E3079" s="615"/>
      <c r="F3079" s="427"/>
      <c r="G3079" s="428" t="s">
        <v>1301</v>
      </c>
      <c r="H3079" s="427" t="s">
        <v>22</v>
      </c>
      <c r="I3079" s="692"/>
      <c r="J3079" s="652"/>
      <c r="K3079" s="647"/>
      <c r="L3079" s="648"/>
      <c r="M3079" s="649"/>
      <c r="N3079" s="657"/>
    </row>
    <row r="3080" spans="1:14" ht="41.4">
      <c r="A3080" s="280">
        <f t="shared" si="47"/>
        <v>3075</v>
      </c>
      <c r="C3080" s="426" t="s">
        <v>3434</v>
      </c>
      <c r="D3080" s="636"/>
      <c r="E3080" s="617"/>
      <c r="F3080" s="427"/>
      <c r="G3080" s="428" t="s">
        <v>894</v>
      </c>
      <c r="H3080" s="427" t="s">
        <v>24</v>
      </c>
      <c r="I3080" s="692"/>
      <c r="J3080" s="652"/>
      <c r="K3080" s="647"/>
      <c r="L3080" s="648"/>
      <c r="M3080" s="649"/>
      <c r="N3080" s="657"/>
    </row>
    <row r="3081" spans="1:14" ht="27.6">
      <c r="A3081" s="280">
        <f t="shared" ref="A3081:A3144" si="48">1+A3080</f>
        <v>3076</v>
      </c>
      <c r="C3081" s="426" t="s">
        <v>3434</v>
      </c>
      <c r="D3081" s="636"/>
      <c r="E3081" s="617"/>
      <c r="F3081" s="427"/>
      <c r="G3081" s="428" t="s">
        <v>895</v>
      </c>
      <c r="H3081" s="427" t="s">
        <v>24</v>
      </c>
      <c r="I3081" s="692"/>
      <c r="J3081" s="652"/>
      <c r="K3081" s="647"/>
      <c r="L3081" s="648"/>
      <c r="M3081" s="649"/>
      <c r="N3081" s="657"/>
    </row>
    <row r="3082" spans="1:14" ht="27.6">
      <c r="A3082" s="280">
        <f t="shared" si="48"/>
        <v>3077</v>
      </c>
      <c r="C3082" s="426" t="s">
        <v>3434</v>
      </c>
      <c r="D3082" s="636"/>
      <c r="E3082" s="617"/>
      <c r="F3082" s="427"/>
      <c r="G3082" s="428" t="s">
        <v>905</v>
      </c>
      <c r="H3082" s="427" t="s">
        <v>22</v>
      </c>
      <c r="I3082" s="692"/>
      <c r="J3082" s="652"/>
      <c r="K3082" s="647"/>
      <c r="L3082" s="648"/>
      <c r="M3082" s="649"/>
      <c r="N3082" s="657"/>
    </row>
    <row r="3083" spans="1:14" ht="27.6">
      <c r="A3083" s="280">
        <f t="shared" si="48"/>
        <v>3078</v>
      </c>
      <c r="C3083" s="432" t="s">
        <v>475</v>
      </c>
      <c r="D3083" s="627"/>
      <c r="E3083" s="627"/>
      <c r="F3083" s="432" t="s">
        <v>2450</v>
      </c>
      <c r="G3083" s="433" t="s">
        <v>2451</v>
      </c>
      <c r="H3083" s="432" t="s">
        <v>22</v>
      </c>
      <c r="I3083" s="671"/>
      <c r="J3083" s="673"/>
      <c r="K3083" s="693"/>
      <c r="L3083" s="693"/>
      <c r="M3083" s="693"/>
      <c r="N3083" s="694"/>
    </row>
    <row r="3084" spans="1:14" ht="27.6">
      <c r="A3084" s="280">
        <f t="shared" si="48"/>
        <v>3079</v>
      </c>
      <c r="C3084" s="426" t="s">
        <v>3434</v>
      </c>
      <c r="D3084" s="636"/>
      <c r="E3084" s="615"/>
      <c r="F3084" s="427"/>
      <c r="G3084" s="428" t="s">
        <v>1301</v>
      </c>
      <c r="H3084" s="427" t="s">
        <v>22</v>
      </c>
      <c r="I3084" s="692"/>
      <c r="J3084" s="652"/>
      <c r="K3084" s="647"/>
      <c r="L3084" s="648"/>
      <c r="M3084" s="649"/>
      <c r="N3084" s="657"/>
    </row>
    <row r="3085" spans="1:14" ht="41.4">
      <c r="A3085" s="280">
        <f t="shared" si="48"/>
        <v>3080</v>
      </c>
      <c r="C3085" s="426" t="s">
        <v>3434</v>
      </c>
      <c r="D3085" s="636"/>
      <c r="E3085" s="617"/>
      <c r="F3085" s="427"/>
      <c r="G3085" s="428" t="s">
        <v>894</v>
      </c>
      <c r="H3085" s="427" t="s">
        <v>24</v>
      </c>
      <c r="I3085" s="692"/>
      <c r="J3085" s="652"/>
      <c r="K3085" s="647"/>
      <c r="L3085" s="648"/>
      <c r="M3085" s="649"/>
      <c r="N3085" s="657"/>
    </row>
    <row r="3086" spans="1:14" ht="27.6">
      <c r="A3086" s="280">
        <f t="shared" si="48"/>
        <v>3081</v>
      </c>
      <c r="C3086" s="426" t="s">
        <v>3434</v>
      </c>
      <c r="D3086" s="636"/>
      <c r="E3086" s="617"/>
      <c r="F3086" s="427"/>
      <c r="G3086" s="428" t="s">
        <v>205</v>
      </c>
      <c r="H3086" s="427" t="s">
        <v>24</v>
      </c>
      <c r="I3086" s="692"/>
      <c r="J3086" s="652"/>
      <c r="K3086" s="647"/>
      <c r="L3086" s="648"/>
      <c r="M3086" s="649"/>
      <c r="N3086" s="657"/>
    </row>
    <row r="3087" spans="1:14">
      <c r="A3087" s="280">
        <f t="shared" si="48"/>
        <v>3082</v>
      </c>
      <c r="C3087" s="426" t="s">
        <v>3434</v>
      </c>
      <c r="D3087" s="636"/>
      <c r="E3087" s="617"/>
      <c r="F3087" s="427"/>
      <c r="G3087" s="428" t="s">
        <v>208</v>
      </c>
      <c r="H3087" s="427" t="s">
        <v>22</v>
      </c>
      <c r="I3087" s="692"/>
      <c r="J3087" s="652"/>
      <c r="K3087" s="647"/>
      <c r="L3087" s="648"/>
      <c r="M3087" s="649"/>
      <c r="N3087" s="657"/>
    </row>
    <row r="3088" spans="1:14">
      <c r="A3088" s="280">
        <f t="shared" si="48"/>
        <v>3083</v>
      </c>
      <c r="C3088" s="432" t="s">
        <v>475</v>
      </c>
      <c r="D3088" s="627"/>
      <c r="E3088" s="627"/>
      <c r="F3088" s="432" t="s">
        <v>2452</v>
      </c>
      <c r="G3088" s="433" t="s">
        <v>2453</v>
      </c>
      <c r="H3088" s="432" t="s">
        <v>22</v>
      </c>
      <c r="I3088" s="671"/>
      <c r="J3088" s="673"/>
      <c r="K3088" s="693"/>
      <c r="L3088" s="693"/>
      <c r="M3088" s="693"/>
      <c r="N3088" s="694"/>
    </row>
    <row r="3089" spans="1:14" ht="27.6">
      <c r="A3089" s="280">
        <f t="shared" si="48"/>
        <v>3084</v>
      </c>
      <c r="C3089" s="426" t="s">
        <v>3434</v>
      </c>
      <c r="D3089" s="636"/>
      <c r="E3089" s="615"/>
      <c r="F3089" s="427"/>
      <c r="G3089" s="428" t="s">
        <v>37</v>
      </c>
      <c r="H3089" s="427" t="s">
        <v>73</v>
      </c>
      <c r="I3089" s="692"/>
      <c r="J3089" s="652"/>
      <c r="K3089" s="647"/>
      <c r="L3089" s="648"/>
      <c r="M3089" s="649"/>
      <c r="N3089" s="657"/>
    </row>
    <row r="3090" spans="1:14">
      <c r="A3090" s="280">
        <f t="shared" si="48"/>
        <v>3085</v>
      </c>
      <c r="C3090" s="426" t="s">
        <v>3434</v>
      </c>
      <c r="D3090" s="636"/>
      <c r="E3090" s="617"/>
      <c r="F3090" s="427"/>
      <c r="G3090" s="428" t="s">
        <v>46</v>
      </c>
      <c r="H3090" s="427" t="s">
        <v>73</v>
      </c>
      <c r="I3090" s="692"/>
      <c r="J3090" s="652"/>
      <c r="K3090" s="647"/>
      <c r="L3090" s="648"/>
      <c r="M3090" s="649"/>
      <c r="N3090" s="657"/>
    </row>
    <row r="3091" spans="1:14">
      <c r="A3091" s="280">
        <f t="shared" si="48"/>
        <v>3086</v>
      </c>
      <c r="C3091" s="426" t="s">
        <v>114</v>
      </c>
      <c r="D3091" s="636"/>
      <c r="E3091" s="617"/>
      <c r="F3091" s="427"/>
      <c r="G3091" s="428" t="s">
        <v>610</v>
      </c>
      <c r="H3091" s="427" t="s">
        <v>147</v>
      </c>
      <c r="I3091" s="692"/>
      <c r="J3091" s="652"/>
      <c r="K3091" s="647"/>
      <c r="L3091" s="648"/>
      <c r="M3091" s="649"/>
      <c r="N3091" s="657"/>
    </row>
    <row r="3092" spans="1:14">
      <c r="A3092" s="280">
        <f t="shared" si="48"/>
        <v>3087</v>
      </c>
      <c r="C3092" s="426" t="s">
        <v>114</v>
      </c>
      <c r="D3092" s="636"/>
      <c r="E3092" s="617"/>
      <c r="F3092" s="427"/>
      <c r="G3092" s="428" t="s">
        <v>608</v>
      </c>
      <c r="H3092" s="427" t="s">
        <v>151</v>
      </c>
      <c r="I3092" s="692"/>
      <c r="J3092" s="652"/>
      <c r="K3092" s="647"/>
      <c r="L3092" s="648"/>
      <c r="M3092" s="649"/>
      <c r="N3092" s="657"/>
    </row>
    <row r="3093" spans="1:14">
      <c r="A3093" s="280">
        <f t="shared" si="48"/>
        <v>3088</v>
      </c>
      <c r="C3093" s="426" t="s">
        <v>114</v>
      </c>
      <c r="D3093" s="636"/>
      <c r="E3093" s="617"/>
      <c r="F3093" s="427"/>
      <c r="G3093" s="428" t="s">
        <v>663</v>
      </c>
      <c r="H3093" s="427" t="s">
        <v>147</v>
      </c>
      <c r="I3093" s="692"/>
      <c r="J3093" s="652"/>
      <c r="K3093" s="647"/>
      <c r="L3093" s="648"/>
      <c r="M3093" s="649"/>
      <c r="N3093" s="657"/>
    </row>
    <row r="3094" spans="1:14">
      <c r="A3094" s="280">
        <f t="shared" si="48"/>
        <v>3089</v>
      </c>
      <c r="C3094" s="426" t="s">
        <v>114</v>
      </c>
      <c r="D3094" s="636"/>
      <c r="E3094" s="617"/>
      <c r="F3094" s="427"/>
      <c r="G3094" s="428" t="s">
        <v>665</v>
      </c>
      <c r="H3094" s="427" t="s">
        <v>147</v>
      </c>
      <c r="I3094" s="692"/>
      <c r="J3094" s="652"/>
      <c r="K3094" s="647"/>
      <c r="L3094" s="648"/>
      <c r="M3094" s="649"/>
      <c r="N3094" s="657"/>
    </row>
    <row r="3095" spans="1:14" ht="27.6">
      <c r="A3095" s="280">
        <f t="shared" si="48"/>
        <v>3090</v>
      </c>
      <c r="C3095" s="426" t="s">
        <v>114</v>
      </c>
      <c r="D3095" s="636"/>
      <c r="E3095" s="617"/>
      <c r="F3095" s="427"/>
      <c r="G3095" s="428" t="s">
        <v>738</v>
      </c>
      <c r="H3095" s="427" t="s">
        <v>147</v>
      </c>
      <c r="I3095" s="692"/>
      <c r="J3095" s="652"/>
      <c r="K3095" s="647"/>
      <c r="L3095" s="648"/>
      <c r="M3095" s="649"/>
      <c r="N3095" s="657"/>
    </row>
    <row r="3096" spans="1:14">
      <c r="A3096" s="280">
        <f t="shared" si="48"/>
        <v>3091</v>
      </c>
      <c r="C3096" s="426" t="s">
        <v>114</v>
      </c>
      <c r="D3096" s="636"/>
      <c r="E3096" s="617"/>
      <c r="F3096" s="427"/>
      <c r="G3096" s="428" t="s">
        <v>739</v>
      </c>
      <c r="H3096" s="427" t="s">
        <v>147</v>
      </c>
      <c r="I3096" s="692"/>
      <c r="J3096" s="652"/>
      <c r="K3096" s="647"/>
      <c r="L3096" s="648"/>
      <c r="M3096" s="649"/>
      <c r="N3096" s="657"/>
    </row>
    <row r="3097" spans="1:14">
      <c r="A3097" s="280">
        <f t="shared" si="48"/>
        <v>3092</v>
      </c>
      <c r="C3097" s="426" t="s">
        <v>114</v>
      </c>
      <c r="D3097" s="636"/>
      <c r="E3097" s="617"/>
      <c r="F3097" s="427"/>
      <c r="G3097" s="428" t="s">
        <v>688</v>
      </c>
      <c r="H3097" s="427" t="s">
        <v>147</v>
      </c>
      <c r="I3097" s="692"/>
      <c r="J3097" s="652"/>
      <c r="K3097" s="647"/>
      <c r="L3097" s="648"/>
      <c r="M3097" s="649"/>
      <c r="N3097" s="657"/>
    </row>
    <row r="3098" spans="1:14">
      <c r="A3098" s="280">
        <f t="shared" si="48"/>
        <v>3093</v>
      </c>
      <c r="C3098" s="426" t="s">
        <v>114</v>
      </c>
      <c r="D3098" s="636"/>
      <c r="E3098" s="617"/>
      <c r="F3098" s="427"/>
      <c r="G3098" s="428" t="s">
        <v>710</v>
      </c>
      <c r="H3098" s="427" t="s">
        <v>150</v>
      </c>
      <c r="I3098" s="692"/>
      <c r="J3098" s="652"/>
      <c r="K3098" s="647"/>
      <c r="L3098" s="648"/>
      <c r="M3098" s="649"/>
      <c r="N3098" s="657"/>
    </row>
    <row r="3099" spans="1:14">
      <c r="A3099" s="280">
        <f t="shared" si="48"/>
        <v>3094</v>
      </c>
      <c r="C3099" s="432" t="s">
        <v>475</v>
      </c>
      <c r="D3099" s="627"/>
      <c r="E3099" s="627"/>
      <c r="F3099" s="432" t="s">
        <v>2454</v>
      </c>
      <c r="G3099" s="433" t="s">
        <v>2455</v>
      </c>
      <c r="H3099" s="432" t="s">
        <v>22</v>
      </c>
      <c r="I3099" s="671"/>
      <c r="J3099" s="673"/>
      <c r="K3099" s="693"/>
      <c r="L3099" s="693"/>
      <c r="M3099" s="693"/>
      <c r="N3099" s="694"/>
    </row>
    <row r="3100" spans="1:14" ht="27.6">
      <c r="A3100" s="280">
        <f t="shared" si="48"/>
        <v>3095</v>
      </c>
      <c r="C3100" s="426" t="s">
        <v>3434</v>
      </c>
      <c r="D3100" s="636"/>
      <c r="E3100" s="615"/>
      <c r="F3100" s="427"/>
      <c r="G3100" s="428" t="s">
        <v>37</v>
      </c>
      <c r="H3100" s="427" t="s">
        <v>73</v>
      </c>
      <c r="I3100" s="692"/>
      <c r="J3100" s="652"/>
      <c r="K3100" s="647"/>
      <c r="L3100" s="648"/>
      <c r="M3100" s="649"/>
      <c r="N3100" s="657"/>
    </row>
    <row r="3101" spans="1:14">
      <c r="A3101" s="280">
        <f t="shared" si="48"/>
        <v>3096</v>
      </c>
      <c r="C3101" s="426" t="s">
        <v>3434</v>
      </c>
      <c r="D3101" s="636"/>
      <c r="E3101" s="617"/>
      <c r="F3101" s="427"/>
      <c r="G3101" s="428" t="s">
        <v>46</v>
      </c>
      <c r="H3101" s="427" t="s">
        <v>73</v>
      </c>
      <c r="I3101" s="692"/>
      <c r="J3101" s="652"/>
      <c r="K3101" s="647"/>
      <c r="L3101" s="648"/>
      <c r="M3101" s="649"/>
      <c r="N3101" s="657"/>
    </row>
    <row r="3102" spans="1:14">
      <c r="A3102" s="280">
        <f t="shared" si="48"/>
        <v>3097</v>
      </c>
      <c r="C3102" s="426" t="s">
        <v>114</v>
      </c>
      <c r="D3102" s="636"/>
      <c r="E3102" s="617"/>
      <c r="F3102" s="427"/>
      <c r="G3102" s="428" t="s">
        <v>610</v>
      </c>
      <c r="H3102" s="427" t="s">
        <v>147</v>
      </c>
      <c r="I3102" s="692"/>
      <c r="J3102" s="652"/>
      <c r="K3102" s="647"/>
      <c r="L3102" s="648"/>
      <c r="M3102" s="649"/>
      <c r="N3102" s="657"/>
    </row>
    <row r="3103" spans="1:14">
      <c r="A3103" s="280">
        <f t="shared" si="48"/>
        <v>3098</v>
      </c>
      <c r="C3103" s="426" t="s">
        <v>114</v>
      </c>
      <c r="D3103" s="636"/>
      <c r="E3103" s="617"/>
      <c r="F3103" s="427"/>
      <c r="G3103" s="428" t="s">
        <v>608</v>
      </c>
      <c r="H3103" s="427" t="s">
        <v>151</v>
      </c>
      <c r="I3103" s="692"/>
      <c r="J3103" s="652"/>
      <c r="K3103" s="647"/>
      <c r="L3103" s="648"/>
      <c r="M3103" s="649"/>
      <c r="N3103" s="657"/>
    </row>
    <row r="3104" spans="1:14">
      <c r="A3104" s="280">
        <f t="shared" si="48"/>
        <v>3099</v>
      </c>
      <c r="C3104" s="426" t="s">
        <v>114</v>
      </c>
      <c r="D3104" s="636"/>
      <c r="E3104" s="617"/>
      <c r="F3104" s="427"/>
      <c r="G3104" s="428" t="s">
        <v>664</v>
      </c>
      <c r="H3104" s="427" t="s">
        <v>147</v>
      </c>
      <c r="I3104" s="692"/>
      <c r="J3104" s="652"/>
      <c r="K3104" s="647"/>
      <c r="L3104" s="648"/>
      <c r="M3104" s="649"/>
      <c r="N3104" s="657"/>
    </row>
    <row r="3105" spans="1:14">
      <c r="A3105" s="280">
        <f t="shared" si="48"/>
        <v>3100</v>
      </c>
      <c r="C3105" s="426" t="s">
        <v>114</v>
      </c>
      <c r="D3105" s="636"/>
      <c r="E3105" s="617"/>
      <c r="F3105" s="427"/>
      <c r="G3105" s="428" t="s">
        <v>710</v>
      </c>
      <c r="H3105" s="427" t="s">
        <v>150</v>
      </c>
      <c r="I3105" s="692"/>
      <c r="J3105" s="652"/>
      <c r="K3105" s="647"/>
      <c r="L3105" s="648"/>
      <c r="M3105" s="649"/>
      <c r="N3105" s="657"/>
    </row>
    <row r="3106" spans="1:14">
      <c r="A3106" s="280">
        <f t="shared" si="48"/>
        <v>3101</v>
      </c>
      <c r="C3106" s="432" t="s">
        <v>475</v>
      </c>
      <c r="D3106" s="627"/>
      <c r="E3106" s="627"/>
      <c r="F3106" s="432" t="s">
        <v>2456</v>
      </c>
      <c r="G3106" s="433" t="s">
        <v>2457</v>
      </c>
      <c r="H3106" s="432" t="s">
        <v>22</v>
      </c>
      <c r="I3106" s="671"/>
      <c r="J3106" s="673"/>
      <c r="K3106" s="693"/>
      <c r="L3106" s="693"/>
      <c r="M3106" s="693"/>
      <c r="N3106" s="694"/>
    </row>
    <row r="3107" spans="1:14" ht="27.6">
      <c r="A3107" s="280">
        <f t="shared" si="48"/>
        <v>3102</v>
      </c>
      <c r="C3107" s="426" t="s">
        <v>3434</v>
      </c>
      <c r="D3107" s="636"/>
      <c r="E3107" s="615"/>
      <c r="F3107" s="427"/>
      <c r="G3107" s="428" t="s">
        <v>37</v>
      </c>
      <c r="H3107" s="427" t="s">
        <v>73</v>
      </c>
      <c r="I3107" s="692"/>
      <c r="J3107" s="652"/>
      <c r="K3107" s="647"/>
      <c r="L3107" s="648"/>
      <c r="M3107" s="649"/>
      <c r="N3107" s="657"/>
    </row>
    <row r="3108" spans="1:14">
      <c r="A3108" s="280">
        <f t="shared" si="48"/>
        <v>3103</v>
      </c>
      <c r="C3108" s="426" t="s">
        <v>3434</v>
      </c>
      <c r="D3108" s="636"/>
      <c r="E3108" s="617"/>
      <c r="F3108" s="427"/>
      <c r="G3108" s="428" t="s">
        <v>46</v>
      </c>
      <c r="H3108" s="427" t="s">
        <v>73</v>
      </c>
      <c r="I3108" s="692"/>
      <c r="J3108" s="652"/>
      <c r="K3108" s="647"/>
      <c r="L3108" s="648"/>
      <c r="M3108" s="649"/>
      <c r="N3108" s="657"/>
    </row>
    <row r="3109" spans="1:14" ht="27.6">
      <c r="A3109" s="280">
        <f t="shared" si="48"/>
        <v>3104</v>
      </c>
      <c r="C3109" s="426" t="s">
        <v>114</v>
      </c>
      <c r="D3109" s="636"/>
      <c r="E3109" s="617"/>
      <c r="F3109" s="427"/>
      <c r="G3109" s="428" t="s">
        <v>621</v>
      </c>
      <c r="H3109" s="427" t="s">
        <v>147</v>
      </c>
      <c r="I3109" s="692"/>
      <c r="J3109" s="652"/>
      <c r="K3109" s="647"/>
      <c r="L3109" s="648"/>
      <c r="M3109" s="649"/>
      <c r="N3109" s="657"/>
    </row>
    <row r="3110" spans="1:14">
      <c r="A3110" s="280">
        <f t="shared" si="48"/>
        <v>3105</v>
      </c>
      <c r="C3110" s="426" t="s">
        <v>114</v>
      </c>
      <c r="D3110" s="636"/>
      <c r="E3110" s="617"/>
      <c r="F3110" s="427"/>
      <c r="G3110" s="428" t="s">
        <v>660</v>
      </c>
      <c r="H3110" s="427" t="s">
        <v>147</v>
      </c>
      <c r="I3110" s="692"/>
      <c r="J3110" s="652"/>
      <c r="K3110" s="647"/>
      <c r="L3110" s="648"/>
      <c r="M3110" s="649"/>
      <c r="N3110" s="657"/>
    </row>
    <row r="3111" spans="1:14">
      <c r="A3111" s="280">
        <f t="shared" si="48"/>
        <v>3106</v>
      </c>
      <c r="C3111" s="426" t="s">
        <v>114</v>
      </c>
      <c r="D3111" s="636"/>
      <c r="E3111" s="617"/>
      <c r="F3111" s="427"/>
      <c r="G3111" s="428" t="s">
        <v>1407</v>
      </c>
      <c r="H3111" s="427" t="s">
        <v>150</v>
      </c>
      <c r="I3111" s="692"/>
      <c r="J3111" s="652"/>
      <c r="K3111" s="647"/>
      <c r="L3111" s="648"/>
      <c r="M3111" s="649"/>
      <c r="N3111" s="657"/>
    </row>
    <row r="3112" spans="1:14" ht="27.6">
      <c r="A3112" s="280">
        <f t="shared" si="48"/>
        <v>3107</v>
      </c>
      <c r="C3112" s="432" t="s">
        <v>475</v>
      </c>
      <c r="D3112" s="627"/>
      <c r="E3112" s="627"/>
      <c r="F3112" s="432" t="s">
        <v>2498</v>
      </c>
      <c r="G3112" s="433" t="s">
        <v>2499</v>
      </c>
      <c r="H3112" s="432" t="s">
        <v>22</v>
      </c>
      <c r="I3112" s="671"/>
      <c r="J3112" s="673"/>
      <c r="K3112" s="693"/>
      <c r="L3112" s="693"/>
      <c r="M3112" s="693"/>
      <c r="N3112" s="694"/>
    </row>
    <row r="3113" spans="1:14" ht="27.6">
      <c r="A3113" s="280">
        <f t="shared" si="48"/>
        <v>3108</v>
      </c>
      <c r="C3113" s="426" t="s">
        <v>3434</v>
      </c>
      <c r="D3113" s="636"/>
      <c r="E3113" s="615"/>
      <c r="F3113" s="427"/>
      <c r="G3113" s="428" t="s">
        <v>1301</v>
      </c>
      <c r="H3113" s="427" t="s">
        <v>22</v>
      </c>
      <c r="I3113" s="692"/>
      <c r="J3113" s="652"/>
      <c r="K3113" s="647"/>
      <c r="L3113" s="648"/>
      <c r="M3113" s="649"/>
      <c r="N3113" s="657"/>
    </row>
    <row r="3114" spans="1:14" ht="41.4">
      <c r="A3114" s="280">
        <f t="shared" si="48"/>
        <v>3109</v>
      </c>
      <c r="C3114" s="426" t="s">
        <v>3434</v>
      </c>
      <c r="D3114" s="636"/>
      <c r="E3114" s="617"/>
      <c r="F3114" s="427"/>
      <c r="G3114" s="428" t="s">
        <v>894</v>
      </c>
      <c r="H3114" s="427" t="s">
        <v>24</v>
      </c>
      <c r="I3114" s="692"/>
      <c r="J3114" s="652"/>
      <c r="K3114" s="647"/>
      <c r="L3114" s="648"/>
      <c r="M3114" s="649"/>
      <c r="N3114" s="657"/>
    </row>
    <row r="3115" spans="1:14" ht="27.6">
      <c r="A3115" s="280">
        <f t="shared" si="48"/>
        <v>3110</v>
      </c>
      <c r="C3115" s="426" t="s">
        <v>3434</v>
      </c>
      <c r="D3115" s="636"/>
      <c r="E3115" s="617"/>
      <c r="F3115" s="427"/>
      <c r="G3115" s="428" t="s">
        <v>895</v>
      </c>
      <c r="H3115" s="427" t="s">
        <v>24</v>
      </c>
      <c r="I3115" s="692"/>
      <c r="J3115" s="652"/>
      <c r="K3115" s="647"/>
      <c r="L3115" s="648"/>
      <c r="M3115" s="649"/>
      <c r="N3115" s="657"/>
    </row>
    <row r="3116" spans="1:14" ht="27.6">
      <c r="A3116" s="280">
        <f t="shared" si="48"/>
        <v>3111</v>
      </c>
      <c r="C3116" s="426" t="s">
        <v>3434</v>
      </c>
      <c r="D3116" s="636"/>
      <c r="E3116" s="617"/>
      <c r="F3116" s="427"/>
      <c r="G3116" s="428" t="s">
        <v>902</v>
      </c>
      <c r="H3116" s="427" t="s">
        <v>22</v>
      </c>
      <c r="I3116" s="692"/>
      <c r="J3116" s="652"/>
      <c r="K3116" s="647"/>
      <c r="L3116" s="648"/>
      <c r="M3116" s="649"/>
      <c r="N3116" s="657"/>
    </row>
    <row r="3117" spans="1:14" ht="27.6">
      <c r="A3117" s="280">
        <f t="shared" si="48"/>
        <v>3112</v>
      </c>
      <c r="C3117" s="432" t="s">
        <v>475</v>
      </c>
      <c r="D3117" s="627"/>
      <c r="E3117" s="627"/>
      <c r="F3117" s="432" t="s">
        <v>2500</v>
      </c>
      <c r="G3117" s="433" t="s">
        <v>2501</v>
      </c>
      <c r="H3117" s="432" t="s">
        <v>22</v>
      </c>
      <c r="I3117" s="671"/>
      <c r="J3117" s="673"/>
      <c r="K3117" s="693"/>
      <c r="L3117" s="693"/>
      <c r="M3117" s="693"/>
      <c r="N3117" s="694"/>
    </row>
    <row r="3118" spans="1:14" ht="27.6">
      <c r="A3118" s="280">
        <f t="shared" si="48"/>
        <v>3113</v>
      </c>
      <c r="C3118" s="426" t="s">
        <v>3434</v>
      </c>
      <c r="D3118" s="636"/>
      <c r="E3118" s="615"/>
      <c r="F3118" s="427"/>
      <c r="G3118" s="428" t="s">
        <v>1301</v>
      </c>
      <c r="H3118" s="427" t="s">
        <v>22</v>
      </c>
      <c r="I3118" s="692"/>
      <c r="J3118" s="652"/>
      <c r="K3118" s="647"/>
      <c r="L3118" s="648"/>
      <c r="M3118" s="649"/>
      <c r="N3118" s="657"/>
    </row>
    <row r="3119" spans="1:14" ht="41.4">
      <c r="A3119" s="280">
        <f t="shared" si="48"/>
        <v>3114</v>
      </c>
      <c r="C3119" s="426" t="s">
        <v>3434</v>
      </c>
      <c r="D3119" s="636"/>
      <c r="E3119" s="617"/>
      <c r="F3119" s="427"/>
      <c r="G3119" s="428" t="s">
        <v>894</v>
      </c>
      <c r="H3119" s="427" t="s">
        <v>24</v>
      </c>
      <c r="I3119" s="692"/>
      <c r="J3119" s="652"/>
      <c r="K3119" s="647"/>
      <c r="L3119" s="648"/>
      <c r="M3119" s="649"/>
      <c r="N3119" s="657"/>
    </row>
    <row r="3120" spans="1:14" ht="27.6">
      <c r="A3120" s="280">
        <f t="shared" si="48"/>
        <v>3115</v>
      </c>
      <c r="C3120" s="426" t="s">
        <v>3434</v>
      </c>
      <c r="D3120" s="636"/>
      <c r="E3120" s="617"/>
      <c r="F3120" s="427"/>
      <c r="G3120" s="428" t="s">
        <v>895</v>
      </c>
      <c r="H3120" s="427" t="s">
        <v>24</v>
      </c>
      <c r="I3120" s="692"/>
      <c r="J3120" s="652"/>
      <c r="K3120" s="647"/>
      <c r="L3120" s="648"/>
      <c r="M3120" s="649"/>
      <c r="N3120" s="657"/>
    </row>
    <row r="3121" spans="1:14" ht="27.6">
      <c r="A3121" s="280">
        <f t="shared" si="48"/>
        <v>3116</v>
      </c>
      <c r="C3121" s="426" t="s">
        <v>3434</v>
      </c>
      <c r="D3121" s="636"/>
      <c r="E3121" s="617"/>
      <c r="F3121" s="427"/>
      <c r="G3121" s="428" t="s">
        <v>903</v>
      </c>
      <c r="H3121" s="427" t="s">
        <v>22</v>
      </c>
      <c r="I3121" s="692"/>
      <c r="J3121" s="652"/>
      <c r="K3121" s="647"/>
      <c r="L3121" s="648"/>
      <c r="M3121" s="649"/>
      <c r="N3121" s="657"/>
    </row>
    <row r="3122" spans="1:14" ht="41.4">
      <c r="A3122" s="280">
        <f t="shared" si="48"/>
        <v>3117</v>
      </c>
      <c r="C3122" s="432" t="s">
        <v>475</v>
      </c>
      <c r="D3122" s="627"/>
      <c r="E3122" s="627"/>
      <c r="F3122" s="432" t="s">
        <v>2502</v>
      </c>
      <c r="G3122" s="433" t="s">
        <v>2503</v>
      </c>
      <c r="H3122" s="432" t="s">
        <v>22</v>
      </c>
      <c r="I3122" s="671"/>
      <c r="J3122" s="673"/>
      <c r="K3122" s="693"/>
      <c r="L3122" s="693"/>
      <c r="M3122" s="693"/>
      <c r="N3122" s="694"/>
    </row>
    <row r="3123" spans="1:14" ht="27.6">
      <c r="A3123" s="280">
        <f t="shared" si="48"/>
        <v>3118</v>
      </c>
      <c r="C3123" s="426" t="s">
        <v>3434</v>
      </c>
      <c r="D3123" s="636"/>
      <c r="E3123" s="615"/>
      <c r="F3123" s="427"/>
      <c r="G3123" s="428" t="s">
        <v>1301</v>
      </c>
      <c r="H3123" s="427" t="s">
        <v>22</v>
      </c>
      <c r="I3123" s="692"/>
      <c r="J3123" s="652"/>
      <c r="K3123" s="647"/>
      <c r="L3123" s="648"/>
      <c r="M3123" s="649"/>
      <c r="N3123" s="657"/>
    </row>
    <row r="3124" spans="1:14" ht="41.4">
      <c r="A3124" s="280">
        <f t="shared" si="48"/>
        <v>3119</v>
      </c>
      <c r="C3124" s="426" t="s">
        <v>3434</v>
      </c>
      <c r="D3124" s="636"/>
      <c r="E3124" s="617"/>
      <c r="F3124" s="427"/>
      <c r="G3124" s="428" t="s">
        <v>894</v>
      </c>
      <c r="H3124" s="427" t="s">
        <v>24</v>
      </c>
      <c r="I3124" s="692"/>
      <c r="J3124" s="652"/>
      <c r="K3124" s="647"/>
      <c r="L3124" s="648"/>
      <c r="M3124" s="649"/>
      <c r="N3124" s="657"/>
    </row>
    <row r="3125" spans="1:14" ht="27.6">
      <c r="A3125" s="280">
        <f t="shared" si="48"/>
        <v>3120</v>
      </c>
      <c r="C3125" s="426" t="s">
        <v>3434</v>
      </c>
      <c r="D3125" s="636"/>
      <c r="E3125" s="617"/>
      <c r="F3125" s="427"/>
      <c r="G3125" s="428" t="s">
        <v>895</v>
      </c>
      <c r="H3125" s="427" t="s">
        <v>24</v>
      </c>
      <c r="I3125" s="692"/>
      <c r="J3125" s="652"/>
      <c r="K3125" s="647"/>
      <c r="L3125" s="648"/>
      <c r="M3125" s="649"/>
      <c r="N3125" s="657"/>
    </row>
    <row r="3126" spans="1:14" ht="27.6">
      <c r="A3126" s="280">
        <f t="shared" si="48"/>
        <v>3121</v>
      </c>
      <c r="C3126" s="426" t="s">
        <v>3434</v>
      </c>
      <c r="D3126" s="636"/>
      <c r="E3126" s="617"/>
      <c r="F3126" s="427"/>
      <c r="G3126" s="428" t="s">
        <v>908</v>
      </c>
      <c r="H3126" s="427" t="s">
        <v>22</v>
      </c>
      <c r="I3126" s="692"/>
      <c r="J3126" s="652"/>
      <c r="K3126" s="647"/>
      <c r="L3126" s="648"/>
      <c r="M3126" s="649"/>
      <c r="N3126" s="657"/>
    </row>
    <row r="3127" spans="1:14">
      <c r="A3127" s="280">
        <f t="shared" si="48"/>
        <v>3122</v>
      </c>
      <c r="C3127" s="432" t="s">
        <v>475</v>
      </c>
      <c r="D3127" s="627"/>
      <c r="E3127" s="627"/>
      <c r="F3127" s="432" t="s">
        <v>2533</v>
      </c>
      <c r="G3127" s="433" t="s">
        <v>2551</v>
      </c>
      <c r="H3127" s="432" t="s">
        <v>22</v>
      </c>
      <c r="I3127" s="671"/>
      <c r="J3127" s="673"/>
      <c r="K3127" s="693"/>
      <c r="L3127" s="693"/>
      <c r="M3127" s="693"/>
      <c r="N3127" s="694"/>
    </row>
    <row r="3128" spans="1:14" ht="27.6">
      <c r="A3128" s="280">
        <f t="shared" si="48"/>
        <v>3123</v>
      </c>
      <c r="C3128" s="426" t="s">
        <v>3434</v>
      </c>
      <c r="D3128" s="636"/>
      <c r="E3128" s="615"/>
      <c r="F3128" s="427"/>
      <c r="G3128" s="428" t="s">
        <v>1270</v>
      </c>
      <c r="H3128" s="427" t="s">
        <v>20</v>
      </c>
      <c r="I3128" s="692"/>
      <c r="J3128" s="652"/>
      <c r="K3128" s="647"/>
      <c r="L3128" s="648"/>
      <c r="M3128" s="649"/>
      <c r="N3128" s="657"/>
    </row>
    <row r="3129" spans="1:14" ht="41.4">
      <c r="A3129" s="280">
        <f t="shared" si="48"/>
        <v>3124</v>
      </c>
      <c r="C3129" s="426" t="s">
        <v>3434</v>
      </c>
      <c r="D3129" s="636"/>
      <c r="E3129" s="617"/>
      <c r="F3129" s="427"/>
      <c r="G3129" s="428" t="s">
        <v>1276</v>
      </c>
      <c r="H3129" s="427" t="s">
        <v>25</v>
      </c>
      <c r="I3129" s="692"/>
      <c r="J3129" s="652"/>
      <c r="K3129" s="647"/>
      <c r="L3129" s="648"/>
      <c r="M3129" s="649"/>
      <c r="N3129" s="657"/>
    </row>
    <row r="3130" spans="1:14" ht="27.6">
      <c r="A3130" s="280">
        <f t="shared" si="48"/>
        <v>3125</v>
      </c>
      <c r="C3130" s="426" t="s">
        <v>3434</v>
      </c>
      <c r="D3130" s="636"/>
      <c r="E3130" s="617"/>
      <c r="F3130" s="427"/>
      <c r="G3130" s="428" t="s">
        <v>1277</v>
      </c>
      <c r="H3130" s="427" t="s">
        <v>21</v>
      </c>
      <c r="I3130" s="692"/>
      <c r="J3130" s="652"/>
      <c r="K3130" s="647"/>
      <c r="L3130" s="648"/>
      <c r="M3130" s="649"/>
      <c r="N3130" s="657"/>
    </row>
    <row r="3131" spans="1:14" ht="27.6">
      <c r="A3131" s="280">
        <f t="shared" si="48"/>
        <v>3126</v>
      </c>
      <c r="C3131" s="426" t="s">
        <v>3434</v>
      </c>
      <c r="D3131" s="636"/>
      <c r="E3131" s="617"/>
      <c r="F3131" s="427"/>
      <c r="G3131" s="428" t="s">
        <v>1279</v>
      </c>
      <c r="H3131" s="427" t="s">
        <v>21</v>
      </c>
      <c r="I3131" s="692"/>
      <c r="J3131" s="652"/>
      <c r="K3131" s="647"/>
      <c r="L3131" s="648"/>
      <c r="M3131" s="649"/>
      <c r="N3131" s="657"/>
    </row>
    <row r="3132" spans="1:14" ht="27.6">
      <c r="A3132" s="280">
        <f t="shared" si="48"/>
        <v>3127</v>
      </c>
      <c r="C3132" s="426" t="s">
        <v>3434</v>
      </c>
      <c r="D3132" s="636"/>
      <c r="E3132" s="617"/>
      <c r="F3132" s="427"/>
      <c r="G3132" s="428" t="s">
        <v>1280</v>
      </c>
      <c r="H3132" s="427" t="s">
        <v>21</v>
      </c>
      <c r="I3132" s="692"/>
      <c r="J3132" s="652"/>
      <c r="K3132" s="647"/>
      <c r="L3132" s="648"/>
      <c r="M3132" s="649"/>
      <c r="N3132" s="657"/>
    </row>
    <row r="3133" spans="1:14" ht="41.4">
      <c r="A3133" s="280">
        <f t="shared" si="48"/>
        <v>3128</v>
      </c>
      <c r="C3133" s="426" t="s">
        <v>114</v>
      </c>
      <c r="D3133" s="636"/>
      <c r="E3133" s="636"/>
      <c r="F3133" s="427"/>
      <c r="G3133" s="428" t="s">
        <v>951</v>
      </c>
      <c r="H3133" s="427" t="s">
        <v>149</v>
      </c>
      <c r="I3133" s="692"/>
      <c r="J3133" s="652"/>
      <c r="K3133" s="647"/>
      <c r="L3133" s="648"/>
      <c r="M3133" s="649"/>
      <c r="N3133" s="657"/>
    </row>
    <row r="3134" spans="1:14" ht="27.6">
      <c r="A3134" s="280">
        <f t="shared" si="48"/>
        <v>3129</v>
      </c>
      <c r="C3134" s="426" t="s">
        <v>3434</v>
      </c>
      <c r="D3134" s="636"/>
      <c r="E3134" s="617"/>
      <c r="F3134" s="427"/>
      <c r="G3134" s="428" t="s">
        <v>604</v>
      </c>
      <c r="H3134" s="427" t="s">
        <v>20</v>
      </c>
      <c r="I3134" s="692"/>
      <c r="J3134" s="652"/>
      <c r="K3134" s="647"/>
      <c r="L3134" s="648"/>
      <c r="M3134" s="649"/>
      <c r="N3134" s="657"/>
    </row>
    <row r="3135" spans="1:14" ht="27.6">
      <c r="A3135" s="280">
        <f t="shared" si="48"/>
        <v>3130</v>
      </c>
      <c r="C3135" s="432" t="s">
        <v>475</v>
      </c>
      <c r="D3135" s="627"/>
      <c r="E3135" s="627"/>
      <c r="F3135" s="432" t="s">
        <v>535</v>
      </c>
      <c r="G3135" s="433" t="s">
        <v>2834</v>
      </c>
      <c r="H3135" s="432" t="s">
        <v>25</v>
      </c>
      <c r="I3135" s="671"/>
      <c r="J3135" s="673"/>
      <c r="K3135" s="693"/>
      <c r="L3135" s="693"/>
      <c r="M3135" s="693"/>
      <c r="N3135" s="694"/>
    </row>
    <row r="3136" spans="1:14">
      <c r="A3136" s="280">
        <f t="shared" si="48"/>
        <v>3131</v>
      </c>
      <c r="C3136" s="426" t="s">
        <v>3434</v>
      </c>
      <c r="D3136" s="636"/>
      <c r="E3136" s="615"/>
      <c r="F3136" s="427"/>
      <c r="G3136" s="428" t="s">
        <v>29</v>
      </c>
      <c r="H3136" s="427" t="s">
        <v>73</v>
      </c>
      <c r="I3136" s="692"/>
      <c r="J3136" s="652"/>
      <c r="K3136" s="647"/>
      <c r="L3136" s="648"/>
      <c r="M3136" s="649"/>
      <c r="N3136" s="657"/>
    </row>
    <row r="3137" spans="1:14">
      <c r="A3137" s="280">
        <f t="shared" si="48"/>
        <v>3132</v>
      </c>
      <c r="C3137" s="426" t="s">
        <v>3434</v>
      </c>
      <c r="D3137" s="636"/>
      <c r="E3137" s="617"/>
      <c r="F3137" s="427"/>
      <c r="G3137" s="428" t="s">
        <v>43</v>
      </c>
      <c r="H3137" s="427" t="s">
        <v>73</v>
      </c>
      <c r="I3137" s="692"/>
      <c r="J3137" s="652"/>
      <c r="K3137" s="647"/>
      <c r="L3137" s="648"/>
      <c r="M3137" s="649"/>
      <c r="N3137" s="657"/>
    </row>
    <row r="3138" spans="1:14" ht="41.4">
      <c r="A3138" s="280">
        <f t="shared" si="48"/>
        <v>3133</v>
      </c>
      <c r="C3138" s="426" t="s">
        <v>3434</v>
      </c>
      <c r="D3138" s="636"/>
      <c r="E3138" s="617"/>
      <c r="F3138" s="427"/>
      <c r="G3138" s="428" t="s">
        <v>286</v>
      </c>
      <c r="H3138" s="427" t="s">
        <v>20</v>
      </c>
      <c r="I3138" s="692"/>
      <c r="J3138" s="652"/>
      <c r="K3138" s="647"/>
      <c r="L3138" s="648"/>
      <c r="M3138" s="649"/>
      <c r="N3138" s="657"/>
    </row>
    <row r="3139" spans="1:14" ht="27.6">
      <c r="A3139" s="280">
        <f t="shared" si="48"/>
        <v>3134</v>
      </c>
      <c r="C3139" s="426" t="s">
        <v>3434</v>
      </c>
      <c r="D3139" s="636"/>
      <c r="E3139" s="617"/>
      <c r="F3139" s="427"/>
      <c r="G3139" s="428" t="s">
        <v>280</v>
      </c>
      <c r="H3139" s="427" t="s">
        <v>3</v>
      </c>
      <c r="I3139" s="692"/>
      <c r="J3139" s="652"/>
      <c r="K3139" s="647"/>
      <c r="L3139" s="648"/>
      <c r="M3139" s="649"/>
      <c r="N3139" s="657"/>
    </row>
    <row r="3140" spans="1:14">
      <c r="A3140" s="280">
        <f t="shared" si="48"/>
        <v>3135</v>
      </c>
      <c r="C3140" s="426" t="s">
        <v>114</v>
      </c>
      <c r="D3140" s="636"/>
      <c r="E3140" s="617"/>
      <c r="F3140" s="427"/>
      <c r="G3140" s="428" t="s">
        <v>3529</v>
      </c>
      <c r="H3140" s="427" t="s">
        <v>20</v>
      </c>
      <c r="I3140" s="692"/>
      <c r="J3140" s="646"/>
      <c r="K3140" s="646"/>
      <c r="L3140" s="646"/>
      <c r="M3140" s="649"/>
      <c r="N3140" s="650"/>
    </row>
    <row r="3141" spans="1:14" ht="27.6">
      <c r="A3141" s="280">
        <f t="shared" si="48"/>
        <v>3136</v>
      </c>
      <c r="C3141" s="432" t="s">
        <v>475</v>
      </c>
      <c r="D3141" s="627"/>
      <c r="E3141" s="627"/>
      <c r="F3141" s="432" t="s">
        <v>847</v>
      </c>
      <c r="G3141" s="433" t="s">
        <v>2550</v>
      </c>
      <c r="H3141" s="432" t="s">
        <v>25</v>
      </c>
      <c r="I3141" s="671"/>
      <c r="J3141" s="673"/>
      <c r="K3141" s="693"/>
      <c r="L3141" s="693"/>
      <c r="M3141" s="693"/>
      <c r="N3141" s="694"/>
    </row>
    <row r="3142" spans="1:14" ht="27.6">
      <c r="A3142" s="280">
        <f t="shared" si="48"/>
        <v>3137</v>
      </c>
      <c r="C3142" s="426" t="s">
        <v>3434</v>
      </c>
      <c r="D3142" s="636"/>
      <c r="E3142" s="615"/>
      <c r="F3142" s="427"/>
      <c r="G3142" s="428" t="s">
        <v>1349</v>
      </c>
      <c r="H3142" s="427" t="s">
        <v>20</v>
      </c>
      <c r="I3142" s="692"/>
      <c r="J3142" s="652"/>
      <c r="K3142" s="647"/>
      <c r="L3142" s="648"/>
      <c r="M3142" s="649"/>
      <c r="N3142" s="657"/>
    </row>
    <row r="3143" spans="1:14" ht="41.4">
      <c r="A3143" s="280">
        <f t="shared" si="48"/>
        <v>3138</v>
      </c>
      <c r="C3143" s="426" t="s">
        <v>3434</v>
      </c>
      <c r="D3143" s="636"/>
      <c r="E3143" s="617"/>
      <c r="F3143" s="427"/>
      <c r="G3143" s="428" t="s">
        <v>286</v>
      </c>
      <c r="H3143" s="427" t="s">
        <v>20</v>
      </c>
      <c r="I3143" s="692"/>
      <c r="J3143" s="652"/>
      <c r="K3143" s="647"/>
      <c r="L3143" s="648"/>
      <c r="M3143" s="649"/>
      <c r="N3143" s="657"/>
    </row>
    <row r="3144" spans="1:14" ht="27.6">
      <c r="A3144" s="280">
        <f t="shared" si="48"/>
        <v>3139</v>
      </c>
      <c r="C3144" s="426" t="s">
        <v>3434</v>
      </c>
      <c r="D3144" s="636"/>
      <c r="E3144" s="617"/>
      <c r="F3144" s="427"/>
      <c r="G3144" s="428" t="s">
        <v>280</v>
      </c>
      <c r="H3144" s="427" t="s">
        <v>3</v>
      </c>
      <c r="I3144" s="692"/>
      <c r="J3144" s="652"/>
      <c r="K3144" s="647"/>
      <c r="L3144" s="648"/>
      <c r="M3144" s="649"/>
      <c r="N3144" s="657"/>
    </row>
    <row r="3145" spans="1:14">
      <c r="A3145" s="280">
        <f t="shared" ref="A3145:A3208" si="49">1+A3144</f>
        <v>3140</v>
      </c>
      <c r="C3145" s="426" t="s">
        <v>114</v>
      </c>
      <c r="D3145" s="636"/>
      <c r="E3145" s="617"/>
      <c r="F3145" s="427"/>
      <c r="G3145" s="428" t="s">
        <v>3529</v>
      </c>
      <c r="H3145" s="427" t="s">
        <v>20</v>
      </c>
      <c r="I3145" s="692"/>
      <c r="J3145" s="646"/>
      <c r="K3145" s="646"/>
      <c r="L3145" s="646"/>
      <c r="M3145" s="649"/>
      <c r="N3145" s="650"/>
    </row>
    <row r="3146" spans="1:14" ht="27.6">
      <c r="A3146" s="280">
        <f t="shared" si="49"/>
        <v>3141</v>
      </c>
      <c r="C3146" s="432" t="s">
        <v>475</v>
      </c>
      <c r="D3146" s="627"/>
      <c r="E3146" s="627"/>
      <c r="F3146" s="432" t="s">
        <v>848</v>
      </c>
      <c r="G3146" s="433" t="s">
        <v>2552</v>
      </c>
      <c r="H3146" s="432" t="s">
        <v>22</v>
      </c>
      <c r="I3146" s="671"/>
      <c r="J3146" s="673"/>
      <c r="K3146" s="693"/>
      <c r="L3146" s="693"/>
      <c r="M3146" s="693"/>
      <c r="N3146" s="694"/>
    </row>
    <row r="3147" spans="1:14" ht="27.6">
      <c r="A3147" s="280">
        <f t="shared" si="49"/>
        <v>3142</v>
      </c>
      <c r="C3147" s="426" t="s">
        <v>114</v>
      </c>
      <c r="D3147" s="636"/>
      <c r="E3147" s="615"/>
      <c r="F3147" s="427"/>
      <c r="G3147" s="428" t="s">
        <v>2552</v>
      </c>
      <c r="H3147" s="427" t="s">
        <v>22</v>
      </c>
      <c r="I3147" s="692"/>
      <c r="J3147" s="646"/>
      <c r="K3147" s="646"/>
      <c r="L3147" s="646"/>
      <c r="M3147" s="649"/>
      <c r="N3147" s="650"/>
    </row>
    <row r="3148" spans="1:14">
      <c r="A3148" s="280">
        <f t="shared" si="49"/>
        <v>3143</v>
      </c>
      <c r="C3148" s="432" t="s">
        <v>475</v>
      </c>
      <c r="D3148" s="627"/>
      <c r="E3148" s="627"/>
      <c r="F3148" s="432" t="s">
        <v>849</v>
      </c>
      <c r="G3148" s="433" t="s">
        <v>3595</v>
      </c>
      <c r="H3148" s="432" t="s">
        <v>22</v>
      </c>
      <c r="I3148" s="671"/>
      <c r="J3148" s="673"/>
      <c r="K3148" s="693"/>
      <c r="L3148" s="693"/>
      <c r="M3148" s="693"/>
      <c r="N3148" s="694"/>
    </row>
    <row r="3149" spans="1:14">
      <c r="A3149" s="280">
        <f t="shared" si="49"/>
        <v>3144</v>
      </c>
      <c r="C3149" s="426" t="s">
        <v>114</v>
      </c>
      <c r="D3149" s="636"/>
      <c r="E3149" s="615"/>
      <c r="F3149" s="427"/>
      <c r="G3149" s="428" t="s">
        <v>3530</v>
      </c>
      <c r="H3149" s="427" t="s">
        <v>22</v>
      </c>
      <c r="I3149" s="692"/>
      <c r="J3149" s="646"/>
      <c r="K3149" s="646"/>
      <c r="L3149" s="646"/>
      <c r="M3149" s="649"/>
      <c r="N3149" s="650"/>
    </row>
    <row r="3150" spans="1:14">
      <c r="A3150" s="280">
        <f t="shared" si="49"/>
        <v>3145</v>
      </c>
      <c r="C3150" s="432" t="s">
        <v>475</v>
      </c>
      <c r="D3150" s="627"/>
      <c r="E3150" s="627"/>
      <c r="F3150" s="432" t="s">
        <v>850</v>
      </c>
      <c r="G3150" s="433" t="s">
        <v>3596</v>
      </c>
      <c r="H3150" s="432" t="s">
        <v>22</v>
      </c>
      <c r="I3150" s="671"/>
      <c r="J3150" s="673"/>
      <c r="K3150" s="693"/>
      <c r="L3150" s="693"/>
      <c r="M3150" s="693"/>
      <c r="N3150" s="694"/>
    </row>
    <row r="3151" spans="1:14">
      <c r="A3151" s="280">
        <f t="shared" si="49"/>
        <v>3146</v>
      </c>
      <c r="C3151" s="426" t="s">
        <v>114</v>
      </c>
      <c r="D3151" s="636"/>
      <c r="E3151" s="615"/>
      <c r="F3151" s="427"/>
      <c r="G3151" s="428" t="s">
        <v>3530</v>
      </c>
      <c r="H3151" s="427" t="s">
        <v>22</v>
      </c>
      <c r="I3151" s="692"/>
      <c r="J3151" s="646"/>
      <c r="K3151" s="646"/>
      <c r="L3151" s="646"/>
      <c r="M3151" s="649"/>
      <c r="N3151" s="650"/>
    </row>
    <row r="3152" spans="1:14" ht="27.6">
      <c r="A3152" s="280">
        <f t="shared" si="49"/>
        <v>3147</v>
      </c>
      <c r="C3152" s="432" t="s">
        <v>475</v>
      </c>
      <c r="D3152" s="627"/>
      <c r="E3152" s="627"/>
      <c r="F3152" s="432" t="s">
        <v>851</v>
      </c>
      <c r="G3152" s="433" t="s">
        <v>3597</v>
      </c>
      <c r="H3152" s="432" t="s">
        <v>22</v>
      </c>
      <c r="I3152" s="671"/>
      <c r="J3152" s="673"/>
      <c r="K3152" s="693"/>
      <c r="L3152" s="693"/>
      <c r="M3152" s="693"/>
      <c r="N3152" s="694"/>
    </row>
    <row r="3153" spans="1:14">
      <c r="A3153" s="280">
        <f t="shared" si="49"/>
        <v>3148</v>
      </c>
      <c r="C3153" s="426" t="s">
        <v>114</v>
      </c>
      <c r="D3153" s="636"/>
      <c r="E3153" s="615"/>
      <c r="F3153" s="427"/>
      <c r="G3153" s="428" t="s">
        <v>3531</v>
      </c>
      <c r="H3153" s="427" t="s">
        <v>22</v>
      </c>
      <c r="I3153" s="692"/>
      <c r="J3153" s="646"/>
      <c r="K3153" s="646"/>
      <c r="L3153" s="646"/>
      <c r="M3153" s="649"/>
      <c r="N3153" s="650"/>
    </row>
    <row r="3154" spans="1:14">
      <c r="A3154" s="280">
        <f t="shared" si="49"/>
        <v>3149</v>
      </c>
      <c r="C3154" s="432" t="s">
        <v>475</v>
      </c>
      <c r="D3154" s="627"/>
      <c r="E3154" s="627"/>
      <c r="F3154" s="432" t="s">
        <v>854</v>
      </c>
      <c r="G3154" s="433" t="s">
        <v>3598</v>
      </c>
      <c r="H3154" s="432" t="s">
        <v>22</v>
      </c>
      <c r="I3154" s="671"/>
      <c r="J3154" s="673"/>
      <c r="K3154" s="693"/>
      <c r="L3154" s="693"/>
      <c r="M3154" s="693"/>
      <c r="N3154" s="694"/>
    </row>
    <row r="3155" spans="1:14">
      <c r="A3155" s="280">
        <f t="shared" si="49"/>
        <v>3150</v>
      </c>
      <c r="C3155" s="426" t="s">
        <v>114</v>
      </c>
      <c r="D3155" s="636"/>
      <c r="E3155" s="615"/>
      <c r="F3155" s="427"/>
      <c r="G3155" s="428" t="s">
        <v>3530</v>
      </c>
      <c r="H3155" s="427" t="s">
        <v>22</v>
      </c>
      <c r="I3155" s="692"/>
      <c r="J3155" s="646"/>
      <c r="K3155" s="646"/>
      <c r="L3155" s="646"/>
      <c r="M3155" s="649"/>
      <c r="N3155" s="650"/>
    </row>
    <row r="3156" spans="1:14">
      <c r="A3156" s="280">
        <f t="shared" si="49"/>
        <v>3151</v>
      </c>
      <c r="C3156" s="432" t="s">
        <v>475</v>
      </c>
      <c r="D3156" s="627"/>
      <c r="E3156" s="627"/>
      <c r="F3156" s="432" t="s">
        <v>1034</v>
      </c>
      <c r="G3156" s="433" t="s">
        <v>2554</v>
      </c>
      <c r="H3156" s="432" t="s">
        <v>22</v>
      </c>
      <c r="I3156" s="671"/>
      <c r="J3156" s="673"/>
      <c r="K3156" s="693"/>
      <c r="L3156" s="693"/>
      <c r="M3156" s="693"/>
      <c r="N3156" s="694"/>
    </row>
    <row r="3157" spans="1:14">
      <c r="A3157" s="280">
        <f t="shared" si="49"/>
        <v>3152</v>
      </c>
      <c r="C3157" s="426" t="s">
        <v>114</v>
      </c>
      <c r="D3157" s="636"/>
      <c r="E3157" s="635"/>
      <c r="F3157" s="427"/>
      <c r="G3157" s="428" t="s">
        <v>3532</v>
      </c>
      <c r="H3157" s="427" t="s">
        <v>3473</v>
      </c>
      <c r="I3157" s="692"/>
      <c r="J3157" s="646"/>
      <c r="K3157" s="646"/>
      <c r="L3157" s="646"/>
      <c r="M3157" s="649"/>
      <c r="N3157" s="650"/>
    </row>
    <row r="3158" spans="1:14" ht="27.6">
      <c r="A3158" s="280">
        <f t="shared" si="49"/>
        <v>3153</v>
      </c>
      <c r="C3158" s="432" t="s">
        <v>475</v>
      </c>
      <c r="D3158" s="627"/>
      <c r="E3158" s="627"/>
      <c r="F3158" s="432" t="s">
        <v>2557</v>
      </c>
      <c r="G3158" s="433" t="s">
        <v>3621</v>
      </c>
      <c r="H3158" s="432" t="s">
        <v>20</v>
      </c>
      <c r="I3158" s="671"/>
      <c r="J3158" s="673"/>
      <c r="K3158" s="673"/>
      <c r="L3158" s="673"/>
      <c r="M3158" s="673"/>
      <c r="N3158" s="674"/>
    </row>
    <row r="3159" spans="1:14" ht="27.6">
      <c r="A3159" s="280">
        <f t="shared" si="49"/>
        <v>3154</v>
      </c>
      <c r="C3159" s="426" t="s">
        <v>3434</v>
      </c>
      <c r="D3159" s="636"/>
      <c r="E3159" s="617"/>
      <c r="F3159" s="427"/>
      <c r="G3159" s="428" t="s">
        <v>437</v>
      </c>
      <c r="H3159" s="427" t="s">
        <v>5</v>
      </c>
      <c r="I3159" s="692"/>
      <c r="J3159" s="652"/>
      <c r="K3159" s="647"/>
      <c r="L3159" s="648"/>
      <c r="M3159" s="649"/>
      <c r="N3159" s="657"/>
    </row>
    <row r="3160" spans="1:14" ht="27.6">
      <c r="A3160" s="280">
        <f t="shared" si="49"/>
        <v>3155</v>
      </c>
      <c r="C3160" s="426" t="s">
        <v>3434</v>
      </c>
      <c r="D3160" s="636"/>
      <c r="E3160" s="617"/>
      <c r="F3160" s="427"/>
      <c r="G3160" s="428" t="s">
        <v>438</v>
      </c>
      <c r="H3160" s="427" t="s">
        <v>51</v>
      </c>
      <c r="I3160" s="692"/>
      <c r="J3160" s="652"/>
      <c r="K3160" s="647"/>
      <c r="L3160" s="648"/>
      <c r="M3160" s="649"/>
      <c r="N3160" s="657"/>
    </row>
    <row r="3161" spans="1:14">
      <c r="A3161" s="280">
        <f t="shared" si="49"/>
        <v>3156</v>
      </c>
      <c r="C3161" s="426" t="s">
        <v>3434</v>
      </c>
      <c r="D3161" s="636"/>
      <c r="E3161" s="617"/>
      <c r="F3161" s="427"/>
      <c r="G3161" s="428" t="s">
        <v>56</v>
      </c>
      <c r="H3161" s="427" t="s">
        <v>73</v>
      </c>
      <c r="I3161" s="692"/>
      <c r="J3161" s="652"/>
      <c r="K3161" s="647"/>
      <c r="L3161" s="648"/>
      <c r="M3161" s="649"/>
      <c r="N3161" s="657"/>
    </row>
    <row r="3162" spans="1:14">
      <c r="A3162" s="280">
        <f t="shared" si="49"/>
        <v>3157</v>
      </c>
      <c r="C3162" s="426" t="s">
        <v>3434</v>
      </c>
      <c r="D3162" s="636"/>
      <c r="E3162" s="617"/>
      <c r="F3162" s="427"/>
      <c r="G3162" s="428" t="s">
        <v>60</v>
      </c>
      <c r="H3162" s="427" t="s">
        <v>73</v>
      </c>
      <c r="I3162" s="692"/>
      <c r="J3162" s="646"/>
      <c r="K3162" s="647"/>
      <c r="L3162" s="648"/>
      <c r="M3162" s="649"/>
      <c r="N3162" s="657"/>
    </row>
    <row r="3163" spans="1:14">
      <c r="A3163" s="280">
        <f t="shared" si="49"/>
        <v>3158</v>
      </c>
      <c r="C3163" s="432" t="s">
        <v>475</v>
      </c>
      <c r="D3163" s="627"/>
      <c r="E3163" s="627"/>
      <c r="F3163" s="432" t="s">
        <v>2558</v>
      </c>
      <c r="G3163" s="433" t="s">
        <v>2559</v>
      </c>
      <c r="H3163" s="432" t="s">
        <v>20</v>
      </c>
      <c r="I3163" s="671"/>
      <c r="J3163" s="673"/>
      <c r="K3163" s="693"/>
      <c r="L3163" s="693"/>
      <c r="M3163" s="693"/>
      <c r="N3163" s="694"/>
    </row>
    <row r="3164" spans="1:14">
      <c r="A3164" s="280">
        <f t="shared" si="49"/>
        <v>3159</v>
      </c>
      <c r="C3164" s="426" t="s">
        <v>114</v>
      </c>
      <c r="D3164" s="636"/>
      <c r="E3164" s="615"/>
      <c r="F3164" s="427"/>
      <c r="G3164" s="428" t="s">
        <v>2559</v>
      </c>
      <c r="H3164" s="427" t="s">
        <v>20</v>
      </c>
      <c r="I3164" s="692"/>
      <c r="J3164" s="646"/>
      <c r="K3164" s="646"/>
      <c r="L3164" s="646"/>
      <c r="M3164" s="649"/>
      <c r="N3164" s="650"/>
    </row>
    <row r="3165" spans="1:14">
      <c r="A3165" s="280">
        <f t="shared" si="49"/>
        <v>3160</v>
      </c>
      <c r="C3165" s="432" t="s">
        <v>475</v>
      </c>
      <c r="D3165" s="627"/>
      <c r="E3165" s="627"/>
      <c r="F3165" s="432" t="s">
        <v>2591</v>
      </c>
      <c r="G3165" s="433" t="s">
        <v>2590</v>
      </c>
      <c r="H3165" s="432" t="s">
        <v>24</v>
      </c>
      <c r="I3165" s="671"/>
      <c r="J3165" s="673"/>
      <c r="K3165" s="673"/>
      <c r="L3165" s="673"/>
      <c r="M3165" s="673"/>
      <c r="N3165" s="674"/>
    </row>
    <row r="3166" spans="1:14">
      <c r="A3166" s="280">
        <f t="shared" si="49"/>
        <v>3161</v>
      </c>
      <c r="C3166" s="426" t="s">
        <v>114</v>
      </c>
      <c r="D3166" s="636"/>
      <c r="E3166" s="617"/>
      <c r="F3166" s="427"/>
      <c r="G3166" s="428" t="s">
        <v>2852</v>
      </c>
      <c r="H3166" s="427" t="s">
        <v>24</v>
      </c>
      <c r="I3166" s="692"/>
      <c r="J3166" s="646"/>
      <c r="K3166" s="646"/>
      <c r="L3166" s="646"/>
      <c r="M3166" s="649"/>
      <c r="N3166" s="650"/>
    </row>
    <row r="3167" spans="1:14">
      <c r="A3167" s="280">
        <f t="shared" si="49"/>
        <v>3162</v>
      </c>
      <c r="C3167" s="426" t="s">
        <v>114</v>
      </c>
      <c r="D3167" s="636"/>
      <c r="E3167" s="617"/>
      <c r="F3167" s="427"/>
      <c r="G3167" s="428" t="s">
        <v>2853</v>
      </c>
      <c r="H3167" s="427" t="s">
        <v>24</v>
      </c>
      <c r="I3167" s="692"/>
      <c r="J3167" s="646"/>
      <c r="K3167" s="646"/>
      <c r="L3167" s="646"/>
      <c r="M3167" s="649"/>
      <c r="N3167" s="650"/>
    </row>
    <row r="3168" spans="1:14">
      <c r="A3168" s="280">
        <f t="shared" si="49"/>
        <v>3163</v>
      </c>
      <c r="C3168" s="426" t="s">
        <v>114</v>
      </c>
      <c r="D3168" s="636"/>
      <c r="E3168" s="617"/>
      <c r="F3168" s="427"/>
      <c r="G3168" s="428" t="s">
        <v>2854</v>
      </c>
      <c r="H3168" s="427" t="s">
        <v>24</v>
      </c>
      <c r="I3168" s="692"/>
      <c r="J3168" s="646"/>
      <c r="K3168" s="646"/>
      <c r="L3168" s="646"/>
      <c r="M3168" s="649"/>
      <c r="N3168" s="650"/>
    </row>
    <row r="3169" spans="1:14">
      <c r="A3169" s="280">
        <f t="shared" si="49"/>
        <v>3164</v>
      </c>
      <c r="C3169" s="432" t="s">
        <v>475</v>
      </c>
      <c r="D3169" s="627"/>
      <c r="E3169" s="627"/>
      <c r="F3169" s="432" t="s">
        <v>2926</v>
      </c>
      <c r="G3169" s="433" t="s">
        <v>2927</v>
      </c>
      <c r="H3169" s="432" t="s">
        <v>24</v>
      </c>
      <c r="I3169" s="671"/>
      <c r="J3169" s="673"/>
      <c r="K3169" s="693"/>
      <c r="L3169" s="693"/>
      <c r="M3169" s="693"/>
      <c r="N3169" s="694"/>
    </row>
    <row r="3170" spans="1:14">
      <c r="A3170" s="280">
        <f t="shared" si="49"/>
        <v>3165</v>
      </c>
      <c r="C3170" s="426" t="s">
        <v>3434</v>
      </c>
      <c r="D3170" s="636"/>
      <c r="E3170" s="615"/>
      <c r="F3170" s="427"/>
      <c r="G3170" s="428" t="s">
        <v>60</v>
      </c>
      <c r="H3170" s="427" t="s">
        <v>73</v>
      </c>
      <c r="I3170" s="692"/>
      <c r="J3170" s="646"/>
      <c r="K3170" s="647"/>
      <c r="L3170" s="648"/>
      <c r="M3170" s="649"/>
      <c r="N3170" s="657"/>
    </row>
    <row r="3171" spans="1:14">
      <c r="A3171" s="280">
        <f t="shared" si="49"/>
        <v>3166</v>
      </c>
      <c r="C3171" s="426" t="s">
        <v>114</v>
      </c>
      <c r="D3171" s="636"/>
      <c r="E3171" s="617"/>
      <c r="F3171" s="427"/>
      <c r="G3171" s="428" t="s">
        <v>3034</v>
      </c>
      <c r="H3171" s="427" t="s">
        <v>73</v>
      </c>
      <c r="I3171" s="692"/>
      <c r="J3171" s="646"/>
      <c r="K3171" s="646"/>
      <c r="L3171" s="646"/>
      <c r="M3171" s="649"/>
      <c r="N3171" s="650"/>
    </row>
    <row r="3172" spans="1:14">
      <c r="A3172" s="280">
        <f t="shared" si="49"/>
        <v>3167</v>
      </c>
      <c r="C3172" s="426" t="s">
        <v>114</v>
      </c>
      <c r="D3172" s="636"/>
      <c r="E3172" s="615"/>
      <c r="F3172" s="427"/>
      <c r="G3172" s="428" t="s">
        <v>3035</v>
      </c>
      <c r="H3172" s="427" t="s">
        <v>22</v>
      </c>
      <c r="I3172" s="692"/>
      <c r="J3172" s="646"/>
      <c r="K3172" s="646"/>
      <c r="L3172" s="646"/>
      <c r="M3172" s="649"/>
      <c r="N3172" s="650"/>
    </row>
    <row r="3173" spans="1:14" ht="27.6">
      <c r="A3173" s="280">
        <f t="shared" si="49"/>
        <v>3168</v>
      </c>
      <c r="C3173" s="432" t="s">
        <v>475</v>
      </c>
      <c r="D3173" s="627"/>
      <c r="E3173" s="627"/>
      <c r="F3173" s="432" t="s">
        <v>2928</v>
      </c>
      <c r="G3173" s="433" t="s">
        <v>2929</v>
      </c>
      <c r="H3173" s="432" t="s">
        <v>24</v>
      </c>
      <c r="I3173" s="671"/>
      <c r="J3173" s="673"/>
      <c r="K3173" s="693"/>
      <c r="L3173" s="693"/>
      <c r="M3173" s="693"/>
      <c r="N3173" s="694"/>
    </row>
    <row r="3174" spans="1:14">
      <c r="A3174" s="280">
        <f t="shared" si="49"/>
        <v>3169</v>
      </c>
      <c r="C3174" s="426" t="s">
        <v>3434</v>
      </c>
      <c r="D3174" s="636"/>
      <c r="E3174" s="615"/>
      <c r="F3174" s="427"/>
      <c r="G3174" s="428" t="s">
        <v>60</v>
      </c>
      <c r="H3174" s="427" t="s">
        <v>73</v>
      </c>
      <c r="I3174" s="692"/>
      <c r="J3174" s="646"/>
      <c r="K3174" s="647"/>
      <c r="L3174" s="648"/>
      <c r="M3174" s="649"/>
      <c r="N3174" s="657"/>
    </row>
    <row r="3175" spans="1:14">
      <c r="A3175" s="280">
        <f t="shared" si="49"/>
        <v>3170</v>
      </c>
      <c r="C3175" s="426" t="s">
        <v>3434</v>
      </c>
      <c r="D3175" s="636"/>
      <c r="E3175" s="615"/>
      <c r="F3175" s="427"/>
      <c r="G3175" s="428" t="s">
        <v>56</v>
      </c>
      <c r="H3175" s="427" t="s">
        <v>73</v>
      </c>
      <c r="I3175" s="692"/>
      <c r="J3175" s="652"/>
      <c r="K3175" s="647"/>
      <c r="L3175" s="648"/>
      <c r="M3175" s="649"/>
      <c r="N3175" s="657"/>
    </row>
    <row r="3176" spans="1:14" ht="27.6">
      <c r="A3176" s="280">
        <f t="shared" si="49"/>
        <v>3171</v>
      </c>
      <c r="C3176" s="426" t="s">
        <v>114</v>
      </c>
      <c r="D3176" s="636"/>
      <c r="E3176" s="637"/>
      <c r="F3176" s="427"/>
      <c r="G3176" s="428" t="s">
        <v>3036</v>
      </c>
      <c r="H3176" s="427" t="s">
        <v>21</v>
      </c>
      <c r="I3176" s="692"/>
      <c r="J3176" s="646"/>
      <c r="K3176" s="646"/>
      <c r="L3176" s="646"/>
      <c r="M3176" s="649"/>
      <c r="N3176" s="650"/>
    </row>
    <row r="3177" spans="1:14" ht="27.6">
      <c r="A3177" s="280">
        <f t="shared" si="49"/>
        <v>3172</v>
      </c>
      <c r="C3177" s="426" t="s">
        <v>114</v>
      </c>
      <c r="D3177" s="636"/>
      <c r="E3177" s="637"/>
      <c r="F3177" s="427"/>
      <c r="G3177" s="428" t="s">
        <v>3037</v>
      </c>
      <c r="H3177" s="427" t="s">
        <v>21</v>
      </c>
      <c r="I3177" s="692"/>
      <c r="J3177" s="646"/>
      <c r="K3177" s="646"/>
      <c r="L3177" s="646"/>
      <c r="M3177" s="649"/>
      <c r="N3177" s="650"/>
    </row>
    <row r="3178" spans="1:14">
      <c r="A3178" s="280">
        <f t="shared" si="49"/>
        <v>3173</v>
      </c>
      <c r="C3178" s="432" t="s">
        <v>475</v>
      </c>
      <c r="D3178" s="627"/>
      <c r="E3178" s="627"/>
      <c r="F3178" s="432" t="s">
        <v>2930</v>
      </c>
      <c r="G3178" s="433" t="s">
        <v>2931</v>
      </c>
      <c r="H3178" s="432" t="s">
        <v>20</v>
      </c>
      <c r="I3178" s="671"/>
      <c r="J3178" s="673"/>
      <c r="K3178" s="693"/>
      <c r="L3178" s="693"/>
      <c r="M3178" s="693"/>
      <c r="N3178" s="694"/>
    </row>
    <row r="3179" spans="1:14">
      <c r="A3179" s="280">
        <f t="shared" si="49"/>
        <v>3174</v>
      </c>
      <c r="C3179" s="426" t="s">
        <v>3434</v>
      </c>
      <c r="D3179" s="636"/>
      <c r="E3179" s="615"/>
      <c r="F3179" s="427"/>
      <c r="G3179" s="428" t="s">
        <v>3038</v>
      </c>
      <c r="H3179" s="427" t="s">
        <v>20</v>
      </c>
      <c r="I3179" s="692"/>
      <c r="J3179" s="646"/>
      <c r="K3179" s="646"/>
      <c r="L3179" s="646"/>
      <c r="M3179" s="649"/>
      <c r="N3179" s="650"/>
    </row>
    <row r="3180" spans="1:14">
      <c r="A3180" s="280">
        <f t="shared" si="49"/>
        <v>3175</v>
      </c>
      <c r="C3180" s="432" t="s">
        <v>475</v>
      </c>
      <c r="D3180" s="627"/>
      <c r="E3180" s="627"/>
      <c r="F3180" s="432" t="s">
        <v>2935</v>
      </c>
      <c r="G3180" s="433" t="s">
        <v>2934</v>
      </c>
      <c r="H3180" s="432" t="s">
        <v>25</v>
      </c>
      <c r="I3180" s="671"/>
      <c r="J3180" s="673"/>
      <c r="K3180" s="693"/>
      <c r="L3180" s="693"/>
      <c r="M3180" s="693"/>
      <c r="N3180" s="694"/>
    </row>
    <row r="3181" spans="1:14">
      <c r="A3181" s="280">
        <f t="shared" si="49"/>
        <v>3176</v>
      </c>
      <c r="C3181" s="426" t="s">
        <v>3434</v>
      </c>
      <c r="D3181" s="636"/>
      <c r="E3181" s="615"/>
      <c r="F3181" s="427"/>
      <c r="G3181" s="428" t="s">
        <v>28</v>
      </c>
      <c r="H3181" s="427" t="s">
        <v>73</v>
      </c>
      <c r="I3181" s="692"/>
      <c r="J3181" s="652"/>
      <c r="K3181" s="647"/>
      <c r="L3181" s="648"/>
      <c r="M3181" s="649"/>
      <c r="N3181" s="657"/>
    </row>
    <row r="3182" spans="1:14">
      <c r="A3182" s="280">
        <f t="shared" si="49"/>
        <v>3177</v>
      </c>
      <c r="C3182" s="426" t="s">
        <v>3434</v>
      </c>
      <c r="D3182" s="636"/>
      <c r="E3182" s="615"/>
      <c r="F3182" s="427"/>
      <c r="G3182" s="428" t="s">
        <v>34</v>
      </c>
      <c r="H3182" s="427" t="s">
        <v>73</v>
      </c>
      <c r="I3182" s="692"/>
      <c r="J3182" s="652"/>
      <c r="K3182" s="647"/>
      <c r="L3182" s="648"/>
      <c r="M3182" s="649"/>
      <c r="N3182" s="657"/>
    </row>
    <row r="3183" spans="1:14" ht="27.6">
      <c r="A3183" s="280">
        <f t="shared" si="49"/>
        <v>3178</v>
      </c>
      <c r="C3183" s="426" t="s">
        <v>114</v>
      </c>
      <c r="D3183" s="636"/>
      <c r="E3183" s="637"/>
      <c r="F3183" s="427"/>
      <c r="G3183" s="428" t="s">
        <v>822</v>
      </c>
      <c r="H3183" s="427" t="s">
        <v>151</v>
      </c>
      <c r="I3183" s="692"/>
      <c r="J3183" s="652"/>
      <c r="K3183" s="647"/>
      <c r="L3183" s="648"/>
      <c r="M3183" s="649"/>
      <c r="N3183" s="657"/>
    </row>
    <row r="3184" spans="1:14" ht="27.6">
      <c r="A3184" s="280">
        <f t="shared" si="49"/>
        <v>3179</v>
      </c>
      <c r="C3184" s="426" t="s">
        <v>114</v>
      </c>
      <c r="D3184" s="636"/>
      <c r="E3184" s="637"/>
      <c r="F3184" s="427"/>
      <c r="G3184" s="428" t="s">
        <v>780</v>
      </c>
      <c r="H3184" s="427" t="s">
        <v>147</v>
      </c>
      <c r="I3184" s="692"/>
      <c r="J3184" s="652"/>
      <c r="K3184" s="647"/>
      <c r="L3184" s="648"/>
      <c r="M3184" s="649"/>
      <c r="N3184" s="657"/>
    </row>
    <row r="3185" spans="1:14" ht="27.6">
      <c r="A3185" s="280">
        <f t="shared" si="49"/>
        <v>3180</v>
      </c>
      <c r="C3185" s="426" t="s">
        <v>114</v>
      </c>
      <c r="D3185" s="636"/>
      <c r="E3185" s="615"/>
      <c r="F3185" s="427"/>
      <c r="G3185" s="428" t="s">
        <v>716</v>
      </c>
      <c r="H3185" s="427" t="s">
        <v>148</v>
      </c>
      <c r="I3185" s="692"/>
      <c r="J3185" s="652"/>
      <c r="K3185" s="647"/>
      <c r="L3185" s="648"/>
      <c r="M3185" s="649"/>
      <c r="N3185" s="657"/>
    </row>
    <row r="3186" spans="1:14">
      <c r="A3186" s="280">
        <f t="shared" si="49"/>
        <v>3181</v>
      </c>
      <c r="C3186" s="432" t="s">
        <v>475</v>
      </c>
      <c r="D3186" s="627"/>
      <c r="E3186" s="627"/>
      <c r="F3186" s="432" t="s">
        <v>3016</v>
      </c>
      <c r="G3186" s="433" t="s">
        <v>3017</v>
      </c>
      <c r="H3186" s="432" t="s">
        <v>20</v>
      </c>
      <c r="I3186" s="671"/>
      <c r="J3186" s="673"/>
      <c r="K3186" s="693"/>
      <c r="L3186" s="693"/>
      <c r="M3186" s="693"/>
      <c r="N3186" s="694"/>
    </row>
    <row r="3187" spans="1:14">
      <c r="A3187" s="280">
        <f t="shared" si="49"/>
        <v>3182</v>
      </c>
      <c r="C3187" s="426" t="s">
        <v>3434</v>
      </c>
      <c r="D3187" s="636"/>
      <c r="E3187" s="615"/>
      <c r="F3187" s="427"/>
      <c r="G3187" s="428" t="s">
        <v>58</v>
      </c>
      <c r="H3187" s="427" t="s">
        <v>73</v>
      </c>
      <c r="I3187" s="692"/>
      <c r="J3187" s="652"/>
      <c r="K3187" s="647"/>
      <c r="L3187" s="648"/>
      <c r="M3187" s="649"/>
      <c r="N3187" s="657"/>
    </row>
    <row r="3188" spans="1:14">
      <c r="A3188" s="280">
        <f t="shared" si="49"/>
        <v>3183</v>
      </c>
      <c r="C3188" s="426" t="s">
        <v>3434</v>
      </c>
      <c r="D3188" s="636"/>
      <c r="E3188" s="615"/>
      <c r="F3188" s="427"/>
      <c r="G3188" s="428" t="s">
        <v>60</v>
      </c>
      <c r="H3188" s="427" t="s">
        <v>73</v>
      </c>
      <c r="I3188" s="692"/>
      <c r="J3188" s="646"/>
      <c r="K3188" s="647"/>
      <c r="L3188" s="648"/>
      <c r="M3188" s="649"/>
      <c r="N3188" s="657"/>
    </row>
    <row r="3189" spans="1:14" ht="27.6">
      <c r="A3189" s="280">
        <f t="shared" si="49"/>
        <v>3184</v>
      </c>
      <c r="C3189" s="432" t="s">
        <v>475</v>
      </c>
      <c r="D3189" s="627"/>
      <c r="E3189" s="627"/>
      <c r="F3189" s="432" t="s">
        <v>2784</v>
      </c>
      <c r="G3189" s="433" t="s">
        <v>3821</v>
      </c>
      <c r="H3189" s="432" t="s">
        <v>1634</v>
      </c>
      <c r="I3189" s="671"/>
      <c r="J3189" s="673"/>
      <c r="K3189" s="693"/>
      <c r="L3189" s="693"/>
      <c r="M3189" s="693"/>
      <c r="N3189" s="694"/>
    </row>
    <row r="3190" spans="1:14">
      <c r="A3190" s="280">
        <f t="shared" si="49"/>
        <v>3185</v>
      </c>
      <c r="C3190" s="426" t="s">
        <v>114</v>
      </c>
      <c r="D3190" s="615"/>
      <c r="E3190" s="617"/>
      <c r="F3190" s="427"/>
      <c r="G3190" s="428" t="s">
        <v>2466</v>
      </c>
      <c r="H3190" s="427" t="s">
        <v>147</v>
      </c>
      <c r="I3190" s="692"/>
      <c r="J3190" s="646"/>
      <c r="K3190" s="697"/>
      <c r="L3190" s="698"/>
      <c r="M3190" s="649"/>
      <c r="N3190" s="699"/>
    </row>
    <row r="3191" spans="1:14" ht="27.6">
      <c r="A3191" s="280">
        <f t="shared" si="49"/>
        <v>3186</v>
      </c>
      <c r="C3191" s="432" t="s">
        <v>475</v>
      </c>
      <c r="D3191" s="627"/>
      <c r="E3191" s="627"/>
      <c r="F3191" s="432" t="s">
        <v>2785</v>
      </c>
      <c r="G3191" s="433" t="s">
        <v>3822</v>
      </c>
      <c r="H3191" s="432" t="s">
        <v>1634</v>
      </c>
      <c r="I3191" s="671"/>
      <c r="J3191" s="673"/>
      <c r="K3191" s="693"/>
      <c r="L3191" s="693"/>
      <c r="M3191" s="693"/>
      <c r="N3191" s="694"/>
    </row>
    <row r="3192" spans="1:14">
      <c r="A3192" s="280">
        <f t="shared" si="49"/>
        <v>3187</v>
      </c>
      <c r="C3192" s="426" t="s">
        <v>114</v>
      </c>
      <c r="D3192" s="615"/>
      <c r="E3192" s="617"/>
      <c r="F3192" s="427"/>
      <c r="G3192" s="428" t="s">
        <v>2487</v>
      </c>
      <c r="H3192" s="427" t="s">
        <v>147</v>
      </c>
      <c r="I3192" s="692"/>
      <c r="J3192" s="646"/>
      <c r="K3192" s="697"/>
      <c r="L3192" s="698"/>
      <c r="M3192" s="649"/>
      <c r="N3192" s="699"/>
    </row>
    <row r="3193" spans="1:14" ht="27.6">
      <c r="A3193" s="280">
        <f t="shared" si="49"/>
        <v>3188</v>
      </c>
      <c r="C3193" s="432" t="s">
        <v>475</v>
      </c>
      <c r="D3193" s="627"/>
      <c r="E3193" s="627"/>
      <c r="F3193" s="432" t="s">
        <v>2786</v>
      </c>
      <c r="G3193" s="433" t="s">
        <v>3823</v>
      </c>
      <c r="H3193" s="432" t="s">
        <v>1634</v>
      </c>
      <c r="I3193" s="671"/>
      <c r="J3193" s="673"/>
      <c r="K3193" s="693"/>
      <c r="L3193" s="693"/>
      <c r="M3193" s="693"/>
      <c r="N3193" s="694"/>
    </row>
    <row r="3194" spans="1:14">
      <c r="A3194" s="280">
        <f t="shared" si="49"/>
        <v>3189</v>
      </c>
      <c r="C3194" s="426" t="s">
        <v>114</v>
      </c>
      <c r="D3194" s="615"/>
      <c r="E3194" s="617"/>
      <c r="F3194" s="427"/>
      <c r="G3194" s="428" t="s">
        <v>2485</v>
      </c>
      <c r="H3194" s="427" t="s">
        <v>147</v>
      </c>
      <c r="I3194" s="692"/>
      <c r="J3194" s="646"/>
      <c r="K3194" s="697"/>
      <c r="L3194" s="698"/>
      <c r="M3194" s="649"/>
      <c r="N3194" s="699"/>
    </row>
    <row r="3195" spans="1:14" ht="27.6">
      <c r="A3195" s="280">
        <f t="shared" si="49"/>
        <v>3190</v>
      </c>
      <c r="C3195" s="432" t="s">
        <v>475</v>
      </c>
      <c r="D3195" s="627"/>
      <c r="E3195" s="627"/>
      <c r="F3195" s="432" t="s">
        <v>2787</v>
      </c>
      <c r="G3195" s="433" t="s">
        <v>3824</v>
      </c>
      <c r="H3195" s="432" t="s">
        <v>1634</v>
      </c>
      <c r="I3195" s="671"/>
      <c r="J3195" s="673"/>
      <c r="K3195" s="693"/>
      <c r="L3195" s="693"/>
      <c r="M3195" s="693"/>
      <c r="N3195" s="694"/>
    </row>
    <row r="3196" spans="1:14">
      <c r="A3196" s="280">
        <f t="shared" si="49"/>
        <v>3191</v>
      </c>
      <c r="C3196" s="426" t="s">
        <v>114</v>
      </c>
      <c r="D3196" s="615"/>
      <c r="E3196" s="617"/>
      <c r="F3196" s="427"/>
      <c r="G3196" s="428" t="s">
        <v>2476</v>
      </c>
      <c r="H3196" s="427" t="s">
        <v>147</v>
      </c>
      <c r="I3196" s="692"/>
      <c r="J3196" s="646"/>
      <c r="K3196" s="697"/>
      <c r="L3196" s="698"/>
      <c r="M3196" s="649"/>
      <c r="N3196" s="699"/>
    </row>
    <row r="3197" spans="1:14" ht="27.6">
      <c r="A3197" s="280">
        <f t="shared" si="49"/>
        <v>3192</v>
      </c>
      <c r="C3197" s="432" t="s">
        <v>475</v>
      </c>
      <c r="D3197" s="627"/>
      <c r="E3197" s="627"/>
      <c r="F3197" s="432" t="s">
        <v>2788</v>
      </c>
      <c r="G3197" s="433" t="s">
        <v>3825</v>
      </c>
      <c r="H3197" s="432" t="s">
        <v>1634</v>
      </c>
      <c r="I3197" s="671"/>
      <c r="J3197" s="673"/>
      <c r="K3197" s="693"/>
      <c r="L3197" s="693"/>
      <c r="M3197" s="693"/>
      <c r="N3197" s="694"/>
    </row>
    <row r="3198" spans="1:14">
      <c r="A3198" s="280">
        <f t="shared" si="49"/>
        <v>3193</v>
      </c>
      <c r="C3198" s="426" t="s">
        <v>114</v>
      </c>
      <c r="D3198" s="615"/>
      <c r="E3198" s="617"/>
      <c r="F3198" s="427"/>
      <c r="G3198" s="428" t="s">
        <v>2490</v>
      </c>
      <c r="H3198" s="427" t="s">
        <v>147</v>
      </c>
      <c r="I3198" s="692"/>
      <c r="J3198" s="646"/>
      <c r="K3198" s="697"/>
      <c r="L3198" s="698"/>
      <c r="M3198" s="649"/>
      <c r="N3198" s="699"/>
    </row>
    <row r="3199" spans="1:14" ht="27.6">
      <c r="A3199" s="280">
        <f t="shared" si="49"/>
        <v>3194</v>
      </c>
      <c r="C3199" s="432" t="s">
        <v>475</v>
      </c>
      <c r="D3199" s="627"/>
      <c r="E3199" s="627"/>
      <c r="F3199" s="432" t="s">
        <v>2789</v>
      </c>
      <c r="G3199" s="433" t="s">
        <v>3826</v>
      </c>
      <c r="H3199" s="432" t="s">
        <v>1634</v>
      </c>
      <c r="I3199" s="671"/>
      <c r="J3199" s="673"/>
      <c r="K3199" s="693"/>
      <c r="L3199" s="693"/>
      <c r="M3199" s="693"/>
      <c r="N3199" s="694"/>
    </row>
    <row r="3200" spans="1:14">
      <c r="A3200" s="280">
        <f t="shared" si="49"/>
        <v>3195</v>
      </c>
      <c r="C3200" s="426" t="s">
        <v>114</v>
      </c>
      <c r="D3200" s="615"/>
      <c r="E3200" s="617"/>
      <c r="F3200" s="427"/>
      <c r="G3200" s="428" t="s">
        <v>2835</v>
      </c>
      <c r="H3200" s="427" t="s">
        <v>147</v>
      </c>
      <c r="I3200" s="692"/>
      <c r="J3200" s="646"/>
      <c r="K3200" s="697"/>
      <c r="L3200" s="698"/>
      <c r="M3200" s="649"/>
      <c r="N3200" s="699"/>
    </row>
    <row r="3201" spans="1:14">
      <c r="A3201" s="280">
        <f t="shared" si="49"/>
        <v>3196</v>
      </c>
      <c r="C3201" s="432" t="s">
        <v>475</v>
      </c>
      <c r="D3201" s="627"/>
      <c r="E3201" s="627"/>
      <c r="F3201" s="432" t="s">
        <v>2790</v>
      </c>
      <c r="G3201" s="433" t="s">
        <v>3827</v>
      </c>
      <c r="H3201" s="432" t="s">
        <v>1634</v>
      </c>
      <c r="I3201" s="671"/>
      <c r="J3201" s="673"/>
      <c r="K3201" s="693"/>
      <c r="L3201" s="693"/>
      <c r="M3201" s="693"/>
      <c r="N3201" s="694"/>
    </row>
    <row r="3202" spans="1:14">
      <c r="A3202" s="280">
        <f t="shared" si="49"/>
        <v>3197</v>
      </c>
      <c r="C3202" s="426" t="s">
        <v>114</v>
      </c>
      <c r="D3202" s="615"/>
      <c r="E3202" s="617"/>
      <c r="F3202" s="427"/>
      <c r="G3202" s="428" t="s">
        <v>2474</v>
      </c>
      <c r="H3202" s="427" t="s">
        <v>147</v>
      </c>
      <c r="I3202" s="692"/>
      <c r="J3202" s="646"/>
      <c r="K3202" s="697"/>
      <c r="L3202" s="698"/>
      <c r="M3202" s="649"/>
      <c r="N3202" s="699"/>
    </row>
    <row r="3203" spans="1:14" ht="27.6">
      <c r="A3203" s="280">
        <f t="shared" si="49"/>
        <v>3198</v>
      </c>
      <c r="C3203" s="432" t="s">
        <v>475</v>
      </c>
      <c r="D3203" s="627"/>
      <c r="E3203" s="627"/>
      <c r="F3203" s="432" t="s">
        <v>2791</v>
      </c>
      <c r="G3203" s="433" t="s">
        <v>3828</v>
      </c>
      <c r="H3203" s="432" t="s">
        <v>1634</v>
      </c>
      <c r="I3203" s="671"/>
      <c r="J3203" s="673"/>
      <c r="K3203" s="693"/>
      <c r="L3203" s="693"/>
      <c r="M3203" s="693"/>
      <c r="N3203" s="694"/>
    </row>
    <row r="3204" spans="1:14">
      <c r="A3204" s="280">
        <f t="shared" si="49"/>
        <v>3199</v>
      </c>
      <c r="C3204" s="426" t="s">
        <v>114</v>
      </c>
      <c r="D3204" s="615"/>
      <c r="E3204" s="617"/>
      <c r="F3204" s="427"/>
      <c r="G3204" s="428" t="s">
        <v>2480</v>
      </c>
      <c r="H3204" s="427" t="s">
        <v>147</v>
      </c>
      <c r="I3204" s="692"/>
      <c r="J3204" s="646"/>
      <c r="K3204" s="697"/>
      <c r="L3204" s="698"/>
      <c r="M3204" s="649"/>
      <c r="N3204" s="699"/>
    </row>
    <row r="3205" spans="1:14" ht="27.6">
      <c r="A3205" s="280">
        <f t="shared" si="49"/>
        <v>3200</v>
      </c>
      <c r="C3205" s="432" t="s">
        <v>475</v>
      </c>
      <c r="D3205" s="627"/>
      <c r="E3205" s="627"/>
      <c r="F3205" s="432" t="s">
        <v>2792</v>
      </c>
      <c r="G3205" s="433" t="s">
        <v>3829</v>
      </c>
      <c r="H3205" s="432" t="s">
        <v>1634</v>
      </c>
      <c r="I3205" s="671"/>
      <c r="J3205" s="673"/>
      <c r="K3205" s="693"/>
      <c r="L3205" s="693"/>
      <c r="M3205" s="693"/>
      <c r="N3205" s="694"/>
    </row>
    <row r="3206" spans="1:14">
      <c r="A3206" s="280">
        <f t="shared" si="49"/>
        <v>3201</v>
      </c>
      <c r="C3206" s="426" t="s">
        <v>114</v>
      </c>
      <c r="D3206" s="615"/>
      <c r="E3206" s="617"/>
      <c r="F3206" s="427"/>
      <c r="G3206" s="428" t="s">
        <v>2477</v>
      </c>
      <c r="H3206" s="427" t="s">
        <v>147</v>
      </c>
      <c r="I3206" s="692"/>
      <c r="J3206" s="646"/>
      <c r="K3206" s="697"/>
      <c r="L3206" s="698"/>
      <c r="M3206" s="649"/>
      <c r="N3206" s="699"/>
    </row>
    <row r="3207" spans="1:14">
      <c r="A3207" s="280">
        <f t="shared" si="49"/>
        <v>3202</v>
      </c>
      <c r="C3207" s="432" t="s">
        <v>475</v>
      </c>
      <c r="D3207" s="627"/>
      <c r="E3207" s="627"/>
      <c r="F3207" s="432" t="s">
        <v>2793</v>
      </c>
      <c r="G3207" s="433" t="s">
        <v>3830</v>
      </c>
      <c r="H3207" s="432" t="s">
        <v>1634</v>
      </c>
      <c r="I3207" s="671"/>
      <c r="J3207" s="673"/>
      <c r="K3207" s="693"/>
      <c r="L3207" s="693"/>
      <c r="M3207" s="693"/>
      <c r="N3207" s="694"/>
    </row>
    <row r="3208" spans="1:14">
      <c r="A3208" s="280">
        <f t="shared" si="49"/>
        <v>3203</v>
      </c>
      <c r="C3208" s="426" t="s">
        <v>114</v>
      </c>
      <c r="D3208" s="615"/>
      <c r="E3208" s="617"/>
      <c r="F3208" s="427"/>
      <c r="G3208" s="428" t="s">
        <v>2486</v>
      </c>
      <c r="H3208" s="427" t="s">
        <v>147</v>
      </c>
      <c r="I3208" s="692"/>
      <c r="J3208" s="646"/>
      <c r="K3208" s="697"/>
      <c r="L3208" s="698"/>
      <c r="M3208" s="649"/>
      <c r="N3208" s="699"/>
    </row>
    <row r="3209" spans="1:14" ht="27.6">
      <c r="A3209" s="280">
        <f t="shared" ref="A3209:A3278" si="50">1+A3208</f>
        <v>3204</v>
      </c>
      <c r="C3209" s="432" t="s">
        <v>475</v>
      </c>
      <c r="D3209" s="627"/>
      <c r="E3209" s="627"/>
      <c r="F3209" s="432" t="s">
        <v>2794</v>
      </c>
      <c r="G3209" s="433" t="s">
        <v>3831</v>
      </c>
      <c r="H3209" s="432" t="s">
        <v>1634</v>
      </c>
      <c r="I3209" s="671"/>
      <c r="J3209" s="673"/>
      <c r="K3209" s="693"/>
      <c r="L3209" s="693"/>
      <c r="M3209" s="693"/>
      <c r="N3209" s="694"/>
    </row>
    <row r="3210" spans="1:14">
      <c r="A3210" s="280">
        <f t="shared" si="50"/>
        <v>3205</v>
      </c>
      <c r="C3210" s="426" t="s">
        <v>114</v>
      </c>
      <c r="D3210" s="615"/>
      <c r="E3210" s="617"/>
      <c r="F3210" s="427"/>
      <c r="G3210" s="428" t="s">
        <v>2464</v>
      </c>
      <c r="H3210" s="427" t="s">
        <v>147</v>
      </c>
      <c r="I3210" s="692"/>
      <c r="J3210" s="646"/>
      <c r="K3210" s="697"/>
      <c r="L3210" s="698"/>
      <c r="M3210" s="649"/>
      <c r="N3210" s="699"/>
    </row>
    <row r="3211" spans="1:14" ht="27.6">
      <c r="A3211" s="280">
        <f t="shared" si="50"/>
        <v>3206</v>
      </c>
      <c r="C3211" s="432" t="s">
        <v>475</v>
      </c>
      <c r="D3211" s="627"/>
      <c r="E3211" s="627"/>
      <c r="F3211" s="432" t="s">
        <v>2795</v>
      </c>
      <c r="G3211" s="433" t="s">
        <v>3832</v>
      </c>
      <c r="H3211" s="432" t="s">
        <v>1634</v>
      </c>
      <c r="I3211" s="671"/>
      <c r="J3211" s="673"/>
      <c r="K3211" s="693"/>
      <c r="L3211" s="693"/>
      <c r="M3211" s="693"/>
      <c r="N3211" s="694"/>
    </row>
    <row r="3212" spans="1:14">
      <c r="A3212" s="280">
        <f t="shared" si="50"/>
        <v>3207</v>
      </c>
      <c r="C3212" s="426" t="s">
        <v>114</v>
      </c>
      <c r="D3212" s="615"/>
      <c r="E3212" s="617"/>
      <c r="F3212" s="427"/>
      <c r="G3212" s="428" t="s">
        <v>2458</v>
      </c>
      <c r="H3212" s="427" t="s">
        <v>147</v>
      </c>
      <c r="I3212" s="692"/>
      <c r="J3212" s="646"/>
      <c r="K3212" s="697"/>
      <c r="L3212" s="698"/>
      <c r="M3212" s="649"/>
      <c r="N3212" s="699"/>
    </row>
    <row r="3213" spans="1:14">
      <c r="A3213" s="280">
        <f t="shared" si="50"/>
        <v>3208</v>
      </c>
      <c r="C3213" s="432" t="s">
        <v>475</v>
      </c>
      <c r="D3213" s="627"/>
      <c r="E3213" s="627"/>
      <c r="F3213" s="432" t="s">
        <v>2796</v>
      </c>
      <c r="G3213" s="433" t="s">
        <v>3833</v>
      </c>
      <c r="H3213" s="432" t="s">
        <v>1634</v>
      </c>
      <c r="I3213" s="671"/>
      <c r="J3213" s="673"/>
      <c r="K3213" s="693"/>
      <c r="L3213" s="693"/>
      <c r="M3213" s="693"/>
      <c r="N3213" s="694"/>
    </row>
    <row r="3214" spans="1:14">
      <c r="A3214" s="280">
        <f t="shared" si="50"/>
        <v>3209</v>
      </c>
      <c r="C3214" s="426" t="s">
        <v>114</v>
      </c>
      <c r="D3214" s="615"/>
      <c r="E3214" s="617"/>
      <c r="F3214" s="427"/>
      <c r="G3214" s="428" t="s">
        <v>2462</v>
      </c>
      <c r="H3214" s="427" t="s">
        <v>147</v>
      </c>
      <c r="I3214" s="692"/>
      <c r="J3214" s="646"/>
      <c r="K3214" s="697"/>
      <c r="L3214" s="698"/>
      <c r="M3214" s="649"/>
      <c r="N3214" s="699"/>
    </row>
    <row r="3215" spans="1:14">
      <c r="A3215" s="280">
        <f t="shared" si="50"/>
        <v>3210</v>
      </c>
      <c r="C3215" s="432" t="s">
        <v>475</v>
      </c>
      <c r="D3215" s="627"/>
      <c r="E3215" s="627"/>
      <c r="F3215" s="432" t="s">
        <v>2797</v>
      </c>
      <c r="G3215" s="433" t="s">
        <v>3834</v>
      </c>
      <c r="H3215" s="432" t="s">
        <v>1634</v>
      </c>
      <c r="I3215" s="671"/>
      <c r="J3215" s="673"/>
      <c r="K3215" s="693"/>
      <c r="L3215" s="693"/>
      <c r="M3215" s="693"/>
      <c r="N3215" s="694"/>
    </row>
    <row r="3216" spans="1:14">
      <c r="A3216" s="280">
        <f t="shared" si="50"/>
        <v>3211</v>
      </c>
      <c r="C3216" s="426" t="s">
        <v>114</v>
      </c>
      <c r="D3216" s="615"/>
      <c r="E3216" s="617"/>
      <c r="F3216" s="427"/>
      <c r="G3216" s="428" t="s">
        <v>2481</v>
      </c>
      <c r="H3216" s="427" t="s">
        <v>147</v>
      </c>
      <c r="I3216" s="692"/>
      <c r="J3216" s="646"/>
      <c r="K3216" s="697"/>
      <c r="L3216" s="698"/>
      <c r="M3216" s="649"/>
      <c r="N3216" s="699"/>
    </row>
    <row r="3217" spans="1:14" ht="27.6">
      <c r="A3217" s="280">
        <f t="shared" si="50"/>
        <v>3212</v>
      </c>
      <c r="C3217" s="432" t="s">
        <v>475</v>
      </c>
      <c r="D3217" s="627"/>
      <c r="E3217" s="627"/>
      <c r="F3217" s="432" t="s">
        <v>2798</v>
      </c>
      <c r="G3217" s="433" t="s">
        <v>3835</v>
      </c>
      <c r="H3217" s="432" t="s">
        <v>1634</v>
      </c>
      <c r="I3217" s="671"/>
      <c r="J3217" s="673"/>
      <c r="K3217" s="693"/>
      <c r="L3217" s="693"/>
      <c r="M3217" s="693"/>
      <c r="N3217" s="694"/>
    </row>
    <row r="3218" spans="1:14">
      <c r="A3218" s="280">
        <f t="shared" si="50"/>
        <v>3213</v>
      </c>
      <c r="C3218" s="426" t="s">
        <v>114</v>
      </c>
      <c r="D3218" s="615"/>
      <c r="E3218" s="617"/>
      <c r="F3218" s="427"/>
      <c r="G3218" s="428" t="s">
        <v>2472</v>
      </c>
      <c r="H3218" s="427" t="s">
        <v>147</v>
      </c>
      <c r="I3218" s="692"/>
      <c r="J3218" s="646"/>
      <c r="K3218" s="697"/>
      <c r="L3218" s="698"/>
      <c r="M3218" s="649"/>
      <c r="N3218" s="699"/>
    </row>
    <row r="3219" spans="1:14" ht="27.6">
      <c r="A3219" s="280">
        <f t="shared" si="50"/>
        <v>3214</v>
      </c>
      <c r="C3219" s="432" t="s">
        <v>475</v>
      </c>
      <c r="D3219" s="627"/>
      <c r="E3219" s="627"/>
      <c r="F3219" s="432" t="s">
        <v>2799</v>
      </c>
      <c r="G3219" s="433" t="s">
        <v>3836</v>
      </c>
      <c r="H3219" s="432" t="s">
        <v>1634</v>
      </c>
      <c r="I3219" s="671"/>
      <c r="J3219" s="673"/>
      <c r="K3219" s="693"/>
      <c r="L3219" s="693"/>
      <c r="M3219" s="693"/>
      <c r="N3219" s="694"/>
    </row>
    <row r="3220" spans="1:14">
      <c r="A3220" s="280">
        <f t="shared" si="50"/>
        <v>3215</v>
      </c>
      <c r="C3220" s="426" t="s">
        <v>114</v>
      </c>
      <c r="D3220" s="615"/>
      <c r="E3220" s="617"/>
      <c r="F3220" s="427"/>
      <c r="G3220" s="428" t="s">
        <v>2483</v>
      </c>
      <c r="H3220" s="427" t="s">
        <v>147</v>
      </c>
      <c r="I3220" s="692"/>
      <c r="J3220" s="646"/>
      <c r="K3220" s="697"/>
      <c r="L3220" s="698"/>
      <c r="M3220" s="649"/>
      <c r="N3220" s="699"/>
    </row>
    <row r="3221" spans="1:14">
      <c r="A3221" s="280">
        <f t="shared" si="50"/>
        <v>3216</v>
      </c>
      <c r="C3221" s="432" t="s">
        <v>475</v>
      </c>
      <c r="D3221" s="627"/>
      <c r="E3221" s="627"/>
      <c r="F3221" s="432" t="s">
        <v>2800</v>
      </c>
      <c r="G3221" s="433" t="s">
        <v>3837</v>
      </c>
      <c r="H3221" s="432" t="s">
        <v>1634</v>
      </c>
      <c r="I3221" s="671"/>
      <c r="J3221" s="673"/>
      <c r="K3221" s="693"/>
      <c r="L3221" s="693"/>
      <c r="M3221" s="693"/>
      <c r="N3221" s="694"/>
    </row>
    <row r="3222" spans="1:14">
      <c r="A3222" s="280">
        <f t="shared" si="50"/>
        <v>3217</v>
      </c>
      <c r="C3222" s="426" t="s">
        <v>114</v>
      </c>
      <c r="D3222" s="615"/>
      <c r="E3222" s="617"/>
      <c r="F3222" s="427"/>
      <c r="G3222" s="428" t="s">
        <v>2468</v>
      </c>
      <c r="H3222" s="427" t="s">
        <v>147</v>
      </c>
      <c r="I3222" s="692"/>
      <c r="J3222" s="646"/>
      <c r="K3222" s="697"/>
      <c r="L3222" s="698"/>
      <c r="M3222" s="649"/>
      <c r="N3222" s="699"/>
    </row>
    <row r="3223" spans="1:14" ht="27.6">
      <c r="A3223" s="280">
        <f t="shared" si="50"/>
        <v>3218</v>
      </c>
      <c r="C3223" s="432" t="s">
        <v>475</v>
      </c>
      <c r="D3223" s="627"/>
      <c r="E3223" s="627"/>
      <c r="F3223" s="432" t="s">
        <v>2801</v>
      </c>
      <c r="G3223" s="433" t="s">
        <v>3838</v>
      </c>
      <c r="H3223" s="432" t="s">
        <v>1634</v>
      </c>
      <c r="I3223" s="671"/>
      <c r="J3223" s="673"/>
      <c r="K3223" s="693"/>
      <c r="L3223" s="693"/>
      <c r="M3223" s="693"/>
      <c r="N3223" s="694"/>
    </row>
    <row r="3224" spans="1:14">
      <c r="A3224" s="280">
        <f t="shared" si="50"/>
        <v>3219</v>
      </c>
      <c r="C3224" s="426" t="s">
        <v>114</v>
      </c>
      <c r="D3224" s="615"/>
      <c r="E3224" s="617"/>
      <c r="F3224" s="427"/>
      <c r="G3224" s="428" t="s">
        <v>2465</v>
      </c>
      <c r="H3224" s="427" t="s">
        <v>147</v>
      </c>
      <c r="I3224" s="692"/>
      <c r="J3224" s="646"/>
      <c r="K3224" s="697"/>
      <c r="L3224" s="698"/>
      <c r="M3224" s="649"/>
      <c r="N3224" s="699"/>
    </row>
    <row r="3225" spans="1:14">
      <c r="A3225" s="280">
        <f t="shared" si="50"/>
        <v>3220</v>
      </c>
      <c r="C3225" s="432" t="s">
        <v>475</v>
      </c>
      <c r="D3225" s="627"/>
      <c r="E3225" s="627"/>
      <c r="F3225" s="432" t="s">
        <v>2802</v>
      </c>
      <c r="G3225" s="433" t="s">
        <v>3839</v>
      </c>
      <c r="H3225" s="432" t="s">
        <v>1634</v>
      </c>
      <c r="I3225" s="671"/>
      <c r="J3225" s="673"/>
      <c r="K3225" s="693"/>
      <c r="L3225" s="693"/>
      <c r="M3225" s="693"/>
      <c r="N3225" s="694"/>
    </row>
    <row r="3226" spans="1:14">
      <c r="A3226" s="280">
        <f t="shared" si="50"/>
        <v>3221</v>
      </c>
      <c r="C3226" s="426" t="s">
        <v>114</v>
      </c>
      <c r="D3226" s="615"/>
      <c r="E3226" s="617"/>
      <c r="F3226" s="427"/>
      <c r="G3226" s="428" t="s">
        <v>2488</v>
      </c>
      <c r="H3226" s="427" t="s">
        <v>147</v>
      </c>
      <c r="I3226" s="692"/>
      <c r="J3226" s="646"/>
      <c r="K3226" s="697"/>
      <c r="L3226" s="698"/>
      <c r="M3226" s="649"/>
      <c r="N3226" s="699"/>
    </row>
    <row r="3227" spans="1:14">
      <c r="A3227" s="280">
        <f t="shared" si="50"/>
        <v>3222</v>
      </c>
      <c r="C3227" s="432" t="s">
        <v>475</v>
      </c>
      <c r="D3227" s="627"/>
      <c r="E3227" s="627"/>
      <c r="F3227" s="432" t="s">
        <v>2803</v>
      </c>
      <c r="G3227" s="433" t="s">
        <v>3840</v>
      </c>
      <c r="H3227" s="432" t="s">
        <v>1634</v>
      </c>
      <c r="I3227" s="671"/>
      <c r="J3227" s="673"/>
      <c r="K3227" s="693"/>
      <c r="L3227" s="693"/>
      <c r="M3227" s="693"/>
      <c r="N3227" s="694"/>
    </row>
    <row r="3228" spans="1:14">
      <c r="A3228" s="280">
        <f t="shared" si="50"/>
        <v>3223</v>
      </c>
      <c r="C3228" s="426" t="s">
        <v>114</v>
      </c>
      <c r="D3228" s="615"/>
      <c r="E3228" s="617"/>
      <c r="F3228" s="427"/>
      <c r="G3228" s="428" t="s">
        <v>2479</v>
      </c>
      <c r="H3228" s="427" t="s">
        <v>147</v>
      </c>
      <c r="I3228" s="692"/>
      <c r="J3228" s="646"/>
      <c r="K3228" s="697"/>
      <c r="L3228" s="698"/>
      <c r="M3228" s="649"/>
      <c r="N3228" s="699"/>
    </row>
    <row r="3229" spans="1:14" ht="27.6">
      <c r="A3229" s="280">
        <f t="shared" si="50"/>
        <v>3224</v>
      </c>
      <c r="C3229" s="432" t="s">
        <v>475</v>
      </c>
      <c r="D3229" s="627"/>
      <c r="E3229" s="627"/>
      <c r="F3229" s="432" t="s">
        <v>2804</v>
      </c>
      <c r="G3229" s="433" t="s">
        <v>3841</v>
      </c>
      <c r="H3229" s="432" t="s">
        <v>1634</v>
      </c>
      <c r="I3229" s="671"/>
      <c r="J3229" s="673"/>
      <c r="K3229" s="693"/>
      <c r="L3229" s="693"/>
      <c r="M3229" s="693"/>
      <c r="N3229" s="694"/>
    </row>
    <row r="3230" spans="1:14" ht="27.6">
      <c r="A3230" s="280">
        <f t="shared" si="50"/>
        <v>3225</v>
      </c>
      <c r="C3230" s="426" t="s">
        <v>114</v>
      </c>
      <c r="D3230" s="615"/>
      <c r="E3230" s="617"/>
      <c r="F3230" s="427"/>
      <c r="G3230" s="428" t="s">
        <v>2471</v>
      </c>
      <c r="H3230" s="427" t="s">
        <v>147</v>
      </c>
      <c r="I3230" s="692"/>
      <c r="J3230" s="646"/>
      <c r="K3230" s="697"/>
      <c r="L3230" s="698"/>
      <c r="M3230" s="649"/>
      <c r="N3230" s="699"/>
    </row>
    <row r="3231" spans="1:14" ht="27.6">
      <c r="A3231" s="280">
        <f t="shared" si="50"/>
        <v>3226</v>
      </c>
      <c r="C3231" s="432" t="s">
        <v>475</v>
      </c>
      <c r="D3231" s="627"/>
      <c r="E3231" s="627"/>
      <c r="F3231" s="432" t="s">
        <v>2805</v>
      </c>
      <c r="G3231" s="433" t="s">
        <v>3842</v>
      </c>
      <c r="H3231" s="432" t="s">
        <v>1634</v>
      </c>
      <c r="I3231" s="671"/>
      <c r="J3231" s="673"/>
      <c r="K3231" s="695"/>
      <c r="L3231" s="695"/>
      <c r="M3231" s="695"/>
      <c r="N3231" s="696"/>
    </row>
    <row r="3232" spans="1:14" ht="27.6">
      <c r="A3232" s="280">
        <f t="shared" si="50"/>
        <v>3227</v>
      </c>
      <c r="C3232" s="426" t="s">
        <v>114</v>
      </c>
      <c r="D3232" s="615"/>
      <c r="E3232" s="617"/>
      <c r="F3232" s="427"/>
      <c r="G3232" s="428" t="s">
        <v>2489</v>
      </c>
      <c r="H3232" s="427" t="s">
        <v>147</v>
      </c>
      <c r="I3232" s="692"/>
      <c r="J3232" s="646"/>
      <c r="K3232" s="647"/>
      <c r="L3232" s="648"/>
      <c r="M3232" s="649"/>
      <c r="N3232" s="657"/>
    </row>
    <row r="3233" spans="1:14" ht="27.6">
      <c r="A3233" s="280">
        <f t="shared" si="50"/>
        <v>3228</v>
      </c>
      <c r="C3233" s="432" t="s">
        <v>475</v>
      </c>
      <c r="D3233" s="627"/>
      <c r="E3233" s="627"/>
      <c r="F3233" s="432" t="s">
        <v>2806</v>
      </c>
      <c r="G3233" s="433" t="s">
        <v>3843</v>
      </c>
      <c r="H3233" s="432" t="s">
        <v>1634</v>
      </c>
      <c r="I3233" s="671"/>
      <c r="J3233" s="673"/>
      <c r="K3233" s="695"/>
      <c r="L3233" s="695"/>
      <c r="M3233" s="695"/>
      <c r="N3233" s="696"/>
    </row>
    <row r="3234" spans="1:14">
      <c r="A3234" s="280">
        <f t="shared" si="50"/>
        <v>3229</v>
      </c>
      <c r="C3234" s="426" t="s">
        <v>114</v>
      </c>
      <c r="D3234" s="615"/>
      <c r="E3234" s="617"/>
      <c r="F3234" s="427"/>
      <c r="G3234" s="428" t="s">
        <v>2473</v>
      </c>
      <c r="H3234" s="427" t="s">
        <v>147</v>
      </c>
      <c r="I3234" s="692"/>
      <c r="J3234" s="646"/>
      <c r="K3234" s="647"/>
      <c r="L3234" s="648"/>
      <c r="M3234" s="649"/>
      <c r="N3234" s="657"/>
    </row>
    <row r="3235" spans="1:14" ht="27.6">
      <c r="A3235" s="280">
        <f t="shared" si="50"/>
        <v>3230</v>
      </c>
      <c r="C3235" s="432" t="s">
        <v>475</v>
      </c>
      <c r="D3235" s="627"/>
      <c r="E3235" s="627"/>
      <c r="F3235" s="432" t="s">
        <v>2836</v>
      </c>
      <c r="G3235" s="433" t="s">
        <v>3844</v>
      </c>
      <c r="H3235" s="432" t="s">
        <v>1634</v>
      </c>
      <c r="I3235" s="671"/>
      <c r="J3235" s="673"/>
      <c r="K3235" s="695"/>
      <c r="L3235" s="695"/>
      <c r="M3235" s="695"/>
      <c r="N3235" s="696"/>
    </row>
    <row r="3236" spans="1:14">
      <c r="A3236" s="280">
        <f t="shared" si="50"/>
        <v>3231</v>
      </c>
      <c r="C3236" s="426" t="s">
        <v>114</v>
      </c>
      <c r="D3236" s="615"/>
      <c r="E3236" s="617"/>
      <c r="F3236" s="427"/>
      <c r="G3236" s="428" t="s">
        <v>2478</v>
      </c>
      <c r="H3236" s="427" t="s">
        <v>147</v>
      </c>
      <c r="I3236" s="692"/>
      <c r="J3236" s="646"/>
      <c r="K3236" s="647"/>
      <c r="L3236" s="648"/>
      <c r="M3236" s="649"/>
      <c r="N3236" s="657"/>
    </row>
    <row r="3237" spans="1:14" ht="27.6">
      <c r="A3237" s="280">
        <f t="shared" si="50"/>
        <v>3232</v>
      </c>
      <c r="C3237" s="432" t="s">
        <v>475</v>
      </c>
      <c r="D3237" s="627"/>
      <c r="E3237" s="627"/>
      <c r="F3237" s="432" t="s">
        <v>2837</v>
      </c>
      <c r="G3237" s="433" t="s">
        <v>3845</v>
      </c>
      <c r="H3237" s="432" t="s">
        <v>1634</v>
      </c>
      <c r="I3237" s="671"/>
      <c r="J3237" s="673"/>
      <c r="K3237" s="695"/>
      <c r="L3237" s="695"/>
      <c r="M3237" s="695"/>
      <c r="N3237" s="696"/>
    </row>
    <row r="3238" spans="1:14">
      <c r="A3238" s="280">
        <f t="shared" si="50"/>
        <v>3233</v>
      </c>
      <c r="C3238" s="426" t="s">
        <v>114</v>
      </c>
      <c r="D3238" s="615"/>
      <c r="E3238" s="617"/>
      <c r="F3238" s="427"/>
      <c r="G3238" s="428" t="s">
        <v>2459</v>
      </c>
      <c r="H3238" s="427" t="s">
        <v>147</v>
      </c>
      <c r="I3238" s="692"/>
      <c r="J3238" s="646"/>
      <c r="K3238" s="647"/>
      <c r="L3238" s="648"/>
      <c r="M3238" s="649"/>
      <c r="N3238" s="657"/>
    </row>
    <row r="3239" spans="1:14" ht="27.6">
      <c r="A3239" s="280">
        <f t="shared" si="50"/>
        <v>3234</v>
      </c>
      <c r="C3239" s="432" t="s">
        <v>475</v>
      </c>
      <c r="D3239" s="627"/>
      <c r="E3239" s="627"/>
      <c r="F3239" s="432" t="s">
        <v>2838</v>
      </c>
      <c r="G3239" s="433" t="s">
        <v>3846</v>
      </c>
      <c r="H3239" s="432" t="s">
        <v>1634</v>
      </c>
      <c r="I3239" s="671"/>
      <c r="J3239" s="673"/>
      <c r="K3239" s="695"/>
      <c r="L3239" s="695"/>
      <c r="M3239" s="695"/>
      <c r="N3239" s="696"/>
    </row>
    <row r="3240" spans="1:14">
      <c r="A3240" s="280">
        <f t="shared" si="50"/>
        <v>3235</v>
      </c>
      <c r="C3240" s="426" t="s">
        <v>114</v>
      </c>
      <c r="D3240" s="615"/>
      <c r="E3240" s="617"/>
      <c r="F3240" s="427"/>
      <c r="G3240" s="428" t="s">
        <v>2467</v>
      </c>
      <c r="H3240" s="427" t="s">
        <v>147</v>
      </c>
      <c r="I3240" s="692"/>
      <c r="J3240" s="646"/>
      <c r="K3240" s="647"/>
      <c r="L3240" s="648"/>
      <c r="M3240" s="649"/>
      <c r="N3240" s="657"/>
    </row>
    <row r="3241" spans="1:14" ht="27.6">
      <c r="A3241" s="280">
        <f t="shared" si="50"/>
        <v>3236</v>
      </c>
      <c r="C3241" s="432" t="s">
        <v>475</v>
      </c>
      <c r="D3241" s="627"/>
      <c r="E3241" s="627"/>
      <c r="F3241" s="432" t="s">
        <v>2839</v>
      </c>
      <c r="G3241" s="433" t="s">
        <v>3847</v>
      </c>
      <c r="H3241" s="432" t="s">
        <v>1634</v>
      </c>
      <c r="I3241" s="671"/>
      <c r="J3241" s="673"/>
      <c r="K3241" s="695"/>
      <c r="L3241" s="695"/>
      <c r="M3241" s="695"/>
      <c r="N3241" s="696"/>
    </row>
    <row r="3242" spans="1:14">
      <c r="A3242" s="280">
        <f t="shared" si="50"/>
        <v>3237</v>
      </c>
      <c r="C3242" s="426" t="s">
        <v>114</v>
      </c>
      <c r="D3242" s="615"/>
      <c r="E3242" s="617"/>
      <c r="F3242" s="427"/>
      <c r="G3242" s="428" t="s">
        <v>2463</v>
      </c>
      <c r="H3242" s="427" t="s">
        <v>147</v>
      </c>
      <c r="I3242" s="692"/>
      <c r="J3242" s="646"/>
      <c r="K3242" s="647"/>
      <c r="L3242" s="648"/>
      <c r="M3242" s="649"/>
      <c r="N3242" s="657"/>
    </row>
    <row r="3243" spans="1:14" ht="27.6">
      <c r="A3243" s="280">
        <f t="shared" si="50"/>
        <v>3238</v>
      </c>
      <c r="C3243" s="432" t="s">
        <v>475</v>
      </c>
      <c r="D3243" s="627"/>
      <c r="E3243" s="627"/>
      <c r="F3243" s="432" t="s">
        <v>2840</v>
      </c>
      <c r="G3243" s="433" t="s">
        <v>3848</v>
      </c>
      <c r="H3243" s="432" t="s">
        <v>1634</v>
      </c>
      <c r="I3243" s="671"/>
      <c r="J3243" s="673"/>
      <c r="K3243" s="695"/>
      <c r="L3243" s="695"/>
      <c r="M3243" s="695"/>
      <c r="N3243" s="696"/>
    </row>
    <row r="3244" spans="1:14">
      <c r="A3244" s="280">
        <f t="shared" si="50"/>
        <v>3239</v>
      </c>
      <c r="C3244" s="426" t="s">
        <v>114</v>
      </c>
      <c r="D3244" s="615"/>
      <c r="E3244" s="617"/>
      <c r="F3244" s="427"/>
      <c r="G3244" s="428" t="s">
        <v>2841</v>
      </c>
      <c r="H3244" s="427" t="s">
        <v>175</v>
      </c>
      <c r="I3244" s="692"/>
      <c r="J3244" s="646"/>
      <c r="K3244" s="647"/>
      <c r="L3244" s="648"/>
      <c r="M3244" s="649"/>
      <c r="N3244" s="657"/>
    </row>
    <row r="3245" spans="1:14">
      <c r="A3245" s="280">
        <f t="shared" si="50"/>
        <v>3240</v>
      </c>
      <c r="C3245" s="432" t="s">
        <v>475</v>
      </c>
      <c r="D3245" s="627"/>
      <c r="E3245" s="627"/>
      <c r="F3245" s="432" t="s">
        <v>2842</v>
      </c>
      <c r="G3245" s="433" t="s">
        <v>3849</v>
      </c>
      <c r="H3245" s="432" t="s">
        <v>1634</v>
      </c>
      <c r="I3245" s="671"/>
      <c r="J3245" s="673"/>
      <c r="K3245" s="695"/>
      <c r="L3245" s="695"/>
      <c r="M3245" s="695"/>
      <c r="N3245" s="696"/>
    </row>
    <row r="3246" spans="1:14">
      <c r="A3246" s="280">
        <f t="shared" si="50"/>
        <v>3241</v>
      </c>
      <c r="C3246" s="426" t="s">
        <v>114</v>
      </c>
      <c r="D3246" s="615"/>
      <c r="E3246" s="617"/>
      <c r="F3246" s="427"/>
      <c r="G3246" s="428" t="s">
        <v>2475</v>
      </c>
      <c r="H3246" s="427" t="s">
        <v>147</v>
      </c>
      <c r="I3246" s="692"/>
      <c r="J3246" s="646"/>
      <c r="K3246" s="647"/>
      <c r="L3246" s="648"/>
      <c r="M3246" s="649"/>
      <c r="N3246" s="657"/>
    </row>
    <row r="3247" spans="1:14">
      <c r="A3247" s="280">
        <f t="shared" si="50"/>
        <v>3242</v>
      </c>
      <c r="C3247" s="432" t="s">
        <v>475</v>
      </c>
      <c r="D3247" s="627"/>
      <c r="E3247" s="627"/>
      <c r="F3247" s="432" t="s">
        <v>2843</v>
      </c>
      <c r="G3247" s="433" t="s">
        <v>3850</v>
      </c>
      <c r="H3247" s="432" t="s">
        <v>1634</v>
      </c>
      <c r="I3247" s="671"/>
      <c r="J3247" s="673"/>
      <c r="K3247" s="695"/>
      <c r="L3247" s="695"/>
      <c r="M3247" s="695"/>
      <c r="N3247" s="696"/>
    </row>
    <row r="3248" spans="1:14">
      <c r="A3248" s="280">
        <f t="shared" si="50"/>
        <v>3243</v>
      </c>
      <c r="C3248" s="426" t="s">
        <v>114</v>
      </c>
      <c r="D3248" s="615"/>
      <c r="E3248" s="617"/>
      <c r="F3248" s="427"/>
      <c r="G3248" s="428" t="s">
        <v>2484</v>
      </c>
      <c r="H3248" s="427" t="s">
        <v>147</v>
      </c>
      <c r="I3248" s="692"/>
      <c r="J3248" s="646"/>
      <c r="K3248" s="647"/>
      <c r="L3248" s="648"/>
      <c r="M3248" s="649"/>
      <c r="N3248" s="657"/>
    </row>
    <row r="3249" spans="1:14" ht="27.6">
      <c r="A3249" s="280">
        <f t="shared" si="50"/>
        <v>3244</v>
      </c>
      <c r="C3249" s="432" t="s">
        <v>475</v>
      </c>
      <c r="D3249" s="627"/>
      <c r="E3249" s="627"/>
      <c r="F3249" s="432" t="s">
        <v>2844</v>
      </c>
      <c r="G3249" s="433" t="s">
        <v>3851</v>
      </c>
      <c r="H3249" s="432" t="s">
        <v>1634</v>
      </c>
      <c r="I3249" s="671"/>
      <c r="J3249" s="673"/>
      <c r="K3249" s="695"/>
      <c r="L3249" s="695"/>
      <c r="M3249" s="695"/>
      <c r="N3249" s="696"/>
    </row>
    <row r="3250" spans="1:14">
      <c r="A3250" s="280">
        <f t="shared" si="50"/>
        <v>3245</v>
      </c>
      <c r="C3250" s="426" t="s">
        <v>114</v>
      </c>
      <c r="D3250" s="615"/>
      <c r="E3250" s="617"/>
      <c r="F3250" s="427"/>
      <c r="G3250" s="428" t="s">
        <v>2460</v>
      </c>
      <c r="H3250" s="427" t="s">
        <v>147</v>
      </c>
      <c r="I3250" s="692"/>
      <c r="J3250" s="646"/>
      <c r="K3250" s="647"/>
      <c r="L3250" s="648"/>
      <c r="M3250" s="649"/>
      <c r="N3250" s="657"/>
    </row>
    <row r="3251" spans="1:14" ht="27.6">
      <c r="A3251" s="280">
        <f t="shared" si="50"/>
        <v>3246</v>
      </c>
      <c r="C3251" s="432" t="s">
        <v>475</v>
      </c>
      <c r="D3251" s="627"/>
      <c r="E3251" s="627"/>
      <c r="F3251" s="432" t="s">
        <v>2845</v>
      </c>
      <c r="G3251" s="433" t="s">
        <v>3852</v>
      </c>
      <c r="H3251" s="432" t="s">
        <v>1634</v>
      </c>
      <c r="I3251" s="671"/>
      <c r="J3251" s="673"/>
      <c r="K3251" s="695"/>
      <c r="L3251" s="695"/>
      <c r="M3251" s="695"/>
      <c r="N3251" s="696"/>
    </row>
    <row r="3252" spans="1:14">
      <c r="A3252" s="280">
        <f t="shared" si="50"/>
        <v>3247</v>
      </c>
      <c r="C3252" s="426" t="s">
        <v>114</v>
      </c>
      <c r="D3252" s="615"/>
      <c r="E3252" s="617"/>
      <c r="F3252" s="427"/>
      <c r="G3252" s="428" t="s">
        <v>2470</v>
      </c>
      <c r="H3252" s="427" t="s">
        <v>147</v>
      </c>
      <c r="I3252" s="692"/>
      <c r="J3252" s="646"/>
      <c r="K3252" s="647"/>
      <c r="L3252" s="648"/>
      <c r="M3252" s="649"/>
      <c r="N3252" s="657"/>
    </row>
    <row r="3253" spans="1:14" ht="27.6">
      <c r="A3253" s="280">
        <f t="shared" si="50"/>
        <v>3248</v>
      </c>
      <c r="C3253" s="432" t="s">
        <v>475</v>
      </c>
      <c r="D3253" s="627"/>
      <c r="E3253" s="627"/>
      <c r="F3253" s="432" t="s">
        <v>2846</v>
      </c>
      <c r="G3253" s="433" t="s">
        <v>3853</v>
      </c>
      <c r="H3253" s="432" t="s">
        <v>1634</v>
      </c>
      <c r="I3253" s="671"/>
      <c r="J3253" s="673"/>
      <c r="K3253" s="695"/>
      <c r="L3253" s="695"/>
      <c r="M3253" s="695"/>
      <c r="N3253" s="696"/>
    </row>
    <row r="3254" spans="1:14">
      <c r="A3254" s="280">
        <f t="shared" si="50"/>
        <v>3249</v>
      </c>
      <c r="C3254" s="426" t="s">
        <v>114</v>
      </c>
      <c r="D3254" s="615"/>
      <c r="E3254" s="617"/>
      <c r="F3254" s="427"/>
      <c r="G3254" s="428" t="s">
        <v>2469</v>
      </c>
      <c r="H3254" s="427" t="s">
        <v>147</v>
      </c>
      <c r="I3254" s="692"/>
      <c r="J3254" s="646"/>
      <c r="K3254" s="647"/>
      <c r="L3254" s="648"/>
      <c r="M3254" s="649"/>
      <c r="N3254" s="657"/>
    </row>
    <row r="3255" spans="1:14">
      <c r="A3255" s="280">
        <f t="shared" si="50"/>
        <v>3250</v>
      </c>
      <c r="C3255" s="432" t="s">
        <v>475</v>
      </c>
      <c r="D3255" s="627"/>
      <c r="E3255" s="627"/>
      <c r="F3255" s="432" t="s">
        <v>2847</v>
      </c>
      <c r="G3255" s="433" t="s">
        <v>3854</v>
      </c>
      <c r="H3255" s="432" t="s">
        <v>1634</v>
      </c>
      <c r="I3255" s="671"/>
      <c r="J3255" s="673"/>
      <c r="K3255" s="695"/>
      <c r="L3255" s="695"/>
      <c r="M3255" s="695"/>
      <c r="N3255" s="696"/>
    </row>
    <row r="3256" spans="1:14">
      <c r="A3256" s="280">
        <f t="shared" si="50"/>
        <v>3251</v>
      </c>
      <c r="C3256" s="426" t="s">
        <v>114</v>
      </c>
      <c r="D3256" s="615"/>
      <c r="E3256" s="617"/>
      <c r="F3256" s="427"/>
      <c r="G3256" s="428" t="s">
        <v>2848</v>
      </c>
      <c r="H3256" s="427" t="s">
        <v>147</v>
      </c>
      <c r="I3256" s="692"/>
      <c r="J3256" s="646"/>
      <c r="K3256" s="647"/>
      <c r="L3256" s="648"/>
      <c r="M3256" s="649"/>
      <c r="N3256" s="657"/>
    </row>
    <row r="3257" spans="1:14">
      <c r="A3257" s="280">
        <f t="shared" si="50"/>
        <v>3252</v>
      </c>
      <c r="C3257" s="432" t="s">
        <v>475</v>
      </c>
      <c r="D3257" s="627"/>
      <c r="E3257" s="627"/>
      <c r="F3257" s="432" t="s">
        <v>2849</v>
      </c>
      <c r="G3257" s="433" t="s">
        <v>3855</v>
      </c>
      <c r="H3257" s="432" t="s">
        <v>1634</v>
      </c>
      <c r="I3257" s="671"/>
      <c r="J3257" s="673"/>
      <c r="K3257" s="695"/>
      <c r="L3257" s="695"/>
      <c r="M3257" s="695"/>
      <c r="N3257" s="696"/>
    </row>
    <row r="3258" spans="1:14">
      <c r="A3258" s="280">
        <f t="shared" si="50"/>
        <v>3253</v>
      </c>
      <c r="C3258" s="426" t="s">
        <v>114</v>
      </c>
      <c r="D3258" s="615"/>
      <c r="E3258" s="617"/>
      <c r="F3258" s="427"/>
      <c r="G3258" s="428" t="s">
        <v>2482</v>
      </c>
      <c r="H3258" s="427" t="s">
        <v>147</v>
      </c>
      <c r="I3258" s="692"/>
      <c r="J3258" s="646"/>
      <c r="K3258" s="647"/>
      <c r="L3258" s="648"/>
      <c r="M3258" s="649"/>
      <c r="N3258" s="657"/>
    </row>
    <row r="3259" spans="1:14">
      <c r="A3259" s="280">
        <f t="shared" si="50"/>
        <v>3254</v>
      </c>
      <c r="C3259" s="432" t="s">
        <v>475</v>
      </c>
      <c r="D3259" s="627"/>
      <c r="E3259" s="627"/>
      <c r="F3259" s="432" t="s">
        <v>2850</v>
      </c>
      <c r="G3259" s="433" t="s">
        <v>2461</v>
      </c>
      <c r="H3259" s="432" t="s">
        <v>1634</v>
      </c>
      <c r="I3259" s="671"/>
      <c r="J3259" s="673"/>
      <c r="K3259" s="695"/>
      <c r="L3259" s="695"/>
      <c r="M3259" s="695"/>
      <c r="N3259" s="696"/>
    </row>
    <row r="3260" spans="1:14">
      <c r="A3260" s="280">
        <f t="shared" si="50"/>
        <v>3255</v>
      </c>
      <c r="C3260" s="426" t="s">
        <v>114</v>
      </c>
      <c r="D3260" s="615"/>
      <c r="E3260" s="617"/>
      <c r="F3260" s="427"/>
      <c r="G3260" s="428" t="s">
        <v>2461</v>
      </c>
      <c r="H3260" s="427" t="s">
        <v>147</v>
      </c>
      <c r="I3260" s="692"/>
      <c r="J3260" s="646"/>
      <c r="K3260" s="647"/>
      <c r="L3260" s="648"/>
      <c r="M3260" s="649"/>
      <c r="N3260" s="657"/>
    </row>
    <row r="3261" spans="1:14" ht="41.4">
      <c r="A3261" s="280">
        <f t="shared" si="50"/>
        <v>3256</v>
      </c>
      <c r="C3261" s="432" t="s">
        <v>475</v>
      </c>
      <c r="D3261" s="627"/>
      <c r="E3261" s="627"/>
      <c r="F3261" s="432" t="s">
        <v>2851</v>
      </c>
      <c r="G3261" s="433" t="s">
        <v>3856</v>
      </c>
      <c r="H3261" s="432" t="s">
        <v>1634</v>
      </c>
      <c r="I3261" s="671"/>
      <c r="J3261" s="673"/>
      <c r="K3261" s="695"/>
      <c r="L3261" s="695"/>
      <c r="M3261" s="695"/>
      <c r="N3261" s="696"/>
    </row>
    <row r="3262" spans="1:14" ht="27.6">
      <c r="A3262" s="280">
        <f>1+A3261</f>
        <v>3257</v>
      </c>
      <c r="C3262" s="426" t="s">
        <v>114</v>
      </c>
      <c r="D3262" s="615"/>
      <c r="E3262" s="617"/>
      <c r="F3262" s="427"/>
      <c r="G3262" s="428" t="s">
        <v>639</v>
      </c>
      <c r="H3262" s="427" t="s">
        <v>147</v>
      </c>
      <c r="I3262" s="692"/>
      <c r="J3262" s="652"/>
      <c r="K3262" s="647"/>
      <c r="L3262" s="648"/>
      <c r="M3262" s="649"/>
      <c r="N3262" s="657"/>
    </row>
    <row r="3263" spans="1:14" s="43" customFormat="1" ht="27.6">
      <c r="A3263" s="280">
        <f>1+A3262</f>
        <v>3258</v>
      </c>
      <c r="B3263" s="276"/>
      <c r="C3263" s="432" t="s">
        <v>475</v>
      </c>
      <c r="D3263" s="627"/>
      <c r="E3263" s="627"/>
      <c r="F3263" s="432" t="s">
        <v>3031</v>
      </c>
      <c r="G3263" s="433" t="s">
        <v>3857</v>
      </c>
      <c r="H3263" s="432" t="s">
        <v>1634</v>
      </c>
      <c r="I3263" s="671"/>
      <c r="J3263" s="673"/>
      <c r="K3263" s="695"/>
      <c r="L3263" s="695"/>
      <c r="M3263" s="695"/>
      <c r="N3263" s="696"/>
    </row>
    <row r="3264" spans="1:14" s="43" customFormat="1">
      <c r="A3264" s="280">
        <f t="shared" si="50"/>
        <v>3259</v>
      </c>
      <c r="B3264" s="276"/>
      <c r="C3264" s="426" t="s">
        <v>114</v>
      </c>
      <c r="D3264" s="615"/>
      <c r="E3264" s="617"/>
      <c r="F3264" s="427"/>
      <c r="G3264" s="428" t="s">
        <v>3032</v>
      </c>
      <c r="H3264" s="427" t="s">
        <v>1685</v>
      </c>
      <c r="I3264" s="692"/>
      <c r="J3264" s="646"/>
      <c r="K3264" s="647"/>
      <c r="L3264" s="648"/>
      <c r="M3264" s="649"/>
      <c r="N3264" s="657"/>
    </row>
    <row r="3265" spans="1:14" s="43" customFormat="1" ht="27.6">
      <c r="A3265" s="280">
        <f t="shared" si="50"/>
        <v>3260</v>
      </c>
      <c r="B3265" s="276"/>
      <c r="C3265" s="432" t="s">
        <v>475</v>
      </c>
      <c r="D3265" s="627"/>
      <c r="E3265" s="627"/>
      <c r="F3265" s="432" t="s">
        <v>3033</v>
      </c>
      <c r="G3265" s="433" t="s">
        <v>3858</v>
      </c>
      <c r="H3265" s="432" t="s">
        <v>1634</v>
      </c>
      <c r="I3265" s="671"/>
      <c r="J3265" s="673"/>
      <c r="K3265" s="695"/>
      <c r="L3265" s="695"/>
      <c r="M3265" s="695"/>
      <c r="N3265" s="696"/>
    </row>
    <row r="3266" spans="1:14" s="43" customFormat="1" ht="27.6">
      <c r="A3266" s="280">
        <f t="shared" si="50"/>
        <v>3261</v>
      </c>
      <c r="B3266" s="276"/>
      <c r="C3266" s="426" t="s">
        <v>114</v>
      </c>
      <c r="D3266" s="615"/>
      <c r="E3266" s="617"/>
      <c r="F3266" s="427"/>
      <c r="G3266" s="428" t="s">
        <v>3533</v>
      </c>
      <c r="H3266" s="427" t="s">
        <v>1685</v>
      </c>
      <c r="I3266" s="692"/>
      <c r="J3266" s="646"/>
      <c r="K3266" s="647"/>
      <c r="L3266" s="648"/>
      <c r="M3266" s="649"/>
      <c r="N3266" s="657"/>
    </row>
    <row r="3267" spans="1:14" s="43" customFormat="1">
      <c r="A3267" s="280">
        <f t="shared" si="50"/>
        <v>3262</v>
      </c>
      <c r="B3267" s="276"/>
      <c r="C3267" s="367"/>
      <c r="D3267" s="633"/>
      <c r="E3267" s="633"/>
      <c r="F3267" s="367"/>
      <c r="G3267" s="368"/>
      <c r="H3267" s="367"/>
      <c r="I3267" s="684"/>
      <c r="J3267" s="700"/>
      <c r="K3267" s="686"/>
      <c r="L3267" s="686"/>
      <c r="M3267" s="686"/>
      <c r="N3267" s="687"/>
    </row>
    <row r="3268" spans="1:14" s="43" customFormat="1" ht="27.6">
      <c r="A3268" s="280">
        <f t="shared" si="50"/>
        <v>3263</v>
      </c>
      <c r="B3268" s="276"/>
      <c r="C3268" s="434" t="s">
        <v>475</v>
      </c>
      <c r="D3268" s="618"/>
      <c r="E3268" s="618"/>
      <c r="F3268" s="432" t="s">
        <v>5872</v>
      </c>
      <c r="G3268" s="433" t="s">
        <v>5873</v>
      </c>
      <c r="H3268" s="432" t="s">
        <v>21</v>
      </c>
      <c r="I3268" s="671"/>
      <c r="J3268" s="673"/>
      <c r="K3268" s="695"/>
      <c r="L3268" s="695"/>
      <c r="M3268" s="695"/>
      <c r="N3268" s="627"/>
    </row>
    <row r="3269" spans="1:14" s="43" customFormat="1">
      <c r="A3269" s="280">
        <f t="shared" si="50"/>
        <v>3264</v>
      </c>
      <c r="B3269" s="276"/>
      <c r="C3269" s="426" t="s">
        <v>114</v>
      </c>
      <c r="D3269" s="615"/>
      <c r="E3269" s="617"/>
      <c r="F3269" s="427"/>
      <c r="G3269" s="428" t="s">
        <v>5874</v>
      </c>
      <c r="H3269" s="427" t="s">
        <v>21</v>
      </c>
      <c r="I3269" s="692"/>
      <c r="J3269" s="646"/>
      <c r="K3269" s="647"/>
      <c r="L3269" s="648"/>
      <c r="M3269" s="649"/>
      <c r="N3269" s="650"/>
    </row>
    <row r="3270" spans="1:14" s="43" customFormat="1">
      <c r="A3270" s="280">
        <f t="shared" si="50"/>
        <v>3265</v>
      </c>
      <c r="B3270" s="276"/>
      <c r="C3270" s="426" t="s">
        <v>114</v>
      </c>
      <c r="D3270" s="615"/>
      <c r="E3270" s="617"/>
      <c r="F3270" s="427"/>
      <c r="G3270" s="428" t="s">
        <v>5875</v>
      </c>
      <c r="H3270" s="427" t="s">
        <v>24</v>
      </c>
      <c r="I3270" s="692"/>
      <c r="J3270" s="646"/>
      <c r="K3270" s="647"/>
      <c r="L3270" s="648"/>
      <c r="M3270" s="649"/>
      <c r="N3270" s="650"/>
    </row>
    <row r="3271" spans="1:14" s="43" customFormat="1">
      <c r="A3271" s="280">
        <f t="shared" si="50"/>
        <v>3266</v>
      </c>
      <c r="B3271" s="276"/>
      <c r="C3271" s="426" t="s">
        <v>114</v>
      </c>
      <c r="D3271" s="615"/>
      <c r="E3271" s="617"/>
      <c r="F3271" s="427"/>
      <c r="G3271" s="428" t="s">
        <v>5876</v>
      </c>
      <c r="H3271" s="427" t="s">
        <v>24</v>
      </c>
      <c r="I3271" s="692"/>
      <c r="J3271" s="646"/>
      <c r="K3271" s="647"/>
      <c r="L3271" s="648"/>
      <c r="M3271" s="649"/>
      <c r="N3271" s="650"/>
    </row>
    <row r="3272" spans="1:14" s="43" customFormat="1">
      <c r="A3272" s="280">
        <f t="shared" si="50"/>
        <v>3267</v>
      </c>
      <c r="B3272" s="276"/>
      <c r="C3272" s="426" t="s">
        <v>3434</v>
      </c>
      <c r="D3272" s="615"/>
      <c r="E3272" s="616"/>
      <c r="F3272" s="436"/>
      <c r="G3272" s="428" t="s">
        <v>38</v>
      </c>
      <c r="H3272" s="427" t="s">
        <v>73</v>
      </c>
      <c r="I3272" s="645"/>
      <c r="J3272" s="652"/>
      <c r="K3272" s="647"/>
      <c r="L3272" s="648"/>
      <c r="M3272" s="649"/>
      <c r="N3272" s="657"/>
    </row>
    <row r="3273" spans="1:14">
      <c r="A3273" s="280">
        <f t="shared" si="50"/>
        <v>3268</v>
      </c>
      <c r="C3273" s="426" t="s">
        <v>3434</v>
      </c>
      <c r="D3273" s="615"/>
      <c r="E3273" s="616"/>
      <c r="F3273" s="436"/>
      <c r="G3273" s="428" t="s">
        <v>59</v>
      </c>
      <c r="H3273" s="427" t="s">
        <v>73</v>
      </c>
      <c r="I3273" s="645"/>
      <c r="J3273" s="652"/>
      <c r="K3273" s="647"/>
      <c r="L3273" s="648"/>
      <c r="M3273" s="649"/>
      <c r="N3273" s="657"/>
    </row>
    <row r="3274" spans="1:14" ht="27.6">
      <c r="A3274" s="280">
        <f t="shared" si="50"/>
        <v>3269</v>
      </c>
      <c r="C3274" s="434" t="s">
        <v>475</v>
      </c>
      <c r="D3274" s="618"/>
      <c r="E3274" s="618"/>
      <c r="F3274" s="432" t="s">
        <v>5879</v>
      </c>
      <c r="G3274" s="433" t="s">
        <v>5877</v>
      </c>
      <c r="H3274" s="432" t="s">
        <v>25</v>
      </c>
      <c r="I3274" s="642"/>
      <c r="J3274" s="701"/>
      <c r="K3274" s="644"/>
      <c r="L3274" s="644"/>
      <c r="M3274" s="644"/>
      <c r="N3274" s="627"/>
    </row>
    <row r="3275" spans="1:14">
      <c r="A3275" s="280">
        <f t="shared" si="50"/>
        <v>3270</v>
      </c>
      <c r="C3275" s="426" t="s">
        <v>114</v>
      </c>
      <c r="D3275" s="615"/>
      <c r="E3275" s="616"/>
      <c r="F3275" s="436"/>
      <c r="G3275" s="428" t="s">
        <v>5878</v>
      </c>
      <c r="H3275" s="426" t="s">
        <v>25</v>
      </c>
      <c r="I3275" s="645"/>
      <c r="J3275" s="702"/>
      <c r="K3275" s="648"/>
      <c r="L3275" s="648"/>
      <c r="M3275" s="649"/>
      <c r="N3275" s="650"/>
    </row>
    <row r="3276" spans="1:14" ht="27.6">
      <c r="A3276" s="280">
        <f t="shared" si="50"/>
        <v>3271</v>
      </c>
      <c r="C3276" s="426" t="s">
        <v>3434</v>
      </c>
      <c r="D3276" s="615"/>
      <c r="E3276" s="616"/>
      <c r="F3276" s="436"/>
      <c r="G3276" s="428" t="s">
        <v>37</v>
      </c>
      <c r="H3276" s="427" t="s">
        <v>73</v>
      </c>
      <c r="I3276" s="645"/>
      <c r="J3276" s="652"/>
      <c r="K3276" s="647"/>
      <c r="L3276" s="648"/>
      <c r="M3276" s="649"/>
      <c r="N3276" s="657"/>
    </row>
    <row r="3277" spans="1:14">
      <c r="A3277" s="280">
        <f t="shared" si="50"/>
        <v>3272</v>
      </c>
      <c r="C3277" s="426" t="s">
        <v>3434</v>
      </c>
      <c r="D3277" s="615"/>
      <c r="E3277" s="616"/>
      <c r="F3277" s="436"/>
      <c r="G3277" s="428" t="s">
        <v>46</v>
      </c>
      <c r="H3277" s="427" t="s">
        <v>73</v>
      </c>
      <c r="I3277" s="645"/>
      <c r="J3277" s="652"/>
      <c r="K3277" s="647"/>
      <c r="L3277" s="648"/>
      <c r="M3277" s="649"/>
      <c r="N3277" s="657"/>
    </row>
    <row r="3278" spans="1:14" ht="27.6">
      <c r="A3278" s="280">
        <f t="shared" si="50"/>
        <v>3273</v>
      </c>
      <c r="C3278" s="432" t="s">
        <v>475</v>
      </c>
      <c r="D3278" s="627"/>
      <c r="E3278" s="627"/>
      <c r="F3278" s="432" t="s">
        <v>3127</v>
      </c>
      <c r="G3278" s="433" t="s">
        <v>5881</v>
      </c>
      <c r="H3278" s="432" t="s">
        <v>24</v>
      </c>
      <c r="I3278" s="671"/>
      <c r="J3278" s="673"/>
      <c r="K3278" s="695"/>
      <c r="L3278" s="695"/>
      <c r="M3278" s="695"/>
      <c r="N3278" s="627"/>
    </row>
    <row r="3279" spans="1:14" ht="27.6">
      <c r="A3279" s="280">
        <f t="shared" ref="A3279:A3342" si="51">1+A3278</f>
        <v>3274</v>
      </c>
      <c r="C3279" s="426" t="s">
        <v>114</v>
      </c>
      <c r="D3279" s="615"/>
      <c r="E3279" s="617"/>
      <c r="F3279" s="427"/>
      <c r="G3279" s="428" t="s">
        <v>5881</v>
      </c>
      <c r="H3279" s="427" t="s">
        <v>24</v>
      </c>
      <c r="I3279" s="692"/>
      <c r="J3279" s="646"/>
      <c r="K3279" s="647"/>
      <c r="L3279" s="648"/>
      <c r="M3279" s="649"/>
      <c r="N3279" s="657"/>
    </row>
    <row r="3280" spans="1:14" ht="27.6">
      <c r="A3280" s="280">
        <f t="shared" si="51"/>
        <v>3275</v>
      </c>
      <c r="C3280" s="432" t="s">
        <v>475</v>
      </c>
      <c r="D3280" s="627"/>
      <c r="E3280" s="627"/>
      <c r="F3280" s="432" t="s">
        <v>3128</v>
      </c>
      <c r="G3280" s="433" t="s">
        <v>5882</v>
      </c>
      <c r="H3280" s="432" t="s">
        <v>22</v>
      </c>
      <c r="I3280" s="671"/>
      <c r="J3280" s="673"/>
      <c r="K3280" s="695"/>
      <c r="L3280" s="695"/>
      <c r="M3280" s="695"/>
      <c r="N3280" s="627"/>
    </row>
    <row r="3281" spans="1:14" ht="27.6">
      <c r="A3281" s="280">
        <f t="shared" si="51"/>
        <v>3276</v>
      </c>
      <c r="C3281" s="426" t="s">
        <v>114</v>
      </c>
      <c r="D3281" s="615"/>
      <c r="E3281" s="617"/>
      <c r="F3281" s="427"/>
      <c r="G3281" s="428" t="s">
        <v>5882</v>
      </c>
      <c r="H3281" s="427" t="s">
        <v>22</v>
      </c>
      <c r="I3281" s="692"/>
      <c r="J3281" s="646"/>
      <c r="K3281" s="647"/>
      <c r="L3281" s="648"/>
      <c r="M3281" s="649"/>
      <c r="N3281" s="657"/>
    </row>
    <row r="3282" spans="1:14" ht="27.6">
      <c r="A3282" s="280">
        <f t="shared" si="51"/>
        <v>3277</v>
      </c>
      <c r="C3282" s="432" t="s">
        <v>475</v>
      </c>
      <c r="D3282" s="627"/>
      <c r="E3282" s="627"/>
      <c r="F3282" s="432" t="s">
        <v>3129</v>
      </c>
      <c r="G3282" s="433" t="s">
        <v>5883</v>
      </c>
      <c r="H3282" s="432" t="s">
        <v>175</v>
      </c>
      <c r="I3282" s="671"/>
      <c r="J3282" s="673"/>
      <c r="K3282" s="695"/>
      <c r="L3282" s="695"/>
      <c r="M3282" s="695"/>
      <c r="N3282" s="627"/>
    </row>
    <row r="3283" spans="1:14" ht="27.6">
      <c r="A3283" s="280">
        <f t="shared" si="51"/>
        <v>3278</v>
      </c>
      <c r="C3283" s="426" t="s">
        <v>114</v>
      </c>
      <c r="D3283" s="615"/>
      <c r="E3283" s="617"/>
      <c r="F3283" s="427"/>
      <c r="G3283" s="428" t="s">
        <v>5883</v>
      </c>
      <c r="H3283" s="427" t="s">
        <v>175</v>
      </c>
      <c r="I3283" s="692"/>
      <c r="J3283" s="646"/>
      <c r="K3283" s="647"/>
      <c r="L3283" s="648"/>
      <c r="M3283" s="649"/>
      <c r="N3283" s="657"/>
    </row>
    <row r="3284" spans="1:14" ht="41.4">
      <c r="A3284" s="280">
        <f t="shared" si="51"/>
        <v>3279</v>
      </c>
      <c r="C3284" s="432" t="s">
        <v>475</v>
      </c>
      <c r="D3284" s="627"/>
      <c r="E3284" s="627"/>
      <c r="F3284" s="432" t="s">
        <v>3130</v>
      </c>
      <c r="G3284" s="433" t="s">
        <v>5884</v>
      </c>
      <c r="H3284" s="432" t="s">
        <v>22</v>
      </c>
      <c r="I3284" s="671"/>
      <c r="J3284" s="673"/>
      <c r="K3284" s="695"/>
      <c r="L3284" s="695"/>
      <c r="M3284" s="695"/>
      <c r="N3284" s="627"/>
    </row>
    <row r="3285" spans="1:14" ht="41.4">
      <c r="A3285" s="280">
        <f t="shared" si="51"/>
        <v>3280</v>
      </c>
      <c r="C3285" s="426" t="s">
        <v>114</v>
      </c>
      <c r="D3285" s="615"/>
      <c r="E3285" s="617"/>
      <c r="F3285" s="427"/>
      <c r="G3285" s="428" t="s">
        <v>5884</v>
      </c>
      <c r="H3285" s="427" t="s">
        <v>22</v>
      </c>
      <c r="I3285" s="692"/>
      <c r="J3285" s="646"/>
      <c r="K3285" s="647"/>
      <c r="L3285" s="648"/>
      <c r="M3285" s="649"/>
      <c r="N3285" s="657"/>
    </row>
    <row r="3286" spans="1:14" ht="41.4">
      <c r="A3286" s="280">
        <f t="shared" si="51"/>
        <v>3281</v>
      </c>
      <c r="C3286" s="432" t="s">
        <v>475</v>
      </c>
      <c r="D3286" s="627"/>
      <c r="E3286" s="627"/>
      <c r="F3286" s="432" t="s">
        <v>3131</v>
      </c>
      <c r="G3286" s="433" t="s">
        <v>5885</v>
      </c>
      <c r="H3286" s="432" t="s">
        <v>22</v>
      </c>
      <c r="I3286" s="671"/>
      <c r="J3286" s="673"/>
      <c r="K3286" s="695"/>
      <c r="L3286" s="695"/>
      <c r="M3286" s="695"/>
      <c r="N3286" s="627"/>
    </row>
    <row r="3287" spans="1:14" ht="41.4">
      <c r="A3287" s="280">
        <f t="shared" si="51"/>
        <v>3282</v>
      </c>
      <c r="C3287" s="426" t="s">
        <v>114</v>
      </c>
      <c r="D3287" s="615"/>
      <c r="E3287" s="617"/>
      <c r="F3287" s="427"/>
      <c r="G3287" s="428" t="s">
        <v>5885</v>
      </c>
      <c r="H3287" s="427" t="s">
        <v>22</v>
      </c>
      <c r="I3287" s="692"/>
      <c r="J3287" s="646"/>
      <c r="K3287" s="647"/>
      <c r="L3287" s="648"/>
      <c r="M3287" s="649"/>
      <c r="N3287" s="657"/>
    </row>
    <row r="3288" spans="1:14" ht="41.4">
      <c r="A3288" s="280">
        <f t="shared" si="51"/>
        <v>3283</v>
      </c>
      <c r="C3288" s="432" t="s">
        <v>475</v>
      </c>
      <c r="D3288" s="627"/>
      <c r="E3288" s="627"/>
      <c r="F3288" s="432" t="s">
        <v>3132</v>
      </c>
      <c r="G3288" s="433" t="s">
        <v>5886</v>
      </c>
      <c r="H3288" s="432" t="s">
        <v>22</v>
      </c>
      <c r="I3288" s="671"/>
      <c r="J3288" s="673"/>
      <c r="K3288" s="695"/>
      <c r="L3288" s="695"/>
      <c r="M3288" s="695"/>
      <c r="N3288" s="627"/>
    </row>
    <row r="3289" spans="1:14" ht="41.4">
      <c r="A3289" s="280">
        <f t="shared" si="51"/>
        <v>3284</v>
      </c>
      <c r="C3289" s="426" t="s">
        <v>114</v>
      </c>
      <c r="D3289" s="615"/>
      <c r="E3289" s="617"/>
      <c r="F3289" s="427"/>
      <c r="G3289" s="428" t="s">
        <v>5886</v>
      </c>
      <c r="H3289" s="427" t="s">
        <v>22</v>
      </c>
      <c r="I3289" s="692"/>
      <c r="J3289" s="646"/>
      <c r="K3289" s="647"/>
      <c r="L3289" s="648"/>
      <c r="M3289" s="649"/>
      <c r="N3289" s="657"/>
    </row>
    <row r="3290" spans="1:14" ht="27.6">
      <c r="A3290" s="280">
        <f t="shared" si="51"/>
        <v>3285</v>
      </c>
      <c r="C3290" s="432" t="s">
        <v>475</v>
      </c>
      <c r="D3290" s="627"/>
      <c r="E3290" s="627"/>
      <c r="F3290" s="432" t="s">
        <v>3133</v>
      </c>
      <c r="G3290" s="433" t="s">
        <v>5887</v>
      </c>
      <c r="H3290" s="432" t="s">
        <v>22</v>
      </c>
      <c r="I3290" s="671"/>
      <c r="J3290" s="673"/>
      <c r="K3290" s="695"/>
      <c r="L3290" s="695"/>
      <c r="M3290" s="695"/>
      <c r="N3290" s="627"/>
    </row>
    <row r="3291" spans="1:14" ht="27.6">
      <c r="A3291" s="280">
        <f t="shared" si="51"/>
        <v>3286</v>
      </c>
      <c r="C3291" s="426" t="s">
        <v>114</v>
      </c>
      <c r="D3291" s="615"/>
      <c r="E3291" s="617"/>
      <c r="F3291" s="427"/>
      <c r="G3291" s="428" t="s">
        <v>5887</v>
      </c>
      <c r="H3291" s="427" t="s">
        <v>22</v>
      </c>
      <c r="I3291" s="692"/>
      <c r="J3291" s="646"/>
      <c r="K3291" s="647"/>
      <c r="L3291" s="648"/>
      <c r="M3291" s="649"/>
      <c r="N3291" s="657"/>
    </row>
    <row r="3292" spans="1:14" ht="27.6">
      <c r="A3292" s="280">
        <f t="shared" si="51"/>
        <v>3287</v>
      </c>
      <c r="C3292" s="432" t="s">
        <v>475</v>
      </c>
      <c r="D3292" s="627"/>
      <c r="E3292" s="627"/>
      <c r="F3292" s="432" t="s">
        <v>3134</v>
      </c>
      <c r="G3292" s="433" t="s">
        <v>5888</v>
      </c>
      <c r="H3292" s="432" t="s">
        <v>22</v>
      </c>
      <c r="I3292" s="671"/>
      <c r="J3292" s="673"/>
      <c r="K3292" s="695"/>
      <c r="L3292" s="695"/>
      <c r="M3292" s="695"/>
      <c r="N3292" s="627"/>
    </row>
    <row r="3293" spans="1:14" ht="27.6">
      <c r="A3293" s="280">
        <f t="shared" si="51"/>
        <v>3288</v>
      </c>
      <c r="C3293" s="426" t="s">
        <v>114</v>
      </c>
      <c r="D3293" s="615"/>
      <c r="E3293" s="617"/>
      <c r="F3293" s="427"/>
      <c r="G3293" s="428" t="s">
        <v>5888</v>
      </c>
      <c r="H3293" s="427" t="s">
        <v>22</v>
      </c>
      <c r="I3293" s="692"/>
      <c r="J3293" s="646"/>
      <c r="K3293" s="647"/>
      <c r="L3293" s="648"/>
      <c r="M3293" s="649"/>
      <c r="N3293" s="657"/>
    </row>
    <row r="3294" spans="1:14" ht="27.6">
      <c r="A3294" s="280">
        <f t="shared" si="51"/>
        <v>3289</v>
      </c>
      <c r="C3294" s="432" t="s">
        <v>475</v>
      </c>
      <c r="D3294" s="627"/>
      <c r="E3294" s="627"/>
      <c r="F3294" s="432" t="s">
        <v>3135</v>
      </c>
      <c r="G3294" s="433" t="s">
        <v>5889</v>
      </c>
      <c r="H3294" s="432" t="s">
        <v>22</v>
      </c>
      <c r="I3294" s="671"/>
      <c r="J3294" s="673"/>
      <c r="K3294" s="695"/>
      <c r="L3294" s="695"/>
      <c r="M3294" s="695"/>
      <c r="N3294" s="627"/>
    </row>
    <row r="3295" spans="1:14" ht="27.6">
      <c r="A3295" s="280">
        <f t="shared" si="51"/>
        <v>3290</v>
      </c>
      <c r="C3295" s="426" t="s">
        <v>114</v>
      </c>
      <c r="D3295" s="615"/>
      <c r="E3295" s="617"/>
      <c r="F3295" s="427"/>
      <c r="G3295" s="428" t="s">
        <v>5889</v>
      </c>
      <c r="H3295" s="427" t="s">
        <v>22</v>
      </c>
      <c r="I3295" s="692"/>
      <c r="J3295" s="646"/>
      <c r="K3295" s="647"/>
      <c r="L3295" s="648"/>
      <c r="M3295" s="649"/>
      <c r="N3295" s="657"/>
    </row>
    <row r="3296" spans="1:14" ht="27.6">
      <c r="A3296" s="280">
        <f t="shared" si="51"/>
        <v>3291</v>
      </c>
      <c r="C3296" s="432" t="s">
        <v>475</v>
      </c>
      <c r="D3296" s="627"/>
      <c r="E3296" s="627"/>
      <c r="F3296" s="432" t="s">
        <v>3136</v>
      </c>
      <c r="G3296" s="433" t="s">
        <v>5890</v>
      </c>
      <c r="H3296" s="432" t="s">
        <v>22</v>
      </c>
      <c r="I3296" s="671"/>
      <c r="J3296" s="673"/>
      <c r="K3296" s="695"/>
      <c r="L3296" s="695"/>
      <c r="M3296" s="695"/>
      <c r="N3296" s="627"/>
    </row>
    <row r="3297" spans="1:14" ht="27.6">
      <c r="A3297" s="280">
        <f t="shared" si="51"/>
        <v>3292</v>
      </c>
      <c r="C3297" s="426" t="s">
        <v>114</v>
      </c>
      <c r="D3297" s="615"/>
      <c r="E3297" s="617"/>
      <c r="F3297" s="427"/>
      <c r="G3297" s="428" t="s">
        <v>5890</v>
      </c>
      <c r="H3297" s="427" t="s">
        <v>22</v>
      </c>
      <c r="I3297" s="692"/>
      <c r="J3297" s="646"/>
      <c r="K3297" s="647"/>
      <c r="L3297" s="648"/>
      <c r="M3297" s="649"/>
      <c r="N3297" s="657"/>
    </row>
    <row r="3298" spans="1:14" ht="27.6">
      <c r="A3298" s="280">
        <f t="shared" si="51"/>
        <v>3293</v>
      </c>
      <c r="C3298" s="432" t="s">
        <v>475</v>
      </c>
      <c r="D3298" s="627"/>
      <c r="E3298" s="627"/>
      <c r="F3298" s="432" t="s">
        <v>3137</v>
      </c>
      <c r="G3298" s="433" t="s">
        <v>5891</v>
      </c>
      <c r="H3298" s="432" t="s">
        <v>22</v>
      </c>
      <c r="I3298" s="671"/>
      <c r="J3298" s="673"/>
      <c r="K3298" s="695"/>
      <c r="L3298" s="695"/>
      <c r="M3298" s="695"/>
      <c r="N3298" s="627"/>
    </row>
    <row r="3299" spans="1:14" ht="27.6">
      <c r="A3299" s="280">
        <f t="shared" si="51"/>
        <v>3294</v>
      </c>
      <c r="C3299" s="426" t="s">
        <v>114</v>
      </c>
      <c r="D3299" s="615"/>
      <c r="E3299" s="617"/>
      <c r="F3299" s="427"/>
      <c r="G3299" s="428" t="s">
        <v>5891</v>
      </c>
      <c r="H3299" s="427" t="s">
        <v>22</v>
      </c>
      <c r="I3299" s="692"/>
      <c r="J3299" s="646"/>
      <c r="K3299" s="647"/>
      <c r="L3299" s="648"/>
      <c r="M3299" s="649"/>
      <c r="N3299" s="657"/>
    </row>
    <row r="3300" spans="1:14" ht="27.6">
      <c r="A3300" s="280">
        <f t="shared" si="51"/>
        <v>3295</v>
      </c>
      <c r="C3300" s="432" t="s">
        <v>475</v>
      </c>
      <c r="D3300" s="627"/>
      <c r="E3300" s="627"/>
      <c r="F3300" s="432" t="s">
        <v>3138</v>
      </c>
      <c r="G3300" s="433" t="s">
        <v>5892</v>
      </c>
      <c r="H3300" s="432" t="s">
        <v>22</v>
      </c>
      <c r="I3300" s="671"/>
      <c r="J3300" s="673"/>
      <c r="K3300" s="695"/>
      <c r="L3300" s="695"/>
      <c r="M3300" s="695"/>
      <c r="N3300" s="627"/>
    </row>
    <row r="3301" spans="1:14" ht="27.6">
      <c r="A3301" s="280">
        <f t="shared" si="51"/>
        <v>3296</v>
      </c>
      <c r="C3301" s="426" t="s">
        <v>114</v>
      </c>
      <c r="D3301" s="615"/>
      <c r="E3301" s="617"/>
      <c r="F3301" s="427"/>
      <c r="G3301" s="428" t="s">
        <v>5892</v>
      </c>
      <c r="H3301" s="427" t="s">
        <v>22</v>
      </c>
      <c r="I3301" s="692"/>
      <c r="J3301" s="646"/>
      <c r="K3301" s="647"/>
      <c r="L3301" s="648"/>
      <c r="M3301" s="649"/>
      <c r="N3301" s="657"/>
    </row>
    <row r="3302" spans="1:14" ht="27.6">
      <c r="A3302" s="280">
        <f t="shared" si="51"/>
        <v>3297</v>
      </c>
      <c r="C3302" s="432" t="s">
        <v>475</v>
      </c>
      <c r="D3302" s="627"/>
      <c r="E3302" s="627"/>
      <c r="F3302" s="432" t="s">
        <v>3139</v>
      </c>
      <c r="G3302" s="433" t="s">
        <v>5893</v>
      </c>
      <c r="H3302" s="432" t="s">
        <v>22</v>
      </c>
      <c r="I3302" s="671"/>
      <c r="J3302" s="673"/>
      <c r="K3302" s="695"/>
      <c r="L3302" s="695"/>
      <c r="M3302" s="695"/>
      <c r="N3302" s="627"/>
    </row>
    <row r="3303" spans="1:14" ht="27.6">
      <c r="A3303" s="280">
        <f t="shared" si="51"/>
        <v>3298</v>
      </c>
      <c r="C3303" s="426" t="s">
        <v>114</v>
      </c>
      <c r="D3303" s="615"/>
      <c r="E3303" s="617"/>
      <c r="F3303" s="427"/>
      <c r="G3303" s="428" t="s">
        <v>5893</v>
      </c>
      <c r="H3303" s="427" t="s">
        <v>22</v>
      </c>
      <c r="I3303" s="692"/>
      <c r="J3303" s="646"/>
      <c r="K3303" s="647"/>
      <c r="L3303" s="648"/>
      <c r="M3303" s="649"/>
      <c r="N3303" s="657"/>
    </row>
    <row r="3304" spans="1:14" ht="27.6">
      <c r="A3304" s="280">
        <f t="shared" si="51"/>
        <v>3299</v>
      </c>
      <c r="C3304" s="432" t="s">
        <v>475</v>
      </c>
      <c r="D3304" s="627"/>
      <c r="E3304" s="627"/>
      <c r="F3304" s="432" t="s">
        <v>3140</v>
      </c>
      <c r="G3304" s="433" t="s">
        <v>5894</v>
      </c>
      <c r="H3304" s="432" t="s">
        <v>22</v>
      </c>
      <c r="I3304" s="671"/>
      <c r="J3304" s="673"/>
      <c r="K3304" s="695"/>
      <c r="L3304" s="695"/>
      <c r="M3304" s="695"/>
      <c r="N3304" s="627"/>
    </row>
    <row r="3305" spans="1:14" ht="27.6">
      <c r="A3305" s="280">
        <f t="shared" si="51"/>
        <v>3300</v>
      </c>
      <c r="C3305" s="426" t="s">
        <v>114</v>
      </c>
      <c r="D3305" s="615"/>
      <c r="E3305" s="617"/>
      <c r="F3305" s="427"/>
      <c r="G3305" s="428" t="s">
        <v>5894</v>
      </c>
      <c r="H3305" s="427" t="s">
        <v>22</v>
      </c>
      <c r="I3305" s="692"/>
      <c r="J3305" s="646"/>
      <c r="K3305" s="647"/>
      <c r="L3305" s="648"/>
      <c r="M3305" s="649"/>
      <c r="N3305" s="657"/>
    </row>
    <row r="3306" spans="1:14" ht="27.6">
      <c r="A3306" s="280">
        <f t="shared" si="51"/>
        <v>3301</v>
      </c>
      <c r="C3306" s="432" t="s">
        <v>475</v>
      </c>
      <c r="D3306" s="627"/>
      <c r="E3306" s="627"/>
      <c r="F3306" s="432" t="s">
        <v>3141</v>
      </c>
      <c r="G3306" s="433" t="s">
        <v>5895</v>
      </c>
      <c r="H3306" s="432" t="s">
        <v>22</v>
      </c>
      <c r="I3306" s="671"/>
      <c r="J3306" s="673"/>
      <c r="K3306" s="695"/>
      <c r="L3306" s="695"/>
      <c r="M3306" s="695"/>
      <c r="N3306" s="627"/>
    </row>
    <row r="3307" spans="1:14" ht="27.6">
      <c r="A3307" s="280">
        <f t="shared" si="51"/>
        <v>3302</v>
      </c>
      <c r="C3307" s="426" t="s">
        <v>114</v>
      </c>
      <c r="D3307" s="615"/>
      <c r="E3307" s="617"/>
      <c r="F3307" s="427"/>
      <c r="G3307" s="428" t="s">
        <v>5895</v>
      </c>
      <c r="H3307" s="427" t="s">
        <v>22</v>
      </c>
      <c r="I3307" s="692"/>
      <c r="J3307" s="646"/>
      <c r="K3307" s="647"/>
      <c r="L3307" s="648"/>
      <c r="M3307" s="649"/>
      <c r="N3307" s="657"/>
    </row>
    <row r="3308" spans="1:14" ht="27.6">
      <c r="A3308" s="280">
        <f t="shared" si="51"/>
        <v>3303</v>
      </c>
      <c r="C3308" s="432" t="s">
        <v>475</v>
      </c>
      <c r="D3308" s="627"/>
      <c r="E3308" s="627"/>
      <c r="F3308" s="432" t="s">
        <v>3142</v>
      </c>
      <c r="G3308" s="433" t="s">
        <v>5896</v>
      </c>
      <c r="H3308" s="432" t="s">
        <v>22</v>
      </c>
      <c r="I3308" s="671"/>
      <c r="J3308" s="673"/>
      <c r="K3308" s="695"/>
      <c r="L3308" s="695"/>
      <c r="M3308" s="695"/>
      <c r="N3308" s="627"/>
    </row>
    <row r="3309" spans="1:14" ht="27.6">
      <c r="A3309" s="280">
        <f t="shared" si="51"/>
        <v>3304</v>
      </c>
      <c r="C3309" s="426" t="s">
        <v>114</v>
      </c>
      <c r="D3309" s="615"/>
      <c r="E3309" s="617"/>
      <c r="F3309" s="427"/>
      <c r="G3309" s="428" t="s">
        <v>5896</v>
      </c>
      <c r="H3309" s="427" t="s">
        <v>22</v>
      </c>
      <c r="I3309" s="692"/>
      <c r="J3309" s="646"/>
      <c r="K3309" s="647"/>
      <c r="L3309" s="648"/>
      <c r="M3309" s="649"/>
      <c r="N3309" s="657"/>
    </row>
    <row r="3310" spans="1:14" ht="27.6">
      <c r="A3310" s="280">
        <f t="shared" si="51"/>
        <v>3305</v>
      </c>
      <c r="C3310" s="432" t="s">
        <v>475</v>
      </c>
      <c r="D3310" s="627"/>
      <c r="E3310" s="627"/>
      <c r="F3310" s="432" t="s">
        <v>3143</v>
      </c>
      <c r="G3310" s="433" t="s">
        <v>5897</v>
      </c>
      <c r="H3310" s="432" t="s">
        <v>22</v>
      </c>
      <c r="I3310" s="671"/>
      <c r="J3310" s="673"/>
      <c r="K3310" s="695"/>
      <c r="L3310" s="695"/>
      <c r="M3310" s="695"/>
      <c r="N3310" s="627"/>
    </row>
    <row r="3311" spans="1:14" ht="27.6">
      <c r="A3311" s="280">
        <f t="shared" si="51"/>
        <v>3306</v>
      </c>
      <c r="C3311" s="426" t="s">
        <v>114</v>
      </c>
      <c r="D3311" s="615"/>
      <c r="E3311" s="617"/>
      <c r="F3311" s="427"/>
      <c r="G3311" s="428" t="s">
        <v>5897</v>
      </c>
      <c r="H3311" s="427" t="s">
        <v>22</v>
      </c>
      <c r="I3311" s="692"/>
      <c r="J3311" s="646"/>
      <c r="K3311" s="647"/>
      <c r="L3311" s="648"/>
      <c r="M3311" s="649"/>
      <c r="N3311" s="657"/>
    </row>
    <row r="3312" spans="1:14" ht="27.6">
      <c r="A3312" s="280">
        <f t="shared" si="51"/>
        <v>3307</v>
      </c>
      <c r="C3312" s="432" t="s">
        <v>475</v>
      </c>
      <c r="D3312" s="627"/>
      <c r="E3312" s="627"/>
      <c r="F3312" s="432" t="s">
        <v>3144</v>
      </c>
      <c r="G3312" s="433" t="s">
        <v>5898</v>
      </c>
      <c r="H3312" s="432" t="s">
        <v>22</v>
      </c>
      <c r="I3312" s="671"/>
      <c r="J3312" s="673"/>
      <c r="K3312" s="695"/>
      <c r="L3312" s="695"/>
      <c r="M3312" s="695"/>
      <c r="N3312" s="627"/>
    </row>
    <row r="3313" spans="1:14" ht="27.6">
      <c r="A3313" s="280">
        <f t="shared" si="51"/>
        <v>3308</v>
      </c>
      <c r="C3313" s="426" t="s">
        <v>114</v>
      </c>
      <c r="D3313" s="615"/>
      <c r="E3313" s="617"/>
      <c r="F3313" s="427"/>
      <c r="G3313" s="428" t="s">
        <v>5898</v>
      </c>
      <c r="H3313" s="427" t="s">
        <v>22</v>
      </c>
      <c r="I3313" s="692"/>
      <c r="J3313" s="646"/>
      <c r="K3313" s="647"/>
      <c r="L3313" s="648"/>
      <c r="M3313" s="649"/>
      <c r="N3313" s="657"/>
    </row>
    <row r="3314" spans="1:14" ht="27.6">
      <c r="A3314" s="280">
        <f t="shared" si="51"/>
        <v>3309</v>
      </c>
      <c r="C3314" s="432" t="s">
        <v>475</v>
      </c>
      <c r="D3314" s="627"/>
      <c r="E3314" s="627"/>
      <c r="F3314" s="432" t="s">
        <v>3145</v>
      </c>
      <c r="G3314" s="433" t="s">
        <v>5899</v>
      </c>
      <c r="H3314" s="432" t="s">
        <v>22</v>
      </c>
      <c r="I3314" s="671"/>
      <c r="J3314" s="673"/>
      <c r="K3314" s="695"/>
      <c r="L3314" s="695"/>
      <c r="M3314" s="695"/>
      <c r="N3314" s="627"/>
    </row>
    <row r="3315" spans="1:14" ht="27.6">
      <c r="A3315" s="280">
        <f t="shared" si="51"/>
        <v>3310</v>
      </c>
      <c r="C3315" s="426" t="s">
        <v>114</v>
      </c>
      <c r="D3315" s="615"/>
      <c r="E3315" s="617"/>
      <c r="F3315" s="427"/>
      <c r="G3315" s="428" t="s">
        <v>5899</v>
      </c>
      <c r="H3315" s="427" t="s">
        <v>22</v>
      </c>
      <c r="I3315" s="692"/>
      <c r="J3315" s="646"/>
      <c r="K3315" s="647"/>
      <c r="L3315" s="648"/>
      <c r="M3315" s="649"/>
      <c r="N3315" s="657"/>
    </row>
    <row r="3316" spans="1:14" ht="27.6">
      <c r="A3316" s="280">
        <f t="shared" si="51"/>
        <v>3311</v>
      </c>
      <c r="C3316" s="432" t="s">
        <v>475</v>
      </c>
      <c r="D3316" s="627"/>
      <c r="E3316" s="627"/>
      <c r="F3316" s="432" t="s">
        <v>3146</v>
      </c>
      <c r="G3316" s="433" t="s">
        <v>5900</v>
      </c>
      <c r="H3316" s="432" t="s">
        <v>22</v>
      </c>
      <c r="I3316" s="671"/>
      <c r="J3316" s="673"/>
      <c r="K3316" s="695"/>
      <c r="L3316" s="695"/>
      <c r="M3316" s="695"/>
      <c r="N3316" s="627"/>
    </row>
    <row r="3317" spans="1:14" ht="27.6">
      <c r="A3317" s="280">
        <f t="shared" si="51"/>
        <v>3312</v>
      </c>
      <c r="C3317" s="426" t="s">
        <v>114</v>
      </c>
      <c r="D3317" s="615"/>
      <c r="E3317" s="617"/>
      <c r="F3317" s="427"/>
      <c r="G3317" s="428" t="s">
        <v>5900</v>
      </c>
      <c r="H3317" s="427" t="s">
        <v>22</v>
      </c>
      <c r="I3317" s="692"/>
      <c r="J3317" s="646"/>
      <c r="K3317" s="647"/>
      <c r="L3317" s="648"/>
      <c r="M3317" s="649"/>
      <c r="N3317" s="657"/>
    </row>
    <row r="3318" spans="1:14" ht="27.6">
      <c r="A3318" s="280">
        <f t="shared" si="51"/>
        <v>3313</v>
      </c>
      <c r="C3318" s="432" t="s">
        <v>475</v>
      </c>
      <c r="D3318" s="627"/>
      <c r="E3318" s="627"/>
      <c r="F3318" s="432" t="s">
        <v>3147</v>
      </c>
      <c r="G3318" s="433" t="s">
        <v>5901</v>
      </c>
      <c r="H3318" s="432" t="s">
        <v>22</v>
      </c>
      <c r="I3318" s="671"/>
      <c r="J3318" s="673"/>
      <c r="K3318" s="695"/>
      <c r="L3318" s="695"/>
      <c r="M3318" s="695"/>
      <c r="N3318" s="627"/>
    </row>
    <row r="3319" spans="1:14" ht="27.6">
      <c r="A3319" s="280">
        <f t="shared" si="51"/>
        <v>3314</v>
      </c>
      <c r="C3319" s="426" t="s">
        <v>114</v>
      </c>
      <c r="D3319" s="615"/>
      <c r="E3319" s="617"/>
      <c r="F3319" s="427"/>
      <c r="G3319" s="428" t="s">
        <v>5901</v>
      </c>
      <c r="H3319" s="427" t="s">
        <v>22</v>
      </c>
      <c r="I3319" s="692"/>
      <c r="J3319" s="646"/>
      <c r="K3319" s="647"/>
      <c r="L3319" s="648"/>
      <c r="M3319" s="649"/>
      <c r="N3319" s="657"/>
    </row>
    <row r="3320" spans="1:14" ht="27.6">
      <c r="A3320" s="280">
        <f t="shared" si="51"/>
        <v>3315</v>
      </c>
      <c r="C3320" s="432" t="s">
        <v>475</v>
      </c>
      <c r="D3320" s="627"/>
      <c r="E3320" s="627"/>
      <c r="F3320" s="432" t="s">
        <v>3148</v>
      </c>
      <c r="G3320" s="433" t="s">
        <v>5902</v>
      </c>
      <c r="H3320" s="432" t="s">
        <v>22</v>
      </c>
      <c r="I3320" s="671"/>
      <c r="J3320" s="673"/>
      <c r="K3320" s="695"/>
      <c r="L3320" s="695"/>
      <c r="M3320" s="695"/>
      <c r="N3320" s="627"/>
    </row>
    <row r="3321" spans="1:14" ht="27.6">
      <c r="A3321" s="280">
        <f t="shared" si="51"/>
        <v>3316</v>
      </c>
      <c r="C3321" s="426" t="s">
        <v>114</v>
      </c>
      <c r="D3321" s="615"/>
      <c r="E3321" s="617"/>
      <c r="F3321" s="427"/>
      <c r="G3321" s="428" t="s">
        <v>5902</v>
      </c>
      <c r="H3321" s="427" t="s">
        <v>22</v>
      </c>
      <c r="I3321" s="692"/>
      <c r="J3321" s="646"/>
      <c r="K3321" s="647"/>
      <c r="L3321" s="648"/>
      <c r="M3321" s="649"/>
      <c r="N3321" s="657"/>
    </row>
    <row r="3322" spans="1:14" ht="27.6">
      <c r="A3322" s="280">
        <f t="shared" si="51"/>
        <v>3317</v>
      </c>
      <c r="C3322" s="432" t="s">
        <v>475</v>
      </c>
      <c r="D3322" s="627"/>
      <c r="E3322" s="627"/>
      <c r="F3322" s="432" t="s">
        <v>3149</v>
      </c>
      <c r="G3322" s="433" t="s">
        <v>5903</v>
      </c>
      <c r="H3322" s="432" t="s">
        <v>22</v>
      </c>
      <c r="I3322" s="671"/>
      <c r="J3322" s="673"/>
      <c r="K3322" s="695"/>
      <c r="L3322" s="695"/>
      <c r="M3322" s="695"/>
      <c r="N3322" s="627"/>
    </row>
    <row r="3323" spans="1:14" ht="27.6">
      <c r="A3323" s="280">
        <f t="shared" si="51"/>
        <v>3318</v>
      </c>
      <c r="C3323" s="426" t="s">
        <v>114</v>
      </c>
      <c r="D3323" s="615"/>
      <c r="E3323" s="617"/>
      <c r="F3323" s="427"/>
      <c r="G3323" s="428" t="s">
        <v>5903</v>
      </c>
      <c r="H3323" s="427" t="s">
        <v>22</v>
      </c>
      <c r="I3323" s="692"/>
      <c r="J3323" s="646"/>
      <c r="K3323" s="647"/>
      <c r="L3323" s="648"/>
      <c r="M3323" s="649"/>
      <c r="N3323" s="657"/>
    </row>
    <row r="3324" spans="1:14" ht="27.6">
      <c r="A3324" s="280">
        <f t="shared" si="51"/>
        <v>3319</v>
      </c>
      <c r="C3324" s="432" t="s">
        <v>475</v>
      </c>
      <c r="D3324" s="627"/>
      <c r="E3324" s="627"/>
      <c r="F3324" s="432" t="s">
        <v>3150</v>
      </c>
      <c r="G3324" s="433" t="s">
        <v>5904</v>
      </c>
      <c r="H3324" s="432" t="s">
        <v>22</v>
      </c>
      <c r="I3324" s="671"/>
      <c r="J3324" s="673"/>
      <c r="K3324" s="695"/>
      <c r="L3324" s="695"/>
      <c r="M3324" s="695"/>
      <c r="N3324" s="627"/>
    </row>
    <row r="3325" spans="1:14" ht="27.6">
      <c r="A3325" s="280">
        <f t="shared" si="51"/>
        <v>3320</v>
      </c>
      <c r="C3325" s="426" t="s">
        <v>114</v>
      </c>
      <c r="D3325" s="615"/>
      <c r="E3325" s="617"/>
      <c r="F3325" s="427"/>
      <c r="G3325" s="428" t="s">
        <v>5904</v>
      </c>
      <c r="H3325" s="427" t="s">
        <v>22</v>
      </c>
      <c r="I3325" s="692"/>
      <c r="J3325" s="646"/>
      <c r="K3325" s="647"/>
      <c r="L3325" s="648"/>
      <c r="M3325" s="649"/>
      <c r="N3325" s="657"/>
    </row>
    <row r="3326" spans="1:14" ht="27.6">
      <c r="A3326" s="280">
        <f t="shared" si="51"/>
        <v>3321</v>
      </c>
      <c r="C3326" s="432" t="s">
        <v>475</v>
      </c>
      <c r="D3326" s="627"/>
      <c r="E3326" s="627"/>
      <c r="F3326" s="432" t="s">
        <v>3151</v>
      </c>
      <c r="G3326" s="433" t="s">
        <v>5905</v>
      </c>
      <c r="H3326" s="432" t="s">
        <v>22</v>
      </c>
      <c r="I3326" s="671"/>
      <c r="J3326" s="673"/>
      <c r="K3326" s="695"/>
      <c r="L3326" s="695"/>
      <c r="M3326" s="695"/>
      <c r="N3326" s="627"/>
    </row>
    <row r="3327" spans="1:14" ht="27.6">
      <c r="A3327" s="280">
        <f t="shared" si="51"/>
        <v>3322</v>
      </c>
      <c r="C3327" s="426" t="s">
        <v>114</v>
      </c>
      <c r="D3327" s="615"/>
      <c r="E3327" s="617"/>
      <c r="F3327" s="427"/>
      <c r="G3327" s="428" t="s">
        <v>5905</v>
      </c>
      <c r="H3327" s="427" t="s">
        <v>22</v>
      </c>
      <c r="I3327" s="692"/>
      <c r="J3327" s="646"/>
      <c r="K3327" s="647"/>
      <c r="L3327" s="648"/>
      <c r="M3327" s="649"/>
      <c r="N3327" s="657"/>
    </row>
    <row r="3328" spans="1:14" ht="27.6">
      <c r="A3328" s="280">
        <f t="shared" si="51"/>
        <v>3323</v>
      </c>
      <c r="C3328" s="432" t="s">
        <v>475</v>
      </c>
      <c r="D3328" s="627"/>
      <c r="E3328" s="627"/>
      <c r="F3328" s="432" t="s">
        <v>3152</v>
      </c>
      <c r="G3328" s="433" t="s">
        <v>5906</v>
      </c>
      <c r="H3328" s="432" t="s">
        <v>22</v>
      </c>
      <c r="I3328" s="671"/>
      <c r="J3328" s="673"/>
      <c r="K3328" s="695"/>
      <c r="L3328" s="695"/>
      <c r="M3328" s="695"/>
      <c r="N3328" s="627"/>
    </row>
    <row r="3329" spans="1:14" ht="27.6">
      <c r="A3329" s="280">
        <f t="shared" si="51"/>
        <v>3324</v>
      </c>
      <c r="C3329" s="426" t="s">
        <v>114</v>
      </c>
      <c r="D3329" s="615"/>
      <c r="E3329" s="617"/>
      <c r="F3329" s="427"/>
      <c r="G3329" s="428" t="s">
        <v>5906</v>
      </c>
      <c r="H3329" s="427" t="s">
        <v>22</v>
      </c>
      <c r="I3329" s="692"/>
      <c r="J3329" s="646"/>
      <c r="K3329" s="647"/>
      <c r="L3329" s="648"/>
      <c r="M3329" s="649"/>
      <c r="N3329" s="657"/>
    </row>
    <row r="3330" spans="1:14" ht="27.6">
      <c r="A3330" s="280">
        <f t="shared" si="51"/>
        <v>3325</v>
      </c>
      <c r="C3330" s="432" t="s">
        <v>475</v>
      </c>
      <c r="D3330" s="627"/>
      <c r="E3330" s="627"/>
      <c r="F3330" s="432" t="s">
        <v>3153</v>
      </c>
      <c r="G3330" s="433" t="s">
        <v>5907</v>
      </c>
      <c r="H3330" s="432" t="s">
        <v>22</v>
      </c>
      <c r="I3330" s="671"/>
      <c r="J3330" s="673"/>
      <c r="K3330" s="695"/>
      <c r="L3330" s="695"/>
      <c r="M3330" s="695"/>
      <c r="N3330" s="627"/>
    </row>
    <row r="3331" spans="1:14" ht="27.6">
      <c r="A3331" s="280">
        <f t="shared" si="51"/>
        <v>3326</v>
      </c>
      <c r="C3331" s="426" t="s">
        <v>114</v>
      </c>
      <c r="D3331" s="615"/>
      <c r="E3331" s="617"/>
      <c r="F3331" s="427"/>
      <c r="G3331" s="428" t="s">
        <v>5907</v>
      </c>
      <c r="H3331" s="427" t="s">
        <v>22</v>
      </c>
      <c r="I3331" s="692"/>
      <c r="J3331" s="646"/>
      <c r="K3331" s="647"/>
      <c r="L3331" s="648"/>
      <c r="M3331" s="649"/>
      <c r="N3331" s="657"/>
    </row>
    <row r="3332" spans="1:14" ht="27.6">
      <c r="A3332" s="280">
        <f t="shared" si="51"/>
        <v>3327</v>
      </c>
      <c r="C3332" s="432" t="s">
        <v>475</v>
      </c>
      <c r="D3332" s="627"/>
      <c r="E3332" s="627"/>
      <c r="F3332" s="432" t="s">
        <v>3154</v>
      </c>
      <c r="G3332" s="433" t="s">
        <v>5908</v>
      </c>
      <c r="H3332" s="432" t="s">
        <v>22</v>
      </c>
      <c r="I3332" s="671"/>
      <c r="J3332" s="673"/>
      <c r="K3332" s="695"/>
      <c r="L3332" s="695"/>
      <c r="M3332" s="695"/>
      <c r="N3332" s="627"/>
    </row>
    <row r="3333" spans="1:14" ht="27.6">
      <c r="A3333" s="280">
        <f t="shared" si="51"/>
        <v>3328</v>
      </c>
      <c r="C3333" s="426" t="s">
        <v>114</v>
      </c>
      <c r="D3333" s="615"/>
      <c r="E3333" s="617"/>
      <c r="F3333" s="427"/>
      <c r="G3333" s="428" t="s">
        <v>5908</v>
      </c>
      <c r="H3333" s="427" t="s">
        <v>22</v>
      </c>
      <c r="I3333" s="692"/>
      <c r="J3333" s="646"/>
      <c r="K3333" s="647"/>
      <c r="L3333" s="648"/>
      <c r="M3333" s="649"/>
      <c r="N3333" s="657"/>
    </row>
    <row r="3334" spans="1:14" ht="27.6">
      <c r="A3334" s="280">
        <f t="shared" si="51"/>
        <v>3329</v>
      </c>
      <c r="C3334" s="432" t="s">
        <v>475</v>
      </c>
      <c r="D3334" s="627"/>
      <c r="E3334" s="627"/>
      <c r="F3334" s="432" t="s">
        <v>3155</v>
      </c>
      <c r="G3334" s="433" t="s">
        <v>5909</v>
      </c>
      <c r="H3334" s="432" t="s">
        <v>22</v>
      </c>
      <c r="I3334" s="671"/>
      <c r="J3334" s="673"/>
      <c r="K3334" s="695"/>
      <c r="L3334" s="695"/>
      <c r="M3334" s="695"/>
      <c r="N3334" s="627"/>
    </row>
    <row r="3335" spans="1:14" ht="27.6">
      <c r="A3335" s="280">
        <f t="shared" si="51"/>
        <v>3330</v>
      </c>
      <c r="C3335" s="426" t="s">
        <v>114</v>
      </c>
      <c r="D3335" s="615"/>
      <c r="E3335" s="617"/>
      <c r="F3335" s="427"/>
      <c r="G3335" s="428" t="s">
        <v>5909</v>
      </c>
      <c r="H3335" s="427" t="s">
        <v>22</v>
      </c>
      <c r="I3335" s="692"/>
      <c r="J3335" s="646"/>
      <c r="K3335" s="647"/>
      <c r="L3335" s="648"/>
      <c r="M3335" s="649"/>
      <c r="N3335" s="657"/>
    </row>
    <row r="3336" spans="1:14" ht="27.6">
      <c r="A3336" s="280">
        <f t="shared" si="51"/>
        <v>3331</v>
      </c>
      <c r="C3336" s="432" t="s">
        <v>475</v>
      </c>
      <c r="D3336" s="627"/>
      <c r="E3336" s="627"/>
      <c r="F3336" s="432" t="s">
        <v>3156</v>
      </c>
      <c r="G3336" s="433" t="s">
        <v>5910</v>
      </c>
      <c r="H3336" s="432" t="s">
        <v>22</v>
      </c>
      <c r="I3336" s="671"/>
      <c r="J3336" s="673"/>
      <c r="K3336" s="695"/>
      <c r="L3336" s="695"/>
      <c r="M3336" s="695"/>
      <c r="N3336" s="627"/>
    </row>
    <row r="3337" spans="1:14" ht="27.6">
      <c r="A3337" s="280">
        <f t="shared" si="51"/>
        <v>3332</v>
      </c>
      <c r="C3337" s="426" t="s">
        <v>114</v>
      </c>
      <c r="D3337" s="615"/>
      <c r="E3337" s="617"/>
      <c r="F3337" s="427"/>
      <c r="G3337" s="428" t="s">
        <v>5910</v>
      </c>
      <c r="H3337" s="427" t="s">
        <v>22</v>
      </c>
      <c r="I3337" s="692"/>
      <c r="J3337" s="646"/>
      <c r="K3337" s="647"/>
      <c r="L3337" s="648"/>
      <c r="M3337" s="649"/>
      <c r="N3337" s="657"/>
    </row>
    <row r="3338" spans="1:14" ht="27.6">
      <c r="A3338" s="280">
        <f t="shared" si="51"/>
        <v>3333</v>
      </c>
      <c r="C3338" s="432" t="s">
        <v>475</v>
      </c>
      <c r="D3338" s="627"/>
      <c r="E3338" s="627"/>
      <c r="F3338" s="432" t="s">
        <v>3157</v>
      </c>
      <c r="G3338" s="433" t="s">
        <v>5911</v>
      </c>
      <c r="H3338" s="432" t="s">
        <v>22</v>
      </c>
      <c r="I3338" s="671"/>
      <c r="J3338" s="673"/>
      <c r="K3338" s="695"/>
      <c r="L3338" s="695"/>
      <c r="M3338" s="695"/>
      <c r="N3338" s="627"/>
    </row>
    <row r="3339" spans="1:14" ht="27.6">
      <c r="A3339" s="280">
        <f t="shared" si="51"/>
        <v>3334</v>
      </c>
      <c r="C3339" s="426" t="s">
        <v>114</v>
      </c>
      <c r="D3339" s="615"/>
      <c r="E3339" s="617"/>
      <c r="F3339" s="427"/>
      <c r="G3339" s="428" t="s">
        <v>5911</v>
      </c>
      <c r="H3339" s="427" t="s">
        <v>22</v>
      </c>
      <c r="I3339" s="692"/>
      <c r="J3339" s="646"/>
      <c r="K3339" s="647"/>
      <c r="L3339" s="648"/>
      <c r="M3339" s="649"/>
      <c r="N3339" s="657"/>
    </row>
    <row r="3340" spans="1:14" ht="27.6">
      <c r="A3340" s="280">
        <f t="shared" si="51"/>
        <v>3335</v>
      </c>
      <c r="C3340" s="432" t="s">
        <v>475</v>
      </c>
      <c r="D3340" s="627"/>
      <c r="E3340" s="627"/>
      <c r="F3340" s="432" t="s">
        <v>3158</v>
      </c>
      <c r="G3340" s="433" t="s">
        <v>5912</v>
      </c>
      <c r="H3340" s="432" t="s">
        <v>22</v>
      </c>
      <c r="I3340" s="671"/>
      <c r="J3340" s="673"/>
      <c r="K3340" s="695"/>
      <c r="L3340" s="695"/>
      <c r="M3340" s="695"/>
      <c r="N3340" s="627"/>
    </row>
    <row r="3341" spans="1:14" ht="27.6">
      <c r="A3341" s="280">
        <f t="shared" si="51"/>
        <v>3336</v>
      </c>
      <c r="C3341" s="426" t="s">
        <v>114</v>
      </c>
      <c r="D3341" s="615"/>
      <c r="E3341" s="617"/>
      <c r="F3341" s="427"/>
      <c r="G3341" s="428" t="s">
        <v>5912</v>
      </c>
      <c r="H3341" s="427" t="s">
        <v>22</v>
      </c>
      <c r="I3341" s="692"/>
      <c r="J3341" s="646"/>
      <c r="K3341" s="647"/>
      <c r="L3341" s="648"/>
      <c r="M3341" s="649"/>
      <c r="N3341" s="657"/>
    </row>
    <row r="3342" spans="1:14" ht="27.6">
      <c r="A3342" s="280">
        <f t="shared" si="51"/>
        <v>3337</v>
      </c>
      <c r="C3342" s="432" t="s">
        <v>475</v>
      </c>
      <c r="D3342" s="627"/>
      <c r="E3342" s="627"/>
      <c r="F3342" s="432" t="s">
        <v>3159</v>
      </c>
      <c r="G3342" s="433" t="s">
        <v>5913</v>
      </c>
      <c r="H3342" s="432" t="s">
        <v>22</v>
      </c>
      <c r="I3342" s="671"/>
      <c r="J3342" s="673"/>
      <c r="K3342" s="695"/>
      <c r="L3342" s="695"/>
      <c r="M3342" s="695"/>
      <c r="N3342" s="627"/>
    </row>
    <row r="3343" spans="1:14" ht="27.6">
      <c r="A3343" s="280">
        <f t="shared" ref="A3343:A3406" si="52">1+A3342</f>
        <v>3338</v>
      </c>
      <c r="C3343" s="426" t="s">
        <v>114</v>
      </c>
      <c r="D3343" s="615"/>
      <c r="E3343" s="617"/>
      <c r="F3343" s="427"/>
      <c r="G3343" s="428" t="s">
        <v>5913</v>
      </c>
      <c r="H3343" s="427" t="s">
        <v>22</v>
      </c>
      <c r="I3343" s="692"/>
      <c r="J3343" s="646"/>
      <c r="K3343" s="647"/>
      <c r="L3343" s="648"/>
      <c r="M3343" s="649"/>
      <c r="N3343" s="657"/>
    </row>
    <row r="3344" spans="1:14" ht="27.6">
      <c r="A3344" s="280">
        <f t="shared" si="52"/>
        <v>3339</v>
      </c>
      <c r="C3344" s="432" t="s">
        <v>475</v>
      </c>
      <c r="D3344" s="627"/>
      <c r="E3344" s="627"/>
      <c r="F3344" s="432" t="s">
        <v>3160</v>
      </c>
      <c r="G3344" s="433" t="s">
        <v>5914</v>
      </c>
      <c r="H3344" s="432" t="s">
        <v>22</v>
      </c>
      <c r="I3344" s="671"/>
      <c r="J3344" s="673"/>
      <c r="K3344" s="695"/>
      <c r="L3344" s="695"/>
      <c r="M3344" s="695"/>
      <c r="N3344" s="627"/>
    </row>
    <row r="3345" spans="1:14" ht="27.6">
      <c r="A3345" s="280">
        <f t="shared" si="52"/>
        <v>3340</v>
      </c>
      <c r="C3345" s="426" t="s">
        <v>114</v>
      </c>
      <c r="D3345" s="615"/>
      <c r="E3345" s="617"/>
      <c r="F3345" s="427"/>
      <c r="G3345" s="428" t="s">
        <v>5914</v>
      </c>
      <c r="H3345" s="427" t="s">
        <v>22</v>
      </c>
      <c r="I3345" s="692"/>
      <c r="J3345" s="646"/>
      <c r="K3345" s="647"/>
      <c r="L3345" s="648"/>
      <c r="M3345" s="649"/>
      <c r="N3345" s="657"/>
    </row>
    <row r="3346" spans="1:14" ht="27.6">
      <c r="A3346" s="280">
        <f t="shared" si="52"/>
        <v>3341</v>
      </c>
      <c r="C3346" s="432" t="s">
        <v>475</v>
      </c>
      <c r="D3346" s="627"/>
      <c r="E3346" s="627"/>
      <c r="F3346" s="432" t="s">
        <v>3161</v>
      </c>
      <c r="G3346" s="433" t="s">
        <v>5915</v>
      </c>
      <c r="H3346" s="432" t="s">
        <v>22</v>
      </c>
      <c r="I3346" s="671"/>
      <c r="J3346" s="673"/>
      <c r="K3346" s="695"/>
      <c r="L3346" s="695"/>
      <c r="M3346" s="695"/>
      <c r="N3346" s="627"/>
    </row>
    <row r="3347" spans="1:14" ht="27.6">
      <c r="A3347" s="280">
        <f t="shared" si="52"/>
        <v>3342</v>
      </c>
      <c r="C3347" s="426" t="s">
        <v>114</v>
      </c>
      <c r="D3347" s="615"/>
      <c r="E3347" s="617"/>
      <c r="F3347" s="427"/>
      <c r="G3347" s="428" t="s">
        <v>5915</v>
      </c>
      <c r="H3347" s="427" t="s">
        <v>22</v>
      </c>
      <c r="I3347" s="692"/>
      <c r="J3347" s="646"/>
      <c r="K3347" s="647"/>
      <c r="L3347" s="648"/>
      <c r="M3347" s="649"/>
      <c r="N3347" s="657"/>
    </row>
    <row r="3348" spans="1:14" ht="27.6">
      <c r="A3348" s="280">
        <f t="shared" si="52"/>
        <v>3343</v>
      </c>
      <c r="C3348" s="432" t="s">
        <v>475</v>
      </c>
      <c r="D3348" s="627"/>
      <c r="E3348" s="627"/>
      <c r="F3348" s="432" t="s">
        <v>3162</v>
      </c>
      <c r="G3348" s="433" t="s">
        <v>5916</v>
      </c>
      <c r="H3348" s="432" t="s">
        <v>22</v>
      </c>
      <c r="I3348" s="671"/>
      <c r="J3348" s="673"/>
      <c r="K3348" s="695"/>
      <c r="L3348" s="695"/>
      <c r="M3348" s="695"/>
      <c r="N3348" s="627"/>
    </row>
    <row r="3349" spans="1:14" ht="27.6">
      <c r="A3349" s="280">
        <f t="shared" si="52"/>
        <v>3344</v>
      </c>
      <c r="C3349" s="426" t="s">
        <v>114</v>
      </c>
      <c r="D3349" s="615"/>
      <c r="E3349" s="617"/>
      <c r="F3349" s="427"/>
      <c r="G3349" s="428" t="s">
        <v>5916</v>
      </c>
      <c r="H3349" s="427" t="s">
        <v>22</v>
      </c>
      <c r="I3349" s="692"/>
      <c r="J3349" s="646"/>
      <c r="K3349" s="647"/>
      <c r="L3349" s="648"/>
      <c r="M3349" s="649"/>
      <c r="N3349" s="657"/>
    </row>
    <row r="3350" spans="1:14" ht="27.6">
      <c r="A3350" s="280">
        <f t="shared" si="52"/>
        <v>3345</v>
      </c>
      <c r="C3350" s="432" t="s">
        <v>475</v>
      </c>
      <c r="D3350" s="627"/>
      <c r="E3350" s="627"/>
      <c r="F3350" s="432" t="s">
        <v>3163</v>
      </c>
      <c r="G3350" s="433" t="s">
        <v>5917</v>
      </c>
      <c r="H3350" s="432" t="s">
        <v>22</v>
      </c>
      <c r="I3350" s="671"/>
      <c r="J3350" s="673"/>
      <c r="K3350" s="695"/>
      <c r="L3350" s="695"/>
      <c r="M3350" s="695"/>
      <c r="N3350" s="627"/>
    </row>
    <row r="3351" spans="1:14" ht="27.6">
      <c r="A3351" s="280">
        <f t="shared" si="52"/>
        <v>3346</v>
      </c>
      <c r="C3351" s="426" t="s">
        <v>114</v>
      </c>
      <c r="D3351" s="615"/>
      <c r="E3351" s="617"/>
      <c r="F3351" s="427"/>
      <c r="G3351" s="428" t="s">
        <v>5917</v>
      </c>
      <c r="H3351" s="427" t="s">
        <v>22</v>
      </c>
      <c r="I3351" s="692"/>
      <c r="J3351" s="646"/>
      <c r="K3351" s="647"/>
      <c r="L3351" s="648"/>
      <c r="M3351" s="649"/>
      <c r="N3351" s="657"/>
    </row>
    <row r="3352" spans="1:14" ht="27.6">
      <c r="A3352" s="280">
        <f t="shared" si="52"/>
        <v>3347</v>
      </c>
      <c r="C3352" s="432" t="s">
        <v>475</v>
      </c>
      <c r="D3352" s="627"/>
      <c r="E3352" s="627"/>
      <c r="F3352" s="432" t="s">
        <v>3164</v>
      </c>
      <c r="G3352" s="433" t="s">
        <v>5918</v>
      </c>
      <c r="H3352" s="432" t="s">
        <v>22</v>
      </c>
      <c r="I3352" s="671"/>
      <c r="J3352" s="673"/>
      <c r="K3352" s="695"/>
      <c r="L3352" s="695"/>
      <c r="M3352" s="695"/>
      <c r="N3352" s="627"/>
    </row>
    <row r="3353" spans="1:14" ht="27.6">
      <c r="A3353" s="280">
        <f t="shared" si="52"/>
        <v>3348</v>
      </c>
      <c r="C3353" s="426" t="s">
        <v>114</v>
      </c>
      <c r="D3353" s="615"/>
      <c r="E3353" s="617"/>
      <c r="F3353" s="427"/>
      <c r="G3353" s="428" t="s">
        <v>5918</v>
      </c>
      <c r="H3353" s="427" t="s">
        <v>22</v>
      </c>
      <c r="I3353" s="692"/>
      <c r="J3353" s="646"/>
      <c r="K3353" s="647"/>
      <c r="L3353" s="648"/>
      <c r="M3353" s="649"/>
      <c r="N3353" s="657"/>
    </row>
    <row r="3354" spans="1:14" ht="27.6">
      <c r="A3354" s="280">
        <f t="shared" si="52"/>
        <v>3349</v>
      </c>
      <c r="C3354" s="432" t="s">
        <v>475</v>
      </c>
      <c r="D3354" s="627"/>
      <c r="E3354" s="627"/>
      <c r="F3354" s="432" t="s">
        <v>3165</v>
      </c>
      <c r="G3354" s="433" t="s">
        <v>5919</v>
      </c>
      <c r="H3354" s="432" t="s">
        <v>22</v>
      </c>
      <c r="I3354" s="671"/>
      <c r="J3354" s="673"/>
      <c r="K3354" s="695"/>
      <c r="L3354" s="695"/>
      <c r="M3354" s="695"/>
      <c r="N3354" s="627"/>
    </row>
    <row r="3355" spans="1:14" ht="27.6">
      <c r="A3355" s="280">
        <f t="shared" si="52"/>
        <v>3350</v>
      </c>
      <c r="C3355" s="426" t="s">
        <v>114</v>
      </c>
      <c r="D3355" s="615"/>
      <c r="E3355" s="617"/>
      <c r="F3355" s="427"/>
      <c r="G3355" s="428" t="s">
        <v>5919</v>
      </c>
      <c r="H3355" s="427" t="s">
        <v>22</v>
      </c>
      <c r="I3355" s="692"/>
      <c r="J3355" s="646"/>
      <c r="K3355" s="647"/>
      <c r="L3355" s="648"/>
      <c r="M3355" s="649"/>
      <c r="N3355" s="657"/>
    </row>
    <row r="3356" spans="1:14" ht="27.6">
      <c r="A3356" s="280">
        <f t="shared" si="52"/>
        <v>3351</v>
      </c>
      <c r="C3356" s="432" t="s">
        <v>475</v>
      </c>
      <c r="D3356" s="627"/>
      <c r="E3356" s="627"/>
      <c r="F3356" s="432" t="s">
        <v>3166</v>
      </c>
      <c r="G3356" s="433" t="s">
        <v>5920</v>
      </c>
      <c r="H3356" s="432" t="s">
        <v>22</v>
      </c>
      <c r="I3356" s="671"/>
      <c r="J3356" s="673"/>
      <c r="K3356" s="695"/>
      <c r="L3356" s="695"/>
      <c r="M3356" s="695"/>
      <c r="N3356" s="627"/>
    </row>
    <row r="3357" spans="1:14" ht="27.6">
      <c r="A3357" s="280">
        <f t="shared" si="52"/>
        <v>3352</v>
      </c>
      <c r="C3357" s="426" t="s">
        <v>114</v>
      </c>
      <c r="D3357" s="615"/>
      <c r="E3357" s="617"/>
      <c r="F3357" s="427"/>
      <c r="G3357" s="428" t="s">
        <v>5920</v>
      </c>
      <c r="H3357" s="427" t="s">
        <v>22</v>
      </c>
      <c r="I3357" s="692"/>
      <c r="J3357" s="646"/>
      <c r="K3357" s="647"/>
      <c r="L3357" s="648"/>
      <c r="M3357" s="649"/>
      <c r="N3357" s="657"/>
    </row>
    <row r="3358" spans="1:14">
      <c r="A3358" s="280">
        <f t="shared" si="52"/>
        <v>3353</v>
      </c>
      <c r="C3358" s="432" t="s">
        <v>475</v>
      </c>
      <c r="D3358" s="627"/>
      <c r="E3358" s="627"/>
      <c r="F3358" s="432" t="s">
        <v>3167</v>
      </c>
      <c r="G3358" s="433" t="s">
        <v>5921</v>
      </c>
      <c r="H3358" s="432" t="s">
        <v>22</v>
      </c>
      <c r="I3358" s="671"/>
      <c r="J3358" s="673"/>
      <c r="K3358" s="695"/>
      <c r="L3358" s="695"/>
      <c r="M3358" s="695"/>
      <c r="N3358" s="627"/>
    </row>
    <row r="3359" spans="1:14">
      <c r="A3359" s="280">
        <f t="shared" si="52"/>
        <v>3354</v>
      </c>
      <c r="C3359" s="426" t="s">
        <v>114</v>
      </c>
      <c r="D3359" s="615"/>
      <c r="E3359" s="617"/>
      <c r="F3359" s="427"/>
      <c r="G3359" s="428" t="s">
        <v>5921</v>
      </c>
      <c r="H3359" s="427" t="s">
        <v>22</v>
      </c>
      <c r="I3359" s="692"/>
      <c r="J3359" s="646"/>
      <c r="K3359" s="647"/>
      <c r="L3359" s="648"/>
      <c r="M3359" s="649"/>
      <c r="N3359" s="657"/>
    </row>
    <row r="3360" spans="1:14">
      <c r="A3360" s="280">
        <f t="shared" si="52"/>
        <v>3355</v>
      </c>
      <c r="C3360" s="432" t="s">
        <v>475</v>
      </c>
      <c r="D3360" s="627"/>
      <c r="E3360" s="627"/>
      <c r="F3360" s="432" t="s">
        <v>3168</v>
      </c>
      <c r="G3360" s="433" t="s">
        <v>5922</v>
      </c>
      <c r="H3360" s="432" t="s">
        <v>22</v>
      </c>
      <c r="I3360" s="671"/>
      <c r="J3360" s="673"/>
      <c r="K3360" s="695"/>
      <c r="L3360" s="695"/>
      <c r="M3360" s="695"/>
      <c r="N3360" s="627"/>
    </row>
    <row r="3361" spans="1:14">
      <c r="A3361" s="280">
        <f t="shared" si="52"/>
        <v>3356</v>
      </c>
      <c r="C3361" s="426" t="s">
        <v>114</v>
      </c>
      <c r="D3361" s="615"/>
      <c r="E3361" s="617"/>
      <c r="F3361" s="427"/>
      <c r="G3361" s="428" t="s">
        <v>5922</v>
      </c>
      <c r="H3361" s="427" t="s">
        <v>22</v>
      </c>
      <c r="I3361" s="692"/>
      <c r="J3361" s="646"/>
      <c r="K3361" s="647"/>
      <c r="L3361" s="648"/>
      <c r="M3361" s="649"/>
      <c r="N3361" s="657"/>
    </row>
    <row r="3362" spans="1:14">
      <c r="A3362" s="280">
        <f t="shared" si="52"/>
        <v>3357</v>
      </c>
      <c r="C3362" s="432" t="s">
        <v>475</v>
      </c>
      <c r="D3362" s="627"/>
      <c r="E3362" s="627"/>
      <c r="F3362" s="432" t="s">
        <v>3169</v>
      </c>
      <c r="G3362" s="433" t="s">
        <v>5923</v>
      </c>
      <c r="H3362" s="432" t="s">
        <v>22</v>
      </c>
      <c r="I3362" s="671"/>
      <c r="J3362" s="673"/>
      <c r="K3362" s="695"/>
      <c r="L3362" s="695"/>
      <c r="M3362" s="695"/>
      <c r="N3362" s="627"/>
    </row>
    <row r="3363" spans="1:14">
      <c r="A3363" s="280">
        <f t="shared" si="52"/>
        <v>3358</v>
      </c>
      <c r="C3363" s="426" t="s">
        <v>114</v>
      </c>
      <c r="D3363" s="615"/>
      <c r="E3363" s="617"/>
      <c r="F3363" s="427"/>
      <c r="G3363" s="428" t="s">
        <v>5923</v>
      </c>
      <c r="H3363" s="427" t="s">
        <v>22</v>
      </c>
      <c r="I3363" s="692"/>
      <c r="J3363" s="646"/>
      <c r="K3363" s="647"/>
      <c r="L3363" s="648"/>
      <c r="M3363" s="649"/>
      <c r="N3363" s="657"/>
    </row>
    <row r="3364" spans="1:14">
      <c r="A3364" s="280">
        <f t="shared" si="52"/>
        <v>3359</v>
      </c>
      <c r="C3364" s="432" t="s">
        <v>475</v>
      </c>
      <c r="D3364" s="627"/>
      <c r="E3364" s="627"/>
      <c r="F3364" s="432" t="s">
        <v>3170</v>
      </c>
      <c r="G3364" s="433" t="s">
        <v>5924</v>
      </c>
      <c r="H3364" s="432" t="s">
        <v>22</v>
      </c>
      <c r="I3364" s="671"/>
      <c r="J3364" s="673"/>
      <c r="K3364" s="695"/>
      <c r="L3364" s="695"/>
      <c r="M3364" s="695"/>
      <c r="N3364" s="627"/>
    </row>
    <row r="3365" spans="1:14">
      <c r="A3365" s="280">
        <f t="shared" si="52"/>
        <v>3360</v>
      </c>
      <c r="C3365" s="426" t="s">
        <v>114</v>
      </c>
      <c r="D3365" s="615"/>
      <c r="E3365" s="617"/>
      <c r="F3365" s="427"/>
      <c r="G3365" s="428" t="s">
        <v>5924</v>
      </c>
      <c r="H3365" s="427" t="s">
        <v>22</v>
      </c>
      <c r="I3365" s="692"/>
      <c r="J3365" s="646"/>
      <c r="K3365" s="647"/>
      <c r="L3365" s="648"/>
      <c r="M3365" s="649"/>
      <c r="N3365" s="657"/>
    </row>
    <row r="3366" spans="1:14">
      <c r="A3366" s="280">
        <f t="shared" si="52"/>
        <v>3361</v>
      </c>
      <c r="C3366" s="432" t="s">
        <v>475</v>
      </c>
      <c r="D3366" s="627"/>
      <c r="E3366" s="627"/>
      <c r="F3366" s="432" t="s">
        <v>3171</v>
      </c>
      <c r="G3366" s="433" t="s">
        <v>5925</v>
      </c>
      <c r="H3366" s="432" t="s">
        <v>22</v>
      </c>
      <c r="I3366" s="671"/>
      <c r="J3366" s="673"/>
      <c r="K3366" s="695"/>
      <c r="L3366" s="695"/>
      <c r="M3366" s="695"/>
      <c r="N3366" s="627"/>
    </row>
    <row r="3367" spans="1:14">
      <c r="A3367" s="280">
        <f t="shared" si="52"/>
        <v>3362</v>
      </c>
      <c r="C3367" s="426" t="s">
        <v>114</v>
      </c>
      <c r="D3367" s="615"/>
      <c r="E3367" s="617"/>
      <c r="F3367" s="427"/>
      <c r="G3367" s="428" t="s">
        <v>5925</v>
      </c>
      <c r="H3367" s="427" t="s">
        <v>22</v>
      </c>
      <c r="I3367" s="692"/>
      <c r="J3367" s="646"/>
      <c r="K3367" s="647"/>
      <c r="L3367" s="648"/>
      <c r="M3367" s="649"/>
      <c r="N3367" s="657"/>
    </row>
    <row r="3368" spans="1:14">
      <c r="A3368" s="280">
        <f t="shared" si="52"/>
        <v>3363</v>
      </c>
      <c r="C3368" s="432" t="s">
        <v>475</v>
      </c>
      <c r="D3368" s="627"/>
      <c r="E3368" s="627"/>
      <c r="F3368" s="432" t="s">
        <v>3172</v>
      </c>
      <c r="G3368" s="433" t="s">
        <v>5926</v>
      </c>
      <c r="H3368" s="432" t="s">
        <v>22</v>
      </c>
      <c r="I3368" s="671"/>
      <c r="J3368" s="673"/>
      <c r="K3368" s="695"/>
      <c r="L3368" s="695"/>
      <c r="M3368" s="695"/>
      <c r="N3368" s="627"/>
    </row>
    <row r="3369" spans="1:14">
      <c r="A3369" s="280">
        <f t="shared" si="52"/>
        <v>3364</v>
      </c>
      <c r="C3369" s="426" t="s">
        <v>114</v>
      </c>
      <c r="D3369" s="615"/>
      <c r="E3369" s="617"/>
      <c r="F3369" s="427"/>
      <c r="G3369" s="428" t="s">
        <v>5926</v>
      </c>
      <c r="H3369" s="427" t="s">
        <v>22</v>
      </c>
      <c r="I3369" s="692"/>
      <c r="J3369" s="646"/>
      <c r="K3369" s="647"/>
      <c r="L3369" s="648"/>
      <c r="M3369" s="649"/>
      <c r="N3369" s="657"/>
    </row>
    <row r="3370" spans="1:14">
      <c r="A3370" s="280">
        <f t="shared" si="52"/>
        <v>3365</v>
      </c>
      <c r="C3370" s="432" t="s">
        <v>475</v>
      </c>
      <c r="D3370" s="627"/>
      <c r="E3370" s="627"/>
      <c r="F3370" s="432" t="s">
        <v>3173</v>
      </c>
      <c r="G3370" s="433" t="s">
        <v>5927</v>
      </c>
      <c r="H3370" s="432" t="s">
        <v>22</v>
      </c>
      <c r="I3370" s="671"/>
      <c r="J3370" s="673"/>
      <c r="K3370" s="695"/>
      <c r="L3370" s="695"/>
      <c r="M3370" s="695"/>
      <c r="N3370" s="627"/>
    </row>
    <row r="3371" spans="1:14">
      <c r="A3371" s="280">
        <f t="shared" si="52"/>
        <v>3366</v>
      </c>
      <c r="C3371" s="426" t="s">
        <v>114</v>
      </c>
      <c r="D3371" s="615"/>
      <c r="E3371" s="617"/>
      <c r="F3371" s="427"/>
      <c r="G3371" s="428" t="s">
        <v>5927</v>
      </c>
      <c r="H3371" s="427" t="s">
        <v>22</v>
      </c>
      <c r="I3371" s="692"/>
      <c r="J3371" s="646"/>
      <c r="K3371" s="647"/>
      <c r="L3371" s="648"/>
      <c r="M3371" s="649"/>
      <c r="N3371" s="657"/>
    </row>
    <row r="3372" spans="1:14">
      <c r="A3372" s="280">
        <f t="shared" si="52"/>
        <v>3367</v>
      </c>
      <c r="C3372" s="432" t="s">
        <v>475</v>
      </c>
      <c r="D3372" s="627"/>
      <c r="E3372" s="627"/>
      <c r="F3372" s="432" t="s">
        <v>3174</v>
      </c>
      <c r="G3372" s="433" t="s">
        <v>5928</v>
      </c>
      <c r="H3372" s="432" t="s">
        <v>22</v>
      </c>
      <c r="I3372" s="671"/>
      <c r="J3372" s="673"/>
      <c r="K3372" s="695"/>
      <c r="L3372" s="695"/>
      <c r="M3372" s="695"/>
      <c r="N3372" s="627"/>
    </row>
    <row r="3373" spans="1:14">
      <c r="A3373" s="280">
        <f t="shared" si="52"/>
        <v>3368</v>
      </c>
      <c r="C3373" s="426" t="s">
        <v>114</v>
      </c>
      <c r="D3373" s="615"/>
      <c r="E3373" s="617"/>
      <c r="F3373" s="427"/>
      <c r="G3373" s="428" t="s">
        <v>5928</v>
      </c>
      <c r="H3373" s="427" t="s">
        <v>22</v>
      </c>
      <c r="I3373" s="692"/>
      <c r="J3373" s="646"/>
      <c r="K3373" s="647"/>
      <c r="L3373" s="648"/>
      <c r="M3373" s="649"/>
      <c r="N3373" s="657"/>
    </row>
    <row r="3374" spans="1:14">
      <c r="A3374" s="280">
        <f t="shared" si="52"/>
        <v>3369</v>
      </c>
      <c r="C3374" s="432" t="s">
        <v>475</v>
      </c>
      <c r="D3374" s="627"/>
      <c r="E3374" s="627"/>
      <c r="F3374" s="432" t="s">
        <v>3175</v>
      </c>
      <c r="G3374" s="433" t="s">
        <v>5929</v>
      </c>
      <c r="H3374" s="432" t="s">
        <v>22</v>
      </c>
      <c r="I3374" s="671"/>
      <c r="J3374" s="673"/>
      <c r="K3374" s="695"/>
      <c r="L3374" s="695"/>
      <c r="M3374" s="695"/>
      <c r="N3374" s="627"/>
    </row>
    <row r="3375" spans="1:14">
      <c r="A3375" s="280">
        <f t="shared" si="52"/>
        <v>3370</v>
      </c>
      <c r="C3375" s="426" t="s">
        <v>114</v>
      </c>
      <c r="D3375" s="615"/>
      <c r="E3375" s="617"/>
      <c r="F3375" s="427"/>
      <c r="G3375" s="428" t="s">
        <v>5929</v>
      </c>
      <c r="H3375" s="427" t="s">
        <v>22</v>
      </c>
      <c r="I3375" s="692"/>
      <c r="J3375" s="646"/>
      <c r="K3375" s="647"/>
      <c r="L3375" s="648"/>
      <c r="M3375" s="649"/>
      <c r="N3375" s="657"/>
    </row>
    <row r="3376" spans="1:14">
      <c r="A3376" s="280">
        <f t="shared" si="52"/>
        <v>3371</v>
      </c>
      <c r="C3376" s="432" t="s">
        <v>475</v>
      </c>
      <c r="D3376" s="627"/>
      <c r="E3376" s="627"/>
      <c r="F3376" s="432" t="s">
        <v>3176</v>
      </c>
      <c r="G3376" s="433" t="s">
        <v>5930</v>
      </c>
      <c r="H3376" s="432" t="s">
        <v>22</v>
      </c>
      <c r="I3376" s="671"/>
      <c r="J3376" s="673"/>
      <c r="K3376" s="695"/>
      <c r="L3376" s="695"/>
      <c r="M3376" s="695"/>
      <c r="N3376" s="627"/>
    </row>
    <row r="3377" spans="1:14">
      <c r="A3377" s="280">
        <f t="shared" si="52"/>
        <v>3372</v>
      </c>
      <c r="C3377" s="426" t="s">
        <v>114</v>
      </c>
      <c r="D3377" s="615"/>
      <c r="E3377" s="617"/>
      <c r="F3377" s="427"/>
      <c r="G3377" s="428" t="s">
        <v>5930</v>
      </c>
      <c r="H3377" s="427" t="s">
        <v>22</v>
      </c>
      <c r="I3377" s="692"/>
      <c r="J3377" s="646"/>
      <c r="K3377" s="647"/>
      <c r="L3377" s="648"/>
      <c r="M3377" s="649"/>
      <c r="N3377" s="657"/>
    </row>
    <row r="3378" spans="1:14" ht="27.6">
      <c r="A3378" s="280">
        <f t="shared" si="52"/>
        <v>3373</v>
      </c>
      <c r="C3378" s="432" t="s">
        <v>475</v>
      </c>
      <c r="D3378" s="627"/>
      <c r="E3378" s="627"/>
      <c r="F3378" s="432" t="s">
        <v>3177</v>
      </c>
      <c r="G3378" s="433" t="s">
        <v>5931</v>
      </c>
      <c r="H3378" s="432" t="s">
        <v>22</v>
      </c>
      <c r="I3378" s="671"/>
      <c r="J3378" s="673"/>
      <c r="K3378" s="695"/>
      <c r="L3378" s="695"/>
      <c r="M3378" s="695"/>
      <c r="N3378" s="627"/>
    </row>
    <row r="3379" spans="1:14" ht="27.6">
      <c r="A3379" s="280">
        <f t="shared" si="52"/>
        <v>3374</v>
      </c>
      <c r="C3379" s="426" t="s">
        <v>114</v>
      </c>
      <c r="D3379" s="615"/>
      <c r="E3379" s="617"/>
      <c r="F3379" s="427"/>
      <c r="G3379" s="428" t="s">
        <v>5931</v>
      </c>
      <c r="H3379" s="427" t="s">
        <v>22</v>
      </c>
      <c r="I3379" s="692"/>
      <c r="J3379" s="646"/>
      <c r="K3379" s="647"/>
      <c r="L3379" s="648"/>
      <c r="M3379" s="649"/>
      <c r="N3379" s="657"/>
    </row>
    <row r="3380" spans="1:14" ht="27.6">
      <c r="A3380" s="280">
        <f t="shared" si="52"/>
        <v>3375</v>
      </c>
      <c r="C3380" s="432" t="s">
        <v>475</v>
      </c>
      <c r="D3380" s="627"/>
      <c r="E3380" s="627"/>
      <c r="F3380" s="432" t="s">
        <v>3178</v>
      </c>
      <c r="G3380" s="433" t="s">
        <v>5932</v>
      </c>
      <c r="H3380" s="432" t="s">
        <v>22</v>
      </c>
      <c r="I3380" s="671"/>
      <c r="J3380" s="673"/>
      <c r="K3380" s="695"/>
      <c r="L3380" s="695"/>
      <c r="M3380" s="695"/>
      <c r="N3380" s="627"/>
    </row>
    <row r="3381" spans="1:14" ht="27.6">
      <c r="A3381" s="280">
        <f t="shared" si="52"/>
        <v>3376</v>
      </c>
      <c r="C3381" s="426" t="s">
        <v>114</v>
      </c>
      <c r="D3381" s="615"/>
      <c r="E3381" s="617"/>
      <c r="F3381" s="427"/>
      <c r="G3381" s="428" t="s">
        <v>5932</v>
      </c>
      <c r="H3381" s="427" t="s">
        <v>22</v>
      </c>
      <c r="I3381" s="692"/>
      <c r="J3381" s="646"/>
      <c r="K3381" s="647"/>
      <c r="L3381" s="648"/>
      <c r="M3381" s="649"/>
      <c r="N3381" s="657"/>
    </row>
    <row r="3382" spans="1:14" ht="27.6">
      <c r="A3382" s="280">
        <f t="shared" si="52"/>
        <v>3377</v>
      </c>
      <c r="C3382" s="432" t="s">
        <v>475</v>
      </c>
      <c r="D3382" s="627"/>
      <c r="E3382" s="627"/>
      <c r="F3382" s="432" t="s">
        <v>3179</v>
      </c>
      <c r="G3382" s="433" t="s">
        <v>5933</v>
      </c>
      <c r="H3382" s="432" t="s">
        <v>22</v>
      </c>
      <c r="I3382" s="671"/>
      <c r="J3382" s="673"/>
      <c r="K3382" s="695"/>
      <c r="L3382" s="695"/>
      <c r="M3382" s="695"/>
      <c r="N3382" s="627"/>
    </row>
    <row r="3383" spans="1:14" ht="27.6">
      <c r="A3383" s="280">
        <f t="shared" si="52"/>
        <v>3378</v>
      </c>
      <c r="C3383" s="426" t="s">
        <v>114</v>
      </c>
      <c r="D3383" s="615"/>
      <c r="E3383" s="617"/>
      <c r="F3383" s="427"/>
      <c r="G3383" s="428" t="s">
        <v>5933</v>
      </c>
      <c r="H3383" s="427" t="s">
        <v>22</v>
      </c>
      <c r="I3383" s="692"/>
      <c r="J3383" s="646"/>
      <c r="K3383" s="647"/>
      <c r="L3383" s="648"/>
      <c r="M3383" s="649"/>
      <c r="N3383" s="657"/>
    </row>
    <row r="3384" spans="1:14" ht="41.4">
      <c r="A3384" s="280">
        <f t="shared" si="52"/>
        <v>3379</v>
      </c>
      <c r="C3384" s="432" t="s">
        <v>475</v>
      </c>
      <c r="D3384" s="627"/>
      <c r="E3384" s="627"/>
      <c r="F3384" s="432" t="s">
        <v>3180</v>
      </c>
      <c r="G3384" s="433" t="s">
        <v>5934</v>
      </c>
      <c r="H3384" s="432" t="s">
        <v>22</v>
      </c>
      <c r="I3384" s="671"/>
      <c r="J3384" s="673"/>
      <c r="K3384" s="695"/>
      <c r="L3384" s="695"/>
      <c r="M3384" s="695"/>
      <c r="N3384" s="627"/>
    </row>
    <row r="3385" spans="1:14" ht="27.6">
      <c r="A3385" s="280">
        <f t="shared" si="52"/>
        <v>3380</v>
      </c>
      <c r="C3385" s="426" t="s">
        <v>114</v>
      </c>
      <c r="D3385" s="615"/>
      <c r="E3385" s="617"/>
      <c r="F3385" s="427"/>
      <c r="G3385" s="428" t="s">
        <v>5934</v>
      </c>
      <c r="H3385" s="427" t="s">
        <v>22</v>
      </c>
      <c r="I3385" s="692"/>
      <c r="J3385" s="646"/>
      <c r="K3385" s="647"/>
      <c r="L3385" s="648"/>
      <c r="M3385" s="649"/>
      <c r="N3385" s="657"/>
    </row>
    <row r="3386" spans="1:14" ht="41.4">
      <c r="A3386" s="280">
        <f t="shared" si="52"/>
        <v>3381</v>
      </c>
      <c r="C3386" s="432" t="s">
        <v>475</v>
      </c>
      <c r="D3386" s="627"/>
      <c r="E3386" s="627"/>
      <c r="F3386" s="432" t="s">
        <v>3181</v>
      </c>
      <c r="G3386" s="433" t="s">
        <v>5935</v>
      </c>
      <c r="H3386" s="432" t="s">
        <v>22</v>
      </c>
      <c r="I3386" s="671"/>
      <c r="J3386" s="673"/>
      <c r="K3386" s="695"/>
      <c r="L3386" s="695"/>
      <c r="M3386" s="695"/>
      <c r="N3386" s="627"/>
    </row>
    <row r="3387" spans="1:14" ht="27.6">
      <c r="A3387" s="280">
        <f t="shared" si="52"/>
        <v>3382</v>
      </c>
      <c r="C3387" s="426" t="s">
        <v>114</v>
      </c>
      <c r="D3387" s="615"/>
      <c r="E3387" s="617"/>
      <c r="F3387" s="427"/>
      <c r="G3387" s="428" t="s">
        <v>5935</v>
      </c>
      <c r="H3387" s="427" t="s">
        <v>22</v>
      </c>
      <c r="I3387" s="692"/>
      <c r="J3387" s="646"/>
      <c r="K3387" s="647"/>
      <c r="L3387" s="648"/>
      <c r="M3387" s="649"/>
      <c r="N3387" s="657"/>
    </row>
    <row r="3388" spans="1:14" ht="41.4">
      <c r="A3388" s="280">
        <f t="shared" si="52"/>
        <v>3383</v>
      </c>
      <c r="C3388" s="432" t="s">
        <v>475</v>
      </c>
      <c r="D3388" s="627"/>
      <c r="E3388" s="627"/>
      <c r="F3388" s="432" t="s">
        <v>3182</v>
      </c>
      <c r="G3388" s="433" t="s">
        <v>5936</v>
      </c>
      <c r="H3388" s="432" t="s">
        <v>22</v>
      </c>
      <c r="I3388" s="671"/>
      <c r="J3388" s="673"/>
      <c r="K3388" s="695"/>
      <c r="L3388" s="695"/>
      <c r="M3388" s="695"/>
      <c r="N3388" s="627"/>
    </row>
    <row r="3389" spans="1:14" ht="27.6">
      <c r="A3389" s="280">
        <f t="shared" si="52"/>
        <v>3384</v>
      </c>
      <c r="C3389" s="426" t="s">
        <v>114</v>
      </c>
      <c r="D3389" s="615"/>
      <c r="E3389" s="617"/>
      <c r="F3389" s="427"/>
      <c r="G3389" s="428" t="s">
        <v>5936</v>
      </c>
      <c r="H3389" s="427" t="s">
        <v>22</v>
      </c>
      <c r="I3389" s="692"/>
      <c r="J3389" s="646"/>
      <c r="K3389" s="647"/>
      <c r="L3389" s="648"/>
      <c r="M3389" s="649"/>
      <c r="N3389" s="657"/>
    </row>
    <row r="3390" spans="1:14" ht="41.4">
      <c r="A3390" s="280">
        <f t="shared" si="52"/>
        <v>3385</v>
      </c>
      <c r="C3390" s="432" t="s">
        <v>475</v>
      </c>
      <c r="D3390" s="627"/>
      <c r="E3390" s="627"/>
      <c r="F3390" s="432" t="s">
        <v>3183</v>
      </c>
      <c r="G3390" s="433" t="s">
        <v>5937</v>
      </c>
      <c r="H3390" s="432" t="s">
        <v>22</v>
      </c>
      <c r="I3390" s="671"/>
      <c r="J3390" s="673"/>
      <c r="K3390" s="695"/>
      <c r="L3390" s="695"/>
      <c r="M3390" s="695"/>
      <c r="N3390" s="627"/>
    </row>
    <row r="3391" spans="1:14" ht="27.6">
      <c r="A3391" s="280">
        <f t="shared" si="52"/>
        <v>3386</v>
      </c>
      <c r="C3391" s="426" t="s">
        <v>114</v>
      </c>
      <c r="D3391" s="615"/>
      <c r="E3391" s="617"/>
      <c r="F3391" s="427"/>
      <c r="G3391" s="428" t="s">
        <v>5937</v>
      </c>
      <c r="H3391" s="427" t="s">
        <v>22</v>
      </c>
      <c r="I3391" s="692"/>
      <c r="J3391" s="646"/>
      <c r="K3391" s="647"/>
      <c r="L3391" s="648"/>
      <c r="M3391" s="649"/>
      <c r="N3391" s="657"/>
    </row>
    <row r="3392" spans="1:14" ht="41.4">
      <c r="A3392" s="280">
        <f t="shared" si="52"/>
        <v>3387</v>
      </c>
      <c r="C3392" s="432" t="s">
        <v>475</v>
      </c>
      <c r="D3392" s="627"/>
      <c r="E3392" s="627"/>
      <c r="F3392" s="432" t="s">
        <v>3184</v>
      </c>
      <c r="G3392" s="433" t="s">
        <v>5938</v>
      </c>
      <c r="H3392" s="432" t="s">
        <v>22</v>
      </c>
      <c r="I3392" s="671"/>
      <c r="J3392" s="673"/>
      <c r="K3392" s="695"/>
      <c r="L3392" s="695"/>
      <c r="M3392" s="695"/>
      <c r="N3392" s="627"/>
    </row>
    <row r="3393" spans="1:14" ht="27.6">
      <c r="A3393" s="280">
        <f t="shared" si="52"/>
        <v>3388</v>
      </c>
      <c r="C3393" s="426" t="s">
        <v>114</v>
      </c>
      <c r="D3393" s="615"/>
      <c r="E3393" s="617"/>
      <c r="F3393" s="427"/>
      <c r="G3393" s="428" t="s">
        <v>5938</v>
      </c>
      <c r="H3393" s="427" t="s">
        <v>22</v>
      </c>
      <c r="I3393" s="692"/>
      <c r="J3393" s="646"/>
      <c r="K3393" s="647"/>
      <c r="L3393" s="648"/>
      <c r="M3393" s="649"/>
      <c r="N3393" s="657"/>
    </row>
    <row r="3394" spans="1:14" ht="41.4">
      <c r="A3394" s="280">
        <f t="shared" si="52"/>
        <v>3389</v>
      </c>
      <c r="C3394" s="432" t="s">
        <v>475</v>
      </c>
      <c r="D3394" s="627"/>
      <c r="E3394" s="627"/>
      <c r="F3394" s="432" t="s">
        <v>3185</v>
      </c>
      <c r="G3394" s="433" t="s">
        <v>5939</v>
      </c>
      <c r="H3394" s="432" t="s">
        <v>22</v>
      </c>
      <c r="I3394" s="671"/>
      <c r="J3394" s="673"/>
      <c r="K3394" s="695"/>
      <c r="L3394" s="695"/>
      <c r="M3394" s="695"/>
      <c r="N3394" s="627"/>
    </row>
    <row r="3395" spans="1:14" ht="27.6">
      <c r="A3395" s="280">
        <f t="shared" si="52"/>
        <v>3390</v>
      </c>
      <c r="C3395" s="426" t="s">
        <v>114</v>
      </c>
      <c r="D3395" s="615"/>
      <c r="E3395" s="617"/>
      <c r="F3395" s="427"/>
      <c r="G3395" s="428" t="s">
        <v>5939</v>
      </c>
      <c r="H3395" s="427" t="s">
        <v>22</v>
      </c>
      <c r="I3395" s="692"/>
      <c r="J3395" s="646"/>
      <c r="K3395" s="647"/>
      <c r="L3395" s="648"/>
      <c r="M3395" s="649"/>
      <c r="N3395" s="657"/>
    </row>
    <row r="3396" spans="1:14" ht="41.4">
      <c r="A3396" s="280">
        <f t="shared" si="52"/>
        <v>3391</v>
      </c>
      <c r="C3396" s="432" t="s">
        <v>475</v>
      </c>
      <c r="D3396" s="627"/>
      <c r="E3396" s="627"/>
      <c r="F3396" s="432" t="s">
        <v>3186</v>
      </c>
      <c r="G3396" s="433" t="s">
        <v>5940</v>
      </c>
      <c r="H3396" s="432" t="s">
        <v>22</v>
      </c>
      <c r="I3396" s="671"/>
      <c r="J3396" s="673"/>
      <c r="K3396" s="695"/>
      <c r="L3396" s="695"/>
      <c r="M3396" s="695"/>
      <c r="N3396" s="627"/>
    </row>
    <row r="3397" spans="1:14" ht="27.6">
      <c r="A3397" s="280">
        <f t="shared" si="52"/>
        <v>3392</v>
      </c>
      <c r="C3397" s="426" t="s">
        <v>114</v>
      </c>
      <c r="D3397" s="615"/>
      <c r="E3397" s="617"/>
      <c r="F3397" s="427"/>
      <c r="G3397" s="428" t="s">
        <v>5940</v>
      </c>
      <c r="H3397" s="427" t="s">
        <v>22</v>
      </c>
      <c r="I3397" s="692"/>
      <c r="J3397" s="646"/>
      <c r="K3397" s="647"/>
      <c r="L3397" s="648"/>
      <c r="M3397" s="649"/>
      <c r="N3397" s="657"/>
    </row>
    <row r="3398" spans="1:14" ht="41.4">
      <c r="A3398" s="280">
        <f t="shared" si="52"/>
        <v>3393</v>
      </c>
      <c r="C3398" s="432" t="s">
        <v>475</v>
      </c>
      <c r="D3398" s="627"/>
      <c r="E3398" s="627"/>
      <c r="F3398" s="432" t="s">
        <v>3187</v>
      </c>
      <c r="G3398" s="433" t="s">
        <v>5941</v>
      </c>
      <c r="H3398" s="432" t="s">
        <v>22</v>
      </c>
      <c r="I3398" s="671"/>
      <c r="J3398" s="673"/>
      <c r="K3398" s="695"/>
      <c r="L3398" s="695"/>
      <c r="M3398" s="695"/>
      <c r="N3398" s="627"/>
    </row>
    <row r="3399" spans="1:14" ht="27.6">
      <c r="A3399" s="280">
        <f t="shared" si="52"/>
        <v>3394</v>
      </c>
      <c r="C3399" s="426" t="s">
        <v>114</v>
      </c>
      <c r="D3399" s="615"/>
      <c r="E3399" s="617"/>
      <c r="F3399" s="427"/>
      <c r="G3399" s="428" t="s">
        <v>5941</v>
      </c>
      <c r="H3399" s="427" t="s">
        <v>22</v>
      </c>
      <c r="I3399" s="692"/>
      <c r="J3399" s="646"/>
      <c r="K3399" s="647"/>
      <c r="L3399" s="648"/>
      <c r="M3399" s="649"/>
      <c r="N3399" s="657"/>
    </row>
    <row r="3400" spans="1:14" ht="41.4">
      <c r="A3400" s="280">
        <f t="shared" si="52"/>
        <v>3395</v>
      </c>
      <c r="C3400" s="432" t="s">
        <v>475</v>
      </c>
      <c r="D3400" s="627"/>
      <c r="E3400" s="627"/>
      <c r="F3400" s="432" t="s">
        <v>3188</v>
      </c>
      <c r="G3400" s="433" t="s">
        <v>5942</v>
      </c>
      <c r="H3400" s="432" t="s">
        <v>22</v>
      </c>
      <c r="I3400" s="671"/>
      <c r="J3400" s="673"/>
      <c r="K3400" s="695"/>
      <c r="L3400" s="695"/>
      <c r="M3400" s="695"/>
      <c r="N3400" s="627"/>
    </row>
    <row r="3401" spans="1:14" ht="27.6">
      <c r="A3401" s="280">
        <f t="shared" si="52"/>
        <v>3396</v>
      </c>
      <c r="C3401" s="426" t="s">
        <v>114</v>
      </c>
      <c r="D3401" s="615"/>
      <c r="E3401" s="617"/>
      <c r="F3401" s="427"/>
      <c r="G3401" s="428" t="s">
        <v>5942</v>
      </c>
      <c r="H3401" s="427" t="s">
        <v>22</v>
      </c>
      <c r="I3401" s="692"/>
      <c r="J3401" s="646"/>
      <c r="K3401" s="647"/>
      <c r="L3401" s="648"/>
      <c r="M3401" s="649"/>
      <c r="N3401" s="657"/>
    </row>
    <row r="3402" spans="1:14" ht="41.4">
      <c r="A3402" s="280">
        <f t="shared" si="52"/>
        <v>3397</v>
      </c>
      <c r="C3402" s="432" t="s">
        <v>475</v>
      </c>
      <c r="D3402" s="627"/>
      <c r="E3402" s="627"/>
      <c r="F3402" s="432" t="s">
        <v>3189</v>
      </c>
      <c r="G3402" s="433" t="s">
        <v>5943</v>
      </c>
      <c r="H3402" s="432" t="s">
        <v>22</v>
      </c>
      <c r="I3402" s="671"/>
      <c r="J3402" s="673"/>
      <c r="K3402" s="695"/>
      <c r="L3402" s="695"/>
      <c r="M3402" s="695"/>
      <c r="N3402" s="627"/>
    </row>
    <row r="3403" spans="1:14" ht="27.6">
      <c r="A3403" s="280">
        <f t="shared" si="52"/>
        <v>3398</v>
      </c>
      <c r="C3403" s="426" t="s">
        <v>114</v>
      </c>
      <c r="D3403" s="615"/>
      <c r="E3403" s="617"/>
      <c r="F3403" s="427"/>
      <c r="G3403" s="428" t="s">
        <v>5943</v>
      </c>
      <c r="H3403" s="427" t="s">
        <v>22</v>
      </c>
      <c r="I3403" s="692"/>
      <c r="J3403" s="646"/>
      <c r="K3403" s="647"/>
      <c r="L3403" s="648"/>
      <c r="M3403" s="649"/>
      <c r="N3403" s="657"/>
    </row>
    <row r="3404" spans="1:14" ht="41.4">
      <c r="A3404" s="280">
        <f t="shared" si="52"/>
        <v>3399</v>
      </c>
      <c r="C3404" s="432" t="s">
        <v>475</v>
      </c>
      <c r="D3404" s="627"/>
      <c r="E3404" s="627"/>
      <c r="F3404" s="432" t="s">
        <v>3190</v>
      </c>
      <c r="G3404" s="433" t="s">
        <v>5944</v>
      </c>
      <c r="H3404" s="432" t="s">
        <v>22</v>
      </c>
      <c r="I3404" s="671"/>
      <c r="J3404" s="673"/>
      <c r="K3404" s="695"/>
      <c r="L3404" s="695"/>
      <c r="M3404" s="695"/>
      <c r="N3404" s="627"/>
    </row>
    <row r="3405" spans="1:14" ht="27.6">
      <c r="A3405" s="280">
        <f t="shared" si="52"/>
        <v>3400</v>
      </c>
      <c r="C3405" s="426" t="s">
        <v>114</v>
      </c>
      <c r="D3405" s="615"/>
      <c r="E3405" s="617"/>
      <c r="F3405" s="427"/>
      <c r="G3405" s="428" t="s">
        <v>5944</v>
      </c>
      <c r="H3405" s="427" t="s">
        <v>22</v>
      </c>
      <c r="I3405" s="692"/>
      <c r="J3405" s="646"/>
      <c r="K3405" s="647"/>
      <c r="L3405" s="648"/>
      <c r="M3405" s="649"/>
      <c r="N3405" s="657"/>
    </row>
    <row r="3406" spans="1:14" ht="41.4">
      <c r="A3406" s="280">
        <f t="shared" si="52"/>
        <v>3401</v>
      </c>
      <c r="C3406" s="432" t="s">
        <v>475</v>
      </c>
      <c r="D3406" s="627"/>
      <c r="E3406" s="627"/>
      <c r="F3406" s="432" t="s">
        <v>3191</v>
      </c>
      <c r="G3406" s="433" t="s">
        <v>5945</v>
      </c>
      <c r="H3406" s="432" t="s">
        <v>22</v>
      </c>
      <c r="I3406" s="671"/>
      <c r="J3406" s="673"/>
      <c r="K3406" s="695"/>
      <c r="L3406" s="695"/>
      <c r="M3406" s="695"/>
      <c r="N3406" s="627"/>
    </row>
    <row r="3407" spans="1:14" ht="27.6">
      <c r="A3407" s="280">
        <f t="shared" ref="A3407:A3470" si="53">1+A3406</f>
        <v>3402</v>
      </c>
      <c r="C3407" s="426" t="s">
        <v>114</v>
      </c>
      <c r="D3407" s="615"/>
      <c r="E3407" s="617"/>
      <c r="F3407" s="427"/>
      <c r="G3407" s="428" t="s">
        <v>5945</v>
      </c>
      <c r="H3407" s="427" t="s">
        <v>22</v>
      </c>
      <c r="I3407" s="692"/>
      <c r="J3407" s="646"/>
      <c r="K3407" s="647"/>
      <c r="L3407" s="648"/>
      <c r="M3407" s="649"/>
      <c r="N3407" s="657"/>
    </row>
    <row r="3408" spans="1:14" ht="41.4">
      <c r="A3408" s="280">
        <f t="shared" si="53"/>
        <v>3403</v>
      </c>
      <c r="C3408" s="432" t="s">
        <v>475</v>
      </c>
      <c r="D3408" s="627"/>
      <c r="E3408" s="627"/>
      <c r="F3408" s="432" t="s">
        <v>3192</v>
      </c>
      <c r="G3408" s="433" t="s">
        <v>5946</v>
      </c>
      <c r="H3408" s="432" t="s">
        <v>22</v>
      </c>
      <c r="I3408" s="671"/>
      <c r="J3408" s="673"/>
      <c r="K3408" s="695"/>
      <c r="L3408" s="695"/>
      <c r="M3408" s="695"/>
      <c r="N3408" s="627"/>
    </row>
    <row r="3409" spans="1:14" ht="27.6">
      <c r="A3409" s="280">
        <f t="shared" si="53"/>
        <v>3404</v>
      </c>
      <c r="C3409" s="426" t="s">
        <v>114</v>
      </c>
      <c r="D3409" s="615"/>
      <c r="E3409" s="617"/>
      <c r="F3409" s="427"/>
      <c r="G3409" s="428" t="s">
        <v>5946</v>
      </c>
      <c r="H3409" s="427" t="s">
        <v>22</v>
      </c>
      <c r="I3409" s="692"/>
      <c r="J3409" s="646"/>
      <c r="K3409" s="647"/>
      <c r="L3409" s="648"/>
      <c r="M3409" s="649"/>
      <c r="N3409" s="657"/>
    </row>
    <row r="3410" spans="1:14" ht="41.4">
      <c r="A3410" s="280">
        <f t="shared" si="53"/>
        <v>3405</v>
      </c>
      <c r="C3410" s="432" t="s">
        <v>475</v>
      </c>
      <c r="D3410" s="627"/>
      <c r="E3410" s="627"/>
      <c r="F3410" s="432" t="s">
        <v>3193</v>
      </c>
      <c r="G3410" s="433" t="s">
        <v>5947</v>
      </c>
      <c r="H3410" s="432" t="s">
        <v>22</v>
      </c>
      <c r="I3410" s="671"/>
      <c r="J3410" s="673"/>
      <c r="K3410" s="695"/>
      <c r="L3410" s="695"/>
      <c r="M3410" s="695"/>
      <c r="N3410" s="627"/>
    </row>
    <row r="3411" spans="1:14" ht="27.6">
      <c r="A3411" s="280">
        <f t="shared" si="53"/>
        <v>3406</v>
      </c>
      <c r="C3411" s="426" t="s">
        <v>114</v>
      </c>
      <c r="D3411" s="615"/>
      <c r="E3411" s="617"/>
      <c r="F3411" s="427"/>
      <c r="G3411" s="428" t="s">
        <v>5947</v>
      </c>
      <c r="H3411" s="427" t="s">
        <v>22</v>
      </c>
      <c r="I3411" s="692"/>
      <c r="J3411" s="646"/>
      <c r="K3411" s="647"/>
      <c r="L3411" s="648"/>
      <c r="M3411" s="649"/>
      <c r="N3411" s="657"/>
    </row>
    <row r="3412" spans="1:14" ht="41.4">
      <c r="A3412" s="280">
        <f t="shared" si="53"/>
        <v>3407</v>
      </c>
      <c r="C3412" s="432" t="s">
        <v>475</v>
      </c>
      <c r="D3412" s="627"/>
      <c r="E3412" s="627"/>
      <c r="F3412" s="432" t="s">
        <v>3194</v>
      </c>
      <c r="G3412" s="433" t="s">
        <v>5948</v>
      </c>
      <c r="H3412" s="432" t="s">
        <v>22</v>
      </c>
      <c r="I3412" s="671"/>
      <c r="J3412" s="673"/>
      <c r="K3412" s="695"/>
      <c r="L3412" s="695"/>
      <c r="M3412" s="695"/>
      <c r="N3412" s="627"/>
    </row>
    <row r="3413" spans="1:14" ht="27.6">
      <c r="A3413" s="280">
        <f t="shared" si="53"/>
        <v>3408</v>
      </c>
      <c r="C3413" s="426" t="s">
        <v>114</v>
      </c>
      <c r="D3413" s="615"/>
      <c r="E3413" s="617"/>
      <c r="F3413" s="427"/>
      <c r="G3413" s="428" t="s">
        <v>5948</v>
      </c>
      <c r="H3413" s="427" t="s">
        <v>22</v>
      </c>
      <c r="I3413" s="692"/>
      <c r="J3413" s="646"/>
      <c r="K3413" s="647"/>
      <c r="L3413" s="648"/>
      <c r="M3413" s="649"/>
      <c r="N3413" s="657"/>
    </row>
    <row r="3414" spans="1:14" ht="41.4">
      <c r="A3414" s="280">
        <f t="shared" si="53"/>
        <v>3409</v>
      </c>
      <c r="C3414" s="432" t="s">
        <v>475</v>
      </c>
      <c r="D3414" s="627"/>
      <c r="E3414" s="627"/>
      <c r="F3414" s="432" t="s">
        <v>3195</v>
      </c>
      <c r="G3414" s="433" t="s">
        <v>5949</v>
      </c>
      <c r="H3414" s="432" t="s">
        <v>22</v>
      </c>
      <c r="I3414" s="671"/>
      <c r="J3414" s="673"/>
      <c r="K3414" s="695"/>
      <c r="L3414" s="695"/>
      <c r="M3414" s="695"/>
      <c r="N3414" s="627"/>
    </row>
    <row r="3415" spans="1:14" ht="27.6">
      <c r="A3415" s="280">
        <f t="shared" si="53"/>
        <v>3410</v>
      </c>
      <c r="C3415" s="426" t="s">
        <v>114</v>
      </c>
      <c r="D3415" s="615"/>
      <c r="E3415" s="617"/>
      <c r="F3415" s="427"/>
      <c r="G3415" s="428" t="s">
        <v>5949</v>
      </c>
      <c r="H3415" s="427" t="s">
        <v>22</v>
      </c>
      <c r="I3415" s="692"/>
      <c r="J3415" s="646"/>
      <c r="K3415" s="647"/>
      <c r="L3415" s="648"/>
      <c r="M3415" s="649"/>
      <c r="N3415" s="657"/>
    </row>
    <row r="3416" spans="1:14" ht="41.4">
      <c r="A3416" s="280">
        <f t="shared" si="53"/>
        <v>3411</v>
      </c>
      <c r="C3416" s="432" t="s">
        <v>475</v>
      </c>
      <c r="D3416" s="627"/>
      <c r="E3416" s="627"/>
      <c r="F3416" s="432" t="s">
        <v>3196</v>
      </c>
      <c r="G3416" s="433" t="s">
        <v>5950</v>
      </c>
      <c r="H3416" s="432" t="s">
        <v>22</v>
      </c>
      <c r="I3416" s="671"/>
      <c r="J3416" s="673"/>
      <c r="K3416" s="695"/>
      <c r="L3416" s="695"/>
      <c r="M3416" s="695"/>
      <c r="N3416" s="627"/>
    </row>
    <row r="3417" spans="1:14" ht="27.6">
      <c r="A3417" s="280">
        <f t="shared" si="53"/>
        <v>3412</v>
      </c>
      <c r="C3417" s="426" t="s">
        <v>114</v>
      </c>
      <c r="D3417" s="615"/>
      <c r="E3417" s="617"/>
      <c r="F3417" s="427"/>
      <c r="G3417" s="428" t="s">
        <v>5950</v>
      </c>
      <c r="H3417" s="427" t="s">
        <v>22</v>
      </c>
      <c r="I3417" s="692"/>
      <c r="J3417" s="646"/>
      <c r="K3417" s="647"/>
      <c r="L3417" s="648"/>
      <c r="M3417" s="649"/>
      <c r="N3417" s="657"/>
    </row>
    <row r="3418" spans="1:14" ht="27.6">
      <c r="A3418" s="280">
        <f t="shared" si="53"/>
        <v>3413</v>
      </c>
      <c r="C3418" s="432" t="s">
        <v>475</v>
      </c>
      <c r="D3418" s="627"/>
      <c r="E3418" s="627"/>
      <c r="F3418" s="432" t="s">
        <v>3197</v>
      </c>
      <c r="G3418" s="433" t="s">
        <v>5951</v>
      </c>
      <c r="H3418" s="432" t="s">
        <v>22</v>
      </c>
      <c r="I3418" s="671"/>
      <c r="J3418" s="673"/>
      <c r="K3418" s="695"/>
      <c r="L3418" s="695"/>
      <c r="M3418" s="695"/>
      <c r="N3418" s="627"/>
    </row>
    <row r="3419" spans="1:14" ht="27.6">
      <c r="A3419" s="280">
        <f t="shared" si="53"/>
        <v>3414</v>
      </c>
      <c r="C3419" s="426" t="s">
        <v>114</v>
      </c>
      <c r="D3419" s="615"/>
      <c r="E3419" s="617"/>
      <c r="F3419" s="427"/>
      <c r="G3419" s="428" t="s">
        <v>5951</v>
      </c>
      <c r="H3419" s="427" t="s">
        <v>22</v>
      </c>
      <c r="I3419" s="692"/>
      <c r="J3419" s="646"/>
      <c r="K3419" s="647"/>
      <c r="L3419" s="648"/>
      <c r="M3419" s="649"/>
      <c r="N3419" s="657"/>
    </row>
    <row r="3420" spans="1:14">
      <c r="A3420" s="280">
        <f t="shared" si="53"/>
        <v>3415</v>
      </c>
      <c r="C3420" s="432" t="s">
        <v>475</v>
      </c>
      <c r="D3420" s="627"/>
      <c r="E3420" s="627"/>
      <c r="F3420" s="432" t="s">
        <v>3198</v>
      </c>
      <c r="G3420" s="433" t="s">
        <v>5952</v>
      </c>
      <c r="H3420" s="432" t="s">
        <v>22</v>
      </c>
      <c r="I3420" s="671"/>
      <c r="J3420" s="673"/>
      <c r="K3420" s="695"/>
      <c r="L3420" s="695"/>
      <c r="M3420" s="695"/>
      <c r="N3420" s="627"/>
    </row>
    <row r="3421" spans="1:14">
      <c r="A3421" s="280">
        <f t="shared" si="53"/>
        <v>3416</v>
      </c>
      <c r="C3421" s="426" t="s">
        <v>114</v>
      </c>
      <c r="D3421" s="615"/>
      <c r="E3421" s="617"/>
      <c r="F3421" s="427"/>
      <c r="G3421" s="428" t="s">
        <v>5952</v>
      </c>
      <c r="H3421" s="427" t="s">
        <v>22</v>
      </c>
      <c r="I3421" s="692"/>
      <c r="J3421" s="646"/>
      <c r="K3421" s="647"/>
      <c r="L3421" s="648"/>
      <c r="M3421" s="649"/>
      <c r="N3421" s="657"/>
    </row>
    <row r="3422" spans="1:14" ht="27.6">
      <c r="A3422" s="280">
        <f t="shared" si="53"/>
        <v>3417</v>
      </c>
      <c r="C3422" s="432" t="s">
        <v>475</v>
      </c>
      <c r="D3422" s="627"/>
      <c r="E3422" s="627"/>
      <c r="F3422" s="432" t="s">
        <v>3199</v>
      </c>
      <c r="G3422" s="433" t="s">
        <v>5953</v>
      </c>
      <c r="H3422" s="432" t="s">
        <v>22</v>
      </c>
      <c r="I3422" s="671"/>
      <c r="J3422" s="673"/>
      <c r="K3422" s="695"/>
      <c r="L3422" s="695"/>
      <c r="M3422" s="695"/>
      <c r="N3422" s="627"/>
    </row>
    <row r="3423" spans="1:14" ht="27.6">
      <c r="A3423" s="280">
        <f t="shared" si="53"/>
        <v>3418</v>
      </c>
      <c r="C3423" s="426" t="s">
        <v>114</v>
      </c>
      <c r="D3423" s="615"/>
      <c r="E3423" s="617"/>
      <c r="F3423" s="427"/>
      <c r="G3423" s="428" t="s">
        <v>5953</v>
      </c>
      <c r="H3423" s="427" t="s">
        <v>22</v>
      </c>
      <c r="I3423" s="692"/>
      <c r="J3423" s="646"/>
      <c r="K3423" s="647"/>
      <c r="L3423" s="648"/>
      <c r="M3423" s="649"/>
      <c r="N3423" s="657"/>
    </row>
    <row r="3424" spans="1:14" ht="27.6">
      <c r="A3424" s="280">
        <f t="shared" si="53"/>
        <v>3419</v>
      </c>
      <c r="C3424" s="432" t="s">
        <v>475</v>
      </c>
      <c r="D3424" s="627"/>
      <c r="E3424" s="627"/>
      <c r="F3424" s="432" t="s">
        <v>3200</v>
      </c>
      <c r="G3424" s="433" t="s">
        <v>5954</v>
      </c>
      <c r="H3424" s="432" t="s">
        <v>22</v>
      </c>
      <c r="I3424" s="671"/>
      <c r="J3424" s="673"/>
      <c r="K3424" s="695"/>
      <c r="L3424" s="695"/>
      <c r="M3424" s="695"/>
      <c r="N3424" s="627"/>
    </row>
    <row r="3425" spans="1:14" ht="27.6">
      <c r="A3425" s="280">
        <f t="shared" si="53"/>
        <v>3420</v>
      </c>
      <c r="C3425" s="426" t="s">
        <v>114</v>
      </c>
      <c r="D3425" s="615"/>
      <c r="E3425" s="617"/>
      <c r="F3425" s="427"/>
      <c r="G3425" s="428" t="s">
        <v>5954</v>
      </c>
      <c r="H3425" s="427" t="s">
        <v>22</v>
      </c>
      <c r="I3425" s="692"/>
      <c r="J3425" s="646"/>
      <c r="K3425" s="647"/>
      <c r="L3425" s="648"/>
      <c r="M3425" s="649"/>
      <c r="N3425" s="657"/>
    </row>
    <row r="3426" spans="1:14" ht="41.4">
      <c r="A3426" s="280">
        <f t="shared" si="53"/>
        <v>3421</v>
      </c>
      <c r="C3426" s="432" t="s">
        <v>475</v>
      </c>
      <c r="D3426" s="627"/>
      <c r="E3426" s="627"/>
      <c r="F3426" s="432" t="s">
        <v>3201</v>
      </c>
      <c r="G3426" s="433" t="s">
        <v>5955</v>
      </c>
      <c r="H3426" s="432" t="s">
        <v>22</v>
      </c>
      <c r="I3426" s="671"/>
      <c r="J3426" s="673"/>
      <c r="K3426" s="695"/>
      <c r="L3426" s="695"/>
      <c r="M3426" s="695"/>
      <c r="N3426" s="627"/>
    </row>
    <row r="3427" spans="1:14" ht="41.4">
      <c r="A3427" s="280">
        <f t="shared" si="53"/>
        <v>3422</v>
      </c>
      <c r="C3427" s="426" t="s">
        <v>114</v>
      </c>
      <c r="D3427" s="615"/>
      <c r="E3427" s="617"/>
      <c r="F3427" s="427"/>
      <c r="G3427" s="428" t="s">
        <v>5955</v>
      </c>
      <c r="H3427" s="427" t="s">
        <v>22</v>
      </c>
      <c r="I3427" s="692"/>
      <c r="J3427" s="646"/>
      <c r="K3427" s="647"/>
      <c r="L3427" s="648"/>
      <c r="M3427" s="649"/>
      <c r="N3427" s="657"/>
    </row>
    <row r="3428" spans="1:14" ht="41.4">
      <c r="A3428" s="280">
        <f t="shared" si="53"/>
        <v>3423</v>
      </c>
      <c r="C3428" s="432" t="s">
        <v>475</v>
      </c>
      <c r="D3428" s="627"/>
      <c r="E3428" s="627"/>
      <c r="F3428" s="432" t="s">
        <v>3202</v>
      </c>
      <c r="G3428" s="433" t="s">
        <v>5956</v>
      </c>
      <c r="H3428" s="432" t="s">
        <v>22</v>
      </c>
      <c r="I3428" s="671"/>
      <c r="J3428" s="673"/>
      <c r="K3428" s="695"/>
      <c r="L3428" s="695"/>
      <c r="M3428" s="695"/>
      <c r="N3428" s="627"/>
    </row>
    <row r="3429" spans="1:14" ht="41.4">
      <c r="A3429" s="280">
        <f t="shared" si="53"/>
        <v>3424</v>
      </c>
      <c r="C3429" s="426" t="s">
        <v>114</v>
      </c>
      <c r="D3429" s="615"/>
      <c r="E3429" s="617"/>
      <c r="F3429" s="427"/>
      <c r="G3429" s="428" t="s">
        <v>5956</v>
      </c>
      <c r="H3429" s="427" t="s">
        <v>22</v>
      </c>
      <c r="I3429" s="692"/>
      <c r="J3429" s="646"/>
      <c r="K3429" s="647"/>
      <c r="L3429" s="648"/>
      <c r="M3429" s="649"/>
      <c r="N3429" s="657"/>
    </row>
    <row r="3430" spans="1:14" ht="41.4">
      <c r="A3430" s="280">
        <f t="shared" si="53"/>
        <v>3425</v>
      </c>
      <c r="C3430" s="432" t="s">
        <v>475</v>
      </c>
      <c r="D3430" s="627"/>
      <c r="E3430" s="627"/>
      <c r="F3430" s="432" t="s">
        <v>3203</v>
      </c>
      <c r="G3430" s="433" t="s">
        <v>5957</v>
      </c>
      <c r="H3430" s="432" t="s">
        <v>22</v>
      </c>
      <c r="I3430" s="671"/>
      <c r="J3430" s="673"/>
      <c r="K3430" s="695"/>
      <c r="L3430" s="695"/>
      <c r="M3430" s="695"/>
      <c r="N3430" s="627"/>
    </row>
    <row r="3431" spans="1:14" ht="41.4">
      <c r="A3431" s="280">
        <f t="shared" si="53"/>
        <v>3426</v>
      </c>
      <c r="C3431" s="426" t="s">
        <v>114</v>
      </c>
      <c r="D3431" s="615"/>
      <c r="E3431" s="617"/>
      <c r="F3431" s="427"/>
      <c r="G3431" s="428" t="s">
        <v>5957</v>
      </c>
      <c r="H3431" s="427" t="s">
        <v>22</v>
      </c>
      <c r="I3431" s="692"/>
      <c r="J3431" s="646"/>
      <c r="K3431" s="647"/>
      <c r="L3431" s="648"/>
      <c r="M3431" s="649"/>
      <c r="N3431" s="657"/>
    </row>
    <row r="3432" spans="1:14" ht="41.4">
      <c r="A3432" s="280">
        <f t="shared" si="53"/>
        <v>3427</v>
      </c>
      <c r="C3432" s="432" t="s">
        <v>475</v>
      </c>
      <c r="D3432" s="627"/>
      <c r="E3432" s="627"/>
      <c r="F3432" s="432" t="s">
        <v>3204</v>
      </c>
      <c r="G3432" s="433" t="s">
        <v>5958</v>
      </c>
      <c r="H3432" s="432" t="s">
        <v>22</v>
      </c>
      <c r="I3432" s="671"/>
      <c r="J3432" s="673"/>
      <c r="K3432" s="695"/>
      <c r="L3432" s="695"/>
      <c r="M3432" s="695"/>
      <c r="N3432" s="627"/>
    </row>
    <row r="3433" spans="1:14" ht="41.4">
      <c r="A3433" s="280">
        <f t="shared" si="53"/>
        <v>3428</v>
      </c>
      <c r="C3433" s="426" t="s">
        <v>114</v>
      </c>
      <c r="D3433" s="615"/>
      <c r="E3433" s="617"/>
      <c r="F3433" s="427"/>
      <c r="G3433" s="428" t="s">
        <v>5958</v>
      </c>
      <c r="H3433" s="427" t="s">
        <v>22</v>
      </c>
      <c r="I3433" s="692"/>
      <c r="J3433" s="646"/>
      <c r="K3433" s="647"/>
      <c r="L3433" s="648"/>
      <c r="M3433" s="649"/>
      <c r="N3433" s="657"/>
    </row>
    <row r="3434" spans="1:14" ht="41.4">
      <c r="A3434" s="280">
        <f t="shared" si="53"/>
        <v>3429</v>
      </c>
      <c r="C3434" s="432" t="s">
        <v>475</v>
      </c>
      <c r="D3434" s="627"/>
      <c r="E3434" s="627"/>
      <c r="F3434" s="432" t="s">
        <v>3205</v>
      </c>
      <c r="G3434" s="433" t="s">
        <v>5959</v>
      </c>
      <c r="H3434" s="432" t="s">
        <v>22</v>
      </c>
      <c r="I3434" s="671"/>
      <c r="J3434" s="673"/>
      <c r="K3434" s="695"/>
      <c r="L3434" s="695"/>
      <c r="M3434" s="695"/>
      <c r="N3434" s="627"/>
    </row>
    <row r="3435" spans="1:14" ht="41.4">
      <c r="A3435" s="280">
        <f t="shared" si="53"/>
        <v>3430</v>
      </c>
      <c r="C3435" s="426" t="s">
        <v>114</v>
      </c>
      <c r="D3435" s="615"/>
      <c r="E3435" s="617"/>
      <c r="F3435" s="427"/>
      <c r="G3435" s="428" t="s">
        <v>5959</v>
      </c>
      <c r="H3435" s="427" t="s">
        <v>22</v>
      </c>
      <c r="I3435" s="692"/>
      <c r="J3435" s="646"/>
      <c r="K3435" s="647"/>
      <c r="L3435" s="648"/>
      <c r="M3435" s="649"/>
      <c r="N3435" s="657"/>
    </row>
    <row r="3436" spans="1:14" ht="41.4">
      <c r="A3436" s="280">
        <f t="shared" si="53"/>
        <v>3431</v>
      </c>
      <c r="C3436" s="432" t="s">
        <v>475</v>
      </c>
      <c r="D3436" s="627"/>
      <c r="E3436" s="627"/>
      <c r="F3436" s="432" t="s">
        <v>3206</v>
      </c>
      <c r="G3436" s="433" t="s">
        <v>5960</v>
      </c>
      <c r="H3436" s="432" t="s">
        <v>22</v>
      </c>
      <c r="I3436" s="671"/>
      <c r="J3436" s="673"/>
      <c r="K3436" s="695"/>
      <c r="L3436" s="695"/>
      <c r="M3436" s="695"/>
      <c r="N3436" s="627"/>
    </row>
    <row r="3437" spans="1:14" ht="41.4">
      <c r="A3437" s="280">
        <f t="shared" si="53"/>
        <v>3432</v>
      </c>
      <c r="C3437" s="426" t="s">
        <v>114</v>
      </c>
      <c r="D3437" s="615"/>
      <c r="E3437" s="617"/>
      <c r="F3437" s="427"/>
      <c r="G3437" s="428" t="s">
        <v>5960</v>
      </c>
      <c r="H3437" s="427" t="s">
        <v>22</v>
      </c>
      <c r="I3437" s="692"/>
      <c r="J3437" s="646"/>
      <c r="K3437" s="647"/>
      <c r="L3437" s="648"/>
      <c r="M3437" s="649"/>
      <c r="N3437" s="657"/>
    </row>
    <row r="3438" spans="1:14" ht="27.6">
      <c r="A3438" s="280">
        <f t="shared" si="53"/>
        <v>3433</v>
      </c>
      <c r="C3438" s="432" t="s">
        <v>475</v>
      </c>
      <c r="D3438" s="627"/>
      <c r="E3438" s="627"/>
      <c r="F3438" s="432" t="s">
        <v>3207</v>
      </c>
      <c r="G3438" s="433" t="s">
        <v>5961</v>
      </c>
      <c r="H3438" s="432" t="s">
        <v>22</v>
      </c>
      <c r="I3438" s="671"/>
      <c r="J3438" s="673"/>
      <c r="K3438" s="695"/>
      <c r="L3438" s="695"/>
      <c r="M3438" s="695"/>
      <c r="N3438" s="627"/>
    </row>
    <row r="3439" spans="1:14" ht="27.6">
      <c r="A3439" s="280">
        <f t="shared" si="53"/>
        <v>3434</v>
      </c>
      <c r="C3439" s="426" t="s">
        <v>114</v>
      </c>
      <c r="D3439" s="615"/>
      <c r="E3439" s="617"/>
      <c r="F3439" s="427"/>
      <c r="G3439" s="428" t="s">
        <v>5961</v>
      </c>
      <c r="H3439" s="427" t="s">
        <v>22</v>
      </c>
      <c r="I3439" s="692"/>
      <c r="J3439" s="646"/>
      <c r="K3439" s="647"/>
      <c r="L3439" s="648"/>
      <c r="M3439" s="649"/>
      <c r="N3439" s="657"/>
    </row>
    <row r="3440" spans="1:14" ht="27.6">
      <c r="A3440" s="280">
        <f t="shared" si="53"/>
        <v>3435</v>
      </c>
      <c r="C3440" s="432" t="s">
        <v>475</v>
      </c>
      <c r="D3440" s="627"/>
      <c r="E3440" s="627"/>
      <c r="F3440" s="432" t="s">
        <v>3208</v>
      </c>
      <c r="G3440" s="433" t="s">
        <v>5962</v>
      </c>
      <c r="H3440" s="432" t="s">
        <v>22</v>
      </c>
      <c r="I3440" s="671"/>
      <c r="J3440" s="673"/>
      <c r="K3440" s="695"/>
      <c r="L3440" s="695"/>
      <c r="M3440" s="695"/>
      <c r="N3440" s="627"/>
    </row>
    <row r="3441" spans="1:14" ht="27.6">
      <c r="A3441" s="280">
        <f t="shared" si="53"/>
        <v>3436</v>
      </c>
      <c r="C3441" s="426" t="s">
        <v>114</v>
      </c>
      <c r="D3441" s="615"/>
      <c r="E3441" s="617"/>
      <c r="F3441" s="427"/>
      <c r="G3441" s="428" t="s">
        <v>5962</v>
      </c>
      <c r="H3441" s="427" t="s">
        <v>22</v>
      </c>
      <c r="I3441" s="692"/>
      <c r="J3441" s="646"/>
      <c r="K3441" s="647"/>
      <c r="L3441" s="648"/>
      <c r="M3441" s="649"/>
      <c r="N3441" s="657"/>
    </row>
    <row r="3442" spans="1:14" ht="27.6">
      <c r="A3442" s="280">
        <f t="shared" si="53"/>
        <v>3437</v>
      </c>
      <c r="C3442" s="432" t="s">
        <v>475</v>
      </c>
      <c r="D3442" s="627"/>
      <c r="E3442" s="627"/>
      <c r="F3442" s="432" t="s">
        <v>3209</v>
      </c>
      <c r="G3442" s="433" t="s">
        <v>5963</v>
      </c>
      <c r="H3442" s="432" t="s">
        <v>22</v>
      </c>
      <c r="I3442" s="671"/>
      <c r="J3442" s="673"/>
      <c r="K3442" s="695"/>
      <c r="L3442" s="695"/>
      <c r="M3442" s="695"/>
      <c r="N3442" s="627"/>
    </row>
    <row r="3443" spans="1:14" ht="27.6">
      <c r="A3443" s="280">
        <f t="shared" si="53"/>
        <v>3438</v>
      </c>
      <c r="C3443" s="426" t="s">
        <v>114</v>
      </c>
      <c r="D3443" s="615"/>
      <c r="E3443" s="617"/>
      <c r="F3443" s="427"/>
      <c r="G3443" s="428" t="s">
        <v>5963</v>
      </c>
      <c r="H3443" s="427" t="s">
        <v>22</v>
      </c>
      <c r="I3443" s="692"/>
      <c r="J3443" s="646"/>
      <c r="K3443" s="647"/>
      <c r="L3443" s="648"/>
      <c r="M3443" s="649"/>
      <c r="N3443" s="657"/>
    </row>
    <row r="3444" spans="1:14" ht="27.6">
      <c r="A3444" s="280">
        <f t="shared" si="53"/>
        <v>3439</v>
      </c>
      <c r="C3444" s="432" t="s">
        <v>475</v>
      </c>
      <c r="D3444" s="627"/>
      <c r="E3444" s="627"/>
      <c r="F3444" s="432" t="s">
        <v>3210</v>
      </c>
      <c r="G3444" s="433" t="s">
        <v>5964</v>
      </c>
      <c r="H3444" s="432" t="s">
        <v>22</v>
      </c>
      <c r="I3444" s="671"/>
      <c r="J3444" s="673"/>
      <c r="K3444" s="695"/>
      <c r="L3444" s="695"/>
      <c r="M3444" s="695"/>
      <c r="N3444" s="627"/>
    </row>
    <row r="3445" spans="1:14" ht="27.6">
      <c r="A3445" s="280">
        <f t="shared" si="53"/>
        <v>3440</v>
      </c>
      <c r="C3445" s="426" t="s">
        <v>114</v>
      </c>
      <c r="D3445" s="615"/>
      <c r="E3445" s="617"/>
      <c r="F3445" s="427"/>
      <c r="G3445" s="428" t="s">
        <v>5964</v>
      </c>
      <c r="H3445" s="427" t="s">
        <v>22</v>
      </c>
      <c r="I3445" s="692"/>
      <c r="J3445" s="646"/>
      <c r="K3445" s="647"/>
      <c r="L3445" s="648"/>
      <c r="M3445" s="649"/>
      <c r="N3445" s="657"/>
    </row>
    <row r="3446" spans="1:14" ht="27.6">
      <c r="A3446" s="280">
        <f t="shared" si="53"/>
        <v>3441</v>
      </c>
      <c r="C3446" s="432" t="s">
        <v>475</v>
      </c>
      <c r="D3446" s="627"/>
      <c r="E3446" s="627"/>
      <c r="F3446" s="432" t="s">
        <v>3211</v>
      </c>
      <c r="G3446" s="433" t="s">
        <v>5965</v>
      </c>
      <c r="H3446" s="432" t="s">
        <v>22</v>
      </c>
      <c r="I3446" s="671"/>
      <c r="J3446" s="673"/>
      <c r="K3446" s="695"/>
      <c r="L3446" s="695"/>
      <c r="M3446" s="695"/>
      <c r="N3446" s="627"/>
    </row>
    <row r="3447" spans="1:14" ht="27.6">
      <c r="A3447" s="280">
        <f t="shared" si="53"/>
        <v>3442</v>
      </c>
      <c r="C3447" s="426" t="s">
        <v>114</v>
      </c>
      <c r="D3447" s="615"/>
      <c r="E3447" s="617"/>
      <c r="F3447" s="427"/>
      <c r="G3447" s="428" t="s">
        <v>5965</v>
      </c>
      <c r="H3447" s="427" t="s">
        <v>22</v>
      </c>
      <c r="I3447" s="692"/>
      <c r="J3447" s="646"/>
      <c r="K3447" s="647"/>
      <c r="L3447" s="648"/>
      <c r="M3447" s="649"/>
      <c r="N3447" s="657"/>
    </row>
    <row r="3448" spans="1:14" ht="27.6">
      <c r="A3448" s="280">
        <f t="shared" si="53"/>
        <v>3443</v>
      </c>
      <c r="C3448" s="432" t="s">
        <v>475</v>
      </c>
      <c r="D3448" s="627"/>
      <c r="E3448" s="627"/>
      <c r="F3448" s="432" t="s">
        <v>3212</v>
      </c>
      <c r="G3448" s="433" t="s">
        <v>5966</v>
      </c>
      <c r="H3448" s="432" t="s">
        <v>22</v>
      </c>
      <c r="I3448" s="671"/>
      <c r="J3448" s="673"/>
      <c r="K3448" s="695"/>
      <c r="L3448" s="695"/>
      <c r="M3448" s="695"/>
      <c r="N3448" s="627"/>
    </row>
    <row r="3449" spans="1:14" ht="27.6">
      <c r="A3449" s="280">
        <f t="shared" si="53"/>
        <v>3444</v>
      </c>
      <c r="C3449" s="426" t="s">
        <v>114</v>
      </c>
      <c r="D3449" s="615"/>
      <c r="E3449" s="617"/>
      <c r="F3449" s="427"/>
      <c r="G3449" s="428" t="s">
        <v>5966</v>
      </c>
      <c r="H3449" s="427" t="s">
        <v>22</v>
      </c>
      <c r="I3449" s="692"/>
      <c r="J3449" s="646"/>
      <c r="K3449" s="647"/>
      <c r="L3449" s="648"/>
      <c r="M3449" s="649"/>
      <c r="N3449" s="657"/>
    </row>
    <row r="3450" spans="1:14" ht="27.6">
      <c r="A3450" s="280">
        <f t="shared" si="53"/>
        <v>3445</v>
      </c>
      <c r="C3450" s="432" t="s">
        <v>475</v>
      </c>
      <c r="D3450" s="627"/>
      <c r="E3450" s="627"/>
      <c r="F3450" s="432" t="s">
        <v>3213</v>
      </c>
      <c r="G3450" s="433" t="s">
        <v>5967</v>
      </c>
      <c r="H3450" s="432" t="s">
        <v>22</v>
      </c>
      <c r="I3450" s="671"/>
      <c r="J3450" s="673"/>
      <c r="K3450" s="695"/>
      <c r="L3450" s="695"/>
      <c r="M3450" s="695"/>
      <c r="N3450" s="627"/>
    </row>
    <row r="3451" spans="1:14" ht="27.6">
      <c r="A3451" s="280">
        <f t="shared" si="53"/>
        <v>3446</v>
      </c>
      <c r="C3451" s="426" t="s">
        <v>114</v>
      </c>
      <c r="D3451" s="615"/>
      <c r="E3451" s="617"/>
      <c r="F3451" s="427"/>
      <c r="G3451" s="428" t="s">
        <v>5967</v>
      </c>
      <c r="H3451" s="427" t="s">
        <v>22</v>
      </c>
      <c r="I3451" s="692"/>
      <c r="J3451" s="646"/>
      <c r="K3451" s="647"/>
      <c r="L3451" s="648"/>
      <c r="M3451" s="649"/>
      <c r="N3451" s="657"/>
    </row>
    <row r="3452" spans="1:14" ht="27.6">
      <c r="A3452" s="280">
        <f t="shared" si="53"/>
        <v>3447</v>
      </c>
      <c r="C3452" s="432" t="s">
        <v>475</v>
      </c>
      <c r="D3452" s="627"/>
      <c r="E3452" s="627"/>
      <c r="F3452" s="432" t="s">
        <v>3214</v>
      </c>
      <c r="G3452" s="433" t="s">
        <v>5968</v>
      </c>
      <c r="H3452" s="432" t="s">
        <v>22</v>
      </c>
      <c r="I3452" s="671"/>
      <c r="J3452" s="673"/>
      <c r="K3452" s="695"/>
      <c r="L3452" s="695"/>
      <c r="M3452" s="695"/>
      <c r="N3452" s="627"/>
    </row>
    <row r="3453" spans="1:14" ht="27.6">
      <c r="A3453" s="280">
        <f t="shared" si="53"/>
        <v>3448</v>
      </c>
      <c r="C3453" s="426" t="s">
        <v>114</v>
      </c>
      <c r="D3453" s="615"/>
      <c r="E3453" s="617"/>
      <c r="F3453" s="427"/>
      <c r="G3453" s="428" t="s">
        <v>5968</v>
      </c>
      <c r="H3453" s="427" t="s">
        <v>22</v>
      </c>
      <c r="I3453" s="692"/>
      <c r="J3453" s="646"/>
      <c r="K3453" s="647"/>
      <c r="L3453" s="648"/>
      <c r="M3453" s="649"/>
      <c r="N3453" s="657"/>
    </row>
    <row r="3454" spans="1:14" ht="27.6">
      <c r="A3454" s="280">
        <f t="shared" si="53"/>
        <v>3449</v>
      </c>
      <c r="C3454" s="432" t="s">
        <v>475</v>
      </c>
      <c r="D3454" s="627"/>
      <c r="E3454" s="627"/>
      <c r="F3454" s="432" t="s">
        <v>3215</v>
      </c>
      <c r="G3454" s="433" t="s">
        <v>5969</v>
      </c>
      <c r="H3454" s="432" t="s">
        <v>22</v>
      </c>
      <c r="I3454" s="671"/>
      <c r="J3454" s="673"/>
      <c r="K3454" s="695"/>
      <c r="L3454" s="695"/>
      <c r="M3454" s="695"/>
      <c r="N3454" s="627"/>
    </row>
    <row r="3455" spans="1:14" ht="27.6">
      <c r="A3455" s="280">
        <f t="shared" si="53"/>
        <v>3450</v>
      </c>
      <c r="C3455" s="426" t="s">
        <v>114</v>
      </c>
      <c r="D3455" s="615"/>
      <c r="E3455" s="617"/>
      <c r="F3455" s="427"/>
      <c r="G3455" s="428" t="s">
        <v>5969</v>
      </c>
      <c r="H3455" s="427" t="s">
        <v>22</v>
      </c>
      <c r="I3455" s="692"/>
      <c r="J3455" s="646"/>
      <c r="K3455" s="647"/>
      <c r="L3455" s="648"/>
      <c r="M3455" s="649"/>
      <c r="N3455" s="657"/>
    </row>
    <row r="3456" spans="1:14" ht="27.6">
      <c r="A3456" s="280">
        <f t="shared" si="53"/>
        <v>3451</v>
      </c>
      <c r="C3456" s="432" t="s">
        <v>475</v>
      </c>
      <c r="D3456" s="627"/>
      <c r="E3456" s="627"/>
      <c r="F3456" s="432" t="s">
        <v>3216</v>
      </c>
      <c r="G3456" s="433" t="s">
        <v>5970</v>
      </c>
      <c r="H3456" s="432" t="s">
        <v>22</v>
      </c>
      <c r="I3456" s="671"/>
      <c r="J3456" s="673"/>
      <c r="K3456" s="695"/>
      <c r="L3456" s="695"/>
      <c r="M3456" s="695"/>
      <c r="N3456" s="627"/>
    </row>
    <row r="3457" spans="1:14" ht="27.6">
      <c r="A3457" s="280">
        <f t="shared" si="53"/>
        <v>3452</v>
      </c>
      <c r="C3457" s="426" t="s">
        <v>114</v>
      </c>
      <c r="D3457" s="615"/>
      <c r="E3457" s="617"/>
      <c r="F3457" s="427"/>
      <c r="G3457" s="428" t="s">
        <v>5970</v>
      </c>
      <c r="H3457" s="427" t="s">
        <v>22</v>
      </c>
      <c r="I3457" s="692"/>
      <c r="J3457" s="646"/>
      <c r="K3457" s="647"/>
      <c r="L3457" s="648"/>
      <c r="M3457" s="649"/>
      <c r="N3457" s="657"/>
    </row>
    <row r="3458" spans="1:14" ht="27.6">
      <c r="A3458" s="280">
        <f t="shared" si="53"/>
        <v>3453</v>
      </c>
      <c r="C3458" s="432" t="s">
        <v>475</v>
      </c>
      <c r="D3458" s="627"/>
      <c r="E3458" s="627"/>
      <c r="F3458" s="432" t="s">
        <v>3217</v>
      </c>
      <c r="G3458" s="433" t="s">
        <v>5971</v>
      </c>
      <c r="H3458" s="432" t="s">
        <v>22</v>
      </c>
      <c r="I3458" s="671"/>
      <c r="J3458" s="673"/>
      <c r="K3458" s="695"/>
      <c r="L3458" s="695"/>
      <c r="M3458" s="695"/>
      <c r="N3458" s="627"/>
    </row>
    <row r="3459" spans="1:14" ht="27.6">
      <c r="A3459" s="280">
        <f t="shared" si="53"/>
        <v>3454</v>
      </c>
      <c r="C3459" s="426" t="s">
        <v>114</v>
      </c>
      <c r="D3459" s="615"/>
      <c r="E3459" s="617"/>
      <c r="F3459" s="427"/>
      <c r="G3459" s="428" t="s">
        <v>5971</v>
      </c>
      <c r="H3459" s="427" t="s">
        <v>22</v>
      </c>
      <c r="I3459" s="692"/>
      <c r="J3459" s="646"/>
      <c r="K3459" s="647"/>
      <c r="L3459" s="648"/>
      <c r="M3459" s="649"/>
      <c r="N3459" s="657"/>
    </row>
    <row r="3460" spans="1:14" ht="27.6">
      <c r="A3460" s="280">
        <f t="shared" si="53"/>
        <v>3455</v>
      </c>
      <c r="C3460" s="432" t="s">
        <v>475</v>
      </c>
      <c r="D3460" s="627"/>
      <c r="E3460" s="627"/>
      <c r="F3460" s="432" t="s">
        <v>3218</v>
      </c>
      <c r="G3460" s="433" t="s">
        <v>5972</v>
      </c>
      <c r="H3460" s="432" t="s">
        <v>22</v>
      </c>
      <c r="I3460" s="671"/>
      <c r="J3460" s="673"/>
      <c r="K3460" s="695"/>
      <c r="L3460" s="695"/>
      <c r="M3460" s="695"/>
      <c r="N3460" s="627"/>
    </row>
    <row r="3461" spans="1:14" ht="27.6">
      <c r="A3461" s="280">
        <f t="shared" si="53"/>
        <v>3456</v>
      </c>
      <c r="C3461" s="426" t="s">
        <v>114</v>
      </c>
      <c r="D3461" s="615"/>
      <c r="E3461" s="617"/>
      <c r="F3461" s="427"/>
      <c r="G3461" s="428" t="s">
        <v>5972</v>
      </c>
      <c r="H3461" s="427" t="s">
        <v>22</v>
      </c>
      <c r="I3461" s="692"/>
      <c r="J3461" s="646"/>
      <c r="K3461" s="647"/>
      <c r="L3461" s="648"/>
      <c r="M3461" s="649"/>
      <c r="N3461" s="657"/>
    </row>
    <row r="3462" spans="1:14" ht="27.6">
      <c r="A3462" s="280">
        <f t="shared" si="53"/>
        <v>3457</v>
      </c>
      <c r="C3462" s="432" t="s">
        <v>475</v>
      </c>
      <c r="D3462" s="627"/>
      <c r="E3462" s="627"/>
      <c r="F3462" s="432" t="s">
        <v>3219</v>
      </c>
      <c r="G3462" s="433" t="s">
        <v>5973</v>
      </c>
      <c r="H3462" s="432" t="s">
        <v>22</v>
      </c>
      <c r="I3462" s="671"/>
      <c r="J3462" s="673"/>
      <c r="K3462" s="695"/>
      <c r="L3462" s="695"/>
      <c r="M3462" s="695"/>
      <c r="N3462" s="627"/>
    </row>
    <row r="3463" spans="1:14" ht="27.6">
      <c r="A3463" s="280">
        <f t="shared" si="53"/>
        <v>3458</v>
      </c>
      <c r="C3463" s="426" t="s">
        <v>114</v>
      </c>
      <c r="D3463" s="615"/>
      <c r="E3463" s="617"/>
      <c r="F3463" s="427"/>
      <c r="G3463" s="428" t="s">
        <v>5973</v>
      </c>
      <c r="H3463" s="427" t="s">
        <v>22</v>
      </c>
      <c r="I3463" s="692"/>
      <c r="J3463" s="646"/>
      <c r="K3463" s="647"/>
      <c r="L3463" s="648"/>
      <c r="M3463" s="649"/>
      <c r="N3463" s="657"/>
    </row>
    <row r="3464" spans="1:14" ht="27.6">
      <c r="A3464" s="280">
        <f t="shared" si="53"/>
        <v>3459</v>
      </c>
      <c r="C3464" s="432" t="s">
        <v>475</v>
      </c>
      <c r="D3464" s="627"/>
      <c r="E3464" s="627"/>
      <c r="F3464" s="432" t="s">
        <v>3220</v>
      </c>
      <c r="G3464" s="433" t="s">
        <v>5974</v>
      </c>
      <c r="H3464" s="432" t="s">
        <v>22</v>
      </c>
      <c r="I3464" s="671"/>
      <c r="J3464" s="673"/>
      <c r="K3464" s="695"/>
      <c r="L3464" s="695"/>
      <c r="M3464" s="695"/>
      <c r="N3464" s="627"/>
    </row>
    <row r="3465" spans="1:14" ht="27.6">
      <c r="A3465" s="280">
        <f t="shared" si="53"/>
        <v>3460</v>
      </c>
      <c r="C3465" s="426" t="s">
        <v>114</v>
      </c>
      <c r="D3465" s="615"/>
      <c r="E3465" s="617"/>
      <c r="F3465" s="427"/>
      <c r="G3465" s="428" t="s">
        <v>5974</v>
      </c>
      <c r="H3465" s="427" t="s">
        <v>22</v>
      </c>
      <c r="I3465" s="692"/>
      <c r="J3465" s="646"/>
      <c r="K3465" s="647"/>
      <c r="L3465" s="648"/>
      <c r="M3465" s="649"/>
      <c r="N3465" s="657"/>
    </row>
    <row r="3466" spans="1:14" ht="27.6">
      <c r="A3466" s="280">
        <f t="shared" si="53"/>
        <v>3461</v>
      </c>
      <c r="C3466" s="432" t="s">
        <v>475</v>
      </c>
      <c r="D3466" s="627"/>
      <c r="E3466" s="627"/>
      <c r="F3466" s="432" t="s">
        <v>3221</v>
      </c>
      <c r="G3466" s="433" t="s">
        <v>5975</v>
      </c>
      <c r="H3466" s="432" t="s">
        <v>22</v>
      </c>
      <c r="I3466" s="671"/>
      <c r="J3466" s="673"/>
      <c r="K3466" s="695"/>
      <c r="L3466" s="695"/>
      <c r="M3466" s="695"/>
      <c r="N3466" s="627"/>
    </row>
    <row r="3467" spans="1:14" ht="27.6">
      <c r="A3467" s="280">
        <f t="shared" si="53"/>
        <v>3462</v>
      </c>
      <c r="C3467" s="426" t="s">
        <v>114</v>
      </c>
      <c r="D3467" s="615"/>
      <c r="E3467" s="617"/>
      <c r="F3467" s="427"/>
      <c r="G3467" s="428" t="s">
        <v>5975</v>
      </c>
      <c r="H3467" s="427" t="s">
        <v>22</v>
      </c>
      <c r="I3467" s="692"/>
      <c r="J3467" s="646"/>
      <c r="K3467" s="647"/>
      <c r="L3467" s="648"/>
      <c r="M3467" s="649"/>
      <c r="N3467" s="657"/>
    </row>
    <row r="3468" spans="1:14" ht="27.6">
      <c r="A3468" s="280">
        <f t="shared" si="53"/>
        <v>3463</v>
      </c>
      <c r="C3468" s="432" t="s">
        <v>475</v>
      </c>
      <c r="D3468" s="627"/>
      <c r="E3468" s="627"/>
      <c r="F3468" s="432" t="s">
        <v>3222</v>
      </c>
      <c r="G3468" s="433" t="s">
        <v>5976</v>
      </c>
      <c r="H3468" s="432" t="s">
        <v>22</v>
      </c>
      <c r="I3468" s="671"/>
      <c r="J3468" s="673"/>
      <c r="K3468" s="695"/>
      <c r="L3468" s="695"/>
      <c r="M3468" s="695"/>
      <c r="N3468" s="627"/>
    </row>
    <row r="3469" spans="1:14" ht="27.6">
      <c r="A3469" s="280">
        <f t="shared" si="53"/>
        <v>3464</v>
      </c>
      <c r="C3469" s="426" t="s">
        <v>114</v>
      </c>
      <c r="D3469" s="615"/>
      <c r="E3469" s="617"/>
      <c r="F3469" s="427"/>
      <c r="G3469" s="428" t="s">
        <v>5976</v>
      </c>
      <c r="H3469" s="427" t="s">
        <v>22</v>
      </c>
      <c r="I3469" s="692"/>
      <c r="J3469" s="646"/>
      <c r="K3469" s="647"/>
      <c r="L3469" s="648"/>
      <c r="M3469" s="649"/>
      <c r="N3469" s="657"/>
    </row>
    <row r="3470" spans="1:14" ht="27.6">
      <c r="A3470" s="280">
        <f t="shared" si="53"/>
        <v>3465</v>
      </c>
      <c r="C3470" s="432" t="s">
        <v>475</v>
      </c>
      <c r="D3470" s="627"/>
      <c r="E3470" s="627"/>
      <c r="F3470" s="432" t="s">
        <v>3223</v>
      </c>
      <c r="G3470" s="433" t="s">
        <v>5977</v>
      </c>
      <c r="H3470" s="432" t="s">
        <v>22</v>
      </c>
      <c r="I3470" s="671"/>
      <c r="J3470" s="673"/>
      <c r="K3470" s="695"/>
      <c r="L3470" s="695"/>
      <c r="M3470" s="695"/>
      <c r="N3470" s="627"/>
    </row>
    <row r="3471" spans="1:14" ht="27.6">
      <c r="A3471" s="280">
        <f t="shared" ref="A3471:A3534" si="54">1+A3470</f>
        <v>3466</v>
      </c>
      <c r="C3471" s="426" t="s">
        <v>114</v>
      </c>
      <c r="D3471" s="615"/>
      <c r="E3471" s="617"/>
      <c r="F3471" s="427"/>
      <c r="G3471" s="428" t="s">
        <v>5977</v>
      </c>
      <c r="H3471" s="427" t="s">
        <v>22</v>
      </c>
      <c r="I3471" s="692"/>
      <c r="J3471" s="646"/>
      <c r="K3471" s="647"/>
      <c r="L3471" s="648"/>
      <c r="M3471" s="649"/>
      <c r="N3471" s="657"/>
    </row>
    <row r="3472" spans="1:14" ht="27.6">
      <c r="A3472" s="280">
        <f t="shared" si="54"/>
        <v>3467</v>
      </c>
      <c r="C3472" s="432" t="s">
        <v>475</v>
      </c>
      <c r="D3472" s="627"/>
      <c r="E3472" s="627"/>
      <c r="F3472" s="432" t="s">
        <v>3224</v>
      </c>
      <c r="G3472" s="433" t="s">
        <v>5978</v>
      </c>
      <c r="H3472" s="432" t="s">
        <v>22</v>
      </c>
      <c r="I3472" s="671"/>
      <c r="J3472" s="673"/>
      <c r="K3472" s="695"/>
      <c r="L3472" s="695"/>
      <c r="M3472" s="695"/>
      <c r="N3472" s="627"/>
    </row>
    <row r="3473" spans="1:14" ht="27.6">
      <c r="A3473" s="280">
        <f t="shared" si="54"/>
        <v>3468</v>
      </c>
      <c r="C3473" s="426" t="s">
        <v>114</v>
      </c>
      <c r="D3473" s="615"/>
      <c r="E3473" s="617"/>
      <c r="F3473" s="427"/>
      <c r="G3473" s="428" t="s">
        <v>5978</v>
      </c>
      <c r="H3473" s="427" t="s">
        <v>22</v>
      </c>
      <c r="I3473" s="692"/>
      <c r="J3473" s="646"/>
      <c r="K3473" s="647"/>
      <c r="L3473" s="648"/>
      <c r="M3473" s="649"/>
      <c r="N3473" s="657"/>
    </row>
    <row r="3474" spans="1:14" ht="27.6">
      <c r="A3474" s="280">
        <f t="shared" si="54"/>
        <v>3469</v>
      </c>
      <c r="C3474" s="432" t="s">
        <v>475</v>
      </c>
      <c r="D3474" s="627"/>
      <c r="E3474" s="627"/>
      <c r="F3474" s="432" t="s">
        <v>3225</v>
      </c>
      <c r="G3474" s="433" t="s">
        <v>5979</v>
      </c>
      <c r="H3474" s="432" t="s">
        <v>22</v>
      </c>
      <c r="I3474" s="671"/>
      <c r="J3474" s="673"/>
      <c r="K3474" s="695"/>
      <c r="L3474" s="695"/>
      <c r="M3474" s="695"/>
      <c r="N3474" s="627"/>
    </row>
    <row r="3475" spans="1:14" ht="27.6">
      <c r="A3475" s="280">
        <f t="shared" si="54"/>
        <v>3470</v>
      </c>
      <c r="C3475" s="426" t="s">
        <v>114</v>
      </c>
      <c r="D3475" s="615"/>
      <c r="E3475" s="617"/>
      <c r="F3475" s="427"/>
      <c r="G3475" s="428" t="s">
        <v>5979</v>
      </c>
      <c r="H3475" s="427" t="s">
        <v>22</v>
      </c>
      <c r="I3475" s="692"/>
      <c r="J3475" s="646"/>
      <c r="K3475" s="647"/>
      <c r="L3475" s="648"/>
      <c r="M3475" s="649"/>
      <c r="N3475" s="657"/>
    </row>
    <row r="3476" spans="1:14" ht="27.6">
      <c r="A3476" s="280">
        <f t="shared" si="54"/>
        <v>3471</v>
      </c>
      <c r="C3476" s="432" t="s">
        <v>475</v>
      </c>
      <c r="D3476" s="627"/>
      <c r="E3476" s="627"/>
      <c r="F3476" s="432" t="s">
        <v>3226</v>
      </c>
      <c r="G3476" s="433" t="s">
        <v>5980</v>
      </c>
      <c r="H3476" s="432" t="s">
        <v>22</v>
      </c>
      <c r="I3476" s="671"/>
      <c r="J3476" s="673"/>
      <c r="K3476" s="695"/>
      <c r="L3476" s="695"/>
      <c r="M3476" s="695"/>
      <c r="N3476" s="627"/>
    </row>
    <row r="3477" spans="1:14" ht="27.6">
      <c r="A3477" s="280">
        <f t="shared" si="54"/>
        <v>3472</v>
      </c>
      <c r="C3477" s="426" t="s">
        <v>114</v>
      </c>
      <c r="D3477" s="615"/>
      <c r="E3477" s="617"/>
      <c r="F3477" s="427"/>
      <c r="G3477" s="428" t="s">
        <v>5980</v>
      </c>
      <c r="H3477" s="427" t="s">
        <v>22</v>
      </c>
      <c r="I3477" s="692"/>
      <c r="J3477" s="646"/>
      <c r="K3477" s="647"/>
      <c r="L3477" s="648"/>
      <c r="M3477" s="649"/>
      <c r="N3477" s="657"/>
    </row>
    <row r="3478" spans="1:14" ht="27.6">
      <c r="A3478" s="280">
        <f t="shared" si="54"/>
        <v>3473</v>
      </c>
      <c r="C3478" s="432" t="s">
        <v>475</v>
      </c>
      <c r="D3478" s="627"/>
      <c r="E3478" s="627"/>
      <c r="F3478" s="432" t="s">
        <v>3227</v>
      </c>
      <c r="G3478" s="433" t="s">
        <v>5981</v>
      </c>
      <c r="H3478" s="432" t="s">
        <v>22</v>
      </c>
      <c r="I3478" s="671"/>
      <c r="J3478" s="673"/>
      <c r="K3478" s="695"/>
      <c r="L3478" s="695"/>
      <c r="M3478" s="695"/>
      <c r="N3478" s="627"/>
    </row>
    <row r="3479" spans="1:14" ht="27.6">
      <c r="A3479" s="280">
        <f t="shared" si="54"/>
        <v>3474</v>
      </c>
      <c r="C3479" s="426" t="s">
        <v>114</v>
      </c>
      <c r="D3479" s="615"/>
      <c r="E3479" s="617"/>
      <c r="F3479" s="427"/>
      <c r="G3479" s="428" t="s">
        <v>5981</v>
      </c>
      <c r="H3479" s="427" t="s">
        <v>22</v>
      </c>
      <c r="I3479" s="692"/>
      <c r="J3479" s="646"/>
      <c r="K3479" s="647"/>
      <c r="L3479" s="648"/>
      <c r="M3479" s="649"/>
      <c r="N3479" s="657"/>
    </row>
    <row r="3480" spans="1:14" ht="27.6">
      <c r="A3480" s="280">
        <f t="shared" si="54"/>
        <v>3475</v>
      </c>
      <c r="C3480" s="432" t="s">
        <v>475</v>
      </c>
      <c r="D3480" s="627"/>
      <c r="E3480" s="627"/>
      <c r="F3480" s="432" t="s">
        <v>3228</v>
      </c>
      <c r="G3480" s="433" t="s">
        <v>5982</v>
      </c>
      <c r="H3480" s="432" t="s">
        <v>22</v>
      </c>
      <c r="I3480" s="671"/>
      <c r="J3480" s="673"/>
      <c r="K3480" s="695"/>
      <c r="L3480" s="695"/>
      <c r="M3480" s="695"/>
      <c r="N3480" s="627"/>
    </row>
    <row r="3481" spans="1:14" ht="27.6">
      <c r="A3481" s="280">
        <f t="shared" si="54"/>
        <v>3476</v>
      </c>
      <c r="C3481" s="426" t="s">
        <v>114</v>
      </c>
      <c r="D3481" s="615"/>
      <c r="E3481" s="617"/>
      <c r="F3481" s="427"/>
      <c r="G3481" s="428" t="s">
        <v>5982</v>
      </c>
      <c r="H3481" s="427" t="s">
        <v>22</v>
      </c>
      <c r="I3481" s="692"/>
      <c r="J3481" s="646"/>
      <c r="K3481" s="647"/>
      <c r="L3481" s="648"/>
      <c r="M3481" s="649"/>
      <c r="N3481" s="657"/>
    </row>
    <row r="3482" spans="1:14" ht="27.6">
      <c r="A3482" s="280">
        <f t="shared" si="54"/>
        <v>3477</v>
      </c>
      <c r="C3482" s="432" t="s">
        <v>475</v>
      </c>
      <c r="D3482" s="627"/>
      <c r="E3482" s="627"/>
      <c r="F3482" s="432" t="s">
        <v>3229</v>
      </c>
      <c r="G3482" s="433" t="s">
        <v>5983</v>
      </c>
      <c r="H3482" s="432" t="s">
        <v>22</v>
      </c>
      <c r="I3482" s="671"/>
      <c r="J3482" s="673"/>
      <c r="K3482" s="695"/>
      <c r="L3482" s="695"/>
      <c r="M3482" s="695"/>
      <c r="N3482" s="627"/>
    </row>
    <row r="3483" spans="1:14" ht="27.6">
      <c r="A3483" s="280">
        <f t="shared" si="54"/>
        <v>3478</v>
      </c>
      <c r="C3483" s="426" t="s">
        <v>114</v>
      </c>
      <c r="D3483" s="615"/>
      <c r="E3483" s="617"/>
      <c r="F3483" s="427"/>
      <c r="G3483" s="428" t="s">
        <v>5983</v>
      </c>
      <c r="H3483" s="427" t="s">
        <v>22</v>
      </c>
      <c r="I3483" s="692"/>
      <c r="J3483" s="646"/>
      <c r="K3483" s="647"/>
      <c r="L3483" s="648"/>
      <c r="M3483" s="649"/>
      <c r="N3483" s="657"/>
    </row>
    <row r="3484" spans="1:14" ht="41.4">
      <c r="A3484" s="280">
        <f t="shared" si="54"/>
        <v>3479</v>
      </c>
      <c r="C3484" s="432" t="s">
        <v>475</v>
      </c>
      <c r="D3484" s="627"/>
      <c r="E3484" s="627"/>
      <c r="F3484" s="432" t="s">
        <v>3230</v>
      </c>
      <c r="G3484" s="433" t="s">
        <v>5984</v>
      </c>
      <c r="H3484" s="432" t="s">
        <v>24</v>
      </c>
      <c r="I3484" s="671"/>
      <c r="J3484" s="673"/>
      <c r="K3484" s="695"/>
      <c r="L3484" s="695"/>
      <c r="M3484" s="695"/>
      <c r="N3484" s="627"/>
    </row>
    <row r="3485" spans="1:14" ht="41.4">
      <c r="A3485" s="280">
        <f t="shared" si="54"/>
        <v>3480</v>
      </c>
      <c r="C3485" s="426" t="s">
        <v>114</v>
      </c>
      <c r="D3485" s="615"/>
      <c r="E3485" s="617"/>
      <c r="F3485" s="427"/>
      <c r="G3485" s="428" t="s">
        <v>5984</v>
      </c>
      <c r="H3485" s="427" t="s">
        <v>24</v>
      </c>
      <c r="I3485" s="692"/>
      <c r="J3485" s="646"/>
      <c r="K3485" s="647"/>
      <c r="L3485" s="648"/>
      <c r="M3485" s="649"/>
      <c r="N3485" s="657"/>
    </row>
    <row r="3486" spans="1:14" ht="41.4">
      <c r="A3486" s="280">
        <f t="shared" si="54"/>
        <v>3481</v>
      </c>
      <c r="C3486" s="432" t="s">
        <v>475</v>
      </c>
      <c r="D3486" s="627"/>
      <c r="E3486" s="627"/>
      <c r="F3486" s="432" t="s">
        <v>3231</v>
      </c>
      <c r="G3486" s="433" t="s">
        <v>5985</v>
      </c>
      <c r="H3486" s="432" t="s">
        <v>24</v>
      </c>
      <c r="I3486" s="671"/>
      <c r="J3486" s="673"/>
      <c r="K3486" s="695"/>
      <c r="L3486" s="695"/>
      <c r="M3486" s="695"/>
      <c r="N3486" s="627"/>
    </row>
    <row r="3487" spans="1:14" ht="41.4">
      <c r="A3487" s="280">
        <f t="shared" si="54"/>
        <v>3482</v>
      </c>
      <c r="C3487" s="426" t="s">
        <v>114</v>
      </c>
      <c r="D3487" s="615"/>
      <c r="E3487" s="617"/>
      <c r="F3487" s="427"/>
      <c r="G3487" s="428" t="s">
        <v>5985</v>
      </c>
      <c r="H3487" s="427" t="s">
        <v>24</v>
      </c>
      <c r="I3487" s="692"/>
      <c r="J3487" s="646"/>
      <c r="K3487" s="647"/>
      <c r="L3487" s="648"/>
      <c r="M3487" s="649"/>
      <c r="N3487" s="657"/>
    </row>
    <row r="3488" spans="1:14" ht="41.4">
      <c r="A3488" s="280">
        <f t="shared" si="54"/>
        <v>3483</v>
      </c>
      <c r="C3488" s="432" t="s">
        <v>475</v>
      </c>
      <c r="D3488" s="627"/>
      <c r="E3488" s="627"/>
      <c r="F3488" s="432" t="s">
        <v>3232</v>
      </c>
      <c r="G3488" s="433" t="s">
        <v>5986</v>
      </c>
      <c r="H3488" s="432" t="s">
        <v>24</v>
      </c>
      <c r="I3488" s="671"/>
      <c r="J3488" s="673"/>
      <c r="K3488" s="695"/>
      <c r="L3488" s="695"/>
      <c r="M3488" s="695"/>
      <c r="N3488" s="627"/>
    </row>
    <row r="3489" spans="1:14" ht="41.4">
      <c r="A3489" s="280">
        <f t="shared" si="54"/>
        <v>3484</v>
      </c>
      <c r="C3489" s="426" t="s">
        <v>114</v>
      </c>
      <c r="D3489" s="615"/>
      <c r="E3489" s="617"/>
      <c r="F3489" s="427"/>
      <c r="G3489" s="428" t="s">
        <v>5986</v>
      </c>
      <c r="H3489" s="427" t="s">
        <v>24</v>
      </c>
      <c r="I3489" s="692"/>
      <c r="J3489" s="646"/>
      <c r="K3489" s="647"/>
      <c r="L3489" s="648"/>
      <c r="M3489" s="649"/>
      <c r="N3489" s="657"/>
    </row>
    <row r="3490" spans="1:14" ht="41.4">
      <c r="A3490" s="280">
        <f t="shared" si="54"/>
        <v>3485</v>
      </c>
      <c r="C3490" s="432" t="s">
        <v>475</v>
      </c>
      <c r="D3490" s="627"/>
      <c r="E3490" s="627"/>
      <c r="F3490" s="432" t="s">
        <v>3233</v>
      </c>
      <c r="G3490" s="433" t="s">
        <v>5987</v>
      </c>
      <c r="H3490" s="432" t="s">
        <v>24</v>
      </c>
      <c r="I3490" s="671"/>
      <c r="J3490" s="673"/>
      <c r="K3490" s="695"/>
      <c r="L3490" s="695"/>
      <c r="M3490" s="695"/>
      <c r="N3490" s="627"/>
    </row>
    <row r="3491" spans="1:14" ht="41.4">
      <c r="A3491" s="280">
        <f t="shared" si="54"/>
        <v>3486</v>
      </c>
      <c r="C3491" s="426" t="s">
        <v>114</v>
      </c>
      <c r="D3491" s="615"/>
      <c r="E3491" s="617"/>
      <c r="F3491" s="427"/>
      <c r="G3491" s="428" t="s">
        <v>5987</v>
      </c>
      <c r="H3491" s="427" t="s">
        <v>24</v>
      </c>
      <c r="I3491" s="692"/>
      <c r="J3491" s="646"/>
      <c r="K3491" s="647"/>
      <c r="L3491" s="648"/>
      <c r="M3491" s="649"/>
      <c r="N3491" s="657"/>
    </row>
    <row r="3492" spans="1:14" ht="41.4">
      <c r="A3492" s="280">
        <f t="shared" si="54"/>
        <v>3487</v>
      </c>
      <c r="C3492" s="432" t="s">
        <v>475</v>
      </c>
      <c r="D3492" s="627"/>
      <c r="E3492" s="627"/>
      <c r="F3492" s="432" t="s">
        <v>3234</v>
      </c>
      <c r="G3492" s="433" t="s">
        <v>5988</v>
      </c>
      <c r="H3492" s="432" t="s">
        <v>24</v>
      </c>
      <c r="I3492" s="671"/>
      <c r="J3492" s="673"/>
      <c r="K3492" s="695"/>
      <c r="L3492" s="695"/>
      <c r="M3492" s="695"/>
      <c r="N3492" s="627"/>
    </row>
    <row r="3493" spans="1:14" ht="41.4">
      <c r="A3493" s="280">
        <f t="shared" si="54"/>
        <v>3488</v>
      </c>
      <c r="C3493" s="426" t="s">
        <v>114</v>
      </c>
      <c r="D3493" s="615"/>
      <c r="E3493" s="617"/>
      <c r="F3493" s="427"/>
      <c r="G3493" s="428" t="s">
        <v>5988</v>
      </c>
      <c r="H3493" s="427" t="s">
        <v>24</v>
      </c>
      <c r="I3493" s="692"/>
      <c r="J3493" s="646"/>
      <c r="K3493" s="647"/>
      <c r="L3493" s="648"/>
      <c r="M3493" s="649"/>
      <c r="N3493" s="657"/>
    </row>
    <row r="3494" spans="1:14" ht="41.4">
      <c r="A3494" s="280">
        <f t="shared" si="54"/>
        <v>3489</v>
      </c>
      <c r="C3494" s="432" t="s">
        <v>475</v>
      </c>
      <c r="D3494" s="627"/>
      <c r="E3494" s="627"/>
      <c r="F3494" s="432" t="s">
        <v>3235</v>
      </c>
      <c r="G3494" s="433" t="s">
        <v>5989</v>
      </c>
      <c r="H3494" s="432" t="s">
        <v>24</v>
      </c>
      <c r="I3494" s="671"/>
      <c r="J3494" s="673"/>
      <c r="K3494" s="695"/>
      <c r="L3494" s="695"/>
      <c r="M3494" s="695"/>
      <c r="N3494" s="627"/>
    </row>
    <row r="3495" spans="1:14" ht="41.4">
      <c r="A3495" s="280">
        <f t="shared" si="54"/>
        <v>3490</v>
      </c>
      <c r="C3495" s="426" t="s">
        <v>114</v>
      </c>
      <c r="D3495" s="615"/>
      <c r="E3495" s="617"/>
      <c r="F3495" s="427"/>
      <c r="G3495" s="428" t="s">
        <v>5989</v>
      </c>
      <c r="H3495" s="427" t="s">
        <v>24</v>
      </c>
      <c r="I3495" s="692"/>
      <c r="J3495" s="646"/>
      <c r="K3495" s="647"/>
      <c r="L3495" s="648"/>
      <c r="M3495" s="649"/>
      <c r="N3495" s="657"/>
    </row>
    <row r="3496" spans="1:14" ht="41.4">
      <c r="A3496" s="280">
        <f t="shared" si="54"/>
        <v>3491</v>
      </c>
      <c r="C3496" s="432" t="s">
        <v>475</v>
      </c>
      <c r="D3496" s="627"/>
      <c r="E3496" s="627"/>
      <c r="F3496" s="432" t="s">
        <v>3236</v>
      </c>
      <c r="G3496" s="433" t="s">
        <v>5990</v>
      </c>
      <c r="H3496" s="432" t="s">
        <v>24</v>
      </c>
      <c r="I3496" s="671"/>
      <c r="J3496" s="673"/>
      <c r="K3496" s="695"/>
      <c r="L3496" s="695"/>
      <c r="M3496" s="695"/>
      <c r="N3496" s="627"/>
    </row>
    <row r="3497" spans="1:14" ht="41.4">
      <c r="A3497" s="280">
        <f t="shared" si="54"/>
        <v>3492</v>
      </c>
      <c r="C3497" s="426" t="s">
        <v>114</v>
      </c>
      <c r="D3497" s="615"/>
      <c r="E3497" s="617"/>
      <c r="F3497" s="427"/>
      <c r="G3497" s="428" t="s">
        <v>5990</v>
      </c>
      <c r="H3497" s="427" t="s">
        <v>24</v>
      </c>
      <c r="I3497" s="692"/>
      <c r="J3497" s="646"/>
      <c r="K3497" s="647"/>
      <c r="L3497" s="648"/>
      <c r="M3497" s="649"/>
      <c r="N3497" s="657"/>
    </row>
    <row r="3498" spans="1:14" ht="27.6">
      <c r="A3498" s="280">
        <f t="shared" si="54"/>
        <v>3493</v>
      </c>
      <c r="C3498" s="432" t="s">
        <v>475</v>
      </c>
      <c r="D3498" s="627"/>
      <c r="E3498" s="627"/>
      <c r="F3498" s="432" t="s">
        <v>3237</v>
      </c>
      <c r="G3498" s="433" t="s">
        <v>5991</v>
      </c>
      <c r="H3498" s="432" t="s">
        <v>24</v>
      </c>
      <c r="I3498" s="671"/>
      <c r="J3498" s="673"/>
      <c r="K3498" s="695"/>
      <c r="L3498" s="695"/>
      <c r="M3498" s="695"/>
      <c r="N3498" s="627"/>
    </row>
    <row r="3499" spans="1:14" ht="27.6">
      <c r="A3499" s="280">
        <f t="shared" si="54"/>
        <v>3494</v>
      </c>
      <c r="C3499" s="426" t="s">
        <v>114</v>
      </c>
      <c r="D3499" s="615"/>
      <c r="E3499" s="617"/>
      <c r="F3499" s="427"/>
      <c r="G3499" s="428" t="s">
        <v>5991</v>
      </c>
      <c r="H3499" s="427" t="s">
        <v>24</v>
      </c>
      <c r="I3499" s="692"/>
      <c r="J3499" s="646"/>
      <c r="K3499" s="647"/>
      <c r="L3499" s="648"/>
      <c r="M3499" s="649"/>
      <c r="N3499" s="657"/>
    </row>
    <row r="3500" spans="1:14" ht="27.6">
      <c r="A3500" s="280">
        <f t="shared" si="54"/>
        <v>3495</v>
      </c>
      <c r="C3500" s="432" t="s">
        <v>475</v>
      </c>
      <c r="D3500" s="627"/>
      <c r="E3500" s="627"/>
      <c r="F3500" s="432" t="s">
        <v>3238</v>
      </c>
      <c r="G3500" s="433" t="s">
        <v>5992</v>
      </c>
      <c r="H3500" s="432" t="s">
        <v>24</v>
      </c>
      <c r="I3500" s="671"/>
      <c r="J3500" s="673"/>
      <c r="K3500" s="695"/>
      <c r="L3500" s="695"/>
      <c r="M3500" s="695"/>
      <c r="N3500" s="627"/>
    </row>
    <row r="3501" spans="1:14" ht="27.6">
      <c r="A3501" s="280">
        <f t="shared" si="54"/>
        <v>3496</v>
      </c>
      <c r="C3501" s="426" t="s">
        <v>114</v>
      </c>
      <c r="D3501" s="615"/>
      <c r="E3501" s="617"/>
      <c r="F3501" s="427"/>
      <c r="G3501" s="428" t="s">
        <v>5992</v>
      </c>
      <c r="H3501" s="427" t="s">
        <v>24</v>
      </c>
      <c r="I3501" s="692"/>
      <c r="J3501" s="646"/>
      <c r="K3501" s="647"/>
      <c r="L3501" s="648"/>
      <c r="M3501" s="649"/>
      <c r="N3501" s="657"/>
    </row>
    <row r="3502" spans="1:14" ht="27.6">
      <c r="A3502" s="280">
        <f t="shared" si="54"/>
        <v>3497</v>
      </c>
      <c r="C3502" s="432" t="s">
        <v>475</v>
      </c>
      <c r="D3502" s="627"/>
      <c r="E3502" s="627"/>
      <c r="F3502" s="432" t="s">
        <v>3239</v>
      </c>
      <c r="G3502" s="433" t="s">
        <v>5993</v>
      </c>
      <c r="H3502" s="432" t="s">
        <v>24</v>
      </c>
      <c r="I3502" s="671"/>
      <c r="J3502" s="673"/>
      <c r="K3502" s="695"/>
      <c r="L3502" s="695"/>
      <c r="M3502" s="695"/>
      <c r="N3502" s="627"/>
    </row>
    <row r="3503" spans="1:14" ht="27.6">
      <c r="A3503" s="280">
        <f t="shared" si="54"/>
        <v>3498</v>
      </c>
      <c r="C3503" s="426" t="s">
        <v>114</v>
      </c>
      <c r="D3503" s="615"/>
      <c r="E3503" s="617"/>
      <c r="F3503" s="427"/>
      <c r="G3503" s="428" t="s">
        <v>5993</v>
      </c>
      <c r="H3503" s="427" t="s">
        <v>24</v>
      </c>
      <c r="I3503" s="692"/>
      <c r="J3503" s="646"/>
      <c r="K3503" s="647"/>
      <c r="L3503" s="648"/>
      <c r="M3503" s="649"/>
      <c r="N3503" s="657"/>
    </row>
    <row r="3504" spans="1:14" ht="27.6">
      <c r="A3504" s="280">
        <f t="shared" si="54"/>
        <v>3499</v>
      </c>
      <c r="C3504" s="432" t="s">
        <v>475</v>
      </c>
      <c r="D3504" s="627"/>
      <c r="E3504" s="627"/>
      <c r="F3504" s="432" t="s">
        <v>3240</v>
      </c>
      <c r="G3504" s="433" t="s">
        <v>5994</v>
      </c>
      <c r="H3504" s="432" t="s">
        <v>24</v>
      </c>
      <c r="I3504" s="671"/>
      <c r="J3504" s="673"/>
      <c r="K3504" s="695"/>
      <c r="L3504" s="695"/>
      <c r="M3504" s="695"/>
      <c r="N3504" s="627"/>
    </row>
    <row r="3505" spans="1:14" ht="27.6">
      <c r="A3505" s="280">
        <f t="shared" si="54"/>
        <v>3500</v>
      </c>
      <c r="C3505" s="426" t="s">
        <v>114</v>
      </c>
      <c r="D3505" s="615"/>
      <c r="E3505" s="617"/>
      <c r="F3505" s="427"/>
      <c r="G3505" s="428" t="s">
        <v>5994</v>
      </c>
      <c r="H3505" s="427" t="s">
        <v>24</v>
      </c>
      <c r="I3505" s="692"/>
      <c r="J3505" s="646"/>
      <c r="K3505" s="647"/>
      <c r="L3505" s="648"/>
      <c r="M3505" s="649"/>
      <c r="N3505" s="657"/>
    </row>
    <row r="3506" spans="1:14" ht="27.6">
      <c r="A3506" s="280">
        <f t="shared" si="54"/>
        <v>3501</v>
      </c>
      <c r="C3506" s="432" t="s">
        <v>475</v>
      </c>
      <c r="D3506" s="627"/>
      <c r="E3506" s="627"/>
      <c r="F3506" s="432" t="s">
        <v>3241</v>
      </c>
      <c r="G3506" s="433" t="s">
        <v>5995</v>
      </c>
      <c r="H3506" s="432" t="s">
        <v>24</v>
      </c>
      <c r="I3506" s="671"/>
      <c r="J3506" s="673"/>
      <c r="K3506" s="695"/>
      <c r="L3506" s="695"/>
      <c r="M3506" s="695"/>
      <c r="N3506" s="627"/>
    </row>
    <row r="3507" spans="1:14" ht="27.6">
      <c r="A3507" s="280">
        <f t="shared" si="54"/>
        <v>3502</v>
      </c>
      <c r="C3507" s="426" t="s">
        <v>114</v>
      </c>
      <c r="D3507" s="615"/>
      <c r="E3507" s="617"/>
      <c r="F3507" s="427"/>
      <c r="G3507" s="428" t="s">
        <v>5995</v>
      </c>
      <c r="H3507" s="427" t="s">
        <v>24</v>
      </c>
      <c r="I3507" s="692"/>
      <c r="J3507" s="646"/>
      <c r="K3507" s="647"/>
      <c r="L3507" s="648"/>
      <c r="M3507" s="649"/>
      <c r="N3507" s="657"/>
    </row>
    <row r="3508" spans="1:14" ht="27.6">
      <c r="A3508" s="280">
        <f t="shared" si="54"/>
        <v>3503</v>
      </c>
      <c r="C3508" s="432" t="s">
        <v>475</v>
      </c>
      <c r="D3508" s="627"/>
      <c r="E3508" s="627"/>
      <c r="F3508" s="432" t="s">
        <v>3242</v>
      </c>
      <c r="G3508" s="433" t="s">
        <v>5996</v>
      </c>
      <c r="H3508" s="432" t="s">
        <v>24</v>
      </c>
      <c r="I3508" s="671"/>
      <c r="J3508" s="673"/>
      <c r="K3508" s="695"/>
      <c r="L3508" s="695"/>
      <c r="M3508" s="695"/>
      <c r="N3508" s="627"/>
    </row>
    <row r="3509" spans="1:14" ht="27.6">
      <c r="A3509" s="280">
        <f t="shared" si="54"/>
        <v>3504</v>
      </c>
      <c r="C3509" s="426" t="s">
        <v>114</v>
      </c>
      <c r="D3509" s="615"/>
      <c r="E3509" s="617"/>
      <c r="F3509" s="427"/>
      <c r="G3509" s="428" t="s">
        <v>5996</v>
      </c>
      <c r="H3509" s="427" t="s">
        <v>24</v>
      </c>
      <c r="I3509" s="692"/>
      <c r="J3509" s="646"/>
      <c r="K3509" s="647"/>
      <c r="L3509" s="648"/>
      <c r="M3509" s="649"/>
      <c r="N3509" s="657"/>
    </row>
    <row r="3510" spans="1:14" ht="27.6">
      <c r="A3510" s="280">
        <f t="shared" si="54"/>
        <v>3505</v>
      </c>
      <c r="C3510" s="432" t="s">
        <v>475</v>
      </c>
      <c r="D3510" s="627"/>
      <c r="E3510" s="627"/>
      <c r="F3510" s="432" t="s">
        <v>3243</v>
      </c>
      <c r="G3510" s="433" t="s">
        <v>5997</v>
      </c>
      <c r="H3510" s="432" t="s">
        <v>24</v>
      </c>
      <c r="I3510" s="671"/>
      <c r="J3510" s="673"/>
      <c r="K3510" s="695"/>
      <c r="L3510" s="695"/>
      <c r="M3510" s="695"/>
      <c r="N3510" s="627"/>
    </row>
    <row r="3511" spans="1:14" ht="27.6">
      <c r="A3511" s="280">
        <f t="shared" si="54"/>
        <v>3506</v>
      </c>
      <c r="C3511" s="426" t="s">
        <v>114</v>
      </c>
      <c r="D3511" s="615"/>
      <c r="E3511" s="617"/>
      <c r="F3511" s="427"/>
      <c r="G3511" s="428" t="s">
        <v>5997</v>
      </c>
      <c r="H3511" s="427" t="s">
        <v>24</v>
      </c>
      <c r="I3511" s="692"/>
      <c r="J3511" s="646"/>
      <c r="K3511" s="647"/>
      <c r="L3511" s="648"/>
      <c r="M3511" s="649"/>
      <c r="N3511" s="657"/>
    </row>
    <row r="3512" spans="1:14" ht="27.6">
      <c r="A3512" s="280">
        <f t="shared" si="54"/>
        <v>3507</v>
      </c>
      <c r="C3512" s="432" t="s">
        <v>475</v>
      </c>
      <c r="D3512" s="627"/>
      <c r="E3512" s="627"/>
      <c r="F3512" s="432" t="s">
        <v>3244</v>
      </c>
      <c r="G3512" s="433" t="s">
        <v>5998</v>
      </c>
      <c r="H3512" s="432" t="s">
        <v>24</v>
      </c>
      <c r="I3512" s="671"/>
      <c r="J3512" s="673"/>
      <c r="K3512" s="695"/>
      <c r="L3512" s="695"/>
      <c r="M3512" s="695"/>
      <c r="N3512" s="627"/>
    </row>
    <row r="3513" spans="1:14" ht="27.6">
      <c r="A3513" s="280">
        <f t="shared" si="54"/>
        <v>3508</v>
      </c>
      <c r="C3513" s="426" t="s">
        <v>114</v>
      </c>
      <c r="D3513" s="615"/>
      <c r="E3513" s="617"/>
      <c r="F3513" s="427"/>
      <c r="G3513" s="428" t="s">
        <v>5998</v>
      </c>
      <c r="H3513" s="427" t="s">
        <v>24</v>
      </c>
      <c r="I3513" s="692"/>
      <c r="J3513" s="646"/>
      <c r="K3513" s="647"/>
      <c r="L3513" s="648"/>
      <c r="M3513" s="649"/>
      <c r="N3513" s="657"/>
    </row>
    <row r="3514" spans="1:14" ht="27.6">
      <c r="A3514" s="280">
        <f t="shared" si="54"/>
        <v>3509</v>
      </c>
      <c r="C3514" s="432" t="s">
        <v>475</v>
      </c>
      <c r="D3514" s="627"/>
      <c r="E3514" s="627"/>
      <c r="F3514" s="432" t="s">
        <v>3245</v>
      </c>
      <c r="G3514" s="433" t="s">
        <v>5999</v>
      </c>
      <c r="H3514" s="432" t="s">
        <v>24</v>
      </c>
      <c r="I3514" s="671"/>
      <c r="J3514" s="673"/>
      <c r="K3514" s="695"/>
      <c r="L3514" s="695"/>
      <c r="M3514" s="695"/>
      <c r="N3514" s="627"/>
    </row>
    <row r="3515" spans="1:14" ht="27.6">
      <c r="A3515" s="280">
        <f t="shared" si="54"/>
        <v>3510</v>
      </c>
      <c r="C3515" s="426" t="s">
        <v>114</v>
      </c>
      <c r="D3515" s="615"/>
      <c r="E3515" s="617"/>
      <c r="F3515" s="427"/>
      <c r="G3515" s="428" t="s">
        <v>5999</v>
      </c>
      <c r="H3515" s="427" t="s">
        <v>24</v>
      </c>
      <c r="I3515" s="692"/>
      <c r="J3515" s="646"/>
      <c r="K3515" s="647"/>
      <c r="L3515" s="648"/>
      <c r="M3515" s="649"/>
      <c r="N3515" s="657"/>
    </row>
    <row r="3516" spans="1:14" ht="27.6">
      <c r="A3516" s="280">
        <f t="shared" si="54"/>
        <v>3511</v>
      </c>
      <c r="C3516" s="432" t="s">
        <v>475</v>
      </c>
      <c r="D3516" s="627"/>
      <c r="E3516" s="627"/>
      <c r="F3516" s="432" t="s">
        <v>3246</v>
      </c>
      <c r="G3516" s="433" t="s">
        <v>6000</v>
      </c>
      <c r="H3516" s="432" t="s">
        <v>24</v>
      </c>
      <c r="I3516" s="671"/>
      <c r="J3516" s="673"/>
      <c r="K3516" s="695"/>
      <c r="L3516" s="695"/>
      <c r="M3516" s="695"/>
      <c r="N3516" s="627"/>
    </row>
    <row r="3517" spans="1:14" ht="27.6">
      <c r="A3517" s="280">
        <f t="shared" si="54"/>
        <v>3512</v>
      </c>
      <c r="C3517" s="426" t="s">
        <v>114</v>
      </c>
      <c r="D3517" s="615"/>
      <c r="E3517" s="617"/>
      <c r="F3517" s="427"/>
      <c r="G3517" s="428" t="s">
        <v>6000</v>
      </c>
      <c r="H3517" s="427" t="s">
        <v>24</v>
      </c>
      <c r="I3517" s="692"/>
      <c r="J3517" s="646"/>
      <c r="K3517" s="647"/>
      <c r="L3517" s="648"/>
      <c r="M3517" s="649"/>
      <c r="N3517" s="657"/>
    </row>
    <row r="3518" spans="1:14" ht="27.6">
      <c r="A3518" s="280">
        <f t="shared" si="54"/>
        <v>3513</v>
      </c>
      <c r="C3518" s="432" t="s">
        <v>475</v>
      </c>
      <c r="D3518" s="627"/>
      <c r="E3518" s="627"/>
      <c r="F3518" s="432" t="s">
        <v>3247</v>
      </c>
      <c r="G3518" s="433" t="s">
        <v>6001</v>
      </c>
      <c r="H3518" s="432" t="s">
        <v>24</v>
      </c>
      <c r="I3518" s="671"/>
      <c r="J3518" s="673"/>
      <c r="K3518" s="695"/>
      <c r="L3518" s="695"/>
      <c r="M3518" s="695"/>
      <c r="N3518" s="627"/>
    </row>
    <row r="3519" spans="1:14" ht="27.6">
      <c r="A3519" s="280">
        <f t="shared" si="54"/>
        <v>3514</v>
      </c>
      <c r="C3519" s="426" t="s">
        <v>114</v>
      </c>
      <c r="D3519" s="615"/>
      <c r="E3519" s="617"/>
      <c r="F3519" s="427"/>
      <c r="G3519" s="428" t="s">
        <v>6001</v>
      </c>
      <c r="H3519" s="427" t="s">
        <v>24</v>
      </c>
      <c r="I3519" s="692"/>
      <c r="J3519" s="646"/>
      <c r="K3519" s="647"/>
      <c r="L3519" s="648"/>
      <c r="M3519" s="649"/>
      <c r="N3519" s="657"/>
    </row>
    <row r="3520" spans="1:14" ht="27.6">
      <c r="A3520" s="280">
        <f t="shared" si="54"/>
        <v>3515</v>
      </c>
      <c r="C3520" s="432" t="s">
        <v>475</v>
      </c>
      <c r="D3520" s="627"/>
      <c r="E3520" s="627"/>
      <c r="F3520" s="432" t="s">
        <v>3248</v>
      </c>
      <c r="G3520" s="433" t="s">
        <v>6002</v>
      </c>
      <c r="H3520" s="432" t="s">
        <v>24</v>
      </c>
      <c r="I3520" s="671"/>
      <c r="J3520" s="673"/>
      <c r="K3520" s="695"/>
      <c r="L3520" s="695"/>
      <c r="M3520" s="695"/>
      <c r="N3520" s="627"/>
    </row>
    <row r="3521" spans="1:14" ht="27.6">
      <c r="A3521" s="280">
        <f t="shared" si="54"/>
        <v>3516</v>
      </c>
      <c r="C3521" s="426" t="s">
        <v>114</v>
      </c>
      <c r="D3521" s="615"/>
      <c r="E3521" s="617"/>
      <c r="F3521" s="427"/>
      <c r="G3521" s="428" t="s">
        <v>6002</v>
      </c>
      <c r="H3521" s="427" t="s">
        <v>24</v>
      </c>
      <c r="I3521" s="692"/>
      <c r="J3521" s="646"/>
      <c r="K3521" s="647"/>
      <c r="L3521" s="648"/>
      <c r="M3521" s="649"/>
      <c r="N3521" s="657"/>
    </row>
    <row r="3522" spans="1:14" ht="27.6">
      <c r="A3522" s="280">
        <f t="shared" si="54"/>
        <v>3517</v>
      </c>
      <c r="C3522" s="432" t="s">
        <v>475</v>
      </c>
      <c r="D3522" s="627"/>
      <c r="E3522" s="627"/>
      <c r="F3522" s="432" t="s">
        <v>3249</v>
      </c>
      <c r="G3522" s="433" t="s">
        <v>6003</v>
      </c>
      <c r="H3522" s="432" t="s">
        <v>24</v>
      </c>
      <c r="I3522" s="671"/>
      <c r="J3522" s="673"/>
      <c r="K3522" s="695"/>
      <c r="L3522" s="695"/>
      <c r="M3522" s="695"/>
      <c r="N3522" s="627"/>
    </row>
    <row r="3523" spans="1:14" ht="27.6">
      <c r="A3523" s="280">
        <f t="shared" si="54"/>
        <v>3518</v>
      </c>
      <c r="C3523" s="426" t="s">
        <v>114</v>
      </c>
      <c r="D3523" s="615"/>
      <c r="E3523" s="617"/>
      <c r="F3523" s="427"/>
      <c r="G3523" s="428" t="s">
        <v>6003</v>
      </c>
      <c r="H3523" s="427" t="s">
        <v>24</v>
      </c>
      <c r="I3523" s="692"/>
      <c r="J3523" s="646"/>
      <c r="K3523" s="647"/>
      <c r="L3523" s="648"/>
      <c r="M3523" s="649"/>
      <c r="N3523" s="657"/>
    </row>
    <row r="3524" spans="1:14" ht="27.6">
      <c r="A3524" s="280">
        <f t="shared" si="54"/>
        <v>3519</v>
      </c>
      <c r="C3524" s="432" t="s">
        <v>475</v>
      </c>
      <c r="D3524" s="627"/>
      <c r="E3524" s="627"/>
      <c r="F3524" s="432" t="s">
        <v>3250</v>
      </c>
      <c r="G3524" s="433" t="s">
        <v>6004</v>
      </c>
      <c r="H3524" s="432" t="s">
        <v>24</v>
      </c>
      <c r="I3524" s="671"/>
      <c r="J3524" s="673"/>
      <c r="K3524" s="695"/>
      <c r="L3524" s="695"/>
      <c r="M3524" s="695"/>
      <c r="N3524" s="627"/>
    </row>
    <row r="3525" spans="1:14" ht="27.6">
      <c r="A3525" s="280">
        <f t="shared" si="54"/>
        <v>3520</v>
      </c>
      <c r="C3525" s="426" t="s">
        <v>114</v>
      </c>
      <c r="D3525" s="615"/>
      <c r="E3525" s="617"/>
      <c r="F3525" s="427"/>
      <c r="G3525" s="428" t="s">
        <v>6004</v>
      </c>
      <c r="H3525" s="427" t="s">
        <v>24</v>
      </c>
      <c r="I3525" s="692"/>
      <c r="J3525" s="646"/>
      <c r="K3525" s="647"/>
      <c r="L3525" s="648"/>
      <c r="M3525" s="649"/>
      <c r="N3525" s="657"/>
    </row>
    <row r="3526" spans="1:14" ht="27.6">
      <c r="A3526" s="280">
        <f t="shared" si="54"/>
        <v>3521</v>
      </c>
      <c r="C3526" s="432" t="s">
        <v>475</v>
      </c>
      <c r="D3526" s="627"/>
      <c r="E3526" s="627"/>
      <c r="F3526" s="432" t="s">
        <v>3251</v>
      </c>
      <c r="G3526" s="433" t="s">
        <v>6005</v>
      </c>
      <c r="H3526" s="432" t="s">
        <v>24</v>
      </c>
      <c r="I3526" s="671"/>
      <c r="J3526" s="673"/>
      <c r="K3526" s="695"/>
      <c r="L3526" s="695"/>
      <c r="M3526" s="695"/>
      <c r="N3526" s="627"/>
    </row>
    <row r="3527" spans="1:14" ht="27.6">
      <c r="A3527" s="280">
        <f t="shared" si="54"/>
        <v>3522</v>
      </c>
      <c r="C3527" s="426" t="s">
        <v>114</v>
      </c>
      <c r="D3527" s="615"/>
      <c r="E3527" s="617"/>
      <c r="F3527" s="427"/>
      <c r="G3527" s="428" t="s">
        <v>6005</v>
      </c>
      <c r="H3527" s="427" t="s">
        <v>24</v>
      </c>
      <c r="I3527" s="692"/>
      <c r="J3527" s="646"/>
      <c r="K3527" s="647"/>
      <c r="L3527" s="648"/>
      <c r="M3527" s="649"/>
      <c r="N3527" s="657"/>
    </row>
    <row r="3528" spans="1:14" ht="27.6">
      <c r="A3528" s="280">
        <f t="shared" si="54"/>
        <v>3523</v>
      </c>
      <c r="C3528" s="432" t="s">
        <v>475</v>
      </c>
      <c r="D3528" s="627"/>
      <c r="E3528" s="627"/>
      <c r="F3528" s="432" t="s">
        <v>3252</v>
      </c>
      <c r="G3528" s="433" t="s">
        <v>6006</v>
      </c>
      <c r="H3528" s="432" t="s">
        <v>22</v>
      </c>
      <c r="I3528" s="671"/>
      <c r="J3528" s="673"/>
      <c r="K3528" s="695"/>
      <c r="L3528" s="695"/>
      <c r="M3528" s="695"/>
      <c r="N3528" s="627"/>
    </row>
    <row r="3529" spans="1:14" ht="27.6">
      <c r="A3529" s="280">
        <f t="shared" si="54"/>
        <v>3524</v>
      </c>
      <c r="C3529" s="426" t="s">
        <v>114</v>
      </c>
      <c r="D3529" s="615"/>
      <c r="E3529" s="617"/>
      <c r="F3529" s="427"/>
      <c r="G3529" s="428" t="s">
        <v>6006</v>
      </c>
      <c r="H3529" s="427" t="s">
        <v>22</v>
      </c>
      <c r="I3529" s="692"/>
      <c r="J3529" s="646"/>
      <c r="K3529" s="647"/>
      <c r="L3529" s="648"/>
      <c r="M3529" s="649"/>
      <c r="N3529" s="657"/>
    </row>
    <row r="3530" spans="1:14" ht="27.6">
      <c r="A3530" s="280">
        <f t="shared" si="54"/>
        <v>3525</v>
      </c>
      <c r="C3530" s="432" t="s">
        <v>475</v>
      </c>
      <c r="D3530" s="627"/>
      <c r="E3530" s="627"/>
      <c r="F3530" s="432" t="s">
        <v>3253</v>
      </c>
      <c r="G3530" s="433" t="s">
        <v>6007</v>
      </c>
      <c r="H3530" s="432" t="s">
        <v>22</v>
      </c>
      <c r="I3530" s="671"/>
      <c r="J3530" s="673"/>
      <c r="K3530" s="695"/>
      <c r="L3530" s="695"/>
      <c r="M3530" s="695"/>
      <c r="N3530" s="627"/>
    </row>
    <row r="3531" spans="1:14" ht="27.6">
      <c r="A3531" s="280">
        <f t="shared" si="54"/>
        <v>3526</v>
      </c>
      <c r="C3531" s="426" t="s">
        <v>114</v>
      </c>
      <c r="D3531" s="615"/>
      <c r="E3531" s="617"/>
      <c r="F3531" s="427"/>
      <c r="G3531" s="428" t="s">
        <v>6007</v>
      </c>
      <c r="H3531" s="427" t="s">
        <v>22</v>
      </c>
      <c r="I3531" s="692"/>
      <c r="J3531" s="646"/>
      <c r="K3531" s="647"/>
      <c r="L3531" s="648"/>
      <c r="M3531" s="649"/>
      <c r="N3531" s="657"/>
    </row>
    <row r="3532" spans="1:14" ht="27.6">
      <c r="A3532" s="280">
        <f t="shared" si="54"/>
        <v>3527</v>
      </c>
      <c r="C3532" s="432" t="s">
        <v>475</v>
      </c>
      <c r="D3532" s="627"/>
      <c r="E3532" s="627"/>
      <c r="F3532" s="432" t="s">
        <v>3254</v>
      </c>
      <c r="G3532" s="433" t="s">
        <v>6008</v>
      </c>
      <c r="H3532" s="432" t="s">
        <v>22</v>
      </c>
      <c r="I3532" s="671"/>
      <c r="J3532" s="673"/>
      <c r="K3532" s="695"/>
      <c r="L3532" s="695"/>
      <c r="M3532" s="695"/>
      <c r="N3532" s="627"/>
    </row>
    <row r="3533" spans="1:14" ht="27.6">
      <c r="A3533" s="280">
        <f t="shared" si="54"/>
        <v>3528</v>
      </c>
      <c r="C3533" s="426" t="s">
        <v>114</v>
      </c>
      <c r="D3533" s="615"/>
      <c r="E3533" s="617"/>
      <c r="F3533" s="427"/>
      <c r="G3533" s="428" t="s">
        <v>6008</v>
      </c>
      <c r="H3533" s="427" t="s">
        <v>22</v>
      </c>
      <c r="I3533" s="692"/>
      <c r="J3533" s="646"/>
      <c r="K3533" s="647"/>
      <c r="L3533" s="648"/>
      <c r="M3533" s="649"/>
      <c r="N3533" s="657"/>
    </row>
    <row r="3534" spans="1:14" ht="27.6">
      <c r="A3534" s="280">
        <f t="shared" si="54"/>
        <v>3529</v>
      </c>
      <c r="C3534" s="432" t="s">
        <v>475</v>
      </c>
      <c r="D3534" s="627"/>
      <c r="E3534" s="627"/>
      <c r="F3534" s="432" t="s">
        <v>3255</v>
      </c>
      <c r="G3534" s="433" t="s">
        <v>6009</v>
      </c>
      <c r="H3534" s="432" t="s">
        <v>22</v>
      </c>
      <c r="I3534" s="671"/>
      <c r="J3534" s="673"/>
      <c r="K3534" s="695"/>
      <c r="L3534" s="695"/>
      <c r="M3534" s="695"/>
      <c r="N3534" s="627"/>
    </row>
    <row r="3535" spans="1:14" ht="27.6">
      <c r="A3535" s="280">
        <f t="shared" ref="A3535:A3598" si="55">1+A3534</f>
        <v>3530</v>
      </c>
      <c r="C3535" s="426" t="s">
        <v>114</v>
      </c>
      <c r="D3535" s="615"/>
      <c r="E3535" s="617"/>
      <c r="F3535" s="427"/>
      <c r="G3535" s="428" t="s">
        <v>6009</v>
      </c>
      <c r="H3535" s="427" t="s">
        <v>22</v>
      </c>
      <c r="I3535" s="692"/>
      <c r="J3535" s="646"/>
      <c r="K3535" s="647"/>
      <c r="L3535" s="648"/>
      <c r="M3535" s="649"/>
      <c r="N3535" s="657"/>
    </row>
    <row r="3536" spans="1:14" ht="27.6">
      <c r="A3536" s="280">
        <f t="shared" si="55"/>
        <v>3531</v>
      </c>
      <c r="C3536" s="432" t="s">
        <v>475</v>
      </c>
      <c r="D3536" s="627"/>
      <c r="E3536" s="627"/>
      <c r="F3536" s="432" t="s">
        <v>3256</v>
      </c>
      <c r="G3536" s="433" t="s">
        <v>6010</v>
      </c>
      <c r="H3536" s="432" t="s">
        <v>22</v>
      </c>
      <c r="I3536" s="671"/>
      <c r="J3536" s="673"/>
      <c r="K3536" s="695"/>
      <c r="L3536" s="695"/>
      <c r="M3536" s="695"/>
      <c r="N3536" s="627"/>
    </row>
    <row r="3537" spans="1:14" ht="27.6">
      <c r="A3537" s="280">
        <f t="shared" si="55"/>
        <v>3532</v>
      </c>
      <c r="C3537" s="426" t="s">
        <v>114</v>
      </c>
      <c r="D3537" s="615"/>
      <c r="E3537" s="617"/>
      <c r="F3537" s="427"/>
      <c r="G3537" s="428" t="s">
        <v>6010</v>
      </c>
      <c r="H3537" s="427" t="s">
        <v>22</v>
      </c>
      <c r="I3537" s="692"/>
      <c r="J3537" s="646"/>
      <c r="K3537" s="647"/>
      <c r="L3537" s="648"/>
      <c r="M3537" s="649"/>
      <c r="N3537" s="657"/>
    </row>
    <row r="3538" spans="1:14" ht="27.6">
      <c r="A3538" s="280">
        <f t="shared" si="55"/>
        <v>3533</v>
      </c>
      <c r="C3538" s="432" t="s">
        <v>475</v>
      </c>
      <c r="D3538" s="627"/>
      <c r="E3538" s="627"/>
      <c r="F3538" s="432" t="s">
        <v>3257</v>
      </c>
      <c r="G3538" s="433" t="s">
        <v>6011</v>
      </c>
      <c r="H3538" s="432" t="s">
        <v>22</v>
      </c>
      <c r="I3538" s="671"/>
      <c r="J3538" s="673"/>
      <c r="K3538" s="695"/>
      <c r="L3538" s="695"/>
      <c r="M3538" s="695"/>
      <c r="N3538" s="627"/>
    </row>
    <row r="3539" spans="1:14" ht="27.6">
      <c r="A3539" s="280">
        <f t="shared" si="55"/>
        <v>3534</v>
      </c>
      <c r="C3539" s="426" t="s">
        <v>114</v>
      </c>
      <c r="D3539" s="615"/>
      <c r="E3539" s="617"/>
      <c r="F3539" s="427"/>
      <c r="G3539" s="428" t="s">
        <v>6011</v>
      </c>
      <c r="H3539" s="427" t="s">
        <v>22</v>
      </c>
      <c r="I3539" s="692"/>
      <c r="J3539" s="646"/>
      <c r="K3539" s="647"/>
      <c r="L3539" s="648"/>
      <c r="M3539" s="649"/>
      <c r="N3539" s="657"/>
    </row>
    <row r="3540" spans="1:14" ht="27.6">
      <c r="A3540" s="280">
        <f t="shared" si="55"/>
        <v>3535</v>
      </c>
      <c r="C3540" s="432" t="s">
        <v>475</v>
      </c>
      <c r="D3540" s="627"/>
      <c r="E3540" s="627"/>
      <c r="F3540" s="432" t="s">
        <v>3258</v>
      </c>
      <c r="G3540" s="433" t="s">
        <v>6012</v>
      </c>
      <c r="H3540" s="432" t="s">
        <v>22</v>
      </c>
      <c r="I3540" s="671"/>
      <c r="J3540" s="673"/>
      <c r="K3540" s="695"/>
      <c r="L3540" s="695"/>
      <c r="M3540" s="695"/>
      <c r="N3540" s="627"/>
    </row>
    <row r="3541" spans="1:14" ht="27.6">
      <c r="A3541" s="280">
        <f t="shared" si="55"/>
        <v>3536</v>
      </c>
      <c r="C3541" s="426" t="s">
        <v>114</v>
      </c>
      <c r="D3541" s="615"/>
      <c r="E3541" s="617"/>
      <c r="F3541" s="427"/>
      <c r="G3541" s="428" t="s">
        <v>6012</v>
      </c>
      <c r="H3541" s="427" t="s">
        <v>22</v>
      </c>
      <c r="I3541" s="692"/>
      <c r="J3541" s="646"/>
      <c r="K3541" s="647"/>
      <c r="L3541" s="648"/>
      <c r="M3541" s="649"/>
      <c r="N3541" s="657"/>
    </row>
    <row r="3542" spans="1:14">
      <c r="A3542" s="280">
        <f t="shared" si="55"/>
        <v>3537</v>
      </c>
      <c r="C3542" s="432" t="s">
        <v>475</v>
      </c>
      <c r="D3542" s="627"/>
      <c r="E3542" s="627"/>
      <c r="F3542" s="432" t="s">
        <v>3259</v>
      </c>
      <c r="G3542" s="433" t="s">
        <v>6013</v>
      </c>
      <c r="H3542" s="432" t="s">
        <v>22</v>
      </c>
      <c r="I3542" s="671"/>
      <c r="J3542" s="673"/>
      <c r="K3542" s="695"/>
      <c r="L3542" s="695"/>
      <c r="M3542" s="695"/>
      <c r="N3542" s="627"/>
    </row>
    <row r="3543" spans="1:14">
      <c r="A3543" s="280">
        <f t="shared" si="55"/>
        <v>3538</v>
      </c>
      <c r="C3543" s="426" t="s">
        <v>114</v>
      </c>
      <c r="D3543" s="615"/>
      <c r="E3543" s="617"/>
      <c r="F3543" s="427"/>
      <c r="G3543" s="428" t="s">
        <v>6013</v>
      </c>
      <c r="H3543" s="427" t="s">
        <v>22</v>
      </c>
      <c r="I3543" s="692"/>
      <c r="J3543" s="646"/>
      <c r="K3543" s="647"/>
      <c r="L3543" s="648"/>
      <c r="M3543" s="649"/>
      <c r="N3543" s="657"/>
    </row>
    <row r="3544" spans="1:14">
      <c r="A3544" s="280">
        <f t="shared" si="55"/>
        <v>3539</v>
      </c>
      <c r="C3544" s="432" t="s">
        <v>475</v>
      </c>
      <c r="D3544" s="627"/>
      <c r="E3544" s="627"/>
      <c r="F3544" s="432" t="s">
        <v>3260</v>
      </c>
      <c r="G3544" s="433" t="s">
        <v>6014</v>
      </c>
      <c r="H3544" s="432" t="s">
        <v>22</v>
      </c>
      <c r="I3544" s="671"/>
      <c r="J3544" s="673"/>
      <c r="K3544" s="695"/>
      <c r="L3544" s="695"/>
      <c r="M3544" s="695"/>
      <c r="N3544" s="627"/>
    </row>
    <row r="3545" spans="1:14">
      <c r="A3545" s="280">
        <f t="shared" si="55"/>
        <v>3540</v>
      </c>
      <c r="C3545" s="426" t="s">
        <v>114</v>
      </c>
      <c r="D3545" s="615"/>
      <c r="E3545" s="617"/>
      <c r="F3545" s="427"/>
      <c r="G3545" s="428" t="s">
        <v>6014</v>
      </c>
      <c r="H3545" s="427" t="s">
        <v>22</v>
      </c>
      <c r="I3545" s="692"/>
      <c r="J3545" s="646"/>
      <c r="K3545" s="647"/>
      <c r="L3545" s="648"/>
      <c r="M3545" s="649"/>
      <c r="N3545" s="657"/>
    </row>
    <row r="3546" spans="1:14">
      <c r="A3546" s="280">
        <f t="shared" si="55"/>
        <v>3541</v>
      </c>
      <c r="C3546" s="432" t="s">
        <v>475</v>
      </c>
      <c r="D3546" s="627"/>
      <c r="E3546" s="627"/>
      <c r="F3546" s="432" t="s">
        <v>3261</v>
      </c>
      <c r="G3546" s="433" t="s">
        <v>6013</v>
      </c>
      <c r="H3546" s="432" t="s">
        <v>22</v>
      </c>
      <c r="I3546" s="671"/>
      <c r="J3546" s="673"/>
      <c r="K3546" s="695"/>
      <c r="L3546" s="695"/>
      <c r="M3546" s="695"/>
      <c r="N3546" s="627"/>
    </row>
    <row r="3547" spans="1:14">
      <c r="A3547" s="280">
        <f t="shared" si="55"/>
        <v>3542</v>
      </c>
      <c r="C3547" s="426" t="s">
        <v>114</v>
      </c>
      <c r="D3547" s="615"/>
      <c r="E3547" s="617"/>
      <c r="F3547" s="427"/>
      <c r="G3547" s="428" t="s">
        <v>6013</v>
      </c>
      <c r="H3547" s="427" t="s">
        <v>22</v>
      </c>
      <c r="I3547" s="692"/>
      <c r="J3547" s="646"/>
      <c r="K3547" s="647"/>
      <c r="L3547" s="648"/>
      <c r="M3547" s="649"/>
      <c r="N3547" s="657"/>
    </row>
    <row r="3548" spans="1:14">
      <c r="A3548" s="280">
        <f t="shared" si="55"/>
        <v>3543</v>
      </c>
      <c r="C3548" s="432" t="s">
        <v>475</v>
      </c>
      <c r="D3548" s="627"/>
      <c r="E3548" s="627"/>
      <c r="F3548" s="432" t="s">
        <v>3262</v>
      </c>
      <c r="G3548" s="433" t="s">
        <v>6015</v>
      </c>
      <c r="H3548" s="432" t="s">
        <v>22</v>
      </c>
      <c r="I3548" s="671"/>
      <c r="J3548" s="673"/>
      <c r="K3548" s="695"/>
      <c r="L3548" s="695"/>
      <c r="M3548" s="695"/>
      <c r="N3548" s="627"/>
    </row>
    <row r="3549" spans="1:14">
      <c r="A3549" s="280">
        <f t="shared" si="55"/>
        <v>3544</v>
      </c>
      <c r="C3549" s="426" t="s">
        <v>114</v>
      </c>
      <c r="D3549" s="615"/>
      <c r="E3549" s="617"/>
      <c r="F3549" s="427"/>
      <c r="G3549" s="428" t="s">
        <v>6015</v>
      </c>
      <c r="H3549" s="427" t="s">
        <v>22</v>
      </c>
      <c r="I3549" s="692"/>
      <c r="J3549" s="646"/>
      <c r="K3549" s="647"/>
      <c r="L3549" s="648"/>
      <c r="M3549" s="649"/>
      <c r="N3549" s="657"/>
    </row>
    <row r="3550" spans="1:14">
      <c r="A3550" s="280">
        <f t="shared" si="55"/>
        <v>3545</v>
      </c>
      <c r="C3550" s="432" t="s">
        <v>475</v>
      </c>
      <c r="D3550" s="627"/>
      <c r="E3550" s="627"/>
      <c r="F3550" s="432" t="s">
        <v>3263</v>
      </c>
      <c r="G3550" s="433" t="s">
        <v>6016</v>
      </c>
      <c r="H3550" s="432" t="s">
        <v>22</v>
      </c>
      <c r="I3550" s="671"/>
      <c r="J3550" s="673"/>
      <c r="K3550" s="695"/>
      <c r="L3550" s="695"/>
      <c r="M3550" s="695"/>
      <c r="N3550" s="627"/>
    </row>
    <row r="3551" spans="1:14">
      <c r="A3551" s="280">
        <f t="shared" si="55"/>
        <v>3546</v>
      </c>
      <c r="C3551" s="426" t="s">
        <v>114</v>
      </c>
      <c r="D3551" s="615"/>
      <c r="E3551" s="617"/>
      <c r="F3551" s="427"/>
      <c r="G3551" s="428" t="s">
        <v>6016</v>
      </c>
      <c r="H3551" s="427" t="s">
        <v>22</v>
      </c>
      <c r="I3551" s="692"/>
      <c r="J3551" s="646"/>
      <c r="K3551" s="647"/>
      <c r="L3551" s="648"/>
      <c r="M3551" s="649"/>
      <c r="N3551" s="657"/>
    </row>
    <row r="3552" spans="1:14">
      <c r="A3552" s="280">
        <f t="shared" si="55"/>
        <v>3547</v>
      </c>
      <c r="C3552" s="432" t="s">
        <v>475</v>
      </c>
      <c r="D3552" s="627"/>
      <c r="E3552" s="627"/>
      <c r="F3552" s="432" t="s">
        <v>3264</v>
      </c>
      <c r="G3552" s="433" t="s">
        <v>6017</v>
      </c>
      <c r="H3552" s="432" t="s">
        <v>22</v>
      </c>
      <c r="I3552" s="671"/>
      <c r="J3552" s="673"/>
      <c r="K3552" s="695"/>
      <c r="L3552" s="695"/>
      <c r="M3552" s="695"/>
      <c r="N3552" s="627"/>
    </row>
    <row r="3553" spans="1:14">
      <c r="A3553" s="280">
        <f t="shared" si="55"/>
        <v>3548</v>
      </c>
      <c r="C3553" s="426" t="s">
        <v>114</v>
      </c>
      <c r="D3553" s="615"/>
      <c r="E3553" s="617"/>
      <c r="F3553" s="427"/>
      <c r="G3553" s="428" t="s">
        <v>6017</v>
      </c>
      <c r="H3553" s="427" t="s">
        <v>22</v>
      </c>
      <c r="I3553" s="692"/>
      <c r="J3553" s="646"/>
      <c r="K3553" s="647"/>
      <c r="L3553" s="648"/>
      <c r="M3553" s="649"/>
      <c r="N3553" s="657"/>
    </row>
    <row r="3554" spans="1:14">
      <c r="A3554" s="280">
        <f t="shared" si="55"/>
        <v>3549</v>
      </c>
      <c r="C3554" s="432" t="s">
        <v>475</v>
      </c>
      <c r="D3554" s="627"/>
      <c r="E3554" s="627"/>
      <c r="F3554" s="432" t="s">
        <v>3265</v>
      </c>
      <c r="G3554" s="433" t="s">
        <v>6018</v>
      </c>
      <c r="H3554" s="432" t="s">
        <v>22</v>
      </c>
      <c r="I3554" s="671"/>
      <c r="J3554" s="673"/>
      <c r="K3554" s="695"/>
      <c r="L3554" s="695"/>
      <c r="M3554" s="695"/>
      <c r="N3554" s="627"/>
    </row>
    <row r="3555" spans="1:14">
      <c r="A3555" s="280">
        <f t="shared" si="55"/>
        <v>3550</v>
      </c>
      <c r="C3555" s="426" t="s">
        <v>114</v>
      </c>
      <c r="D3555" s="615"/>
      <c r="E3555" s="617"/>
      <c r="F3555" s="427"/>
      <c r="G3555" s="428" t="s">
        <v>6018</v>
      </c>
      <c r="H3555" s="427" t="s">
        <v>22</v>
      </c>
      <c r="I3555" s="692"/>
      <c r="J3555" s="646"/>
      <c r="K3555" s="647"/>
      <c r="L3555" s="648"/>
      <c r="M3555" s="649"/>
      <c r="N3555" s="657"/>
    </row>
    <row r="3556" spans="1:14">
      <c r="A3556" s="280">
        <f t="shared" si="55"/>
        <v>3551</v>
      </c>
      <c r="C3556" s="432" t="s">
        <v>475</v>
      </c>
      <c r="D3556" s="627"/>
      <c r="E3556" s="627"/>
      <c r="F3556" s="432" t="s">
        <v>3266</v>
      </c>
      <c r="G3556" s="433" t="s">
        <v>6019</v>
      </c>
      <c r="H3556" s="432" t="s">
        <v>22</v>
      </c>
      <c r="I3556" s="671"/>
      <c r="J3556" s="673"/>
      <c r="K3556" s="695"/>
      <c r="L3556" s="695"/>
      <c r="M3556" s="695"/>
      <c r="N3556" s="627"/>
    </row>
    <row r="3557" spans="1:14">
      <c r="A3557" s="280">
        <f t="shared" si="55"/>
        <v>3552</v>
      </c>
      <c r="C3557" s="426" t="s">
        <v>114</v>
      </c>
      <c r="D3557" s="615"/>
      <c r="E3557" s="617"/>
      <c r="F3557" s="427"/>
      <c r="G3557" s="428" t="s">
        <v>6019</v>
      </c>
      <c r="H3557" s="427" t="s">
        <v>22</v>
      </c>
      <c r="I3557" s="692"/>
      <c r="J3557" s="646"/>
      <c r="K3557" s="647"/>
      <c r="L3557" s="648"/>
      <c r="M3557" s="649"/>
      <c r="N3557" s="657"/>
    </row>
    <row r="3558" spans="1:14">
      <c r="A3558" s="280">
        <f t="shared" si="55"/>
        <v>3553</v>
      </c>
      <c r="C3558" s="432" t="s">
        <v>475</v>
      </c>
      <c r="D3558" s="627"/>
      <c r="E3558" s="627"/>
      <c r="F3558" s="432" t="s">
        <v>3267</v>
      </c>
      <c r="G3558" s="433" t="s">
        <v>6020</v>
      </c>
      <c r="H3558" s="432" t="s">
        <v>22</v>
      </c>
      <c r="I3558" s="671"/>
      <c r="J3558" s="673"/>
      <c r="K3558" s="695"/>
      <c r="L3558" s="695"/>
      <c r="M3558" s="695"/>
      <c r="N3558" s="627"/>
    </row>
    <row r="3559" spans="1:14">
      <c r="A3559" s="280">
        <f t="shared" si="55"/>
        <v>3554</v>
      </c>
      <c r="C3559" s="426" t="s">
        <v>114</v>
      </c>
      <c r="D3559" s="615"/>
      <c r="E3559" s="617"/>
      <c r="F3559" s="427"/>
      <c r="G3559" s="428" t="s">
        <v>6020</v>
      </c>
      <c r="H3559" s="427" t="s">
        <v>22</v>
      </c>
      <c r="I3559" s="692"/>
      <c r="J3559" s="646"/>
      <c r="K3559" s="647"/>
      <c r="L3559" s="648"/>
      <c r="M3559" s="649"/>
      <c r="N3559" s="657"/>
    </row>
    <row r="3560" spans="1:14">
      <c r="A3560" s="280">
        <f t="shared" si="55"/>
        <v>3555</v>
      </c>
      <c r="C3560" s="432" t="s">
        <v>475</v>
      </c>
      <c r="D3560" s="627"/>
      <c r="E3560" s="627"/>
      <c r="F3560" s="432" t="s">
        <v>3268</v>
      </c>
      <c r="G3560" s="433" t="s">
        <v>6021</v>
      </c>
      <c r="H3560" s="432" t="s">
        <v>22</v>
      </c>
      <c r="I3560" s="671"/>
      <c r="J3560" s="673"/>
      <c r="K3560" s="695"/>
      <c r="L3560" s="695"/>
      <c r="M3560" s="695"/>
      <c r="N3560" s="627"/>
    </row>
    <row r="3561" spans="1:14">
      <c r="A3561" s="280">
        <f t="shared" si="55"/>
        <v>3556</v>
      </c>
      <c r="C3561" s="426" t="s">
        <v>114</v>
      </c>
      <c r="D3561" s="615"/>
      <c r="E3561" s="617"/>
      <c r="F3561" s="427"/>
      <c r="G3561" s="428" t="s">
        <v>6021</v>
      </c>
      <c r="H3561" s="427" t="s">
        <v>22</v>
      </c>
      <c r="I3561" s="692"/>
      <c r="J3561" s="646"/>
      <c r="K3561" s="647"/>
      <c r="L3561" s="648"/>
      <c r="M3561" s="649"/>
      <c r="N3561" s="657"/>
    </row>
    <row r="3562" spans="1:14" ht="27.6">
      <c r="A3562" s="280">
        <f t="shared" si="55"/>
        <v>3557</v>
      </c>
      <c r="C3562" s="432" t="s">
        <v>475</v>
      </c>
      <c r="D3562" s="627"/>
      <c r="E3562" s="627"/>
      <c r="F3562" s="432" t="s">
        <v>3269</v>
      </c>
      <c r="G3562" s="433" t="s">
        <v>6022</v>
      </c>
      <c r="H3562" s="432" t="s">
        <v>22</v>
      </c>
      <c r="I3562" s="671"/>
      <c r="J3562" s="673"/>
      <c r="K3562" s="695"/>
      <c r="L3562" s="695"/>
      <c r="M3562" s="695"/>
      <c r="N3562" s="627"/>
    </row>
    <row r="3563" spans="1:14" ht="27.6">
      <c r="A3563" s="280">
        <f t="shared" si="55"/>
        <v>3558</v>
      </c>
      <c r="C3563" s="426" t="s">
        <v>114</v>
      </c>
      <c r="D3563" s="615"/>
      <c r="E3563" s="617"/>
      <c r="F3563" s="427"/>
      <c r="G3563" s="428" t="s">
        <v>6022</v>
      </c>
      <c r="H3563" s="427" t="s">
        <v>22</v>
      </c>
      <c r="I3563" s="692"/>
      <c r="J3563" s="646"/>
      <c r="K3563" s="647"/>
      <c r="L3563" s="648"/>
      <c r="M3563" s="649"/>
      <c r="N3563" s="657"/>
    </row>
    <row r="3564" spans="1:14">
      <c r="A3564" s="280">
        <f t="shared" si="55"/>
        <v>3559</v>
      </c>
      <c r="C3564" s="432" t="s">
        <v>475</v>
      </c>
      <c r="D3564" s="627"/>
      <c r="E3564" s="627"/>
      <c r="F3564" s="432" t="s">
        <v>3270</v>
      </c>
      <c r="G3564" s="433" t="s">
        <v>6023</v>
      </c>
      <c r="H3564" s="432" t="s">
        <v>22</v>
      </c>
      <c r="I3564" s="671"/>
      <c r="J3564" s="673"/>
      <c r="K3564" s="695"/>
      <c r="L3564" s="695"/>
      <c r="M3564" s="695"/>
      <c r="N3564" s="627"/>
    </row>
    <row r="3565" spans="1:14">
      <c r="A3565" s="280">
        <f t="shared" si="55"/>
        <v>3560</v>
      </c>
      <c r="C3565" s="426" t="s">
        <v>114</v>
      </c>
      <c r="D3565" s="615"/>
      <c r="E3565" s="617"/>
      <c r="F3565" s="427"/>
      <c r="G3565" s="428" t="s">
        <v>6023</v>
      </c>
      <c r="H3565" s="427" t="s">
        <v>22</v>
      </c>
      <c r="I3565" s="692"/>
      <c r="J3565" s="646"/>
      <c r="K3565" s="647"/>
      <c r="L3565" s="648"/>
      <c r="M3565" s="649"/>
      <c r="N3565" s="657"/>
    </row>
    <row r="3566" spans="1:14">
      <c r="A3566" s="280">
        <f t="shared" si="55"/>
        <v>3561</v>
      </c>
      <c r="C3566" s="432" t="s">
        <v>475</v>
      </c>
      <c r="D3566" s="627"/>
      <c r="E3566" s="627"/>
      <c r="F3566" s="432" t="s">
        <v>3271</v>
      </c>
      <c r="G3566" s="433" t="s">
        <v>6024</v>
      </c>
      <c r="H3566" s="432" t="s">
        <v>22</v>
      </c>
      <c r="I3566" s="671"/>
      <c r="J3566" s="673"/>
      <c r="K3566" s="695"/>
      <c r="L3566" s="695"/>
      <c r="M3566" s="695"/>
      <c r="N3566" s="627"/>
    </row>
    <row r="3567" spans="1:14">
      <c r="A3567" s="280">
        <f t="shared" si="55"/>
        <v>3562</v>
      </c>
      <c r="C3567" s="426" t="s">
        <v>114</v>
      </c>
      <c r="D3567" s="615"/>
      <c r="E3567" s="617"/>
      <c r="F3567" s="427"/>
      <c r="G3567" s="428" t="s">
        <v>6024</v>
      </c>
      <c r="H3567" s="427" t="s">
        <v>22</v>
      </c>
      <c r="I3567" s="692"/>
      <c r="J3567" s="646"/>
      <c r="K3567" s="647"/>
      <c r="L3567" s="648"/>
      <c r="M3567" s="649"/>
      <c r="N3567" s="657"/>
    </row>
    <row r="3568" spans="1:14">
      <c r="A3568" s="280">
        <f t="shared" si="55"/>
        <v>3563</v>
      </c>
      <c r="C3568" s="432" t="s">
        <v>475</v>
      </c>
      <c r="D3568" s="627"/>
      <c r="E3568" s="627"/>
      <c r="F3568" s="432" t="s">
        <v>3272</v>
      </c>
      <c r="G3568" s="433" t="s">
        <v>6025</v>
      </c>
      <c r="H3568" s="432" t="s">
        <v>22</v>
      </c>
      <c r="I3568" s="671"/>
      <c r="J3568" s="673"/>
      <c r="K3568" s="695"/>
      <c r="L3568" s="695"/>
      <c r="M3568" s="695"/>
      <c r="N3568" s="627"/>
    </row>
    <row r="3569" spans="1:14">
      <c r="A3569" s="280">
        <f t="shared" si="55"/>
        <v>3564</v>
      </c>
      <c r="C3569" s="426" t="s">
        <v>114</v>
      </c>
      <c r="D3569" s="615"/>
      <c r="E3569" s="617"/>
      <c r="F3569" s="427"/>
      <c r="G3569" s="428" t="s">
        <v>6025</v>
      </c>
      <c r="H3569" s="427" t="s">
        <v>22</v>
      </c>
      <c r="I3569" s="692"/>
      <c r="J3569" s="646"/>
      <c r="K3569" s="647"/>
      <c r="L3569" s="648"/>
      <c r="M3569" s="649"/>
      <c r="N3569" s="657"/>
    </row>
    <row r="3570" spans="1:14">
      <c r="A3570" s="280">
        <f t="shared" si="55"/>
        <v>3565</v>
      </c>
      <c r="C3570" s="432" t="s">
        <v>475</v>
      </c>
      <c r="D3570" s="627"/>
      <c r="E3570" s="627"/>
      <c r="F3570" s="432" t="s">
        <v>3273</v>
      </c>
      <c r="G3570" s="433" t="s">
        <v>6026</v>
      </c>
      <c r="H3570" s="432" t="s">
        <v>22</v>
      </c>
      <c r="I3570" s="671"/>
      <c r="J3570" s="673"/>
      <c r="K3570" s="695"/>
      <c r="L3570" s="695"/>
      <c r="M3570" s="695"/>
      <c r="N3570" s="627"/>
    </row>
    <row r="3571" spans="1:14">
      <c r="A3571" s="280">
        <f t="shared" si="55"/>
        <v>3566</v>
      </c>
      <c r="C3571" s="426" t="s">
        <v>114</v>
      </c>
      <c r="D3571" s="615"/>
      <c r="E3571" s="617"/>
      <c r="F3571" s="427"/>
      <c r="G3571" s="428" t="s">
        <v>6026</v>
      </c>
      <c r="H3571" s="427" t="s">
        <v>22</v>
      </c>
      <c r="I3571" s="692"/>
      <c r="J3571" s="646"/>
      <c r="K3571" s="647"/>
      <c r="L3571" s="648"/>
      <c r="M3571" s="649"/>
      <c r="N3571" s="657"/>
    </row>
    <row r="3572" spans="1:14">
      <c r="A3572" s="280">
        <f t="shared" si="55"/>
        <v>3567</v>
      </c>
      <c r="C3572" s="432" t="s">
        <v>475</v>
      </c>
      <c r="D3572" s="627"/>
      <c r="E3572" s="627"/>
      <c r="F3572" s="432" t="s">
        <v>3274</v>
      </c>
      <c r="G3572" s="433" t="s">
        <v>6027</v>
      </c>
      <c r="H3572" s="432" t="s">
        <v>22</v>
      </c>
      <c r="I3572" s="671"/>
      <c r="J3572" s="673"/>
      <c r="K3572" s="695"/>
      <c r="L3572" s="695"/>
      <c r="M3572" s="695"/>
      <c r="N3572" s="627"/>
    </row>
    <row r="3573" spans="1:14">
      <c r="A3573" s="280">
        <f t="shared" si="55"/>
        <v>3568</v>
      </c>
      <c r="C3573" s="426" t="s">
        <v>114</v>
      </c>
      <c r="D3573" s="615"/>
      <c r="E3573" s="617"/>
      <c r="F3573" s="427"/>
      <c r="G3573" s="428" t="s">
        <v>6027</v>
      </c>
      <c r="H3573" s="427" t="s">
        <v>22</v>
      </c>
      <c r="I3573" s="692"/>
      <c r="J3573" s="646"/>
      <c r="K3573" s="647"/>
      <c r="L3573" s="648"/>
      <c r="M3573" s="649"/>
      <c r="N3573" s="657"/>
    </row>
    <row r="3574" spans="1:14" ht="41.4">
      <c r="A3574" s="280">
        <f t="shared" si="55"/>
        <v>3569</v>
      </c>
      <c r="C3574" s="432" t="s">
        <v>475</v>
      </c>
      <c r="D3574" s="627"/>
      <c r="E3574" s="627"/>
      <c r="F3574" s="432" t="s">
        <v>3275</v>
      </c>
      <c r="G3574" s="433" t="s">
        <v>6028</v>
      </c>
      <c r="H3574" s="432" t="s">
        <v>22</v>
      </c>
      <c r="I3574" s="671"/>
      <c r="J3574" s="673"/>
      <c r="K3574" s="695"/>
      <c r="L3574" s="695"/>
      <c r="M3574" s="695"/>
      <c r="N3574" s="627"/>
    </row>
    <row r="3575" spans="1:14" ht="41.4">
      <c r="A3575" s="280">
        <f t="shared" si="55"/>
        <v>3570</v>
      </c>
      <c r="C3575" s="426" t="s">
        <v>114</v>
      </c>
      <c r="D3575" s="615"/>
      <c r="E3575" s="617"/>
      <c r="F3575" s="427"/>
      <c r="G3575" s="428" t="s">
        <v>6028</v>
      </c>
      <c r="H3575" s="427" t="s">
        <v>22</v>
      </c>
      <c r="I3575" s="692"/>
      <c r="J3575" s="646"/>
      <c r="K3575" s="647"/>
      <c r="L3575" s="648"/>
      <c r="M3575" s="649"/>
      <c r="N3575" s="657"/>
    </row>
    <row r="3576" spans="1:14" ht="27.6">
      <c r="A3576" s="280">
        <f t="shared" si="55"/>
        <v>3571</v>
      </c>
      <c r="C3576" s="432" t="s">
        <v>475</v>
      </c>
      <c r="D3576" s="627"/>
      <c r="E3576" s="627"/>
      <c r="F3576" s="432" t="s">
        <v>3276</v>
      </c>
      <c r="G3576" s="433" t="s">
        <v>6029</v>
      </c>
      <c r="H3576" s="432" t="s">
        <v>22</v>
      </c>
      <c r="I3576" s="671"/>
      <c r="J3576" s="673"/>
      <c r="K3576" s="695"/>
      <c r="L3576" s="695"/>
      <c r="M3576" s="695"/>
      <c r="N3576" s="627"/>
    </row>
    <row r="3577" spans="1:14" ht="27.6">
      <c r="A3577" s="280">
        <f t="shared" si="55"/>
        <v>3572</v>
      </c>
      <c r="C3577" s="426" t="s">
        <v>114</v>
      </c>
      <c r="D3577" s="615"/>
      <c r="E3577" s="617"/>
      <c r="F3577" s="427"/>
      <c r="G3577" s="428" t="s">
        <v>6029</v>
      </c>
      <c r="H3577" s="427" t="s">
        <v>22</v>
      </c>
      <c r="I3577" s="692"/>
      <c r="J3577" s="646"/>
      <c r="K3577" s="647"/>
      <c r="L3577" s="648"/>
      <c r="M3577" s="649"/>
      <c r="N3577" s="657"/>
    </row>
    <row r="3578" spans="1:14" ht="27.6">
      <c r="A3578" s="280">
        <f t="shared" si="55"/>
        <v>3573</v>
      </c>
      <c r="C3578" s="432" t="s">
        <v>475</v>
      </c>
      <c r="D3578" s="627"/>
      <c r="E3578" s="627"/>
      <c r="F3578" s="432" t="s">
        <v>3277</v>
      </c>
      <c r="G3578" s="433" t="s">
        <v>6030</v>
      </c>
      <c r="H3578" s="432" t="s">
        <v>22</v>
      </c>
      <c r="I3578" s="671"/>
      <c r="J3578" s="673"/>
      <c r="K3578" s="695"/>
      <c r="L3578" s="695"/>
      <c r="M3578" s="695"/>
      <c r="N3578" s="627"/>
    </row>
    <row r="3579" spans="1:14" ht="27.6">
      <c r="A3579" s="280">
        <f t="shared" si="55"/>
        <v>3574</v>
      </c>
      <c r="C3579" s="426" t="s">
        <v>114</v>
      </c>
      <c r="D3579" s="615"/>
      <c r="E3579" s="617"/>
      <c r="F3579" s="427"/>
      <c r="G3579" s="428" t="s">
        <v>6030</v>
      </c>
      <c r="H3579" s="427" t="s">
        <v>22</v>
      </c>
      <c r="I3579" s="692"/>
      <c r="J3579" s="646"/>
      <c r="K3579" s="647"/>
      <c r="L3579" s="648"/>
      <c r="M3579" s="649"/>
      <c r="N3579" s="657"/>
    </row>
    <row r="3580" spans="1:14" ht="27.6">
      <c r="A3580" s="280">
        <f t="shared" si="55"/>
        <v>3575</v>
      </c>
      <c r="C3580" s="432" t="s">
        <v>475</v>
      </c>
      <c r="D3580" s="627"/>
      <c r="E3580" s="627"/>
      <c r="F3580" s="432" t="s">
        <v>3278</v>
      </c>
      <c r="G3580" s="433" t="s">
        <v>6031</v>
      </c>
      <c r="H3580" s="432" t="s">
        <v>22</v>
      </c>
      <c r="I3580" s="671"/>
      <c r="J3580" s="673"/>
      <c r="K3580" s="695"/>
      <c r="L3580" s="695"/>
      <c r="M3580" s="695"/>
      <c r="N3580" s="627"/>
    </row>
    <row r="3581" spans="1:14" ht="27.6">
      <c r="A3581" s="280">
        <f t="shared" si="55"/>
        <v>3576</v>
      </c>
      <c r="C3581" s="426" t="s">
        <v>114</v>
      </c>
      <c r="D3581" s="615"/>
      <c r="E3581" s="617"/>
      <c r="F3581" s="427"/>
      <c r="G3581" s="428" t="s">
        <v>6031</v>
      </c>
      <c r="H3581" s="427" t="s">
        <v>22</v>
      </c>
      <c r="I3581" s="692"/>
      <c r="J3581" s="646"/>
      <c r="K3581" s="647"/>
      <c r="L3581" s="648"/>
      <c r="M3581" s="649"/>
      <c r="N3581" s="657"/>
    </row>
    <row r="3582" spans="1:14" ht="27.6">
      <c r="A3582" s="280">
        <f t="shared" si="55"/>
        <v>3577</v>
      </c>
      <c r="C3582" s="432" t="s">
        <v>475</v>
      </c>
      <c r="D3582" s="627"/>
      <c r="E3582" s="627"/>
      <c r="F3582" s="432" t="s">
        <v>3279</v>
      </c>
      <c r="G3582" s="433" t="s">
        <v>6032</v>
      </c>
      <c r="H3582" s="432" t="s">
        <v>22</v>
      </c>
      <c r="I3582" s="671"/>
      <c r="J3582" s="673"/>
      <c r="K3582" s="695"/>
      <c r="L3582" s="695"/>
      <c r="M3582" s="695"/>
      <c r="N3582" s="627"/>
    </row>
    <row r="3583" spans="1:14" ht="27.6">
      <c r="A3583" s="280">
        <f t="shared" si="55"/>
        <v>3578</v>
      </c>
      <c r="C3583" s="426" t="s">
        <v>114</v>
      </c>
      <c r="D3583" s="615"/>
      <c r="E3583" s="617"/>
      <c r="F3583" s="427"/>
      <c r="G3583" s="428" t="s">
        <v>6032</v>
      </c>
      <c r="H3583" s="427" t="s">
        <v>22</v>
      </c>
      <c r="I3583" s="692"/>
      <c r="J3583" s="646"/>
      <c r="K3583" s="647"/>
      <c r="L3583" s="648"/>
      <c r="M3583" s="649"/>
      <c r="N3583" s="657"/>
    </row>
    <row r="3584" spans="1:14" ht="27.6">
      <c r="A3584" s="280">
        <f t="shared" si="55"/>
        <v>3579</v>
      </c>
      <c r="C3584" s="432" t="s">
        <v>475</v>
      </c>
      <c r="D3584" s="627"/>
      <c r="E3584" s="627"/>
      <c r="F3584" s="432" t="s">
        <v>3280</v>
      </c>
      <c r="G3584" s="433" t="s">
        <v>6033</v>
      </c>
      <c r="H3584" s="432" t="s">
        <v>1763</v>
      </c>
      <c r="I3584" s="671"/>
      <c r="J3584" s="673"/>
      <c r="K3584" s="695"/>
      <c r="L3584" s="695"/>
      <c r="M3584" s="695"/>
      <c r="N3584" s="627"/>
    </row>
    <row r="3585" spans="1:14">
      <c r="A3585" s="280">
        <f t="shared" si="55"/>
        <v>3580</v>
      </c>
      <c r="C3585" s="426" t="s">
        <v>114</v>
      </c>
      <c r="D3585" s="615"/>
      <c r="E3585" s="617"/>
      <c r="F3585" s="427"/>
      <c r="G3585" s="428" t="s">
        <v>6033</v>
      </c>
      <c r="H3585" s="427" t="s">
        <v>1763</v>
      </c>
      <c r="I3585" s="692"/>
      <c r="J3585" s="646"/>
      <c r="K3585" s="647"/>
      <c r="L3585" s="648"/>
      <c r="M3585" s="649"/>
      <c r="N3585" s="657"/>
    </row>
    <row r="3586" spans="1:14" ht="27.6">
      <c r="A3586" s="280">
        <f t="shared" si="55"/>
        <v>3581</v>
      </c>
      <c r="C3586" s="432" t="s">
        <v>475</v>
      </c>
      <c r="D3586" s="627"/>
      <c r="E3586" s="627"/>
      <c r="F3586" s="432" t="s">
        <v>3281</v>
      </c>
      <c r="G3586" s="433" t="s">
        <v>6034</v>
      </c>
      <c r="H3586" s="432" t="s">
        <v>1763</v>
      </c>
      <c r="I3586" s="671"/>
      <c r="J3586" s="673"/>
      <c r="K3586" s="695"/>
      <c r="L3586" s="695"/>
      <c r="M3586" s="695"/>
      <c r="N3586" s="627"/>
    </row>
    <row r="3587" spans="1:14" ht="27.6">
      <c r="A3587" s="280">
        <f t="shared" si="55"/>
        <v>3582</v>
      </c>
      <c r="C3587" s="426" t="s">
        <v>114</v>
      </c>
      <c r="D3587" s="615"/>
      <c r="E3587" s="617"/>
      <c r="F3587" s="427"/>
      <c r="G3587" s="428" t="s">
        <v>6034</v>
      </c>
      <c r="H3587" s="427" t="s">
        <v>1763</v>
      </c>
      <c r="I3587" s="692"/>
      <c r="J3587" s="646"/>
      <c r="K3587" s="647"/>
      <c r="L3587" s="648"/>
      <c r="M3587" s="649"/>
      <c r="N3587" s="657"/>
    </row>
    <row r="3588" spans="1:14" ht="27.6">
      <c r="A3588" s="280">
        <f t="shared" si="55"/>
        <v>3583</v>
      </c>
      <c r="C3588" s="432" t="s">
        <v>475</v>
      </c>
      <c r="D3588" s="627"/>
      <c r="E3588" s="627"/>
      <c r="F3588" s="432" t="s">
        <v>3282</v>
      </c>
      <c r="G3588" s="433" t="s">
        <v>6035</v>
      </c>
      <c r="H3588" s="432" t="s">
        <v>1763</v>
      </c>
      <c r="I3588" s="671"/>
      <c r="J3588" s="673"/>
      <c r="K3588" s="695"/>
      <c r="L3588" s="695"/>
      <c r="M3588" s="695"/>
      <c r="N3588" s="627"/>
    </row>
    <row r="3589" spans="1:14" ht="27.6">
      <c r="A3589" s="280">
        <f t="shared" si="55"/>
        <v>3584</v>
      </c>
      <c r="C3589" s="426" t="s">
        <v>114</v>
      </c>
      <c r="D3589" s="615"/>
      <c r="E3589" s="617"/>
      <c r="F3589" s="427"/>
      <c r="G3589" s="428" t="s">
        <v>6035</v>
      </c>
      <c r="H3589" s="427" t="s">
        <v>1763</v>
      </c>
      <c r="I3589" s="692"/>
      <c r="J3589" s="646"/>
      <c r="K3589" s="647"/>
      <c r="L3589" s="648"/>
      <c r="M3589" s="649"/>
      <c r="N3589" s="657"/>
    </row>
    <row r="3590" spans="1:14" ht="27.6">
      <c r="A3590" s="280">
        <f t="shared" si="55"/>
        <v>3585</v>
      </c>
      <c r="C3590" s="432" t="s">
        <v>475</v>
      </c>
      <c r="D3590" s="627"/>
      <c r="E3590" s="627"/>
      <c r="F3590" s="432" t="s">
        <v>3283</v>
      </c>
      <c r="G3590" s="433" t="s">
        <v>6036</v>
      </c>
      <c r="H3590" s="432" t="s">
        <v>1763</v>
      </c>
      <c r="I3590" s="671"/>
      <c r="J3590" s="673"/>
      <c r="K3590" s="695"/>
      <c r="L3590" s="695"/>
      <c r="M3590" s="695"/>
      <c r="N3590" s="627"/>
    </row>
    <row r="3591" spans="1:14" ht="27.6">
      <c r="A3591" s="280">
        <f t="shared" si="55"/>
        <v>3586</v>
      </c>
      <c r="C3591" s="426" t="s">
        <v>114</v>
      </c>
      <c r="D3591" s="615"/>
      <c r="E3591" s="617"/>
      <c r="F3591" s="427"/>
      <c r="G3591" s="428" t="s">
        <v>6036</v>
      </c>
      <c r="H3591" s="427" t="s">
        <v>1763</v>
      </c>
      <c r="I3591" s="692"/>
      <c r="J3591" s="646"/>
      <c r="K3591" s="647"/>
      <c r="L3591" s="648"/>
      <c r="M3591" s="649"/>
      <c r="N3591" s="657"/>
    </row>
    <row r="3592" spans="1:14" ht="27.6">
      <c r="A3592" s="280">
        <f t="shared" si="55"/>
        <v>3587</v>
      </c>
      <c r="C3592" s="432" t="s">
        <v>475</v>
      </c>
      <c r="D3592" s="627"/>
      <c r="E3592" s="627"/>
      <c r="F3592" s="432" t="s">
        <v>3284</v>
      </c>
      <c r="G3592" s="433" t="s">
        <v>6037</v>
      </c>
      <c r="H3592" s="432" t="s">
        <v>1763</v>
      </c>
      <c r="I3592" s="671"/>
      <c r="J3592" s="673"/>
      <c r="K3592" s="695"/>
      <c r="L3592" s="695"/>
      <c r="M3592" s="695"/>
      <c r="N3592" s="627"/>
    </row>
    <row r="3593" spans="1:14" ht="27.6">
      <c r="A3593" s="280">
        <f t="shared" si="55"/>
        <v>3588</v>
      </c>
      <c r="C3593" s="426" t="s">
        <v>114</v>
      </c>
      <c r="D3593" s="615"/>
      <c r="E3593" s="617"/>
      <c r="F3593" s="427"/>
      <c r="G3593" s="428" t="s">
        <v>6037</v>
      </c>
      <c r="H3593" s="427" t="s">
        <v>1763</v>
      </c>
      <c r="I3593" s="692"/>
      <c r="J3593" s="646"/>
      <c r="K3593" s="647"/>
      <c r="L3593" s="648"/>
      <c r="M3593" s="649"/>
      <c r="N3593" s="657"/>
    </row>
    <row r="3594" spans="1:14" ht="27.6">
      <c r="A3594" s="280">
        <f t="shared" si="55"/>
        <v>3589</v>
      </c>
      <c r="C3594" s="432" t="s">
        <v>475</v>
      </c>
      <c r="D3594" s="627"/>
      <c r="E3594" s="627"/>
      <c r="F3594" s="432" t="s">
        <v>3285</v>
      </c>
      <c r="G3594" s="433" t="s">
        <v>6038</v>
      </c>
      <c r="H3594" s="432" t="s">
        <v>1763</v>
      </c>
      <c r="I3594" s="671"/>
      <c r="J3594" s="673"/>
      <c r="K3594" s="695"/>
      <c r="L3594" s="695"/>
      <c r="M3594" s="695"/>
      <c r="N3594" s="627"/>
    </row>
    <row r="3595" spans="1:14" ht="27.6">
      <c r="A3595" s="280">
        <f t="shared" si="55"/>
        <v>3590</v>
      </c>
      <c r="C3595" s="426" t="s">
        <v>114</v>
      </c>
      <c r="D3595" s="615"/>
      <c r="E3595" s="617"/>
      <c r="F3595" s="427"/>
      <c r="G3595" s="428" t="s">
        <v>6038</v>
      </c>
      <c r="H3595" s="427" t="s">
        <v>1763</v>
      </c>
      <c r="I3595" s="692"/>
      <c r="J3595" s="646"/>
      <c r="K3595" s="647"/>
      <c r="L3595" s="648"/>
      <c r="M3595" s="649"/>
      <c r="N3595" s="657"/>
    </row>
    <row r="3596" spans="1:14" ht="27.6">
      <c r="A3596" s="280">
        <f t="shared" si="55"/>
        <v>3591</v>
      </c>
      <c r="C3596" s="432" t="s">
        <v>475</v>
      </c>
      <c r="D3596" s="627"/>
      <c r="E3596" s="627"/>
      <c r="F3596" s="432" t="s">
        <v>3286</v>
      </c>
      <c r="G3596" s="433" t="s">
        <v>6039</v>
      </c>
      <c r="H3596" s="432" t="s">
        <v>1763</v>
      </c>
      <c r="I3596" s="671"/>
      <c r="J3596" s="673"/>
      <c r="K3596" s="695"/>
      <c r="L3596" s="695"/>
      <c r="M3596" s="695"/>
      <c r="N3596" s="627"/>
    </row>
    <row r="3597" spans="1:14" ht="27.6">
      <c r="A3597" s="280">
        <f t="shared" si="55"/>
        <v>3592</v>
      </c>
      <c r="C3597" s="426" t="s">
        <v>114</v>
      </c>
      <c r="D3597" s="615"/>
      <c r="E3597" s="617"/>
      <c r="F3597" s="427"/>
      <c r="G3597" s="428" t="s">
        <v>6039</v>
      </c>
      <c r="H3597" s="427" t="s">
        <v>1763</v>
      </c>
      <c r="I3597" s="692"/>
      <c r="J3597" s="646"/>
      <c r="K3597" s="647"/>
      <c r="L3597" s="648"/>
      <c r="M3597" s="649"/>
      <c r="N3597" s="657"/>
    </row>
    <row r="3598" spans="1:14" ht="27.6">
      <c r="A3598" s="280">
        <f t="shared" si="55"/>
        <v>3593</v>
      </c>
      <c r="C3598" s="432" t="s">
        <v>475</v>
      </c>
      <c r="D3598" s="627"/>
      <c r="E3598" s="627"/>
      <c r="F3598" s="432" t="s">
        <v>3287</v>
      </c>
      <c r="G3598" s="433" t="s">
        <v>6040</v>
      </c>
      <c r="H3598" s="432" t="s">
        <v>1763</v>
      </c>
      <c r="I3598" s="671"/>
      <c r="J3598" s="673"/>
      <c r="K3598" s="695"/>
      <c r="L3598" s="695"/>
      <c r="M3598" s="695"/>
      <c r="N3598" s="627"/>
    </row>
    <row r="3599" spans="1:14" ht="27.6">
      <c r="A3599" s="280">
        <f t="shared" ref="A3599:A3662" si="56">1+A3598</f>
        <v>3594</v>
      </c>
      <c r="C3599" s="426" t="s">
        <v>114</v>
      </c>
      <c r="D3599" s="615"/>
      <c r="E3599" s="617"/>
      <c r="F3599" s="427"/>
      <c r="G3599" s="428" t="s">
        <v>6040</v>
      </c>
      <c r="H3599" s="427" t="s">
        <v>1763</v>
      </c>
      <c r="I3599" s="692"/>
      <c r="J3599" s="646"/>
      <c r="K3599" s="647"/>
      <c r="L3599" s="648"/>
      <c r="M3599" s="649"/>
      <c r="N3599" s="657"/>
    </row>
    <row r="3600" spans="1:14" ht="27.6">
      <c r="A3600" s="280">
        <f t="shared" si="56"/>
        <v>3595</v>
      </c>
      <c r="C3600" s="432" t="s">
        <v>475</v>
      </c>
      <c r="D3600" s="627"/>
      <c r="E3600" s="627"/>
      <c r="F3600" s="432" t="s">
        <v>3288</v>
      </c>
      <c r="G3600" s="433" t="s">
        <v>6041</v>
      </c>
      <c r="H3600" s="432" t="s">
        <v>1763</v>
      </c>
      <c r="I3600" s="671"/>
      <c r="J3600" s="673"/>
      <c r="K3600" s="695"/>
      <c r="L3600" s="695"/>
      <c r="M3600" s="695"/>
      <c r="N3600" s="627"/>
    </row>
    <row r="3601" spans="1:14" ht="27.6">
      <c r="A3601" s="280">
        <f t="shared" si="56"/>
        <v>3596</v>
      </c>
      <c r="C3601" s="426" t="s">
        <v>114</v>
      </c>
      <c r="D3601" s="615"/>
      <c r="E3601" s="617"/>
      <c r="F3601" s="427"/>
      <c r="G3601" s="428" t="s">
        <v>6041</v>
      </c>
      <c r="H3601" s="427" t="s">
        <v>1763</v>
      </c>
      <c r="I3601" s="692"/>
      <c r="J3601" s="646"/>
      <c r="K3601" s="647"/>
      <c r="L3601" s="648"/>
      <c r="M3601" s="649"/>
      <c r="N3601" s="657"/>
    </row>
    <row r="3602" spans="1:14" ht="27.6">
      <c r="A3602" s="280">
        <f t="shared" si="56"/>
        <v>3597</v>
      </c>
      <c r="C3602" s="432" t="s">
        <v>475</v>
      </c>
      <c r="D3602" s="627"/>
      <c r="E3602" s="627"/>
      <c r="F3602" s="432" t="s">
        <v>3289</v>
      </c>
      <c r="G3602" s="433" t="s">
        <v>6042</v>
      </c>
      <c r="H3602" s="432" t="s">
        <v>1763</v>
      </c>
      <c r="I3602" s="671"/>
      <c r="J3602" s="673"/>
      <c r="K3602" s="695"/>
      <c r="L3602" s="695"/>
      <c r="M3602" s="695"/>
      <c r="N3602" s="627"/>
    </row>
    <row r="3603" spans="1:14" ht="27.6">
      <c r="A3603" s="280">
        <f t="shared" si="56"/>
        <v>3598</v>
      </c>
      <c r="C3603" s="426" t="s">
        <v>114</v>
      </c>
      <c r="D3603" s="615"/>
      <c r="E3603" s="617"/>
      <c r="F3603" s="427"/>
      <c r="G3603" s="428" t="s">
        <v>6042</v>
      </c>
      <c r="H3603" s="427" t="s">
        <v>1763</v>
      </c>
      <c r="I3603" s="692"/>
      <c r="J3603" s="646"/>
      <c r="K3603" s="647"/>
      <c r="L3603" s="648"/>
      <c r="M3603" s="649"/>
      <c r="N3603" s="657"/>
    </row>
    <row r="3604" spans="1:14" ht="27.6">
      <c r="A3604" s="280">
        <f t="shared" si="56"/>
        <v>3599</v>
      </c>
      <c r="C3604" s="432" t="s">
        <v>475</v>
      </c>
      <c r="D3604" s="627"/>
      <c r="E3604" s="627"/>
      <c r="F3604" s="432" t="s">
        <v>3290</v>
      </c>
      <c r="G3604" s="433" t="s">
        <v>6043</v>
      </c>
      <c r="H3604" s="432" t="s">
        <v>1763</v>
      </c>
      <c r="I3604" s="671"/>
      <c r="J3604" s="673"/>
      <c r="K3604" s="695"/>
      <c r="L3604" s="695"/>
      <c r="M3604" s="695"/>
      <c r="N3604" s="627"/>
    </row>
    <row r="3605" spans="1:14" ht="27.6">
      <c r="A3605" s="280">
        <f t="shared" si="56"/>
        <v>3600</v>
      </c>
      <c r="C3605" s="426" t="s">
        <v>114</v>
      </c>
      <c r="D3605" s="615"/>
      <c r="E3605" s="617"/>
      <c r="F3605" s="427"/>
      <c r="G3605" s="428" t="s">
        <v>6043</v>
      </c>
      <c r="H3605" s="427" t="s">
        <v>1763</v>
      </c>
      <c r="I3605" s="692"/>
      <c r="J3605" s="646"/>
      <c r="K3605" s="647"/>
      <c r="L3605" s="648"/>
      <c r="M3605" s="649"/>
      <c r="N3605" s="657"/>
    </row>
    <row r="3606" spans="1:14" ht="27.6">
      <c r="A3606" s="280">
        <f t="shared" si="56"/>
        <v>3601</v>
      </c>
      <c r="C3606" s="432" t="s">
        <v>475</v>
      </c>
      <c r="D3606" s="627"/>
      <c r="E3606" s="627"/>
      <c r="F3606" s="432" t="s">
        <v>3291</v>
      </c>
      <c r="G3606" s="433" t="s">
        <v>6044</v>
      </c>
      <c r="H3606" s="432" t="s">
        <v>1763</v>
      </c>
      <c r="I3606" s="671"/>
      <c r="J3606" s="673"/>
      <c r="K3606" s="695"/>
      <c r="L3606" s="695"/>
      <c r="M3606" s="695"/>
      <c r="N3606" s="627"/>
    </row>
    <row r="3607" spans="1:14" ht="27.6">
      <c r="A3607" s="280">
        <f t="shared" si="56"/>
        <v>3602</v>
      </c>
      <c r="C3607" s="426" t="s">
        <v>114</v>
      </c>
      <c r="D3607" s="615"/>
      <c r="E3607" s="617"/>
      <c r="F3607" s="427"/>
      <c r="G3607" s="428" t="s">
        <v>6044</v>
      </c>
      <c r="H3607" s="427" t="s">
        <v>1763</v>
      </c>
      <c r="I3607" s="692"/>
      <c r="J3607" s="646"/>
      <c r="K3607" s="647"/>
      <c r="L3607" s="648"/>
      <c r="M3607" s="649"/>
      <c r="N3607" s="657"/>
    </row>
    <row r="3608" spans="1:14" ht="27.6">
      <c r="A3608" s="280">
        <f t="shared" si="56"/>
        <v>3603</v>
      </c>
      <c r="C3608" s="432" t="s">
        <v>475</v>
      </c>
      <c r="D3608" s="627"/>
      <c r="E3608" s="627"/>
      <c r="F3608" s="432" t="s">
        <v>3292</v>
      </c>
      <c r="G3608" s="433" t="s">
        <v>6045</v>
      </c>
      <c r="H3608" s="432" t="s">
        <v>1763</v>
      </c>
      <c r="I3608" s="671"/>
      <c r="J3608" s="673"/>
      <c r="K3608" s="695"/>
      <c r="L3608" s="695"/>
      <c r="M3608" s="695"/>
      <c r="N3608" s="627"/>
    </row>
    <row r="3609" spans="1:14" ht="27.6">
      <c r="A3609" s="280">
        <f t="shared" si="56"/>
        <v>3604</v>
      </c>
      <c r="C3609" s="426" t="s">
        <v>114</v>
      </c>
      <c r="D3609" s="615"/>
      <c r="E3609" s="617"/>
      <c r="F3609" s="427"/>
      <c r="G3609" s="428" t="s">
        <v>6045</v>
      </c>
      <c r="H3609" s="427" t="s">
        <v>1763</v>
      </c>
      <c r="I3609" s="692"/>
      <c r="J3609" s="646"/>
      <c r="K3609" s="647"/>
      <c r="L3609" s="648"/>
      <c r="M3609" s="649"/>
      <c r="N3609" s="657"/>
    </row>
    <row r="3610" spans="1:14" ht="27.6">
      <c r="A3610" s="280">
        <f t="shared" si="56"/>
        <v>3605</v>
      </c>
      <c r="C3610" s="432" t="s">
        <v>475</v>
      </c>
      <c r="D3610" s="627"/>
      <c r="E3610" s="627"/>
      <c r="F3610" s="432" t="s">
        <v>3293</v>
      </c>
      <c r="G3610" s="433" t="s">
        <v>6046</v>
      </c>
      <c r="H3610" s="432" t="s">
        <v>1763</v>
      </c>
      <c r="I3610" s="671"/>
      <c r="J3610" s="673"/>
      <c r="K3610" s="695"/>
      <c r="L3610" s="695"/>
      <c r="M3610" s="695"/>
      <c r="N3610" s="627"/>
    </row>
    <row r="3611" spans="1:14" ht="27.6">
      <c r="A3611" s="280">
        <f t="shared" si="56"/>
        <v>3606</v>
      </c>
      <c r="C3611" s="426" t="s">
        <v>114</v>
      </c>
      <c r="D3611" s="615"/>
      <c r="E3611" s="617"/>
      <c r="F3611" s="427"/>
      <c r="G3611" s="428" t="s">
        <v>6046</v>
      </c>
      <c r="H3611" s="427" t="s">
        <v>1763</v>
      </c>
      <c r="I3611" s="692"/>
      <c r="J3611" s="646"/>
      <c r="K3611" s="647"/>
      <c r="L3611" s="648"/>
      <c r="M3611" s="649"/>
      <c r="N3611" s="657"/>
    </row>
    <row r="3612" spans="1:14" ht="27.6">
      <c r="A3612" s="280">
        <f t="shared" si="56"/>
        <v>3607</v>
      </c>
      <c r="C3612" s="432" t="s">
        <v>475</v>
      </c>
      <c r="D3612" s="627"/>
      <c r="E3612" s="627"/>
      <c r="F3612" s="432" t="s">
        <v>3294</v>
      </c>
      <c r="G3612" s="433" t="s">
        <v>6047</v>
      </c>
      <c r="H3612" s="432" t="s">
        <v>1763</v>
      </c>
      <c r="I3612" s="671"/>
      <c r="J3612" s="673"/>
      <c r="K3612" s="695"/>
      <c r="L3612" s="695"/>
      <c r="M3612" s="695"/>
      <c r="N3612" s="627"/>
    </row>
    <row r="3613" spans="1:14" ht="27.6">
      <c r="A3613" s="280">
        <f t="shared" si="56"/>
        <v>3608</v>
      </c>
      <c r="C3613" s="426" t="s">
        <v>114</v>
      </c>
      <c r="D3613" s="615"/>
      <c r="E3613" s="617"/>
      <c r="F3613" s="427"/>
      <c r="G3613" s="428" t="s">
        <v>6047</v>
      </c>
      <c r="H3613" s="427" t="s">
        <v>1763</v>
      </c>
      <c r="I3613" s="692"/>
      <c r="J3613" s="646"/>
      <c r="K3613" s="647"/>
      <c r="L3613" s="648"/>
      <c r="M3613" s="649"/>
      <c r="N3613" s="657"/>
    </row>
    <row r="3614" spans="1:14" ht="27.6">
      <c r="A3614" s="280">
        <f t="shared" si="56"/>
        <v>3609</v>
      </c>
      <c r="C3614" s="432" t="s">
        <v>475</v>
      </c>
      <c r="D3614" s="627"/>
      <c r="E3614" s="627"/>
      <c r="F3614" s="432" t="s">
        <v>3295</v>
      </c>
      <c r="G3614" s="433" t="s">
        <v>6048</v>
      </c>
      <c r="H3614" s="432" t="s">
        <v>1763</v>
      </c>
      <c r="I3614" s="671"/>
      <c r="J3614" s="673"/>
      <c r="K3614" s="695"/>
      <c r="L3614" s="695"/>
      <c r="M3614" s="695"/>
      <c r="N3614" s="627"/>
    </row>
    <row r="3615" spans="1:14" ht="27.6">
      <c r="A3615" s="280">
        <f t="shared" si="56"/>
        <v>3610</v>
      </c>
      <c r="C3615" s="426" t="s">
        <v>114</v>
      </c>
      <c r="D3615" s="615"/>
      <c r="E3615" s="617"/>
      <c r="F3615" s="427"/>
      <c r="G3615" s="428" t="s">
        <v>6048</v>
      </c>
      <c r="H3615" s="427" t="s">
        <v>1763</v>
      </c>
      <c r="I3615" s="692"/>
      <c r="J3615" s="646"/>
      <c r="K3615" s="647"/>
      <c r="L3615" s="648"/>
      <c r="M3615" s="649"/>
      <c r="N3615" s="657"/>
    </row>
    <row r="3616" spans="1:14" ht="27.6">
      <c r="A3616" s="280">
        <f t="shared" si="56"/>
        <v>3611</v>
      </c>
      <c r="C3616" s="432" t="s">
        <v>475</v>
      </c>
      <c r="D3616" s="627"/>
      <c r="E3616" s="627"/>
      <c r="F3616" s="432" t="s">
        <v>3296</v>
      </c>
      <c r="G3616" s="433" t="s">
        <v>6049</v>
      </c>
      <c r="H3616" s="432" t="s">
        <v>1763</v>
      </c>
      <c r="I3616" s="671"/>
      <c r="J3616" s="673"/>
      <c r="K3616" s="695"/>
      <c r="L3616" s="695"/>
      <c r="M3616" s="695"/>
      <c r="N3616" s="627"/>
    </row>
    <row r="3617" spans="1:14" ht="27.6">
      <c r="A3617" s="280">
        <f t="shared" si="56"/>
        <v>3612</v>
      </c>
      <c r="C3617" s="426" t="s">
        <v>114</v>
      </c>
      <c r="D3617" s="615"/>
      <c r="E3617" s="617"/>
      <c r="F3617" s="427"/>
      <c r="G3617" s="428" t="s">
        <v>6049</v>
      </c>
      <c r="H3617" s="427" t="s">
        <v>1763</v>
      </c>
      <c r="I3617" s="692"/>
      <c r="J3617" s="646"/>
      <c r="K3617" s="647"/>
      <c r="L3617" s="648"/>
      <c r="M3617" s="649"/>
      <c r="N3617" s="657"/>
    </row>
    <row r="3618" spans="1:14" ht="27.6">
      <c r="A3618" s="280">
        <f t="shared" si="56"/>
        <v>3613</v>
      </c>
      <c r="C3618" s="432" t="s">
        <v>475</v>
      </c>
      <c r="D3618" s="627"/>
      <c r="E3618" s="627"/>
      <c r="F3618" s="432" t="s">
        <v>3297</v>
      </c>
      <c r="G3618" s="433" t="s">
        <v>6050</v>
      </c>
      <c r="H3618" s="432" t="s">
        <v>1763</v>
      </c>
      <c r="I3618" s="671"/>
      <c r="J3618" s="673"/>
      <c r="K3618" s="695"/>
      <c r="L3618" s="695"/>
      <c r="M3618" s="695"/>
      <c r="N3618" s="627"/>
    </row>
    <row r="3619" spans="1:14" ht="27.6">
      <c r="A3619" s="280">
        <f t="shared" si="56"/>
        <v>3614</v>
      </c>
      <c r="C3619" s="426" t="s">
        <v>114</v>
      </c>
      <c r="D3619" s="615"/>
      <c r="E3619" s="617"/>
      <c r="F3619" s="427"/>
      <c r="G3619" s="428" t="s">
        <v>6050</v>
      </c>
      <c r="H3619" s="427" t="s">
        <v>1763</v>
      </c>
      <c r="I3619" s="692"/>
      <c r="J3619" s="646"/>
      <c r="K3619" s="647"/>
      <c r="L3619" s="648"/>
      <c r="M3619" s="649"/>
      <c r="N3619" s="657"/>
    </row>
    <row r="3620" spans="1:14" ht="27.6">
      <c r="A3620" s="280">
        <f t="shared" si="56"/>
        <v>3615</v>
      </c>
      <c r="C3620" s="432" t="s">
        <v>475</v>
      </c>
      <c r="D3620" s="627"/>
      <c r="E3620" s="627"/>
      <c r="F3620" s="432" t="s">
        <v>3298</v>
      </c>
      <c r="G3620" s="433" t="s">
        <v>6051</v>
      </c>
      <c r="H3620" s="432" t="s">
        <v>1763</v>
      </c>
      <c r="I3620" s="671"/>
      <c r="J3620" s="673"/>
      <c r="K3620" s="695"/>
      <c r="L3620" s="695"/>
      <c r="M3620" s="695"/>
      <c r="N3620" s="627"/>
    </row>
    <row r="3621" spans="1:14" ht="27.6">
      <c r="A3621" s="280">
        <f t="shared" si="56"/>
        <v>3616</v>
      </c>
      <c r="C3621" s="426" t="s">
        <v>114</v>
      </c>
      <c r="D3621" s="615"/>
      <c r="E3621" s="617"/>
      <c r="F3621" s="427"/>
      <c r="G3621" s="428" t="s">
        <v>6051</v>
      </c>
      <c r="H3621" s="427" t="s">
        <v>1763</v>
      </c>
      <c r="I3621" s="692"/>
      <c r="J3621" s="646"/>
      <c r="K3621" s="647"/>
      <c r="L3621" s="648"/>
      <c r="M3621" s="649"/>
      <c r="N3621" s="657"/>
    </row>
    <row r="3622" spans="1:14" ht="27.6">
      <c r="A3622" s="280">
        <f t="shared" si="56"/>
        <v>3617</v>
      </c>
      <c r="C3622" s="432" t="s">
        <v>475</v>
      </c>
      <c r="D3622" s="627"/>
      <c r="E3622" s="627"/>
      <c r="F3622" s="432" t="s">
        <v>3299</v>
      </c>
      <c r="G3622" s="433" t="s">
        <v>6052</v>
      </c>
      <c r="H3622" s="432" t="s">
        <v>1763</v>
      </c>
      <c r="I3622" s="671"/>
      <c r="J3622" s="673"/>
      <c r="K3622" s="695"/>
      <c r="L3622" s="695"/>
      <c r="M3622" s="695"/>
      <c r="N3622" s="627"/>
    </row>
    <row r="3623" spans="1:14" ht="27.6">
      <c r="A3623" s="280">
        <f t="shared" si="56"/>
        <v>3618</v>
      </c>
      <c r="C3623" s="426" t="s">
        <v>114</v>
      </c>
      <c r="D3623" s="615"/>
      <c r="E3623" s="617"/>
      <c r="F3623" s="427"/>
      <c r="G3623" s="428" t="s">
        <v>6052</v>
      </c>
      <c r="H3623" s="427" t="s">
        <v>1763</v>
      </c>
      <c r="I3623" s="692"/>
      <c r="J3623" s="646"/>
      <c r="K3623" s="647"/>
      <c r="L3623" s="648"/>
      <c r="M3623" s="649"/>
      <c r="N3623" s="657"/>
    </row>
    <row r="3624" spans="1:14" ht="27.6">
      <c r="A3624" s="280">
        <f t="shared" si="56"/>
        <v>3619</v>
      </c>
      <c r="C3624" s="432" t="s">
        <v>475</v>
      </c>
      <c r="D3624" s="627"/>
      <c r="E3624" s="627"/>
      <c r="F3624" s="432" t="s">
        <v>3300</v>
      </c>
      <c r="G3624" s="433" t="s">
        <v>6053</v>
      </c>
      <c r="H3624" s="432" t="s">
        <v>1763</v>
      </c>
      <c r="I3624" s="671"/>
      <c r="J3624" s="673"/>
      <c r="K3624" s="695"/>
      <c r="L3624" s="695"/>
      <c r="M3624" s="695"/>
      <c r="N3624" s="627"/>
    </row>
    <row r="3625" spans="1:14" ht="27.6">
      <c r="A3625" s="280">
        <f t="shared" si="56"/>
        <v>3620</v>
      </c>
      <c r="C3625" s="426" t="s">
        <v>114</v>
      </c>
      <c r="D3625" s="615"/>
      <c r="E3625" s="617"/>
      <c r="F3625" s="427"/>
      <c r="G3625" s="428" t="s">
        <v>6053</v>
      </c>
      <c r="H3625" s="427" t="s">
        <v>1763</v>
      </c>
      <c r="I3625" s="692"/>
      <c r="J3625" s="646"/>
      <c r="K3625" s="647"/>
      <c r="L3625" s="648"/>
      <c r="M3625" s="649"/>
      <c r="N3625" s="657"/>
    </row>
    <row r="3626" spans="1:14" ht="27.6">
      <c r="A3626" s="280">
        <f t="shared" si="56"/>
        <v>3621</v>
      </c>
      <c r="C3626" s="432" t="s">
        <v>475</v>
      </c>
      <c r="D3626" s="627"/>
      <c r="E3626" s="627"/>
      <c r="F3626" s="432" t="s">
        <v>3301</v>
      </c>
      <c r="G3626" s="433" t="s">
        <v>6054</v>
      </c>
      <c r="H3626" s="432" t="s">
        <v>1763</v>
      </c>
      <c r="I3626" s="671"/>
      <c r="J3626" s="673"/>
      <c r="K3626" s="695"/>
      <c r="L3626" s="695"/>
      <c r="M3626" s="695"/>
      <c r="N3626" s="627"/>
    </row>
    <row r="3627" spans="1:14" ht="27.6">
      <c r="A3627" s="280">
        <f t="shared" si="56"/>
        <v>3622</v>
      </c>
      <c r="C3627" s="426" t="s">
        <v>114</v>
      </c>
      <c r="D3627" s="615"/>
      <c r="E3627" s="617"/>
      <c r="F3627" s="427"/>
      <c r="G3627" s="428" t="s">
        <v>6054</v>
      </c>
      <c r="H3627" s="427" t="s">
        <v>1763</v>
      </c>
      <c r="I3627" s="692"/>
      <c r="J3627" s="646"/>
      <c r="K3627" s="647"/>
      <c r="L3627" s="648"/>
      <c r="M3627" s="649"/>
      <c r="N3627" s="657"/>
    </row>
    <row r="3628" spans="1:14" ht="27.6">
      <c r="A3628" s="280">
        <f t="shared" si="56"/>
        <v>3623</v>
      </c>
      <c r="C3628" s="432" t="s">
        <v>475</v>
      </c>
      <c r="D3628" s="627"/>
      <c r="E3628" s="627"/>
      <c r="F3628" s="432" t="s">
        <v>3302</v>
      </c>
      <c r="G3628" s="433" t="s">
        <v>6055</v>
      </c>
      <c r="H3628" s="432" t="s">
        <v>1763</v>
      </c>
      <c r="I3628" s="671"/>
      <c r="J3628" s="673"/>
      <c r="K3628" s="695"/>
      <c r="L3628" s="695"/>
      <c r="M3628" s="695"/>
      <c r="N3628" s="627"/>
    </row>
    <row r="3629" spans="1:14" ht="27.6">
      <c r="A3629" s="280">
        <f t="shared" si="56"/>
        <v>3624</v>
      </c>
      <c r="C3629" s="426" t="s">
        <v>114</v>
      </c>
      <c r="D3629" s="615"/>
      <c r="E3629" s="617"/>
      <c r="F3629" s="427"/>
      <c r="G3629" s="428" t="s">
        <v>6055</v>
      </c>
      <c r="H3629" s="427" t="s">
        <v>1763</v>
      </c>
      <c r="I3629" s="692"/>
      <c r="J3629" s="646"/>
      <c r="K3629" s="647"/>
      <c r="L3629" s="648"/>
      <c r="M3629" s="649"/>
      <c r="N3629" s="657"/>
    </row>
    <row r="3630" spans="1:14" ht="27.6">
      <c r="A3630" s="280">
        <f t="shared" si="56"/>
        <v>3625</v>
      </c>
      <c r="C3630" s="432" t="s">
        <v>475</v>
      </c>
      <c r="D3630" s="627"/>
      <c r="E3630" s="627"/>
      <c r="F3630" s="432" t="s">
        <v>3303</v>
      </c>
      <c r="G3630" s="433" t="s">
        <v>6056</v>
      </c>
      <c r="H3630" s="432" t="s">
        <v>1763</v>
      </c>
      <c r="I3630" s="671"/>
      <c r="J3630" s="673"/>
      <c r="K3630" s="695"/>
      <c r="L3630" s="695"/>
      <c r="M3630" s="695"/>
      <c r="N3630" s="627"/>
    </row>
    <row r="3631" spans="1:14" ht="27.6">
      <c r="A3631" s="280">
        <f t="shared" si="56"/>
        <v>3626</v>
      </c>
      <c r="C3631" s="426" t="s">
        <v>114</v>
      </c>
      <c r="D3631" s="615"/>
      <c r="E3631" s="617"/>
      <c r="F3631" s="427"/>
      <c r="G3631" s="428" t="s">
        <v>6056</v>
      </c>
      <c r="H3631" s="427" t="s">
        <v>1763</v>
      </c>
      <c r="I3631" s="692"/>
      <c r="J3631" s="646"/>
      <c r="K3631" s="647"/>
      <c r="L3631" s="648"/>
      <c r="M3631" s="649"/>
      <c r="N3631" s="657"/>
    </row>
    <row r="3632" spans="1:14" ht="27.6">
      <c r="A3632" s="280">
        <f t="shared" si="56"/>
        <v>3627</v>
      </c>
      <c r="C3632" s="432" t="s">
        <v>475</v>
      </c>
      <c r="D3632" s="627"/>
      <c r="E3632" s="627"/>
      <c r="F3632" s="432" t="s">
        <v>3304</v>
      </c>
      <c r="G3632" s="433" t="s">
        <v>6057</v>
      </c>
      <c r="H3632" s="432" t="s">
        <v>1763</v>
      </c>
      <c r="I3632" s="671"/>
      <c r="J3632" s="673"/>
      <c r="K3632" s="695"/>
      <c r="L3632" s="695"/>
      <c r="M3632" s="695"/>
      <c r="N3632" s="627"/>
    </row>
    <row r="3633" spans="1:14" ht="27.6">
      <c r="A3633" s="280">
        <f t="shared" si="56"/>
        <v>3628</v>
      </c>
      <c r="C3633" s="426" t="s">
        <v>114</v>
      </c>
      <c r="D3633" s="615"/>
      <c r="E3633" s="617"/>
      <c r="F3633" s="427"/>
      <c r="G3633" s="428" t="s">
        <v>6057</v>
      </c>
      <c r="H3633" s="427" t="s">
        <v>1763</v>
      </c>
      <c r="I3633" s="692"/>
      <c r="J3633" s="646"/>
      <c r="K3633" s="647"/>
      <c r="L3633" s="648"/>
      <c r="M3633" s="649"/>
      <c r="N3633" s="657"/>
    </row>
    <row r="3634" spans="1:14" ht="27.6">
      <c r="A3634" s="280">
        <f t="shared" si="56"/>
        <v>3629</v>
      </c>
      <c r="C3634" s="432" t="s">
        <v>475</v>
      </c>
      <c r="D3634" s="627"/>
      <c r="E3634" s="627"/>
      <c r="F3634" s="432" t="s">
        <v>3305</v>
      </c>
      <c r="G3634" s="433" t="s">
        <v>6058</v>
      </c>
      <c r="H3634" s="432" t="s">
        <v>1763</v>
      </c>
      <c r="I3634" s="671"/>
      <c r="J3634" s="673"/>
      <c r="K3634" s="695"/>
      <c r="L3634" s="695"/>
      <c r="M3634" s="695"/>
      <c r="N3634" s="627"/>
    </row>
    <row r="3635" spans="1:14" ht="27.6">
      <c r="A3635" s="280">
        <f t="shared" si="56"/>
        <v>3630</v>
      </c>
      <c r="C3635" s="426" t="s">
        <v>114</v>
      </c>
      <c r="D3635" s="615"/>
      <c r="E3635" s="617"/>
      <c r="F3635" s="427"/>
      <c r="G3635" s="428" t="s">
        <v>6058</v>
      </c>
      <c r="H3635" s="427" t="s">
        <v>1763</v>
      </c>
      <c r="I3635" s="692"/>
      <c r="J3635" s="646"/>
      <c r="K3635" s="647"/>
      <c r="L3635" s="648"/>
      <c r="M3635" s="649"/>
      <c r="N3635" s="657"/>
    </row>
    <row r="3636" spans="1:14" ht="27.6">
      <c r="A3636" s="280">
        <f t="shared" si="56"/>
        <v>3631</v>
      </c>
      <c r="C3636" s="432" t="s">
        <v>475</v>
      </c>
      <c r="D3636" s="627"/>
      <c r="E3636" s="627"/>
      <c r="F3636" s="432" t="s">
        <v>3306</v>
      </c>
      <c r="G3636" s="433" t="s">
        <v>6059</v>
      </c>
      <c r="H3636" s="432" t="s">
        <v>1763</v>
      </c>
      <c r="I3636" s="671"/>
      <c r="J3636" s="673"/>
      <c r="K3636" s="695"/>
      <c r="L3636" s="695"/>
      <c r="M3636" s="695"/>
      <c r="N3636" s="627"/>
    </row>
    <row r="3637" spans="1:14" ht="27.6">
      <c r="A3637" s="280">
        <f t="shared" si="56"/>
        <v>3632</v>
      </c>
      <c r="C3637" s="426" t="s">
        <v>114</v>
      </c>
      <c r="D3637" s="615"/>
      <c r="E3637" s="617"/>
      <c r="F3637" s="427"/>
      <c r="G3637" s="428" t="s">
        <v>6059</v>
      </c>
      <c r="H3637" s="427" t="s">
        <v>1763</v>
      </c>
      <c r="I3637" s="692"/>
      <c r="J3637" s="646"/>
      <c r="K3637" s="647"/>
      <c r="L3637" s="648"/>
      <c r="M3637" s="649"/>
      <c r="N3637" s="657"/>
    </row>
    <row r="3638" spans="1:14" ht="27.6">
      <c r="A3638" s="280">
        <f t="shared" si="56"/>
        <v>3633</v>
      </c>
      <c r="C3638" s="432" t="s">
        <v>475</v>
      </c>
      <c r="D3638" s="627"/>
      <c r="E3638" s="627"/>
      <c r="F3638" s="432" t="s">
        <v>3307</v>
      </c>
      <c r="G3638" s="433" t="s">
        <v>6060</v>
      </c>
      <c r="H3638" s="432" t="s">
        <v>1763</v>
      </c>
      <c r="I3638" s="671"/>
      <c r="J3638" s="673"/>
      <c r="K3638" s="695"/>
      <c r="L3638" s="695"/>
      <c r="M3638" s="695"/>
      <c r="N3638" s="627"/>
    </row>
    <row r="3639" spans="1:14" ht="27.6">
      <c r="A3639" s="280">
        <f t="shared" si="56"/>
        <v>3634</v>
      </c>
      <c r="C3639" s="426" t="s">
        <v>114</v>
      </c>
      <c r="D3639" s="615"/>
      <c r="E3639" s="617"/>
      <c r="F3639" s="427"/>
      <c r="G3639" s="428" t="s">
        <v>6060</v>
      </c>
      <c r="H3639" s="427" t="s">
        <v>1763</v>
      </c>
      <c r="I3639" s="692"/>
      <c r="J3639" s="646"/>
      <c r="K3639" s="647"/>
      <c r="L3639" s="648"/>
      <c r="M3639" s="649"/>
      <c r="N3639" s="657"/>
    </row>
    <row r="3640" spans="1:14" ht="27.6">
      <c r="A3640" s="280">
        <f t="shared" si="56"/>
        <v>3635</v>
      </c>
      <c r="C3640" s="432" t="s">
        <v>475</v>
      </c>
      <c r="D3640" s="627"/>
      <c r="E3640" s="627"/>
      <c r="F3640" s="432" t="s">
        <v>3308</v>
      </c>
      <c r="G3640" s="433" t="s">
        <v>6061</v>
      </c>
      <c r="H3640" s="432" t="s">
        <v>1763</v>
      </c>
      <c r="I3640" s="671"/>
      <c r="J3640" s="673"/>
      <c r="K3640" s="695"/>
      <c r="L3640" s="695"/>
      <c r="M3640" s="695"/>
      <c r="N3640" s="627"/>
    </row>
    <row r="3641" spans="1:14" ht="27.6">
      <c r="A3641" s="280">
        <f t="shared" si="56"/>
        <v>3636</v>
      </c>
      <c r="C3641" s="426" t="s">
        <v>114</v>
      </c>
      <c r="D3641" s="615"/>
      <c r="E3641" s="617"/>
      <c r="F3641" s="427"/>
      <c r="G3641" s="428" t="s">
        <v>6061</v>
      </c>
      <c r="H3641" s="427" t="s">
        <v>1763</v>
      </c>
      <c r="I3641" s="692"/>
      <c r="J3641" s="646"/>
      <c r="K3641" s="647"/>
      <c r="L3641" s="648"/>
      <c r="M3641" s="649"/>
      <c r="N3641" s="657"/>
    </row>
    <row r="3642" spans="1:14" ht="27.6">
      <c r="A3642" s="280">
        <f t="shared" si="56"/>
        <v>3637</v>
      </c>
      <c r="C3642" s="432" t="s">
        <v>475</v>
      </c>
      <c r="D3642" s="627"/>
      <c r="E3642" s="627"/>
      <c r="F3642" s="432" t="s">
        <v>3309</v>
      </c>
      <c r="G3642" s="433" t="s">
        <v>6062</v>
      </c>
      <c r="H3642" s="432" t="s">
        <v>1763</v>
      </c>
      <c r="I3642" s="671"/>
      <c r="J3642" s="673"/>
      <c r="K3642" s="695"/>
      <c r="L3642" s="695"/>
      <c r="M3642" s="695"/>
      <c r="N3642" s="627"/>
    </row>
    <row r="3643" spans="1:14" ht="27.6">
      <c r="A3643" s="280">
        <f t="shared" si="56"/>
        <v>3638</v>
      </c>
      <c r="C3643" s="426" t="s">
        <v>114</v>
      </c>
      <c r="D3643" s="615"/>
      <c r="E3643" s="617"/>
      <c r="F3643" s="427"/>
      <c r="G3643" s="428" t="s">
        <v>6062</v>
      </c>
      <c r="H3643" s="427" t="s">
        <v>1763</v>
      </c>
      <c r="I3643" s="692"/>
      <c r="J3643" s="646"/>
      <c r="K3643" s="647"/>
      <c r="L3643" s="648"/>
      <c r="M3643" s="649"/>
      <c r="N3643" s="657"/>
    </row>
    <row r="3644" spans="1:14" ht="27.6">
      <c r="A3644" s="280">
        <f t="shared" si="56"/>
        <v>3639</v>
      </c>
      <c r="C3644" s="432" t="s">
        <v>475</v>
      </c>
      <c r="D3644" s="627"/>
      <c r="E3644" s="627"/>
      <c r="F3644" s="432" t="s">
        <v>3310</v>
      </c>
      <c r="G3644" s="433" t="s">
        <v>6063</v>
      </c>
      <c r="H3644" s="432" t="s">
        <v>1763</v>
      </c>
      <c r="I3644" s="671"/>
      <c r="J3644" s="673"/>
      <c r="K3644" s="695"/>
      <c r="L3644" s="695"/>
      <c r="M3644" s="695"/>
      <c r="N3644" s="627"/>
    </row>
    <row r="3645" spans="1:14" ht="27.6">
      <c r="A3645" s="280">
        <f t="shared" si="56"/>
        <v>3640</v>
      </c>
      <c r="C3645" s="426" t="s">
        <v>114</v>
      </c>
      <c r="D3645" s="615"/>
      <c r="E3645" s="617"/>
      <c r="F3645" s="427"/>
      <c r="G3645" s="428" t="s">
        <v>6063</v>
      </c>
      <c r="H3645" s="427" t="s">
        <v>1763</v>
      </c>
      <c r="I3645" s="692"/>
      <c r="J3645" s="646"/>
      <c r="K3645" s="647"/>
      <c r="L3645" s="648"/>
      <c r="M3645" s="649"/>
      <c r="N3645" s="657"/>
    </row>
    <row r="3646" spans="1:14" ht="27.6">
      <c r="A3646" s="280">
        <f t="shared" si="56"/>
        <v>3641</v>
      </c>
      <c r="C3646" s="432" t="s">
        <v>475</v>
      </c>
      <c r="D3646" s="627"/>
      <c r="E3646" s="627"/>
      <c r="F3646" s="432" t="s">
        <v>3311</v>
      </c>
      <c r="G3646" s="433" t="s">
        <v>6064</v>
      </c>
      <c r="H3646" s="432" t="s">
        <v>1763</v>
      </c>
      <c r="I3646" s="671"/>
      <c r="J3646" s="673"/>
      <c r="K3646" s="695"/>
      <c r="L3646" s="695"/>
      <c r="M3646" s="695"/>
      <c r="N3646" s="627"/>
    </row>
    <row r="3647" spans="1:14" ht="27.6">
      <c r="A3647" s="280">
        <f t="shared" si="56"/>
        <v>3642</v>
      </c>
      <c r="C3647" s="426" t="s">
        <v>114</v>
      </c>
      <c r="D3647" s="615"/>
      <c r="E3647" s="617"/>
      <c r="F3647" s="427"/>
      <c r="G3647" s="428" t="s">
        <v>6064</v>
      </c>
      <c r="H3647" s="427" t="s">
        <v>1763</v>
      </c>
      <c r="I3647" s="692"/>
      <c r="J3647" s="646"/>
      <c r="K3647" s="647"/>
      <c r="L3647" s="648"/>
      <c r="M3647" s="649"/>
      <c r="N3647" s="657"/>
    </row>
    <row r="3648" spans="1:14" ht="27.6">
      <c r="A3648" s="280">
        <f t="shared" si="56"/>
        <v>3643</v>
      </c>
      <c r="C3648" s="432" t="s">
        <v>475</v>
      </c>
      <c r="D3648" s="627"/>
      <c r="E3648" s="627"/>
      <c r="F3648" s="432" t="s">
        <v>3312</v>
      </c>
      <c r="G3648" s="433" t="s">
        <v>6065</v>
      </c>
      <c r="H3648" s="432" t="s">
        <v>1763</v>
      </c>
      <c r="I3648" s="671"/>
      <c r="J3648" s="673"/>
      <c r="K3648" s="695"/>
      <c r="L3648" s="695"/>
      <c r="M3648" s="695"/>
      <c r="N3648" s="627"/>
    </row>
    <row r="3649" spans="1:14" ht="27.6">
      <c r="A3649" s="280">
        <f t="shared" si="56"/>
        <v>3644</v>
      </c>
      <c r="C3649" s="426" t="s">
        <v>114</v>
      </c>
      <c r="D3649" s="615"/>
      <c r="E3649" s="617"/>
      <c r="F3649" s="427"/>
      <c r="G3649" s="428" t="s">
        <v>6065</v>
      </c>
      <c r="H3649" s="427" t="s">
        <v>1763</v>
      </c>
      <c r="I3649" s="692"/>
      <c r="J3649" s="646"/>
      <c r="K3649" s="647"/>
      <c r="L3649" s="648"/>
      <c r="M3649" s="649"/>
      <c r="N3649" s="657"/>
    </row>
    <row r="3650" spans="1:14" ht="27.6">
      <c r="A3650" s="280">
        <f t="shared" si="56"/>
        <v>3645</v>
      </c>
      <c r="C3650" s="432" t="s">
        <v>475</v>
      </c>
      <c r="D3650" s="627"/>
      <c r="E3650" s="627"/>
      <c r="F3650" s="432" t="s">
        <v>3313</v>
      </c>
      <c r="G3650" s="433" t="s">
        <v>6066</v>
      </c>
      <c r="H3650" s="432" t="s">
        <v>1763</v>
      </c>
      <c r="I3650" s="671"/>
      <c r="J3650" s="673"/>
      <c r="K3650" s="695"/>
      <c r="L3650" s="695"/>
      <c r="M3650" s="695"/>
      <c r="N3650" s="627"/>
    </row>
    <row r="3651" spans="1:14" ht="27.6">
      <c r="A3651" s="280">
        <f t="shared" si="56"/>
        <v>3646</v>
      </c>
      <c r="C3651" s="426" t="s">
        <v>114</v>
      </c>
      <c r="D3651" s="615"/>
      <c r="E3651" s="617"/>
      <c r="F3651" s="427"/>
      <c r="G3651" s="428" t="s">
        <v>6066</v>
      </c>
      <c r="H3651" s="427" t="s">
        <v>1763</v>
      </c>
      <c r="I3651" s="692"/>
      <c r="J3651" s="646"/>
      <c r="K3651" s="647"/>
      <c r="L3651" s="648"/>
      <c r="M3651" s="649"/>
      <c r="N3651" s="657"/>
    </row>
    <row r="3652" spans="1:14" ht="27.6">
      <c r="A3652" s="280">
        <f t="shared" si="56"/>
        <v>3647</v>
      </c>
      <c r="C3652" s="432" t="s">
        <v>475</v>
      </c>
      <c r="D3652" s="627"/>
      <c r="E3652" s="627"/>
      <c r="F3652" s="432" t="s">
        <v>3314</v>
      </c>
      <c r="G3652" s="433" t="s">
        <v>6067</v>
      </c>
      <c r="H3652" s="432" t="s">
        <v>1763</v>
      </c>
      <c r="I3652" s="671"/>
      <c r="J3652" s="673"/>
      <c r="K3652" s="695"/>
      <c r="L3652" s="695"/>
      <c r="M3652" s="695"/>
      <c r="N3652" s="627"/>
    </row>
    <row r="3653" spans="1:14" ht="27.6">
      <c r="A3653" s="280">
        <f t="shared" si="56"/>
        <v>3648</v>
      </c>
      <c r="C3653" s="426" t="s">
        <v>114</v>
      </c>
      <c r="D3653" s="615"/>
      <c r="E3653" s="617"/>
      <c r="F3653" s="427"/>
      <c r="G3653" s="428" t="s">
        <v>6067</v>
      </c>
      <c r="H3653" s="427" t="s">
        <v>1763</v>
      </c>
      <c r="I3653" s="692"/>
      <c r="J3653" s="646"/>
      <c r="K3653" s="647"/>
      <c r="L3653" s="648"/>
      <c r="M3653" s="649"/>
      <c r="N3653" s="657"/>
    </row>
    <row r="3654" spans="1:14" ht="27.6">
      <c r="A3654" s="280">
        <f t="shared" si="56"/>
        <v>3649</v>
      </c>
      <c r="C3654" s="432" t="s">
        <v>475</v>
      </c>
      <c r="D3654" s="627"/>
      <c r="E3654" s="627"/>
      <c r="F3654" s="432" t="s">
        <v>3315</v>
      </c>
      <c r="G3654" s="433" t="s">
        <v>6068</v>
      </c>
      <c r="H3654" s="432" t="s">
        <v>1763</v>
      </c>
      <c r="I3654" s="671"/>
      <c r="J3654" s="673"/>
      <c r="K3654" s="695"/>
      <c r="L3654" s="695"/>
      <c r="M3654" s="695"/>
      <c r="N3654" s="627"/>
    </row>
    <row r="3655" spans="1:14" ht="27.6">
      <c r="A3655" s="280">
        <f t="shared" si="56"/>
        <v>3650</v>
      </c>
      <c r="C3655" s="426" t="s">
        <v>114</v>
      </c>
      <c r="D3655" s="615"/>
      <c r="E3655" s="617"/>
      <c r="F3655" s="427"/>
      <c r="G3655" s="428" t="s">
        <v>6068</v>
      </c>
      <c r="H3655" s="427" t="s">
        <v>1763</v>
      </c>
      <c r="I3655" s="692"/>
      <c r="J3655" s="646"/>
      <c r="K3655" s="647"/>
      <c r="L3655" s="648"/>
      <c r="M3655" s="649"/>
      <c r="N3655" s="657"/>
    </row>
    <row r="3656" spans="1:14" ht="27.6">
      <c r="A3656" s="280">
        <f t="shared" si="56"/>
        <v>3651</v>
      </c>
      <c r="C3656" s="432" t="s">
        <v>475</v>
      </c>
      <c r="D3656" s="627"/>
      <c r="E3656" s="627"/>
      <c r="F3656" s="432" t="s">
        <v>3316</v>
      </c>
      <c r="G3656" s="433" t="s">
        <v>6069</v>
      </c>
      <c r="H3656" s="432" t="s">
        <v>1763</v>
      </c>
      <c r="I3656" s="671"/>
      <c r="J3656" s="673"/>
      <c r="K3656" s="695"/>
      <c r="L3656" s="695"/>
      <c r="M3656" s="695"/>
      <c r="N3656" s="627"/>
    </row>
    <row r="3657" spans="1:14" ht="27.6">
      <c r="A3657" s="280">
        <f t="shared" si="56"/>
        <v>3652</v>
      </c>
      <c r="C3657" s="426" t="s">
        <v>114</v>
      </c>
      <c r="D3657" s="615"/>
      <c r="E3657" s="617"/>
      <c r="F3657" s="427"/>
      <c r="G3657" s="428" t="s">
        <v>6069</v>
      </c>
      <c r="H3657" s="427" t="s">
        <v>1763</v>
      </c>
      <c r="I3657" s="692"/>
      <c r="J3657" s="646"/>
      <c r="K3657" s="647"/>
      <c r="L3657" s="648"/>
      <c r="M3657" s="649"/>
      <c r="N3657" s="657"/>
    </row>
    <row r="3658" spans="1:14" ht="27.6">
      <c r="A3658" s="280">
        <f t="shared" si="56"/>
        <v>3653</v>
      </c>
      <c r="C3658" s="432" t="s">
        <v>475</v>
      </c>
      <c r="D3658" s="627"/>
      <c r="E3658" s="627"/>
      <c r="F3658" s="432" t="s">
        <v>3317</v>
      </c>
      <c r="G3658" s="433" t="s">
        <v>6070</v>
      </c>
      <c r="H3658" s="432" t="s">
        <v>1763</v>
      </c>
      <c r="I3658" s="671"/>
      <c r="J3658" s="673"/>
      <c r="K3658" s="695"/>
      <c r="L3658" s="695"/>
      <c r="M3658" s="695"/>
      <c r="N3658" s="627"/>
    </row>
    <row r="3659" spans="1:14" ht="27.6">
      <c r="A3659" s="280">
        <f t="shared" si="56"/>
        <v>3654</v>
      </c>
      <c r="C3659" s="426" t="s">
        <v>114</v>
      </c>
      <c r="D3659" s="615"/>
      <c r="E3659" s="617"/>
      <c r="F3659" s="427"/>
      <c r="G3659" s="428" t="s">
        <v>6070</v>
      </c>
      <c r="H3659" s="427" t="s">
        <v>1763</v>
      </c>
      <c r="I3659" s="692"/>
      <c r="J3659" s="646"/>
      <c r="K3659" s="647"/>
      <c r="L3659" s="648"/>
      <c r="M3659" s="649"/>
      <c r="N3659" s="657"/>
    </row>
    <row r="3660" spans="1:14" ht="27.6">
      <c r="A3660" s="280">
        <f t="shared" si="56"/>
        <v>3655</v>
      </c>
      <c r="C3660" s="432" t="s">
        <v>475</v>
      </c>
      <c r="D3660" s="627"/>
      <c r="E3660" s="627"/>
      <c r="F3660" s="432" t="s">
        <v>3318</v>
      </c>
      <c r="G3660" s="433" t="s">
        <v>6071</v>
      </c>
      <c r="H3660" s="432" t="s">
        <v>1763</v>
      </c>
      <c r="I3660" s="671"/>
      <c r="J3660" s="673"/>
      <c r="K3660" s="695"/>
      <c r="L3660" s="695"/>
      <c r="M3660" s="695"/>
      <c r="N3660" s="627"/>
    </row>
    <row r="3661" spans="1:14" ht="27.6">
      <c r="A3661" s="280">
        <f t="shared" si="56"/>
        <v>3656</v>
      </c>
      <c r="C3661" s="426" t="s">
        <v>114</v>
      </c>
      <c r="D3661" s="615"/>
      <c r="E3661" s="617"/>
      <c r="F3661" s="427"/>
      <c r="G3661" s="428" t="s">
        <v>6071</v>
      </c>
      <c r="H3661" s="427" t="s">
        <v>1763</v>
      </c>
      <c r="I3661" s="692"/>
      <c r="J3661" s="646"/>
      <c r="K3661" s="647"/>
      <c r="L3661" s="648"/>
      <c r="M3661" s="649"/>
      <c r="N3661" s="657"/>
    </row>
    <row r="3662" spans="1:14" ht="27.6">
      <c r="A3662" s="280">
        <f t="shared" si="56"/>
        <v>3657</v>
      </c>
      <c r="C3662" s="432" t="s">
        <v>475</v>
      </c>
      <c r="D3662" s="627"/>
      <c r="E3662" s="627"/>
      <c r="F3662" s="432" t="s">
        <v>3319</v>
      </c>
      <c r="G3662" s="433" t="s">
        <v>6072</v>
      </c>
      <c r="H3662" s="432" t="s">
        <v>1763</v>
      </c>
      <c r="I3662" s="671"/>
      <c r="J3662" s="673"/>
      <c r="K3662" s="695"/>
      <c r="L3662" s="695"/>
      <c r="M3662" s="695"/>
      <c r="N3662" s="627"/>
    </row>
    <row r="3663" spans="1:14" ht="27.6">
      <c r="A3663" s="280">
        <f t="shared" ref="A3663:A3726" si="57">1+A3662</f>
        <v>3658</v>
      </c>
      <c r="C3663" s="426" t="s">
        <v>114</v>
      </c>
      <c r="D3663" s="615"/>
      <c r="E3663" s="617"/>
      <c r="F3663" s="427"/>
      <c r="G3663" s="428" t="s">
        <v>6072</v>
      </c>
      <c r="H3663" s="427" t="s">
        <v>1763</v>
      </c>
      <c r="I3663" s="692"/>
      <c r="J3663" s="646"/>
      <c r="K3663" s="647"/>
      <c r="L3663" s="648"/>
      <c r="M3663" s="649"/>
      <c r="N3663" s="657"/>
    </row>
    <row r="3664" spans="1:14" ht="27.6">
      <c r="A3664" s="280">
        <f t="shared" si="57"/>
        <v>3659</v>
      </c>
      <c r="C3664" s="432" t="s">
        <v>475</v>
      </c>
      <c r="D3664" s="627"/>
      <c r="E3664" s="627"/>
      <c r="F3664" s="432" t="s">
        <v>3320</v>
      </c>
      <c r="G3664" s="433" t="s">
        <v>6073</v>
      </c>
      <c r="H3664" s="432" t="s">
        <v>1763</v>
      </c>
      <c r="I3664" s="671"/>
      <c r="J3664" s="673"/>
      <c r="K3664" s="695"/>
      <c r="L3664" s="695"/>
      <c r="M3664" s="695"/>
      <c r="N3664" s="627"/>
    </row>
    <row r="3665" spans="1:14" ht="27.6">
      <c r="A3665" s="280">
        <f t="shared" si="57"/>
        <v>3660</v>
      </c>
      <c r="C3665" s="426" t="s">
        <v>114</v>
      </c>
      <c r="D3665" s="615"/>
      <c r="E3665" s="617"/>
      <c r="F3665" s="427"/>
      <c r="G3665" s="428" t="s">
        <v>6073</v>
      </c>
      <c r="H3665" s="427" t="s">
        <v>1763</v>
      </c>
      <c r="I3665" s="692"/>
      <c r="J3665" s="646"/>
      <c r="K3665" s="647"/>
      <c r="L3665" s="648"/>
      <c r="M3665" s="649"/>
      <c r="N3665" s="657"/>
    </row>
    <row r="3666" spans="1:14" ht="27.6">
      <c r="A3666" s="280">
        <f t="shared" si="57"/>
        <v>3661</v>
      </c>
      <c r="C3666" s="432" t="s">
        <v>475</v>
      </c>
      <c r="D3666" s="627"/>
      <c r="E3666" s="627"/>
      <c r="F3666" s="432" t="s">
        <v>3321</v>
      </c>
      <c r="G3666" s="433" t="s">
        <v>6074</v>
      </c>
      <c r="H3666" s="432" t="s">
        <v>1763</v>
      </c>
      <c r="I3666" s="671"/>
      <c r="J3666" s="673"/>
      <c r="K3666" s="695"/>
      <c r="L3666" s="695"/>
      <c r="M3666" s="695"/>
      <c r="N3666" s="627"/>
    </row>
    <row r="3667" spans="1:14" ht="27.6">
      <c r="A3667" s="280">
        <f t="shared" si="57"/>
        <v>3662</v>
      </c>
      <c r="C3667" s="426" t="s">
        <v>114</v>
      </c>
      <c r="D3667" s="615"/>
      <c r="E3667" s="617"/>
      <c r="F3667" s="427"/>
      <c r="G3667" s="428" t="s">
        <v>6074</v>
      </c>
      <c r="H3667" s="427" t="s">
        <v>1763</v>
      </c>
      <c r="I3667" s="692"/>
      <c r="J3667" s="646"/>
      <c r="K3667" s="647"/>
      <c r="L3667" s="648"/>
      <c r="M3667" s="649"/>
      <c r="N3667" s="657"/>
    </row>
    <row r="3668" spans="1:14" ht="27.6">
      <c r="A3668" s="280">
        <f t="shared" si="57"/>
        <v>3663</v>
      </c>
      <c r="C3668" s="432" t="s">
        <v>475</v>
      </c>
      <c r="D3668" s="627"/>
      <c r="E3668" s="627"/>
      <c r="F3668" s="432" t="s">
        <v>3322</v>
      </c>
      <c r="G3668" s="433" t="s">
        <v>6075</v>
      </c>
      <c r="H3668" s="432" t="s">
        <v>1763</v>
      </c>
      <c r="I3668" s="671"/>
      <c r="J3668" s="673"/>
      <c r="K3668" s="695"/>
      <c r="L3668" s="695"/>
      <c r="M3668" s="695"/>
      <c r="N3668" s="627"/>
    </row>
    <row r="3669" spans="1:14" ht="27.6">
      <c r="A3669" s="280">
        <f t="shared" si="57"/>
        <v>3664</v>
      </c>
      <c r="C3669" s="426" t="s">
        <v>114</v>
      </c>
      <c r="D3669" s="615"/>
      <c r="E3669" s="617"/>
      <c r="F3669" s="427"/>
      <c r="G3669" s="428" t="s">
        <v>6075</v>
      </c>
      <c r="H3669" s="427" t="s">
        <v>1763</v>
      </c>
      <c r="I3669" s="692"/>
      <c r="J3669" s="646"/>
      <c r="K3669" s="647"/>
      <c r="L3669" s="648"/>
      <c r="M3669" s="649"/>
      <c r="N3669" s="657"/>
    </row>
    <row r="3670" spans="1:14" ht="27.6">
      <c r="A3670" s="280">
        <f t="shared" si="57"/>
        <v>3665</v>
      </c>
      <c r="C3670" s="432" t="s">
        <v>475</v>
      </c>
      <c r="D3670" s="627"/>
      <c r="E3670" s="627"/>
      <c r="F3670" s="432" t="s">
        <v>3323</v>
      </c>
      <c r="G3670" s="433" t="s">
        <v>6076</v>
      </c>
      <c r="H3670" s="432" t="s">
        <v>1763</v>
      </c>
      <c r="I3670" s="671"/>
      <c r="J3670" s="673"/>
      <c r="K3670" s="695"/>
      <c r="L3670" s="695"/>
      <c r="M3670" s="695"/>
      <c r="N3670" s="627"/>
    </row>
    <row r="3671" spans="1:14" ht="27.6">
      <c r="A3671" s="280">
        <f t="shared" si="57"/>
        <v>3666</v>
      </c>
      <c r="C3671" s="426" t="s">
        <v>114</v>
      </c>
      <c r="D3671" s="615"/>
      <c r="E3671" s="617"/>
      <c r="F3671" s="427"/>
      <c r="G3671" s="428" t="s">
        <v>6076</v>
      </c>
      <c r="H3671" s="427" t="s">
        <v>1763</v>
      </c>
      <c r="I3671" s="692"/>
      <c r="J3671" s="646"/>
      <c r="K3671" s="647"/>
      <c r="L3671" s="648"/>
      <c r="M3671" s="649"/>
      <c r="N3671" s="657"/>
    </row>
    <row r="3672" spans="1:14" ht="27.6">
      <c r="A3672" s="280">
        <f t="shared" si="57"/>
        <v>3667</v>
      </c>
      <c r="C3672" s="432" t="s">
        <v>475</v>
      </c>
      <c r="D3672" s="627"/>
      <c r="E3672" s="627"/>
      <c r="F3672" s="432" t="s">
        <v>3324</v>
      </c>
      <c r="G3672" s="433" t="s">
        <v>6077</v>
      </c>
      <c r="H3672" s="432" t="s">
        <v>1763</v>
      </c>
      <c r="I3672" s="671"/>
      <c r="J3672" s="673"/>
      <c r="K3672" s="695"/>
      <c r="L3672" s="695"/>
      <c r="M3672" s="695"/>
      <c r="N3672" s="627"/>
    </row>
    <row r="3673" spans="1:14" ht="27.6">
      <c r="A3673" s="280">
        <f t="shared" si="57"/>
        <v>3668</v>
      </c>
      <c r="C3673" s="426" t="s">
        <v>114</v>
      </c>
      <c r="D3673" s="615"/>
      <c r="E3673" s="617"/>
      <c r="F3673" s="427"/>
      <c r="G3673" s="428" t="s">
        <v>6077</v>
      </c>
      <c r="H3673" s="427" t="s">
        <v>1763</v>
      </c>
      <c r="I3673" s="692"/>
      <c r="J3673" s="646"/>
      <c r="K3673" s="647"/>
      <c r="L3673" s="648"/>
      <c r="M3673" s="649"/>
      <c r="N3673" s="657"/>
    </row>
    <row r="3674" spans="1:14" ht="27.6">
      <c r="A3674" s="280">
        <f t="shared" si="57"/>
        <v>3669</v>
      </c>
      <c r="C3674" s="432" t="s">
        <v>475</v>
      </c>
      <c r="D3674" s="627"/>
      <c r="E3674" s="627"/>
      <c r="F3674" s="432" t="s">
        <v>3325</v>
      </c>
      <c r="G3674" s="433" t="s">
        <v>6078</v>
      </c>
      <c r="H3674" s="432" t="s">
        <v>1763</v>
      </c>
      <c r="I3674" s="671"/>
      <c r="J3674" s="673"/>
      <c r="K3674" s="695"/>
      <c r="L3674" s="695"/>
      <c r="M3674" s="695"/>
      <c r="N3674" s="627"/>
    </row>
    <row r="3675" spans="1:14" ht="27.6">
      <c r="A3675" s="280">
        <f t="shared" si="57"/>
        <v>3670</v>
      </c>
      <c r="C3675" s="426" t="s">
        <v>114</v>
      </c>
      <c r="D3675" s="615"/>
      <c r="E3675" s="617"/>
      <c r="F3675" s="427"/>
      <c r="G3675" s="428" t="s">
        <v>6078</v>
      </c>
      <c r="H3675" s="427" t="s">
        <v>1763</v>
      </c>
      <c r="I3675" s="692"/>
      <c r="J3675" s="646"/>
      <c r="K3675" s="647"/>
      <c r="L3675" s="648"/>
      <c r="M3675" s="649"/>
      <c r="N3675" s="657"/>
    </row>
    <row r="3676" spans="1:14" ht="27.6">
      <c r="A3676" s="280">
        <f t="shared" si="57"/>
        <v>3671</v>
      </c>
      <c r="C3676" s="432" t="s">
        <v>475</v>
      </c>
      <c r="D3676" s="627"/>
      <c r="E3676" s="627"/>
      <c r="F3676" s="432" t="s">
        <v>3326</v>
      </c>
      <c r="G3676" s="433" t="s">
        <v>6079</v>
      </c>
      <c r="H3676" s="432" t="s">
        <v>1763</v>
      </c>
      <c r="I3676" s="671"/>
      <c r="J3676" s="673"/>
      <c r="K3676" s="695"/>
      <c r="L3676" s="695"/>
      <c r="M3676" s="695"/>
      <c r="N3676" s="627"/>
    </row>
    <row r="3677" spans="1:14" ht="27.6">
      <c r="A3677" s="280">
        <f t="shared" si="57"/>
        <v>3672</v>
      </c>
      <c r="C3677" s="426" t="s">
        <v>114</v>
      </c>
      <c r="D3677" s="615"/>
      <c r="E3677" s="617"/>
      <c r="F3677" s="427"/>
      <c r="G3677" s="428" t="s">
        <v>6079</v>
      </c>
      <c r="H3677" s="427" t="s">
        <v>1763</v>
      </c>
      <c r="I3677" s="692"/>
      <c r="J3677" s="646"/>
      <c r="K3677" s="647"/>
      <c r="L3677" s="648"/>
      <c r="M3677" s="649"/>
      <c r="N3677" s="657"/>
    </row>
    <row r="3678" spans="1:14" ht="27.6">
      <c r="A3678" s="280">
        <f t="shared" si="57"/>
        <v>3673</v>
      </c>
      <c r="C3678" s="432" t="s">
        <v>475</v>
      </c>
      <c r="D3678" s="627"/>
      <c r="E3678" s="627"/>
      <c r="F3678" s="432" t="s">
        <v>3327</v>
      </c>
      <c r="G3678" s="433" t="s">
        <v>6080</v>
      </c>
      <c r="H3678" s="432" t="s">
        <v>1763</v>
      </c>
      <c r="I3678" s="671"/>
      <c r="J3678" s="673"/>
      <c r="K3678" s="695"/>
      <c r="L3678" s="695"/>
      <c r="M3678" s="695"/>
      <c r="N3678" s="627"/>
    </row>
    <row r="3679" spans="1:14" ht="27.6">
      <c r="A3679" s="280">
        <f t="shared" si="57"/>
        <v>3674</v>
      </c>
      <c r="C3679" s="426" t="s">
        <v>114</v>
      </c>
      <c r="D3679" s="615"/>
      <c r="E3679" s="617"/>
      <c r="F3679" s="427"/>
      <c r="G3679" s="428" t="s">
        <v>6080</v>
      </c>
      <c r="H3679" s="427" t="s">
        <v>1763</v>
      </c>
      <c r="I3679" s="692"/>
      <c r="J3679" s="646"/>
      <c r="K3679" s="647"/>
      <c r="L3679" s="648"/>
      <c r="M3679" s="649"/>
      <c r="N3679" s="657"/>
    </row>
    <row r="3680" spans="1:14" ht="27.6">
      <c r="A3680" s="280">
        <f t="shared" si="57"/>
        <v>3675</v>
      </c>
      <c r="C3680" s="432" t="s">
        <v>475</v>
      </c>
      <c r="D3680" s="627"/>
      <c r="E3680" s="627"/>
      <c r="F3680" s="432" t="s">
        <v>3328</v>
      </c>
      <c r="G3680" s="433" t="s">
        <v>6081</v>
      </c>
      <c r="H3680" s="432" t="s">
        <v>1763</v>
      </c>
      <c r="I3680" s="671"/>
      <c r="J3680" s="673"/>
      <c r="K3680" s="695"/>
      <c r="L3680" s="695"/>
      <c r="M3680" s="695"/>
      <c r="N3680" s="627"/>
    </row>
    <row r="3681" spans="1:14" ht="27.6">
      <c r="A3681" s="280">
        <f t="shared" si="57"/>
        <v>3676</v>
      </c>
      <c r="C3681" s="426" t="s">
        <v>114</v>
      </c>
      <c r="D3681" s="615"/>
      <c r="E3681" s="617"/>
      <c r="F3681" s="427"/>
      <c r="G3681" s="428" t="s">
        <v>6081</v>
      </c>
      <c r="H3681" s="427" t="s">
        <v>1763</v>
      </c>
      <c r="I3681" s="692"/>
      <c r="J3681" s="646"/>
      <c r="K3681" s="647"/>
      <c r="L3681" s="648"/>
      <c r="M3681" s="649"/>
      <c r="N3681" s="657"/>
    </row>
    <row r="3682" spans="1:14">
      <c r="A3682" s="280">
        <f t="shared" si="57"/>
        <v>3677</v>
      </c>
      <c r="C3682" s="432" t="s">
        <v>475</v>
      </c>
      <c r="D3682" s="627"/>
      <c r="E3682" s="627"/>
      <c r="F3682" s="432" t="s">
        <v>3329</v>
      </c>
      <c r="G3682" s="433" t="s">
        <v>6082</v>
      </c>
      <c r="H3682" s="432" t="s">
        <v>1763</v>
      </c>
      <c r="I3682" s="671"/>
      <c r="J3682" s="673"/>
      <c r="K3682" s="695"/>
      <c r="L3682" s="695"/>
      <c r="M3682" s="695"/>
      <c r="N3682" s="627"/>
    </row>
    <row r="3683" spans="1:14">
      <c r="A3683" s="280">
        <f t="shared" si="57"/>
        <v>3678</v>
      </c>
      <c r="C3683" s="426" t="s">
        <v>114</v>
      </c>
      <c r="D3683" s="615"/>
      <c r="E3683" s="617"/>
      <c r="F3683" s="427"/>
      <c r="G3683" s="428" t="s">
        <v>6082</v>
      </c>
      <c r="H3683" s="427" t="s">
        <v>1763</v>
      </c>
      <c r="I3683" s="692"/>
      <c r="J3683" s="646"/>
      <c r="K3683" s="647"/>
      <c r="L3683" s="648"/>
      <c r="M3683" s="649"/>
      <c r="N3683" s="657"/>
    </row>
    <row r="3684" spans="1:14" ht="27.6">
      <c r="A3684" s="280">
        <f t="shared" si="57"/>
        <v>3679</v>
      </c>
      <c r="C3684" s="432" t="s">
        <v>475</v>
      </c>
      <c r="D3684" s="627"/>
      <c r="E3684" s="627"/>
      <c r="F3684" s="432" t="s">
        <v>3330</v>
      </c>
      <c r="G3684" s="433" t="s">
        <v>6083</v>
      </c>
      <c r="H3684" s="432" t="s">
        <v>1763</v>
      </c>
      <c r="I3684" s="671"/>
      <c r="J3684" s="673"/>
      <c r="K3684" s="695"/>
      <c r="L3684" s="695"/>
      <c r="M3684" s="695"/>
      <c r="N3684" s="627"/>
    </row>
    <row r="3685" spans="1:14">
      <c r="A3685" s="280">
        <f t="shared" si="57"/>
        <v>3680</v>
      </c>
      <c r="C3685" s="426" t="s">
        <v>114</v>
      </c>
      <c r="D3685" s="615"/>
      <c r="E3685" s="617"/>
      <c r="F3685" s="427"/>
      <c r="G3685" s="428" t="s">
        <v>6083</v>
      </c>
      <c r="H3685" s="427" t="s">
        <v>1763</v>
      </c>
      <c r="I3685" s="692"/>
      <c r="J3685" s="646"/>
      <c r="K3685" s="647"/>
      <c r="L3685" s="648"/>
      <c r="M3685" s="649"/>
      <c r="N3685" s="657"/>
    </row>
    <row r="3686" spans="1:14" ht="27.6">
      <c r="A3686" s="280">
        <f t="shared" si="57"/>
        <v>3681</v>
      </c>
      <c r="C3686" s="432" t="s">
        <v>475</v>
      </c>
      <c r="D3686" s="627"/>
      <c r="E3686" s="627"/>
      <c r="F3686" s="432" t="s">
        <v>3423</v>
      </c>
      <c r="G3686" s="433" t="s">
        <v>6084</v>
      </c>
      <c r="H3686" s="432" t="s">
        <v>1763</v>
      </c>
      <c r="I3686" s="671"/>
      <c r="J3686" s="673"/>
      <c r="K3686" s="695"/>
      <c r="L3686" s="695"/>
      <c r="M3686" s="695"/>
      <c r="N3686" s="627"/>
    </row>
    <row r="3687" spans="1:14" ht="27.6">
      <c r="A3687" s="280">
        <f t="shared" si="57"/>
        <v>3682</v>
      </c>
      <c r="C3687" s="426" t="s">
        <v>114</v>
      </c>
      <c r="D3687" s="615"/>
      <c r="E3687" s="617"/>
      <c r="F3687" s="427"/>
      <c r="G3687" s="428" t="s">
        <v>6084</v>
      </c>
      <c r="H3687" s="427" t="s">
        <v>1763</v>
      </c>
      <c r="I3687" s="692"/>
      <c r="J3687" s="646"/>
      <c r="K3687" s="647"/>
      <c r="L3687" s="648"/>
      <c r="M3687" s="649"/>
      <c r="N3687" s="657"/>
    </row>
    <row r="3688" spans="1:14" ht="27.6">
      <c r="A3688" s="280">
        <f t="shared" si="57"/>
        <v>3683</v>
      </c>
      <c r="C3688" s="432" t="s">
        <v>475</v>
      </c>
      <c r="D3688" s="627"/>
      <c r="E3688" s="627"/>
      <c r="F3688" s="432" t="s">
        <v>3424</v>
      </c>
      <c r="G3688" s="433" t="s">
        <v>6085</v>
      </c>
      <c r="H3688" s="432" t="s">
        <v>1763</v>
      </c>
      <c r="I3688" s="671"/>
      <c r="J3688" s="673"/>
      <c r="K3688" s="695"/>
      <c r="L3688" s="695"/>
      <c r="M3688" s="695"/>
      <c r="N3688" s="627"/>
    </row>
    <row r="3689" spans="1:14" ht="27.6">
      <c r="A3689" s="280">
        <f t="shared" si="57"/>
        <v>3684</v>
      </c>
      <c r="C3689" s="426" t="s">
        <v>114</v>
      </c>
      <c r="D3689" s="615"/>
      <c r="E3689" s="617"/>
      <c r="F3689" s="427"/>
      <c r="G3689" s="428" t="s">
        <v>6085</v>
      </c>
      <c r="H3689" s="427" t="s">
        <v>1763</v>
      </c>
      <c r="I3689" s="692"/>
      <c r="J3689" s="646"/>
      <c r="K3689" s="647"/>
      <c r="L3689" s="648"/>
      <c r="M3689" s="649"/>
      <c r="N3689" s="657"/>
    </row>
    <row r="3690" spans="1:14" ht="27.6">
      <c r="A3690" s="280">
        <f t="shared" si="57"/>
        <v>3685</v>
      </c>
      <c r="C3690" s="432" t="s">
        <v>475</v>
      </c>
      <c r="D3690" s="627"/>
      <c r="E3690" s="627"/>
      <c r="F3690" s="432" t="s">
        <v>3425</v>
      </c>
      <c r="G3690" s="433" t="s">
        <v>6086</v>
      </c>
      <c r="H3690" s="432" t="s">
        <v>1763</v>
      </c>
      <c r="I3690" s="671"/>
      <c r="J3690" s="673"/>
      <c r="K3690" s="695"/>
      <c r="L3690" s="695"/>
      <c r="M3690" s="695"/>
      <c r="N3690" s="627"/>
    </row>
    <row r="3691" spans="1:14">
      <c r="A3691" s="280">
        <f t="shared" si="57"/>
        <v>3686</v>
      </c>
      <c r="C3691" s="426" t="s">
        <v>114</v>
      </c>
      <c r="D3691" s="615"/>
      <c r="E3691" s="617"/>
      <c r="F3691" s="427"/>
      <c r="G3691" s="428" t="s">
        <v>6086</v>
      </c>
      <c r="H3691" s="427" t="s">
        <v>1763</v>
      </c>
      <c r="I3691" s="692"/>
      <c r="J3691" s="646"/>
      <c r="K3691" s="647"/>
      <c r="L3691" s="648"/>
      <c r="M3691" s="649"/>
      <c r="N3691" s="657"/>
    </row>
    <row r="3692" spans="1:14" ht="27.6">
      <c r="A3692" s="280">
        <f t="shared" si="57"/>
        <v>3687</v>
      </c>
      <c r="C3692" s="432" t="s">
        <v>475</v>
      </c>
      <c r="D3692" s="627"/>
      <c r="E3692" s="627"/>
      <c r="F3692" s="432" t="s">
        <v>3426</v>
      </c>
      <c r="G3692" s="433" t="s">
        <v>6087</v>
      </c>
      <c r="H3692" s="432" t="s">
        <v>1763</v>
      </c>
      <c r="I3692" s="671"/>
      <c r="J3692" s="673"/>
      <c r="K3692" s="695"/>
      <c r="L3692" s="695"/>
      <c r="M3692" s="695"/>
      <c r="N3692" s="627"/>
    </row>
    <row r="3693" spans="1:14">
      <c r="A3693" s="280">
        <f t="shared" si="57"/>
        <v>3688</v>
      </c>
      <c r="C3693" s="426" t="s">
        <v>114</v>
      </c>
      <c r="D3693" s="615"/>
      <c r="E3693" s="617"/>
      <c r="F3693" s="427"/>
      <c r="G3693" s="428" t="s">
        <v>6087</v>
      </c>
      <c r="H3693" s="427" t="s">
        <v>1763</v>
      </c>
      <c r="I3693" s="692"/>
      <c r="J3693" s="646"/>
      <c r="K3693" s="647"/>
      <c r="L3693" s="648"/>
      <c r="M3693" s="649"/>
      <c r="N3693" s="657"/>
    </row>
    <row r="3694" spans="1:14" ht="27.6">
      <c r="A3694" s="280">
        <f t="shared" si="57"/>
        <v>3689</v>
      </c>
      <c r="C3694" s="432" t="s">
        <v>475</v>
      </c>
      <c r="D3694" s="627"/>
      <c r="E3694" s="627"/>
      <c r="F3694" s="432" t="s">
        <v>3427</v>
      </c>
      <c r="G3694" s="433" t="s">
        <v>6088</v>
      </c>
      <c r="H3694" s="432" t="s">
        <v>1763</v>
      </c>
      <c r="I3694" s="671"/>
      <c r="J3694" s="673"/>
      <c r="K3694" s="695"/>
      <c r="L3694" s="695"/>
      <c r="M3694" s="695"/>
      <c r="N3694" s="627"/>
    </row>
    <row r="3695" spans="1:14">
      <c r="A3695" s="280">
        <f t="shared" si="57"/>
        <v>3690</v>
      </c>
      <c r="C3695" s="426" t="s">
        <v>114</v>
      </c>
      <c r="D3695" s="615"/>
      <c r="E3695" s="617"/>
      <c r="F3695" s="427"/>
      <c r="G3695" s="428" t="s">
        <v>6088</v>
      </c>
      <c r="H3695" s="427" t="s">
        <v>1763</v>
      </c>
      <c r="I3695" s="692"/>
      <c r="J3695" s="646"/>
      <c r="K3695" s="647"/>
      <c r="L3695" s="648"/>
      <c r="M3695" s="649"/>
      <c r="N3695" s="657"/>
    </row>
    <row r="3696" spans="1:14" ht="27.6">
      <c r="A3696" s="280">
        <f t="shared" si="57"/>
        <v>3691</v>
      </c>
      <c r="C3696" s="432" t="s">
        <v>475</v>
      </c>
      <c r="D3696" s="627"/>
      <c r="E3696" s="627"/>
      <c r="F3696" s="432" t="s">
        <v>3428</v>
      </c>
      <c r="G3696" s="433" t="s">
        <v>6089</v>
      </c>
      <c r="H3696" s="432" t="s">
        <v>1763</v>
      </c>
      <c r="I3696" s="671"/>
      <c r="J3696" s="673"/>
      <c r="K3696" s="695"/>
      <c r="L3696" s="695"/>
      <c r="M3696" s="695"/>
      <c r="N3696" s="627"/>
    </row>
    <row r="3697" spans="1:14">
      <c r="A3697" s="280">
        <f t="shared" si="57"/>
        <v>3692</v>
      </c>
      <c r="C3697" s="426" t="s">
        <v>114</v>
      </c>
      <c r="D3697" s="615"/>
      <c r="E3697" s="617"/>
      <c r="F3697" s="427"/>
      <c r="G3697" s="428" t="s">
        <v>6089</v>
      </c>
      <c r="H3697" s="427" t="s">
        <v>1763</v>
      </c>
      <c r="I3697" s="692"/>
      <c r="J3697" s="646"/>
      <c r="K3697" s="647"/>
      <c r="L3697" s="648"/>
      <c r="M3697" s="649"/>
      <c r="N3697" s="657"/>
    </row>
    <row r="3698" spans="1:14" ht="27.6">
      <c r="A3698" s="280">
        <f t="shared" si="57"/>
        <v>3693</v>
      </c>
      <c r="C3698" s="432" t="s">
        <v>475</v>
      </c>
      <c r="D3698" s="627"/>
      <c r="E3698" s="627"/>
      <c r="F3698" s="432" t="s">
        <v>3429</v>
      </c>
      <c r="G3698" s="433" t="s">
        <v>6090</v>
      </c>
      <c r="H3698" s="432" t="s">
        <v>1763</v>
      </c>
      <c r="I3698" s="671"/>
      <c r="J3698" s="673"/>
      <c r="K3698" s="695"/>
      <c r="L3698" s="695"/>
      <c r="M3698" s="695"/>
      <c r="N3698" s="627"/>
    </row>
    <row r="3699" spans="1:14" ht="27.6">
      <c r="A3699" s="280">
        <f t="shared" si="57"/>
        <v>3694</v>
      </c>
      <c r="C3699" s="426" t="s">
        <v>114</v>
      </c>
      <c r="D3699" s="615"/>
      <c r="E3699" s="617"/>
      <c r="F3699" s="427"/>
      <c r="G3699" s="428" t="s">
        <v>6090</v>
      </c>
      <c r="H3699" s="427" t="s">
        <v>1763</v>
      </c>
      <c r="I3699" s="692"/>
      <c r="J3699" s="646"/>
      <c r="K3699" s="647"/>
      <c r="L3699" s="648"/>
      <c r="M3699" s="649"/>
      <c r="N3699" s="657"/>
    </row>
    <row r="3700" spans="1:14" ht="27.6">
      <c r="A3700" s="280">
        <f t="shared" si="57"/>
        <v>3695</v>
      </c>
      <c r="C3700" s="432" t="s">
        <v>475</v>
      </c>
      <c r="D3700" s="627"/>
      <c r="E3700" s="627"/>
      <c r="F3700" s="432" t="s">
        <v>3910</v>
      </c>
      <c r="G3700" s="433" t="s">
        <v>6091</v>
      </c>
      <c r="H3700" s="432" t="s">
        <v>1763</v>
      </c>
      <c r="I3700" s="671"/>
      <c r="J3700" s="673"/>
      <c r="K3700" s="695"/>
      <c r="L3700" s="695"/>
      <c r="M3700" s="695"/>
      <c r="N3700" s="627"/>
    </row>
    <row r="3701" spans="1:14" ht="27.6">
      <c r="A3701" s="280">
        <f t="shared" si="57"/>
        <v>3696</v>
      </c>
      <c r="C3701" s="426" t="s">
        <v>114</v>
      </c>
      <c r="D3701" s="615"/>
      <c r="E3701" s="617"/>
      <c r="F3701" s="427"/>
      <c r="G3701" s="428" t="s">
        <v>6091</v>
      </c>
      <c r="H3701" s="427" t="s">
        <v>1763</v>
      </c>
      <c r="I3701" s="692"/>
      <c r="J3701" s="646"/>
      <c r="K3701" s="647"/>
      <c r="L3701" s="648"/>
      <c r="M3701" s="649"/>
      <c r="N3701" s="657"/>
    </row>
    <row r="3702" spans="1:14" ht="27.6">
      <c r="A3702" s="280">
        <f t="shared" si="57"/>
        <v>3697</v>
      </c>
      <c r="C3702" s="432" t="s">
        <v>475</v>
      </c>
      <c r="D3702" s="627"/>
      <c r="E3702" s="627"/>
      <c r="F3702" s="432" t="s">
        <v>3911</v>
      </c>
      <c r="G3702" s="433" t="s">
        <v>6092</v>
      </c>
      <c r="H3702" s="432" t="s">
        <v>1763</v>
      </c>
      <c r="I3702" s="671"/>
      <c r="J3702" s="673"/>
      <c r="K3702" s="695"/>
      <c r="L3702" s="695"/>
      <c r="M3702" s="695"/>
      <c r="N3702" s="627"/>
    </row>
    <row r="3703" spans="1:14" ht="27.6">
      <c r="A3703" s="280">
        <f t="shared" si="57"/>
        <v>3698</v>
      </c>
      <c r="C3703" s="426" t="s">
        <v>114</v>
      </c>
      <c r="D3703" s="615"/>
      <c r="E3703" s="617"/>
      <c r="F3703" s="427"/>
      <c r="G3703" s="428" t="s">
        <v>6092</v>
      </c>
      <c r="H3703" s="427" t="s">
        <v>1763</v>
      </c>
      <c r="I3703" s="692"/>
      <c r="J3703" s="646"/>
      <c r="K3703" s="647"/>
      <c r="L3703" s="648"/>
      <c r="M3703" s="649"/>
      <c r="N3703" s="657"/>
    </row>
    <row r="3704" spans="1:14" ht="27.6">
      <c r="A3704" s="280">
        <f t="shared" si="57"/>
        <v>3699</v>
      </c>
      <c r="C3704" s="432" t="s">
        <v>475</v>
      </c>
      <c r="D3704" s="627"/>
      <c r="E3704" s="627"/>
      <c r="F3704" s="432" t="s">
        <v>3912</v>
      </c>
      <c r="G3704" s="433" t="s">
        <v>6093</v>
      </c>
      <c r="H3704" s="432" t="s">
        <v>1763</v>
      </c>
      <c r="I3704" s="671"/>
      <c r="J3704" s="673"/>
      <c r="K3704" s="695"/>
      <c r="L3704" s="695"/>
      <c r="M3704" s="695"/>
      <c r="N3704" s="627"/>
    </row>
    <row r="3705" spans="1:14" ht="27.6">
      <c r="A3705" s="280">
        <f t="shared" si="57"/>
        <v>3700</v>
      </c>
      <c r="C3705" s="426" t="s">
        <v>114</v>
      </c>
      <c r="D3705" s="615"/>
      <c r="E3705" s="617"/>
      <c r="F3705" s="427"/>
      <c r="G3705" s="428" t="s">
        <v>6093</v>
      </c>
      <c r="H3705" s="427" t="s">
        <v>1763</v>
      </c>
      <c r="I3705" s="692"/>
      <c r="J3705" s="646"/>
      <c r="K3705" s="647"/>
      <c r="L3705" s="648"/>
      <c r="M3705" s="649"/>
      <c r="N3705" s="657"/>
    </row>
    <row r="3706" spans="1:14" ht="27.6">
      <c r="A3706" s="280">
        <f t="shared" si="57"/>
        <v>3701</v>
      </c>
      <c r="C3706" s="432" t="s">
        <v>475</v>
      </c>
      <c r="D3706" s="627"/>
      <c r="E3706" s="627"/>
      <c r="F3706" s="432" t="s">
        <v>3913</v>
      </c>
      <c r="G3706" s="433" t="s">
        <v>6094</v>
      </c>
      <c r="H3706" s="432" t="s">
        <v>1763</v>
      </c>
      <c r="I3706" s="671"/>
      <c r="J3706" s="673"/>
      <c r="K3706" s="695"/>
      <c r="L3706" s="695"/>
      <c r="M3706" s="695"/>
      <c r="N3706" s="627"/>
    </row>
    <row r="3707" spans="1:14" ht="27.6">
      <c r="A3707" s="280">
        <f t="shared" si="57"/>
        <v>3702</v>
      </c>
      <c r="C3707" s="426" t="s">
        <v>114</v>
      </c>
      <c r="D3707" s="615"/>
      <c r="E3707" s="617"/>
      <c r="F3707" s="427"/>
      <c r="G3707" s="428" t="s">
        <v>6094</v>
      </c>
      <c r="H3707" s="427" t="s">
        <v>1763</v>
      </c>
      <c r="I3707" s="692"/>
      <c r="J3707" s="646"/>
      <c r="K3707" s="647"/>
      <c r="L3707" s="648"/>
      <c r="M3707" s="649"/>
      <c r="N3707" s="657"/>
    </row>
    <row r="3708" spans="1:14" ht="27.6">
      <c r="A3708" s="280">
        <f t="shared" si="57"/>
        <v>3703</v>
      </c>
      <c r="C3708" s="432" t="s">
        <v>475</v>
      </c>
      <c r="D3708" s="627"/>
      <c r="E3708" s="627"/>
      <c r="F3708" s="432" t="s">
        <v>3914</v>
      </c>
      <c r="G3708" s="433" t="s">
        <v>6095</v>
      </c>
      <c r="H3708" s="432" t="s">
        <v>1763</v>
      </c>
      <c r="I3708" s="671"/>
      <c r="J3708" s="673"/>
      <c r="K3708" s="695"/>
      <c r="L3708" s="695"/>
      <c r="M3708" s="695"/>
      <c r="N3708" s="627"/>
    </row>
    <row r="3709" spans="1:14" ht="27.6">
      <c r="A3709" s="280">
        <f t="shared" si="57"/>
        <v>3704</v>
      </c>
      <c r="C3709" s="426" t="s">
        <v>114</v>
      </c>
      <c r="D3709" s="615"/>
      <c r="E3709" s="617"/>
      <c r="F3709" s="427"/>
      <c r="G3709" s="428" t="s">
        <v>6095</v>
      </c>
      <c r="H3709" s="427" t="s">
        <v>1763</v>
      </c>
      <c r="I3709" s="692"/>
      <c r="J3709" s="646"/>
      <c r="K3709" s="647"/>
      <c r="L3709" s="648"/>
      <c r="M3709" s="649"/>
      <c r="N3709" s="657"/>
    </row>
    <row r="3710" spans="1:14" ht="27.6">
      <c r="A3710" s="280">
        <f t="shared" si="57"/>
        <v>3705</v>
      </c>
      <c r="C3710" s="432" t="s">
        <v>475</v>
      </c>
      <c r="D3710" s="627"/>
      <c r="E3710" s="627"/>
      <c r="F3710" s="432" t="s">
        <v>3915</v>
      </c>
      <c r="G3710" s="433" t="s">
        <v>6096</v>
      </c>
      <c r="H3710" s="432" t="s">
        <v>1763</v>
      </c>
      <c r="I3710" s="671"/>
      <c r="J3710" s="673"/>
      <c r="K3710" s="695"/>
      <c r="L3710" s="695"/>
      <c r="M3710" s="695"/>
      <c r="N3710" s="627"/>
    </row>
    <row r="3711" spans="1:14" ht="27.6">
      <c r="A3711" s="280">
        <f t="shared" si="57"/>
        <v>3706</v>
      </c>
      <c r="C3711" s="426" t="s">
        <v>114</v>
      </c>
      <c r="D3711" s="615"/>
      <c r="E3711" s="617"/>
      <c r="F3711" s="427"/>
      <c r="G3711" s="428" t="s">
        <v>6096</v>
      </c>
      <c r="H3711" s="427" t="s">
        <v>1763</v>
      </c>
      <c r="I3711" s="692"/>
      <c r="J3711" s="646"/>
      <c r="K3711" s="647"/>
      <c r="L3711" s="648"/>
      <c r="M3711" s="649"/>
      <c r="N3711" s="657"/>
    </row>
    <row r="3712" spans="1:14" ht="27.6">
      <c r="A3712" s="280">
        <f t="shared" si="57"/>
        <v>3707</v>
      </c>
      <c r="C3712" s="432" t="s">
        <v>475</v>
      </c>
      <c r="D3712" s="627"/>
      <c r="E3712" s="627"/>
      <c r="F3712" s="432" t="s">
        <v>3916</v>
      </c>
      <c r="G3712" s="433" t="s">
        <v>6097</v>
      </c>
      <c r="H3712" s="432" t="s">
        <v>1763</v>
      </c>
      <c r="I3712" s="671"/>
      <c r="J3712" s="673"/>
      <c r="K3712" s="695"/>
      <c r="L3712" s="695"/>
      <c r="M3712" s="695"/>
      <c r="N3712" s="627"/>
    </row>
    <row r="3713" spans="1:14" ht="27.6">
      <c r="A3713" s="280">
        <f t="shared" si="57"/>
        <v>3708</v>
      </c>
      <c r="C3713" s="426" t="s">
        <v>114</v>
      </c>
      <c r="D3713" s="615"/>
      <c r="E3713" s="617"/>
      <c r="F3713" s="427"/>
      <c r="G3713" s="428" t="s">
        <v>6097</v>
      </c>
      <c r="H3713" s="427" t="s">
        <v>1763</v>
      </c>
      <c r="I3713" s="692"/>
      <c r="J3713" s="646"/>
      <c r="K3713" s="647"/>
      <c r="L3713" s="648"/>
      <c r="M3713" s="649"/>
      <c r="N3713" s="657"/>
    </row>
    <row r="3714" spans="1:14" ht="27.6">
      <c r="A3714" s="280">
        <f t="shared" si="57"/>
        <v>3709</v>
      </c>
      <c r="C3714" s="432" t="s">
        <v>475</v>
      </c>
      <c r="D3714" s="627"/>
      <c r="E3714" s="627"/>
      <c r="F3714" s="432" t="s">
        <v>3917</v>
      </c>
      <c r="G3714" s="433" t="s">
        <v>6098</v>
      </c>
      <c r="H3714" s="432" t="s">
        <v>1763</v>
      </c>
      <c r="I3714" s="671"/>
      <c r="J3714" s="673"/>
      <c r="K3714" s="695"/>
      <c r="L3714" s="695"/>
      <c r="M3714" s="695"/>
      <c r="N3714" s="627"/>
    </row>
    <row r="3715" spans="1:14" ht="27.6">
      <c r="A3715" s="280">
        <f t="shared" si="57"/>
        <v>3710</v>
      </c>
      <c r="C3715" s="426" t="s">
        <v>114</v>
      </c>
      <c r="D3715" s="615"/>
      <c r="E3715" s="617"/>
      <c r="F3715" s="427"/>
      <c r="G3715" s="428" t="s">
        <v>6098</v>
      </c>
      <c r="H3715" s="427" t="s">
        <v>1763</v>
      </c>
      <c r="I3715" s="692"/>
      <c r="J3715" s="646"/>
      <c r="K3715" s="647"/>
      <c r="L3715" s="648"/>
      <c r="M3715" s="649"/>
      <c r="N3715" s="657"/>
    </row>
    <row r="3716" spans="1:14" ht="27.6">
      <c r="A3716" s="280">
        <f t="shared" si="57"/>
        <v>3711</v>
      </c>
      <c r="C3716" s="432" t="s">
        <v>475</v>
      </c>
      <c r="D3716" s="627"/>
      <c r="E3716" s="627"/>
      <c r="F3716" s="432" t="s">
        <v>3918</v>
      </c>
      <c r="G3716" s="433" t="s">
        <v>6099</v>
      </c>
      <c r="H3716" s="432" t="s">
        <v>1763</v>
      </c>
      <c r="I3716" s="671"/>
      <c r="J3716" s="673"/>
      <c r="K3716" s="695"/>
      <c r="L3716" s="695"/>
      <c r="M3716" s="695"/>
      <c r="N3716" s="627"/>
    </row>
    <row r="3717" spans="1:14">
      <c r="A3717" s="280">
        <f t="shared" si="57"/>
        <v>3712</v>
      </c>
      <c r="C3717" s="426" t="s">
        <v>114</v>
      </c>
      <c r="D3717" s="615"/>
      <c r="E3717" s="617"/>
      <c r="F3717" s="427"/>
      <c r="G3717" s="428" t="s">
        <v>6099</v>
      </c>
      <c r="H3717" s="427" t="s">
        <v>1763</v>
      </c>
      <c r="I3717" s="692"/>
      <c r="J3717" s="646"/>
      <c r="K3717" s="647"/>
      <c r="L3717" s="648"/>
      <c r="M3717" s="649"/>
      <c r="N3717" s="657"/>
    </row>
    <row r="3718" spans="1:14" ht="27.6">
      <c r="A3718" s="280">
        <f t="shared" si="57"/>
        <v>3713</v>
      </c>
      <c r="C3718" s="432" t="s">
        <v>475</v>
      </c>
      <c r="D3718" s="627"/>
      <c r="E3718" s="627"/>
      <c r="F3718" s="432" t="s">
        <v>3919</v>
      </c>
      <c r="G3718" s="433" t="s">
        <v>6100</v>
      </c>
      <c r="H3718" s="432" t="s">
        <v>1763</v>
      </c>
      <c r="I3718" s="671"/>
      <c r="J3718" s="673"/>
      <c r="K3718" s="695"/>
      <c r="L3718" s="695"/>
      <c r="M3718" s="695"/>
      <c r="N3718" s="627"/>
    </row>
    <row r="3719" spans="1:14">
      <c r="A3719" s="280">
        <f t="shared" si="57"/>
        <v>3714</v>
      </c>
      <c r="C3719" s="426" t="s">
        <v>114</v>
      </c>
      <c r="D3719" s="615"/>
      <c r="E3719" s="617"/>
      <c r="F3719" s="427"/>
      <c r="G3719" s="428" t="s">
        <v>6100</v>
      </c>
      <c r="H3719" s="427" t="s">
        <v>1763</v>
      </c>
      <c r="I3719" s="692"/>
      <c r="J3719" s="646"/>
      <c r="K3719" s="647"/>
      <c r="L3719" s="648"/>
      <c r="M3719" s="649"/>
      <c r="N3719" s="657"/>
    </row>
    <row r="3720" spans="1:14" ht="27.6">
      <c r="A3720" s="280">
        <f t="shared" si="57"/>
        <v>3715</v>
      </c>
      <c r="C3720" s="432" t="s">
        <v>475</v>
      </c>
      <c r="D3720" s="627"/>
      <c r="E3720" s="627"/>
      <c r="F3720" s="432" t="s">
        <v>3920</v>
      </c>
      <c r="G3720" s="433" t="s">
        <v>6101</v>
      </c>
      <c r="H3720" s="432" t="s">
        <v>1763</v>
      </c>
      <c r="I3720" s="671"/>
      <c r="J3720" s="673"/>
      <c r="K3720" s="695"/>
      <c r="L3720" s="695"/>
      <c r="M3720" s="695"/>
      <c r="N3720" s="627"/>
    </row>
    <row r="3721" spans="1:14">
      <c r="A3721" s="280">
        <f t="shared" si="57"/>
        <v>3716</v>
      </c>
      <c r="C3721" s="426" t="s">
        <v>114</v>
      </c>
      <c r="D3721" s="615"/>
      <c r="E3721" s="617"/>
      <c r="F3721" s="427"/>
      <c r="G3721" s="428" t="s">
        <v>6101</v>
      </c>
      <c r="H3721" s="427" t="s">
        <v>1763</v>
      </c>
      <c r="I3721" s="692"/>
      <c r="J3721" s="646"/>
      <c r="K3721" s="647"/>
      <c r="L3721" s="648"/>
      <c r="M3721" s="649"/>
      <c r="N3721" s="657"/>
    </row>
    <row r="3722" spans="1:14" ht="27.6">
      <c r="A3722" s="280">
        <f t="shared" si="57"/>
        <v>3717</v>
      </c>
      <c r="C3722" s="432" t="s">
        <v>475</v>
      </c>
      <c r="D3722" s="627"/>
      <c r="E3722" s="627"/>
      <c r="F3722" s="432" t="s">
        <v>3921</v>
      </c>
      <c r="G3722" s="433" t="s">
        <v>6102</v>
      </c>
      <c r="H3722" s="432" t="s">
        <v>1763</v>
      </c>
      <c r="I3722" s="671"/>
      <c r="J3722" s="673"/>
      <c r="K3722" s="695"/>
      <c r="L3722" s="695"/>
      <c r="M3722" s="695"/>
      <c r="N3722" s="627"/>
    </row>
    <row r="3723" spans="1:14">
      <c r="A3723" s="280">
        <f t="shared" si="57"/>
        <v>3718</v>
      </c>
      <c r="C3723" s="426" t="s">
        <v>114</v>
      </c>
      <c r="D3723" s="615"/>
      <c r="E3723" s="617"/>
      <c r="F3723" s="427"/>
      <c r="G3723" s="428" t="s">
        <v>6102</v>
      </c>
      <c r="H3723" s="427" t="s">
        <v>1763</v>
      </c>
      <c r="I3723" s="692"/>
      <c r="J3723" s="646"/>
      <c r="K3723" s="647"/>
      <c r="L3723" s="648"/>
      <c r="M3723" s="649"/>
      <c r="N3723" s="657"/>
    </row>
    <row r="3724" spans="1:14" ht="27.6">
      <c r="A3724" s="280">
        <f t="shared" si="57"/>
        <v>3719</v>
      </c>
      <c r="C3724" s="432" t="s">
        <v>475</v>
      </c>
      <c r="D3724" s="627"/>
      <c r="E3724" s="627"/>
      <c r="F3724" s="432" t="s">
        <v>3922</v>
      </c>
      <c r="G3724" s="433" t="s">
        <v>6103</v>
      </c>
      <c r="H3724" s="432" t="s">
        <v>1763</v>
      </c>
      <c r="I3724" s="671"/>
      <c r="J3724" s="673"/>
      <c r="K3724" s="695"/>
      <c r="L3724" s="695"/>
      <c r="M3724" s="695"/>
      <c r="N3724" s="627"/>
    </row>
    <row r="3725" spans="1:14">
      <c r="A3725" s="280">
        <f t="shared" si="57"/>
        <v>3720</v>
      </c>
      <c r="C3725" s="426" t="s">
        <v>114</v>
      </c>
      <c r="D3725" s="615"/>
      <c r="E3725" s="617"/>
      <c r="F3725" s="427"/>
      <c r="G3725" s="428" t="s">
        <v>6103</v>
      </c>
      <c r="H3725" s="427" t="s">
        <v>1763</v>
      </c>
      <c r="I3725" s="692"/>
      <c r="J3725" s="646"/>
      <c r="K3725" s="647"/>
      <c r="L3725" s="648"/>
      <c r="M3725" s="649"/>
      <c r="N3725" s="657"/>
    </row>
    <row r="3726" spans="1:14" ht="27.6">
      <c r="A3726" s="280">
        <f t="shared" si="57"/>
        <v>3721</v>
      </c>
      <c r="C3726" s="432" t="s">
        <v>475</v>
      </c>
      <c r="D3726" s="627"/>
      <c r="E3726" s="627"/>
      <c r="F3726" s="432" t="s">
        <v>3923</v>
      </c>
      <c r="G3726" s="433" t="s">
        <v>6104</v>
      </c>
      <c r="H3726" s="432" t="s">
        <v>1763</v>
      </c>
      <c r="I3726" s="671"/>
      <c r="J3726" s="673"/>
      <c r="K3726" s="695"/>
      <c r="L3726" s="695"/>
      <c r="M3726" s="695"/>
      <c r="N3726" s="627"/>
    </row>
    <row r="3727" spans="1:14">
      <c r="A3727" s="280">
        <f t="shared" ref="A3727:A3790" si="58">1+A3726</f>
        <v>3722</v>
      </c>
      <c r="C3727" s="426" t="s">
        <v>114</v>
      </c>
      <c r="D3727" s="615"/>
      <c r="E3727" s="617"/>
      <c r="F3727" s="427"/>
      <c r="G3727" s="428" t="s">
        <v>6104</v>
      </c>
      <c r="H3727" s="427" t="s">
        <v>1763</v>
      </c>
      <c r="I3727" s="692"/>
      <c r="J3727" s="646"/>
      <c r="K3727" s="647"/>
      <c r="L3727" s="648"/>
      <c r="M3727" s="649"/>
      <c r="N3727" s="657"/>
    </row>
    <row r="3728" spans="1:14" ht="27.6">
      <c r="A3728" s="280">
        <f t="shared" si="58"/>
        <v>3723</v>
      </c>
      <c r="C3728" s="432" t="s">
        <v>475</v>
      </c>
      <c r="D3728" s="627"/>
      <c r="E3728" s="627"/>
      <c r="F3728" s="432" t="s">
        <v>3924</v>
      </c>
      <c r="G3728" s="433" t="s">
        <v>6105</v>
      </c>
      <c r="H3728" s="432" t="s">
        <v>1763</v>
      </c>
      <c r="I3728" s="671"/>
      <c r="J3728" s="673"/>
      <c r="K3728" s="695"/>
      <c r="L3728" s="695"/>
      <c r="M3728" s="695"/>
      <c r="N3728" s="627"/>
    </row>
    <row r="3729" spans="1:14">
      <c r="A3729" s="280">
        <f t="shared" si="58"/>
        <v>3724</v>
      </c>
      <c r="C3729" s="426" t="s">
        <v>114</v>
      </c>
      <c r="D3729" s="615"/>
      <c r="E3729" s="617"/>
      <c r="F3729" s="427"/>
      <c r="G3729" s="428" t="s">
        <v>6105</v>
      </c>
      <c r="H3729" s="427" t="s">
        <v>1763</v>
      </c>
      <c r="I3729" s="692"/>
      <c r="J3729" s="646"/>
      <c r="K3729" s="647"/>
      <c r="L3729" s="648"/>
      <c r="M3729" s="649"/>
      <c r="N3729" s="657"/>
    </row>
    <row r="3730" spans="1:14" ht="27.6">
      <c r="A3730" s="280">
        <f t="shared" si="58"/>
        <v>3725</v>
      </c>
      <c r="C3730" s="432" t="s">
        <v>475</v>
      </c>
      <c r="D3730" s="627"/>
      <c r="E3730" s="627"/>
      <c r="F3730" s="432" t="s">
        <v>3925</v>
      </c>
      <c r="G3730" s="433" t="s">
        <v>6106</v>
      </c>
      <c r="H3730" s="432" t="s">
        <v>1763</v>
      </c>
      <c r="I3730" s="671"/>
      <c r="J3730" s="673"/>
      <c r="K3730" s="695"/>
      <c r="L3730" s="695"/>
      <c r="M3730" s="695"/>
      <c r="N3730" s="627"/>
    </row>
    <row r="3731" spans="1:14" ht="27.6">
      <c r="A3731" s="280">
        <f t="shared" si="58"/>
        <v>3726</v>
      </c>
      <c r="C3731" s="426" t="s">
        <v>114</v>
      </c>
      <c r="D3731" s="615"/>
      <c r="E3731" s="617"/>
      <c r="F3731" s="427"/>
      <c r="G3731" s="428" t="s">
        <v>6106</v>
      </c>
      <c r="H3731" s="427" t="s">
        <v>1763</v>
      </c>
      <c r="I3731" s="692"/>
      <c r="J3731" s="646"/>
      <c r="K3731" s="647"/>
      <c r="L3731" s="648"/>
      <c r="M3731" s="649"/>
      <c r="N3731" s="657"/>
    </row>
    <row r="3732" spans="1:14" ht="27.6">
      <c r="A3732" s="280">
        <f t="shared" si="58"/>
        <v>3727</v>
      </c>
      <c r="C3732" s="432" t="s">
        <v>475</v>
      </c>
      <c r="D3732" s="627"/>
      <c r="E3732" s="627"/>
      <c r="F3732" s="432" t="s">
        <v>3926</v>
      </c>
      <c r="G3732" s="433" t="s">
        <v>6107</v>
      </c>
      <c r="H3732" s="432" t="s">
        <v>1763</v>
      </c>
      <c r="I3732" s="671"/>
      <c r="J3732" s="673"/>
      <c r="K3732" s="695"/>
      <c r="L3732" s="695"/>
      <c r="M3732" s="695"/>
      <c r="N3732" s="627"/>
    </row>
    <row r="3733" spans="1:14">
      <c r="A3733" s="280">
        <f t="shared" si="58"/>
        <v>3728</v>
      </c>
      <c r="C3733" s="426" t="s">
        <v>114</v>
      </c>
      <c r="D3733" s="615"/>
      <c r="E3733" s="617"/>
      <c r="F3733" s="427"/>
      <c r="G3733" s="428" t="s">
        <v>6107</v>
      </c>
      <c r="H3733" s="427" t="s">
        <v>1763</v>
      </c>
      <c r="I3733" s="692"/>
      <c r="J3733" s="646"/>
      <c r="K3733" s="647"/>
      <c r="L3733" s="648"/>
      <c r="M3733" s="649"/>
      <c r="N3733" s="657"/>
    </row>
    <row r="3734" spans="1:14" ht="27.6">
      <c r="A3734" s="280">
        <f t="shared" si="58"/>
        <v>3729</v>
      </c>
      <c r="C3734" s="432" t="s">
        <v>475</v>
      </c>
      <c r="D3734" s="627"/>
      <c r="E3734" s="627"/>
      <c r="F3734" s="432" t="s">
        <v>3927</v>
      </c>
      <c r="G3734" s="433" t="s">
        <v>6108</v>
      </c>
      <c r="H3734" s="432" t="s">
        <v>1763</v>
      </c>
      <c r="I3734" s="671"/>
      <c r="J3734" s="673"/>
      <c r="K3734" s="695"/>
      <c r="L3734" s="695"/>
      <c r="M3734" s="695"/>
      <c r="N3734" s="627"/>
    </row>
    <row r="3735" spans="1:14">
      <c r="A3735" s="280">
        <f t="shared" si="58"/>
        <v>3730</v>
      </c>
      <c r="C3735" s="426" t="s">
        <v>114</v>
      </c>
      <c r="D3735" s="615"/>
      <c r="E3735" s="617"/>
      <c r="F3735" s="427"/>
      <c r="G3735" s="428" t="s">
        <v>6108</v>
      </c>
      <c r="H3735" s="427" t="s">
        <v>1763</v>
      </c>
      <c r="I3735" s="692"/>
      <c r="J3735" s="646"/>
      <c r="K3735" s="647"/>
      <c r="L3735" s="648"/>
      <c r="M3735" s="649"/>
      <c r="N3735" s="657"/>
    </row>
    <row r="3736" spans="1:14" ht="27.6">
      <c r="A3736" s="280">
        <f t="shared" si="58"/>
        <v>3731</v>
      </c>
      <c r="C3736" s="432" t="s">
        <v>475</v>
      </c>
      <c r="D3736" s="627"/>
      <c r="E3736" s="627"/>
      <c r="F3736" s="432" t="s">
        <v>3928</v>
      </c>
      <c r="G3736" s="433" t="s">
        <v>6109</v>
      </c>
      <c r="H3736" s="432" t="s">
        <v>1763</v>
      </c>
      <c r="I3736" s="671"/>
      <c r="J3736" s="673"/>
      <c r="K3736" s="695"/>
      <c r="L3736" s="695"/>
      <c r="M3736" s="695"/>
      <c r="N3736" s="627"/>
    </row>
    <row r="3737" spans="1:14">
      <c r="A3737" s="280">
        <f t="shared" si="58"/>
        <v>3732</v>
      </c>
      <c r="C3737" s="426" t="s">
        <v>114</v>
      </c>
      <c r="D3737" s="615"/>
      <c r="E3737" s="617"/>
      <c r="F3737" s="427"/>
      <c r="G3737" s="428" t="s">
        <v>6109</v>
      </c>
      <c r="H3737" s="427" t="s">
        <v>1763</v>
      </c>
      <c r="I3737" s="692"/>
      <c r="J3737" s="646"/>
      <c r="K3737" s="647"/>
      <c r="L3737" s="648"/>
      <c r="M3737" s="649"/>
      <c r="N3737" s="657"/>
    </row>
    <row r="3738" spans="1:14" ht="27.6">
      <c r="A3738" s="280">
        <f t="shared" si="58"/>
        <v>3733</v>
      </c>
      <c r="C3738" s="432" t="s">
        <v>475</v>
      </c>
      <c r="D3738" s="627"/>
      <c r="E3738" s="627"/>
      <c r="F3738" s="432" t="s">
        <v>3929</v>
      </c>
      <c r="G3738" s="433" t="s">
        <v>6110</v>
      </c>
      <c r="H3738" s="432" t="s">
        <v>1763</v>
      </c>
      <c r="I3738" s="671"/>
      <c r="J3738" s="673"/>
      <c r="K3738" s="695"/>
      <c r="L3738" s="695"/>
      <c r="M3738" s="695"/>
      <c r="N3738" s="627"/>
    </row>
    <row r="3739" spans="1:14">
      <c r="A3739" s="280">
        <f t="shared" si="58"/>
        <v>3734</v>
      </c>
      <c r="C3739" s="426" t="s">
        <v>114</v>
      </c>
      <c r="D3739" s="615"/>
      <c r="E3739" s="617"/>
      <c r="F3739" s="427"/>
      <c r="G3739" s="428" t="s">
        <v>6110</v>
      </c>
      <c r="H3739" s="427" t="s">
        <v>1763</v>
      </c>
      <c r="I3739" s="692"/>
      <c r="J3739" s="646"/>
      <c r="K3739" s="647"/>
      <c r="L3739" s="648"/>
      <c r="M3739" s="649"/>
      <c r="N3739" s="657"/>
    </row>
    <row r="3740" spans="1:14" ht="27.6">
      <c r="A3740" s="280">
        <f t="shared" si="58"/>
        <v>3735</v>
      </c>
      <c r="C3740" s="432" t="s">
        <v>475</v>
      </c>
      <c r="D3740" s="627"/>
      <c r="E3740" s="627"/>
      <c r="F3740" s="432" t="s">
        <v>3930</v>
      </c>
      <c r="G3740" s="433" t="s">
        <v>6111</v>
      </c>
      <c r="H3740" s="432" t="s">
        <v>1763</v>
      </c>
      <c r="I3740" s="671"/>
      <c r="J3740" s="673"/>
      <c r="K3740" s="695"/>
      <c r="L3740" s="695"/>
      <c r="M3740" s="695"/>
      <c r="N3740" s="627"/>
    </row>
    <row r="3741" spans="1:14" ht="27.6">
      <c r="A3741" s="280">
        <f t="shared" si="58"/>
        <v>3736</v>
      </c>
      <c r="C3741" s="426" t="s">
        <v>114</v>
      </c>
      <c r="D3741" s="615"/>
      <c r="E3741" s="617"/>
      <c r="F3741" s="427"/>
      <c r="G3741" s="428" t="s">
        <v>6111</v>
      </c>
      <c r="H3741" s="427" t="s">
        <v>1763</v>
      </c>
      <c r="I3741" s="692"/>
      <c r="J3741" s="646"/>
      <c r="K3741" s="647"/>
      <c r="L3741" s="648"/>
      <c r="M3741" s="649"/>
      <c r="N3741" s="657"/>
    </row>
    <row r="3742" spans="1:14" ht="27.6">
      <c r="A3742" s="280">
        <f t="shared" si="58"/>
        <v>3737</v>
      </c>
      <c r="C3742" s="432" t="s">
        <v>475</v>
      </c>
      <c r="D3742" s="627"/>
      <c r="E3742" s="627"/>
      <c r="F3742" s="432" t="s">
        <v>3931</v>
      </c>
      <c r="G3742" s="433" t="s">
        <v>6112</v>
      </c>
      <c r="H3742" s="432" t="s">
        <v>1763</v>
      </c>
      <c r="I3742" s="671"/>
      <c r="J3742" s="673"/>
      <c r="K3742" s="695"/>
      <c r="L3742" s="695"/>
      <c r="M3742" s="695"/>
      <c r="N3742" s="627"/>
    </row>
    <row r="3743" spans="1:14" ht="27.6">
      <c r="A3743" s="280">
        <f t="shared" si="58"/>
        <v>3738</v>
      </c>
      <c r="C3743" s="426" t="s">
        <v>114</v>
      </c>
      <c r="D3743" s="615"/>
      <c r="E3743" s="617"/>
      <c r="F3743" s="427"/>
      <c r="G3743" s="428" t="s">
        <v>6112</v>
      </c>
      <c r="H3743" s="427" t="s">
        <v>1763</v>
      </c>
      <c r="I3743" s="692"/>
      <c r="J3743" s="646"/>
      <c r="K3743" s="647"/>
      <c r="L3743" s="648"/>
      <c r="M3743" s="649"/>
      <c r="N3743" s="657"/>
    </row>
    <row r="3744" spans="1:14" ht="27.6">
      <c r="A3744" s="280">
        <f t="shared" si="58"/>
        <v>3739</v>
      </c>
      <c r="C3744" s="432" t="s">
        <v>475</v>
      </c>
      <c r="D3744" s="627"/>
      <c r="E3744" s="627"/>
      <c r="F3744" s="432" t="s">
        <v>3932</v>
      </c>
      <c r="G3744" s="433" t="s">
        <v>6113</v>
      </c>
      <c r="H3744" s="432" t="s">
        <v>1763</v>
      </c>
      <c r="I3744" s="671"/>
      <c r="J3744" s="673"/>
      <c r="K3744" s="695"/>
      <c r="L3744" s="695"/>
      <c r="M3744" s="695"/>
      <c r="N3744" s="627"/>
    </row>
    <row r="3745" spans="1:14">
      <c r="A3745" s="280">
        <f t="shared" si="58"/>
        <v>3740</v>
      </c>
      <c r="C3745" s="426" t="s">
        <v>114</v>
      </c>
      <c r="D3745" s="615"/>
      <c r="E3745" s="617"/>
      <c r="F3745" s="427"/>
      <c r="G3745" s="428" t="s">
        <v>6113</v>
      </c>
      <c r="H3745" s="427" t="s">
        <v>1763</v>
      </c>
      <c r="I3745" s="692"/>
      <c r="J3745" s="646"/>
      <c r="K3745" s="647"/>
      <c r="L3745" s="648"/>
      <c r="M3745" s="649"/>
      <c r="N3745" s="657"/>
    </row>
    <row r="3746" spans="1:14" ht="27.6">
      <c r="A3746" s="280">
        <f t="shared" si="58"/>
        <v>3741</v>
      </c>
      <c r="C3746" s="432" t="s">
        <v>475</v>
      </c>
      <c r="D3746" s="627"/>
      <c r="E3746" s="627"/>
      <c r="F3746" s="432" t="s">
        <v>3933</v>
      </c>
      <c r="G3746" s="433" t="s">
        <v>6114</v>
      </c>
      <c r="H3746" s="432" t="s">
        <v>1763</v>
      </c>
      <c r="I3746" s="671"/>
      <c r="J3746" s="673"/>
      <c r="K3746" s="695"/>
      <c r="L3746" s="695"/>
      <c r="M3746" s="695"/>
      <c r="N3746" s="627"/>
    </row>
    <row r="3747" spans="1:14">
      <c r="A3747" s="280">
        <f t="shared" si="58"/>
        <v>3742</v>
      </c>
      <c r="C3747" s="426" t="s">
        <v>114</v>
      </c>
      <c r="D3747" s="615"/>
      <c r="E3747" s="617"/>
      <c r="F3747" s="427"/>
      <c r="G3747" s="428" t="s">
        <v>6114</v>
      </c>
      <c r="H3747" s="427" t="s">
        <v>1763</v>
      </c>
      <c r="I3747" s="692"/>
      <c r="J3747" s="646"/>
      <c r="K3747" s="647"/>
      <c r="L3747" s="648"/>
      <c r="M3747" s="649"/>
      <c r="N3747" s="657"/>
    </row>
    <row r="3748" spans="1:14" ht="27.6">
      <c r="A3748" s="280">
        <f t="shared" si="58"/>
        <v>3743</v>
      </c>
      <c r="C3748" s="432" t="s">
        <v>475</v>
      </c>
      <c r="D3748" s="627"/>
      <c r="E3748" s="627"/>
      <c r="F3748" s="432" t="s">
        <v>3934</v>
      </c>
      <c r="G3748" s="433" t="s">
        <v>6115</v>
      </c>
      <c r="H3748" s="432" t="s">
        <v>1763</v>
      </c>
      <c r="I3748" s="671"/>
      <c r="J3748" s="673"/>
      <c r="K3748" s="695"/>
      <c r="L3748" s="695"/>
      <c r="M3748" s="695"/>
      <c r="N3748" s="627"/>
    </row>
    <row r="3749" spans="1:14">
      <c r="A3749" s="280">
        <f t="shared" si="58"/>
        <v>3744</v>
      </c>
      <c r="C3749" s="426" t="s">
        <v>114</v>
      </c>
      <c r="D3749" s="615"/>
      <c r="E3749" s="617"/>
      <c r="F3749" s="427"/>
      <c r="G3749" s="428" t="s">
        <v>6115</v>
      </c>
      <c r="H3749" s="427" t="s">
        <v>1763</v>
      </c>
      <c r="I3749" s="692"/>
      <c r="J3749" s="646"/>
      <c r="K3749" s="647"/>
      <c r="L3749" s="648"/>
      <c r="M3749" s="649"/>
      <c r="N3749" s="657"/>
    </row>
    <row r="3750" spans="1:14" ht="27.6">
      <c r="A3750" s="280">
        <f t="shared" si="58"/>
        <v>3745</v>
      </c>
      <c r="C3750" s="432" t="s">
        <v>475</v>
      </c>
      <c r="D3750" s="627"/>
      <c r="E3750" s="627"/>
      <c r="F3750" s="432" t="s">
        <v>3935</v>
      </c>
      <c r="G3750" s="433" t="s">
        <v>6116</v>
      </c>
      <c r="H3750" s="432" t="s">
        <v>1763</v>
      </c>
      <c r="I3750" s="671"/>
      <c r="J3750" s="673"/>
      <c r="K3750" s="695"/>
      <c r="L3750" s="695"/>
      <c r="M3750" s="695"/>
      <c r="N3750" s="627"/>
    </row>
    <row r="3751" spans="1:14">
      <c r="A3751" s="280">
        <f t="shared" si="58"/>
        <v>3746</v>
      </c>
      <c r="C3751" s="426" t="s">
        <v>114</v>
      </c>
      <c r="D3751" s="615"/>
      <c r="E3751" s="617"/>
      <c r="F3751" s="427"/>
      <c r="G3751" s="428" t="s">
        <v>6116</v>
      </c>
      <c r="H3751" s="427" t="s">
        <v>1763</v>
      </c>
      <c r="I3751" s="692"/>
      <c r="J3751" s="646"/>
      <c r="K3751" s="647"/>
      <c r="L3751" s="648"/>
      <c r="M3751" s="649"/>
      <c r="N3751" s="657"/>
    </row>
    <row r="3752" spans="1:14" ht="27.6">
      <c r="A3752" s="280">
        <f t="shared" si="58"/>
        <v>3747</v>
      </c>
      <c r="C3752" s="432" t="s">
        <v>475</v>
      </c>
      <c r="D3752" s="627"/>
      <c r="E3752" s="627"/>
      <c r="F3752" s="432" t="s">
        <v>3936</v>
      </c>
      <c r="G3752" s="433" t="s">
        <v>6117</v>
      </c>
      <c r="H3752" s="432" t="s">
        <v>1763</v>
      </c>
      <c r="I3752" s="671"/>
      <c r="J3752" s="673"/>
      <c r="K3752" s="695"/>
      <c r="L3752" s="695"/>
      <c r="M3752" s="695"/>
      <c r="N3752" s="627"/>
    </row>
    <row r="3753" spans="1:14" ht="27.6">
      <c r="A3753" s="280">
        <f t="shared" si="58"/>
        <v>3748</v>
      </c>
      <c r="C3753" s="426" t="s">
        <v>114</v>
      </c>
      <c r="D3753" s="615"/>
      <c r="E3753" s="617"/>
      <c r="F3753" s="427"/>
      <c r="G3753" s="428" t="s">
        <v>6117</v>
      </c>
      <c r="H3753" s="427" t="s">
        <v>1763</v>
      </c>
      <c r="I3753" s="692"/>
      <c r="J3753" s="646"/>
      <c r="K3753" s="647"/>
      <c r="L3753" s="648"/>
      <c r="M3753" s="649"/>
      <c r="N3753" s="657"/>
    </row>
    <row r="3754" spans="1:14" ht="27.6">
      <c r="A3754" s="280">
        <f t="shared" si="58"/>
        <v>3749</v>
      </c>
      <c r="C3754" s="432" t="s">
        <v>475</v>
      </c>
      <c r="D3754" s="627"/>
      <c r="E3754" s="627"/>
      <c r="F3754" s="432" t="s">
        <v>3937</v>
      </c>
      <c r="G3754" s="433" t="s">
        <v>6118</v>
      </c>
      <c r="H3754" s="432" t="s">
        <v>1763</v>
      </c>
      <c r="I3754" s="671"/>
      <c r="J3754" s="673"/>
      <c r="K3754" s="695"/>
      <c r="L3754" s="695"/>
      <c r="M3754" s="695"/>
      <c r="N3754" s="627"/>
    </row>
    <row r="3755" spans="1:14" ht="27.6">
      <c r="A3755" s="280">
        <f t="shared" si="58"/>
        <v>3750</v>
      </c>
      <c r="C3755" s="426" t="s">
        <v>114</v>
      </c>
      <c r="D3755" s="615"/>
      <c r="E3755" s="617"/>
      <c r="F3755" s="427"/>
      <c r="G3755" s="428" t="s">
        <v>6118</v>
      </c>
      <c r="H3755" s="427" t="s">
        <v>1763</v>
      </c>
      <c r="I3755" s="692"/>
      <c r="J3755" s="646"/>
      <c r="K3755" s="647"/>
      <c r="L3755" s="648"/>
      <c r="M3755" s="649"/>
      <c r="N3755" s="657"/>
    </row>
    <row r="3756" spans="1:14" ht="27.6">
      <c r="A3756" s="280">
        <f t="shared" si="58"/>
        <v>3751</v>
      </c>
      <c r="C3756" s="432" t="s">
        <v>475</v>
      </c>
      <c r="D3756" s="627"/>
      <c r="E3756" s="627"/>
      <c r="F3756" s="432" t="s">
        <v>3938</v>
      </c>
      <c r="G3756" s="433" t="s">
        <v>6119</v>
      </c>
      <c r="H3756" s="432" t="s">
        <v>1763</v>
      </c>
      <c r="I3756" s="671"/>
      <c r="J3756" s="673"/>
      <c r="K3756" s="695"/>
      <c r="L3756" s="695"/>
      <c r="M3756" s="695"/>
      <c r="N3756" s="627"/>
    </row>
    <row r="3757" spans="1:14" ht="27.6">
      <c r="A3757" s="280">
        <f t="shared" si="58"/>
        <v>3752</v>
      </c>
      <c r="C3757" s="426" t="s">
        <v>114</v>
      </c>
      <c r="D3757" s="615"/>
      <c r="E3757" s="617"/>
      <c r="F3757" s="427"/>
      <c r="G3757" s="428" t="s">
        <v>6119</v>
      </c>
      <c r="H3757" s="427" t="s">
        <v>1763</v>
      </c>
      <c r="I3757" s="692"/>
      <c r="J3757" s="646"/>
      <c r="K3757" s="647"/>
      <c r="L3757" s="648"/>
      <c r="M3757" s="649"/>
      <c r="N3757" s="657"/>
    </row>
    <row r="3758" spans="1:14" ht="27.6">
      <c r="A3758" s="280">
        <f t="shared" si="58"/>
        <v>3753</v>
      </c>
      <c r="C3758" s="432" t="s">
        <v>475</v>
      </c>
      <c r="D3758" s="627"/>
      <c r="E3758" s="627"/>
      <c r="F3758" s="432" t="s">
        <v>3939</v>
      </c>
      <c r="G3758" s="433" t="s">
        <v>6120</v>
      </c>
      <c r="H3758" s="432" t="s">
        <v>1763</v>
      </c>
      <c r="I3758" s="671"/>
      <c r="J3758" s="673"/>
      <c r="K3758" s="695"/>
      <c r="L3758" s="695"/>
      <c r="M3758" s="695"/>
      <c r="N3758" s="627"/>
    </row>
    <row r="3759" spans="1:14" ht="27.6">
      <c r="A3759" s="280">
        <f t="shared" si="58"/>
        <v>3754</v>
      </c>
      <c r="C3759" s="426" t="s">
        <v>114</v>
      </c>
      <c r="D3759" s="615"/>
      <c r="E3759" s="617"/>
      <c r="F3759" s="427"/>
      <c r="G3759" s="428" t="s">
        <v>6120</v>
      </c>
      <c r="H3759" s="427" t="s">
        <v>1763</v>
      </c>
      <c r="I3759" s="692"/>
      <c r="J3759" s="646"/>
      <c r="K3759" s="647"/>
      <c r="L3759" s="648"/>
      <c r="M3759" s="649"/>
      <c r="N3759" s="657"/>
    </row>
    <row r="3760" spans="1:14" ht="27.6">
      <c r="A3760" s="280">
        <f t="shared" si="58"/>
        <v>3755</v>
      </c>
      <c r="C3760" s="432" t="s">
        <v>475</v>
      </c>
      <c r="D3760" s="627"/>
      <c r="E3760" s="627"/>
      <c r="F3760" s="432" t="s">
        <v>3940</v>
      </c>
      <c r="G3760" s="433" t="s">
        <v>6121</v>
      </c>
      <c r="H3760" s="432" t="s">
        <v>1763</v>
      </c>
      <c r="I3760" s="671"/>
      <c r="J3760" s="673"/>
      <c r="K3760" s="695"/>
      <c r="L3760" s="695"/>
      <c r="M3760" s="695"/>
      <c r="N3760" s="627"/>
    </row>
    <row r="3761" spans="1:14" ht="27.6">
      <c r="A3761" s="280">
        <f t="shared" si="58"/>
        <v>3756</v>
      </c>
      <c r="C3761" s="426" t="s">
        <v>114</v>
      </c>
      <c r="D3761" s="615"/>
      <c r="E3761" s="617"/>
      <c r="F3761" s="427"/>
      <c r="G3761" s="428" t="s">
        <v>6121</v>
      </c>
      <c r="H3761" s="427" t="s">
        <v>1763</v>
      </c>
      <c r="I3761" s="692"/>
      <c r="J3761" s="646"/>
      <c r="K3761" s="647"/>
      <c r="L3761" s="648"/>
      <c r="M3761" s="649"/>
      <c r="N3761" s="657"/>
    </row>
    <row r="3762" spans="1:14" ht="27.6">
      <c r="A3762" s="280">
        <f t="shared" si="58"/>
        <v>3757</v>
      </c>
      <c r="C3762" s="432" t="s">
        <v>475</v>
      </c>
      <c r="D3762" s="627"/>
      <c r="E3762" s="627"/>
      <c r="F3762" s="432" t="s">
        <v>3941</v>
      </c>
      <c r="G3762" s="433" t="s">
        <v>6122</v>
      </c>
      <c r="H3762" s="432" t="s">
        <v>1763</v>
      </c>
      <c r="I3762" s="671"/>
      <c r="J3762" s="673"/>
      <c r="K3762" s="695"/>
      <c r="L3762" s="695"/>
      <c r="M3762" s="695"/>
      <c r="N3762" s="627"/>
    </row>
    <row r="3763" spans="1:14" ht="27.6">
      <c r="A3763" s="280">
        <f t="shared" si="58"/>
        <v>3758</v>
      </c>
      <c r="C3763" s="426" t="s">
        <v>114</v>
      </c>
      <c r="D3763" s="615"/>
      <c r="E3763" s="617"/>
      <c r="F3763" s="427"/>
      <c r="G3763" s="428" t="s">
        <v>6122</v>
      </c>
      <c r="H3763" s="427" t="s">
        <v>1763</v>
      </c>
      <c r="I3763" s="692"/>
      <c r="J3763" s="646"/>
      <c r="K3763" s="647"/>
      <c r="L3763" s="648"/>
      <c r="M3763" s="649"/>
      <c r="N3763" s="657"/>
    </row>
    <row r="3764" spans="1:14" ht="27.6">
      <c r="A3764" s="280">
        <f t="shared" si="58"/>
        <v>3759</v>
      </c>
      <c r="C3764" s="432" t="s">
        <v>475</v>
      </c>
      <c r="D3764" s="627"/>
      <c r="E3764" s="627"/>
      <c r="F3764" s="432" t="s">
        <v>3942</v>
      </c>
      <c r="G3764" s="433" t="s">
        <v>6123</v>
      </c>
      <c r="H3764" s="432" t="s">
        <v>1763</v>
      </c>
      <c r="I3764" s="671"/>
      <c r="J3764" s="673"/>
      <c r="K3764" s="695"/>
      <c r="L3764" s="695"/>
      <c r="M3764" s="695"/>
      <c r="N3764" s="627"/>
    </row>
    <row r="3765" spans="1:14" ht="27.6">
      <c r="A3765" s="280">
        <f t="shared" si="58"/>
        <v>3760</v>
      </c>
      <c r="C3765" s="426" t="s">
        <v>114</v>
      </c>
      <c r="D3765" s="615"/>
      <c r="E3765" s="617"/>
      <c r="F3765" s="427"/>
      <c r="G3765" s="428" t="s">
        <v>6123</v>
      </c>
      <c r="H3765" s="427" t="s">
        <v>1763</v>
      </c>
      <c r="I3765" s="692"/>
      <c r="J3765" s="646"/>
      <c r="K3765" s="647"/>
      <c r="L3765" s="648"/>
      <c r="M3765" s="649"/>
      <c r="N3765" s="657"/>
    </row>
    <row r="3766" spans="1:14" ht="27.6">
      <c r="A3766" s="280">
        <f t="shared" si="58"/>
        <v>3761</v>
      </c>
      <c r="C3766" s="432" t="s">
        <v>475</v>
      </c>
      <c r="D3766" s="627"/>
      <c r="E3766" s="627"/>
      <c r="F3766" s="432" t="s">
        <v>3943</v>
      </c>
      <c r="G3766" s="433" t="s">
        <v>6124</v>
      </c>
      <c r="H3766" s="432" t="s">
        <v>1763</v>
      </c>
      <c r="I3766" s="671"/>
      <c r="J3766" s="673"/>
      <c r="K3766" s="695"/>
      <c r="L3766" s="695"/>
      <c r="M3766" s="695"/>
      <c r="N3766" s="627"/>
    </row>
    <row r="3767" spans="1:14" ht="27.6">
      <c r="A3767" s="280">
        <f t="shared" si="58"/>
        <v>3762</v>
      </c>
      <c r="C3767" s="426" t="s">
        <v>114</v>
      </c>
      <c r="D3767" s="615"/>
      <c r="E3767" s="617"/>
      <c r="F3767" s="427"/>
      <c r="G3767" s="428" t="s">
        <v>6124</v>
      </c>
      <c r="H3767" s="427" t="s">
        <v>1763</v>
      </c>
      <c r="I3767" s="692"/>
      <c r="J3767" s="646"/>
      <c r="K3767" s="647"/>
      <c r="L3767" s="648"/>
      <c r="M3767" s="649"/>
      <c r="N3767" s="657"/>
    </row>
    <row r="3768" spans="1:14" ht="27.6">
      <c r="A3768" s="280">
        <f t="shared" si="58"/>
        <v>3763</v>
      </c>
      <c r="C3768" s="432" t="s">
        <v>475</v>
      </c>
      <c r="D3768" s="627"/>
      <c r="E3768" s="627"/>
      <c r="F3768" s="432" t="s">
        <v>3944</v>
      </c>
      <c r="G3768" s="433" t="s">
        <v>6125</v>
      </c>
      <c r="H3768" s="432" t="s">
        <v>1763</v>
      </c>
      <c r="I3768" s="671"/>
      <c r="J3768" s="673"/>
      <c r="K3768" s="695"/>
      <c r="L3768" s="695"/>
      <c r="M3768" s="695"/>
      <c r="N3768" s="627"/>
    </row>
    <row r="3769" spans="1:14">
      <c r="A3769" s="280">
        <f t="shared" si="58"/>
        <v>3764</v>
      </c>
      <c r="C3769" s="426" t="s">
        <v>114</v>
      </c>
      <c r="D3769" s="615"/>
      <c r="E3769" s="617"/>
      <c r="F3769" s="427"/>
      <c r="G3769" s="428" t="s">
        <v>6125</v>
      </c>
      <c r="H3769" s="427" t="s">
        <v>1763</v>
      </c>
      <c r="I3769" s="692"/>
      <c r="J3769" s="646"/>
      <c r="K3769" s="647"/>
      <c r="L3769" s="648"/>
      <c r="M3769" s="649"/>
      <c r="N3769" s="657"/>
    </row>
    <row r="3770" spans="1:14" ht="27.6">
      <c r="A3770" s="280">
        <f t="shared" si="58"/>
        <v>3765</v>
      </c>
      <c r="C3770" s="432" t="s">
        <v>475</v>
      </c>
      <c r="D3770" s="627"/>
      <c r="E3770" s="627"/>
      <c r="F3770" s="432" t="s">
        <v>3945</v>
      </c>
      <c r="G3770" s="433" t="s">
        <v>6126</v>
      </c>
      <c r="H3770" s="432" t="s">
        <v>1763</v>
      </c>
      <c r="I3770" s="671"/>
      <c r="J3770" s="673"/>
      <c r="K3770" s="695"/>
      <c r="L3770" s="695"/>
      <c r="M3770" s="695"/>
      <c r="N3770" s="627"/>
    </row>
    <row r="3771" spans="1:14">
      <c r="A3771" s="280">
        <f t="shared" si="58"/>
        <v>3766</v>
      </c>
      <c r="C3771" s="426" t="s">
        <v>114</v>
      </c>
      <c r="D3771" s="615"/>
      <c r="E3771" s="617"/>
      <c r="F3771" s="427"/>
      <c r="G3771" s="428" t="s">
        <v>6126</v>
      </c>
      <c r="H3771" s="427" t="s">
        <v>1763</v>
      </c>
      <c r="I3771" s="692"/>
      <c r="J3771" s="646"/>
      <c r="K3771" s="647"/>
      <c r="L3771" s="648"/>
      <c r="M3771" s="649"/>
      <c r="N3771" s="657"/>
    </row>
    <row r="3772" spans="1:14" ht="27.6">
      <c r="A3772" s="280">
        <f t="shared" si="58"/>
        <v>3767</v>
      </c>
      <c r="C3772" s="432" t="s">
        <v>475</v>
      </c>
      <c r="D3772" s="627"/>
      <c r="E3772" s="627"/>
      <c r="F3772" s="432" t="s">
        <v>3946</v>
      </c>
      <c r="G3772" s="433" t="s">
        <v>6127</v>
      </c>
      <c r="H3772" s="432" t="s">
        <v>1763</v>
      </c>
      <c r="I3772" s="671"/>
      <c r="J3772" s="673"/>
      <c r="K3772" s="695"/>
      <c r="L3772" s="695"/>
      <c r="M3772" s="695"/>
      <c r="N3772" s="627"/>
    </row>
    <row r="3773" spans="1:14" ht="27.6">
      <c r="A3773" s="280">
        <f t="shared" si="58"/>
        <v>3768</v>
      </c>
      <c r="C3773" s="426" t="s">
        <v>114</v>
      </c>
      <c r="D3773" s="615"/>
      <c r="E3773" s="617"/>
      <c r="F3773" s="427"/>
      <c r="G3773" s="428" t="s">
        <v>6127</v>
      </c>
      <c r="H3773" s="427" t="s">
        <v>1763</v>
      </c>
      <c r="I3773" s="692"/>
      <c r="J3773" s="646"/>
      <c r="K3773" s="647"/>
      <c r="L3773" s="648"/>
      <c r="M3773" s="649"/>
      <c r="N3773" s="657"/>
    </row>
    <row r="3774" spans="1:14" ht="27.6">
      <c r="A3774" s="280">
        <f t="shared" si="58"/>
        <v>3769</v>
      </c>
      <c r="C3774" s="432" t="s">
        <v>475</v>
      </c>
      <c r="D3774" s="627"/>
      <c r="E3774" s="627"/>
      <c r="F3774" s="432" t="s">
        <v>3947</v>
      </c>
      <c r="G3774" s="433" t="s">
        <v>6128</v>
      </c>
      <c r="H3774" s="432" t="s">
        <v>1763</v>
      </c>
      <c r="I3774" s="671"/>
      <c r="J3774" s="673"/>
      <c r="K3774" s="695"/>
      <c r="L3774" s="695"/>
      <c r="M3774" s="695"/>
      <c r="N3774" s="627"/>
    </row>
    <row r="3775" spans="1:14" ht="27.6">
      <c r="A3775" s="280">
        <f t="shared" si="58"/>
        <v>3770</v>
      </c>
      <c r="C3775" s="426" t="s">
        <v>114</v>
      </c>
      <c r="D3775" s="615"/>
      <c r="E3775" s="617"/>
      <c r="F3775" s="427"/>
      <c r="G3775" s="428" t="s">
        <v>6128</v>
      </c>
      <c r="H3775" s="427" t="s">
        <v>1763</v>
      </c>
      <c r="I3775" s="692"/>
      <c r="J3775" s="646"/>
      <c r="K3775" s="647"/>
      <c r="L3775" s="648"/>
      <c r="M3775" s="649"/>
      <c r="N3775" s="657"/>
    </row>
    <row r="3776" spans="1:14" ht="27.6">
      <c r="A3776" s="280">
        <f t="shared" si="58"/>
        <v>3771</v>
      </c>
      <c r="C3776" s="432" t="s">
        <v>475</v>
      </c>
      <c r="D3776" s="627"/>
      <c r="E3776" s="627"/>
      <c r="F3776" s="432" t="s">
        <v>3948</v>
      </c>
      <c r="G3776" s="433" t="s">
        <v>6129</v>
      </c>
      <c r="H3776" s="432" t="s">
        <v>22</v>
      </c>
      <c r="I3776" s="671"/>
      <c r="J3776" s="673"/>
      <c r="K3776" s="695"/>
      <c r="L3776" s="695"/>
      <c r="M3776" s="695"/>
      <c r="N3776" s="627"/>
    </row>
    <row r="3777" spans="1:14" ht="27.6">
      <c r="A3777" s="280">
        <f t="shared" si="58"/>
        <v>3772</v>
      </c>
      <c r="C3777" s="426" t="s">
        <v>114</v>
      </c>
      <c r="D3777" s="615"/>
      <c r="E3777" s="617"/>
      <c r="F3777" s="427"/>
      <c r="G3777" s="428" t="s">
        <v>6129</v>
      </c>
      <c r="H3777" s="427" t="s">
        <v>22</v>
      </c>
      <c r="I3777" s="692"/>
      <c r="J3777" s="646"/>
      <c r="K3777" s="647"/>
      <c r="L3777" s="648"/>
      <c r="M3777" s="649"/>
      <c r="N3777" s="657"/>
    </row>
    <row r="3778" spans="1:14" ht="27.6">
      <c r="A3778" s="280">
        <f t="shared" si="58"/>
        <v>3773</v>
      </c>
      <c r="C3778" s="432" t="s">
        <v>475</v>
      </c>
      <c r="D3778" s="627"/>
      <c r="E3778" s="627"/>
      <c r="F3778" s="432" t="s">
        <v>3949</v>
      </c>
      <c r="G3778" s="433" t="s">
        <v>6130</v>
      </c>
      <c r="H3778" s="432" t="s">
        <v>22</v>
      </c>
      <c r="I3778" s="671"/>
      <c r="J3778" s="673"/>
      <c r="K3778" s="695"/>
      <c r="L3778" s="695"/>
      <c r="M3778" s="695"/>
      <c r="N3778" s="627"/>
    </row>
    <row r="3779" spans="1:14" ht="27.6">
      <c r="A3779" s="280">
        <f t="shared" si="58"/>
        <v>3774</v>
      </c>
      <c r="C3779" s="426" t="s">
        <v>114</v>
      </c>
      <c r="D3779" s="615"/>
      <c r="E3779" s="617"/>
      <c r="F3779" s="427"/>
      <c r="G3779" s="428" t="s">
        <v>6130</v>
      </c>
      <c r="H3779" s="427" t="s">
        <v>22</v>
      </c>
      <c r="I3779" s="692"/>
      <c r="J3779" s="646"/>
      <c r="K3779" s="647"/>
      <c r="L3779" s="648"/>
      <c r="M3779" s="649"/>
      <c r="N3779" s="657"/>
    </row>
    <row r="3780" spans="1:14" ht="27.6">
      <c r="A3780" s="280">
        <f t="shared" si="58"/>
        <v>3775</v>
      </c>
      <c r="C3780" s="432" t="s">
        <v>475</v>
      </c>
      <c r="D3780" s="627"/>
      <c r="E3780" s="627"/>
      <c r="F3780" s="432" t="s">
        <v>3950</v>
      </c>
      <c r="G3780" s="433" t="s">
        <v>6131</v>
      </c>
      <c r="H3780" s="432" t="s">
        <v>22</v>
      </c>
      <c r="I3780" s="671"/>
      <c r="J3780" s="673"/>
      <c r="K3780" s="695"/>
      <c r="L3780" s="695"/>
      <c r="M3780" s="695"/>
      <c r="N3780" s="627"/>
    </row>
    <row r="3781" spans="1:14" ht="27.6">
      <c r="A3781" s="280">
        <f t="shared" si="58"/>
        <v>3776</v>
      </c>
      <c r="C3781" s="426" t="s">
        <v>114</v>
      </c>
      <c r="D3781" s="615"/>
      <c r="E3781" s="617"/>
      <c r="F3781" s="427"/>
      <c r="G3781" s="428" t="s">
        <v>6131</v>
      </c>
      <c r="H3781" s="427" t="s">
        <v>22</v>
      </c>
      <c r="I3781" s="692"/>
      <c r="J3781" s="646"/>
      <c r="K3781" s="647"/>
      <c r="L3781" s="648"/>
      <c r="M3781" s="649"/>
      <c r="N3781" s="657"/>
    </row>
    <row r="3782" spans="1:14" ht="27.6">
      <c r="A3782" s="280">
        <f t="shared" si="58"/>
        <v>3777</v>
      </c>
      <c r="C3782" s="432" t="s">
        <v>475</v>
      </c>
      <c r="D3782" s="627"/>
      <c r="E3782" s="627"/>
      <c r="F3782" s="432" t="s">
        <v>3951</v>
      </c>
      <c r="G3782" s="433" t="s">
        <v>6132</v>
      </c>
      <c r="H3782" s="432" t="s">
        <v>22</v>
      </c>
      <c r="I3782" s="671"/>
      <c r="J3782" s="673"/>
      <c r="K3782" s="695"/>
      <c r="L3782" s="695"/>
      <c r="M3782" s="695"/>
      <c r="N3782" s="627"/>
    </row>
    <row r="3783" spans="1:14" ht="27.6">
      <c r="A3783" s="280">
        <f t="shared" si="58"/>
        <v>3778</v>
      </c>
      <c r="C3783" s="426" t="s">
        <v>114</v>
      </c>
      <c r="D3783" s="615"/>
      <c r="E3783" s="617"/>
      <c r="F3783" s="427"/>
      <c r="G3783" s="428" t="s">
        <v>6132</v>
      </c>
      <c r="H3783" s="427" t="s">
        <v>22</v>
      </c>
      <c r="I3783" s="692"/>
      <c r="J3783" s="646"/>
      <c r="K3783" s="647"/>
      <c r="L3783" s="648"/>
      <c r="M3783" s="649"/>
      <c r="N3783" s="657"/>
    </row>
    <row r="3784" spans="1:14" ht="41.4">
      <c r="A3784" s="280">
        <f t="shared" si="58"/>
        <v>3779</v>
      </c>
      <c r="C3784" s="432" t="s">
        <v>475</v>
      </c>
      <c r="D3784" s="627"/>
      <c r="E3784" s="627"/>
      <c r="F3784" s="432" t="s">
        <v>3952</v>
      </c>
      <c r="G3784" s="433" t="s">
        <v>6133</v>
      </c>
      <c r="H3784" s="432" t="s">
        <v>22</v>
      </c>
      <c r="I3784" s="671"/>
      <c r="J3784" s="673"/>
      <c r="K3784" s="695"/>
      <c r="L3784" s="695"/>
      <c r="M3784" s="695"/>
      <c r="N3784" s="627"/>
    </row>
    <row r="3785" spans="1:14" ht="41.4">
      <c r="A3785" s="280">
        <f t="shared" si="58"/>
        <v>3780</v>
      </c>
      <c r="C3785" s="426" t="s">
        <v>114</v>
      </c>
      <c r="D3785" s="615"/>
      <c r="E3785" s="617"/>
      <c r="F3785" s="427"/>
      <c r="G3785" s="428" t="s">
        <v>6133</v>
      </c>
      <c r="H3785" s="427" t="s">
        <v>22</v>
      </c>
      <c r="I3785" s="692"/>
      <c r="J3785" s="646"/>
      <c r="K3785" s="647"/>
      <c r="L3785" s="648"/>
      <c r="M3785" s="649"/>
      <c r="N3785" s="657"/>
    </row>
    <row r="3786" spans="1:14" ht="27.6">
      <c r="A3786" s="280">
        <f t="shared" si="58"/>
        <v>3781</v>
      </c>
      <c r="C3786" s="432" t="s">
        <v>475</v>
      </c>
      <c r="D3786" s="627"/>
      <c r="E3786" s="627"/>
      <c r="F3786" s="432" t="s">
        <v>3953</v>
      </c>
      <c r="G3786" s="433" t="s">
        <v>6081</v>
      </c>
      <c r="H3786" s="432" t="s">
        <v>22</v>
      </c>
      <c r="I3786" s="671"/>
      <c r="J3786" s="673"/>
      <c r="K3786" s="695"/>
      <c r="L3786" s="695"/>
      <c r="M3786" s="695"/>
      <c r="N3786" s="627"/>
    </row>
    <row r="3787" spans="1:14" ht="27.6">
      <c r="A3787" s="280">
        <f t="shared" si="58"/>
        <v>3782</v>
      </c>
      <c r="C3787" s="426" t="s">
        <v>114</v>
      </c>
      <c r="D3787" s="615"/>
      <c r="E3787" s="617"/>
      <c r="F3787" s="427"/>
      <c r="G3787" s="428" t="s">
        <v>6081</v>
      </c>
      <c r="H3787" s="427" t="s">
        <v>22</v>
      </c>
      <c r="I3787" s="692"/>
      <c r="J3787" s="646"/>
      <c r="K3787" s="647"/>
      <c r="L3787" s="648"/>
      <c r="M3787" s="649"/>
      <c r="N3787" s="657"/>
    </row>
    <row r="3788" spans="1:14" ht="27.6">
      <c r="A3788" s="280">
        <f t="shared" si="58"/>
        <v>3783</v>
      </c>
      <c r="C3788" s="432" t="s">
        <v>475</v>
      </c>
      <c r="D3788" s="627"/>
      <c r="E3788" s="627"/>
      <c r="F3788" s="432" t="s">
        <v>3954</v>
      </c>
      <c r="G3788" s="433" t="s">
        <v>6134</v>
      </c>
      <c r="H3788" s="432" t="s">
        <v>22</v>
      </c>
      <c r="I3788" s="671"/>
      <c r="J3788" s="673"/>
      <c r="K3788" s="695"/>
      <c r="L3788" s="695"/>
      <c r="M3788" s="695"/>
      <c r="N3788" s="627"/>
    </row>
    <row r="3789" spans="1:14" ht="27.6">
      <c r="A3789" s="280">
        <f t="shared" si="58"/>
        <v>3784</v>
      </c>
      <c r="C3789" s="426" t="s">
        <v>114</v>
      </c>
      <c r="D3789" s="615"/>
      <c r="E3789" s="617"/>
      <c r="F3789" s="427"/>
      <c r="G3789" s="428" t="s">
        <v>6134</v>
      </c>
      <c r="H3789" s="427" t="s">
        <v>22</v>
      </c>
      <c r="I3789" s="692"/>
      <c r="J3789" s="646"/>
      <c r="K3789" s="647"/>
      <c r="L3789" s="648"/>
      <c r="M3789" s="649"/>
      <c r="N3789" s="657"/>
    </row>
    <row r="3790" spans="1:14" ht="27.6">
      <c r="A3790" s="280">
        <f t="shared" si="58"/>
        <v>3785</v>
      </c>
      <c r="C3790" s="432" t="s">
        <v>475</v>
      </c>
      <c r="D3790" s="627"/>
      <c r="E3790" s="627"/>
      <c r="F3790" s="432" t="s">
        <v>3955</v>
      </c>
      <c r="G3790" s="433" t="s">
        <v>6135</v>
      </c>
      <c r="H3790" s="432" t="s">
        <v>22</v>
      </c>
      <c r="I3790" s="671"/>
      <c r="J3790" s="673"/>
      <c r="K3790" s="695"/>
      <c r="L3790" s="695"/>
      <c r="M3790" s="695"/>
      <c r="N3790" s="627"/>
    </row>
    <row r="3791" spans="1:14" ht="27.6">
      <c r="A3791" s="280">
        <f t="shared" ref="A3791:A3854" si="59">1+A3790</f>
        <v>3786</v>
      </c>
      <c r="C3791" s="426" t="s">
        <v>114</v>
      </c>
      <c r="D3791" s="615"/>
      <c r="E3791" s="617"/>
      <c r="F3791" s="427"/>
      <c r="G3791" s="428" t="s">
        <v>6135</v>
      </c>
      <c r="H3791" s="427" t="s">
        <v>22</v>
      </c>
      <c r="I3791" s="692"/>
      <c r="J3791" s="646"/>
      <c r="K3791" s="647"/>
      <c r="L3791" s="648"/>
      <c r="M3791" s="649"/>
      <c r="N3791" s="657"/>
    </row>
    <row r="3792" spans="1:14" ht="27.6">
      <c r="A3792" s="280">
        <f t="shared" si="59"/>
        <v>3787</v>
      </c>
      <c r="C3792" s="432" t="s">
        <v>475</v>
      </c>
      <c r="D3792" s="627"/>
      <c r="E3792" s="627"/>
      <c r="F3792" s="432" t="s">
        <v>3956</v>
      </c>
      <c r="G3792" s="433" t="s">
        <v>6136</v>
      </c>
      <c r="H3792" s="432" t="s">
        <v>22</v>
      </c>
      <c r="I3792" s="671"/>
      <c r="J3792" s="673"/>
      <c r="K3792" s="695"/>
      <c r="L3792" s="695"/>
      <c r="M3792" s="695"/>
      <c r="N3792" s="627"/>
    </row>
    <row r="3793" spans="1:14" ht="27.6">
      <c r="A3793" s="280">
        <f t="shared" si="59"/>
        <v>3788</v>
      </c>
      <c r="C3793" s="426" t="s">
        <v>114</v>
      </c>
      <c r="D3793" s="615"/>
      <c r="E3793" s="617"/>
      <c r="F3793" s="427"/>
      <c r="G3793" s="428" t="s">
        <v>6136</v>
      </c>
      <c r="H3793" s="427" t="s">
        <v>22</v>
      </c>
      <c r="I3793" s="692"/>
      <c r="J3793" s="646"/>
      <c r="K3793" s="647"/>
      <c r="L3793" s="648"/>
      <c r="M3793" s="649"/>
      <c r="N3793" s="657"/>
    </row>
    <row r="3794" spans="1:14" ht="27.6">
      <c r="A3794" s="280">
        <f t="shared" si="59"/>
        <v>3789</v>
      </c>
      <c r="C3794" s="432" t="s">
        <v>475</v>
      </c>
      <c r="D3794" s="627"/>
      <c r="E3794" s="627"/>
      <c r="F3794" s="432" t="s">
        <v>3957</v>
      </c>
      <c r="G3794" s="433" t="s">
        <v>6137</v>
      </c>
      <c r="H3794" s="432" t="s">
        <v>22</v>
      </c>
      <c r="I3794" s="671"/>
      <c r="J3794" s="673"/>
      <c r="K3794" s="695"/>
      <c r="L3794" s="695"/>
      <c r="M3794" s="695"/>
      <c r="N3794" s="627"/>
    </row>
    <row r="3795" spans="1:14" ht="27.6">
      <c r="A3795" s="280">
        <f t="shared" si="59"/>
        <v>3790</v>
      </c>
      <c r="C3795" s="426" t="s">
        <v>114</v>
      </c>
      <c r="D3795" s="615"/>
      <c r="E3795" s="617"/>
      <c r="F3795" s="427"/>
      <c r="G3795" s="428" t="s">
        <v>6137</v>
      </c>
      <c r="H3795" s="427" t="s">
        <v>22</v>
      </c>
      <c r="I3795" s="692"/>
      <c r="J3795" s="646"/>
      <c r="K3795" s="647"/>
      <c r="L3795" s="648"/>
      <c r="M3795" s="649"/>
      <c r="N3795" s="657"/>
    </row>
    <row r="3796" spans="1:14" ht="27.6">
      <c r="A3796" s="280">
        <f t="shared" si="59"/>
        <v>3791</v>
      </c>
      <c r="C3796" s="432" t="s">
        <v>475</v>
      </c>
      <c r="D3796" s="627"/>
      <c r="E3796" s="627"/>
      <c r="F3796" s="432" t="s">
        <v>3958</v>
      </c>
      <c r="G3796" s="433" t="s">
        <v>6138</v>
      </c>
      <c r="H3796" s="432" t="s">
        <v>22</v>
      </c>
      <c r="I3796" s="671"/>
      <c r="J3796" s="673"/>
      <c r="K3796" s="695"/>
      <c r="L3796" s="695"/>
      <c r="M3796" s="695"/>
      <c r="N3796" s="627"/>
    </row>
    <row r="3797" spans="1:14" ht="27.6">
      <c r="A3797" s="280">
        <f t="shared" si="59"/>
        <v>3792</v>
      </c>
      <c r="C3797" s="426" t="s">
        <v>114</v>
      </c>
      <c r="D3797" s="615"/>
      <c r="E3797" s="617"/>
      <c r="F3797" s="427"/>
      <c r="G3797" s="428" t="s">
        <v>6138</v>
      </c>
      <c r="H3797" s="427" t="s">
        <v>22</v>
      </c>
      <c r="I3797" s="692"/>
      <c r="J3797" s="646"/>
      <c r="K3797" s="647"/>
      <c r="L3797" s="648"/>
      <c r="M3797" s="649"/>
      <c r="N3797" s="657"/>
    </row>
    <row r="3798" spans="1:14" ht="27.6">
      <c r="A3798" s="280">
        <f t="shared" si="59"/>
        <v>3793</v>
      </c>
      <c r="C3798" s="432" t="s">
        <v>475</v>
      </c>
      <c r="D3798" s="627"/>
      <c r="E3798" s="627"/>
      <c r="F3798" s="432" t="s">
        <v>3959</v>
      </c>
      <c r="G3798" s="433" t="s">
        <v>6139</v>
      </c>
      <c r="H3798" s="432" t="s">
        <v>22</v>
      </c>
      <c r="I3798" s="671"/>
      <c r="J3798" s="673"/>
      <c r="K3798" s="695"/>
      <c r="L3798" s="695"/>
      <c r="M3798" s="695"/>
      <c r="N3798" s="627"/>
    </row>
    <row r="3799" spans="1:14" ht="27.6">
      <c r="A3799" s="280">
        <f t="shared" si="59"/>
        <v>3794</v>
      </c>
      <c r="C3799" s="426" t="s">
        <v>114</v>
      </c>
      <c r="D3799" s="615"/>
      <c r="E3799" s="617"/>
      <c r="F3799" s="427"/>
      <c r="G3799" s="428" t="s">
        <v>6139</v>
      </c>
      <c r="H3799" s="427" t="s">
        <v>22</v>
      </c>
      <c r="I3799" s="692"/>
      <c r="J3799" s="646"/>
      <c r="K3799" s="647"/>
      <c r="L3799" s="648"/>
      <c r="M3799" s="649"/>
      <c r="N3799" s="657"/>
    </row>
    <row r="3800" spans="1:14" ht="27.6">
      <c r="A3800" s="280">
        <f t="shared" si="59"/>
        <v>3795</v>
      </c>
      <c r="C3800" s="432" t="s">
        <v>475</v>
      </c>
      <c r="D3800" s="627"/>
      <c r="E3800" s="627"/>
      <c r="F3800" s="432" t="s">
        <v>3960</v>
      </c>
      <c r="G3800" s="433" t="s">
        <v>6140</v>
      </c>
      <c r="H3800" s="432" t="s">
        <v>22</v>
      </c>
      <c r="I3800" s="671"/>
      <c r="J3800" s="673"/>
      <c r="K3800" s="695"/>
      <c r="L3800" s="695"/>
      <c r="M3800" s="695"/>
      <c r="N3800" s="627"/>
    </row>
    <row r="3801" spans="1:14" ht="27.6">
      <c r="A3801" s="280">
        <f t="shared" si="59"/>
        <v>3796</v>
      </c>
      <c r="C3801" s="426" t="s">
        <v>114</v>
      </c>
      <c r="D3801" s="615"/>
      <c r="E3801" s="617"/>
      <c r="F3801" s="427"/>
      <c r="G3801" s="428" t="s">
        <v>6140</v>
      </c>
      <c r="H3801" s="427" t="s">
        <v>22</v>
      </c>
      <c r="I3801" s="692"/>
      <c r="J3801" s="646"/>
      <c r="K3801" s="647"/>
      <c r="L3801" s="648"/>
      <c r="M3801" s="649"/>
      <c r="N3801" s="657"/>
    </row>
    <row r="3802" spans="1:14" ht="27.6">
      <c r="A3802" s="280">
        <f t="shared" si="59"/>
        <v>3797</v>
      </c>
      <c r="C3802" s="432" t="s">
        <v>475</v>
      </c>
      <c r="D3802" s="627"/>
      <c r="E3802" s="627"/>
      <c r="F3802" s="432" t="s">
        <v>3961</v>
      </c>
      <c r="G3802" s="433" t="s">
        <v>6141</v>
      </c>
      <c r="H3802" s="432" t="s">
        <v>22</v>
      </c>
      <c r="I3802" s="671"/>
      <c r="J3802" s="673"/>
      <c r="K3802" s="695"/>
      <c r="L3802" s="695"/>
      <c r="M3802" s="695"/>
      <c r="N3802" s="627"/>
    </row>
    <row r="3803" spans="1:14" ht="27.6">
      <c r="A3803" s="280">
        <f t="shared" si="59"/>
        <v>3798</v>
      </c>
      <c r="C3803" s="426" t="s">
        <v>114</v>
      </c>
      <c r="D3803" s="615"/>
      <c r="E3803" s="617"/>
      <c r="F3803" s="427"/>
      <c r="G3803" s="428" t="s">
        <v>6141</v>
      </c>
      <c r="H3803" s="427" t="s">
        <v>22</v>
      </c>
      <c r="I3803" s="692"/>
      <c r="J3803" s="646"/>
      <c r="K3803" s="647"/>
      <c r="L3803" s="648"/>
      <c r="M3803" s="649"/>
      <c r="N3803" s="657"/>
    </row>
    <row r="3804" spans="1:14" ht="27.6">
      <c r="A3804" s="280">
        <f t="shared" si="59"/>
        <v>3799</v>
      </c>
      <c r="C3804" s="432" t="s">
        <v>475</v>
      </c>
      <c r="D3804" s="627"/>
      <c r="E3804" s="627"/>
      <c r="F3804" s="432" t="s">
        <v>3962</v>
      </c>
      <c r="G3804" s="433" t="s">
        <v>6142</v>
      </c>
      <c r="H3804" s="432" t="s">
        <v>22</v>
      </c>
      <c r="I3804" s="671"/>
      <c r="J3804" s="673"/>
      <c r="K3804" s="695"/>
      <c r="L3804" s="695"/>
      <c r="M3804" s="695"/>
      <c r="N3804" s="627"/>
    </row>
    <row r="3805" spans="1:14" ht="27.6">
      <c r="A3805" s="280">
        <f t="shared" si="59"/>
        <v>3800</v>
      </c>
      <c r="C3805" s="426" t="s">
        <v>114</v>
      </c>
      <c r="D3805" s="615"/>
      <c r="E3805" s="617"/>
      <c r="F3805" s="427"/>
      <c r="G3805" s="428" t="s">
        <v>6142</v>
      </c>
      <c r="H3805" s="427" t="s">
        <v>22</v>
      </c>
      <c r="I3805" s="692"/>
      <c r="J3805" s="646"/>
      <c r="K3805" s="647"/>
      <c r="L3805" s="648"/>
      <c r="M3805" s="649"/>
      <c r="N3805" s="657"/>
    </row>
    <row r="3806" spans="1:14" ht="27.6">
      <c r="A3806" s="280">
        <f t="shared" si="59"/>
        <v>3801</v>
      </c>
      <c r="C3806" s="432" t="s">
        <v>475</v>
      </c>
      <c r="D3806" s="627"/>
      <c r="E3806" s="627"/>
      <c r="F3806" s="432" t="s">
        <v>3963</v>
      </c>
      <c r="G3806" s="433" t="s">
        <v>6143</v>
      </c>
      <c r="H3806" s="432" t="s">
        <v>22</v>
      </c>
      <c r="I3806" s="671"/>
      <c r="J3806" s="673"/>
      <c r="K3806" s="695"/>
      <c r="L3806" s="695"/>
      <c r="M3806" s="695"/>
      <c r="N3806" s="627"/>
    </row>
    <row r="3807" spans="1:14" ht="27.6">
      <c r="A3807" s="280">
        <f t="shared" si="59"/>
        <v>3802</v>
      </c>
      <c r="C3807" s="426" t="s">
        <v>114</v>
      </c>
      <c r="D3807" s="615"/>
      <c r="E3807" s="617"/>
      <c r="F3807" s="427"/>
      <c r="G3807" s="428" t="s">
        <v>6143</v>
      </c>
      <c r="H3807" s="427" t="s">
        <v>22</v>
      </c>
      <c r="I3807" s="692"/>
      <c r="J3807" s="646"/>
      <c r="K3807" s="647"/>
      <c r="L3807" s="648"/>
      <c r="M3807" s="649"/>
      <c r="N3807" s="657"/>
    </row>
    <row r="3808" spans="1:14" ht="27.6">
      <c r="A3808" s="280">
        <f t="shared" si="59"/>
        <v>3803</v>
      </c>
      <c r="C3808" s="432" t="s">
        <v>475</v>
      </c>
      <c r="D3808" s="627"/>
      <c r="E3808" s="627"/>
      <c r="F3808" s="432" t="s">
        <v>3964</v>
      </c>
      <c r="G3808" s="433" t="s">
        <v>6135</v>
      </c>
      <c r="H3808" s="432" t="s">
        <v>22</v>
      </c>
      <c r="I3808" s="671"/>
      <c r="J3808" s="673"/>
      <c r="K3808" s="695"/>
      <c r="L3808" s="695"/>
      <c r="M3808" s="695"/>
      <c r="N3808" s="627"/>
    </row>
    <row r="3809" spans="1:14" ht="27.6">
      <c r="A3809" s="280">
        <f t="shared" si="59"/>
        <v>3804</v>
      </c>
      <c r="C3809" s="426" t="s">
        <v>114</v>
      </c>
      <c r="D3809" s="615"/>
      <c r="E3809" s="617"/>
      <c r="F3809" s="427"/>
      <c r="G3809" s="428" t="s">
        <v>6135</v>
      </c>
      <c r="H3809" s="427" t="s">
        <v>22</v>
      </c>
      <c r="I3809" s="692"/>
      <c r="J3809" s="646"/>
      <c r="K3809" s="647"/>
      <c r="L3809" s="648"/>
      <c r="M3809" s="649"/>
      <c r="N3809" s="657"/>
    </row>
    <row r="3810" spans="1:14" ht="27.6">
      <c r="A3810" s="280">
        <f t="shared" si="59"/>
        <v>3805</v>
      </c>
      <c r="C3810" s="432" t="s">
        <v>475</v>
      </c>
      <c r="D3810" s="627"/>
      <c r="E3810" s="627"/>
      <c r="F3810" s="432" t="s">
        <v>3965</v>
      </c>
      <c r="G3810" s="433" t="s">
        <v>6144</v>
      </c>
      <c r="H3810" s="432" t="s">
        <v>22</v>
      </c>
      <c r="I3810" s="671"/>
      <c r="J3810" s="673"/>
      <c r="K3810" s="695"/>
      <c r="L3810" s="695"/>
      <c r="M3810" s="695"/>
      <c r="N3810" s="627"/>
    </row>
    <row r="3811" spans="1:14" ht="27.6">
      <c r="A3811" s="280">
        <f t="shared" si="59"/>
        <v>3806</v>
      </c>
      <c r="C3811" s="426" t="s">
        <v>114</v>
      </c>
      <c r="D3811" s="615"/>
      <c r="E3811" s="617"/>
      <c r="F3811" s="427"/>
      <c r="G3811" s="428" t="s">
        <v>6144</v>
      </c>
      <c r="H3811" s="427" t="s">
        <v>22</v>
      </c>
      <c r="I3811" s="692"/>
      <c r="J3811" s="646"/>
      <c r="K3811" s="647"/>
      <c r="L3811" s="648"/>
      <c r="M3811" s="649"/>
      <c r="N3811" s="657"/>
    </row>
    <row r="3812" spans="1:14" ht="27.6">
      <c r="A3812" s="280">
        <f t="shared" si="59"/>
        <v>3807</v>
      </c>
      <c r="C3812" s="432" t="s">
        <v>475</v>
      </c>
      <c r="D3812" s="627"/>
      <c r="E3812" s="627"/>
      <c r="F3812" s="432" t="s">
        <v>3966</v>
      </c>
      <c r="G3812" s="433" t="s">
        <v>6145</v>
      </c>
      <c r="H3812" s="432" t="s">
        <v>22</v>
      </c>
      <c r="I3812" s="671"/>
      <c r="J3812" s="673"/>
      <c r="K3812" s="695"/>
      <c r="L3812" s="695"/>
      <c r="M3812" s="695"/>
      <c r="N3812" s="627"/>
    </row>
    <row r="3813" spans="1:14" ht="27.6">
      <c r="A3813" s="280">
        <f t="shared" si="59"/>
        <v>3808</v>
      </c>
      <c r="C3813" s="426" t="s">
        <v>114</v>
      </c>
      <c r="D3813" s="615"/>
      <c r="E3813" s="617"/>
      <c r="F3813" s="427"/>
      <c r="G3813" s="428" t="s">
        <v>6145</v>
      </c>
      <c r="H3813" s="427" t="s">
        <v>22</v>
      </c>
      <c r="I3813" s="692"/>
      <c r="J3813" s="646"/>
      <c r="K3813" s="647"/>
      <c r="L3813" s="648"/>
      <c r="M3813" s="649"/>
      <c r="N3813" s="657"/>
    </row>
    <row r="3814" spans="1:14" ht="27.6">
      <c r="A3814" s="280">
        <f t="shared" si="59"/>
        <v>3809</v>
      </c>
      <c r="C3814" s="432" t="s">
        <v>475</v>
      </c>
      <c r="D3814" s="627"/>
      <c r="E3814" s="627"/>
      <c r="F3814" s="432" t="s">
        <v>3967</v>
      </c>
      <c r="G3814" s="433" t="s">
        <v>6146</v>
      </c>
      <c r="H3814" s="432" t="s">
        <v>22</v>
      </c>
      <c r="I3814" s="671"/>
      <c r="J3814" s="673"/>
      <c r="K3814" s="695"/>
      <c r="L3814" s="695"/>
      <c r="M3814" s="695"/>
      <c r="N3814" s="627"/>
    </row>
    <row r="3815" spans="1:14" ht="27.6">
      <c r="A3815" s="280">
        <f t="shared" si="59"/>
        <v>3810</v>
      </c>
      <c r="C3815" s="426" t="s">
        <v>114</v>
      </c>
      <c r="D3815" s="615"/>
      <c r="E3815" s="617"/>
      <c r="F3815" s="427"/>
      <c r="G3815" s="428" t="s">
        <v>6146</v>
      </c>
      <c r="H3815" s="427" t="s">
        <v>22</v>
      </c>
      <c r="I3815" s="692"/>
      <c r="J3815" s="646"/>
      <c r="K3815" s="647"/>
      <c r="L3815" s="648"/>
      <c r="M3815" s="649"/>
      <c r="N3815" s="657"/>
    </row>
    <row r="3816" spans="1:14" ht="27.6">
      <c r="A3816" s="280">
        <f t="shared" si="59"/>
        <v>3811</v>
      </c>
      <c r="C3816" s="432" t="s">
        <v>475</v>
      </c>
      <c r="D3816" s="627"/>
      <c r="E3816" s="627"/>
      <c r="F3816" s="432" t="s">
        <v>3968</v>
      </c>
      <c r="G3816" s="433" t="s">
        <v>6147</v>
      </c>
      <c r="H3816" s="432" t="s">
        <v>22</v>
      </c>
      <c r="I3816" s="671"/>
      <c r="J3816" s="673"/>
      <c r="K3816" s="695"/>
      <c r="L3816" s="695"/>
      <c r="M3816" s="695"/>
      <c r="N3816" s="627"/>
    </row>
    <row r="3817" spans="1:14" ht="27.6">
      <c r="A3817" s="280">
        <f t="shared" si="59"/>
        <v>3812</v>
      </c>
      <c r="C3817" s="426" t="s">
        <v>114</v>
      </c>
      <c r="D3817" s="615"/>
      <c r="E3817" s="617"/>
      <c r="F3817" s="427"/>
      <c r="G3817" s="428" t="s">
        <v>6147</v>
      </c>
      <c r="H3817" s="427" t="s">
        <v>22</v>
      </c>
      <c r="I3817" s="692"/>
      <c r="J3817" s="646"/>
      <c r="K3817" s="647"/>
      <c r="L3817" s="648"/>
      <c r="M3817" s="649"/>
      <c r="N3817" s="657"/>
    </row>
    <row r="3818" spans="1:14" ht="27.6">
      <c r="A3818" s="280">
        <f t="shared" si="59"/>
        <v>3813</v>
      </c>
      <c r="C3818" s="432" t="s">
        <v>475</v>
      </c>
      <c r="D3818" s="627"/>
      <c r="E3818" s="627"/>
      <c r="F3818" s="432" t="s">
        <v>3969</v>
      </c>
      <c r="G3818" s="433" t="s">
        <v>6148</v>
      </c>
      <c r="H3818" s="432" t="s">
        <v>22</v>
      </c>
      <c r="I3818" s="671"/>
      <c r="J3818" s="673"/>
      <c r="K3818" s="695"/>
      <c r="L3818" s="695"/>
      <c r="M3818" s="695"/>
      <c r="N3818" s="627"/>
    </row>
    <row r="3819" spans="1:14" ht="27.6">
      <c r="A3819" s="280">
        <f t="shared" si="59"/>
        <v>3814</v>
      </c>
      <c r="C3819" s="426" t="s">
        <v>114</v>
      </c>
      <c r="D3819" s="615"/>
      <c r="E3819" s="617"/>
      <c r="F3819" s="427"/>
      <c r="G3819" s="428" t="s">
        <v>6148</v>
      </c>
      <c r="H3819" s="427" t="s">
        <v>22</v>
      </c>
      <c r="I3819" s="692"/>
      <c r="J3819" s="646"/>
      <c r="K3819" s="647"/>
      <c r="L3819" s="648"/>
      <c r="M3819" s="649"/>
      <c r="N3819" s="657"/>
    </row>
    <row r="3820" spans="1:14" ht="27.6">
      <c r="A3820" s="280">
        <f t="shared" si="59"/>
        <v>3815</v>
      </c>
      <c r="C3820" s="432" t="s">
        <v>475</v>
      </c>
      <c r="D3820" s="627"/>
      <c r="E3820" s="627"/>
      <c r="F3820" s="432" t="s">
        <v>3970</v>
      </c>
      <c r="G3820" s="433" t="s">
        <v>6149</v>
      </c>
      <c r="H3820" s="432" t="s">
        <v>22</v>
      </c>
      <c r="I3820" s="671"/>
      <c r="J3820" s="673"/>
      <c r="K3820" s="695"/>
      <c r="L3820" s="695"/>
      <c r="M3820" s="695"/>
      <c r="N3820" s="627"/>
    </row>
    <row r="3821" spans="1:14" ht="27.6">
      <c r="A3821" s="280">
        <f t="shared" si="59"/>
        <v>3816</v>
      </c>
      <c r="C3821" s="426" t="s">
        <v>114</v>
      </c>
      <c r="D3821" s="615"/>
      <c r="E3821" s="617"/>
      <c r="F3821" s="427"/>
      <c r="G3821" s="428" t="s">
        <v>6149</v>
      </c>
      <c r="H3821" s="427" t="s">
        <v>22</v>
      </c>
      <c r="I3821" s="692"/>
      <c r="J3821" s="646"/>
      <c r="K3821" s="647"/>
      <c r="L3821" s="648"/>
      <c r="M3821" s="649"/>
      <c r="N3821" s="657"/>
    </row>
    <row r="3822" spans="1:14" ht="27.6">
      <c r="A3822" s="280">
        <f t="shared" si="59"/>
        <v>3817</v>
      </c>
      <c r="C3822" s="432" t="s">
        <v>475</v>
      </c>
      <c r="D3822" s="627"/>
      <c r="E3822" s="627"/>
      <c r="F3822" s="432" t="s">
        <v>3971</v>
      </c>
      <c r="G3822" s="433" t="s">
        <v>6150</v>
      </c>
      <c r="H3822" s="432" t="s">
        <v>22</v>
      </c>
      <c r="I3822" s="671"/>
      <c r="J3822" s="673"/>
      <c r="K3822" s="695"/>
      <c r="L3822" s="695"/>
      <c r="M3822" s="695"/>
      <c r="N3822" s="627"/>
    </row>
    <row r="3823" spans="1:14" ht="27.6">
      <c r="A3823" s="280">
        <f t="shared" si="59"/>
        <v>3818</v>
      </c>
      <c r="C3823" s="426" t="s">
        <v>114</v>
      </c>
      <c r="D3823" s="615"/>
      <c r="E3823" s="617"/>
      <c r="F3823" s="427"/>
      <c r="G3823" s="428" t="s">
        <v>6150</v>
      </c>
      <c r="H3823" s="427" t="s">
        <v>22</v>
      </c>
      <c r="I3823" s="692"/>
      <c r="J3823" s="646"/>
      <c r="K3823" s="647"/>
      <c r="L3823" s="648"/>
      <c r="M3823" s="649"/>
      <c r="N3823" s="657"/>
    </row>
    <row r="3824" spans="1:14" ht="27.6">
      <c r="A3824" s="280">
        <f t="shared" si="59"/>
        <v>3819</v>
      </c>
      <c r="C3824" s="432" t="s">
        <v>475</v>
      </c>
      <c r="D3824" s="627"/>
      <c r="E3824" s="627"/>
      <c r="F3824" s="432" t="s">
        <v>3972</v>
      </c>
      <c r="G3824" s="433" t="s">
        <v>6151</v>
      </c>
      <c r="H3824" s="432" t="s">
        <v>22</v>
      </c>
      <c r="I3824" s="671"/>
      <c r="J3824" s="673"/>
      <c r="K3824" s="695"/>
      <c r="L3824" s="695"/>
      <c r="M3824" s="695"/>
      <c r="N3824" s="627"/>
    </row>
    <row r="3825" spans="1:14" ht="27.6">
      <c r="A3825" s="280">
        <f t="shared" si="59"/>
        <v>3820</v>
      </c>
      <c r="C3825" s="426" t="s">
        <v>114</v>
      </c>
      <c r="D3825" s="615"/>
      <c r="E3825" s="617"/>
      <c r="F3825" s="427"/>
      <c r="G3825" s="428" t="s">
        <v>6151</v>
      </c>
      <c r="H3825" s="427" t="s">
        <v>22</v>
      </c>
      <c r="I3825" s="692"/>
      <c r="J3825" s="646"/>
      <c r="K3825" s="647"/>
      <c r="L3825" s="648"/>
      <c r="M3825" s="649"/>
      <c r="N3825" s="657"/>
    </row>
    <row r="3826" spans="1:14" ht="27.6">
      <c r="A3826" s="280">
        <f t="shared" si="59"/>
        <v>3821</v>
      </c>
      <c r="C3826" s="432" t="s">
        <v>475</v>
      </c>
      <c r="D3826" s="627"/>
      <c r="E3826" s="627"/>
      <c r="F3826" s="432" t="s">
        <v>3973</v>
      </c>
      <c r="G3826" s="433" t="s">
        <v>6152</v>
      </c>
      <c r="H3826" s="432" t="s">
        <v>22</v>
      </c>
      <c r="I3826" s="671"/>
      <c r="J3826" s="673"/>
      <c r="K3826" s="695"/>
      <c r="L3826" s="695"/>
      <c r="M3826" s="695"/>
      <c r="N3826" s="627"/>
    </row>
    <row r="3827" spans="1:14" ht="27.6">
      <c r="A3827" s="280">
        <f t="shared" si="59"/>
        <v>3822</v>
      </c>
      <c r="C3827" s="426" t="s">
        <v>114</v>
      </c>
      <c r="D3827" s="615"/>
      <c r="E3827" s="617"/>
      <c r="F3827" s="427"/>
      <c r="G3827" s="428" t="s">
        <v>6152</v>
      </c>
      <c r="H3827" s="427" t="s">
        <v>22</v>
      </c>
      <c r="I3827" s="692"/>
      <c r="J3827" s="646"/>
      <c r="K3827" s="647"/>
      <c r="L3827" s="648"/>
      <c r="M3827" s="649"/>
      <c r="N3827" s="657"/>
    </row>
    <row r="3828" spans="1:14" ht="27.6">
      <c r="A3828" s="280">
        <f t="shared" si="59"/>
        <v>3823</v>
      </c>
      <c r="C3828" s="432" t="s">
        <v>475</v>
      </c>
      <c r="D3828" s="627"/>
      <c r="E3828" s="627"/>
      <c r="F3828" s="432" t="s">
        <v>3974</v>
      </c>
      <c r="G3828" s="433" t="s">
        <v>6153</v>
      </c>
      <c r="H3828" s="432" t="s">
        <v>22</v>
      </c>
      <c r="I3828" s="671"/>
      <c r="J3828" s="673"/>
      <c r="K3828" s="695"/>
      <c r="L3828" s="695"/>
      <c r="M3828" s="695"/>
      <c r="N3828" s="627"/>
    </row>
    <row r="3829" spans="1:14" ht="27.6">
      <c r="A3829" s="280">
        <f t="shared" si="59"/>
        <v>3824</v>
      </c>
      <c r="C3829" s="426" t="s">
        <v>114</v>
      </c>
      <c r="D3829" s="615"/>
      <c r="E3829" s="617"/>
      <c r="F3829" s="427"/>
      <c r="G3829" s="428" t="s">
        <v>6153</v>
      </c>
      <c r="H3829" s="427" t="s">
        <v>22</v>
      </c>
      <c r="I3829" s="692"/>
      <c r="J3829" s="646"/>
      <c r="K3829" s="647"/>
      <c r="L3829" s="648"/>
      <c r="M3829" s="649"/>
      <c r="N3829" s="657"/>
    </row>
    <row r="3830" spans="1:14" ht="27.6">
      <c r="A3830" s="280">
        <f t="shared" si="59"/>
        <v>3825</v>
      </c>
      <c r="C3830" s="432" t="s">
        <v>475</v>
      </c>
      <c r="D3830" s="627"/>
      <c r="E3830" s="627"/>
      <c r="F3830" s="432" t="s">
        <v>3975</v>
      </c>
      <c r="G3830" s="433" t="s">
        <v>6154</v>
      </c>
      <c r="H3830" s="432" t="s">
        <v>22</v>
      </c>
      <c r="I3830" s="671"/>
      <c r="J3830" s="673"/>
      <c r="K3830" s="695"/>
      <c r="L3830" s="695"/>
      <c r="M3830" s="695"/>
      <c r="N3830" s="627"/>
    </row>
    <row r="3831" spans="1:14" ht="27.6">
      <c r="A3831" s="280">
        <f t="shared" si="59"/>
        <v>3826</v>
      </c>
      <c r="C3831" s="426" t="s">
        <v>114</v>
      </c>
      <c r="D3831" s="615"/>
      <c r="E3831" s="617"/>
      <c r="F3831" s="427"/>
      <c r="G3831" s="428" t="s">
        <v>6154</v>
      </c>
      <c r="H3831" s="427" t="s">
        <v>22</v>
      </c>
      <c r="I3831" s="692"/>
      <c r="J3831" s="646"/>
      <c r="K3831" s="647"/>
      <c r="L3831" s="648"/>
      <c r="M3831" s="649"/>
      <c r="N3831" s="657"/>
    </row>
    <row r="3832" spans="1:14" ht="27.6">
      <c r="A3832" s="280">
        <f t="shared" si="59"/>
        <v>3827</v>
      </c>
      <c r="C3832" s="432" t="s">
        <v>475</v>
      </c>
      <c r="D3832" s="627"/>
      <c r="E3832" s="627"/>
      <c r="F3832" s="432" t="s">
        <v>3976</v>
      </c>
      <c r="G3832" s="433" t="s">
        <v>6155</v>
      </c>
      <c r="H3832" s="432" t="s">
        <v>22</v>
      </c>
      <c r="I3832" s="671"/>
      <c r="J3832" s="673"/>
      <c r="K3832" s="695"/>
      <c r="L3832" s="695"/>
      <c r="M3832" s="695"/>
      <c r="N3832" s="627"/>
    </row>
    <row r="3833" spans="1:14" ht="27.6">
      <c r="A3833" s="280">
        <f t="shared" si="59"/>
        <v>3828</v>
      </c>
      <c r="C3833" s="426" t="s">
        <v>114</v>
      </c>
      <c r="D3833" s="615"/>
      <c r="E3833" s="617"/>
      <c r="F3833" s="427"/>
      <c r="G3833" s="428" t="s">
        <v>6155</v>
      </c>
      <c r="H3833" s="427" t="s">
        <v>22</v>
      </c>
      <c r="I3833" s="692"/>
      <c r="J3833" s="646"/>
      <c r="K3833" s="647"/>
      <c r="L3833" s="648"/>
      <c r="M3833" s="649"/>
      <c r="N3833" s="657"/>
    </row>
    <row r="3834" spans="1:14" ht="27.6">
      <c r="A3834" s="280">
        <f t="shared" si="59"/>
        <v>3829</v>
      </c>
      <c r="C3834" s="432" t="s">
        <v>475</v>
      </c>
      <c r="D3834" s="627"/>
      <c r="E3834" s="627"/>
      <c r="F3834" s="432" t="s">
        <v>3977</v>
      </c>
      <c r="G3834" s="433" t="s">
        <v>6156</v>
      </c>
      <c r="H3834" s="432" t="s">
        <v>22</v>
      </c>
      <c r="I3834" s="671"/>
      <c r="J3834" s="673"/>
      <c r="K3834" s="695"/>
      <c r="L3834" s="695"/>
      <c r="M3834" s="695"/>
      <c r="N3834" s="627"/>
    </row>
    <row r="3835" spans="1:14" ht="27.6">
      <c r="A3835" s="280">
        <f t="shared" si="59"/>
        <v>3830</v>
      </c>
      <c r="C3835" s="426" t="s">
        <v>114</v>
      </c>
      <c r="D3835" s="615"/>
      <c r="E3835" s="617"/>
      <c r="F3835" s="427"/>
      <c r="G3835" s="428" t="s">
        <v>6156</v>
      </c>
      <c r="H3835" s="427" t="s">
        <v>22</v>
      </c>
      <c r="I3835" s="692"/>
      <c r="J3835" s="646"/>
      <c r="K3835" s="647"/>
      <c r="L3835" s="648"/>
      <c r="M3835" s="649"/>
      <c r="N3835" s="657"/>
    </row>
    <row r="3836" spans="1:14" ht="27.6">
      <c r="A3836" s="280">
        <f t="shared" si="59"/>
        <v>3831</v>
      </c>
      <c r="C3836" s="432" t="s">
        <v>475</v>
      </c>
      <c r="D3836" s="627"/>
      <c r="E3836" s="627"/>
      <c r="F3836" s="432" t="s">
        <v>3978</v>
      </c>
      <c r="G3836" s="433" t="s">
        <v>6157</v>
      </c>
      <c r="H3836" s="432" t="s">
        <v>22</v>
      </c>
      <c r="I3836" s="671"/>
      <c r="J3836" s="673"/>
      <c r="K3836" s="695"/>
      <c r="L3836" s="695"/>
      <c r="M3836" s="695"/>
      <c r="N3836" s="627"/>
    </row>
    <row r="3837" spans="1:14" ht="27.6">
      <c r="A3837" s="280">
        <f t="shared" si="59"/>
        <v>3832</v>
      </c>
      <c r="C3837" s="426" t="s">
        <v>114</v>
      </c>
      <c r="D3837" s="615"/>
      <c r="E3837" s="617"/>
      <c r="F3837" s="427"/>
      <c r="G3837" s="428" t="s">
        <v>6157</v>
      </c>
      <c r="H3837" s="427" t="s">
        <v>22</v>
      </c>
      <c r="I3837" s="692"/>
      <c r="J3837" s="646"/>
      <c r="K3837" s="647"/>
      <c r="L3837" s="648"/>
      <c r="M3837" s="649"/>
      <c r="N3837" s="657"/>
    </row>
    <row r="3838" spans="1:14" ht="27.6">
      <c r="A3838" s="280">
        <f t="shared" si="59"/>
        <v>3833</v>
      </c>
      <c r="C3838" s="432" t="s">
        <v>475</v>
      </c>
      <c r="D3838" s="627"/>
      <c r="E3838" s="627"/>
      <c r="F3838" s="432" t="s">
        <v>3979</v>
      </c>
      <c r="G3838" s="433" t="s">
        <v>6158</v>
      </c>
      <c r="H3838" s="432" t="s">
        <v>22</v>
      </c>
      <c r="I3838" s="671"/>
      <c r="J3838" s="673"/>
      <c r="K3838" s="695"/>
      <c r="L3838" s="695"/>
      <c r="M3838" s="695"/>
      <c r="N3838" s="627"/>
    </row>
    <row r="3839" spans="1:14" ht="27.6">
      <c r="A3839" s="280">
        <f t="shared" si="59"/>
        <v>3834</v>
      </c>
      <c r="C3839" s="426" t="s">
        <v>114</v>
      </c>
      <c r="D3839" s="615"/>
      <c r="E3839" s="617"/>
      <c r="F3839" s="427"/>
      <c r="G3839" s="428" t="s">
        <v>6158</v>
      </c>
      <c r="H3839" s="427" t="s">
        <v>22</v>
      </c>
      <c r="I3839" s="692"/>
      <c r="J3839" s="646"/>
      <c r="K3839" s="647"/>
      <c r="L3839" s="648"/>
      <c r="M3839" s="649"/>
      <c r="N3839" s="657"/>
    </row>
    <row r="3840" spans="1:14" ht="27.6">
      <c r="A3840" s="280">
        <f t="shared" si="59"/>
        <v>3835</v>
      </c>
      <c r="C3840" s="432" t="s">
        <v>475</v>
      </c>
      <c r="D3840" s="627"/>
      <c r="E3840" s="627"/>
      <c r="F3840" s="432" t="s">
        <v>3980</v>
      </c>
      <c r="G3840" s="433" t="s">
        <v>6159</v>
      </c>
      <c r="H3840" s="432" t="s">
        <v>22</v>
      </c>
      <c r="I3840" s="671"/>
      <c r="J3840" s="673"/>
      <c r="K3840" s="695"/>
      <c r="L3840" s="695"/>
      <c r="M3840" s="695"/>
      <c r="N3840" s="627"/>
    </row>
    <row r="3841" spans="1:14" ht="27.6">
      <c r="A3841" s="280">
        <f t="shared" si="59"/>
        <v>3836</v>
      </c>
      <c r="C3841" s="426" t="s">
        <v>114</v>
      </c>
      <c r="D3841" s="615"/>
      <c r="E3841" s="617"/>
      <c r="F3841" s="427"/>
      <c r="G3841" s="428" t="s">
        <v>6159</v>
      </c>
      <c r="H3841" s="427" t="s">
        <v>22</v>
      </c>
      <c r="I3841" s="692"/>
      <c r="J3841" s="646"/>
      <c r="K3841" s="647"/>
      <c r="L3841" s="648"/>
      <c r="M3841" s="649"/>
      <c r="N3841" s="657"/>
    </row>
    <row r="3842" spans="1:14" ht="27.6">
      <c r="A3842" s="280">
        <f t="shared" si="59"/>
        <v>3837</v>
      </c>
      <c r="C3842" s="432" t="s">
        <v>475</v>
      </c>
      <c r="D3842" s="627"/>
      <c r="E3842" s="627"/>
      <c r="F3842" s="432" t="s">
        <v>3981</v>
      </c>
      <c r="G3842" s="433" t="s">
        <v>6160</v>
      </c>
      <c r="H3842" s="432" t="s">
        <v>22</v>
      </c>
      <c r="I3842" s="671"/>
      <c r="J3842" s="673"/>
      <c r="K3842" s="695"/>
      <c r="L3842" s="695"/>
      <c r="M3842" s="695"/>
      <c r="N3842" s="627"/>
    </row>
    <row r="3843" spans="1:14" ht="27.6">
      <c r="A3843" s="280">
        <f t="shared" si="59"/>
        <v>3838</v>
      </c>
      <c r="C3843" s="426" t="s">
        <v>114</v>
      </c>
      <c r="D3843" s="615"/>
      <c r="E3843" s="617"/>
      <c r="F3843" s="427"/>
      <c r="G3843" s="428" t="s">
        <v>6160</v>
      </c>
      <c r="H3843" s="427" t="s">
        <v>22</v>
      </c>
      <c r="I3843" s="692"/>
      <c r="J3843" s="646"/>
      <c r="K3843" s="647"/>
      <c r="L3843" s="648"/>
      <c r="M3843" s="649"/>
      <c r="N3843" s="657"/>
    </row>
    <row r="3844" spans="1:14" ht="27.6">
      <c r="A3844" s="280">
        <f t="shared" si="59"/>
        <v>3839</v>
      </c>
      <c r="C3844" s="432" t="s">
        <v>475</v>
      </c>
      <c r="D3844" s="627"/>
      <c r="E3844" s="627"/>
      <c r="F3844" s="432" t="s">
        <v>3982</v>
      </c>
      <c r="G3844" s="433" t="s">
        <v>6161</v>
      </c>
      <c r="H3844" s="432" t="s">
        <v>22</v>
      </c>
      <c r="I3844" s="671"/>
      <c r="J3844" s="673"/>
      <c r="K3844" s="695"/>
      <c r="L3844" s="695"/>
      <c r="M3844" s="695"/>
      <c r="N3844" s="627"/>
    </row>
    <row r="3845" spans="1:14" ht="27.6">
      <c r="A3845" s="280">
        <f t="shared" si="59"/>
        <v>3840</v>
      </c>
      <c r="C3845" s="426" t="s">
        <v>114</v>
      </c>
      <c r="D3845" s="615"/>
      <c r="E3845" s="617"/>
      <c r="F3845" s="427"/>
      <c r="G3845" s="428" t="s">
        <v>6161</v>
      </c>
      <c r="H3845" s="427" t="s">
        <v>22</v>
      </c>
      <c r="I3845" s="692"/>
      <c r="J3845" s="646"/>
      <c r="K3845" s="647"/>
      <c r="L3845" s="648"/>
      <c r="M3845" s="649"/>
      <c r="N3845" s="657"/>
    </row>
    <row r="3846" spans="1:14" ht="27.6">
      <c r="A3846" s="280">
        <f t="shared" si="59"/>
        <v>3841</v>
      </c>
      <c r="C3846" s="432" t="s">
        <v>475</v>
      </c>
      <c r="D3846" s="627"/>
      <c r="E3846" s="627"/>
      <c r="F3846" s="432" t="s">
        <v>3983</v>
      </c>
      <c r="G3846" s="433" t="s">
        <v>6162</v>
      </c>
      <c r="H3846" s="432" t="s">
        <v>22</v>
      </c>
      <c r="I3846" s="671"/>
      <c r="J3846" s="673"/>
      <c r="K3846" s="695"/>
      <c r="L3846" s="695"/>
      <c r="M3846" s="695"/>
      <c r="N3846" s="627"/>
    </row>
    <row r="3847" spans="1:14" ht="27.6">
      <c r="A3847" s="280">
        <f t="shared" si="59"/>
        <v>3842</v>
      </c>
      <c r="C3847" s="426" t="s">
        <v>114</v>
      </c>
      <c r="D3847" s="615"/>
      <c r="E3847" s="617"/>
      <c r="F3847" s="427"/>
      <c r="G3847" s="428" t="s">
        <v>6162</v>
      </c>
      <c r="H3847" s="427" t="s">
        <v>22</v>
      </c>
      <c r="I3847" s="692"/>
      <c r="J3847" s="646"/>
      <c r="K3847" s="647"/>
      <c r="L3847" s="648"/>
      <c r="M3847" s="649"/>
      <c r="N3847" s="657"/>
    </row>
    <row r="3848" spans="1:14" ht="27.6">
      <c r="A3848" s="280">
        <f t="shared" si="59"/>
        <v>3843</v>
      </c>
      <c r="C3848" s="432" t="s">
        <v>475</v>
      </c>
      <c r="D3848" s="627"/>
      <c r="E3848" s="627"/>
      <c r="F3848" s="432" t="s">
        <v>3984</v>
      </c>
      <c r="G3848" s="433" t="s">
        <v>6163</v>
      </c>
      <c r="H3848" s="432" t="s">
        <v>22</v>
      </c>
      <c r="I3848" s="671"/>
      <c r="J3848" s="673"/>
      <c r="K3848" s="695"/>
      <c r="L3848" s="695"/>
      <c r="M3848" s="695"/>
      <c r="N3848" s="627"/>
    </row>
    <row r="3849" spans="1:14" ht="27.6">
      <c r="A3849" s="280">
        <f t="shared" si="59"/>
        <v>3844</v>
      </c>
      <c r="C3849" s="426" t="s">
        <v>114</v>
      </c>
      <c r="D3849" s="615"/>
      <c r="E3849" s="617"/>
      <c r="F3849" s="427"/>
      <c r="G3849" s="428" t="s">
        <v>6163</v>
      </c>
      <c r="H3849" s="427" t="s">
        <v>22</v>
      </c>
      <c r="I3849" s="692"/>
      <c r="J3849" s="646"/>
      <c r="K3849" s="647"/>
      <c r="L3849" s="648"/>
      <c r="M3849" s="649"/>
      <c r="N3849" s="657"/>
    </row>
    <row r="3850" spans="1:14" ht="27.6">
      <c r="A3850" s="280">
        <f t="shared" si="59"/>
        <v>3845</v>
      </c>
      <c r="C3850" s="432" t="s">
        <v>475</v>
      </c>
      <c r="D3850" s="627"/>
      <c r="E3850" s="627"/>
      <c r="F3850" s="432" t="s">
        <v>3985</v>
      </c>
      <c r="G3850" s="433" t="s">
        <v>6164</v>
      </c>
      <c r="H3850" s="432" t="s">
        <v>22</v>
      </c>
      <c r="I3850" s="671"/>
      <c r="J3850" s="673"/>
      <c r="K3850" s="695"/>
      <c r="L3850" s="695"/>
      <c r="M3850" s="695"/>
      <c r="N3850" s="627"/>
    </row>
    <row r="3851" spans="1:14" ht="27.6">
      <c r="A3851" s="280">
        <f t="shared" si="59"/>
        <v>3846</v>
      </c>
      <c r="C3851" s="426" t="s">
        <v>114</v>
      </c>
      <c r="D3851" s="615"/>
      <c r="E3851" s="617"/>
      <c r="F3851" s="427"/>
      <c r="G3851" s="428" t="s">
        <v>6164</v>
      </c>
      <c r="H3851" s="427" t="s">
        <v>22</v>
      </c>
      <c r="I3851" s="692"/>
      <c r="J3851" s="646"/>
      <c r="K3851" s="647"/>
      <c r="L3851" s="648"/>
      <c r="M3851" s="649"/>
      <c r="N3851" s="657"/>
    </row>
    <row r="3852" spans="1:14" ht="27.6">
      <c r="A3852" s="280">
        <f t="shared" si="59"/>
        <v>3847</v>
      </c>
      <c r="C3852" s="432" t="s">
        <v>475</v>
      </c>
      <c r="D3852" s="627"/>
      <c r="E3852" s="627"/>
      <c r="F3852" s="432" t="s">
        <v>3986</v>
      </c>
      <c r="G3852" s="433" t="s">
        <v>6165</v>
      </c>
      <c r="H3852" s="432" t="s">
        <v>22</v>
      </c>
      <c r="I3852" s="671"/>
      <c r="J3852" s="673"/>
      <c r="K3852" s="695"/>
      <c r="L3852" s="695"/>
      <c r="M3852" s="695"/>
      <c r="N3852" s="627"/>
    </row>
    <row r="3853" spans="1:14" ht="27.6">
      <c r="A3853" s="280">
        <f t="shared" si="59"/>
        <v>3848</v>
      </c>
      <c r="C3853" s="426" t="s">
        <v>114</v>
      </c>
      <c r="D3853" s="615"/>
      <c r="E3853" s="617"/>
      <c r="F3853" s="427"/>
      <c r="G3853" s="428" t="s">
        <v>6165</v>
      </c>
      <c r="H3853" s="427" t="s">
        <v>22</v>
      </c>
      <c r="I3853" s="692"/>
      <c r="J3853" s="646"/>
      <c r="K3853" s="647"/>
      <c r="L3853" s="648"/>
      <c r="M3853" s="649"/>
      <c r="N3853" s="657"/>
    </row>
    <row r="3854" spans="1:14" ht="27.6">
      <c r="A3854" s="280">
        <f t="shared" si="59"/>
        <v>3849</v>
      </c>
      <c r="C3854" s="432" t="s">
        <v>475</v>
      </c>
      <c r="D3854" s="627"/>
      <c r="E3854" s="627"/>
      <c r="F3854" s="432" t="s">
        <v>3987</v>
      </c>
      <c r="G3854" s="433" t="s">
        <v>6166</v>
      </c>
      <c r="H3854" s="432" t="s">
        <v>22</v>
      </c>
      <c r="I3854" s="671"/>
      <c r="J3854" s="673"/>
      <c r="K3854" s="695"/>
      <c r="L3854" s="695"/>
      <c r="M3854" s="695"/>
      <c r="N3854" s="627"/>
    </row>
    <row r="3855" spans="1:14" ht="27.6">
      <c r="A3855" s="280">
        <f t="shared" ref="A3855:A3918" si="60">1+A3854</f>
        <v>3850</v>
      </c>
      <c r="C3855" s="426" t="s">
        <v>114</v>
      </c>
      <c r="D3855" s="615"/>
      <c r="E3855" s="617"/>
      <c r="F3855" s="427"/>
      <c r="G3855" s="428" t="s">
        <v>6166</v>
      </c>
      <c r="H3855" s="427" t="s">
        <v>22</v>
      </c>
      <c r="I3855" s="692"/>
      <c r="J3855" s="646"/>
      <c r="K3855" s="647"/>
      <c r="L3855" s="648"/>
      <c r="M3855" s="649"/>
      <c r="N3855" s="657"/>
    </row>
    <row r="3856" spans="1:14" ht="27.6">
      <c r="A3856" s="280">
        <f t="shared" si="60"/>
        <v>3851</v>
      </c>
      <c r="C3856" s="432" t="s">
        <v>475</v>
      </c>
      <c r="D3856" s="627"/>
      <c r="E3856" s="627"/>
      <c r="F3856" s="432" t="s">
        <v>3988</v>
      </c>
      <c r="G3856" s="433" t="s">
        <v>6167</v>
      </c>
      <c r="H3856" s="432" t="s">
        <v>22</v>
      </c>
      <c r="I3856" s="671"/>
      <c r="J3856" s="673"/>
      <c r="K3856" s="695"/>
      <c r="L3856" s="695"/>
      <c r="M3856" s="695"/>
      <c r="N3856" s="627"/>
    </row>
    <row r="3857" spans="1:14" ht="27.6">
      <c r="A3857" s="280">
        <f t="shared" si="60"/>
        <v>3852</v>
      </c>
      <c r="C3857" s="426" t="s">
        <v>114</v>
      </c>
      <c r="D3857" s="615"/>
      <c r="E3857" s="617"/>
      <c r="F3857" s="427"/>
      <c r="G3857" s="428" t="s">
        <v>6167</v>
      </c>
      <c r="H3857" s="427" t="s">
        <v>22</v>
      </c>
      <c r="I3857" s="692"/>
      <c r="J3857" s="646"/>
      <c r="K3857" s="647"/>
      <c r="L3857" s="648"/>
      <c r="M3857" s="649"/>
      <c r="N3857" s="657"/>
    </row>
    <row r="3858" spans="1:14" ht="27.6">
      <c r="A3858" s="280">
        <f t="shared" si="60"/>
        <v>3853</v>
      </c>
      <c r="C3858" s="432" t="s">
        <v>475</v>
      </c>
      <c r="D3858" s="627"/>
      <c r="E3858" s="627"/>
      <c r="F3858" s="432" t="s">
        <v>3989</v>
      </c>
      <c r="G3858" s="433" t="s">
        <v>6168</v>
      </c>
      <c r="H3858" s="432" t="s">
        <v>22</v>
      </c>
      <c r="I3858" s="671"/>
      <c r="J3858" s="673"/>
      <c r="K3858" s="695"/>
      <c r="L3858" s="695"/>
      <c r="M3858" s="695"/>
      <c r="N3858" s="627"/>
    </row>
    <row r="3859" spans="1:14" ht="27.6">
      <c r="A3859" s="280">
        <f t="shared" si="60"/>
        <v>3854</v>
      </c>
      <c r="C3859" s="426" t="s">
        <v>114</v>
      </c>
      <c r="D3859" s="615"/>
      <c r="E3859" s="617"/>
      <c r="F3859" s="427"/>
      <c r="G3859" s="428" t="s">
        <v>6168</v>
      </c>
      <c r="H3859" s="427" t="s">
        <v>22</v>
      </c>
      <c r="I3859" s="692"/>
      <c r="J3859" s="646"/>
      <c r="K3859" s="647"/>
      <c r="L3859" s="648"/>
      <c r="M3859" s="649"/>
      <c r="N3859" s="657"/>
    </row>
    <row r="3860" spans="1:14" ht="27.6">
      <c r="A3860" s="280">
        <f t="shared" si="60"/>
        <v>3855</v>
      </c>
      <c r="C3860" s="432" t="s">
        <v>475</v>
      </c>
      <c r="D3860" s="627"/>
      <c r="E3860" s="627"/>
      <c r="F3860" s="432" t="s">
        <v>3990</v>
      </c>
      <c r="G3860" s="433" t="s">
        <v>6169</v>
      </c>
      <c r="H3860" s="432" t="s">
        <v>22</v>
      </c>
      <c r="I3860" s="671"/>
      <c r="J3860" s="673"/>
      <c r="K3860" s="695"/>
      <c r="L3860" s="695"/>
      <c r="M3860" s="695"/>
      <c r="N3860" s="627"/>
    </row>
    <row r="3861" spans="1:14" ht="27.6">
      <c r="A3861" s="280">
        <f t="shared" si="60"/>
        <v>3856</v>
      </c>
      <c r="C3861" s="426" t="s">
        <v>114</v>
      </c>
      <c r="D3861" s="615"/>
      <c r="E3861" s="617"/>
      <c r="F3861" s="427"/>
      <c r="G3861" s="428" t="s">
        <v>6169</v>
      </c>
      <c r="H3861" s="427" t="s">
        <v>22</v>
      </c>
      <c r="I3861" s="692"/>
      <c r="J3861" s="646"/>
      <c r="K3861" s="647"/>
      <c r="L3861" s="648"/>
      <c r="M3861" s="649"/>
      <c r="N3861" s="657"/>
    </row>
    <row r="3862" spans="1:14" ht="27.6">
      <c r="A3862" s="280">
        <f t="shared" si="60"/>
        <v>3857</v>
      </c>
      <c r="C3862" s="432" t="s">
        <v>475</v>
      </c>
      <c r="D3862" s="627"/>
      <c r="E3862" s="627"/>
      <c r="F3862" s="432" t="s">
        <v>3991</v>
      </c>
      <c r="G3862" s="433" t="s">
        <v>6170</v>
      </c>
      <c r="H3862" s="432" t="s">
        <v>22</v>
      </c>
      <c r="I3862" s="671"/>
      <c r="J3862" s="673"/>
      <c r="K3862" s="695"/>
      <c r="L3862" s="695"/>
      <c r="M3862" s="695"/>
      <c r="N3862" s="627"/>
    </row>
    <row r="3863" spans="1:14" ht="27.6">
      <c r="A3863" s="280">
        <f t="shared" si="60"/>
        <v>3858</v>
      </c>
      <c r="C3863" s="426" t="s">
        <v>114</v>
      </c>
      <c r="D3863" s="615"/>
      <c r="E3863" s="617"/>
      <c r="F3863" s="427"/>
      <c r="G3863" s="428" t="s">
        <v>6170</v>
      </c>
      <c r="H3863" s="427" t="s">
        <v>22</v>
      </c>
      <c r="I3863" s="692"/>
      <c r="J3863" s="646"/>
      <c r="K3863" s="647"/>
      <c r="L3863" s="648"/>
      <c r="M3863" s="649"/>
      <c r="N3863" s="657"/>
    </row>
    <row r="3864" spans="1:14" ht="27.6">
      <c r="A3864" s="280">
        <f t="shared" si="60"/>
        <v>3859</v>
      </c>
      <c r="C3864" s="432" t="s">
        <v>475</v>
      </c>
      <c r="D3864" s="627"/>
      <c r="E3864" s="627"/>
      <c r="F3864" s="432" t="s">
        <v>3992</v>
      </c>
      <c r="G3864" s="433" t="s">
        <v>6135</v>
      </c>
      <c r="H3864" s="432" t="s">
        <v>22</v>
      </c>
      <c r="I3864" s="671"/>
      <c r="J3864" s="673"/>
      <c r="K3864" s="695"/>
      <c r="L3864" s="695"/>
      <c r="M3864" s="695"/>
      <c r="N3864" s="627"/>
    </row>
    <row r="3865" spans="1:14" ht="27.6">
      <c r="A3865" s="280">
        <f t="shared" si="60"/>
        <v>3860</v>
      </c>
      <c r="C3865" s="426" t="s">
        <v>114</v>
      </c>
      <c r="D3865" s="615"/>
      <c r="E3865" s="617"/>
      <c r="F3865" s="427"/>
      <c r="G3865" s="428" t="s">
        <v>6135</v>
      </c>
      <c r="H3865" s="427" t="s">
        <v>22</v>
      </c>
      <c r="I3865" s="692"/>
      <c r="J3865" s="646"/>
      <c r="K3865" s="647"/>
      <c r="L3865" s="648"/>
      <c r="M3865" s="649"/>
      <c r="N3865" s="657"/>
    </row>
    <row r="3866" spans="1:14" ht="41.4">
      <c r="A3866" s="280">
        <f t="shared" si="60"/>
        <v>3861</v>
      </c>
      <c r="C3866" s="432" t="s">
        <v>475</v>
      </c>
      <c r="D3866" s="627"/>
      <c r="E3866" s="627"/>
      <c r="F3866" s="432" t="s">
        <v>3993</v>
      </c>
      <c r="G3866" s="433" t="s">
        <v>6171</v>
      </c>
      <c r="H3866" s="432" t="s">
        <v>22</v>
      </c>
      <c r="I3866" s="671"/>
      <c r="J3866" s="673"/>
      <c r="K3866" s="695"/>
      <c r="L3866" s="695"/>
      <c r="M3866" s="695"/>
      <c r="N3866" s="627"/>
    </row>
    <row r="3867" spans="1:14" ht="41.4">
      <c r="A3867" s="280">
        <f t="shared" si="60"/>
        <v>3862</v>
      </c>
      <c r="C3867" s="426" t="s">
        <v>114</v>
      </c>
      <c r="D3867" s="615"/>
      <c r="E3867" s="617"/>
      <c r="F3867" s="427"/>
      <c r="G3867" s="428" t="s">
        <v>6171</v>
      </c>
      <c r="H3867" s="427" t="s">
        <v>22</v>
      </c>
      <c r="I3867" s="692"/>
      <c r="J3867" s="646"/>
      <c r="K3867" s="647"/>
      <c r="L3867" s="648"/>
      <c r="M3867" s="649"/>
      <c r="N3867" s="657"/>
    </row>
    <row r="3868" spans="1:14" ht="27.6">
      <c r="A3868" s="280">
        <f t="shared" si="60"/>
        <v>3863</v>
      </c>
      <c r="C3868" s="432" t="s">
        <v>475</v>
      </c>
      <c r="D3868" s="627"/>
      <c r="E3868" s="627"/>
      <c r="F3868" s="432" t="s">
        <v>3994</v>
      </c>
      <c r="G3868" s="433" t="s">
        <v>6172</v>
      </c>
      <c r="H3868" s="432" t="s">
        <v>22</v>
      </c>
      <c r="I3868" s="671"/>
      <c r="J3868" s="673"/>
      <c r="K3868" s="695"/>
      <c r="L3868" s="695"/>
      <c r="M3868" s="695"/>
      <c r="N3868" s="627"/>
    </row>
    <row r="3869" spans="1:14" ht="27.6">
      <c r="A3869" s="280">
        <f t="shared" si="60"/>
        <v>3864</v>
      </c>
      <c r="C3869" s="426" t="s">
        <v>114</v>
      </c>
      <c r="D3869" s="615"/>
      <c r="E3869" s="617"/>
      <c r="F3869" s="427"/>
      <c r="G3869" s="428" t="s">
        <v>6172</v>
      </c>
      <c r="H3869" s="427" t="s">
        <v>22</v>
      </c>
      <c r="I3869" s="692"/>
      <c r="J3869" s="646"/>
      <c r="K3869" s="647"/>
      <c r="L3869" s="648"/>
      <c r="M3869" s="649"/>
      <c r="N3869" s="657"/>
    </row>
    <row r="3870" spans="1:14" ht="27.6">
      <c r="A3870" s="280">
        <f t="shared" si="60"/>
        <v>3865</v>
      </c>
      <c r="C3870" s="432" t="s">
        <v>475</v>
      </c>
      <c r="D3870" s="627"/>
      <c r="E3870" s="627"/>
      <c r="F3870" s="432" t="s">
        <v>3995</v>
      </c>
      <c r="G3870" s="433" t="s">
        <v>6173</v>
      </c>
      <c r="H3870" s="432" t="s">
        <v>22</v>
      </c>
      <c r="I3870" s="671"/>
      <c r="J3870" s="673"/>
      <c r="K3870" s="695"/>
      <c r="L3870" s="695"/>
      <c r="M3870" s="695"/>
      <c r="N3870" s="627"/>
    </row>
    <row r="3871" spans="1:14" ht="27.6">
      <c r="A3871" s="280">
        <f t="shared" si="60"/>
        <v>3866</v>
      </c>
      <c r="C3871" s="426" t="s">
        <v>114</v>
      </c>
      <c r="D3871" s="615"/>
      <c r="E3871" s="617"/>
      <c r="F3871" s="427"/>
      <c r="G3871" s="428" t="s">
        <v>6173</v>
      </c>
      <c r="H3871" s="427" t="s">
        <v>22</v>
      </c>
      <c r="I3871" s="692"/>
      <c r="J3871" s="646"/>
      <c r="K3871" s="647"/>
      <c r="L3871" s="648"/>
      <c r="M3871" s="649"/>
      <c r="N3871" s="657"/>
    </row>
    <row r="3872" spans="1:14" ht="27.6">
      <c r="A3872" s="280">
        <f t="shared" si="60"/>
        <v>3867</v>
      </c>
      <c r="C3872" s="432" t="s">
        <v>475</v>
      </c>
      <c r="D3872" s="627"/>
      <c r="E3872" s="627"/>
      <c r="F3872" s="432" t="s">
        <v>3996</v>
      </c>
      <c r="G3872" s="433" t="s">
        <v>6174</v>
      </c>
      <c r="H3872" s="432" t="s">
        <v>22</v>
      </c>
      <c r="I3872" s="671"/>
      <c r="J3872" s="673"/>
      <c r="K3872" s="695"/>
      <c r="L3872" s="695"/>
      <c r="M3872" s="695"/>
      <c r="N3872" s="627"/>
    </row>
    <row r="3873" spans="1:14" ht="27.6">
      <c r="A3873" s="280">
        <f t="shared" si="60"/>
        <v>3868</v>
      </c>
      <c r="C3873" s="426" t="s">
        <v>114</v>
      </c>
      <c r="D3873" s="615"/>
      <c r="E3873" s="617"/>
      <c r="F3873" s="427"/>
      <c r="G3873" s="428" t="s">
        <v>6174</v>
      </c>
      <c r="H3873" s="427" t="s">
        <v>22</v>
      </c>
      <c r="I3873" s="692"/>
      <c r="J3873" s="646"/>
      <c r="K3873" s="647"/>
      <c r="L3873" s="648"/>
      <c r="M3873" s="649"/>
      <c r="N3873" s="657"/>
    </row>
    <row r="3874" spans="1:14" ht="27.6">
      <c r="A3874" s="280">
        <f t="shared" si="60"/>
        <v>3869</v>
      </c>
      <c r="C3874" s="432" t="s">
        <v>475</v>
      </c>
      <c r="D3874" s="627"/>
      <c r="E3874" s="627"/>
      <c r="F3874" s="432" t="s">
        <v>3997</v>
      </c>
      <c r="G3874" s="433" t="s">
        <v>6175</v>
      </c>
      <c r="H3874" s="432" t="s">
        <v>22</v>
      </c>
      <c r="I3874" s="671"/>
      <c r="J3874" s="673"/>
      <c r="K3874" s="695"/>
      <c r="L3874" s="695"/>
      <c r="M3874" s="695"/>
      <c r="N3874" s="627"/>
    </row>
    <row r="3875" spans="1:14" ht="27.6">
      <c r="A3875" s="280">
        <f t="shared" si="60"/>
        <v>3870</v>
      </c>
      <c r="C3875" s="426" t="s">
        <v>114</v>
      </c>
      <c r="D3875" s="615"/>
      <c r="E3875" s="617"/>
      <c r="F3875" s="427"/>
      <c r="G3875" s="428" t="s">
        <v>6175</v>
      </c>
      <c r="H3875" s="427" t="s">
        <v>22</v>
      </c>
      <c r="I3875" s="692"/>
      <c r="J3875" s="646"/>
      <c r="K3875" s="647"/>
      <c r="L3875" s="648"/>
      <c r="M3875" s="649"/>
      <c r="N3875" s="657"/>
    </row>
    <row r="3876" spans="1:14" ht="27.6">
      <c r="A3876" s="280">
        <f t="shared" si="60"/>
        <v>3871</v>
      </c>
      <c r="C3876" s="432" t="s">
        <v>475</v>
      </c>
      <c r="D3876" s="627"/>
      <c r="E3876" s="627"/>
      <c r="F3876" s="432" t="s">
        <v>3998</v>
      </c>
      <c r="G3876" s="433" t="s">
        <v>6176</v>
      </c>
      <c r="H3876" s="432" t="s">
        <v>22</v>
      </c>
      <c r="I3876" s="671"/>
      <c r="J3876" s="673"/>
      <c r="K3876" s="695"/>
      <c r="L3876" s="695"/>
      <c r="M3876" s="695"/>
      <c r="N3876" s="627"/>
    </row>
    <row r="3877" spans="1:14" ht="27.6">
      <c r="A3877" s="280">
        <f t="shared" si="60"/>
        <v>3872</v>
      </c>
      <c r="C3877" s="426" t="s">
        <v>114</v>
      </c>
      <c r="D3877" s="615"/>
      <c r="E3877" s="617"/>
      <c r="F3877" s="427"/>
      <c r="G3877" s="428" t="s">
        <v>6176</v>
      </c>
      <c r="H3877" s="427" t="s">
        <v>22</v>
      </c>
      <c r="I3877" s="692"/>
      <c r="J3877" s="646"/>
      <c r="K3877" s="647"/>
      <c r="L3877" s="648"/>
      <c r="M3877" s="649"/>
      <c r="N3877" s="657"/>
    </row>
    <row r="3878" spans="1:14" ht="27.6">
      <c r="A3878" s="280">
        <f t="shared" si="60"/>
        <v>3873</v>
      </c>
      <c r="C3878" s="432" t="s">
        <v>475</v>
      </c>
      <c r="D3878" s="627"/>
      <c r="E3878" s="627"/>
      <c r="F3878" s="432" t="s">
        <v>3999</v>
      </c>
      <c r="G3878" s="433" t="s">
        <v>6177</v>
      </c>
      <c r="H3878" s="432" t="s">
        <v>22</v>
      </c>
      <c r="I3878" s="671"/>
      <c r="J3878" s="673"/>
      <c r="K3878" s="695"/>
      <c r="L3878" s="695"/>
      <c r="M3878" s="695"/>
      <c r="N3878" s="627"/>
    </row>
    <row r="3879" spans="1:14" ht="27.6">
      <c r="A3879" s="280">
        <f t="shared" si="60"/>
        <v>3874</v>
      </c>
      <c r="C3879" s="426" t="s">
        <v>114</v>
      </c>
      <c r="D3879" s="615"/>
      <c r="E3879" s="617"/>
      <c r="F3879" s="427"/>
      <c r="G3879" s="428" t="s">
        <v>6177</v>
      </c>
      <c r="H3879" s="427" t="s">
        <v>22</v>
      </c>
      <c r="I3879" s="692"/>
      <c r="J3879" s="646"/>
      <c r="K3879" s="647"/>
      <c r="L3879" s="648"/>
      <c r="M3879" s="649"/>
      <c r="N3879" s="657"/>
    </row>
    <row r="3880" spans="1:14" ht="27.6">
      <c r="A3880" s="280">
        <f t="shared" si="60"/>
        <v>3875</v>
      </c>
      <c r="C3880" s="432" t="s">
        <v>475</v>
      </c>
      <c r="D3880" s="627"/>
      <c r="E3880" s="627"/>
      <c r="F3880" s="432" t="s">
        <v>4000</v>
      </c>
      <c r="G3880" s="433" t="s">
        <v>6178</v>
      </c>
      <c r="H3880" s="432" t="s">
        <v>22</v>
      </c>
      <c r="I3880" s="671"/>
      <c r="J3880" s="673"/>
      <c r="K3880" s="695"/>
      <c r="L3880" s="695"/>
      <c r="M3880" s="695"/>
      <c r="N3880" s="627"/>
    </row>
    <row r="3881" spans="1:14" ht="27.6">
      <c r="A3881" s="280">
        <f t="shared" si="60"/>
        <v>3876</v>
      </c>
      <c r="C3881" s="426" t="s">
        <v>114</v>
      </c>
      <c r="D3881" s="615"/>
      <c r="E3881" s="617"/>
      <c r="F3881" s="427"/>
      <c r="G3881" s="428" t="s">
        <v>6178</v>
      </c>
      <c r="H3881" s="427" t="s">
        <v>22</v>
      </c>
      <c r="I3881" s="692"/>
      <c r="J3881" s="646"/>
      <c r="K3881" s="647"/>
      <c r="L3881" s="648"/>
      <c r="M3881" s="649"/>
      <c r="N3881" s="657"/>
    </row>
    <row r="3882" spans="1:14" ht="27.6">
      <c r="A3882" s="280">
        <f t="shared" si="60"/>
        <v>3877</v>
      </c>
      <c r="C3882" s="432" t="s">
        <v>475</v>
      </c>
      <c r="D3882" s="627"/>
      <c r="E3882" s="627"/>
      <c r="F3882" s="432" t="s">
        <v>4001</v>
      </c>
      <c r="G3882" s="433" t="s">
        <v>6179</v>
      </c>
      <c r="H3882" s="432" t="s">
        <v>22</v>
      </c>
      <c r="I3882" s="671"/>
      <c r="J3882" s="673"/>
      <c r="K3882" s="695"/>
      <c r="L3882" s="695"/>
      <c r="M3882" s="695"/>
      <c r="N3882" s="627"/>
    </row>
    <row r="3883" spans="1:14" ht="27.6">
      <c r="A3883" s="280">
        <f t="shared" si="60"/>
        <v>3878</v>
      </c>
      <c r="C3883" s="426" t="s">
        <v>114</v>
      </c>
      <c r="D3883" s="615"/>
      <c r="E3883" s="617"/>
      <c r="F3883" s="427"/>
      <c r="G3883" s="428" t="s">
        <v>6179</v>
      </c>
      <c r="H3883" s="427" t="s">
        <v>22</v>
      </c>
      <c r="I3883" s="692"/>
      <c r="J3883" s="646"/>
      <c r="K3883" s="647"/>
      <c r="L3883" s="648"/>
      <c r="M3883" s="649"/>
      <c r="N3883" s="657"/>
    </row>
    <row r="3884" spans="1:14" ht="27.6">
      <c r="A3884" s="280">
        <f t="shared" si="60"/>
        <v>3879</v>
      </c>
      <c r="C3884" s="432" t="s">
        <v>475</v>
      </c>
      <c r="D3884" s="627"/>
      <c r="E3884" s="627"/>
      <c r="F3884" s="432" t="s">
        <v>4002</v>
      </c>
      <c r="G3884" s="433" t="s">
        <v>6180</v>
      </c>
      <c r="H3884" s="432" t="s">
        <v>22</v>
      </c>
      <c r="I3884" s="671"/>
      <c r="J3884" s="673"/>
      <c r="K3884" s="695"/>
      <c r="L3884" s="695"/>
      <c r="M3884" s="695"/>
      <c r="N3884" s="627"/>
    </row>
    <row r="3885" spans="1:14" ht="27.6">
      <c r="A3885" s="280">
        <f t="shared" si="60"/>
        <v>3880</v>
      </c>
      <c r="C3885" s="426" t="s">
        <v>114</v>
      </c>
      <c r="D3885" s="615"/>
      <c r="E3885" s="617"/>
      <c r="F3885" s="427"/>
      <c r="G3885" s="428" t="s">
        <v>6180</v>
      </c>
      <c r="H3885" s="427" t="s">
        <v>22</v>
      </c>
      <c r="I3885" s="692"/>
      <c r="J3885" s="646"/>
      <c r="K3885" s="647"/>
      <c r="L3885" s="648"/>
      <c r="M3885" s="649"/>
      <c r="N3885" s="657"/>
    </row>
    <row r="3886" spans="1:14" ht="27.6">
      <c r="A3886" s="280">
        <f t="shared" si="60"/>
        <v>3881</v>
      </c>
      <c r="C3886" s="432" t="s">
        <v>475</v>
      </c>
      <c r="D3886" s="627"/>
      <c r="E3886" s="627"/>
      <c r="F3886" s="432" t="s">
        <v>4003</v>
      </c>
      <c r="G3886" s="433" t="s">
        <v>6181</v>
      </c>
      <c r="H3886" s="432" t="s">
        <v>22</v>
      </c>
      <c r="I3886" s="671"/>
      <c r="J3886" s="673"/>
      <c r="K3886" s="695"/>
      <c r="L3886" s="695"/>
      <c r="M3886" s="695"/>
      <c r="N3886" s="627"/>
    </row>
    <row r="3887" spans="1:14" ht="27.6">
      <c r="A3887" s="280">
        <f t="shared" si="60"/>
        <v>3882</v>
      </c>
      <c r="C3887" s="426" t="s">
        <v>114</v>
      </c>
      <c r="D3887" s="615"/>
      <c r="E3887" s="617"/>
      <c r="F3887" s="427"/>
      <c r="G3887" s="428" t="s">
        <v>6181</v>
      </c>
      <c r="H3887" s="427" t="s">
        <v>22</v>
      </c>
      <c r="I3887" s="692"/>
      <c r="J3887" s="646"/>
      <c r="K3887" s="647"/>
      <c r="L3887" s="648"/>
      <c r="M3887" s="649"/>
      <c r="N3887" s="657"/>
    </row>
    <row r="3888" spans="1:14" ht="27.6">
      <c r="A3888" s="280">
        <f t="shared" si="60"/>
        <v>3883</v>
      </c>
      <c r="C3888" s="432" t="s">
        <v>475</v>
      </c>
      <c r="D3888" s="627"/>
      <c r="E3888" s="627"/>
      <c r="F3888" s="432" t="s">
        <v>4004</v>
      </c>
      <c r="G3888" s="433" t="s">
        <v>6182</v>
      </c>
      <c r="H3888" s="432" t="s">
        <v>22</v>
      </c>
      <c r="I3888" s="671"/>
      <c r="J3888" s="673"/>
      <c r="K3888" s="695"/>
      <c r="L3888" s="695"/>
      <c r="M3888" s="695"/>
      <c r="N3888" s="627"/>
    </row>
    <row r="3889" spans="1:14" ht="27.6">
      <c r="A3889" s="280">
        <f t="shared" si="60"/>
        <v>3884</v>
      </c>
      <c r="C3889" s="426" t="s">
        <v>114</v>
      </c>
      <c r="D3889" s="615"/>
      <c r="E3889" s="617"/>
      <c r="F3889" s="427"/>
      <c r="G3889" s="428" t="s">
        <v>6182</v>
      </c>
      <c r="H3889" s="427" t="s">
        <v>22</v>
      </c>
      <c r="I3889" s="692"/>
      <c r="J3889" s="646"/>
      <c r="K3889" s="647"/>
      <c r="L3889" s="648"/>
      <c r="M3889" s="649"/>
      <c r="N3889" s="657"/>
    </row>
    <row r="3890" spans="1:14" ht="27.6">
      <c r="A3890" s="280">
        <f t="shared" si="60"/>
        <v>3885</v>
      </c>
      <c r="C3890" s="432" t="s">
        <v>475</v>
      </c>
      <c r="D3890" s="627"/>
      <c r="E3890" s="627"/>
      <c r="F3890" s="432" t="s">
        <v>4005</v>
      </c>
      <c r="G3890" s="433" t="s">
        <v>6183</v>
      </c>
      <c r="H3890" s="432" t="s">
        <v>22</v>
      </c>
      <c r="I3890" s="671"/>
      <c r="J3890" s="673"/>
      <c r="K3890" s="695"/>
      <c r="L3890" s="695"/>
      <c r="M3890" s="695"/>
      <c r="N3890" s="627"/>
    </row>
    <row r="3891" spans="1:14" ht="27.6">
      <c r="A3891" s="280">
        <f t="shared" si="60"/>
        <v>3886</v>
      </c>
      <c r="C3891" s="426" t="s">
        <v>114</v>
      </c>
      <c r="D3891" s="615"/>
      <c r="E3891" s="617"/>
      <c r="F3891" s="427"/>
      <c r="G3891" s="428" t="s">
        <v>6183</v>
      </c>
      <c r="H3891" s="427" t="s">
        <v>22</v>
      </c>
      <c r="I3891" s="692"/>
      <c r="J3891" s="646"/>
      <c r="K3891" s="647"/>
      <c r="L3891" s="648"/>
      <c r="M3891" s="649"/>
      <c r="N3891" s="657"/>
    </row>
    <row r="3892" spans="1:14" ht="27.6">
      <c r="A3892" s="280">
        <f t="shared" si="60"/>
        <v>3887</v>
      </c>
      <c r="C3892" s="432" t="s">
        <v>475</v>
      </c>
      <c r="D3892" s="627"/>
      <c r="E3892" s="627"/>
      <c r="F3892" s="432" t="s">
        <v>4006</v>
      </c>
      <c r="G3892" s="433" t="s">
        <v>6184</v>
      </c>
      <c r="H3892" s="432" t="s">
        <v>22</v>
      </c>
      <c r="I3892" s="671"/>
      <c r="J3892" s="673"/>
      <c r="K3892" s="695"/>
      <c r="L3892" s="695"/>
      <c r="M3892" s="695"/>
      <c r="N3892" s="627"/>
    </row>
    <row r="3893" spans="1:14" ht="27.6">
      <c r="A3893" s="280">
        <f t="shared" si="60"/>
        <v>3888</v>
      </c>
      <c r="C3893" s="426" t="s">
        <v>114</v>
      </c>
      <c r="D3893" s="615"/>
      <c r="E3893" s="617"/>
      <c r="F3893" s="427"/>
      <c r="G3893" s="428" t="s">
        <v>6184</v>
      </c>
      <c r="H3893" s="427" t="s">
        <v>22</v>
      </c>
      <c r="I3893" s="692"/>
      <c r="J3893" s="646"/>
      <c r="K3893" s="647"/>
      <c r="L3893" s="648"/>
      <c r="M3893" s="649"/>
      <c r="N3893" s="657"/>
    </row>
    <row r="3894" spans="1:14" ht="27.6">
      <c r="A3894" s="280">
        <f t="shared" si="60"/>
        <v>3889</v>
      </c>
      <c r="C3894" s="432" t="s">
        <v>475</v>
      </c>
      <c r="D3894" s="627"/>
      <c r="E3894" s="627"/>
      <c r="F3894" s="432" t="s">
        <v>4007</v>
      </c>
      <c r="G3894" s="433" t="s">
        <v>6185</v>
      </c>
      <c r="H3894" s="432" t="s">
        <v>22</v>
      </c>
      <c r="I3894" s="671"/>
      <c r="J3894" s="673"/>
      <c r="K3894" s="695"/>
      <c r="L3894" s="695"/>
      <c r="M3894" s="695"/>
      <c r="N3894" s="627"/>
    </row>
    <row r="3895" spans="1:14" ht="27.6">
      <c r="A3895" s="280">
        <f t="shared" si="60"/>
        <v>3890</v>
      </c>
      <c r="C3895" s="426" t="s">
        <v>114</v>
      </c>
      <c r="D3895" s="615"/>
      <c r="E3895" s="617"/>
      <c r="F3895" s="427"/>
      <c r="G3895" s="428" t="s">
        <v>6185</v>
      </c>
      <c r="H3895" s="427" t="s">
        <v>22</v>
      </c>
      <c r="I3895" s="692"/>
      <c r="J3895" s="646"/>
      <c r="K3895" s="647"/>
      <c r="L3895" s="648"/>
      <c r="M3895" s="649"/>
      <c r="N3895" s="657"/>
    </row>
    <row r="3896" spans="1:14" ht="27.6">
      <c r="A3896" s="280">
        <f t="shared" si="60"/>
        <v>3891</v>
      </c>
      <c r="C3896" s="432" t="s">
        <v>475</v>
      </c>
      <c r="D3896" s="627"/>
      <c r="E3896" s="627"/>
      <c r="F3896" s="432" t="s">
        <v>4008</v>
      </c>
      <c r="G3896" s="433" t="s">
        <v>6186</v>
      </c>
      <c r="H3896" s="432" t="s">
        <v>22</v>
      </c>
      <c r="I3896" s="671"/>
      <c r="J3896" s="673"/>
      <c r="K3896" s="695"/>
      <c r="L3896" s="695"/>
      <c r="M3896" s="695"/>
      <c r="N3896" s="627"/>
    </row>
    <row r="3897" spans="1:14" ht="27.6">
      <c r="A3897" s="280">
        <f t="shared" si="60"/>
        <v>3892</v>
      </c>
      <c r="C3897" s="426" t="s">
        <v>114</v>
      </c>
      <c r="D3897" s="615"/>
      <c r="E3897" s="617"/>
      <c r="F3897" s="427"/>
      <c r="G3897" s="428" t="s">
        <v>6186</v>
      </c>
      <c r="H3897" s="427" t="s">
        <v>22</v>
      </c>
      <c r="I3897" s="692"/>
      <c r="J3897" s="646"/>
      <c r="K3897" s="647"/>
      <c r="L3897" s="648"/>
      <c r="M3897" s="649"/>
      <c r="N3897" s="657"/>
    </row>
    <row r="3898" spans="1:14" ht="27.6">
      <c r="A3898" s="280">
        <f t="shared" si="60"/>
        <v>3893</v>
      </c>
      <c r="C3898" s="432" t="s">
        <v>475</v>
      </c>
      <c r="D3898" s="627"/>
      <c r="E3898" s="627"/>
      <c r="F3898" s="432" t="s">
        <v>4009</v>
      </c>
      <c r="G3898" s="433" t="s">
        <v>6187</v>
      </c>
      <c r="H3898" s="432" t="s">
        <v>22</v>
      </c>
      <c r="I3898" s="671"/>
      <c r="J3898" s="673"/>
      <c r="K3898" s="695"/>
      <c r="L3898" s="695"/>
      <c r="M3898" s="695"/>
      <c r="N3898" s="627"/>
    </row>
    <row r="3899" spans="1:14" ht="27.6">
      <c r="A3899" s="280">
        <f t="shared" si="60"/>
        <v>3894</v>
      </c>
      <c r="C3899" s="426" t="s">
        <v>114</v>
      </c>
      <c r="D3899" s="615"/>
      <c r="E3899" s="617"/>
      <c r="F3899" s="427"/>
      <c r="G3899" s="428" t="s">
        <v>6187</v>
      </c>
      <c r="H3899" s="427" t="s">
        <v>22</v>
      </c>
      <c r="I3899" s="692"/>
      <c r="J3899" s="646"/>
      <c r="K3899" s="647"/>
      <c r="L3899" s="648"/>
      <c r="M3899" s="649"/>
      <c r="N3899" s="657"/>
    </row>
    <row r="3900" spans="1:14" ht="27.6">
      <c r="A3900" s="280">
        <f t="shared" si="60"/>
        <v>3895</v>
      </c>
      <c r="C3900" s="432" t="s">
        <v>475</v>
      </c>
      <c r="D3900" s="627"/>
      <c r="E3900" s="627"/>
      <c r="F3900" s="432" t="s">
        <v>4010</v>
      </c>
      <c r="G3900" s="433" t="s">
        <v>6188</v>
      </c>
      <c r="H3900" s="432" t="s">
        <v>22</v>
      </c>
      <c r="I3900" s="671"/>
      <c r="J3900" s="673"/>
      <c r="K3900" s="695"/>
      <c r="L3900" s="695"/>
      <c r="M3900" s="695"/>
      <c r="N3900" s="627"/>
    </row>
    <row r="3901" spans="1:14" ht="27.6">
      <c r="A3901" s="280">
        <f t="shared" si="60"/>
        <v>3896</v>
      </c>
      <c r="C3901" s="426" t="s">
        <v>114</v>
      </c>
      <c r="D3901" s="615"/>
      <c r="E3901" s="617"/>
      <c r="F3901" s="427"/>
      <c r="G3901" s="428" t="s">
        <v>6188</v>
      </c>
      <c r="H3901" s="427" t="s">
        <v>22</v>
      </c>
      <c r="I3901" s="692"/>
      <c r="J3901" s="646"/>
      <c r="K3901" s="647"/>
      <c r="L3901" s="648"/>
      <c r="M3901" s="649"/>
      <c r="N3901" s="657"/>
    </row>
    <row r="3902" spans="1:14" ht="27.6">
      <c r="A3902" s="280">
        <f t="shared" si="60"/>
        <v>3897</v>
      </c>
      <c r="C3902" s="432" t="s">
        <v>475</v>
      </c>
      <c r="D3902" s="627"/>
      <c r="E3902" s="627"/>
      <c r="F3902" s="432" t="s">
        <v>4011</v>
      </c>
      <c r="G3902" s="433" t="s">
        <v>6189</v>
      </c>
      <c r="H3902" s="432" t="s">
        <v>22</v>
      </c>
      <c r="I3902" s="671"/>
      <c r="J3902" s="673"/>
      <c r="K3902" s="695"/>
      <c r="L3902" s="695"/>
      <c r="M3902" s="695"/>
      <c r="N3902" s="627"/>
    </row>
    <row r="3903" spans="1:14" ht="27.6">
      <c r="A3903" s="280">
        <f t="shared" si="60"/>
        <v>3898</v>
      </c>
      <c r="C3903" s="426" t="s">
        <v>114</v>
      </c>
      <c r="D3903" s="615"/>
      <c r="E3903" s="617"/>
      <c r="F3903" s="427"/>
      <c r="G3903" s="428" t="s">
        <v>6189</v>
      </c>
      <c r="H3903" s="427" t="s">
        <v>22</v>
      </c>
      <c r="I3903" s="692"/>
      <c r="J3903" s="646"/>
      <c r="K3903" s="647"/>
      <c r="L3903" s="648"/>
      <c r="M3903" s="649"/>
      <c r="N3903" s="657"/>
    </row>
    <row r="3904" spans="1:14" ht="27.6">
      <c r="A3904" s="280">
        <f t="shared" si="60"/>
        <v>3899</v>
      </c>
      <c r="C3904" s="432" t="s">
        <v>475</v>
      </c>
      <c r="D3904" s="627"/>
      <c r="E3904" s="627"/>
      <c r="F3904" s="432" t="s">
        <v>4012</v>
      </c>
      <c r="G3904" s="433" t="s">
        <v>6190</v>
      </c>
      <c r="H3904" s="432" t="s">
        <v>22</v>
      </c>
      <c r="I3904" s="671"/>
      <c r="J3904" s="673"/>
      <c r="K3904" s="695"/>
      <c r="L3904" s="695"/>
      <c r="M3904" s="695"/>
      <c r="N3904" s="627"/>
    </row>
    <row r="3905" spans="1:14" ht="27.6">
      <c r="A3905" s="280">
        <f t="shared" si="60"/>
        <v>3900</v>
      </c>
      <c r="C3905" s="426" t="s">
        <v>114</v>
      </c>
      <c r="D3905" s="615"/>
      <c r="E3905" s="617"/>
      <c r="F3905" s="427"/>
      <c r="G3905" s="428" t="s">
        <v>6190</v>
      </c>
      <c r="H3905" s="427" t="s">
        <v>22</v>
      </c>
      <c r="I3905" s="692"/>
      <c r="J3905" s="646"/>
      <c r="K3905" s="647"/>
      <c r="L3905" s="648"/>
      <c r="M3905" s="649"/>
      <c r="N3905" s="657"/>
    </row>
    <row r="3906" spans="1:14">
      <c r="A3906" s="280">
        <f t="shared" si="60"/>
        <v>3901</v>
      </c>
      <c r="C3906" s="432" t="s">
        <v>475</v>
      </c>
      <c r="D3906" s="627"/>
      <c r="E3906" s="627"/>
      <c r="F3906" s="432" t="s">
        <v>4013</v>
      </c>
      <c r="G3906" s="433" t="s">
        <v>6191</v>
      </c>
      <c r="H3906" s="432" t="s">
        <v>22</v>
      </c>
      <c r="I3906" s="671"/>
      <c r="J3906" s="673"/>
      <c r="K3906" s="695"/>
      <c r="L3906" s="695"/>
      <c r="M3906" s="695"/>
      <c r="N3906" s="627"/>
    </row>
    <row r="3907" spans="1:14">
      <c r="A3907" s="280">
        <f t="shared" si="60"/>
        <v>3902</v>
      </c>
      <c r="C3907" s="426" t="s">
        <v>114</v>
      </c>
      <c r="D3907" s="615"/>
      <c r="E3907" s="617"/>
      <c r="F3907" s="427"/>
      <c r="G3907" s="428" t="s">
        <v>6191</v>
      </c>
      <c r="H3907" s="427" t="s">
        <v>22</v>
      </c>
      <c r="I3907" s="692"/>
      <c r="J3907" s="646"/>
      <c r="K3907" s="647"/>
      <c r="L3907" s="648"/>
      <c r="M3907" s="649"/>
      <c r="N3907" s="657"/>
    </row>
    <row r="3908" spans="1:14">
      <c r="A3908" s="280">
        <f t="shared" si="60"/>
        <v>3903</v>
      </c>
      <c r="C3908" s="432" t="s">
        <v>475</v>
      </c>
      <c r="D3908" s="627"/>
      <c r="E3908" s="627"/>
      <c r="F3908" s="432" t="s">
        <v>4014</v>
      </c>
      <c r="G3908" s="433" t="s">
        <v>6192</v>
      </c>
      <c r="H3908" s="432" t="s">
        <v>22</v>
      </c>
      <c r="I3908" s="671"/>
      <c r="J3908" s="673"/>
      <c r="K3908" s="695"/>
      <c r="L3908" s="695"/>
      <c r="M3908" s="695"/>
      <c r="N3908" s="627"/>
    </row>
    <row r="3909" spans="1:14">
      <c r="A3909" s="280">
        <f t="shared" si="60"/>
        <v>3904</v>
      </c>
      <c r="C3909" s="426" t="s">
        <v>114</v>
      </c>
      <c r="D3909" s="615"/>
      <c r="E3909" s="617"/>
      <c r="F3909" s="427"/>
      <c r="G3909" s="428" t="s">
        <v>6192</v>
      </c>
      <c r="H3909" s="427" t="s">
        <v>22</v>
      </c>
      <c r="I3909" s="692"/>
      <c r="J3909" s="646"/>
      <c r="K3909" s="647"/>
      <c r="L3909" s="648"/>
      <c r="M3909" s="649"/>
      <c r="N3909" s="657"/>
    </row>
    <row r="3910" spans="1:14">
      <c r="A3910" s="280">
        <f t="shared" si="60"/>
        <v>3905</v>
      </c>
      <c r="C3910" s="432" t="s">
        <v>475</v>
      </c>
      <c r="D3910" s="627"/>
      <c r="E3910" s="627"/>
      <c r="F3910" s="432" t="s">
        <v>4015</v>
      </c>
      <c r="G3910" s="433" t="s">
        <v>6193</v>
      </c>
      <c r="H3910" s="432" t="s">
        <v>22</v>
      </c>
      <c r="I3910" s="671"/>
      <c r="J3910" s="673"/>
      <c r="K3910" s="695"/>
      <c r="L3910" s="695"/>
      <c r="M3910" s="695"/>
      <c r="N3910" s="627"/>
    </row>
    <row r="3911" spans="1:14">
      <c r="A3911" s="280">
        <f t="shared" si="60"/>
        <v>3906</v>
      </c>
      <c r="C3911" s="426" t="s">
        <v>114</v>
      </c>
      <c r="D3911" s="615"/>
      <c r="E3911" s="617"/>
      <c r="F3911" s="427"/>
      <c r="G3911" s="428" t="s">
        <v>6193</v>
      </c>
      <c r="H3911" s="427" t="s">
        <v>22</v>
      </c>
      <c r="I3911" s="692"/>
      <c r="J3911" s="646"/>
      <c r="K3911" s="647"/>
      <c r="L3911" s="648"/>
      <c r="M3911" s="649"/>
      <c r="N3911" s="657"/>
    </row>
    <row r="3912" spans="1:14">
      <c r="A3912" s="280">
        <f t="shared" si="60"/>
        <v>3907</v>
      </c>
      <c r="C3912" s="432" t="s">
        <v>475</v>
      </c>
      <c r="D3912" s="627"/>
      <c r="E3912" s="627"/>
      <c r="F3912" s="432" t="s">
        <v>4016</v>
      </c>
      <c r="G3912" s="433" t="s">
        <v>6194</v>
      </c>
      <c r="H3912" s="432" t="s">
        <v>22</v>
      </c>
      <c r="I3912" s="671"/>
      <c r="J3912" s="673"/>
      <c r="K3912" s="695"/>
      <c r="L3912" s="695"/>
      <c r="M3912" s="695"/>
      <c r="N3912" s="627"/>
    </row>
    <row r="3913" spans="1:14">
      <c r="A3913" s="280">
        <f t="shared" si="60"/>
        <v>3908</v>
      </c>
      <c r="C3913" s="426" t="s">
        <v>114</v>
      </c>
      <c r="D3913" s="615"/>
      <c r="E3913" s="617"/>
      <c r="F3913" s="427"/>
      <c r="G3913" s="428" t="s">
        <v>6194</v>
      </c>
      <c r="H3913" s="427" t="s">
        <v>22</v>
      </c>
      <c r="I3913" s="692"/>
      <c r="J3913" s="646"/>
      <c r="K3913" s="647"/>
      <c r="L3913" s="648"/>
      <c r="M3913" s="649"/>
      <c r="N3913" s="657"/>
    </row>
    <row r="3914" spans="1:14">
      <c r="A3914" s="280">
        <f t="shared" si="60"/>
        <v>3909</v>
      </c>
      <c r="C3914" s="432" t="s">
        <v>475</v>
      </c>
      <c r="D3914" s="627"/>
      <c r="E3914" s="627"/>
      <c r="F3914" s="432" t="s">
        <v>4017</v>
      </c>
      <c r="G3914" s="433" t="s">
        <v>6195</v>
      </c>
      <c r="H3914" s="432" t="s">
        <v>22</v>
      </c>
      <c r="I3914" s="671"/>
      <c r="J3914" s="673"/>
      <c r="K3914" s="695"/>
      <c r="L3914" s="695"/>
      <c r="M3914" s="695"/>
      <c r="N3914" s="627"/>
    </row>
    <row r="3915" spans="1:14">
      <c r="A3915" s="280">
        <f t="shared" si="60"/>
        <v>3910</v>
      </c>
      <c r="C3915" s="426" t="s">
        <v>114</v>
      </c>
      <c r="D3915" s="615"/>
      <c r="E3915" s="617"/>
      <c r="F3915" s="427"/>
      <c r="G3915" s="428" t="s">
        <v>6195</v>
      </c>
      <c r="H3915" s="427" t="s">
        <v>22</v>
      </c>
      <c r="I3915" s="692"/>
      <c r="J3915" s="646"/>
      <c r="K3915" s="647"/>
      <c r="L3915" s="648"/>
      <c r="M3915" s="649"/>
      <c r="N3915" s="657"/>
    </row>
    <row r="3916" spans="1:14">
      <c r="A3916" s="280">
        <f t="shared" si="60"/>
        <v>3911</v>
      </c>
      <c r="C3916" s="432" t="s">
        <v>475</v>
      </c>
      <c r="D3916" s="627"/>
      <c r="E3916" s="627"/>
      <c r="F3916" s="432" t="s">
        <v>4018</v>
      </c>
      <c r="G3916" s="433" t="s">
        <v>6196</v>
      </c>
      <c r="H3916" s="432" t="s">
        <v>22</v>
      </c>
      <c r="I3916" s="671"/>
      <c r="J3916" s="673"/>
      <c r="K3916" s="695"/>
      <c r="L3916" s="695"/>
      <c r="M3916" s="695"/>
      <c r="N3916" s="627"/>
    </row>
    <row r="3917" spans="1:14">
      <c r="A3917" s="280">
        <f t="shared" si="60"/>
        <v>3912</v>
      </c>
      <c r="C3917" s="426" t="s">
        <v>114</v>
      </c>
      <c r="D3917" s="615"/>
      <c r="E3917" s="617"/>
      <c r="F3917" s="427"/>
      <c r="G3917" s="428" t="s">
        <v>6196</v>
      </c>
      <c r="H3917" s="427" t="s">
        <v>22</v>
      </c>
      <c r="I3917" s="692"/>
      <c r="J3917" s="646"/>
      <c r="K3917" s="647"/>
      <c r="L3917" s="648"/>
      <c r="M3917" s="649"/>
      <c r="N3917" s="657"/>
    </row>
    <row r="3918" spans="1:14">
      <c r="A3918" s="280">
        <f t="shared" si="60"/>
        <v>3913</v>
      </c>
      <c r="C3918" s="432" t="s">
        <v>475</v>
      </c>
      <c r="D3918" s="627"/>
      <c r="E3918" s="627"/>
      <c r="F3918" s="432" t="s">
        <v>4019</v>
      </c>
      <c r="G3918" s="433" t="s">
        <v>6197</v>
      </c>
      <c r="H3918" s="432" t="s">
        <v>22</v>
      </c>
      <c r="I3918" s="671"/>
      <c r="J3918" s="673"/>
      <c r="K3918" s="695"/>
      <c r="L3918" s="695"/>
      <c r="M3918" s="695"/>
      <c r="N3918" s="627"/>
    </row>
    <row r="3919" spans="1:14">
      <c r="A3919" s="280">
        <f t="shared" ref="A3919:A3982" si="61">1+A3918</f>
        <v>3914</v>
      </c>
      <c r="C3919" s="426" t="s">
        <v>114</v>
      </c>
      <c r="D3919" s="615"/>
      <c r="E3919" s="617"/>
      <c r="F3919" s="427"/>
      <c r="G3919" s="428" t="s">
        <v>6197</v>
      </c>
      <c r="H3919" s="427" t="s">
        <v>22</v>
      </c>
      <c r="I3919" s="692"/>
      <c r="J3919" s="646"/>
      <c r="K3919" s="647"/>
      <c r="L3919" s="648"/>
      <c r="M3919" s="649"/>
      <c r="N3919" s="657"/>
    </row>
    <row r="3920" spans="1:14" ht="41.4">
      <c r="A3920" s="280">
        <f t="shared" si="61"/>
        <v>3915</v>
      </c>
      <c r="C3920" s="432" t="s">
        <v>475</v>
      </c>
      <c r="D3920" s="627"/>
      <c r="E3920" s="627"/>
      <c r="F3920" s="432" t="s">
        <v>4020</v>
      </c>
      <c r="G3920" s="433" t="s">
        <v>6198</v>
      </c>
      <c r="H3920" s="432" t="s">
        <v>22</v>
      </c>
      <c r="I3920" s="671"/>
      <c r="J3920" s="673"/>
      <c r="K3920" s="695"/>
      <c r="L3920" s="695"/>
      <c r="M3920" s="695"/>
      <c r="N3920" s="627"/>
    </row>
    <row r="3921" spans="1:14" ht="41.4">
      <c r="A3921" s="280">
        <f t="shared" si="61"/>
        <v>3916</v>
      </c>
      <c r="C3921" s="426" t="s">
        <v>114</v>
      </c>
      <c r="D3921" s="615"/>
      <c r="E3921" s="617"/>
      <c r="F3921" s="427"/>
      <c r="G3921" s="428" t="s">
        <v>6198</v>
      </c>
      <c r="H3921" s="427" t="s">
        <v>22</v>
      </c>
      <c r="I3921" s="692"/>
      <c r="J3921" s="646"/>
      <c r="K3921" s="647"/>
      <c r="L3921" s="648"/>
      <c r="M3921" s="649"/>
      <c r="N3921" s="657"/>
    </row>
    <row r="3922" spans="1:14" ht="27.6">
      <c r="A3922" s="280">
        <f t="shared" si="61"/>
        <v>3917</v>
      </c>
      <c r="C3922" s="432" t="s">
        <v>475</v>
      </c>
      <c r="D3922" s="627"/>
      <c r="E3922" s="627"/>
      <c r="F3922" s="432" t="s">
        <v>4021</v>
      </c>
      <c r="G3922" s="433" t="s">
        <v>6199</v>
      </c>
      <c r="H3922" s="432" t="s">
        <v>1763</v>
      </c>
      <c r="I3922" s="671"/>
      <c r="J3922" s="673"/>
      <c r="K3922" s="695"/>
      <c r="L3922" s="695"/>
      <c r="M3922" s="695"/>
      <c r="N3922" s="627"/>
    </row>
    <row r="3923" spans="1:14" ht="27.6">
      <c r="A3923" s="280">
        <f t="shared" si="61"/>
        <v>3918</v>
      </c>
      <c r="C3923" s="426" t="s">
        <v>114</v>
      </c>
      <c r="D3923" s="615"/>
      <c r="E3923" s="617"/>
      <c r="F3923" s="427"/>
      <c r="G3923" s="428" t="s">
        <v>6199</v>
      </c>
      <c r="H3923" s="427" t="s">
        <v>1763</v>
      </c>
      <c r="I3923" s="692"/>
      <c r="J3923" s="646"/>
      <c r="K3923" s="647"/>
      <c r="L3923" s="648"/>
      <c r="M3923" s="649"/>
      <c r="N3923" s="657"/>
    </row>
    <row r="3924" spans="1:14" ht="27.6">
      <c r="A3924" s="280">
        <f t="shared" si="61"/>
        <v>3919</v>
      </c>
      <c r="C3924" s="432" t="s">
        <v>475</v>
      </c>
      <c r="D3924" s="627"/>
      <c r="E3924" s="627"/>
      <c r="F3924" s="432" t="s">
        <v>4022</v>
      </c>
      <c r="G3924" s="433" t="s">
        <v>6200</v>
      </c>
      <c r="H3924" s="432" t="s">
        <v>1763</v>
      </c>
      <c r="I3924" s="671"/>
      <c r="J3924" s="673"/>
      <c r="K3924" s="695"/>
      <c r="L3924" s="695"/>
      <c r="M3924" s="695"/>
      <c r="N3924" s="627"/>
    </row>
    <row r="3925" spans="1:14" ht="27.6">
      <c r="A3925" s="280">
        <f t="shared" si="61"/>
        <v>3920</v>
      </c>
      <c r="C3925" s="426" t="s">
        <v>114</v>
      </c>
      <c r="D3925" s="615"/>
      <c r="E3925" s="617"/>
      <c r="F3925" s="427"/>
      <c r="G3925" s="428" t="s">
        <v>6200</v>
      </c>
      <c r="H3925" s="427" t="s">
        <v>1763</v>
      </c>
      <c r="I3925" s="692"/>
      <c r="J3925" s="646"/>
      <c r="K3925" s="647"/>
      <c r="L3925" s="648"/>
      <c r="M3925" s="649"/>
      <c r="N3925" s="657"/>
    </row>
    <row r="3926" spans="1:14" ht="27.6">
      <c r="A3926" s="280">
        <f t="shared" si="61"/>
        <v>3921</v>
      </c>
      <c r="C3926" s="432" t="s">
        <v>475</v>
      </c>
      <c r="D3926" s="627"/>
      <c r="E3926" s="627"/>
      <c r="F3926" s="432" t="s">
        <v>4023</v>
      </c>
      <c r="G3926" s="433" t="s">
        <v>6201</v>
      </c>
      <c r="H3926" s="432" t="s">
        <v>1763</v>
      </c>
      <c r="I3926" s="671"/>
      <c r="J3926" s="673"/>
      <c r="K3926" s="695"/>
      <c r="L3926" s="695"/>
      <c r="M3926" s="695"/>
      <c r="N3926" s="627"/>
    </row>
    <row r="3927" spans="1:14" ht="27.6">
      <c r="A3927" s="280">
        <f t="shared" si="61"/>
        <v>3922</v>
      </c>
      <c r="C3927" s="426" t="s">
        <v>114</v>
      </c>
      <c r="D3927" s="615"/>
      <c r="E3927" s="617"/>
      <c r="F3927" s="427"/>
      <c r="G3927" s="428" t="s">
        <v>6201</v>
      </c>
      <c r="H3927" s="427" t="s">
        <v>1763</v>
      </c>
      <c r="I3927" s="692"/>
      <c r="J3927" s="646"/>
      <c r="K3927" s="647"/>
      <c r="L3927" s="648"/>
      <c r="M3927" s="649"/>
      <c r="N3927" s="657"/>
    </row>
    <row r="3928" spans="1:14" ht="27.6">
      <c r="A3928" s="280">
        <f t="shared" si="61"/>
        <v>3923</v>
      </c>
      <c r="C3928" s="432" t="s">
        <v>475</v>
      </c>
      <c r="D3928" s="627"/>
      <c r="E3928" s="627"/>
      <c r="F3928" s="432" t="s">
        <v>4024</v>
      </c>
      <c r="G3928" s="433" t="s">
        <v>6202</v>
      </c>
      <c r="H3928" s="432" t="s">
        <v>1763</v>
      </c>
      <c r="I3928" s="671"/>
      <c r="J3928" s="673"/>
      <c r="K3928" s="695"/>
      <c r="L3928" s="695"/>
      <c r="M3928" s="695"/>
      <c r="N3928" s="627"/>
    </row>
    <row r="3929" spans="1:14" ht="27.6">
      <c r="A3929" s="280">
        <f t="shared" si="61"/>
        <v>3924</v>
      </c>
      <c r="C3929" s="426" t="s">
        <v>114</v>
      </c>
      <c r="D3929" s="615"/>
      <c r="E3929" s="617"/>
      <c r="F3929" s="427"/>
      <c r="G3929" s="428" t="s">
        <v>6202</v>
      </c>
      <c r="H3929" s="427" t="s">
        <v>1763</v>
      </c>
      <c r="I3929" s="692"/>
      <c r="J3929" s="646"/>
      <c r="K3929" s="647"/>
      <c r="L3929" s="648"/>
      <c r="M3929" s="649"/>
      <c r="N3929" s="657"/>
    </row>
    <row r="3930" spans="1:14" ht="27.6">
      <c r="A3930" s="280">
        <f t="shared" si="61"/>
        <v>3925</v>
      </c>
      <c r="C3930" s="432" t="s">
        <v>475</v>
      </c>
      <c r="D3930" s="627"/>
      <c r="E3930" s="627"/>
      <c r="F3930" s="432" t="s">
        <v>4025</v>
      </c>
      <c r="G3930" s="433" t="s">
        <v>6203</v>
      </c>
      <c r="H3930" s="432" t="s">
        <v>1763</v>
      </c>
      <c r="I3930" s="671"/>
      <c r="J3930" s="673"/>
      <c r="K3930" s="695"/>
      <c r="L3930" s="695"/>
      <c r="M3930" s="695"/>
      <c r="N3930" s="627"/>
    </row>
    <row r="3931" spans="1:14" ht="27.6">
      <c r="A3931" s="280">
        <f t="shared" si="61"/>
        <v>3926</v>
      </c>
      <c r="C3931" s="426" t="s">
        <v>114</v>
      </c>
      <c r="D3931" s="615"/>
      <c r="E3931" s="617"/>
      <c r="F3931" s="427"/>
      <c r="G3931" s="428" t="s">
        <v>6203</v>
      </c>
      <c r="H3931" s="427" t="s">
        <v>1763</v>
      </c>
      <c r="I3931" s="692"/>
      <c r="J3931" s="646"/>
      <c r="K3931" s="647"/>
      <c r="L3931" s="648"/>
      <c r="M3931" s="649"/>
      <c r="N3931" s="657"/>
    </row>
    <row r="3932" spans="1:14" ht="27.6">
      <c r="A3932" s="280">
        <f t="shared" si="61"/>
        <v>3927</v>
      </c>
      <c r="C3932" s="432" t="s">
        <v>475</v>
      </c>
      <c r="D3932" s="627"/>
      <c r="E3932" s="627"/>
      <c r="F3932" s="432" t="s">
        <v>4026</v>
      </c>
      <c r="G3932" s="433" t="s">
        <v>6204</v>
      </c>
      <c r="H3932" s="432" t="s">
        <v>1763</v>
      </c>
      <c r="I3932" s="671"/>
      <c r="J3932" s="673"/>
      <c r="K3932" s="695"/>
      <c r="L3932" s="695"/>
      <c r="M3932" s="695"/>
      <c r="N3932" s="627"/>
    </row>
    <row r="3933" spans="1:14" ht="27.6">
      <c r="A3933" s="280">
        <f t="shared" si="61"/>
        <v>3928</v>
      </c>
      <c r="C3933" s="426" t="s">
        <v>114</v>
      </c>
      <c r="D3933" s="615"/>
      <c r="E3933" s="617"/>
      <c r="F3933" s="427"/>
      <c r="G3933" s="428" t="s">
        <v>6204</v>
      </c>
      <c r="H3933" s="427" t="s">
        <v>1763</v>
      </c>
      <c r="I3933" s="692"/>
      <c r="J3933" s="646"/>
      <c r="K3933" s="647"/>
      <c r="L3933" s="648"/>
      <c r="M3933" s="649"/>
      <c r="N3933" s="657"/>
    </row>
    <row r="3934" spans="1:14" ht="27.6">
      <c r="A3934" s="280">
        <f t="shared" si="61"/>
        <v>3929</v>
      </c>
      <c r="C3934" s="432" t="s">
        <v>475</v>
      </c>
      <c r="D3934" s="627"/>
      <c r="E3934" s="627"/>
      <c r="F3934" s="432" t="s">
        <v>4027</v>
      </c>
      <c r="G3934" s="433" t="s">
        <v>6205</v>
      </c>
      <c r="H3934" s="432" t="s">
        <v>1763</v>
      </c>
      <c r="I3934" s="671"/>
      <c r="J3934" s="673"/>
      <c r="K3934" s="695"/>
      <c r="L3934" s="695"/>
      <c r="M3934" s="695"/>
      <c r="N3934" s="627"/>
    </row>
    <row r="3935" spans="1:14" ht="27.6">
      <c r="A3935" s="280">
        <f t="shared" si="61"/>
        <v>3930</v>
      </c>
      <c r="C3935" s="426" t="s">
        <v>114</v>
      </c>
      <c r="D3935" s="615"/>
      <c r="E3935" s="617"/>
      <c r="F3935" s="427"/>
      <c r="G3935" s="428" t="s">
        <v>6205</v>
      </c>
      <c r="H3935" s="427" t="s">
        <v>1763</v>
      </c>
      <c r="I3935" s="692"/>
      <c r="J3935" s="646"/>
      <c r="K3935" s="647"/>
      <c r="L3935" s="648"/>
      <c r="M3935" s="649"/>
      <c r="N3935" s="657"/>
    </row>
    <row r="3936" spans="1:14" ht="27.6">
      <c r="A3936" s="280">
        <f t="shared" si="61"/>
        <v>3931</v>
      </c>
      <c r="C3936" s="432" t="s">
        <v>475</v>
      </c>
      <c r="D3936" s="627"/>
      <c r="E3936" s="627"/>
      <c r="F3936" s="432" t="s">
        <v>4028</v>
      </c>
      <c r="G3936" s="433" t="s">
        <v>6206</v>
      </c>
      <c r="H3936" s="432" t="s">
        <v>1763</v>
      </c>
      <c r="I3936" s="671"/>
      <c r="J3936" s="673"/>
      <c r="K3936" s="695"/>
      <c r="L3936" s="695"/>
      <c r="M3936" s="695"/>
      <c r="N3936" s="627"/>
    </row>
    <row r="3937" spans="1:14" ht="27.6">
      <c r="A3937" s="280">
        <f t="shared" si="61"/>
        <v>3932</v>
      </c>
      <c r="C3937" s="426" t="s">
        <v>114</v>
      </c>
      <c r="D3937" s="615"/>
      <c r="E3937" s="617"/>
      <c r="F3937" s="427"/>
      <c r="G3937" s="428" t="s">
        <v>6206</v>
      </c>
      <c r="H3937" s="427" t="s">
        <v>1763</v>
      </c>
      <c r="I3937" s="692"/>
      <c r="J3937" s="646"/>
      <c r="K3937" s="647"/>
      <c r="L3937" s="648"/>
      <c r="M3937" s="649"/>
      <c r="N3937" s="657"/>
    </row>
    <row r="3938" spans="1:14" ht="27.6">
      <c r="A3938" s="280">
        <f t="shared" si="61"/>
        <v>3933</v>
      </c>
      <c r="C3938" s="432" t="s">
        <v>475</v>
      </c>
      <c r="D3938" s="627"/>
      <c r="E3938" s="627"/>
      <c r="F3938" s="432" t="s">
        <v>4029</v>
      </c>
      <c r="G3938" s="433" t="s">
        <v>6207</v>
      </c>
      <c r="H3938" s="432" t="s">
        <v>1763</v>
      </c>
      <c r="I3938" s="671"/>
      <c r="J3938" s="673"/>
      <c r="K3938" s="695"/>
      <c r="L3938" s="695"/>
      <c r="M3938" s="695"/>
      <c r="N3938" s="627"/>
    </row>
    <row r="3939" spans="1:14" ht="27.6">
      <c r="A3939" s="280">
        <f t="shared" si="61"/>
        <v>3934</v>
      </c>
      <c r="C3939" s="426" t="s">
        <v>114</v>
      </c>
      <c r="D3939" s="615"/>
      <c r="E3939" s="617"/>
      <c r="F3939" s="427"/>
      <c r="G3939" s="428" t="s">
        <v>6207</v>
      </c>
      <c r="H3939" s="427" t="s">
        <v>1763</v>
      </c>
      <c r="I3939" s="692"/>
      <c r="J3939" s="646"/>
      <c r="K3939" s="647"/>
      <c r="L3939" s="648"/>
      <c r="M3939" s="649"/>
      <c r="N3939" s="657"/>
    </row>
    <row r="3940" spans="1:14" ht="27.6">
      <c r="A3940" s="280">
        <f t="shared" si="61"/>
        <v>3935</v>
      </c>
      <c r="C3940" s="432" t="s">
        <v>475</v>
      </c>
      <c r="D3940" s="627"/>
      <c r="E3940" s="627"/>
      <c r="F3940" s="432" t="s">
        <v>4030</v>
      </c>
      <c r="G3940" s="433" t="s">
        <v>6208</v>
      </c>
      <c r="H3940" s="432" t="s">
        <v>1763</v>
      </c>
      <c r="I3940" s="671"/>
      <c r="J3940" s="673"/>
      <c r="K3940" s="695"/>
      <c r="L3940" s="695"/>
      <c r="M3940" s="695"/>
      <c r="N3940" s="627"/>
    </row>
    <row r="3941" spans="1:14" ht="27.6">
      <c r="A3941" s="280">
        <f t="shared" si="61"/>
        <v>3936</v>
      </c>
      <c r="C3941" s="426" t="s">
        <v>114</v>
      </c>
      <c r="D3941" s="615"/>
      <c r="E3941" s="617"/>
      <c r="F3941" s="427"/>
      <c r="G3941" s="428" t="s">
        <v>6208</v>
      </c>
      <c r="H3941" s="427" t="s">
        <v>1763</v>
      </c>
      <c r="I3941" s="692"/>
      <c r="J3941" s="646"/>
      <c r="K3941" s="647"/>
      <c r="L3941" s="648"/>
      <c r="M3941" s="649"/>
      <c r="N3941" s="657"/>
    </row>
    <row r="3942" spans="1:14" ht="27.6">
      <c r="A3942" s="280">
        <f t="shared" si="61"/>
        <v>3937</v>
      </c>
      <c r="C3942" s="432" t="s">
        <v>475</v>
      </c>
      <c r="D3942" s="627"/>
      <c r="E3942" s="627"/>
      <c r="F3942" s="432" t="s">
        <v>4031</v>
      </c>
      <c r="G3942" s="433" t="s">
        <v>6209</v>
      </c>
      <c r="H3942" s="432" t="s">
        <v>1763</v>
      </c>
      <c r="I3942" s="671"/>
      <c r="J3942" s="673"/>
      <c r="K3942" s="695"/>
      <c r="L3942" s="695"/>
      <c r="M3942" s="695"/>
      <c r="N3942" s="627"/>
    </row>
    <row r="3943" spans="1:14" ht="27.6">
      <c r="A3943" s="280">
        <f t="shared" si="61"/>
        <v>3938</v>
      </c>
      <c r="C3943" s="426" t="s">
        <v>114</v>
      </c>
      <c r="D3943" s="615"/>
      <c r="E3943" s="617"/>
      <c r="F3943" s="427"/>
      <c r="G3943" s="428" t="s">
        <v>6209</v>
      </c>
      <c r="H3943" s="427" t="s">
        <v>1763</v>
      </c>
      <c r="I3943" s="692"/>
      <c r="J3943" s="646"/>
      <c r="K3943" s="647"/>
      <c r="L3943" s="648"/>
      <c r="M3943" s="649"/>
      <c r="N3943" s="657"/>
    </row>
    <row r="3944" spans="1:14" ht="27.6">
      <c r="A3944" s="280">
        <f t="shared" si="61"/>
        <v>3939</v>
      </c>
      <c r="C3944" s="432" t="s">
        <v>475</v>
      </c>
      <c r="D3944" s="627"/>
      <c r="E3944" s="627"/>
      <c r="F3944" s="432" t="s">
        <v>4032</v>
      </c>
      <c r="G3944" s="433" t="s">
        <v>6210</v>
      </c>
      <c r="H3944" s="432" t="s">
        <v>1763</v>
      </c>
      <c r="I3944" s="671"/>
      <c r="J3944" s="673"/>
      <c r="K3944" s="695"/>
      <c r="L3944" s="695"/>
      <c r="M3944" s="695"/>
      <c r="N3944" s="627"/>
    </row>
    <row r="3945" spans="1:14" ht="27.6">
      <c r="A3945" s="280">
        <f t="shared" si="61"/>
        <v>3940</v>
      </c>
      <c r="C3945" s="426" t="s">
        <v>114</v>
      </c>
      <c r="D3945" s="615"/>
      <c r="E3945" s="617"/>
      <c r="F3945" s="427"/>
      <c r="G3945" s="428" t="s">
        <v>6210</v>
      </c>
      <c r="H3945" s="427" t="s">
        <v>1763</v>
      </c>
      <c r="I3945" s="692"/>
      <c r="J3945" s="646"/>
      <c r="K3945" s="647"/>
      <c r="L3945" s="648"/>
      <c r="M3945" s="649"/>
      <c r="N3945" s="657"/>
    </row>
    <row r="3946" spans="1:14" ht="27.6">
      <c r="A3946" s="280">
        <f t="shared" si="61"/>
        <v>3941</v>
      </c>
      <c r="C3946" s="432" t="s">
        <v>475</v>
      </c>
      <c r="D3946" s="627"/>
      <c r="E3946" s="627"/>
      <c r="F3946" s="432" t="s">
        <v>4033</v>
      </c>
      <c r="G3946" s="433" t="s">
        <v>6211</v>
      </c>
      <c r="H3946" s="432" t="s">
        <v>1763</v>
      </c>
      <c r="I3946" s="671"/>
      <c r="J3946" s="673"/>
      <c r="K3946" s="695"/>
      <c r="L3946" s="695"/>
      <c r="M3946" s="695"/>
      <c r="N3946" s="627"/>
    </row>
    <row r="3947" spans="1:14" ht="27.6">
      <c r="A3947" s="280">
        <f t="shared" si="61"/>
        <v>3942</v>
      </c>
      <c r="C3947" s="426" t="s">
        <v>114</v>
      </c>
      <c r="D3947" s="615"/>
      <c r="E3947" s="617"/>
      <c r="F3947" s="427"/>
      <c r="G3947" s="428" t="s">
        <v>6211</v>
      </c>
      <c r="H3947" s="427" t="s">
        <v>1763</v>
      </c>
      <c r="I3947" s="692"/>
      <c r="J3947" s="646"/>
      <c r="K3947" s="647"/>
      <c r="L3947" s="648"/>
      <c r="M3947" s="649"/>
      <c r="N3947" s="657"/>
    </row>
    <row r="3948" spans="1:14" ht="41.4">
      <c r="A3948" s="280">
        <f t="shared" si="61"/>
        <v>3943</v>
      </c>
      <c r="C3948" s="432" t="s">
        <v>475</v>
      </c>
      <c r="D3948" s="627"/>
      <c r="E3948" s="627"/>
      <c r="F3948" s="432" t="s">
        <v>4034</v>
      </c>
      <c r="G3948" s="433" t="s">
        <v>6212</v>
      </c>
      <c r="H3948" s="432" t="s">
        <v>1763</v>
      </c>
      <c r="I3948" s="671"/>
      <c r="J3948" s="673"/>
      <c r="K3948" s="695"/>
      <c r="L3948" s="695"/>
      <c r="M3948" s="695"/>
      <c r="N3948" s="627"/>
    </row>
    <row r="3949" spans="1:14" ht="41.4">
      <c r="A3949" s="280">
        <f t="shared" si="61"/>
        <v>3944</v>
      </c>
      <c r="C3949" s="426" t="s">
        <v>114</v>
      </c>
      <c r="D3949" s="615"/>
      <c r="E3949" s="617"/>
      <c r="F3949" s="427"/>
      <c r="G3949" s="428" t="s">
        <v>6212</v>
      </c>
      <c r="H3949" s="427" t="s">
        <v>1763</v>
      </c>
      <c r="I3949" s="692"/>
      <c r="J3949" s="646"/>
      <c r="K3949" s="647"/>
      <c r="L3949" s="648"/>
      <c r="M3949" s="649"/>
      <c r="N3949" s="657"/>
    </row>
    <row r="3950" spans="1:14" ht="41.4">
      <c r="A3950" s="280">
        <f t="shared" si="61"/>
        <v>3945</v>
      </c>
      <c r="C3950" s="432" t="s">
        <v>475</v>
      </c>
      <c r="D3950" s="627"/>
      <c r="E3950" s="627"/>
      <c r="F3950" s="432" t="s">
        <v>4035</v>
      </c>
      <c r="G3950" s="433" t="s">
        <v>6213</v>
      </c>
      <c r="H3950" s="432" t="s">
        <v>1763</v>
      </c>
      <c r="I3950" s="671"/>
      <c r="J3950" s="673"/>
      <c r="K3950" s="695"/>
      <c r="L3950" s="695"/>
      <c r="M3950" s="695"/>
      <c r="N3950" s="627"/>
    </row>
    <row r="3951" spans="1:14" ht="41.4">
      <c r="A3951" s="280">
        <f t="shared" si="61"/>
        <v>3946</v>
      </c>
      <c r="C3951" s="426" t="s">
        <v>114</v>
      </c>
      <c r="D3951" s="615"/>
      <c r="E3951" s="617"/>
      <c r="F3951" s="427"/>
      <c r="G3951" s="428" t="s">
        <v>6213</v>
      </c>
      <c r="H3951" s="427" t="s">
        <v>1763</v>
      </c>
      <c r="I3951" s="692"/>
      <c r="J3951" s="646"/>
      <c r="K3951" s="647"/>
      <c r="L3951" s="648"/>
      <c r="M3951" s="649"/>
      <c r="N3951" s="657"/>
    </row>
    <row r="3952" spans="1:14" ht="27.6">
      <c r="A3952" s="280">
        <f t="shared" si="61"/>
        <v>3947</v>
      </c>
      <c r="C3952" s="432" t="s">
        <v>475</v>
      </c>
      <c r="D3952" s="627"/>
      <c r="E3952" s="627"/>
      <c r="F3952" s="432" t="s">
        <v>4036</v>
      </c>
      <c r="G3952" s="433" t="s">
        <v>6214</v>
      </c>
      <c r="H3952" s="432" t="s">
        <v>1763</v>
      </c>
      <c r="I3952" s="671"/>
      <c r="J3952" s="673"/>
      <c r="K3952" s="695"/>
      <c r="L3952" s="695"/>
      <c r="M3952" s="695"/>
      <c r="N3952" s="627"/>
    </row>
    <row r="3953" spans="1:14" ht="27.6">
      <c r="A3953" s="280">
        <f t="shared" si="61"/>
        <v>3948</v>
      </c>
      <c r="C3953" s="426" t="s">
        <v>114</v>
      </c>
      <c r="D3953" s="615"/>
      <c r="E3953" s="617"/>
      <c r="F3953" s="427"/>
      <c r="G3953" s="428" t="s">
        <v>6214</v>
      </c>
      <c r="H3953" s="427" t="s">
        <v>1763</v>
      </c>
      <c r="I3953" s="692"/>
      <c r="J3953" s="646"/>
      <c r="K3953" s="647"/>
      <c r="L3953" s="648"/>
      <c r="M3953" s="649"/>
      <c r="N3953" s="657"/>
    </row>
    <row r="3954" spans="1:14" ht="27.6">
      <c r="A3954" s="280">
        <f t="shared" si="61"/>
        <v>3949</v>
      </c>
      <c r="C3954" s="432" t="s">
        <v>475</v>
      </c>
      <c r="D3954" s="627"/>
      <c r="E3954" s="627"/>
      <c r="F3954" s="432" t="s">
        <v>4037</v>
      </c>
      <c r="G3954" s="433" t="s">
        <v>6215</v>
      </c>
      <c r="H3954" s="432" t="s">
        <v>1763</v>
      </c>
      <c r="I3954" s="671"/>
      <c r="J3954" s="673"/>
      <c r="K3954" s="695"/>
      <c r="L3954" s="695"/>
      <c r="M3954" s="695"/>
      <c r="N3954" s="627"/>
    </row>
    <row r="3955" spans="1:14" ht="27.6">
      <c r="A3955" s="280">
        <f t="shared" si="61"/>
        <v>3950</v>
      </c>
      <c r="C3955" s="426" t="s">
        <v>114</v>
      </c>
      <c r="D3955" s="615"/>
      <c r="E3955" s="617"/>
      <c r="F3955" s="427"/>
      <c r="G3955" s="428" t="s">
        <v>6215</v>
      </c>
      <c r="H3955" s="427" t="s">
        <v>1763</v>
      </c>
      <c r="I3955" s="692"/>
      <c r="J3955" s="646"/>
      <c r="K3955" s="647"/>
      <c r="L3955" s="648"/>
      <c r="M3955" s="649"/>
      <c r="N3955" s="657"/>
    </row>
    <row r="3956" spans="1:14">
      <c r="A3956" s="280">
        <f t="shared" si="61"/>
        <v>3951</v>
      </c>
      <c r="C3956" s="432" t="s">
        <v>475</v>
      </c>
      <c r="D3956" s="627"/>
      <c r="E3956" s="627"/>
      <c r="F3956" s="432" t="s">
        <v>4038</v>
      </c>
      <c r="G3956" s="433" t="s">
        <v>6216</v>
      </c>
      <c r="H3956" s="432" t="s">
        <v>1763</v>
      </c>
      <c r="I3956" s="671"/>
      <c r="J3956" s="673"/>
      <c r="K3956" s="695"/>
      <c r="L3956" s="695"/>
      <c r="M3956" s="695"/>
      <c r="N3956" s="627"/>
    </row>
    <row r="3957" spans="1:14">
      <c r="A3957" s="280">
        <f t="shared" si="61"/>
        <v>3952</v>
      </c>
      <c r="C3957" s="426" t="s">
        <v>114</v>
      </c>
      <c r="D3957" s="615"/>
      <c r="E3957" s="617"/>
      <c r="F3957" s="427"/>
      <c r="G3957" s="428" t="s">
        <v>6216</v>
      </c>
      <c r="H3957" s="427" t="s">
        <v>1763</v>
      </c>
      <c r="I3957" s="692"/>
      <c r="J3957" s="646"/>
      <c r="K3957" s="647"/>
      <c r="L3957" s="648"/>
      <c r="M3957" s="649"/>
      <c r="N3957" s="657"/>
    </row>
    <row r="3958" spans="1:14" ht="27.6">
      <c r="A3958" s="280">
        <f t="shared" si="61"/>
        <v>3953</v>
      </c>
      <c r="C3958" s="432" t="s">
        <v>475</v>
      </c>
      <c r="D3958" s="627"/>
      <c r="E3958" s="627"/>
      <c r="F3958" s="432" t="s">
        <v>4039</v>
      </c>
      <c r="G3958" s="433" t="s">
        <v>6217</v>
      </c>
      <c r="H3958" s="432" t="s">
        <v>1763</v>
      </c>
      <c r="I3958" s="671"/>
      <c r="J3958" s="673"/>
      <c r="K3958" s="695"/>
      <c r="L3958" s="695"/>
      <c r="M3958" s="695"/>
      <c r="N3958" s="627"/>
    </row>
    <row r="3959" spans="1:14" ht="27.6">
      <c r="A3959" s="280">
        <f t="shared" si="61"/>
        <v>3954</v>
      </c>
      <c r="C3959" s="426" t="s">
        <v>114</v>
      </c>
      <c r="D3959" s="615"/>
      <c r="E3959" s="617"/>
      <c r="F3959" s="427"/>
      <c r="G3959" s="428" t="s">
        <v>6217</v>
      </c>
      <c r="H3959" s="427" t="s">
        <v>1763</v>
      </c>
      <c r="I3959" s="692"/>
      <c r="J3959" s="646"/>
      <c r="K3959" s="647"/>
      <c r="L3959" s="648"/>
      <c r="M3959" s="649"/>
      <c r="N3959" s="657"/>
    </row>
    <row r="3960" spans="1:14" ht="27.6">
      <c r="A3960" s="280">
        <f t="shared" si="61"/>
        <v>3955</v>
      </c>
      <c r="C3960" s="432" t="s">
        <v>475</v>
      </c>
      <c r="D3960" s="627"/>
      <c r="E3960" s="627"/>
      <c r="F3960" s="432" t="s">
        <v>4040</v>
      </c>
      <c r="G3960" s="433" t="s">
        <v>6218</v>
      </c>
      <c r="H3960" s="432" t="s">
        <v>22</v>
      </c>
      <c r="I3960" s="671"/>
      <c r="J3960" s="673"/>
      <c r="K3960" s="695"/>
      <c r="L3960" s="695"/>
      <c r="M3960" s="695"/>
      <c r="N3960" s="627"/>
    </row>
    <row r="3961" spans="1:14" ht="27.6">
      <c r="A3961" s="280">
        <f t="shared" si="61"/>
        <v>3956</v>
      </c>
      <c r="C3961" s="426" t="s">
        <v>114</v>
      </c>
      <c r="D3961" s="615"/>
      <c r="E3961" s="617"/>
      <c r="F3961" s="427"/>
      <c r="G3961" s="428" t="s">
        <v>6218</v>
      </c>
      <c r="H3961" s="427" t="s">
        <v>22</v>
      </c>
      <c r="I3961" s="692"/>
      <c r="J3961" s="646"/>
      <c r="K3961" s="647"/>
      <c r="L3961" s="648"/>
      <c r="M3961" s="649"/>
      <c r="N3961" s="657"/>
    </row>
    <row r="3962" spans="1:14" ht="41.4">
      <c r="A3962" s="280">
        <f t="shared" si="61"/>
        <v>3957</v>
      </c>
      <c r="C3962" s="432" t="s">
        <v>475</v>
      </c>
      <c r="D3962" s="627"/>
      <c r="E3962" s="627"/>
      <c r="F3962" s="432" t="s">
        <v>4041</v>
      </c>
      <c r="G3962" s="433" t="s">
        <v>6219</v>
      </c>
      <c r="H3962" s="432" t="s">
        <v>22</v>
      </c>
      <c r="I3962" s="671"/>
      <c r="J3962" s="673"/>
      <c r="K3962" s="695"/>
      <c r="L3962" s="695"/>
      <c r="M3962" s="695"/>
      <c r="N3962" s="627"/>
    </row>
    <row r="3963" spans="1:14" ht="41.4">
      <c r="A3963" s="280">
        <f t="shared" si="61"/>
        <v>3958</v>
      </c>
      <c r="C3963" s="426" t="s">
        <v>114</v>
      </c>
      <c r="D3963" s="615"/>
      <c r="E3963" s="617"/>
      <c r="F3963" s="427"/>
      <c r="G3963" s="428" t="s">
        <v>6219</v>
      </c>
      <c r="H3963" s="427" t="s">
        <v>22</v>
      </c>
      <c r="I3963" s="692"/>
      <c r="J3963" s="646"/>
      <c r="K3963" s="647"/>
      <c r="L3963" s="648"/>
      <c r="M3963" s="649"/>
      <c r="N3963" s="657"/>
    </row>
    <row r="3964" spans="1:14">
      <c r="A3964" s="280">
        <f t="shared" si="61"/>
        <v>3959</v>
      </c>
      <c r="C3964" s="367"/>
      <c r="D3964" s="633"/>
      <c r="E3964" s="633"/>
      <c r="F3964" s="367"/>
      <c r="G3964" s="368"/>
      <c r="H3964" s="367"/>
      <c r="I3964" s="684"/>
      <c r="J3964" s="685"/>
      <c r="K3964" s="686"/>
      <c r="L3964" s="686"/>
      <c r="M3964" s="686"/>
      <c r="N3964" s="687"/>
    </row>
    <row r="3965" spans="1:14" ht="110.4">
      <c r="A3965" s="280">
        <f t="shared" si="61"/>
        <v>3960</v>
      </c>
      <c r="C3965" s="432" t="s">
        <v>475</v>
      </c>
      <c r="D3965" s="627"/>
      <c r="E3965" s="627"/>
      <c r="F3965" s="432" t="s">
        <v>180</v>
      </c>
      <c r="G3965" s="433" t="s">
        <v>1713</v>
      </c>
      <c r="H3965" s="432" t="s">
        <v>24</v>
      </c>
      <c r="I3965" s="671"/>
      <c r="J3965" s="672"/>
      <c r="K3965" s="673"/>
      <c r="L3965" s="673"/>
      <c r="M3965" s="673"/>
      <c r="N3965" s="674"/>
    </row>
    <row r="3966" spans="1:14">
      <c r="A3966" s="280">
        <f t="shared" si="61"/>
        <v>3961</v>
      </c>
      <c r="C3966" s="426" t="s">
        <v>3434</v>
      </c>
      <c r="D3966" s="615"/>
      <c r="E3966" s="617"/>
      <c r="F3966" s="427"/>
      <c r="G3966" s="428" t="s">
        <v>36</v>
      </c>
      <c r="H3966" s="427" t="s">
        <v>73</v>
      </c>
      <c r="I3966" s="703"/>
      <c r="J3966" s="652"/>
      <c r="K3966" s="647"/>
      <c r="L3966" s="648"/>
      <c r="M3966" s="649"/>
      <c r="N3966" s="657"/>
    </row>
    <row r="3967" spans="1:14">
      <c r="A3967" s="280">
        <f t="shared" si="61"/>
        <v>3962</v>
      </c>
      <c r="C3967" s="426" t="s">
        <v>3434</v>
      </c>
      <c r="D3967" s="615"/>
      <c r="E3967" s="617"/>
      <c r="F3967" s="427"/>
      <c r="G3967" s="428" t="s">
        <v>44</v>
      </c>
      <c r="H3967" s="427" t="s">
        <v>73</v>
      </c>
      <c r="I3967" s="703"/>
      <c r="J3967" s="652"/>
      <c r="K3967" s="647"/>
      <c r="L3967" s="648"/>
      <c r="M3967" s="649"/>
      <c r="N3967" s="657"/>
    </row>
    <row r="3968" spans="1:14" ht="110.4">
      <c r="A3968" s="280">
        <f t="shared" si="61"/>
        <v>3963</v>
      </c>
      <c r="C3968" s="426" t="s">
        <v>114</v>
      </c>
      <c r="D3968" s="615"/>
      <c r="E3968" s="617"/>
      <c r="F3968" s="427"/>
      <c r="G3968" s="428" t="s">
        <v>1713</v>
      </c>
      <c r="H3968" s="426" t="s">
        <v>24</v>
      </c>
      <c r="I3968" s="703"/>
      <c r="J3968" s="648"/>
      <c r="K3968" s="647"/>
      <c r="L3968" s="648"/>
      <c r="M3968" s="649"/>
      <c r="N3968" s="650"/>
    </row>
    <row r="3969" spans="1:14" ht="27.6">
      <c r="A3969" s="280">
        <f t="shared" si="61"/>
        <v>3964</v>
      </c>
      <c r="C3969" s="432" t="s">
        <v>475</v>
      </c>
      <c r="D3969" s="627"/>
      <c r="E3969" s="627"/>
      <c r="F3969" s="432" t="s">
        <v>1696</v>
      </c>
      <c r="G3969" s="433" t="s">
        <v>1888</v>
      </c>
      <c r="H3969" s="432" t="s">
        <v>24</v>
      </c>
      <c r="I3969" s="671"/>
      <c r="J3969" s="672"/>
      <c r="K3969" s="673"/>
      <c r="L3969" s="673"/>
      <c r="M3969" s="673"/>
      <c r="N3969" s="674"/>
    </row>
    <row r="3970" spans="1:14">
      <c r="A3970" s="280">
        <f t="shared" si="61"/>
        <v>3965</v>
      </c>
      <c r="C3970" s="426" t="s">
        <v>3434</v>
      </c>
      <c r="D3970" s="615"/>
      <c r="E3970" s="617"/>
      <c r="F3970" s="427"/>
      <c r="G3970" s="428" t="s">
        <v>36</v>
      </c>
      <c r="H3970" s="427" t="s">
        <v>73</v>
      </c>
      <c r="I3970" s="703"/>
      <c r="J3970" s="652"/>
      <c r="K3970" s="647"/>
      <c r="L3970" s="648"/>
      <c r="M3970" s="649"/>
      <c r="N3970" s="657"/>
    </row>
    <row r="3971" spans="1:14">
      <c r="A3971" s="280">
        <f t="shared" si="61"/>
        <v>3966</v>
      </c>
      <c r="C3971" s="426" t="s">
        <v>3434</v>
      </c>
      <c r="D3971" s="615"/>
      <c r="E3971" s="617"/>
      <c r="F3971" s="427"/>
      <c r="G3971" s="428" t="s">
        <v>44</v>
      </c>
      <c r="H3971" s="427" t="s">
        <v>73</v>
      </c>
      <c r="I3971" s="703"/>
      <c r="J3971" s="652"/>
      <c r="K3971" s="647"/>
      <c r="L3971" s="648"/>
      <c r="M3971" s="649"/>
      <c r="N3971" s="657"/>
    </row>
    <row r="3972" spans="1:14">
      <c r="A3972" s="280">
        <f t="shared" si="61"/>
        <v>3967</v>
      </c>
      <c r="C3972" s="426" t="s">
        <v>114</v>
      </c>
      <c r="D3972" s="615"/>
      <c r="E3972" s="617"/>
      <c r="F3972" s="427"/>
      <c r="G3972" s="428" t="s">
        <v>653</v>
      </c>
      <c r="H3972" s="427" t="s">
        <v>150</v>
      </c>
      <c r="I3972" s="703"/>
      <c r="J3972" s="652"/>
      <c r="K3972" s="647"/>
      <c r="L3972" s="648"/>
      <c r="M3972" s="649"/>
      <c r="N3972" s="657"/>
    </row>
    <row r="3973" spans="1:14" ht="27.6">
      <c r="A3973" s="280">
        <f t="shared" si="61"/>
        <v>3968</v>
      </c>
      <c r="C3973" s="432" t="s">
        <v>475</v>
      </c>
      <c r="D3973" s="627"/>
      <c r="E3973" s="627"/>
      <c r="F3973" s="432" t="s">
        <v>1698</v>
      </c>
      <c r="G3973" s="433" t="s">
        <v>1889</v>
      </c>
      <c r="H3973" s="432" t="s">
        <v>24</v>
      </c>
      <c r="I3973" s="671"/>
      <c r="J3973" s="672"/>
      <c r="K3973" s="673"/>
      <c r="L3973" s="673"/>
      <c r="M3973" s="673"/>
      <c r="N3973" s="674"/>
    </row>
    <row r="3974" spans="1:14">
      <c r="A3974" s="280">
        <f t="shared" si="61"/>
        <v>3969</v>
      </c>
      <c r="C3974" s="426" t="s">
        <v>3434</v>
      </c>
      <c r="D3974" s="615"/>
      <c r="E3974" s="617"/>
      <c r="F3974" s="427"/>
      <c r="G3974" s="428" t="s">
        <v>36</v>
      </c>
      <c r="H3974" s="427" t="s">
        <v>73</v>
      </c>
      <c r="I3974" s="703"/>
      <c r="J3974" s="652"/>
      <c r="K3974" s="647"/>
      <c r="L3974" s="648"/>
      <c r="M3974" s="649"/>
      <c r="N3974" s="657"/>
    </row>
    <row r="3975" spans="1:14">
      <c r="A3975" s="280">
        <f t="shared" si="61"/>
        <v>3970</v>
      </c>
      <c r="C3975" s="426" t="s">
        <v>3434</v>
      </c>
      <c r="D3975" s="615"/>
      <c r="E3975" s="617"/>
      <c r="F3975" s="427"/>
      <c r="G3975" s="428" t="s">
        <v>44</v>
      </c>
      <c r="H3975" s="427" t="s">
        <v>73</v>
      </c>
      <c r="I3975" s="703"/>
      <c r="J3975" s="652"/>
      <c r="K3975" s="647"/>
      <c r="L3975" s="648"/>
      <c r="M3975" s="649"/>
      <c r="N3975" s="657"/>
    </row>
    <row r="3976" spans="1:14">
      <c r="A3976" s="280">
        <f t="shared" si="61"/>
        <v>3971</v>
      </c>
      <c r="C3976" s="426" t="s">
        <v>114</v>
      </c>
      <c r="D3976" s="615"/>
      <c r="E3976" s="617"/>
      <c r="F3976" s="427"/>
      <c r="G3976" s="428" t="s">
        <v>651</v>
      </c>
      <c r="H3976" s="427" t="s">
        <v>150</v>
      </c>
      <c r="I3976" s="703"/>
      <c r="J3976" s="652"/>
      <c r="K3976" s="647"/>
      <c r="L3976" s="648"/>
      <c r="M3976" s="649"/>
      <c r="N3976" s="657"/>
    </row>
    <row r="3977" spans="1:14" ht="27.6">
      <c r="A3977" s="280">
        <f t="shared" si="61"/>
        <v>3972</v>
      </c>
      <c r="C3977" s="432" t="s">
        <v>475</v>
      </c>
      <c r="D3977" s="627"/>
      <c r="E3977" s="627"/>
      <c r="F3977" s="432" t="s">
        <v>1697</v>
      </c>
      <c r="G3977" s="433" t="s">
        <v>1890</v>
      </c>
      <c r="H3977" s="432" t="s">
        <v>24</v>
      </c>
      <c r="I3977" s="671"/>
      <c r="J3977" s="672"/>
      <c r="K3977" s="673"/>
      <c r="L3977" s="673"/>
      <c r="M3977" s="673"/>
      <c r="N3977" s="674"/>
    </row>
    <row r="3978" spans="1:14">
      <c r="A3978" s="280">
        <f t="shared" si="61"/>
        <v>3973</v>
      </c>
      <c r="C3978" s="426" t="s">
        <v>3434</v>
      </c>
      <c r="D3978" s="615"/>
      <c r="E3978" s="617"/>
      <c r="F3978" s="427"/>
      <c r="G3978" s="428" t="s">
        <v>36</v>
      </c>
      <c r="H3978" s="427" t="s">
        <v>73</v>
      </c>
      <c r="I3978" s="703"/>
      <c r="J3978" s="652"/>
      <c r="K3978" s="647"/>
      <c r="L3978" s="648"/>
      <c r="M3978" s="649"/>
      <c r="N3978" s="657"/>
    </row>
    <row r="3979" spans="1:14">
      <c r="A3979" s="280">
        <f t="shared" si="61"/>
        <v>3974</v>
      </c>
      <c r="C3979" s="426" t="s">
        <v>3434</v>
      </c>
      <c r="D3979" s="615"/>
      <c r="E3979" s="617"/>
      <c r="F3979" s="427"/>
      <c r="G3979" s="428" t="s">
        <v>44</v>
      </c>
      <c r="H3979" s="427" t="s">
        <v>73</v>
      </c>
      <c r="I3979" s="703"/>
      <c r="J3979" s="652"/>
      <c r="K3979" s="647"/>
      <c r="L3979" s="648"/>
      <c r="M3979" s="649"/>
      <c r="N3979" s="657"/>
    </row>
    <row r="3980" spans="1:14">
      <c r="A3980" s="280">
        <f t="shared" si="61"/>
        <v>3975</v>
      </c>
      <c r="C3980" s="426" t="s">
        <v>114</v>
      </c>
      <c r="D3980" s="615"/>
      <c r="E3980" s="617"/>
      <c r="F3980" s="427"/>
      <c r="G3980" s="428" t="s">
        <v>647</v>
      </c>
      <c r="H3980" s="427" t="s">
        <v>150</v>
      </c>
      <c r="I3980" s="703"/>
      <c r="J3980" s="652"/>
      <c r="K3980" s="647"/>
      <c r="L3980" s="648"/>
      <c r="M3980" s="649"/>
      <c r="N3980" s="657"/>
    </row>
    <row r="3981" spans="1:14" ht="27.6">
      <c r="A3981" s="280">
        <f t="shared" si="61"/>
        <v>3976</v>
      </c>
      <c r="C3981" s="432" t="s">
        <v>475</v>
      </c>
      <c r="D3981" s="627"/>
      <c r="E3981" s="627"/>
      <c r="F3981" s="432" t="s">
        <v>1695</v>
      </c>
      <c r="G3981" s="433" t="s">
        <v>1891</v>
      </c>
      <c r="H3981" s="432" t="s">
        <v>24</v>
      </c>
      <c r="I3981" s="671"/>
      <c r="J3981" s="672"/>
      <c r="K3981" s="673"/>
      <c r="L3981" s="673"/>
      <c r="M3981" s="673"/>
      <c r="N3981" s="674"/>
    </row>
    <row r="3982" spans="1:14">
      <c r="A3982" s="280">
        <f t="shared" si="61"/>
        <v>3977</v>
      </c>
      <c r="C3982" s="426" t="s">
        <v>3434</v>
      </c>
      <c r="D3982" s="615"/>
      <c r="E3982" s="617"/>
      <c r="F3982" s="427"/>
      <c r="G3982" s="428" t="s">
        <v>36</v>
      </c>
      <c r="H3982" s="427" t="s">
        <v>73</v>
      </c>
      <c r="I3982" s="703"/>
      <c r="J3982" s="652"/>
      <c r="K3982" s="647"/>
      <c r="L3982" s="648"/>
      <c r="M3982" s="649"/>
      <c r="N3982" s="657"/>
    </row>
    <row r="3983" spans="1:14">
      <c r="A3983" s="280">
        <f t="shared" ref="A3983:A4046" si="62">1+A3982</f>
        <v>3978</v>
      </c>
      <c r="C3983" s="426" t="s">
        <v>3434</v>
      </c>
      <c r="D3983" s="615"/>
      <c r="E3983" s="617"/>
      <c r="F3983" s="427"/>
      <c r="G3983" s="428" t="s">
        <v>44</v>
      </c>
      <c r="H3983" s="427" t="s">
        <v>73</v>
      </c>
      <c r="I3983" s="703"/>
      <c r="J3983" s="652"/>
      <c r="K3983" s="647"/>
      <c r="L3983" s="648"/>
      <c r="M3983" s="649"/>
      <c r="N3983" s="657"/>
    </row>
    <row r="3984" spans="1:14">
      <c r="A3984" s="280">
        <f t="shared" si="62"/>
        <v>3979</v>
      </c>
      <c r="C3984" s="426" t="s">
        <v>114</v>
      </c>
      <c r="D3984" s="615"/>
      <c r="E3984" s="617"/>
      <c r="F3984" s="427"/>
      <c r="G3984" s="428" t="s">
        <v>652</v>
      </c>
      <c r="H3984" s="427" t="s">
        <v>150</v>
      </c>
      <c r="I3984" s="703"/>
      <c r="J3984" s="652"/>
      <c r="K3984" s="647"/>
      <c r="L3984" s="648"/>
      <c r="M3984" s="649"/>
      <c r="N3984" s="657"/>
    </row>
    <row r="3985" spans="1:14" ht="27.6">
      <c r="A3985" s="280">
        <f t="shared" si="62"/>
        <v>3980</v>
      </c>
      <c r="C3985" s="432" t="s">
        <v>475</v>
      </c>
      <c r="D3985" s="627"/>
      <c r="E3985" s="627"/>
      <c r="F3985" s="432" t="s">
        <v>1694</v>
      </c>
      <c r="G3985" s="433" t="s">
        <v>1892</v>
      </c>
      <c r="H3985" s="432" t="s">
        <v>24</v>
      </c>
      <c r="I3985" s="671"/>
      <c r="J3985" s="672"/>
      <c r="K3985" s="673"/>
      <c r="L3985" s="673"/>
      <c r="M3985" s="673"/>
      <c r="N3985" s="674"/>
    </row>
    <row r="3986" spans="1:14">
      <c r="A3986" s="280">
        <f t="shared" si="62"/>
        <v>3981</v>
      </c>
      <c r="C3986" s="426" t="s">
        <v>3434</v>
      </c>
      <c r="D3986" s="615"/>
      <c r="E3986" s="617"/>
      <c r="F3986" s="427"/>
      <c r="G3986" s="428" t="s">
        <v>36</v>
      </c>
      <c r="H3986" s="427" t="s">
        <v>73</v>
      </c>
      <c r="I3986" s="703"/>
      <c r="J3986" s="652"/>
      <c r="K3986" s="647"/>
      <c r="L3986" s="648"/>
      <c r="M3986" s="649"/>
      <c r="N3986" s="657"/>
    </row>
    <row r="3987" spans="1:14">
      <c r="A3987" s="280">
        <f t="shared" si="62"/>
        <v>3982</v>
      </c>
      <c r="C3987" s="426" t="s">
        <v>3434</v>
      </c>
      <c r="D3987" s="615"/>
      <c r="E3987" s="617"/>
      <c r="F3987" s="427"/>
      <c r="G3987" s="428" t="s">
        <v>44</v>
      </c>
      <c r="H3987" s="427" t="s">
        <v>73</v>
      </c>
      <c r="I3987" s="703"/>
      <c r="J3987" s="652"/>
      <c r="K3987" s="647"/>
      <c r="L3987" s="648"/>
      <c r="M3987" s="649"/>
      <c r="N3987" s="657"/>
    </row>
    <row r="3988" spans="1:14">
      <c r="A3988" s="280">
        <f t="shared" si="62"/>
        <v>3983</v>
      </c>
      <c r="C3988" s="426" t="s">
        <v>114</v>
      </c>
      <c r="D3988" s="615"/>
      <c r="E3988" s="617"/>
      <c r="F3988" s="427"/>
      <c r="G3988" s="428" t="s">
        <v>648</v>
      </c>
      <c r="H3988" s="427" t="s">
        <v>150</v>
      </c>
      <c r="I3988" s="703"/>
      <c r="J3988" s="652"/>
      <c r="K3988" s="647"/>
      <c r="L3988" s="648"/>
      <c r="M3988" s="649"/>
      <c r="N3988" s="657"/>
    </row>
    <row r="3989" spans="1:14" ht="27.6">
      <c r="A3989" s="280">
        <f t="shared" si="62"/>
        <v>3984</v>
      </c>
      <c r="C3989" s="432" t="s">
        <v>475</v>
      </c>
      <c r="D3989" s="627"/>
      <c r="E3989" s="627"/>
      <c r="F3989" s="432" t="s">
        <v>1699</v>
      </c>
      <c r="G3989" s="433" t="s">
        <v>1893</v>
      </c>
      <c r="H3989" s="432" t="s">
        <v>24</v>
      </c>
      <c r="I3989" s="671"/>
      <c r="J3989" s="672"/>
      <c r="K3989" s="673"/>
      <c r="L3989" s="673"/>
      <c r="M3989" s="673"/>
      <c r="N3989" s="674"/>
    </row>
    <row r="3990" spans="1:14">
      <c r="A3990" s="280">
        <f t="shared" si="62"/>
        <v>3985</v>
      </c>
      <c r="C3990" s="426" t="s">
        <v>3434</v>
      </c>
      <c r="D3990" s="615"/>
      <c r="E3990" s="617"/>
      <c r="F3990" s="427"/>
      <c r="G3990" s="428" t="s">
        <v>36</v>
      </c>
      <c r="H3990" s="427" t="s">
        <v>73</v>
      </c>
      <c r="I3990" s="703"/>
      <c r="J3990" s="652"/>
      <c r="K3990" s="647"/>
      <c r="L3990" s="648"/>
      <c r="M3990" s="649"/>
      <c r="N3990" s="657"/>
    </row>
    <row r="3991" spans="1:14">
      <c r="A3991" s="280">
        <f t="shared" si="62"/>
        <v>3986</v>
      </c>
      <c r="C3991" s="426" t="s">
        <v>3434</v>
      </c>
      <c r="D3991" s="615"/>
      <c r="E3991" s="617"/>
      <c r="F3991" s="427"/>
      <c r="G3991" s="428" t="s">
        <v>44</v>
      </c>
      <c r="H3991" s="427" t="s">
        <v>73</v>
      </c>
      <c r="I3991" s="703"/>
      <c r="J3991" s="652"/>
      <c r="K3991" s="647"/>
      <c r="L3991" s="648"/>
      <c r="M3991" s="649"/>
      <c r="N3991" s="657"/>
    </row>
    <row r="3992" spans="1:14">
      <c r="A3992" s="280">
        <f t="shared" si="62"/>
        <v>3987</v>
      </c>
      <c r="C3992" s="426" t="s">
        <v>114</v>
      </c>
      <c r="D3992" s="615"/>
      <c r="E3992" s="617"/>
      <c r="F3992" s="427"/>
      <c r="G3992" s="428" t="s">
        <v>649</v>
      </c>
      <c r="H3992" s="427" t="s">
        <v>150</v>
      </c>
      <c r="I3992" s="703"/>
      <c r="J3992" s="652"/>
      <c r="K3992" s="647"/>
      <c r="L3992" s="648"/>
      <c r="M3992" s="649"/>
      <c r="N3992" s="657"/>
    </row>
    <row r="3993" spans="1:14" ht="27.6">
      <c r="A3993" s="280">
        <f t="shared" si="62"/>
        <v>3988</v>
      </c>
      <c r="C3993" s="432" t="s">
        <v>475</v>
      </c>
      <c r="D3993" s="627"/>
      <c r="E3993" s="627"/>
      <c r="F3993" s="432" t="s">
        <v>2212</v>
      </c>
      <c r="G3993" s="433" t="s">
        <v>2213</v>
      </c>
      <c r="H3993" s="432" t="s">
        <v>24</v>
      </c>
      <c r="I3993" s="671"/>
      <c r="J3993" s="672"/>
      <c r="K3993" s="673"/>
      <c r="L3993" s="673"/>
      <c r="M3993" s="673"/>
      <c r="N3993" s="674"/>
    </row>
    <row r="3994" spans="1:14">
      <c r="A3994" s="280">
        <f t="shared" si="62"/>
        <v>3989</v>
      </c>
      <c r="C3994" s="426" t="s">
        <v>3434</v>
      </c>
      <c r="D3994" s="615"/>
      <c r="E3994" s="617"/>
      <c r="F3994" s="427"/>
      <c r="G3994" s="428" t="s">
        <v>36</v>
      </c>
      <c r="H3994" s="427" t="s">
        <v>73</v>
      </c>
      <c r="I3994" s="703"/>
      <c r="J3994" s="652"/>
      <c r="K3994" s="647"/>
      <c r="L3994" s="648"/>
      <c r="M3994" s="649"/>
      <c r="N3994" s="657"/>
    </row>
    <row r="3995" spans="1:14">
      <c r="A3995" s="280">
        <f t="shared" si="62"/>
        <v>3990</v>
      </c>
      <c r="C3995" s="426" t="s">
        <v>3434</v>
      </c>
      <c r="D3995" s="615"/>
      <c r="E3995" s="617"/>
      <c r="F3995" s="427"/>
      <c r="G3995" s="428" t="s">
        <v>44</v>
      </c>
      <c r="H3995" s="427" t="s">
        <v>73</v>
      </c>
      <c r="I3995" s="703"/>
      <c r="J3995" s="652"/>
      <c r="K3995" s="647"/>
      <c r="L3995" s="648"/>
      <c r="M3995" s="649"/>
      <c r="N3995" s="657"/>
    </row>
    <row r="3996" spans="1:14">
      <c r="A3996" s="280">
        <f t="shared" si="62"/>
        <v>3991</v>
      </c>
      <c r="C3996" s="426" t="s">
        <v>114</v>
      </c>
      <c r="D3996" s="615"/>
      <c r="E3996" s="617"/>
      <c r="F3996" s="427"/>
      <c r="G3996" s="428" t="s">
        <v>654</v>
      </c>
      <c r="H3996" s="427" t="s">
        <v>150</v>
      </c>
      <c r="I3996" s="703"/>
      <c r="J3996" s="652"/>
      <c r="K3996" s="647"/>
      <c r="L3996" s="648"/>
      <c r="M3996" s="649"/>
      <c r="N3996" s="657"/>
    </row>
    <row r="3997" spans="1:14" ht="55.2">
      <c r="A3997" s="280">
        <f t="shared" si="62"/>
        <v>3992</v>
      </c>
      <c r="C3997" s="432" t="s">
        <v>475</v>
      </c>
      <c r="D3997" s="627"/>
      <c r="E3997" s="627"/>
      <c r="F3997" s="432" t="s">
        <v>1039</v>
      </c>
      <c r="G3997" s="433" t="s">
        <v>1679</v>
      </c>
      <c r="H3997" s="432" t="s">
        <v>22</v>
      </c>
      <c r="I3997" s="671"/>
      <c r="J3997" s="672"/>
      <c r="K3997" s="673"/>
      <c r="L3997" s="673"/>
      <c r="M3997" s="673"/>
      <c r="N3997" s="674"/>
    </row>
    <row r="3998" spans="1:14" ht="27.6">
      <c r="A3998" s="280">
        <f t="shared" si="62"/>
        <v>3993</v>
      </c>
      <c r="C3998" s="426" t="s">
        <v>114</v>
      </c>
      <c r="D3998" s="615"/>
      <c r="E3998" s="617"/>
      <c r="F3998" s="427"/>
      <c r="G3998" s="428" t="s">
        <v>1907</v>
      </c>
      <c r="H3998" s="426" t="s">
        <v>22</v>
      </c>
      <c r="I3998" s="703"/>
      <c r="J3998" s="648"/>
      <c r="K3998" s="647"/>
      <c r="L3998" s="648"/>
      <c r="M3998" s="649"/>
      <c r="N3998" s="657"/>
    </row>
    <row r="3999" spans="1:14">
      <c r="A3999" s="280">
        <f t="shared" si="62"/>
        <v>3994</v>
      </c>
      <c r="C3999" s="426" t="s">
        <v>3434</v>
      </c>
      <c r="D3999" s="615"/>
      <c r="E3999" s="617"/>
      <c r="F3999" s="427"/>
      <c r="G3999" s="428" t="s">
        <v>36</v>
      </c>
      <c r="H3999" s="427" t="s">
        <v>73</v>
      </c>
      <c r="I3999" s="703"/>
      <c r="J3999" s="652"/>
      <c r="K3999" s="647"/>
      <c r="L3999" s="648"/>
      <c r="M3999" s="649"/>
      <c r="N3999" s="657"/>
    </row>
    <row r="4000" spans="1:14">
      <c r="A4000" s="280">
        <f t="shared" si="62"/>
        <v>3995</v>
      </c>
      <c r="C4000" s="426" t="s">
        <v>3434</v>
      </c>
      <c r="D4000" s="615"/>
      <c r="E4000" s="617"/>
      <c r="F4000" s="427"/>
      <c r="G4000" s="428" t="s">
        <v>44</v>
      </c>
      <c r="H4000" s="427" t="s">
        <v>73</v>
      </c>
      <c r="I4000" s="703"/>
      <c r="J4000" s="652"/>
      <c r="K4000" s="647"/>
      <c r="L4000" s="648"/>
      <c r="M4000" s="649"/>
      <c r="N4000" s="657"/>
    </row>
    <row r="4001" spans="1:14">
      <c r="A4001" s="280">
        <f t="shared" si="62"/>
        <v>3996</v>
      </c>
      <c r="C4001" s="426" t="s">
        <v>3434</v>
      </c>
      <c r="D4001" s="615"/>
      <c r="E4001" s="617"/>
      <c r="F4001" s="427"/>
      <c r="G4001" s="428" t="s">
        <v>45</v>
      </c>
      <c r="H4001" s="427" t="s">
        <v>73</v>
      </c>
      <c r="I4001" s="703"/>
      <c r="J4001" s="652"/>
      <c r="K4001" s="647"/>
      <c r="L4001" s="648"/>
      <c r="M4001" s="649"/>
      <c r="N4001" s="657"/>
    </row>
    <row r="4002" spans="1:14" ht="41.4">
      <c r="A4002" s="280">
        <f t="shared" si="62"/>
        <v>3997</v>
      </c>
      <c r="C4002" s="432" t="s">
        <v>475</v>
      </c>
      <c r="D4002" s="627"/>
      <c r="E4002" s="627"/>
      <c r="F4002" s="432" t="s">
        <v>2208</v>
      </c>
      <c r="G4002" s="433" t="s">
        <v>2144</v>
      </c>
      <c r="H4002" s="432" t="s">
        <v>22</v>
      </c>
      <c r="I4002" s="671"/>
      <c r="J4002" s="672"/>
      <c r="K4002" s="673"/>
      <c r="L4002" s="673"/>
      <c r="M4002" s="673"/>
      <c r="N4002" s="674"/>
    </row>
    <row r="4003" spans="1:14">
      <c r="A4003" s="280">
        <f t="shared" si="62"/>
        <v>3998</v>
      </c>
      <c r="C4003" s="426" t="s">
        <v>3434</v>
      </c>
      <c r="D4003" s="615"/>
      <c r="E4003" s="617"/>
      <c r="F4003" s="427"/>
      <c r="G4003" s="428" t="s">
        <v>36</v>
      </c>
      <c r="H4003" s="427" t="s">
        <v>73</v>
      </c>
      <c r="I4003" s="703"/>
      <c r="J4003" s="652"/>
      <c r="K4003" s="647"/>
      <c r="L4003" s="648"/>
      <c r="M4003" s="649"/>
      <c r="N4003" s="657"/>
    </row>
    <row r="4004" spans="1:14">
      <c r="A4004" s="280">
        <f t="shared" si="62"/>
        <v>3999</v>
      </c>
      <c r="C4004" s="426" t="s">
        <v>3434</v>
      </c>
      <c r="D4004" s="615"/>
      <c r="E4004" s="617"/>
      <c r="F4004" s="427"/>
      <c r="G4004" s="428" t="s">
        <v>44</v>
      </c>
      <c r="H4004" s="427" t="s">
        <v>73</v>
      </c>
      <c r="I4004" s="703"/>
      <c r="J4004" s="652"/>
      <c r="K4004" s="647"/>
      <c r="L4004" s="648"/>
      <c r="M4004" s="649"/>
      <c r="N4004" s="657"/>
    </row>
    <row r="4005" spans="1:14">
      <c r="A4005" s="280">
        <f t="shared" si="62"/>
        <v>4000</v>
      </c>
      <c r="C4005" s="426" t="s">
        <v>3434</v>
      </c>
      <c r="D4005" s="615"/>
      <c r="E4005" s="617"/>
      <c r="F4005" s="427"/>
      <c r="G4005" s="428" t="s">
        <v>45</v>
      </c>
      <c r="H4005" s="427" t="s">
        <v>73</v>
      </c>
      <c r="I4005" s="703"/>
      <c r="J4005" s="652"/>
      <c r="K4005" s="647"/>
      <c r="L4005" s="648"/>
      <c r="M4005" s="649"/>
      <c r="N4005" s="657"/>
    </row>
    <row r="4006" spans="1:14" ht="41.4">
      <c r="A4006" s="280">
        <f t="shared" si="62"/>
        <v>4001</v>
      </c>
      <c r="C4006" s="426" t="s">
        <v>114</v>
      </c>
      <c r="D4006" s="615"/>
      <c r="E4006" s="617"/>
      <c r="F4006" s="427"/>
      <c r="G4006" s="428" t="s">
        <v>2144</v>
      </c>
      <c r="H4006" s="426" t="s">
        <v>22</v>
      </c>
      <c r="I4006" s="703"/>
      <c r="J4006" s="648"/>
      <c r="K4006" s="647"/>
      <c r="L4006" s="648"/>
      <c r="M4006" s="649"/>
      <c r="N4006" s="650"/>
    </row>
    <row r="4007" spans="1:14" ht="27.6">
      <c r="A4007" s="280">
        <f t="shared" si="62"/>
        <v>4002</v>
      </c>
      <c r="C4007" s="432" t="s">
        <v>475</v>
      </c>
      <c r="D4007" s="627"/>
      <c r="E4007" s="627"/>
      <c r="F4007" s="432" t="s">
        <v>1883</v>
      </c>
      <c r="G4007" s="433" t="s">
        <v>1808</v>
      </c>
      <c r="H4007" s="432" t="s">
        <v>24</v>
      </c>
      <c r="I4007" s="671"/>
      <c r="J4007" s="672"/>
      <c r="K4007" s="673"/>
      <c r="L4007" s="673"/>
      <c r="M4007" s="673"/>
      <c r="N4007" s="674"/>
    </row>
    <row r="4008" spans="1:14">
      <c r="A4008" s="280">
        <f t="shared" si="62"/>
        <v>4003</v>
      </c>
      <c r="C4008" s="426" t="s">
        <v>3434</v>
      </c>
      <c r="D4008" s="615"/>
      <c r="E4008" s="617"/>
      <c r="F4008" s="427"/>
      <c r="G4008" s="428" t="s">
        <v>36</v>
      </c>
      <c r="H4008" s="427" t="s">
        <v>73</v>
      </c>
      <c r="I4008" s="703"/>
      <c r="J4008" s="652"/>
      <c r="K4008" s="647"/>
      <c r="L4008" s="648"/>
      <c r="M4008" s="649"/>
      <c r="N4008" s="657"/>
    </row>
    <row r="4009" spans="1:14">
      <c r="A4009" s="280">
        <f t="shared" si="62"/>
        <v>4004</v>
      </c>
      <c r="C4009" s="426" t="s">
        <v>3434</v>
      </c>
      <c r="D4009" s="615"/>
      <c r="E4009" s="617"/>
      <c r="F4009" s="427"/>
      <c r="G4009" s="428" t="s">
        <v>44</v>
      </c>
      <c r="H4009" s="427" t="s">
        <v>73</v>
      </c>
      <c r="I4009" s="703"/>
      <c r="J4009" s="652"/>
      <c r="K4009" s="647"/>
      <c r="L4009" s="648"/>
      <c r="M4009" s="649"/>
      <c r="N4009" s="657"/>
    </row>
    <row r="4010" spans="1:14">
      <c r="A4010" s="280">
        <f t="shared" si="62"/>
        <v>4005</v>
      </c>
      <c r="C4010" s="426" t="s">
        <v>114</v>
      </c>
      <c r="D4010" s="615"/>
      <c r="E4010" s="617"/>
      <c r="F4010" s="427"/>
      <c r="G4010" s="428" t="s">
        <v>2056</v>
      </c>
      <c r="H4010" s="426" t="s">
        <v>24</v>
      </c>
      <c r="I4010" s="703"/>
      <c r="J4010" s="648"/>
      <c r="K4010" s="647"/>
      <c r="L4010" s="648"/>
      <c r="M4010" s="649"/>
      <c r="N4010" s="650"/>
    </row>
    <row r="4011" spans="1:14" ht="27.6">
      <c r="A4011" s="280">
        <f t="shared" si="62"/>
        <v>4006</v>
      </c>
      <c r="C4011" s="432" t="s">
        <v>475</v>
      </c>
      <c r="D4011" s="627"/>
      <c r="E4011" s="627"/>
      <c r="F4011" s="432" t="s">
        <v>1142</v>
      </c>
      <c r="G4011" s="433" t="s">
        <v>1809</v>
      </c>
      <c r="H4011" s="432" t="s">
        <v>22</v>
      </c>
      <c r="I4011" s="671"/>
      <c r="J4011" s="672"/>
      <c r="K4011" s="673"/>
      <c r="L4011" s="673"/>
      <c r="M4011" s="673"/>
      <c r="N4011" s="674"/>
    </row>
    <row r="4012" spans="1:14">
      <c r="A4012" s="280">
        <f t="shared" si="62"/>
        <v>4007</v>
      </c>
      <c r="C4012" s="426" t="s">
        <v>3434</v>
      </c>
      <c r="D4012" s="615"/>
      <c r="E4012" s="617"/>
      <c r="F4012" s="427"/>
      <c r="G4012" s="428" t="s">
        <v>36</v>
      </c>
      <c r="H4012" s="427" t="s">
        <v>73</v>
      </c>
      <c r="I4012" s="703"/>
      <c r="J4012" s="652"/>
      <c r="K4012" s="647"/>
      <c r="L4012" s="648"/>
      <c r="M4012" s="649"/>
      <c r="N4012" s="657"/>
    </row>
    <row r="4013" spans="1:14">
      <c r="A4013" s="280">
        <f t="shared" si="62"/>
        <v>4008</v>
      </c>
      <c r="C4013" s="426" t="s">
        <v>3434</v>
      </c>
      <c r="D4013" s="615"/>
      <c r="E4013" s="617"/>
      <c r="F4013" s="427"/>
      <c r="G4013" s="428" t="s">
        <v>44</v>
      </c>
      <c r="H4013" s="427" t="s">
        <v>73</v>
      </c>
      <c r="I4013" s="703"/>
      <c r="J4013" s="652"/>
      <c r="K4013" s="647"/>
      <c r="L4013" s="648"/>
      <c r="M4013" s="649"/>
      <c r="N4013" s="657"/>
    </row>
    <row r="4014" spans="1:14">
      <c r="A4014" s="280">
        <f t="shared" si="62"/>
        <v>4009</v>
      </c>
      <c r="C4014" s="426" t="s">
        <v>114</v>
      </c>
      <c r="D4014" s="615"/>
      <c r="E4014" s="617"/>
      <c r="F4014" s="427"/>
      <c r="G4014" s="428" t="s">
        <v>1404</v>
      </c>
      <c r="H4014" s="427" t="s">
        <v>147</v>
      </c>
      <c r="I4014" s="703"/>
      <c r="J4014" s="652"/>
      <c r="K4014" s="647"/>
      <c r="L4014" s="648"/>
      <c r="M4014" s="649"/>
      <c r="N4014" s="657"/>
    </row>
    <row r="4015" spans="1:14">
      <c r="A4015" s="280">
        <f t="shared" si="62"/>
        <v>4010</v>
      </c>
      <c r="C4015" s="426" t="s">
        <v>114</v>
      </c>
      <c r="D4015" s="615"/>
      <c r="E4015" s="617"/>
      <c r="F4015" s="427"/>
      <c r="G4015" s="428" t="s">
        <v>756</v>
      </c>
      <c r="H4015" s="427" t="s">
        <v>150</v>
      </c>
      <c r="I4015" s="703"/>
      <c r="J4015" s="652"/>
      <c r="K4015" s="647"/>
      <c r="L4015" s="648"/>
      <c r="M4015" s="649"/>
      <c r="N4015" s="657"/>
    </row>
    <row r="4016" spans="1:14">
      <c r="A4016" s="280">
        <f t="shared" si="62"/>
        <v>4011</v>
      </c>
      <c r="C4016" s="426" t="s">
        <v>114</v>
      </c>
      <c r="D4016" s="615"/>
      <c r="E4016" s="617"/>
      <c r="F4016" s="427"/>
      <c r="G4016" s="428" t="s">
        <v>1908</v>
      </c>
      <c r="H4016" s="426" t="s">
        <v>22</v>
      </c>
      <c r="I4016" s="703"/>
      <c r="J4016" s="648"/>
      <c r="K4016" s="647"/>
      <c r="L4016" s="648"/>
      <c r="M4016" s="649"/>
      <c r="N4016" s="650"/>
    </row>
    <row r="4017" spans="1:14">
      <c r="A4017" s="280">
        <f t="shared" si="62"/>
        <v>4012</v>
      </c>
      <c r="C4017" s="426" t="s">
        <v>114</v>
      </c>
      <c r="D4017" s="615"/>
      <c r="E4017" s="617"/>
      <c r="F4017" s="427"/>
      <c r="G4017" s="428" t="s">
        <v>1909</v>
      </c>
      <c r="H4017" s="426" t="s">
        <v>22</v>
      </c>
      <c r="I4017" s="703"/>
      <c r="J4017" s="648"/>
      <c r="K4017" s="647"/>
      <c r="L4017" s="648"/>
      <c r="M4017" s="649"/>
      <c r="N4017" s="657"/>
    </row>
    <row r="4018" spans="1:14" ht="27.6">
      <c r="A4018" s="280">
        <f t="shared" si="62"/>
        <v>4013</v>
      </c>
      <c r="C4018" s="432" t="s">
        <v>475</v>
      </c>
      <c r="D4018" s="627"/>
      <c r="E4018" s="627"/>
      <c r="F4018" s="432" t="s">
        <v>556</v>
      </c>
      <c r="G4018" s="433" t="s">
        <v>1160</v>
      </c>
      <c r="H4018" s="432" t="s">
        <v>22</v>
      </c>
      <c r="I4018" s="671"/>
      <c r="J4018" s="672"/>
      <c r="K4018" s="673"/>
      <c r="L4018" s="673"/>
      <c r="M4018" s="673"/>
      <c r="N4018" s="674"/>
    </row>
    <row r="4019" spans="1:14" ht="27.6">
      <c r="A4019" s="280">
        <f t="shared" si="62"/>
        <v>4014</v>
      </c>
      <c r="C4019" s="426" t="s">
        <v>114</v>
      </c>
      <c r="D4019" s="615"/>
      <c r="E4019" s="617"/>
      <c r="F4019" s="427"/>
      <c r="G4019" s="428" t="s">
        <v>1910</v>
      </c>
      <c r="H4019" s="426" t="s">
        <v>22</v>
      </c>
      <c r="I4019" s="703"/>
      <c r="J4019" s="648"/>
      <c r="K4019" s="647"/>
      <c r="L4019" s="648"/>
      <c r="M4019" s="649"/>
      <c r="N4019" s="657"/>
    </row>
    <row r="4020" spans="1:14">
      <c r="A4020" s="280">
        <f t="shared" si="62"/>
        <v>4015</v>
      </c>
      <c r="C4020" s="426" t="s">
        <v>3434</v>
      </c>
      <c r="D4020" s="615"/>
      <c r="E4020" s="617"/>
      <c r="F4020" s="427"/>
      <c r="G4020" s="428" t="s">
        <v>44</v>
      </c>
      <c r="H4020" s="427" t="s">
        <v>73</v>
      </c>
      <c r="I4020" s="703"/>
      <c r="J4020" s="652"/>
      <c r="K4020" s="647"/>
      <c r="L4020" s="648"/>
      <c r="M4020" s="649"/>
      <c r="N4020" s="657"/>
    </row>
    <row r="4021" spans="1:14">
      <c r="A4021" s="280">
        <f t="shared" si="62"/>
        <v>4016</v>
      </c>
      <c r="C4021" s="426" t="s">
        <v>3434</v>
      </c>
      <c r="D4021" s="615"/>
      <c r="E4021" s="617"/>
      <c r="F4021" s="427"/>
      <c r="G4021" s="428" t="s">
        <v>36</v>
      </c>
      <c r="H4021" s="427" t="s">
        <v>73</v>
      </c>
      <c r="I4021" s="703"/>
      <c r="J4021" s="652"/>
      <c r="K4021" s="647"/>
      <c r="L4021" s="648"/>
      <c r="M4021" s="649"/>
      <c r="N4021" s="657"/>
    </row>
    <row r="4022" spans="1:14">
      <c r="A4022" s="280">
        <f t="shared" si="62"/>
        <v>4017</v>
      </c>
      <c r="C4022" s="432" t="s">
        <v>475</v>
      </c>
      <c r="D4022" s="627"/>
      <c r="E4022" s="627"/>
      <c r="F4022" s="432" t="s">
        <v>190</v>
      </c>
      <c r="G4022" s="433" t="s">
        <v>1161</v>
      </c>
      <c r="H4022" s="432" t="s">
        <v>22</v>
      </c>
      <c r="I4022" s="671"/>
      <c r="J4022" s="672"/>
      <c r="K4022" s="673"/>
      <c r="L4022" s="673"/>
      <c r="M4022" s="673"/>
      <c r="N4022" s="674"/>
    </row>
    <row r="4023" spans="1:14">
      <c r="A4023" s="280">
        <f t="shared" si="62"/>
        <v>4018</v>
      </c>
      <c r="C4023" s="426" t="s">
        <v>114</v>
      </c>
      <c r="D4023" s="615"/>
      <c r="E4023" s="617"/>
      <c r="F4023" s="427"/>
      <c r="G4023" s="428" t="s">
        <v>1161</v>
      </c>
      <c r="H4023" s="426" t="s">
        <v>22</v>
      </c>
      <c r="I4023" s="703"/>
      <c r="J4023" s="648"/>
      <c r="K4023" s="647"/>
      <c r="L4023" s="648"/>
      <c r="M4023" s="649"/>
      <c r="N4023" s="657"/>
    </row>
    <row r="4024" spans="1:14">
      <c r="A4024" s="280">
        <f t="shared" si="62"/>
        <v>4019</v>
      </c>
      <c r="C4024" s="426" t="s">
        <v>3434</v>
      </c>
      <c r="D4024" s="615"/>
      <c r="E4024" s="617"/>
      <c r="F4024" s="427"/>
      <c r="G4024" s="428" t="s">
        <v>44</v>
      </c>
      <c r="H4024" s="427" t="s">
        <v>73</v>
      </c>
      <c r="I4024" s="703"/>
      <c r="J4024" s="652"/>
      <c r="K4024" s="647"/>
      <c r="L4024" s="648"/>
      <c r="M4024" s="649"/>
      <c r="N4024" s="657"/>
    </row>
    <row r="4025" spans="1:14">
      <c r="A4025" s="280">
        <f t="shared" si="62"/>
        <v>4020</v>
      </c>
      <c r="C4025" s="426" t="s">
        <v>3434</v>
      </c>
      <c r="D4025" s="615"/>
      <c r="E4025" s="617"/>
      <c r="F4025" s="427"/>
      <c r="G4025" s="428" t="s">
        <v>36</v>
      </c>
      <c r="H4025" s="427" t="s">
        <v>73</v>
      </c>
      <c r="I4025" s="703"/>
      <c r="J4025" s="652"/>
      <c r="K4025" s="647"/>
      <c r="L4025" s="648"/>
      <c r="M4025" s="649"/>
      <c r="N4025" s="657"/>
    </row>
    <row r="4026" spans="1:14">
      <c r="A4026" s="280">
        <f t="shared" si="62"/>
        <v>4021</v>
      </c>
      <c r="C4026" s="432" t="s">
        <v>475</v>
      </c>
      <c r="D4026" s="627"/>
      <c r="E4026" s="627"/>
      <c r="F4026" s="432" t="s">
        <v>472</v>
      </c>
      <c r="G4026" s="433" t="s">
        <v>1162</v>
      </c>
      <c r="H4026" s="432" t="s">
        <v>22</v>
      </c>
      <c r="I4026" s="671"/>
      <c r="J4026" s="672"/>
      <c r="K4026" s="673"/>
      <c r="L4026" s="673"/>
      <c r="M4026" s="673"/>
      <c r="N4026" s="674"/>
    </row>
    <row r="4027" spans="1:14">
      <c r="A4027" s="280">
        <f t="shared" si="62"/>
        <v>4022</v>
      </c>
      <c r="C4027" s="426" t="s">
        <v>3434</v>
      </c>
      <c r="D4027" s="615"/>
      <c r="E4027" s="617"/>
      <c r="F4027" s="427"/>
      <c r="G4027" s="428" t="s">
        <v>36</v>
      </c>
      <c r="H4027" s="427" t="s">
        <v>73</v>
      </c>
      <c r="I4027" s="703"/>
      <c r="J4027" s="652"/>
      <c r="K4027" s="647"/>
      <c r="L4027" s="648"/>
      <c r="M4027" s="649"/>
      <c r="N4027" s="657"/>
    </row>
    <row r="4028" spans="1:14">
      <c r="A4028" s="280">
        <f t="shared" si="62"/>
        <v>4023</v>
      </c>
      <c r="C4028" s="426" t="s">
        <v>3434</v>
      </c>
      <c r="D4028" s="615"/>
      <c r="E4028" s="617"/>
      <c r="F4028" s="427"/>
      <c r="G4028" s="428" t="s">
        <v>44</v>
      </c>
      <c r="H4028" s="427" t="s">
        <v>73</v>
      </c>
      <c r="I4028" s="703"/>
      <c r="J4028" s="652"/>
      <c r="K4028" s="647"/>
      <c r="L4028" s="648"/>
      <c r="M4028" s="649"/>
      <c r="N4028" s="657"/>
    </row>
    <row r="4029" spans="1:14">
      <c r="A4029" s="280">
        <f t="shared" si="62"/>
        <v>4024</v>
      </c>
      <c r="C4029" s="426" t="s">
        <v>114</v>
      </c>
      <c r="D4029" s="615"/>
      <c r="E4029" s="617"/>
      <c r="F4029" s="427"/>
      <c r="G4029" s="428" t="s">
        <v>1162</v>
      </c>
      <c r="H4029" s="426" t="s">
        <v>22</v>
      </c>
      <c r="I4029" s="703"/>
      <c r="J4029" s="648"/>
      <c r="K4029" s="647"/>
      <c r="L4029" s="648"/>
      <c r="M4029" s="649"/>
      <c r="N4029" s="650"/>
    </row>
    <row r="4030" spans="1:14">
      <c r="A4030" s="280">
        <f t="shared" si="62"/>
        <v>4025</v>
      </c>
      <c r="C4030" s="432" t="s">
        <v>475</v>
      </c>
      <c r="D4030" s="627"/>
      <c r="E4030" s="627"/>
      <c r="F4030" s="432" t="s">
        <v>191</v>
      </c>
      <c r="G4030" s="433" t="s">
        <v>1159</v>
      </c>
      <c r="H4030" s="432" t="s">
        <v>22</v>
      </c>
      <c r="I4030" s="671"/>
      <c r="J4030" s="672"/>
      <c r="K4030" s="673"/>
      <c r="L4030" s="673"/>
      <c r="M4030" s="673"/>
      <c r="N4030" s="674"/>
    </row>
    <row r="4031" spans="1:14">
      <c r="A4031" s="280">
        <f t="shared" si="62"/>
        <v>4026</v>
      </c>
      <c r="C4031" s="426" t="s">
        <v>114</v>
      </c>
      <c r="D4031" s="615"/>
      <c r="E4031" s="617"/>
      <c r="F4031" s="427"/>
      <c r="G4031" s="428" t="s">
        <v>1159</v>
      </c>
      <c r="H4031" s="426" t="s">
        <v>22</v>
      </c>
      <c r="I4031" s="703"/>
      <c r="J4031" s="648"/>
      <c r="K4031" s="647"/>
      <c r="L4031" s="648"/>
      <c r="M4031" s="649"/>
      <c r="N4031" s="650"/>
    </row>
    <row r="4032" spans="1:14">
      <c r="A4032" s="280">
        <f t="shared" si="62"/>
        <v>4027</v>
      </c>
      <c r="C4032" s="426" t="s">
        <v>3434</v>
      </c>
      <c r="D4032" s="615"/>
      <c r="E4032" s="617"/>
      <c r="F4032" s="427"/>
      <c r="G4032" s="428" t="s">
        <v>44</v>
      </c>
      <c r="H4032" s="427" t="s">
        <v>73</v>
      </c>
      <c r="I4032" s="703"/>
      <c r="J4032" s="652"/>
      <c r="K4032" s="647"/>
      <c r="L4032" s="648"/>
      <c r="M4032" s="649"/>
      <c r="N4032" s="657"/>
    </row>
    <row r="4033" spans="1:14">
      <c r="A4033" s="280">
        <f t="shared" si="62"/>
        <v>4028</v>
      </c>
      <c r="C4033" s="426" t="s">
        <v>3434</v>
      </c>
      <c r="D4033" s="615"/>
      <c r="E4033" s="617"/>
      <c r="F4033" s="427"/>
      <c r="G4033" s="428" t="s">
        <v>36</v>
      </c>
      <c r="H4033" s="427" t="s">
        <v>73</v>
      </c>
      <c r="I4033" s="703"/>
      <c r="J4033" s="652"/>
      <c r="K4033" s="647"/>
      <c r="L4033" s="648"/>
      <c r="M4033" s="649"/>
      <c r="N4033" s="657"/>
    </row>
    <row r="4034" spans="1:14" ht="27.6">
      <c r="A4034" s="280">
        <f t="shared" si="62"/>
        <v>4029</v>
      </c>
      <c r="C4034" s="432" t="s">
        <v>475</v>
      </c>
      <c r="D4034" s="627"/>
      <c r="E4034" s="627"/>
      <c r="F4034" s="432" t="s">
        <v>1037</v>
      </c>
      <c r="G4034" s="433" t="s">
        <v>2243</v>
      </c>
      <c r="H4034" s="432" t="s">
        <v>24</v>
      </c>
      <c r="I4034" s="671"/>
      <c r="J4034" s="672"/>
      <c r="K4034" s="673"/>
      <c r="L4034" s="673"/>
      <c r="M4034" s="673"/>
      <c r="N4034" s="674"/>
    </row>
    <row r="4035" spans="1:14">
      <c r="A4035" s="280">
        <f t="shared" si="62"/>
        <v>4030</v>
      </c>
      <c r="C4035" s="426" t="s">
        <v>3434</v>
      </c>
      <c r="D4035" s="615"/>
      <c r="E4035" s="617"/>
      <c r="F4035" s="427"/>
      <c r="G4035" s="428" t="s">
        <v>36</v>
      </c>
      <c r="H4035" s="427" t="s">
        <v>73</v>
      </c>
      <c r="I4035" s="703"/>
      <c r="J4035" s="652"/>
      <c r="K4035" s="647"/>
      <c r="L4035" s="648"/>
      <c r="M4035" s="649"/>
      <c r="N4035" s="657"/>
    </row>
    <row r="4036" spans="1:14">
      <c r="A4036" s="280">
        <f t="shared" si="62"/>
        <v>4031</v>
      </c>
      <c r="C4036" s="426" t="s">
        <v>3434</v>
      </c>
      <c r="D4036" s="615"/>
      <c r="E4036" s="617"/>
      <c r="F4036" s="427"/>
      <c r="G4036" s="428" t="s">
        <v>44</v>
      </c>
      <c r="H4036" s="427" t="s">
        <v>73</v>
      </c>
      <c r="I4036" s="703"/>
      <c r="J4036" s="652"/>
      <c r="K4036" s="647"/>
      <c r="L4036" s="648"/>
      <c r="M4036" s="649"/>
      <c r="N4036" s="657"/>
    </row>
    <row r="4037" spans="1:14" ht="27.6">
      <c r="A4037" s="280">
        <f t="shared" si="62"/>
        <v>4032</v>
      </c>
      <c r="C4037" s="426" t="s">
        <v>114</v>
      </c>
      <c r="D4037" s="615"/>
      <c r="E4037" s="617"/>
      <c r="F4037" s="427"/>
      <c r="G4037" s="428" t="s">
        <v>693</v>
      </c>
      <c r="H4037" s="427" t="s">
        <v>147</v>
      </c>
      <c r="I4037" s="703"/>
      <c r="J4037" s="652"/>
      <c r="K4037" s="647"/>
      <c r="L4037" s="648"/>
      <c r="M4037" s="649"/>
      <c r="N4037" s="657"/>
    </row>
    <row r="4038" spans="1:14">
      <c r="A4038" s="280">
        <f t="shared" si="62"/>
        <v>4033</v>
      </c>
      <c r="C4038" s="426" t="s">
        <v>114</v>
      </c>
      <c r="D4038" s="615"/>
      <c r="E4038" s="617"/>
      <c r="F4038" s="427"/>
      <c r="G4038" s="428" t="s">
        <v>2142</v>
      </c>
      <c r="H4038" s="426" t="s">
        <v>24</v>
      </c>
      <c r="I4038" s="703"/>
      <c r="J4038" s="648"/>
      <c r="K4038" s="647"/>
      <c r="L4038" s="648"/>
      <c r="M4038" s="649"/>
      <c r="N4038" s="657"/>
    </row>
    <row r="4039" spans="1:14">
      <c r="A4039" s="280">
        <f t="shared" si="62"/>
        <v>4034</v>
      </c>
      <c r="C4039" s="432" t="s">
        <v>475</v>
      </c>
      <c r="D4039" s="627"/>
      <c r="E4039" s="627"/>
      <c r="F4039" s="432" t="s">
        <v>1690</v>
      </c>
      <c r="G4039" s="433" t="s">
        <v>1691</v>
      </c>
      <c r="H4039" s="432" t="s">
        <v>22</v>
      </c>
      <c r="I4039" s="671"/>
      <c r="J4039" s="672"/>
      <c r="K4039" s="673"/>
      <c r="L4039" s="673"/>
      <c r="M4039" s="673"/>
      <c r="N4039" s="674"/>
    </row>
    <row r="4040" spans="1:14">
      <c r="A4040" s="280">
        <f t="shared" si="62"/>
        <v>4035</v>
      </c>
      <c r="C4040" s="426" t="s">
        <v>114</v>
      </c>
      <c r="D4040" s="615"/>
      <c r="E4040" s="617"/>
      <c r="F4040" s="427"/>
      <c r="G4040" s="428" t="s">
        <v>2057</v>
      </c>
      <c r="H4040" s="426" t="s">
        <v>22</v>
      </c>
      <c r="I4040" s="703"/>
      <c r="J4040" s="648"/>
      <c r="K4040" s="647"/>
      <c r="L4040" s="648"/>
      <c r="M4040" s="649"/>
      <c r="N4040" s="650"/>
    </row>
    <row r="4041" spans="1:14">
      <c r="A4041" s="280">
        <f t="shared" si="62"/>
        <v>4036</v>
      </c>
      <c r="C4041" s="426" t="s">
        <v>114</v>
      </c>
      <c r="D4041" s="615"/>
      <c r="E4041" s="617"/>
      <c r="F4041" s="427"/>
      <c r="G4041" s="428" t="s">
        <v>770</v>
      </c>
      <c r="H4041" s="427" t="s">
        <v>147</v>
      </c>
      <c r="I4041" s="703"/>
      <c r="J4041" s="652"/>
      <c r="K4041" s="647"/>
      <c r="L4041" s="648"/>
      <c r="M4041" s="649"/>
      <c r="N4041" s="657"/>
    </row>
    <row r="4042" spans="1:14">
      <c r="A4042" s="280">
        <f t="shared" si="62"/>
        <v>4037</v>
      </c>
      <c r="C4042" s="426" t="s">
        <v>3434</v>
      </c>
      <c r="D4042" s="615"/>
      <c r="E4042" s="617"/>
      <c r="F4042" s="427"/>
      <c r="G4042" s="428" t="s">
        <v>44</v>
      </c>
      <c r="H4042" s="427" t="s">
        <v>73</v>
      </c>
      <c r="I4042" s="703"/>
      <c r="J4042" s="652"/>
      <c r="K4042" s="647"/>
      <c r="L4042" s="648"/>
      <c r="M4042" s="649"/>
      <c r="N4042" s="657"/>
    </row>
    <row r="4043" spans="1:14">
      <c r="A4043" s="280">
        <f t="shared" si="62"/>
        <v>4038</v>
      </c>
      <c r="C4043" s="426" t="s">
        <v>3434</v>
      </c>
      <c r="D4043" s="615"/>
      <c r="E4043" s="617"/>
      <c r="F4043" s="427"/>
      <c r="G4043" s="428" t="s">
        <v>36</v>
      </c>
      <c r="H4043" s="427" t="s">
        <v>73</v>
      </c>
      <c r="I4043" s="703"/>
      <c r="J4043" s="652"/>
      <c r="K4043" s="647"/>
      <c r="L4043" s="648"/>
      <c r="M4043" s="649"/>
      <c r="N4043" s="657"/>
    </row>
    <row r="4044" spans="1:14" ht="27.6">
      <c r="A4044" s="280">
        <f t="shared" si="62"/>
        <v>4039</v>
      </c>
      <c r="C4044" s="432" t="s">
        <v>475</v>
      </c>
      <c r="D4044" s="627"/>
      <c r="E4044" s="627"/>
      <c r="F4044" s="432" t="s">
        <v>3099</v>
      </c>
      <c r="G4044" s="433" t="s">
        <v>3087</v>
      </c>
      <c r="H4044" s="432" t="s">
        <v>22</v>
      </c>
      <c r="I4044" s="671"/>
      <c r="J4044" s="672"/>
      <c r="K4044" s="673"/>
      <c r="L4044" s="673"/>
      <c r="M4044" s="673"/>
      <c r="N4044" s="678"/>
    </row>
    <row r="4045" spans="1:14">
      <c r="A4045" s="280">
        <f t="shared" si="62"/>
        <v>4040</v>
      </c>
      <c r="C4045" s="426" t="s">
        <v>3434</v>
      </c>
      <c r="D4045" s="615"/>
      <c r="E4045" s="617"/>
      <c r="F4045" s="427"/>
      <c r="G4045" s="428" t="s">
        <v>44</v>
      </c>
      <c r="H4045" s="427" t="s">
        <v>73</v>
      </c>
      <c r="I4045" s="675"/>
      <c r="J4045" s="652"/>
      <c r="K4045" s="647"/>
      <c r="L4045" s="648"/>
      <c r="M4045" s="649"/>
      <c r="N4045" s="657"/>
    </row>
    <row r="4046" spans="1:14" ht="41.4">
      <c r="A4046" s="280">
        <f t="shared" si="62"/>
        <v>4041</v>
      </c>
      <c r="C4046" s="426" t="s">
        <v>3434</v>
      </c>
      <c r="D4046" s="615"/>
      <c r="E4046" s="617"/>
      <c r="F4046" s="427"/>
      <c r="G4046" s="428" t="s">
        <v>140</v>
      </c>
      <c r="H4046" s="427" t="s">
        <v>51</v>
      </c>
      <c r="I4046" s="675"/>
      <c r="J4046" s="652"/>
      <c r="K4046" s="647"/>
      <c r="L4046" s="648"/>
      <c r="M4046" s="649"/>
      <c r="N4046" s="657"/>
    </row>
    <row r="4047" spans="1:14" ht="27.6">
      <c r="A4047" s="280">
        <f t="shared" ref="A4047:A4110" si="63">1+A4046</f>
        <v>4042</v>
      </c>
      <c r="C4047" s="426" t="s">
        <v>114</v>
      </c>
      <c r="D4047" s="615"/>
      <c r="E4047" s="617"/>
      <c r="F4047" s="427"/>
      <c r="G4047" s="428" t="s">
        <v>3087</v>
      </c>
      <c r="H4047" s="426" t="s">
        <v>22</v>
      </c>
      <c r="I4047" s="703"/>
      <c r="J4047" s="646"/>
      <c r="K4047" s="647"/>
      <c r="L4047" s="648"/>
      <c r="M4047" s="649"/>
      <c r="N4047" s="657"/>
    </row>
    <row r="4048" spans="1:14" ht="27.6">
      <c r="A4048" s="280">
        <f t="shared" si="63"/>
        <v>4043</v>
      </c>
      <c r="C4048" s="432" t="s">
        <v>475</v>
      </c>
      <c r="D4048" s="627"/>
      <c r="E4048" s="627"/>
      <c r="F4048" s="432" t="s">
        <v>1149</v>
      </c>
      <c r="G4048" s="433" t="s">
        <v>1680</v>
      </c>
      <c r="H4048" s="432" t="s">
        <v>22</v>
      </c>
      <c r="I4048" s="671"/>
      <c r="J4048" s="672"/>
      <c r="K4048" s="673"/>
      <c r="L4048" s="673"/>
      <c r="M4048" s="673"/>
      <c r="N4048" s="674"/>
    </row>
    <row r="4049" spans="1:14">
      <c r="A4049" s="280">
        <f t="shared" si="63"/>
        <v>4044</v>
      </c>
      <c r="C4049" s="426" t="s">
        <v>3434</v>
      </c>
      <c r="D4049" s="615"/>
      <c r="E4049" s="617"/>
      <c r="F4049" s="427"/>
      <c r="G4049" s="428" t="s">
        <v>44</v>
      </c>
      <c r="H4049" s="427" t="s">
        <v>73</v>
      </c>
      <c r="I4049" s="703"/>
      <c r="J4049" s="652"/>
      <c r="K4049" s="647"/>
      <c r="L4049" s="648"/>
      <c r="M4049" s="649"/>
      <c r="N4049" s="657"/>
    </row>
    <row r="4050" spans="1:14">
      <c r="A4050" s="280">
        <f t="shared" si="63"/>
        <v>4045</v>
      </c>
      <c r="C4050" s="426" t="s">
        <v>3434</v>
      </c>
      <c r="D4050" s="615"/>
      <c r="E4050" s="617"/>
      <c r="F4050" s="427"/>
      <c r="G4050" s="428" t="s">
        <v>60</v>
      </c>
      <c r="H4050" s="427" t="s">
        <v>73</v>
      </c>
      <c r="I4050" s="703"/>
      <c r="J4050" s="646"/>
      <c r="K4050" s="647"/>
      <c r="L4050" s="648"/>
      <c r="M4050" s="649"/>
      <c r="N4050" s="657"/>
    </row>
    <row r="4051" spans="1:14" ht="27.6">
      <c r="A4051" s="280">
        <f t="shared" si="63"/>
        <v>4046</v>
      </c>
      <c r="C4051" s="426" t="s">
        <v>114</v>
      </c>
      <c r="D4051" s="615"/>
      <c r="E4051" s="617"/>
      <c r="F4051" s="427"/>
      <c r="G4051" s="428" t="s">
        <v>1680</v>
      </c>
      <c r="H4051" s="426" t="s">
        <v>22</v>
      </c>
      <c r="I4051" s="703"/>
      <c r="J4051" s="646"/>
      <c r="K4051" s="647"/>
      <c r="L4051" s="648"/>
      <c r="M4051" s="649"/>
      <c r="N4051" s="657"/>
    </row>
    <row r="4052" spans="1:14" ht="27.6">
      <c r="A4052" s="280">
        <f t="shared" si="63"/>
        <v>4047</v>
      </c>
      <c r="C4052" s="432" t="s">
        <v>475</v>
      </c>
      <c r="D4052" s="627"/>
      <c r="E4052" s="627"/>
      <c r="F4052" s="432" t="s">
        <v>553</v>
      </c>
      <c r="G4052" s="433" t="s">
        <v>1681</v>
      </c>
      <c r="H4052" s="432" t="s">
        <v>22</v>
      </c>
      <c r="I4052" s="671"/>
      <c r="J4052" s="672"/>
      <c r="K4052" s="673"/>
      <c r="L4052" s="673"/>
      <c r="M4052" s="673"/>
      <c r="N4052" s="674"/>
    </row>
    <row r="4053" spans="1:14">
      <c r="A4053" s="280">
        <f t="shared" si="63"/>
        <v>4048</v>
      </c>
      <c r="C4053" s="426" t="s">
        <v>3434</v>
      </c>
      <c r="D4053" s="615"/>
      <c r="E4053" s="617"/>
      <c r="F4053" s="427"/>
      <c r="G4053" s="428" t="s">
        <v>44</v>
      </c>
      <c r="H4053" s="427" t="s">
        <v>73</v>
      </c>
      <c r="I4053" s="703"/>
      <c r="J4053" s="652"/>
      <c r="K4053" s="647"/>
      <c r="L4053" s="648"/>
      <c r="M4053" s="649"/>
      <c r="N4053" s="657"/>
    </row>
    <row r="4054" spans="1:14">
      <c r="A4054" s="280">
        <f t="shared" si="63"/>
        <v>4049</v>
      </c>
      <c r="C4054" s="426" t="s">
        <v>3434</v>
      </c>
      <c r="D4054" s="615"/>
      <c r="E4054" s="617"/>
      <c r="F4054" s="427"/>
      <c r="G4054" s="428" t="s">
        <v>60</v>
      </c>
      <c r="H4054" s="427" t="s">
        <v>73</v>
      </c>
      <c r="I4054" s="703"/>
      <c r="J4054" s="646"/>
      <c r="K4054" s="647"/>
      <c r="L4054" s="648"/>
      <c r="M4054" s="649"/>
      <c r="N4054" s="657"/>
    </row>
    <row r="4055" spans="1:14" ht="27.6">
      <c r="A4055" s="280">
        <f t="shared" si="63"/>
        <v>4050</v>
      </c>
      <c r="C4055" s="426" t="s">
        <v>114</v>
      </c>
      <c r="D4055" s="615"/>
      <c r="E4055" s="617"/>
      <c r="F4055" s="427"/>
      <c r="G4055" s="428" t="s">
        <v>1681</v>
      </c>
      <c r="H4055" s="426" t="s">
        <v>22</v>
      </c>
      <c r="I4055" s="703"/>
      <c r="J4055" s="648"/>
      <c r="K4055" s="647"/>
      <c r="L4055" s="648"/>
      <c r="M4055" s="649"/>
      <c r="N4055" s="650"/>
    </row>
    <row r="4056" spans="1:14">
      <c r="A4056" s="280">
        <f t="shared" si="63"/>
        <v>4051</v>
      </c>
      <c r="C4056" s="432" t="s">
        <v>475</v>
      </c>
      <c r="D4056" s="627"/>
      <c r="E4056" s="627"/>
      <c r="F4056" s="432" t="s">
        <v>2216</v>
      </c>
      <c r="G4056" s="433" t="s">
        <v>2217</v>
      </c>
      <c r="H4056" s="432" t="s">
        <v>22</v>
      </c>
      <c r="I4056" s="671"/>
      <c r="J4056" s="672"/>
      <c r="K4056" s="673"/>
      <c r="L4056" s="673"/>
      <c r="M4056" s="673"/>
      <c r="N4056" s="674"/>
    </row>
    <row r="4057" spans="1:14">
      <c r="A4057" s="280">
        <f t="shared" si="63"/>
        <v>4052</v>
      </c>
      <c r="C4057" s="426" t="s">
        <v>3434</v>
      </c>
      <c r="D4057" s="615"/>
      <c r="E4057" s="617"/>
      <c r="F4057" s="427"/>
      <c r="G4057" s="428" t="s">
        <v>36</v>
      </c>
      <c r="H4057" s="427" t="s">
        <v>73</v>
      </c>
      <c r="I4057" s="703"/>
      <c r="J4057" s="652"/>
      <c r="K4057" s="647"/>
      <c r="L4057" s="648"/>
      <c r="M4057" s="649"/>
      <c r="N4057" s="657"/>
    </row>
    <row r="4058" spans="1:14">
      <c r="A4058" s="280">
        <f t="shared" si="63"/>
        <v>4053</v>
      </c>
      <c r="C4058" s="426" t="s">
        <v>3434</v>
      </c>
      <c r="D4058" s="615"/>
      <c r="E4058" s="617"/>
      <c r="F4058" s="427"/>
      <c r="G4058" s="428" t="s">
        <v>44</v>
      </c>
      <c r="H4058" s="427" t="s">
        <v>73</v>
      </c>
      <c r="I4058" s="703"/>
      <c r="J4058" s="652"/>
      <c r="K4058" s="647"/>
      <c r="L4058" s="648"/>
      <c r="M4058" s="649"/>
      <c r="N4058" s="657"/>
    </row>
    <row r="4059" spans="1:14" ht="27.6">
      <c r="A4059" s="280">
        <f t="shared" si="63"/>
        <v>4054</v>
      </c>
      <c r="C4059" s="426" t="s">
        <v>114</v>
      </c>
      <c r="D4059" s="615"/>
      <c r="E4059" s="617"/>
      <c r="F4059" s="427"/>
      <c r="G4059" s="428" t="s">
        <v>811</v>
      </c>
      <c r="H4059" s="427" t="s">
        <v>147</v>
      </c>
      <c r="I4059" s="703"/>
      <c r="J4059" s="652"/>
      <c r="K4059" s="647"/>
      <c r="L4059" s="648"/>
      <c r="M4059" s="649"/>
      <c r="N4059" s="657"/>
    </row>
    <row r="4060" spans="1:14">
      <c r="A4060" s="280">
        <f t="shared" si="63"/>
        <v>4055</v>
      </c>
      <c r="C4060" s="432" t="s">
        <v>475</v>
      </c>
      <c r="D4060" s="627"/>
      <c r="E4060" s="627"/>
      <c r="F4060" s="432" t="s">
        <v>1676</v>
      </c>
      <c r="G4060" s="433" t="s">
        <v>1894</v>
      </c>
      <c r="H4060" s="432" t="s">
        <v>22</v>
      </c>
      <c r="I4060" s="671"/>
      <c r="J4060" s="672"/>
      <c r="K4060" s="673"/>
      <c r="L4060" s="673"/>
      <c r="M4060" s="673"/>
      <c r="N4060" s="674"/>
    </row>
    <row r="4061" spans="1:14">
      <c r="A4061" s="280">
        <f t="shared" si="63"/>
        <v>4056</v>
      </c>
      <c r="C4061" s="426" t="s">
        <v>3434</v>
      </c>
      <c r="D4061" s="615"/>
      <c r="E4061" s="617"/>
      <c r="F4061" s="427"/>
      <c r="G4061" s="428" t="s">
        <v>44</v>
      </c>
      <c r="H4061" s="427" t="s">
        <v>73</v>
      </c>
      <c r="I4061" s="703"/>
      <c r="J4061" s="652"/>
      <c r="K4061" s="647"/>
      <c r="L4061" s="648"/>
      <c r="M4061" s="649"/>
      <c r="N4061" s="657"/>
    </row>
    <row r="4062" spans="1:14">
      <c r="A4062" s="280">
        <f t="shared" si="63"/>
        <v>4057</v>
      </c>
      <c r="C4062" s="426" t="s">
        <v>3434</v>
      </c>
      <c r="D4062" s="615"/>
      <c r="E4062" s="617"/>
      <c r="F4062" s="427"/>
      <c r="G4062" s="428" t="s">
        <v>36</v>
      </c>
      <c r="H4062" s="427" t="s">
        <v>73</v>
      </c>
      <c r="I4062" s="703"/>
      <c r="J4062" s="652"/>
      <c r="K4062" s="647"/>
      <c r="L4062" s="648"/>
      <c r="M4062" s="649"/>
      <c r="N4062" s="657"/>
    </row>
    <row r="4063" spans="1:14">
      <c r="A4063" s="280">
        <f t="shared" si="63"/>
        <v>4058</v>
      </c>
      <c r="C4063" s="426" t="s">
        <v>114</v>
      </c>
      <c r="D4063" s="615"/>
      <c r="E4063" s="617"/>
      <c r="F4063" s="427"/>
      <c r="G4063" s="428" t="s">
        <v>1911</v>
      </c>
      <c r="H4063" s="426" t="s">
        <v>22</v>
      </c>
      <c r="I4063" s="703"/>
      <c r="J4063" s="648"/>
      <c r="K4063" s="647"/>
      <c r="L4063" s="648"/>
      <c r="M4063" s="649"/>
      <c r="N4063" s="650"/>
    </row>
    <row r="4064" spans="1:14">
      <c r="A4064" s="280">
        <f t="shared" si="63"/>
        <v>4059</v>
      </c>
      <c r="C4064" s="426" t="s">
        <v>114</v>
      </c>
      <c r="D4064" s="615"/>
      <c r="E4064" s="617"/>
      <c r="F4064" s="427"/>
      <c r="G4064" s="428" t="s">
        <v>1912</v>
      </c>
      <c r="H4064" s="426" t="s">
        <v>22</v>
      </c>
      <c r="I4064" s="703"/>
      <c r="J4064" s="648"/>
      <c r="K4064" s="647"/>
      <c r="L4064" s="648"/>
      <c r="M4064" s="649"/>
      <c r="N4064" s="650"/>
    </row>
    <row r="4065" spans="1:14">
      <c r="A4065" s="280">
        <f t="shared" si="63"/>
        <v>4060</v>
      </c>
      <c r="C4065" s="426" t="s">
        <v>114</v>
      </c>
      <c r="D4065" s="615"/>
      <c r="E4065" s="617"/>
      <c r="F4065" s="427"/>
      <c r="G4065" s="428" t="s">
        <v>1913</v>
      </c>
      <c r="H4065" s="426" t="s">
        <v>22</v>
      </c>
      <c r="I4065" s="703"/>
      <c r="J4065" s="648"/>
      <c r="K4065" s="647"/>
      <c r="L4065" s="648"/>
      <c r="M4065" s="649"/>
      <c r="N4065" s="650"/>
    </row>
    <row r="4066" spans="1:14">
      <c r="A4066" s="280">
        <f t="shared" si="63"/>
        <v>4061</v>
      </c>
      <c r="C4066" s="432" t="s">
        <v>475</v>
      </c>
      <c r="D4066" s="627"/>
      <c r="E4066" s="627"/>
      <c r="F4066" s="432" t="s">
        <v>2053</v>
      </c>
      <c r="G4066" s="433" t="s">
        <v>2058</v>
      </c>
      <c r="H4066" s="432" t="s">
        <v>22</v>
      </c>
      <c r="I4066" s="671"/>
      <c r="J4066" s="672"/>
      <c r="K4066" s="673"/>
      <c r="L4066" s="673"/>
      <c r="M4066" s="673"/>
      <c r="N4066" s="674"/>
    </row>
    <row r="4067" spans="1:14">
      <c r="A4067" s="280">
        <f t="shared" si="63"/>
        <v>4062</v>
      </c>
      <c r="C4067" s="426" t="s">
        <v>3434</v>
      </c>
      <c r="D4067" s="615"/>
      <c r="E4067" s="617"/>
      <c r="F4067" s="427"/>
      <c r="G4067" s="428" t="s">
        <v>44</v>
      </c>
      <c r="H4067" s="427" t="s">
        <v>73</v>
      </c>
      <c r="I4067" s="703"/>
      <c r="J4067" s="652"/>
      <c r="K4067" s="647"/>
      <c r="L4067" s="648"/>
      <c r="M4067" s="649"/>
      <c r="N4067" s="657"/>
    </row>
    <row r="4068" spans="1:14">
      <c r="A4068" s="280">
        <f t="shared" si="63"/>
        <v>4063</v>
      </c>
      <c r="C4068" s="426" t="s">
        <v>3434</v>
      </c>
      <c r="D4068" s="615"/>
      <c r="E4068" s="617"/>
      <c r="F4068" s="427"/>
      <c r="G4068" s="428" t="s">
        <v>36</v>
      </c>
      <c r="H4068" s="427" t="s">
        <v>73</v>
      </c>
      <c r="I4068" s="703"/>
      <c r="J4068" s="652"/>
      <c r="K4068" s="647"/>
      <c r="L4068" s="648"/>
      <c r="M4068" s="649"/>
      <c r="N4068" s="657"/>
    </row>
    <row r="4069" spans="1:14">
      <c r="A4069" s="280">
        <f t="shared" si="63"/>
        <v>4064</v>
      </c>
      <c r="C4069" s="426" t="s">
        <v>114</v>
      </c>
      <c r="D4069" s="615"/>
      <c r="E4069" s="617"/>
      <c r="F4069" s="427"/>
      <c r="G4069" s="428" t="s">
        <v>2058</v>
      </c>
      <c r="H4069" s="426" t="s">
        <v>22</v>
      </c>
      <c r="I4069" s="703"/>
      <c r="J4069" s="648"/>
      <c r="K4069" s="647"/>
      <c r="L4069" s="648"/>
      <c r="M4069" s="649"/>
      <c r="N4069" s="650"/>
    </row>
    <row r="4070" spans="1:14">
      <c r="A4070" s="280">
        <f t="shared" si="63"/>
        <v>4065</v>
      </c>
      <c r="C4070" s="432" t="s">
        <v>475</v>
      </c>
      <c r="D4070" s="627"/>
      <c r="E4070" s="627"/>
      <c r="F4070" s="432" t="s">
        <v>1677</v>
      </c>
      <c r="G4070" s="433" t="s">
        <v>1881</v>
      </c>
      <c r="H4070" s="432" t="s">
        <v>24</v>
      </c>
      <c r="I4070" s="671"/>
      <c r="J4070" s="672"/>
      <c r="K4070" s="673"/>
      <c r="L4070" s="673"/>
      <c r="M4070" s="673"/>
      <c r="N4070" s="674"/>
    </row>
    <row r="4071" spans="1:14">
      <c r="A4071" s="280">
        <f t="shared" si="63"/>
        <v>4066</v>
      </c>
      <c r="C4071" s="426" t="s">
        <v>3434</v>
      </c>
      <c r="D4071" s="615"/>
      <c r="E4071" s="617"/>
      <c r="F4071" s="427"/>
      <c r="G4071" s="428" t="s">
        <v>36</v>
      </c>
      <c r="H4071" s="427" t="s">
        <v>73</v>
      </c>
      <c r="I4071" s="703"/>
      <c r="J4071" s="652"/>
      <c r="K4071" s="647"/>
      <c r="L4071" s="648"/>
      <c r="M4071" s="649"/>
      <c r="N4071" s="657"/>
    </row>
    <row r="4072" spans="1:14">
      <c r="A4072" s="280">
        <f t="shared" si="63"/>
        <v>4067</v>
      </c>
      <c r="C4072" s="426" t="s">
        <v>3434</v>
      </c>
      <c r="D4072" s="615"/>
      <c r="E4072" s="617"/>
      <c r="F4072" s="427"/>
      <c r="G4072" s="428" t="s">
        <v>44</v>
      </c>
      <c r="H4072" s="427" t="s">
        <v>73</v>
      </c>
      <c r="I4072" s="703"/>
      <c r="J4072" s="652"/>
      <c r="K4072" s="647"/>
      <c r="L4072" s="648"/>
      <c r="M4072" s="649"/>
      <c r="N4072" s="657"/>
    </row>
    <row r="4073" spans="1:14">
      <c r="A4073" s="280">
        <f t="shared" si="63"/>
        <v>4068</v>
      </c>
      <c r="C4073" s="426" t="s">
        <v>114</v>
      </c>
      <c r="D4073" s="615"/>
      <c r="E4073" s="617"/>
      <c r="F4073" s="427"/>
      <c r="G4073" s="428" t="s">
        <v>628</v>
      </c>
      <c r="H4073" s="427" t="s">
        <v>150</v>
      </c>
      <c r="I4073" s="703"/>
      <c r="J4073" s="652"/>
      <c r="K4073" s="647"/>
      <c r="L4073" s="648"/>
      <c r="M4073" s="649"/>
      <c r="N4073" s="657"/>
    </row>
    <row r="4074" spans="1:14" ht="27.6">
      <c r="A4074" s="280">
        <f t="shared" si="63"/>
        <v>4069</v>
      </c>
      <c r="C4074" s="432" t="s">
        <v>475</v>
      </c>
      <c r="D4074" s="627"/>
      <c r="E4074" s="627"/>
      <c r="F4074" s="432" t="s">
        <v>1700</v>
      </c>
      <c r="G4074" s="433" t="s">
        <v>1886</v>
      </c>
      <c r="H4074" s="432" t="s">
        <v>24</v>
      </c>
      <c r="I4074" s="671"/>
      <c r="J4074" s="672"/>
      <c r="K4074" s="673"/>
      <c r="L4074" s="673"/>
      <c r="M4074" s="673"/>
      <c r="N4074" s="674"/>
    </row>
    <row r="4075" spans="1:14">
      <c r="A4075" s="280">
        <f t="shared" si="63"/>
        <v>4070</v>
      </c>
      <c r="C4075" s="426" t="s">
        <v>3434</v>
      </c>
      <c r="D4075" s="615"/>
      <c r="E4075" s="617"/>
      <c r="F4075" s="427"/>
      <c r="G4075" s="428" t="s">
        <v>36</v>
      </c>
      <c r="H4075" s="427" t="s">
        <v>73</v>
      </c>
      <c r="I4075" s="703"/>
      <c r="J4075" s="652"/>
      <c r="K4075" s="647"/>
      <c r="L4075" s="648"/>
      <c r="M4075" s="649"/>
      <c r="N4075" s="657"/>
    </row>
    <row r="4076" spans="1:14">
      <c r="A4076" s="280">
        <f t="shared" si="63"/>
        <v>4071</v>
      </c>
      <c r="C4076" s="426" t="s">
        <v>3434</v>
      </c>
      <c r="D4076" s="615"/>
      <c r="E4076" s="617"/>
      <c r="F4076" s="427"/>
      <c r="G4076" s="428" t="s">
        <v>44</v>
      </c>
      <c r="H4076" s="427" t="s">
        <v>73</v>
      </c>
      <c r="I4076" s="703"/>
      <c r="J4076" s="652"/>
      <c r="K4076" s="647"/>
      <c r="L4076" s="648"/>
      <c r="M4076" s="649"/>
      <c r="N4076" s="657"/>
    </row>
    <row r="4077" spans="1:14">
      <c r="A4077" s="280">
        <f t="shared" si="63"/>
        <v>4072</v>
      </c>
      <c r="C4077" s="426" t="s">
        <v>114</v>
      </c>
      <c r="D4077" s="615"/>
      <c r="E4077" s="617"/>
      <c r="F4077" s="427"/>
      <c r="G4077" s="428" t="s">
        <v>5850</v>
      </c>
      <c r="H4077" s="426" t="s">
        <v>24</v>
      </c>
      <c r="I4077" s="703"/>
      <c r="J4077" s="648"/>
      <c r="K4077" s="647"/>
      <c r="L4077" s="648"/>
      <c r="M4077" s="649"/>
      <c r="N4077" s="657"/>
    </row>
    <row r="4078" spans="1:14" ht="27.6">
      <c r="A4078" s="280">
        <f t="shared" si="63"/>
        <v>4073</v>
      </c>
      <c r="C4078" s="432" t="s">
        <v>475</v>
      </c>
      <c r="D4078" s="627"/>
      <c r="E4078" s="627"/>
      <c r="F4078" s="432" t="s">
        <v>1701</v>
      </c>
      <c r="G4078" s="433" t="s">
        <v>1887</v>
      </c>
      <c r="H4078" s="432" t="s">
        <v>24</v>
      </c>
      <c r="I4078" s="671"/>
      <c r="J4078" s="672"/>
      <c r="K4078" s="673"/>
      <c r="L4078" s="673"/>
      <c r="M4078" s="673"/>
      <c r="N4078" s="674"/>
    </row>
    <row r="4079" spans="1:14">
      <c r="A4079" s="280">
        <f t="shared" si="63"/>
        <v>4074</v>
      </c>
      <c r="C4079" s="426" t="s">
        <v>3434</v>
      </c>
      <c r="D4079" s="615"/>
      <c r="E4079" s="617"/>
      <c r="F4079" s="427"/>
      <c r="G4079" s="428" t="s">
        <v>36</v>
      </c>
      <c r="H4079" s="427" t="s">
        <v>73</v>
      </c>
      <c r="I4079" s="703"/>
      <c r="J4079" s="652"/>
      <c r="K4079" s="647"/>
      <c r="L4079" s="648"/>
      <c r="M4079" s="649"/>
      <c r="N4079" s="657"/>
    </row>
    <row r="4080" spans="1:14">
      <c r="A4080" s="280">
        <f t="shared" si="63"/>
        <v>4075</v>
      </c>
      <c r="C4080" s="426" t="s">
        <v>3434</v>
      </c>
      <c r="D4080" s="615"/>
      <c r="E4080" s="617"/>
      <c r="F4080" s="427"/>
      <c r="G4080" s="428" t="s">
        <v>44</v>
      </c>
      <c r="H4080" s="427" t="s">
        <v>73</v>
      </c>
      <c r="I4080" s="703"/>
      <c r="J4080" s="652"/>
      <c r="K4080" s="647"/>
      <c r="L4080" s="648"/>
      <c r="M4080" s="649"/>
      <c r="N4080" s="657"/>
    </row>
    <row r="4081" spans="1:14">
      <c r="A4081" s="280">
        <f t="shared" si="63"/>
        <v>4076</v>
      </c>
      <c r="C4081" s="426" t="s">
        <v>114</v>
      </c>
      <c r="D4081" s="615"/>
      <c r="E4081" s="617"/>
      <c r="F4081" s="427"/>
      <c r="G4081" s="428" t="s">
        <v>1914</v>
      </c>
      <c r="H4081" s="426" t="s">
        <v>24</v>
      </c>
      <c r="I4081" s="703"/>
      <c r="J4081" s="648"/>
      <c r="K4081" s="647"/>
      <c r="L4081" s="648"/>
      <c r="M4081" s="649"/>
      <c r="N4081" s="650"/>
    </row>
    <row r="4082" spans="1:14">
      <c r="A4082" s="280">
        <f t="shared" si="63"/>
        <v>4077</v>
      </c>
      <c r="C4082" s="432" t="s">
        <v>475</v>
      </c>
      <c r="D4082" s="627"/>
      <c r="E4082" s="627"/>
      <c r="F4082" s="432" t="s">
        <v>2054</v>
      </c>
      <c r="G4082" s="433" t="s">
        <v>2059</v>
      </c>
      <c r="H4082" s="432" t="s">
        <v>22</v>
      </c>
      <c r="I4082" s="671"/>
      <c r="J4082" s="672"/>
      <c r="K4082" s="673"/>
      <c r="L4082" s="673"/>
      <c r="M4082" s="673"/>
      <c r="N4082" s="674"/>
    </row>
    <row r="4083" spans="1:14">
      <c r="A4083" s="280">
        <f t="shared" si="63"/>
        <v>4078</v>
      </c>
      <c r="C4083" s="426" t="s">
        <v>3434</v>
      </c>
      <c r="D4083" s="615"/>
      <c r="E4083" s="617"/>
      <c r="F4083" s="427"/>
      <c r="G4083" s="428" t="s">
        <v>36</v>
      </c>
      <c r="H4083" s="427" t="s">
        <v>73</v>
      </c>
      <c r="I4083" s="703"/>
      <c r="J4083" s="652"/>
      <c r="K4083" s="647"/>
      <c r="L4083" s="648"/>
      <c r="M4083" s="649"/>
      <c r="N4083" s="657"/>
    </row>
    <row r="4084" spans="1:14">
      <c r="A4084" s="280">
        <f t="shared" si="63"/>
        <v>4079</v>
      </c>
      <c r="C4084" s="426" t="s">
        <v>3434</v>
      </c>
      <c r="D4084" s="615"/>
      <c r="E4084" s="617"/>
      <c r="F4084" s="427"/>
      <c r="G4084" s="428" t="s">
        <v>44</v>
      </c>
      <c r="H4084" s="427" t="s">
        <v>73</v>
      </c>
      <c r="I4084" s="703"/>
      <c r="J4084" s="652"/>
      <c r="K4084" s="647"/>
      <c r="L4084" s="648"/>
      <c r="M4084" s="649"/>
      <c r="N4084" s="657"/>
    </row>
    <row r="4085" spans="1:14">
      <c r="A4085" s="280">
        <f t="shared" si="63"/>
        <v>4080</v>
      </c>
      <c r="C4085" s="426" t="s">
        <v>3434</v>
      </c>
      <c r="D4085" s="615"/>
      <c r="E4085" s="617"/>
      <c r="F4085" s="427"/>
      <c r="G4085" s="428" t="s">
        <v>45</v>
      </c>
      <c r="H4085" s="427" t="s">
        <v>73</v>
      </c>
      <c r="I4085" s="703"/>
      <c r="J4085" s="652"/>
      <c r="K4085" s="647"/>
      <c r="L4085" s="648"/>
      <c r="M4085" s="649"/>
      <c r="N4085" s="657"/>
    </row>
    <row r="4086" spans="1:14">
      <c r="A4086" s="280">
        <f t="shared" si="63"/>
        <v>4081</v>
      </c>
      <c r="C4086" s="426" t="s">
        <v>114</v>
      </c>
      <c r="D4086" s="615"/>
      <c r="E4086" s="617"/>
      <c r="F4086" s="427"/>
      <c r="G4086" s="428" t="s">
        <v>801</v>
      </c>
      <c r="H4086" s="427" t="s">
        <v>147</v>
      </c>
      <c r="I4086" s="703"/>
      <c r="J4086" s="652"/>
      <c r="K4086" s="647"/>
      <c r="L4086" s="648"/>
      <c r="M4086" s="649"/>
      <c r="N4086" s="657"/>
    </row>
    <row r="4087" spans="1:14">
      <c r="A4087" s="280">
        <f t="shared" si="63"/>
        <v>4082</v>
      </c>
      <c r="C4087" s="432" t="s">
        <v>475</v>
      </c>
      <c r="D4087" s="627"/>
      <c r="E4087" s="627"/>
      <c r="F4087" s="432" t="s">
        <v>548</v>
      </c>
      <c r="G4087" s="433" t="s">
        <v>549</v>
      </c>
      <c r="H4087" s="432" t="s">
        <v>22</v>
      </c>
      <c r="I4087" s="671"/>
      <c r="J4087" s="672"/>
      <c r="K4087" s="673"/>
      <c r="L4087" s="673"/>
      <c r="M4087" s="673"/>
      <c r="N4087" s="674"/>
    </row>
    <row r="4088" spans="1:14">
      <c r="A4088" s="280">
        <f t="shared" si="63"/>
        <v>4083</v>
      </c>
      <c r="C4088" s="426" t="s">
        <v>114</v>
      </c>
      <c r="D4088" s="615"/>
      <c r="E4088" s="617"/>
      <c r="F4088" s="427"/>
      <c r="G4088" s="428" t="s">
        <v>549</v>
      </c>
      <c r="H4088" s="426" t="s">
        <v>22</v>
      </c>
      <c r="I4088" s="703"/>
      <c r="J4088" s="648"/>
      <c r="K4088" s="647"/>
      <c r="L4088" s="648"/>
      <c r="M4088" s="649"/>
      <c r="N4088" s="650"/>
    </row>
    <row r="4089" spans="1:14">
      <c r="A4089" s="280">
        <f t="shared" si="63"/>
        <v>4084</v>
      </c>
      <c r="C4089" s="426" t="s">
        <v>3434</v>
      </c>
      <c r="D4089" s="615"/>
      <c r="E4089" s="617"/>
      <c r="F4089" s="427"/>
      <c r="G4089" s="428" t="s">
        <v>44</v>
      </c>
      <c r="H4089" s="427" t="s">
        <v>73</v>
      </c>
      <c r="I4089" s="703"/>
      <c r="J4089" s="652"/>
      <c r="K4089" s="647"/>
      <c r="L4089" s="648"/>
      <c r="M4089" s="649"/>
      <c r="N4089" s="657"/>
    </row>
    <row r="4090" spans="1:14">
      <c r="A4090" s="280">
        <f t="shared" si="63"/>
        <v>4085</v>
      </c>
      <c r="C4090" s="426" t="s">
        <v>3434</v>
      </c>
      <c r="D4090" s="615"/>
      <c r="E4090" s="617"/>
      <c r="F4090" s="427"/>
      <c r="G4090" s="428" t="s">
        <v>36</v>
      </c>
      <c r="H4090" s="427" t="s">
        <v>73</v>
      </c>
      <c r="I4090" s="703"/>
      <c r="J4090" s="652"/>
      <c r="K4090" s="647"/>
      <c r="L4090" s="648"/>
      <c r="M4090" s="649"/>
      <c r="N4090" s="657"/>
    </row>
    <row r="4091" spans="1:14" ht="27.6">
      <c r="A4091" s="280">
        <f t="shared" si="63"/>
        <v>4086</v>
      </c>
      <c r="C4091" s="432" t="s">
        <v>475</v>
      </c>
      <c r="D4091" s="627"/>
      <c r="E4091" s="627"/>
      <c r="F4091" s="432" t="s">
        <v>1669</v>
      </c>
      <c r="G4091" s="433" t="s">
        <v>3414</v>
      </c>
      <c r="H4091" s="432" t="s">
        <v>175</v>
      </c>
      <c r="I4091" s="671"/>
      <c r="J4091" s="672"/>
      <c r="K4091" s="673"/>
      <c r="L4091" s="673"/>
      <c r="M4091" s="673"/>
      <c r="N4091" s="674"/>
    </row>
    <row r="4092" spans="1:14">
      <c r="A4092" s="280">
        <f t="shared" si="63"/>
        <v>4087</v>
      </c>
      <c r="C4092" s="426" t="s">
        <v>3434</v>
      </c>
      <c r="D4092" s="615"/>
      <c r="E4092" s="617"/>
      <c r="F4092" s="427"/>
      <c r="G4092" s="428" t="s">
        <v>44</v>
      </c>
      <c r="H4092" s="427" t="s">
        <v>73</v>
      </c>
      <c r="I4092" s="703"/>
      <c r="J4092" s="652"/>
      <c r="K4092" s="647"/>
      <c r="L4092" s="648"/>
      <c r="M4092" s="649"/>
      <c r="N4092" s="657"/>
    </row>
    <row r="4093" spans="1:14">
      <c r="A4093" s="280">
        <f t="shared" si="63"/>
        <v>4088</v>
      </c>
      <c r="C4093" s="426" t="s">
        <v>3434</v>
      </c>
      <c r="D4093" s="615"/>
      <c r="E4093" s="617"/>
      <c r="F4093" s="427"/>
      <c r="G4093" s="428" t="s">
        <v>36</v>
      </c>
      <c r="H4093" s="427" t="s">
        <v>73</v>
      </c>
      <c r="I4093" s="703"/>
      <c r="J4093" s="652"/>
      <c r="K4093" s="647"/>
      <c r="L4093" s="648"/>
      <c r="M4093" s="649"/>
      <c r="N4093" s="657"/>
    </row>
    <row r="4094" spans="1:14" ht="41.4">
      <c r="A4094" s="280">
        <f t="shared" si="63"/>
        <v>4089</v>
      </c>
      <c r="C4094" s="426" t="s">
        <v>3434</v>
      </c>
      <c r="D4094" s="615"/>
      <c r="E4094" s="617"/>
      <c r="F4094" s="427"/>
      <c r="G4094" s="428" t="s">
        <v>140</v>
      </c>
      <c r="H4094" s="427" t="s">
        <v>51</v>
      </c>
      <c r="I4094" s="703"/>
      <c r="J4094" s="652"/>
      <c r="K4094" s="647"/>
      <c r="L4094" s="648"/>
      <c r="M4094" s="649"/>
      <c r="N4094" s="657"/>
    </row>
    <row r="4095" spans="1:14" ht="27.6">
      <c r="A4095" s="280">
        <f t="shared" si="63"/>
        <v>4090</v>
      </c>
      <c r="C4095" s="426" t="s">
        <v>114</v>
      </c>
      <c r="D4095" s="615"/>
      <c r="E4095" s="617"/>
      <c r="F4095" s="427"/>
      <c r="G4095" s="462" t="s">
        <v>3414</v>
      </c>
      <c r="H4095" s="463" t="s">
        <v>175</v>
      </c>
      <c r="I4095" s="703"/>
      <c r="J4095" s="652"/>
      <c r="K4095" s="647"/>
      <c r="L4095" s="648"/>
      <c r="M4095" s="649"/>
      <c r="N4095" s="657"/>
    </row>
    <row r="4096" spans="1:14" ht="27.6">
      <c r="A4096" s="280">
        <f t="shared" si="63"/>
        <v>4091</v>
      </c>
      <c r="C4096" s="432" t="s">
        <v>475</v>
      </c>
      <c r="D4096" s="627"/>
      <c r="E4096" s="627"/>
      <c r="F4096" s="432" t="s">
        <v>1670</v>
      </c>
      <c r="G4096" s="433" t="s">
        <v>3415</v>
      </c>
      <c r="H4096" s="432" t="s">
        <v>175</v>
      </c>
      <c r="I4096" s="671"/>
      <c r="J4096" s="672"/>
      <c r="K4096" s="673"/>
      <c r="L4096" s="673"/>
      <c r="M4096" s="673"/>
      <c r="N4096" s="674"/>
    </row>
    <row r="4097" spans="1:14">
      <c r="A4097" s="280">
        <f t="shared" si="63"/>
        <v>4092</v>
      </c>
      <c r="C4097" s="426" t="s">
        <v>3434</v>
      </c>
      <c r="D4097" s="615"/>
      <c r="E4097" s="617"/>
      <c r="F4097" s="427"/>
      <c r="G4097" s="428" t="s">
        <v>44</v>
      </c>
      <c r="H4097" s="427" t="s">
        <v>73</v>
      </c>
      <c r="I4097" s="703"/>
      <c r="J4097" s="652"/>
      <c r="K4097" s="647"/>
      <c r="L4097" s="648"/>
      <c r="M4097" s="649"/>
      <c r="N4097" s="657"/>
    </row>
    <row r="4098" spans="1:14">
      <c r="A4098" s="280">
        <f t="shared" si="63"/>
        <v>4093</v>
      </c>
      <c r="C4098" s="426" t="s">
        <v>3434</v>
      </c>
      <c r="D4098" s="615"/>
      <c r="E4098" s="617"/>
      <c r="F4098" s="427"/>
      <c r="G4098" s="428" t="s">
        <v>36</v>
      </c>
      <c r="H4098" s="427" t="s">
        <v>73</v>
      </c>
      <c r="I4098" s="703"/>
      <c r="J4098" s="652"/>
      <c r="K4098" s="647"/>
      <c r="L4098" s="648"/>
      <c r="M4098" s="649"/>
      <c r="N4098" s="657"/>
    </row>
    <row r="4099" spans="1:14" ht="41.4">
      <c r="A4099" s="280">
        <f t="shared" si="63"/>
        <v>4094</v>
      </c>
      <c r="C4099" s="426" t="s">
        <v>3434</v>
      </c>
      <c r="D4099" s="615"/>
      <c r="E4099" s="617"/>
      <c r="F4099" s="427"/>
      <c r="G4099" s="428" t="s">
        <v>140</v>
      </c>
      <c r="H4099" s="427" t="s">
        <v>51</v>
      </c>
      <c r="I4099" s="703"/>
      <c r="J4099" s="652"/>
      <c r="K4099" s="647"/>
      <c r="L4099" s="648"/>
      <c r="M4099" s="649"/>
      <c r="N4099" s="657"/>
    </row>
    <row r="4100" spans="1:14" ht="27.6">
      <c r="A4100" s="280">
        <f t="shared" si="63"/>
        <v>4095</v>
      </c>
      <c r="C4100" s="426" t="s">
        <v>114</v>
      </c>
      <c r="D4100" s="615"/>
      <c r="E4100" s="617"/>
      <c r="F4100" s="427"/>
      <c r="G4100" s="462" t="s">
        <v>3415</v>
      </c>
      <c r="H4100" s="463" t="s">
        <v>175</v>
      </c>
      <c r="I4100" s="703"/>
      <c r="J4100" s="646"/>
      <c r="K4100" s="647"/>
      <c r="L4100" s="648"/>
      <c r="M4100" s="649"/>
      <c r="N4100" s="657"/>
    </row>
    <row r="4101" spans="1:14" ht="27.6">
      <c r="A4101" s="280">
        <f t="shared" si="63"/>
        <v>4096</v>
      </c>
      <c r="C4101" s="432" t="s">
        <v>475</v>
      </c>
      <c r="D4101" s="627"/>
      <c r="E4101" s="627"/>
      <c r="F4101" s="432" t="s">
        <v>1671</v>
      </c>
      <c r="G4101" s="433" t="s">
        <v>3416</v>
      </c>
      <c r="H4101" s="432" t="s">
        <v>175</v>
      </c>
      <c r="I4101" s="671"/>
      <c r="J4101" s="672"/>
      <c r="K4101" s="673"/>
      <c r="L4101" s="673"/>
      <c r="M4101" s="673"/>
      <c r="N4101" s="674"/>
    </row>
    <row r="4102" spans="1:14">
      <c r="A4102" s="280">
        <f t="shared" si="63"/>
        <v>4097</v>
      </c>
      <c r="C4102" s="426" t="s">
        <v>3434</v>
      </c>
      <c r="D4102" s="615"/>
      <c r="E4102" s="617"/>
      <c r="F4102" s="427"/>
      <c r="G4102" s="428" t="s">
        <v>44</v>
      </c>
      <c r="H4102" s="427" t="s">
        <v>73</v>
      </c>
      <c r="I4102" s="703"/>
      <c r="J4102" s="652"/>
      <c r="K4102" s="647"/>
      <c r="L4102" s="648"/>
      <c r="M4102" s="649"/>
      <c r="N4102" s="657"/>
    </row>
    <row r="4103" spans="1:14">
      <c r="A4103" s="280">
        <f t="shared" si="63"/>
        <v>4098</v>
      </c>
      <c r="C4103" s="426" t="s">
        <v>3434</v>
      </c>
      <c r="D4103" s="615"/>
      <c r="E4103" s="617"/>
      <c r="F4103" s="427"/>
      <c r="G4103" s="428" t="s">
        <v>36</v>
      </c>
      <c r="H4103" s="427" t="s">
        <v>73</v>
      </c>
      <c r="I4103" s="703"/>
      <c r="J4103" s="652"/>
      <c r="K4103" s="647"/>
      <c r="L4103" s="648"/>
      <c r="M4103" s="649"/>
      <c r="N4103" s="657"/>
    </row>
    <row r="4104" spans="1:14" ht="41.4">
      <c r="A4104" s="280">
        <f t="shared" si="63"/>
        <v>4099</v>
      </c>
      <c r="C4104" s="426" t="s">
        <v>3434</v>
      </c>
      <c r="D4104" s="615"/>
      <c r="E4104" s="617"/>
      <c r="F4104" s="427"/>
      <c r="G4104" s="428" t="s">
        <v>140</v>
      </c>
      <c r="H4104" s="427" t="s">
        <v>51</v>
      </c>
      <c r="I4104" s="703"/>
      <c r="J4104" s="652"/>
      <c r="K4104" s="647"/>
      <c r="L4104" s="648"/>
      <c r="M4104" s="649"/>
      <c r="N4104" s="657"/>
    </row>
    <row r="4105" spans="1:14" ht="27.6">
      <c r="A4105" s="280">
        <f t="shared" si="63"/>
        <v>4100</v>
      </c>
      <c r="C4105" s="426" t="s">
        <v>114</v>
      </c>
      <c r="D4105" s="615"/>
      <c r="E4105" s="617"/>
      <c r="F4105" s="427"/>
      <c r="G4105" s="462" t="s">
        <v>3416</v>
      </c>
      <c r="H4105" s="463" t="s">
        <v>175</v>
      </c>
      <c r="I4105" s="703"/>
      <c r="J4105" s="646"/>
      <c r="K4105" s="647"/>
      <c r="L4105" s="648"/>
      <c r="M4105" s="649"/>
      <c r="N4105" s="657"/>
    </row>
    <row r="4106" spans="1:14">
      <c r="A4106" s="280">
        <f t="shared" si="63"/>
        <v>4101</v>
      </c>
      <c r="C4106" s="432" t="s">
        <v>475</v>
      </c>
      <c r="D4106" s="627"/>
      <c r="E4106" s="627"/>
      <c r="F4106" s="432" t="s">
        <v>1672</v>
      </c>
      <c r="G4106" s="433" t="s">
        <v>1895</v>
      </c>
      <c r="H4106" s="432" t="s">
        <v>24</v>
      </c>
      <c r="I4106" s="671"/>
      <c r="J4106" s="672"/>
      <c r="K4106" s="673"/>
      <c r="L4106" s="673"/>
      <c r="M4106" s="673"/>
      <c r="N4106" s="674"/>
    </row>
    <row r="4107" spans="1:14">
      <c r="A4107" s="280">
        <f t="shared" si="63"/>
        <v>4102</v>
      </c>
      <c r="C4107" s="426" t="s">
        <v>114</v>
      </c>
      <c r="D4107" s="615"/>
      <c r="E4107" s="617"/>
      <c r="F4107" s="427"/>
      <c r="G4107" s="428" t="s">
        <v>1895</v>
      </c>
      <c r="H4107" s="426" t="s">
        <v>24</v>
      </c>
      <c r="I4107" s="703"/>
      <c r="J4107" s="646"/>
      <c r="K4107" s="647"/>
      <c r="L4107" s="648"/>
      <c r="M4107" s="649"/>
      <c r="N4107" s="657"/>
    </row>
    <row r="4108" spans="1:14">
      <c r="A4108" s="280">
        <f t="shared" si="63"/>
        <v>4103</v>
      </c>
      <c r="C4108" s="426" t="s">
        <v>3434</v>
      </c>
      <c r="D4108" s="615"/>
      <c r="E4108" s="617"/>
      <c r="F4108" s="427"/>
      <c r="G4108" s="428" t="s">
        <v>44</v>
      </c>
      <c r="H4108" s="427" t="s">
        <v>73</v>
      </c>
      <c r="I4108" s="703"/>
      <c r="J4108" s="652"/>
      <c r="K4108" s="647"/>
      <c r="L4108" s="648"/>
      <c r="M4108" s="649"/>
      <c r="N4108" s="657"/>
    </row>
    <row r="4109" spans="1:14">
      <c r="A4109" s="280">
        <f t="shared" si="63"/>
        <v>4104</v>
      </c>
      <c r="C4109" s="426" t="s">
        <v>3434</v>
      </c>
      <c r="D4109" s="615"/>
      <c r="E4109" s="617"/>
      <c r="F4109" s="427"/>
      <c r="G4109" s="428" t="s">
        <v>50</v>
      </c>
      <c r="H4109" s="427" t="s">
        <v>73</v>
      </c>
      <c r="I4109" s="703"/>
      <c r="J4109" s="652"/>
      <c r="K4109" s="647"/>
      <c r="L4109" s="648"/>
      <c r="M4109" s="649"/>
      <c r="N4109" s="657"/>
    </row>
    <row r="4110" spans="1:14">
      <c r="A4110" s="280">
        <f t="shared" si="63"/>
        <v>4105</v>
      </c>
      <c r="C4110" s="426" t="s">
        <v>3434</v>
      </c>
      <c r="D4110" s="615"/>
      <c r="E4110" s="617"/>
      <c r="F4110" s="427"/>
      <c r="G4110" s="428" t="s">
        <v>36</v>
      </c>
      <c r="H4110" s="427" t="s">
        <v>73</v>
      </c>
      <c r="I4110" s="703"/>
      <c r="J4110" s="652"/>
      <c r="K4110" s="647"/>
      <c r="L4110" s="648"/>
      <c r="M4110" s="649"/>
      <c r="N4110" s="657"/>
    </row>
    <row r="4111" spans="1:14">
      <c r="A4111" s="280">
        <f t="shared" ref="A4111:A4174" si="64">1+A4110</f>
        <v>4106</v>
      </c>
      <c r="C4111" s="432" t="s">
        <v>475</v>
      </c>
      <c r="D4111" s="627"/>
      <c r="E4111" s="627"/>
      <c r="F4111" s="432" t="s">
        <v>1673</v>
      </c>
      <c r="G4111" s="433" t="s">
        <v>1674</v>
      </c>
      <c r="H4111" s="432" t="s">
        <v>175</v>
      </c>
      <c r="I4111" s="671"/>
      <c r="J4111" s="672"/>
      <c r="K4111" s="673"/>
      <c r="L4111" s="673"/>
      <c r="M4111" s="673"/>
      <c r="N4111" s="674"/>
    </row>
    <row r="4112" spans="1:14">
      <c r="A4112" s="280">
        <f t="shared" si="64"/>
        <v>4107</v>
      </c>
      <c r="C4112" s="426" t="s">
        <v>114</v>
      </c>
      <c r="D4112" s="615"/>
      <c r="E4112" s="617"/>
      <c r="F4112" s="427"/>
      <c r="G4112" s="428" t="s">
        <v>1674</v>
      </c>
      <c r="H4112" s="426" t="s">
        <v>175</v>
      </c>
      <c r="I4112" s="703"/>
      <c r="J4112" s="646"/>
      <c r="K4112" s="647"/>
      <c r="L4112" s="648"/>
      <c r="M4112" s="649"/>
      <c r="N4112" s="657"/>
    </row>
    <row r="4113" spans="1:14">
      <c r="A4113" s="280">
        <f t="shared" si="64"/>
        <v>4108</v>
      </c>
      <c r="C4113" s="426" t="s">
        <v>3434</v>
      </c>
      <c r="D4113" s="615"/>
      <c r="E4113" s="617"/>
      <c r="F4113" s="427"/>
      <c r="G4113" s="428" t="s">
        <v>44</v>
      </c>
      <c r="H4113" s="427" t="s">
        <v>73</v>
      </c>
      <c r="I4113" s="703"/>
      <c r="J4113" s="652"/>
      <c r="K4113" s="647"/>
      <c r="L4113" s="648"/>
      <c r="M4113" s="649"/>
      <c r="N4113" s="657"/>
    </row>
    <row r="4114" spans="1:14">
      <c r="A4114" s="280">
        <f t="shared" si="64"/>
        <v>4109</v>
      </c>
      <c r="C4114" s="426" t="s">
        <v>3434</v>
      </c>
      <c r="D4114" s="615"/>
      <c r="E4114" s="617"/>
      <c r="F4114" s="427"/>
      <c r="G4114" s="428" t="s">
        <v>36</v>
      </c>
      <c r="H4114" s="427" t="s">
        <v>73</v>
      </c>
      <c r="I4114" s="703"/>
      <c r="J4114" s="652"/>
      <c r="K4114" s="647"/>
      <c r="L4114" s="648"/>
      <c r="M4114" s="649"/>
      <c r="N4114" s="657"/>
    </row>
    <row r="4115" spans="1:14">
      <c r="A4115" s="280">
        <f t="shared" si="64"/>
        <v>4110</v>
      </c>
      <c r="C4115" s="432" t="s">
        <v>475</v>
      </c>
      <c r="D4115" s="627"/>
      <c r="E4115" s="627"/>
      <c r="F4115" s="432" t="s">
        <v>2055</v>
      </c>
      <c r="G4115" s="433" t="s">
        <v>367</v>
      </c>
      <c r="H4115" s="432" t="s">
        <v>22</v>
      </c>
      <c r="I4115" s="671"/>
      <c r="J4115" s="672"/>
      <c r="K4115" s="673"/>
      <c r="L4115" s="673"/>
      <c r="M4115" s="673"/>
      <c r="N4115" s="674"/>
    </row>
    <row r="4116" spans="1:14">
      <c r="A4116" s="280">
        <f t="shared" si="64"/>
        <v>4111</v>
      </c>
      <c r="C4116" s="426" t="s">
        <v>3434</v>
      </c>
      <c r="D4116" s="615"/>
      <c r="E4116" s="617"/>
      <c r="F4116" s="427"/>
      <c r="G4116" s="428" t="s">
        <v>44</v>
      </c>
      <c r="H4116" s="427" t="s">
        <v>73</v>
      </c>
      <c r="I4116" s="703"/>
      <c r="J4116" s="652"/>
      <c r="K4116" s="647"/>
      <c r="L4116" s="648"/>
      <c r="M4116" s="649"/>
      <c r="N4116" s="657"/>
    </row>
    <row r="4117" spans="1:14">
      <c r="A4117" s="280">
        <f t="shared" si="64"/>
        <v>4112</v>
      </c>
      <c r="C4117" s="426" t="s">
        <v>3434</v>
      </c>
      <c r="D4117" s="615"/>
      <c r="E4117" s="617"/>
      <c r="F4117" s="427"/>
      <c r="G4117" s="428" t="s">
        <v>36</v>
      </c>
      <c r="H4117" s="427" t="s">
        <v>73</v>
      </c>
      <c r="I4117" s="703"/>
      <c r="J4117" s="652"/>
      <c r="K4117" s="647"/>
      <c r="L4117" s="648"/>
      <c r="M4117" s="649"/>
      <c r="N4117" s="657"/>
    </row>
    <row r="4118" spans="1:14" ht="27.6">
      <c r="A4118" s="280">
        <f t="shared" si="64"/>
        <v>4113</v>
      </c>
      <c r="C4118" s="426" t="s">
        <v>114</v>
      </c>
      <c r="D4118" s="615"/>
      <c r="E4118" s="617"/>
      <c r="F4118" s="427"/>
      <c r="G4118" s="428" t="s">
        <v>805</v>
      </c>
      <c r="H4118" s="427" t="s">
        <v>147</v>
      </c>
      <c r="I4118" s="703"/>
      <c r="J4118" s="652"/>
      <c r="K4118" s="647"/>
      <c r="L4118" s="648"/>
      <c r="M4118" s="649"/>
      <c r="N4118" s="657"/>
    </row>
    <row r="4119" spans="1:14">
      <c r="A4119" s="280">
        <f t="shared" si="64"/>
        <v>4114</v>
      </c>
      <c r="C4119" s="432" t="s">
        <v>475</v>
      </c>
      <c r="D4119" s="627"/>
      <c r="E4119" s="627"/>
      <c r="F4119" s="432" t="s">
        <v>1705</v>
      </c>
      <c r="G4119" s="433" t="s">
        <v>1896</v>
      </c>
      <c r="H4119" s="432" t="s">
        <v>24</v>
      </c>
      <c r="I4119" s="671"/>
      <c r="J4119" s="672"/>
      <c r="K4119" s="673"/>
      <c r="L4119" s="673"/>
      <c r="M4119" s="673"/>
      <c r="N4119" s="674"/>
    </row>
    <row r="4120" spans="1:14">
      <c r="A4120" s="280">
        <f t="shared" si="64"/>
        <v>4115</v>
      </c>
      <c r="C4120" s="426" t="s">
        <v>3434</v>
      </c>
      <c r="D4120" s="615"/>
      <c r="E4120" s="617"/>
      <c r="F4120" s="427"/>
      <c r="G4120" s="428" t="s">
        <v>44</v>
      </c>
      <c r="H4120" s="427" t="s">
        <v>73</v>
      </c>
      <c r="I4120" s="703"/>
      <c r="J4120" s="652"/>
      <c r="K4120" s="647"/>
      <c r="L4120" s="648"/>
      <c r="M4120" s="649"/>
      <c r="N4120" s="657"/>
    </row>
    <row r="4121" spans="1:14">
      <c r="A4121" s="280">
        <f t="shared" si="64"/>
        <v>4116</v>
      </c>
      <c r="C4121" s="426" t="s">
        <v>3434</v>
      </c>
      <c r="D4121" s="615"/>
      <c r="E4121" s="617"/>
      <c r="F4121" s="427"/>
      <c r="G4121" s="428" t="s">
        <v>36</v>
      </c>
      <c r="H4121" s="427" t="s">
        <v>73</v>
      </c>
      <c r="I4121" s="703"/>
      <c r="J4121" s="652"/>
      <c r="K4121" s="647"/>
      <c r="L4121" s="648"/>
      <c r="M4121" s="649"/>
      <c r="N4121" s="657"/>
    </row>
    <row r="4122" spans="1:14" ht="27.6">
      <c r="A4122" s="280">
        <f t="shared" si="64"/>
        <v>4117</v>
      </c>
      <c r="C4122" s="426" t="s">
        <v>114</v>
      </c>
      <c r="D4122" s="615"/>
      <c r="E4122" s="617"/>
      <c r="F4122" s="427"/>
      <c r="G4122" s="428" t="s">
        <v>1376</v>
      </c>
      <c r="H4122" s="427" t="s">
        <v>150</v>
      </c>
      <c r="I4122" s="703"/>
      <c r="J4122" s="652"/>
      <c r="K4122" s="647"/>
      <c r="L4122" s="648"/>
      <c r="M4122" s="649"/>
      <c r="N4122" s="657"/>
    </row>
    <row r="4123" spans="1:14" ht="27.6">
      <c r="A4123" s="280">
        <f t="shared" si="64"/>
        <v>4118</v>
      </c>
      <c r="C4123" s="432" t="s">
        <v>475</v>
      </c>
      <c r="D4123" s="627"/>
      <c r="E4123" s="627"/>
      <c r="F4123" s="432" t="s">
        <v>2012</v>
      </c>
      <c r="G4123" s="433" t="s">
        <v>1810</v>
      </c>
      <c r="H4123" s="432" t="s">
        <v>22</v>
      </c>
      <c r="I4123" s="671"/>
      <c r="J4123" s="673"/>
      <c r="K4123" s="673"/>
      <c r="L4123" s="673"/>
      <c r="M4123" s="673"/>
      <c r="N4123" s="674"/>
    </row>
    <row r="4124" spans="1:14" ht="41.4">
      <c r="A4124" s="280">
        <f t="shared" si="64"/>
        <v>4119</v>
      </c>
      <c r="C4124" s="426" t="s">
        <v>3434</v>
      </c>
      <c r="D4124" s="615"/>
      <c r="E4124" s="617"/>
      <c r="F4124" s="427"/>
      <c r="G4124" s="428" t="s">
        <v>328</v>
      </c>
      <c r="H4124" s="427" t="s">
        <v>22</v>
      </c>
      <c r="I4124" s="703"/>
      <c r="J4124" s="652"/>
      <c r="K4124" s="647"/>
      <c r="L4124" s="648"/>
      <c r="M4124" s="649"/>
      <c r="N4124" s="657"/>
    </row>
    <row r="4125" spans="1:14" ht="27.6">
      <c r="A4125" s="280">
        <f t="shared" si="64"/>
        <v>4120</v>
      </c>
      <c r="C4125" s="426" t="s">
        <v>3434</v>
      </c>
      <c r="D4125" s="615"/>
      <c r="E4125" s="617"/>
      <c r="F4125" s="427"/>
      <c r="G4125" s="428" t="s">
        <v>310</v>
      </c>
      <c r="H4125" s="427" t="s">
        <v>22</v>
      </c>
      <c r="I4125" s="703"/>
      <c r="J4125" s="652"/>
      <c r="K4125" s="647"/>
      <c r="L4125" s="648"/>
      <c r="M4125" s="649"/>
      <c r="N4125" s="657"/>
    </row>
    <row r="4126" spans="1:14" ht="27.6">
      <c r="A4126" s="280">
        <f t="shared" si="64"/>
        <v>4121</v>
      </c>
      <c r="C4126" s="426" t="s">
        <v>3434</v>
      </c>
      <c r="D4126" s="615"/>
      <c r="E4126" s="617"/>
      <c r="F4126" s="427"/>
      <c r="G4126" s="428" t="s">
        <v>315</v>
      </c>
      <c r="H4126" s="427" t="s">
        <v>22</v>
      </c>
      <c r="I4126" s="703"/>
      <c r="J4126" s="652"/>
      <c r="K4126" s="647"/>
      <c r="L4126" s="648"/>
      <c r="M4126" s="649"/>
      <c r="N4126" s="657"/>
    </row>
    <row r="4127" spans="1:14">
      <c r="A4127" s="280">
        <f t="shared" si="64"/>
        <v>4122</v>
      </c>
      <c r="C4127" s="426" t="s">
        <v>114</v>
      </c>
      <c r="D4127" s="615"/>
      <c r="E4127" s="617"/>
      <c r="F4127" s="427"/>
      <c r="G4127" s="428" t="s">
        <v>2248</v>
      </c>
      <c r="H4127" s="426" t="s">
        <v>22</v>
      </c>
      <c r="I4127" s="703"/>
      <c r="J4127" s="648"/>
      <c r="K4127" s="647"/>
      <c r="L4127" s="648"/>
      <c r="M4127" s="649"/>
      <c r="N4127" s="650"/>
    </row>
    <row r="4128" spans="1:14">
      <c r="A4128" s="280">
        <f t="shared" si="64"/>
        <v>4123</v>
      </c>
      <c r="C4128" s="426" t="s">
        <v>114</v>
      </c>
      <c r="D4128" s="615"/>
      <c r="E4128" s="617"/>
      <c r="F4128" s="427"/>
      <c r="G4128" s="428" t="s">
        <v>794</v>
      </c>
      <c r="H4128" s="427" t="s">
        <v>147</v>
      </c>
      <c r="I4128" s="703"/>
      <c r="J4128" s="646"/>
      <c r="K4128" s="647"/>
      <c r="L4128" s="648"/>
      <c r="M4128" s="649"/>
      <c r="N4128" s="650"/>
    </row>
    <row r="4129" spans="1:14" ht="27.6">
      <c r="A4129" s="280">
        <f t="shared" si="64"/>
        <v>4124</v>
      </c>
      <c r="C4129" s="426" t="s">
        <v>114</v>
      </c>
      <c r="D4129" s="615"/>
      <c r="E4129" s="617"/>
      <c r="F4129" s="427"/>
      <c r="G4129" s="428" t="s">
        <v>803</v>
      </c>
      <c r="H4129" s="427" t="s">
        <v>147</v>
      </c>
      <c r="I4129" s="703"/>
      <c r="J4129" s="646"/>
      <c r="K4129" s="647"/>
      <c r="L4129" s="648"/>
      <c r="M4129" s="649"/>
      <c r="N4129" s="650"/>
    </row>
    <row r="4130" spans="1:14" ht="41.4">
      <c r="A4130" s="280">
        <f t="shared" si="64"/>
        <v>4125</v>
      </c>
      <c r="C4130" s="432" t="s">
        <v>475</v>
      </c>
      <c r="D4130" s="627"/>
      <c r="E4130" s="627"/>
      <c r="F4130" s="432" t="s">
        <v>2013</v>
      </c>
      <c r="G4130" s="433" t="s">
        <v>1801</v>
      </c>
      <c r="H4130" s="432" t="s">
        <v>22</v>
      </c>
      <c r="I4130" s="671"/>
      <c r="J4130" s="672"/>
      <c r="K4130" s="673"/>
      <c r="L4130" s="673"/>
      <c r="M4130" s="673"/>
      <c r="N4130" s="674"/>
    </row>
    <row r="4131" spans="1:14">
      <c r="A4131" s="280">
        <f t="shared" si="64"/>
        <v>4126</v>
      </c>
      <c r="C4131" s="426" t="s">
        <v>3434</v>
      </c>
      <c r="D4131" s="615"/>
      <c r="E4131" s="617"/>
      <c r="F4131" s="427"/>
      <c r="G4131" s="428" t="s">
        <v>56</v>
      </c>
      <c r="H4131" s="427" t="s">
        <v>73</v>
      </c>
      <c r="I4131" s="703"/>
      <c r="J4131" s="652"/>
      <c r="K4131" s="647"/>
      <c r="L4131" s="648"/>
      <c r="M4131" s="649"/>
      <c r="N4131" s="657"/>
    </row>
    <row r="4132" spans="1:14">
      <c r="A4132" s="280">
        <f t="shared" si="64"/>
        <v>4127</v>
      </c>
      <c r="C4132" s="426" t="s">
        <v>3434</v>
      </c>
      <c r="D4132" s="615"/>
      <c r="E4132" s="617"/>
      <c r="F4132" s="427"/>
      <c r="G4132" s="428" t="s">
        <v>44</v>
      </c>
      <c r="H4132" s="427" t="s">
        <v>73</v>
      </c>
      <c r="I4132" s="703"/>
      <c r="J4132" s="652"/>
      <c r="K4132" s="647"/>
      <c r="L4132" s="648"/>
      <c r="M4132" s="649"/>
      <c r="N4132" s="657"/>
    </row>
    <row r="4133" spans="1:14">
      <c r="A4133" s="280">
        <f t="shared" si="64"/>
        <v>4128</v>
      </c>
      <c r="C4133" s="426" t="s">
        <v>3434</v>
      </c>
      <c r="D4133" s="615"/>
      <c r="E4133" s="617"/>
      <c r="F4133" s="427"/>
      <c r="G4133" s="428" t="s">
        <v>60</v>
      </c>
      <c r="H4133" s="427" t="s">
        <v>73</v>
      </c>
      <c r="I4133" s="703"/>
      <c r="J4133" s="646"/>
      <c r="K4133" s="647"/>
      <c r="L4133" s="648"/>
      <c r="M4133" s="649"/>
      <c r="N4133" s="657"/>
    </row>
    <row r="4134" spans="1:14" ht="41.4">
      <c r="A4134" s="280">
        <f t="shared" si="64"/>
        <v>4129</v>
      </c>
      <c r="C4134" s="426" t="s">
        <v>114</v>
      </c>
      <c r="D4134" s="615"/>
      <c r="E4134" s="617"/>
      <c r="F4134" s="427"/>
      <c r="G4134" s="428" t="s">
        <v>2060</v>
      </c>
      <c r="H4134" s="426" t="s">
        <v>22</v>
      </c>
      <c r="I4134" s="703"/>
      <c r="J4134" s="648"/>
      <c r="K4134" s="647"/>
      <c r="L4134" s="648"/>
      <c r="M4134" s="649"/>
      <c r="N4134" s="650"/>
    </row>
    <row r="4135" spans="1:14" ht="27.6">
      <c r="A4135" s="280">
        <f t="shared" si="64"/>
        <v>4130</v>
      </c>
      <c r="C4135" s="426" t="s">
        <v>3434</v>
      </c>
      <c r="D4135" s="615"/>
      <c r="E4135" s="617"/>
      <c r="F4135" s="427"/>
      <c r="G4135" s="428" t="s">
        <v>314</v>
      </c>
      <c r="H4135" s="427" t="s">
        <v>22</v>
      </c>
      <c r="I4135" s="703"/>
      <c r="J4135" s="652"/>
      <c r="K4135" s="647"/>
      <c r="L4135" s="648"/>
      <c r="M4135" s="649"/>
      <c r="N4135" s="657"/>
    </row>
    <row r="4136" spans="1:14">
      <c r="A4136" s="280">
        <f t="shared" si="64"/>
        <v>4131</v>
      </c>
      <c r="C4136" s="426" t="s">
        <v>114</v>
      </c>
      <c r="D4136" s="615"/>
      <c r="E4136" s="617"/>
      <c r="F4136" s="427"/>
      <c r="G4136" s="428" t="s">
        <v>3534</v>
      </c>
      <c r="H4136" s="427" t="s">
        <v>22</v>
      </c>
      <c r="I4136" s="704"/>
      <c r="J4136" s="646"/>
      <c r="K4136" s="705"/>
      <c r="L4136" s="646"/>
      <c r="M4136" s="706"/>
      <c r="N4136" s="650"/>
    </row>
    <row r="4137" spans="1:14">
      <c r="A4137" s="280">
        <f t="shared" si="64"/>
        <v>4132</v>
      </c>
      <c r="C4137" s="426" t="s">
        <v>114</v>
      </c>
      <c r="D4137" s="615"/>
      <c r="E4137" s="617"/>
      <c r="F4137" s="427"/>
      <c r="G4137" s="428" t="s">
        <v>2602</v>
      </c>
      <c r="H4137" s="426" t="s">
        <v>22</v>
      </c>
      <c r="I4137" s="703"/>
      <c r="J4137" s="648"/>
      <c r="K4137" s="647"/>
      <c r="L4137" s="648"/>
      <c r="M4137" s="649"/>
      <c r="N4137" s="650"/>
    </row>
    <row r="4138" spans="1:14">
      <c r="A4138" s="280">
        <f t="shared" si="64"/>
        <v>4133</v>
      </c>
      <c r="C4138" s="426" t="s">
        <v>114</v>
      </c>
      <c r="D4138" s="615"/>
      <c r="E4138" s="617"/>
      <c r="F4138" s="427"/>
      <c r="G4138" s="428" t="s">
        <v>3535</v>
      </c>
      <c r="H4138" s="426" t="s">
        <v>22</v>
      </c>
      <c r="I4138" s="703"/>
      <c r="J4138" s="646"/>
      <c r="K4138" s="647"/>
      <c r="L4138" s="648"/>
      <c r="M4138" s="649"/>
      <c r="N4138" s="657"/>
    </row>
    <row r="4139" spans="1:14">
      <c r="A4139" s="280">
        <f t="shared" si="64"/>
        <v>4134</v>
      </c>
      <c r="C4139" s="426" t="s">
        <v>114</v>
      </c>
      <c r="D4139" s="615"/>
      <c r="E4139" s="617"/>
      <c r="F4139" s="427"/>
      <c r="G4139" s="428" t="s">
        <v>2253</v>
      </c>
      <c r="H4139" s="426" t="s">
        <v>22</v>
      </c>
      <c r="I4139" s="703"/>
      <c r="J4139" s="646"/>
      <c r="K4139" s="647"/>
      <c r="L4139" s="648"/>
      <c r="M4139" s="649"/>
      <c r="N4139" s="657"/>
    </row>
    <row r="4140" spans="1:14" ht="27.6">
      <c r="A4140" s="280">
        <f t="shared" si="64"/>
        <v>4135</v>
      </c>
      <c r="C4140" s="432" t="s">
        <v>475</v>
      </c>
      <c r="D4140" s="627"/>
      <c r="E4140" s="627"/>
      <c r="F4140" s="432" t="s">
        <v>2014</v>
      </c>
      <c r="G4140" s="433" t="s">
        <v>1683</v>
      </c>
      <c r="H4140" s="432" t="s">
        <v>22</v>
      </c>
      <c r="I4140" s="671"/>
      <c r="J4140" s="673"/>
      <c r="K4140" s="673"/>
      <c r="L4140" s="673"/>
      <c r="M4140" s="673"/>
      <c r="N4140" s="674"/>
    </row>
    <row r="4141" spans="1:14" ht="41.4">
      <c r="A4141" s="280">
        <f t="shared" si="64"/>
        <v>4136</v>
      </c>
      <c r="C4141" s="426" t="s">
        <v>3434</v>
      </c>
      <c r="D4141" s="615"/>
      <c r="E4141" s="617"/>
      <c r="F4141" s="427"/>
      <c r="G4141" s="428" t="s">
        <v>328</v>
      </c>
      <c r="H4141" s="427" t="s">
        <v>22</v>
      </c>
      <c r="I4141" s="703"/>
      <c r="J4141" s="652"/>
      <c r="K4141" s="647"/>
      <c r="L4141" s="648"/>
      <c r="M4141" s="649"/>
      <c r="N4141" s="657"/>
    </row>
    <row r="4142" spans="1:14">
      <c r="A4142" s="280">
        <f t="shared" si="64"/>
        <v>4137</v>
      </c>
      <c r="C4142" s="426" t="s">
        <v>3434</v>
      </c>
      <c r="D4142" s="615"/>
      <c r="E4142" s="617"/>
      <c r="F4142" s="427"/>
      <c r="G4142" s="428" t="s">
        <v>2058</v>
      </c>
      <c r="H4142" s="427" t="s">
        <v>22</v>
      </c>
      <c r="I4142" s="703"/>
      <c r="J4142" s="652"/>
      <c r="K4142" s="647"/>
      <c r="L4142" s="648"/>
      <c r="M4142" s="649"/>
      <c r="N4142" s="657"/>
    </row>
    <row r="4143" spans="1:14" ht="27.6">
      <c r="A4143" s="280">
        <f t="shared" si="64"/>
        <v>4138</v>
      </c>
      <c r="C4143" s="426" t="s">
        <v>3434</v>
      </c>
      <c r="D4143" s="615"/>
      <c r="E4143" s="617"/>
      <c r="F4143" s="427"/>
      <c r="G4143" s="428" t="s">
        <v>322</v>
      </c>
      <c r="H4143" s="427" t="s">
        <v>22</v>
      </c>
      <c r="I4143" s="703"/>
      <c r="J4143" s="652"/>
      <c r="K4143" s="647"/>
      <c r="L4143" s="648"/>
      <c r="M4143" s="649"/>
      <c r="N4143" s="657"/>
    </row>
    <row r="4144" spans="1:14" ht="27.6">
      <c r="A4144" s="280">
        <f t="shared" si="64"/>
        <v>4139</v>
      </c>
      <c r="C4144" s="426" t="s">
        <v>3434</v>
      </c>
      <c r="D4144" s="615"/>
      <c r="E4144" s="617"/>
      <c r="F4144" s="427"/>
      <c r="G4144" s="428" t="s">
        <v>315</v>
      </c>
      <c r="H4144" s="427" t="s">
        <v>22</v>
      </c>
      <c r="I4144" s="703"/>
      <c r="J4144" s="652"/>
      <c r="K4144" s="647"/>
      <c r="L4144" s="648"/>
      <c r="M4144" s="649"/>
      <c r="N4144" s="657"/>
    </row>
    <row r="4145" spans="1:14">
      <c r="A4145" s="280">
        <f t="shared" si="64"/>
        <v>4140</v>
      </c>
      <c r="C4145" s="426" t="s">
        <v>3434</v>
      </c>
      <c r="D4145" s="615"/>
      <c r="E4145" s="617"/>
      <c r="F4145" s="427"/>
      <c r="G4145" s="428" t="s">
        <v>2059</v>
      </c>
      <c r="H4145" s="427" t="s">
        <v>22</v>
      </c>
      <c r="I4145" s="703"/>
      <c r="J4145" s="652"/>
      <c r="K4145" s="647"/>
      <c r="L4145" s="648"/>
      <c r="M4145" s="649"/>
      <c r="N4145" s="657"/>
    </row>
    <row r="4146" spans="1:14">
      <c r="A4146" s="280">
        <f t="shared" si="64"/>
        <v>4141</v>
      </c>
      <c r="C4146" s="426" t="s">
        <v>3434</v>
      </c>
      <c r="D4146" s="615"/>
      <c r="E4146" s="617"/>
      <c r="F4146" s="427"/>
      <c r="G4146" s="428" t="s">
        <v>367</v>
      </c>
      <c r="H4146" s="427" t="s">
        <v>22</v>
      </c>
      <c r="I4146" s="703"/>
      <c r="J4146" s="652"/>
      <c r="K4146" s="647"/>
      <c r="L4146" s="648"/>
      <c r="M4146" s="649"/>
      <c r="N4146" s="657"/>
    </row>
    <row r="4147" spans="1:14" ht="41.4">
      <c r="A4147" s="280">
        <f t="shared" si="64"/>
        <v>4142</v>
      </c>
      <c r="C4147" s="432" t="s">
        <v>475</v>
      </c>
      <c r="D4147" s="627"/>
      <c r="E4147" s="627"/>
      <c r="F4147" s="432" t="s">
        <v>2015</v>
      </c>
      <c r="G4147" s="433" t="s">
        <v>1684</v>
      </c>
      <c r="H4147" s="432" t="s">
        <v>22</v>
      </c>
      <c r="I4147" s="671"/>
      <c r="J4147" s="673"/>
      <c r="K4147" s="673"/>
      <c r="L4147" s="673"/>
      <c r="M4147" s="673"/>
      <c r="N4147" s="674"/>
    </row>
    <row r="4148" spans="1:14">
      <c r="A4148" s="280">
        <f t="shared" si="64"/>
        <v>4143</v>
      </c>
      <c r="C4148" s="426" t="s">
        <v>3434</v>
      </c>
      <c r="D4148" s="615"/>
      <c r="E4148" s="617"/>
      <c r="F4148" s="427"/>
      <c r="G4148" s="428" t="s">
        <v>56</v>
      </c>
      <c r="H4148" s="427" t="s">
        <v>73</v>
      </c>
      <c r="I4148" s="703"/>
      <c r="J4148" s="652"/>
      <c r="K4148" s="647"/>
      <c r="L4148" s="648"/>
      <c r="M4148" s="649"/>
      <c r="N4148" s="657"/>
    </row>
    <row r="4149" spans="1:14">
      <c r="A4149" s="280">
        <f t="shared" si="64"/>
        <v>4144</v>
      </c>
      <c r="C4149" s="426" t="s">
        <v>3434</v>
      </c>
      <c r="D4149" s="615"/>
      <c r="E4149" s="617"/>
      <c r="F4149" s="427"/>
      <c r="G4149" s="428" t="s">
        <v>44</v>
      </c>
      <c r="H4149" s="427" t="s">
        <v>73</v>
      </c>
      <c r="I4149" s="703"/>
      <c r="J4149" s="652"/>
      <c r="K4149" s="647"/>
      <c r="L4149" s="648"/>
      <c r="M4149" s="649"/>
      <c r="N4149" s="657"/>
    </row>
    <row r="4150" spans="1:14">
      <c r="A4150" s="280">
        <f t="shared" si="64"/>
        <v>4145</v>
      </c>
      <c r="C4150" s="426" t="s">
        <v>3434</v>
      </c>
      <c r="D4150" s="615"/>
      <c r="E4150" s="617"/>
      <c r="F4150" s="427"/>
      <c r="G4150" s="428" t="s">
        <v>60</v>
      </c>
      <c r="H4150" s="427" t="s">
        <v>73</v>
      </c>
      <c r="I4150" s="703"/>
      <c r="J4150" s="646"/>
      <c r="K4150" s="647"/>
      <c r="L4150" s="648"/>
      <c r="M4150" s="649"/>
      <c r="N4150" s="657"/>
    </row>
    <row r="4151" spans="1:14" ht="41.4">
      <c r="A4151" s="280">
        <f t="shared" si="64"/>
        <v>4146</v>
      </c>
      <c r="C4151" s="426" t="s">
        <v>114</v>
      </c>
      <c r="D4151" s="615"/>
      <c r="E4151" s="617"/>
      <c r="F4151" s="427"/>
      <c r="G4151" s="428" t="s">
        <v>2060</v>
      </c>
      <c r="H4151" s="426" t="s">
        <v>22</v>
      </c>
      <c r="I4151" s="703"/>
      <c r="J4151" s="648"/>
      <c r="K4151" s="647"/>
      <c r="L4151" s="648"/>
      <c r="M4151" s="649"/>
      <c r="N4151" s="650"/>
    </row>
    <row r="4152" spans="1:14">
      <c r="A4152" s="280">
        <f t="shared" si="64"/>
        <v>4147</v>
      </c>
      <c r="C4152" s="426" t="s">
        <v>3434</v>
      </c>
      <c r="D4152" s="615"/>
      <c r="E4152" s="617"/>
      <c r="F4152" s="427"/>
      <c r="G4152" s="428" t="s">
        <v>549</v>
      </c>
      <c r="H4152" s="427" t="s">
        <v>22</v>
      </c>
      <c r="I4152" s="703"/>
      <c r="J4152" s="652"/>
      <c r="K4152" s="647"/>
      <c r="L4152" s="648"/>
      <c r="M4152" s="649"/>
      <c r="N4152" s="657"/>
    </row>
    <row r="4153" spans="1:14" ht="27.6">
      <c r="A4153" s="280">
        <f t="shared" si="64"/>
        <v>4148</v>
      </c>
      <c r="C4153" s="426" t="s">
        <v>3434</v>
      </c>
      <c r="D4153" s="615"/>
      <c r="E4153" s="617"/>
      <c r="F4153" s="427"/>
      <c r="G4153" s="428" t="s">
        <v>332</v>
      </c>
      <c r="H4153" s="427" t="s">
        <v>22</v>
      </c>
      <c r="I4153" s="703"/>
      <c r="J4153" s="652"/>
      <c r="K4153" s="647"/>
      <c r="L4153" s="648"/>
      <c r="M4153" s="649"/>
      <c r="N4153" s="657"/>
    </row>
    <row r="4154" spans="1:14" ht="27.6">
      <c r="A4154" s="280">
        <f t="shared" si="64"/>
        <v>4149</v>
      </c>
      <c r="C4154" s="426" t="s">
        <v>3434</v>
      </c>
      <c r="D4154" s="615"/>
      <c r="E4154" s="617"/>
      <c r="F4154" s="427"/>
      <c r="G4154" s="428" t="s">
        <v>332</v>
      </c>
      <c r="H4154" s="427" t="s">
        <v>22</v>
      </c>
      <c r="I4154" s="703"/>
      <c r="J4154" s="652"/>
      <c r="K4154" s="647"/>
      <c r="L4154" s="648"/>
      <c r="M4154" s="649"/>
      <c r="N4154" s="657"/>
    </row>
    <row r="4155" spans="1:14" ht="27.6">
      <c r="A4155" s="280">
        <f t="shared" si="64"/>
        <v>4150</v>
      </c>
      <c r="C4155" s="426" t="s">
        <v>3434</v>
      </c>
      <c r="D4155" s="615"/>
      <c r="E4155" s="617"/>
      <c r="F4155" s="427"/>
      <c r="G4155" s="428" t="s">
        <v>321</v>
      </c>
      <c r="H4155" s="427" t="s">
        <v>22</v>
      </c>
      <c r="I4155" s="703"/>
      <c r="J4155" s="652"/>
      <c r="K4155" s="647"/>
      <c r="L4155" s="648"/>
      <c r="M4155" s="649"/>
      <c r="N4155" s="657"/>
    </row>
    <row r="4156" spans="1:14" ht="27.6">
      <c r="A4156" s="280">
        <f t="shared" si="64"/>
        <v>4151</v>
      </c>
      <c r="C4156" s="426" t="s">
        <v>3434</v>
      </c>
      <c r="D4156" s="615"/>
      <c r="E4156" s="617"/>
      <c r="F4156" s="427"/>
      <c r="G4156" s="428" t="s">
        <v>319</v>
      </c>
      <c r="H4156" s="427" t="s">
        <v>22</v>
      </c>
      <c r="I4156" s="703"/>
      <c r="J4156" s="652"/>
      <c r="K4156" s="647"/>
      <c r="L4156" s="648"/>
      <c r="M4156" s="649"/>
      <c r="N4156" s="657"/>
    </row>
    <row r="4157" spans="1:14" ht="27.6">
      <c r="A4157" s="280">
        <f t="shared" si="64"/>
        <v>4152</v>
      </c>
      <c r="C4157" s="426" t="s">
        <v>3434</v>
      </c>
      <c r="D4157" s="615"/>
      <c r="E4157" s="617"/>
      <c r="F4157" s="427"/>
      <c r="G4157" s="428" t="s">
        <v>315</v>
      </c>
      <c r="H4157" s="427" t="s">
        <v>22</v>
      </c>
      <c r="I4157" s="703"/>
      <c r="J4157" s="652"/>
      <c r="K4157" s="647"/>
      <c r="L4157" s="648"/>
      <c r="M4157" s="649"/>
      <c r="N4157" s="657"/>
    </row>
    <row r="4158" spans="1:14">
      <c r="A4158" s="280">
        <f t="shared" si="64"/>
        <v>4153</v>
      </c>
      <c r="C4158" s="426" t="s">
        <v>114</v>
      </c>
      <c r="D4158" s="615"/>
      <c r="E4158" s="617"/>
      <c r="F4158" s="427"/>
      <c r="G4158" s="428" t="s">
        <v>1370</v>
      </c>
      <c r="H4158" s="427" t="s">
        <v>147</v>
      </c>
      <c r="I4158" s="703"/>
      <c r="J4158" s="652"/>
      <c r="K4158" s="647"/>
      <c r="L4158" s="648"/>
      <c r="M4158" s="649"/>
      <c r="N4158" s="657"/>
    </row>
    <row r="4159" spans="1:14">
      <c r="A4159" s="280">
        <f t="shared" si="64"/>
        <v>4154</v>
      </c>
      <c r="C4159" s="426" t="s">
        <v>114</v>
      </c>
      <c r="D4159" s="615"/>
      <c r="E4159" s="617"/>
      <c r="F4159" s="427"/>
      <c r="G4159" s="428" t="s">
        <v>3536</v>
      </c>
      <c r="H4159" s="426" t="s">
        <v>1685</v>
      </c>
      <c r="I4159" s="703"/>
      <c r="J4159" s="648"/>
      <c r="K4159" s="647"/>
      <c r="L4159" s="648"/>
      <c r="M4159" s="649"/>
      <c r="N4159" s="650"/>
    </row>
    <row r="4160" spans="1:14">
      <c r="A4160" s="280">
        <f t="shared" si="64"/>
        <v>4155</v>
      </c>
      <c r="C4160" s="426" t="s">
        <v>114</v>
      </c>
      <c r="D4160" s="615"/>
      <c r="E4160" s="617"/>
      <c r="F4160" s="427"/>
      <c r="G4160" s="428" t="s">
        <v>3534</v>
      </c>
      <c r="H4160" s="427" t="s">
        <v>22</v>
      </c>
      <c r="I4160" s="704"/>
      <c r="J4160" s="646"/>
      <c r="K4160" s="705"/>
      <c r="L4160" s="646"/>
      <c r="M4160" s="706"/>
      <c r="N4160" s="650"/>
    </row>
    <row r="4161" spans="1:14">
      <c r="A4161" s="280">
        <f t="shared" si="64"/>
        <v>4156</v>
      </c>
      <c r="C4161" s="426" t="s">
        <v>114</v>
      </c>
      <c r="D4161" s="615"/>
      <c r="E4161" s="617"/>
      <c r="F4161" s="427"/>
      <c r="G4161" s="428" t="s">
        <v>2602</v>
      </c>
      <c r="H4161" s="426" t="s">
        <v>22</v>
      </c>
      <c r="I4161" s="703"/>
      <c r="J4161" s="648"/>
      <c r="K4161" s="647"/>
      <c r="L4161" s="648"/>
      <c r="M4161" s="649"/>
      <c r="N4161" s="650"/>
    </row>
    <row r="4162" spans="1:14">
      <c r="A4162" s="280">
        <f t="shared" si="64"/>
        <v>4157</v>
      </c>
      <c r="C4162" s="426" t="s">
        <v>114</v>
      </c>
      <c r="D4162" s="615"/>
      <c r="E4162" s="617"/>
      <c r="F4162" s="427"/>
      <c r="G4162" s="428" t="s">
        <v>3535</v>
      </c>
      <c r="H4162" s="426" t="s">
        <v>22</v>
      </c>
      <c r="I4162" s="703"/>
      <c r="J4162" s="646"/>
      <c r="K4162" s="647"/>
      <c r="L4162" s="648"/>
      <c r="M4162" s="649"/>
      <c r="N4162" s="657"/>
    </row>
    <row r="4163" spans="1:14">
      <c r="A4163" s="280">
        <f t="shared" si="64"/>
        <v>4158</v>
      </c>
      <c r="C4163" s="426" t="s">
        <v>114</v>
      </c>
      <c r="D4163" s="615"/>
      <c r="E4163" s="617"/>
      <c r="F4163" s="427"/>
      <c r="G4163" s="428" t="s">
        <v>2253</v>
      </c>
      <c r="H4163" s="426" t="s">
        <v>22</v>
      </c>
      <c r="I4163" s="703"/>
      <c r="J4163" s="646"/>
      <c r="K4163" s="647"/>
      <c r="L4163" s="648"/>
      <c r="M4163" s="649"/>
      <c r="N4163" s="657"/>
    </row>
    <row r="4164" spans="1:14">
      <c r="A4164" s="280">
        <f t="shared" si="64"/>
        <v>4159</v>
      </c>
      <c r="C4164" s="432" t="s">
        <v>475</v>
      </c>
      <c r="D4164" s="627"/>
      <c r="E4164" s="627"/>
      <c r="F4164" s="432" t="s">
        <v>2016</v>
      </c>
      <c r="G4164" s="433" t="s">
        <v>2594</v>
      </c>
      <c r="H4164" s="432" t="s">
        <v>22</v>
      </c>
      <c r="I4164" s="671"/>
      <c r="J4164" s="673"/>
      <c r="K4164" s="673"/>
      <c r="L4164" s="673"/>
      <c r="M4164" s="673"/>
      <c r="N4164" s="674"/>
    </row>
    <row r="4165" spans="1:14" ht="41.4">
      <c r="A4165" s="280">
        <f t="shared" si="64"/>
        <v>4160</v>
      </c>
      <c r="C4165" s="426" t="s">
        <v>3434</v>
      </c>
      <c r="D4165" s="615"/>
      <c r="E4165" s="617"/>
      <c r="F4165" s="427"/>
      <c r="G4165" s="428" t="s">
        <v>328</v>
      </c>
      <c r="H4165" s="427" t="s">
        <v>22</v>
      </c>
      <c r="I4165" s="703"/>
      <c r="J4165" s="652"/>
      <c r="K4165" s="647"/>
      <c r="L4165" s="648"/>
      <c r="M4165" s="649"/>
      <c r="N4165" s="657"/>
    </row>
    <row r="4166" spans="1:14">
      <c r="A4166" s="280">
        <f t="shared" si="64"/>
        <v>4161</v>
      </c>
      <c r="C4166" s="426" t="s">
        <v>3434</v>
      </c>
      <c r="D4166" s="615"/>
      <c r="E4166" s="617"/>
      <c r="F4166" s="427"/>
      <c r="G4166" s="428" t="s">
        <v>2058</v>
      </c>
      <c r="H4166" s="427" t="s">
        <v>22</v>
      </c>
      <c r="I4166" s="703"/>
      <c r="J4166" s="652"/>
      <c r="K4166" s="647"/>
      <c r="L4166" s="648"/>
      <c r="M4166" s="649"/>
      <c r="N4166" s="657"/>
    </row>
    <row r="4167" spans="1:14" ht="27.6">
      <c r="A4167" s="280">
        <f t="shared" si="64"/>
        <v>4162</v>
      </c>
      <c r="C4167" s="426" t="s">
        <v>3434</v>
      </c>
      <c r="D4167" s="615"/>
      <c r="E4167" s="617"/>
      <c r="F4167" s="427"/>
      <c r="G4167" s="428" t="s">
        <v>311</v>
      </c>
      <c r="H4167" s="427" t="s">
        <v>22</v>
      </c>
      <c r="I4167" s="703"/>
      <c r="J4167" s="652"/>
      <c r="K4167" s="647"/>
      <c r="L4167" s="648"/>
      <c r="M4167" s="649"/>
      <c r="N4167" s="657"/>
    </row>
    <row r="4168" spans="1:14" ht="27.6">
      <c r="A4168" s="280">
        <f t="shared" si="64"/>
        <v>4163</v>
      </c>
      <c r="C4168" s="426" t="s">
        <v>3434</v>
      </c>
      <c r="D4168" s="615"/>
      <c r="E4168" s="617"/>
      <c r="F4168" s="427"/>
      <c r="G4168" s="428" t="s">
        <v>312</v>
      </c>
      <c r="H4168" s="427" t="s">
        <v>22</v>
      </c>
      <c r="I4168" s="703"/>
      <c r="J4168" s="652"/>
      <c r="K4168" s="647"/>
      <c r="L4168" s="648"/>
      <c r="M4168" s="649"/>
      <c r="N4168" s="657"/>
    </row>
    <row r="4169" spans="1:14" ht="27.6">
      <c r="A4169" s="280">
        <f t="shared" si="64"/>
        <v>4164</v>
      </c>
      <c r="C4169" s="426" t="s">
        <v>3434</v>
      </c>
      <c r="D4169" s="615"/>
      <c r="E4169" s="617"/>
      <c r="F4169" s="427"/>
      <c r="G4169" s="428" t="s">
        <v>310</v>
      </c>
      <c r="H4169" s="427" t="s">
        <v>22</v>
      </c>
      <c r="I4169" s="703"/>
      <c r="J4169" s="652"/>
      <c r="K4169" s="647"/>
      <c r="L4169" s="648"/>
      <c r="M4169" s="649"/>
      <c r="N4169" s="657"/>
    </row>
    <row r="4170" spans="1:14">
      <c r="A4170" s="280">
        <f t="shared" si="64"/>
        <v>4165</v>
      </c>
      <c r="C4170" s="426" t="s">
        <v>114</v>
      </c>
      <c r="D4170" s="615"/>
      <c r="E4170" s="617"/>
      <c r="F4170" s="427"/>
      <c r="G4170" s="428" t="s">
        <v>794</v>
      </c>
      <c r="H4170" s="427" t="s">
        <v>147</v>
      </c>
      <c r="I4170" s="703"/>
      <c r="J4170" s="652"/>
      <c r="K4170" s="647"/>
      <c r="L4170" s="648"/>
      <c r="M4170" s="649"/>
      <c r="N4170" s="657"/>
    </row>
    <row r="4171" spans="1:14" ht="27.6">
      <c r="A4171" s="280">
        <f t="shared" si="64"/>
        <v>4166</v>
      </c>
      <c r="C4171" s="426" t="s">
        <v>114</v>
      </c>
      <c r="D4171" s="615"/>
      <c r="E4171" s="617"/>
      <c r="F4171" s="427"/>
      <c r="G4171" s="428" t="s">
        <v>803</v>
      </c>
      <c r="H4171" s="427" t="s">
        <v>147</v>
      </c>
      <c r="I4171" s="703"/>
      <c r="J4171" s="652"/>
      <c r="K4171" s="647"/>
      <c r="L4171" s="648"/>
      <c r="M4171" s="649"/>
      <c r="N4171" s="657"/>
    </row>
    <row r="4172" spans="1:14">
      <c r="A4172" s="280">
        <f t="shared" si="64"/>
        <v>4167</v>
      </c>
      <c r="C4172" s="432" t="s">
        <v>475</v>
      </c>
      <c r="D4172" s="627"/>
      <c r="E4172" s="627"/>
      <c r="F4172" s="432" t="s">
        <v>2017</v>
      </c>
      <c r="G4172" s="433" t="s">
        <v>2595</v>
      </c>
      <c r="H4172" s="432" t="s">
        <v>22</v>
      </c>
      <c r="I4172" s="671"/>
      <c r="J4172" s="673"/>
      <c r="K4172" s="673"/>
      <c r="L4172" s="673"/>
      <c r="M4172" s="673"/>
      <c r="N4172" s="674"/>
    </row>
    <row r="4173" spans="1:14" ht="41.4">
      <c r="A4173" s="280">
        <f t="shared" si="64"/>
        <v>4168</v>
      </c>
      <c r="C4173" s="426" t="s">
        <v>3434</v>
      </c>
      <c r="D4173" s="615"/>
      <c r="E4173" s="617"/>
      <c r="F4173" s="427"/>
      <c r="G4173" s="428" t="s">
        <v>328</v>
      </c>
      <c r="H4173" s="427" t="s">
        <v>22</v>
      </c>
      <c r="I4173" s="703"/>
      <c r="J4173" s="652"/>
      <c r="K4173" s="647"/>
      <c r="L4173" s="648"/>
      <c r="M4173" s="649"/>
      <c r="N4173" s="657"/>
    </row>
    <row r="4174" spans="1:14" ht="27.6">
      <c r="A4174" s="280">
        <f t="shared" si="64"/>
        <v>4169</v>
      </c>
      <c r="C4174" s="426" t="s">
        <v>3434</v>
      </c>
      <c r="D4174" s="615"/>
      <c r="E4174" s="617"/>
      <c r="F4174" s="427"/>
      <c r="G4174" s="428" t="s">
        <v>332</v>
      </c>
      <c r="H4174" s="427" t="s">
        <v>22</v>
      </c>
      <c r="I4174" s="703"/>
      <c r="J4174" s="652"/>
      <c r="K4174" s="647"/>
      <c r="L4174" s="648"/>
      <c r="M4174" s="649"/>
      <c r="N4174" s="657"/>
    </row>
    <row r="4175" spans="1:14" ht="27.6">
      <c r="A4175" s="280">
        <f t="shared" ref="A4175:A4238" si="65">1+A4174</f>
        <v>4170</v>
      </c>
      <c r="C4175" s="426" t="s">
        <v>3434</v>
      </c>
      <c r="D4175" s="615"/>
      <c r="E4175" s="617"/>
      <c r="F4175" s="427"/>
      <c r="G4175" s="428" t="s">
        <v>311</v>
      </c>
      <c r="H4175" s="427" t="s">
        <v>22</v>
      </c>
      <c r="I4175" s="703"/>
      <c r="J4175" s="652"/>
      <c r="K4175" s="647"/>
      <c r="L4175" s="648"/>
      <c r="M4175" s="649"/>
      <c r="N4175" s="657"/>
    </row>
    <row r="4176" spans="1:14" ht="27.6">
      <c r="A4176" s="280">
        <f t="shared" si="65"/>
        <v>4171</v>
      </c>
      <c r="C4176" s="426" t="s">
        <v>3434</v>
      </c>
      <c r="D4176" s="615"/>
      <c r="E4176" s="617"/>
      <c r="F4176" s="427"/>
      <c r="G4176" s="428" t="s">
        <v>317</v>
      </c>
      <c r="H4176" s="427" t="s">
        <v>22</v>
      </c>
      <c r="I4176" s="703"/>
      <c r="J4176" s="652"/>
      <c r="K4176" s="647"/>
      <c r="L4176" s="648"/>
      <c r="M4176" s="649"/>
      <c r="N4176" s="657"/>
    </row>
    <row r="4177" spans="1:14" ht="27.6">
      <c r="A4177" s="280">
        <f t="shared" si="65"/>
        <v>4172</v>
      </c>
      <c r="C4177" s="426" t="s">
        <v>3434</v>
      </c>
      <c r="D4177" s="615"/>
      <c r="E4177" s="617"/>
      <c r="F4177" s="427"/>
      <c r="G4177" s="428" t="s">
        <v>318</v>
      </c>
      <c r="H4177" s="427" t="s">
        <v>22</v>
      </c>
      <c r="I4177" s="703"/>
      <c r="J4177" s="652"/>
      <c r="K4177" s="647"/>
      <c r="L4177" s="648"/>
      <c r="M4177" s="649"/>
      <c r="N4177" s="657"/>
    </row>
    <row r="4178" spans="1:14" ht="27.6">
      <c r="A4178" s="280">
        <f t="shared" si="65"/>
        <v>4173</v>
      </c>
      <c r="C4178" s="426" t="s">
        <v>3434</v>
      </c>
      <c r="D4178" s="615"/>
      <c r="E4178" s="617"/>
      <c r="F4178" s="427"/>
      <c r="G4178" s="428" t="s">
        <v>320</v>
      </c>
      <c r="H4178" s="427" t="s">
        <v>22</v>
      </c>
      <c r="I4178" s="703"/>
      <c r="J4178" s="652"/>
      <c r="K4178" s="647"/>
      <c r="L4178" s="648"/>
      <c r="M4178" s="649"/>
      <c r="N4178" s="657"/>
    </row>
    <row r="4179" spans="1:14">
      <c r="A4179" s="280">
        <f t="shared" si="65"/>
        <v>4174</v>
      </c>
      <c r="C4179" s="426" t="s">
        <v>114</v>
      </c>
      <c r="D4179" s="615"/>
      <c r="E4179" s="617"/>
      <c r="F4179" s="427"/>
      <c r="G4179" s="428" t="s">
        <v>794</v>
      </c>
      <c r="H4179" s="427" t="s">
        <v>147</v>
      </c>
      <c r="I4179" s="703"/>
      <c r="J4179" s="646"/>
      <c r="K4179" s="647"/>
      <c r="L4179" s="648"/>
      <c r="M4179" s="649"/>
      <c r="N4179" s="650"/>
    </row>
    <row r="4180" spans="1:14" ht="27.6">
      <c r="A4180" s="280">
        <f t="shared" si="65"/>
        <v>4175</v>
      </c>
      <c r="C4180" s="426" t="s">
        <v>114</v>
      </c>
      <c r="D4180" s="615"/>
      <c r="E4180" s="617"/>
      <c r="F4180" s="427"/>
      <c r="G4180" s="428" t="s">
        <v>803</v>
      </c>
      <c r="H4180" s="427" t="s">
        <v>147</v>
      </c>
      <c r="I4180" s="703"/>
      <c r="J4180" s="646"/>
      <c r="K4180" s="647"/>
      <c r="L4180" s="648"/>
      <c r="M4180" s="649"/>
      <c r="N4180" s="650"/>
    </row>
    <row r="4181" spans="1:14">
      <c r="A4181" s="280">
        <f t="shared" si="65"/>
        <v>4176</v>
      </c>
      <c r="C4181" s="432" t="s">
        <v>475</v>
      </c>
      <c r="D4181" s="627"/>
      <c r="E4181" s="627"/>
      <c r="F4181" s="432" t="s">
        <v>2018</v>
      </c>
      <c r="G4181" s="433" t="s">
        <v>2593</v>
      </c>
      <c r="H4181" s="432" t="s">
        <v>22</v>
      </c>
      <c r="I4181" s="671"/>
      <c r="J4181" s="673"/>
      <c r="K4181" s="673"/>
      <c r="L4181" s="673"/>
      <c r="M4181" s="673"/>
      <c r="N4181" s="674"/>
    </row>
    <row r="4182" spans="1:14" ht="41.4">
      <c r="A4182" s="280">
        <f t="shared" si="65"/>
        <v>4177</v>
      </c>
      <c r="C4182" s="426" t="s">
        <v>3434</v>
      </c>
      <c r="D4182" s="615"/>
      <c r="E4182" s="617"/>
      <c r="F4182" s="427"/>
      <c r="G4182" s="428" t="s">
        <v>328</v>
      </c>
      <c r="H4182" s="427" t="s">
        <v>22</v>
      </c>
      <c r="I4182" s="703"/>
      <c r="J4182" s="652"/>
      <c r="K4182" s="647"/>
      <c r="L4182" s="648"/>
      <c r="M4182" s="649"/>
      <c r="N4182" s="657"/>
    </row>
    <row r="4183" spans="1:14">
      <c r="A4183" s="280">
        <f t="shared" si="65"/>
        <v>4178</v>
      </c>
      <c r="C4183" s="426" t="s">
        <v>3434</v>
      </c>
      <c r="D4183" s="615"/>
      <c r="E4183" s="617"/>
      <c r="F4183" s="427"/>
      <c r="G4183" s="428" t="s">
        <v>2058</v>
      </c>
      <c r="H4183" s="427" t="s">
        <v>22</v>
      </c>
      <c r="I4183" s="703"/>
      <c r="J4183" s="652"/>
      <c r="K4183" s="647"/>
      <c r="L4183" s="648"/>
      <c r="M4183" s="649"/>
      <c r="N4183" s="657"/>
    </row>
    <row r="4184" spans="1:14" ht="27.6">
      <c r="A4184" s="280">
        <f t="shared" si="65"/>
        <v>4179</v>
      </c>
      <c r="C4184" s="426" t="s">
        <v>3434</v>
      </c>
      <c r="D4184" s="615"/>
      <c r="E4184" s="617"/>
      <c r="F4184" s="427"/>
      <c r="G4184" s="428" t="s">
        <v>311</v>
      </c>
      <c r="H4184" s="427" t="s">
        <v>22</v>
      </c>
      <c r="I4184" s="703"/>
      <c r="J4184" s="652"/>
      <c r="K4184" s="647"/>
      <c r="L4184" s="648"/>
      <c r="M4184" s="649"/>
      <c r="N4184" s="657"/>
    </row>
    <row r="4185" spans="1:14" ht="27.6">
      <c r="A4185" s="280">
        <f t="shared" si="65"/>
        <v>4180</v>
      </c>
      <c r="C4185" s="426" t="s">
        <v>3434</v>
      </c>
      <c r="D4185" s="615"/>
      <c r="E4185" s="617"/>
      <c r="F4185" s="427"/>
      <c r="G4185" s="428" t="s">
        <v>312</v>
      </c>
      <c r="H4185" s="427" t="s">
        <v>22</v>
      </c>
      <c r="I4185" s="703"/>
      <c r="J4185" s="652"/>
      <c r="K4185" s="647"/>
      <c r="L4185" s="648"/>
      <c r="M4185" s="649"/>
      <c r="N4185" s="657"/>
    </row>
    <row r="4186" spans="1:14" ht="27.6">
      <c r="A4186" s="280">
        <f t="shared" si="65"/>
        <v>4181</v>
      </c>
      <c r="C4186" s="426" t="s">
        <v>3434</v>
      </c>
      <c r="D4186" s="615"/>
      <c r="E4186" s="617"/>
      <c r="F4186" s="427"/>
      <c r="G4186" s="428" t="s">
        <v>310</v>
      </c>
      <c r="H4186" s="427" t="s">
        <v>22</v>
      </c>
      <c r="I4186" s="703"/>
      <c r="J4186" s="652"/>
      <c r="K4186" s="647"/>
      <c r="L4186" s="648"/>
      <c r="M4186" s="649"/>
      <c r="N4186" s="657"/>
    </row>
    <row r="4187" spans="1:14">
      <c r="A4187" s="280">
        <f t="shared" si="65"/>
        <v>4182</v>
      </c>
      <c r="C4187" s="426" t="s">
        <v>114</v>
      </c>
      <c r="D4187" s="615"/>
      <c r="E4187" s="617"/>
      <c r="F4187" s="427"/>
      <c r="G4187" s="428" t="s">
        <v>794</v>
      </c>
      <c r="H4187" s="427" t="s">
        <v>147</v>
      </c>
      <c r="I4187" s="703"/>
      <c r="J4187" s="646"/>
      <c r="K4187" s="647"/>
      <c r="L4187" s="648"/>
      <c r="M4187" s="649"/>
      <c r="N4187" s="650"/>
    </row>
    <row r="4188" spans="1:14" ht="27.6">
      <c r="A4188" s="280">
        <f t="shared" si="65"/>
        <v>4183</v>
      </c>
      <c r="C4188" s="426" t="s">
        <v>114</v>
      </c>
      <c r="D4188" s="615"/>
      <c r="E4188" s="617"/>
      <c r="F4188" s="427"/>
      <c r="G4188" s="428" t="s">
        <v>803</v>
      </c>
      <c r="H4188" s="427" t="s">
        <v>147</v>
      </c>
      <c r="I4188" s="703"/>
      <c r="J4188" s="646"/>
      <c r="K4188" s="647"/>
      <c r="L4188" s="648"/>
      <c r="M4188" s="649"/>
      <c r="N4188" s="650"/>
    </row>
    <row r="4189" spans="1:14">
      <c r="A4189" s="280">
        <f t="shared" si="65"/>
        <v>4184</v>
      </c>
      <c r="C4189" s="432" t="s">
        <v>475</v>
      </c>
      <c r="D4189" s="627"/>
      <c r="E4189" s="627"/>
      <c r="F4189" s="432" t="s">
        <v>2019</v>
      </c>
      <c r="G4189" s="433" t="s">
        <v>1686</v>
      </c>
      <c r="H4189" s="432" t="s">
        <v>22</v>
      </c>
      <c r="I4189" s="671"/>
      <c r="J4189" s="673"/>
      <c r="K4189" s="673"/>
      <c r="L4189" s="673"/>
      <c r="M4189" s="673"/>
      <c r="N4189" s="674"/>
    </row>
    <row r="4190" spans="1:14" ht="41.4">
      <c r="A4190" s="280">
        <f t="shared" si="65"/>
        <v>4185</v>
      </c>
      <c r="C4190" s="426" t="s">
        <v>3434</v>
      </c>
      <c r="D4190" s="615"/>
      <c r="E4190" s="617"/>
      <c r="F4190" s="427"/>
      <c r="G4190" s="428" t="s">
        <v>327</v>
      </c>
      <c r="H4190" s="427" t="s">
        <v>22</v>
      </c>
      <c r="I4190" s="703"/>
      <c r="J4190" s="652"/>
      <c r="K4190" s="647"/>
      <c r="L4190" s="648"/>
      <c r="M4190" s="649"/>
      <c r="N4190" s="657"/>
    </row>
    <row r="4191" spans="1:14" ht="27.6">
      <c r="A4191" s="280">
        <f t="shared" si="65"/>
        <v>4186</v>
      </c>
      <c r="C4191" s="426" t="s">
        <v>3434</v>
      </c>
      <c r="D4191" s="615"/>
      <c r="E4191" s="617"/>
      <c r="F4191" s="427"/>
      <c r="G4191" s="428" t="s">
        <v>319</v>
      </c>
      <c r="H4191" s="427" t="s">
        <v>22</v>
      </c>
      <c r="I4191" s="703"/>
      <c r="J4191" s="652"/>
      <c r="K4191" s="647"/>
      <c r="L4191" s="648"/>
      <c r="M4191" s="649"/>
      <c r="N4191" s="657"/>
    </row>
    <row r="4192" spans="1:14" ht="27.6">
      <c r="A4192" s="280">
        <f t="shared" si="65"/>
        <v>4187</v>
      </c>
      <c r="C4192" s="426" t="s">
        <v>3434</v>
      </c>
      <c r="D4192" s="615"/>
      <c r="E4192" s="617"/>
      <c r="F4192" s="427"/>
      <c r="G4192" s="428" t="s">
        <v>311</v>
      </c>
      <c r="H4192" s="427" t="s">
        <v>22</v>
      </c>
      <c r="I4192" s="703"/>
      <c r="J4192" s="652"/>
      <c r="K4192" s="647"/>
      <c r="L4192" s="648"/>
      <c r="M4192" s="649"/>
      <c r="N4192" s="657"/>
    </row>
    <row r="4193" spans="1:14" ht="27.6">
      <c r="A4193" s="280">
        <f t="shared" si="65"/>
        <v>4188</v>
      </c>
      <c r="C4193" s="426" t="s">
        <v>3434</v>
      </c>
      <c r="D4193" s="615"/>
      <c r="E4193" s="617"/>
      <c r="F4193" s="427"/>
      <c r="G4193" s="428" t="s">
        <v>310</v>
      </c>
      <c r="H4193" s="427" t="s">
        <v>22</v>
      </c>
      <c r="I4193" s="703"/>
      <c r="J4193" s="652"/>
      <c r="K4193" s="647"/>
      <c r="L4193" s="648"/>
      <c r="M4193" s="649"/>
      <c r="N4193" s="657"/>
    </row>
    <row r="4194" spans="1:14">
      <c r="A4194" s="280">
        <f t="shared" si="65"/>
        <v>4189</v>
      </c>
      <c r="C4194" s="426" t="s">
        <v>114</v>
      </c>
      <c r="D4194" s="615"/>
      <c r="E4194" s="617"/>
      <c r="F4194" s="427"/>
      <c r="G4194" s="428" t="s">
        <v>2245</v>
      </c>
      <c r="H4194" s="426" t="s">
        <v>22</v>
      </c>
      <c r="I4194" s="703"/>
      <c r="J4194" s="648"/>
      <c r="K4194" s="647"/>
      <c r="L4194" s="648"/>
      <c r="M4194" s="649"/>
      <c r="N4194" s="650"/>
    </row>
    <row r="4195" spans="1:14" ht="27.6">
      <c r="A4195" s="280">
        <f t="shared" si="65"/>
        <v>4190</v>
      </c>
      <c r="C4195" s="426" t="s">
        <v>114</v>
      </c>
      <c r="D4195" s="615"/>
      <c r="E4195" s="617"/>
      <c r="F4195" s="427"/>
      <c r="G4195" s="428" t="s">
        <v>637</v>
      </c>
      <c r="H4195" s="427" t="s">
        <v>147</v>
      </c>
      <c r="I4195" s="703"/>
      <c r="J4195" s="652"/>
      <c r="K4195" s="647"/>
      <c r="L4195" s="648"/>
      <c r="M4195" s="649"/>
      <c r="N4195" s="657"/>
    </row>
    <row r="4196" spans="1:14">
      <c r="A4196" s="280">
        <f t="shared" si="65"/>
        <v>4191</v>
      </c>
      <c r="C4196" s="426" t="s">
        <v>114</v>
      </c>
      <c r="D4196" s="615"/>
      <c r="E4196" s="617"/>
      <c r="F4196" s="427"/>
      <c r="G4196" s="428" t="s">
        <v>794</v>
      </c>
      <c r="H4196" s="427" t="s">
        <v>147</v>
      </c>
      <c r="I4196" s="703"/>
      <c r="J4196" s="646"/>
      <c r="K4196" s="647"/>
      <c r="L4196" s="648"/>
      <c r="M4196" s="649"/>
      <c r="N4196" s="650"/>
    </row>
    <row r="4197" spans="1:14" ht="27.6">
      <c r="A4197" s="280">
        <f t="shared" si="65"/>
        <v>4192</v>
      </c>
      <c r="C4197" s="426" t="s">
        <v>114</v>
      </c>
      <c r="D4197" s="615"/>
      <c r="E4197" s="617"/>
      <c r="F4197" s="427"/>
      <c r="G4197" s="428" t="s">
        <v>803</v>
      </c>
      <c r="H4197" s="427" t="s">
        <v>147</v>
      </c>
      <c r="I4197" s="703"/>
      <c r="J4197" s="646"/>
      <c r="K4197" s="647"/>
      <c r="L4197" s="648"/>
      <c r="M4197" s="649"/>
      <c r="N4197" s="650"/>
    </row>
    <row r="4198" spans="1:14">
      <c r="A4198" s="280">
        <f t="shared" si="65"/>
        <v>4193</v>
      </c>
      <c r="C4198" s="432" t="s">
        <v>475</v>
      </c>
      <c r="D4198" s="627"/>
      <c r="E4198" s="627"/>
      <c r="F4198" s="432" t="s">
        <v>2020</v>
      </c>
      <c r="G4198" s="433" t="s">
        <v>2592</v>
      </c>
      <c r="H4198" s="432" t="s">
        <v>22</v>
      </c>
      <c r="I4198" s="671"/>
      <c r="J4198" s="673"/>
      <c r="K4198" s="673"/>
      <c r="L4198" s="673"/>
      <c r="M4198" s="673"/>
      <c r="N4198" s="674"/>
    </row>
    <row r="4199" spans="1:14" ht="41.4">
      <c r="A4199" s="280">
        <f t="shared" si="65"/>
        <v>4194</v>
      </c>
      <c r="C4199" s="426" t="s">
        <v>3434</v>
      </c>
      <c r="D4199" s="615"/>
      <c r="E4199" s="617"/>
      <c r="F4199" s="427"/>
      <c r="G4199" s="428" t="s">
        <v>326</v>
      </c>
      <c r="H4199" s="427" t="s">
        <v>22</v>
      </c>
      <c r="I4199" s="703"/>
      <c r="J4199" s="652"/>
      <c r="K4199" s="647"/>
      <c r="L4199" s="648"/>
      <c r="M4199" s="649"/>
      <c r="N4199" s="657"/>
    </row>
    <row r="4200" spans="1:14">
      <c r="A4200" s="280">
        <f t="shared" si="65"/>
        <v>4195</v>
      </c>
      <c r="C4200" s="426" t="s">
        <v>3434</v>
      </c>
      <c r="D4200" s="615"/>
      <c r="E4200" s="617"/>
      <c r="F4200" s="427"/>
      <c r="G4200" s="428" t="s">
        <v>2058</v>
      </c>
      <c r="H4200" s="427" t="s">
        <v>22</v>
      </c>
      <c r="I4200" s="703"/>
      <c r="J4200" s="652"/>
      <c r="K4200" s="647"/>
      <c r="L4200" s="648"/>
      <c r="M4200" s="649"/>
      <c r="N4200" s="657"/>
    </row>
    <row r="4201" spans="1:14" ht="27.6">
      <c r="A4201" s="280">
        <f t="shared" si="65"/>
        <v>4196</v>
      </c>
      <c r="C4201" s="426" t="s">
        <v>3434</v>
      </c>
      <c r="D4201" s="615"/>
      <c r="E4201" s="617"/>
      <c r="F4201" s="427"/>
      <c r="G4201" s="428" t="s">
        <v>310</v>
      </c>
      <c r="H4201" s="427" t="s">
        <v>22</v>
      </c>
      <c r="I4201" s="703"/>
      <c r="J4201" s="652"/>
      <c r="K4201" s="647"/>
      <c r="L4201" s="648"/>
      <c r="M4201" s="649"/>
      <c r="N4201" s="657"/>
    </row>
    <row r="4202" spans="1:14">
      <c r="A4202" s="280">
        <f t="shared" si="65"/>
        <v>4197</v>
      </c>
      <c r="C4202" s="426" t="s">
        <v>114</v>
      </c>
      <c r="D4202" s="615"/>
      <c r="E4202" s="617"/>
      <c r="F4202" s="427"/>
      <c r="G4202" s="428" t="s">
        <v>794</v>
      </c>
      <c r="H4202" s="427" t="s">
        <v>147</v>
      </c>
      <c r="I4202" s="703"/>
      <c r="J4202" s="646"/>
      <c r="K4202" s="647"/>
      <c r="L4202" s="648"/>
      <c r="M4202" s="649"/>
      <c r="N4202" s="650"/>
    </row>
    <row r="4203" spans="1:14" ht="27.6">
      <c r="A4203" s="280">
        <f t="shared" si="65"/>
        <v>4198</v>
      </c>
      <c r="C4203" s="426" t="s">
        <v>114</v>
      </c>
      <c r="D4203" s="615"/>
      <c r="E4203" s="617"/>
      <c r="F4203" s="427"/>
      <c r="G4203" s="428" t="s">
        <v>803</v>
      </c>
      <c r="H4203" s="427" t="s">
        <v>147</v>
      </c>
      <c r="I4203" s="703"/>
      <c r="J4203" s="646"/>
      <c r="K4203" s="647"/>
      <c r="L4203" s="648"/>
      <c r="M4203" s="649"/>
      <c r="N4203" s="650"/>
    </row>
    <row r="4204" spans="1:14">
      <c r="A4204" s="280">
        <f t="shared" si="65"/>
        <v>4199</v>
      </c>
      <c r="C4204" s="432" t="s">
        <v>475</v>
      </c>
      <c r="D4204" s="627"/>
      <c r="E4204" s="627"/>
      <c r="F4204" s="432" t="s">
        <v>2021</v>
      </c>
      <c r="G4204" s="433" t="s">
        <v>2596</v>
      </c>
      <c r="H4204" s="432" t="s">
        <v>22</v>
      </c>
      <c r="I4204" s="671"/>
      <c r="J4204" s="673"/>
      <c r="K4204" s="673"/>
      <c r="L4204" s="673"/>
      <c r="M4204" s="673"/>
      <c r="N4204" s="674"/>
    </row>
    <row r="4205" spans="1:14" ht="41.4">
      <c r="A4205" s="280">
        <f t="shared" si="65"/>
        <v>4200</v>
      </c>
      <c r="C4205" s="426" t="s">
        <v>3434</v>
      </c>
      <c r="D4205" s="615"/>
      <c r="E4205" s="617"/>
      <c r="F4205" s="427"/>
      <c r="G4205" s="428" t="s">
        <v>328</v>
      </c>
      <c r="H4205" s="427" t="s">
        <v>22</v>
      </c>
      <c r="I4205" s="703"/>
      <c r="J4205" s="652"/>
      <c r="K4205" s="647"/>
      <c r="L4205" s="648"/>
      <c r="M4205" s="649"/>
      <c r="N4205" s="657"/>
    </row>
    <row r="4206" spans="1:14" ht="27.6">
      <c r="A4206" s="280">
        <f t="shared" si="65"/>
        <v>4201</v>
      </c>
      <c r="C4206" s="426" t="s">
        <v>3434</v>
      </c>
      <c r="D4206" s="615"/>
      <c r="E4206" s="617"/>
      <c r="F4206" s="427"/>
      <c r="G4206" s="428" t="s">
        <v>332</v>
      </c>
      <c r="H4206" s="427" t="s">
        <v>22</v>
      </c>
      <c r="I4206" s="703"/>
      <c r="J4206" s="652"/>
      <c r="K4206" s="647"/>
      <c r="L4206" s="648"/>
      <c r="M4206" s="649"/>
      <c r="N4206" s="657"/>
    </row>
    <row r="4207" spans="1:14" ht="27.6">
      <c r="A4207" s="280">
        <f t="shared" si="65"/>
        <v>4202</v>
      </c>
      <c r="C4207" s="426" t="s">
        <v>3434</v>
      </c>
      <c r="D4207" s="615"/>
      <c r="E4207" s="617"/>
      <c r="F4207" s="427"/>
      <c r="G4207" s="428" t="s">
        <v>311</v>
      </c>
      <c r="H4207" s="427" t="s">
        <v>22</v>
      </c>
      <c r="I4207" s="703"/>
      <c r="J4207" s="652"/>
      <c r="K4207" s="647"/>
      <c r="L4207" s="648"/>
      <c r="M4207" s="649"/>
      <c r="N4207" s="657"/>
    </row>
    <row r="4208" spans="1:14" ht="27.6">
      <c r="A4208" s="280">
        <f t="shared" si="65"/>
        <v>4203</v>
      </c>
      <c r="C4208" s="426" t="s">
        <v>3434</v>
      </c>
      <c r="D4208" s="615"/>
      <c r="E4208" s="617"/>
      <c r="F4208" s="427"/>
      <c r="G4208" s="428" t="s">
        <v>312</v>
      </c>
      <c r="H4208" s="427" t="s">
        <v>22</v>
      </c>
      <c r="I4208" s="703"/>
      <c r="J4208" s="652"/>
      <c r="K4208" s="647"/>
      <c r="L4208" s="648"/>
      <c r="M4208" s="649"/>
      <c r="N4208" s="657"/>
    </row>
    <row r="4209" spans="1:14" ht="27.6">
      <c r="A4209" s="280">
        <f t="shared" si="65"/>
        <v>4204</v>
      </c>
      <c r="C4209" s="426" t="s">
        <v>3434</v>
      </c>
      <c r="D4209" s="615"/>
      <c r="E4209" s="617"/>
      <c r="F4209" s="427"/>
      <c r="G4209" s="428" t="s">
        <v>320</v>
      </c>
      <c r="H4209" s="427" t="s">
        <v>22</v>
      </c>
      <c r="I4209" s="703"/>
      <c r="J4209" s="652"/>
      <c r="K4209" s="647"/>
      <c r="L4209" s="648"/>
      <c r="M4209" s="649"/>
      <c r="N4209" s="657"/>
    </row>
    <row r="4210" spans="1:14" ht="27.6">
      <c r="A4210" s="280">
        <f t="shared" si="65"/>
        <v>4205</v>
      </c>
      <c r="C4210" s="426" t="s">
        <v>3434</v>
      </c>
      <c r="D4210" s="615"/>
      <c r="E4210" s="617"/>
      <c r="F4210" s="427"/>
      <c r="G4210" s="428" t="s">
        <v>318</v>
      </c>
      <c r="H4210" s="427" t="s">
        <v>22</v>
      </c>
      <c r="I4210" s="703"/>
      <c r="J4210" s="652"/>
      <c r="K4210" s="647"/>
      <c r="L4210" s="648"/>
      <c r="M4210" s="649"/>
      <c r="N4210" s="657"/>
    </row>
    <row r="4211" spans="1:14" ht="27.6">
      <c r="A4211" s="280">
        <f t="shared" si="65"/>
        <v>4206</v>
      </c>
      <c r="C4211" s="426" t="s">
        <v>3434</v>
      </c>
      <c r="D4211" s="636"/>
      <c r="E4211" s="617"/>
      <c r="F4211" s="427"/>
      <c r="G4211" s="428" t="s">
        <v>317</v>
      </c>
      <c r="H4211" s="427" t="s">
        <v>22</v>
      </c>
      <c r="I4211" s="703"/>
      <c r="J4211" s="652"/>
      <c r="K4211" s="647"/>
      <c r="L4211" s="648"/>
      <c r="M4211" s="649"/>
      <c r="N4211" s="657"/>
    </row>
    <row r="4212" spans="1:14" ht="27.6">
      <c r="A4212" s="280">
        <f t="shared" si="65"/>
        <v>4207</v>
      </c>
      <c r="C4212" s="426" t="s">
        <v>3434</v>
      </c>
      <c r="D4212" s="615"/>
      <c r="E4212" s="617"/>
      <c r="F4212" s="427"/>
      <c r="G4212" s="428" t="s">
        <v>310</v>
      </c>
      <c r="H4212" s="427" t="s">
        <v>22</v>
      </c>
      <c r="I4212" s="703"/>
      <c r="J4212" s="652"/>
      <c r="K4212" s="647"/>
      <c r="L4212" s="648"/>
      <c r="M4212" s="649"/>
      <c r="N4212" s="657"/>
    </row>
    <row r="4213" spans="1:14">
      <c r="A4213" s="280">
        <f t="shared" si="65"/>
        <v>4208</v>
      </c>
      <c r="C4213" s="426" t="s">
        <v>114</v>
      </c>
      <c r="D4213" s="615"/>
      <c r="E4213" s="617"/>
      <c r="F4213" s="427"/>
      <c r="G4213" s="428" t="s">
        <v>794</v>
      </c>
      <c r="H4213" s="427" t="s">
        <v>147</v>
      </c>
      <c r="I4213" s="703"/>
      <c r="J4213" s="646"/>
      <c r="K4213" s="647"/>
      <c r="L4213" s="648"/>
      <c r="M4213" s="649"/>
      <c r="N4213" s="650"/>
    </row>
    <row r="4214" spans="1:14" ht="27.6">
      <c r="A4214" s="280">
        <f t="shared" si="65"/>
        <v>4209</v>
      </c>
      <c r="C4214" s="426" t="s">
        <v>114</v>
      </c>
      <c r="D4214" s="615"/>
      <c r="E4214" s="617"/>
      <c r="F4214" s="427"/>
      <c r="G4214" s="428" t="s">
        <v>803</v>
      </c>
      <c r="H4214" s="427" t="s">
        <v>147</v>
      </c>
      <c r="I4214" s="703"/>
      <c r="J4214" s="646"/>
      <c r="K4214" s="647"/>
      <c r="L4214" s="648"/>
      <c r="M4214" s="649"/>
      <c r="N4214" s="650"/>
    </row>
    <row r="4215" spans="1:14" ht="69">
      <c r="A4215" s="280">
        <f t="shared" si="65"/>
        <v>4210</v>
      </c>
      <c r="C4215" s="432" t="s">
        <v>475</v>
      </c>
      <c r="D4215" s="627"/>
      <c r="E4215" s="627"/>
      <c r="F4215" s="432" t="s">
        <v>2022</v>
      </c>
      <c r="G4215" s="433" t="s">
        <v>1800</v>
      </c>
      <c r="H4215" s="432" t="s">
        <v>22</v>
      </c>
      <c r="I4215" s="671"/>
      <c r="J4215" s="672"/>
      <c r="K4215" s="673"/>
      <c r="L4215" s="673"/>
      <c r="M4215" s="673"/>
      <c r="N4215" s="674"/>
    </row>
    <row r="4216" spans="1:14">
      <c r="A4216" s="280">
        <f t="shared" si="65"/>
        <v>4211</v>
      </c>
      <c r="C4216" s="426" t="s">
        <v>3434</v>
      </c>
      <c r="D4216" s="615"/>
      <c r="E4216" s="617"/>
      <c r="F4216" s="427"/>
      <c r="G4216" s="428" t="s">
        <v>56</v>
      </c>
      <c r="H4216" s="427" t="s">
        <v>73</v>
      </c>
      <c r="I4216" s="703"/>
      <c r="J4216" s="652"/>
      <c r="K4216" s="647"/>
      <c r="L4216" s="648"/>
      <c r="M4216" s="649"/>
      <c r="N4216" s="657"/>
    </row>
    <row r="4217" spans="1:14">
      <c r="A4217" s="280">
        <f t="shared" si="65"/>
        <v>4212</v>
      </c>
      <c r="C4217" s="426" t="s">
        <v>3434</v>
      </c>
      <c r="D4217" s="615"/>
      <c r="E4217" s="617"/>
      <c r="F4217" s="427"/>
      <c r="G4217" s="428" t="s">
        <v>44</v>
      </c>
      <c r="H4217" s="427" t="s">
        <v>73</v>
      </c>
      <c r="I4217" s="703"/>
      <c r="J4217" s="652"/>
      <c r="K4217" s="647"/>
      <c r="L4217" s="648"/>
      <c r="M4217" s="649"/>
      <c r="N4217" s="657"/>
    </row>
    <row r="4218" spans="1:14">
      <c r="A4218" s="280">
        <f t="shared" si="65"/>
        <v>4213</v>
      </c>
      <c r="C4218" s="426" t="s">
        <v>3434</v>
      </c>
      <c r="D4218" s="615"/>
      <c r="E4218" s="617"/>
      <c r="F4218" s="427"/>
      <c r="G4218" s="428" t="s">
        <v>60</v>
      </c>
      <c r="H4218" s="427" t="s">
        <v>73</v>
      </c>
      <c r="I4218" s="703"/>
      <c r="J4218" s="646"/>
      <c r="K4218" s="647"/>
      <c r="L4218" s="648"/>
      <c r="M4218" s="649"/>
      <c r="N4218" s="657"/>
    </row>
    <row r="4219" spans="1:14" ht="41.4">
      <c r="A4219" s="280">
        <f t="shared" si="65"/>
        <v>4214</v>
      </c>
      <c r="C4219" s="426" t="s">
        <v>114</v>
      </c>
      <c r="D4219" s="615"/>
      <c r="E4219" s="617"/>
      <c r="F4219" s="427"/>
      <c r="G4219" s="428" t="s">
        <v>2060</v>
      </c>
      <c r="H4219" s="426" t="s">
        <v>22</v>
      </c>
      <c r="I4219" s="703"/>
      <c r="J4219" s="648"/>
      <c r="K4219" s="647"/>
      <c r="L4219" s="648"/>
      <c r="M4219" s="649"/>
      <c r="N4219" s="650"/>
    </row>
    <row r="4220" spans="1:14">
      <c r="A4220" s="280">
        <f t="shared" si="65"/>
        <v>4215</v>
      </c>
      <c r="C4220" s="426" t="s">
        <v>114</v>
      </c>
      <c r="D4220" s="615"/>
      <c r="E4220" s="617"/>
      <c r="F4220" s="427"/>
      <c r="G4220" s="428" t="s">
        <v>2061</v>
      </c>
      <c r="H4220" s="426" t="s">
        <v>22</v>
      </c>
      <c r="I4220" s="703"/>
      <c r="J4220" s="648"/>
      <c r="K4220" s="647"/>
      <c r="L4220" s="648"/>
      <c r="M4220" s="649"/>
      <c r="N4220" s="657"/>
    </row>
    <row r="4221" spans="1:14">
      <c r="A4221" s="280">
        <f t="shared" si="65"/>
        <v>4216</v>
      </c>
      <c r="C4221" s="426" t="s">
        <v>114</v>
      </c>
      <c r="D4221" s="615"/>
      <c r="E4221" s="617"/>
      <c r="F4221" s="427"/>
      <c r="G4221" s="428" t="s">
        <v>643</v>
      </c>
      <c r="H4221" s="427" t="s">
        <v>147</v>
      </c>
      <c r="I4221" s="703"/>
      <c r="J4221" s="652"/>
      <c r="K4221" s="647"/>
      <c r="L4221" s="648"/>
      <c r="M4221" s="649"/>
      <c r="N4221" s="657"/>
    </row>
    <row r="4222" spans="1:14">
      <c r="A4222" s="280">
        <f t="shared" si="65"/>
        <v>4217</v>
      </c>
      <c r="C4222" s="426" t="s">
        <v>114</v>
      </c>
      <c r="D4222" s="615"/>
      <c r="E4222" s="617"/>
      <c r="F4222" s="427"/>
      <c r="G4222" s="428" t="s">
        <v>2062</v>
      </c>
      <c r="H4222" s="426" t="s">
        <v>22</v>
      </c>
      <c r="I4222" s="703"/>
      <c r="J4222" s="648"/>
      <c r="K4222" s="647"/>
      <c r="L4222" s="648"/>
      <c r="M4222" s="649"/>
      <c r="N4222" s="650"/>
    </row>
    <row r="4223" spans="1:14">
      <c r="A4223" s="280">
        <f t="shared" si="65"/>
        <v>4218</v>
      </c>
      <c r="C4223" s="426" t="s">
        <v>114</v>
      </c>
      <c r="D4223" s="615"/>
      <c r="E4223" s="617"/>
      <c r="F4223" s="427"/>
      <c r="G4223" s="428" t="s">
        <v>1373</v>
      </c>
      <c r="H4223" s="427" t="s">
        <v>147</v>
      </c>
      <c r="I4223" s="703"/>
      <c r="J4223" s="652"/>
      <c r="K4223" s="647"/>
      <c r="L4223" s="648"/>
      <c r="M4223" s="649"/>
      <c r="N4223" s="657"/>
    </row>
    <row r="4224" spans="1:14">
      <c r="A4224" s="280">
        <f t="shared" si="65"/>
        <v>4219</v>
      </c>
      <c r="C4224" s="426" t="s">
        <v>114</v>
      </c>
      <c r="D4224" s="615"/>
      <c r="E4224" s="617"/>
      <c r="F4224" s="427"/>
      <c r="G4224" s="428" t="s">
        <v>1369</v>
      </c>
      <c r="H4224" s="427" t="s">
        <v>147</v>
      </c>
      <c r="I4224" s="703"/>
      <c r="J4224" s="646"/>
      <c r="K4224" s="647"/>
      <c r="L4224" s="648"/>
      <c r="M4224" s="649"/>
      <c r="N4224" s="650"/>
    </row>
    <row r="4225" spans="1:14">
      <c r="A4225" s="280">
        <f t="shared" si="65"/>
        <v>4220</v>
      </c>
      <c r="C4225" s="426" t="s">
        <v>114</v>
      </c>
      <c r="D4225" s="615"/>
      <c r="E4225" s="617"/>
      <c r="F4225" s="427"/>
      <c r="G4225" s="428" t="s">
        <v>3537</v>
      </c>
      <c r="H4225" s="427" t="s">
        <v>22</v>
      </c>
      <c r="I4225" s="704"/>
      <c r="J4225" s="646"/>
      <c r="K4225" s="705"/>
      <c r="L4225" s="646"/>
      <c r="M4225" s="706"/>
      <c r="N4225" s="650"/>
    </row>
    <row r="4226" spans="1:14">
      <c r="A4226" s="280">
        <f t="shared" si="65"/>
        <v>4221</v>
      </c>
      <c r="C4226" s="426" t="s">
        <v>114</v>
      </c>
      <c r="D4226" s="615"/>
      <c r="E4226" s="617"/>
      <c r="F4226" s="427"/>
      <c r="G4226" s="428" t="s">
        <v>2602</v>
      </c>
      <c r="H4226" s="426" t="s">
        <v>22</v>
      </c>
      <c r="I4226" s="703"/>
      <c r="J4226" s="648"/>
      <c r="K4226" s="647"/>
      <c r="L4226" s="648"/>
      <c r="M4226" s="649"/>
      <c r="N4226" s="650"/>
    </row>
    <row r="4227" spans="1:14">
      <c r="A4227" s="280">
        <f t="shared" si="65"/>
        <v>4222</v>
      </c>
      <c r="C4227" s="426" t="s">
        <v>114</v>
      </c>
      <c r="D4227" s="615"/>
      <c r="E4227" s="617"/>
      <c r="F4227" s="427"/>
      <c r="G4227" s="428" t="s">
        <v>3535</v>
      </c>
      <c r="H4227" s="426" t="s">
        <v>22</v>
      </c>
      <c r="I4227" s="703"/>
      <c r="J4227" s="646"/>
      <c r="K4227" s="647"/>
      <c r="L4227" s="648"/>
      <c r="M4227" s="649"/>
      <c r="N4227" s="657"/>
    </row>
    <row r="4228" spans="1:14">
      <c r="A4228" s="280">
        <f t="shared" si="65"/>
        <v>4223</v>
      </c>
      <c r="C4228" s="426" t="s">
        <v>114</v>
      </c>
      <c r="D4228" s="615"/>
      <c r="E4228" s="617"/>
      <c r="F4228" s="427"/>
      <c r="G4228" s="428" t="s">
        <v>2253</v>
      </c>
      <c r="H4228" s="426" t="s">
        <v>22</v>
      </c>
      <c r="I4228" s="703"/>
      <c r="J4228" s="646"/>
      <c r="K4228" s="647"/>
      <c r="L4228" s="648"/>
      <c r="M4228" s="649"/>
      <c r="N4228" s="657"/>
    </row>
    <row r="4229" spans="1:14">
      <c r="A4229" s="280">
        <f t="shared" si="65"/>
        <v>4224</v>
      </c>
      <c r="C4229" s="426" t="s">
        <v>114</v>
      </c>
      <c r="D4229" s="615"/>
      <c r="E4229" s="617"/>
      <c r="F4229" s="427"/>
      <c r="G4229" s="428" t="s">
        <v>2063</v>
      </c>
      <c r="H4229" s="426" t="s">
        <v>22</v>
      </c>
      <c r="I4229" s="703"/>
      <c r="J4229" s="648"/>
      <c r="K4229" s="647"/>
      <c r="L4229" s="648"/>
      <c r="M4229" s="649"/>
      <c r="N4229" s="650"/>
    </row>
    <row r="4230" spans="1:14" ht="55.2">
      <c r="A4230" s="280">
        <f t="shared" si="65"/>
        <v>4225</v>
      </c>
      <c r="C4230" s="432" t="s">
        <v>475</v>
      </c>
      <c r="D4230" s="627"/>
      <c r="E4230" s="627"/>
      <c r="F4230" s="432" t="s">
        <v>2023</v>
      </c>
      <c r="G4230" s="433" t="s">
        <v>1687</v>
      </c>
      <c r="H4230" s="432" t="s">
        <v>22</v>
      </c>
      <c r="I4230" s="671"/>
      <c r="J4230" s="672"/>
      <c r="K4230" s="673"/>
      <c r="L4230" s="673"/>
      <c r="M4230" s="673"/>
      <c r="N4230" s="674"/>
    </row>
    <row r="4231" spans="1:14">
      <c r="A4231" s="280">
        <f t="shared" si="65"/>
        <v>4226</v>
      </c>
      <c r="C4231" s="426" t="s">
        <v>3434</v>
      </c>
      <c r="D4231" s="615"/>
      <c r="E4231" s="617"/>
      <c r="F4231" s="427"/>
      <c r="G4231" s="428" t="s">
        <v>56</v>
      </c>
      <c r="H4231" s="427" t="s">
        <v>73</v>
      </c>
      <c r="I4231" s="703"/>
      <c r="J4231" s="652"/>
      <c r="K4231" s="647"/>
      <c r="L4231" s="648"/>
      <c r="M4231" s="649"/>
      <c r="N4231" s="657"/>
    </row>
    <row r="4232" spans="1:14">
      <c r="A4232" s="280">
        <f t="shared" si="65"/>
        <v>4227</v>
      </c>
      <c r="C4232" s="426" t="s">
        <v>3434</v>
      </c>
      <c r="D4232" s="615"/>
      <c r="E4232" s="617"/>
      <c r="F4232" s="427"/>
      <c r="G4232" s="428" t="s">
        <v>44</v>
      </c>
      <c r="H4232" s="427" t="s">
        <v>73</v>
      </c>
      <c r="I4232" s="703"/>
      <c r="J4232" s="652"/>
      <c r="K4232" s="647"/>
      <c r="L4232" s="648"/>
      <c r="M4232" s="649"/>
      <c r="N4232" s="657"/>
    </row>
    <row r="4233" spans="1:14">
      <c r="A4233" s="280">
        <f t="shared" si="65"/>
        <v>4228</v>
      </c>
      <c r="C4233" s="426" t="s">
        <v>3434</v>
      </c>
      <c r="D4233" s="615"/>
      <c r="E4233" s="617"/>
      <c r="F4233" s="427"/>
      <c r="G4233" s="428" t="s">
        <v>60</v>
      </c>
      <c r="H4233" s="427" t="s">
        <v>73</v>
      </c>
      <c r="I4233" s="703"/>
      <c r="J4233" s="646"/>
      <c r="K4233" s="647"/>
      <c r="L4233" s="648"/>
      <c r="M4233" s="649"/>
      <c r="N4233" s="657"/>
    </row>
    <row r="4234" spans="1:14" ht="41.4">
      <c r="A4234" s="280">
        <f t="shared" si="65"/>
        <v>4229</v>
      </c>
      <c r="C4234" s="426" t="s">
        <v>114</v>
      </c>
      <c r="D4234" s="615"/>
      <c r="E4234" s="617"/>
      <c r="F4234" s="427"/>
      <c r="G4234" s="428" t="s">
        <v>2060</v>
      </c>
      <c r="H4234" s="426" t="s">
        <v>22</v>
      </c>
      <c r="I4234" s="703"/>
      <c r="J4234" s="648"/>
      <c r="K4234" s="647"/>
      <c r="L4234" s="648"/>
      <c r="M4234" s="649"/>
      <c r="N4234" s="650"/>
    </row>
    <row r="4235" spans="1:14" ht="27.6">
      <c r="A4235" s="280">
        <f t="shared" si="65"/>
        <v>4230</v>
      </c>
      <c r="C4235" s="426" t="s">
        <v>114</v>
      </c>
      <c r="D4235" s="615"/>
      <c r="E4235" s="617"/>
      <c r="F4235" s="427"/>
      <c r="G4235" s="428" t="s">
        <v>3538</v>
      </c>
      <c r="H4235" s="426" t="s">
        <v>22</v>
      </c>
      <c r="I4235" s="703"/>
      <c r="J4235" s="648"/>
      <c r="K4235" s="647"/>
      <c r="L4235" s="648"/>
      <c r="M4235" s="649"/>
      <c r="N4235" s="657"/>
    </row>
    <row r="4236" spans="1:14">
      <c r="A4236" s="280">
        <f t="shared" si="65"/>
        <v>4231</v>
      </c>
      <c r="C4236" s="426" t="s">
        <v>114</v>
      </c>
      <c r="D4236" s="615"/>
      <c r="E4236" s="617"/>
      <c r="F4236" s="427"/>
      <c r="G4236" s="428" t="s">
        <v>643</v>
      </c>
      <c r="H4236" s="427" t="s">
        <v>147</v>
      </c>
      <c r="I4236" s="703"/>
      <c r="J4236" s="652"/>
      <c r="K4236" s="647"/>
      <c r="L4236" s="648"/>
      <c r="M4236" s="649"/>
      <c r="N4236" s="657"/>
    </row>
    <row r="4237" spans="1:14">
      <c r="A4237" s="280">
        <f t="shared" si="65"/>
        <v>4232</v>
      </c>
      <c r="C4237" s="426" t="s">
        <v>114</v>
      </c>
      <c r="D4237" s="615"/>
      <c r="E4237" s="617"/>
      <c r="F4237" s="427"/>
      <c r="G4237" s="428" t="s">
        <v>2062</v>
      </c>
      <c r="H4237" s="426" t="s">
        <v>22</v>
      </c>
      <c r="I4237" s="703"/>
      <c r="J4237" s="648"/>
      <c r="K4237" s="647"/>
      <c r="L4237" s="648"/>
      <c r="M4237" s="649"/>
      <c r="N4237" s="650"/>
    </row>
    <row r="4238" spans="1:14">
      <c r="A4238" s="280">
        <f t="shared" si="65"/>
        <v>4233</v>
      </c>
      <c r="C4238" s="426" t="s">
        <v>114</v>
      </c>
      <c r="D4238" s="615"/>
      <c r="E4238" s="617"/>
      <c r="F4238" s="427"/>
      <c r="G4238" s="428" t="s">
        <v>1373</v>
      </c>
      <c r="H4238" s="427" t="s">
        <v>147</v>
      </c>
      <c r="I4238" s="703"/>
      <c r="J4238" s="652"/>
      <c r="K4238" s="647"/>
      <c r="L4238" s="648"/>
      <c r="M4238" s="649"/>
      <c r="N4238" s="657"/>
    </row>
    <row r="4239" spans="1:14">
      <c r="A4239" s="280">
        <f t="shared" ref="A4239:A4302" si="66">1+A4238</f>
        <v>4234</v>
      </c>
      <c r="C4239" s="426" t="s">
        <v>114</v>
      </c>
      <c r="D4239" s="615"/>
      <c r="E4239" s="617"/>
      <c r="F4239" s="427"/>
      <c r="G4239" s="428" t="s">
        <v>1369</v>
      </c>
      <c r="H4239" s="427" t="s">
        <v>147</v>
      </c>
      <c r="I4239" s="703"/>
      <c r="J4239" s="646"/>
      <c r="K4239" s="647"/>
      <c r="L4239" s="648"/>
      <c r="M4239" s="649"/>
      <c r="N4239" s="650"/>
    </row>
    <row r="4240" spans="1:14">
      <c r="A4240" s="280">
        <f t="shared" si="66"/>
        <v>4235</v>
      </c>
      <c r="C4240" s="426" t="s">
        <v>114</v>
      </c>
      <c r="D4240" s="615"/>
      <c r="E4240" s="617"/>
      <c r="F4240" s="427"/>
      <c r="G4240" s="428" t="s">
        <v>2063</v>
      </c>
      <c r="H4240" s="426" t="s">
        <v>22</v>
      </c>
      <c r="I4240" s="703"/>
      <c r="J4240" s="648"/>
      <c r="K4240" s="647"/>
      <c r="L4240" s="648"/>
      <c r="M4240" s="649"/>
      <c r="N4240" s="650"/>
    </row>
    <row r="4241" spans="1:14">
      <c r="A4241" s="280">
        <f t="shared" si="66"/>
        <v>4236</v>
      </c>
      <c r="C4241" s="426" t="s">
        <v>114</v>
      </c>
      <c r="D4241" s="615"/>
      <c r="E4241" s="617"/>
      <c r="F4241" s="427"/>
      <c r="G4241" s="428" t="s">
        <v>3537</v>
      </c>
      <c r="H4241" s="427" t="s">
        <v>22</v>
      </c>
      <c r="I4241" s="704"/>
      <c r="J4241" s="646"/>
      <c r="K4241" s="705"/>
      <c r="L4241" s="646"/>
      <c r="M4241" s="706"/>
      <c r="N4241" s="650"/>
    </row>
    <row r="4242" spans="1:14">
      <c r="A4242" s="280">
        <f t="shared" si="66"/>
        <v>4237</v>
      </c>
      <c r="C4242" s="426" t="s">
        <v>114</v>
      </c>
      <c r="D4242" s="615"/>
      <c r="E4242" s="617"/>
      <c r="F4242" s="427"/>
      <c r="G4242" s="428" t="s">
        <v>2602</v>
      </c>
      <c r="H4242" s="426" t="s">
        <v>22</v>
      </c>
      <c r="I4242" s="703"/>
      <c r="J4242" s="648"/>
      <c r="K4242" s="647"/>
      <c r="L4242" s="648"/>
      <c r="M4242" s="649"/>
      <c r="N4242" s="650"/>
    </row>
    <row r="4243" spans="1:14">
      <c r="A4243" s="280">
        <f t="shared" si="66"/>
        <v>4238</v>
      </c>
      <c r="C4243" s="426" t="s">
        <v>114</v>
      </c>
      <c r="D4243" s="615"/>
      <c r="E4243" s="617"/>
      <c r="F4243" s="427"/>
      <c r="G4243" s="428" t="s">
        <v>3535</v>
      </c>
      <c r="H4243" s="426" t="s">
        <v>22</v>
      </c>
      <c r="I4243" s="703"/>
      <c r="J4243" s="646"/>
      <c r="K4243" s="647"/>
      <c r="L4243" s="648"/>
      <c r="M4243" s="649"/>
      <c r="N4243" s="657"/>
    </row>
    <row r="4244" spans="1:14">
      <c r="A4244" s="280">
        <f t="shared" si="66"/>
        <v>4239</v>
      </c>
      <c r="C4244" s="426" t="s">
        <v>114</v>
      </c>
      <c r="D4244" s="615"/>
      <c r="E4244" s="617"/>
      <c r="F4244" s="427"/>
      <c r="G4244" s="428" t="s">
        <v>2253</v>
      </c>
      <c r="H4244" s="426" t="s">
        <v>22</v>
      </c>
      <c r="I4244" s="703"/>
      <c r="J4244" s="646"/>
      <c r="K4244" s="647"/>
      <c r="L4244" s="648"/>
      <c r="M4244" s="649"/>
      <c r="N4244" s="657"/>
    </row>
    <row r="4245" spans="1:14">
      <c r="A4245" s="280">
        <f t="shared" si="66"/>
        <v>4240</v>
      </c>
      <c r="C4245" s="426" t="s">
        <v>114</v>
      </c>
      <c r="D4245" s="615"/>
      <c r="E4245" s="617"/>
      <c r="F4245" s="427"/>
      <c r="G4245" s="428" t="s">
        <v>3536</v>
      </c>
      <c r="H4245" s="426" t="s">
        <v>1685</v>
      </c>
      <c r="I4245" s="703"/>
      <c r="J4245" s="648"/>
      <c r="K4245" s="647"/>
      <c r="L4245" s="648"/>
      <c r="M4245" s="649"/>
      <c r="N4245" s="650"/>
    </row>
    <row r="4246" spans="1:14" ht="41.4">
      <c r="A4246" s="280">
        <f t="shared" si="66"/>
        <v>4241</v>
      </c>
      <c r="C4246" s="432" t="s">
        <v>475</v>
      </c>
      <c r="D4246" s="627"/>
      <c r="E4246" s="627"/>
      <c r="F4246" s="432" t="s">
        <v>2024</v>
      </c>
      <c r="G4246" s="433" t="s">
        <v>1688</v>
      </c>
      <c r="H4246" s="432" t="s">
        <v>22</v>
      </c>
      <c r="I4246" s="671"/>
      <c r="J4246" s="672"/>
      <c r="K4246" s="673"/>
      <c r="L4246" s="673"/>
      <c r="M4246" s="673"/>
      <c r="N4246" s="674"/>
    </row>
    <row r="4247" spans="1:14">
      <c r="A4247" s="280">
        <f t="shared" si="66"/>
        <v>4242</v>
      </c>
      <c r="C4247" s="426" t="s">
        <v>3434</v>
      </c>
      <c r="D4247" s="615"/>
      <c r="E4247" s="617"/>
      <c r="F4247" s="427"/>
      <c r="G4247" s="428" t="s">
        <v>56</v>
      </c>
      <c r="H4247" s="427" t="s">
        <v>73</v>
      </c>
      <c r="I4247" s="703"/>
      <c r="J4247" s="652"/>
      <c r="K4247" s="647"/>
      <c r="L4247" s="648"/>
      <c r="M4247" s="649"/>
      <c r="N4247" s="657"/>
    </row>
    <row r="4248" spans="1:14">
      <c r="A4248" s="280">
        <f t="shared" si="66"/>
        <v>4243</v>
      </c>
      <c r="C4248" s="426" t="s">
        <v>3434</v>
      </c>
      <c r="D4248" s="615"/>
      <c r="E4248" s="617"/>
      <c r="F4248" s="427"/>
      <c r="G4248" s="428" t="s">
        <v>44</v>
      </c>
      <c r="H4248" s="427" t="s">
        <v>73</v>
      </c>
      <c r="I4248" s="703"/>
      <c r="J4248" s="652"/>
      <c r="K4248" s="647"/>
      <c r="L4248" s="648"/>
      <c r="M4248" s="649"/>
      <c r="N4248" s="657"/>
    </row>
    <row r="4249" spans="1:14">
      <c r="A4249" s="280">
        <f t="shared" si="66"/>
        <v>4244</v>
      </c>
      <c r="C4249" s="426" t="s">
        <v>3434</v>
      </c>
      <c r="D4249" s="615"/>
      <c r="E4249" s="617"/>
      <c r="F4249" s="427"/>
      <c r="G4249" s="428" t="s">
        <v>60</v>
      </c>
      <c r="H4249" s="427" t="s">
        <v>73</v>
      </c>
      <c r="I4249" s="703"/>
      <c r="J4249" s="646"/>
      <c r="K4249" s="647"/>
      <c r="L4249" s="648"/>
      <c r="M4249" s="649"/>
      <c r="N4249" s="657"/>
    </row>
    <row r="4250" spans="1:14" ht="41.4">
      <c r="A4250" s="280">
        <f t="shared" si="66"/>
        <v>4245</v>
      </c>
      <c r="C4250" s="426" t="s">
        <v>114</v>
      </c>
      <c r="D4250" s="615"/>
      <c r="E4250" s="617"/>
      <c r="F4250" s="427"/>
      <c r="G4250" s="428" t="s">
        <v>2060</v>
      </c>
      <c r="H4250" s="426" t="s">
        <v>22</v>
      </c>
      <c r="I4250" s="703"/>
      <c r="J4250" s="648"/>
      <c r="K4250" s="647"/>
      <c r="L4250" s="648"/>
      <c r="M4250" s="649"/>
      <c r="N4250" s="650"/>
    </row>
    <row r="4251" spans="1:14" ht="27.6">
      <c r="A4251" s="280">
        <f t="shared" si="66"/>
        <v>4246</v>
      </c>
      <c r="C4251" s="426" t="s">
        <v>114</v>
      </c>
      <c r="D4251" s="615"/>
      <c r="E4251" s="617"/>
      <c r="F4251" s="427"/>
      <c r="G4251" s="428" t="s">
        <v>3538</v>
      </c>
      <c r="H4251" s="426" t="s">
        <v>22</v>
      </c>
      <c r="I4251" s="703"/>
      <c r="J4251" s="648"/>
      <c r="K4251" s="647"/>
      <c r="L4251" s="648"/>
      <c r="M4251" s="649"/>
      <c r="N4251" s="657"/>
    </row>
    <row r="4252" spans="1:14" ht="27.6">
      <c r="A4252" s="280">
        <f t="shared" si="66"/>
        <v>4247</v>
      </c>
      <c r="C4252" s="426" t="s">
        <v>114</v>
      </c>
      <c r="D4252" s="615"/>
      <c r="E4252" s="617"/>
      <c r="F4252" s="427"/>
      <c r="G4252" s="428" t="s">
        <v>1368</v>
      </c>
      <c r="H4252" s="427" t="s">
        <v>147</v>
      </c>
      <c r="I4252" s="703"/>
      <c r="J4252" s="652"/>
      <c r="K4252" s="647"/>
      <c r="L4252" s="648"/>
      <c r="M4252" s="649"/>
      <c r="N4252" s="657"/>
    </row>
    <row r="4253" spans="1:14">
      <c r="A4253" s="280">
        <f t="shared" si="66"/>
        <v>4248</v>
      </c>
      <c r="C4253" s="426" t="s">
        <v>114</v>
      </c>
      <c r="D4253" s="615"/>
      <c r="E4253" s="617"/>
      <c r="F4253" s="427"/>
      <c r="G4253" s="428" t="s">
        <v>2062</v>
      </c>
      <c r="H4253" s="426" t="s">
        <v>22</v>
      </c>
      <c r="I4253" s="703"/>
      <c r="J4253" s="648"/>
      <c r="K4253" s="647"/>
      <c r="L4253" s="648"/>
      <c r="M4253" s="649"/>
      <c r="N4253" s="650"/>
    </row>
    <row r="4254" spans="1:14">
      <c r="A4254" s="280">
        <f t="shared" si="66"/>
        <v>4249</v>
      </c>
      <c r="C4254" s="426" t="s">
        <v>114</v>
      </c>
      <c r="D4254" s="615"/>
      <c r="E4254" s="617"/>
      <c r="F4254" s="427"/>
      <c r="G4254" s="428" t="s">
        <v>3539</v>
      </c>
      <c r="H4254" s="427" t="s">
        <v>22</v>
      </c>
      <c r="I4254" s="704"/>
      <c r="J4254" s="646"/>
      <c r="K4254" s="705"/>
      <c r="L4254" s="646"/>
      <c r="M4254" s="706"/>
      <c r="N4254" s="650"/>
    </row>
    <row r="4255" spans="1:14">
      <c r="A4255" s="280">
        <f t="shared" si="66"/>
        <v>4250</v>
      </c>
      <c r="C4255" s="426" t="s">
        <v>114</v>
      </c>
      <c r="D4255" s="615"/>
      <c r="E4255" s="617"/>
      <c r="F4255" s="427"/>
      <c r="G4255" s="428" t="s">
        <v>2602</v>
      </c>
      <c r="H4255" s="426" t="s">
        <v>22</v>
      </c>
      <c r="I4255" s="703"/>
      <c r="J4255" s="648"/>
      <c r="K4255" s="647"/>
      <c r="L4255" s="648"/>
      <c r="M4255" s="649"/>
      <c r="N4255" s="650"/>
    </row>
    <row r="4256" spans="1:14">
      <c r="A4256" s="280">
        <f t="shared" si="66"/>
        <v>4251</v>
      </c>
      <c r="C4256" s="426" t="s">
        <v>114</v>
      </c>
      <c r="D4256" s="615"/>
      <c r="E4256" s="617"/>
      <c r="F4256" s="427"/>
      <c r="G4256" s="428" t="s">
        <v>3535</v>
      </c>
      <c r="H4256" s="426" t="s">
        <v>22</v>
      </c>
      <c r="I4256" s="703"/>
      <c r="J4256" s="646"/>
      <c r="K4256" s="647"/>
      <c r="L4256" s="648"/>
      <c r="M4256" s="649"/>
      <c r="N4256" s="657"/>
    </row>
    <row r="4257" spans="1:14">
      <c r="A4257" s="280">
        <f t="shared" si="66"/>
        <v>4252</v>
      </c>
      <c r="C4257" s="426" t="s">
        <v>114</v>
      </c>
      <c r="D4257" s="615"/>
      <c r="E4257" s="617"/>
      <c r="F4257" s="427"/>
      <c r="G4257" s="428" t="s">
        <v>2253</v>
      </c>
      <c r="H4257" s="426" t="s">
        <v>22</v>
      </c>
      <c r="I4257" s="703"/>
      <c r="J4257" s="646"/>
      <c r="K4257" s="647"/>
      <c r="L4257" s="648"/>
      <c r="M4257" s="649"/>
      <c r="N4257" s="657"/>
    </row>
    <row r="4258" spans="1:14">
      <c r="A4258" s="280">
        <f t="shared" si="66"/>
        <v>4253</v>
      </c>
      <c r="C4258" s="426" t="s">
        <v>114</v>
      </c>
      <c r="D4258" s="615"/>
      <c r="E4258" s="617"/>
      <c r="F4258" s="427"/>
      <c r="G4258" s="428" t="s">
        <v>1369</v>
      </c>
      <c r="H4258" s="427" t="s">
        <v>147</v>
      </c>
      <c r="I4258" s="703"/>
      <c r="J4258" s="652"/>
      <c r="K4258" s="647"/>
      <c r="L4258" s="648"/>
      <c r="M4258" s="649"/>
      <c r="N4258" s="657"/>
    </row>
    <row r="4259" spans="1:14">
      <c r="A4259" s="280">
        <f t="shared" si="66"/>
        <v>4254</v>
      </c>
      <c r="C4259" s="432" t="s">
        <v>475</v>
      </c>
      <c r="D4259" s="627"/>
      <c r="E4259" s="627"/>
      <c r="F4259" s="432" t="s">
        <v>2025</v>
      </c>
      <c r="G4259" s="433" t="s">
        <v>1804</v>
      </c>
      <c r="H4259" s="432" t="s">
        <v>22</v>
      </c>
      <c r="I4259" s="671"/>
      <c r="J4259" s="672"/>
      <c r="K4259" s="673"/>
      <c r="L4259" s="673"/>
      <c r="M4259" s="673"/>
      <c r="N4259" s="674"/>
    </row>
    <row r="4260" spans="1:14">
      <c r="A4260" s="280">
        <f t="shared" si="66"/>
        <v>4255</v>
      </c>
      <c r="C4260" s="426" t="s">
        <v>3434</v>
      </c>
      <c r="D4260" s="615"/>
      <c r="E4260" s="617"/>
      <c r="F4260" s="427"/>
      <c r="G4260" s="428" t="s">
        <v>44</v>
      </c>
      <c r="H4260" s="427" t="s">
        <v>73</v>
      </c>
      <c r="I4260" s="703"/>
      <c r="J4260" s="652"/>
      <c r="K4260" s="647"/>
      <c r="L4260" s="648"/>
      <c r="M4260" s="649"/>
      <c r="N4260" s="657"/>
    </row>
    <row r="4261" spans="1:14">
      <c r="A4261" s="280">
        <f t="shared" si="66"/>
        <v>4256</v>
      </c>
      <c r="C4261" s="426" t="s">
        <v>3434</v>
      </c>
      <c r="D4261" s="615"/>
      <c r="E4261" s="617"/>
      <c r="F4261" s="427"/>
      <c r="G4261" s="428" t="s">
        <v>60</v>
      </c>
      <c r="H4261" s="427" t="s">
        <v>73</v>
      </c>
      <c r="I4261" s="703"/>
      <c r="J4261" s="646"/>
      <c r="K4261" s="647"/>
      <c r="L4261" s="648"/>
      <c r="M4261" s="649"/>
      <c r="N4261" s="657"/>
    </row>
    <row r="4262" spans="1:14">
      <c r="A4262" s="280">
        <f t="shared" si="66"/>
        <v>4257</v>
      </c>
      <c r="C4262" s="426" t="s">
        <v>114</v>
      </c>
      <c r="D4262" s="615"/>
      <c r="E4262" s="617"/>
      <c r="F4262" s="427"/>
      <c r="G4262" s="428" t="s">
        <v>2064</v>
      </c>
      <c r="H4262" s="426" t="s">
        <v>22</v>
      </c>
      <c r="I4262" s="703"/>
      <c r="J4262" s="648"/>
      <c r="K4262" s="647"/>
      <c r="L4262" s="648"/>
      <c r="M4262" s="649"/>
      <c r="N4262" s="650"/>
    </row>
    <row r="4263" spans="1:14">
      <c r="A4263" s="280">
        <f t="shared" si="66"/>
        <v>4258</v>
      </c>
      <c r="C4263" s="432" t="s">
        <v>475</v>
      </c>
      <c r="D4263" s="627"/>
      <c r="E4263" s="627"/>
      <c r="F4263" s="432" t="s">
        <v>2026</v>
      </c>
      <c r="G4263" s="433" t="s">
        <v>1805</v>
      </c>
      <c r="H4263" s="432" t="s">
        <v>22</v>
      </c>
      <c r="I4263" s="671"/>
      <c r="J4263" s="672"/>
      <c r="K4263" s="673"/>
      <c r="L4263" s="673"/>
      <c r="M4263" s="673"/>
      <c r="N4263" s="674"/>
    </row>
    <row r="4264" spans="1:14">
      <c r="A4264" s="280">
        <f t="shared" si="66"/>
        <v>4259</v>
      </c>
      <c r="C4264" s="426" t="s">
        <v>3434</v>
      </c>
      <c r="D4264" s="615"/>
      <c r="E4264" s="617"/>
      <c r="F4264" s="427"/>
      <c r="G4264" s="428" t="s">
        <v>44</v>
      </c>
      <c r="H4264" s="427" t="s">
        <v>73</v>
      </c>
      <c r="I4264" s="703"/>
      <c r="J4264" s="652"/>
      <c r="K4264" s="647"/>
      <c r="L4264" s="648"/>
      <c r="M4264" s="649"/>
      <c r="N4264" s="657"/>
    </row>
    <row r="4265" spans="1:14">
      <c r="A4265" s="280">
        <f t="shared" si="66"/>
        <v>4260</v>
      </c>
      <c r="C4265" s="426" t="s">
        <v>3434</v>
      </c>
      <c r="D4265" s="615"/>
      <c r="E4265" s="617"/>
      <c r="F4265" s="427"/>
      <c r="G4265" s="428" t="s">
        <v>60</v>
      </c>
      <c r="H4265" s="427" t="s">
        <v>73</v>
      </c>
      <c r="I4265" s="703"/>
      <c r="J4265" s="646"/>
      <c r="K4265" s="647"/>
      <c r="L4265" s="648"/>
      <c r="M4265" s="649"/>
      <c r="N4265" s="657"/>
    </row>
    <row r="4266" spans="1:14">
      <c r="A4266" s="280">
        <f t="shared" si="66"/>
        <v>4261</v>
      </c>
      <c r="C4266" s="426" t="s">
        <v>114</v>
      </c>
      <c r="D4266" s="615"/>
      <c r="E4266" s="617"/>
      <c r="F4266" s="427"/>
      <c r="G4266" s="428" t="s">
        <v>2064</v>
      </c>
      <c r="H4266" s="426" t="s">
        <v>22</v>
      </c>
      <c r="I4266" s="703"/>
      <c r="J4266" s="648"/>
      <c r="K4266" s="647"/>
      <c r="L4266" s="648"/>
      <c r="M4266" s="649"/>
      <c r="N4266" s="650"/>
    </row>
    <row r="4267" spans="1:14">
      <c r="A4267" s="280">
        <f t="shared" si="66"/>
        <v>4262</v>
      </c>
      <c r="C4267" s="432" t="s">
        <v>475</v>
      </c>
      <c r="D4267" s="627"/>
      <c r="E4267" s="627"/>
      <c r="F4267" s="432" t="s">
        <v>2027</v>
      </c>
      <c r="G4267" s="433" t="s">
        <v>1806</v>
      </c>
      <c r="H4267" s="432" t="s">
        <v>22</v>
      </c>
      <c r="I4267" s="671"/>
      <c r="J4267" s="672"/>
      <c r="K4267" s="673"/>
      <c r="L4267" s="673"/>
      <c r="M4267" s="673"/>
      <c r="N4267" s="674"/>
    </row>
    <row r="4268" spans="1:14">
      <c r="A4268" s="280">
        <f t="shared" si="66"/>
        <v>4263</v>
      </c>
      <c r="C4268" s="426" t="s">
        <v>3434</v>
      </c>
      <c r="D4268" s="615"/>
      <c r="E4268" s="617"/>
      <c r="F4268" s="427"/>
      <c r="G4268" s="428" t="s">
        <v>44</v>
      </c>
      <c r="H4268" s="427" t="s">
        <v>73</v>
      </c>
      <c r="I4268" s="703"/>
      <c r="J4268" s="652"/>
      <c r="K4268" s="647"/>
      <c r="L4268" s="648"/>
      <c r="M4268" s="649"/>
      <c r="N4268" s="657"/>
    </row>
    <row r="4269" spans="1:14">
      <c r="A4269" s="280">
        <f t="shared" si="66"/>
        <v>4264</v>
      </c>
      <c r="C4269" s="426" t="s">
        <v>3434</v>
      </c>
      <c r="D4269" s="615"/>
      <c r="E4269" s="617"/>
      <c r="F4269" s="427"/>
      <c r="G4269" s="428" t="s">
        <v>60</v>
      </c>
      <c r="H4269" s="427" t="s">
        <v>73</v>
      </c>
      <c r="I4269" s="703"/>
      <c r="J4269" s="646"/>
      <c r="K4269" s="647"/>
      <c r="L4269" s="648"/>
      <c r="M4269" s="649"/>
      <c r="N4269" s="657"/>
    </row>
    <row r="4270" spans="1:14">
      <c r="A4270" s="280">
        <f t="shared" si="66"/>
        <v>4265</v>
      </c>
      <c r="C4270" s="426" t="s">
        <v>114</v>
      </c>
      <c r="D4270" s="615"/>
      <c r="E4270" s="617"/>
      <c r="F4270" s="427"/>
      <c r="G4270" s="428" t="s">
        <v>2064</v>
      </c>
      <c r="H4270" s="426" t="s">
        <v>22</v>
      </c>
      <c r="I4270" s="703"/>
      <c r="J4270" s="648"/>
      <c r="K4270" s="647"/>
      <c r="L4270" s="648"/>
      <c r="M4270" s="649"/>
      <c r="N4270" s="650"/>
    </row>
    <row r="4271" spans="1:14" ht="27.6">
      <c r="A4271" s="280">
        <f t="shared" si="66"/>
        <v>4266</v>
      </c>
      <c r="C4271" s="432" t="s">
        <v>475</v>
      </c>
      <c r="D4271" s="627"/>
      <c r="E4271" s="627"/>
      <c r="F4271" s="432" t="s">
        <v>2028</v>
      </c>
      <c r="G4271" s="433" t="s">
        <v>1802</v>
      </c>
      <c r="H4271" s="432" t="s">
        <v>22</v>
      </c>
      <c r="I4271" s="671"/>
      <c r="J4271" s="672"/>
      <c r="K4271" s="673"/>
      <c r="L4271" s="673"/>
      <c r="M4271" s="673"/>
      <c r="N4271" s="674"/>
    </row>
    <row r="4272" spans="1:14">
      <c r="A4272" s="280">
        <f t="shared" si="66"/>
        <v>4267</v>
      </c>
      <c r="C4272" s="426" t="s">
        <v>3434</v>
      </c>
      <c r="D4272" s="615"/>
      <c r="E4272" s="617"/>
      <c r="F4272" s="427"/>
      <c r="G4272" s="428" t="s">
        <v>44</v>
      </c>
      <c r="H4272" s="427" t="s">
        <v>73</v>
      </c>
      <c r="I4272" s="703"/>
      <c r="J4272" s="652"/>
      <c r="K4272" s="647"/>
      <c r="L4272" s="648"/>
      <c r="M4272" s="649"/>
      <c r="N4272" s="657"/>
    </row>
    <row r="4273" spans="1:14">
      <c r="A4273" s="280">
        <f t="shared" si="66"/>
        <v>4268</v>
      </c>
      <c r="C4273" s="426" t="s">
        <v>3434</v>
      </c>
      <c r="D4273" s="615"/>
      <c r="E4273" s="617"/>
      <c r="F4273" s="427"/>
      <c r="G4273" s="428" t="s">
        <v>60</v>
      </c>
      <c r="H4273" s="427" t="s">
        <v>73</v>
      </c>
      <c r="I4273" s="703"/>
      <c r="J4273" s="646"/>
      <c r="K4273" s="647"/>
      <c r="L4273" s="648"/>
      <c r="M4273" s="649"/>
      <c r="N4273" s="657"/>
    </row>
    <row r="4274" spans="1:14" ht="27.6">
      <c r="A4274" s="280">
        <f t="shared" si="66"/>
        <v>4269</v>
      </c>
      <c r="C4274" s="426" t="s">
        <v>114</v>
      </c>
      <c r="D4274" s="615"/>
      <c r="E4274" s="617"/>
      <c r="F4274" s="427"/>
      <c r="G4274" s="428" t="s">
        <v>731</v>
      </c>
      <c r="H4274" s="427" t="s">
        <v>147</v>
      </c>
      <c r="I4274" s="703"/>
      <c r="J4274" s="652"/>
      <c r="K4274" s="647"/>
      <c r="L4274" s="648"/>
      <c r="M4274" s="649"/>
      <c r="N4274" s="657"/>
    </row>
    <row r="4275" spans="1:14">
      <c r="A4275" s="280">
        <f t="shared" si="66"/>
        <v>4270</v>
      </c>
      <c r="C4275" s="426" t="s">
        <v>114</v>
      </c>
      <c r="D4275" s="615"/>
      <c r="E4275" s="617"/>
      <c r="F4275" s="427"/>
      <c r="G4275" s="428" t="s">
        <v>2860</v>
      </c>
      <c r="H4275" s="426" t="s">
        <v>22</v>
      </c>
      <c r="I4275" s="703"/>
      <c r="J4275" s="648"/>
      <c r="K4275" s="647"/>
      <c r="L4275" s="648"/>
      <c r="M4275" s="649"/>
      <c r="N4275" s="650"/>
    </row>
    <row r="4276" spans="1:14" ht="27.6">
      <c r="A4276" s="280">
        <f t="shared" si="66"/>
        <v>4271</v>
      </c>
      <c r="C4276" s="432" t="s">
        <v>475</v>
      </c>
      <c r="D4276" s="627"/>
      <c r="E4276" s="627"/>
      <c r="F4276" s="432" t="s">
        <v>2029</v>
      </c>
      <c r="G4276" s="433" t="s">
        <v>1803</v>
      </c>
      <c r="H4276" s="432" t="s">
        <v>22</v>
      </c>
      <c r="I4276" s="671"/>
      <c r="J4276" s="672"/>
      <c r="K4276" s="673"/>
      <c r="L4276" s="673"/>
      <c r="M4276" s="673"/>
      <c r="N4276" s="674"/>
    </row>
    <row r="4277" spans="1:14">
      <c r="A4277" s="280">
        <f t="shared" si="66"/>
        <v>4272</v>
      </c>
      <c r="C4277" s="426" t="s">
        <v>3434</v>
      </c>
      <c r="D4277" s="615"/>
      <c r="E4277" s="617"/>
      <c r="F4277" s="427"/>
      <c r="G4277" s="428" t="s">
        <v>44</v>
      </c>
      <c r="H4277" s="427" t="s">
        <v>73</v>
      </c>
      <c r="I4277" s="703"/>
      <c r="J4277" s="652"/>
      <c r="K4277" s="647"/>
      <c r="L4277" s="648"/>
      <c r="M4277" s="649"/>
      <c r="N4277" s="657"/>
    </row>
    <row r="4278" spans="1:14">
      <c r="A4278" s="280">
        <f t="shared" si="66"/>
        <v>4273</v>
      </c>
      <c r="C4278" s="426" t="s">
        <v>3434</v>
      </c>
      <c r="D4278" s="615"/>
      <c r="E4278" s="617"/>
      <c r="F4278" s="427"/>
      <c r="G4278" s="428" t="s">
        <v>60</v>
      </c>
      <c r="H4278" s="427" t="s">
        <v>73</v>
      </c>
      <c r="I4278" s="703"/>
      <c r="J4278" s="646"/>
      <c r="K4278" s="647"/>
      <c r="L4278" s="648"/>
      <c r="M4278" s="649"/>
      <c r="N4278" s="657"/>
    </row>
    <row r="4279" spans="1:14" ht="27.6">
      <c r="A4279" s="280">
        <f t="shared" si="66"/>
        <v>4274</v>
      </c>
      <c r="C4279" s="426" t="s">
        <v>114</v>
      </c>
      <c r="D4279" s="615"/>
      <c r="E4279" s="617"/>
      <c r="F4279" s="427"/>
      <c r="G4279" s="428" t="s">
        <v>731</v>
      </c>
      <c r="H4279" s="427" t="s">
        <v>147</v>
      </c>
      <c r="I4279" s="703"/>
      <c r="J4279" s="652"/>
      <c r="K4279" s="647"/>
      <c r="L4279" s="648"/>
      <c r="M4279" s="649"/>
      <c r="N4279" s="657"/>
    </row>
    <row r="4280" spans="1:14" ht="41.4">
      <c r="A4280" s="280">
        <f t="shared" si="66"/>
        <v>4275</v>
      </c>
      <c r="C4280" s="426" t="s">
        <v>114</v>
      </c>
      <c r="D4280" s="615"/>
      <c r="E4280" s="617"/>
      <c r="F4280" s="427"/>
      <c r="G4280" s="428" t="s">
        <v>3540</v>
      </c>
      <c r="H4280" s="426" t="s">
        <v>22</v>
      </c>
      <c r="I4280" s="703"/>
      <c r="J4280" s="648"/>
      <c r="K4280" s="647"/>
      <c r="L4280" s="648"/>
      <c r="M4280" s="649"/>
      <c r="N4280" s="650"/>
    </row>
    <row r="4281" spans="1:14" ht="27.6">
      <c r="A4281" s="280">
        <f t="shared" si="66"/>
        <v>4276</v>
      </c>
      <c r="C4281" s="432" t="s">
        <v>475</v>
      </c>
      <c r="D4281" s="627"/>
      <c r="E4281" s="627"/>
      <c r="F4281" s="432" t="s">
        <v>2031</v>
      </c>
      <c r="G4281" s="433" t="s">
        <v>1714</v>
      </c>
      <c r="H4281" s="432" t="s">
        <v>1689</v>
      </c>
      <c r="I4281" s="671"/>
      <c r="J4281" s="673"/>
      <c r="K4281" s="673"/>
      <c r="L4281" s="673"/>
      <c r="M4281" s="673"/>
      <c r="N4281" s="674"/>
    </row>
    <row r="4282" spans="1:14">
      <c r="A4282" s="280">
        <f t="shared" si="66"/>
        <v>4277</v>
      </c>
      <c r="C4282" s="426" t="s">
        <v>3434</v>
      </c>
      <c r="D4282" s="615"/>
      <c r="E4282" s="617"/>
      <c r="F4282" s="427"/>
      <c r="G4282" s="428" t="s">
        <v>44</v>
      </c>
      <c r="H4282" s="427" t="s">
        <v>73</v>
      </c>
      <c r="I4282" s="703"/>
      <c r="J4282" s="652"/>
      <c r="K4282" s="647"/>
      <c r="L4282" s="648"/>
      <c r="M4282" s="649"/>
      <c r="N4282" s="657"/>
    </row>
    <row r="4283" spans="1:14">
      <c r="A4283" s="280">
        <f t="shared" si="66"/>
        <v>4278</v>
      </c>
      <c r="C4283" s="426" t="s">
        <v>3434</v>
      </c>
      <c r="D4283" s="615"/>
      <c r="E4283" s="617"/>
      <c r="F4283" s="427"/>
      <c r="G4283" s="428" t="s">
        <v>60</v>
      </c>
      <c r="H4283" s="427" t="s">
        <v>73</v>
      </c>
      <c r="I4283" s="703"/>
      <c r="J4283" s="646"/>
      <c r="K4283" s="647"/>
      <c r="L4283" s="648"/>
      <c r="M4283" s="649"/>
      <c r="N4283" s="657"/>
    </row>
    <row r="4284" spans="1:14">
      <c r="A4284" s="280">
        <f t="shared" si="66"/>
        <v>4279</v>
      </c>
      <c r="C4284" s="426" t="s">
        <v>114</v>
      </c>
      <c r="D4284" s="615"/>
      <c r="E4284" s="617"/>
      <c r="F4284" s="427"/>
      <c r="G4284" s="428" t="s">
        <v>2436</v>
      </c>
      <c r="H4284" s="426" t="s">
        <v>25</v>
      </c>
      <c r="I4284" s="703"/>
      <c r="J4284" s="648"/>
      <c r="K4284" s="647"/>
      <c r="L4284" s="648"/>
      <c r="M4284" s="649"/>
      <c r="N4284" s="657"/>
    </row>
    <row r="4285" spans="1:14" ht="27.6">
      <c r="A4285" s="280">
        <f t="shared" si="66"/>
        <v>4280</v>
      </c>
      <c r="C4285" s="426" t="s">
        <v>114</v>
      </c>
      <c r="D4285" s="615"/>
      <c r="E4285" s="617"/>
      <c r="F4285" s="427"/>
      <c r="G4285" s="428" t="s">
        <v>808</v>
      </c>
      <c r="H4285" s="427" t="s">
        <v>147</v>
      </c>
      <c r="I4285" s="703"/>
      <c r="J4285" s="652"/>
      <c r="K4285" s="647"/>
      <c r="L4285" s="648"/>
      <c r="M4285" s="649"/>
      <c r="N4285" s="657"/>
    </row>
    <row r="4286" spans="1:14">
      <c r="A4286" s="280">
        <f t="shared" si="66"/>
        <v>4281</v>
      </c>
      <c r="C4286" s="426" t="s">
        <v>114</v>
      </c>
      <c r="D4286" s="615"/>
      <c r="E4286" s="617"/>
      <c r="F4286" s="427"/>
      <c r="G4286" s="428" t="s">
        <v>2065</v>
      </c>
      <c r="H4286" s="426" t="s">
        <v>22</v>
      </c>
      <c r="I4286" s="703"/>
      <c r="J4286" s="648"/>
      <c r="K4286" s="647"/>
      <c r="L4286" s="648"/>
      <c r="M4286" s="649"/>
      <c r="N4286" s="657"/>
    </row>
    <row r="4287" spans="1:14" ht="27.6">
      <c r="A4287" s="280">
        <f t="shared" si="66"/>
        <v>4282</v>
      </c>
      <c r="C4287" s="432" t="s">
        <v>475</v>
      </c>
      <c r="D4287" s="627"/>
      <c r="E4287" s="627"/>
      <c r="F4287" s="432" t="s">
        <v>2032</v>
      </c>
      <c r="G4287" s="433" t="s">
        <v>1715</v>
      </c>
      <c r="H4287" s="432" t="s">
        <v>1689</v>
      </c>
      <c r="I4287" s="671"/>
      <c r="J4287" s="673"/>
      <c r="K4287" s="673"/>
      <c r="L4287" s="673"/>
      <c r="M4287" s="673"/>
      <c r="N4287" s="674"/>
    </row>
    <row r="4288" spans="1:14">
      <c r="A4288" s="280">
        <f t="shared" si="66"/>
        <v>4283</v>
      </c>
      <c r="C4288" s="426" t="s">
        <v>3434</v>
      </c>
      <c r="D4288" s="615"/>
      <c r="E4288" s="617"/>
      <c r="F4288" s="427"/>
      <c r="G4288" s="428" t="s">
        <v>44</v>
      </c>
      <c r="H4288" s="427" t="s">
        <v>73</v>
      </c>
      <c r="I4288" s="703"/>
      <c r="J4288" s="652"/>
      <c r="K4288" s="647"/>
      <c r="L4288" s="648"/>
      <c r="M4288" s="649"/>
      <c r="N4288" s="657"/>
    </row>
    <row r="4289" spans="1:14">
      <c r="A4289" s="280">
        <f t="shared" si="66"/>
        <v>4284</v>
      </c>
      <c r="C4289" s="426" t="s">
        <v>3434</v>
      </c>
      <c r="D4289" s="615"/>
      <c r="E4289" s="617"/>
      <c r="F4289" s="427"/>
      <c r="G4289" s="428" t="s">
        <v>60</v>
      </c>
      <c r="H4289" s="427" t="s">
        <v>73</v>
      </c>
      <c r="I4289" s="703"/>
      <c r="J4289" s="646"/>
      <c r="K4289" s="647"/>
      <c r="L4289" s="648"/>
      <c r="M4289" s="649"/>
      <c r="N4289" s="657"/>
    </row>
    <row r="4290" spans="1:14">
      <c r="A4290" s="280">
        <f t="shared" si="66"/>
        <v>4285</v>
      </c>
      <c r="C4290" s="426" t="s">
        <v>114</v>
      </c>
      <c r="D4290" s="615"/>
      <c r="E4290" s="617"/>
      <c r="F4290" s="427"/>
      <c r="G4290" s="428" t="s">
        <v>2436</v>
      </c>
      <c r="H4290" s="426" t="s">
        <v>25</v>
      </c>
      <c r="I4290" s="703"/>
      <c r="J4290" s="648"/>
      <c r="K4290" s="647"/>
      <c r="L4290" s="648"/>
      <c r="M4290" s="649"/>
      <c r="N4290" s="657"/>
    </row>
    <row r="4291" spans="1:14" ht="27.6">
      <c r="A4291" s="280">
        <f t="shared" si="66"/>
        <v>4286</v>
      </c>
      <c r="C4291" s="426" t="s">
        <v>114</v>
      </c>
      <c r="D4291" s="615"/>
      <c r="E4291" s="617"/>
      <c r="F4291" s="427"/>
      <c r="G4291" s="428" t="s">
        <v>808</v>
      </c>
      <c r="H4291" s="427" t="s">
        <v>147</v>
      </c>
      <c r="I4291" s="703"/>
      <c r="J4291" s="652"/>
      <c r="K4291" s="647"/>
      <c r="L4291" s="648"/>
      <c r="M4291" s="649"/>
      <c r="N4291" s="657"/>
    </row>
    <row r="4292" spans="1:14">
      <c r="A4292" s="280">
        <f t="shared" si="66"/>
        <v>4287</v>
      </c>
      <c r="C4292" s="426" t="s">
        <v>114</v>
      </c>
      <c r="D4292" s="615"/>
      <c r="E4292" s="617"/>
      <c r="F4292" s="427"/>
      <c r="G4292" s="428" t="s">
        <v>2065</v>
      </c>
      <c r="H4292" s="426" t="s">
        <v>22</v>
      </c>
      <c r="I4292" s="703"/>
      <c r="J4292" s="648"/>
      <c r="K4292" s="647"/>
      <c r="L4292" s="648"/>
      <c r="M4292" s="649"/>
      <c r="N4292" s="657"/>
    </row>
    <row r="4293" spans="1:14" ht="41.4">
      <c r="A4293" s="280">
        <f t="shared" si="66"/>
        <v>4288</v>
      </c>
      <c r="C4293" s="432" t="s">
        <v>475</v>
      </c>
      <c r="D4293" s="627"/>
      <c r="E4293" s="627"/>
      <c r="F4293" s="432" t="s">
        <v>2033</v>
      </c>
      <c r="G4293" s="433" t="s">
        <v>1716</v>
      </c>
      <c r="H4293" s="432" t="s">
        <v>1689</v>
      </c>
      <c r="I4293" s="671"/>
      <c r="J4293" s="672"/>
      <c r="K4293" s="673"/>
      <c r="L4293" s="673"/>
      <c r="M4293" s="673"/>
      <c r="N4293" s="674"/>
    </row>
    <row r="4294" spans="1:14">
      <c r="A4294" s="280">
        <f t="shared" si="66"/>
        <v>4289</v>
      </c>
      <c r="C4294" s="426" t="s">
        <v>3434</v>
      </c>
      <c r="D4294" s="615"/>
      <c r="E4294" s="617"/>
      <c r="F4294" s="427"/>
      <c r="G4294" s="428" t="s">
        <v>44</v>
      </c>
      <c r="H4294" s="427" t="s">
        <v>73</v>
      </c>
      <c r="I4294" s="703"/>
      <c r="J4294" s="652"/>
      <c r="K4294" s="647"/>
      <c r="L4294" s="648"/>
      <c r="M4294" s="649"/>
      <c r="N4294" s="657"/>
    </row>
    <row r="4295" spans="1:14">
      <c r="A4295" s="280">
        <f t="shared" si="66"/>
        <v>4290</v>
      </c>
      <c r="C4295" s="426" t="s">
        <v>3434</v>
      </c>
      <c r="D4295" s="615"/>
      <c r="E4295" s="617"/>
      <c r="F4295" s="427"/>
      <c r="G4295" s="428" t="s">
        <v>60</v>
      </c>
      <c r="H4295" s="427" t="s">
        <v>73</v>
      </c>
      <c r="I4295" s="703"/>
      <c r="J4295" s="646"/>
      <c r="K4295" s="647"/>
      <c r="L4295" s="648"/>
      <c r="M4295" s="649"/>
      <c r="N4295" s="657"/>
    </row>
    <row r="4296" spans="1:14">
      <c r="A4296" s="280">
        <f t="shared" si="66"/>
        <v>4291</v>
      </c>
      <c r="C4296" s="426" t="s">
        <v>114</v>
      </c>
      <c r="D4296" s="615"/>
      <c r="E4296" s="617"/>
      <c r="F4296" s="427"/>
      <c r="G4296" s="428" t="s">
        <v>2436</v>
      </c>
      <c r="H4296" s="426" t="s">
        <v>25</v>
      </c>
      <c r="I4296" s="703"/>
      <c r="J4296" s="648"/>
      <c r="K4296" s="647"/>
      <c r="L4296" s="648"/>
      <c r="M4296" s="649"/>
      <c r="N4296" s="657"/>
    </row>
    <row r="4297" spans="1:14">
      <c r="A4297" s="280">
        <f t="shared" si="66"/>
        <v>4292</v>
      </c>
      <c r="C4297" s="426" t="s">
        <v>114</v>
      </c>
      <c r="D4297" s="615"/>
      <c r="E4297" s="617"/>
      <c r="F4297" s="427"/>
      <c r="G4297" s="428" t="s">
        <v>2066</v>
      </c>
      <c r="H4297" s="426" t="s">
        <v>1689</v>
      </c>
      <c r="I4297" s="703"/>
      <c r="J4297" s="646"/>
      <c r="K4297" s="647"/>
      <c r="L4297" s="648"/>
      <c r="M4297" s="649"/>
      <c r="N4297" s="657"/>
    </row>
    <row r="4298" spans="1:14">
      <c r="A4298" s="280">
        <f t="shared" si="66"/>
        <v>4293</v>
      </c>
      <c r="C4298" s="426" t="s">
        <v>114</v>
      </c>
      <c r="D4298" s="615"/>
      <c r="E4298" s="617"/>
      <c r="F4298" s="427"/>
      <c r="G4298" s="428" t="s">
        <v>2067</v>
      </c>
      <c r="H4298" s="426" t="s">
        <v>1689</v>
      </c>
      <c r="I4298" s="703"/>
      <c r="J4298" s="646"/>
      <c r="K4298" s="647"/>
      <c r="L4298" s="648"/>
      <c r="M4298" s="649"/>
      <c r="N4298" s="657"/>
    </row>
    <row r="4299" spans="1:14" ht="41.4">
      <c r="A4299" s="280">
        <f t="shared" si="66"/>
        <v>4294</v>
      </c>
      <c r="C4299" s="432" t="s">
        <v>475</v>
      </c>
      <c r="D4299" s="627"/>
      <c r="E4299" s="627"/>
      <c r="F4299" s="432" t="s">
        <v>2034</v>
      </c>
      <c r="G4299" s="433" t="s">
        <v>1717</v>
      </c>
      <c r="H4299" s="432" t="s">
        <v>1689</v>
      </c>
      <c r="I4299" s="671"/>
      <c r="J4299" s="672"/>
      <c r="K4299" s="673"/>
      <c r="L4299" s="673"/>
      <c r="M4299" s="673"/>
      <c r="N4299" s="674"/>
    </row>
    <row r="4300" spans="1:14">
      <c r="A4300" s="280">
        <f t="shared" si="66"/>
        <v>4295</v>
      </c>
      <c r="C4300" s="426" t="s">
        <v>3434</v>
      </c>
      <c r="D4300" s="615"/>
      <c r="E4300" s="617"/>
      <c r="F4300" s="427"/>
      <c r="G4300" s="428" t="s">
        <v>44</v>
      </c>
      <c r="H4300" s="427" t="s">
        <v>73</v>
      </c>
      <c r="I4300" s="703"/>
      <c r="J4300" s="652"/>
      <c r="K4300" s="647"/>
      <c r="L4300" s="648"/>
      <c r="M4300" s="649"/>
      <c r="N4300" s="657"/>
    </row>
    <row r="4301" spans="1:14">
      <c r="A4301" s="280">
        <f t="shared" si="66"/>
        <v>4296</v>
      </c>
      <c r="C4301" s="426" t="s">
        <v>3434</v>
      </c>
      <c r="D4301" s="615"/>
      <c r="E4301" s="617"/>
      <c r="F4301" s="427"/>
      <c r="G4301" s="428" t="s">
        <v>60</v>
      </c>
      <c r="H4301" s="427" t="s">
        <v>73</v>
      </c>
      <c r="I4301" s="703"/>
      <c r="J4301" s="646"/>
      <c r="K4301" s="647"/>
      <c r="L4301" s="648"/>
      <c r="M4301" s="649"/>
      <c r="N4301" s="657"/>
    </row>
    <row r="4302" spans="1:14">
      <c r="A4302" s="280">
        <f t="shared" si="66"/>
        <v>4297</v>
      </c>
      <c r="C4302" s="426" t="s">
        <v>114</v>
      </c>
      <c r="D4302" s="615"/>
      <c r="E4302" s="617"/>
      <c r="F4302" s="427"/>
      <c r="G4302" s="428" t="s">
        <v>2436</v>
      </c>
      <c r="H4302" s="426" t="s">
        <v>25</v>
      </c>
      <c r="I4302" s="703"/>
      <c r="J4302" s="648"/>
      <c r="K4302" s="647"/>
      <c r="L4302" s="648"/>
      <c r="M4302" s="649"/>
      <c r="N4302" s="657"/>
    </row>
    <row r="4303" spans="1:14">
      <c r="A4303" s="280">
        <f t="shared" ref="A4303:A4366" si="67">1+A4302</f>
        <v>4298</v>
      </c>
      <c r="C4303" s="426" t="s">
        <v>114</v>
      </c>
      <c r="D4303" s="615"/>
      <c r="E4303" s="617"/>
      <c r="F4303" s="427"/>
      <c r="G4303" s="428" t="s">
        <v>2066</v>
      </c>
      <c r="H4303" s="426" t="s">
        <v>1689</v>
      </c>
      <c r="I4303" s="703"/>
      <c r="J4303" s="646"/>
      <c r="K4303" s="647"/>
      <c r="L4303" s="648"/>
      <c r="M4303" s="649"/>
      <c r="N4303" s="657"/>
    </row>
    <row r="4304" spans="1:14">
      <c r="A4304" s="280">
        <f t="shared" si="67"/>
        <v>4299</v>
      </c>
      <c r="C4304" s="426" t="s">
        <v>114</v>
      </c>
      <c r="D4304" s="615"/>
      <c r="E4304" s="617"/>
      <c r="F4304" s="427"/>
      <c r="G4304" s="428" t="s">
        <v>2067</v>
      </c>
      <c r="H4304" s="426" t="s">
        <v>1689</v>
      </c>
      <c r="I4304" s="703"/>
      <c r="J4304" s="646"/>
      <c r="K4304" s="647"/>
      <c r="L4304" s="648"/>
      <c r="M4304" s="649"/>
      <c r="N4304" s="657"/>
    </row>
    <row r="4305" spans="1:14">
      <c r="A4305" s="280">
        <f t="shared" si="67"/>
        <v>4300</v>
      </c>
      <c r="C4305" s="432" t="s">
        <v>475</v>
      </c>
      <c r="D4305" s="627"/>
      <c r="E4305" s="627"/>
      <c r="F4305" s="432" t="s">
        <v>2035</v>
      </c>
      <c r="G4305" s="433" t="s">
        <v>1719</v>
      </c>
      <c r="H4305" s="432" t="s">
        <v>1689</v>
      </c>
      <c r="I4305" s="671"/>
      <c r="J4305" s="673"/>
      <c r="K4305" s="673"/>
      <c r="L4305" s="673"/>
      <c r="M4305" s="673"/>
      <c r="N4305" s="674"/>
    </row>
    <row r="4306" spans="1:14">
      <c r="A4306" s="280">
        <f t="shared" si="67"/>
        <v>4301</v>
      </c>
      <c r="C4306" s="426" t="s">
        <v>3434</v>
      </c>
      <c r="D4306" s="615"/>
      <c r="E4306" s="617"/>
      <c r="F4306" s="427"/>
      <c r="G4306" s="428" t="s">
        <v>44</v>
      </c>
      <c r="H4306" s="427" t="s">
        <v>73</v>
      </c>
      <c r="I4306" s="703"/>
      <c r="J4306" s="652"/>
      <c r="K4306" s="647"/>
      <c r="L4306" s="648"/>
      <c r="M4306" s="649"/>
      <c r="N4306" s="657"/>
    </row>
    <row r="4307" spans="1:14">
      <c r="A4307" s="280">
        <f t="shared" si="67"/>
        <v>4302</v>
      </c>
      <c r="C4307" s="426" t="s">
        <v>3434</v>
      </c>
      <c r="D4307" s="615"/>
      <c r="E4307" s="617"/>
      <c r="F4307" s="427"/>
      <c r="G4307" s="428" t="s">
        <v>60</v>
      </c>
      <c r="H4307" s="427" t="s">
        <v>73</v>
      </c>
      <c r="I4307" s="703"/>
      <c r="J4307" s="646"/>
      <c r="K4307" s="647"/>
      <c r="L4307" s="648"/>
      <c r="M4307" s="649"/>
      <c r="N4307" s="657"/>
    </row>
    <row r="4308" spans="1:14">
      <c r="A4308" s="280">
        <f t="shared" si="67"/>
        <v>4303</v>
      </c>
      <c r="C4308" s="426" t="s">
        <v>114</v>
      </c>
      <c r="D4308" s="615"/>
      <c r="E4308" s="617"/>
      <c r="F4308" s="427"/>
      <c r="G4308" s="428" t="s">
        <v>3541</v>
      </c>
      <c r="H4308" s="426" t="s">
        <v>1689</v>
      </c>
      <c r="I4308" s="703"/>
      <c r="J4308" s="648"/>
      <c r="K4308" s="647"/>
      <c r="L4308" s="648"/>
      <c r="M4308" s="649"/>
      <c r="N4308" s="650"/>
    </row>
    <row r="4309" spans="1:14">
      <c r="A4309" s="280">
        <f t="shared" si="67"/>
        <v>4304</v>
      </c>
      <c r="C4309" s="432" t="s">
        <v>475</v>
      </c>
      <c r="D4309" s="627"/>
      <c r="E4309" s="627"/>
      <c r="F4309" s="432" t="s">
        <v>2036</v>
      </c>
      <c r="G4309" s="433" t="s">
        <v>1720</v>
      </c>
      <c r="H4309" s="432" t="s">
        <v>1689</v>
      </c>
      <c r="I4309" s="671"/>
      <c r="J4309" s="673"/>
      <c r="K4309" s="673"/>
      <c r="L4309" s="673"/>
      <c r="M4309" s="673"/>
      <c r="N4309" s="674"/>
    </row>
    <row r="4310" spans="1:14">
      <c r="A4310" s="280">
        <f t="shared" si="67"/>
        <v>4305</v>
      </c>
      <c r="C4310" s="426" t="s">
        <v>3434</v>
      </c>
      <c r="D4310" s="615"/>
      <c r="E4310" s="617"/>
      <c r="F4310" s="427"/>
      <c r="G4310" s="428" t="s">
        <v>44</v>
      </c>
      <c r="H4310" s="427" t="s">
        <v>73</v>
      </c>
      <c r="I4310" s="703"/>
      <c r="J4310" s="652"/>
      <c r="K4310" s="647"/>
      <c r="L4310" s="648"/>
      <c r="M4310" s="649"/>
      <c r="N4310" s="657"/>
    </row>
    <row r="4311" spans="1:14">
      <c r="A4311" s="280">
        <f t="shared" si="67"/>
        <v>4306</v>
      </c>
      <c r="C4311" s="426" t="s">
        <v>3434</v>
      </c>
      <c r="D4311" s="615"/>
      <c r="E4311" s="617"/>
      <c r="F4311" s="427"/>
      <c r="G4311" s="428" t="s">
        <v>60</v>
      </c>
      <c r="H4311" s="427" t="s">
        <v>73</v>
      </c>
      <c r="I4311" s="703"/>
      <c r="J4311" s="646"/>
      <c r="K4311" s="647"/>
      <c r="L4311" s="648"/>
      <c r="M4311" s="649"/>
      <c r="N4311" s="657"/>
    </row>
    <row r="4312" spans="1:14">
      <c r="A4312" s="280">
        <f t="shared" si="67"/>
        <v>4307</v>
      </c>
      <c r="C4312" s="426" t="s">
        <v>114</v>
      </c>
      <c r="D4312" s="615"/>
      <c r="E4312" s="617"/>
      <c r="F4312" s="427"/>
      <c r="G4312" s="428" t="s">
        <v>3541</v>
      </c>
      <c r="H4312" s="426" t="s">
        <v>1689</v>
      </c>
      <c r="I4312" s="703"/>
      <c r="J4312" s="648"/>
      <c r="K4312" s="647"/>
      <c r="L4312" s="648"/>
      <c r="M4312" s="649"/>
      <c r="N4312" s="650"/>
    </row>
    <row r="4313" spans="1:14">
      <c r="A4313" s="280">
        <f t="shared" si="67"/>
        <v>4308</v>
      </c>
      <c r="C4313" s="432" t="s">
        <v>475</v>
      </c>
      <c r="D4313" s="627"/>
      <c r="E4313" s="627"/>
      <c r="F4313" s="432" t="s">
        <v>2037</v>
      </c>
      <c r="G4313" s="433" t="s">
        <v>1721</v>
      </c>
      <c r="H4313" s="432" t="s">
        <v>1689</v>
      </c>
      <c r="I4313" s="671"/>
      <c r="J4313" s="673"/>
      <c r="K4313" s="673"/>
      <c r="L4313" s="673"/>
      <c r="M4313" s="673"/>
      <c r="N4313" s="674"/>
    </row>
    <row r="4314" spans="1:14">
      <c r="A4314" s="280">
        <f t="shared" si="67"/>
        <v>4309</v>
      </c>
      <c r="C4314" s="426" t="s">
        <v>3434</v>
      </c>
      <c r="D4314" s="615"/>
      <c r="E4314" s="617"/>
      <c r="F4314" s="427"/>
      <c r="G4314" s="428" t="s">
        <v>44</v>
      </c>
      <c r="H4314" s="427" t="s">
        <v>73</v>
      </c>
      <c r="I4314" s="703"/>
      <c r="J4314" s="652"/>
      <c r="K4314" s="647"/>
      <c r="L4314" s="648"/>
      <c r="M4314" s="649"/>
      <c r="N4314" s="657"/>
    </row>
    <row r="4315" spans="1:14">
      <c r="A4315" s="280">
        <f t="shared" si="67"/>
        <v>4310</v>
      </c>
      <c r="C4315" s="426" t="s">
        <v>3434</v>
      </c>
      <c r="D4315" s="615"/>
      <c r="E4315" s="617"/>
      <c r="F4315" s="427"/>
      <c r="G4315" s="428" t="s">
        <v>60</v>
      </c>
      <c r="H4315" s="427" t="s">
        <v>73</v>
      </c>
      <c r="I4315" s="703"/>
      <c r="J4315" s="646"/>
      <c r="K4315" s="647"/>
      <c r="L4315" s="648"/>
      <c r="M4315" s="649"/>
      <c r="N4315" s="657"/>
    </row>
    <row r="4316" spans="1:14">
      <c r="A4316" s="280">
        <f t="shared" si="67"/>
        <v>4311</v>
      </c>
      <c r="C4316" s="426" t="s">
        <v>114</v>
      </c>
      <c r="D4316" s="615"/>
      <c r="E4316" s="617"/>
      <c r="F4316" s="427"/>
      <c r="G4316" s="428" t="s">
        <v>3541</v>
      </c>
      <c r="H4316" s="426" t="s">
        <v>1689</v>
      </c>
      <c r="I4316" s="703"/>
      <c r="J4316" s="648"/>
      <c r="K4316" s="647"/>
      <c r="L4316" s="648"/>
      <c r="M4316" s="649"/>
      <c r="N4316" s="650"/>
    </row>
    <row r="4317" spans="1:14">
      <c r="A4317" s="280">
        <f t="shared" si="67"/>
        <v>4312</v>
      </c>
      <c r="C4317" s="432" t="s">
        <v>475</v>
      </c>
      <c r="D4317" s="627"/>
      <c r="E4317" s="627"/>
      <c r="F4317" s="432" t="s">
        <v>2038</v>
      </c>
      <c r="G4317" s="433" t="s">
        <v>1722</v>
      </c>
      <c r="H4317" s="432" t="s">
        <v>1689</v>
      </c>
      <c r="I4317" s="671"/>
      <c r="J4317" s="673"/>
      <c r="K4317" s="673"/>
      <c r="L4317" s="673"/>
      <c r="M4317" s="673"/>
      <c r="N4317" s="674"/>
    </row>
    <row r="4318" spans="1:14">
      <c r="A4318" s="280">
        <f t="shared" si="67"/>
        <v>4313</v>
      </c>
      <c r="C4318" s="426" t="s">
        <v>3434</v>
      </c>
      <c r="D4318" s="615"/>
      <c r="E4318" s="617"/>
      <c r="F4318" s="427"/>
      <c r="G4318" s="428" t="s">
        <v>44</v>
      </c>
      <c r="H4318" s="427" t="s">
        <v>73</v>
      </c>
      <c r="I4318" s="703"/>
      <c r="J4318" s="652"/>
      <c r="K4318" s="647"/>
      <c r="L4318" s="648"/>
      <c r="M4318" s="649"/>
      <c r="N4318" s="657"/>
    </row>
    <row r="4319" spans="1:14">
      <c r="A4319" s="280">
        <f t="shared" si="67"/>
        <v>4314</v>
      </c>
      <c r="C4319" s="426" t="s">
        <v>3434</v>
      </c>
      <c r="D4319" s="615"/>
      <c r="E4319" s="617"/>
      <c r="F4319" s="427"/>
      <c r="G4319" s="428" t="s">
        <v>60</v>
      </c>
      <c r="H4319" s="427" t="s">
        <v>73</v>
      </c>
      <c r="I4319" s="703"/>
      <c r="J4319" s="646"/>
      <c r="K4319" s="647"/>
      <c r="L4319" s="648"/>
      <c r="M4319" s="649"/>
      <c r="N4319" s="657"/>
    </row>
    <row r="4320" spans="1:14">
      <c r="A4320" s="280">
        <f t="shared" si="67"/>
        <v>4315</v>
      </c>
      <c r="C4320" s="426" t="s">
        <v>114</v>
      </c>
      <c r="D4320" s="615"/>
      <c r="E4320" s="617"/>
      <c r="F4320" s="427"/>
      <c r="G4320" s="428" t="s">
        <v>3541</v>
      </c>
      <c r="H4320" s="426" t="s">
        <v>1689</v>
      </c>
      <c r="I4320" s="703"/>
      <c r="J4320" s="648"/>
      <c r="K4320" s="647"/>
      <c r="L4320" s="648"/>
      <c r="M4320" s="649"/>
      <c r="N4320" s="650"/>
    </row>
    <row r="4321" spans="1:14">
      <c r="A4321" s="280">
        <f t="shared" si="67"/>
        <v>4316</v>
      </c>
      <c r="C4321" s="432" t="s">
        <v>475</v>
      </c>
      <c r="D4321" s="627"/>
      <c r="E4321" s="627"/>
      <c r="F4321" s="432" t="s">
        <v>2039</v>
      </c>
      <c r="G4321" s="433" t="s">
        <v>1723</v>
      </c>
      <c r="H4321" s="432" t="s">
        <v>1689</v>
      </c>
      <c r="I4321" s="671"/>
      <c r="J4321" s="673"/>
      <c r="K4321" s="673"/>
      <c r="L4321" s="673"/>
      <c r="M4321" s="673"/>
      <c r="N4321" s="674"/>
    </row>
    <row r="4322" spans="1:14">
      <c r="A4322" s="280">
        <f t="shared" si="67"/>
        <v>4317</v>
      </c>
      <c r="C4322" s="426" t="s">
        <v>3434</v>
      </c>
      <c r="D4322" s="615"/>
      <c r="E4322" s="617"/>
      <c r="F4322" s="427"/>
      <c r="G4322" s="428" t="s">
        <v>44</v>
      </c>
      <c r="H4322" s="427" t="s">
        <v>73</v>
      </c>
      <c r="I4322" s="703"/>
      <c r="J4322" s="652"/>
      <c r="K4322" s="647"/>
      <c r="L4322" s="648"/>
      <c r="M4322" s="649"/>
      <c r="N4322" s="657"/>
    </row>
    <row r="4323" spans="1:14">
      <c r="A4323" s="280">
        <f t="shared" si="67"/>
        <v>4318</v>
      </c>
      <c r="C4323" s="426" t="s">
        <v>3434</v>
      </c>
      <c r="D4323" s="615"/>
      <c r="E4323" s="617"/>
      <c r="F4323" s="427"/>
      <c r="G4323" s="428" t="s">
        <v>60</v>
      </c>
      <c r="H4323" s="427" t="s">
        <v>73</v>
      </c>
      <c r="I4323" s="703"/>
      <c r="J4323" s="646"/>
      <c r="K4323" s="647"/>
      <c r="L4323" s="648"/>
      <c r="M4323" s="649"/>
      <c r="N4323" s="657"/>
    </row>
    <row r="4324" spans="1:14">
      <c r="A4324" s="280">
        <f t="shared" si="67"/>
        <v>4319</v>
      </c>
      <c r="C4324" s="426" t="s">
        <v>114</v>
      </c>
      <c r="D4324" s="615"/>
      <c r="E4324" s="617"/>
      <c r="F4324" s="427"/>
      <c r="G4324" s="428" t="s">
        <v>3541</v>
      </c>
      <c r="H4324" s="426" t="s">
        <v>1689</v>
      </c>
      <c r="I4324" s="703"/>
      <c r="J4324" s="648"/>
      <c r="K4324" s="647"/>
      <c r="L4324" s="648"/>
      <c r="M4324" s="649"/>
      <c r="N4324" s="650"/>
    </row>
    <row r="4325" spans="1:14">
      <c r="A4325" s="280">
        <f t="shared" si="67"/>
        <v>4320</v>
      </c>
      <c r="C4325" s="432" t="s">
        <v>475</v>
      </c>
      <c r="D4325" s="627"/>
      <c r="E4325" s="627"/>
      <c r="F4325" s="432" t="s">
        <v>2040</v>
      </c>
      <c r="G4325" s="433" t="s">
        <v>1724</v>
      </c>
      <c r="H4325" s="432" t="s">
        <v>1689</v>
      </c>
      <c r="I4325" s="671"/>
      <c r="J4325" s="673"/>
      <c r="K4325" s="673"/>
      <c r="L4325" s="673"/>
      <c r="M4325" s="673"/>
      <c r="N4325" s="674"/>
    </row>
    <row r="4326" spans="1:14">
      <c r="A4326" s="280">
        <f t="shared" si="67"/>
        <v>4321</v>
      </c>
      <c r="C4326" s="426" t="s">
        <v>3434</v>
      </c>
      <c r="D4326" s="615"/>
      <c r="E4326" s="617"/>
      <c r="F4326" s="427"/>
      <c r="G4326" s="428" t="s">
        <v>44</v>
      </c>
      <c r="H4326" s="427" t="s">
        <v>73</v>
      </c>
      <c r="I4326" s="703"/>
      <c r="J4326" s="652"/>
      <c r="K4326" s="647"/>
      <c r="L4326" s="648"/>
      <c r="M4326" s="649"/>
      <c r="N4326" s="657"/>
    </row>
    <row r="4327" spans="1:14">
      <c r="A4327" s="280">
        <f t="shared" si="67"/>
        <v>4322</v>
      </c>
      <c r="C4327" s="426" t="s">
        <v>3434</v>
      </c>
      <c r="D4327" s="615"/>
      <c r="E4327" s="617"/>
      <c r="F4327" s="427"/>
      <c r="G4327" s="428" t="s">
        <v>60</v>
      </c>
      <c r="H4327" s="427" t="s">
        <v>73</v>
      </c>
      <c r="I4327" s="703"/>
      <c r="J4327" s="646"/>
      <c r="K4327" s="647"/>
      <c r="L4327" s="648"/>
      <c r="M4327" s="649"/>
      <c r="N4327" s="657"/>
    </row>
    <row r="4328" spans="1:14">
      <c r="A4328" s="280">
        <f t="shared" si="67"/>
        <v>4323</v>
      </c>
      <c r="C4328" s="426" t="s">
        <v>114</v>
      </c>
      <c r="D4328" s="615"/>
      <c r="E4328" s="617"/>
      <c r="F4328" s="427"/>
      <c r="G4328" s="428" t="s">
        <v>3541</v>
      </c>
      <c r="H4328" s="426" t="s">
        <v>1689</v>
      </c>
      <c r="I4328" s="703"/>
      <c r="J4328" s="648"/>
      <c r="K4328" s="647"/>
      <c r="L4328" s="648"/>
      <c r="M4328" s="649"/>
      <c r="N4328" s="650"/>
    </row>
    <row r="4329" spans="1:14">
      <c r="A4329" s="280">
        <f t="shared" si="67"/>
        <v>4324</v>
      </c>
      <c r="C4329" s="432" t="s">
        <v>475</v>
      </c>
      <c r="D4329" s="627"/>
      <c r="E4329" s="627"/>
      <c r="F4329" s="432" t="s">
        <v>2041</v>
      </c>
      <c r="G4329" s="433" t="s">
        <v>1725</v>
      </c>
      <c r="H4329" s="432" t="s">
        <v>1689</v>
      </c>
      <c r="I4329" s="671"/>
      <c r="J4329" s="673"/>
      <c r="K4329" s="673"/>
      <c r="L4329" s="673"/>
      <c r="M4329" s="673"/>
      <c r="N4329" s="674"/>
    </row>
    <row r="4330" spans="1:14">
      <c r="A4330" s="280">
        <f t="shared" si="67"/>
        <v>4325</v>
      </c>
      <c r="C4330" s="426" t="s">
        <v>3434</v>
      </c>
      <c r="D4330" s="615"/>
      <c r="E4330" s="617"/>
      <c r="F4330" s="427"/>
      <c r="G4330" s="428" t="s">
        <v>44</v>
      </c>
      <c r="H4330" s="427" t="s">
        <v>73</v>
      </c>
      <c r="I4330" s="703"/>
      <c r="J4330" s="652"/>
      <c r="K4330" s="647"/>
      <c r="L4330" s="648"/>
      <c r="M4330" s="649"/>
      <c r="N4330" s="657"/>
    </row>
    <row r="4331" spans="1:14">
      <c r="A4331" s="280">
        <f t="shared" si="67"/>
        <v>4326</v>
      </c>
      <c r="C4331" s="426" t="s">
        <v>3434</v>
      </c>
      <c r="D4331" s="615"/>
      <c r="E4331" s="617"/>
      <c r="F4331" s="427"/>
      <c r="G4331" s="428" t="s">
        <v>60</v>
      </c>
      <c r="H4331" s="427" t="s">
        <v>73</v>
      </c>
      <c r="I4331" s="703"/>
      <c r="J4331" s="646"/>
      <c r="K4331" s="647"/>
      <c r="L4331" s="648"/>
      <c r="M4331" s="649"/>
      <c r="N4331" s="657"/>
    </row>
    <row r="4332" spans="1:14">
      <c r="A4332" s="280">
        <f t="shared" si="67"/>
        <v>4327</v>
      </c>
      <c r="C4332" s="426" t="s">
        <v>114</v>
      </c>
      <c r="D4332" s="615"/>
      <c r="E4332" s="617"/>
      <c r="F4332" s="427"/>
      <c r="G4332" s="428" t="s">
        <v>3541</v>
      </c>
      <c r="H4332" s="426" t="s">
        <v>1689</v>
      </c>
      <c r="I4332" s="703"/>
      <c r="J4332" s="648"/>
      <c r="K4332" s="647"/>
      <c r="L4332" s="648"/>
      <c r="M4332" s="649"/>
      <c r="N4332" s="650"/>
    </row>
    <row r="4333" spans="1:14">
      <c r="A4333" s="280">
        <f t="shared" si="67"/>
        <v>4328</v>
      </c>
      <c r="C4333" s="432" t="s">
        <v>475</v>
      </c>
      <c r="D4333" s="627"/>
      <c r="E4333" s="627"/>
      <c r="F4333" s="432" t="s">
        <v>2042</v>
      </c>
      <c r="G4333" s="433" t="s">
        <v>1726</v>
      </c>
      <c r="H4333" s="432" t="s">
        <v>1689</v>
      </c>
      <c r="I4333" s="671"/>
      <c r="J4333" s="673"/>
      <c r="K4333" s="673"/>
      <c r="L4333" s="673"/>
      <c r="M4333" s="673"/>
      <c r="N4333" s="674"/>
    </row>
    <row r="4334" spans="1:14">
      <c r="A4334" s="280">
        <f t="shared" si="67"/>
        <v>4329</v>
      </c>
      <c r="C4334" s="426" t="s">
        <v>3434</v>
      </c>
      <c r="D4334" s="615"/>
      <c r="E4334" s="617"/>
      <c r="F4334" s="427"/>
      <c r="G4334" s="428" t="s">
        <v>44</v>
      </c>
      <c r="H4334" s="427" t="s">
        <v>73</v>
      </c>
      <c r="I4334" s="703"/>
      <c r="J4334" s="652"/>
      <c r="K4334" s="647"/>
      <c r="L4334" s="648"/>
      <c r="M4334" s="649"/>
      <c r="N4334" s="657"/>
    </row>
    <row r="4335" spans="1:14">
      <c r="A4335" s="280">
        <f t="shared" si="67"/>
        <v>4330</v>
      </c>
      <c r="C4335" s="426" t="s">
        <v>3434</v>
      </c>
      <c r="D4335" s="615"/>
      <c r="E4335" s="617"/>
      <c r="F4335" s="427"/>
      <c r="G4335" s="428" t="s">
        <v>60</v>
      </c>
      <c r="H4335" s="427" t="s">
        <v>73</v>
      </c>
      <c r="I4335" s="703"/>
      <c r="J4335" s="646"/>
      <c r="K4335" s="647"/>
      <c r="L4335" s="648"/>
      <c r="M4335" s="649"/>
      <c r="N4335" s="657"/>
    </row>
    <row r="4336" spans="1:14">
      <c r="A4336" s="280">
        <f t="shared" si="67"/>
        <v>4331</v>
      </c>
      <c r="C4336" s="426" t="s">
        <v>114</v>
      </c>
      <c r="D4336" s="615"/>
      <c r="E4336" s="617"/>
      <c r="F4336" s="427"/>
      <c r="G4336" s="428" t="s">
        <v>2436</v>
      </c>
      <c r="H4336" s="426" t="s">
        <v>25</v>
      </c>
      <c r="I4336" s="703"/>
      <c r="J4336" s="648"/>
      <c r="K4336" s="647"/>
      <c r="L4336" s="648"/>
      <c r="M4336" s="649"/>
      <c r="N4336" s="657"/>
    </row>
    <row r="4337" spans="1:14">
      <c r="A4337" s="280">
        <f t="shared" si="67"/>
        <v>4332</v>
      </c>
      <c r="C4337" s="432" t="s">
        <v>475</v>
      </c>
      <c r="D4337" s="627"/>
      <c r="E4337" s="627"/>
      <c r="F4337" s="432" t="s">
        <v>2043</v>
      </c>
      <c r="G4337" s="433" t="s">
        <v>1727</v>
      </c>
      <c r="H4337" s="432" t="s">
        <v>1689</v>
      </c>
      <c r="I4337" s="671"/>
      <c r="J4337" s="673"/>
      <c r="K4337" s="673"/>
      <c r="L4337" s="673"/>
      <c r="M4337" s="673"/>
      <c r="N4337" s="674"/>
    </row>
    <row r="4338" spans="1:14">
      <c r="A4338" s="280">
        <f t="shared" si="67"/>
        <v>4333</v>
      </c>
      <c r="C4338" s="426" t="s">
        <v>3434</v>
      </c>
      <c r="D4338" s="615"/>
      <c r="E4338" s="617"/>
      <c r="F4338" s="427"/>
      <c r="G4338" s="428" t="s">
        <v>44</v>
      </c>
      <c r="H4338" s="427" t="s">
        <v>73</v>
      </c>
      <c r="I4338" s="703"/>
      <c r="J4338" s="652"/>
      <c r="K4338" s="647"/>
      <c r="L4338" s="648"/>
      <c r="M4338" s="649"/>
      <c r="N4338" s="657"/>
    </row>
    <row r="4339" spans="1:14">
      <c r="A4339" s="280">
        <f t="shared" si="67"/>
        <v>4334</v>
      </c>
      <c r="C4339" s="426" t="s">
        <v>3434</v>
      </c>
      <c r="D4339" s="615"/>
      <c r="E4339" s="617"/>
      <c r="F4339" s="427"/>
      <c r="G4339" s="428" t="s">
        <v>60</v>
      </c>
      <c r="H4339" s="427" t="s">
        <v>73</v>
      </c>
      <c r="I4339" s="703"/>
      <c r="J4339" s="646"/>
      <c r="K4339" s="647"/>
      <c r="L4339" s="648"/>
      <c r="M4339" s="649"/>
      <c r="N4339" s="657"/>
    </row>
    <row r="4340" spans="1:14">
      <c r="A4340" s="280">
        <f t="shared" si="67"/>
        <v>4335</v>
      </c>
      <c r="C4340" s="426" t="s">
        <v>114</v>
      </c>
      <c r="D4340" s="615"/>
      <c r="E4340" s="617"/>
      <c r="F4340" s="427"/>
      <c r="G4340" s="428" t="s">
        <v>3541</v>
      </c>
      <c r="H4340" s="426" t="s">
        <v>1689</v>
      </c>
      <c r="I4340" s="703"/>
      <c r="J4340" s="648"/>
      <c r="K4340" s="647"/>
      <c r="L4340" s="648"/>
      <c r="M4340" s="649"/>
      <c r="N4340" s="650"/>
    </row>
    <row r="4341" spans="1:14">
      <c r="A4341" s="280">
        <f t="shared" si="67"/>
        <v>4336</v>
      </c>
      <c r="C4341" s="432" t="s">
        <v>475</v>
      </c>
      <c r="D4341" s="627"/>
      <c r="E4341" s="627"/>
      <c r="F4341" s="432" t="s">
        <v>2044</v>
      </c>
      <c r="G4341" s="433" t="s">
        <v>1728</v>
      </c>
      <c r="H4341" s="432" t="s">
        <v>1689</v>
      </c>
      <c r="I4341" s="671"/>
      <c r="J4341" s="673"/>
      <c r="K4341" s="673"/>
      <c r="L4341" s="673"/>
      <c r="M4341" s="673"/>
      <c r="N4341" s="674"/>
    </row>
    <row r="4342" spans="1:14">
      <c r="A4342" s="280">
        <f t="shared" si="67"/>
        <v>4337</v>
      </c>
      <c r="C4342" s="426" t="s">
        <v>3434</v>
      </c>
      <c r="D4342" s="615"/>
      <c r="E4342" s="617"/>
      <c r="F4342" s="427"/>
      <c r="G4342" s="428" t="s">
        <v>44</v>
      </c>
      <c r="H4342" s="427" t="s">
        <v>73</v>
      </c>
      <c r="I4342" s="703"/>
      <c r="J4342" s="652"/>
      <c r="K4342" s="647"/>
      <c r="L4342" s="648"/>
      <c r="M4342" s="649"/>
      <c r="N4342" s="657"/>
    </row>
    <row r="4343" spans="1:14">
      <c r="A4343" s="280">
        <f t="shared" si="67"/>
        <v>4338</v>
      </c>
      <c r="C4343" s="426" t="s">
        <v>3434</v>
      </c>
      <c r="D4343" s="615"/>
      <c r="E4343" s="617"/>
      <c r="F4343" s="427"/>
      <c r="G4343" s="428" t="s">
        <v>60</v>
      </c>
      <c r="H4343" s="427" t="s">
        <v>73</v>
      </c>
      <c r="I4343" s="703"/>
      <c r="J4343" s="646"/>
      <c r="K4343" s="647"/>
      <c r="L4343" s="648"/>
      <c r="M4343" s="649"/>
      <c r="N4343" s="657"/>
    </row>
    <row r="4344" spans="1:14">
      <c r="A4344" s="280">
        <f t="shared" si="67"/>
        <v>4339</v>
      </c>
      <c r="C4344" s="426" t="s">
        <v>114</v>
      </c>
      <c r="D4344" s="615"/>
      <c r="E4344" s="617"/>
      <c r="F4344" s="427"/>
      <c r="G4344" s="428" t="s">
        <v>2603</v>
      </c>
      <c r="H4344" s="426" t="s">
        <v>1689</v>
      </c>
      <c r="I4344" s="703"/>
      <c r="J4344" s="648"/>
      <c r="K4344" s="647"/>
      <c r="L4344" s="648"/>
      <c r="M4344" s="649"/>
      <c r="N4344" s="650"/>
    </row>
    <row r="4345" spans="1:14">
      <c r="A4345" s="280">
        <f t="shared" si="67"/>
        <v>4340</v>
      </c>
      <c r="C4345" s="432" t="s">
        <v>475</v>
      </c>
      <c r="D4345" s="627"/>
      <c r="E4345" s="627"/>
      <c r="F4345" s="432" t="s">
        <v>1139</v>
      </c>
      <c r="G4345" s="433" t="s">
        <v>2068</v>
      </c>
      <c r="H4345" s="432" t="s">
        <v>1689</v>
      </c>
      <c r="I4345" s="671"/>
      <c r="J4345" s="673"/>
      <c r="K4345" s="673"/>
      <c r="L4345" s="673"/>
      <c r="M4345" s="673"/>
      <c r="N4345" s="674"/>
    </row>
    <row r="4346" spans="1:14">
      <c r="A4346" s="280">
        <f t="shared" si="67"/>
        <v>4341</v>
      </c>
      <c r="C4346" s="426" t="s">
        <v>3434</v>
      </c>
      <c r="D4346" s="615"/>
      <c r="E4346" s="617"/>
      <c r="F4346" s="427"/>
      <c r="G4346" s="428" t="s">
        <v>45</v>
      </c>
      <c r="H4346" s="427" t="s">
        <v>73</v>
      </c>
      <c r="I4346" s="703"/>
      <c r="J4346" s="652"/>
      <c r="K4346" s="647"/>
      <c r="L4346" s="648"/>
      <c r="M4346" s="649"/>
      <c r="N4346" s="657"/>
    </row>
    <row r="4347" spans="1:14" ht="27.6">
      <c r="A4347" s="280">
        <f t="shared" si="67"/>
        <v>4342</v>
      </c>
      <c r="C4347" s="426" t="s">
        <v>114</v>
      </c>
      <c r="D4347" s="615"/>
      <c r="E4347" s="617"/>
      <c r="F4347" s="427"/>
      <c r="G4347" s="428" t="s">
        <v>2069</v>
      </c>
      <c r="H4347" s="426" t="s">
        <v>1689</v>
      </c>
      <c r="I4347" s="703"/>
      <c r="J4347" s="648"/>
      <c r="K4347" s="647"/>
      <c r="L4347" s="648"/>
      <c r="M4347" s="649"/>
      <c r="N4347" s="657"/>
    </row>
    <row r="4348" spans="1:14" ht="27.6">
      <c r="A4348" s="280">
        <f t="shared" si="67"/>
        <v>4343</v>
      </c>
      <c r="C4348" s="426" t="s">
        <v>3434</v>
      </c>
      <c r="D4348" s="615"/>
      <c r="E4348" s="617"/>
      <c r="F4348" s="427"/>
      <c r="G4348" s="428" t="s">
        <v>597</v>
      </c>
      <c r="H4348" s="427" t="s">
        <v>22</v>
      </c>
      <c r="I4348" s="703"/>
      <c r="J4348" s="652"/>
      <c r="K4348" s="647"/>
      <c r="L4348" s="648"/>
      <c r="M4348" s="649"/>
      <c r="N4348" s="657"/>
    </row>
    <row r="4349" spans="1:14" ht="41.4">
      <c r="A4349" s="280">
        <f t="shared" si="67"/>
        <v>4344</v>
      </c>
      <c r="C4349" s="432" t="s">
        <v>475</v>
      </c>
      <c r="D4349" s="627"/>
      <c r="E4349" s="627"/>
      <c r="F4349" s="432" t="s">
        <v>2045</v>
      </c>
      <c r="G4349" s="433" t="s">
        <v>1730</v>
      </c>
      <c r="H4349" s="432" t="s">
        <v>1689</v>
      </c>
      <c r="I4349" s="671"/>
      <c r="J4349" s="673"/>
      <c r="K4349" s="673"/>
      <c r="L4349" s="673"/>
      <c r="M4349" s="673"/>
      <c r="N4349" s="674"/>
    </row>
    <row r="4350" spans="1:14">
      <c r="A4350" s="280">
        <f t="shared" si="67"/>
        <v>4345</v>
      </c>
      <c r="C4350" s="426" t="s">
        <v>3434</v>
      </c>
      <c r="D4350" s="615"/>
      <c r="E4350" s="617"/>
      <c r="F4350" s="427"/>
      <c r="G4350" s="428" t="s">
        <v>45</v>
      </c>
      <c r="H4350" s="427" t="s">
        <v>73</v>
      </c>
      <c r="I4350" s="703"/>
      <c r="J4350" s="652"/>
      <c r="K4350" s="647"/>
      <c r="L4350" s="648"/>
      <c r="M4350" s="649"/>
      <c r="N4350" s="657"/>
    </row>
    <row r="4351" spans="1:14" ht="27.6">
      <c r="A4351" s="280">
        <f t="shared" si="67"/>
        <v>4346</v>
      </c>
      <c r="C4351" s="426" t="s">
        <v>114</v>
      </c>
      <c r="D4351" s="615"/>
      <c r="E4351" s="617"/>
      <c r="F4351" s="427"/>
      <c r="G4351" s="428" t="s">
        <v>2069</v>
      </c>
      <c r="H4351" s="426" t="s">
        <v>1689</v>
      </c>
      <c r="I4351" s="703"/>
      <c r="J4351" s="648"/>
      <c r="K4351" s="647"/>
      <c r="L4351" s="648"/>
      <c r="M4351" s="649"/>
      <c r="N4351" s="657"/>
    </row>
    <row r="4352" spans="1:14" ht="27.6">
      <c r="A4352" s="280">
        <f t="shared" si="67"/>
        <v>4347</v>
      </c>
      <c r="C4352" s="426" t="s">
        <v>3434</v>
      </c>
      <c r="D4352" s="615"/>
      <c r="E4352" s="617"/>
      <c r="F4352" s="427"/>
      <c r="G4352" s="428" t="s">
        <v>597</v>
      </c>
      <c r="H4352" s="427" t="s">
        <v>22</v>
      </c>
      <c r="I4352" s="703"/>
      <c r="J4352" s="652"/>
      <c r="K4352" s="647"/>
      <c r="L4352" s="648"/>
      <c r="M4352" s="649"/>
      <c r="N4352" s="657"/>
    </row>
    <row r="4353" spans="1:14" ht="27.6">
      <c r="A4353" s="280">
        <f t="shared" si="67"/>
        <v>4348</v>
      </c>
      <c r="C4353" s="426" t="s">
        <v>114</v>
      </c>
      <c r="D4353" s="615"/>
      <c r="E4353" s="617"/>
      <c r="F4353" s="427"/>
      <c r="G4353" s="428" t="s">
        <v>2070</v>
      </c>
      <c r="H4353" s="426" t="s">
        <v>22</v>
      </c>
      <c r="I4353" s="703"/>
      <c r="J4353" s="648"/>
      <c r="K4353" s="647"/>
      <c r="L4353" s="648"/>
      <c r="M4353" s="649"/>
      <c r="N4353" s="657"/>
    </row>
    <row r="4354" spans="1:14" ht="27.6">
      <c r="A4354" s="280">
        <f t="shared" si="67"/>
        <v>4349</v>
      </c>
      <c r="C4354" s="426" t="s">
        <v>114</v>
      </c>
      <c r="D4354" s="615"/>
      <c r="E4354" s="617"/>
      <c r="F4354" s="427"/>
      <c r="G4354" s="428" t="s">
        <v>2071</v>
      </c>
      <c r="H4354" s="426" t="s">
        <v>22</v>
      </c>
      <c r="I4354" s="703"/>
      <c r="J4354" s="648"/>
      <c r="K4354" s="647"/>
      <c r="L4354" s="648"/>
      <c r="M4354" s="649"/>
      <c r="N4354" s="657"/>
    </row>
    <row r="4355" spans="1:14" ht="41.4">
      <c r="A4355" s="280">
        <f t="shared" si="67"/>
        <v>4350</v>
      </c>
      <c r="C4355" s="426" t="s">
        <v>114</v>
      </c>
      <c r="D4355" s="615"/>
      <c r="E4355" s="617"/>
      <c r="F4355" s="427"/>
      <c r="G4355" s="428" t="s">
        <v>3542</v>
      </c>
      <c r="H4355" s="426" t="s">
        <v>22</v>
      </c>
      <c r="I4355" s="703"/>
      <c r="J4355" s="648"/>
      <c r="K4355" s="647"/>
      <c r="L4355" s="648"/>
      <c r="M4355" s="649"/>
      <c r="N4355" s="650"/>
    </row>
    <row r="4356" spans="1:14">
      <c r="A4356" s="280">
        <f t="shared" si="67"/>
        <v>4351</v>
      </c>
      <c r="C4356" s="426" t="s">
        <v>114</v>
      </c>
      <c r="D4356" s="615"/>
      <c r="E4356" s="617"/>
      <c r="F4356" s="427"/>
      <c r="G4356" s="428" t="s">
        <v>2433</v>
      </c>
      <c r="H4356" s="426" t="s">
        <v>22</v>
      </c>
      <c r="I4356" s="703"/>
      <c r="J4356" s="646"/>
      <c r="K4356" s="647"/>
      <c r="L4356" s="648"/>
      <c r="M4356" s="649"/>
      <c r="N4356" s="657"/>
    </row>
    <row r="4357" spans="1:14">
      <c r="A4357" s="280">
        <f t="shared" si="67"/>
        <v>4352</v>
      </c>
      <c r="C4357" s="426" t="s">
        <v>114</v>
      </c>
      <c r="D4357" s="615"/>
      <c r="E4357" s="617"/>
      <c r="F4357" s="427"/>
      <c r="G4357" s="428" t="s">
        <v>2072</v>
      </c>
      <c r="H4357" s="426" t="s">
        <v>22</v>
      </c>
      <c r="I4357" s="703"/>
      <c r="J4357" s="646"/>
      <c r="K4357" s="647"/>
      <c r="L4357" s="648"/>
      <c r="M4357" s="649"/>
      <c r="N4357" s="657"/>
    </row>
    <row r="4358" spans="1:14">
      <c r="A4358" s="280">
        <f t="shared" si="67"/>
        <v>4353</v>
      </c>
      <c r="C4358" s="432" t="s">
        <v>475</v>
      </c>
      <c r="D4358" s="627"/>
      <c r="E4358" s="627"/>
      <c r="F4358" s="432" t="s">
        <v>2046</v>
      </c>
      <c r="G4358" s="433" t="s">
        <v>1731</v>
      </c>
      <c r="H4358" s="432" t="s">
        <v>1689</v>
      </c>
      <c r="I4358" s="671"/>
      <c r="J4358" s="673"/>
      <c r="K4358" s="673"/>
      <c r="L4358" s="673"/>
      <c r="M4358" s="673"/>
      <c r="N4358" s="674"/>
    </row>
    <row r="4359" spans="1:14" ht="27.6">
      <c r="A4359" s="280">
        <f t="shared" si="67"/>
        <v>4354</v>
      </c>
      <c r="C4359" s="426" t="s">
        <v>3434</v>
      </c>
      <c r="D4359" s="615"/>
      <c r="E4359" s="617"/>
      <c r="F4359" s="427"/>
      <c r="G4359" s="428" t="s">
        <v>597</v>
      </c>
      <c r="H4359" s="427" t="s">
        <v>22</v>
      </c>
      <c r="I4359" s="703"/>
      <c r="J4359" s="652"/>
      <c r="K4359" s="647"/>
      <c r="L4359" s="648"/>
      <c r="M4359" s="649"/>
      <c r="N4359" s="657"/>
    </row>
    <row r="4360" spans="1:14" ht="41.4">
      <c r="A4360" s="280">
        <f t="shared" si="67"/>
        <v>4355</v>
      </c>
      <c r="C4360" s="432" t="s">
        <v>475</v>
      </c>
      <c r="D4360" s="627"/>
      <c r="E4360" s="627"/>
      <c r="F4360" s="432" t="s">
        <v>2047</v>
      </c>
      <c r="G4360" s="433" t="s">
        <v>1732</v>
      </c>
      <c r="H4360" s="432" t="s">
        <v>1689</v>
      </c>
      <c r="I4360" s="671"/>
      <c r="J4360" s="672"/>
      <c r="K4360" s="673"/>
      <c r="L4360" s="673"/>
      <c r="M4360" s="673"/>
      <c r="N4360" s="674"/>
    </row>
    <row r="4361" spans="1:14">
      <c r="A4361" s="280">
        <f t="shared" si="67"/>
        <v>4356</v>
      </c>
      <c r="C4361" s="426" t="s">
        <v>3434</v>
      </c>
      <c r="D4361" s="615"/>
      <c r="E4361" s="617"/>
      <c r="F4361" s="427"/>
      <c r="G4361" s="428" t="s">
        <v>44</v>
      </c>
      <c r="H4361" s="427" t="s">
        <v>73</v>
      </c>
      <c r="I4361" s="703"/>
      <c r="J4361" s="652"/>
      <c r="K4361" s="647"/>
      <c r="L4361" s="648"/>
      <c r="M4361" s="649"/>
      <c r="N4361" s="657"/>
    </row>
    <row r="4362" spans="1:14">
      <c r="A4362" s="280">
        <f t="shared" si="67"/>
        <v>4357</v>
      </c>
      <c r="C4362" s="426" t="s">
        <v>3434</v>
      </c>
      <c r="D4362" s="615"/>
      <c r="E4362" s="617"/>
      <c r="F4362" s="427"/>
      <c r="G4362" s="428" t="s">
        <v>60</v>
      </c>
      <c r="H4362" s="427" t="s">
        <v>73</v>
      </c>
      <c r="I4362" s="703"/>
      <c r="J4362" s="646"/>
      <c r="K4362" s="647"/>
      <c r="L4362" s="648"/>
      <c r="M4362" s="649"/>
      <c r="N4362" s="657"/>
    </row>
    <row r="4363" spans="1:14">
      <c r="A4363" s="280">
        <f t="shared" si="67"/>
        <v>4358</v>
      </c>
      <c r="C4363" s="426" t="s">
        <v>114</v>
      </c>
      <c r="D4363" s="615"/>
      <c r="E4363" s="617"/>
      <c r="F4363" s="427"/>
      <c r="G4363" s="428" t="s">
        <v>2436</v>
      </c>
      <c r="H4363" s="426" t="s">
        <v>25</v>
      </c>
      <c r="I4363" s="703"/>
      <c r="J4363" s="648"/>
      <c r="K4363" s="647"/>
      <c r="L4363" s="648"/>
      <c r="M4363" s="649"/>
      <c r="N4363" s="657"/>
    </row>
    <row r="4364" spans="1:14">
      <c r="A4364" s="280">
        <f t="shared" si="67"/>
        <v>4359</v>
      </c>
      <c r="C4364" s="426" t="s">
        <v>114</v>
      </c>
      <c r="D4364" s="615"/>
      <c r="E4364" s="617"/>
      <c r="F4364" s="427"/>
      <c r="G4364" s="428" t="s">
        <v>2073</v>
      </c>
      <c r="H4364" s="426" t="s">
        <v>1689</v>
      </c>
      <c r="I4364" s="703"/>
      <c r="J4364" s="646"/>
      <c r="K4364" s="647"/>
      <c r="L4364" s="648"/>
      <c r="M4364" s="649"/>
      <c r="N4364" s="657"/>
    </row>
    <row r="4365" spans="1:14">
      <c r="A4365" s="280">
        <f t="shared" si="67"/>
        <v>4360</v>
      </c>
      <c r="C4365" s="432" t="s">
        <v>475</v>
      </c>
      <c r="D4365" s="627"/>
      <c r="E4365" s="627"/>
      <c r="F4365" s="432" t="s">
        <v>2048</v>
      </c>
      <c r="G4365" s="433" t="s">
        <v>1733</v>
      </c>
      <c r="H4365" s="432" t="s">
        <v>1689</v>
      </c>
      <c r="I4365" s="671"/>
      <c r="J4365" s="672"/>
      <c r="K4365" s="673"/>
      <c r="L4365" s="673"/>
      <c r="M4365" s="673"/>
      <c r="N4365" s="674"/>
    </row>
    <row r="4366" spans="1:14">
      <c r="A4366" s="280">
        <f t="shared" si="67"/>
        <v>4361</v>
      </c>
      <c r="C4366" s="426" t="s">
        <v>3434</v>
      </c>
      <c r="D4366" s="615"/>
      <c r="E4366" s="617"/>
      <c r="F4366" s="427"/>
      <c r="G4366" s="428" t="s">
        <v>44</v>
      </c>
      <c r="H4366" s="427" t="s">
        <v>73</v>
      </c>
      <c r="I4366" s="703"/>
      <c r="J4366" s="652"/>
      <c r="K4366" s="647"/>
      <c r="L4366" s="648"/>
      <c r="M4366" s="649"/>
      <c r="N4366" s="657"/>
    </row>
    <row r="4367" spans="1:14">
      <c r="A4367" s="280">
        <f t="shared" ref="A4367:A4430" si="68">1+A4366</f>
        <v>4362</v>
      </c>
      <c r="C4367" s="426" t="s">
        <v>3434</v>
      </c>
      <c r="D4367" s="615"/>
      <c r="E4367" s="617"/>
      <c r="F4367" s="427"/>
      <c r="G4367" s="428" t="s">
        <v>60</v>
      </c>
      <c r="H4367" s="427" t="s">
        <v>73</v>
      </c>
      <c r="I4367" s="703"/>
      <c r="J4367" s="646"/>
      <c r="K4367" s="647"/>
      <c r="L4367" s="648"/>
      <c r="M4367" s="649"/>
      <c r="N4367" s="657"/>
    </row>
    <row r="4368" spans="1:14" ht="27.6">
      <c r="A4368" s="280">
        <f t="shared" si="68"/>
        <v>4363</v>
      </c>
      <c r="C4368" s="426" t="s">
        <v>114</v>
      </c>
      <c r="D4368" s="615"/>
      <c r="E4368" s="617"/>
      <c r="F4368" s="427"/>
      <c r="G4368" s="428" t="s">
        <v>2604</v>
      </c>
      <c r="H4368" s="426" t="s">
        <v>1689</v>
      </c>
      <c r="I4368" s="703"/>
      <c r="J4368" s="648"/>
      <c r="K4368" s="647"/>
      <c r="L4368" s="648"/>
      <c r="M4368" s="649"/>
      <c r="N4368" s="650"/>
    </row>
    <row r="4369" spans="1:14">
      <c r="A4369" s="280">
        <f t="shared" si="68"/>
        <v>4364</v>
      </c>
      <c r="C4369" s="432" t="s">
        <v>475</v>
      </c>
      <c r="D4369" s="627"/>
      <c r="E4369" s="627"/>
      <c r="F4369" s="432" t="s">
        <v>1140</v>
      </c>
      <c r="G4369" s="433" t="s">
        <v>2074</v>
      </c>
      <c r="H4369" s="432" t="s">
        <v>1689</v>
      </c>
      <c r="I4369" s="671"/>
      <c r="J4369" s="673"/>
      <c r="K4369" s="673"/>
      <c r="L4369" s="673"/>
      <c r="M4369" s="673"/>
      <c r="N4369" s="674"/>
    </row>
    <row r="4370" spans="1:14">
      <c r="A4370" s="280">
        <f t="shared" si="68"/>
        <v>4365</v>
      </c>
      <c r="C4370" s="426" t="s">
        <v>3434</v>
      </c>
      <c r="D4370" s="615"/>
      <c r="E4370" s="617"/>
      <c r="F4370" s="427"/>
      <c r="G4370" s="428" t="s">
        <v>45</v>
      </c>
      <c r="H4370" s="427" t="s">
        <v>73</v>
      </c>
      <c r="I4370" s="703"/>
      <c r="J4370" s="652"/>
      <c r="K4370" s="647"/>
      <c r="L4370" s="648"/>
      <c r="M4370" s="649"/>
      <c r="N4370" s="657"/>
    </row>
    <row r="4371" spans="1:14" ht="27.6">
      <c r="A4371" s="280">
        <f t="shared" si="68"/>
        <v>4366</v>
      </c>
      <c r="C4371" s="426" t="s">
        <v>114</v>
      </c>
      <c r="D4371" s="615"/>
      <c r="E4371" s="617"/>
      <c r="F4371" s="427"/>
      <c r="G4371" s="428" t="s">
        <v>2069</v>
      </c>
      <c r="H4371" s="426" t="s">
        <v>1689</v>
      </c>
      <c r="I4371" s="703"/>
      <c r="J4371" s="648"/>
      <c r="K4371" s="647"/>
      <c r="L4371" s="648"/>
      <c r="M4371" s="649"/>
      <c r="N4371" s="657"/>
    </row>
    <row r="4372" spans="1:14" ht="27.6">
      <c r="A4372" s="280">
        <f t="shared" si="68"/>
        <v>4367</v>
      </c>
      <c r="C4372" s="426" t="s">
        <v>3434</v>
      </c>
      <c r="D4372" s="615"/>
      <c r="E4372" s="617"/>
      <c r="F4372" s="427"/>
      <c r="G4372" s="428" t="s">
        <v>597</v>
      </c>
      <c r="H4372" s="427" t="s">
        <v>22</v>
      </c>
      <c r="I4372" s="703"/>
      <c r="J4372" s="652"/>
      <c r="K4372" s="647"/>
      <c r="L4372" s="648"/>
      <c r="M4372" s="649"/>
      <c r="N4372" s="657"/>
    </row>
    <row r="4373" spans="1:14" ht="27.6">
      <c r="A4373" s="280">
        <f t="shared" si="68"/>
        <v>4368</v>
      </c>
      <c r="C4373" s="432" t="s">
        <v>475</v>
      </c>
      <c r="D4373" s="627"/>
      <c r="E4373" s="627"/>
      <c r="F4373" s="432" t="s">
        <v>2049</v>
      </c>
      <c r="G4373" s="433" t="s">
        <v>1734</v>
      </c>
      <c r="H4373" s="432" t="s">
        <v>1689</v>
      </c>
      <c r="I4373" s="671"/>
      <c r="J4373" s="673"/>
      <c r="K4373" s="673"/>
      <c r="L4373" s="673"/>
      <c r="M4373" s="673"/>
      <c r="N4373" s="674"/>
    </row>
    <row r="4374" spans="1:14">
      <c r="A4374" s="280">
        <f t="shared" si="68"/>
        <v>4369</v>
      </c>
      <c r="C4374" s="426" t="s">
        <v>3434</v>
      </c>
      <c r="D4374" s="615"/>
      <c r="E4374" s="617"/>
      <c r="F4374" s="427"/>
      <c r="G4374" s="428" t="s">
        <v>45</v>
      </c>
      <c r="H4374" s="427" t="s">
        <v>73</v>
      </c>
      <c r="I4374" s="703"/>
      <c r="J4374" s="652"/>
      <c r="K4374" s="647"/>
      <c r="L4374" s="648"/>
      <c r="M4374" s="649"/>
      <c r="N4374" s="657"/>
    </row>
    <row r="4375" spans="1:14" ht="27.6">
      <c r="A4375" s="280">
        <f t="shared" si="68"/>
        <v>4370</v>
      </c>
      <c r="C4375" s="426" t="s">
        <v>3434</v>
      </c>
      <c r="D4375" s="615"/>
      <c r="E4375" s="617"/>
      <c r="F4375" s="427"/>
      <c r="G4375" s="428" t="s">
        <v>597</v>
      </c>
      <c r="H4375" s="427" t="s">
        <v>22</v>
      </c>
      <c r="I4375" s="703"/>
      <c r="J4375" s="652"/>
      <c r="K4375" s="647"/>
      <c r="L4375" s="648"/>
      <c r="M4375" s="649"/>
      <c r="N4375" s="657"/>
    </row>
    <row r="4376" spans="1:14" ht="27.6">
      <c r="A4376" s="280">
        <f t="shared" si="68"/>
        <v>4371</v>
      </c>
      <c r="C4376" s="426" t="s">
        <v>114</v>
      </c>
      <c r="D4376" s="615"/>
      <c r="E4376" s="617"/>
      <c r="F4376" s="427"/>
      <c r="G4376" s="428" t="s">
        <v>2070</v>
      </c>
      <c r="H4376" s="426" t="s">
        <v>22</v>
      </c>
      <c r="I4376" s="703"/>
      <c r="J4376" s="648"/>
      <c r="K4376" s="647"/>
      <c r="L4376" s="648"/>
      <c r="M4376" s="649"/>
      <c r="N4376" s="657"/>
    </row>
    <row r="4377" spans="1:14" ht="27.6">
      <c r="A4377" s="280">
        <f t="shared" si="68"/>
        <v>4372</v>
      </c>
      <c r="C4377" s="426" t="s">
        <v>114</v>
      </c>
      <c r="D4377" s="615"/>
      <c r="E4377" s="617"/>
      <c r="F4377" s="427"/>
      <c r="G4377" s="428" t="s">
        <v>2071</v>
      </c>
      <c r="H4377" s="426" t="s">
        <v>22</v>
      </c>
      <c r="I4377" s="703"/>
      <c r="J4377" s="648"/>
      <c r="K4377" s="647"/>
      <c r="L4377" s="648"/>
      <c r="M4377" s="649"/>
      <c r="N4377" s="657"/>
    </row>
    <row r="4378" spans="1:14" ht="41.4">
      <c r="A4378" s="280">
        <f t="shared" si="68"/>
        <v>4373</v>
      </c>
      <c r="C4378" s="426" t="s">
        <v>114</v>
      </c>
      <c r="D4378" s="615"/>
      <c r="E4378" s="617"/>
      <c r="F4378" s="427"/>
      <c r="G4378" s="428" t="s">
        <v>3542</v>
      </c>
      <c r="H4378" s="426" t="s">
        <v>22</v>
      </c>
      <c r="I4378" s="703"/>
      <c r="J4378" s="648"/>
      <c r="K4378" s="647"/>
      <c r="L4378" s="648"/>
      <c r="M4378" s="649"/>
      <c r="N4378" s="650"/>
    </row>
    <row r="4379" spans="1:14">
      <c r="A4379" s="280">
        <f t="shared" si="68"/>
        <v>4374</v>
      </c>
      <c r="C4379" s="426" t="s">
        <v>114</v>
      </c>
      <c r="D4379" s="615"/>
      <c r="E4379" s="617"/>
      <c r="F4379" s="427"/>
      <c r="G4379" s="428" t="s">
        <v>2433</v>
      </c>
      <c r="H4379" s="426" t="s">
        <v>22</v>
      </c>
      <c r="I4379" s="703"/>
      <c r="J4379" s="646"/>
      <c r="K4379" s="647"/>
      <c r="L4379" s="648"/>
      <c r="M4379" s="649"/>
      <c r="N4379" s="657"/>
    </row>
    <row r="4380" spans="1:14">
      <c r="A4380" s="280">
        <f t="shared" si="68"/>
        <v>4375</v>
      </c>
      <c r="C4380" s="426" t="s">
        <v>114</v>
      </c>
      <c r="D4380" s="615"/>
      <c r="E4380" s="617"/>
      <c r="F4380" s="427"/>
      <c r="G4380" s="428" t="s">
        <v>2072</v>
      </c>
      <c r="H4380" s="426" t="s">
        <v>22</v>
      </c>
      <c r="I4380" s="703"/>
      <c r="J4380" s="646"/>
      <c r="K4380" s="647"/>
      <c r="L4380" s="648"/>
      <c r="M4380" s="649"/>
      <c r="N4380" s="657"/>
    </row>
    <row r="4381" spans="1:14">
      <c r="A4381" s="280">
        <f t="shared" si="68"/>
        <v>4376</v>
      </c>
      <c r="C4381" s="432" t="s">
        <v>475</v>
      </c>
      <c r="D4381" s="627"/>
      <c r="E4381" s="627"/>
      <c r="F4381" s="432" t="s">
        <v>2050</v>
      </c>
      <c r="G4381" s="454" t="s">
        <v>1731</v>
      </c>
      <c r="H4381" s="432" t="s">
        <v>1689</v>
      </c>
      <c r="I4381" s="671"/>
      <c r="J4381" s="673"/>
      <c r="K4381" s="673"/>
      <c r="L4381" s="673"/>
      <c r="M4381" s="673"/>
      <c r="N4381" s="674"/>
    </row>
    <row r="4382" spans="1:14" ht="27.6">
      <c r="A4382" s="280">
        <f t="shared" si="68"/>
        <v>4377</v>
      </c>
      <c r="C4382" s="426" t="s">
        <v>3434</v>
      </c>
      <c r="D4382" s="615"/>
      <c r="E4382" s="617"/>
      <c r="F4382" s="427"/>
      <c r="G4382" s="428" t="s">
        <v>597</v>
      </c>
      <c r="H4382" s="427" t="s">
        <v>22</v>
      </c>
      <c r="I4382" s="703"/>
      <c r="J4382" s="652"/>
      <c r="K4382" s="647"/>
      <c r="L4382" s="648"/>
      <c r="M4382" s="649"/>
      <c r="N4382" s="657"/>
    </row>
    <row r="4383" spans="1:14" ht="55.2">
      <c r="A4383" s="280">
        <f t="shared" si="68"/>
        <v>4378</v>
      </c>
      <c r="C4383" s="432" t="s">
        <v>475</v>
      </c>
      <c r="D4383" s="627"/>
      <c r="E4383" s="627"/>
      <c r="F4383" s="432" t="s">
        <v>2051</v>
      </c>
      <c r="G4383" s="433" t="s">
        <v>1735</v>
      </c>
      <c r="H4383" s="432" t="s">
        <v>1689</v>
      </c>
      <c r="I4383" s="671"/>
      <c r="J4383" s="672"/>
      <c r="K4383" s="673"/>
      <c r="L4383" s="673"/>
      <c r="M4383" s="673"/>
      <c r="N4383" s="674"/>
    </row>
    <row r="4384" spans="1:14">
      <c r="A4384" s="280">
        <f t="shared" si="68"/>
        <v>4379</v>
      </c>
      <c r="C4384" s="426" t="s">
        <v>3434</v>
      </c>
      <c r="D4384" s="615"/>
      <c r="E4384" s="617"/>
      <c r="F4384" s="427"/>
      <c r="G4384" s="428" t="s">
        <v>44</v>
      </c>
      <c r="H4384" s="427" t="s">
        <v>73</v>
      </c>
      <c r="I4384" s="703"/>
      <c r="J4384" s="652"/>
      <c r="K4384" s="647"/>
      <c r="L4384" s="648"/>
      <c r="M4384" s="649"/>
      <c r="N4384" s="657"/>
    </row>
    <row r="4385" spans="1:14">
      <c r="A4385" s="280">
        <f t="shared" si="68"/>
        <v>4380</v>
      </c>
      <c r="C4385" s="426" t="s">
        <v>3434</v>
      </c>
      <c r="D4385" s="615"/>
      <c r="E4385" s="617"/>
      <c r="F4385" s="427"/>
      <c r="G4385" s="428" t="s">
        <v>60</v>
      </c>
      <c r="H4385" s="427" t="s">
        <v>73</v>
      </c>
      <c r="I4385" s="703"/>
      <c r="J4385" s="646"/>
      <c r="K4385" s="647"/>
      <c r="L4385" s="648"/>
      <c r="M4385" s="649"/>
      <c r="N4385" s="657"/>
    </row>
    <row r="4386" spans="1:14">
      <c r="A4386" s="280">
        <f t="shared" si="68"/>
        <v>4381</v>
      </c>
      <c r="C4386" s="426" t="s">
        <v>114</v>
      </c>
      <c r="D4386" s="615"/>
      <c r="E4386" s="617"/>
      <c r="F4386" s="427"/>
      <c r="G4386" s="428" t="s">
        <v>2436</v>
      </c>
      <c r="H4386" s="426" t="s">
        <v>25</v>
      </c>
      <c r="I4386" s="703"/>
      <c r="J4386" s="648"/>
      <c r="K4386" s="647"/>
      <c r="L4386" s="648"/>
      <c r="M4386" s="649"/>
      <c r="N4386" s="657"/>
    </row>
    <row r="4387" spans="1:14">
      <c r="A4387" s="280">
        <f t="shared" si="68"/>
        <v>4382</v>
      </c>
      <c r="C4387" s="426" t="s">
        <v>114</v>
      </c>
      <c r="D4387" s="615"/>
      <c r="E4387" s="617"/>
      <c r="F4387" s="427"/>
      <c r="G4387" s="428" t="s">
        <v>2073</v>
      </c>
      <c r="H4387" s="426" t="s">
        <v>1689</v>
      </c>
      <c r="I4387" s="703"/>
      <c r="J4387" s="646"/>
      <c r="K4387" s="647"/>
      <c r="L4387" s="648"/>
      <c r="M4387" s="649"/>
      <c r="N4387" s="657"/>
    </row>
    <row r="4388" spans="1:14">
      <c r="A4388" s="280">
        <f t="shared" si="68"/>
        <v>4383</v>
      </c>
      <c r="C4388" s="432" t="s">
        <v>475</v>
      </c>
      <c r="D4388" s="627"/>
      <c r="E4388" s="627"/>
      <c r="F4388" s="432" t="s">
        <v>2052</v>
      </c>
      <c r="G4388" s="433" t="s">
        <v>1733</v>
      </c>
      <c r="H4388" s="432" t="s">
        <v>1689</v>
      </c>
      <c r="I4388" s="671"/>
      <c r="J4388" s="672"/>
      <c r="K4388" s="673"/>
      <c r="L4388" s="673"/>
      <c r="M4388" s="673"/>
      <c r="N4388" s="674"/>
    </row>
    <row r="4389" spans="1:14" ht="27.6">
      <c r="A4389" s="280">
        <f t="shared" si="68"/>
        <v>4384</v>
      </c>
      <c r="C4389" s="426" t="s">
        <v>114</v>
      </c>
      <c r="D4389" s="615"/>
      <c r="E4389" s="617"/>
      <c r="F4389" s="427"/>
      <c r="G4389" s="428" t="s">
        <v>2249</v>
      </c>
      <c r="H4389" s="426" t="s">
        <v>22</v>
      </c>
      <c r="I4389" s="703"/>
      <c r="J4389" s="648"/>
      <c r="K4389" s="647"/>
      <c r="L4389" s="648"/>
      <c r="M4389" s="649"/>
      <c r="N4389" s="650"/>
    </row>
    <row r="4390" spans="1:14">
      <c r="A4390" s="280">
        <f t="shared" si="68"/>
        <v>4385</v>
      </c>
      <c r="C4390" s="426" t="s">
        <v>3434</v>
      </c>
      <c r="D4390" s="615"/>
      <c r="E4390" s="617"/>
      <c r="F4390" s="427"/>
      <c r="G4390" s="428" t="s">
        <v>36</v>
      </c>
      <c r="H4390" s="427" t="s">
        <v>73</v>
      </c>
      <c r="I4390" s="703"/>
      <c r="J4390" s="652"/>
      <c r="K4390" s="647"/>
      <c r="L4390" s="648"/>
      <c r="M4390" s="649"/>
      <c r="N4390" s="657"/>
    </row>
    <row r="4391" spans="1:14">
      <c r="A4391" s="280">
        <f t="shared" si="68"/>
        <v>4386</v>
      </c>
      <c r="C4391" s="426" t="s">
        <v>3434</v>
      </c>
      <c r="D4391" s="615"/>
      <c r="E4391" s="617"/>
      <c r="F4391" s="427"/>
      <c r="G4391" s="428" t="s">
        <v>44</v>
      </c>
      <c r="H4391" s="427" t="s">
        <v>73</v>
      </c>
      <c r="I4391" s="703"/>
      <c r="J4391" s="652"/>
      <c r="K4391" s="647"/>
      <c r="L4391" s="648"/>
      <c r="M4391" s="649"/>
      <c r="N4391" s="657"/>
    </row>
    <row r="4392" spans="1:14" ht="27.6">
      <c r="A4392" s="280">
        <f t="shared" si="68"/>
        <v>4387</v>
      </c>
      <c r="C4392" s="426" t="s">
        <v>3434</v>
      </c>
      <c r="D4392" s="615"/>
      <c r="E4392" s="617"/>
      <c r="F4392" s="427"/>
      <c r="G4392" s="428" t="s">
        <v>315</v>
      </c>
      <c r="H4392" s="427" t="s">
        <v>22</v>
      </c>
      <c r="I4392" s="703"/>
      <c r="J4392" s="652"/>
      <c r="K4392" s="647"/>
      <c r="L4392" s="648"/>
      <c r="M4392" s="649"/>
      <c r="N4392" s="657"/>
    </row>
    <row r="4393" spans="1:14" ht="27.6">
      <c r="A4393" s="280">
        <f t="shared" si="68"/>
        <v>4388</v>
      </c>
      <c r="C4393" s="426" t="s">
        <v>3434</v>
      </c>
      <c r="D4393" s="615"/>
      <c r="E4393" s="617"/>
      <c r="F4393" s="427"/>
      <c r="G4393" s="428" t="s">
        <v>317</v>
      </c>
      <c r="H4393" s="427" t="s">
        <v>22</v>
      </c>
      <c r="I4393" s="703"/>
      <c r="J4393" s="652"/>
      <c r="K4393" s="647"/>
      <c r="L4393" s="648"/>
      <c r="M4393" s="649"/>
      <c r="N4393" s="657"/>
    </row>
    <row r="4394" spans="1:14" ht="27.6">
      <c r="A4394" s="280">
        <f t="shared" si="68"/>
        <v>4389</v>
      </c>
      <c r="C4394" s="426" t="s">
        <v>3434</v>
      </c>
      <c r="D4394" s="615"/>
      <c r="E4394" s="617"/>
      <c r="F4394" s="427"/>
      <c r="G4394" s="428" t="s">
        <v>318</v>
      </c>
      <c r="H4394" s="427" t="s">
        <v>22</v>
      </c>
      <c r="I4394" s="703"/>
      <c r="J4394" s="652"/>
      <c r="K4394" s="647"/>
      <c r="L4394" s="648"/>
      <c r="M4394" s="649"/>
      <c r="N4394" s="657"/>
    </row>
    <row r="4395" spans="1:14" ht="27.6">
      <c r="A4395" s="280">
        <f t="shared" si="68"/>
        <v>4390</v>
      </c>
      <c r="C4395" s="426" t="s">
        <v>3434</v>
      </c>
      <c r="D4395" s="615"/>
      <c r="E4395" s="617"/>
      <c r="F4395" s="427"/>
      <c r="G4395" s="428" t="s">
        <v>320</v>
      </c>
      <c r="H4395" s="427" t="s">
        <v>22</v>
      </c>
      <c r="I4395" s="703"/>
      <c r="J4395" s="652"/>
      <c r="K4395" s="647"/>
      <c r="L4395" s="648"/>
      <c r="M4395" s="649"/>
      <c r="N4395" s="657"/>
    </row>
    <row r="4396" spans="1:14">
      <c r="A4396" s="280">
        <f t="shared" si="68"/>
        <v>4391</v>
      </c>
      <c r="C4396" s="426" t="s">
        <v>114</v>
      </c>
      <c r="D4396" s="617"/>
      <c r="E4396" s="617"/>
      <c r="F4396" s="427"/>
      <c r="G4396" s="428" t="s">
        <v>1371</v>
      </c>
      <c r="H4396" s="427" t="s">
        <v>147</v>
      </c>
      <c r="I4396" s="703"/>
      <c r="J4396" s="652"/>
      <c r="K4396" s="647"/>
      <c r="L4396" s="648"/>
      <c r="M4396" s="649"/>
      <c r="N4396" s="657"/>
    </row>
    <row r="4397" spans="1:14">
      <c r="A4397" s="280">
        <f t="shared" si="68"/>
        <v>4392</v>
      </c>
      <c r="C4397" s="426" t="s">
        <v>114</v>
      </c>
      <c r="D4397" s="615"/>
      <c r="E4397" s="617"/>
      <c r="F4397" s="427"/>
      <c r="G4397" s="428" t="s">
        <v>3535</v>
      </c>
      <c r="H4397" s="426" t="s">
        <v>22</v>
      </c>
      <c r="I4397" s="703"/>
      <c r="J4397" s="646"/>
      <c r="K4397" s="647"/>
      <c r="L4397" s="648"/>
      <c r="M4397" s="649"/>
      <c r="N4397" s="657"/>
    </row>
    <row r="4398" spans="1:14">
      <c r="A4398" s="280">
        <f t="shared" si="68"/>
        <v>4393</v>
      </c>
      <c r="C4398" s="426" t="s">
        <v>114</v>
      </c>
      <c r="D4398" s="615"/>
      <c r="E4398" s="617"/>
      <c r="F4398" s="427"/>
      <c r="G4398" s="428" t="s">
        <v>2253</v>
      </c>
      <c r="H4398" s="426" t="s">
        <v>22</v>
      </c>
      <c r="I4398" s="703"/>
      <c r="J4398" s="646"/>
      <c r="K4398" s="647"/>
      <c r="L4398" s="648"/>
      <c r="M4398" s="649"/>
      <c r="N4398" s="657"/>
    </row>
    <row r="4399" spans="1:14">
      <c r="A4399" s="280">
        <f t="shared" si="68"/>
        <v>4394</v>
      </c>
      <c r="C4399" s="426" t="s">
        <v>114</v>
      </c>
      <c r="D4399" s="615"/>
      <c r="E4399" s="617"/>
      <c r="F4399" s="427"/>
      <c r="G4399" s="428" t="s">
        <v>3534</v>
      </c>
      <c r="H4399" s="427" t="s">
        <v>22</v>
      </c>
      <c r="I4399" s="704"/>
      <c r="J4399" s="646"/>
      <c r="K4399" s="705"/>
      <c r="L4399" s="646"/>
      <c r="M4399" s="706"/>
      <c r="N4399" s="650"/>
    </row>
    <row r="4400" spans="1:14">
      <c r="A4400" s="280">
        <f t="shared" si="68"/>
        <v>4395</v>
      </c>
      <c r="C4400" s="426" t="s">
        <v>114</v>
      </c>
      <c r="D4400" s="615"/>
      <c r="E4400" s="617"/>
      <c r="F4400" s="427"/>
      <c r="G4400" s="428" t="s">
        <v>2602</v>
      </c>
      <c r="H4400" s="426" t="s">
        <v>22</v>
      </c>
      <c r="I4400" s="703"/>
      <c r="J4400" s="648"/>
      <c r="K4400" s="647"/>
      <c r="L4400" s="648"/>
      <c r="M4400" s="649"/>
      <c r="N4400" s="650"/>
    </row>
    <row r="4401" spans="1:14" ht="27.6">
      <c r="A4401" s="280">
        <f t="shared" si="68"/>
        <v>4396</v>
      </c>
      <c r="C4401" s="426" t="s">
        <v>114</v>
      </c>
      <c r="D4401" s="615"/>
      <c r="E4401" s="617"/>
      <c r="F4401" s="427"/>
      <c r="G4401" s="428" t="s">
        <v>806</v>
      </c>
      <c r="H4401" s="427" t="s">
        <v>147</v>
      </c>
      <c r="I4401" s="703"/>
      <c r="J4401" s="652"/>
      <c r="K4401" s="647"/>
      <c r="L4401" s="648"/>
      <c r="M4401" s="649"/>
      <c r="N4401" s="657"/>
    </row>
    <row r="4402" spans="1:14">
      <c r="A4402" s="280">
        <f t="shared" si="68"/>
        <v>4397</v>
      </c>
      <c r="C4402" s="426" t="s">
        <v>114</v>
      </c>
      <c r="D4402" s="615"/>
      <c r="E4402" s="617"/>
      <c r="F4402" s="427"/>
      <c r="G4402" s="428" t="s">
        <v>2246</v>
      </c>
      <c r="H4402" s="426" t="s">
        <v>22</v>
      </c>
      <c r="I4402" s="703"/>
      <c r="J4402" s="648"/>
      <c r="K4402" s="647"/>
      <c r="L4402" s="648"/>
      <c r="M4402" s="649"/>
      <c r="N4402" s="650"/>
    </row>
    <row r="4403" spans="1:14">
      <c r="A4403" s="280">
        <f t="shared" si="68"/>
        <v>4398</v>
      </c>
      <c r="C4403" s="432" t="s">
        <v>475</v>
      </c>
      <c r="D4403" s="627"/>
      <c r="E4403" s="627"/>
      <c r="F4403" s="432" t="s">
        <v>1692</v>
      </c>
      <c r="G4403" s="433" t="s">
        <v>1882</v>
      </c>
      <c r="H4403" s="432" t="s">
        <v>22</v>
      </c>
      <c r="I4403" s="671"/>
      <c r="J4403" s="672"/>
      <c r="K4403" s="673"/>
      <c r="L4403" s="673"/>
      <c r="M4403" s="673"/>
      <c r="N4403" s="674"/>
    </row>
    <row r="4404" spans="1:14">
      <c r="A4404" s="280">
        <f t="shared" si="68"/>
        <v>4399</v>
      </c>
      <c r="C4404" s="426" t="s">
        <v>3434</v>
      </c>
      <c r="D4404" s="615"/>
      <c r="E4404" s="617"/>
      <c r="F4404" s="427"/>
      <c r="G4404" s="428" t="s">
        <v>36</v>
      </c>
      <c r="H4404" s="427" t="s">
        <v>73</v>
      </c>
      <c r="I4404" s="703"/>
      <c r="J4404" s="652"/>
      <c r="K4404" s="647"/>
      <c r="L4404" s="648"/>
      <c r="M4404" s="649"/>
      <c r="N4404" s="657"/>
    </row>
    <row r="4405" spans="1:14">
      <c r="A4405" s="280">
        <f t="shared" si="68"/>
        <v>4400</v>
      </c>
      <c r="C4405" s="426" t="s">
        <v>3434</v>
      </c>
      <c r="D4405" s="615"/>
      <c r="E4405" s="617"/>
      <c r="F4405" s="427"/>
      <c r="G4405" s="428" t="s">
        <v>44</v>
      </c>
      <c r="H4405" s="427" t="s">
        <v>73</v>
      </c>
      <c r="I4405" s="703"/>
      <c r="J4405" s="652"/>
      <c r="K4405" s="647"/>
      <c r="L4405" s="648"/>
      <c r="M4405" s="649"/>
      <c r="N4405" s="657"/>
    </row>
    <row r="4406" spans="1:14" ht="27.6">
      <c r="A4406" s="280">
        <f t="shared" si="68"/>
        <v>4401</v>
      </c>
      <c r="C4406" s="426" t="s">
        <v>3434</v>
      </c>
      <c r="D4406" s="615"/>
      <c r="E4406" s="617"/>
      <c r="F4406" s="427"/>
      <c r="G4406" s="428" t="s">
        <v>904</v>
      </c>
      <c r="H4406" s="427" t="s">
        <v>22</v>
      </c>
      <c r="I4406" s="703"/>
      <c r="J4406" s="652"/>
      <c r="K4406" s="647"/>
      <c r="L4406" s="648"/>
      <c r="M4406" s="649"/>
      <c r="N4406" s="657"/>
    </row>
    <row r="4407" spans="1:14">
      <c r="A4407" s="280">
        <f t="shared" si="68"/>
        <v>4402</v>
      </c>
      <c r="C4407" s="426" t="s">
        <v>114</v>
      </c>
      <c r="D4407" s="615"/>
      <c r="E4407" s="617"/>
      <c r="F4407" s="427"/>
      <c r="G4407" s="428" t="s">
        <v>1915</v>
      </c>
      <c r="H4407" s="426" t="s">
        <v>22</v>
      </c>
      <c r="I4407" s="703"/>
      <c r="J4407" s="648"/>
      <c r="K4407" s="647"/>
      <c r="L4407" s="648"/>
      <c r="M4407" s="649"/>
      <c r="N4407" s="650"/>
    </row>
    <row r="4408" spans="1:14">
      <c r="A4408" s="280">
        <f t="shared" si="68"/>
        <v>4403</v>
      </c>
      <c r="C4408" s="432" t="s">
        <v>475</v>
      </c>
      <c r="D4408" s="627"/>
      <c r="E4408" s="627"/>
      <c r="F4408" s="432" t="s">
        <v>499</v>
      </c>
      <c r="G4408" s="433" t="s">
        <v>1880</v>
      </c>
      <c r="H4408" s="432" t="s">
        <v>24</v>
      </c>
      <c r="I4408" s="671"/>
      <c r="J4408" s="672"/>
      <c r="K4408" s="673"/>
      <c r="L4408" s="673"/>
      <c r="M4408" s="673"/>
      <c r="N4408" s="674"/>
    </row>
    <row r="4409" spans="1:14">
      <c r="A4409" s="280">
        <f t="shared" si="68"/>
        <v>4404</v>
      </c>
      <c r="C4409" s="426" t="s">
        <v>3434</v>
      </c>
      <c r="D4409" s="615"/>
      <c r="E4409" s="617"/>
      <c r="F4409" s="427"/>
      <c r="G4409" s="428" t="s">
        <v>36</v>
      </c>
      <c r="H4409" s="427" t="s">
        <v>73</v>
      </c>
      <c r="I4409" s="703"/>
      <c r="J4409" s="652"/>
      <c r="K4409" s="647"/>
      <c r="L4409" s="648"/>
      <c r="M4409" s="649"/>
      <c r="N4409" s="657"/>
    </row>
    <row r="4410" spans="1:14">
      <c r="A4410" s="280">
        <f t="shared" si="68"/>
        <v>4405</v>
      </c>
      <c r="C4410" s="426" t="s">
        <v>3434</v>
      </c>
      <c r="D4410" s="615"/>
      <c r="E4410" s="617"/>
      <c r="F4410" s="427"/>
      <c r="G4410" s="428" t="s">
        <v>44</v>
      </c>
      <c r="H4410" s="427" t="s">
        <v>73</v>
      </c>
      <c r="I4410" s="703"/>
      <c r="J4410" s="652"/>
      <c r="K4410" s="647"/>
      <c r="L4410" s="648"/>
      <c r="M4410" s="649"/>
      <c r="N4410" s="657"/>
    </row>
    <row r="4411" spans="1:14">
      <c r="A4411" s="280">
        <f t="shared" si="68"/>
        <v>4406</v>
      </c>
      <c r="C4411" s="426" t="s">
        <v>114</v>
      </c>
      <c r="D4411" s="615"/>
      <c r="E4411" s="617"/>
      <c r="F4411" s="427"/>
      <c r="G4411" s="428" t="s">
        <v>627</v>
      </c>
      <c r="H4411" s="427" t="s">
        <v>150</v>
      </c>
      <c r="I4411" s="703"/>
      <c r="J4411" s="652"/>
      <c r="K4411" s="647"/>
      <c r="L4411" s="648"/>
      <c r="M4411" s="649"/>
      <c r="N4411" s="657"/>
    </row>
    <row r="4412" spans="1:14">
      <c r="A4412" s="280">
        <f t="shared" si="68"/>
        <v>4407</v>
      </c>
      <c r="C4412" s="432" t="s">
        <v>475</v>
      </c>
      <c r="D4412" s="627"/>
      <c r="E4412" s="627"/>
      <c r="F4412" s="432" t="s">
        <v>500</v>
      </c>
      <c r="G4412" s="433" t="s">
        <v>2075</v>
      </c>
      <c r="H4412" s="432" t="s">
        <v>22</v>
      </c>
      <c r="I4412" s="671"/>
      <c r="J4412" s="672"/>
      <c r="K4412" s="673"/>
      <c r="L4412" s="673"/>
      <c r="M4412" s="673"/>
      <c r="N4412" s="674"/>
    </row>
    <row r="4413" spans="1:14">
      <c r="A4413" s="280">
        <f t="shared" si="68"/>
        <v>4408</v>
      </c>
      <c r="C4413" s="426" t="s">
        <v>3434</v>
      </c>
      <c r="D4413" s="615"/>
      <c r="E4413" s="617"/>
      <c r="F4413" s="427"/>
      <c r="G4413" s="428" t="s">
        <v>36</v>
      </c>
      <c r="H4413" s="427" t="s">
        <v>73</v>
      </c>
      <c r="I4413" s="703"/>
      <c r="J4413" s="652"/>
      <c r="K4413" s="647"/>
      <c r="L4413" s="648"/>
      <c r="M4413" s="649"/>
      <c r="N4413" s="657"/>
    </row>
    <row r="4414" spans="1:14">
      <c r="A4414" s="280">
        <f t="shared" si="68"/>
        <v>4409</v>
      </c>
      <c r="C4414" s="426" t="s">
        <v>3434</v>
      </c>
      <c r="D4414" s="615"/>
      <c r="E4414" s="617"/>
      <c r="F4414" s="427"/>
      <c r="G4414" s="428" t="s">
        <v>44</v>
      </c>
      <c r="H4414" s="427" t="s">
        <v>73</v>
      </c>
      <c r="I4414" s="703"/>
      <c r="J4414" s="652"/>
      <c r="K4414" s="647"/>
      <c r="L4414" s="648"/>
      <c r="M4414" s="649"/>
      <c r="N4414" s="657"/>
    </row>
    <row r="4415" spans="1:14">
      <c r="A4415" s="280">
        <f t="shared" si="68"/>
        <v>4410</v>
      </c>
      <c r="C4415" s="426" t="s">
        <v>114</v>
      </c>
      <c r="D4415" s="615"/>
      <c r="E4415" s="617"/>
      <c r="F4415" s="427"/>
      <c r="G4415" s="428" t="s">
        <v>2076</v>
      </c>
      <c r="H4415" s="426" t="s">
        <v>22</v>
      </c>
      <c r="I4415" s="703"/>
      <c r="J4415" s="648"/>
      <c r="K4415" s="647"/>
      <c r="L4415" s="648"/>
      <c r="M4415" s="649"/>
      <c r="N4415" s="650"/>
    </row>
    <row r="4416" spans="1:14" ht="27.6">
      <c r="A4416" s="280">
        <f t="shared" si="68"/>
        <v>4411</v>
      </c>
      <c r="C4416" s="432" t="s">
        <v>475</v>
      </c>
      <c r="D4416" s="627"/>
      <c r="E4416" s="627"/>
      <c r="F4416" s="432" t="s">
        <v>501</v>
      </c>
      <c r="G4416" s="433" t="s">
        <v>2077</v>
      </c>
      <c r="H4416" s="432" t="s">
        <v>22</v>
      </c>
      <c r="I4416" s="671"/>
      <c r="J4416" s="672"/>
      <c r="K4416" s="673"/>
      <c r="L4416" s="673"/>
      <c r="M4416" s="673"/>
      <c r="N4416" s="674"/>
    </row>
    <row r="4417" spans="1:14">
      <c r="A4417" s="280">
        <f t="shared" si="68"/>
        <v>4412</v>
      </c>
      <c r="C4417" s="426" t="s">
        <v>114</v>
      </c>
      <c r="D4417" s="615"/>
      <c r="E4417" s="617"/>
      <c r="F4417" s="427"/>
      <c r="G4417" s="428" t="s">
        <v>2078</v>
      </c>
      <c r="H4417" s="426" t="s">
        <v>22</v>
      </c>
      <c r="I4417" s="703"/>
      <c r="J4417" s="648"/>
      <c r="K4417" s="647"/>
      <c r="L4417" s="648"/>
      <c r="M4417" s="649"/>
      <c r="N4417" s="657"/>
    </row>
    <row r="4418" spans="1:14">
      <c r="A4418" s="280">
        <f t="shared" si="68"/>
        <v>4413</v>
      </c>
      <c r="C4418" s="426" t="s">
        <v>3434</v>
      </c>
      <c r="D4418" s="615"/>
      <c r="E4418" s="617"/>
      <c r="F4418" s="427"/>
      <c r="G4418" s="428" t="s">
        <v>44</v>
      </c>
      <c r="H4418" s="427" t="s">
        <v>73</v>
      </c>
      <c r="I4418" s="703"/>
      <c r="J4418" s="652"/>
      <c r="K4418" s="647"/>
      <c r="L4418" s="648"/>
      <c r="M4418" s="649"/>
      <c r="N4418" s="657"/>
    </row>
    <row r="4419" spans="1:14">
      <c r="A4419" s="280">
        <f t="shared" si="68"/>
        <v>4414</v>
      </c>
      <c r="C4419" s="426" t="s">
        <v>3434</v>
      </c>
      <c r="D4419" s="615"/>
      <c r="E4419" s="617"/>
      <c r="F4419" s="427"/>
      <c r="G4419" s="428" t="s">
        <v>36</v>
      </c>
      <c r="H4419" s="427" t="s">
        <v>73</v>
      </c>
      <c r="I4419" s="703"/>
      <c r="J4419" s="652"/>
      <c r="K4419" s="647"/>
      <c r="L4419" s="648"/>
      <c r="M4419" s="649"/>
      <c r="N4419" s="657"/>
    </row>
    <row r="4420" spans="1:14">
      <c r="A4420" s="280">
        <f t="shared" si="68"/>
        <v>4415</v>
      </c>
      <c r="C4420" s="432" t="s">
        <v>475</v>
      </c>
      <c r="D4420" s="627"/>
      <c r="E4420" s="627"/>
      <c r="F4420" s="432" t="s">
        <v>1135</v>
      </c>
      <c r="G4420" s="433" t="s">
        <v>2202</v>
      </c>
      <c r="H4420" s="432" t="s">
        <v>22</v>
      </c>
      <c r="I4420" s="671"/>
      <c r="J4420" s="672"/>
      <c r="K4420" s="673"/>
      <c r="L4420" s="673"/>
      <c r="M4420" s="673"/>
      <c r="N4420" s="674"/>
    </row>
    <row r="4421" spans="1:14">
      <c r="A4421" s="280">
        <f t="shared" si="68"/>
        <v>4416</v>
      </c>
      <c r="C4421" s="426" t="s">
        <v>3434</v>
      </c>
      <c r="D4421" s="615"/>
      <c r="E4421" s="617"/>
      <c r="F4421" s="427"/>
      <c r="G4421" s="428" t="s">
        <v>36</v>
      </c>
      <c r="H4421" s="427" t="s">
        <v>73</v>
      </c>
      <c r="I4421" s="703"/>
      <c r="J4421" s="652"/>
      <c r="K4421" s="647"/>
      <c r="L4421" s="648"/>
      <c r="M4421" s="649"/>
      <c r="N4421" s="657"/>
    </row>
    <row r="4422" spans="1:14">
      <c r="A4422" s="280">
        <f t="shared" si="68"/>
        <v>4417</v>
      </c>
      <c r="C4422" s="426" t="s">
        <v>3434</v>
      </c>
      <c r="D4422" s="615"/>
      <c r="E4422" s="617"/>
      <c r="F4422" s="427"/>
      <c r="G4422" s="428" t="s">
        <v>44</v>
      </c>
      <c r="H4422" s="427" t="s">
        <v>73</v>
      </c>
      <c r="I4422" s="703"/>
      <c r="J4422" s="652"/>
      <c r="K4422" s="647"/>
      <c r="L4422" s="648"/>
      <c r="M4422" s="649"/>
      <c r="N4422" s="657"/>
    </row>
    <row r="4423" spans="1:14">
      <c r="A4423" s="280">
        <f t="shared" si="68"/>
        <v>4418</v>
      </c>
      <c r="C4423" s="426" t="s">
        <v>114</v>
      </c>
      <c r="D4423" s="615"/>
      <c r="E4423" s="617"/>
      <c r="F4423" s="427"/>
      <c r="G4423" s="428" t="s">
        <v>2079</v>
      </c>
      <c r="H4423" s="426" t="s">
        <v>22</v>
      </c>
      <c r="I4423" s="703"/>
      <c r="J4423" s="648"/>
      <c r="K4423" s="647"/>
      <c r="L4423" s="648"/>
      <c r="M4423" s="649"/>
      <c r="N4423" s="650"/>
    </row>
    <row r="4424" spans="1:14">
      <c r="A4424" s="280">
        <f t="shared" si="68"/>
        <v>4419</v>
      </c>
      <c r="C4424" s="432" t="s">
        <v>475</v>
      </c>
      <c r="D4424" s="627"/>
      <c r="E4424" s="627"/>
      <c r="F4424" s="432" t="s">
        <v>1130</v>
      </c>
      <c r="G4424" s="433" t="s">
        <v>1756</v>
      </c>
      <c r="H4424" s="432" t="s">
        <v>22</v>
      </c>
      <c r="I4424" s="671"/>
      <c r="J4424" s="672"/>
      <c r="K4424" s="673"/>
      <c r="L4424" s="673"/>
      <c r="M4424" s="673"/>
      <c r="N4424" s="674"/>
    </row>
    <row r="4425" spans="1:14">
      <c r="A4425" s="280">
        <f t="shared" si="68"/>
        <v>4420</v>
      </c>
      <c r="C4425" s="426" t="s">
        <v>3434</v>
      </c>
      <c r="D4425" s="615"/>
      <c r="E4425" s="617"/>
      <c r="F4425" s="427"/>
      <c r="G4425" s="428" t="s">
        <v>36</v>
      </c>
      <c r="H4425" s="427" t="s">
        <v>73</v>
      </c>
      <c r="I4425" s="703"/>
      <c r="J4425" s="652"/>
      <c r="K4425" s="647"/>
      <c r="L4425" s="648"/>
      <c r="M4425" s="649"/>
      <c r="N4425" s="657"/>
    </row>
    <row r="4426" spans="1:14">
      <c r="A4426" s="280">
        <f t="shared" si="68"/>
        <v>4421</v>
      </c>
      <c r="C4426" s="426" t="s">
        <v>3434</v>
      </c>
      <c r="D4426" s="615"/>
      <c r="E4426" s="617"/>
      <c r="F4426" s="427"/>
      <c r="G4426" s="428" t="s">
        <v>44</v>
      </c>
      <c r="H4426" s="427" t="s">
        <v>73</v>
      </c>
      <c r="I4426" s="703"/>
      <c r="J4426" s="652"/>
      <c r="K4426" s="647"/>
      <c r="L4426" s="648"/>
      <c r="M4426" s="649"/>
      <c r="N4426" s="657"/>
    </row>
    <row r="4427" spans="1:14">
      <c r="A4427" s="280">
        <f t="shared" si="68"/>
        <v>4422</v>
      </c>
      <c r="C4427" s="426" t="s">
        <v>114</v>
      </c>
      <c r="D4427" s="615"/>
      <c r="E4427" s="617"/>
      <c r="F4427" s="427"/>
      <c r="G4427" s="428" t="s">
        <v>1916</v>
      </c>
      <c r="H4427" s="426" t="s">
        <v>22</v>
      </c>
      <c r="I4427" s="703"/>
      <c r="J4427" s="648"/>
      <c r="K4427" s="647"/>
      <c r="L4427" s="648"/>
      <c r="M4427" s="649"/>
      <c r="N4427" s="657"/>
    </row>
    <row r="4428" spans="1:14" ht="27.6">
      <c r="A4428" s="280">
        <f t="shared" si="68"/>
        <v>4423</v>
      </c>
      <c r="C4428" s="432" t="s">
        <v>475</v>
      </c>
      <c r="D4428" s="627"/>
      <c r="E4428" s="627"/>
      <c r="F4428" s="432" t="s">
        <v>502</v>
      </c>
      <c r="G4428" s="433" t="s">
        <v>1900</v>
      </c>
      <c r="H4428" s="432" t="s">
        <v>24</v>
      </c>
      <c r="I4428" s="671"/>
      <c r="J4428" s="672"/>
      <c r="K4428" s="673"/>
      <c r="L4428" s="673"/>
      <c r="M4428" s="673"/>
      <c r="N4428" s="674"/>
    </row>
    <row r="4429" spans="1:14">
      <c r="A4429" s="280">
        <f t="shared" si="68"/>
        <v>4424</v>
      </c>
      <c r="C4429" s="426" t="s">
        <v>3434</v>
      </c>
      <c r="D4429" s="615"/>
      <c r="E4429" s="617"/>
      <c r="F4429" s="427"/>
      <c r="G4429" s="428" t="s">
        <v>36</v>
      </c>
      <c r="H4429" s="427" t="s">
        <v>73</v>
      </c>
      <c r="I4429" s="703"/>
      <c r="J4429" s="652"/>
      <c r="K4429" s="647"/>
      <c r="L4429" s="648"/>
      <c r="M4429" s="649"/>
      <c r="N4429" s="657"/>
    </row>
    <row r="4430" spans="1:14">
      <c r="A4430" s="280">
        <f t="shared" si="68"/>
        <v>4425</v>
      </c>
      <c r="C4430" s="426" t="s">
        <v>3434</v>
      </c>
      <c r="D4430" s="615"/>
      <c r="E4430" s="617"/>
      <c r="F4430" s="427"/>
      <c r="G4430" s="428" t="s">
        <v>44</v>
      </c>
      <c r="H4430" s="427" t="s">
        <v>73</v>
      </c>
      <c r="I4430" s="703"/>
      <c r="J4430" s="652"/>
      <c r="K4430" s="647"/>
      <c r="L4430" s="648"/>
      <c r="M4430" s="649"/>
      <c r="N4430" s="657"/>
    </row>
    <row r="4431" spans="1:14">
      <c r="A4431" s="280">
        <f t="shared" ref="A4431:A4494" si="69">1+A4430</f>
        <v>4426</v>
      </c>
      <c r="C4431" s="426" t="s">
        <v>114</v>
      </c>
      <c r="D4431" s="615"/>
      <c r="E4431" s="617"/>
      <c r="F4431" s="427"/>
      <c r="G4431" s="428" t="s">
        <v>1917</v>
      </c>
      <c r="H4431" s="427" t="s">
        <v>24</v>
      </c>
      <c r="I4431" s="704"/>
      <c r="J4431" s="646"/>
      <c r="K4431" s="705"/>
      <c r="L4431" s="646"/>
      <c r="M4431" s="706"/>
      <c r="N4431" s="650"/>
    </row>
    <row r="4432" spans="1:14">
      <c r="A4432" s="280">
        <f t="shared" si="69"/>
        <v>4427</v>
      </c>
      <c r="C4432" s="432" t="s">
        <v>475</v>
      </c>
      <c r="D4432" s="627"/>
      <c r="E4432" s="627"/>
      <c r="F4432" s="432" t="s">
        <v>503</v>
      </c>
      <c r="G4432" s="433" t="s">
        <v>1758</v>
      </c>
      <c r="H4432" s="432" t="s">
        <v>24</v>
      </c>
      <c r="I4432" s="671"/>
      <c r="J4432" s="672"/>
      <c r="K4432" s="673"/>
      <c r="L4432" s="673"/>
      <c r="M4432" s="673"/>
      <c r="N4432" s="674"/>
    </row>
    <row r="4433" spans="1:14">
      <c r="A4433" s="280">
        <f t="shared" si="69"/>
        <v>4428</v>
      </c>
      <c r="C4433" s="426" t="s">
        <v>3434</v>
      </c>
      <c r="D4433" s="615"/>
      <c r="E4433" s="617"/>
      <c r="F4433" s="427"/>
      <c r="G4433" s="428" t="s">
        <v>36</v>
      </c>
      <c r="H4433" s="427" t="s">
        <v>73</v>
      </c>
      <c r="I4433" s="703"/>
      <c r="J4433" s="652"/>
      <c r="K4433" s="647"/>
      <c r="L4433" s="648"/>
      <c r="M4433" s="649"/>
      <c r="N4433" s="657"/>
    </row>
    <row r="4434" spans="1:14">
      <c r="A4434" s="280">
        <f t="shared" si="69"/>
        <v>4429</v>
      </c>
      <c r="C4434" s="426" t="s">
        <v>3434</v>
      </c>
      <c r="D4434" s="615"/>
      <c r="E4434" s="617"/>
      <c r="F4434" s="427"/>
      <c r="G4434" s="428" t="s">
        <v>44</v>
      </c>
      <c r="H4434" s="427" t="s">
        <v>73</v>
      </c>
      <c r="I4434" s="703"/>
      <c r="J4434" s="652"/>
      <c r="K4434" s="647"/>
      <c r="L4434" s="648"/>
      <c r="M4434" s="649"/>
      <c r="N4434" s="657"/>
    </row>
    <row r="4435" spans="1:14" ht="27.6">
      <c r="A4435" s="280">
        <f t="shared" si="69"/>
        <v>4430</v>
      </c>
      <c r="C4435" s="426" t="s">
        <v>114</v>
      </c>
      <c r="D4435" s="615"/>
      <c r="E4435" s="617"/>
      <c r="F4435" s="427"/>
      <c r="G4435" s="428" t="s">
        <v>751</v>
      </c>
      <c r="H4435" s="427" t="s">
        <v>150</v>
      </c>
      <c r="I4435" s="703"/>
      <c r="J4435" s="652"/>
      <c r="K4435" s="647"/>
      <c r="L4435" s="648"/>
      <c r="M4435" s="649"/>
      <c r="N4435" s="657"/>
    </row>
    <row r="4436" spans="1:14">
      <c r="A4436" s="280">
        <f t="shared" si="69"/>
        <v>4431</v>
      </c>
      <c r="C4436" s="432" t="s">
        <v>475</v>
      </c>
      <c r="D4436" s="627"/>
      <c r="E4436" s="627"/>
      <c r="F4436" s="432" t="s">
        <v>1864</v>
      </c>
      <c r="G4436" s="433" t="s">
        <v>1759</v>
      </c>
      <c r="H4436" s="432" t="s">
        <v>24</v>
      </c>
      <c r="I4436" s="671"/>
      <c r="J4436" s="672"/>
      <c r="K4436" s="673"/>
      <c r="L4436" s="673"/>
      <c r="M4436" s="673"/>
      <c r="N4436" s="674"/>
    </row>
    <row r="4437" spans="1:14">
      <c r="A4437" s="280">
        <f t="shared" si="69"/>
        <v>4432</v>
      </c>
      <c r="C4437" s="426" t="s">
        <v>3434</v>
      </c>
      <c r="D4437" s="615"/>
      <c r="E4437" s="617"/>
      <c r="F4437" s="427"/>
      <c r="G4437" s="428" t="s">
        <v>36</v>
      </c>
      <c r="H4437" s="427" t="s">
        <v>73</v>
      </c>
      <c r="I4437" s="703"/>
      <c r="J4437" s="652"/>
      <c r="K4437" s="647"/>
      <c r="L4437" s="648"/>
      <c r="M4437" s="649"/>
      <c r="N4437" s="657"/>
    </row>
    <row r="4438" spans="1:14">
      <c r="A4438" s="280">
        <f t="shared" si="69"/>
        <v>4433</v>
      </c>
      <c r="C4438" s="426" t="s">
        <v>3434</v>
      </c>
      <c r="D4438" s="615"/>
      <c r="E4438" s="617"/>
      <c r="F4438" s="427"/>
      <c r="G4438" s="428" t="s">
        <v>44</v>
      </c>
      <c r="H4438" s="427" t="s">
        <v>73</v>
      </c>
      <c r="I4438" s="703"/>
      <c r="J4438" s="652"/>
      <c r="K4438" s="647"/>
      <c r="L4438" s="648"/>
      <c r="M4438" s="649"/>
      <c r="N4438" s="657"/>
    </row>
    <row r="4439" spans="1:14">
      <c r="A4439" s="280">
        <f t="shared" si="69"/>
        <v>4434</v>
      </c>
      <c r="C4439" s="426" t="s">
        <v>114</v>
      </c>
      <c r="D4439" s="615"/>
      <c r="E4439" s="617"/>
      <c r="F4439" s="427"/>
      <c r="G4439" s="428" t="s">
        <v>1918</v>
      </c>
      <c r="H4439" s="426" t="s">
        <v>150</v>
      </c>
      <c r="I4439" s="703"/>
      <c r="J4439" s="648"/>
      <c r="K4439" s="647"/>
      <c r="L4439" s="648"/>
      <c r="M4439" s="649"/>
      <c r="N4439" s="657"/>
    </row>
    <row r="4440" spans="1:14" ht="27.6">
      <c r="A4440" s="280">
        <f t="shared" si="69"/>
        <v>4435</v>
      </c>
      <c r="C4440" s="432" t="s">
        <v>475</v>
      </c>
      <c r="D4440" s="627"/>
      <c r="E4440" s="627"/>
      <c r="F4440" s="432" t="s">
        <v>1036</v>
      </c>
      <c r="G4440" s="433" t="s">
        <v>1897</v>
      </c>
      <c r="H4440" s="432" t="s">
        <v>24</v>
      </c>
      <c r="I4440" s="671"/>
      <c r="J4440" s="672"/>
      <c r="K4440" s="673"/>
      <c r="L4440" s="673"/>
      <c r="M4440" s="673"/>
      <c r="N4440" s="674"/>
    </row>
    <row r="4441" spans="1:14">
      <c r="A4441" s="280">
        <f t="shared" si="69"/>
        <v>4436</v>
      </c>
      <c r="C4441" s="426" t="s">
        <v>114</v>
      </c>
      <c r="D4441" s="615"/>
      <c r="E4441" s="617"/>
      <c r="F4441" s="427"/>
      <c r="G4441" s="428" t="s">
        <v>5851</v>
      </c>
      <c r="H4441" s="426" t="s">
        <v>24</v>
      </c>
      <c r="I4441" s="703"/>
      <c r="J4441" s="648"/>
      <c r="K4441" s="647"/>
      <c r="L4441" s="648"/>
      <c r="M4441" s="649"/>
      <c r="N4441" s="657"/>
    </row>
    <row r="4442" spans="1:14">
      <c r="A4442" s="280">
        <f t="shared" si="69"/>
        <v>4437</v>
      </c>
      <c r="C4442" s="426" t="s">
        <v>3434</v>
      </c>
      <c r="D4442" s="615"/>
      <c r="E4442" s="617"/>
      <c r="F4442" s="427"/>
      <c r="G4442" s="428" t="s">
        <v>44</v>
      </c>
      <c r="H4442" s="427" t="s">
        <v>73</v>
      </c>
      <c r="I4442" s="703"/>
      <c r="J4442" s="652"/>
      <c r="K4442" s="647"/>
      <c r="L4442" s="648"/>
      <c r="M4442" s="649"/>
      <c r="N4442" s="657"/>
    </row>
    <row r="4443" spans="1:14">
      <c r="A4443" s="280">
        <f t="shared" si="69"/>
        <v>4438</v>
      </c>
      <c r="C4443" s="426" t="s">
        <v>3434</v>
      </c>
      <c r="D4443" s="615"/>
      <c r="E4443" s="617"/>
      <c r="F4443" s="427"/>
      <c r="G4443" s="428" t="s">
        <v>36</v>
      </c>
      <c r="H4443" s="427" t="s">
        <v>73</v>
      </c>
      <c r="I4443" s="703"/>
      <c r="J4443" s="652"/>
      <c r="K4443" s="647"/>
      <c r="L4443" s="648"/>
      <c r="M4443" s="649"/>
      <c r="N4443" s="657"/>
    </row>
    <row r="4444" spans="1:14">
      <c r="A4444" s="280">
        <f t="shared" si="69"/>
        <v>4439</v>
      </c>
      <c r="C4444" s="426" t="s">
        <v>114</v>
      </c>
      <c r="D4444" s="615"/>
      <c r="E4444" s="617"/>
      <c r="F4444" s="427"/>
      <c r="G4444" s="428" t="s">
        <v>3543</v>
      </c>
      <c r="H4444" s="426" t="s">
        <v>24</v>
      </c>
      <c r="I4444" s="703"/>
      <c r="J4444" s="648"/>
      <c r="K4444" s="647"/>
      <c r="L4444" s="648"/>
      <c r="M4444" s="649"/>
      <c r="N4444" s="657"/>
    </row>
    <row r="4445" spans="1:14" ht="27.6">
      <c r="A4445" s="280">
        <f t="shared" si="69"/>
        <v>4440</v>
      </c>
      <c r="C4445" s="432" t="s">
        <v>475</v>
      </c>
      <c r="D4445" s="627"/>
      <c r="E4445" s="627"/>
      <c r="F4445" s="432" t="s">
        <v>1136</v>
      </c>
      <c r="G4445" s="433" t="s">
        <v>3018</v>
      </c>
      <c r="H4445" s="432" t="s">
        <v>24</v>
      </c>
      <c r="I4445" s="671"/>
      <c r="J4445" s="672"/>
      <c r="K4445" s="673"/>
      <c r="L4445" s="673"/>
      <c r="M4445" s="673"/>
      <c r="N4445" s="674"/>
    </row>
    <row r="4446" spans="1:14">
      <c r="A4446" s="280">
        <f t="shared" si="69"/>
        <v>4441</v>
      </c>
      <c r="C4446" s="426" t="s">
        <v>114</v>
      </c>
      <c r="D4446" s="615"/>
      <c r="E4446" s="617"/>
      <c r="F4446" s="427"/>
      <c r="G4446" s="428" t="s">
        <v>3041</v>
      </c>
      <c r="H4446" s="426" t="s">
        <v>24</v>
      </c>
      <c r="I4446" s="703"/>
      <c r="J4446" s="648"/>
      <c r="K4446" s="647"/>
      <c r="L4446" s="648"/>
      <c r="M4446" s="649"/>
      <c r="N4446" s="657"/>
    </row>
    <row r="4447" spans="1:14">
      <c r="A4447" s="280">
        <f t="shared" si="69"/>
        <v>4442</v>
      </c>
      <c r="C4447" s="426" t="s">
        <v>114</v>
      </c>
      <c r="D4447" s="615"/>
      <c r="E4447" s="617"/>
      <c r="F4447" s="427"/>
      <c r="G4447" s="428" t="s">
        <v>3042</v>
      </c>
      <c r="H4447" s="426" t="s">
        <v>24</v>
      </c>
      <c r="I4447" s="703"/>
      <c r="J4447" s="648"/>
      <c r="K4447" s="647"/>
      <c r="L4447" s="648"/>
      <c r="M4447" s="649"/>
      <c r="N4447" s="657"/>
    </row>
    <row r="4448" spans="1:14">
      <c r="A4448" s="280">
        <f t="shared" si="69"/>
        <v>4443</v>
      </c>
      <c r="C4448" s="426" t="s">
        <v>3434</v>
      </c>
      <c r="D4448" s="615"/>
      <c r="E4448" s="617"/>
      <c r="F4448" s="427"/>
      <c r="G4448" s="428" t="s">
        <v>44</v>
      </c>
      <c r="H4448" s="427" t="s">
        <v>73</v>
      </c>
      <c r="I4448" s="703"/>
      <c r="J4448" s="652"/>
      <c r="K4448" s="647"/>
      <c r="L4448" s="648"/>
      <c r="M4448" s="649"/>
      <c r="N4448" s="657"/>
    </row>
    <row r="4449" spans="1:14">
      <c r="A4449" s="280">
        <f t="shared" si="69"/>
        <v>4444</v>
      </c>
      <c r="C4449" s="426" t="s">
        <v>3434</v>
      </c>
      <c r="D4449" s="615"/>
      <c r="E4449" s="617"/>
      <c r="F4449" s="427"/>
      <c r="G4449" s="428" t="s">
        <v>36</v>
      </c>
      <c r="H4449" s="427" t="s">
        <v>73</v>
      </c>
      <c r="I4449" s="703"/>
      <c r="J4449" s="652"/>
      <c r="K4449" s="647"/>
      <c r="L4449" s="648"/>
      <c r="M4449" s="649"/>
      <c r="N4449" s="657"/>
    </row>
    <row r="4450" spans="1:14">
      <c r="A4450" s="280">
        <f t="shared" si="69"/>
        <v>4445</v>
      </c>
      <c r="C4450" s="432" t="s">
        <v>475</v>
      </c>
      <c r="D4450" s="627"/>
      <c r="E4450" s="627"/>
      <c r="F4450" s="432" t="s">
        <v>1137</v>
      </c>
      <c r="G4450" s="433" t="s">
        <v>2137</v>
      </c>
      <c r="H4450" s="432" t="s">
        <v>1689</v>
      </c>
      <c r="I4450" s="671"/>
      <c r="J4450" s="672"/>
      <c r="K4450" s="673"/>
      <c r="L4450" s="673"/>
      <c r="M4450" s="673"/>
      <c r="N4450" s="674"/>
    </row>
    <row r="4451" spans="1:14">
      <c r="A4451" s="280">
        <f t="shared" si="69"/>
        <v>4446</v>
      </c>
      <c r="C4451" s="426" t="s">
        <v>3434</v>
      </c>
      <c r="D4451" s="615"/>
      <c r="E4451" s="617"/>
      <c r="F4451" s="427"/>
      <c r="G4451" s="428" t="s">
        <v>36</v>
      </c>
      <c r="H4451" s="427" t="s">
        <v>73</v>
      </c>
      <c r="I4451" s="703"/>
      <c r="J4451" s="652"/>
      <c r="K4451" s="647"/>
      <c r="L4451" s="648"/>
      <c r="M4451" s="649"/>
      <c r="N4451" s="657"/>
    </row>
    <row r="4452" spans="1:14">
      <c r="A4452" s="280">
        <f t="shared" si="69"/>
        <v>4447</v>
      </c>
      <c r="C4452" s="426" t="s">
        <v>3434</v>
      </c>
      <c r="D4452" s="615"/>
      <c r="E4452" s="617"/>
      <c r="F4452" s="427"/>
      <c r="G4452" s="428" t="s">
        <v>44</v>
      </c>
      <c r="H4452" s="427" t="s">
        <v>73</v>
      </c>
      <c r="I4452" s="703"/>
      <c r="J4452" s="652"/>
      <c r="K4452" s="647"/>
      <c r="L4452" s="648"/>
      <c r="M4452" s="649"/>
      <c r="N4452" s="657"/>
    </row>
    <row r="4453" spans="1:14">
      <c r="A4453" s="280">
        <f t="shared" si="69"/>
        <v>4448</v>
      </c>
      <c r="C4453" s="426" t="s">
        <v>114</v>
      </c>
      <c r="D4453" s="615"/>
      <c r="E4453" s="617"/>
      <c r="F4453" s="427"/>
      <c r="G4453" s="428" t="s">
        <v>2137</v>
      </c>
      <c r="H4453" s="426" t="s">
        <v>1689</v>
      </c>
      <c r="I4453" s="703"/>
      <c r="J4453" s="648"/>
      <c r="K4453" s="647"/>
      <c r="L4453" s="648"/>
      <c r="M4453" s="649"/>
      <c r="N4453" s="650"/>
    </row>
    <row r="4454" spans="1:14" ht="27.6">
      <c r="A4454" s="280">
        <f t="shared" si="69"/>
        <v>4449</v>
      </c>
      <c r="C4454" s="432" t="s">
        <v>475</v>
      </c>
      <c r="D4454" s="627"/>
      <c r="E4454" s="627"/>
      <c r="F4454" s="432" t="s">
        <v>1138</v>
      </c>
      <c r="G4454" s="433" t="s">
        <v>2140</v>
      </c>
      <c r="H4454" s="432" t="s">
        <v>1689</v>
      </c>
      <c r="I4454" s="671"/>
      <c r="J4454" s="672"/>
      <c r="K4454" s="673"/>
      <c r="L4454" s="673"/>
      <c r="M4454" s="673"/>
      <c r="N4454" s="674"/>
    </row>
    <row r="4455" spans="1:14">
      <c r="A4455" s="280">
        <f t="shared" si="69"/>
        <v>4450</v>
      </c>
      <c r="C4455" s="426" t="s">
        <v>3434</v>
      </c>
      <c r="D4455" s="615"/>
      <c r="E4455" s="617"/>
      <c r="F4455" s="427"/>
      <c r="G4455" s="428" t="s">
        <v>36</v>
      </c>
      <c r="H4455" s="427" t="s">
        <v>73</v>
      </c>
      <c r="I4455" s="703"/>
      <c r="J4455" s="652"/>
      <c r="K4455" s="647"/>
      <c r="L4455" s="648"/>
      <c r="M4455" s="649"/>
      <c r="N4455" s="657"/>
    </row>
    <row r="4456" spans="1:14">
      <c r="A4456" s="280">
        <f t="shared" si="69"/>
        <v>4451</v>
      </c>
      <c r="C4456" s="426" t="s">
        <v>3434</v>
      </c>
      <c r="D4456" s="615"/>
      <c r="E4456" s="617"/>
      <c r="F4456" s="427"/>
      <c r="G4456" s="428" t="s">
        <v>44</v>
      </c>
      <c r="H4456" s="427" t="s">
        <v>73</v>
      </c>
      <c r="I4456" s="703"/>
      <c r="J4456" s="652"/>
      <c r="K4456" s="647"/>
      <c r="L4456" s="648"/>
      <c r="M4456" s="649"/>
      <c r="N4456" s="657"/>
    </row>
    <row r="4457" spans="1:14">
      <c r="A4457" s="280">
        <f t="shared" si="69"/>
        <v>4452</v>
      </c>
      <c r="C4457" s="426" t="s">
        <v>114</v>
      </c>
      <c r="D4457" s="615"/>
      <c r="E4457" s="617"/>
      <c r="F4457" s="427"/>
      <c r="G4457" s="428" t="s">
        <v>3544</v>
      </c>
      <c r="H4457" s="426" t="s">
        <v>151</v>
      </c>
      <c r="I4457" s="703"/>
      <c r="J4457" s="648"/>
      <c r="K4457" s="647"/>
      <c r="L4457" s="648"/>
      <c r="M4457" s="649"/>
      <c r="N4457" s="657"/>
    </row>
    <row r="4458" spans="1:14">
      <c r="A4458" s="280">
        <f t="shared" si="69"/>
        <v>4453</v>
      </c>
      <c r="C4458" s="432" t="s">
        <v>475</v>
      </c>
      <c r="D4458" s="627"/>
      <c r="E4458" s="627"/>
      <c r="F4458" s="432" t="s">
        <v>2010</v>
      </c>
      <c r="G4458" s="433" t="s">
        <v>1709</v>
      </c>
      <c r="H4458" s="432" t="s">
        <v>1689</v>
      </c>
      <c r="I4458" s="671"/>
      <c r="J4458" s="672"/>
      <c r="K4458" s="673"/>
      <c r="L4458" s="673"/>
      <c r="M4458" s="673"/>
      <c r="N4458" s="674"/>
    </row>
    <row r="4459" spans="1:14">
      <c r="A4459" s="280">
        <f t="shared" si="69"/>
        <v>4454</v>
      </c>
      <c r="C4459" s="426" t="s">
        <v>3434</v>
      </c>
      <c r="D4459" s="615"/>
      <c r="E4459" s="617"/>
      <c r="F4459" s="427"/>
      <c r="G4459" s="428" t="s">
        <v>45</v>
      </c>
      <c r="H4459" s="427" t="s">
        <v>73</v>
      </c>
      <c r="I4459" s="703"/>
      <c r="J4459" s="652"/>
      <c r="K4459" s="647"/>
      <c r="L4459" s="648"/>
      <c r="M4459" s="649"/>
      <c r="N4459" s="657"/>
    </row>
    <row r="4460" spans="1:14">
      <c r="A4460" s="280">
        <f t="shared" si="69"/>
        <v>4455</v>
      </c>
      <c r="C4460" s="426" t="s">
        <v>114</v>
      </c>
      <c r="D4460" s="615"/>
      <c r="E4460" s="617"/>
      <c r="F4460" s="427"/>
      <c r="G4460" s="428" t="s">
        <v>1709</v>
      </c>
      <c r="H4460" s="426" t="s">
        <v>1689</v>
      </c>
      <c r="I4460" s="703"/>
      <c r="J4460" s="648"/>
      <c r="K4460" s="647"/>
      <c r="L4460" s="648"/>
      <c r="M4460" s="649"/>
      <c r="N4460" s="650"/>
    </row>
    <row r="4461" spans="1:14">
      <c r="A4461" s="280">
        <f t="shared" si="69"/>
        <v>4456</v>
      </c>
      <c r="C4461" s="432" t="s">
        <v>475</v>
      </c>
      <c r="D4461" s="627"/>
      <c r="E4461" s="627"/>
      <c r="F4461" s="432" t="s">
        <v>1141</v>
      </c>
      <c r="G4461" s="433" t="s">
        <v>1708</v>
      </c>
      <c r="H4461" s="432" t="s">
        <v>1689</v>
      </c>
      <c r="I4461" s="671"/>
      <c r="J4461" s="672"/>
      <c r="K4461" s="673"/>
      <c r="L4461" s="673"/>
      <c r="M4461" s="673"/>
      <c r="N4461" s="674"/>
    </row>
    <row r="4462" spans="1:14">
      <c r="A4462" s="280">
        <f t="shared" si="69"/>
        <v>4457</v>
      </c>
      <c r="C4462" s="426" t="s">
        <v>3434</v>
      </c>
      <c r="D4462" s="615"/>
      <c r="E4462" s="617"/>
      <c r="F4462" s="427"/>
      <c r="G4462" s="428" t="s">
        <v>45</v>
      </c>
      <c r="H4462" s="427" t="s">
        <v>73</v>
      </c>
      <c r="I4462" s="703"/>
      <c r="J4462" s="652"/>
      <c r="K4462" s="647"/>
      <c r="L4462" s="648"/>
      <c r="M4462" s="649"/>
      <c r="N4462" s="657"/>
    </row>
    <row r="4463" spans="1:14">
      <c r="A4463" s="280">
        <f t="shared" si="69"/>
        <v>4458</v>
      </c>
      <c r="C4463" s="426" t="s">
        <v>114</v>
      </c>
      <c r="D4463" s="615"/>
      <c r="E4463" s="617"/>
      <c r="F4463" s="427"/>
      <c r="G4463" s="428" t="s">
        <v>1708</v>
      </c>
      <c r="H4463" s="426" t="s">
        <v>1689</v>
      </c>
      <c r="I4463" s="703"/>
      <c r="J4463" s="648"/>
      <c r="K4463" s="647"/>
      <c r="L4463" s="648"/>
      <c r="M4463" s="649"/>
      <c r="N4463" s="650"/>
    </row>
    <row r="4464" spans="1:14" ht="27.6">
      <c r="A4464" s="280">
        <f t="shared" si="69"/>
        <v>4459</v>
      </c>
      <c r="C4464" s="432" t="s">
        <v>475</v>
      </c>
      <c r="D4464" s="627"/>
      <c r="E4464" s="627"/>
      <c r="F4464" s="432" t="s">
        <v>1145</v>
      </c>
      <c r="G4464" s="433" t="s">
        <v>2141</v>
      </c>
      <c r="H4464" s="432" t="s">
        <v>22</v>
      </c>
      <c r="I4464" s="671"/>
      <c r="J4464" s="672"/>
      <c r="K4464" s="673"/>
      <c r="L4464" s="673"/>
      <c r="M4464" s="673"/>
      <c r="N4464" s="674"/>
    </row>
    <row r="4465" spans="1:14">
      <c r="A4465" s="280">
        <f t="shared" si="69"/>
        <v>4460</v>
      </c>
      <c r="C4465" s="426" t="s">
        <v>3434</v>
      </c>
      <c r="D4465" s="615"/>
      <c r="E4465" s="617"/>
      <c r="F4465" s="427"/>
      <c r="G4465" s="428" t="s">
        <v>44</v>
      </c>
      <c r="H4465" s="427" t="s">
        <v>73</v>
      </c>
      <c r="I4465" s="703"/>
      <c r="J4465" s="652"/>
      <c r="K4465" s="647"/>
      <c r="L4465" s="648"/>
      <c r="M4465" s="649"/>
      <c r="N4465" s="657"/>
    </row>
    <row r="4466" spans="1:14">
      <c r="A4466" s="280">
        <f t="shared" si="69"/>
        <v>4461</v>
      </c>
      <c r="C4466" s="426" t="s">
        <v>3434</v>
      </c>
      <c r="D4466" s="615"/>
      <c r="E4466" s="617"/>
      <c r="F4466" s="427"/>
      <c r="G4466" s="428" t="s">
        <v>36</v>
      </c>
      <c r="H4466" s="427" t="s">
        <v>73</v>
      </c>
      <c r="I4466" s="703"/>
      <c r="J4466" s="652"/>
      <c r="K4466" s="647"/>
      <c r="L4466" s="648"/>
      <c r="M4466" s="649"/>
      <c r="N4466" s="657"/>
    </row>
    <row r="4467" spans="1:14" ht="27.6">
      <c r="A4467" s="280">
        <f t="shared" si="69"/>
        <v>4462</v>
      </c>
      <c r="C4467" s="426" t="s">
        <v>114</v>
      </c>
      <c r="D4467" s="615"/>
      <c r="E4467" s="617"/>
      <c r="F4467" s="427"/>
      <c r="G4467" s="428" t="s">
        <v>2244</v>
      </c>
      <c r="H4467" s="426" t="s">
        <v>22</v>
      </c>
      <c r="I4467" s="703"/>
      <c r="J4467" s="648"/>
      <c r="K4467" s="647"/>
      <c r="L4467" s="648"/>
      <c r="M4467" s="649"/>
      <c r="N4467" s="650"/>
    </row>
    <row r="4468" spans="1:14" ht="27.6">
      <c r="A4468" s="280">
        <f t="shared" si="69"/>
        <v>4463</v>
      </c>
      <c r="C4468" s="432" t="s">
        <v>475</v>
      </c>
      <c r="D4468" s="627"/>
      <c r="E4468" s="627"/>
      <c r="F4468" s="432" t="s">
        <v>2218</v>
      </c>
      <c r="G4468" s="433" t="s">
        <v>2145</v>
      </c>
      <c r="H4468" s="432" t="s">
        <v>22</v>
      </c>
      <c r="I4468" s="671"/>
      <c r="J4468" s="672"/>
      <c r="K4468" s="673"/>
      <c r="L4468" s="673"/>
      <c r="M4468" s="673"/>
      <c r="N4468" s="674"/>
    </row>
    <row r="4469" spans="1:14">
      <c r="A4469" s="280">
        <f t="shared" si="69"/>
        <v>4464</v>
      </c>
      <c r="C4469" s="426" t="s">
        <v>3434</v>
      </c>
      <c r="D4469" s="615"/>
      <c r="E4469" s="617"/>
      <c r="F4469" s="427"/>
      <c r="G4469" s="428" t="s">
        <v>36</v>
      </c>
      <c r="H4469" s="427" t="s">
        <v>73</v>
      </c>
      <c r="I4469" s="703"/>
      <c r="J4469" s="652"/>
      <c r="K4469" s="647"/>
      <c r="L4469" s="648"/>
      <c r="M4469" s="649"/>
      <c r="N4469" s="657"/>
    </row>
    <row r="4470" spans="1:14">
      <c r="A4470" s="280">
        <f t="shared" si="69"/>
        <v>4465</v>
      </c>
      <c r="C4470" s="426" t="s">
        <v>3434</v>
      </c>
      <c r="D4470" s="615"/>
      <c r="E4470" s="617"/>
      <c r="F4470" s="427"/>
      <c r="G4470" s="428" t="s">
        <v>44</v>
      </c>
      <c r="H4470" s="427" t="s">
        <v>73</v>
      </c>
      <c r="I4470" s="703"/>
      <c r="J4470" s="652"/>
      <c r="K4470" s="647"/>
      <c r="L4470" s="648"/>
      <c r="M4470" s="649"/>
      <c r="N4470" s="657"/>
    </row>
    <row r="4471" spans="1:14">
      <c r="A4471" s="280">
        <f t="shared" si="69"/>
        <v>4466</v>
      </c>
      <c r="C4471" s="426" t="s">
        <v>114</v>
      </c>
      <c r="D4471" s="615"/>
      <c r="E4471" s="617"/>
      <c r="F4471" s="427"/>
      <c r="G4471" s="428" t="s">
        <v>2145</v>
      </c>
      <c r="H4471" s="426" t="s">
        <v>22</v>
      </c>
      <c r="I4471" s="703"/>
      <c r="J4471" s="648"/>
      <c r="K4471" s="647"/>
      <c r="L4471" s="648"/>
      <c r="M4471" s="649"/>
      <c r="N4471" s="657"/>
    </row>
    <row r="4472" spans="1:14">
      <c r="A4472" s="280">
        <f t="shared" si="69"/>
        <v>4467</v>
      </c>
      <c r="C4472" s="432" t="s">
        <v>475</v>
      </c>
      <c r="D4472" s="627"/>
      <c r="E4472" s="627"/>
      <c r="F4472" s="432" t="s">
        <v>2219</v>
      </c>
      <c r="G4472" s="433" t="s">
        <v>2146</v>
      </c>
      <c r="H4472" s="432" t="s">
        <v>1685</v>
      </c>
      <c r="I4472" s="671"/>
      <c r="J4472" s="672"/>
      <c r="K4472" s="673"/>
      <c r="L4472" s="673"/>
      <c r="M4472" s="673"/>
      <c r="N4472" s="674"/>
    </row>
    <row r="4473" spans="1:14">
      <c r="A4473" s="280">
        <f t="shared" si="69"/>
        <v>4468</v>
      </c>
      <c r="C4473" s="426" t="s">
        <v>3434</v>
      </c>
      <c r="D4473" s="615"/>
      <c r="E4473" s="617"/>
      <c r="F4473" s="427"/>
      <c r="G4473" s="428" t="s">
        <v>36</v>
      </c>
      <c r="H4473" s="427" t="s">
        <v>73</v>
      </c>
      <c r="I4473" s="703"/>
      <c r="J4473" s="652"/>
      <c r="K4473" s="647"/>
      <c r="L4473" s="648"/>
      <c r="M4473" s="649"/>
      <c r="N4473" s="657"/>
    </row>
    <row r="4474" spans="1:14">
      <c r="A4474" s="280">
        <f t="shared" si="69"/>
        <v>4469</v>
      </c>
      <c r="C4474" s="426" t="s">
        <v>3434</v>
      </c>
      <c r="D4474" s="615"/>
      <c r="E4474" s="617"/>
      <c r="F4474" s="427"/>
      <c r="G4474" s="428" t="s">
        <v>44</v>
      </c>
      <c r="H4474" s="427" t="s">
        <v>73</v>
      </c>
      <c r="I4474" s="703"/>
      <c r="J4474" s="652"/>
      <c r="K4474" s="647"/>
      <c r="L4474" s="648"/>
      <c r="M4474" s="649"/>
      <c r="N4474" s="657"/>
    </row>
    <row r="4475" spans="1:14">
      <c r="A4475" s="280">
        <f t="shared" si="69"/>
        <v>4470</v>
      </c>
      <c r="C4475" s="426" t="s">
        <v>114</v>
      </c>
      <c r="D4475" s="615"/>
      <c r="E4475" s="617"/>
      <c r="F4475" s="427"/>
      <c r="G4475" s="428" t="s">
        <v>2146</v>
      </c>
      <c r="H4475" s="426" t="s">
        <v>22</v>
      </c>
      <c r="I4475" s="703"/>
      <c r="J4475" s="648"/>
      <c r="K4475" s="647"/>
      <c r="L4475" s="648"/>
      <c r="M4475" s="649"/>
      <c r="N4475" s="657"/>
    </row>
    <row r="4476" spans="1:14" ht="27.6">
      <c r="A4476" s="280">
        <f t="shared" si="69"/>
        <v>4471</v>
      </c>
      <c r="C4476" s="432" t="s">
        <v>475</v>
      </c>
      <c r="D4476" s="627"/>
      <c r="E4476" s="627"/>
      <c r="F4476" s="432" t="s">
        <v>1129</v>
      </c>
      <c r="G4476" s="433" t="s">
        <v>2147</v>
      </c>
      <c r="H4476" s="432" t="s">
        <v>22</v>
      </c>
      <c r="I4476" s="671"/>
      <c r="J4476" s="672"/>
      <c r="K4476" s="673"/>
      <c r="L4476" s="673"/>
      <c r="M4476" s="673"/>
      <c r="N4476" s="674"/>
    </row>
    <row r="4477" spans="1:14" ht="41.4">
      <c r="A4477" s="280">
        <f t="shared" si="69"/>
        <v>4472</v>
      </c>
      <c r="C4477" s="426" t="s">
        <v>3434</v>
      </c>
      <c r="D4477" s="615"/>
      <c r="E4477" s="617"/>
      <c r="F4477" s="427"/>
      <c r="G4477" s="428" t="s">
        <v>327</v>
      </c>
      <c r="H4477" s="427" t="s">
        <v>22</v>
      </c>
      <c r="I4477" s="703"/>
      <c r="J4477" s="652"/>
      <c r="K4477" s="647"/>
      <c r="L4477" s="648"/>
      <c r="M4477" s="649"/>
      <c r="N4477" s="657"/>
    </row>
    <row r="4478" spans="1:14" ht="27.6">
      <c r="A4478" s="280">
        <f t="shared" si="69"/>
        <v>4473</v>
      </c>
      <c r="C4478" s="426" t="s">
        <v>3434</v>
      </c>
      <c r="D4478" s="615"/>
      <c r="E4478" s="617"/>
      <c r="F4478" s="427"/>
      <c r="G4478" s="428" t="s">
        <v>310</v>
      </c>
      <c r="H4478" s="427" t="s">
        <v>22</v>
      </c>
      <c r="I4478" s="703"/>
      <c r="J4478" s="652"/>
      <c r="K4478" s="647"/>
      <c r="L4478" s="648"/>
      <c r="M4478" s="649"/>
      <c r="N4478" s="657"/>
    </row>
    <row r="4479" spans="1:14" ht="27.6">
      <c r="A4479" s="280">
        <f t="shared" si="69"/>
        <v>4474</v>
      </c>
      <c r="C4479" s="426" t="s">
        <v>3434</v>
      </c>
      <c r="D4479" s="615"/>
      <c r="E4479" s="617"/>
      <c r="F4479" s="427"/>
      <c r="G4479" s="428" t="s">
        <v>320</v>
      </c>
      <c r="H4479" s="427" t="s">
        <v>22</v>
      </c>
      <c r="I4479" s="703"/>
      <c r="J4479" s="652"/>
      <c r="K4479" s="647"/>
      <c r="L4479" s="648"/>
      <c r="M4479" s="649"/>
      <c r="N4479" s="657"/>
    </row>
    <row r="4480" spans="1:14">
      <c r="A4480" s="280">
        <f t="shared" si="69"/>
        <v>4475</v>
      </c>
      <c r="C4480" s="426" t="s">
        <v>3434</v>
      </c>
      <c r="D4480" s="615"/>
      <c r="E4480" s="617"/>
      <c r="F4480" s="427"/>
      <c r="G4480" s="428" t="s">
        <v>36</v>
      </c>
      <c r="H4480" s="427" t="s">
        <v>73</v>
      </c>
      <c r="I4480" s="703"/>
      <c r="J4480" s="652"/>
      <c r="K4480" s="647"/>
      <c r="L4480" s="648"/>
      <c r="M4480" s="649"/>
      <c r="N4480" s="657"/>
    </row>
    <row r="4481" spans="1:14">
      <c r="A4481" s="280">
        <f t="shared" si="69"/>
        <v>4476</v>
      </c>
      <c r="C4481" s="426" t="s">
        <v>3434</v>
      </c>
      <c r="D4481" s="615"/>
      <c r="E4481" s="617"/>
      <c r="F4481" s="427"/>
      <c r="G4481" s="428" t="s">
        <v>44</v>
      </c>
      <c r="H4481" s="427" t="s">
        <v>73</v>
      </c>
      <c r="I4481" s="703"/>
      <c r="J4481" s="652"/>
      <c r="K4481" s="647"/>
      <c r="L4481" s="648"/>
      <c r="M4481" s="649"/>
      <c r="N4481" s="657"/>
    </row>
    <row r="4482" spans="1:14">
      <c r="A4482" s="280">
        <f t="shared" si="69"/>
        <v>4477</v>
      </c>
      <c r="C4482" s="426" t="s">
        <v>114</v>
      </c>
      <c r="D4482" s="615"/>
      <c r="E4482" s="617"/>
      <c r="F4482" s="427"/>
      <c r="G4482" s="428" t="s">
        <v>797</v>
      </c>
      <c r="H4482" s="427" t="s">
        <v>147</v>
      </c>
      <c r="I4482" s="703"/>
      <c r="J4482" s="652"/>
      <c r="K4482" s="647"/>
      <c r="L4482" s="648"/>
      <c r="M4482" s="649"/>
      <c r="N4482" s="657"/>
    </row>
    <row r="4483" spans="1:14" ht="27.6">
      <c r="A4483" s="280">
        <f t="shared" si="69"/>
        <v>4478</v>
      </c>
      <c r="C4483" s="426" t="s">
        <v>114</v>
      </c>
      <c r="D4483" s="615"/>
      <c r="E4483" s="617"/>
      <c r="F4483" s="427"/>
      <c r="G4483" s="428" t="s">
        <v>803</v>
      </c>
      <c r="H4483" s="427" t="s">
        <v>147</v>
      </c>
      <c r="I4483" s="703"/>
      <c r="J4483" s="652"/>
      <c r="K4483" s="647"/>
      <c r="L4483" s="648"/>
      <c r="M4483" s="649"/>
      <c r="N4483" s="657"/>
    </row>
    <row r="4484" spans="1:14">
      <c r="A4484" s="280">
        <f t="shared" si="69"/>
        <v>4479</v>
      </c>
      <c r="C4484" s="426" t="s">
        <v>114</v>
      </c>
      <c r="D4484" s="615"/>
      <c r="E4484" s="617"/>
      <c r="F4484" s="427"/>
      <c r="G4484" s="428" t="s">
        <v>2245</v>
      </c>
      <c r="H4484" s="426" t="s">
        <v>22</v>
      </c>
      <c r="I4484" s="703"/>
      <c r="J4484" s="648"/>
      <c r="K4484" s="647"/>
      <c r="L4484" s="648"/>
      <c r="M4484" s="649"/>
      <c r="N4484" s="650"/>
    </row>
    <row r="4485" spans="1:14">
      <c r="A4485" s="280">
        <f t="shared" si="69"/>
        <v>4480</v>
      </c>
      <c r="C4485" s="426" t="s">
        <v>114</v>
      </c>
      <c r="D4485" s="615"/>
      <c r="E4485" s="617"/>
      <c r="F4485" s="427"/>
      <c r="G4485" s="428" t="s">
        <v>2246</v>
      </c>
      <c r="H4485" s="426" t="s">
        <v>22</v>
      </c>
      <c r="I4485" s="703"/>
      <c r="J4485" s="648"/>
      <c r="K4485" s="647"/>
      <c r="L4485" s="648"/>
      <c r="M4485" s="649"/>
      <c r="N4485" s="650"/>
    </row>
    <row r="4486" spans="1:14">
      <c r="A4486" s="280">
        <f t="shared" si="69"/>
        <v>4481</v>
      </c>
      <c r="C4486" s="432" t="s">
        <v>475</v>
      </c>
      <c r="D4486" s="627"/>
      <c r="E4486" s="627"/>
      <c r="F4486" s="432" t="s">
        <v>2220</v>
      </c>
      <c r="G4486" s="433" t="s">
        <v>2148</v>
      </c>
      <c r="H4486" s="432" t="s">
        <v>22</v>
      </c>
      <c r="I4486" s="671"/>
      <c r="J4486" s="672"/>
      <c r="K4486" s="673"/>
      <c r="L4486" s="673"/>
      <c r="M4486" s="673"/>
      <c r="N4486" s="674"/>
    </row>
    <row r="4487" spans="1:14" ht="41.4">
      <c r="A4487" s="280">
        <f t="shared" si="69"/>
        <v>4482</v>
      </c>
      <c r="C4487" s="426" t="s">
        <v>3434</v>
      </c>
      <c r="D4487" s="615"/>
      <c r="E4487" s="617"/>
      <c r="F4487" s="427"/>
      <c r="G4487" s="428" t="s">
        <v>327</v>
      </c>
      <c r="H4487" s="427" t="s">
        <v>22</v>
      </c>
      <c r="I4487" s="703"/>
      <c r="J4487" s="652"/>
      <c r="K4487" s="647"/>
      <c r="L4487" s="648"/>
      <c r="M4487" s="649"/>
      <c r="N4487" s="657"/>
    </row>
    <row r="4488" spans="1:14" ht="27.6">
      <c r="A4488" s="280">
        <f t="shared" si="69"/>
        <v>4483</v>
      </c>
      <c r="C4488" s="426" t="s">
        <v>3434</v>
      </c>
      <c r="D4488" s="615"/>
      <c r="E4488" s="617"/>
      <c r="F4488" s="427"/>
      <c r="G4488" s="428" t="s">
        <v>310</v>
      </c>
      <c r="H4488" s="427" t="s">
        <v>22</v>
      </c>
      <c r="I4488" s="703"/>
      <c r="J4488" s="652"/>
      <c r="K4488" s="647"/>
      <c r="L4488" s="648"/>
      <c r="M4488" s="649"/>
      <c r="N4488" s="657"/>
    </row>
    <row r="4489" spans="1:14" ht="27.6">
      <c r="A4489" s="280">
        <f t="shared" si="69"/>
        <v>4484</v>
      </c>
      <c r="C4489" s="426" t="s">
        <v>3434</v>
      </c>
      <c r="D4489" s="615"/>
      <c r="E4489" s="617"/>
      <c r="F4489" s="427"/>
      <c r="G4489" s="428" t="s">
        <v>320</v>
      </c>
      <c r="H4489" s="427" t="s">
        <v>22</v>
      </c>
      <c r="I4489" s="703"/>
      <c r="J4489" s="652"/>
      <c r="K4489" s="647"/>
      <c r="L4489" s="648"/>
      <c r="M4489" s="649"/>
      <c r="N4489" s="657"/>
    </row>
    <row r="4490" spans="1:14">
      <c r="A4490" s="280">
        <f t="shared" si="69"/>
        <v>4485</v>
      </c>
      <c r="C4490" s="426" t="s">
        <v>3434</v>
      </c>
      <c r="D4490" s="615"/>
      <c r="E4490" s="617"/>
      <c r="F4490" s="427"/>
      <c r="G4490" s="428" t="s">
        <v>36</v>
      </c>
      <c r="H4490" s="427" t="s">
        <v>73</v>
      </c>
      <c r="I4490" s="703"/>
      <c r="J4490" s="652"/>
      <c r="K4490" s="647"/>
      <c r="L4490" s="648"/>
      <c r="M4490" s="649"/>
      <c r="N4490" s="657"/>
    </row>
    <row r="4491" spans="1:14">
      <c r="A4491" s="280">
        <f t="shared" si="69"/>
        <v>4486</v>
      </c>
      <c r="C4491" s="426" t="s">
        <v>3434</v>
      </c>
      <c r="D4491" s="615"/>
      <c r="E4491" s="617"/>
      <c r="F4491" s="427"/>
      <c r="G4491" s="428" t="s">
        <v>44</v>
      </c>
      <c r="H4491" s="427" t="s">
        <v>73</v>
      </c>
      <c r="I4491" s="703"/>
      <c r="J4491" s="652"/>
      <c r="K4491" s="647"/>
      <c r="L4491" s="648"/>
      <c r="M4491" s="649"/>
      <c r="N4491" s="657"/>
    </row>
    <row r="4492" spans="1:14">
      <c r="A4492" s="280">
        <f t="shared" si="69"/>
        <v>4487</v>
      </c>
      <c r="C4492" s="426" t="s">
        <v>114</v>
      </c>
      <c r="D4492" s="615"/>
      <c r="E4492" s="617"/>
      <c r="F4492" s="427"/>
      <c r="G4492" s="428" t="s">
        <v>797</v>
      </c>
      <c r="H4492" s="427" t="s">
        <v>147</v>
      </c>
      <c r="I4492" s="703"/>
      <c r="J4492" s="652"/>
      <c r="K4492" s="647"/>
      <c r="L4492" s="648"/>
      <c r="M4492" s="649"/>
      <c r="N4492" s="657"/>
    </row>
    <row r="4493" spans="1:14" ht="27.6">
      <c r="A4493" s="280">
        <f t="shared" si="69"/>
        <v>4488</v>
      </c>
      <c r="C4493" s="426" t="s">
        <v>114</v>
      </c>
      <c r="D4493" s="615"/>
      <c r="E4493" s="617"/>
      <c r="F4493" s="427"/>
      <c r="G4493" s="428" t="s">
        <v>803</v>
      </c>
      <c r="H4493" s="427" t="s">
        <v>147</v>
      </c>
      <c r="I4493" s="703"/>
      <c r="J4493" s="652"/>
      <c r="K4493" s="647"/>
      <c r="L4493" s="648"/>
      <c r="M4493" s="649"/>
      <c r="N4493" s="657"/>
    </row>
    <row r="4494" spans="1:14">
      <c r="A4494" s="280">
        <f t="shared" si="69"/>
        <v>4489</v>
      </c>
      <c r="C4494" s="426" t="s">
        <v>114</v>
      </c>
      <c r="D4494" s="615"/>
      <c r="E4494" s="617"/>
      <c r="F4494" s="427"/>
      <c r="G4494" s="428" t="s">
        <v>2247</v>
      </c>
      <c r="H4494" s="426" t="s">
        <v>22</v>
      </c>
      <c r="I4494" s="703"/>
      <c r="J4494" s="648"/>
      <c r="K4494" s="647"/>
      <c r="L4494" s="648"/>
      <c r="M4494" s="649"/>
      <c r="N4494" s="650"/>
    </row>
    <row r="4495" spans="1:14">
      <c r="A4495" s="280">
        <f t="shared" ref="A4495:A4558" si="70">1+A4494</f>
        <v>4490</v>
      </c>
      <c r="C4495" s="426" t="s">
        <v>114</v>
      </c>
      <c r="D4495" s="615"/>
      <c r="E4495" s="617"/>
      <c r="F4495" s="427"/>
      <c r="G4495" s="428" t="s">
        <v>2246</v>
      </c>
      <c r="H4495" s="426" t="s">
        <v>22</v>
      </c>
      <c r="I4495" s="703"/>
      <c r="J4495" s="648"/>
      <c r="K4495" s="647"/>
      <c r="L4495" s="648"/>
      <c r="M4495" s="649"/>
      <c r="N4495" s="650"/>
    </row>
    <row r="4496" spans="1:14">
      <c r="A4496" s="280">
        <f t="shared" si="70"/>
        <v>4491</v>
      </c>
      <c r="C4496" s="432" t="s">
        <v>475</v>
      </c>
      <c r="D4496" s="627"/>
      <c r="E4496" s="627"/>
      <c r="F4496" s="432" t="s">
        <v>1146</v>
      </c>
      <c r="G4496" s="433" t="s">
        <v>2149</v>
      </c>
      <c r="H4496" s="432" t="s">
        <v>22</v>
      </c>
      <c r="I4496" s="671"/>
      <c r="J4496" s="672"/>
      <c r="K4496" s="673"/>
      <c r="L4496" s="673"/>
      <c r="M4496" s="673"/>
      <c r="N4496" s="674"/>
    </row>
    <row r="4497" spans="1:14" ht="41.4">
      <c r="A4497" s="280">
        <f t="shared" si="70"/>
        <v>4492</v>
      </c>
      <c r="C4497" s="426" t="s">
        <v>3434</v>
      </c>
      <c r="D4497" s="615"/>
      <c r="E4497" s="617"/>
      <c r="F4497" s="427"/>
      <c r="G4497" s="428" t="s">
        <v>327</v>
      </c>
      <c r="H4497" s="427" t="s">
        <v>22</v>
      </c>
      <c r="I4497" s="703"/>
      <c r="J4497" s="652"/>
      <c r="K4497" s="647"/>
      <c r="L4497" s="648"/>
      <c r="M4497" s="649"/>
      <c r="N4497" s="657"/>
    </row>
    <row r="4498" spans="1:14" ht="27.6">
      <c r="A4498" s="280">
        <f t="shared" si="70"/>
        <v>4493</v>
      </c>
      <c r="C4498" s="426" t="s">
        <v>3434</v>
      </c>
      <c r="D4498" s="615"/>
      <c r="E4498" s="617"/>
      <c r="F4498" s="427"/>
      <c r="G4498" s="428" t="s">
        <v>310</v>
      </c>
      <c r="H4498" s="427" t="s">
        <v>22</v>
      </c>
      <c r="I4498" s="703"/>
      <c r="J4498" s="652"/>
      <c r="K4498" s="647"/>
      <c r="L4498" s="648"/>
      <c r="M4498" s="649"/>
      <c r="N4498" s="657"/>
    </row>
    <row r="4499" spans="1:14" ht="27.6">
      <c r="A4499" s="280">
        <f t="shared" si="70"/>
        <v>4494</v>
      </c>
      <c r="C4499" s="426" t="s">
        <v>3434</v>
      </c>
      <c r="D4499" s="615"/>
      <c r="E4499" s="617"/>
      <c r="F4499" s="427"/>
      <c r="G4499" s="428" t="s">
        <v>318</v>
      </c>
      <c r="H4499" s="427" t="s">
        <v>22</v>
      </c>
      <c r="I4499" s="703"/>
      <c r="J4499" s="652"/>
      <c r="K4499" s="647"/>
      <c r="L4499" s="648"/>
      <c r="M4499" s="649"/>
      <c r="N4499" s="657"/>
    </row>
    <row r="4500" spans="1:14">
      <c r="A4500" s="280">
        <f t="shared" si="70"/>
        <v>4495</v>
      </c>
      <c r="C4500" s="426" t="s">
        <v>3434</v>
      </c>
      <c r="D4500" s="615"/>
      <c r="E4500" s="617"/>
      <c r="F4500" s="427"/>
      <c r="G4500" s="428" t="s">
        <v>36</v>
      </c>
      <c r="H4500" s="427" t="s">
        <v>73</v>
      </c>
      <c r="I4500" s="703"/>
      <c r="J4500" s="652"/>
      <c r="K4500" s="647"/>
      <c r="L4500" s="648"/>
      <c r="M4500" s="649"/>
      <c r="N4500" s="657"/>
    </row>
    <row r="4501" spans="1:14">
      <c r="A4501" s="280">
        <f t="shared" si="70"/>
        <v>4496</v>
      </c>
      <c r="C4501" s="426" t="s">
        <v>3434</v>
      </c>
      <c r="D4501" s="615"/>
      <c r="E4501" s="617"/>
      <c r="F4501" s="427"/>
      <c r="G4501" s="428" t="s">
        <v>44</v>
      </c>
      <c r="H4501" s="427" t="s">
        <v>73</v>
      </c>
      <c r="I4501" s="703"/>
      <c r="J4501" s="652"/>
      <c r="K4501" s="647"/>
      <c r="L4501" s="648"/>
      <c r="M4501" s="649"/>
      <c r="N4501" s="657"/>
    </row>
    <row r="4502" spans="1:14">
      <c r="A4502" s="280">
        <f t="shared" si="70"/>
        <v>4497</v>
      </c>
      <c r="C4502" s="426" t="s">
        <v>114</v>
      </c>
      <c r="D4502" s="615"/>
      <c r="E4502" s="617"/>
      <c r="F4502" s="427"/>
      <c r="G4502" s="428" t="s">
        <v>797</v>
      </c>
      <c r="H4502" s="427" t="s">
        <v>147</v>
      </c>
      <c r="I4502" s="703"/>
      <c r="J4502" s="652"/>
      <c r="K4502" s="647"/>
      <c r="L4502" s="648"/>
      <c r="M4502" s="649"/>
      <c r="N4502" s="657"/>
    </row>
    <row r="4503" spans="1:14" ht="27.6">
      <c r="A4503" s="280">
        <f t="shared" si="70"/>
        <v>4498</v>
      </c>
      <c r="C4503" s="426" t="s">
        <v>114</v>
      </c>
      <c r="D4503" s="615"/>
      <c r="E4503" s="617"/>
      <c r="F4503" s="427"/>
      <c r="G4503" s="428" t="s">
        <v>803</v>
      </c>
      <c r="H4503" s="427" t="s">
        <v>147</v>
      </c>
      <c r="I4503" s="703"/>
      <c r="J4503" s="652"/>
      <c r="K4503" s="647"/>
      <c r="L4503" s="648"/>
      <c r="M4503" s="649"/>
      <c r="N4503" s="657"/>
    </row>
    <row r="4504" spans="1:14">
      <c r="A4504" s="280">
        <f t="shared" si="70"/>
        <v>4499</v>
      </c>
      <c r="C4504" s="426" t="s">
        <v>114</v>
      </c>
      <c r="D4504" s="615"/>
      <c r="E4504" s="617"/>
      <c r="F4504" s="427"/>
      <c r="G4504" s="428" t="s">
        <v>2248</v>
      </c>
      <c r="H4504" s="426" t="s">
        <v>22</v>
      </c>
      <c r="I4504" s="703"/>
      <c r="J4504" s="648"/>
      <c r="K4504" s="647"/>
      <c r="L4504" s="648"/>
      <c r="M4504" s="649"/>
      <c r="N4504" s="650"/>
    </row>
    <row r="4505" spans="1:14">
      <c r="A4505" s="280">
        <f t="shared" si="70"/>
        <v>4500</v>
      </c>
      <c r="C4505" s="426" t="s">
        <v>114</v>
      </c>
      <c r="D4505" s="615"/>
      <c r="E4505" s="617"/>
      <c r="F4505" s="427"/>
      <c r="G4505" s="428" t="s">
        <v>2246</v>
      </c>
      <c r="H4505" s="426" t="s">
        <v>22</v>
      </c>
      <c r="I4505" s="703"/>
      <c r="J4505" s="648"/>
      <c r="K4505" s="647"/>
      <c r="L4505" s="648"/>
      <c r="M4505" s="649"/>
      <c r="N4505" s="650"/>
    </row>
    <row r="4506" spans="1:14">
      <c r="A4506" s="280">
        <f t="shared" si="70"/>
        <v>4501</v>
      </c>
      <c r="C4506" s="432" t="s">
        <v>475</v>
      </c>
      <c r="D4506" s="627"/>
      <c r="E4506" s="627"/>
      <c r="F4506" s="432" t="s">
        <v>2221</v>
      </c>
      <c r="G4506" s="433" t="s">
        <v>2150</v>
      </c>
      <c r="H4506" s="432" t="s">
        <v>22</v>
      </c>
      <c r="I4506" s="671"/>
      <c r="J4506" s="672"/>
      <c r="K4506" s="673"/>
      <c r="L4506" s="673"/>
      <c r="M4506" s="673"/>
      <c r="N4506" s="674"/>
    </row>
    <row r="4507" spans="1:14" ht="41.4">
      <c r="A4507" s="280">
        <f t="shared" si="70"/>
        <v>4502</v>
      </c>
      <c r="C4507" s="426" t="s">
        <v>3434</v>
      </c>
      <c r="D4507" s="615"/>
      <c r="E4507" s="617"/>
      <c r="F4507" s="427"/>
      <c r="G4507" s="428" t="s">
        <v>327</v>
      </c>
      <c r="H4507" s="427" t="s">
        <v>22</v>
      </c>
      <c r="I4507" s="703"/>
      <c r="J4507" s="652"/>
      <c r="K4507" s="647"/>
      <c r="L4507" s="648"/>
      <c r="M4507" s="649"/>
      <c r="N4507" s="657"/>
    </row>
    <row r="4508" spans="1:14" ht="27.6">
      <c r="A4508" s="280">
        <f t="shared" si="70"/>
        <v>4503</v>
      </c>
      <c r="C4508" s="426" t="s">
        <v>3434</v>
      </c>
      <c r="D4508" s="615"/>
      <c r="E4508" s="617"/>
      <c r="F4508" s="427"/>
      <c r="G4508" s="428" t="s">
        <v>310</v>
      </c>
      <c r="H4508" s="427" t="s">
        <v>22</v>
      </c>
      <c r="I4508" s="703"/>
      <c r="J4508" s="652"/>
      <c r="K4508" s="647"/>
      <c r="L4508" s="648"/>
      <c r="M4508" s="649"/>
      <c r="N4508" s="657"/>
    </row>
    <row r="4509" spans="1:14" ht="27.6">
      <c r="A4509" s="280">
        <f t="shared" si="70"/>
        <v>4504</v>
      </c>
      <c r="C4509" s="426" t="s">
        <v>3434</v>
      </c>
      <c r="D4509" s="615"/>
      <c r="E4509" s="617"/>
      <c r="F4509" s="427"/>
      <c r="G4509" s="428" t="s">
        <v>320</v>
      </c>
      <c r="H4509" s="427" t="s">
        <v>22</v>
      </c>
      <c r="I4509" s="703"/>
      <c r="J4509" s="652"/>
      <c r="K4509" s="647"/>
      <c r="L4509" s="648"/>
      <c r="M4509" s="649"/>
      <c r="N4509" s="657"/>
    </row>
    <row r="4510" spans="1:14">
      <c r="A4510" s="280">
        <f t="shared" si="70"/>
        <v>4505</v>
      </c>
      <c r="C4510" s="426" t="s">
        <v>3434</v>
      </c>
      <c r="D4510" s="615"/>
      <c r="E4510" s="617"/>
      <c r="F4510" s="427"/>
      <c r="G4510" s="428" t="s">
        <v>36</v>
      </c>
      <c r="H4510" s="427" t="s">
        <v>73</v>
      </c>
      <c r="I4510" s="703"/>
      <c r="J4510" s="652"/>
      <c r="K4510" s="647"/>
      <c r="L4510" s="648"/>
      <c r="M4510" s="649"/>
      <c r="N4510" s="657"/>
    </row>
    <row r="4511" spans="1:14">
      <c r="A4511" s="280">
        <f t="shared" si="70"/>
        <v>4506</v>
      </c>
      <c r="C4511" s="426" t="s">
        <v>3434</v>
      </c>
      <c r="D4511" s="615"/>
      <c r="E4511" s="617"/>
      <c r="F4511" s="427"/>
      <c r="G4511" s="428" t="s">
        <v>44</v>
      </c>
      <c r="H4511" s="427" t="s">
        <v>73</v>
      </c>
      <c r="I4511" s="703"/>
      <c r="J4511" s="652"/>
      <c r="K4511" s="647"/>
      <c r="L4511" s="648"/>
      <c r="M4511" s="649"/>
      <c r="N4511" s="657"/>
    </row>
    <row r="4512" spans="1:14">
      <c r="A4512" s="280">
        <f t="shared" si="70"/>
        <v>4507</v>
      </c>
      <c r="C4512" s="426" t="s">
        <v>114</v>
      </c>
      <c r="D4512" s="615"/>
      <c r="E4512" s="617"/>
      <c r="F4512" s="427"/>
      <c r="G4512" s="428" t="s">
        <v>797</v>
      </c>
      <c r="H4512" s="427" t="s">
        <v>147</v>
      </c>
      <c r="I4512" s="703"/>
      <c r="J4512" s="652"/>
      <c r="K4512" s="647"/>
      <c r="L4512" s="648"/>
      <c r="M4512" s="649"/>
      <c r="N4512" s="657"/>
    </row>
    <row r="4513" spans="1:14" ht="27.6">
      <c r="A4513" s="280">
        <f t="shared" si="70"/>
        <v>4508</v>
      </c>
      <c r="C4513" s="426" t="s">
        <v>114</v>
      </c>
      <c r="D4513" s="615"/>
      <c r="E4513" s="617"/>
      <c r="F4513" s="427"/>
      <c r="G4513" s="428" t="s">
        <v>803</v>
      </c>
      <c r="H4513" s="427" t="s">
        <v>147</v>
      </c>
      <c r="I4513" s="703"/>
      <c r="J4513" s="652"/>
      <c r="K4513" s="647"/>
      <c r="L4513" s="648"/>
      <c r="M4513" s="649"/>
      <c r="N4513" s="657"/>
    </row>
    <row r="4514" spans="1:14">
      <c r="A4514" s="280">
        <f t="shared" si="70"/>
        <v>4509</v>
      </c>
      <c r="C4514" s="426" t="s">
        <v>114</v>
      </c>
      <c r="D4514" s="615"/>
      <c r="E4514" s="617"/>
      <c r="F4514" s="427"/>
      <c r="G4514" s="428" t="s">
        <v>2247</v>
      </c>
      <c r="H4514" s="426" t="s">
        <v>22</v>
      </c>
      <c r="I4514" s="703"/>
      <c r="J4514" s="648"/>
      <c r="K4514" s="647"/>
      <c r="L4514" s="648"/>
      <c r="M4514" s="649"/>
      <c r="N4514" s="650"/>
    </row>
    <row r="4515" spans="1:14">
      <c r="A4515" s="280">
        <f t="shared" si="70"/>
        <v>4510</v>
      </c>
      <c r="C4515" s="426" t="s">
        <v>114</v>
      </c>
      <c r="D4515" s="615"/>
      <c r="E4515" s="617"/>
      <c r="F4515" s="427"/>
      <c r="G4515" s="428" t="s">
        <v>2246</v>
      </c>
      <c r="H4515" s="426" t="s">
        <v>22</v>
      </c>
      <c r="I4515" s="703"/>
      <c r="J4515" s="648"/>
      <c r="K4515" s="647"/>
      <c r="L4515" s="648"/>
      <c r="M4515" s="649"/>
      <c r="N4515" s="650"/>
    </row>
    <row r="4516" spans="1:14">
      <c r="A4516" s="280">
        <f t="shared" si="70"/>
        <v>4511</v>
      </c>
      <c r="C4516" s="432" t="s">
        <v>475</v>
      </c>
      <c r="D4516" s="627"/>
      <c r="E4516" s="627"/>
      <c r="F4516" s="432" t="s">
        <v>2222</v>
      </c>
      <c r="G4516" s="433" t="s">
        <v>2151</v>
      </c>
      <c r="H4516" s="432" t="s">
        <v>22</v>
      </c>
      <c r="I4516" s="671"/>
      <c r="J4516" s="672"/>
      <c r="K4516" s="673"/>
      <c r="L4516" s="673"/>
      <c r="M4516" s="673"/>
      <c r="N4516" s="674"/>
    </row>
    <row r="4517" spans="1:14" ht="41.4">
      <c r="A4517" s="280">
        <f t="shared" si="70"/>
        <v>4512</v>
      </c>
      <c r="C4517" s="426" t="s">
        <v>3434</v>
      </c>
      <c r="D4517" s="615"/>
      <c r="E4517" s="617"/>
      <c r="F4517" s="427"/>
      <c r="G4517" s="428" t="s">
        <v>327</v>
      </c>
      <c r="H4517" s="427" t="s">
        <v>22</v>
      </c>
      <c r="I4517" s="703"/>
      <c r="J4517" s="652"/>
      <c r="K4517" s="647"/>
      <c r="L4517" s="648"/>
      <c r="M4517" s="649"/>
      <c r="N4517" s="657"/>
    </row>
    <row r="4518" spans="1:14" ht="27.6">
      <c r="A4518" s="280">
        <f t="shared" si="70"/>
        <v>4513</v>
      </c>
      <c r="C4518" s="426" t="s">
        <v>3434</v>
      </c>
      <c r="D4518" s="615"/>
      <c r="E4518" s="617"/>
      <c r="F4518" s="427"/>
      <c r="G4518" s="428" t="s">
        <v>310</v>
      </c>
      <c r="H4518" s="427" t="s">
        <v>22</v>
      </c>
      <c r="I4518" s="703"/>
      <c r="J4518" s="652"/>
      <c r="K4518" s="647"/>
      <c r="L4518" s="648"/>
      <c r="M4518" s="649"/>
      <c r="N4518" s="657"/>
    </row>
    <row r="4519" spans="1:14" ht="27.6">
      <c r="A4519" s="280">
        <f t="shared" si="70"/>
        <v>4514</v>
      </c>
      <c r="C4519" s="426" t="s">
        <v>3434</v>
      </c>
      <c r="D4519" s="615"/>
      <c r="E4519" s="617"/>
      <c r="F4519" s="427"/>
      <c r="G4519" s="428" t="s">
        <v>318</v>
      </c>
      <c r="H4519" s="427" t="s">
        <v>22</v>
      </c>
      <c r="I4519" s="703"/>
      <c r="J4519" s="652"/>
      <c r="K4519" s="647"/>
      <c r="L4519" s="648"/>
      <c r="M4519" s="649"/>
      <c r="N4519" s="657"/>
    </row>
    <row r="4520" spans="1:14">
      <c r="A4520" s="280">
        <f t="shared" si="70"/>
        <v>4515</v>
      </c>
      <c r="C4520" s="426" t="s">
        <v>3434</v>
      </c>
      <c r="D4520" s="615"/>
      <c r="E4520" s="617"/>
      <c r="F4520" s="427"/>
      <c r="G4520" s="428" t="s">
        <v>36</v>
      </c>
      <c r="H4520" s="427" t="s">
        <v>73</v>
      </c>
      <c r="I4520" s="703"/>
      <c r="J4520" s="652"/>
      <c r="K4520" s="647"/>
      <c r="L4520" s="648"/>
      <c r="M4520" s="649"/>
      <c r="N4520" s="657"/>
    </row>
    <row r="4521" spans="1:14">
      <c r="A4521" s="280">
        <f t="shared" si="70"/>
        <v>4516</v>
      </c>
      <c r="C4521" s="426" t="s">
        <v>3434</v>
      </c>
      <c r="D4521" s="615"/>
      <c r="E4521" s="617"/>
      <c r="F4521" s="427"/>
      <c r="G4521" s="428" t="s">
        <v>44</v>
      </c>
      <c r="H4521" s="427" t="s">
        <v>73</v>
      </c>
      <c r="I4521" s="703"/>
      <c r="J4521" s="652"/>
      <c r="K4521" s="647"/>
      <c r="L4521" s="648"/>
      <c r="M4521" s="649"/>
      <c r="N4521" s="657"/>
    </row>
    <row r="4522" spans="1:14">
      <c r="A4522" s="280">
        <f t="shared" si="70"/>
        <v>4517</v>
      </c>
      <c r="C4522" s="426" t="s">
        <v>114</v>
      </c>
      <c r="D4522" s="615"/>
      <c r="E4522" s="617"/>
      <c r="F4522" s="427"/>
      <c r="G4522" s="428" t="s">
        <v>796</v>
      </c>
      <c r="H4522" s="427" t="s">
        <v>147</v>
      </c>
      <c r="I4522" s="703"/>
      <c r="J4522" s="652"/>
      <c r="K4522" s="647"/>
      <c r="L4522" s="648"/>
      <c r="M4522" s="649"/>
      <c r="N4522" s="657"/>
    </row>
    <row r="4523" spans="1:14" ht="27.6">
      <c r="A4523" s="280">
        <f t="shared" si="70"/>
        <v>4518</v>
      </c>
      <c r="C4523" s="426" t="s">
        <v>114</v>
      </c>
      <c r="D4523" s="615"/>
      <c r="E4523" s="617"/>
      <c r="F4523" s="427"/>
      <c r="G4523" s="428" t="s">
        <v>803</v>
      </c>
      <c r="H4523" s="427" t="s">
        <v>147</v>
      </c>
      <c r="I4523" s="703"/>
      <c r="J4523" s="652"/>
      <c r="K4523" s="647"/>
      <c r="L4523" s="648"/>
      <c r="M4523" s="649"/>
      <c r="N4523" s="657"/>
    </row>
    <row r="4524" spans="1:14">
      <c r="A4524" s="280">
        <f t="shared" si="70"/>
        <v>4519</v>
      </c>
      <c r="C4524" s="426" t="s">
        <v>114</v>
      </c>
      <c r="D4524" s="615"/>
      <c r="E4524" s="617"/>
      <c r="F4524" s="427"/>
      <c r="G4524" s="428" t="s">
        <v>2248</v>
      </c>
      <c r="H4524" s="426" t="s">
        <v>22</v>
      </c>
      <c r="I4524" s="703"/>
      <c r="J4524" s="648"/>
      <c r="K4524" s="647"/>
      <c r="L4524" s="648"/>
      <c r="M4524" s="649"/>
      <c r="N4524" s="650"/>
    </row>
    <row r="4525" spans="1:14">
      <c r="A4525" s="280">
        <f t="shared" si="70"/>
        <v>4520</v>
      </c>
      <c r="C4525" s="426" t="s">
        <v>114</v>
      </c>
      <c r="D4525" s="615"/>
      <c r="E4525" s="617"/>
      <c r="F4525" s="427"/>
      <c r="G4525" s="428" t="s">
        <v>2246</v>
      </c>
      <c r="H4525" s="426" t="s">
        <v>22</v>
      </c>
      <c r="I4525" s="703"/>
      <c r="J4525" s="648"/>
      <c r="K4525" s="647"/>
      <c r="L4525" s="648"/>
      <c r="M4525" s="649"/>
      <c r="N4525" s="650"/>
    </row>
    <row r="4526" spans="1:14">
      <c r="A4526" s="280">
        <f t="shared" si="70"/>
        <v>4521</v>
      </c>
      <c r="C4526" s="432" t="s">
        <v>475</v>
      </c>
      <c r="D4526" s="627"/>
      <c r="E4526" s="627"/>
      <c r="F4526" s="432" t="s">
        <v>2223</v>
      </c>
      <c r="G4526" s="433" t="s">
        <v>2152</v>
      </c>
      <c r="H4526" s="432" t="s">
        <v>22</v>
      </c>
      <c r="I4526" s="671"/>
      <c r="J4526" s="672"/>
      <c r="K4526" s="673"/>
      <c r="L4526" s="673"/>
      <c r="M4526" s="673"/>
      <c r="N4526" s="674"/>
    </row>
    <row r="4527" spans="1:14" ht="41.4">
      <c r="A4527" s="280">
        <f t="shared" si="70"/>
        <v>4522</v>
      </c>
      <c r="C4527" s="426" t="s">
        <v>3434</v>
      </c>
      <c r="D4527" s="615"/>
      <c r="E4527" s="617"/>
      <c r="F4527" s="427"/>
      <c r="G4527" s="428" t="s">
        <v>327</v>
      </c>
      <c r="H4527" s="427" t="s">
        <v>22</v>
      </c>
      <c r="I4527" s="703"/>
      <c r="J4527" s="652"/>
      <c r="K4527" s="647"/>
      <c r="L4527" s="648"/>
      <c r="M4527" s="649"/>
      <c r="N4527" s="657"/>
    </row>
    <row r="4528" spans="1:14" ht="27.6">
      <c r="A4528" s="280">
        <f t="shared" si="70"/>
        <v>4523</v>
      </c>
      <c r="C4528" s="426" t="s">
        <v>3434</v>
      </c>
      <c r="D4528" s="615"/>
      <c r="E4528" s="617"/>
      <c r="F4528" s="427"/>
      <c r="G4528" s="428" t="s">
        <v>310</v>
      </c>
      <c r="H4528" s="427" t="s">
        <v>22</v>
      </c>
      <c r="I4528" s="703"/>
      <c r="J4528" s="652"/>
      <c r="K4528" s="647"/>
      <c r="L4528" s="648"/>
      <c r="M4528" s="649"/>
      <c r="N4528" s="657"/>
    </row>
    <row r="4529" spans="1:14" ht="27.6">
      <c r="A4529" s="280">
        <f t="shared" si="70"/>
        <v>4524</v>
      </c>
      <c r="C4529" s="426" t="s">
        <v>3434</v>
      </c>
      <c r="D4529" s="615"/>
      <c r="E4529" s="617"/>
      <c r="F4529" s="427"/>
      <c r="G4529" s="428" t="s">
        <v>318</v>
      </c>
      <c r="H4529" s="427" t="s">
        <v>22</v>
      </c>
      <c r="I4529" s="703"/>
      <c r="J4529" s="652"/>
      <c r="K4529" s="647"/>
      <c r="L4529" s="648"/>
      <c r="M4529" s="649"/>
      <c r="N4529" s="657"/>
    </row>
    <row r="4530" spans="1:14">
      <c r="A4530" s="280">
        <f t="shared" si="70"/>
        <v>4525</v>
      </c>
      <c r="C4530" s="426" t="s">
        <v>3434</v>
      </c>
      <c r="D4530" s="615"/>
      <c r="E4530" s="617"/>
      <c r="F4530" s="427"/>
      <c r="G4530" s="428" t="s">
        <v>36</v>
      </c>
      <c r="H4530" s="427" t="s">
        <v>73</v>
      </c>
      <c r="I4530" s="703"/>
      <c r="J4530" s="652"/>
      <c r="K4530" s="647"/>
      <c r="L4530" s="648"/>
      <c r="M4530" s="649"/>
      <c r="N4530" s="657"/>
    </row>
    <row r="4531" spans="1:14">
      <c r="A4531" s="280">
        <f t="shared" si="70"/>
        <v>4526</v>
      </c>
      <c r="C4531" s="426" t="s">
        <v>3434</v>
      </c>
      <c r="D4531" s="615"/>
      <c r="E4531" s="617"/>
      <c r="F4531" s="427"/>
      <c r="G4531" s="428" t="s">
        <v>44</v>
      </c>
      <c r="H4531" s="427" t="s">
        <v>73</v>
      </c>
      <c r="I4531" s="703"/>
      <c r="J4531" s="652"/>
      <c r="K4531" s="647"/>
      <c r="L4531" s="648"/>
      <c r="M4531" s="649"/>
      <c r="N4531" s="657"/>
    </row>
    <row r="4532" spans="1:14">
      <c r="A4532" s="280">
        <f t="shared" si="70"/>
        <v>4527</v>
      </c>
      <c r="C4532" s="426" t="s">
        <v>114</v>
      </c>
      <c r="D4532" s="615"/>
      <c r="E4532" s="617"/>
      <c r="F4532" s="427"/>
      <c r="G4532" s="428" t="s">
        <v>796</v>
      </c>
      <c r="H4532" s="427" t="s">
        <v>147</v>
      </c>
      <c r="I4532" s="703"/>
      <c r="J4532" s="652"/>
      <c r="K4532" s="647"/>
      <c r="L4532" s="648"/>
      <c r="M4532" s="649"/>
      <c r="N4532" s="657"/>
    </row>
    <row r="4533" spans="1:14" ht="27.6">
      <c r="A4533" s="280">
        <f t="shared" si="70"/>
        <v>4528</v>
      </c>
      <c r="C4533" s="426" t="s">
        <v>114</v>
      </c>
      <c r="D4533" s="615"/>
      <c r="E4533" s="617"/>
      <c r="F4533" s="427"/>
      <c r="G4533" s="428" t="s">
        <v>803</v>
      </c>
      <c r="H4533" s="427" t="s">
        <v>147</v>
      </c>
      <c r="I4533" s="703"/>
      <c r="J4533" s="652"/>
      <c r="K4533" s="647"/>
      <c r="L4533" s="648"/>
      <c r="M4533" s="649"/>
      <c r="N4533" s="657"/>
    </row>
    <row r="4534" spans="1:14">
      <c r="A4534" s="280">
        <f t="shared" si="70"/>
        <v>4529</v>
      </c>
      <c r="C4534" s="426" t="s">
        <v>114</v>
      </c>
      <c r="D4534" s="615"/>
      <c r="E4534" s="617"/>
      <c r="F4534" s="427"/>
      <c r="G4534" s="428" t="s">
        <v>2248</v>
      </c>
      <c r="H4534" s="426" t="s">
        <v>22</v>
      </c>
      <c r="I4534" s="703"/>
      <c r="J4534" s="648"/>
      <c r="K4534" s="647"/>
      <c r="L4534" s="648"/>
      <c r="M4534" s="649"/>
      <c r="N4534" s="650"/>
    </row>
    <row r="4535" spans="1:14">
      <c r="A4535" s="280">
        <f t="shared" si="70"/>
        <v>4530</v>
      </c>
      <c r="C4535" s="426" t="s">
        <v>114</v>
      </c>
      <c r="D4535" s="615"/>
      <c r="E4535" s="617"/>
      <c r="F4535" s="427"/>
      <c r="G4535" s="428" t="s">
        <v>2246</v>
      </c>
      <c r="H4535" s="426" t="s">
        <v>22</v>
      </c>
      <c r="I4535" s="703"/>
      <c r="J4535" s="648"/>
      <c r="K4535" s="647"/>
      <c r="L4535" s="648"/>
      <c r="M4535" s="649"/>
      <c r="N4535" s="650"/>
    </row>
    <row r="4536" spans="1:14" ht="27.6">
      <c r="A4536" s="280">
        <f t="shared" si="70"/>
        <v>4531</v>
      </c>
      <c r="C4536" s="432" t="s">
        <v>475</v>
      </c>
      <c r="D4536" s="627"/>
      <c r="E4536" s="627"/>
      <c r="F4536" s="432" t="s">
        <v>2224</v>
      </c>
      <c r="G4536" s="433" t="s">
        <v>2153</v>
      </c>
      <c r="H4536" s="432" t="s">
        <v>22</v>
      </c>
      <c r="I4536" s="671"/>
      <c r="J4536" s="672"/>
      <c r="K4536" s="673"/>
      <c r="L4536" s="673"/>
      <c r="M4536" s="673"/>
      <c r="N4536" s="674"/>
    </row>
    <row r="4537" spans="1:14" ht="41.4">
      <c r="A4537" s="280">
        <f t="shared" si="70"/>
        <v>4532</v>
      </c>
      <c r="C4537" s="426" t="s">
        <v>3434</v>
      </c>
      <c r="D4537" s="615"/>
      <c r="E4537" s="617"/>
      <c r="F4537" s="427"/>
      <c r="G4537" s="428" t="s">
        <v>327</v>
      </c>
      <c r="H4537" s="427" t="s">
        <v>22</v>
      </c>
      <c r="I4537" s="703"/>
      <c r="J4537" s="652"/>
      <c r="K4537" s="647"/>
      <c r="L4537" s="648"/>
      <c r="M4537" s="649"/>
      <c r="N4537" s="657"/>
    </row>
    <row r="4538" spans="1:14" ht="27.6">
      <c r="A4538" s="280">
        <f t="shared" si="70"/>
        <v>4533</v>
      </c>
      <c r="C4538" s="426" t="s">
        <v>3434</v>
      </c>
      <c r="D4538" s="615"/>
      <c r="E4538" s="617"/>
      <c r="F4538" s="427"/>
      <c r="G4538" s="428" t="s">
        <v>310</v>
      </c>
      <c r="H4538" s="427" t="s">
        <v>22</v>
      </c>
      <c r="I4538" s="703"/>
      <c r="J4538" s="652"/>
      <c r="K4538" s="647"/>
      <c r="L4538" s="648"/>
      <c r="M4538" s="649"/>
      <c r="N4538" s="657"/>
    </row>
    <row r="4539" spans="1:14" ht="27.6">
      <c r="A4539" s="280">
        <f t="shared" si="70"/>
        <v>4534</v>
      </c>
      <c r="C4539" s="426" t="s">
        <v>3434</v>
      </c>
      <c r="D4539" s="615"/>
      <c r="E4539" s="617"/>
      <c r="F4539" s="427"/>
      <c r="G4539" s="428" t="s">
        <v>320</v>
      </c>
      <c r="H4539" s="427" t="s">
        <v>22</v>
      </c>
      <c r="I4539" s="703"/>
      <c r="J4539" s="652"/>
      <c r="K4539" s="647"/>
      <c r="L4539" s="648"/>
      <c r="M4539" s="649"/>
      <c r="N4539" s="657"/>
    </row>
    <row r="4540" spans="1:14">
      <c r="A4540" s="280">
        <f t="shared" si="70"/>
        <v>4535</v>
      </c>
      <c r="C4540" s="426" t="s">
        <v>3434</v>
      </c>
      <c r="D4540" s="615"/>
      <c r="E4540" s="617"/>
      <c r="F4540" s="427"/>
      <c r="G4540" s="428" t="s">
        <v>36</v>
      </c>
      <c r="H4540" s="427" t="s">
        <v>73</v>
      </c>
      <c r="I4540" s="703"/>
      <c r="J4540" s="652"/>
      <c r="K4540" s="647"/>
      <c r="L4540" s="648"/>
      <c r="M4540" s="649"/>
      <c r="N4540" s="657"/>
    </row>
    <row r="4541" spans="1:14">
      <c r="A4541" s="280">
        <f t="shared" si="70"/>
        <v>4536</v>
      </c>
      <c r="C4541" s="426" t="s">
        <v>3434</v>
      </c>
      <c r="D4541" s="615"/>
      <c r="E4541" s="617"/>
      <c r="F4541" s="427"/>
      <c r="G4541" s="428" t="s">
        <v>44</v>
      </c>
      <c r="H4541" s="427" t="s">
        <v>73</v>
      </c>
      <c r="I4541" s="703"/>
      <c r="J4541" s="652"/>
      <c r="K4541" s="647"/>
      <c r="L4541" s="648"/>
      <c r="M4541" s="649"/>
      <c r="N4541" s="657"/>
    </row>
    <row r="4542" spans="1:14">
      <c r="A4542" s="280">
        <f t="shared" si="70"/>
        <v>4537</v>
      </c>
      <c r="C4542" s="426" t="s">
        <v>114</v>
      </c>
      <c r="D4542" s="615"/>
      <c r="E4542" s="617"/>
      <c r="F4542" s="427"/>
      <c r="G4542" s="428" t="s">
        <v>797</v>
      </c>
      <c r="H4542" s="427" t="s">
        <v>147</v>
      </c>
      <c r="I4542" s="703"/>
      <c r="J4542" s="652"/>
      <c r="K4542" s="647"/>
      <c r="L4542" s="648"/>
      <c r="M4542" s="649"/>
      <c r="N4542" s="657"/>
    </row>
    <row r="4543" spans="1:14" ht="27.6">
      <c r="A4543" s="280">
        <f t="shared" si="70"/>
        <v>4538</v>
      </c>
      <c r="C4543" s="426" t="s">
        <v>114</v>
      </c>
      <c r="D4543" s="615"/>
      <c r="E4543" s="617"/>
      <c r="F4543" s="427"/>
      <c r="G4543" s="428" t="s">
        <v>803</v>
      </c>
      <c r="H4543" s="427" t="s">
        <v>147</v>
      </c>
      <c r="I4543" s="703"/>
      <c r="J4543" s="652"/>
      <c r="K4543" s="647"/>
      <c r="L4543" s="648"/>
      <c r="M4543" s="649"/>
      <c r="N4543" s="657"/>
    </row>
    <row r="4544" spans="1:14">
      <c r="A4544" s="280">
        <f t="shared" si="70"/>
        <v>4539</v>
      </c>
      <c r="C4544" s="426" t="s">
        <v>114</v>
      </c>
      <c r="D4544" s="615"/>
      <c r="E4544" s="617"/>
      <c r="F4544" s="427"/>
      <c r="G4544" s="428" t="s">
        <v>2247</v>
      </c>
      <c r="H4544" s="426" t="s">
        <v>22</v>
      </c>
      <c r="I4544" s="703"/>
      <c r="J4544" s="648"/>
      <c r="K4544" s="647"/>
      <c r="L4544" s="648"/>
      <c r="M4544" s="649"/>
      <c r="N4544" s="650"/>
    </row>
    <row r="4545" spans="1:14">
      <c r="A4545" s="280">
        <f t="shared" si="70"/>
        <v>4540</v>
      </c>
      <c r="C4545" s="426" t="s">
        <v>114</v>
      </c>
      <c r="D4545" s="615"/>
      <c r="E4545" s="617"/>
      <c r="F4545" s="427"/>
      <c r="G4545" s="428" t="s">
        <v>2246</v>
      </c>
      <c r="H4545" s="426" t="s">
        <v>22</v>
      </c>
      <c r="I4545" s="703"/>
      <c r="J4545" s="648"/>
      <c r="K4545" s="647"/>
      <c r="L4545" s="648"/>
      <c r="M4545" s="649"/>
      <c r="N4545" s="650"/>
    </row>
    <row r="4546" spans="1:14">
      <c r="A4546" s="280">
        <f t="shared" si="70"/>
        <v>4541</v>
      </c>
      <c r="C4546" s="432" t="s">
        <v>475</v>
      </c>
      <c r="D4546" s="627"/>
      <c r="E4546" s="627"/>
      <c r="F4546" s="432" t="s">
        <v>2225</v>
      </c>
      <c r="G4546" s="433" t="s">
        <v>2154</v>
      </c>
      <c r="H4546" s="432" t="s">
        <v>22</v>
      </c>
      <c r="I4546" s="671"/>
      <c r="J4546" s="672"/>
      <c r="K4546" s="673"/>
      <c r="L4546" s="673"/>
      <c r="M4546" s="673"/>
      <c r="N4546" s="674"/>
    </row>
    <row r="4547" spans="1:14" ht="41.4">
      <c r="A4547" s="280">
        <f t="shared" si="70"/>
        <v>4542</v>
      </c>
      <c r="C4547" s="426" t="s">
        <v>3434</v>
      </c>
      <c r="D4547" s="615"/>
      <c r="E4547" s="617"/>
      <c r="F4547" s="427"/>
      <c r="G4547" s="428" t="s">
        <v>327</v>
      </c>
      <c r="H4547" s="427" t="s">
        <v>22</v>
      </c>
      <c r="I4547" s="703"/>
      <c r="J4547" s="652"/>
      <c r="K4547" s="647"/>
      <c r="L4547" s="648"/>
      <c r="M4547" s="649"/>
      <c r="N4547" s="657"/>
    </row>
    <row r="4548" spans="1:14" ht="27.6">
      <c r="A4548" s="280">
        <f t="shared" si="70"/>
        <v>4543</v>
      </c>
      <c r="C4548" s="426" t="s">
        <v>3434</v>
      </c>
      <c r="D4548" s="615"/>
      <c r="E4548" s="617"/>
      <c r="F4548" s="427"/>
      <c r="G4548" s="428" t="s">
        <v>310</v>
      </c>
      <c r="H4548" s="427" t="s">
        <v>22</v>
      </c>
      <c r="I4548" s="703"/>
      <c r="J4548" s="652"/>
      <c r="K4548" s="647"/>
      <c r="L4548" s="648"/>
      <c r="M4548" s="649"/>
      <c r="N4548" s="657"/>
    </row>
    <row r="4549" spans="1:14" ht="27.6">
      <c r="A4549" s="280">
        <f t="shared" si="70"/>
        <v>4544</v>
      </c>
      <c r="C4549" s="426" t="s">
        <v>3434</v>
      </c>
      <c r="D4549" s="615"/>
      <c r="E4549" s="617"/>
      <c r="F4549" s="427"/>
      <c r="G4549" s="428" t="s">
        <v>318</v>
      </c>
      <c r="H4549" s="427" t="s">
        <v>22</v>
      </c>
      <c r="I4549" s="703"/>
      <c r="J4549" s="652"/>
      <c r="K4549" s="647"/>
      <c r="L4549" s="648"/>
      <c r="M4549" s="649"/>
      <c r="N4549" s="657"/>
    </row>
    <row r="4550" spans="1:14">
      <c r="A4550" s="280">
        <f t="shared" si="70"/>
        <v>4545</v>
      </c>
      <c r="C4550" s="426" t="s">
        <v>3434</v>
      </c>
      <c r="D4550" s="615"/>
      <c r="E4550" s="617"/>
      <c r="F4550" s="427"/>
      <c r="G4550" s="428" t="s">
        <v>36</v>
      </c>
      <c r="H4550" s="427" t="s">
        <v>73</v>
      </c>
      <c r="I4550" s="703"/>
      <c r="J4550" s="652"/>
      <c r="K4550" s="647"/>
      <c r="L4550" s="648"/>
      <c r="M4550" s="649"/>
      <c r="N4550" s="657"/>
    </row>
    <row r="4551" spans="1:14">
      <c r="A4551" s="280">
        <f t="shared" si="70"/>
        <v>4546</v>
      </c>
      <c r="C4551" s="426" t="s">
        <v>3434</v>
      </c>
      <c r="D4551" s="615"/>
      <c r="E4551" s="617"/>
      <c r="F4551" s="427"/>
      <c r="G4551" s="428" t="s">
        <v>44</v>
      </c>
      <c r="H4551" s="427" t="s">
        <v>73</v>
      </c>
      <c r="I4551" s="703"/>
      <c r="J4551" s="652"/>
      <c r="K4551" s="647"/>
      <c r="L4551" s="648"/>
      <c r="M4551" s="649"/>
      <c r="N4551" s="657"/>
    </row>
    <row r="4552" spans="1:14">
      <c r="A4552" s="280">
        <f t="shared" si="70"/>
        <v>4547</v>
      </c>
      <c r="C4552" s="426" t="s">
        <v>114</v>
      </c>
      <c r="D4552" s="615"/>
      <c r="E4552" s="617"/>
      <c r="F4552" s="427"/>
      <c r="G4552" s="428" t="s">
        <v>796</v>
      </c>
      <c r="H4552" s="427" t="s">
        <v>147</v>
      </c>
      <c r="I4552" s="703"/>
      <c r="J4552" s="652"/>
      <c r="K4552" s="647"/>
      <c r="L4552" s="648"/>
      <c r="M4552" s="649"/>
      <c r="N4552" s="657"/>
    </row>
    <row r="4553" spans="1:14" ht="27.6">
      <c r="A4553" s="280">
        <f t="shared" si="70"/>
        <v>4548</v>
      </c>
      <c r="C4553" s="426" t="s">
        <v>114</v>
      </c>
      <c r="D4553" s="615"/>
      <c r="E4553" s="617"/>
      <c r="F4553" s="427"/>
      <c r="G4553" s="428" t="s">
        <v>803</v>
      </c>
      <c r="H4553" s="427" t="s">
        <v>147</v>
      </c>
      <c r="I4553" s="703"/>
      <c r="J4553" s="652"/>
      <c r="K4553" s="647"/>
      <c r="L4553" s="648"/>
      <c r="M4553" s="649"/>
      <c r="N4553" s="657"/>
    </row>
    <row r="4554" spans="1:14">
      <c r="A4554" s="280">
        <f t="shared" si="70"/>
        <v>4549</v>
      </c>
      <c r="C4554" s="426" t="s">
        <v>114</v>
      </c>
      <c r="D4554" s="615"/>
      <c r="E4554" s="617"/>
      <c r="F4554" s="427"/>
      <c r="G4554" s="428" t="s">
        <v>2248</v>
      </c>
      <c r="H4554" s="426" t="s">
        <v>22</v>
      </c>
      <c r="I4554" s="703"/>
      <c r="J4554" s="648"/>
      <c r="K4554" s="647"/>
      <c r="L4554" s="648"/>
      <c r="M4554" s="649"/>
      <c r="N4554" s="650"/>
    </row>
    <row r="4555" spans="1:14">
      <c r="A4555" s="280">
        <f t="shared" si="70"/>
        <v>4550</v>
      </c>
      <c r="C4555" s="426" t="s">
        <v>114</v>
      </c>
      <c r="D4555" s="615"/>
      <c r="E4555" s="617"/>
      <c r="F4555" s="427"/>
      <c r="G4555" s="428" t="s">
        <v>2246</v>
      </c>
      <c r="H4555" s="426" t="s">
        <v>22</v>
      </c>
      <c r="I4555" s="703"/>
      <c r="J4555" s="648"/>
      <c r="K4555" s="647"/>
      <c r="L4555" s="648"/>
      <c r="M4555" s="649"/>
      <c r="N4555" s="650"/>
    </row>
    <row r="4556" spans="1:14">
      <c r="A4556" s="280">
        <f t="shared" si="70"/>
        <v>4551</v>
      </c>
      <c r="C4556" s="432" t="s">
        <v>475</v>
      </c>
      <c r="D4556" s="627"/>
      <c r="E4556" s="627"/>
      <c r="F4556" s="432" t="s">
        <v>2226</v>
      </c>
      <c r="G4556" s="433" t="s">
        <v>2155</v>
      </c>
      <c r="H4556" s="432" t="s">
        <v>22</v>
      </c>
      <c r="I4556" s="671"/>
      <c r="J4556" s="672"/>
      <c r="K4556" s="673"/>
      <c r="L4556" s="673"/>
      <c r="M4556" s="673"/>
      <c r="N4556" s="674"/>
    </row>
    <row r="4557" spans="1:14" ht="41.4">
      <c r="A4557" s="280">
        <f t="shared" si="70"/>
        <v>4552</v>
      </c>
      <c r="C4557" s="426" t="s">
        <v>3434</v>
      </c>
      <c r="D4557" s="615"/>
      <c r="E4557" s="617"/>
      <c r="F4557" s="427"/>
      <c r="G4557" s="428" t="s">
        <v>327</v>
      </c>
      <c r="H4557" s="427" t="s">
        <v>22</v>
      </c>
      <c r="I4557" s="703"/>
      <c r="J4557" s="652"/>
      <c r="K4557" s="647"/>
      <c r="L4557" s="648"/>
      <c r="M4557" s="649"/>
      <c r="N4557" s="657"/>
    </row>
    <row r="4558" spans="1:14" ht="27.6">
      <c r="A4558" s="280">
        <f t="shared" si="70"/>
        <v>4553</v>
      </c>
      <c r="C4558" s="426" t="s">
        <v>3434</v>
      </c>
      <c r="D4558" s="615"/>
      <c r="E4558" s="617"/>
      <c r="F4558" s="427"/>
      <c r="G4558" s="428" t="s">
        <v>310</v>
      </c>
      <c r="H4558" s="427" t="s">
        <v>22</v>
      </c>
      <c r="I4558" s="703"/>
      <c r="J4558" s="652"/>
      <c r="K4558" s="647"/>
      <c r="L4558" s="648"/>
      <c r="M4558" s="649"/>
      <c r="N4558" s="657"/>
    </row>
    <row r="4559" spans="1:14" ht="27.6">
      <c r="A4559" s="280">
        <f t="shared" ref="A4559:A4622" si="71">1+A4558</f>
        <v>4554</v>
      </c>
      <c r="C4559" s="426" t="s">
        <v>3434</v>
      </c>
      <c r="D4559" s="615"/>
      <c r="E4559" s="617"/>
      <c r="F4559" s="427"/>
      <c r="G4559" s="428" t="s">
        <v>320</v>
      </c>
      <c r="H4559" s="427" t="s">
        <v>22</v>
      </c>
      <c r="I4559" s="703"/>
      <c r="J4559" s="652"/>
      <c r="K4559" s="647"/>
      <c r="L4559" s="648"/>
      <c r="M4559" s="649"/>
      <c r="N4559" s="657"/>
    </row>
    <row r="4560" spans="1:14">
      <c r="A4560" s="280">
        <f t="shared" si="71"/>
        <v>4555</v>
      </c>
      <c r="C4560" s="426" t="s">
        <v>3434</v>
      </c>
      <c r="D4560" s="615"/>
      <c r="E4560" s="617"/>
      <c r="F4560" s="427"/>
      <c r="G4560" s="428" t="s">
        <v>36</v>
      </c>
      <c r="H4560" s="427" t="s">
        <v>73</v>
      </c>
      <c r="I4560" s="703"/>
      <c r="J4560" s="652"/>
      <c r="K4560" s="647"/>
      <c r="L4560" s="648"/>
      <c r="M4560" s="649"/>
      <c r="N4560" s="657"/>
    </row>
    <row r="4561" spans="1:14">
      <c r="A4561" s="280">
        <f t="shared" si="71"/>
        <v>4556</v>
      </c>
      <c r="C4561" s="426" t="s">
        <v>3434</v>
      </c>
      <c r="D4561" s="615"/>
      <c r="E4561" s="617"/>
      <c r="F4561" s="427"/>
      <c r="G4561" s="428" t="s">
        <v>44</v>
      </c>
      <c r="H4561" s="427" t="s">
        <v>73</v>
      </c>
      <c r="I4561" s="703"/>
      <c r="J4561" s="652"/>
      <c r="K4561" s="647"/>
      <c r="L4561" s="648"/>
      <c r="M4561" s="649"/>
      <c r="N4561" s="657"/>
    </row>
    <row r="4562" spans="1:14">
      <c r="A4562" s="280">
        <f t="shared" si="71"/>
        <v>4557</v>
      </c>
      <c r="C4562" s="426" t="s">
        <v>114</v>
      </c>
      <c r="D4562" s="615"/>
      <c r="E4562" s="617"/>
      <c r="F4562" s="427"/>
      <c r="G4562" s="428" t="s">
        <v>797</v>
      </c>
      <c r="H4562" s="427" t="s">
        <v>147</v>
      </c>
      <c r="I4562" s="703"/>
      <c r="J4562" s="652"/>
      <c r="K4562" s="647"/>
      <c r="L4562" s="648"/>
      <c r="M4562" s="649"/>
      <c r="N4562" s="657"/>
    </row>
    <row r="4563" spans="1:14" ht="27.6">
      <c r="A4563" s="280">
        <f t="shared" si="71"/>
        <v>4558</v>
      </c>
      <c r="C4563" s="426" t="s">
        <v>114</v>
      </c>
      <c r="D4563" s="615"/>
      <c r="E4563" s="617"/>
      <c r="F4563" s="427"/>
      <c r="G4563" s="428" t="s">
        <v>803</v>
      </c>
      <c r="H4563" s="427" t="s">
        <v>147</v>
      </c>
      <c r="I4563" s="703"/>
      <c r="J4563" s="652"/>
      <c r="K4563" s="647"/>
      <c r="L4563" s="648"/>
      <c r="M4563" s="649"/>
      <c r="N4563" s="657"/>
    </row>
    <row r="4564" spans="1:14">
      <c r="A4564" s="280">
        <f t="shared" si="71"/>
        <v>4559</v>
      </c>
      <c r="C4564" s="426" t="s">
        <v>114</v>
      </c>
      <c r="D4564" s="615"/>
      <c r="E4564" s="617"/>
      <c r="F4564" s="427"/>
      <c r="G4564" s="428" t="s">
        <v>2248</v>
      </c>
      <c r="H4564" s="426" t="s">
        <v>22</v>
      </c>
      <c r="I4564" s="703"/>
      <c r="J4564" s="648"/>
      <c r="K4564" s="647"/>
      <c r="L4564" s="648"/>
      <c r="M4564" s="649"/>
      <c r="N4564" s="650"/>
    </row>
    <row r="4565" spans="1:14">
      <c r="A4565" s="280">
        <f t="shared" si="71"/>
        <v>4560</v>
      </c>
      <c r="C4565" s="426" t="s">
        <v>114</v>
      </c>
      <c r="D4565" s="615"/>
      <c r="E4565" s="617"/>
      <c r="F4565" s="427"/>
      <c r="G4565" s="428" t="s">
        <v>2246</v>
      </c>
      <c r="H4565" s="426" t="s">
        <v>22</v>
      </c>
      <c r="I4565" s="703"/>
      <c r="J4565" s="648"/>
      <c r="K4565" s="647"/>
      <c r="L4565" s="648"/>
      <c r="M4565" s="649"/>
      <c r="N4565" s="650"/>
    </row>
    <row r="4566" spans="1:14" ht="27.6">
      <c r="A4566" s="280">
        <f t="shared" si="71"/>
        <v>4561</v>
      </c>
      <c r="C4566" s="432" t="s">
        <v>475</v>
      </c>
      <c r="D4566" s="627"/>
      <c r="E4566" s="627"/>
      <c r="F4566" s="432" t="s">
        <v>1152</v>
      </c>
      <c r="G4566" s="433" t="s">
        <v>2156</v>
      </c>
      <c r="H4566" s="432" t="s">
        <v>22</v>
      </c>
      <c r="I4566" s="671"/>
      <c r="J4566" s="672"/>
      <c r="K4566" s="673"/>
      <c r="L4566" s="673"/>
      <c r="M4566" s="673"/>
      <c r="N4566" s="674"/>
    </row>
    <row r="4567" spans="1:14" ht="41.4">
      <c r="A4567" s="280">
        <f t="shared" si="71"/>
        <v>4562</v>
      </c>
      <c r="C4567" s="426" t="s">
        <v>3434</v>
      </c>
      <c r="D4567" s="615"/>
      <c r="E4567" s="617"/>
      <c r="F4567" s="427"/>
      <c r="G4567" s="428" t="s">
        <v>328</v>
      </c>
      <c r="H4567" s="427" t="s">
        <v>22</v>
      </c>
      <c r="I4567" s="703"/>
      <c r="J4567" s="652"/>
      <c r="K4567" s="647"/>
      <c r="L4567" s="648"/>
      <c r="M4567" s="649"/>
      <c r="N4567" s="657"/>
    </row>
    <row r="4568" spans="1:14" ht="27.6">
      <c r="A4568" s="280">
        <f t="shared" si="71"/>
        <v>4563</v>
      </c>
      <c r="C4568" s="426" t="s">
        <v>3434</v>
      </c>
      <c r="D4568" s="615"/>
      <c r="E4568" s="617"/>
      <c r="F4568" s="427"/>
      <c r="G4568" s="428" t="s">
        <v>310</v>
      </c>
      <c r="H4568" s="427" t="s">
        <v>22</v>
      </c>
      <c r="I4568" s="703"/>
      <c r="J4568" s="652"/>
      <c r="K4568" s="647"/>
      <c r="L4568" s="648"/>
      <c r="M4568" s="649"/>
      <c r="N4568" s="657"/>
    </row>
    <row r="4569" spans="1:14" ht="27.6">
      <c r="A4569" s="280">
        <f t="shared" si="71"/>
        <v>4564</v>
      </c>
      <c r="C4569" s="426" t="s">
        <v>3434</v>
      </c>
      <c r="D4569" s="615"/>
      <c r="E4569" s="617"/>
      <c r="F4569" s="427"/>
      <c r="G4569" s="428" t="s">
        <v>318</v>
      </c>
      <c r="H4569" s="427" t="s">
        <v>22</v>
      </c>
      <c r="I4569" s="703"/>
      <c r="J4569" s="652"/>
      <c r="K4569" s="647"/>
      <c r="L4569" s="648"/>
      <c r="M4569" s="649"/>
      <c r="N4569" s="657"/>
    </row>
    <row r="4570" spans="1:14" ht="27.6">
      <c r="A4570" s="280">
        <f t="shared" si="71"/>
        <v>4565</v>
      </c>
      <c r="C4570" s="426" t="s">
        <v>3434</v>
      </c>
      <c r="D4570" s="615"/>
      <c r="E4570" s="617"/>
      <c r="F4570" s="427"/>
      <c r="G4570" s="428" t="s">
        <v>321</v>
      </c>
      <c r="H4570" s="427" t="s">
        <v>22</v>
      </c>
      <c r="I4570" s="703"/>
      <c r="J4570" s="652"/>
      <c r="K4570" s="647"/>
      <c r="L4570" s="648"/>
      <c r="M4570" s="649"/>
      <c r="N4570" s="657"/>
    </row>
    <row r="4571" spans="1:14">
      <c r="A4571" s="280">
        <f t="shared" si="71"/>
        <v>4566</v>
      </c>
      <c r="C4571" s="426" t="s">
        <v>3434</v>
      </c>
      <c r="D4571" s="615"/>
      <c r="E4571" s="617"/>
      <c r="F4571" s="427"/>
      <c r="G4571" s="428" t="s">
        <v>36</v>
      </c>
      <c r="H4571" s="427" t="s">
        <v>73</v>
      </c>
      <c r="I4571" s="703"/>
      <c r="J4571" s="652"/>
      <c r="K4571" s="647"/>
      <c r="L4571" s="648"/>
      <c r="M4571" s="649"/>
      <c r="N4571" s="657"/>
    </row>
    <row r="4572" spans="1:14">
      <c r="A4572" s="280">
        <f t="shared" si="71"/>
        <v>4567</v>
      </c>
      <c r="C4572" s="426" t="s">
        <v>3434</v>
      </c>
      <c r="D4572" s="615"/>
      <c r="E4572" s="617"/>
      <c r="F4572" s="427"/>
      <c r="G4572" s="428" t="s">
        <v>44</v>
      </c>
      <c r="H4572" s="427" t="s">
        <v>73</v>
      </c>
      <c r="I4572" s="703"/>
      <c r="J4572" s="652"/>
      <c r="K4572" s="647"/>
      <c r="L4572" s="648"/>
      <c r="M4572" s="649"/>
      <c r="N4572" s="657"/>
    </row>
    <row r="4573" spans="1:14">
      <c r="A4573" s="280">
        <f t="shared" si="71"/>
        <v>4568</v>
      </c>
      <c r="C4573" s="426" t="s">
        <v>114</v>
      </c>
      <c r="D4573" s="615"/>
      <c r="E4573" s="617"/>
      <c r="F4573" s="427"/>
      <c r="G4573" s="428" t="s">
        <v>797</v>
      </c>
      <c r="H4573" s="427" t="s">
        <v>147</v>
      </c>
      <c r="I4573" s="703"/>
      <c r="J4573" s="652"/>
      <c r="K4573" s="647"/>
      <c r="L4573" s="648"/>
      <c r="M4573" s="649"/>
      <c r="N4573" s="657"/>
    </row>
    <row r="4574" spans="1:14" ht="27.6">
      <c r="A4574" s="280">
        <f t="shared" si="71"/>
        <v>4569</v>
      </c>
      <c r="C4574" s="426" t="s">
        <v>114</v>
      </c>
      <c r="D4574" s="615"/>
      <c r="E4574" s="617"/>
      <c r="F4574" s="427"/>
      <c r="G4574" s="428" t="s">
        <v>803</v>
      </c>
      <c r="H4574" s="427" t="s">
        <v>147</v>
      </c>
      <c r="I4574" s="703"/>
      <c r="J4574" s="652"/>
      <c r="K4574" s="647"/>
      <c r="L4574" s="648"/>
      <c r="M4574" s="649"/>
      <c r="N4574" s="657"/>
    </row>
    <row r="4575" spans="1:14">
      <c r="A4575" s="280">
        <f t="shared" si="71"/>
        <v>4570</v>
      </c>
      <c r="C4575" s="426" t="s">
        <v>114</v>
      </c>
      <c r="D4575" s="615"/>
      <c r="E4575" s="617"/>
      <c r="F4575" s="427"/>
      <c r="G4575" s="428" t="s">
        <v>2248</v>
      </c>
      <c r="H4575" s="426" t="s">
        <v>22</v>
      </c>
      <c r="I4575" s="703"/>
      <c r="J4575" s="648"/>
      <c r="K4575" s="647"/>
      <c r="L4575" s="648"/>
      <c r="M4575" s="649"/>
      <c r="N4575" s="650"/>
    </row>
    <row r="4576" spans="1:14">
      <c r="A4576" s="280">
        <f t="shared" si="71"/>
        <v>4571</v>
      </c>
      <c r="C4576" s="426" t="s">
        <v>114</v>
      </c>
      <c r="D4576" s="615"/>
      <c r="E4576" s="617"/>
      <c r="F4576" s="427"/>
      <c r="G4576" s="428" t="s">
        <v>2246</v>
      </c>
      <c r="H4576" s="426" t="s">
        <v>22</v>
      </c>
      <c r="I4576" s="703"/>
      <c r="J4576" s="648"/>
      <c r="K4576" s="647"/>
      <c r="L4576" s="648"/>
      <c r="M4576" s="649"/>
      <c r="N4576" s="650"/>
    </row>
    <row r="4577" spans="1:14" ht="27.6">
      <c r="A4577" s="280">
        <f t="shared" si="71"/>
        <v>4572</v>
      </c>
      <c r="C4577" s="432" t="s">
        <v>475</v>
      </c>
      <c r="D4577" s="627"/>
      <c r="E4577" s="627"/>
      <c r="F4577" s="432" t="s">
        <v>2227</v>
      </c>
      <c r="G4577" s="433" t="s">
        <v>2157</v>
      </c>
      <c r="H4577" s="432" t="s">
        <v>22</v>
      </c>
      <c r="I4577" s="671"/>
      <c r="J4577" s="672"/>
      <c r="K4577" s="673"/>
      <c r="L4577" s="673"/>
      <c r="M4577" s="673"/>
      <c r="N4577" s="674"/>
    </row>
    <row r="4578" spans="1:14" ht="41.4">
      <c r="A4578" s="280">
        <f t="shared" si="71"/>
        <v>4573</v>
      </c>
      <c r="C4578" s="426" t="s">
        <v>3434</v>
      </c>
      <c r="D4578" s="615"/>
      <c r="E4578" s="617"/>
      <c r="F4578" s="427"/>
      <c r="G4578" s="428" t="s">
        <v>326</v>
      </c>
      <c r="H4578" s="427" t="s">
        <v>22</v>
      </c>
      <c r="I4578" s="703"/>
      <c r="J4578" s="652"/>
      <c r="K4578" s="647"/>
      <c r="L4578" s="648"/>
      <c r="M4578" s="649"/>
      <c r="N4578" s="657"/>
    </row>
    <row r="4579" spans="1:14" ht="27.6">
      <c r="A4579" s="280">
        <f t="shared" si="71"/>
        <v>4574</v>
      </c>
      <c r="C4579" s="426" t="s">
        <v>3434</v>
      </c>
      <c r="D4579" s="615"/>
      <c r="E4579" s="617"/>
      <c r="F4579" s="427"/>
      <c r="G4579" s="428" t="s">
        <v>310</v>
      </c>
      <c r="H4579" s="427" t="s">
        <v>22</v>
      </c>
      <c r="I4579" s="703"/>
      <c r="J4579" s="652"/>
      <c r="K4579" s="647"/>
      <c r="L4579" s="648"/>
      <c r="M4579" s="649"/>
      <c r="N4579" s="657"/>
    </row>
    <row r="4580" spans="1:14" ht="27.6">
      <c r="A4580" s="280">
        <f t="shared" si="71"/>
        <v>4575</v>
      </c>
      <c r="C4580" s="426" t="s">
        <v>3434</v>
      </c>
      <c r="D4580" s="615"/>
      <c r="E4580" s="617"/>
      <c r="F4580" s="427"/>
      <c r="G4580" s="428" t="s">
        <v>317</v>
      </c>
      <c r="H4580" s="427" t="s">
        <v>22</v>
      </c>
      <c r="I4580" s="703"/>
      <c r="J4580" s="652"/>
      <c r="K4580" s="647"/>
      <c r="L4580" s="648"/>
      <c r="M4580" s="649"/>
      <c r="N4580" s="657"/>
    </row>
    <row r="4581" spans="1:14" ht="27.6">
      <c r="A4581" s="280">
        <f t="shared" si="71"/>
        <v>4576</v>
      </c>
      <c r="C4581" s="426" t="s">
        <v>3434</v>
      </c>
      <c r="D4581" s="615"/>
      <c r="E4581" s="617"/>
      <c r="F4581" s="427"/>
      <c r="G4581" s="428" t="s">
        <v>318</v>
      </c>
      <c r="H4581" s="427" t="s">
        <v>22</v>
      </c>
      <c r="I4581" s="703"/>
      <c r="J4581" s="652"/>
      <c r="K4581" s="647"/>
      <c r="L4581" s="648"/>
      <c r="M4581" s="649"/>
      <c r="N4581" s="657"/>
    </row>
    <row r="4582" spans="1:14">
      <c r="A4582" s="280">
        <f t="shared" si="71"/>
        <v>4577</v>
      </c>
      <c r="C4582" s="426" t="s">
        <v>3434</v>
      </c>
      <c r="D4582" s="615"/>
      <c r="E4582" s="617"/>
      <c r="F4582" s="427"/>
      <c r="G4582" s="428" t="s">
        <v>36</v>
      </c>
      <c r="H4582" s="427" t="s">
        <v>73</v>
      </c>
      <c r="I4582" s="703"/>
      <c r="J4582" s="652"/>
      <c r="K4582" s="647"/>
      <c r="L4582" s="648"/>
      <c r="M4582" s="649"/>
      <c r="N4582" s="657"/>
    </row>
    <row r="4583" spans="1:14">
      <c r="A4583" s="280">
        <f t="shared" si="71"/>
        <v>4578</v>
      </c>
      <c r="C4583" s="426" t="s">
        <v>3434</v>
      </c>
      <c r="D4583" s="615"/>
      <c r="E4583" s="617"/>
      <c r="F4583" s="427"/>
      <c r="G4583" s="428" t="s">
        <v>44</v>
      </c>
      <c r="H4583" s="427" t="s">
        <v>73</v>
      </c>
      <c r="I4583" s="703"/>
      <c r="J4583" s="652"/>
      <c r="K4583" s="647"/>
      <c r="L4583" s="648"/>
      <c r="M4583" s="649"/>
      <c r="N4583" s="657"/>
    </row>
    <row r="4584" spans="1:14">
      <c r="A4584" s="280">
        <f t="shared" si="71"/>
        <v>4579</v>
      </c>
      <c r="C4584" s="426" t="s">
        <v>114</v>
      </c>
      <c r="D4584" s="615"/>
      <c r="E4584" s="617"/>
      <c r="F4584" s="427"/>
      <c r="G4584" s="428" t="s">
        <v>796</v>
      </c>
      <c r="H4584" s="427" t="s">
        <v>147</v>
      </c>
      <c r="I4584" s="703"/>
      <c r="J4584" s="652"/>
      <c r="K4584" s="647"/>
      <c r="L4584" s="648"/>
      <c r="M4584" s="649"/>
      <c r="N4584" s="657"/>
    </row>
    <row r="4585" spans="1:14" ht="27.6">
      <c r="A4585" s="280">
        <f t="shared" si="71"/>
        <v>4580</v>
      </c>
      <c r="C4585" s="426" t="s">
        <v>114</v>
      </c>
      <c r="D4585" s="615"/>
      <c r="E4585" s="617"/>
      <c r="F4585" s="427"/>
      <c r="G4585" s="428" t="s">
        <v>803</v>
      </c>
      <c r="H4585" s="427" t="s">
        <v>147</v>
      </c>
      <c r="I4585" s="703"/>
      <c r="J4585" s="652"/>
      <c r="K4585" s="647"/>
      <c r="L4585" s="648"/>
      <c r="M4585" s="649"/>
      <c r="N4585" s="657"/>
    </row>
    <row r="4586" spans="1:14">
      <c r="A4586" s="280">
        <f t="shared" si="71"/>
        <v>4581</v>
      </c>
      <c r="C4586" s="426" t="s">
        <v>114</v>
      </c>
      <c r="D4586" s="615"/>
      <c r="E4586" s="617"/>
      <c r="F4586" s="427"/>
      <c r="G4586" s="428" t="s">
        <v>2246</v>
      </c>
      <c r="H4586" s="426" t="s">
        <v>22</v>
      </c>
      <c r="I4586" s="703"/>
      <c r="J4586" s="648"/>
      <c r="K4586" s="647"/>
      <c r="L4586" s="648"/>
      <c r="M4586" s="649"/>
      <c r="N4586" s="650"/>
    </row>
    <row r="4587" spans="1:14">
      <c r="A4587" s="280">
        <f t="shared" si="71"/>
        <v>4582</v>
      </c>
      <c r="C4587" s="432" t="s">
        <v>475</v>
      </c>
      <c r="D4587" s="627"/>
      <c r="E4587" s="627"/>
      <c r="F4587" s="432" t="s">
        <v>1153</v>
      </c>
      <c r="G4587" s="433" t="s">
        <v>2158</v>
      </c>
      <c r="H4587" s="432" t="s">
        <v>22</v>
      </c>
      <c r="I4587" s="671"/>
      <c r="J4587" s="672"/>
      <c r="K4587" s="673"/>
      <c r="L4587" s="673"/>
      <c r="M4587" s="673"/>
      <c r="N4587" s="674"/>
    </row>
    <row r="4588" spans="1:14" ht="41.4">
      <c r="A4588" s="280">
        <f t="shared" si="71"/>
        <v>4583</v>
      </c>
      <c r="C4588" s="426" t="s">
        <v>3434</v>
      </c>
      <c r="D4588" s="615"/>
      <c r="E4588" s="617"/>
      <c r="F4588" s="427"/>
      <c r="G4588" s="428" t="s">
        <v>326</v>
      </c>
      <c r="H4588" s="427" t="s">
        <v>22</v>
      </c>
      <c r="I4588" s="703"/>
      <c r="J4588" s="652"/>
      <c r="K4588" s="647"/>
      <c r="L4588" s="648"/>
      <c r="M4588" s="649"/>
      <c r="N4588" s="657"/>
    </row>
    <row r="4589" spans="1:14" ht="27.6">
      <c r="A4589" s="280">
        <f t="shared" si="71"/>
        <v>4584</v>
      </c>
      <c r="C4589" s="426" t="s">
        <v>3434</v>
      </c>
      <c r="D4589" s="615"/>
      <c r="E4589" s="617"/>
      <c r="F4589" s="427"/>
      <c r="G4589" s="428" t="s">
        <v>311</v>
      </c>
      <c r="H4589" s="427" t="s">
        <v>22</v>
      </c>
      <c r="I4589" s="703"/>
      <c r="J4589" s="652"/>
      <c r="K4589" s="647"/>
      <c r="L4589" s="648"/>
      <c r="M4589" s="649"/>
      <c r="N4589" s="657"/>
    </row>
    <row r="4590" spans="1:14">
      <c r="A4590" s="280">
        <f t="shared" si="71"/>
        <v>4585</v>
      </c>
      <c r="C4590" s="426" t="s">
        <v>114</v>
      </c>
      <c r="D4590" s="615"/>
      <c r="E4590" s="617"/>
      <c r="F4590" s="427"/>
      <c r="G4590" s="428" t="s">
        <v>1370</v>
      </c>
      <c r="H4590" s="427" t="s">
        <v>147</v>
      </c>
      <c r="I4590" s="703"/>
      <c r="J4590" s="652"/>
      <c r="K4590" s="647"/>
      <c r="L4590" s="648"/>
      <c r="M4590" s="649"/>
      <c r="N4590" s="657"/>
    </row>
    <row r="4591" spans="1:14">
      <c r="A4591" s="280">
        <f t="shared" si="71"/>
        <v>4586</v>
      </c>
      <c r="C4591" s="426" t="s">
        <v>3434</v>
      </c>
      <c r="D4591" s="615"/>
      <c r="E4591" s="617"/>
      <c r="F4591" s="427"/>
      <c r="G4591" s="428" t="s">
        <v>36</v>
      </c>
      <c r="H4591" s="427" t="s">
        <v>73</v>
      </c>
      <c r="I4591" s="703"/>
      <c r="J4591" s="652"/>
      <c r="K4591" s="647"/>
      <c r="L4591" s="648"/>
      <c r="M4591" s="649"/>
      <c r="N4591" s="657"/>
    </row>
    <row r="4592" spans="1:14">
      <c r="A4592" s="280">
        <f t="shared" si="71"/>
        <v>4587</v>
      </c>
      <c r="C4592" s="426" t="s">
        <v>3434</v>
      </c>
      <c r="D4592" s="615"/>
      <c r="E4592" s="617"/>
      <c r="F4592" s="427"/>
      <c r="G4592" s="428" t="s">
        <v>44</v>
      </c>
      <c r="H4592" s="427" t="s">
        <v>73</v>
      </c>
      <c r="I4592" s="703"/>
      <c r="J4592" s="652"/>
      <c r="K4592" s="647"/>
      <c r="L4592" s="648"/>
      <c r="M4592" s="649"/>
      <c r="N4592" s="657"/>
    </row>
    <row r="4593" spans="1:14">
      <c r="A4593" s="280">
        <f t="shared" si="71"/>
        <v>4588</v>
      </c>
      <c r="C4593" s="426" t="s">
        <v>114</v>
      </c>
      <c r="D4593" s="615"/>
      <c r="E4593" s="617"/>
      <c r="F4593" s="427"/>
      <c r="G4593" s="428" t="s">
        <v>798</v>
      </c>
      <c r="H4593" s="427" t="s">
        <v>147</v>
      </c>
      <c r="I4593" s="703"/>
      <c r="J4593" s="652"/>
      <c r="K4593" s="647"/>
      <c r="L4593" s="648"/>
      <c r="M4593" s="649"/>
      <c r="N4593" s="657"/>
    </row>
    <row r="4594" spans="1:14" ht="27.6">
      <c r="A4594" s="280">
        <f t="shared" si="71"/>
        <v>4589</v>
      </c>
      <c r="C4594" s="426" t="s">
        <v>114</v>
      </c>
      <c r="D4594" s="615"/>
      <c r="E4594" s="617"/>
      <c r="F4594" s="427"/>
      <c r="G4594" s="428" t="s">
        <v>803</v>
      </c>
      <c r="H4594" s="427" t="s">
        <v>147</v>
      </c>
      <c r="I4594" s="703"/>
      <c r="J4594" s="652"/>
      <c r="K4594" s="647"/>
      <c r="L4594" s="648"/>
      <c r="M4594" s="649"/>
      <c r="N4594" s="657"/>
    </row>
    <row r="4595" spans="1:14" ht="27.6">
      <c r="A4595" s="280">
        <f t="shared" si="71"/>
        <v>4590</v>
      </c>
      <c r="C4595" s="432" t="s">
        <v>475</v>
      </c>
      <c r="D4595" s="627"/>
      <c r="E4595" s="627"/>
      <c r="F4595" s="432" t="s">
        <v>2228</v>
      </c>
      <c r="G4595" s="433" t="s">
        <v>2159</v>
      </c>
      <c r="H4595" s="432" t="s">
        <v>22</v>
      </c>
      <c r="I4595" s="671"/>
      <c r="J4595" s="672"/>
      <c r="K4595" s="673"/>
      <c r="L4595" s="673"/>
      <c r="M4595" s="673"/>
      <c r="N4595" s="674"/>
    </row>
    <row r="4596" spans="1:14" ht="41.4">
      <c r="A4596" s="280">
        <f t="shared" si="71"/>
        <v>4591</v>
      </c>
      <c r="C4596" s="426" t="s">
        <v>3434</v>
      </c>
      <c r="D4596" s="615"/>
      <c r="E4596" s="617"/>
      <c r="F4596" s="427"/>
      <c r="G4596" s="428" t="s">
        <v>325</v>
      </c>
      <c r="H4596" s="427" t="s">
        <v>22</v>
      </c>
      <c r="I4596" s="703"/>
      <c r="J4596" s="652"/>
      <c r="K4596" s="647"/>
      <c r="L4596" s="648"/>
      <c r="M4596" s="649"/>
      <c r="N4596" s="657"/>
    </row>
    <row r="4597" spans="1:14" ht="27.6">
      <c r="A4597" s="280">
        <f t="shared" si="71"/>
        <v>4592</v>
      </c>
      <c r="C4597" s="426" t="s">
        <v>3434</v>
      </c>
      <c r="D4597" s="615"/>
      <c r="E4597" s="617"/>
      <c r="F4597" s="427"/>
      <c r="G4597" s="428" t="s">
        <v>311</v>
      </c>
      <c r="H4597" s="427" t="s">
        <v>22</v>
      </c>
      <c r="I4597" s="703"/>
      <c r="J4597" s="652"/>
      <c r="K4597" s="647"/>
      <c r="L4597" s="648"/>
      <c r="M4597" s="649"/>
      <c r="N4597" s="657"/>
    </row>
    <row r="4598" spans="1:14" ht="27.6">
      <c r="A4598" s="280">
        <f t="shared" si="71"/>
        <v>4593</v>
      </c>
      <c r="C4598" s="426" t="s">
        <v>3434</v>
      </c>
      <c r="D4598" s="615"/>
      <c r="E4598" s="617"/>
      <c r="F4598" s="427"/>
      <c r="G4598" s="428" t="s">
        <v>321</v>
      </c>
      <c r="H4598" s="427" t="s">
        <v>22</v>
      </c>
      <c r="I4598" s="703"/>
      <c r="J4598" s="652"/>
      <c r="K4598" s="647"/>
      <c r="L4598" s="648"/>
      <c r="M4598" s="649"/>
      <c r="N4598" s="657"/>
    </row>
    <row r="4599" spans="1:14">
      <c r="A4599" s="280">
        <f t="shared" si="71"/>
        <v>4594</v>
      </c>
      <c r="C4599" s="426" t="s">
        <v>3434</v>
      </c>
      <c r="D4599" s="615"/>
      <c r="E4599" s="617"/>
      <c r="F4599" s="427"/>
      <c r="G4599" s="428" t="s">
        <v>36</v>
      </c>
      <c r="H4599" s="427" t="s">
        <v>73</v>
      </c>
      <c r="I4599" s="703"/>
      <c r="J4599" s="652"/>
      <c r="K4599" s="647"/>
      <c r="L4599" s="648"/>
      <c r="M4599" s="649"/>
      <c r="N4599" s="657"/>
    </row>
    <row r="4600" spans="1:14">
      <c r="A4600" s="280">
        <f t="shared" si="71"/>
        <v>4595</v>
      </c>
      <c r="C4600" s="426" t="s">
        <v>3434</v>
      </c>
      <c r="D4600" s="615"/>
      <c r="E4600" s="617"/>
      <c r="F4600" s="427"/>
      <c r="G4600" s="428" t="s">
        <v>44</v>
      </c>
      <c r="H4600" s="427" t="s">
        <v>73</v>
      </c>
      <c r="I4600" s="703"/>
      <c r="J4600" s="652"/>
      <c r="K4600" s="647"/>
      <c r="L4600" s="648"/>
      <c r="M4600" s="649"/>
      <c r="N4600" s="657"/>
    </row>
    <row r="4601" spans="1:14">
      <c r="A4601" s="280">
        <f t="shared" si="71"/>
        <v>4596</v>
      </c>
      <c r="C4601" s="426" t="s">
        <v>114</v>
      </c>
      <c r="D4601" s="615"/>
      <c r="E4601" s="617"/>
      <c r="F4601" s="427"/>
      <c r="G4601" s="428" t="s">
        <v>797</v>
      </c>
      <c r="H4601" s="427" t="s">
        <v>147</v>
      </c>
      <c r="I4601" s="703"/>
      <c r="J4601" s="652"/>
      <c r="K4601" s="647"/>
      <c r="L4601" s="648"/>
      <c r="M4601" s="649"/>
      <c r="N4601" s="657"/>
    </row>
    <row r="4602" spans="1:14" ht="27.6">
      <c r="A4602" s="280">
        <f t="shared" si="71"/>
        <v>4597</v>
      </c>
      <c r="C4602" s="426" t="s">
        <v>114</v>
      </c>
      <c r="D4602" s="615"/>
      <c r="E4602" s="617"/>
      <c r="F4602" s="427"/>
      <c r="G4602" s="428" t="s">
        <v>803</v>
      </c>
      <c r="H4602" s="427" t="s">
        <v>147</v>
      </c>
      <c r="I4602" s="703"/>
      <c r="J4602" s="652"/>
      <c r="K4602" s="647"/>
      <c r="L4602" s="648"/>
      <c r="M4602" s="649"/>
      <c r="N4602" s="657"/>
    </row>
    <row r="4603" spans="1:14" ht="27.6">
      <c r="A4603" s="280">
        <f t="shared" si="71"/>
        <v>4598</v>
      </c>
      <c r="C4603" s="432" t="s">
        <v>475</v>
      </c>
      <c r="D4603" s="627"/>
      <c r="E4603" s="627"/>
      <c r="F4603" s="432" t="s">
        <v>504</v>
      </c>
      <c r="G4603" s="433" t="s">
        <v>2160</v>
      </c>
      <c r="H4603" s="432" t="s">
        <v>22</v>
      </c>
      <c r="I4603" s="671"/>
      <c r="J4603" s="672"/>
      <c r="K4603" s="673"/>
      <c r="L4603" s="673"/>
      <c r="M4603" s="673"/>
      <c r="N4603" s="674"/>
    </row>
    <row r="4604" spans="1:14" ht="41.4">
      <c r="A4604" s="280">
        <f t="shared" si="71"/>
        <v>4599</v>
      </c>
      <c r="C4604" s="426" t="s">
        <v>3434</v>
      </c>
      <c r="D4604" s="615"/>
      <c r="E4604" s="617"/>
      <c r="F4604" s="427"/>
      <c r="G4604" s="428" t="s">
        <v>325</v>
      </c>
      <c r="H4604" s="427" t="s">
        <v>22</v>
      </c>
      <c r="I4604" s="703"/>
      <c r="J4604" s="652"/>
      <c r="K4604" s="647"/>
      <c r="L4604" s="648"/>
      <c r="M4604" s="649"/>
      <c r="N4604" s="657"/>
    </row>
    <row r="4605" spans="1:14" ht="27.6">
      <c r="A4605" s="280">
        <f t="shared" si="71"/>
        <v>4600</v>
      </c>
      <c r="C4605" s="426" t="s">
        <v>3434</v>
      </c>
      <c r="D4605" s="615"/>
      <c r="E4605" s="617"/>
      <c r="F4605" s="427"/>
      <c r="G4605" s="428" t="s">
        <v>310</v>
      </c>
      <c r="H4605" s="427" t="s">
        <v>22</v>
      </c>
      <c r="I4605" s="703"/>
      <c r="J4605" s="652"/>
      <c r="K4605" s="647"/>
      <c r="L4605" s="648"/>
      <c r="M4605" s="649"/>
      <c r="N4605" s="657"/>
    </row>
    <row r="4606" spans="1:14" ht="27.6">
      <c r="A4606" s="280">
        <f t="shared" si="71"/>
        <v>4601</v>
      </c>
      <c r="C4606" s="426" t="s">
        <v>3434</v>
      </c>
      <c r="D4606" s="615"/>
      <c r="E4606" s="617"/>
      <c r="F4606" s="427"/>
      <c r="G4606" s="428" t="s">
        <v>311</v>
      </c>
      <c r="H4606" s="427" t="s">
        <v>22</v>
      </c>
      <c r="I4606" s="703"/>
      <c r="J4606" s="652"/>
      <c r="K4606" s="647"/>
      <c r="L4606" s="648"/>
      <c r="M4606" s="649"/>
      <c r="N4606" s="657"/>
    </row>
    <row r="4607" spans="1:14" ht="27.6">
      <c r="A4607" s="280">
        <f t="shared" si="71"/>
        <v>4602</v>
      </c>
      <c r="C4607" s="426" t="s">
        <v>3434</v>
      </c>
      <c r="D4607" s="615"/>
      <c r="E4607" s="617"/>
      <c r="F4607" s="427"/>
      <c r="G4607" s="428" t="s">
        <v>318</v>
      </c>
      <c r="H4607" s="427" t="s">
        <v>22</v>
      </c>
      <c r="I4607" s="703"/>
      <c r="J4607" s="652"/>
      <c r="K4607" s="647"/>
      <c r="L4607" s="648"/>
      <c r="M4607" s="649"/>
      <c r="N4607" s="657"/>
    </row>
    <row r="4608" spans="1:14">
      <c r="A4608" s="280">
        <f t="shared" si="71"/>
        <v>4603</v>
      </c>
      <c r="C4608" s="426" t="s">
        <v>3434</v>
      </c>
      <c r="D4608" s="615"/>
      <c r="E4608" s="617"/>
      <c r="F4608" s="427"/>
      <c r="G4608" s="428" t="s">
        <v>36</v>
      </c>
      <c r="H4608" s="427" t="s">
        <v>73</v>
      </c>
      <c r="I4608" s="703"/>
      <c r="J4608" s="652"/>
      <c r="K4608" s="647"/>
      <c r="L4608" s="648"/>
      <c r="M4608" s="649"/>
      <c r="N4608" s="657"/>
    </row>
    <row r="4609" spans="1:14">
      <c r="A4609" s="280">
        <f t="shared" si="71"/>
        <v>4604</v>
      </c>
      <c r="C4609" s="426" t="s">
        <v>3434</v>
      </c>
      <c r="D4609" s="615"/>
      <c r="E4609" s="617"/>
      <c r="F4609" s="427"/>
      <c r="G4609" s="428" t="s">
        <v>44</v>
      </c>
      <c r="H4609" s="427" t="s">
        <v>73</v>
      </c>
      <c r="I4609" s="703"/>
      <c r="J4609" s="652"/>
      <c r="K4609" s="647"/>
      <c r="L4609" s="648"/>
      <c r="M4609" s="649"/>
      <c r="N4609" s="657"/>
    </row>
    <row r="4610" spans="1:14">
      <c r="A4610" s="280">
        <f t="shared" si="71"/>
        <v>4605</v>
      </c>
      <c r="C4610" s="426" t="s">
        <v>114</v>
      </c>
      <c r="D4610" s="615"/>
      <c r="E4610" s="617"/>
      <c r="F4610" s="427"/>
      <c r="G4610" s="428" t="s">
        <v>796</v>
      </c>
      <c r="H4610" s="427" t="s">
        <v>147</v>
      </c>
      <c r="I4610" s="703"/>
      <c r="J4610" s="652"/>
      <c r="K4610" s="647"/>
      <c r="L4610" s="648"/>
      <c r="M4610" s="649"/>
      <c r="N4610" s="657"/>
    </row>
    <row r="4611" spans="1:14" ht="27.6">
      <c r="A4611" s="280">
        <f t="shared" si="71"/>
        <v>4606</v>
      </c>
      <c r="C4611" s="426" t="s">
        <v>114</v>
      </c>
      <c r="D4611" s="615"/>
      <c r="E4611" s="617"/>
      <c r="F4611" s="427"/>
      <c r="G4611" s="428" t="s">
        <v>803</v>
      </c>
      <c r="H4611" s="427" t="s">
        <v>147</v>
      </c>
      <c r="I4611" s="703"/>
      <c r="J4611" s="652"/>
      <c r="K4611" s="647"/>
      <c r="L4611" s="648"/>
      <c r="M4611" s="649"/>
      <c r="N4611" s="657"/>
    </row>
    <row r="4612" spans="1:14" ht="27.6">
      <c r="A4612" s="280">
        <f t="shared" si="71"/>
        <v>4607</v>
      </c>
      <c r="C4612" s="432" t="s">
        <v>475</v>
      </c>
      <c r="D4612" s="627"/>
      <c r="E4612" s="627"/>
      <c r="F4612" s="432" t="s">
        <v>1154</v>
      </c>
      <c r="G4612" s="433" t="s">
        <v>2161</v>
      </c>
      <c r="H4612" s="432" t="s">
        <v>22</v>
      </c>
      <c r="I4612" s="671"/>
      <c r="J4612" s="672"/>
      <c r="K4612" s="673"/>
      <c r="L4612" s="673"/>
      <c r="M4612" s="673"/>
      <c r="N4612" s="674"/>
    </row>
    <row r="4613" spans="1:14" ht="41.4">
      <c r="A4613" s="280">
        <f t="shared" si="71"/>
        <v>4608</v>
      </c>
      <c r="C4613" s="426" t="s">
        <v>3434</v>
      </c>
      <c r="D4613" s="615"/>
      <c r="E4613" s="617"/>
      <c r="F4613" s="427"/>
      <c r="G4613" s="428" t="s">
        <v>328</v>
      </c>
      <c r="H4613" s="427" t="s">
        <v>22</v>
      </c>
      <c r="I4613" s="703"/>
      <c r="J4613" s="652"/>
      <c r="K4613" s="647"/>
      <c r="L4613" s="648"/>
      <c r="M4613" s="649"/>
      <c r="N4613" s="657"/>
    </row>
    <row r="4614" spans="1:14" ht="27.6">
      <c r="A4614" s="280">
        <f t="shared" si="71"/>
        <v>4609</v>
      </c>
      <c r="C4614" s="426" t="s">
        <v>3434</v>
      </c>
      <c r="D4614" s="615"/>
      <c r="E4614" s="617"/>
      <c r="F4614" s="427"/>
      <c r="G4614" s="428" t="s">
        <v>310</v>
      </c>
      <c r="H4614" s="427" t="s">
        <v>22</v>
      </c>
      <c r="I4614" s="703"/>
      <c r="J4614" s="652"/>
      <c r="K4614" s="647"/>
      <c r="L4614" s="648"/>
      <c r="M4614" s="649"/>
      <c r="N4614" s="657"/>
    </row>
    <row r="4615" spans="1:14" ht="27.6">
      <c r="A4615" s="280">
        <f t="shared" si="71"/>
        <v>4610</v>
      </c>
      <c r="C4615" s="426" t="s">
        <v>3434</v>
      </c>
      <c r="D4615" s="615"/>
      <c r="E4615" s="617"/>
      <c r="F4615" s="427"/>
      <c r="G4615" s="428" t="s">
        <v>313</v>
      </c>
      <c r="H4615" s="427" t="s">
        <v>22</v>
      </c>
      <c r="I4615" s="703"/>
      <c r="J4615" s="652"/>
      <c r="K4615" s="647"/>
      <c r="L4615" s="648"/>
      <c r="M4615" s="649"/>
      <c r="N4615" s="657"/>
    </row>
    <row r="4616" spans="1:14">
      <c r="A4616" s="280">
        <f t="shared" si="71"/>
        <v>4611</v>
      </c>
      <c r="C4616" s="426" t="s">
        <v>114</v>
      </c>
      <c r="D4616" s="615"/>
      <c r="E4616" s="617"/>
      <c r="F4616" s="427"/>
      <c r="G4616" s="428" t="s">
        <v>1370</v>
      </c>
      <c r="H4616" s="427" t="s">
        <v>147</v>
      </c>
      <c r="I4616" s="703"/>
      <c r="J4616" s="652"/>
      <c r="K4616" s="647"/>
      <c r="L4616" s="648"/>
      <c r="M4616" s="649"/>
      <c r="N4616" s="657"/>
    </row>
    <row r="4617" spans="1:14">
      <c r="A4617" s="280">
        <f t="shared" si="71"/>
        <v>4612</v>
      </c>
      <c r="C4617" s="426" t="s">
        <v>3434</v>
      </c>
      <c r="D4617" s="615"/>
      <c r="E4617" s="617"/>
      <c r="F4617" s="427"/>
      <c r="G4617" s="428" t="s">
        <v>36</v>
      </c>
      <c r="H4617" s="427" t="s">
        <v>73</v>
      </c>
      <c r="I4617" s="703"/>
      <c r="J4617" s="652"/>
      <c r="K4617" s="647"/>
      <c r="L4617" s="648"/>
      <c r="M4617" s="649"/>
      <c r="N4617" s="657"/>
    </row>
    <row r="4618" spans="1:14">
      <c r="A4618" s="280">
        <f t="shared" si="71"/>
        <v>4613</v>
      </c>
      <c r="C4618" s="426" t="s">
        <v>3434</v>
      </c>
      <c r="D4618" s="615"/>
      <c r="E4618" s="617"/>
      <c r="F4618" s="427"/>
      <c r="G4618" s="428" t="s">
        <v>44</v>
      </c>
      <c r="H4618" s="427" t="s">
        <v>73</v>
      </c>
      <c r="I4618" s="703"/>
      <c r="J4618" s="652"/>
      <c r="K4618" s="647"/>
      <c r="L4618" s="648"/>
      <c r="M4618" s="649"/>
      <c r="N4618" s="657"/>
    </row>
    <row r="4619" spans="1:14">
      <c r="A4619" s="280">
        <f t="shared" si="71"/>
        <v>4614</v>
      </c>
      <c r="C4619" s="426" t="s">
        <v>114</v>
      </c>
      <c r="D4619" s="615"/>
      <c r="E4619" s="617"/>
      <c r="F4619" s="427"/>
      <c r="G4619" s="428" t="s">
        <v>795</v>
      </c>
      <c r="H4619" s="427" t="s">
        <v>147</v>
      </c>
      <c r="I4619" s="703"/>
      <c r="J4619" s="652"/>
      <c r="K4619" s="647"/>
      <c r="L4619" s="648"/>
      <c r="M4619" s="649"/>
      <c r="N4619" s="657"/>
    </row>
    <row r="4620" spans="1:14">
      <c r="A4620" s="280">
        <f t="shared" si="71"/>
        <v>4615</v>
      </c>
      <c r="C4620" s="426" t="s">
        <v>114</v>
      </c>
      <c r="D4620" s="615"/>
      <c r="E4620" s="617"/>
      <c r="F4620" s="427"/>
      <c r="G4620" s="428" t="s">
        <v>797</v>
      </c>
      <c r="H4620" s="427" t="s">
        <v>147</v>
      </c>
      <c r="I4620" s="703"/>
      <c r="J4620" s="652"/>
      <c r="K4620" s="647"/>
      <c r="L4620" s="648"/>
      <c r="M4620" s="649"/>
      <c r="N4620" s="657"/>
    </row>
    <row r="4621" spans="1:14" ht="27.6">
      <c r="A4621" s="280">
        <f t="shared" si="71"/>
        <v>4616</v>
      </c>
      <c r="C4621" s="426" t="s">
        <v>114</v>
      </c>
      <c r="D4621" s="615"/>
      <c r="E4621" s="617"/>
      <c r="F4621" s="427"/>
      <c r="G4621" s="428" t="s">
        <v>803</v>
      </c>
      <c r="H4621" s="427" t="s">
        <v>147</v>
      </c>
      <c r="I4621" s="703"/>
      <c r="J4621" s="652"/>
      <c r="K4621" s="647"/>
      <c r="L4621" s="648"/>
      <c r="M4621" s="649"/>
      <c r="N4621" s="657"/>
    </row>
    <row r="4622" spans="1:14">
      <c r="A4622" s="280">
        <f t="shared" si="71"/>
        <v>4617</v>
      </c>
      <c r="C4622" s="426" t="s">
        <v>114</v>
      </c>
      <c r="D4622" s="615"/>
      <c r="E4622" s="617"/>
      <c r="F4622" s="427"/>
      <c r="G4622" s="428" t="s">
        <v>2247</v>
      </c>
      <c r="H4622" s="426" t="s">
        <v>22</v>
      </c>
      <c r="I4622" s="703"/>
      <c r="J4622" s="648"/>
      <c r="K4622" s="647"/>
      <c r="L4622" s="648"/>
      <c r="M4622" s="649"/>
      <c r="N4622" s="650"/>
    </row>
    <row r="4623" spans="1:14" ht="27.6">
      <c r="A4623" s="280">
        <f t="shared" ref="A4623:A4686" si="72">1+A4622</f>
        <v>4618</v>
      </c>
      <c r="C4623" s="432" t="s">
        <v>475</v>
      </c>
      <c r="D4623" s="627"/>
      <c r="E4623" s="627"/>
      <c r="F4623" s="432" t="s">
        <v>1155</v>
      </c>
      <c r="G4623" s="433" t="s">
        <v>2162</v>
      </c>
      <c r="H4623" s="432" t="s">
        <v>22</v>
      </c>
      <c r="I4623" s="671"/>
      <c r="J4623" s="672"/>
      <c r="K4623" s="673"/>
      <c r="L4623" s="673"/>
      <c r="M4623" s="673"/>
      <c r="N4623" s="674"/>
    </row>
    <row r="4624" spans="1:14" ht="41.4">
      <c r="A4624" s="280">
        <f t="shared" si="72"/>
        <v>4619</v>
      </c>
      <c r="C4624" s="426" t="s">
        <v>3434</v>
      </c>
      <c r="D4624" s="615"/>
      <c r="E4624" s="617"/>
      <c r="F4624" s="427"/>
      <c r="G4624" s="428" t="s">
        <v>328</v>
      </c>
      <c r="H4624" s="427" t="s">
        <v>22</v>
      </c>
      <c r="I4624" s="703"/>
      <c r="J4624" s="652"/>
      <c r="K4624" s="647"/>
      <c r="L4624" s="648"/>
      <c r="M4624" s="649"/>
      <c r="N4624" s="657"/>
    </row>
    <row r="4625" spans="1:14" ht="27.6">
      <c r="A4625" s="280">
        <f t="shared" si="72"/>
        <v>4620</v>
      </c>
      <c r="C4625" s="426" t="s">
        <v>3434</v>
      </c>
      <c r="D4625" s="615"/>
      <c r="E4625" s="617"/>
      <c r="F4625" s="427"/>
      <c r="G4625" s="428" t="s">
        <v>310</v>
      </c>
      <c r="H4625" s="427" t="s">
        <v>22</v>
      </c>
      <c r="I4625" s="703"/>
      <c r="J4625" s="652"/>
      <c r="K4625" s="647"/>
      <c r="L4625" s="648"/>
      <c r="M4625" s="649"/>
      <c r="N4625" s="657"/>
    </row>
    <row r="4626" spans="1:14" ht="27.6">
      <c r="A4626" s="280">
        <f t="shared" si="72"/>
        <v>4621</v>
      </c>
      <c r="C4626" s="426" t="s">
        <v>3434</v>
      </c>
      <c r="D4626" s="615"/>
      <c r="E4626" s="617"/>
      <c r="F4626" s="427"/>
      <c r="G4626" s="428" t="s">
        <v>311</v>
      </c>
      <c r="H4626" s="427" t="s">
        <v>22</v>
      </c>
      <c r="I4626" s="703"/>
      <c r="J4626" s="652"/>
      <c r="K4626" s="647"/>
      <c r="L4626" s="648"/>
      <c r="M4626" s="649"/>
      <c r="N4626" s="657"/>
    </row>
    <row r="4627" spans="1:14" ht="27.6">
      <c r="A4627" s="280">
        <f t="shared" si="72"/>
        <v>4622</v>
      </c>
      <c r="C4627" s="426" t="s">
        <v>3434</v>
      </c>
      <c r="D4627" s="615"/>
      <c r="E4627" s="617"/>
      <c r="F4627" s="427"/>
      <c r="G4627" s="428" t="s">
        <v>313</v>
      </c>
      <c r="H4627" s="427" t="s">
        <v>22</v>
      </c>
      <c r="I4627" s="703"/>
      <c r="J4627" s="652"/>
      <c r="K4627" s="647"/>
      <c r="L4627" s="648"/>
      <c r="M4627" s="649"/>
      <c r="N4627" s="657"/>
    </row>
    <row r="4628" spans="1:14">
      <c r="A4628" s="280">
        <f t="shared" si="72"/>
        <v>4623</v>
      </c>
      <c r="C4628" s="426" t="s">
        <v>3434</v>
      </c>
      <c r="D4628" s="615"/>
      <c r="E4628" s="617"/>
      <c r="F4628" s="427"/>
      <c r="G4628" s="428" t="s">
        <v>36</v>
      </c>
      <c r="H4628" s="427" t="s">
        <v>73</v>
      </c>
      <c r="I4628" s="703"/>
      <c r="J4628" s="652"/>
      <c r="K4628" s="647"/>
      <c r="L4628" s="648"/>
      <c r="M4628" s="649"/>
      <c r="N4628" s="657"/>
    </row>
    <row r="4629" spans="1:14">
      <c r="A4629" s="280">
        <f t="shared" si="72"/>
        <v>4624</v>
      </c>
      <c r="C4629" s="426" t="s">
        <v>3434</v>
      </c>
      <c r="D4629" s="615"/>
      <c r="E4629" s="617"/>
      <c r="F4629" s="427"/>
      <c r="G4629" s="428" t="s">
        <v>44</v>
      </c>
      <c r="H4629" s="427" t="s">
        <v>73</v>
      </c>
      <c r="I4629" s="703"/>
      <c r="J4629" s="652"/>
      <c r="K4629" s="647"/>
      <c r="L4629" s="648"/>
      <c r="M4629" s="649"/>
      <c r="N4629" s="657"/>
    </row>
    <row r="4630" spans="1:14">
      <c r="A4630" s="280">
        <f t="shared" si="72"/>
        <v>4625</v>
      </c>
      <c r="C4630" s="426" t="s">
        <v>114</v>
      </c>
      <c r="D4630" s="615"/>
      <c r="E4630" s="617"/>
      <c r="F4630" s="427"/>
      <c r="G4630" s="428" t="s">
        <v>795</v>
      </c>
      <c r="H4630" s="427" t="s">
        <v>147</v>
      </c>
      <c r="I4630" s="703"/>
      <c r="J4630" s="652"/>
      <c r="K4630" s="647"/>
      <c r="L4630" s="648"/>
      <c r="M4630" s="649"/>
      <c r="N4630" s="657"/>
    </row>
    <row r="4631" spans="1:14">
      <c r="A4631" s="280">
        <f t="shared" si="72"/>
        <v>4626</v>
      </c>
      <c r="C4631" s="426" t="s">
        <v>114</v>
      </c>
      <c r="D4631" s="615"/>
      <c r="E4631" s="617"/>
      <c r="F4631" s="427"/>
      <c r="G4631" s="428" t="s">
        <v>797</v>
      </c>
      <c r="H4631" s="427" t="s">
        <v>147</v>
      </c>
      <c r="I4631" s="703"/>
      <c r="J4631" s="652"/>
      <c r="K4631" s="647"/>
      <c r="L4631" s="648"/>
      <c r="M4631" s="649"/>
      <c r="N4631" s="657"/>
    </row>
    <row r="4632" spans="1:14" ht="27.6">
      <c r="A4632" s="280">
        <f t="shared" si="72"/>
        <v>4627</v>
      </c>
      <c r="C4632" s="426" t="s">
        <v>114</v>
      </c>
      <c r="D4632" s="615"/>
      <c r="E4632" s="617"/>
      <c r="F4632" s="427"/>
      <c r="G4632" s="428" t="s">
        <v>803</v>
      </c>
      <c r="H4632" s="427" t="s">
        <v>147</v>
      </c>
      <c r="I4632" s="703"/>
      <c r="J4632" s="652"/>
      <c r="K4632" s="647"/>
      <c r="L4632" s="648"/>
      <c r="M4632" s="649"/>
      <c r="N4632" s="657"/>
    </row>
    <row r="4633" spans="1:14">
      <c r="A4633" s="280">
        <f t="shared" si="72"/>
        <v>4628</v>
      </c>
      <c r="C4633" s="426" t="s">
        <v>114</v>
      </c>
      <c r="D4633" s="615"/>
      <c r="E4633" s="617"/>
      <c r="F4633" s="427"/>
      <c r="G4633" s="428" t="s">
        <v>2247</v>
      </c>
      <c r="H4633" s="426" t="s">
        <v>22</v>
      </c>
      <c r="I4633" s="703"/>
      <c r="J4633" s="648"/>
      <c r="K4633" s="647"/>
      <c r="L4633" s="648"/>
      <c r="M4633" s="649"/>
      <c r="N4633" s="650"/>
    </row>
    <row r="4634" spans="1:14" ht="27.6">
      <c r="A4634" s="280">
        <f t="shared" si="72"/>
        <v>4629</v>
      </c>
      <c r="C4634" s="432" t="s">
        <v>475</v>
      </c>
      <c r="D4634" s="627"/>
      <c r="E4634" s="627"/>
      <c r="F4634" s="432" t="s">
        <v>1156</v>
      </c>
      <c r="G4634" s="433" t="s">
        <v>2597</v>
      </c>
      <c r="H4634" s="432" t="s">
        <v>22</v>
      </c>
      <c r="I4634" s="671"/>
      <c r="J4634" s="672"/>
      <c r="K4634" s="673"/>
      <c r="L4634" s="673"/>
      <c r="M4634" s="673"/>
      <c r="N4634" s="674"/>
    </row>
    <row r="4635" spans="1:14" ht="41.4">
      <c r="A4635" s="280">
        <f t="shared" si="72"/>
        <v>4630</v>
      </c>
      <c r="C4635" s="426" t="s">
        <v>3434</v>
      </c>
      <c r="D4635" s="615"/>
      <c r="E4635" s="617"/>
      <c r="F4635" s="427"/>
      <c r="G4635" s="428" t="s">
        <v>328</v>
      </c>
      <c r="H4635" s="427" t="s">
        <v>22</v>
      </c>
      <c r="I4635" s="703"/>
      <c r="J4635" s="652"/>
      <c r="K4635" s="647"/>
      <c r="L4635" s="648"/>
      <c r="M4635" s="649"/>
      <c r="N4635" s="657"/>
    </row>
    <row r="4636" spans="1:14" ht="27.6">
      <c r="A4636" s="280">
        <f t="shared" si="72"/>
        <v>4631</v>
      </c>
      <c r="C4636" s="426" t="s">
        <v>3434</v>
      </c>
      <c r="D4636" s="615"/>
      <c r="E4636" s="617"/>
      <c r="F4636" s="427"/>
      <c r="G4636" s="428" t="s">
        <v>310</v>
      </c>
      <c r="H4636" s="427" t="s">
        <v>22</v>
      </c>
      <c r="I4636" s="703"/>
      <c r="J4636" s="652"/>
      <c r="K4636" s="647"/>
      <c r="L4636" s="648"/>
      <c r="M4636" s="649"/>
      <c r="N4636" s="657"/>
    </row>
    <row r="4637" spans="1:14" ht="27.6">
      <c r="A4637" s="280">
        <f t="shared" si="72"/>
        <v>4632</v>
      </c>
      <c r="C4637" s="426" t="s">
        <v>3434</v>
      </c>
      <c r="D4637" s="615"/>
      <c r="E4637" s="617"/>
      <c r="F4637" s="427"/>
      <c r="G4637" s="428" t="s">
        <v>313</v>
      </c>
      <c r="H4637" s="427" t="s">
        <v>22</v>
      </c>
      <c r="I4637" s="703"/>
      <c r="J4637" s="652"/>
      <c r="K4637" s="647"/>
      <c r="L4637" s="648"/>
      <c r="M4637" s="649"/>
      <c r="N4637" s="657"/>
    </row>
    <row r="4638" spans="1:14">
      <c r="A4638" s="280">
        <f t="shared" si="72"/>
        <v>4633</v>
      </c>
      <c r="C4638" s="426" t="s">
        <v>114</v>
      </c>
      <c r="D4638" s="615"/>
      <c r="E4638" s="617"/>
      <c r="F4638" s="427"/>
      <c r="G4638" s="428" t="s">
        <v>1370</v>
      </c>
      <c r="H4638" s="427" t="s">
        <v>147</v>
      </c>
      <c r="I4638" s="703"/>
      <c r="J4638" s="652"/>
      <c r="K4638" s="647"/>
      <c r="L4638" s="648"/>
      <c r="M4638" s="649"/>
      <c r="N4638" s="657"/>
    </row>
    <row r="4639" spans="1:14">
      <c r="A4639" s="280">
        <f t="shared" si="72"/>
        <v>4634</v>
      </c>
      <c r="C4639" s="426" t="s">
        <v>3434</v>
      </c>
      <c r="D4639" s="615"/>
      <c r="E4639" s="617"/>
      <c r="F4639" s="427"/>
      <c r="G4639" s="428" t="s">
        <v>36</v>
      </c>
      <c r="H4639" s="427" t="s">
        <v>73</v>
      </c>
      <c r="I4639" s="703"/>
      <c r="J4639" s="652"/>
      <c r="K4639" s="647"/>
      <c r="L4639" s="648"/>
      <c r="M4639" s="649"/>
      <c r="N4639" s="657"/>
    </row>
    <row r="4640" spans="1:14">
      <c r="A4640" s="280">
        <f t="shared" si="72"/>
        <v>4635</v>
      </c>
      <c r="C4640" s="426" t="s">
        <v>3434</v>
      </c>
      <c r="D4640" s="615"/>
      <c r="E4640" s="617"/>
      <c r="F4640" s="427"/>
      <c r="G4640" s="428" t="s">
        <v>44</v>
      </c>
      <c r="H4640" s="427" t="s">
        <v>73</v>
      </c>
      <c r="I4640" s="703"/>
      <c r="J4640" s="652"/>
      <c r="K4640" s="647"/>
      <c r="L4640" s="648"/>
      <c r="M4640" s="649"/>
      <c r="N4640" s="657"/>
    </row>
    <row r="4641" spans="1:14">
      <c r="A4641" s="280">
        <f t="shared" si="72"/>
        <v>4636</v>
      </c>
      <c r="C4641" s="426" t="s">
        <v>114</v>
      </c>
      <c r="D4641" s="615"/>
      <c r="E4641" s="617"/>
      <c r="F4641" s="427"/>
      <c r="G4641" s="428" t="s">
        <v>795</v>
      </c>
      <c r="H4641" s="427" t="s">
        <v>147</v>
      </c>
      <c r="I4641" s="703"/>
      <c r="J4641" s="652"/>
      <c r="K4641" s="647"/>
      <c r="L4641" s="648"/>
      <c r="M4641" s="649"/>
      <c r="N4641" s="657"/>
    </row>
    <row r="4642" spans="1:14">
      <c r="A4642" s="280">
        <f t="shared" si="72"/>
        <v>4637</v>
      </c>
      <c r="C4642" s="426" t="s">
        <v>114</v>
      </c>
      <c r="D4642" s="615"/>
      <c r="E4642" s="617"/>
      <c r="F4642" s="427"/>
      <c r="G4642" s="428" t="s">
        <v>797</v>
      </c>
      <c r="H4642" s="427" t="s">
        <v>147</v>
      </c>
      <c r="I4642" s="703"/>
      <c r="J4642" s="652"/>
      <c r="K4642" s="647"/>
      <c r="L4642" s="648"/>
      <c r="M4642" s="649"/>
      <c r="N4642" s="657"/>
    </row>
    <row r="4643" spans="1:14" ht="27.6">
      <c r="A4643" s="280">
        <f t="shared" si="72"/>
        <v>4638</v>
      </c>
      <c r="C4643" s="426" t="s">
        <v>114</v>
      </c>
      <c r="D4643" s="615"/>
      <c r="E4643" s="617"/>
      <c r="F4643" s="427"/>
      <c r="G4643" s="428" t="s">
        <v>803</v>
      </c>
      <c r="H4643" s="427" t="s">
        <v>147</v>
      </c>
      <c r="I4643" s="703"/>
      <c r="J4643" s="652"/>
      <c r="K4643" s="647"/>
      <c r="L4643" s="648"/>
      <c r="M4643" s="649"/>
      <c r="N4643" s="657"/>
    </row>
    <row r="4644" spans="1:14">
      <c r="A4644" s="280">
        <f t="shared" si="72"/>
        <v>4639</v>
      </c>
      <c r="C4644" s="426" t="s">
        <v>114</v>
      </c>
      <c r="D4644" s="615"/>
      <c r="E4644" s="617"/>
      <c r="F4644" s="427"/>
      <c r="G4644" s="428" t="s">
        <v>2247</v>
      </c>
      <c r="H4644" s="426" t="s">
        <v>22</v>
      </c>
      <c r="I4644" s="703"/>
      <c r="J4644" s="648"/>
      <c r="K4644" s="647"/>
      <c r="L4644" s="648"/>
      <c r="M4644" s="649"/>
      <c r="N4644" s="650"/>
    </row>
    <row r="4645" spans="1:14" ht="27.6">
      <c r="A4645" s="280">
        <f t="shared" si="72"/>
        <v>4640</v>
      </c>
      <c r="C4645" s="432" t="s">
        <v>475</v>
      </c>
      <c r="D4645" s="627"/>
      <c r="E4645" s="627"/>
      <c r="F4645" s="432" t="s">
        <v>517</v>
      </c>
      <c r="G4645" s="433" t="s">
        <v>2163</v>
      </c>
      <c r="H4645" s="432" t="s">
        <v>22</v>
      </c>
      <c r="I4645" s="671"/>
      <c r="J4645" s="672"/>
      <c r="K4645" s="673"/>
      <c r="L4645" s="673"/>
      <c r="M4645" s="673"/>
      <c r="N4645" s="674"/>
    </row>
    <row r="4646" spans="1:14" ht="41.4">
      <c r="A4646" s="280">
        <f t="shared" si="72"/>
        <v>4641</v>
      </c>
      <c r="C4646" s="426" t="s">
        <v>3434</v>
      </c>
      <c r="D4646" s="615"/>
      <c r="E4646" s="617"/>
      <c r="F4646" s="427"/>
      <c r="G4646" s="428" t="s">
        <v>327</v>
      </c>
      <c r="H4646" s="427" t="s">
        <v>22</v>
      </c>
      <c r="I4646" s="703"/>
      <c r="J4646" s="652"/>
      <c r="K4646" s="647"/>
      <c r="L4646" s="648"/>
      <c r="M4646" s="649"/>
      <c r="N4646" s="657"/>
    </row>
    <row r="4647" spans="1:14" ht="27.6">
      <c r="A4647" s="280">
        <f t="shared" si="72"/>
        <v>4642</v>
      </c>
      <c r="C4647" s="426" t="s">
        <v>3434</v>
      </c>
      <c r="D4647" s="615"/>
      <c r="E4647" s="617"/>
      <c r="F4647" s="427"/>
      <c r="G4647" s="428" t="s">
        <v>310</v>
      </c>
      <c r="H4647" s="427" t="s">
        <v>22</v>
      </c>
      <c r="I4647" s="703"/>
      <c r="J4647" s="652"/>
      <c r="K4647" s="647"/>
      <c r="L4647" s="648"/>
      <c r="M4647" s="649"/>
      <c r="N4647" s="657"/>
    </row>
    <row r="4648" spans="1:14" ht="27.6">
      <c r="A4648" s="280">
        <f t="shared" si="72"/>
        <v>4643</v>
      </c>
      <c r="C4648" s="426" t="s">
        <v>3434</v>
      </c>
      <c r="D4648" s="615"/>
      <c r="E4648" s="617"/>
      <c r="F4648" s="427"/>
      <c r="G4648" s="428" t="s">
        <v>311</v>
      </c>
      <c r="H4648" s="427" t="s">
        <v>22</v>
      </c>
      <c r="I4648" s="703"/>
      <c r="J4648" s="652"/>
      <c r="K4648" s="647"/>
      <c r="L4648" s="648"/>
      <c r="M4648" s="649"/>
      <c r="N4648" s="657"/>
    </row>
    <row r="4649" spans="1:14">
      <c r="A4649" s="280">
        <f t="shared" si="72"/>
        <v>4644</v>
      </c>
      <c r="C4649" s="426" t="s">
        <v>114</v>
      </c>
      <c r="D4649" s="615"/>
      <c r="E4649" s="617"/>
      <c r="F4649" s="427"/>
      <c r="G4649" s="428" t="s">
        <v>1370</v>
      </c>
      <c r="H4649" s="427" t="s">
        <v>147</v>
      </c>
      <c r="I4649" s="703"/>
      <c r="J4649" s="652"/>
      <c r="K4649" s="647"/>
      <c r="L4649" s="648"/>
      <c r="M4649" s="649"/>
      <c r="N4649" s="657"/>
    </row>
    <row r="4650" spans="1:14">
      <c r="A4650" s="280">
        <f t="shared" si="72"/>
        <v>4645</v>
      </c>
      <c r="C4650" s="426" t="s">
        <v>3434</v>
      </c>
      <c r="D4650" s="615"/>
      <c r="E4650" s="617"/>
      <c r="F4650" s="427"/>
      <c r="G4650" s="428" t="s">
        <v>36</v>
      </c>
      <c r="H4650" s="427" t="s">
        <v>73</v>
      </c>
      <c r="I4650" s="703"/>
      <c r="J4650" s="652"/>
      <c r="K4650" s="647"/>
      <c r="L4650" s="648"/>
      <c r="M4650" s="649"/>
      <c r="N4650" s="657"/>
    </row>
    <row r="4651" spans="1:14">
      <c r="A4651" s="280">
        <f t="shared" si="72"/>
        <v>4646</v>
      </c>
      <c r="C4651" s="426" t="s">
        <v>3434</v>
      </c>
      <c r="D4651" s="615"/>
      <c r="E4651" s="617"/>
      <c r="F4651" s="427"/>
      <c r="G4651" s="428" t="s">
        <v>44</v>
      </c>
      <c r="H4651" s="427" t="s">
        <v>73</v>
      </c>
      <c r="I4651" s="703"/>
      <c r="J4651" s="652"/>
      <c r="K4651" s="647"/>
      <c r="L4651" s="648"/>
      <c r="M4651" s="649"/>
      <c r="N4651" s="657"/>
    </row>
    <row r="4652" spans="1:14">
      <c r="A4652" s="280">
        <f t="shared" si="72"/>
        <v>4647</v>
      </c>
      <c r="C4652" s="426" t="s">
        <v>114</v>
      </c>
      <c r="D4652" s="615"/>
      <c r="E4652" s="617"/>
      <c r="F4652" s="427"/>
      <c r="G4652" s="428" t="s">
        <v>798</v>
      </c>
      <c r="H4652" s="427" t="s">
        <v>147</v>
      </c>
      <c r="I4652" s="703"/>
      <c r="J4652" s="652"/>
      <c r="K4652" s="647"/>
      <c r="L4652" s="648"/>
      <c r="M4652" s="649"/>
      <c r="N4652" s="657"/>
    </row>
    <row r="4653" spans="1:14" ht="27.6">
      <c r="A4653" s="280">
        <f t="shared" si="72"/>
        <v>4648</v>
      </c>
      <c r="C4653" s="426" t="s">
        <v>114</v>
      </c>
      <c r="D4653" s="615"/>
      <c r="E4653" s="617"/>
      <c r="F4653" s="427"/>
      <c r="G4653" s="428" t="s">
        <v>803</v>
      </c>
      <c r="H4653" s="427" t="s">
        <v>147</v>
      </c>
      <c r="I4653" s="703"/>
      <c r="J4653" s="652"/>
      <c r="K4653" s="647"/>
      <c r="L4653" s="648"/>
      <c r="M4653" s="649"/>
      <c r="N4653" s="657"/>
    </row>
    <row r="4654" spans="1:14" ht="27.6">
      <c r="A4654" s="280">
        <f t="shared" si="72"/>
        <v>4649</v>
      </c>
      <c r="C4654" s="432" t="s">
        <v>475</v>
      </c>
      <c r="D4654" s="627"/>
      <c r="E4654" s="627"/>
      <c r="F4654" s="432" t="s">
        <v>518</v>
      </c>
      <c r="G4654" s="433" t="s">
        <v>2164</v>
      </c>
      <c r="H4654" s="432" t="s">
        <v>22</v>
      </c>
      <c r="I4654" s="671"/>
      <c r="J4654" s="672"/>
      <c r="K4654" s="673"/>
      <c r="L4654" s="673"/>
      <c r="M4654" s="673"/>
      <c r="N4654" s="674"/>
    </row>
    <row r="4655" spans="1:14" ht="41.4">
      <c r="A4655" s="280">
        <f t="shared" si="72"/>
        <v>4650</v>
      </c>
      <c r="C4655" s="426" t="s">
        <v>3434</v>
      </c>
      <c r="D4655" s="615"/>
      <c r="E4655" s="617"/>
      <c r="F4655" s="427"/>
      <c r="G4655" s="428" t="s">
        <v>327</v>
      </c>
      <c r="H4655" s="427" t="s">
        <v>22</v>
      </c>
      <c r="I4655" s="703"/>
      <c r="J4655" s="652"/>
      <c r="K4655" s="647"/>
      <c r="L4655" s="648"/>
      <c r="M4655" s="649"/>
      <c r="N4655" s="657"/>
    </row>
    <row r="4656" spans="1:14" ht="27.6">
      <c r="A4656" s="280">
        <f t="shared" si="72"/>
        <v>4651</v>
      </c>
      <c r="C4656" s="426" t="s">
        <v>3434</v>
      </c>
      <c r="D4656" s="615"/>
      <c r="E4656" s="617"/>
      <c r="F4656" s="427"/>
      <c r="G4656" s="428" t="s">
        <v>310</v>
      </c>
      <c r="H4656" s="427" t="s">
        <v>22</v>
      </c>
      <c r="I4656" s="703"/>
      <c r="J4656" s="652"/>
      <c r="K4656" s="647"/>
      <c r="L4656" s="648"/>
      <c r="M4656" s="649"/>
      <c r="N4656" s="657"/>
    </row>
    <row r="4657" spans="1:14" ht="27.6">
      <c r="A4657" s="280">
        <f t="shared" si="72"/>
        <v>4652</v>
      </c>
      <c r="C4657" s="426" t="s">
        <v>3434</v>
      </c>
      <c r="D4657" s="615"/>
      <c r="E4657" s="617"/>
      <c r="F4657" s="427"/>
      <c r="G4657" s="428" t="s">
        <v>311</v>
      </c>
      <c r="H4657" s="427" t="s">
        <v>22</v>
      </c>
      <c r="I4657" s="703"/>
      <c r="J4657" s="652"/>
      <c r="K4657" s="647"/>
      <c r="L4657" s="648"/>
      <c r="M4657" s="649"/>
      <c r="N4657" s="657"/>
    </row>
    <row r="4658" spans="1:14" ht="27.6">
      <c r="A4658" s="280">
        <f t="shared" si="72"/>
        <v>4653</v>
      </c>
      <c r="C4658" s="426" t="s">
        <v>3434</v>
      </c>
      <c r="D4658" s="615"/>
      <c r="E4658" s="617"/>
      <c r="F4658" s="427"/>
      <c r="G4658" s="428" t="s">
        <v>321</v>
      </c>
      <c r="H4658" s="427" t="s">
        <v>22</v>
      </c>
      <c r="I4658" s="703"/>
      <c r="J4658" s="652"/>
      <c r="K4658" s="647"/>
      <c r="L4658" s="648"/>
      <c r="M4658" s="649"/>
      <c r="N4658" s="657"/>
    </row>
    <row r="4659" spans="1:14">
      <c r="A4659" s="280">
        <f t="shared" si="72"/>
        <v>4654</v>
      </c>
      <c r="C4659" s="426" t="s">
        <v>3434</v>
      </c>
      <c r="D4659" s="615"/>
      <c r="E4659" s="617"/>
      <c r="F4659" s="427"/>
      <c r="G4659" s="428" t="s">
        <v>36</v>
      </c>
      <c r="H4659" s="427" t="s">
        <v>73</v>
      </c>
      <c r="I4659" s="703"/>
      <c r="J4659" s="652"/>
      <c r="K4659" s="647"/>
      <c r="L4659" s="648"/>
      <c r="M4659" s="649"/>
      <c r="N4659" s="657"/>
    </row>
    <row r="4660" spans="1:14">
      <c r="A4660" s="280">
        <f t="shared" si="72"/>
        <v>4655</v>
      </c>
      <c r="C4660" s="426" t="s">
        <v>3434</v>
      </c>
      <c r="D4660" s="615"/>
      <c r="E4660" s="617"/>
      <c r="F4660" s="427"/>
      <c r="G4660" s="428" t="s">
        <v>44</v>
      </c>
      <c r="H4660" s="427" t="s">
        <v>73</v>
      </c>
      <c r="I4660" s="703"/>
      <c r="J4660" s="652"/>
      <c r="K4660" s="647"/>
      <c r="L4660" s="648"/>
      <c r="M4660" s="649"/>
      <c r="N4660" s="657"/>
    </row>
    <row r="4661" spans="1:14">
      <c r="A4661" s="280">
        <f t="shared" si="72"/>
        <v>4656</v>
      </c>
      <c r="C4661" s="426" t="s">
        <v>114</v>
      </c>
      <c r="D4661" s="615"/>
      <c r="E4661" s="617"/>
      <c r="F4661" s="427"/>
      <c r="G4661" s="428" t="s">
        <v>797</v>
      </c>
      <c r="H4661" s="427" t="s">
        <v>147</v>
      </c>
      <c r="I4661" s="703"/>
      <c r="J4661" s="652"/>
      <c r="K4661" s="647"/>
      <c r="L4661" s="648"/>
      <c r="M4661" s="649"/>
      <c r="N4661" s="657"/>
    </row>
    <row r="4662" spans="1:14" ht="27.6">
      <c r="A4662" s="280">
        <f t="shared" si="72"/>
        <v>4657</v>
      </c>
      <c r="C4662" s="426" t="s">
        <v>114</v>
      </c>
      <c r="D4662" s="615"/>
      <c r="E4662" s="617"/>
      <c r="F4662" s="427"/>
      <c r="G4662" s="428" t="s">
        <v>803</v>
      </c>
      <c r="H4662" s="427" t="s">
        <v>147</v>
      </c>
      <c r="I4662" s="703"/>
      <c r="J4662" s="652"/>
      <c r="K4662" s="647"/>
      <c r="L4662" s="648"/>
      <c r="M4662" s="649"/>
      <c r="N4662" s="657"/>
    </row>
    <row r="4663" spans="1:14" ht="27.6">
      <c r="A4663" s="280">
        <f t="shared" si="72"/>
        <v>4658</v>
      </c>
      <c r="C4663" s="432" t="s">
        <v>475</v>
      </c>
      <c r="D4663" s="627"/>
      <c r="E4663" s="627"/>
      <c r="F4663" s="432" t="s">
        <v>519</v>
      </c>
      <c r="G4663" s="433" t="s">
        <v>2165</v>
      </c>
      <c r="H4663" s="432" t="s">
        <v>22</v>
      </c>
      <c r="I4663" s="671"/>
      <c r="J4663" s="672"/>
      <c r="K4663" s="673"/>
      <c r="L4663" s="673"/>
      <c r="M4663" s="673"/>
      <c r="N4663" s="674"/>
    </row>
    <row r="4664" spans="1:14" ht="41.4">
      <c r="A4664" s="280">
        <f t="shared" si="72"/>
        <v>4659</v>
      </c>
      <c r="C4664" s="426" t="s">
        <v>3434</v>
      </c>
      <c r="D4664" s="615"/>
      <c r="E4664" s="617"/>
      <c r="F4664" s="427"/>
      <c r="G4664" s="428" t="s">
        <v>327</v>
      </c>
      <c r="H4664" s="427" t="s">
        <v>22</v>
      </c>
      <c r="I4664" s="703"/>
      <c r="J4664" s="652"/>
      <c r="K4664" s="647"/>
      <c r="L4664" s="648"/>
      <c r="M4664" s="649"/>
      <c r="N4664" s="657"/>
    </row>
    <row r="4665" spans="1:14" ht="27.6">
      <c r="A4665" s="280">
        <f t="shared" si="72"/>
        <v>4660</v>
      </c>
      <c r="C4665" s="426" t="s">
        <v>3434</v>
      </c>
      <c r="D4665" s="615"/>
      <c r="E4665" s="617"/>
      <c r="F4665" s="427"/>
      <c r="G4665" s="428" t="s">
        <v>310</v>
      </c>
      <c r="H4665" s="427" t="s">
        <v>22</v>
      </c>
      <c r="I4665" s="703"/>
      <c r="J4665" s="652"/>
      <c r="K4665" s="647"/>
      <c r="L4665" s="648"/>
      <c r="M4665" s="649"/>
      <c r="N4665" s="657"/>
    </row>
    <row r="4666" spans="1:14" ht="27.6">
      <c r="A4666" s="280">
        <f t="shared" si="72"/>
        <v>4661</v>
      </c>
      <c r="C4666" s="426" t="s">
        <v>3434</v>
      </c>
      <c r="D4666" s="615"/>
      <c r="E4666" s="617"/>
      <c r="F4666" s="427"/>
      <c r="G4666" s="428" t="s">
        <v>311</v>
      </c>
      <c r="H4666" s="427" t="s">
        <v>22</v>
      </c>
      <c r="I4666" s="703"/>
      <c r="J4666" s="652"/>
      <c r="K4666" s="647"/>
      <c r="L4666" s="648"/>
      <c r="M4666" s="649"/>
      <c r="N4666" s="657"/>
    </row>
    <row r="4667" spans="1:14" ht="27.6">
      <c r="A4667" s="280">
        <f t="shared" si="72"/>
        <v>4662</v>
      </c>
      <c r="C4667" s="426" t="s">
        <v>3434</v>
      </c>
      <c r="D4667" s="615"/>
      <c r="E4667" s="617"/>
      <c r="F4667" s="427"/>
      <c r="G4667" s="428" t="s">
        <v>321</v>
      </c>
      <c r="H4667" s="427" t="s">
        <v>22</v>
      </c>
      <c r="I4667" s="703"/>
      <c r="J4667" s="652"/>
      <c r="K4667" s="647"/>
      <c r="L4667" s="648"/>
      <c r="M4667" s="649"/>
      <c r="N4667" s="657"/>
    </row>
    <row r="4668" spans="1:14">
      <c r="A4668" s="280">
        <f t="shared" si="72"/>
        <v>4663</v>
      </c>
      <c r="C4668" s="426" t="s">
        <v>3434</v>
      </c>
      <c r="D4668" s="615"/>
      <c r="E4668" s="617"/>
      <c r="F4668" s="427"/>
      <c r="G4668" s="428" t="s">
        <v>36</v>
      </c>
      <c r="H4668" s="427" t="s">
        <v>73</v>
      </c>
      <c r="I4668" s="703"/>
      <c r="J4668" s="652"/>
      <c r="K4668" s="647"/>
      <c r="L4668" s="648"/>
      <c r="M4668" s="649"/>
      <c r="N4668" s="657"/>
    </row>
    <row r="4669" spans="1:14">
      <c r="A4669" s="280">
        <f t="shared" si="72"/>
        <v>4664</v>
      </c>
      <c r="C4669" s="426" t="s">
        <v>3434</v>
      </c>
      <c r="D4669" s="615"/>
      <c r="E4669" s="617"/>
      <c r="F4669" s="427"/>
      <c r="G4669" s="428" t="s">
        <v>44</v>
      </c>
      <c r="H4669" s="427" t="s">
        <v>73</v>
      </c>
      <c r="I4669" s="703"/>
      <c r="J4669" s="652"/>
      <c r="K4669" s="647"/>
      <c r="L4669" s="648"/>
      <c r="M4669" s="649"/>
      <c r="N4669" s="657"/>
    </row>
    <row r="4670" spans="1:14">
      <c r="A4670" s="280">
        <f t="shared" si="72"/>
        <v>4665</v>
      </c>
      <c r="C4670" s="426" t="s">
        <v>114</v>
      </c>
      <c r="D4670" s="615"/>
      <c r="E4670" s="617"/>
      <c r="F4670" s="427"/>
      <c r="G4670" s="428" t="s">
        <v>797</v>
      </c>
      <c r="H4670" s="427" t="s">
        <v>147</v>
      </c>
      <c r="I4670" s="703"/>
      <c r="J4670" s="652"/>
      <c r="K4670" s="647"/>
      <c r="L4670" s="648"/>
      <c r="M4670" s="649"/>
      <c r="N4670" s="657"/>
    </row>
    <row r="4671" spans="1:14" ht="27.6">
      <c r="A4671" s="280">
        <f t="shared" si="72"/>
        <v>4666</v>
      </c>
      <c r="C4671" s="426" t="s">
        <v>114</v>
      </c>
      <c r="D4671" s="615"/>
      <c r="E4671" s="617"/>
      <c r="F4671" s="427"/>
      <c r="G4671" s="428" t="s">
        <v>803</v>
      </c>
      <c r="H4671" s="427" t="s">
        <v>147</v>
      </c>
      <c r="I4671" s="703"/>
      <c r="J4671" s="652"/>
      <c r="K4671" s="647"/>
      <c r="L4671" s="648"/>
      <c r="M4671" s="649"/>
      <c r="N4671" s="657"/>
    </row>
    <row r="4672" spans="1:14" ht="27.6">
      <c r="A4672" s="280">
        <f t="shared" si="72"/>
        <v>4667</v>
      </c>
      <c r="C4672" s="432" t="s">
        <v>475</v>
      </c>
      <c r="D4672" s="627"/>
      <c r="E4672" s="627"/>
      <c r="F4672" s="432" t="s">
        <v>520</v>
      </c>
      <c r="G4672" s="433" t="s">
        <v>2166</v>
      </c>
      <c r="H4672" s="432" t="s">
        <v>22</v>
      </c>
      <c r="I4672" s="671"/>
      <c r="J4672" s="672"/>
      <c r="K4672" s="673"/>
      <c r="L4672" s="673"/>
      <c r="M4672" s="673"/>
      <c r="N4672" s="674"/>
    </row>
    <row r="4673" spans="1:14" ht="41.4">
      <c r="A4673" s="280">
        <f t="shared" si="72"/>
        <v>4668</v>
      </c>
      <c r="C4673" s="426" t="s">
        <v>3434</v>
      </c>
      <c r="D4673" s="615"/>
      <c r="E4673" s="617"/>
      <c r="F4673" s="427"/>
      <c r="G4673" s="428" t="s">
        <v>326</v>
      </c>
      <c r="H4673" s="427" t="s">
        <v>22</v>
      </c>
      <c r="I4673" s="703"/>
      <c r="J4673" s="652"/>
      <c r="K4673" s="647"/>
      <c r="L4673" s="648"/>
      <c r="M4673" s="649"/>
      <c r="N4673" s="657"/>
    </row>
    <row r="4674" spans="1:14" ht="27.6">
      <c r="A4674" s="280">
        <f t="shared" si="72"/>
        <v>4669</v>
      </c>
      <c r="C4674" s="426" t="s">
        <v>3434</v>
      </c>
      <c r="D4674" s="615"/>
      <c r="E4674" s="617"/>
      <c r="F4674" s="427"/>
      <c r="G4674" s="428" t="s">
        <v>310</v>
      </c>
      <c r="H4674" s="427" t="s">
        <v>22</v>
      </c>
      <c r="I4674" s="703"/>
      <c r="J4674" s="652"/>
      <c r="K4674" s="647"/>
      <c r="L4674" s="648"/>
      <c r="M4674" s="649"/>
      <c r="N4674" s="657"/>
    </row>
    <row r="4675" spans="1:14" ht="27.6">
      <c r="A4675" s="280">
        <f t="shared" si="72"/>
        <v>4670</v>
      </c>
      <c r="C4675" s="426" t="s">
        <v>3434</v>
      </c>
      <c r="D4675" s="615"/>
      <c r="E4675" s="617"/>
      <c r="F4675" s="427"/>
      <c r="G4675" s="428" t="s">
        <v>311</v>
      </c>
      <c r="H4675" s="427" t="s">
        <v>22</v>
      </c>
      <c r="I4675" s="703"/>
      <c r="J4675" s="652"/>
      <c r="K4675" s="647"/>
      <c r="L4675" s="648"/>
      <c r="M4675" s="649"/>
      <c r="N4675" s="657"/>
    </row>
    <row r="4676" spans="1:14" ht="27.6">
      <c r="A4676" s="280">
        <f t="shared" si="72"/>
        <v>4671</v>
      </c>
      <c r="C4676" s="426" t="s">
        <v>3434</v>
      </c>
      <c r="D4676" s="615"/>
      <c r="E4676" s="617"/>
      <c r="F4676" s="427"/>
      <c r="G4676" s="428" t="s">
        <v>313</v>
      </c>
      <c r="H4676" s="427" t="s">
        <v>22</v>
      </c>
      <c r="I4676" s="703"/>
      <c r="J4676" s="652"/>
      <c r="K4676" s="647"/>
      <c r="L4676" s="648"/>
      <c r="M4676" s="649"/>
      <c r="N4676" s="657"/>
    </row>
    <row r="4677" spans="1:14" ht="27.6">
      <c r="A4677" s="280">
        <f t="shared" si="72"/>
        <v>4672</v>
      </c>
      <c r="C4677" s="426" t="s">
        <v>3434</v>
      </c>
      <c r="D4677" s="615"/>
      <c r="E4677" s="617"/>
      <c r="F4677" s="427"/>
      <c r="G4677" s="428" t="s">
        <v>322</v>
      </c>
      <c r="H4677" s="427" t="s">
        <v>22</v>
      </c>
      <c r="I4677" s="703"/>
      <c r="J4677" s="652"/>
      <c r="K4677" s="647"/>
      <c r="L4677" s="648"/>
      <c r="M4677" s="649"/>
      <c r="N4677" s="657"/>
    </row>
    <row r="4678" spans="1:14">
      <c r="A4678" s="280">
        <f t="shared" si="72"/>
        <v>4673</v>
      </c>
      <c r="C4678" s="426" t="s">
        <v>3434</v>
      </c>
      <c r="D4678" s="615"/>
      <c r="E4678" s="617"/>
      <c r="F4678" s="427"/>
      <c r="G4678" s="428" t="s">
        <v>36</v>
      </c>
      <c r="H4678" s="427" t="s">
        <v>73</v>
      </c>
      <c r="I4678" s="703"/>
      <c r="J4678" s="652"/>
      <c r="K4678" s="647"/>
      <c r="L4678" s="648"/>
      <c r="M4678" s="649"/>
      <c r="N4678" s="657"/>
    </row>
    <row r="4679" spans="1:14">
      <c r="A4679" s="280">
        <f t="shared" si="72"/>
        <v>4674</v>
      </c>
      <c r="C4679" s="426" t="s">
        <v>3434</v>
      </c>
      <c r="D4679" s="615"/>
      <c r="E4679" s="617"/>
      <c r="F4679" s="427"/>
      <c r="G4679" s="428" t="s">
        <v>44</v>
      </c>
      <c r="H4679" s="427" t="s">
        <v>73</v>
      </c>
      <c r="I4679" s="703"/>
      <c r="J4679" s="652"/>
      <c r="K4679" s="647"/>
      <c r="L4679" s="648"/>
      <c r="M4679" s="649"/>
      <c r="N4679" s="657"/>
    </row>
    <row r="4680" spans="1:14">
      <c r="A4680" s="280">
        <f t="shared" si="72"/>
        <v>4675</v>
      </c>
      <c r="C4680" s="426" t="s">
        <v>114</v>
      </c>
      <c r="D4680" s="615"/>
      <c r="E4680" s="617"/>
      <c r="F4680" s="427"/>
      <c r="G4680" s="428" t="s">
        <v>796</v>
      </c>
      <c r="H4680" s="427" t="s">
        <v>147</v>
      </c>
      <c r="I4680" s="703"/>
      <c r="J4680" s="652"/>
      <c r="K4680" s="647"/>
      <c r="L4680" s="648"/>
      <c r="M4680" s="649"/>
      <c r="N4680" s="657"/>
    </row>
    <row r="4681" spans="1:14" ht="27.6">
      <c r="A4681" s="280">
        <f t="shared" si="72"/>
        <v>4676</v>
      </c>
      <c r="C4681" s="426" t="s">
        <v>114</v>
      </c>
      <c r="D4681" s="615"/>
      <c r="E4681" s="617"/>
      <c r="F4681" s="427"/>
      <c r="G4681" s="428" t="s">
        <v>803</v>
      </c>
      <c r="H4681" s="427" t="s">
        <v>147</v>
      </c>
      <c r="I4681" s="703"/>
      <c r="J4681" s="652"/>
      <c r="K4681" s="647"/>
      <c r="L4681" s="648"/>
      <c r="M4681" s="649"/>
      <c r="N4681" s="657"/>
    </row>
    <row r="4682" spans="1:14" ht="27.6">
      <c r="A4682" s="280">
        <f t="shared" si="72"/>
        <v>4677</v>
      </c>
      <c r="C4682" s="432" t="s">
        <v>475</v>
      </c>
      <c r="D4682" s="627"/>
      <c r="E4682" s="627"/>
      <c r="F4682" s="432" t="s">
        <v>547</v>
      </c>
      <c r="G4682" s="433" t="s">
        <v>2167</v>
      </c>
      <c r="H4682" s="432" t="s">
        <v>22</v>
      </c>
      <c r="I4682" s="671"/>
      <c r="J4682" s="672"/>
      <c r="K4682" s="673"/>
      <c r="L4682" s="673"/>
      <c r="M4682" s="673"/>
      <c r="N4682" s="674"/>
    </row>
    <row r="4683" spans="1:14" ht="41.4">
      <c r="A4683" s="280">
        <f t="shared" si="72"/>
        <v>4678</v>
      </c>
      <c r="C4683" s="426" t="s">
        <v>3434</v>
      </c>
      <c r="D4683" s="615"/>
      <c r="E4683" s="617"/>
      <c r="F4683" s="427"/>
      <c r="G4683" s="428" t="s">
        <v>327</v>
      </c>
      <c r="H4683" s="427" t="s">
        <v>22</v>
      </c>
      <c r="I4683" s="703"/>
      <c r="J4683" s="652"/>
      <c r="K4683" s="647"/>
      <c r="L4683" s="648"/>
      <c r="M4683" s="649"/>
      <c r="N4683" s="657"/>
    </row>
    <row r="4684" spans="1:14" ht="27.6">
      <c r="A4684" s="280">
        <f t="shared" si="72"/>
        <v>4679</v>
      </c>
      <c r="C4684" s="426" t="s">
        <v>3434</v>
      </c>
      <c r="D4684" s="615"/>
      <c r="E4684" s="617"/>
      <c r="F4684" s="427"/>
      <c r="G4684" s="428" t="s">
        <v>310</v>
      </c>
      <c r="H4684" s="427" t="s">
        <v>22</v>
      </c>
      <c r="I4684" s="703"/>
      <c r="J4684" s="652"/>
      <c r="K4684" s="647"/>
      <c r="L4684" s="648"/>
      <c r="M4684" s="649"/>
      <c r="N4684" s="657"/>
    </row>
    <row r="4685" spans="1:14" ht="27.6">
      <c r="A4685" s="280">
        <f t="shared" si="72"/>
        <v>4680</v>
      </c>
      <c r="C4685" s="426" t="s">
        <v>3434</v>
      </c>
      <c r="D4685" s="615"/>
      <c r="E4685" s="617"/>
      <c r="F4685" s="427"/>
      <c r="G4685" s="428" t="s">
        <v>311</v>
      </c>
      <c r="H4685" s="427" t="s">
        <v>22</v>
      </c>
      <c r="I4685" s="703"/>
      <c r="J4685" s="652"/>
      <c r="K4685" s="647"/>
      <c r="L4685" s="648"/>
      <c r="M4685" s="649"/>
      <c r="N4685" s="657"/>
    </row>
    <row r="4686" spans="1:14">
      <c r="A4686" s="280">
        <f t="shared" si="72"/>
        <v>4681</v>
      </c>
      <c r="C4686" s="426" t="s">
        <v>114</v>
      </c>
      <c r="D4686" s="615"/>
      <c r="E4686" s="617"/>
      <c r="F4686" s="427"/>
      <c r="G4686" s="428" t="s">
        <v>1370</v>
      </c>
      <c r="H4686" s="427" t="s">
        <v>147</v>
      </c>
      <c r="I4686" s="703"/>
      <c r="J4686" s="652"/>
      <c r="K4686" s="647"/>
      <c r="L4686" s="648"/>
      <c r="M4686" s="649"/>
      <c r="N4686" s="657"/>
    </row>
    <row r="4687" spans="1:14">
      <c r="A4687" s="280">
        <f t="shared" ref="A4687:A4750" si="73">1+A4686</f>
        <v>4682</v>
      </c>
      <c r="C4687" s="426" t="s">
        <v>3434</v>
      </c>
      <c r="D4687" s="615"/>
      <c r="E4687" s="617"/>
      <c r="F4687" s="427"/>
      <c r="G4687" s="428" t="s">
        <v>36</v>
      </c>
      <c r="H4687" s="427" t="s">
        <v>73</v>
      </c>
      <c r="I4687" s="703"/>
      <c r="J4687" s="652"/>
      <c r="K4687" s="647"/>
      <c r="L4687" s="648"/>
      <c r="M4687" s="649"/>
      <c r="N4687" s="657"/>
    </row>
    <row r="4688" spans="1:14">
      <c r="A4688" s="280">
        <f t="shared" si="73"/>
        <v>4683</v>
      </c>
      <c r="C4688" s="426" t="s">
        <v>3434</v>
      </c>
      <c r="D4688" s="615"/>
      <c r="E4688" s="617"/>
      <c r="F4688" s="427"/>
      <c r="G4688" s="428" t="s">
        <v>44</v>
      </c>
      <c r="H4688" s="427" t="s">
        <v>73</v>
      </c>
      <c r="I4688" s="703"/>
      <c r="J4688" s="652"/>
      <c r="K4688" s="647"/>
      <c r="L4688" s="648"/>
      <c r="M4688" s="649"/>
      <c r="N4688" s="657"/>
    </row>
    <row r="4689" spans="1:14">
      <c r="A4689" s="280">
        <f t="shared" si="73"/>
        <v>4684</v>
      </c>
      <c r="C4689" s="426" t="s">
        <v>114</v>
      </c>
      <c r="D4689" s="615"/>
      <c r="E4689" s="617"/>
      <c r="F4689" s="427"/>
      <c r="G4689" s="428" t="s">
        <v>798</v>
      </c>
      <c r="H4689" s="427" t="s">
        <v>147</v>
      </c>
      <c r="I4689" s="703"/>
      <c r="J4689" s="652"/>
      <c r="K4689" s="647"/>
      <c r="L4689" s="648"/>
      <c r="M4689" s="649"/>
      <c r="N4689" s="657"/>
    </row>
    <row r="4690" spans="1:14" ht="27.6">
      <c r="A4690" s="280">
        <f t="shared" si="73"/>
        <v>4685</v>
      </c>
      <c r="C4690" s="426" t="s">
        <v>114</v>
      </c>
      <c r="D4690" s="615"/>
      <c r="E4690" s="617"/>
      <c r="F4690" s="427"/>
      <c r="G4690" s="428" t="s">
        <v>803</v>
      </c>
      <c r="H4690" s="427" t="s">
        <v>147</v>
      </c>
      <c r="I4690" s="703"/>
      <c r="J4690" s="652"/>
      <c r="K4690" s="647"/>
      <c r="L4690" s="648"/>
      <c r="M4690" s="649"/>
      <c r="N4690" s="657"/>
    </row>
    <row r="4691" spans="1:14" ht="27.6">
      <c r="A4691" s="280">
        <f t="shared" si="73"/>
        <v>4686</v>
      </c>
      <c r="C4691" s="432" t="s">
        <v>475</v>
      </c>
      <c r="D4691" s="627"/>
      <c r="E4691" s="627"/>
      <c r="F4691" s="432" t="s">
        <v>2229</v>
      </c>
      <c r="G4691" s="433" t="s">
        <v>2168</v>
      </c>
      <c r="H4691" s="432" t="s">
        <v>22</v>
      </c>
      <c r="I4691" s="671"/>
      <c r="J4691" s="672"/>
      <c r="K4691" s="673"/>
      <c r="L4691" s="673"/>
      <c r="M4691" s="673"/>
      <c r="N4691" s="674"/>
    </row>
    <row r="4692" spans="1:14" ht="41.4">
      <c r="A4692" s="280">
        <f t="shared" si="73"/>
        <v>4687</v>
      </c>
      <c r="C4692" s="426" t="s">
        <v>3434</v>
      </c>
      <c r="D4692" s="615"/>
      <c r="E4692" s="617"/>
      <c r="F4692" s="427"/>
      <c r="G4692" s="428" t="s">
        <v>327</v>
      </c>
      <c r="H4692" s="427" t="s">
        <v>22</v>
      </c>
      <c r="I4692" s="703"/>
      <c r="J4692" s="652"/>
      <c r="K4692" s="647"/>
      <c r="L4692" s="648"/>
      <c r="M4692" s="649"/>
      <c r="N4692" s="657"/>
    </row>
    <row r="4693" spans="1:14" ht="27.6">
      <c r="A4693" s="280">
        <f t="shared" si="73"/>
        <v>4688</v>
      </c>
      <c r="C4693" s="426" t="s">
        <v>3434</v>
      </c>
      <c r="D4693" s="615"/>
      <c r="E4693" s="617"/>
      <c r="F4693" s="427"/>
      <c r="G4693" s="428" t="s">
        <v>310</v>
      </c>
      <c r="H4693" s="427" t="s">
        <v>22</v>
      </c>
      <c r="I4693" s="703"/>
      <c r="J4693" s="652"/>
      <c r="K4693" s="647"/>
      <c r="L4693" s="648"/>
      <c r="M4693" s="649"/>
      <c r="N4693" s="657"/>
    </row>
    <row r="4694" spans="1:14" ht="27.6">
      <c r="A4694" s="280">
        <f t="shared" si="73"/>
        <v>4689</v>
      </c>
      <c r="C4694" s="426" t="s">
        <v>3434</v>
      </c>
      <c r="D4694" s="615"/>
      <c r="E4694" s="617"/>
      <c r="F4694" s="427"/>
      <c r="G4694" s="428" t="s">
        <v>311</v>
      </c>
      <c r="H4694" s="427" t="s">
        <v>22</v>
      </c>
      <c r="I4694" s="703"/>
      <c r="J4694" s="652"/>
      <c r="K4694" s="647"/>
      <c r="L4694" s="648"/>
      <c r="M4694" s="649"/>
      <c r="N4694" s="657"/>
    </row>
    <row r="4695" spans="1:14" ht="27.6">
      <c r="A4695" s="280">
        <f t="shared" si="73"/>
        <v>4690</v>
      </c>
      <c r="C4695" s="426" t="s">
        <v>3434</v>
      </c>
      <c r="D4695" s="615"/>
      <c r="E4695" s="617"/>
      <c r="F4695" s="427"/>
      <c r="G4695" s="428" t="s">
        <v>321</v>
      </c>
      <c r="H4695" s="427" t="s">
        <v>22</v>
      </c>
      <c r="I4695" s="703"/>
      <c r="J4695" s="652"/>
      <c r="K4695" s="647"/>
      <c r="L4695" s="648"/>
      <c r="M4695" s="649"/>
      <c r="N4695" s="657"/>
    </row>
    <row r="4696" spans="1:14">
      <c r="A4696" s="280">
        <f t="shared" si="73"/>
        <v>4691</v>
      </c>
      <c r="C4696" s="426" t="s">
        <v>3434</v>
      </c>
      <c r="D4696" s="615"/>
      <c r="E4696" s="617"/>
      <c r="F4696" s="427"/>
      <c r="G4696" s="428" t="s">
        <v>36</v>
      </c>
      <c r="H4696" s="427" t="s">
        <v>73</v>
      </c>
      <c r="I4696" s="703"/>
      <c r="J4696" s="652"/>
      <c r="K4696" s="647"/>
      <c r="L4696" s="648"/>
      <c r="M4696" s="649"/>
      <c r="N4696" s="657"/>
    </row>
    <row r="4697" spans="1:14">
      <c r="A4697" s="280">
        <f t="shared" si="73"/>
        <v>4692</v>
      </c>
      <c r="C4697" s="426" t="s">
        <v>3434</v>
      </c>
      <c r="D4697" s="615"/>
      <c r="E4697" s="617"/>
      <c r="F4697" s="427"/>
      <c r="G4697" s="428" t="s">
        <v>44</v>
      </c>
      <c r="H4697" s="427" t="s">
        <v>73</v>
      </c>
      <c r="I4697" s="703"/>
      <c r="J4697" s="652"/>
      <c r="K4697" s="647"/>
      <c r="L4697" s="648"/>
      <c r="M4697" s="649"/>
      <c r="N4697" s="657"/>
    </row>
    <row r="4698" spans="1:14">
      <c r="A4698" s="280">
        <f t="shared" si="73"/>
        <v>4693</v>
      </c>
      <c r="C4698" s="426" t="s">
        <v>114</v>
      </c>
      <c r="D4698" s="615"/>
      <c r="E4698" s="617"/>
      <c r="F4698" s="427"/>
      <c r="G4698" s="428" t="s">
        <v>797</v>
      </c>
      <c r="H4698" s="427" t="s">
        <v>147</v>
      </c>
      <c r="I4698" s="703"/>
      <c r="J4698" s="652"/>
      <c r="K4698" s="647"/>
      <c r="L4698" s="648"/>
      <c r="M4698" s="649"/>
      <c r="N4698" s="657"/>
    </row>
    <row r="4699" spans="1:14" ht="27.6">
      <c r="A4699" s="280">
        <f t="shared" si="73"/>
        <v>4694</v>
      </c>
      <c r="C4699" s="426" t="s">
        <v>114</v>
      </c>
      <c r="D4699" s="615"/>
      <c r="E4699" s="617"/>
      <c r="F4699" s="427"/>
      <c r="G4699" s="428" t="s">
        <v>803</v>
      </c>
      <c r="H4699" s="427" t="s">
        <v>147</v>
      </c>
      <c r="I4699" s="703"/>
      <c r="J4699" s="652"/>
      <c r="K4699" s="647"/>
      <c r="L4699" s="648"/>
      <c r="M4699" s="649"/>
      <c r="N4699" s="657"/>
    </row>
    <row r="4700" spans="1:14" ht="27.6">
      <c r="A4700" s="280">
        <f t="shared" si="73"/>
        <v>4695</v>
      </c>
      <c r="C4700" s="432" t="s">
        <v>475</v>
      </c>
      <c r="D4700" s="627"/>
      <c r="E4700" s="627"/>
      <c r="F4700" s="432" t="s">
        <v>551</v>
      </c>
      <c r="G4700" s="433" t="s">
        <v>2169</v>
      </c>
      <c r="H4700" s="432" t="s">
        <v>22</v>
      </c>
      <c r="I4700" s="671"/>
      <c r="J4700" s="672"/>
      <c r="K4700" s="673"/>
      <c r="L4700" s="673"/>
      <c r="M4700" s="673"/>
      <c r="N4700" s="674"/>
    </row>
    <row r="4701" spans="1:14" ht="41.4">
      <c r="A4701" s="280">
        <f t="shared" si="73"/>
        <v>4696</v>
      </c>
      <c r="C4701" s="426" t="s">
        <v>3434</v>
      </c>
      <c r="D4701" s="615"/>
      <c r="E4701" s="617"/>
      <c r="F4701" s="427"/>
      <c r="G4701" s="428" t="s">
        <v>327</v>
      </c>
      <c r="H4701" s="427" t="s">
        <v>22</v>
      </c>
      <c r="I4701" s="703"/>
      <c r="J4701" s="652"/>
      <c r="K4701" s="647"/>
      <c r="L4701" s="648"/>
      <c r="M4701" s="649"/>
      <c r="N4701" s="657"/>
    </row>
    <row r="4702" spans="1:14" ht="27.6">
      <c r="A4702" s="280">
        <f t="shared" si="73"/>
        <v>4697</v>
      </c>
      <c r="C4702" s="426" t="s">
        <v>3434</v>
      </c>
      <c r="D4702" s="615"/>
      <c r="E4702" s="617"/>
      <c r="F4702" s="427"/>
      <c r="G4702" s="428" t="s">
        <v>310</v>
      </c>
      <c r="H4702" s="427" t="s">
        <v>22</v>
      </c>
      <c r="I4702" s="703"/>
      <c r="J4702" s="652"/>
      <c r="K4702" s="647"/>
      <c r="L4702" s="648"/>
      <c r="M4702" s="649"/>
      <c r="N4702" s="657"/>
    </row>
    <row r="4703" spans="1:14" ht="27.6">
      <c r="A4703" s="280">
        <f t="shared" si="73"/>
        <v>4698</v>
      </c>
      <c r="C4703" s="426" t="s">
        <v>3434</v>
      </c>
      <c r="D4703" s="615"/>
      <c r="E4703" s="617"/>
      <c r="F4703" s="427"/>
      <c r="G4703" s="428" t="s">
        <v>311</v>
      </c>
      <c r="H4703" s="427" t="s">
        <v>22</v>
      </c>
      <c r="I4703" s="703"/>
      <c r="J4703" s="652"/>
      <c r="K4703" s="647"/>
      <c r="L4703" s="648"/>
      <c r="M4703" s="649"/>
      <c r="N4703" s="657"/>
    </row>
    <row r="4704" spans="1:14" ht="27.6">
      <c r="A4704" s="280">
        <f t="shared" si="73"/>
        <v>4699</v>
      </c>
      <c r="C4704" s="426" t="s">
        <v>3434</v>
      </c>
      <c r="D4704" s="615"/>
      <c r="E4704" s="617"/>
      <c r="F4704" s="427"/>
      <c r="G4704" s="428" t="s">
        <v>321</v>
      </c>
      <c r="H4704" s="427" t="s">
        <v>22</v>
      </c>
      <c r="I4704" s="703"/>
      <c r="J4704" s="652"/>
      <c r="K4704" s="647"/>
      <c r="L4704" s="648"/>
      <c r="M4704" s="649"/>
      <c r="N4704" s="657"/>
    </row>
    <row r="4705" spans="1:14">
      <c r="A4705" s="280">
        <f t="shared" si="73"/>
        <v>4700</v>
      </c>
      <c r="C4705" s="426" t="s">
        <v>3434</v>
      </c>
      <c r="D4705" s="615"/>
      <c r="E4705" s="617"/>
      <c r="F4705" s="427"/>
      <c r="G4705" s="428" t="s">
        <v>36</v>
      </c>
      <c r="H4705" s="427" t="s">
        <v>73</v>
      </c>
      <c r="I4705" s="703"/>
      <c r="J4705" s="652"/>
      <c r="K4705" s="647"/>
      <c r="L4705" s="648"/>
      <c r="M4705" s="649"/>
      <c r="N4705" s="657"/>
    </row>
    <row r="4706" spans="1:14">
      <c r="A4706" s="280">
        <f t="shared" si="73"/>
        <v>4701</v>
      </c>
      <c r="C4706" s="426" t="s">
        <v>3434</v>
      </c>
      <c r="D4706" s="615"/>
      <c r="E4706" s="617"/>
      <c r="F4706" s="427"/>
      <c r="G4706" s="428" t="s">
        <v>44</v>
      </c>
      <c r="H4706" s="427" t="s">
        <v>73</v>
      </c>
      <c r="I4706" s="703"/>
      <c r="J4706" s="652"/>
      <c r="K4706" s="647"/>
      <c r="L4706" s="648"/>
      <c r="M4706" s="649"/>
      <c r="N4706" s="657"/>
    </row>
    <row r="4707" spans="1:14">
      <c r="A4707" s="280">
        <f t="shared" si="73"/>
        <v>4702</v>
      </c>
      <c r="C4707" s="426" t="s">
        <v>114</v>
      </c>
      <c r="D4707" s="615"/>
      <c r="E4707" s="617"/>
      <c r="F4707" s="427"/>
      <c r="G4707" s="428" t="s">
        <v>797</v>
      </c>
      <c r="H4707" s="427" t="s">
        <v>147</v>
      </c>
      <c r="I4707" s="703"/>
      <c r="J4707" s="652"/>
      <c r="K4707" s="647"/>
      <c r="L4707" s="648"/>
      <c r="M4707" s="649"/>
      <c r="N4707" s="657"/>
    </row>
    <row r="4708" spans="1:14" ht="27.6">
      <c r="A4708" s="280">
        <f t="shared" si="73"/>
        <v>4703</v>
      </c>
      <c r="C4708" s="426" t="s">
        <v>114</v>
      </c>
      <c r="D4708" s="615"/>
      <c r="E4708" s="617"/>
      <c r="F4708" s="427"/>
      <c r="G4708" s="428" t="s">
        <v>803</v>
      </c>
      <c r="H4708" s="427" t="s">
        <v>147</v>
      </c>
      <c r="I4708" s="703"/>
      <c r="J4708" s="652"/>
      <c r="K4708" s="647"/>
      <c r="L4708" s="648"/>
      <c r="M4708" s="649"/>
      <c r="N4708" s="657"/>
    </row>
    <row r="4709" spans="1:14">
      <c r="A4709" s="280">
        <f t="shared" si="73"/>
        <v>4704</v>
      </c>
      <c r="C4709" s="426" t="s">
        <v>114</v>
      </c>
      <c r="D4709" s="615"/>
      <c r="E4709" s="617"/>
      <c r="F4709" s="427"/>
      <c r="G4709" s="428" t="s">
        <v>2247</v>
      </c>
      <c r="H4709" s="426" t="s">
        <v>22</v>
      </c>
      <c r="I4709" s="703"/>
      <c r="J4709" s="648"/>
      <c r="K4709" s="647"/>
      <c r="L4709" s="648"/>
      <c r="M4709" s="649"/>
      <c r="N4709" s="650"/>
    </row>
    <row r="4710" spans="1:14">
      <c r="A4710" s="280">
        <f t="shared" si="73"/>
        <v>4705</v>
      </c>
      <c r="C4710" s="432" t="s">
        <v>475</v>
      </c>
      <c r="D4710" s="627"/>
      <c r="E4710" s="627"/>
      <c r="F4710" s="432" t="s">
        <v>2230</v>
      </c>
      <c r="G4710" s="433" t="s">
        <v>2170</v>
      </c>
      <c r="H4710" s="432" t="s">
        <v>22</v>
      </c>
      <c r="I4710" s="671"/>
      <c r="J4710" s="672"/>
      <c r="K4710" s="673"/>
      <c r="L4710" s="673"/>
      <c r="M4710" s="673"/>
      <c r="N4710" s="674"/>
    </row>
    <row r="4711" spans="1:14" ht="41.4">
      <c r="A4711" s="280">
        <f t="shared" si="73"/>
        <v>4706</v>
      </c>
      <c r="C4711" s="426" t="s">
        <v>3434</v>
      </c>
      <c r="D4711" s="615"/>
      <c r="E4711" s="617"/>
      <c r="F4711" s="427"/>
      <c r="G4711" s="428" t="s">
        <v>325</v>
      </c>
      <c r="H4711" s="427" t="s">
        <v>22</v>
      </c>
      <c r="I4711" s="703"/>
      <c r="J4711" s="652"/>
      <c r="K4711" s="647"/>
      <c r="L4711" s="648"/>
      <c r="M4711" s="649"/>
      <c r="N4711" s="657"/>
    </row>
    <row r="4712" spans="1:14" ht="27.6">
      <c r="A4712" s="280">
        <f t="shared" si="73"/>
        <v>4707</v>
      </c>
      <c r="C4712" s="426" t="s">
        <v>3434</v>
      </c>
      <c r="D4712" s="615"/>
      <c r="E4712" s="617"/>
      <c r="F4712" s="427"/>
      <c r="G4712" s="428" t="s">
        <v>311</v>
      </c>
      <c r="H4712" s="427" t="s">
        <v>22</v>
      </c>
      <c r="I4712" s="703"/>
      <c r="J4712" s="652"/>
      <c r="K4712" s="647"/>
      <c r="L4712" s="648"/>
      <c r="M4712" s="649"/>
      <c r="N4712" s="657"/>
    </row>
    <row r="4713" spans="1:14" ht="27.6">
      <c r="A4713" s="280">
        <f t="shared" si="73"/>
        <v>4708</v>
      </c>
      <c r="C4713" s="426" t="s">
        <v>3434</v>
      </c>
      <c r="D4713" s="615"/>
      <c r="E4713" s="617"/>
      <c r="F4713" s="427"/>
      <c r="G4713" s="428" t="s">
        <v>321</v>
      </c>
      <c r="H4713" s="427" t="s">
        <v>22</v>
      </c>
      <c r="I4713" s="703"/>
      <c r="J4713" s="652"/>
      <c r="K4713" s="647"/>
      <c r="L4713" s="648"/>
      <c r="M4713" s="649"/>
      <c r="N4713" s="657"/>
    </row>
    <row r="4714" spans="1:14">
      <c r="A4714" s="280">
        <f t="shared" si="73"/>
        <v>4709</v>
      </c>
      <c r="C4714" s="426" t="s">
        <v>3434</v>
      </c>
      <c r="D4714" s="615"/>
      <c r="E4714" s="617"/>
      <c r="F4714" s="427"/>
      <c r="G4714" s="428" t="s">
        <v>36</v>
      </c>
      <c r="H4714" s="427" t="s">
        <v>73</v>
      </c>
      <c r="I4714" s="703"/>
      <c r="J4714" s="652"/>
      <c r="K4714" s="647"/>
      <c r="L4714" s="648"/>
      <c r="M4714" s="649"/>
      <c r="N4714" s="657"/>
    </row>
    <row r="4715" spans="1:14">
      <c r="A4715" s="280">
        <f t="shared" si="73"/>
        <v>4710</v>
      </c>
      <c r="C4715" s="426" t="s">
        <v>3434</v>
      </c>
      <c r="D4715" s="615"/>
      <c r="E4715" s="617"/>
      <c r="F4715" s="427"/>
      <c r="G4715" s="428" t="s">
        <v>44</v>
      </c>
      <c r="H4715" s="427" t="s">
        <v>73</v>
      </c>
      <c r="I4715" s="703"/>
      <c r="J4715" s="652"/>
      <c r="K4715" s="647"/>
      <c r="L4715" s="648"/>
      <c r="M4715" s="649"/>
      <c r="N4715" s="657"/>
    </row>
    <row r="4716" spans="1:14">
      <c r="A4716" s="280">
        <f t="shared" si="73"/>
        <v>4711</v>
      </c>
      <c r="C4716" s="426" t="s">
        <v>114</v>
      </c>
      <c r="D4716" s="615"/>
      <c r="E4716" s="617"/>
      <c r="F4716" s="427"/>
      <c r="G4716" s="428" t="s">
        <v>797</v>
      </c>
      <c r="H4716" s="427" t="s">
        <v>147</v>
      </c>
      <c r="I4716" s="703"/>
      <c r="J4716" s="652"/>
      <c r="K4716" s="647"/>
      <c r="L4716" s="648"/>
      <c r="M4716" s="649"/>
      <c r="N4716" s="657"/>
    </row>
    <row r="4717" spans="1:14" ht="27.6">
      <c r="A4717" s="280">
        <f t="shared" si="73"/>
        <v>4712</v>
      </c>
      <c r="C4717" s="426" t="s">
        <v>114</v>
      </c>
      <c r="D4717" s="615"/>
      <c r="E4717" s="617"/>
      <c r="F4717" s="427"/>
      <c r="G4717" s="428" t="s">
        <v>803</v>
      </c>
      <c r="H4717" s="427" t="s">
        <v>147</v>
      </c>
      <c r="I4717" s="703"/>
      <c r="J4717" s="652"/>
      <c r="K4717" s="647"/>
      <c r="L4717" s="648"/>
      <c r="M4717" s="649"/>
      <c r="N4717" s="657"/>
    </row>
    <row r="4718" spans="1:14" ht="27.6">
      <c r="A4718" s="280">
        <f t="shared" si="73"/>
        <v>4713</v>
      </c>
      <c r="C4718" s="432" t="s">
        <v>475</v>
      </c>
      <c r="D4718" s="627"/>
      <c r="E4718" s="627"/>
      <c r="F4718" s="432" t="s">
        <v>552</v>
      </c>
      <c r="G4718" s="433" t="s">
        <v>2171</v>
      </c>
      <c r="H4718" s="432" t="s">
        <v>22</v>
      </c>
      <c r="I4718" s="671"/>
      <c r="J4718" s="672"/>
      <c r="K4718" s="673"/>
      <c r="L4718" s="673"/>
      <c r="M4718" s="673"/>
      <c r="N4718" s="674"/>
    </row>
    <row r="4719" spans="1:14" ht="27.6">
      <c r="A4719" s="280">
        <f t="shared" si="73"/>
        <v>4714</v>
      </c>
      <c r="C4719" s="426" t="s">
        <v>114</v>
      </c>
      <c r="D4719" s="615"/>
      <c r="E4719" s="617"/>
      <c r="F4719" s="427"/>
      <c r="G4719" s="428" t="s">
        <v>2249</v>
      </c>
      <c r="H4719" s="426" t="s">
        <v>22</v>
      </c>
      <c r="I4719" s="703"/>
      <c r="J4719" s="648"/>
      <c r="K4719" s="647"/>
      <c r="L4719" s="648"/>
      <c r="M4719" s="649"/>
      <c r="N4719" s="650"/>
    </row>
    <row r="4720" spans="1:14">
      <c r="A4720" s="280">
        <f t="shared" si="73"/>
        <v>4715</v>
      </c>
      <c r="C4720" s="426" t="s">
        <v>3434</v>
      </c>
      <c r="D4720" s="615"/>
      <c r="E4720" s="617"/>
      <c r="F4720" s="427"/>
      <c r="G4720" s="428" t="s">
        <v>36</v>
      </c>
      <c r="H4720" s="427" t="s">
        <v>73</v>
      </c>
      <c r="I4720" s="703"/>
      <c r="J4720" s="652"/>
      <c r="K4720" s="647"/>
      <c r="L4720" s="648"/>
      <c r="M4720" s="649"/>
      <c r="N4720" s="657"/>
    </row>
    <row r="4721" spans="1:14">
      <c r="A4721" s="280">
        <f t="shared" si="73"/>
        <v>4716</v>
      </c>
      <c r="C4721" s="426" t="s">
        <v>3434</v>
      </c>
      <c r="D4721" s="615"/>
      <c r="E4721" s="617"/>
      <c r="F4721" s="427"/>
      <c r="G4721" s="428" t="s">
        <v>44</v>
      </c>
      <c r="H4721" s="427" t="s">
        <v>73</v>
      </c>
      <c r="I4721" s="703"/>
      <c r="J4721" s="652"/>
      <c r="K4721" s="647"/>
      <c r="L4721" s="648"/>
      <c r="M4721" s="649"/>
      <c r="N4721" s="657"/>
    </row>
    <row r="4722" spans="1:14" ht="27.6">
      <c r="A4722" s="280">
        <f t="shared" si="73"/>
        <v>4717</v>
      </c>
      <c r="C4722" s="426" t="s">
        <v>3434</v>
      </c>
      <c r="D4722" s="615"/>
      <c r="E4722" s="617"/>
      <c r="F4722" s="427"/>
      <c r="G4722" s="428" t="s">
        <v>318</v>
      </c>
      <c r="H4722" s="427" t="s">
        <v>22</v>
      </c>
      <c r="I4722" s="703"/>
      <c r="J4722" s="652"/>
      <c r="K4722" s="647"/>
      <c r="L4722" s="648"/>
      <c r="M4722" s="649"/>
      <c r="N4722" s="657"/>
    </row>
    <row r="4723" spans="1:14" ht="27.6">
      <c r="A4723" s="280">
        <f t="shared" si="73"/>
        <v>4718</v>
      </c>
      <c r="C4723" s="426" t="s">
        <v>3434</v>
      </c>
      <c r="D4723" s="615"/>
      <c r="E4723" s="617"/>
      <c r="F4723" s="427"/>
      <c r="G4723" s="428" t="s">
        <v>320</v>
      </c>
      <c r="H4723" s="427" t="s">
        <v>22</v>
      </c>
      <c r="I4723" s="703"/>
      <c r="J4723" s="652"/>
      <c r="K4723" s="647"/>
      <c r="L4723" s="648"/>
      <c r="M4723" s="649"/>
      <c r="N4723" s="657"/>
    </row>
    <row r="4724" spans="1:14" ht="27.6">
      <c r="A4724" s="280">
        <f t="shared" si="73"/>
        <v>4719</v>
      </c>
      <c r="C4724" s="426" t="s">
        <v>3434</v>
      </c>
      <c r="D4724" s="615"/>
      <c r="E4724" s="617"/>
      <c r="F4724" s="427"/>
      <c r="G4724" s="428" t="s">
        <v>322</v>
      </c>
      <c r="H4724" s="427" t="s">
        <v>22</v>
      </c>
      <c r="I4724" s="703"/>
      <c r="J4724" s="652"/>
      <c r="K4724" s="647"/>
      <c r="L4724" s="648"/>
      <c r="M4724" s="649"/>
      <c r="N4724" s="657"/>
    </row>
    <row r="4725" spans="1:14">
      <c r="A4725" s="280">
        <f t="shared" si="73"/>
        <v>4720</v>
      </c>
      <c r="C4725" s="426" t="s">
        <v>114</v>
      </c>
      <c r="D4725" s="615"/>
      <c r="E4725" s="617"/>
      <c r="F4725" s="427"/>
      <c r="G4725" s="428" t="s">
        <v>1371</v>
      </c>
      <c r="H4725" s="427" t="s">
        <v>147</v>
      </c>
      <c r="I4725" s="703"/>
      <c r="J4725" s="652"/>
      <c r="K4725" s="647"/>
      <c r="L4725" s="648"/>
      <c r="M4725" s="649"/>
      <c r="N4725" s="657"/>
    </row>
    <row r="4726" spans="1:14">
      <c r="A4726" s="280">
        <f t="shared" si="73"/>
        <v>4721</v>
      </c>
      <c r="C4726" s="426" t="s">
        <v>114</v>
      </c>
      <c r="D4726" s="615"/>
      <c r="E4726" s="617"/>
      <c r="F4726" s="427"/>
      <c r="G4726" s="428" t="s">
        <v>644</v>
      </c>
      <c r="H4726" s="427" t="s">
        <v>147</v>
      </c>
      <c r="I4726" s="703"/>
      <c r="J4726" s="652"/>
      <c r="K4726" s="647"/>
      <c r="L4726" s="648"/>
      <c r="M4726" s="649"/>
      <c r="N4726" s="657"/>
    </row>
    <row r="4727" spans="1:14">
      <c r="A4727" s="280">
        <f t="shared" si="73"/>
        <v>4722</v>
      </c>
      <c r="C4727" s="426" t="s">
        <v>3434</v>
      </c>
      <c r="D4727" s="615"/>
      <c r="E4727" s="617"/>
      <c r="F4727" s="427"/>
      <c r="G4727" s="428" t="s">
        <v>36</v>
      </c>
      <c r="H4727" s="427" t="s">
        <v>73</v>
      </c>
      <c r="I4727" s="703"/>
      <c r="J4727" s="652"/>
      <c r="K4727" s="647"/>
      <c r="L4727" s="648"/>
      <c r="M4727" s="649"/>
      <c r="N4727" s="657"/>
    </row>
    <row r="4728" spans="1:14">
      <c r="A4728" s="280">
        <f t="shared" si="73"/>
        <v>4723</v>
      </c>
      <c r="C4728" s="426" t="s">
        <v>3434</v>
      </c>
      <c r="D4728" s="615"/>
      <c r="E4728" s="617"/>
      <c r="F4728" s="427"/>
      <c r="G4728" s="428" t="s">
        <v>44</v>
      </c>
      <c r="H4728" s="427" t="s">
        <v>73</v>
      </c>
      <c r="I4728" s="703"/>
      <c r="J4728" s="652"/>
      <c r="K4728" s="647"/>
      <c r="L4728" s="648"/>
      <c r="M4728" s="649"/>
      <c r="N4728" s="657"/>
    </row>
    <row r="4729" spans="1:14" ht="27.6">
      <c r="A4729" s="280">
        <f t="shared" si="73"/>
        <v>4724</v>
      </c>
      <c r="C4729" s="432" t="s">
        <v>475</v>
      </c>
      <c r="D4729" s="627"/>
      <c r="E4729" s="627"/>
      <c r="F4729" s="432" t="s">
        <v>2231</v>
      </c>
      <c r="G4729" s="433" t="s">
        <v>2172</v>
      </c>
      <c r="H4729" s="432" t="s">
        <v>22</v>
      </c>
      <c r="I4729" s="671"/>
      <c r="J4729" s="672"/>
      <c r="K4729" s="673"/>
      <c r="L4729" s="673"/>
      <c r="M4729" s="673"/>
      <c r="N4729" s="674"/>
    </row>
    <row r="4730" spans="1:14" ht="27.6">
      <c r="A4730" s="280">
        <f t="shared" si="73"/>
        <v>4725</v>
      </c>
      <c r="C4730" s="426" t="s">
        <v>114</v>
      </c>
      <c r="D4730" s="615"/>
      <c r="E4730" s="617"/>
      <c r="F4730" s="427"/>
      <c r="G4730" s="428" t="s">
        <v>2249</v>
      </c>
      <c r="H4730" s="426" t="s">
        <v>22</v>
      </c>
      <c r="I4730" s="703"/>
      <c r="J4730" s="648"/>
      <c r="K4730" s="647"/>
      <c r="L4730" s="648"/>
      <c r="M4730" s="649"/>
      <c r="N4730" s="650"/>
    </row>
    <row r="4731" spans="1:14">
      <c r="A4731" s="280">
        <f t="shared" si="73"/>
        <v>4726</v>
      </c>
      <c r="C4731" s="426" t="s">
        <v>3434</v>
      </c>
      <c r="D4731" s="615"/>
      <c r="E4731" s="617"/>
      <c r="F4731" s="427"/>
      <c r="G4731" s="428" t="s">
        <v>36</v>
      </c>
      <c r="H4731" s="427" t="s">
        <v>73</v>
      </c>
      <c r="I4731" s="703"/>
      <c r="J4731" s="652"/>
      <c r="K4731" s="647"/>
      <c r="L4731" s="648"/>
      <c r="M4731" s="649"/>
      <c r="N4731" s="657"/>
    </row>
    <row r="4732" spans="1:14">
      <c r="A4732" s="280">
        <f t="shared" si="73"/>
        <v>4727</v>
      </c>
      <c r="C4732" s="426" t="s">
        <v>3434</v>
      </c>
      <c r="D4732" s="615"/>
      <c r="E4732" s="617"/>
      <c r="F4732" s="427"/>
      <c r="G4732" s="428" t="s">
        <v>44</v>
      </c>
      <c r="H4732" s="427" t="s">
        <v>73</v>
      </c>
      <c r="I4732" s="703"/>
      <c r="J4732" s="652"/>
      <c r="K4732" s="647"/>
      <c r="L4732" s="648"/>
      <c r="M4732" s="649"/>
      <c r="N4732" s="657"/>
    </row>
    <row r="4733" spans="1:14" ht="27.6">
      <c r="A4733" s="280">
        <f t="shared" si="73"/>
        <v>4728</v>
      </c>
      <c r="C4733" s="426" t="s">
        <v>3434</v>
      </c>
      <c r="D4733" s="615"/>
      <c r="E4733" s="617"/>
      <c r="F4733" s="427"/>
      <c r="G4733" s="428" t="s">
        <v>317</v>
      </c>
      <c r="H4733" s="427" t="s">
        <v>22</v>
      </c>
      <c r="I4733" s="703"/>
      <c r="J4733" s="652"/>
      <c r="K4733" s="647"/>
      <c r="L4733" s="648"/>
      <c r="M4733" s="649"/>
      <c r="N4733" s="657"/>
    </row>
    <row r="4734" spans="1:14" ht="27.6">
      <c r="A4734" s="280">
        <f t="shared" si="73"/>
        <v>4729</v>
      </c>
      <c r="C4734" s="426" t="s">
        <v>3434</v>
      </c>
      <c r="D4734" s="615"/>
      <c r="E4734" s="617"/>
      <c r="F4734" s="427"/>
      <c r="G4734" s="428" t="s">
        <v>320</v>
      </c>
      <c r="H4734" s="427" t="s">
        <v>22</v>
      </c>
      <c r="I4734" s="703"/>
      <c r="J4734" s="652"/>
      <c r="K4734" s="647"/>
      <c r="L4734" s="648"/>
      <c r="M4734" s="649"/>
      <c r="N4734" s="657"/>
    </row>
    <row r="4735" spans="1:14" ht="27.6">
      <c r="A4735" s="280">
        <f t="shared" si="73"/>
        <v>4730</v>
      </c>
      <c r="C4735" s="426" t="s">
        <v>3434</v>
      </c>
      <c r="D4735" s="615"/>
      <c r="E4735" s="617"/>
      <c r="F4735" s="427"/>
      <c r="G4735" s="428" t="s">
        <v>321</v>
      </c>
      <c r="H4735" s="427" t="s">
        <v>22</v>
      </c>
      <c r="I4735" s="703"/>
      <c r="J4735" s="652"/>
      <c r="K4735" s="647"/>
      <c r="L4735" s="648"/>
      <c r="M4735" s="649"/>
      <c r="N4735" s="657"/>
    </row>
    <row r="4736" spans="1:14">
      <c r="A4736" s="280">
        <f t="shared" si="73"/>
        <v>4731</v>
      </c>
      <c r="C4736" s="426" t="s">
        <v>114</v>
      </c>
      <c r="D4736" s="615"/>
      <c r="E4736" s="617"/>
      <c r="F4736" s="427"/>
      <c r="G4736" s="428" t="s">
        <v>643</v>
      </c>
      <c r="H4736" s="427" t="s">
        <v>147</v>
      </c>
      <c r="I4736" s="703"/>
      <c r="J4736" s="652"/>
      <c r="K4736" s="647"/>
      <c r="L4736" s="648"/>
      <c r="M4736" s="649"/>
      <c r="N4736" s="657"/>
    </row>
    <row r="4737" spans="1:14">
      <c r="A4737" s="280">
        <f t="shared" si="73"/>
        <v>4732</v>
      </c>
      <c r="C4737" s="426" t="s">
        <v>114</v>
      </c>
      <c r="D4737" s="615"/>
      <c r="E4737" s="617"/>
      <c r="F4737" s="427"/>
      <c r="G4737" s="428" t="s">
        <v>1372</v>
      </c>
      <c r="H4737" s="427" t="s">
        <v>147</v>
      </c>
      <c r="I4737" s="703"/>
      <c r="J4737" s="652"/>
      <c r="K4737" s="647"/>
      <c r="L4737" s="648"/>
      <c r="M4737" s="649"/>
      <c r="N4737" s="657"/>
    </row>
    <row r="4738" spans="1:14" ht="27.6">
      <c r="A4738" s="280">
        <f t="shared" si="73"/>
        <v>4733</v>
      </c>
      <c r="C4738" s="426" t="s">
        <v>114</v>
      </c>
      <c r="D4738" s="615"/>
      <c r="E4738" s="617"/>
      <c r="F4738" s="427"/>
      <c r="G4738" s="428" t="s">
        <v>802</v>
      </c>
      <c r="H4738" s="427" t="s">
        <v>147</v>
      </c>
      <c r="I4738" s="703"/>
      <c r="J4738" s="652"/>
      <c r="K4738" s="647"/>
      <c r="L4738" s="648"/>
      <c r="M4738" s="649"/>
      <c r="N4738" s="657"/>
    </row>
    <row r="4739" spans="1:14">
      <c r="A4739" s="280">
        <f t="shared" si="73"/>
        <v>4734</v>
      </c>
      <c r="C4739" s="426" t="s">
        <v>3434</v>
      </c>
      <c r="D4739" s="615"/>
      <c r="E4739" s="617"/>
      <c r="F4739" s="427"/>
      <c r="G4739" s="428" t="s">
        <v>36</v>
      </c>
      <c r="H4739" s="427" t="s">
        <v>73</v>
      </c>
      <c r="I4739" s="703"/>
      <c r="J4739" s="652"/>
      <c r="K4739" s="647"/>
      <c r="L4739" s="648"/>
      <c r="M4739" s="649"/>
      <c r="N4739" s="657"/>
    </row>
    <row r="4740" spans="1:14">
      <c r="A4740" s="280">
        <f t="shared" si="73"/>
        <v>4735</v>
      </c>
      <c r="C4740" s="426" t="s">
        <v>3434</v>
      </c>
      <c r="D4740" s="615"/>
      <c r="E4740" s="617"/>
      <c r="F4740" s="427"/>
      <c r="G4740" s="428" t="s">
        <v>44</v>
      </c>
      <c r="H4740" s="427" t="s">
        <v>73</v>
      </c>
      <c r="I4740" s="703"/>
      <c r="J4740" s="652"/>
      <c r="K4740" s="647"/>
      <c r="L4740" s="648"/>
      <c r="M4740" s="649"/>
      <c r="N4740" s="657"/>
    </row>
    <row r="4741" spans="1:14" ht="27.6">
      <c r="A4741" s="280">
        <f t="shared" si="73"/>
        <v>4736</v>
      </c>
      <c r="C4741" s="432" t="s">
        <v>475</v>
      </c>
      <c r="D4741" s="627"/>
      <c r="E4741" s="627"/>
      <c r="F4741" s="432" t="s">
        <v>2232</v>
      </c>
      <c r="G4741" s="433" t="s">
        <v>2173</v>
      </c>
      <c r="H4741" s="432" t="s">
        <v>22</v>
      </c>
      <c r="I4741" s="671"/>
      <c r="J4741" s="672"/>
      <c r="K4741" s="673"/>
      <c r="L4741" s="673"/>
      <c r="M4741" s="673"/>
      <c r="N4741" s="674"/>
    </row>
    <row r="4742" spans="1:14" ht="27.6">
      <c r="A4742" s="280">
        <f t="shared" si="73"/>
        <v>4737</v>
      </c>
      <c r="C4742" s="426" t="s">
        <v>114</v>
      </c>
      <c r="D4742" s="615"/>
      <c r="E4742" s="617"/>
      <c r="F4742" s="427"/>
      <c r="G4742" s="428" t="s">
        <v>2249</v>
      </c>
      <c r="H4742" s="426" t="s">
        <v>22</v>
      </c>
      <c r="I4742" s="703"/>
      <c r="J4742" s="648"/>
      <c r="K4742" s="647"/>
      <c r="L4742" s="648"/>
      <c r="M4742" s="649"/>
      <c r="N4742" s="650"/>
    </row>
    <row r="4743" spans="1:14">
      <c r="A4743" s="280">
        <f t="shared" si="73"/>
        <v>4738</v>
      </c>
      <c r="C4743" s="426" t="s">
        <v>3434</v>
      </c>
      <c r="D4743" s="615"/>
      <c r="E4743" s="617"/>
      <c r="F4743" s="427"/>
      <c r="G4743" s="428" t="s">
        <v>36</v>
      </c>
      <c r="H4743" s="427" t="s">
        <v>73</v>
      </c>
      <c r="I4743" s="703"/>
      <c r="J4743" s="652"/>
      <c r="K4743" s="647"/>
      <c r="L4743" s="648"/>
      <c r="M4743" s="649"/>
      <c r="N4743" s="657"/>
    </row>
    <row r="4744" spans="1:14">
      <c r="A4744" s="280">
        <f t="shared" si="73"/>
        <v>4739</v>
      </c>
      <c r="C4744" s="426" t="s">
        <v>3434</v>
      </c>
      <c r="D4744" s="615"/>
      <c r="E4744" s="617"/>
      <c r="F4744" s="427"/>
      <c r="G4744" s="428" t="s">
        <v>44</v>
      </c>
      <c r="H4744" s="427" t="s">
        <v>73</v>
      </c>
      <c r="I4744" s="703"/>
      <c r="J4744" s="652"/>
      <c r="K4744" s="647"/>
      <c r="L4744" s="648"/>
      <c r="M4744" s="649"/>
      <c r="N4744" s="657"/>
    </row>
    <row r="4745" spans="1:14" ht="27.6">
      <c r="A4745" s="280">
        <f t="shared" si="73"/>
        <v>4740</v>
      </c>
      <c r="C4745" s="426" t="s">
        <v>3434</v>
      </c>
      <c r="D4745" s="615"/>
      <c r="E4745" s="617"/>
      <c r="F4745" s="427"/>
      <c r="G4745" s="428" t="s">
        <v>317</v>
      </c>
      <c r="H4745" s="427" t="s">
        <v>22</v>
      </c>
      <c r="I4745" s="703"/>
      <c r="J4745" s="652"/>
      <c r="K4745" s="647"/>
      <c r="L4745" s="648"/>
      <c r="M4745" s="649"/>
      <c r="N4745" s="657"/>
    </row>
    <row r="4746" spans="1:14" ht="27.6">
      <c r="A4746" s="280">
        <f t="shared" si="73"/>
        <v>4741</v>
      </c>
      <c r="C4746" s="426" t="s">
        <v>3434</v>
      </c>
      <c r="D4746" s="615"/>
      <c r="E4746" s="617"/>
      <c r="F4746" s="427"/>
      <c r="G4746" s="428" t="s">
        <v>318</v>
      </c>
      <c r="H4746" s="427" t="s">
        <v>22</v>
      </c>
      <c r="I4746" s="703"/>
      <c r="J4746" s="652"/>
      <c r="K4746" s="647"/>
      <c r="L4746" s="648"/>
      <c r="M4746" s="649"/>
      <c r="N4746" s="657"/>
    </row>
    <row r="4747" spans="1:14" ht="27.6">
      <c r="A4747" s="280">
        <f t="shared" si="73"/>
        <v>4742</v>
      </c>
      <c r="C4747" s="426" t="s">
        <v>3434</v>
      </c>
      <c r="D4747" s="615"/>
      <c r="E4747" s="617"/>
      <c r="F4747" s="427"/>
      <c r="G4747" s="428" t="s">
        <v>320</v>
      </c>
      <c r="H4747" s="427" t="s">
        <v>22</v>
      </c>
      <c r="I4747" s="703"/>
      <c r="J4747" s="652"/>
      <c r="K4747" s="647"/>
      <c r="L4747" s="648"/>
      <c r="M4747" s="649"/>
      <c r="N4747" s="657"/>
    </row>
    <row r="4748" spans="1:14" ht="27.6">
      <c r="A4748" s="280">
        <f t="shared" si="73"/>
        <v>4743</v>
      </c>
      <c r="C4748" s="426" t="s">
        <v>3434</v>
      </c>
      <c r="D4748" s="615"/>
      <c r="E4748" s="617"/>
      <c r="F4748" s="427"/>
      <c r="G4748" s="428" t="s">
        <v>322</v>
      </c>
      <c r="H4748" s="427" t="s">
        <v>22</v>
      </c>
      <c r="I4748" s="703"/>
      <c r="J4748" s="652"/>
      <c r="K4748" s="647"/>
      <c r="L4748" s="648"/>
      <c r="M4748" s="649"/>
      <c r="N4748" s="657"/>
    </row>
    <row r="4749" spans="1:14">
      <c r="A4749" s="280">
        <f t="shared" si="73"/>
        <v>4744</v>
      </c>
      <c r="C4749" s="426" t="s">
        <v>114</v>
      </c>
      <c r="D4749" s="615"/>
      <c r="E4749" s="617"/>
      <c r="F4749" s="427"/>
      <c r="G4749" s="428" t="s">
        <v>1371</v>
      </c>
      <c r="H4749" s="427" t="s">
        <v>147</v>
      </c>
      <c r="I4749" s="703"/>
      <c r="J4749" s="652"/>
      <c r="K4749" s="647"/>
      <c r="L4749" s="648"/>
      <c r="M4749" s="649"/>
      <c r="N4749" s="657"/>
    </row>
    <row r="4750" spans="1:14">
      <c r="A4750" s="280">
        <f t="shared" si="73"/>
        <v>4745</v>
      </c>
      <c r="C4750" s="426" t="s">
        <v>114</v>
      </c>
      <c r="D4750" s="615"/>
      <c r="E4750" s="617"/>
      <c r="F4750" s="427"/>
      <c r="G4750" s="428" t="s">
        <v>644</v>
      </c>
      <c r="H4750" s="427" t="s">
        <v>147</v>
      </c>
      <c r="I4750" s="703"/>
      <c r="J4750" s="652"/>
      <c r="K4750" s="647"/>
      <c r="L4750" s="648"/>
      <c r="M4750" s="649"/>
      <c r="N4750" s="657"/>
    </row>
    <row r="4751" spans="1:14" ht="27.6">
      <c r="A4751" s="280">
        <f t="shared" ref="A4751:A4814" si="74">1+A4750</f>
        <v>4746</v>
      </c>
      <c r="C4751" s="426" t="s">
        <v>114</v>
      </c>
      <c r="D4751" s="615"/>
      <c r="E4751" s="617"/>
      <c r="F4751" s="427"/>
      <c r="G4751" s="428" t="s">
        <v>806</v>
      </c>
      <c r="H4751" s="427" t="s">
        <v>147</v>
      </c>
      <c r="I4751" s="703"/>
      <c r="J4751" s="652"/>
      <c r="K4751" s="647"/>
      <c r="L4751" s="648"/>
      <c r="M4751" s="649"/>
      <c r="N4751" s="657"/>
    </row>
    <row r="4752" spans="1:14">
      <c r="A4752" s="280">
        <f t="shared" si="74"/>
        <v>4747</v>
      </c>
      <c r="C4752" s="426" t="s">
        <v>3434</v>
      </c>
      <c r="D4752" s="615"/>
      <c r="E4752" s="617"/>
      <c r="F4752" s="427"/>
      <c r="G4752" s="428" t="s">
        <v>36</v>
      </c>
      <c r="H4752" s="427" t="s">
        <v>73</v>
      </c>
      <c r="I4752" s="703"/>
      <c r="J4752" s="652"/>
      <c r="K4752" s="647"/>
      <c r="L4752" s="648"/>
      <c r="M4752" s="649"/>
      <c r="N4752" s="657"/>
    </row>
    <row r="4753" spans="1:14">
      <c r="A4753" s="280">
        <f t="shared" si="74"/>
        <v>4748</v>
      </c>
      <c r="C4753" s="426" t="s">
        <v>3434</v>
      </c>
      <c r="D4753" s="615"/>
      <c r="E4753" s="617"/>
      <c r="F4753" s="427"/>
      <c r="G4753" s="428" t="s">
        <v>44</v>
      </c>
      <c r="H4753" s="427" t="s">
        <v>73</v>
      </c>
      <c r="I4753" s="703"/>
      <c r="J4753" s="652"/>
      <c r="K4753" s="647"/>
      <c r="L4753" s="648"/>
      <c r="M4753" s="649"/>
      <c r="N4753" s="657"/>
    </row>
    <row r="4754" spans="1:14" ht="27.6">
      <c r="A4754" s="280">
        <f t="shared" si="74"/>
        <v>4749</v>
      </c>
      <c r="C4754" s="432" t="s">
        <v>475</v>
      </c>
      <c r="D4754" s="627"/>
      <c r="E4754" s="627"/>
      <c r="F4754" s="432" t="s">
        <v>2233</v>
      </c>
      <c r="G4754" s="433" t="s">
        <v>2174</v>
      </c>
      <c r="H4754" s="432" t="s">
        <v>22</v>
      </c>
      <c r="I4754" s="671"/>
      <c r="J4754" s="672"/>
      <c r="K4754" s="673"/>
      <c r="L4754" s="673"/>
      <c r="M4754" s="673"/>
      <c r="N4754" s="674"/>
    </row>
    <row r="4755" spans="1:14" ht="27.6">
      <c r="A4755" s="280">
        <f t="shared" si="74"/>
        <v>4750</v>
      </c>
      <c r="C4755" s="426" t="s">
        <v>114</v>
      </c>
      <c r="D4755" s="615"/>
      <c r="E4755" s="617"/>
      <c r="F4755" s="427"/>
      <c r="G4755" s="428" t="s">
        <v>2249</v>
      </c>
      <c r="H4755" s="426" t="s">
        <v>22</v>
      </c>
      <c r="I4755" s="703"/>
      <c r="J4755" s="648"/>
      <c r="K4755" s="647"/>
      <c r="L4755" s="648"/>
      <c r="M4755" s="649"/>
      <c r="N4755" s="650"/>
    </row>
    <row r="4756" spans="1:14">
      <c r="A4756" s="280">
        <f t="shared" si="74"/>
        <v>4751</v>
      </c>
      <c r="C4756" s="426" t="s">
        <v>3434</v>
      </c>
      <c r="D4756" s="615"/>
      <c r="E4756" s="617"/>
      <c r="F4756" s="427"/>
      <c r="G4756" s="428" t="s">
        <v>36</v>
      </c>
      <c r="H4756" s="427" t="s">
        <v>73</v>
      </c>
      <c r="I4756" s="703"/>
      <c r="J4756" s="652"/>
      <c r="K4756" s="647"/>
      <c r="L4756" s="648"/>
      <c r="M4756" s="649"/>
      <c r="N4756" s="657"/>
    </row>
    <row r="4757" spans="1:14">
      <c r="A4757" s="280">
        <f t="shared" si="74"/>
        <v>4752</v>
      </c>
      <c r="C4757" s="426" t="s">
        <v>3434</v>
      </c>
      <c r="D4757" s="615"/>
      <c r="E4757" s="617"/>
      <c r="F4757" s="427"/>
      <c r="G4757" s="428" t="s">
        <v>44</v>
      </c>
      <c r="H4757" s="427" t="s">
        <v>73</v>
      </c>
      <c r="I4757" s="703"/>
      <c r="J4757" s="652"/>
      <c r="K4757" s="647"/>
      <c r="L4757" s="648"/>
      <c r="M4757" s="649"/>
      <c r="N4757" s="657"/>
    </row>
    <row r="4758" spans="1:14" ht="27.6">
      <c r="A4758" s="280">
        <f t="shared" si="74"/>
        <v>4753</v>
      </c>
      <c r="C4758" s="426" t="s">
        <v>3434</v>
      </c>
      <c r="D4758" s="615"/>
      <c r="E4758" s="617"/>
      <c r="F4758" s="427"/>
      <c r="G4758" s="428" t="s">
        <v>317</v>
      </c>
      <c r="H4758" s="427" t="s">
        <v>22</v>
      </c>
      <c r="I4758" s="703"/>
      <c r="J4758" s="652"/>
      <c r="K4758" s="647"/>
      <c r="L4758" s="648"/>
      <c r="M4758" s="649"/>
      <c r="N4758" s="657"/>
    </row>
    <row r="4759" spans="1:14" ht="27.6">
      <c r="A4759" s="280">
        <f t="shared" si="74"/>
        <v>4754</v>
      </c>
      <c r="C4759" s="426" t="s">
        <v>3434</v>
      </c>
      <c r="D4759" s="615"/>
      <c r="E4759" s="617"/>
      <c r="F4759" s="427"/>
      <c r="G4759" s="428" t="s">
        <v>318</v>
      </c>
      <c r="H4759" s="427" t="s">
        <v>22</v>
      </c>
      <c r="I4759" s="703"/>
      <c r="J4759" s="652"/>
      <c r="K4759" s="647"/>
      <c r="L4759" s="648"/>
      <c r="M4759" s="649"/>
      <c r="N4759" s="657"/>
    </row>
    <row r="4760" spans="1:14" ht="27.6">
      <c r="A4760" s="280">
        <f t="shared" si="74"/>
        <v>4755</v>
      </c>
      <c r="C4760" s="426" t="s">
        <v>3434</v>
      </c>
      <c r="D4760" s="615"/>
      <c r="E4760" s="617"/>
      <c r="F4760" s="427"/>
      <c r="G4760" s="428" t="s">
        <v>320</v>
      </c>
      <c r="H4760" s="427" t="s">
        <v>22</v>
      </c>
      <c r="I4760" s="703"/>
      <c r="J4760" s="652"/>
      <c r="K4760" s="647"/>
      <c r="L4760" s="648"/>
      <c r="M4760" s="649"/>
      <c r="N4760" s="657"/>
    </row>
    <row r="4761" spans="1:14">
      <c r="A4761" s="280">
        <f t="shared" si="74"/>
        <v>4756</v>
      </c>
      <c r="C4761" s="426" t="s">
        <v>114</v>
      </c>
      <c r="D4761" s="615"/>
      <c r="E4761" s="617"/>
      <c r="F4761" s="427"/>
      <c r="G4761" s="428" t="s">
        <v>2250</v>
      </c>
      <c r="H4761" s="426" t="s">
        <v>22</v>
      </c>
      <c r="I4761" s="703"/>
      <c r="J4761" s="648"/>
      <c r="K4761" s="647"/>
      <c r="L4761" s="648"/>
      <c r="M4761" s="649"/>
      <c r="N4761" s="650"/>
    </row>
    <row r="4762" spans="1:14">
      <c r="A4762" s="280">
        <f t="shared" si="74"/>
        <v>4757</v>
      </c>
      <c r="C4762" s="426" t="s">
        <v>114</v>
      </c>
      <c r="D4762" s="615"/>
      <c r="E4762" s="617"/>
      <c r="F4762" s="427"/>
      <c r="G4762" s="428" t="s">
        <v>1371</v>
      </c>
      <c r="H4762" s="427" t="s">
        <v>147</v>
      </c>
      <c r="I4762" s="703"/>
      <c r="J4762" s="652"/>
      <c r="K4762" s="647"/>
      <c r="L4762" s="648"/>
      <c r="M4762" s="649"/>
      <c r="N4762" s="657"/>
    </row>
    <row r="4763" spans="1:14">
      <c r="A4763" s="280">
        <f t="shared" si="74"/>
        <v>4758</v>
      </c>
      <c r="C4763" s="426" t="s">
        <v>114</v>
      </c>
      <c r="D4763" s="615"/>
      <c r="E4763" s="617"/>
      <c r="F4763" s="427"/>
      <c r="G4763" s="428" t="s">
        <v>644</v>
      </c>
      <c r="H4763" s="427" t="s">
        <v>147</v>
      </c>
      <c r="I4763" s="703"/>
      <c r="J4763" s="652"/>
      <c r="K4763" s="647"/>
      <c r="L4763" s="648"/>
      <c r="M4763" s="649"/>
      <c r="N4763" s="657"/>
    </row>
    <row r="4764" spans="1:14" ht="27.6">
      <c r="A4764" s="280">
        <f t="shared" si="74"/>
        <v>4759</v>
      </c>
      <c r="C4764" s="426" t="s">
        <v>114</v>
      </c>
      <c r="D4764" s="615"/>
      <c r="E4764" s="617"/>
      <c r="F4764" s="427"/>
      <c r="G4764" s="428" t="s">
        <v>806</v>
      </c>
      <c r="H4764" s="427" t="s">
        <v>147</v>
      </c>
      <c r="I4764" s="703"/>
      <c r="J4764" s="652"/>
      <c r="K4764" s="647"/>
      <c r="L4764" s="648"/>
      <c r="M4764" s="649"/>
      <c r="N4764" s="657"/>
    </row>
    <row r="4765" spans="1:14">
      <c r="A4765" s="280">
        <f t="shared" si="74"/>
        <v>4760</v>
      </c>
      <c r="C4765" s="426" t="s">
        <v>3434</v>
      </c>
      <c r="D4765" s="615"/>
      <c r="E4765" s="617"/>
      <c r="F4765" s="427"/>
      <c r="G4765" s="428" t="s">
        <v>36</v>
      </c>
      <c r="H4765" s="427" t="s">
        <v>73</v>
      </c>
      <c r="I4765" s="703"/>
      <c r="J4765" s="652"/>
      <c r="K4765" s="647"/>
      <c r="L4765" s="648"/>
      <c r="M4765" s="649"/>
      <c r="N4765" s="657"/>
    </row>
    <row r="4766" spans="1:14">
      <c r="A4766" s="280">
        <f t="shared" si="74"/>
        <v>4761</v>
      </c>
      <c r="C4766" s="426" t="s">
        <v>3434</v>
      </c>
      <c r="D4766" s="615"/>
      <c r="E4766" s="617"/>
      <c r="F4766" s="427"/>
      <c r="G4766" s="428" t="s">
        <v>44</v>
      </c>
      <c r="H4766" s="427" t="s">
        <v>73</v>
      </c>
      <c r="I4766" s="703"/>
      <c r="J4766" s="652"/>
      <c r="K4766" s="647"/>
      <c r="L4766" s="648"/>
      <c r="M4766" s="649"/>
      <c r="N4766" s="657"/>
    </row>
    <row r="4767" spans="1:14" ht="27.6">
      <c r="A4767" s="280">
        <f t="shared" si="74"/>
        <v>4762</v>
      </c>
      <c r="C4767" s="432" t="s">
        <v>475</v>
      </c>
      <c r="D4767" s="627"/>
      <c r="E4767" s="627"/>
      <c r="F4767" s="432" t="s">
        <v>555</v>
      </c>
      <c r="G4767" s="433" t="s">
        <v>2175</v>
      </c>
      <c r="H4767" s="432" t="s">
        <v>22</v>
      </c>
      <c r="I4767" s="671"/>
      <c r="J4767" s="672"/>
      <c r="K4767" s="673"/>
      <c r="L4767" s="673"/>
      <c r="M4767" s="673"/>
      <c r="N4767" s="674"/>
    </row>
    <row r="4768" spans="1:14" ht="27.6">
      <c r="A4768" s="280">
        <f t="shared" si="74"/>
        <v>4763</v>
      </c>
      <c r="C4768" s="426" t="s">
        <v>114</v>
      </c>
      <c r="D4768" s="615"/>
      <c r="E4768" s="617"/>
      <c r="F4768" s="427"/>
      <c r="G4768" s="428" t="s">
        <v>2249</v>
      </c>
      <c r="H4768" s="426" t="s">
        <v>22</v>
      </c>
      <c r="I4768" s="703"/>
      <c r="J4768" s="648"/>
      <c r="K4768" s="647"/>
      <c r="L4768" s="648"/>
      <c r="M4768" s="649"/>
      <c r="N4768" s="650"/>
    </row>
    <row r="4769" spans="1:14">
      <c r="A4769" s="280">
        <f t="shared" si="74"/>
        <v>4764</v>
      </c>
      <c r="C4769" s="426" t="s">
        <v>3434</v>
      </c>
      <c r="D4769" s="615"/>
      <c r="E4769" s="617"/>
      <c r="F4769" s="427"/>
      <c r="G4769" s="428" t="s">
        <v>36</v>
      </c>
      <c r="H4769" s="427" t="s">
        <v>73</v>
      </c>
      <c r="I4769" s="703"/>
      <c r="J4769" s="652"/>
      <c r="K4769" s="647"/>
      <c r="L4769" s="648"/>
      <c r="M4769" s="649"/>
      <c r="N4769" s="657"/>
    </row>
    <row r="4770" spans="1:14">
      <c r="A4770" s="280">
        <f t="shared" si="74"/>
        <v>4765</v>
      </c>
      <c r="C4770" s="426" t="s">
        <v>3434</v>
      </c>
      <c r="D4770" s="615"/>
      <c r="E4770" s="617"/>
      <c r="F4770" s="427"/>
      <c r="G4770" s="428" t="s">
        <v>44</v>
      </c>
      <c r="H4770" s="427" t="s">
        <v>73</v>
      </c>
      <c r="I4770" s="703"/>
      <c r="J4770" s="652"/>
      <c r="K4770" s="647"/>
      <c r="L4770" s="648"/>
      <c r="M4770" s="649"/>
      <c r="N4770" s="657"/>
    </row>
    <row r="4771" spans="1:14" ht="27.6">
      <c r="A4771" s="280">
        <f t="shared" si="74"/>
        <v>4766</v>
      </c>
      <c r="C4771" s="426" t="s">
        <v>3434</v>
      </c>
      <c r="D4771" s="615"/>
      <c r="E4771" s="617"/>
      <c r="F4771" s="427"/>
      <c r="G4771" s="428" t="s">
        <v>318</v>
      </c>
      <c r="H4771" s="427" t="s">
        <v>22</v>
      </c>
      <c r="I4771" s="703"/>
      <c r="J4771" s="652"/>
      <c r="K4771" s="647"/>
      <c r="L4771" s="648"/>
      <c r="M4771" s="649"/>
      <c r="N4771" s="657"/>
    </row>
    <row r="4772" spans="1:14" ht="27.6">
      <c r="A4772" s="280">
        <f t="shared" si="74"/>
        <v>4767</v>
      </c>
      <c r="C4772" s="426" t="s">
        <v>3434</v>
      </c>
      <c r="D4772" s="615"/>
      <c r="E4772" s="617"/>
      <c r="F4772" s="427"/>
      <c r="G4772" s="428" t="s">
        <v>320</v>
      </c>
      <c r="H4772" s="427" t="s">
        <v>22</v>
      </c>
      <c r="I4772" s="703"/>
      <c r="J4772" s="652"/>
      <c r="K4772" s="647"/>
      <c r="L4772" s="648"/>
      <c r="M4772" s="649"/>
      <c r="N4772" s="657"/>
    </row>
    <row r="4773" spans="1:14" ht="27.6">
      <c r="A4773" s="280">
        <f t="shared" si="74"/>
        <v>4768</v>
      </c>
      <c r="C4773" s="426" t="s">
        <v>3434</v>
      </c>
      <c r="D4773" s="615"/>
      <c r="E4773" s="617"/>
      <c r="F4773" s="427"/>
      <c r="G4773" s="428" t="s">
        <v>322</v>
      </c>
      <c r="H4773" s="427" t="s">
        <v>22</v>
      </c>
      <c r="I4773" s="703"/>
      <c r="J4773" s="652"/>
      <c r="K4773" s="647"/>
      <c r="L4773" s="648"/>
      <c r="M4773" s="649"/>
      <c r="N4773" s="657"/>
    </row>
    <row r="4774" spans="1:14">
      <c r="A4774" s="280">
        <f t="shared" si="74"/>
        <v>4769</v>
      </c>
      <c r="C4774" s="426" t="s">
        <v>114</v>
      </c>
      <c r="D4774" s="615"/>
      <c r="E4774" s="617"/>
      <c r="F4774" s="427"/>
      <c r="G4774" s="428" t="s">
        <v>1371</v>
      </c>
      <c r="H4774" s="427" t="s">
        <v>147</v>
      </c>
      <c r="I4774" s="703"/>
      <c r="J4774" s="652"/>
      <c r="K4774" s="647"/>
      <c r="L4774" s="648"/>
      <c r="M4774" s="649"/>
      <c r="N4774" s="657"/>
    </row>
    <row r="4775" spans="1:14">
      <c r="A4775" s="280">
        <f t="shared" si="74"/>
        <v>4770</v>
      </c>
      <c r="C4775" s="426" t="s">
        <v>114</v>
      </c>
      <c r="D4775" s="615"/>
      <c r="E4775" s="617"/>
      <c r="F4775" s="427"/>
      <c r="G4775" s="428" t="s">
        <v>2251</v>
      </c>
      <c r="H4775" s="426" t="s">
        <v>22</v>
      </c>
      <c r="I4775" s="703"/>
      <c r="J4775" s="648"/>
      <c r="K4775" s="647"/>
      <c r="L4775" s="648"/>
      <c r="M4775" s="649"/>
      <c r="N4775" s="650"/>
    </row>
    <row r="4776" spans="1:14" ht="27.6">
      <c r="A4776" s="280">
        <f t="shared" si="74"/>
        <v>4771</v>
      </c>
      <c r="C4776" s="426" t="s">
        <v>114</v>
      </c>
      <c r="D4776" s="615"/>
      <c r="E4776" s="617"/>
      <c r="F4776" s="427"/>
      <c r="G4776" s="428" t="s">
        <v>806</v>
      </c>
      <c r="H4776" s="427" t="s">
        <v>147</v>
      </c>
      <c r="I4776" s="703"/>
      <c r="J4776" s="652"/>
      <c r="K4776" s="647"/>
      <c r="L4776" s="648"/>
      <c r="M4776" s="649"/>
      <c r="N4776" s="657"/>
    </row>
    <row r="4777" spans="1:14">
      <c r="A4777" s="280">
        <f t="shared" si="74"/>
        <v>4772</v>
      </c>
      <c r="C4777" s="426" t="s">
        <v>3434</v>
      </c>
      <c r="D4777" s="615"/>
      <c r="E4777" s="617"/>
      <c r="F4777" s="427"/>
      <c r="G4777" s="428" t="s">
        <v>36</v>
      </c>
      <c r="H4777" s="427" t="s">
        <v>73</v>
      </c>
      <c r="I4777" s="703"/>
      <c r="J4777" s="652"/>
      <c r="K4777" s="647"/>
      <c r="L4777" s="648"/>
      <c r="M4777" s="649"/>
      <c r="N4777" s="657"/>
    </row>
    <row r="4778" spans="1:14">
      <c r="A4778" s="280">
        <f t="shared" si="74"/>
        <v>4773</v>
      </c>
      <c r="C4778" s="426" t="s">
        <v>3434</v>
      </c>
      <c r="D4778" s="615"/>
      <c r="E4778" s="617"/>
      <c r="F4778" s="427"/>
      <c r="G4778" s="428" t="s">
        <v>44</v>
      </c>
      <c r="H4778" s="427" t="s">
        <v>73</v>
      </c>
      <c r="I4778" s="703"/>
      <c r="J4778" s="652"/>
      <c r="K4778" s="647"/>
      <c r="L4778" s="648"/>
      <c r="M4778" s="649"/>
      <c r="N4778" s="657"/>
    </row>
    <row r="4779" spans="1:14" ht="27.6">
      <c r="A4779" s="280">
        <f t="shared" si="74"/>
        <v>4774</v>
      </c>
      <c r="C4779" s="432" t="s">
        <v>475</v>
      </c>
      <c r="D4779" s="627"/>
      <c r="E4779" s="627"/>
      <c r="F4779" s="432" t="s">
        <v>554</v>
      </c>
      <c r="G4779" s="433" t="s">
        <v>2176</v>
      </c>
      <c r="H4779" s="432" t="s">
        <v>22</v>
      </c>
      <c r="I4779" s="671"/>
      <c r="J4779" s="672"/>
      <c r="K4779" s="673"/>
      <c r="L4779" s="673"/>
      <c r="M4779" s="673"/>
      <c r="N4779" s="674"/>
    </row>
    <row r="4780" spans="1:14" ht="27.6">
      <c r="A4780" s="280">
        <f t="shared" si="74"/>
        <v>4775</v>
      </c>
      <c r="C4780" s="426" t="s">
        <v>114</v>
      </c>
      <c r="D4780" s="615"/>
      <c r="E4780" s="617"/>
      <c r="F4780" s="427"/>
      <c r="G4780" s="428" t="s">
        <v>2249</v>
      </c>
      <c r="H4780" s="426" t="s">
        <v>22</v>
      </c>
      <c r="I4780" s="703"/>
      <c r="J4780" s="648"/>
      <c r="K4780" s="647"/>
      <c r="L4780" s="648"/>
      <c r="M4780" s="649"/>
      <c r="N4780" s="650"/>
    </row>
    <row r="4781" spans="1:14">
      <c r="A4781" s="280">
        <f t="shared" si="74"/>
        <v>4776</v>
      </c>
      <c r="C4781" s="426" t="s">
        <v>3434</v>
      </c>
      <c r="D4781" s="615"/>
      <c r="E4781" s="617"/>
      <c r="F4781" s="427"/>
      <c r="G4781" s="428" t="s">
        <v>36</v>
      </c>
      <c r="H4781" s="427" t="s">
        <v>73</v>
      </c>
      <c r="I4781" s="703"/>
      <c r="J4781" s="652"/>
      <c r="K4781" s="647"/>
      <c r="L4781" s="648"/>
      <c r="M4781" s="649"/>
      <c r="N4781" s="657"/>
    </row>
    <row r="4782" spans="1:14">
      <c r="A4782" s="280">
        <f t="shared" si="74"/>
        <v>4777</v>
      </c>
      <c r="C4782" s="426" t="s">
        <v>3434</v>
      </c>
      <c r="D4782" s="615"/>
      <c r="E4782" s="617"/>
      <c r="F4782" s="427"/>
      <c r="G4782" s="428" t="s">
        <v>44</v>
      </c>
      <c r="H4782" s="427" t="s">
        <v>73</v>
      </c>
      <c r="I4782" s="703"/>
      <c r="J4782" s="652"/>
      <c r="K4782" s="647"/>
      <c r="L4782" s="648"/>
      <c r="M4782" s="649"/>
      <c r="N4782" s="657"/>
    </row>
    <row r="4783" spans="1:14" ht="27.6">
      <c r="A4783" s="280">
        <f t="shared" si="74"/>
        <v>4778</v>
      </c>
      <c r="C4783" s="426" t="s">
        <v>3434</v>
      </c>
      <c r="D4783" s="615"/>
      <c r="E4783" s="617"/>
      <c r="F4783" s="427"/>
      <c r="G4783" s="428" t="s">
        <v>317</v>
      </c>
      <c r="H4783" s="427" t="s">
        <v>22</v>
      </c>
      <c r="I4783" s="703"/>
      <c r="J4783" s="652"/>
      <c r="K4783" s="647"/>
      <c r="L4783" s="648"/>
      <c r="M4783" s="649"/>
      <c r="N4783" s="657"/>
    </row>
    <row r="4784" spans="1:14" ht="27.6">
      <c r="A4784" s="280">
        <f t="shared" si="74"/>
        <v>4779</v>
      </c>
      <c r="C4784" s="426" t="s">
        <v>3434</v>
      </c>
      <c r="D4784" s="615"/>
      <c r="E4784" s="617"/>
      <c r="F4784" s="427"/>
      <c r="G4784" s="428" t="s">
        <v>318</v>
      </c>
      <c r="H4784" s="427" t="s">
        <v>22</v>
      </c>
      <c r="I4784" s="703"/>
      <c r="J4784" s="652"/>
      <c r="K4784" s="647"/>
      <c r="L4784" s="648"/>
      <c r="M4784" s="649"/>
      <c r="N4784" s="657"/>
    </row>
    <row r="4785" spans="1:14" ht="27.6">
      <c r="A4785" s="280">
        <f t="shared" si="74"/>
        <v>4780</v>
      </c>
      <c r="C4785" s="426" t="s">
        <v>3434</v>
      </c>
      <c r="D4785" s="615"/>
      <c r="E4785" s="617"/>
      <c r="F4785" s="427"/>
      <c r="G4785" s="428" t="s">
        <v>320</v>
      </c>
      <c r="H4785" s="427" t="s">
        <v>22</v>
      </c>
      <c r="I4785" s="703"/>
      <c r="J4785" s="652"/>
      <c r="K4785" s="647"/>
      <c r="L4785" s="648"/>
      <c r="M4785" s="649"/>
      <c r="N4785" s="657"/>
    </row>
    <row r="4786" spans="1:14" ht="27.6">
      <c r="A4786" s="280">
        <f t="shared" si="74"/>
        <v>4781</v>
      </c>
      <c r="C4786" s="426" t="s">
        <v>3434</v>
      </c>
      <c r="D4786" s="615"/>
      <c r="E4786" s="617"/>
      <c r="F4786" s="427"/>
      <c r="G4786" s="428" t="s">
        <v>322</v>
      </c>
      <c r="H4786" s="427" t="s">
        <v>22</v>
      </c>
      <c r="I4786" s="703"/>
      <c r="J4786" s="652"/>
      <c r="K4786" s="647"/>
      <c r="L4786" s="648"/>
      <c r="M4786" s="649"/>
      <c r="N4786" s="657"/>
    </row>
    <row r="4787" spans="1:14">
      <c r="A4787" s="280">
        <f t="shared" si="74"/>
        <v>4782</v>
      </c>
      <c r="C4787" s="426" t="s">
        <v>114</v>
      </c>
      <c r="D4787" s="615"/>
      <c r="E4787" s="617"/>
      <c r="F4787" s="427"/>
      <c r="G4787" s="428" t="s">
        <v>1371</v>
      </c>
      <c r="H4787" s="427" t="s">
        <v>147</v>
      </c>
      <c r="I4787" s="703"/>
      <c r="J4787" s="652"/>
      <c r="K4787" s="647"/>
      <c r="L4787" s="648"/>
      <c r="M4787" s="649"/>
      <c r="N4787" s="657"/>
    </row>
    <row r="4788" spans="1:14">
      <c r="A4788" s="280">
        <f t="shared" si="74"/>
        <v>4783</v>
      </c>
      <c r="C4788" s="426" t="s">
        <v>114</v>
      </c>
      <c r="D4788" s="615"/>
      <c r="E4788" s="617"/>
      <c r="F4788" s="427"/>
      <c r="G4788" s="428" t="s">
        <v>759</v>
      </c>
      <c r="H4788" s="427" t="s">
        <v>147</v>
      </c>
      <c r="I4788" s="703"/>
      <c r="J4788" s="652"/>
      <c r="K4788" s="647"/>
      <c r="L4788" s="648"/>
      <c r="M4788" s="649"/>
      <c r="N4788" s="657"/>
    </row>
    <row r="4789" spans="1:14" ht="27.6">
      <c r="A4789" s="280">
        <f t="shared" si="74"/>
        <v>4784</v>
      </c>
      <c r="C4789" s="426" t="s">
        <v>114</v>
      </c>
      <c r="D4789" s="615"/>
      <c r="E4789" s="617"/>
      <c r="F4789" s="427"/>
      <c r="G4789" s="428" t="s">
        <v>806</v>
      </c>
      <c r="H4789" s="427" t="s">
        <v>147</v>
      </c>
      <c r="I4789" s="703"/>
      <c r="J4789" s="652"/>
      <c r="K4789" s="647"/>
      <c r="L4789" s="648"/>
      <c r="M4789" s="649"/>
      <c r="N4789" s="657"/>
    </row>
    <row r="4790" spans="1:14">
      <c r="A4790" s="280">
        <f t="shared" si="74"/>
        <v>4785</v>
      </c>
      <c r="C4790" s="426" t="s">
        <v>3434</v>
      </c>
      <c r="D4790" s="615"/>
      <c r="E4790" s="617"/>
      <c r="F4790" s="427"/>
      <c r="G4790" s="428" t="s">
        <v>36</v>
      </c>
      <c r="H4790" s="427" t="s">
        <v>73</v>
      </c>
      <c r="I4790" s="703"/>
      <c r="J4790" s="652"/>
      <c r="K4790" s="647"/>
      <c r="L4790" s="648"/>
      <c r="M4790" s="649"/>
      <c r="N4790" s="657"/>
    </row>
    <row r="4791" spans="1:14">
      <c r="A4791" s="280">
        <f t="shared" si="74"/>
        <v>4786</v>
      </c>
      <c r="C4791" s="426" t="s">
        <v>3434</v>
      </c>
      <c r="D4791" s="615"/>
      <c r="E4791" s="617"/>
      <c r="F4791" s="427"/>
      <c r="G4791" s="428" t="s">
        <v>44</v>
      </c>
      <c r="H4791" s="427" t="s">
        <v>73</v>
      </c>
      <c r="I4791" s="703"/>
      <c r="J4791" s="652"/>
      <c r="K4791" s="647"/>
      <c r="L4791" s="648"/>
      <c r="M4791" s="649"/>
      <c r="N4791" s="657"/>
    </row>
    <row r="4792" spans="1:14" ht="27.6">
      <c r="A4792" s="280">
        <f t="shared" si="74"/>
        <v>4787</v>
      </c>
      <c r="C4792" s="432" t="s">
        <v>475</v>
      </c>
      <c r="D4792" s="627"/>
      <c r="E4792" s="627"/>
      <c r="F4792" s="432" t="s">
        <v>2234</v>
      </c>
      <c r="G4792" s="433" t="s">
        <v>2177</v>
      </c>
      <c r="H4792" s="432" t="s">
        <v>22</v>
      </c>
      <c r="I4792" s="671"/>
      <c r="J4792" s="672"/>
      <c r="K4792" s="673"/>
      <c r="L4792" s="673"/>
      <c r="M4792" s="673"/>
      <c r="N4792" s="674"/>
    </row>
    <row r="4793" spans="1:14" ht="27.6">
      <c r="A4793" s="280">
        <f t="shared" si="74"/>
        <v>4788</v>
      </c>
      <c r="C4793" s="426" t="s">
        <v>114</v>
      </c>
      <c r="D4793" s="615"/>
      <c r="E4793" s="617"/>
      <c r="F4793" s="427"/>
      <c r="G4793" s="428" t="s">
        <v>2249</v>
      </c>
      <c r="H4793" s="426" t="s">
        <v>22</v>
      </c>
      <c r="I4793" s="703"/>
      <c r="J4793" s="648"/>
      <c r="K4793" s="647"/>
      <c r="L4793" s="648"/>
      <c r="M4793" s="649"/>
      <c r="N4793" s="650"/>
    </row>
    <row r="4794" spans="1:14">
      <c r="A4794" s="280">
        <f t="shared" si="74"/>
        <v>4789</v>
      </c>
      <c r="C4794" s="426" t="s">
        <v>3434</v>
      </c>
      <c r="D4794" s="615"/>
      <c r="E4794" s="617"/>
      <c r="F4794" s="427"/>
      <c r="G4794" s="428" t="s">
        <v>36</v>
      </c>
      <c r="H4794" s="427" t="s">
        <v>73</v>
      </c>
      <c r="I4794" s="703"/>
      <c r="J4794" s="652"/>
      <c r="K4794" s="647"/>
      <c r="L4794" s="648"/>
      <c r="M4794" s="649"/>
      <c r="N4794" s="657"/>
    </row>
    <row r="4795" spans="1:14">
      <c r="A4795" s="280">
        <f t="shared" si="74"/>
        <v>4790</v>
      </c>
      <c r="C4795" s="426" t="s">
        <v>3434</v>
      </c>
      <c r="D4795" s="615"/>
      <c r="E4795" s="617"/>
      <c r="F4795" s="427"/>
      <c r="G4795" s="428" t="s">
        <v>44</v>
      </c>
      <c r="H4795" s="427" t="s">
        <v>73</v>
      </c>
      <c r="I4795" s="703"/>
      <c r="J4795" s="652"/>
      <c r="K4795" s="647"/>
      <c r="L4795" s="648"/>
      <c r="M4795" s="649"/>
      <c r="N4795" s="657"/>
    </row>
    <row r="4796" spans="1:14" ht="27.6">
      <c r="A4796" s="280">
        <f t="shared" si="74"/>
        <v>4791</v>
      </c>
      <c r="C4796" s="426" t="s">
        <v>3434</v>
      </c>
      <c r="D4796" s="615"/>
      <c r="E4796" s="617"/>
      <c r="F4796" s="427"/>
      <c r="G4796" s="428" t="s">
        <v>317</v>
      </c>
      <c r="H4796" s="427" t="s">
        <v>22</v>
      </c>
      <c r="I4796" s="703"/>
      <c r="J4796" s="652"/>
      <c r="K4796" s="647"/>
      <c r="L4796" s="648"/>
      <c r="M4796" s="649"/>
      <c r="N4796" s="657"/>
    </row>
    <row r="4797" spans="1:14" ht="27.6">
      <c r="A4797" s="280">
        <f t="shared" si="74"/>
        <v>4792</v>
      </c>
      <c r="C4797" s="426" t="s">
        <v>3434</v>
      </c>
      <c r="D4797" s="615"/>
      <c r="E4797" s="617"/>
      <c r="F4797" s="427"/>
      <c r="G4797" s="428" t="s">
        <v>318</v>
      </c>
      <c r="H4797" s="427" t="s">
        <v>22</v>
      </c>
      <c r="I4797" s="703"/>
      <c r="J4797" s="652"/>
      <c r="K4797" s="647"/>
      <c r="L4797" s="648"/>
      <c r="M4797" s="649"/>
      <c r="N4797" s="657"/>
    </row>
    <row r="4798" spans="1:14" ht="27.6">
      <c r="A4798" s="280">
        <f t="shared" si="74"/>
        <v>4793</v>
      </c>
      <c r="C4798" s="426" t="s">
        <v>3434</v>
      </c>
      <c r="D4798" s="615"/>
      <c r="E4798" s="617"/>
      <c r="F4798" s="427"/>
      <c r="G4798" s="428" t="s">
        <v>322</v>
      </c>
      <c r="H4798" s="427" t="s">
        <v>22</v>
      </c>
      <c r="I4798" s="703"/>
      <c r="J4798" s="652"/>
      <c r="K4798" s="647"/>
      <c r="L4798" s="648"/>
      <c r="M4798" s="649"/>
      <c r="N4798" s="657"/>
    </row>
    <row r="4799" spans="1:14">
      <c r="A4799" s="280">
        <f t="shared" si="74"/>
        <v>4794</v>
      </c>
      <c r="C4799" s="426" t="s">
        <v>114</v>
      </c>
      <c r="D4799" s="615"/>
      <c r="E4799" s="617"/>
      <c r="F4799" s="427"/>
      <c r="G4799" s="428" t="s">
        <v>1371</v>
      </c>
      <c r="H4799" s="427" t="s">
        <v>147</v>
      </c>
      <c r="I4799" s="703"/>
      <c r="J4799" s="652"/>
      <c r="K4799" s="647"/>
      <c r="L4799" s="648"/>
      <c r="M4799" s="649"/>
      <c r="N4799" s="657"/>
    </row>
    <row r="4800" spans="1:14">
      <c r="A4800" s="280">
        <f t="shared" si="74"/>
        <v>4795</v>
      </c>
      <c r="C4800" s="426" t="s">
        <v>114</v>
      </c>
      <c r="D4800" s="615"/>
      <c r="E4800" s="617"/>
      <c r="F4800" s="427"/>
      <c r="G4800" s="428" t="s">
        <v>759</v>
      </c>
      <c r="H4800" s="427" t="s">
        <v>147</v>
      </c>
      <c r="I4800" s="703"/>
      <c r="J4800" s="652"/>
      <c r="K4800" s="647"/>
      <c r="L4800" s="648"/>
      <c r="M4800" s="649"/>
      <c r="N4800" s="657"/>
    </row>
    <row r="4801" spans="1:14" ht="27.6">
      <c r="A4801" s="280">
        <f t="shared" si="74"/>
        <v>4796</v>
      </c>
      <c r="C4801" s="426" t="s">
        <v>114</v>
      </c>
      <c r="D4801" s="615"/>
      <c r="E4801" s="617"/>
      <c r="F4801" s="427"/>
      <c r="G4801" s="428" t="s">
        <v>806</v>
      </c>
      <c r="H4801" s="427" t="s">
        <v>147</v>
      </c>
      <c r="I4801" s="703"/>
      <c r="J4801" s="652"/>
      <c r="K4801" s="647"/>
      <c r="L4801" s="648"/>
      <c r="M4801" s="649"/>
      <c r="N4801" s="657"/>
    </row>
    <row r="4802" spans="1:14">
      <c r="A4802" s="280">
        <f t="shared" si="74"/>
        <v>4797</v>
      </c>
      <c r="C4802" s="426" t="s">
        <v>3434</v>
      </c>
      <c r="D4802" s="615"/>
      <c r="E4802" s="617"/>
      <c r="F4802" s="427"/>
      <c r="G4802" s="428" t="s">
        <v>36</v>
      </c>
      <c r="H4802" s="427" t="s">
        <v>73</v>
      </c>
      <c r="I4802" s="703"/>
      <c r="J4802" s="652"/>
      <c r="K4802" s="647"/>
      <c r="L4802" s="648"/>
      <c r="M4802" s="649"/>
      <c r="N4802" s="657"/>
    </row>
    <row r="4803" spans="1:14">
      <c r="A4803" s="280">
        <f t="shared" si="74"/>
        <v>4798</v>
      </c>
      <c r="C4803" s="426" t="s">
        <v>3434</v>
      </c>
      <c r="D4803" s="615"/>
      <c r="E4803" s="617"/>
      <c r="F4803" s="427"/>
      <c r="G4803" s="428" t="s">
        <v>44</v>
      </c>
      <c r="H4803" s="427" t="s">
        <v>73</v>
      </c>
      <c r="I4803" s="703"/>
      <c r="J4803" s="652"/>
      <c r="K4803" s="647"/>
      <c r="L4803" s="648"/>
      <c r="M4803" s="649"/>
      <c r="N4803" s="657"/>
    </row>
    <row r="4804" spans="1:14" ht="27.6">
      <c r="A4804" s="280">
        <f t="shared" si="74"/>
        <v>4799</v>
      </c>
      <c r="C4804" s="432" t="s">
        <v>475</v>
      </c>
      <c r="D4804" s="627"/>
      <c r="E4804" s="627"/>
      <c r="F4804" s="432" t="s">
        <v>550</v>
      </c>
      <c r="G4804" s="433" t="s">
        <v>2178</v>
      </c>
      <c r="H4804" s="432" t="s">
        <v>22</v>
      </c>
      <c r="I4804" s="671"/>
      <c r="J4804" s="672"/>
      <c r="K4804" s="673"/>
      <c r="L4804" s="673"/>
      <c r="M4804" s="673"/>
      <c r="N4804" s="674"/>
    </row>
    <row r="4805" spans="1:14" ht="27.6">
      <c r="A4805" s="280">
        <f t="shared" si="74"/>
        <v>4800</v>
      </c>
      <c r="C4805" s="426" t="s">
        <v>114</v>
      </c>
      <c r="D4805" s="615"/>
      <c r="E4805" s="617"/>
      <c r="F4805" s="427"/>
      <c r="G4805" s="428" t="s">
        <v>2249</v>
      </c>
      <c r="H4805" s="426" t="s">
        <v>22</v>
      </c>
      <c r="I4805" s="703"/>
      <c r="J4805" s="648"/>
      <c r="K4805" s="647"/>
      <c r="L4805" s="648"/>
      <c r="M4805" s="649"/>
      <c r="N4805" s="650"/>
    </row>
    <row r="4806" spans="1:14">
      <c r="A4806" s="280">
        <f t="shared" si="74"/>
        <v>4801</v>
      </c>
      <c r="C4806" s="426" t="s">
        <v>3434</v>
      </c>
      <c r="D4806" s="615"/>
      <c r="E4806" s="617"/>
      <c r="F4806" s="427"/>
      <c r="G4806" s="428" t="s">
        <v>36</v>
      </c>
      <c r="H4806" s="427" t="s">
        <v>73</v>
      </c>
      <c r="I4806" s="703"/>
      <c r="J4806" s="652"/>
      <c r="K4806" s="647"/>
      <c r="L4806" s="648"/>
      <c r="M4806" s="649"/>
      <c r="N4806" s="657"/>
    </row>
    <row r="4807" spans="1:14">
      <c r="A4807" s="280">
        <f t="shared" si="74"/>
        <v>4802</v>
      </c>
      <c r="C4807" s="426" t="s">
        <v>3434</v>
      </c>
      <c r="D4807" s="615"/>
      <c r="E4807" s="617"/>
      <c r="F4807" s="427"/>
      <c r="G4807" s="428" t="s">
        <v>44</v>
      </c>
      <c r="H4807" s="427" t="s">
        <v>73</v>
      </c>
      <c r="I4807" s="703"/>
      <c r="J4807" s="652"/>
      <c r="K4807" s="647"/>
      <c r="L4807" s="648"/>
      <c r="M4807" s="649"/>
      <c r="N4807" s="657"/>
    </row>
    <row r="4808" spans="1:14" ht="27.6">
      <c r="A4808" s="280">
        <f t="shared" si="74"/>
        <v>4803</v>
      </c>
      <c r="C4808" s="426" t="s">
        <v>3434</v>
      </c>
      <c r="D4808" s="615"/>
      <c r="E4808" s="617"/>
      <c r="F4808" s="427"/>
      <c r="G4808" s="428" t="s">
        <v>317</v>
      </c>
      <c r="H4808" s="427" t="s">
        <v>22</v>
      </c>
      <c r="I4808" s="703"/>
      <c r="J4808" s="652"/>
      <c r="K4808" s="647"/>
      <c r="L4808" s="648"/>
      <c r="M4808" s="649"/>
      <c r="N4808" s="657"/>
    </row>
    <row r="4809" spans="1:14" ht="27.6">
      <c r="A4809" s="280">
        <f t="shared" si="74"/>
        <v>4804</v>
      </c>
      <c r="C4809" s="426" t="s">
        <v>3434</v>
      </c>
      <c r="D4809" s="615"/>
      <c r="E4809" s="617"/>
      <c r="F4809" s="427"/>
      <c r="G4809" s="428" t="s">
        <v>318</v>
      </c>
      <c r="H4809" s="427" t="s">
        <v>22</v>
      </c>
      <c r="I4809" s="703"/>
      <c r="J4809" s="652"/>
      <c r="K4809" s="647"/>
      <c r="L4809" s="648"/>
      <c r="M4809" s="649"/>
      <c r="N4809" s="657"/>
    </row>
    <row r="4810" spans="1:14" ht="27.6">
      <c r="A4810" s="280">
        <f t="shared" si="74"/>
        <v>4805</v>
      </c>
      <c r="C4810" s="426" t="s">
        <v>3434</v>
      </c>
      <c r="D4810" s="615"/>
      <c r="E4810" s="617"/>
      <c r="F4810" s="427"/>
      <c r="G4810" s="428" t="s">
        <v>322</v>
      </c>
      <c r="H4810" s="427" t="s">
        <v>22</v>
      </c>
      <c r="I4810" s="703"/>
      <c r="J4810" s="652"/>
      <c r="K4810" s="647"/>
      <c r="L4810" s="648"/>
      <c r="M4810" s="649"/>
      <c r="N4810" s="657"/>
    </row>
    <row r="4811" spans="1:14">
      <c r="A4811" s="280">
        <f t="shared" si="74"/>
        <v>4806</v>
      </c>
      <c r="C4811" s="426" t="s">
        <v>114</v>
      </c>
      <c r="D4811" s="615"/>
      <c r="E4811" s="617"/>
      <c r="F4811" s="427"/>
      <c r="G4811" s="428" t="s">
        <v>1371</v>
      </c>
      <c r="H4811" s="427" t="s">
        <v>147</v>
      </c>
      <c r="I4811" s="703"/>
      <c r="J4811" s="652"/>
      <c r="K4811" s="647"/>
      <c r="L4811" s="648"/>
      <c r="M4811" s="649"/>
      <c r="N4811" s="657"/>
    </row>
    <row r="4812" spans="1:14">
      <c r="A4812" s="280">
        <f t="shared" si="74"/>
        <v>4807</v>
      </c>
      <c r="C4812" s="426" t="s">
        <v>114</v>
      </c>
      <c r="D4812" s="615"/>
      <c r="E4812" s="617"/>
      <c r="F4812" s="427"/>
      <c r="G4812" s="428" t="s">
        <v>759</v>
      </c>
      <c r="H4812" s="427" t="s">
        <v>147</v>
      </c>
      <c r="I4812" s="703"/>
      <c r="J4812" s="652"/>
      <c r="K4812" s="647"/>
      <c r="L4812" s="648"/>
      <c r="M4812" s="649"/>
      <c r="N4812" s="657"/>
    </row>
    <row r="4813" spans="1:14" ht="27.6">
      <c r="A4813" s="280">
        <f t="shared" si="74"/>
        <v>4808</v>
      </c>
      <c r="C4813" s="426" t="s">
        <v>114</v>
      </c>
      <c r="D4813" s="615"/>
      <c r="E4813" s="617"/>
      <c r="F4813" s="427"/>
      <c r="G4813" s="428" t="s">
        <v>806</v>
      </c>
      <c r="H4813" s="427" t="s">
        <v>147</v>
      </c>
      <c r="I4813" s="703"/>
      <c r="J4813" s="652"/>
      <c r="K4813" s="647"/>
      <c r="L4813" s="648"/>
      <c r="M4813" s="649"/>
      <c r="N4813" s="657"/>
    </row>
    <row r="4814" spans="1:14">
      <c r="A4814" s="280">
        <f t="shared" si="74"/>
        <v>4809</v>
      </c>
      <c r="C4814" s="426" t="s">
        <v>3434</v>
      </c>
      <c r="D4814" s="615"/>
      <c r="E4814" s="617"/>
      <c r="F4814" s="427"/>
      <c r="G4814" s="428" t="s">
        <v>36</v>
      </c>
      <c r="H4814" s="427" t="s">
        <v>73</v>
      </c>
      <c r="I4814" s="703"/>
      <c r="J4814" s="652"/>
      <c r="K4814" s="647"/>
      <c r="L4814" s="648"/>
      <c r="M4814" s="649"/>
      <c r="N4814" s="657"/>
    </row>
    <row r="4815" spans="1:14">
      <c r="A4815" s="280">
        <f t="shared" ref="A4815:A4878" si="75">1+A4814</f>
        <v>4810</v>
      </c>
      <c r="C4815" s="426" t="s">
        <v>3434</v>
      </c>
      <c r="D4815" s="615"/>
      <c r="E4815" s="617"/>
      <c r="F4815" s="427"/>
      <c r="G4815" s="428" t="s">
        <v>44</v>
      </c>
      <c r="H4815" s="427" t="s">
        <v>73</v>
      </c>
      <c r="I4815" s="703"/>
      <c r="J4815" s="652"/>
      <c r="K4815" s="647"/>
      <c r="L4815" s="648"/>
      <c r="M4815" s="649"/>
      <c r="N4815" s="657"/>
    </row>
    <row r="4816" spans="1:14" ht="27.6">
      <c r="A4816" s="280">
        <f t="shared" si="75"/>
        <v>4811</v>
      </c>
      <c r="C4816" s="432" t="s">
        <v>475</v>
      </c>
      <c r="D4816" s="627"/>
      <c r="E4816" s="627"/>
      <c r="F4816" s="432" t="s">
        <v>2235</v>
      </c>
      <c r="G4816" s="433" t="s">
        <v>2179</v>
      </c>
      <c r="H4816" s="432" t="s">
        <v>22</v>
      </c>
      <c r="I4816" s="671"/>
      <c r="J4816" s="672"/>
      <c r="K4816" s="673"/>
      <c r="L4816" s="673"/>
      <c r="M4816" s="673"/>
      <c r="N4816" s="674"/>
    </row>
    <row r="4817" spans="1:14" ht="27.6">
      <c r="A4817" s="280">
        <f t="shared" si="75"/>
        <v>4812</v>
      </c>
      <c r="C4817" s="426" t="s">
        <v>114</v>
      </c>
      <c r="D4817" s="615"/>
      <c r="E4817" s="617"/>
      <c r="F4817" s="427"/>
      <c r="G4817" s="428" t="s">
        <v>2249</v>
      </c>
      <c r="H4817" s="426" t="s">
        <v>22</v>
      </c>
      <c r="I4817" s="703"/>
      <c r="J4817" s="648"/>
      <c r="K4817" s="647"/>
      <c r="L4817" s="648"/>
      <c r="M4817" s="649"/>
      <c r="N4817" s="650"/>
    </row>
    <row r="4818" spans="1:14">
      <c r="A4818" s="280">
        <f t="shared" si="75"/>
        <v>4813</v>
      </c>
      <c r="C4818" s="426" t="s">
        <v>3434</v>
      </c>
      <c r="D4818" s="615"/>
      <c r="E4818" s="617"/>
      <c r="F4818" s="427"/>
      <c r="G4818" s="428" t="s">
        <v>36</v>
      </c>
      <c r="H4818" s="427" t="s">
        <v>73</v>
      </c>
      <c r="I4818" s="703"/>
      <c r="J4818" s="652"/>
      <c r="K4818" s="647"/>
      <c r="L4818" s="648"/>
      <c r="M4818" s="649"/>
      <c r="N4818" s="657"/>
    </row>
    <row r="4819" spans="1:14">
      <c r="A4819" s="280">
        <f t="shared" si="75"/>
        <v>4814</v>
      </c>
      <c r="C4819" s="426" t="s">
        <v>3434</v>
      </c>
      <c r="D4819" s="615"/>
      <c r="E4819" s="617"/>
      <c r="F4819" s="427"/>
      <c r="G4819" s="428" t="s">
        <v>44</v>
      </c>
      <c r="H4819" s="427" t="s">
        <v>73</v>
      </c>
      <c r="I4819" s="703"/>
      <c r="J4819" s="652"/>
      <c r="K4819" s="647"/>
      <c r="L4819" s="648"/>
      <c r="M4819" s="649"/>
      <c r="N4819" s="657"/>
    </row>
    <row r="4820" spans="1:14" ht="27.6">
      <c r="A4820" s="280">
        <f t="shared" si="75"/>
        <v>4815</v>
      </c>
      <c r="C4820" s="426" t="s">
        <v>3434</v>
      </c>
      <c r="D4820" s="615"/>
      <c r="E4820" s="617"/>
      <c r="F4820" s="427"/>
      <c r="G4820" s="428" t="s">
        <v>317</v>
      </c>
      <c r="H4820" s="427" t="s">
        <v>22</v>
      </c>
      <c r="I4820" s="703"/>
      <c r="J4820" s="652"/>
      <c r="K4820" s="647"/>
      <c r="L4820" s="648"/>
      <c r="M4820" s="649"/>
      <c r="N4820" s="657"/>
    </row>
    <row r="4821" spans="1:14" ht="27.6">
      <c r="A4821" s="280">
        <f t="shared" si="75"/>
        <v>4816</v>
      </c>
      <c r="C4821" s="426" t="s">
        <v>3434</v>
      </c>
      <c r="D4821" s="615"/>
      <c r="E4821" s="617"/>
      <c r="F4821" s="427"/>
      <c r="G4821" s="428" t="s">
        <v>318</v>
      </c>
      <c r="H4821" s="427" t="s">
        <v>22</v>
      </c>
      <c r="I4821" s="703"/>
      <c r="J4821" s="652"/>
      <c r="K4821" s="647"/>
      <c r="L4821" s="648"/>
      <c r="M4821" s="649"/>
      <c r="N4821" s="657"/>
    </row>
    <row r="4822" spans="1:14" ht="27.6">
      <c r="A4822" s="280">
        <f t="shared" si="75"/>
        <v>4817</v>
      </c>
      <c r="C4822" s="426" t="s">
        <v>3434</v>
      </c>
      <c r="D4822" s="615"/>
      <c r="E4822" s="617"/>
      <c r="F4822" s="427"/>
      <c r="G4822" s="428" t="s">
        <v>322</v>
      </c>
      <c r="H4822" s="427" t="s">
        <v>22</v>
      </c>
      <c r="I4822" s="703"/>
      <c r="J4822" s="652"/>
      <c r="K4822" s="647"/>
      <c r="L4822" s="648"/>
      <c r="M4822" s="649"/>
      <c r="N4822" s="657"/>
    </row>
    <row r="4823" spans="1:14">
      <c r="A4823" s="280">
        <f t="shared" si="75"/>
        <v>4818</v>
      </c>
      <c r="C4823" s="426" t="s">
        <v>114</v>
      </c>
      <c r="D4823" s="615"/>
      <c r="E4823" s="617"/>
      <c r="F4823" s="427"/>
      <c r="G4823" s="428" t="s">
        <v>1371</v>
      </c>
      <c r="H4823" s="427" t="s">
        <v>147</v>
      </c>
      <c r="I4823" s="703"/>
      <c r="J4823" s="652"/>
      <c r="K4823" s="647"/>
      <c r="L4823" s="648"/>
      <c r="M4823" s="649"/>
      <c r="N4823" s="657"/>
    </row>
    <row r="4824" spans="1:14">
      <c r="A4824" s="280">
        <f t="shared" si="75"/>
        <v>4819</v>
      </c>
      <c r="C4824" s="426" t="s">
        <v>114</v>
      </c>
      <c r="D4824" s="615"/>
      <c r="E4824" s="617"/>
      <c r="F4824" s="427"/>
      <c r="G4824" s="428" t="s">
        <v>2251</v>
      </c>
      <c r="H4824" s="426" t="s">
        <v>22</v>
      </c>
      <c r="I4824" s="703"/>
      <c r="J4824" s="648"/>
      <c r="K4824" s="647"/>
      <c r="L4824" s="648"/>
      <c r="M4824" s="649"/>
      <c r="N4824" s="650"/>
    </row>
    <row r="4825" spans="1:14" ht="27.6">
      <c r="A4825" s="280">
        <f t="shared" si="75"/>
        <v>4820</v>
      </c>
      <c r="C4825" s="426" t="s">
        <v>114</v>
      </c>
      <c r="D4825" s="615"/>
      <c r="E4825" s="617"/>
      <c r="F4825" s="427"/>
      <c r="G4825" s="428" t="s">
        <v>806</v>
      </c>
      <c r="H4825" s="427" t="s">
        <v>147</v>
      </c>
      <c r="I4825" s="703"/>
      <c r="J4825" s="652"/>
      <c r="K4825" s="647"/>
      <c r="L4825" s="648"/>
      <c r="M4825" s="649"/>
      <c r="N4825" s="657"/>
    </row>
    <row r="4826" spans="1:14">
      <c r="A4826" s="280">
        <f t="shared" si="75"/>
        <v>4821</v>
      </c>
      <c r="C4826" s="426" t="s">
        <v>3434</v>
      </c>
      <c r="D4826" s="615"/>
      <c r="E4826" s="617"/>
      <c r="F4826" s="427"/>
      <c r="G4826" s="428" t="s">
        <v>36</v>
      </c>
      <c r="H4826" s="427" t="s">
        <v>73</v>
      </c>
      <c r="I4826" s="703"/>
      <c r="J4826" s="652"/>
      <c r="K4826" s="647"/>
      <c r="L4826" s="648"/>
      <c r="M4826" s="649"/>
      <c r="N4826" s="657"/>
    </row>
    <row r="4827" spans="1:14">
      <c r="A4827" s="280">
        <f t="shared" si="75"/>
        <v>4822</v>
      </c>
      <c r="C4827" s="426" t="s">
        <v>3434</v>
      </c>
      <c r="D4827" s="615"/>
      <c r="E4827" s="617"/>
      <c r="F4827" s="427"/>
      <c r="G4827" s="428" t="s">
        <v>44</v>
      </c>
      <c r="H4827" s="427" t="s">
        <v>73</v>
      </c>
      <c r="I4827" s="703"/>
      <c r="J4827" s="652"/>
      <c r="K4827" s="647"/>
      <c r="L4827" s="648"/>
      <c r="M4827" s="649"/>
      <c r="N4827" s="657"/>
    </row>
    <row r="4828" spans="1:14" ht="27.6">
      <c r="A4828" s="280">
        <f t="shared" si="75"/>
        <v>4823</v>
      </c>
      <c r="C4828" s="432" t="s">
        <v>475</v>
      </c>
      <c r="D4828" s="627"/>
      <c r="E4828" s="627"/>
      <c r="F4828" s="432" t="s">
        <v>2236</v>
      </c>
      <c r="G4828" s="433" t="s">
        <v>2180</v>
      </c>
      <c r="H4828" s="432" t="s">
        <v>22</v>
      </c>
      <c r="I4828" s="671"/>
      <c r="J4828" s="672"/>
      <c r="K4828" s="673"/>
      <c r="L4828" s="673"/>
      <c r="M4828" s="673"/>
      <c r="N4828" s="674"/>
    </row>
    <row r="4829" spans="1:14" ht="27.6">
      <c r="A4829" s="280">
        <f t="shared" si="75"/>
        <v>4824</v>
      </c>
      <c r="C4829" s="426" t="s">
        <v>114</v>
      </c>
      <c r="D4829" s="615"/>
      <c r="E4829" s="617"/>
      <c r="F4829" s="427"/>
      <c r="G4829" s="428" t="s">
        <v>2249</v>
      </c>
      <c r="H4829" s="426" t="s">
        <v>22</v>
      </c>
      <c r="I4829" s="703"/>
      <c r="J4829" s="648"/>
      <c r="K4829" s="647"/>
      <c r="L4829" s="648"/>
      <c r="M4829" s="649"/>
      <c r="N4829" s="650"/>
    </row>
    <row r="4830" spans="1:14">
      <c r="A4830" s="280">
        <f t="shared" si="75"/>
        <v>4825</v>
      </c>
      <c r="C4830" s="426" t="s">
        <v>3434</v>
      </c>
      <c r="D4830" s="615"/>
      <c r="E4830" s="617"/>
      <c r="F4830" s="427"/>
      <c r="G4830" s="428" t="s">
        <v>36</v>
      </c>
      <c r="H4830" s="427" t="s">
        <v>73</v>
      </c>
      <c r="I4830" s="703"/>
      <c r="J4830" s="652"/>
      <c r="K4830" s="647"/>
      <c r="L4830" s="648"/>
      <c r="M4830" s="649"/>
      <c r="N4830" s="657"/>
    </row>
    <row r="4831" spans="1:14">
      <c r="A4831" s="280">
        <f t="shared" si="75"/>
        <v>4826</v>
      </c>
      <c r="C4831" s="426" t="s">
        <v>3434</v>
      </c>
      <c r="D4831" s="615"/>
      <c r="E4831" s="617"/>
      <c r="F4831" s="427"/>
      <c r="G4831" s="428" t="s">
        <v>44</v>
      </c>
      <c r="H4831" s="427" t="s">
        <v>73</v>
      </c>
      <c r="I4831" s="703"/>
      <c r="J4831" s="652"/>
      <c r="K4831" s="647"/>
      <c r="L4831" s="648"/>
      <c r="M4831" s="649"/>
      <c r="N4831" s="657"/>
    </row>
    <row r="4832" spans="1:14" ht="27.6">
      <c r="A4832" s="280">
        <f t="shared" si="75"/>
        <v>4827</v>
      </c>
      <c r="C4832" s="426" t="s">
        <v>3434</v>
      </c>
      <c r="D4832" s="615"/>
      <c r="E4832" s="617"/>
      <c r="F4832" s="427"/>
      <c r="G4832" s="428" t="s">
        <v>318</v>
      </c>
      <c r="H4832" s="427" t="s">
        <v>22</v>
      </c>
      <c r="I4832" s="703"/>
      <c r="J4832" s="652"/>
      <c r="K4832" s="647"/>
      <c r="L4832" s="648"/>
      <c r="M4832" s="649"/>
      <c r="N4832" s="657"/>
    </row>
    <row r="4833" spans="1:14" ht="27.6">
      <c r="A4833" s="280">
        <f t="shared" si="75"/>
        <v>4828</v>
      </c>
      <c r="C4833" s="426" t="s">
        <v>3434</v>
      </c>
      <c r="D4833" s="615"/>
      <c r="E4833" s="617"/>
      <c r="F4833" s="427"/>
      <c r="G4833" s="428" t="s">
        <v>320</v>
      </c>
      <c r="H4833" s="427" t="s">
        <v>22</v>
      </c>
      <c r="I4833" s="703"/>
      <c r="J4833" s="652"/>
      <c r="K4833" s="647"/>
      <c r="L4833" s="648"/>
      <c r="M4833" s="649"/>
      <c r="N4833" s="657"/>
    </row>
    <row r="4834" spans="1:14" ht="27.6">
      <c r="A4834" s="280">
        <f t="shared" si="75"/>
        <v>4829</v>
      </c>
      <c r="C4834" s="426" t="s">
        <v>3434</v>
      </c>
      <c r="D4834" s="615"/>
      <c r="E4834" s="617"/>
      <c r="F4834" s="427"/>
      <c r="G4834" s="428" t="s">
        <v>321</v>
      </c>
      <c r="H4834" s="427" t="s">
        <v>22</v>
      </c>
      <c r="I4834" s="703"/>
      <c r="J4834" s="652"/>
      <c r="K4834" s="647"/>
      <c r="L4834" s="648"/>
      <c r="M4834" s="649"/>
      <c r="N4834" s="657"/>
    </row>
    <row r="4835" spans="1:14">
      <c r="A4835" s="280">
        <f t="shared" si="75"/>
        <v>4830</v>
      </c>
      <c r="C4835" s="426" t="s">
        <v>114</v>
      </c>
      <c r="D4835" s="615"/>
      <c r="E4835" s="617"/>
      <c r="F4835" s="427"/>
      <c r="G4835" s="428" t="s">
        <v>643</v>
      </c>
      <c r="H4835" s="427" t="s">
        <v>147</v>
      </c>
      <c r="I4835" s="703"/>
      <c r="J4835" s="652"/>
      <c r="K4835" s="647"/>
      <c r="L4835" s="648"/>
      <c r="M4835" s="649"/>
      <c r="N4835" s="657"/>
    </row>
    <row r="4836" spans="1:14">
      <c r="A4836" s="280">
        <f t="shared" si="75"/>
        <v>4831</v>
      </c>
      <c r="C4836" s="426" t="s">
        <v>114</v>
      </c>
      <c r="D4836" s="615"/>
      <c r="E4836" s="617"/>
      <c r="F4836" s="427"/>
      <c r="G4836" s="428" t="s">
        <v>1372</v>
      </c>
      <c r="H4836" s="427" t="s">
        <v>147</v>
      </c>
      <c r="I4836" s="703"/>
      <c r="J4836" s="652"/>
      <c r="K4836" s="647"/>
      <c r="L4836" s="648"/>
      <c r="M4836" s="649"/>
      <c r="N4836" s="657"/>
    </row>
    <row r="4837" spans="1:14" ht="27.6">
      <c r="A4837" s="280">
        <f t="shared" si="75"/>
        <v>4832</v>
      </c>
      <c r="C4837" s="426" t="s">
        <v>114</v>
      </c>
      <c r="D4837" s="615"/>
      <c r="E4837" s="617"/>
      <c r="F4837" s="427"/>
      <c r="G4837" s="428" t="s">
        <v>806</v>
      </c>
      <c r="H4837" s="427" t="s">
        <v>147</v>
      </c>
      <c r="I4837" s="703"/>
      <c r="J4837" s="652"/>
      <c r="K4837" s="647"/>
      <c r="L4837" s="648"/>
      <c r="M4837" s="649"/>
      <c r="N4837" s="657"/>
    </row>
    <row r="4838" spans="1:14">
      <c r="A4838" s="280">
        <f t="shared" si="75"/>
        <v>4833</v>
      </c>
      <c r="C4838" s="426" t="s">
        <v>3434</v>
      </c>
      <c r="D4838" s="615"/>
      <c r="E4838" s="617"/>
      <c r="F4838" s="427"/>
      <c r="G4838" s="428" t="s">
        <v>36</v>
      </c>
      <c r="H4838" s="427" t="s">
        <v>73</v>
      </c>
      <c r="I4838" s="703"/>
      <c r="J4838" s="652"/>
      <c r="K4838" s="647"/>
      <c r="L4838" s="648"/>
      <c r="M4838" s="649"/>
      <c r="N4838" s="657"/>
    </row>
    <row r="4839" spans="1:14">
      <c r="A4839" s="280">
        <f t="shared" si="75"/>
        <v>4834</v>
      </c>
      <c r="C4839" s="426" t="s">
        <v>3434</v>
      </c>
      <c r="D4839" s="615"/>
      <c r="E4839" s="617"/>
      <c r="F4839" s="427"/>
      <c r="G4839" s="428" t="s">
        <v>44</v>
      </c>
      <c r="H4839" s="427" t="s">
        <v>73</v>
      </c>
      <c r="I4839" s="703"/>
      <c r="J4839" s="652"/>
      <c r="K4839" s="647"/>
      <c r="L4839" s="648"/>
      <c r="M4839" s="649"/>
      <c r="N4839" s="657"/>
    </row>
    <row r="4840" spans="1:14" ht="69">
      <c r="A4840" s="280">
        <f t="shared" si="75"/>
        <v>4835</v>
      </c>
      <c r="C4840" s="432" t="s">
        <v>475</v>
      </c>
      <c r="D4840" s="627"/>
      <c r="E4840" s="627"/>
      <c r="F4840" s="432" t="s">
        <v>2237</v>
      </c>
      <c r="G4840" s="433" t="s">
        <v>2181</v>
      </c>
      <c r="H4840" s="432" t="s">
        <v>22</v>
      </c>
      <c r="I4840" s="671"/>
      <c r="J4840" s="672"/>
      <c r="K4840" s="673"/>
      <c r="L4840" s="673"/>
      <c r="M4840" s="673"/>
      <c r="N4840" s="674"/>
    </row>
    <row r="4841" spans="1:14" ht="27.6">
      <c r="A4841" s="280">
        <f t="shared" si="75"/>
        <v>4836</v>
      </c>
      <c r="C4841" s="426" t="s">
        <v>114</v>
      </c>
      <c r="D4841" s="615"/>
      <c r="E4841" s="617"/>
      <c r="F4841" s="427"/>
      <c r="G4841" s="428" t="s">
        <v>2252</v>
      </c>
      <c r="H4841" s="426" t="s">
        <v>22</v>
      </c>
      <c r="I4841" s="703"/>
      <c r="J4841" s="648"/>
      <c r="K4841" s="647"/>
      <c r="L4841" s="648"/>
      <c r="M4841" s="649"/>
      <c r="N4841" s="650"/>
    </row>
    <row r="4842" spans="1:14">
      <c r="A4842" s="280">
        <f t="shared" si="75"/>
        <v>4837</v>
      </c>
      <c r="C4842" s="426" t="s">
        <v>3434</v>
      </c>
      <c r="D4842" s="615"/>
      <c r="E4842" s="617"/>
      <c r="F4842" s="427"/>
      <c r="G4842" s="428" t="s">
        <v>36</v>
      </c>
      <c r="H4842" s="427" t="s">
        <v>73</v>
      </c>
      <c r="I4842" s="703"/>
      <c r="J4842" s="652"/>
      <c r="K4842" s="647"/>
      <c r="L4842" s="648"/>
      <c r="M4842" s="649"/>
      <c r="N4842" s="657"/>
    </row>
    <row r="4843" spans="1:14">
      <c r="A4843" s="280">
        <f t="shared" si="75"/>
        <v>4838</v>
      </c>
      <c r="C4843" s="426" t="s">
        <v>3434</v>
      </c>
      <c r="D4843" s="615"/>
      <c r="E4843" s="617"/>
      <c r="F4843" s="427"/>
      <c r="G4843" s="428" t="s">
        <v>44</v>
      </c>
      <c r="H4843" s="427" t="s">
        <v>73</v>
      </c>
      <c r="I4843" s="703"/>
      <c r="J4843" s="652"/>
      <c r="K4843" s="647"/>
      <c r="L4843" s="648"/>
      <c r="M4843" s="649"/>
      <c r="N4843" s="657"/>
    </row>
    <row r="4844" spans="1:14" ht="27.6">
      <c r="A4844" s="280">
        <f t="shared" si="75"/>
        <v>4839</v>
      </c>
      <c r="C4844" s="426" t="s">
        <v>3434</v>
      </c>
      <c r="D4844" s="615"/>
      <c r="E4844" s="617"/>
      <c r="F4844" s="427"/>
      <c r="G4844" s="428" t="s">
        <v>318</v>
      </c>
      <c r="H4844" s="427" t="s">
        <v>22</v>
      </c>
      <c r="I4844" s="703"/>
      <c r="J4844" s="652"/>
      <c r="K4844" s="647"/>
      <c r="L4844" s="648"/>
      <c r="M4844" s="649"/>
      <c r="N4844" s="657"/>
    </row>
    <row r="4845" spans="1:14" ht="27.6">
      <c r="A4845" s="280">
        <f t="shared" si="75"/>
        <v>4840</v>
      </c>
      <c r="C4845" s="426" t="s">
        <v>3434</v>
      </c>
      <c r="D4845" s="615"/>
      <c r="E4845" s="617"/>
      <c r="F4845" s="427"/>
      <c r="G4845" s="428" t="s">
        <v>320</v>
      </c>
      <c r="H4845" s="427" t="s">
        <v>22</v>
      </c>
      <c r="I4845" s="703"/>
      <c r="J4845" s="652"/>
      <c r="K4845" s="647"/>
      <c r="L4845" s="648"/>
      <c r="M4845" s="649"/>
      <c r="N4845" s="657"/>
    </row>
    <row r="4846" spans="1:14" ht="27.6">
      <c r="A4846" s="280">
        <f t="shared" si="75"/>
        <v>4841</v>
      </c>
      <c r="C4846" s="426" t="s">
        <v>3434</v>
      </c>
      <c r="D4846" s="615"/>
      <c r="E4846" s="617"/>
      <c r="F4846" s="427"/>
      <c r="G4846" s="428" t="s">
        <v>321</v>
      </c>
      <c r="H4846" s="427" t="s">
        <v>22</v>
      </c>
      <c r="I4846" s="703"/>
      <c r="J4846" s="652"/>
      <c r="K4846" s="647"/>
      <c r="L4846" s="648"/>
      <c r="M4846" s="649"/>
      <c r="N4846" s="657"/>
    </row>
    <row r="4847" spans="1:14" ht="27.6">
      <c r="A4847" s="280">
        <f t="shared" si="75"/>
        <v>4842</v>
      </c>
      <c r="C4847" s="426" t="s">
        <v>3434</v>
      </c>
      <c r="D4847" s="615"/>
      <c r="E4847" s="617"/>
      <c r="F4847" s="427"/>
      <c r="G4847" s="428" t="s">
        <v>322</v>
      </c>
      <c r="H4847" s="427" t="s">
        <v>22</v>
      </c>
      <c r="I4847" s="703"/>
      <c r="J4847" s="652"/>
      <c r="K4847" s="647"/>
      <c r="L4847" s="648"/>
      <c r="M4847" s="649"/>
      <c r="N4847" s="657"/>
    </row>
    <row r="4848" spans="1:14">
      <c r="A4848" s="280">
        <f t="shared" si="75"/>
        <v>4843</v>
      </c>
      <c r="C4848" s="426" t="s">
        <v>114</v>
      </c>
      <c r="D4848" s="615"/>
      <c r="E4848" s="617"/>
      <c r="F4848" s="427"/>
      <c r="G4848" s="428" t="s">
        <v>1370</v>
      </c>
      <c r="H4848" s="427" t="s">
        <v>147</v>
      </c>
      <c r="I4848" s="703"/>
      <c r="J4848" s="652"/>
      <c r="K4848" s="647"/>
      <c r="L4848" s="648"/>
      <c r="M4848" s="649"/>
      <c r="N4848" s="657"/>
    </row>
    <row r="4849" spans="1:14">
      <c r="A4849" s="280">
        <f t="shared" si="75"/>
        <v>4844</v>
      </c>
      <c r="C4849" s="426" t="s">
        <v>114</v>
      </c>
      <c r="D4849" s="615"/>
      <c r="E4849" s="617"/>
      <c r="F4849" s="427"/>
      <c r="G4849" s="428" t="s">
        <v>2250</v>
      </c>
      <c r="H4849" s="426" t="s">
        <v>22</v>
      </c>
      <c r="I4849" s="703"/>
      <c r="J4849" s="648"/>
      <c r="K4849" s="647"/>
      <c r="L4849" s="648"/>
      <c r="M4849" s="649"/>
      <c r="N4849" s="650"/>
    </row>
    <row r="4850" spans="1:14">
      <c r="A4850" s="280">
        <f t="shared" si="75"/>
        <v>4845</v>
      </c>
      <c r="C4850" s="426" t="s">
        <v>114</v>
      </c>
      <c r="D4850" s="615"/>
      <c r="E4850" s="617"/>
      <c r="F4850" s="427"/>
      <c r="G4850" s="428" t="s">
        <v>644</v>
      </c>
      <c r="H4850" s="427" t="s">
        <v>147</v>
      </c>
      <c r="I4850" s="703"/>
      <c r="J4850" s="652"/>
      <c r="K4850" s="647"/>
      <c r="L4850" s="648"/>
      <c r="M4850" s="649"/>
      <c r="N4850" s="657"/>
    </row>
    <row r="4851" spans="1:14">
      <c r="A4851" s="280">
        <f t="shared" si="75"/>
        <v>4846</v>
      </c>
      <c r="C4851" s="426" t="s">
        <v>114</v>
      </c>
      <c r="D4851" s="615"/>
      <c r="E4851" s="617"/>
      <c r="F4851" s="427"/>
      <c r="G4851" s="428" t="s">
        <v>645</v>
      </c>
      <c r="H4851" s="427" t="s">
        <v>147</v>
      </c>
      <c r="I4851" s="703"/>
      <c r="J4851" s="652"/>
      <c r="K4851" s="647"/>
      <c r="L4851" s="648"/>
      <c r="M4851" s="649"/>
      <c r="N4851" s="657"/>
    </row>
    <row r="4852" spans="1:14">
      <c r="A4852" s="280">
        <f t="shared" si="75"/>
        <v>4847</v>
      </c>
      <c r="C4852" s="426" t="s">
        <v>114</v>
      </c>
      <c r="D4852" s="615"/>
      <c r="E4852" s="617"/>
      <c r="F4852" s="427"/>
      <c r="G4852" s="428" t="s">
        <v>2251</v>
      </c>
      <c r="H4852" s="426" t="s">
        <v>22</v>
      </c>
      <c r="I4852" s="703"/>
      <c r="J4852" s="648"/>
      <c r="K4852" s="647"/>
      <c r="L4852" s="648"/>
      <c r="M4852" s="649"/>
      <c r="N4852" s="650"/>
    </row>
    <row r="4853" spans="1:14">
      <c r="A4853" s="280">
        <f t="shared" si="75"/>
        <v>4848</v>
      </c>
      <c r="C4853" s="426" t="s">
        <v>114</v>
      </c>
      <c r="D4853" s="615"/>
      <c r="E4853" s="617"/>
      <c r="F4853" s="427"/>
      <c r="G4853" s="428" t="s">
        <v>642</v>
      </c>
      <c r="H4853" s="427" t="s">
        <v>147</v>
      </c>
      <c r="I4853" s="703"/>
      <c r="J4853" s="652"/>
      <c r="K4853" s="647"/>
      <c r="L4853" s="648"/>
      <c r="M4853" s="649"/>
      <c r="N4853" s="657"/>
    </row>
    <row r="4854" spans="1:14">
      <c r="A4854" s="280">
        <f t="shared" si="75"/>
        <v>4849</v>
      </c>
      <c r="C4854" s="426" t="s">
        <v>114</v>
      </c>
      <c r="D4854" s="615"/>
      <c r="E4854" s="617"/>
      <c r="F4854" s="427"/>
      <c r="G4854" s="428" t="s">
        <v>2808</v>
      </c>
      <c r="H4854" s="426" t="s">
        <v>22</v>
      </c>
      <c r="I4854" s="703"/>
      <c r="J4854" s="648"/>
      <c r="K4854" s="647"/>
      <c r="L4854" s="648"/>
      <c r="M4854" s="649"/>
      <c r="N4854" s="657"/>
    </row>
    <row r="4855" spans="1:14">
      <c r="A4855" s="280">
        <f t="shared" si="75"/>
        <v>4850</v>
      </c>
      <c r="C4855" s="426" t="s">
        <v>114</v>
      </c>
      <c r="D4855" s="615"/>
      <c r="E4855" s="617"/>
      <c r="F4855" s="427"/>
      <c r="G4855" s="428" t="s">
        <v>3534</v>
      </c>
      <c r="H4855" s="427" t="s">
        <v>22</v>
      </c>
      <c r="I4855" s="704"/>
      <c r="J4855" s="646"/>
      <c r="K4855" s="705"/>
      <c r="L4855" s="646"/>
      <c r="M4855" s="706"/>
      <c r="N4855" s="650"/>
    </row>
    <row r="4856" spans="1:14">
      <c r="A4856" s="280">
        <f t="shared" si="75"/>
        <v>4851</v>
      </c>
      <c r="C4856" s="426" t="s">
        <v>114</v>
      </c>
      <c r="D4856" s="615"/>
      <c r="E4856" s="617"/>
      <c r="F4856" s="427"/>
      <c r="G4856" s="428" t="s">
        <v>2602</v>
      </c>
      <c r="H4856" s="426" t="s">
        <v>22</v>
      </c>
      <c r="I4856" s="703"/>
      <c r="J4856" s="648"/>
      <c r="K4856" s="647"/>
      <c r="L4856" s="648"/>
      <c r="M4856" s="649"/>
      <c r="N4856" s="650"/>
    </row>
    <row r="4857" spans="1:14">
      <c r="A4857" s="280">
        <f t="shared" si="75"/>
        <v>4852</v>
      </c>
      <c r="C4857" s="426" t="s">
        <v>114</v>
      </c>
      <c r="D4857" s="615"/>
      <c r="E4857" s="617"/>
      <c r="F4857" s="427"/>
      <c r="G4857" s="428" t="s">
        <v>3535</v>
      </c>
      <c r="H4857" s="426" t="s">
        <v>22</v>
      </c>
      <c r="I4857" s="703"/>
      <c r="J4857" s="646"/>
      <c r="K4857" s="647"/>
      <c r="L4857" s="648"/>
      <c r="M4857" s="649"/>
      <c r="N4857" s="657"/>
    </row>
    <row r="4858" spans="1:14">
      <c r="A4858" s="280">
        <f t="shared" si="75"/>
        <v>4853</v>
      </c>
      <c r="C4858" s="426" t="s">
        <v>3434</v>
      </c>
      <c r="D4858" s="615"/>
      <c r="E4858" s="617"/>
      <c r="F4858" s="427"/>
      <c r="G4858" s="428" t="s">
        <v>36</v>
      </c>
      <c r="H4858" s="427" t="s">
        <v>73</v>
      </c>
      <c r="I4858" s="703"/>
      <c r="J4858" s="652"/>
      <c r="K4858" s="647"/>
      <c r="L4858" s="648"/>
      <c r="M4858" s="649"/>
      <c r="N4858" s="657"/>
    </row>
    <row r="4859" spans="1:14">
      <c r="A4859" s="280">
        <f t="shared" si="75"/>
        <v>4854</v>
      </c>
      <c r="C4859" s="426" t="s">
        <v>3434</v>
      </c>
      <c r="D4859" s="615"/>
      <c r="E4859" s="617"/>
      <c r="F4859" s="427"/>
      <c r="G4859" s="428" t="s">
        <v>44</v>
      </c>
      <c r="H4859" s="427" t="s">
        <v>73</v>
      </c>
      <c r="I4859" s="703"/>
      <c r="J4859" s="652"/>
      <c r="K4859" s="647"/>
      <c r="L4859" s="648"/>
      <c r="M4859" s="649"/>
      <c r="N4859" s="657"/>
    </row>
    <row r="4860" spans="1:14" ht="55.2">
      <c r="A4860" s="280">
        <f t="shared" si="75"/>
        <v>4855</v>
      </c>
      <c r="C4860" s="432" t="s">
        <v>475</v>
      </c>
      <c r="D4860" s="627"/>
      <c r="E4860" s="627"/>
      <c r="F4860" s="432" t="s">
        <v>2238</v>
      </c>
      <c r="G4860" s="433" t="s">
        <v>2182</v>
      </c>
      <c r="H4860" s="432" t="s">
        <v>22</v>
      </c>
      <c r="I4860" s="671"/>
      <c r="J4860" s="672"/>
      <c r="K4860" s="673"/>
      <c r="L4860" s="673"/>
      <c r="M4860" s="673"/>
      <c r="N4860" s="674"/>
    </row>
    <row r="4861" spans="1:14" ht="27.6">
      <c r="A4861" s="280">
        <f t="shared" si="75"/>
        <v>4856</v>
      </c>
      <c r="C4861" s="426" t="s">
        <v>114</v>
      </c>
      <c r="D4861" s="615"/>
      <c r="E4861" s="617"/>
      <c r="F4861" s="427"/>
      <c r="G4861" s="428" t="s">
        <v>2252</v>
      </c>
      <c r="H4861" s="426" t="s">
        <v>22</v>
      </c>
      <c r="I4861" s="703"/>
      <c r="J4861" s="648"/>
      <c r="K4861" s="647"/>
      <c r="L4861" s="648"/>
      <c r="M4861" s="649"/>
      <c r="N4861" s="650"/>
    </row>
    <row r="4862" spans="1:14">
      <c r="A4862" s="280">
        <f t="shared" si="75"/>
        <v>4857</v>
      </c>
      <c r="C4862" s="426" t="s">
        <v>3434</v>
      </c>
      <c r="D4862" s="615"/>
      <c r="E4862" s="617"/>
      <c r="F4862" s="427"/>
      <c r="G4862" s="428" t="s">
        <v>36</v>
      </c>
      <c r="H4862" s="427" t="s">
        <v>73</v>
      </c>
      <c r="I4862" s="703"/>
      <c r="J4862" s="652"/>
      <c r="K4862" s="647"/>
      <c r="L4862" s="648"/>
      <c r="M4862" s="649"/>
      <c r="N4862" s="657"/>
    </row>
    <row r="4863" spans="1:14">
      <c r="A4863" s="280">
        <f t="shared" si="75"/>
        <v>4858</v>
      </c>
      <c r="C4863" s="426" t="s">
        <v>3434</v>
      </c>
      <c r="D4863" s="615"/>
      <c r="E4863" s="617"/>
      <c r="F4863" s="427"/>
      <c r="G4863" s="428" t="s">
        <v>44</v>
      </c>
      <c r="H4863" s="427" t="s">
        <v>73</v>
      </c>
      <c r="I4863" s="703"/>
      <c r="J4863" s="652"/>
      <c r="K4863" s="647"/>
      <c r="L4863" s="648"/>
      <c r="M4863" s="649"/>
      <c r="N4863" s="657"/>
    </row>
    <row r="4864" spans="1:14" ht="27.6">
      <c r="A4864" s="280">
        <f t="shared" si="75"/>
        <v>4859</v>
      </c>
      <c r="C4864" s="426" t="s">
        <v>3434</v>
      </c>
      <c r="D4864" s="615"/>
      <c r="E4864" s="617"/>
      <c r="F4864" s="427"/>
      <c r="G4864" s="428" t="s">
        <v>318</v>
      </c>
      <c r="H4864" s="427" t="s">
        <v>22</v>
      </c>
      <c r="I4864" s="703"/>
      <c r="J4864" s="652"/>
      <c r="K4864" s="647"/>
      <c r="L4864" s="648"/>
      <c r="M4864" s="649"/>
      <c r="N4864" s="657"/>
    </row>
    <row r="4865" spans="1:14" ht="27.6">
      <c r="A4865" s="280">
        <f t="shared" si="75"/>
        <v>4860</v>
      </c>
      <c r="C4865" s="426" t="s">
        <v>3434</v>
      </c>
      <c r="D4865" s="615"/>
      <c r="E4865" s="617"/>
      <c r="F4865" s="427"/>
      <c r="G4865" s="428" t="s">
        <v>320</v>
      </c>
      <c r="H4865" s="427" t="s">
        <v>22</v>
      </c>
      <c r="I4865" s="703"/>
      <c r="J4865" s="652"/>
      <c r="K4865" s="647"/>
      <c r="L4865" s="648"/>
      <c r="M4865" s="649"/>
      <c r="N4865" s="657"/>
    </row>
    <row r="4866" spans="1:14" ht="27.6">
      <c r="A4866" s="280">
        <f t="shared" si="75"/>
        <v>4861</v>
      </c>
      <c r="C4866" s="426" t="s">
        <v>3434</v>
      </c>
      <c r="D4866" s="615"/>
      <c r="E4866" s="617"/>
      <c r="F4866" s="427"/>
      <c r="G4866" s="428" t="s">
        <v>321</v>
      </c>
      <c r="H4866" s="427" t="s">
        <v>22</v>
      </c>
      <c r="I4866" s="703"/>
      <c r="J4866" s="652"/>
      <c r="K4866" s="647"/>
      <c r="L4866" s="648"/>
      <c r="M4866" s="649"/>
      <c r="N4866" s="657"/>
    </row>
    <row r="4867" spans="1:14">
      <c r="A4867" s="280">
        <f t="shared" si="75"/>
        <v>4862</v>
      </c>
      <c r="C4867" s="426" t="s">
        <v>114</v>
      </c>
      <c r="D4867" s="615"/>
      <c r="E4867" s="617"/>
      <c r="F4867" s="427"/>
      <c r="G4867" s="428" t="s">
        <v>1370</v>
      </c>
      <c r="H4867" s="427" t="s">
        <v>147</v>
      </c>
      <c r="I4867" s="703"/>
      <c r="J4867" s="652"/>
      <c r="K4867" s="647"/>
      <c r="L4867" s="648"/>
      <c r="M4867" s="649"/>
      <c r="N4867" s="657"/>
    </row>
    <row r="4868" spans="1:14">
      <c r="A4868" s="280">
        <f t="shared" si="75"/>
        <v>4863</v>
      </c>
      <c r="C4868" s="426" t="s">
        <v>114</v>
      </c>
      <c r="D4868" s="615"/>
      <c r="E4868" s="617"/>
      <c r="F4868" s="427"/>
      <c r="G4868" s="428" t="s">
        <v>2250</v>
      </c>
      <c r="H4868" s="426" t="s">
        <v>22</v>
      </c>
      <c r="I4868" s="703"/>
      <c r="J4868" s="648"/>
      <c r="K4868" s="647"/>
      <c r="L4868" s="648"/>
      <c r="M4868" s="649"/>
      <c r="N4868" s="650"/>
    </row>
    <row r="4869" spans="1:14">
      <c r="A4869" s="280">
        <f t="shared" si="75"/>
        <v>4864</v>
      </c>
      <c r="C4869" s="426" t="s">
        <v>114</v>
      </c>
      <c r="D4869" s="615"/>
      <c r="E4869" s="617"/>
      <c r="F4869" s="427"/>
      <c r="G4869" s="428" t="s">
        <v>759</v>
      </c>
      <c r="H4869" s="427" t="s">
        <v>147</v>
      </c>
      <c r="I4869" s="703"/>
      <c r="J4869" s="652"/>
      <c r="K4869" s="647"/>
      <c r="L4869" s="648"/>
      <c r="M4869" s="649"/>
      <c r="N4869" s="657"/>
    </row>
    <row r="4870" spans="1:14">
      <c r="A4870" s="280">
        <f t="shared" si="75"/>
        <v>4865</v>
      </c>
      <c r="C4870" s="426" t="s">
        <v>114</v>
      </c>
      <c r="D4870" s="615"/>
      <c r="E4870" s="617"/>
      <c r="F4870" s="427"/>
      <c r="G4870" s="428" t="s">
        <v>645</v>
      </c>
      <c r="H4870" s="427" t="s">
        <v>147</v>
      </c>
      <c r="I4870" s="703"/>
      <c r="J4870" s="652"/>
      <c r="K4870" s="647"/>
      <c r="L4870" s="648"/>
      <c r="M4870" s="649"/>
      <c r="N4870" s="657"/>
    </row>
    <row r="4871" spans="1:14">
      <c r="A4871" s="280">
        <f t="shared" si="75"/>
        <v>4866</v>
      </c>
      <c r="C4871" s="426" t="s">
        <v>114</v>
      </c>
      <c r="D4871" s="615"/>
      <c r="E4871" s="617"/>
      <c r="F4871" s="427"/>
      <c r="G4871" s="428" t="s">
        <v>2251</v>
      </c>
      <c r="H4871" s="426" t="s">
        <v>22</v>
      </c>
      <c r="I4871" s="703"/>
      <c r="J4871" s="648"/>
      <c r="K4871" s="647"/>
      <c r="L4871" s="648"/>
      <c r="M4871" s="649"/>
      <c r="N4871" s="650"/>
    </row>
    <row r="4872" spans="1:14">
      <c r="A4872" s="280">
        <f t="shared" si="75"/>
        <v>4867</v>
      </c>
      <c r="C4872" s="426" t="s">
        <v>114</v>
      </c>
      <c r="D4872" s="615"/>
      <c r="E4872" s="617"/>
      <c r="F4872" s="427"/>
      <c r="G4872" s="428" t="s">
        <v>2808</v>
      </c>
      <c r="H4872" s="426" t="s">
        <v>22</v>
      </c>
      <c r="I4872" s="703"/>
      <c r="J4872" s="648"/>
      <c r="K4872" s="647"/>
      <c r="L4872" s="648"/>
      <c r="M4872" s="649"/>
      <c r="N4872" s="657"/>
    </row>
    <row r="4873" spans="1:14">
      <c r="A4873" s="280">
        <f t="shared" si="75"/>
        <v>4868</v>
      </c>
      <c r="C4873" s="426" t="s">
        <v>114</v>
      </c>
      <c r="D4873" s="615"/>
      <c r="E4873" s="617"/>
      <c r="F4873" s="427"/>
      <c r="G4873" s="428" t="s">
        <v>3534</v>
      </c>
      <c r="H4873" s="427" t="s">
        <v>22</v>
      </c>
      <c r="I4873" s="704"/>
      <c r="J4873" s="646"/>
      <c r="K4873" s="705"/>
      <c r="L4873" s="646"/>
      <c r="M4873" s="706"/>
      <c r="N4873" s="650"/>
    </row>
    <row r="4874" spans="1:14">
      <c r="A4874" s="280">
        <f t="shared" si="75"/>
        <v>4869</v>
      </c>
      <c r="C4874" s="426" t="s">
        <v>114</v>
      </c>
      <c r="D4874" s="615"/>
      <c r="E4874" s="617"/>
      <c r="F4874" s="427"/>
      <c r="G4874" s="428" t="s">
        <v>2602</v>
      </c>
      <c r="H4874" s="426" t="s">
        <v>22</v>
      </c>
      <c r="I4874" s="703"/>
      <c r="J4874" s="648"/>
      <c r="K4874" s="647"/>
      <c r="L4874" s="648"/>
      <c r="M4874" s="649"/>
      <c r="N4874" s="650"/>
    </row>
    <row r="4875" spans="1:14">
      <c r="A4875" s="280">
        <f t="shared" si="75"/>
        <v>4870</v>
      </c>
      <c r="C4875" s="426" t="s">
        <v>114</v>
      </c>
      <c r="D4875" s="615"/>
      <c r="E4875" s="617"/>
      <c r="F4875" s="427"/>
      <c r="G4875" s="428" t="s">
        <v>3535</v>
      </c>
      <c r="H4875" s="426" t="s">
        <v>22</v>
      </c>
      <c r="I4875" s="703"/>
      <c r="J4875" s="646"/>
      <c r="K4875" s="647"/>
      <c r="L4875" s="648"/>
      <c r="M4875" s="649"/>
      <c r="N4875" s="657"/>
    </row>
    <row r="4876" spans="1:14">
      <c r="A4876" s="280">
        <f t="shared" si="75"/>
        <v>4871</v>
      </c>
      <c r="C4876" s="426" t="s">
        <v>3434</v>
      </c>
      <c r="D4876" s="615"/>
      <c r="E4876" s="617"/>
      <c r="F4876" s="427"/>
      <c r="G4876" s="428" t="s">
        <v>36</v>
      </c>
      <c r="H4876" s="427" t="s">
        <v>73</v>
      </c>
      <c r="I4876" s="703"/>
      <c r="J4876" s="652"/>
      <c r="K4876" s="647"/>
      <c r="L4876" s="648"/>
      <c r="M4876" s="649"/>
      <c r="N4876" s="657"/>
    </row>
    <row r="4877" spans="1:14">
      <c r="A4877" s="280">
        <f t="shared" si="75"/>
        <v>4872</v>
      </c>
      <c r="C4877" s="426" t="s">
        <v>3434</v>
      </c>
      <c r="D4877" s="615"/>
      <c r="E4877" s="617"/>
      <c r="F4877" s="427"/>
      <c r="G4877" s="428" t="s">
        <v>44</v>
      </c>
      <c r="H4877" s="427" t="s">
        <v>73</v>
      </c>
      <c r="I4877" s="703"/>
      <c r="J4877" s="652"/>
      <c r="K4877" s="647"/>
      <c r="L4877" s="648"/>
      <c r="M4877" s="649"/>
      <c r="N4877" s="657"/>
    </row>
    <row r="4878" spans="1:14" ht="55.2">
      <c r="A4878" s="280">
        <f t="shared" si="75"/>
        <v>4873</v>
      </c>
      <c r="C4878" s="432" t="s">
        <v>475</v>
      </c>
      <c r="D4878" s="627"/>
      <c r="E4878" s="627"/>
      <c r="F4878" s="432" t="s">
        <v>2239</v>
      </c>
      <c r="G4878" s="433" t="s">
        <v>2183</v>
      </c>
      <c r="H4878" s="432" t="s">
        <v>22</v>
      </c>
      <c r="I4878" s="671"/>
      <c r="J4878" s="672"/>
      <c r="K4878" s="673"/>
      <c r="L4878" s="673"/>
      <c r="M4878" s="673"/>
      <c r="N4878" s="674"/>
    </row>
    <row r="4879" spans="1:14" ht="27.6">
      <c r="A4879" s="280">
        <f t="shared" ref="A4879:A4942" si="76">1+A4878</f>
        <v>4874</v>
      </c>
      <c r="C4879" s="426" t="s">
        <v>114</v>
      </c>
      <c r="D4879" s="615"/>
      <c r="E4879" s="617"/>
      <c r="F4879" s="427"/>
      <c r="G4879" s="428" t="s">
        <v>2252</v>
      </c>
      <c r="H4879" s="426" t="s">
        <v>22</v>
      </c>
      <c r="I4879" s="703"/>
      <c r="J4879" s="648"/>
      <c r="K4879" s="647"/>
      <c r="L4879" s="648"/>
      <c r="M4879" s="649"/>
      <c r="N4879" s="650"/>
    </row>
    <row r="4880" spans="1:14">
      <c r="A4880" s="280">
        <f t="shared" si="76"/>
        <v>4875</v>
      </c>
      <c r="C4880" s="426" t="s">
        <v>3434</v>
      </c>
      <c r="D4880" s="615"/>
      <c r="E4880" s="617"/>
      <c r="F4880" s="427"/>
      <c r="G4880" s="428" t="s">
        <v>36</v>
      </c>
      <c r="H4880" s="427" t="s">
        <v>73</v>
      </c>
      <c r="I4880" s="703"/>
      <c r="J4880" s="652"/>
      <c r="K4880" s="647"/>
      <c r="L4880" s="648"/>
      <c r="M4880" s="649"/>
      <c r="N4880" s="657"/>
    </row>
    <row r="4881" spans="1:14">
      <c r="A4881" s="280">
        <f t="shared" si="76"/>
        <v>4876</v>
      </c>
      <c r="C4881" s="426" t="s">
        <v>3434</v>
      </c>
      <c r="D4881" s="615"/>
      <c r="E4881" s="617"/>
      <c r="F4881" s="427"/>
      <c r="G4881" s="428" t="s">
        <v>44</v>
      </c>
      <c r="H4881" s="427" t="s">
        <v>73</v>
      </c>
      <c r="I4881" s="703"/>
      <c r="J4881" s="652"/>
      <c r="K4881" s="647"/>
      <c r="L4881" s="648"/>
      <c r="M4881" s="649"/>
      <c r="N4881" s="657"/>
    </row>
    <row r="4882" spans="1:14" ht="27.6">
      <c r="A4882" s="280">
        <f t="shared" si="76"/>
        <v>4877</v>
      </c>
      <c r="C4882" s="426" t="s">
        <v>3434</v>
      </c>
      <c r="D4882" s="615"/>
      <c r="E4882" s="617"/>
      <c r="F4882" s="427"/>
      <c r="G4882" s="428" t="s">
        <v>318</v>
      </c>
      <c r="H4882" s="427" t="s">
        <v>22</v>
      </c>
      <c r="I4882" s="703"/>
      <c r="J4882" s="652"/>
      <c r="K4882" s="647"/>
      <c r="L4882" s="648"/>
      <c r="M4882" s="649"/>
      <c r="N4882" s="657"/>
    </row>
    <row r="4883" spans="1:14" ht="27.6">
      <c r="A4883" s="280">
        <f t="shared" si="76"/>
        <v>4878</v>
      </c>
      <c r="C4883" s="426" t="s">
        <v>3434</v>
      </c>
      <c r="D4883" s="615"/>
      <c r="E4883" s="617"/>
      <c r="F4883" s="427"/>
      <c r="G4883" s="428" t="s">
        <v>320</v>
      </c>
      <c r="H4883" s="427" t="s">
        <v>22</v>
      </c>
      <c r="I4883" s="703"/>
      <c r="J4883" s="652"/>
      <c r="K4883" s="647"/>
      <c r="L4883" s="648"/>
      <c r="M4883" s="649"/>
      <c r="N4883" s="657"/>
    </row>
    <row r="4884" spans="1:14" ht="27.6">
      <c r="A4884" s="280">
        <f t="shared" si="76"/>
        <v>4879</v>
      </c>
      <c r="C4884" s="426" t="s">
        <v>3434</v>
      </c>
      <c r="D4884" s="615"/>
      <c r="E4884" s="617"/>
      <c r="F4884" s="427"/>
      <c r="G4884" s="428" t="s">
        <v>321</v>
      </c>
      <c r="H4884" s="427" t="s">
        <v>22</v>
      </c>
      <c r="I4884" s="703"/>
      <c r="J4884" s="652"/>
      <c r="K4884" s="647"/>
      <c r="L4884" s="648"/>
      <c r="M4884" s="649"/>
      <c r="N4884" s="657"/>
    </row>
    <row r="4885" spans="1:14" ht="27.6">
      <c r="A4885" s="280">
        <f t="shared" si="76"/>
        <v>4880</v>
      </c>
      <c r="C4885" s="426" t="s">
        <v>3434</v>
      </c>
      <c r="D4885" s="615"/>
      <c r="E4885" s="617"/>
      <c r="F4885" s="427"/>
      <c r="G4885" s="428" t="s">
        <v>322</v>
      </c>
      <c r="H4885" s="427" t="s">
        <v>22</v>
      </c>
      <c r="I4885" s="703"/>
      <c r="J4885" s="652"/>
      <c r="K4885" s="647"/>
      <c r="L4885" s="648"/>
      <c r="M4885" s="649"/>
      <c r="N4885" s="657"/>
    </row>
    <row r="4886" spans="1:14">
      <c r="A4886" s="280">
        <f t="shared" si="76"/>
        <v>4881</v>
      </c>
      <c r="C4886" s="426" t="s">
        <v>114</v>
      </c>
      <c r="D4886" s="615"/>
      <c r="E4886" s="617"/>
      <c r="F4886" s="427"/>
      <c r="G4886" s="428" t="s">
        <v>1370</v>
      </c>
      <c r="H4886" s="427" t="s">
        <v>147</v>
      </c>
      <c r="I4886" s="703"/>
      <c r="J4886" s="652"/>
      <c r="K4886" s="647"/>
      <c r="L4886" s="648"/>
      <c r="M4886" s="649"/>
      <c r="N4886" s="657"/>
    </row>
    <row r="4887" spans="1:14">
      <c r="A4887" s="280">
        <f t="shared" si="76"/>
        <v>4882</v>
      </c>
      <c r="C4887" s="426" t="s">
        <v>114</v>
      </c>
      <c r="D4887" s="615"/>
      <c r="E4887" s="617"/>
      <c r="F4887" s="427"/>
      <c r="G4887" s="428" t="s">
        <v>2250</v>
      </c>
      <c r="H4887" s="426" t="s">
        <v>22</v>
      </c>
      <c r="I4887" s="703"/>
      <c r="J4887" s="648"/>
      <c r="K4887" s="647"/>
      <c r="L4887" s="648"/>
      <c r="M4887" s="649"/>
      <c r="N4887" s="650"/>
    </row>
    <row r="4888" spans="1:14">
      <c r="A4888" s="280">
        <f t="shared" si="76"/>
        <v>4883</v>
      </c>
      <c r="C4888" s="426" t="s">
        <v>114</v>
      </c>
      <c r="D4888" s="615"/>
      <c r="E4888" s="617"/>
      <c r="F4888" s="427"/>
      <c r="G4888" s="428" t="s">
        <v>644</v>
      </c>
      <c r="H4888" s="427" t="s">
        <v>147</v>
      </c>
      <c r="I4888" s="703"/>
      <c r="J4888" s="652"/>
      <c r="K4888" s="647"/>
      <c r="L4888" s="648"/>
      <c r="M4888" s="649"/>
      <c r="N4888" s="657"/>
    </row>
    <row r="4889" spans="1:14">
      <c r="A4889" s="280">
        <f t="shared" si="76"/>
        <v>4884</v>
      </c>
      <c r="C4889" s="426" t="s">
        <v>114</v>
      </c>
      <c r="D4889" s="615"/>
      <c r="E4889" s="617"/>
      <c r="F4889" s="427"/>
      <c r="G4889" s="428" t="s">
        <v>2251</v>
      </c>
      <c r="H4889" s="426" t="s">
        <v>22</v>
      </c>
      <c r="I4889" s="703"/>
      <c r="J4889" s="648"/>
      <c r="K4889" s="647"/>
      <c r="L4889" s="648"/>
      <c r="M4889" s="649"/>
      <c r="N4889" s="650"/>
    </row>
    <row r="4890" spans="1:14">
      <c r="A4890" s="280">
        <f t="shared" si="76"/>
        <v>4885</v>
      </c>
      <c r="C4890" s="426" t="s">
        <v>114</v>
      </c>
      <c r="D4890" s="615"/>
      <c r="E4890" s="617"/>
      <c r="F4890" s="427"/>
      <c r="G4890" s="428" t="s">
        <v>642</v>
      </c>
      <c r="H4890" s="427" t="s">
        <v>147</v>
      </c>
      <c r="I4890" s="703"/>
      <c r="J4890" s="652"/>
      <c r="K4890" s="647"/>
      <c r="L4890" s="648"/>
      <c r="M4890" s="649"/>
      <c r="N4890" s="657"/>
    </row>
    <row r="4891" spans="1:14">
      <c r="A4891" s="280">
        <f t="shared" si="76"/>
        <v>4886</v>
      </c>
      <c r="C4891" s="426" t="s">
        <v>114</v>
      </c>
      <c r="D4891" s="615"/>
      <c r="E4891" s="617"/>
      <c r="F4891" s="427"/>
      <c r="G4891" s="428" t="s">
        <v>2808</v>
      </c>
      <c r="H4891" s="426" t="s">
        <v>22</v>
      </c>
      <c r="I4891" s="703"/>
      <c r="J4891" s="648"/>
      <c r="K4891" s="647"/>
      <c r="L4891" s="648"/>
      <c r="M4891" s="649"/>
      <c r="N4891" s="657"/>
    </row>
    <row r="4892" spans="1:14">
      <c r="A4892" s="280">
        <f t="shared" si="76"/>
        <v>4887</v>
      </c>
      <c r="C4892" s="426" t="s">
        <v>114</v>
      </c>
      <c r="D4892" s="615"/>
      <c r="E4892" s="617"/>
      <c r="F4892" s="427"/>
      <c r="G4892" s="428" t="s">
        <v>3534</v>
      </c>
      <c r="H4892" s="427" t="s">
        <v>22</v>
      </c>
      <c r="I4892" s="704"/>
      <c r="J4892" s="646"/>
      <c r="K4892" s="705"/>
      <c r="L4892" s="646"/>
      <c r="M4892" s="706"/>
      <c r="N4892" s="650"/>
    </row>
    <row r="4893" spans="1:14">
      <c r="A4893" s="280">
        <f t="shared" si="76"/>
        <v>4888</v>
      </c>
      <c r="C4893" s="426" t="s">
        <v>114</v>
      </c>
      <c r="D4893" s="615"/>
      <c r="E4893" s="617"/>
      <c r="F4893" s="427"/>
      <c r="G4893" s="428" t="s">
        <v>2602</v>
      </c>
      <c r="H4893" s="426" t="s">
        <v>22</v>
      </c>
      <c r="I4893" s="703"/>
      <c r="J4893" s="648"/>
      <c r="K4893" s="647"/>
      <c r="L4893" s="648"/>
      <c r="M4893" s="649"/>
      <c r="N4893" s="650"/>
    </row>
    <row r="4894" spans="1:14">
      <c r="A4894" s="280">
        <f t="shared" si="76"/>
        <v>4889</v>
      </c>
      <c r="C4894" s="426" t="s">
        <v>114</v>
      </c>
      <c r="D4894" s="615"/>
      <c r="E4894" s="617"/>
      <c r="F4894" s="427"/>
      <c r="G4894" s="428" t="s">
        <v>3535</v>
      </c>
      <c r="H4894" s="426" t="s">
        <v>22</v>
      </c>
      <c r="I4894" s="703"/>
      <c r="J4894" s="646"/>
      <c r="K4894" s="647"/>
      <c r="L4894" s="648"/>
      <c r="M4894" s="649"/>
      <c r="N4894" s="657"/>
    </row>
    <row r="4895" spans="1:14">
      <c r="A4895" s="280">
        <f t="shared" si="76"/>
        <v>4890</v>
      </c>
      <c r="C4895" s="426" t="s">
        <v>3434</v>
      </c>
      <c r="D4895" s="615"/>
      <c r="E4895" s="617"/>
      <c r="F4895" s="427"/>
      <c r="G4895" s="428" t="s">
        <v>36</v>
      </c>
      <c r="H4895" s="427" t="s">
        <v>73</v>
      </c>
      <c r="I4895" s="703"/>
      <c r="J4895" s="652"/>
      <c r="K4895" s="647"/>
      <c r="L4895" s="648"/>
      <c r="M4895" s="649"/>
      <c r="N4895" s="657"/>
    </row>
    <row r="4896" spans="1:14">
      <c r="A4896" s="280">
        <f t="shared" si="76"/>
        <v>4891</v>
      </c>
      <c r="C4896" s="426" t="s">
        <v>3434</v>
      </c>
      <c r="D4896" s="615"/>
      <c r="E4896" s="617"/>
      <c r="F4896" s="427"/>
      <c r="G4896" s="428" t="s">
        <v>44</v>
      </c>
      <c r="H4896" s="427" t="s">
        <v>73</v>
      </c>
      <c r="I4896" s="703"/>
      <c r="J4896" s="652"/>
      <c r="K4896" s="647"/>
      <c r="L4896" s="648"/>
      <c r="M4896" s="649"/>
      <c r="N4896" s="657"/>
    </row>
    <row r="4897" spans="1:14" ht="55.2">
      <c r="A4897" s="280">
        <f t="shared" si="76"/>
        <v>4892</v>
      </c>
      <c r="C4897" s="432" t="s">
        <v>475</v>
      </c>
      <c r="D4897" s="627"/>
      <c r="E4897" s="627"/>
      <c r="F4897" s="432" t="s">
        <v>2240</v>
      </c>
      <c r="G4897" s="433" t="s">
        <v>2184</v>
      </c>
      <c r="H4897" s="432" t="s">
        <v>22</v>
      </c>
      <c r="I4897" s="671"/>
      <c r="J4897" s="672"/>
      <c r="K4897" s="673"/>
      <c r="L4897" s="673"/>
      <c r="M4897" s="673"/>
      <c r="N4897" s="674"/>
    </row>
    <row r="4898" spans="1:14" ht="27.6">
      <c r="A4898" s="280">
        <f t="shared" si="76"/>
        <v>4893</v>
      </c>
      <c r="C4898" s="426" t="s">
        <v>114</v>
      </c>
      <c r="D4898" s="615"/>
      <c r="E4898" s="617"/>
      <c r="F4898" s="427"/>
      <c r="G4898" s="428" t="s">
        <v>2252</v>
      </c>
      <c r="H4898" s="426" t="s">
        <v>22</v>
      </c>
      <c r="I4898" s="703"/>
      <c r="J4898" s="648"/>
      <c r="K4898" s="647"/>
      <c r="L4898" s="648"/>
      <c r="M4898" s="649"/>
      <c r="N4898" s="650"/>
    </row>
    <row r="4899" spans="1:14">
      <c r="A4899" s="280">
        <f t="shared" si="76"/>
        <v>4894</v>
      </c>
      <c r="C4899" s="426" t="s">
        <v>3434</v>
      </c>
      <c r="D4899" s="615"/>
      <c r="E4899" s="617"/>
      <c r="F4899" s="427"/>
      <c r="G4899" s="428" t="s">
        <v>36</v>
      </c>
      <c r="H4899" s="427" t="s">
        <v>73</v>
      </c>
      <c r="I4899" s="703"/>
      <c r="J4899" s="652"/>
      <c r="K4899" s="647"/>
      <c r="L4899" s="648"/>
      <c r="M4899" s="649"/>
      <c r="N4899" s="657"/>
    </row>
    <row r="4900" spans="1:14">
      <c r="A4900" s="280">
        <f t="shared" si="76"/>
        <v>4895</v>
      </c>
      <c r="C4900" s="426" t="s">
        <v>3434</v>
      </c>
      <c r="D4900" s="615"/>
      <c r="E4900" s="617"/>
      <c r="F4900" s="427"/>
      <c r="G4900" s="428" t="s">
        <v>44</v>
      </c>
      <c r="H4900" s="427" t="s">
        <v>73</v>
      </c>
      <c r="I4900" s="703"/>
      <c r="J4900" s="652"/>
      <c r="K4900" s="647"/>
      <c r="L4900" s="648"/>
      <c r="M4900" s="649"/>
      <c r="N4900" s="657"/>
    </row>
    <row r="4901" spans="1:14" ht="27.6">
      <c r="A4901" s="280">
        <f t="shared" si="76"/>
        <v>4896</v>
      </c>
      <c r="C4901" s="426" t="s">
        <v>3434</v>
      </c>
      <c r="D4901" s="615"/>
      <c r="E4901" s="617"/>
      <c r="F4901" s="427"/>
      <c r="G4901" s="428" t="s">
        <v>318</v>
      </c>
      <c r="H4901" s="427" t="s">
        <v>22</v>
      </c>
      <c r="I4901" s="703"/>
      <c r="J4901" s="652"/>
      <c r="K4901" s="647"/>
      <c r="L4901" s="648"/>
      <c r="M4901" s="649"/>
      <c r="N4901" s="657"/>
    </row>
    <row r="4902" spans="1:14" ht="27.6">
      <c r="A4902" s="280">
        <f t="shared" si="76"/>
        <v>4897</v>
      </c>
      <c r="C4902" s="426" t="s">
        <v>3434</v>
      </c>
      <c r="D4902" s="615"/>
      <c r="E4902" s="617"/>
      <c r="F4902" s="427"/>
      <c r="G4902" s="428" t="s">
        <v>320</v>
      </c>
      <c r="H4902" s="427" t="s">
        <v>22</v>
      </c>
      <c r="I4902" s="703"/>
      <c r="J4902" s="652"/>
      <c r="K4902" s="647"/>
      <c r="L4902" s="648"/>
      <c r="M4902" s="649"/>
      <c r="N4902" s="657"/>
    </row>
    <row r="4903" spans="1:14" ht="27.6">
      <c r="A4903" s="280">
        <f t="shared" si="76"/>
        <v>4898</v>
      </c>
      <c r="C4903" s="426" t="s">
        <v>3434</v>
      </c>
      <c r="D4903" s="615"/>
      <c r="E4903" s="617"/>
      <c r="F4903" s="427"/>
      <c r="G4903" s="428" t="s">
        <v>321</v>
      </c>
      <c r="H4903" s="427" t="s">
        <v>22</v>
      </c>
      <c r="I4903" s="703"/>
      <c r="J4903" s="652"/>
      <c r="K4903" s="647"/>
      <c r="L4903" s="648"/>
      <c r="M4903" s="649"/>
      <c r="N4903" s="657"/>
    </row>
    <row r="4904" spans="1:14" ht="27.6">
      <c r="A4904" s="280">
        <f t="shared" si="76"/>
        <v>4899</v>
      </c>
      <c r="C4904" s="426" t="s">
        <v>3434</v>
      </c>
      <c r="D4904" s="615"/>
      <c r="E4904" s="617"/>
      <c r="F4904" s="427"/>
      <c r="G4904" s="428" t="s">
        <v>322</v>
      </c>
      <c r="H4904" s="427" t="s">
        <v>22</v>
      </c>
      <c r="I4904" s="703"/>
      <c r="J4904" s="652"/>
      <c r="K4904" s="647"/>
      <c r="L4904" s="648"/>
      <c r="M4904" s="649"/>
      <c r="N4904" s="657"/>
    </row>
    <row r="4905" spans="1:14">
      <c r="A4905" s="280">
        <f t="shared" si="76"/>
        <v>4900</v>
      </c>
      <c r="C4905" s="426" t="s">
        <v>114</v>
      </c>
      <c r="D4905" s="615"/>
      <c r="E4905" s="617"/>
      <c r="F4905" s="427"/>
      <c r="G4905" s="428" t="s">
        <v>1370</v>
      </c>
      <c r="H4905" s="427" t="s">
        <v>147</v>
      </c>
      <c r="I4905" s="703"/>
      <c r="J4905" s="652"/>
      <c r="K4905" s="647"/>
      <c r="L4905" s="648"/>
      <c r="M4905" s="649"/>
      <c r="N4905" s="657"/>
    </row>
    <row r="4906" spans="1:14">
      <c r="A4906" s="280">
        <f t="shared" si="76"/>
        <v>4901</v>
      </c>
      <c r="C4906" s="426" t="s">
        <v>114</v>
      </c>
      <c r="D4906" s="615"/>
      <c r="E4906" s="617"/>
      <c r="F4906" s="427"/>
      <c r="G4906" s="428" t="s">
        <v>2250</v>
      </c>
      <c r="H4906" s="426" t="s">
        <v>22</v>
      </c>
      <c r="I4906" s="703"/>
      <c r="J4906" s="648"/>
      <c r="K4906" s="647"/>
      <c r="L4906" s="648"/>
      <c r="M4906" s="649"/>
      <c r="N4906" s="650"/>
    </row>
    <row r="4907" spans="1:14">
      <c r="A4907" s="280">
        <f t="shared" si="76"/>
        <v>4902</v>
      </c>
      <c r="C4907" s="426" t="s">
        <v>114</v>
      </c>
      <c r="D4907" s="615"/>
      <c r="E4907" s="617"/>
      <c r="F4907" s="427"/>
      <c r="G4907" s="428" t="s">
        <v>759</v>
      </c>
      <c r="H4907" s="427" t="s">
        <v>147</v>
      </c>
      <c r="I4907" s="703"/>
      <c r="J4907" s="652"/>
      <c r="K4907" s="647"/>
      <c r="L4907" s="648"/>
      <c r="M4907" s="649"/>
      <c r="N4907" s="657"/>
    </row>
    <row r="4908" spans="1:14">
      <c r="A4908" s="280">
        <f t="shared" si="76"/>
        <v>4903</v>
      </c>
      <c r="C4908" s="426" t="s">
        <v>114</v>
      </c>
      <c r="D4908" s="615"/>
      <c r="E4908" s="617"/>
      <c r="F4908" s="427"/>
      <c r="G4908" s="428" t="s">
        <v>645</v>
      </c>
      <c r="H4908" s="427" t="s">
        <v>147</v>
      </c>
      <c r="I4908" s="703"/>
      <c r="J4908" s="652"/>
      <c r="K4908" s="647"/>
      <c r="L4908" s="648"/>
      <c r="M4908" s="649"/>
      <c r="N4908" s="657"/>
    </row>
    <row r="4909" spans="1:14">
      <c r="A4909" s="280">
        <f t="shared" si="76"/>
        <v>4904</v>
      </c>
      <c r="C4909" s="426" t="s">
        <v>114</v>
      </c>
      <c r="D4909" s="615"/>
      <c r="E4909" s="617"/>
      <c r="F4909" s="427"/>
      <c r="G4909" s="428" t="s">
        <v>2251</v>
      </c>
      <c r="H4909" s="426" t="s">
        <v>22</v>
      </c>
      <c r="I4909" s="703"/>
      <c r="J4909" s="648"/>
      <c r="K4909" s="647"/>
      <c r="L4909" s="648"/>
      <c r="M4909" s="649"/>
      <c r="N4909" s="650"/>
    </row>
    <row r="4910" spans="1:14">
      <c r="A4910" s="280">
        <f t="shared" si="76"/>
        <v>4905</v>
      </c>
      <c r="C4910" s="426" t="s">
        <v>114</v>
      </c>
      <c r="D4910" s="615"/>
      <c r="E4910" s="617"/>
      <c r="F4910" s="427"/>
      <c r="G4910" s="428" t="s">
        <v>2808</v>
      </c>
      <c r="H4910" s="426" t="s">
        <v>22</v>
      </c>
      <c r="I4910" s="703"/>
      <c r="J4910" s="648"/>
      <c r="K4910" s="647"/>
      <c r="L4910" s="648"/>
      <c r="M4910" s="649"/>
      <c r="N4910" s="657"/>
    </row>
    <row r="4911" spans="1:14">
      <c r="A4911" s="280">
        <f t="shared" si="76"/>
        <v>4906</v>
      </c>
      <c r="C4911" s="426" t="s">
        <v>114</v>
      </c>
      <c r="D4911" s="615"/>
      <c r="E4911" s="617"/>
      <c r="F4911" s="427"/>
      <c r="G4911" s="428" t="s">
        <v>3534</v>
      </c>
      <c r="H4911" s="427" t="s">
        <v>22</v>
      </c>
      <c r="I4911" s="704"/>
      <c r="J4911" s="646"/>
      <c r="K4911" s="705"/>
      <c r="L4911" s="646"/>
      <c r="M4911" s="706"/>
      <c r="N4911" s="650"/>
    </row>
    <row r="4912" spans="1:14">
      <c r="A4912" s="280">
        <f t="shared" si="76"/>
        <v>4907</v>
      </c>
      <c r="C4912" s="426" t="s">
        <v>114</v>
      </c>
      <c r="D4912" s="615"/>
      <c r="E4912" s="617"/>
      <c r="F4912" s="427"/>
      <c r="G4912" s="428" t="s">
        <v>2602</v>
      </c>
      <c r="H4912" s="426" t="s">
        <v>22</v>
      </c>
      <c r="I4912" s="703"/>
      <c r="J4912" s="648"/>
      <c r="K4912" s="647"/>
      <c r="L4912" s="648"/>
      <c r="M4912" s="649"/>
      <c r="N4912" s="650"/>
    </row>
    <row r="4913" spans="1:14">
      <c r="A4913" s="280">
        <f t="shared" si="76"/>
        <v>4908</v>
      </c>
      <c r="C4913" s="426" t="s">
        <v>114</v>
      </c>
      <c r="D4913" s="615"/>
      <c r="E4913" s="617"/>
      <c r="F4913" s="427"/>
      <c r="G4913" s="428" t="s">
        <v>3535</v>
      </c>
      <c r="H4913" s="426" t="s">
        <v>22</v>
      </c>
      <c r="I4913" s="703"/>
      <c r="J4913" s="646"/>
      <c r="K4913" s="647"/>
      <c r="L4913" s="648"/>
      <c r="M4913" s="649"/>
      <c r="N4913" s="657"/>
    </row>
    <row r="4914" spans="1:14">
      <c r="A4914" s="280">
        <f t="shared" si="76"/>
        <v>4909</v>
      </c>
      <c r="C4914" s="426" t="s">
        <v>3434</v>
      </c>
      <c r="D4914" s="615"/>
      <c r="E4914" s="617"/>
      <c r="F4914" s="427"/>
      <c r="G4914" s="428" t="s">
        <v>36</v>
      </c>
      <c r="H4914" s="427" t="s">
        <v>73</v>
      </c>
      <c r="I4914" s="703"/>
      <c r="J4914" s="652"/>
      <c r="K4914" s="647"/>
      <c r="L4914" s="648"/>
      <c r="M4914" s="649"/>
      <c r="N4914" s="657"/>
    </row>
    <row r="4915" spans="1:14">
      <c r="A4915" s="280">
        <f t="shared" si="76"/>
        <v>4910</v>
      </c>
      <c r="C4915" s="426" t="s">
        <v>3434</v>
      </c>
      <c r="D4915" s="615"/>
      <c r="E4915" s="617"/>
      <c r="F4915" s="427"/>
      <c r="G4915" s="428" t="s">
        <v>44</v>
      </c>
      <c r="H4915" s="427" t="s">
        <v>73</v>
      </c>
      <c r="I4915" s="703"/>
      <c r="J4915" s="652"/>
      <c r="K4915" s="647"/>
      <c r="L4915" s="648"/>
      <c r="M4915" s="649"/>
      <c r="N4915" s="657"/>
    </row>
    <row r="4916" spans="1:14" ht="41.4">
      <c r="A4916" s="280">
        <f t="shared" si="76"/>
        <v>4911</v>
      </c>
      <c r="C4916" s="432" t="s">
        <v>475</v>
      </c>
      <c r="D4916" s="627"/>
      <c r="E4916" s="627"/>
      <c r="F4916" s="432" t="s">
        <v>2241</v>
      </c>
      <c r="G4916" s="433" t="s">
        <v>2185</v>
      </c>
      <c r="H4916" s="432" t="s">
        <v>22</v>
      </c>
      <c r="I4916" s="671"/>
      <c r="J4916" s="672"/>
      <c r="K4916" s="673"/>
      <c r="L4916" s="673"/>
      <c r="M4916" s="673"/>
      <c r="N4916" s="674"/>
    </row>
    <row r="4917" spans="1:14" ht="27.6">
      <c r="A4917" s="280">
        <f t="shared" si="76"/>
        <v>4912</v>
      </c>
      <c r="C4917" s="426" t="s">
        <v>114</v>
      </c>
      <c r="D4917" s="615"/>
      <c r="E4917" s="617"/>
      <c r="F4917" s="427"/>
      <c r="G4917" s="428" t="s">
        <v>2249</v>
      </c>
      <c r="H4917" s="426" t="s">
        <v>22</v>
      </c>
      <c r="I4917" s="703"/>
      <c r="J4917" s="648"/>
      <c r="K4917" s="647"/>
      <c r="L4917" s="648"/>
      <c r="M4917" s="649"/>
      <c r="N4917" s="650"/>
    </row>
    <row r="4918" spans="1:14">
      <c r="A4918" s="280">
        <f t="shared" si="76"/>
        <v>4913</v>
      </c>
      <c r="C4918" s="426" t="s">
        <v>3434</v>
      </c>
      <c r="D4918" s="615"/>
      <c r="E4918" s="617"/>
      <c r="F4918" s="427"/>
      <c r="G4918" s="428" t="s">
        <v>36</v>
      </c>
      <c r="H4918" s="427" t="s">
        <v>73</v>
      </c>
      <c r="I4918" s="703"/>
      <c r="J4918" s="652"/>
      <c r="K4918" s="647"/>
      <c r="L4918" s="648"/>
      <c r="M4918" s="649"/>
      <c r="N4918" s="657"/>
    </row>
    <row r="4919" spans="1:14">
      <c r="A4919" s="280">
        <f t="shared" si="76"/>
        <v>4914</v>
      </c>
      <c r="C4919" s="426" t="s">
        <v>3434</v>
      </c>
      <c r="D4919" s="615"/>
      <c r="E4919" s="617"/>
      <c r="F4919" s="427"/>
      <c r="G4919" s="428" t="s">
        <v>44</v>
      </c>
      <c r="H4919" s="427" t="s">
        <v>73</v>
      </c>
      <c r="I4919" s="703"/>
      <c r="J4919" s="652"/>
      <c r="K4919" s="647"/>
      <c r="L4919" s="648"/>
      <c r="M4919" s="649"/>
      <c r="N4919" s="657"/>
    </row>
    <row r="4920" spans="1:14" ht="27.6">
      <c r="A4920" s="280">
        <f t="shared" si="76"/>
        <v>4915</v>
      </c>
      <c r="C4920" s="426" t="s">
        <v>3434</v>
      </c>
      <c r="D4920" s="615"/>
      <c r="E4920" s="617"/>
      <c r="F4920" s="427"/>
      <c r="G4920" s="428" t="s">
        <v>317</v>
      </c>
      <c r="H4920" s="427" t="s">
        <v>22</v>
      </c>
      <c r="I4920" s="703"/>
      <c r="J4920" s="652"/>
      <c r="K4920" s="647"/>
      <c r="L4920" s="648"/>
      <c r="M4920" s="649"/>
      <c r="N4920" s="657"/>
    </row>
    <row r="4921" spans="1:14" ht="27.6">
      <c r="A4921" s="280">
        <f t="shared" si="76"/>
        <v>4916</v>
      </c>
      <c r="C4921" s="426" t="s">
        <v>3434</v>
      </c>
      <c r="D4921" s="615"/>
      <c r="E4921" s="617"/>
      <c r="F4921" s="427"/>
      <c r="G4921" s="428" t="s">
        <v>320</v>
      </c>
      <c r="H4921" s="427" t="s">
        <v>22</v>
      </c>
      <c r="I4921" s="703"/>
      <c r="J4921" s="652"/>
      <c r="K4921" s="647"/>
      <c r="L4921" s="648"/>
      <c r="M4921" s="649"/>
      <c r="N4921" s="657"/>
    </row>
    <row r="4922" spans="1:14" ht="27.6">
      <c r="A4922" s="280">
        <f t="shared" si="76"/>
        <v>4917</v>
      </c>
      <c r="C4922" s="426" t="s">
        <v>3434</v>
      </c>
      <c r="D4922" s="615"/>
      <c r="E4922" s="617"/>
      <c r="F4922" s="427"/>
      <c r="G4922" s="428" t="s">
        <v>321</v>
      </c>
      <c r="H4922" s="427" t="s">
        <v>22</v>
      </c>
      <c r="I4922" s="703"/>
      <c r="J4922" s="652"/>
      <c r="K4922" s="647"/>
      <c r="L4922" s="648"/>
      <c r="M4922" s="649"/>
      <c r="N4922" s="657"/>
    </row>
    <row r="4923" spans="1:14">
      <c r="A4923" s="280">
        <f t="shared" si="76"/>
        <v>4918</v>
      </c>
      <c r="C4923" s="426" t="s">
        <v>114</v>
      </c>
      <c r="D4923" s="615"/>
      <c r="E4923" s="617"/>
      <c r="F4923" s="427"/>
      <c r="G4923" s="428" t="s">
        <v>1370</v>
      </c>
      <c r="H4923" s="427" t="s">
        <v>147</v>
      </c>
      <c r="I4923" s="703"/>
      <c r="J4923" s="652"/>
      <c r="K4923" s="647"/>
      <c r="L4923" s="648"/>
      <c r="M4923" s="649"/>
      <c r="N4923" s="657"/>
    </row>
    <row r="4924" spans="1:14">
      <c r="A4924" s="280">
        <f t="shared" si="76"/>
        <v>4919</v>
      </c>
      <c r="C4924" s="426" t="s">
        <v>114</v>
      </c>
      <c r="D4924" s="615"/>
      <c r="E4924" s="617"/>
      <c r="F4924" s="427"/>
      <c r="G4924" s="428" t="s">
        <v>642</v>
      </c>
      <c r="H4924" s="427" t="s">
        <v>147</v>
      </c>
      <c r="I4924" s="703"/>
      <c r="J4924" s="652"/>
      <c r="K4924" s="647"/>
      <c r="L4924" s="648"/>
      <c r="M4924" s="649"/>
      <c r="N4924" s="657"/>
    </row>
    <row r="4925" spans="1:14">
      <c r="A4925" s="280">
        <f t="shared" si="76"/>
        <v>4920</v>
      </c>
      <c r="C4925" s="426" t="s">
        <v>3434</v>
      </c>
      <c r="D4925" s="615"/>
      <c r="E4925" s="617"/>
      <c r="F4925" s="427"/>
      <c r="G4925" s="428" t="s">
        <v>36</v>
      </c>
      <c r="H4925" s="427" t="s">
        <v>73</v>
      </c>
      <c r="I4925" s="703"/>
      <c r="J4925" s="652"/>
      <c r="K4925" s="647"/>
      <c r="L4925" s="648"/>
      <c r="M4925" s="649"/>
      <c r="N4925" s="657"/>
    </row>
    <row r="4926" spans="1:14">
      <c r="A4926" s="280">
        <f t="shared" si="76"/>
        <v>4921</v>
      </c>
      <c r="C4926" s="426" t="s">
        <v>3434</v>
      </c>
      <c r="D4926" s="615"/>
      <c r="E4926" s="617"/>
      <c r="F4926" s="427"/>
      <c r="G4926" s="428" t="s">
        <v>44</v>
      </c>
      <c r="H4926" s="427" t="s">
        <v>73</v>
      </c>
      <c r="I4926" s="703"/>
      <c r="J4926" s="652"/>
      <c r="K4926" s="647"/>
      <c r="L4926" s="648"/>
      <c r="M4926" s="649"/>
      <c r="N4926" s="657"/>
    </row>
    <row r="4927" spans="1:14">
      <c r="A4927" s="280">
        <f t="shared" si="76"/>
        <v>4922</v>
      </c>
      <c r="C4927" s="426" t="s">
        <v>114</v>
      </c>
      <c r="D4927" s="615"/>
      <c r="E4927" s="617"/>
      <c r="F4927" s="427"/>
      <c r="G4927" s="428" t="s">
        <v>3535</v>
      </c>
      <c r="H4927" s="426" t="s">
        <v>22</v>
      </c>
      <c r="I4927" s="703"/>
      <c r="J4927" s="646"/>
      <c r="K4927" s="647"/>
      <c r="L4927" s="648"/>
      <c r="M4927" s="649"/>
      <c r="N4927" s="657"/>
    </row>
    <row r="4928" spans="1:14">
      <c r="A4928" s="280">
        <f t="shared" si="76"/>
        <v>4923</v>
      </c>
      <c r="C4928" s="426" t="s">
        <v>114</v>
      </c>
      <c r="D4928" s="615"/>
      <c r="E4928" s="617"/>
      <c r="F4928" s="427"/>
      <c r="G4928" s="428" t="s">
        <v>2253</v>
      </c>
      <c r="H4928" s="426" t="s">
        <v>22</v>
      </c>
      <c r="I4928" s="703"/>
      <c r="J4928" s="646"/>
      <c r="K4928" s="647"/>
      <c r="L4928" s="648"/>
      <c r="M4928" s="649"/>
      <c r="N4928" s="657"/>
    </row>
    <row r="4929" spans="1:14" ht="27.6">
      <c r="A4929" s="280">
        <f t="shared" si="76"/>
        <v>4924</v>
      </c>
      <c r="C4929" s="426" t="s">
        <v>114</v>
      </c>
      <c r="D4929" s="615"/>
      <c r="E4929" s="617"/>
      <c r="F4929" s="427"/>
      <c r="G4929" s="428" t="s">
        <v>806</v>
      </c>
      <c r="H4929" s="427" t="s">
        <v>147</v>
      </c>
      <c r="I4929" s="703"/>
      <c r="J4929" s="652"/>
      <c r="K4929" s="647"/>
      <c r="L4929" s="648"/>
      <c r="M4929" s="649"/>
      <c r="N4929" s="657"/>
    </row>
    <row r="4930" spans="1:14">
      <c r="A4930" s="280">
        <f t="shared" si="76"/>
        <v>4925</v>
      </c>
      <c r="C4930" s="426" t="s">
        <v>114</v>
      </c>
      <c r="D4930" s="615"/>
      <c r="E4930" s="617"/>
      <c r="F4930" s="427"/>
      <c r="G4930" s="428" t="s">
        <v>2246</v>
      </c>
      <c r="H4930" s="426" t="s">
        <v>22</v>
      </c>
      <c r="I4930" s="703"/>
      <c r="J4930" s="648"/>
      <c r="K4930" s="647"/>
      <c r="L4930" s="648"/>
      <c r="M4930" s="649"/>
      <c r="N4930" s="650"/>
    </row>
    <row r="4931" spans="1:14" ht="41.4">
      <c r="A4931" s="280">
        <f t="shared" si="76"/>
        <v>4926</v>
      </c>
      <c r="C4931" s="432" t="s">
        <v>475</v>
      </c>
      <c r="D4931" s="627"/>
      <c r="E4931" s="627"/>
      <c r="F4931" s="432" t="s">
        <v>2242</v>
      </c>
      <c r="G4931" s="433" t="s">
        <v>2185</v>
      </c>
      <c r="H4931" s="432" t="s">
        <v>22</v>
      </c>
      <c r="I4931" s="671"/>
      <c r="J4931" s="672"/>
      <c r="K4931" s="673"/>
      <c r="L4931" s="673"/>
      <c r="M4931" s="673"/>
      <c r="N4931" s="674"/>
    </row>
    <row r="4932" spans="1:14" ht="27.6">
      <c r="A4932" s="280">
        <f t="shared" si="76"/>
        <v>4927</v>
      </c>
      <c r="C4932" s="426" t="s">
        <v>114</v>
      </c>
      <c r="D4932" s="615"/>
      <c r="E4932" s="617"/>
      <c r="F4932" s="427"/>
      <c r="G4932" s="428" t="s">
        <v>2249</v>
      </c>
      <c r="H4932" s="426" t="s">
        <v>22</v>
      </c>
      <c r="I4932" s="703"/>
      <c r="J4932" s="648"/>
      <c r="K4932" s="647"/>
      <c r="L4932" s="648"/>
      <c r="M4932" s="649"/>
      <c r="N4932" s="650"/>
    </row>
    <row r="4933" spans="1:14">
      <c r="A4933" s="280">
        <f t="shared" si="76"/>
        <v>4928</v>
      </c>
      <c r="C4933" s="426" t="s">
        <v>3434</v>
      </c>
      <c r="D4933" s="615"/>
      <c r="E4933" s="617"/>
      <c r="F4933" s="427"/>
      <c r="G4933" s="428" t="s">
        <v>36</v>
      </c>
      <c r="H4933" s="427" t="s">
        <v>73</v>
      </c>
      <c r="I4933" s="703"/>
      <c r="J4933" s="652"/>
      <c r="K4933" s="647"/>
      <c r="L4933" s="648"/>
      <c r="M4933" s="649"/>
      <c r="N4933" s="657"/>
    </row>
    <row r="4934" spans="1:14">
      <c r="A4934" s="280">
        <f t="shared" si="76"/>
        <v>4929</v>
      </c>
      <c r="C4934" s="426" t="s">
        <v>3434</v>
      </c>
      <c r="D4934" s="615"/>
      <c r="E4934" s="617"/>
      <c r="F4934" s="427"/>
      <c r="G4934" s="428" t="s">
        <v>44</v>
      </c>
      <c r="H4934" s="427" t="s">
        <v>73</v>
      </c>
      <c r="I4934" s="703"/>
      <c r="J4934" s="652"/>
      <c r="K4934" s="647"/>
      <c r="L4934" s="648"/>
      <c r="M4934" s="649"/>
      <c r="N4934" s="657"/>
    </row>
    <row r="4935" spans="1:14" ht="27.6">
      <c r="A4935" s="280">
        <f t="shared" si="76"/>
        <v>4930</v>
      </c>
      <c r="C4935" s="426" t="s">
        <v>3434</v>
      </c>
      <c r="D4935" s="615"/>
      <c r="E4935" s="617"/>
      <c r="F4935" s="427"/>
      <c r="G4935" s="428" t="s">
        <v>317</v>
      </c>
      <c r="H4935" s="427" t="s">
        <v>22</v>
      </c>
      <c r="I4935" s="703"/>
      <c r="J4935" s="652"/>
      <c r="K4935" s="647"/>
      <c r="L4935" s="648"/>
      <c r="M4935" s="649"/>
      <c r="N4935" s="657"/>
    </row>
    <row r="4936" spans="1:14" ht="27.6">
      <c r="A4936" s="280">
        <f t="shared" si="76"/>
        <v>4931</v>
      </c>
      <c r="C4936" s="426" t="s">
        <v>3434</v>
      </c>
      <c r="D4936" s="615"/>
      <c r="E4936" s="617"/>
      <c r="F4936" s="427"/>
      <c r="G4936" s="428" t="s">
        <v>320</v>
      </c>
      <c r="H4936" s="427" t="s">
        <v>22</v>
      </c>
      <c r="I4936" s="703"/>
      <c r="J4936" s="652"/>
      <c r="K4936" s="647"/>
      <c r="L4936" s="648"/>
      <c r="M4936" s="649"/>
      <c r="N4936" s="657"/>
    </row>
    <row r="4937" spans="1:14" ht="27.6">
      <c r="A4937" s="280">
        <f t="shared" si="76"/>
        <v>4932</v>
      </c>
      <c r="C4937" s="426" t="s">
        <v>3434</v>
      </c>
      <c r="D4937" s="615"/>
      <c r="E4937" s="617"/>
      <c r="F4937" s="427"/>
      <c r="G4937" s="428" t="s">
        <v>321</v>
      </c>
      <c r="H4937" s="427" t="s">
        <v>22</v>
      </c>
      <c r="I4937" s="703"/>
      <c r="J4937" s="652"/>
      <c r="K4937" s="647"/>
      <c r="L4937" s="648"/>
      <c r="M4937" s="649"/>
      <c r="N4937" s="657"/>
    </row>
    <row r="4938" spans="1:14">
      <c r="A4938" s="280">
        <f t="shared" si="76"/>
        <v>4933</v>
      </c>
      <c r="C4938" s="426" t="s">
        <v>114</v>
      </c>
      <c r="D4938" s="615"/>
      <c r="E4938" s="617"/>
      <c r="F4938" s="427"/>
      <c r="G4938" s="428" t="s">
        <v>1370</v>
      </c>
      <c r="H4938" s="427" t="s">
        <v>147</v>
      </c>
      <c r="I4938" s="703"/>
      <c r="J4938" s="652"/>
      <c r="K4938" s="647"/>
      <c r="L4938" s="648"/>
      <c r="M4938" s="649"/>
      <c r="N4938" s="657"/>
    </row>
    <row r="4939" spans="1:14">
      <c r="A4939" s="280">
        <f t="shared" si="76"/>
        <v>4934</v>
      </c>
      <c r="C4939" s="426" t="s">
        <v>114</v>
      </c>
      <c r="D4939" s="615"/>
      <c r="E4939" s="617"/>
      <c r="F4939" s="427"/>
      <c r="G4939" s="428" t="s">
        <v>642</v>
      </c>
      <c r="H4939" s="427" t="s">
        <v>147</v>
      </c>
      <c r="I4939" s="703"/>
      <c r="J4939" s="652"/>
      <c r="K4939" s="647"/>
      <c r="L4939" s="648"/>
      <c r="M4939" s="649"/>
      <c r="N4939" s="657"/>
    </row>
    <row r="4940" spans="1:14">
      <c r="A4940" s="280">
        <f t="shared" si="76"/>
        <v>4935</v>
      </c>
      <c r="C4940" s="426" t="s">
        <v>3434</v>
      </c>
      <c r="D4940" s="615"/>
      <c r="E4940" s="617"/>
      <c r="F4940" s="427"/>
      <c r="G4940" s="428" t="s">
        <v>36</v>
      </c>
      <c r="H4940" s="427" t="s">
        <v>73</v>
      </c>
      <c r="I4940" s="703"/>
      <c r="J4940" s="652"/>
      <c r="K4940" s="647"/>
      <c r="L4940" s="648"/>
      <c r="M4940" s="649"/>
      <c r="N4940" s="657"/>
    </row>
    <row r="4941" spans="1:14">
      <c r="A4941" s="280">
        <f t="shared" si="76"/>
        <v>4936</v>
      </c>
      <c r="C4941" s="426" t="s">
        <v>3434</v>
      </c>
      <c r="D4941" s="615"/>
      <c r="E4941" s="617"/>
      <c r="F4941" s="427"/>
      <c r="G4941" s="428" t="s">
        <v>44</v>
      </c>
      <c r="H4941" s="427" t="s">
        <v>73</v>
      </c>
      <c r="I4941" s="703"/>
      <c r="J4941" s="652"/>
      <c r="K4941" s="647"/>
      <c r="L4941" s="648"/>
      <c r="M4941" s="649"/>
      <c r="N4941" s="657"/>
    </row>
    <row r="4942" spans="1:14">
      <c r="A4942" s="280">
        <f t="shared" si="76"/>
        <v>4937</v>
      </c>
      <c r="C4942" s="426" t="s">
        <v>114</v>
      </c>
      <c r="D4942" s="615"/>
      <c r="E4942" s="617"/>
      <c r="F4942" s="427"/>
      <c r="G4942" s="428" t="s">
        <v>3535</v>
      </c>
      <c r="H4942" s="426" t="s">
        <v>22</v>
      </c>
      <c r="I4942" s="703"/>
      <c r="J4942" s="646"/>
      <c r="K4942" s="647"/>
      <c r="L4942" s="648"/>
      <c r="M4942" s="649"/>
      <c r="N4942" s="657"/>
    </row>
    <row r="4943" spans="1:14">
      <c r="A4943" s="280">
        <f t="shared" ref="A4943:A5007" si="77">1+A4942</f>
        <v>4938</v>
      </c>
      <c r="C4943" s="426" t="s">
        <v>114</v>
      </c>
      <c r="D4943" s="615"/>
      <c r="E4943" s="617"/>
      <c r="F4943" s="427"/>
      <c r="G4943" s="428" t="s">
        <v>2253</v>
      </c>
      <c r="H4943" s="426" t="s">
        <v>22</v>
      </c>
      <c r="I4943" s="703"/>
      <c r="J4943" s="646"/>
      <c r="K4943" s="647"/>
      <c r="L4943" s="648"/>
      <c r="M4943" s="649"/>
      <c r="N4943" s="657"/>
    </row>
    <row r="4944" spans="1:14" ht="27.6">
      <c r="A4944" s="280">
        <f t="shared" si="77"/>
        <v>4939</v>
      </c>
      <c r="C4944" s="426" t="s">
        <v>114</v>
      </c>
      <c r="D4944" s="615"/>
      <c r="E4944" s="617"/>
      <c r="F4944" s="427"/>
      <c r="G4944" s="428" t="s">
        <v>806</v>
      </c>
      <c r="H4944" s="427" t="s">
        <v>147</v>
      </c>
      <c r="I4944" s="703"/>
      <c r="J4944" s="652"/>
      <c r="K4944" s="647"/>
      <c r="L4944" s="648"/>
      <c r="M4944" s="649"/>
      <c r="N4944" s="657"/>
    </row>
    <row r="4945" spans="1:14">
      <c r="A4945" s="280">
        <f t="shared" si="77"/>
        <v>4940</v>
      </c>
      <c r="C4945" s="426" t="s">
        <v>114</v>
      </c>
      <c r="D4945" s="615"/>
      <c r="E4945" s="617"/>
      <c r="F4945" s="427"/>
      <c r="G4945" s="428" t="s">
        <v>2246</v>
      </c>
      <c r="H4945" s="426" t="s">
        <v>22</v>
      </c>
      <c r="I4945" s="703"/>
      <c r="J4945" s="648"/>
      <c r="K4945" s="647"/>
      <c r="L4945" s="648"/>
      <c r="M4945" s="649"/>
      <c r="N4945" s="650"/>
    </row>
    <row r="4946" spans="1:14" ht="82.8">
      <c r="A4946" s="280">
        <f t="shared" si="77"/>
        <v>4941</v>
      </c>
      <c r="C4946" s="432" t="s">
        <v>475</v>
      </c>
      <c r="D4946" s="627"/>
      <c r="E4946" s="627"/>
      <c r="F4946" s="432" t="s">
        <v>2030</v>
      </c>
      <c r="G4946" s="433" t="s">
        <v>2011</v>
      </c>
      <c r="H4946" s="432" t="s">
        <v>22</v>
      </c>
      <c r="I4946" s="671"/>
      <c r="J4946" s="672"/>
      <c r="K4946" s="673"/>
      <c r="L4946" s="673"/>
      <c r="M4946" s="673"/>
      <c r="N4946" s="674"/>
    </row>
    <row r="4947" spans="1:14" ht="82.8">
      <c r="A4947" s="280">
        <f t="shared" si="77"/>
        <v>4942</v>
      </c>
      <c r="C4947" s="426" t="s">
        <v>114</v>
      </c>
      <c r="D4947" s="615"/>
      <c r="E4947" s="617"/>
      <c r="F4947" s="427"/>
      <c r="G4947" s="428" t="s">
        <v>2011</v>
      </c>
      <c r="H4947" s="426" t="s">
        <v>22</v>
      </c>
      <c r="I4947" s="703"/>
      <c r="J4947" s="646"/>
      <c r="K4947" s="647"/>
      <c r="L4947" s="648"/>
      <c r="M4947" s="649"/>
      <c r="N4947" s="657"/>
    </row>
    <row r="4948" spans="1:14">
      <c r="A4948" s="280">
        <f t="shared" si="77"/>
        <v>4943</v>
      </c>
      <c r="C4948" s="426" t="s">
        <v>3434</v>
      </c>
      <c r="D4948" s="615"/>
      <c r="E4948" s="617"/>
      <c r="F4948" s="427"/>
      <c r="G4948" s="428" t="s">
        <v>44</v>
      </c>
      <c r="H4948" s="427" t="s">
        <v>73</v>
      </c>
      <c r="I4948" s="703"/>
      <c r="J4948" s="652"/>
      <c r="K4948" s="647"/>
      <c r="L4948" s="648"/>
      <c r="M4948" s="649"/>
      <c r="N4948" s="657"/>
    </row>
    <row r="4949" spans="1:14">
      <c r="A4949" s="280">
        <f t="shared" si="77"/>
        <v>4944</v>
      </c>
      <c r="C4949" s="426" t="s">
        <v>3434</v>
      </c>
      <c r="D4949" s="615"/>
      <c r="E4949" s="617"/>
      <c r="F4949" s="427"/>
      <c r="G4949" s="428" t="s">
        <v>36</v>
      </c>
      <c r="H4949" s="427" t="s">
        <v>73</v>
      </c>
      <c r="I4949" s="703"/>
      <c r="J4949" s="652"/>
      <c r="K4949" s="647"/>
      <c r="L4949" s="648"/>
      <c r="M4949" s="649"/>
      <c r="N4949" s="657"/>
    </row>
    <row r="4950" spans="1:14" ht="27.6">
      <c r="A4950" s="280">
        <f t="shared" si="77"/>
        <v>4945</v>
      </c>
      <c r="C4950" s="432" t="s">
        <v>475</v>
      </c>
      <c r="D4950" s="627"/>
      <c r="E4950" s="627"/>
      <c r="F4950" s="432" t="s">
        <v>1143</v>
      </c>
      <c r="G4950" s="433" t="s">
        <v>1884</v>
      </c>
      <c r="H4950" s="432" t="s">
        <v>24</v>
      </c>
      <c r="I4950" s="671"/>
      <c r="J4950" s="672"/>
      <c r="K4950" s="673"/>
      <c r="L4950" s="673"/>
      <c r="M4950" s="673"/>
      <c r="N4950" s="674"/>
    </row>
    <row r="4951" spans="1:14">
      <c r="A4951" s="280">
        <f t="shared" si="77"/>
        <v>4946</v>
      </c>
      <c r="C4951" s="426" t="s">
        <v>114</v>
      </c>
      <c r="D4951" s="615"/>
      <c r="E4951" s="617"/>
      <c r="F4951" s="427"/>
      <c r="G4951" s="428" t="s">
        <v>1922</v>
      </c>
      <c r="H4951" s="426" t="s">
        <v>24</v>
      </c>
      <c r="I4951" s="703"/>
      <c r="J4951" s="648"/>
      <c r="K4951" s="647"/>
      <c r="L4951" s="648"/>
      <c r="M4951" s="649"/>
      <c r="N4951" s="657"/>
    </row>
    <row r="4952" spans="1:14">
      <c r="A4952" s="280">
        <f t="shared" si="77"/>
        <v>4947</v>
      </c>
      <c r="C4952" s="426" t="s">
        <v>3434</v>
      </c>
      <c r="D4952" s="615"/>
      <c r="E4952" s="617"/>
      <c r="F4952" s="427"/>
      <c r="G4952" s="428" t="s">
        <v>44</v>
      </c>
      <c r="H4952" s="427" t="s">
        <v>73</v>
      </c>
      <c r="I4952" s="703"/>
      <c r="J4952" s="652"/>
      <c r="K4952" s="647"/>
      <c r="L4952" s="648"/>
      <c r="M4952" s="649"/>
      <c r="N4952" s="657"/>
    </row>
    <row r="4953" spans="1:14">
      <c r="A4953" s="280">
        <f t="shared" si="77"/>
        <v>4948</v>
      </c>
      <c r="C4953" s="426" t="s">
        <v>3434</v>
      </c>
      <c r="D4953" s="615"/>
      <c r="E4953" s="617"/>
      <c r="F4953" s="427"/>
      <c r="G4953" s="428" t="s">
        <v>36</v>
      </c>
      <c r="H4953" s="427" t="s">
        <v>73</v>
      </c>
      <c r="I4953" s="703"/>
      <c r="J4953" s="652"/>
      <c r="K4953" s="647"/>
      <c r="L4953" s="648"/>
      <c r="M4953" s="649"/>
      <c r="N4953" s="657"/>
    </row>
    <row r="4954" spans="1:14" ht="27.6">
      <c r="A4954" s="280">
        <f t="shared" si="77"/>
        <v>4949</v>
      </c>
      <c r="C4954" s="432" t="s">
        <v>475</v>
      </c>
      <c r="D4954" s="627"/>
      <c r="E4954" s="627"/>
      <c r="F4954" s="432" t="s">
        <v>1144</v>
      </c>
      <c r="G4954" s="433" t="s">
        <v>1885</v>
      </c>
      <c r="H4954" s="432" t="s">
        <v>24</v>
      </c>
      <c r="I4954" s="671"/>
      <c r="J4954" s="672"/>
      <c r="K4954" s="673"/>
      <c r="L4954" s="673"/>
      <c r="M4954" s="673"/>
      <c r="N4954" s="674"/>
    </row>
    <row r="4955" spans="1:14">
      <c r="A4955" s="280">
        <f t="shared" si="77"/>
        <v>4950</v>
      </c>
      <c r="C4955" s="426" t="s">
        <v>114</v>
      </c>
      <c r="D4955" s="615"/>
      <c r="E4955" s="617"/>
      <c r="F4955" s="427"/>
      <c r="G4955" s="428" t="s">
        <v>1923</v>
      </c>
      <c r="H4955" s="426" t="s">
        <v>24</v>
      </c>
      <c r="I4955" s="703"/>
      <c r="J4955" s="648"/>
      <c r="K4955" s="647"/>
      <c r="L4955" s="648"/>
      <c r="M4955" s="649"/>
      <c r="N4955" s="657"/>
    </row>
    <row r="4956" spans="1:14">
      <c r="A4956" s="280">
        <f t="shared" si="77"/>
        <v>4951</v>
      </c>
      <c r="C4956" s="426" t="s">
        <v>3434</v>
      </c>
      <c r="D4956" s="615"/>
      <c r="E4956" s="617"/>
      <c r="F4956" s="427"/>
      <c r="G4956" s="428" t="s">
        <v>44</v>
      </c>
      <c r="H4956" s="427" t="s">
        <v>73</v>
      </c>
      <c r="I4956" s="703"/>
      <c r="J4956" s="652"/>
      <c r="K4956" s="647"/>
      <c r="L4956" s="648"/>
      <c r="M4956" s="649"/>
      <c r="N4956" s="657"/>
    </row>
    <row r="4957" spans="1:14">
      <c r="A4957" s="280">
        <f t="shared" si="77"/>
        <v>4952</v>
      </c>
      <c r="C4957" s="426" t="s">
        <v>3434</v>
      </c>
      <c r="D4957" s="615"/>
      <c r="E4957" s="617"/>
      <c r="F4957" s="427"/>
      <c r="G4957" s="428" t="s">
        <v>36</v>
      </c>
      <c r="H4957" s="427" t="s">
        <v>73</v>
      </c>
      <c r="I4957" s="703"/>
      <c r="J4957" s="652"/>
      <c r="K4957" s="647"/>
      <c r="L4957" s="648"/>
      <c r="M4957" s="649"/>
      <c r="N4957" s="657"/>
    </row>
    <row r="4958" spans="1:14">
      <c r="A4958" s="280">
        <f t="shared" si="77"/>
        <v>4953</v>
      </c>
      <c r="C4958" s="432" t="s">
        <v>475</v>
      </c>
      <c r="D4958" s="627"/>
      <c r="E4958" s="627"/>
      <c r="F4958" s="432" t="s">
        <v>1131</v>
      </c>
      <c r="G4958" s="433" t="s">
        <v>2858</v>
      </c>
      <c r="H4958" s="432" t="s">
        <v>24</v>
      </c>
      <c r="I4958" s="671"/>
      <c r="J4958" s="672"/>
      <c r="K4958" s="673"/>
      <c r="L4958" s="673"/>
      <c r="M4958" s="673"/>
      <c r="N4958" s="674"/>
    </row>
    <row r="4959" spans="1:14">
      <c r="A4959" s="280">
        <f t="shared" si="77"/>
        <v>4954</v>
      </c>
      <c r="C4959" s="426" t="s">
        <v>114</v>
      </c>
      <c r="D4959" s="615"/>
      <c r="E4959" s="617"/>
      <c r="F4959" s="427"/>
      <c r="G4959" s="428" t="s">
        <v>2858</v>
      </c>
      <c r="H4959" s="426" t="s">
        <v>24</v>
      </c>
      <c r="I4959" s="703"/>
      <c r="J4959" s="648"/>
      <c r="K4959" s="647"/>
      <c r="L4959" s="648"/>
      <c r="M4959" s="649"/>
      <c r="N4959" s="650"/>
    </row>
    <row r="4960" spans="1:14">
      <c r="A4960" s="280">
        <f t="shared" si="77"/>
        <v>4955</v>
      </c>
      <c r="C4960" s="426" t="s">
        <v>3434</v>
      </c>
      <c r="D4960" s="615"/>
      <c r="E4960" s="617"/>
      <c r="F4960" s="427"/>
      <c r="G4960" s="428" t="s">
        <v>44</v>
      </c>
      <c r="H4960" s="427" t="s">
        <v>73</v>
      </c>
      <c r="I4960" s="703"/>
      <c r="J4960" s="652"/>
      <c r="K4960" s="647"/>
      <c r="L4960" s="648"/>
      <c r="M4960" s="649"/>
      <c r="N4960" s="657"/>
    </row>
    <row r="4961" spans="1:14">
      <c r="A4961" s="280">
        <f t="shared" si="77"/>
        <v>4956</v>
      </c>
      <c r="C4961" s="426" t="s">
        <v>3434</v>
      </c>
      <c r="D4961" s="615"/>
      <c r="E4961" s="617"/>
      <c r="F4961" s="427"/>
      <c r="G4961" s="428" t="s">
        <v>36</v>
      </c>
      <c r="H4961" s="427" t="s">
        <v>73</v>
      </c>
      <c r="I4961" s="703"/>
      <c r="J4961" s="652"/>
      <c r="K4961" s="647"/>
      <c r="L4961" s="648"/>
      <c r="M4961" s="649"/>
      <c r="N4961" s="657"/>
    </row>
    <row r="4962" spans="1:14" ht="27.6">
      <c r="A4962" s="280">
        <f t="shared" si="77"/>
        <v>4957</v>
      </c>
      <c r="C4962" s="432" t="s">
        <v>475</v>
      </c>
      <c r="D4962" s="627"/>
      <c r="E4962" s="627"/>
      <c r="F4962" s="432" t="s">
        <v>1132</v>
      </c>
      <c r="G4962" s="433" t="s">
        <v>1898</v>
      </c>
      <c r="H4962" s="432" t="s">
        <v>24</v>
      </c>
      <c r="I4962" s="671"/>
      <c r="J4962" s="672"/>
      <c r="K4962" s="673"/>
      <c r="L4962" s="673"/>
      <c r="M4962" s="673"/>
      <c r="N4962" s="674"/>
    </row>
    <row r="4963" spans="1:14">
      <c r="A4963" s="280">
        <f t="shared" si="77"/>
        <v>4958</v>
      </c>
      <c r="C4963" s="426" t="s">
        <v>114</v>
      </c>
      <c r="D4963" s="615"/>
      <c r="E4963" s="617"/>
      <c r="F4963" s="427"/>
      <c r="G4963" s="428" t="s">
        <v>1924</v>
      </c>
      <c r="H4963" s="426" t="s">
        <v>24</v>
      </c>
      <c r="I4963" s="703"/>
      <c r="J4963" s="648"/>
      <c r="K4963" s="647"/>
      <c r="L4963" s="648"/>
      <c r="M4963" s="649"/>
      <c r="N4963" s="657"/>
    </row>
    <row r="4964" spans="1:14">
      <c r="A4964" s="280">
        <f t="shared" si="77"/>
        <v>4959</v>
      </c>
      <c r="C4964" s="426" t="s">
        <v>3434</v>
      </c>
      <c r="D4964" s="615"/>
      <c r="E4964" s="617"/>
      <c r="F4964" s="427"/>
      <c r="G4964" s="428" t="s">
        <v>44</v>
      </c>
      <c r="H4964" s="427" t="s">
        <v>73</v>
      </c>
      <c r="I4964" s="703"/>
      <c r="J4964" s="652"/>
      <c r="K4964" s="647"/>
      <c r="L4964" s="648"/>
      <c r="M4964" s="649"/>
      <c r="N4964" s="657"/>
    </row>
    <row r="4965" spans="1:14">
      <c r="A4965" s="280">
        <f t="shared" si="77"/>
        <v>4960</v>
      </c>
      <c r="C4965" s="426" t="s">
        <v>3434</v>
      </c>
      <c r="D4965" s="615"/>
      <c r="E4965" s="617"/>
      <c r="F4965" s="427"/>
      <c r="G4965" s="428" t="s">
        <v>36</v>
      </c>
      <c r="H4965" s="427" t="s">
        <v>73</v>
      </c>
      <c r="I4965" s="703"/>
      <c r="J4965" s="652"/>
      <c r="K4965" s="647"/>
      <c r="L4965" s="648"/>
      <c r="M4965" s="649"/>
      <c r="N4965" s="657"/>
    </row>
    <row r="4966" spans="1:14">
      <c r="A4966" s="280">
        <f t="shared" si="77"/>
        <v>4961</v>
      </c>
      <c r="C4966" s="426" t="s">
        <v>114</v>
      </c>
      <c r="D4966" s="615"/>
      <c r="E4966" s="617"/>
      <c r="F4966" s="427"/>
      <c r="G4966" s="428" t="s">
        <v>1920</v>
      </c>
      <c r="H4966" s="426" t="s">
        <v>24</v>
      </c>
      <c r="I4966" s="703"/>
      <c r="J4966" s="648"/>
      <c r="K4966" s="647"/>
      <c r="L4966" s="648"/>
      <c r="M4966" s="649"/>
      <c r="N4966" s="657"/>
    </row>
    <row r="4967" spans="1:14" ht="27.6">
      <c r="A4967" s="280">
        <f t="shared" si="77"/>
        <v>4962</v>
      </c>
      <c r="C4967" s="432" t="s">
        <v>475</v>
      </c>
      <c r="D4967" s="627"/>
      <c r="E4967" s="627"/>
      <c r="F4967" s="432" t="s">
        <v>1163</v>
      </c>
      <c r="G4967" s="433" t="s">
        <v>1899</v>
      </c>
      <c r="H4967" s="432" t="s">
        <v>24</v>
      </c>
      <c r="I4967" s="671"/>
      <c r="J4967" s="672"/>
      <c r="K4967" s="673"/>
      <c r="L4967" s="673"/>
      <c r="M4967" s="673"/>
      <c r="N4967" s="674"/>
    </row>
    <row r="4968" spans="1:14">
      <c r="A4968" s="280">
        <f t="shared" si="77"/>
        <v>4963</v>
      </c>
      <c r="C4968" s="426" t="s">
        <v>114</v>
      </c>
      <c r="D4968" s="615"/>
      <c r="E4968" s="617"/>
      <c r="F4968" s="427"/>
      <c r="G4968" s="428" t="s">
        <v>1925</v>
      </c>
      <c r="H4968" s="426" t="s">
        <v>24</v>
      </c>
      <c r="I4968" s="703"/>
      <c r="J4968" s="648"/>
      <c r="K4968" s="647"/>
      <c r="L4968" s="648"/>
      <c r="M4968" s="649"/>
      <c r="N4968" s="657"/>
    </row>
    <row r="4969" spans="1:14">
      <c r="A4969" s="280">
        <f t="shared" si="77"/>
        <v>4964</v>
      </c>
      <c r="C4969" s="426" t="s">
        <v>3434</v>
      </c>
      <c r="D4969" s="615"/>
      <c r="E4969" s="617"/>
      <c r="F4969" s="427"/>
      <c r="G4969" s="428" t="s">
        <v>44</v>
      </c>
      <c r="H4969" s="427" t="s">
        <v>73</v>
      </c>
      <c r="I4969" s="703"/>
      <c r="J4969" s="652"/>
      <c r="K4969" s="647"/>
      <c r="L4969" s="648"/>
      <c r="M4969" s="649"/>
      <c r="N4969" s="657"/>
    </row>
    <row r="4970" spans="1:14">
      <c r="A4970" s="280">
        <f t="shared" si="77"/>
        <v>4965</v>
      </c>
      <c r="C4970" s="426" t="s">
        <v>3434</v>
      </c>
      <c r="D4970" s="615"/>
      <c r="E4970" s="617"/>
      <c r="F4970" s="427"/>
      <c r="G4970" s="428" t="s">
        <v>36</v>
      </c>
      <c r="H4970" s="427" t="s">
        <v>73</v>
      </c>
      <c r="I4970" s="703"/>
      <c r="J4970" s="652"/>
      <c r="K4970" s="647"/>
      <c r="L4970" s="648"/>
      <c r="M4970" s="649"/>
      <c r="N4970" s="657"/>
    </row>
    <row r="4971" spans="1:14">
      <c r="A4971" s="280">
        <f t="shared" si="77"/>
        <v>4966</v>
      </c>
      <c r="C4971" s="426" t="s">
        <v>114</v>
      </c>
      <c r="D4971" s="615"/>
      <c r="E4971" s="617"/>
      <c r="F4971" s="427"/>
      <c r="G4971" s="428" t="s">
        <v>1926</v>
      </c>
      <c r="H4971" s="426" t="s">
        <v>24</v>
      </c>
      <c r="I4971" s="703"/>
      <c r="J4971" s="648"/>
      <c r="K4971" s="647"/>
      <c r="L4971" s="648"/>
      <c r="M4971" s="649"/>
      <c r="N4971" s="657"/>
    </row>
    <row r="4972" spans="1:14" ht="41.4">
      <c r="A4972" s="280">
        <f t="shared" si="77"/>
        <v>4967</v>
      </c>
      <c r="C4972" s="432" t="s">
        <v>475</v>
      </c>
      <c r="D4972" s="627"/>
      <c r="E4972" s="627"/>
      <c r="F4972" s="432" t="s">
        <v>1041</v>
      </c>
      <c r="G4972" s="433" t="s">
        <v>2560</v>
      </c>
      <c r="H4972" s="432" t="s">
        <v>22</v>
      </c>
      <c r="I4972" s="671"/>
      <c r="J4972" s="672"/>
      <c r="K4972" s="673"/>
      <c r="L4972" s="673"/>
      <c r="M4972" s="673"/>
      <c r="N4972" s="674"/>
    </row>
    <row r="4973" spans="1:14" ht="41.4">
      <c r="A4973" s="280">
        <f t="shared" si="77"/>
        <v>4968</v>
      </c>
      <c r="C4973" s="426" t="s">
        <v>114</v>
      </c>
      <c r="D4973" s="615"/>
      <c r="E4973" s="617"/>
      <c r="F4973" s="427"/>
      <c r="G4973" s="428" t="s">
        <v>2560</v>
      </c>
      <c r="H4973" s="426" t="s">
        <v>22</v>
      </c>
      <c r="I4973" s="703"/>
      <c r="J4973" s="646"/>
      <c r="K4973" s="647"/>
      <c r="L4973" s="648"/>
      <c r="M4973" s="649"/>
      <c r="N4973" s="657"/>
    </row>
    <row r="4974" spans="1:14">
      <c r="A4974" s="280">
        <f t="shared" si="77"/>
        <v>4969</v>
      </c>
      <c r="C4974" s="426" t="s">
        <v>3434</v>
      </c>
      <c r="D4974" s="615"/>
      <c r="E4974" s="617"/>
      <c r="F4974" s="427"/>
      <c r="G4974" s="428" t="s">
        <v>44</v>
      </c>
      <c r="H4974" s="427" t="s">
        <v>73</v>
      </c>
      <c r="I4974" s="703"/>
      <c r="J4974" s="652"/>
      <c r="K4974" s="647"/>
      <c r="L4974" s="648"/>
      <c r="M4974" s="649"/>
      <c r="N4974" s="657"/>
    </row>
    <row r="4975" spans="1:14">
      <c r="A4975" s="280">
        <f t="shared" si="77"/>
        <v>4970</v>
      </c>
      <c r="C4975" s="426" t="s">
        <v>3434</v>
      </c>
      <c r="D4975" s="615"/>
      <c r="E4975" s="617"/>
      <c r="F4975" s="427"/>
      <c r="G4975" s="428" t="s">
        <v>36</v>
      </c>
      <c r="H4975" s="427" t="s">
        <v>73</v>
      </c>
      <c r="I4975" s="703"/>
      <c r="J4975" s="652"/>
      <c r="K4975" s="647"/>
      <c r="L4975" s="648"/>
      <c r="M4975" s="649"/>
      <c r="N4975" s="657"/>
    </row>
    <row r="4976" spans="1:14" ht="27.6">
      <c r="A4976" s="280">
        <f t="shared" si="77"/>
        <v>4971</v>
      </c>
      <c r="C4976" s="432" t="s">
        <v>475</v>
      </c>
      <c r="D4976" s="627"/>
      <c r="E4976" s="627"/>
      <c r="F4976" s="432" t="s">
        <v>1042</v>
      </c>
      <c r="G4976" s="433" t="s">
        <v>2562</v>
      </c>
      <c r="H4976" s="432" t="s">
        <v>22</v>
      </c>
      <c r="I4976" s="671"/>
      <c r="J4976" s="672"/>
      <c r="K4976" s="673"/>
      <c r="L4976" s="673"/>
      <c r="M4976" s="673"/>
      <c r="N4976" s="674"/>
    </row>
    <row r="4977" spans="1:14" ht="27.6">
      <c r="A4977" s="280">
        <f t="shared" si="77"/>
        <v>4972</v>
      </c>
      <c r="C4977" s="426" t="s">
        <v>114</v>
      </c>
      <c r="D4977" s="615"/>
      <c r="E4977" s="617"/>
      <c r="F4977" s="427"/>
      <c r="G4977" s="428" t="s">
        <v>2562</v>
      </c>
      <c r="H4977" s="426" t="s">
        <v>22</v>
      </c>
      <c r="I4977" s="703"/>
      <c r="J4977" s="646"/>
      <c r="K4977" s="647"/>
      <c r="L4977" s="648"/>
      <c r="M4977" s="649"/>
      <c r="N4977" s="657"/>
    </row>
    <row r="4978" spans="1:14">
      <c r="A4978" s="280">
        <f t="shared" si="77"/>
        <v>4973</v>
      </c>
      <c r="C4978" s="426" t="s">
        <v>3434</v>
      </c>
      <c r="D4978" s="615"/>
      <c r="E4978" s="617"/>
      <c r="F4978" s="427"/>
      <c r="G4978" s="428" t="s">
        <v>44</v>
      </c>
      <c r="H4978" s="427" t="s">
        <v>73</v>
      </c>
      <c r="I4978" s="703"/>
      <c r="J4978" s="652"/>
      <c r="K4978" s="647"/>
      <c r="L4978" s="648"/>
      <c r="M4978" s="649"/>
      <c r="N4978" s="657"/>
    </row>
    <row r="4979" spans="1:14">
      <c r="A4979" s="280">
        <f t="shared" si="77"/>
        <v>4974</v>
      </c>
      <c r="C4979" s="426" t="s">
        <v>3434</v>
      </c>
      <c r="D4979" s="615"/>
      <c r="E4979" s="617"/>
      <c r="F4979" s="427"/>
      <c r="G4979" s="428" t="s">
        <v>36</v>
      </c>
      <c r="H4979" s="427" t="s">
        <v>73</v>
      </c>
      <c r="I4979" s="703"/>
      <c r="J4979" s="652"/>
      <c r="K4979" s="647"/>
      <c r="L4979" s="648"/>
      <c r="M4979" s="649"/>
      <c r="N4979" s="657"/>
    </row>
    <row r="4980" spans="1:14" ht="27.6">
      <c r="A4980" s="280">
        <f t="shared" si="77"/>
        <v>4975</v>
      </c>
      <c r="C4980" s="432" t="s">
        <v>475</v>
      </c>
      <c r="D4980" s="627"/>
      <c r="E4980" s="627"/>
      <c r="F4980" s="432" t="s">
        <v>1043</v>
      </c>
      <c r="G4980" s="433" t="s">
        <v>2561</v>
      </c>
      <c r="H4980" s="432" t="s">
        <v>22</v>
      </c>
      <c r="I4980" s="671"/>
      <c r="J4980" s="672"/>
      <c r="K4980" s="673"/>
      <c r="L4980" s="673"/>
      <c r="M4980" s="673"/>
      <c r="N4980" s="674"/>
    </row>
    <row r="4981" spans="1:14" ht="27.6">
      <c r="A4981" s="280">
        <f t="shared" si="77"/>
        <v>4976</v>
      </c>
      <c r="C4981" s="426" t="s">
        <v>114</v>
      </c>
      <c r="D4981" s="615"/>
      <c r="E4981" s="617"/>
      <c r="F4981" s="427"/>
      <c r="G4981" s="428" t="s">
        <v>2561</v>
      </c>
      <c r="H4981" s="426" t="s">
        <v>22</v>
      </c>
      <c r="I4981" s="703"/>
      <c r="J4981" s="646"/>
      <c r="K4981" s="647"/>
      <c r="L4981" s="648"/>
      <c r="M4981" s="649"/>
      <c r="N4981" s="657"/>
    </row>
    <row r="4982" spans="1:14">
      <c r="A4982" s="280">
        <f t="shared" si="77"/>
        <v>4977</v>
      </c>
      <c r="C4982" s="426" t="s">
        <v>3434</v>
      </c>
      <c r="D4982" s="615"/>
      <c r="E4982" s="617"/>
      <c r="F4982" s="427"/>
      <c r="G4982" s="428" t="s">
        <v>44</v>
      </c>
      <c r="H4982" s="427" t="s">
        <v>73</v>
      </c>
      <c r="I4982" s="703"/>
      <c r="J4982" s="652"/>
      <c r="K4982" s="647"/>
      <c r="L4982" s="648"/>
      <c r="M4982" s="649"/>
      <c r="N4982" s="657"/>
    </row>
    <row r="4983" spans="1:14">
      <c r="A4983" s="280">
        <f t="shared" si="77"/>
        <v>4978</v>
      </c>
      <c r="C4983" s="426" t="s">
        <v>3434</v>
      </c>
      <c r="D4983" s="615"/>
      <c r="E4983" s="617"/>
      <c r="F4983" s="427"/>
      <c r="G4983" s="428" t="s">
        <v>36</v>
      </c>
      <c r="H4983" s="427" t="s">
        <v>73</v>
      </c>
      <c r="I4983" s="703"/>
      <c r="J4983" s="652"/>
      <c r="K4983" s="647"/>
      <c r="L4983" s="648"/>
      <c r="M4983" s="649"/>
      <c r="N4983" s="657"/>
    </row>
    <row r="4984" spans="1:14" ht="27.6">
      <c r="A4984" s="280">
        <f t="shared" si="77"/>
        <v>4979</v>
      </c>
      <c r="C4984" s="432" t="s">
        <v>475</v>
      </c>
      <c r="D4984" s="627"/>
      <c r="E4984" s="627"/>
      <c r="F4984" s="432" t="s">
        <v>1044</v>
      </c>
      <c r="G4984" s="433" t="s">
        <v>2563</v>
      </c>
      <c r="H4984" s="432" t="s">
        <v>22</v>
      </c>
      <c r="I4984" s="671"/>
      <c r="J4984" s="672"/>
      <c r="K4984" s="673"/>
      <c r="L4984" s="673"/>
      <c r="M4984" s="673"/>
      <c r="N4984" s="674"/>
    </row>
    <row r="4985" spans="1:14" ht="27.6">
      <c r="A4985" s="280">
        <f t="shared" si="77"/>
        <v>4980</v>
      </c>
      <c r="C4985" s="426" t="s">
        <v>114</v>
      </c>
      <c r="D4985" s="615"/>
      <c r="E4985" s="617"/>
      <c r="F4985" s="427"/>
      <c r="G4985" s="428" t="s">
        <v>2563</v>
      </c>
      <c r="H4985" s="426" t="s">
        <v>22</v>
      </c>
      <c r="I4985" s="703"/>
      <c r="J4985" s="646"/>
      <c r="K4985" s="647"/>
      <c r="L4985" s="648"/>
      <c r="M4985" s="649"/>
      <c r="N4985" s="657"/>
    </row>
    <row r="4986" spans="1:14">
      <c r="A4986" s="280">
        <f t="shared" si="77"/>
        <v>4981</v>
      </c>
      <c r="C4986" s="426" t="s">
        <v>3434</v>
      </c>
      <c r="D4986" s="615"/>
      <c r="E4986" s="617"/>
      <c r="F4986" s="427"/>
      <c r="G4986" s="428" t="s">
        <v>44</v>
      </c>
      <c r="H4986" s="427" t="s">
        <v>73</v>
      </c>
      <c r="I4986" s="703"/>
      <c r="J4986" s="652"/>
      <c r="K4986" s="647"/>
      <c r="L4986" s="648"/>
      <c r="M4986" s="649"/>
      <c r="N4986" s="657"/>
    </row>
    <row r="4987" spans="1:14">
      <c r="A4987" s="280">
        <f t="shared" si="77"/>
        <v>4982</v>
      </c>
      <c r="C4987" s="426" t="s">
        <v>3434</v>
      </c>
      <c r="D4987" s="615"/>
      <c r="E4987" s="617"/>
      <c r="F4987" s="427"/>
      <c r="G4987" s="428" t="s">
        <v>36</v>
      </c>
      <c r="H4987" s="427" t="s">
        <v>73</v>
      </c>
      <c r="I4987" s="703"/>
      <c r="J4987" s="652"/>
      <c r="K4987" s="647"/>
      <c r="L4987" s="648"/>
      <c r="M4987" s="649"/>
      <c r="N4987" s="657"/>
    </row>
    <row r="4988" spans="1:14" ht="41.4">
      <c r="A4988" s="280">
        <f t="shared" si="77"/>
        <v>4983</v>
      </c>
      <c r="C4988" s="432" t="s">
        <v>475</v>
      </c>
      <c r="D4988" s="627"/>
      <c r="E4988" s="627"/>
      <c r="F4988" s="432" t="s">
        <v>1045</v>
      </c>
      <c r="G4988" s="433" t="s">
        <v>2564</v>
      </c>
      <c r="H4988" s="432" t="s">
        <v>22</v>
      </c>
      <c r="I4988" s="671"/>
      <c r="J4988" s="672"/>
      <c r="K4988" s="673"/>
      <c r="L4988" s="673"/>
      <c r="M4988" s="673"/>
      <c r="N4988" s="674"/>
    </row>
    <row r="4989" spans="1:14" ht="41.4">
      <c r="A4989" s="280">
        <f t="shared" si="77"/>
        <v>4984</v>
      </c>
      <c r="C4989" s="426" t="s">
        <v>114</v>
      </c>
      <c r="D4989" s="615"/>
      <c r="E4989" s="617"/>
      <c r="F4989" s="427"/>
      <c r="G4989" s="428" t="s">
        <v>2564</v>
      </c>
      <c r="H4989" s="426" t="s">
        <v>22</v>
      </c>
      <c r="I4989" s="703"/>
      <c r="J4989" s="646"/>
      <c r="K4989" s="647"/>
      <c r="L4989" s="648"/>
      <c r="M4989" s="649"/>
      <c r="N4989" s="657"/>
    </row>
    <row r="4990" spans="1:14">
      <c r="A4990" s="280">
        <f t="shared" si="77"/>
        <v>4985</v>
      </c>
      <c r="C4990" s="426" t="s">
        <v>3434</v>
      </c>
      <c r="D4990" s="615"/>
      <c r="E4990" s="617"/>
      <c r="F4990" s="427"/>
      <c r="G4990" s="428" t="s">
        <v>44</v>
      </c>
      <c r="H4990" s="427" t="s">
        <v>73</v>
      </c>
      <c r="I4990" s="703"/>
      <c r="J4990" s="652"/>
      <c r="K4990" s="647"/>
      <c r="L4990" s="648"/>
      <c r="M4990" s="649"/>
      <c r="N4990" s="657"/>
    </row>
    <row r="4991" spans="1:14">
      <c r="A4991" s="280">
        <f t="shared" si="77"/>
        <v>4986</v>
      </c>
      <c r="C4991" s="426" t="s">
        <v>3434</v>
      </c>
      <c r="D4991" s="615"/>
      <c r="E4991" s="617"/>
      <c r="F4991" s="427"/>
      <c r="G4991" s="428" t="s">
        <v>36</v>
      </c>
      <c r="H4991" s="427" t="s">
        <v>73</v>
      </c>
      <c r="I4991" s="703"/>
      <c r="J4991" s="652"/>
      <c r="K4991" s="647"/>
      <c r="L4991" s="648"/>
      <c r="M4991" s="649"/>
      <c r="N4991" s="657"/>
    </row>
    <row r="4992" spans="1:14" ht="41.4">
      <c r="A4992" s="280">
        <f t="shared" si="77"/>
        <v>4987</v>
      </c>
      <c r="C4992" s="432" t="s">
        <v>475</v>
      </c>
      <c r="D4992" s="627"/>
      <c r="E4992" s="627"/>
      <c r="F4992" s="432" t="s">
        <v>1046</v>
      </c>
      <c r="G4992" s="433" t="s">
        <v>2565</v>
      </c>
      <c r="H4992" s="432" t="s">
        <v>22</v>
      </c>
      <c r="I4992" s="671"/>
      <c r="J4992" s="672"/>
      <c r="K4992" s="673"/>
      <c r="L4992" s="673"/>
      <c r="M4992" s="673"/>
      <c r="N4992" s="674"/>
    </row>
    <row r="4993" spans="1:14" ht="41.4">
      <c r="C4993" s="426" t="s">
        <v>114</v>
      </c>
      <c r="D4993" s="615"/>
      <c r="E4993" s="617"/>
      <c r="F4993" s="427"/>
      <c r="G4993" s="428" t="s">
        <v>2565</v>
      </c>
      <c r="H4993" s="426" t="s">
        <v>22</v>
      </c>
      <c r="I4993" s="703"/>
      <c r="J4993" s="646"/>
      <c r="K4993" s="647"/>
      <c r="L4993" s="648"/>
      <c r="M4993" s="649"/>
      <c r="N4993" s="657"/>
    </row>
    <row r="4994" spans="1:14">
      <c r="A4994" s="280">
        <f>1+A4992</f>
        <v>4988</v>
      </c>
      <c r="C4994" s="426" t="s">
        <v>3434</v>
      </c>
      <c r="D4994" s="615"/>
      <c r="E4994" s="617"/>
      <c r="F4994" s="427"/>
      <c r="G4994" s="428" t="s">
        <v>44</v>
      </c>
      <c r="H4994" s="427" t="s">
        <v>73</v>
      </c>
      <c r="I4994" s="703"/>
      <c r="J4994" s="652"/>
      <c r="K4994" s="647"/>
      <c r="L4994" s="648"/>
      <c r="M4994" s="649"/>
      <c r="N4994" s="657"/>
    </row>
    <row r="4995" spans="1:14">
      <c r="A4995" s="280">
        <f t="shared" si="77"/>
        <v>4989</v>
      </c>
      <c r="C4995" s="426" t="s">
        <v>3434</v>
      </c>
      <c r="D4995" s="615"/>
      <c r="E4995" s="617"/>
      <c r="F4995" s="427"/>
      <c r="G4995" s="428" t="s">
        <v>36</v>
      </c>
      <c r="H4995" s="427" t="s">
        <v>73</v>
      </c>
      <c r="I4995" s="703"/>
      <c r="J4995" s="652"/>
      <c r="K4995" s="647"/>
      <c r="L4995" s="648"/>
      <c r="M4995" s="649"/>
      <c r="N4995" s="657"/>
    </row>
    <row r="4996" spans="1:14" ht="41.4">
      <c r="A4996" s="280">
        <f t="shared" si="77"/>
        <v>4990</v>
      </c>
      <c r="C4996" s="432" t="s">
        <v>475</v>
      </c>
      <c r="D4996" s="627"/>
      <c r="E4996" s="627"/>
      <c r="F4996" s="432" t="s">
        <v>1047</v>
      </c>
      <c r="G4996" s="433" t="s">
        <v>2566</v>
      </c>
      <c r="H4996" s="432" t="s">
        <v>22</v>
      </c>
      <c r="I4996" s="671"/>
      <c r="J4996" s="672"/>
      <c r="K4996" s="673"/>
      <c r="L4996" s="673"/>
      <c r="M4996" s="673"/>
      <c r="N4996" s="674"/>
    </row>
    <row r="4997" spans="1:14" ht="27.6">
      <c r="A4997" s="280">
        <f t="shared" si="77"/>
        <v>4991</v>
      </c>
      <c r="C4997" s="426" t="s">
        <v>114</v>
      </c>
      <c r="D4997" s="615"/>
      <c r="E4997" s="617"/>
      <c r="F4997" s="427"/>
      <c r="G4997" s="428" t="s">
        <v>6227</v>
      </c>
      <c r="H4997" s="426" t="s">
        <v>22</v>
      </c>
      <c r="I4997" s="703"/>
      <c r="J4997" s="646"/>
      <c r="K4997" s="647"/>
      <c r="L4997" s="648"/>
      <c r="M4997" s="649"/>
      <c r="N4997" s="657"/>
    </row>
    <row r="4998" spans="1:14">
      <c r="A4998" s="280">
        <f t="shared" si="77"/>
        <v>4992</v>
      </c>
      <c r="C4998" s="426" t="s">
        <v>114</v>
      </c>
      <c r="D4998" s="615"/>
      <c r="E4998" s="617"/>
      <c r="F4998" s="427"/>
      <c r="G4998" s="428" t="s">
        <v>6228</v>
      </c>
      <c r="H4998" s="426" t="s">
        <v>22</v>
      </c>
      <c r="I4998" s="703"/>
      <c r="J4998" s="646"/>
      <c r="K4998" s="647"/>
      <c r="L4998" s="648"/>
      <c r="M4998" s="649"/>
      <c r="N4998" s="657"/>
    </row>
    <row r="4999" spans="1:14">
      <c r="A4999" s="280">
        <f t="shared" si="77"/>
        <v>4993</v>
      </c>
      <c r="C4999" s="426" t="s">
        <v>3434</v>
      </c>
      <c r="D4999" s="615"/>
      <c r="E4999" s="617"/>
      <c r="F4999" s="427"/>
      <c r="G4999" s="428" t="s">
        <v>44</v>
      </c>
      <c r="H4999" s="427" t="s">
        <v>73</v>
      </c>
      <c r="I4999" s="703"/>
      <c r="J4999" s="652"/>
      <c r="K4999" s="647"/>
      <c r="L4999" s="648"/>
      <c r="M4999" s="649"/>
      <c r="N4999" s="657"/>
    </row>
    <row r="5000" spans="1:14">
      <c r="A5000" s="280">
        <f t="shared" si="77"/>
        <v>4994</v>
      </c>
      <c r="C5000" s="426" t="s">
        <v>3434</v>
      </c>
      <c r="D5000" s="615"/>
      <c r="E5000" s="617"/>
      <c r="F5000" s="427"/>
      <c r="G5000" s="428" t="s">
        <v>36</v>
      </c>
      <c r="H5000" s="427" t="s">
        <v>73</v>
      </c>
      <c r="I5000" s="703"/>
      <c r="J5000" s="652"/>
      <c r="K5000" s="647"/>
      <c r="L5000" s="648"/>
      <c r="M5000" s="649"/>
      <c r="N5000" s="657"/>
    </row>
    <row r="5001" spans="1:14" ht="41.4">
      <c r="A5001" s="280">
        <f t="shared" si="77"/>
        <v>4995</v>
      </c>
      <c r="C5001" s="432" t="s">
        <v>475</v>
      </c>
      <c r="D5001" s="627"/>
      <c r="E5001" s="627"/>
      <c r="F5001" s="432" t="s">
        <v>1048</v>
      </c>
      <c r="G5001" s="433" t="s">
        <v>2567</v>
      </c>
      <c r="H5001" s="432" t="s">
        <v>22</v>
      </c>
      <c r="I5001" s="671"/>
      <c r="J5001" s="672"/>
      <c r="K5001" s="673"/>
      <c r="L5001" s="673"/>
      <c r="M5001" s="673"/>
      <c r="N5001" s="674"/>
    </row>
    <row r="5002" spans="1:14" ht="41.4">
      <c r="A5002" s="280">
        <f t="shared" si="77"/>
        <v>4996</v>
      </c>
      <c r="C5002" s="426" t="s">
        <v>114</v>
      </c>
      <c r="D5002" s="615"/>
      <c r="E5002" s="617"/>
      <c r="F5002" s="427"/>
      <c r="G5002" s="428" t="s">
        <v>2567</v>
      </c>
      <c r="H5002" s="426" t="s">
        <v>22</v>
      </c>
      <c r="I5002" s="703"/>
      <c r="J5002" s="646"/>
      <c r="K5002" s="647"/>
      <c r="L5002" s="648"/>
      <c r="M5002" s="649"/>
      <c r="N5002" s="657"/>
    </row>
    <row r="5003" spans="1:14">
      <c r="A5003" s="280">
        <f t="shared" si="77"/>
        <v>4997</v>
      </c>
      <c r="C5003" s="426" t="s">
        <v>3434</v>
      </c>
      <c r="D5003" s="615"/>
      <c r="E5003" s="617"/>
      <c r="F5003" s="427"/>
      <c r="G5003" s="428" t="s">
        <v>44</v>
      </c>
      <c r="H5003" s="427" t="s">
        <v>73</v>
      </c>
      <c r="I5003" s="703"/>
      <c r="J5003" s="652"/>
      <c r="K5003" s="647"/>
      <c r="L5003" s="648"/>
      <c r="M5003" s="649"/>
      <c r="N5003" s="657"/>
    </row>
    <row r="5004" spans="1:14">
      <c r="A5004" s="280">
        <f t="shared" si="77"/>
        <v>4998</v>
      </c>
      <c r="C5004" s="426" t="s">
        <v>3434</v>
      </c>
      <c r="D5004" s="615"/>
      <c r="E5004" s="617"/>
      <c r="F5004" s="427"/>
      <c r="G5004" s="428" t="s">
        <v>36</v>
      </c>
      <c r="H5004" s="427" t="s">
        <v>73</v>
      </c>
      <c r="I5004" s="703"/>
      <c r="J5004" s="652"/>
      <c r="K5004" s="647"/>
      <c r="L5004" s="648"/>
      <c r="M5004" s="649"/>
      <c r="N5004" s="657"/>
    </row>
    <row r="5005" spans="1:14" ht="41.4">
      <c r="A5005" s="280">
        <f t="shared" si="77"/>
        <v>4999</v>
      </c>
      <c r="C5005" s="432" t="s">
        <v>475</v>
      </c>
      <c r="D5005" s="627"/>
      <c r="E5005" s="627"/>
      <c r="F5005" s="432" t="s">
        <v>1049</v>
      </c>
      <c r="G5005" s="433" t="s">
        <v>2568</v>
      </c>
      <c r="H5005" s="432" t="s">
        <v>22</v>
      </c>
      <c r="I5005" s="671"/>
      <c r="J5005" s="672"/>
      <c r="K5005" s="673"/>
      <c r="L5005" s="673"/>
      <c r="M5005" s="673"/>
      <c r="N5005" s="674"/>
    </row>
    <row r="5006" spans="1:14" ht="27.6">
      <c r="A5006" s="280">
        <f t="shared" si="77"/>
        <v>5000</v>
      </c>
      <c r="C5006" s="426" t="s">
        <v>114</v>
      </c>
      <c r="D5006" s="615"/>
      <c r="E5006" s="617"/>
      <c r="F5006" s="427"/>
      <c r="G5006" s="428" t="s">
        <v>2568</v>
      </c>
      <c r="H5006" s="426" t="s">
        <v>22</v>
      </c>
      <c r="I5006" s="703"/>
      <c r="J5006" s="646"/>
      <c r="K5006" s="647"/>
      <c r="L5006" s="648"/>
      <c r="M5006" s="649"/>
      <c r="N5006" s="657"/>
    </row>
    <row r="5007" spans="1:14">
      <c r="A5007" s="280">
        <f t="shared" si="77"/>
        <v>5001</v>
      </c>
      <c r="C5007" s="426" t="s">
        <v>3434</v>
      </c>
      <c r="D5007" s="615"/>
      <c r="E5007" s="617"/>
      <c r="F5007" s="427"/>
      <c r="G5007" s="428" t="s">
        <v>44</v>
      </c>
      <c r="H5007" s="427" t="s">
        <v>73</v>
      </c>
      <c r="I5007" s="703"/>
      <c r="J5007" s="652"/>
      <c r="K5007" s="647"/>
      <c r="L5007" s="648"/>
      <c r="M5007" s="649"/>
      <c r="N5007" s="657"/>
    </row>
    <row r="5008" spans="1:14">
      <c r="A5008" s="280">
        <f t="shared" ref="A5008:A5071" si="78">1+A5007</f>
        <v>5002</v>
      </c>
      <c r="C5008" s="426" t="s">
        <v>3434</v>
      </c>
      <c r="D5008" s="615"/>
      <c r="E5008" s="617"/>
      <c r="F5008" s="427"/>
      <c r="G5008" s="428" t="s">
        <v>36</v>
      </c>
      <c r="H5008" s="427" t="s">
        <v>73</v>
      </c>
      <c r="I5008" s="703"/>
      <c r="J5008" s="652"/>
      <c r="K5008" s="647"/>
      <c r="L5008" s="648"/>
      <c r="M5008" s="649"/>
      <c r="N5008" s="657"/>
    </row>
    <row r="5009" spans="1:14" ht="41.4">
      <c r="A5009" s="280">
        <f t="shared" si="78"/>
        <v>5003</v>
      </c>
      <c r="C5009" s="432" t="s">
        <v>475</v>
      </c>
      <c r="D5009" s="627"/>
      <c r="E5009" s="627"/>
      <c r="F5009" s="432" t="s">
        <v>1050</v>
      </c>
      <c r="G5009" s="433" t="s">
        <v>2569</v>
      </c>
      <c r="H5009" s="432" t="s">
        <v>22</v>
      </c>
      <c r="I5009" s="671"/>
      <c r="J5009" s="672"/>
      <c r="K5009" s="673"/>
      <c r="L5009" s="673"/>
      <c r="M5009" s="673"/>
      <c r="N5009" s="674"/>
    </row>
    <row r="5010" spans="1:14" ht="55.2">
      <c r="A5010" s="280">
        <f t="shared" si="78"/>
        <v>5004</v>
      </c>
      <c r="C5010" s="426" t="s">
        <v>114</v>
      </c>
      <c r="D5010" s="615"/>
      <c r="E5010" s="617"/>
      <c r="F5010" s="427"/>
      <c r="G5010" s="428" t="s">
        <v>5852</v>
      </c>
      <c r="H5010" s="426" t="s">
        <v>22</v>
      </c>
      <c r="I5010" s="703"/>
      <c r="J5010" s="646"/>
      <c r="K5010" s="647"/>
      <c r="L5010" s="648"/>
      <c r="M5010" s="649"/>
      <c r="N5010" s="657"/>
    </row>
    <row r="5011" spans="1:14">
      <c r="A5011" s="280">
        <f t="shared" si="78"/>
        <v>5005</v>
      </c>
      <c r="C5011" s="426" t="s">
        <v>3434</v>
      </c>
      <c r="D5011" s="615"/>
      <c r="E5011" s="617"/>
      <c r="F5011" s="427"/>
      <c r="G5011" s="428" t="s">
        <v>44</v>
      </c>
      <c r="H5011" s="427" t="s">
        <v>73</v>
      </c>
      <c r="I5011" s="703"/>
      <c r="J5011" s="652"/>
      <c r="K5011" s="647"/>
      <c r="L5011" s="648"/>
      <c r="M5011" s="649"/>
      <c r="N5011" s="657"/>
    </row>
    <row r="5012" spans="1:14">
      <c r="A5012" s="280">
        <f t="shared" si="78"/>
        <v>5006</v>
      </c>
      <c r="C5012" s="426" t="s">
        <v>3434</v>
      </c>
      <c r="D5012" s="615"/>
      <c r="E5012" s="617"/>
      <c r="F5012" s="427"/>
      <c r="G5012" s="428" t="s">
        <v>36</v>
      </c>
      <c r="H5012" s="427" t="s">
        <v>73</v>
      </c>
      <c r="I5012" s="703"/>
      <c r="J5012" s="652"/>
      <c r="K5012" s="647"/>
      <c r="L5012" s="648"/>
      <c r="M5012" s="649"/>
      <c r="N5012" s="657"/>
    </row>
    <row r="5013" spans="1:14" ht="27.6">
      <c r="A5013" s="280">
        <f t="shared" si="78"/>
        <v>5007</v>
      </c>
      <c r="C5013" s="432" t="s">
        <v>475</v>
      </c>
      <c r="D5013" s="627"/>
      <c r="E5013" s="627"/>
      <c r="F5013" s="432" t="s">
        <v>1051</v>
      </c>
      <c r="G5013" s="433" t="s">
        <v>2570</v>
      </c>
      <c r="H5013" s="432" t="s">
        <v>22</v>
      </c>
      <c r="I5013" s="671"/>
      <c r="J5013" s="672"/>
      <c r="K5013" s="673"/>
      <c r="L5013" s="673"/>
      <c r="M5013" s="673"/>
      <c r="N5013" s="674"/>
    </row>
    <row r="5014" spans="1:14" ht="27.6">
      <c r="A5014" s="280">
        <f t="shared" si="78"/>
        <v>5008</v>
      </c>
      <c r="C5014" s="426" t="s">
        <v>114</v>
      </c>
      <c r="D5014" s="615"/>
      <c r="E5014" s="617"/>
      <c r="F5014" s="427"/>
      <c r="G5014" s="428" t="s">
        <v>2570</v>
      </c>
      <c r="H5014" s="426" t="s">
        <v>22</v>
      </c>
      <c r="I5014" s="703"/>
      <c r="J5014" s="646"/>
      <c r="K5014" s="647"/>
      <c r="L5014" s="648"/>
      <c r="M5014" s="649"/>
      <c r="N5014" s="657"/>
    </row>
    <row r="5015" spans="1:14">
      <c r="A5015" s="280">
        <f t="shared" si="78"/>
        <v>5009</v>
      </c>
      <c r="C5015" s="426" t="s">
        <v>3434</v>
      </c>
      <c r="D5015" s="615"/>
      <c r="E5015" s="617"/>
      <c r="F5015" s="427"/>
      <c r="G5015" s="428" t="s">
        <v>44</v>
      </c>
      <c r="H5015" s="427" t="s">
        <v>73</v>
      </c>
      <c r="I5015" s="703"/>
      <c r="J5015" s="652"/>
      <c r="K5015" s="647"/>
      <c r="L5015" s="648"/>
      <c r="M5015" s="649"/>
      <c r="N5015" s="657"/>
    </row>
    <row r="5016" spans="1:14">
      <c r="A5016" s="280">
        <f t="shared" si="78"/>
        <v>5010</v>
      </c>
      <c r="C5016" s="426" t="s">
        <v>3434</v>
      </c>
      <c r="D5016" s="615"/>
      <c r="E5016" s="617"/>
      <c r="F5016" s="427"/>
      <c r="G5016" s="428" t="s">
        <v>36</v>
      </c>
      <c r="H5016" s="427" t="s">
        <v>73</v>
      </c>
      <c r="I5016" s="703"/>
      <c r="J5016" s="652"/>
      <c r="K5016" s="647"/>
      <c r="L5016" s="648"/>
      <c r="M5016" s="649"/>
      <c r="N5016" s="657"/>
    </row>
    <row r="5017" spans="1:14" ht="41.4">
      <c r="A5017" s="280">
        <f t="shared" si="78"/>
        <v>5011</v>
      </c>
      <c r="C5017" s="432" t="s">
        <v>475</v>
      </c>
      <c r="D5017" s="627"/>
      <c r="E5017" s="627"/>
      <c r="F5017" s="432" t="s">
        <v>1052</v>
      </c>
      <c r="G5017" s="433" t="s">
        <v>2571</v>
      </c>
      <c r="H5017" s="432" t="s">
        <v>22</v>
      </c>
      <c r="I5017" s="671"/>
      <c r="J5017" s="672"/>
      <c r="K5017" s="673"/>
      <c r="L5017" s="673"/>
      <c r="M5017" s="673"/>
      <c r="N5017" s="674"/>
    </row>
    <row r="5018" spans="1:14" ht="27.6">
      <c r="A5018" s="280">
        <f t="shared" si="78"/>
        <v>5012</v>
      </c>
      <c r="C5018" s="426" t="s">
        <v>114</v>
      </c>
      <c r="D5018" s="615"/>
      <c r="E5018" s="617"/>
      <c r="F5018" s="427"/>
      <c r="G5018" s="428" t="s">
        <v>2571</v>
      </c>
      <c r="H5018" s="426" t="s">
        <v>22</v>
      </c>
      <c r="I5018" s="703"/>
      <c r="J5018" s="646"/>
      <c r="K5018" s="647"/>
      <c r="L5018" s="648"/>
      <c r="M5018" s="649"/>
      <c r="N5018" s="657"/>
    </row>
    <row r="5019" spans="1:14">
      <c r="A5019" s="280">
        <f t="shared" si="78"/>
        <v>5013</v>
      </c>
      <c r="C5019" s="426" t="s">
        <v>3434</v>
      </c>
      <c r="D5019" s="615"/>
      <c r="E5019" s="617"/>
      <c r="F5019" s="427"/>
      <c r="G5019" s="428" t="s">
        <v>44</v>
      </c>
      <c r="H5019" s="427" t="s">
        <v>73</v>
      </c>
      <c r="I5019" s="703"/>
      <c r="J5019" s="652"/>
      <c r="K5019" s="647"/>
      <c r="L5019" s="648"/>
      <c r="M5019" s="649"/>
      <c r="N5019" s="657"/>
    </row>
    <row r="5020" spans="1:14">
      <c r="A5020" s="280">
        <f t="shared" si="78"/>
        <v>5014</v>
      </c>
      <c r="C5020" s="426" t="s">
        <v>3434</v>
      </c>
      <c r="D5020" s="615"/>
      <c r="E5020" s="617"/>
      <c r="F5020" s="427"/>
      <c r="G5020" s="428" t="s">
        <v>36</v>
      </c>
      <c r="H5020" s="427" t="s">
        <v>73</v>
      </c>
      <c r="I5020" s="703"/>
      <c r="J5020" s="652"/>
      <c r="K5020" s="647"/>
      <c r="L5020" s="648"/>
      <c r="M5020" s="649"/>
      <c r="N5020" s="657"/>
    </row>
    <row r="5021" spans="1:14" ht="27.6">
      <c r="A5021" s="280">
        <f t="shared" si="78"/>
        <v>5015</v>
      </c>
      <c r="C5021" s="432" t="s">
        <v>475</v>
      </c>
      <c r="D5021" s="627"/>
      <c r="E5021" s="627"/>
      <c r="F5021" s="432" t="s">
        <v>1053</v>
      </c>
      <c r="G5021" s="433" t="s">
        <v>2572</v>
      </c>
      <c r="H5021" s="432" t="s">
        <v>24</v>
      </c>
      <c r="I5021" s="671"/>
      <c r="J5021" s="672"/>
      <c r="K5021" s="673"/>
      <c r="L5021" s="673"/>
      <c r="M5021" s="673"/>
      <c r="N5021" s="674"/>
    </row>
    <row r="5022" spans="1:14" ht="27.6">
      <c r="A5022" s="280">
        <f t="shared" si="78"/>
        <v>5016</v>
      </c>
      <c r="C5022" s="426" t="s">
        <v>114</v>
      </c>
      <c r="D5022" s="615"/>
      <c r="E5022" s="617"/>
      <c r="F5022" s="427"/>
      <c r="G5022" s="428" t="s">
        <v>2572</v>
      </c>
      <c r="H5022" s="426" t="s">
        <v>24</v>
      </c>
      <c r="I5022" s="703"/>
      <c r="J5022" s="646"/>
      <c r="K5022" s="647"/>
      <c r="L5022" s="648"/>
      <c r="M5022" s="649"/>
      <c r="N5022" s="657"/>
    </row>
    <row r="5023" spans="1:14">
      <c r="A5023" s="280">
        <f t="shared" si="78"/>
        <v>5017</v>
      </c>
      <c r="C5023" s="426" t="s">
        <v>3434</v>
      </c>
      <c r="D5023" s="615"/>
      <c r="E5023" s="617"/>
      <c r="F5023" s="427"/>
      <c r="G5023" s="428" t="s">
        <v>44</v>
      </c>
      <c r="H5023" s="427" t="s">
        <v>73</v>
      </c>
      <c r="I5023" s="703"/>
      <c r="J5023" s="652"/>
      <c r="K5023" s="647"/>
      <c r="L5023" s="648"/>
      <c r="M5023" s="649"/>
      <c r="N5023" s="657"/>
    </row>
    <row r="5024" spans="1:14">
      <c r="A5024" s="280">
        <f t="shared" si="78"/>
        <v>5018</v>
      </c>
      <c r="C5024" s="426" t="s">
        <v>3434</v>
      </c>
      <c r="D5024" s="615"/>
      <c r="E5024" s="617"/>
      <c r="F5024" s="427"/>
      <c r="G5024" s="428" t="s">
        <v>36</v>
      </c>
      <c r="H5024" s="427" t="s">
        <v>73</v>
      </c>
      <c r="I5024" s="703"/>
      <c r="J5024" s="652"/>
      <c r="K5024" s="647"/>
      <c r="L5024" s="648"/>
      <c r="M5024" s="649"/>
      <c r="N5024" s="657"/>
    </row>
    <row r="5025" spans="1:14" ht="41.4">
      <c r="A5025" s="280">
        <f t="shared" si="78"/>
        <v>5019</v>
      </c>
      <c r="C5025" s="432" t="s">
        <v>475</v>
      </c>
      <c r="D5025" s="627"/>
      <c r="E5025" s="627"/>
      <c r="F5025" s="432" t="s">
        <v>1054</v>
      </c>
      <c r="G5025" s="433" t="s">
        <v>2573</v>
      </c>
      <c r="H5025" s="432" t="s">
        <v>22</v>
      </c>
      <c r="I5025" s="671"/>
      <c r="J5025" s="672"/>
      <c r="K5025" s="673"/>
      <c r="L5025" s="673"/>
      <c r="M5025" s="673"/>
      <c r="N5025" s="674"/>
    </row>
    <row r="5026" spans="1:14" ht="41.4">
      <c r="A5026" s="280">
        <f t="shared" si="78"/>
        <v>5020</v>
      </c>
      <c r="C5026" s="426" t="s">
        <v>114</v>
      </c>
      <c r="D5026" s="615"/>
      <c r="E5026" s="617"/>
      <c r="F5026" s="427"/>
      <c r="G5026" s="428" t="s">
        <v>2573</v>
      </c>
      <c r="H5026" s="426" t="s">
        <v>22</v>
      </c>
      <c r="I5026" s="703"/>
      <c r="J5026" s="646"/>
      <c r="K5026" s="647"/>
      <c r="L5026" s="648"/>
      <c r="M5026" s="649"/>
      <c r="N5026" s="657"/>
    </row>
    <row r="5027" spans="1:14">
      <c r="A5027" s="280">
        <f t="shared" si="78"/>
        <v>5021</v>
      </c>
      <c r="C5027" s="426" t="s">
        <v>3434</v>
      </c>
      <c r="D5027" s="615"/>
      <c r="E5027" s="617"/>
      <c r="F5027" s="427"/>
      <c r="G5027" s="428" t="s">
        <v>44</v>
      </c>
      <c r="H5027" s="427" t="s">
        <v>73</v>
      </c>
      <c r="I5027" s="703"/>
      <c r="J5027" s="652"/>
      <c r="K5027" s="647"/>
      <c r="L5027" s="648"/>
      <c r="M5027" s="649"/>
      <c r="N5027" s="657"/>
    </row>
    <row r="5028" spans="1:14">
      <c r="A5028" s="280">
        <f t="shared" si="78"/>
        <v>5022</v>
      </c>
      <c r="C5028" s="426" t="s">
        <v>3434</v>
      </c>
      <c r="D5028" s="615"/>
      <c r="E5028" s="617"/>
      <c r="F5028" s="427"/>
      <c r="G5028" s="428" t="s">
        <v>36</v>
      </c>
      <c r="H5028" s="427" t="s">
        <v>73</v>
      </c>
      <c r="I5028" s="703"/>
      <c r="J5028" s="652"/>
      <c r="K5028" s="647"/>
      <c r="L5028" s="648"/>
      <c r="M5028" s="649"/>
      <c r="N5028" s="657"/>
    </row>
    <row r="5029" spans="1:14" ht="41.4">
      <c r="A5029" s="280">
        <f t="shared" si="78"/>
        <v>5023</v>
      </c>
      <c r="C5029" s="432" t="s">
        <v>475</v>
      </c>
      <c r="D5029" s="627"/>
      <c r="E5029" s="627"/>
      <c r="F5029" s="432" t="s">
        <v>1055</v>
      </c>
      <c r="G5029" s="433" t="s">
        <v>2574</v>
      </c>
      <c r="H5029" s="432" t="s">
        <v>22</v>
      </c>
      <c r="I5029" s="671"/>
      <c r="J5029" s="672"/>
      <c r="K5029" s="673"/>
      <c r="L5029" s="673"/>
      <c r="M5029" s="673"/>
      <c r="N5029" s="674"/>
    </row>
    <row r="5030" spans="1:14" ht="41.4">
      <c r="A5030" s="280">
        <f t="shared" si="78"/>
        <v>5024</v>
      </c>
      <c r="C5030" s="426" t="s">
        <v>114</v>
      </c>
      <c r="D5030" s="615"/>
      <c r="E5030" s="617"/>
      <c r="F5030" s="427"/>
      <c r="G5030" s="428" t="s">
        <v>2574</v>
      </c>
      <c r="H5030" s="426" t="s">
        <v>22</v>
      </c>
      <c r="I5030" s="703"/>
      <c r="J5030" s="646"/>
      <c r="K5030" s="647"/>
      <c r="L5030" s="648"/>
      <c r="M5030" s="649"/>
      <c r="N5030" s="657"/>
    </row>
    <row r="5031" spans="1:14">
      <c r="A5031" s="280">
        <f t="shared" si="78"/>
        <v>5025</v>
      </c>
      <c r="C5031" s="426" t="s">
        <v>3434</v>
      </c>
      <c r="D5031" s="615"/>
      <c r="E5031" s="617"/>
      <c r="F5031" s="427"/>
      <c r="G5031" s="428" t="s">
        <v>44</v>
      </c>
      <c r="H5031" s="427" t="s">
        <v>73</v>
      </c>
      <c r="I5031" s="703"/>
      <c r="J5031" s="652"/>
      <c r="K5031" s="647"/>
      <c r="L5031" s="648"/>
      <c r="M5031" s="649"/>
      <c r="N5031" s="657"/>
    </row>
    <row r="5032" spans="1:14">
      <c r="A5032" s="280">
        <f t="shared" si="78"/>
        <v>5026</v>
      </c>
      <c r="C5032" s="426" t="s">
        <v>3434</v>
      </c>
      <c r="D5032" s="615"/>
      <c r="E5032" s="617"/>
      <c r="F5032" s="427"/>
      <c r="G5032" s="428" t="s">
        <v>36</v>
      </c>
      <c r="H5032" s="427" t="s">
        <v>73</v>
      </c>
      <c r="I5032" s="703"/>
      <c r="J5032" s="652"/>
      <c r="K5032" s="647"/>
      <c r="L5032" s="648"/>
      <c r="M5032" s="649"/>
      <c r="N5032" s="657"/>
    </row>
    <row r="5033" spans="1:14">
      <c r="A5033" s="280">
        <f t="shared" si="78"/>
        <v>5027</v>
      </c>
      <c r="C5033" s="432" t="s">
        <v>475</v>
      </c>
      <c r="D5033" s="627"/>
      <c r="E5033" s="627"/>
      <c r="F5033" s="432" t="s">
        <v>1056</v>
      </c>
      <c r="G5033" s="433" t="s">
        <v>1760</v>
      </c>
      <c r="H5033" s="432" t="s">
        <v>1689</v>
      </c>
      <c r="I5033" s="671"/>
      <c r="J5033" s="672"/>
      <c r="K5033" s="673"/>
      <c r="L5033" s="673"/>
      <c r="M5033" s="673"/>
      <c r="N5033" s="674"/>
    </row>
    <row r="5034" spans="1:14">
      <c r="A5034" s="280">
        <f t="shared" si="78"/>
        <v>5028</v>
      </c>
      <c r="C5034" s="426" t="s">
        <v>3434</v>
      </c>
      <c r="D5034" s="615"/>
      <c r="E5034" s="617"/>
      <c r="F5034" s="427"/>
      <c r="G5034" s="428" t="s">
        <v>36</v>
      </c>
      <c r="H5034" s="427" t="s">
        <v>73</v>
      </c>
      <c r="I5034" s="703"/>
      <c r="J5034" s="652"/>
      <c r="K5034" s="647"/>
      <c r="L5034" s="648"/>
      <c r="M5034" s="649"/>
      <c r="N5034" s="657"/>
    </row>
    <row r="5035" spans="1:14">
      <c r="A5035" s="280">
        <f t="shared" si="78"/>
        <v>5029</v>
      </c>
      <c r="C5035" s="426" t="s">
        <v>3434</v>
      </c>
      <c r="D5035" s="615"/>
      <c r="E5035" s="617"/>
      <c r="F5035" s="427"/>
      <c r="G5035" s="428" t="s">
        <v>44</v>
      </c>
      <c r="H5035" s="427" t="s">
        <v>73</v>
      </c>
      <c r="I5035" s="703"/>
      <c r="J5035" s="652"/>
      <c r="K5035" s="647"/>
      <c r="L5035" s="648"/>
      <c r="M5035" s="649"/>
      <c r="N5035" s="657"/>
    </row>
    <row r="5036" spans="1:14">
      <c r="A5036" s="280">
        <f t="shared" si="78"/>
        <v>5030</v>
      </c>
      <c r="C5036" s="426" t="s">
        <v>114</v>
      </c>
      <c r="D5036" s="615"/>
      <c r="E5036" s="617"/>
      <c r="F5036" s="427"/>
      <c r="G5036" s="428" t="s">
        <v>1760</v>
      </c>
      <c r="H5036" s="426" t="s">
        <v>1689</v>
      </c>
      <c r="I5036" s="703"/>
      <c r="J5036" s="646"/>
      <c r="K5036" s="647"/>
      <c r="L5036" s="648"/>
      <c r="M5036" s="649"/>
      <c r="N5036" s="657"/>
    </row>
    <row r="5037" spans="1:14">
      <c r="A5037" s="280">
        <f t="shared" si="78"/>
        <v>5031</v>
      </c>
      <c r="C5037" s="432" t="s">
        <v>475</v>
      </c>
      <c r="D5037" s="627"/>
      <c r="E5037" s="627"/>
      <c r="F5037" s="432" t="s">
        <v>1057</v>
      </c>
      <c r="G5037" s="433" t="s">
        <v>1712</v>
      </c>
      <c r="H5037" s="432" t="s">
        <v>24</v>
      </c>
      <c r="I5037" s="671"/>
      <c r="J5037" s="672"/>
      <c r="K5037" s="673"/>
      <c r="L5037" s="673"/>
      <c r="M5037" s="673"/>
      <c r="N5037" s="674"/>
    </row>
    <row r="5038" spans="1:14">
      <c r="A5038" s="280">
        <f t="shared" si="78"/>
        <v>5032</v>
      </c>
      <c r="C5038" s="426" t="s">
        <v>3434</v>
      </c>
      <c r="D5038" s="615"/>
      <c r="E5038" s="617"/>
      <c r="F5038" s="427"/>
      <c r="G5038" s="428" t="s">
        <v>36</v>
      </c>
      <c r="H5038" s="427" t="s">
        <v>73</v>
      </c>
      <c r="I5038" s="703"/>
      <c r="J5038" s="652"/>
      <c r="K5038" s="647"/>
      <c r="L5038" s="648"/>
      <c r="M5038" s="649"/>
      <c r="N5038" s="657"/>
    </row>
    <row r="5039" spans="1:14">
      <c r="A5039" s="280">
        <f t="shared" si="78"/>
        <v>5033</v>
      </c>
      <c r="C5039" s="426" t="s">
        <v>3434</v>
      </c>
      <c r="D5039" s="615"/>
      <c r="E5039" s="617"/>
      <c r="F5039" s="427"/>
      <c r="G5039" s="428" t="s">
        <v>44</v>
      </c>
      <c r="H5039" s="427" t="s">
        <v>73</v>
      </c>
      <c r="I5039" s="703"/>
      <c r="J5039" s="652"/>
      <c r="K5039" s="647"/>
      <c r="L5039" s="648"/>
      <c r="M5039" s="649"/>
      <c r="N5039" s="657"/>
    </row>
    <row r="5040" spans="1:14" ht="27.6">
      <c r="A5040" s="280">
        <f t="shared" si="78"/>
        <v>5034</v>
      </c>
      <c r="C5040" s="426" t="s">
        <v>114</v>
      </c>
      <c r="D5040" s="615"/>
      <c r="E5040" s="617"/>
      <c r="F5040" s="427"/>
      <c r="G5040" s="428" t="s">
        <v>829</v>
      </c>
      <c r="H5040" s="427" t="s">
        <v>150</v>
      </c>
      <c r="I5040" s="703"/>
      <c r="J5040" s="652"/>
      <c r="K5040" s="647"/>
      <c r="L5040" s="648"/>
      <c r="M5040" s="649"/>
      <c r="N5040" s="657"/>
    </row>
    <row r="5041" spans="1:14" ht="41.4">
      <c r="A5041" s="280">
        <f t="shared" si="78"/>
        <v>5035</v>
      </c>
      <c r="C5041" s="432" t="s">
        <v>475</v>
      </c>
      <c r="D5041" s="627"/>
      <c r="E5041" s="627"/>
      <c r="F5041" s="432" t="s">
        <v>1058</v>
      </c>
      <c r="G5041" s="433" t="s">
        <v>2575</v>
      </c>
      <c r="H5041" s="432" t="s">
        <v>22</v>
      </c>
      <c r="I5041" s="671"/>
      <c r="J5041" s="672"/>
      <c r="K5041" s="673"/>
      <c r="L5041" s="673"/>
      <c r="M5041" s="673"/>
      <c r="N5041" s="674"/>
    </row>
    <row r="5042" spans="1:14" ht="41.4">
      <c r="A5042" s="280">
        <f t="shared" si="78"/>
        <v>5036</v>
      </c>
      <c r="C5042" s="426" t="s">
        <v>114</v>
      </c>
      <c r="D5042" s="615"/>
      <c r="E5042" s="617"/>
      <c r="F5042" s="427"/>
      <c r="G5042" s="428" t="s">
        <v>2575</v>
      </c>
      <c r="H5042" s="426" t="s">
        <v>22</v>
      </c>
      <c r="I5042" s="703"/>
      <c r="J5042" s="646"/>
      <c r="K5042" s="647"/>
      <c r="L5042" s="648"/>
      <c r="M5042" s="649"/>
      <c r="N5042" s="657"/>
    </row>
    <row r="5043" spans="1:14">
      <c r="A5043" s="280">
        <f t="shared" si="78"/>
        <v>5037</v>
      </c>
      <c r="C5043" s="426" t="s">
        <v>3434</v>
      </c>
      <c r="D5043" s="615"/>
      <c r="E5043" s="617"/>
      <c r="F5043" s="427"/>
      <c r="G5043" s="428" t="s">
        <v>44</v>
      </c>
      <c r="H5043" s="427" t="s">
        <v>73</v>
      </c>
      <c r="I5043" s="703"/>
      <c r="J5043" s="652"/>
      <c r="K5043" s="647"/>
      <c r="L5043" s="648"/>
      <c r="M5043" s="649"/>
      <c r="N5043" s="657"/>
    </row>
    <row r="5044" spans="1:14">
      <c r="A5044" s="280">
        <f t="shared" si="78"/>
        <v>5038</v>
      </c>
      <c r="C5044" s="426" t="s">
        <v>3434</v>
      </c>
      <c r="D5044" s="615"/>
      <c r="E5044" s="617"/>
      <c r="F5044" s="427"/>
      <c r="G5044" s="428" t="s">
        <v>36</v>
      </c>
      <c r="H5044" s="427" t="s">
        <v>73</v>
      </c>
      <c r="I5044" s="703"/>
      <c r="J5044" s="652"/>
      <c r="K5044" s="647"/>
      <c r="L5044" s="648"/>
      <c r="M5044" s="649"/>
      <c r="N5044" s="657"/>
    </row>
    <row r="5045" spans="1:14" ht="41.4">
      <c r="A5045" s="280">
        <f t="shared" si="78"/>
        <v>5039</v>
      </c>
      <c r="C5045" s="432" t="s">
        <v>475</v>
      </c>
      <c r="D5045" s="627"/>
      <c r="E5045" s="627"/>
      <c r="F5045" s="432" t="s">
        <v>1059</v>
      </c>
      <c r="G5045" s="433" t="s">
        <v>2576</v>
      </c>
      <c r="H5045" s="432" t="s">
        <v>22</v>
      </c>
      <c r="I5045" s="671"/>
      <c r="J5045" s="672"/>
      <c r="K5045" s="673"/>
      <c r="L5045" s="673"/>
      <c r="M5045" s="673"/>
      <c r="N5045" s="674"/>
    </row>
    <row r="5046" spans="1:14" ht="41.4">
      <c r="A5046" s="280">
        <f t="shared" si="78"/>
        <v>5040</v>
      </c>
      <c r="C5046" s="426" t="s">
        <v>114</v>
      </c>
      <c r="D5046" s="615"/>
      <c r="E5046" s="617"/>
      <c r="F5046" s="427"/>
      <c r="G5046" s="428" t="s">
        <v>2576</v>
      </c>
      <c r="H5046" s="426" t="s">
        <v>22</v>
      </c>
      <c r="I5046" s="703"/>
      <c r="J5046" s="646"/>
      <c r="K5046" s="647"/>
      <c r="L5046" s="648"/>
      <c r="M5046" s="649"/>
      <c r="N5046" s="657"/>
    </row>
    <row r="5047" spans="1:14">
      <c r="A5047" s="280">
        <f t="shared" si="78"/>
        <v>5041</v>
      </c>
      <c r="C5047" s="426" t="s">
        <v>3434</v>
      </c>
      <c r="D5047" s="615"/>
      <c r="E5047" s="617"/>
      <c r="F5047" s="427"/>
      <c r="G5047" s="428" t="s">
        <v>44</v>
      </c>
      <c r="H5047" s="427" t="s">
        <v>73</v>
      </c>
      <c r="I5047" s="703"/>
      <c r="J5047" s="652"/>
      <c r="K5047" s="647"/>
      <c r="L5047" s="648"/>
      <c r="M5047" s="649"/>
      <c r="N5047" s="657"/>
    </row>
    <row r="5048" spans="1:14">
      <c r="A5048" s="280">
        <f t="shared" si="78"/>
        <v>5042</v>
      </c>
      <c r="C5048" s="426" t="s">
        <v>3434</v>
      </c>
      <c r="D5048" s="615"/>
      <c r="E5048" s="617"/>
      <c r="F5048" s="427"/>
      <c r="G5048" s="428" t="s">
        <v>36</v>
      </c>
      <c r="H5048" s="427" t="s">
        <v>73</v>
      </c>
      <c r="I5048" s="703"/>
      <c r="J5048" s="652"/>
      <c r="K5048" s="647"/>
      <c r="L5048" s="648"/>
      <c r="M5048" s="649"/>
      <c r="N5048" s="657"/>
    </row>
    <row r="5049" spans="1:14" ht="27.6">
      <c r="A5049" s="280">
        <f t="shared" si="78"/>
        <v>5043</v>
      </c>
      <c r="C5049" s="432" t="s">
        <v>475</v>
      </c>
      <c r="D5049" s="627"/>
      <c r="E5049" s="627"/>
      <c r="F5049" s="432" t="s">
        <v>1060</v>
      </c>
      <c r="G5049" s="433" t="s">
        <v>2577</v>
      </c>
      <c r="H5049" s="432" t="s">
        <v>22</v>
      </c>
      <c r="I5049" s="671"/>
      <c r="J5049" s="672"/>
      <c r="K5049" s="673"/>
      <c r="L5049" s="673"/>
      <c r="M5049" s="673"/>
      <c r="N5049" s="674"/>
    </row>
    <row r="5050" spans="1:14" ht="27.6">
      <c r="A5050" s="280">
        <f t="shared" si="78"/>
        <v>5044</v>
      </c>
      <c r="C5050" s="426" t="s">
        <v>114</v>
      </c>
      <c r="D5050" s="615"/>
      <c r="E5050" s="617"/>
      <c r="F5050" s="427"/>
      <c r="G5050" s="428" t="s">
        <v>2577</v>
      </c>
      <c r="H5050" s="426" t="s">
        <v>22</v>
      </c>
      <c r="I5050" s="703"/>
      <c r="J5050" s="646"/>
      <c r="K5050" s="647"/>
      <c r="L5050" s="648"/>
      <c r="M5050" s="649"/>
      <c r="N5050" s="657"/>
    </row>
    <row r="5051" spans="1:14">
      <c r="A5051" s="280">
        <f t="shared" si="78"/>
        <v>5045</v>
      </c>
      <c r="C5051" s="426" t="s">
        <v>3434</v>
      </c>
      <c r="D5051" s="615"/>
      <c r="E5051" s="617"/>
      <c r="F5051" s="427"/>
      <c r="G5051" s="428" t="s">
        <v>44</v>
      </c>
      <c r="H5051" s="427" t="s">
        <v>73</v>
      </c>
      <c r="I5051" s="703"/>
      <c r="J5051" s="652"/>
      <c r="K5051" s="647"/>
      <c r="L5051" s="648"/>
      <c r="M5051" s="649"/>
      <c r="N5051" s="657"/>
    </row>
    <row r="5052" spans="1:14">
      <c r="A5052" s="280">
        <f t="shared" si="78"/>
        <v>5046</v>
      </c>
      <c r="C5052" s="426" t="s">
        <v>3434</v>
      </c>
      <c r="D5052" s="615"/>
      <c r="E5052" s="617"/>
      <c r="F5052" s="427"/>
      <c r="G5052" s="428" t="s">
        <v>36</v>
      </c>
      <c r="H5052" s="427" t="s">
        <v>73</v>
      </c>
      <c r="I5052" s="703"/>
      <c r="J5052" s="652"/>
      <c r="K5052" s="647"/>
      <c r="L5052" s="648"/>
      <c r="M5052" s="649"/>
      <c r="N5052" s="657"/>
    </row>
    <row r="5053" spans="1:14" ht="41.4">
      <c r="A5053" s="280">
        <f t="shared" si="78"/>
        <v>5047</v>
      </c>
      <c r="C5053" s="432" t="s">
        <v>475</v>
      </c>
      <c r="D5053" s="627"/>
      <c r="E5053" s="627"/>
      <c r="F5053" s="432" t="s">
        <v>1061</v>
      </c>
      <c r="G5053" s="433" t="s">
        <v>2578</v>
      </c>
      <c r="H5053" s="432" t="s">
        <v>22</v>
      </c>
      <c r="I5053" s="671"/>
      <c r="J5053" s="672"/>
      <c r="K5053" s="673"/>
      <c r="L5053" s="673"/>
      <c r="M5053" s="673"/>
      <c r="N5053" s="674"/>
    </row>
    <row r="5054" spans="1:14" ht="27.6">
      <c r="A5054" s="280">
        <f t="shared" si="78"/>
        <v>5048</v>
      </c>
      <c r="C5054" s="426" t="s">
        <v>114</v>
      </c>
      <c r="D5054" s="615"/>
      <c r="E5054" s="617"/>
      <c r="F5054" s="427"/>
      <c r="G5054" s="428" t="s">
        <v>2578</v>
      </c>
      <c r="H5054" s="426" t="s">
        <v>22</v>
      </c>
      <c r="I5054" s="703"/>
      <c r="J5054" s="646"/>
      <c r="K5054" s="647"/>
      <c r="L5054" s="648"/>
      <c r="M5054" s="649"/>
      <c r="N5054" s="657"/>
    </row>
    <row r="5055" spans="1:14">
      <c r="A5055" s="280">
        <f t="shared" si="78"/>
        <v>5049</v>
      </c>
      <c r="C5055" s="426" t="s">
        <v>3434</v>
      </c>
      <c r="D5055" s="615"/>
      <c r="E5055" s="617"/>
      <c r="F5055" s="427"/>
      <c r="G5055" s="428" t="s">
        <v>44</v>
      </c>
      <c r="H5055" s="427" t="s">
        <v>73</v>
      </c>
      <c r="I5055" s="703"/>
      <c r="J5055" s="652"/>
      <c r="K5055" s="647"/>
      <c r="L5055" s="648"/>
      <c r="M5055" s="649"/>
      <c r="N5055" s="657"/>
    </row>
    <row r="5056" spans="1:14">
      <c r="A5056" s="280">
        <f t="shared" si="78"/>
        <v>5050</v>
      </c>
      <c r="C5056" s="426" t="s">
        <v>3434</v>
      </c>
      <c r="D5056" s="615"/>
      <c r="E5056" s="617"/>
      <c r="F5056" s="427"/>
      <c r="G5056" s="428" t="s">
        <v>36</v>
      </c>
      <c r="H5056" s="427" t="s">
        <v>73</v>
      </c>
      <c r="I5056" s="703"/>
      <c r="J5056" s="652"/>
      <c r="K5056" s="647"/>
      <c r="L5056" s="648"/>
      <c r="M5056" s="649"/>
      <c r="N5056" s="657"/>
    </row>
    <row r="5057" spans="1:14" ht="41.4">
      <c r="A5057" s="280">
        <f t="shared" si="78"/>
        <v>5051</v>
      </c>
      <c r="C5057" s="432" t="s">
        <v>475</v>
      </c>
      <c r="D5057" s="627"/>
      <c r="E5057" s="627"/>
      <c r="F5057" s="432" t="s">
        <v>1062</v>
      </c>
      <c r="G5057" s="433" t="s">
        <v>2579</v>
      </c>
      <c r="H5057" s="432" t="s">
        <v>22</v>
      </c>
      <c r="I5057" s="671"/>
      <c r="J5057" s="672"/>
      <c r="K5057" s="673"/>
      <c r="L5057" s="673"/>
      <c r="M5057" s="673"/>
      <c r="N5057" s="674"/>
    </row>
    <row r="5058" spans="1:14" ht="41.4">
      <c r="A5058" s="280">
        <f t="shared" si="78"/>
        <v>5052</v>
      </c>
      <c r="C5058" s="426" t="s">
        <v>114</v>
      </c>
      <c r="D5058" s="615"/>
      <c r="E5058" s="617"/>
      <c r="F5058" s="427"/>
      <c r="G5058" s="428" t="s">
        <v>2579</v>
      </c>
      <c r="H5058" s="426" t="s">
        <v>22</v>
      </c>
      <c r="I5058" s="703"/>
      <c r="J5058" s="646"/>
      <c r="K5058" s="647"/>
      <c r="L5058" s="648"/>
      <c r="M5058" s="649"/>
      <c r="N5058" s="657"/>
    </row>
    <row r="5059" spans="1:14">
      <c r="A5059" s="280">
        <f t="shared" si="78"/>
        <v>5053</v>
      </c>
      <c r="C5059" s="426" t="s">
        <v>3434</v>
      </c>
      <c r="D5059" s="615"/>
      <c r="E5059" s="617"/>
      <c r="F5059" s="427"/>
      <c r="G5059" s="428" t="s">
        <v>44</v>
      </c>
      <c r="H5059" s="427" t="s">
        <v>73</v>
      </c>
      <c r="I5059" s="703"/>
      <c r="J5059" s="652"/>
      <c r="K5059" s="647"/>
      <c r="L5059" s="648"/>
      <c r="M5059" s="649"/>
      <c r="N5059" s="657"/>
    </row>
    <row r="5060" spans="1:14">
      <c r="A5060" s="280">
        <f t="shared" si="78"/>
        <v>5054</v>
      </c>
      <c r="C5060" s="426" t="s">
        <v>3434</v>
      </c>
      <c r="D5060" s="615"/>
      <c r="E5060" s="617"/>
      <c r="F5060" s="427"/>
      <c r="G5060" s="428" t="s">
        <v>36</v>
      </c>
      <c r="H5060" s="427" t="s">
        <v>73</v>
      </c>
      <c r="I5060" s="703"/>
      <c r="J5060" s="652"/>
      <c r="K5060" s="647"/>
      <c r="L5060" s="648"/>
      <c r="M5060" s="649"/>
      <c r="N5060" s="657"/>
    </row>
    <row r="5061" spans="1:14" ht="41.4">
      <c r="A5061" s="280">
        <f t="shared" si="78"/>
        <v>5055</v>
      </c>
      <c r="C5061" s="432" t="s">
        <v>475</v>
      </c>
      <c r="D5061" s="627"/>
      <c r="E5061" s="627"/>
      <c r="F5061" s="432" t="s">
        <v>1063</v>
      </c>
      <c r="G5061" s="433" t="s">
        <v>2580</v>
      </c>
      <c r="H5061" s="432" t="s">
        <v>24</v>
      </c>
      <c r="I5061" s="671"/>
      <c r="J5061" s="672"/>
      <c r="K5061" s="673"/>
      <c r="L5061" s="673"/>
      <c r="M5061" s="673"/>
      <c r="N5061" s="674"/>
    </row>
    <row r="5062" spans="1:14" ht="41.4">
      <c r="A5062" s="280">
        <f t="shared" si="78"/>
        <v>5056</v>
      </c>
      <c r="C5062" s="426" t="s">
        <v>114</v>
      </c>
      <c r="D5062" s="615"/>
      <c r="E5062" s="617"/>
      <c r="F5062" s="427"/>
      <c r="G5062" s="428" t="s">
        <v>2580</v>
      </c>
      <c r="H5062" s="426" t="s">
        <v>24</v>
      </c>
      <c r="I5062" s="703"/>
      <c r="J5062" s="646"/>
      <c r="K5062" s="647"/>
      <c r="L5062" s="648"/>
      <c r="M5062" s="649"/>
      <c r="N5062" s="657"/>
    </row>
    <row r="5063" spans="1:14">
      <c r="A5063" s="280">
        <f t="shared" si="78"/>
        <v>5057</v>
      </c>
      <c r="C5063" s="426" t="s">
        <v>3434</v>
      </c>
      <c r="D5063" s="615"/>
      <c r="E5063" s="617"/>
      <c r="F5063" s="427"/>
      <c r="G5063" s="428" t="s">
        <v>44</v>
      </c>
      <c r="H5063" s="427" t="s">
        <v>73</v>
      </c>
      <c r="I5063" s="703"/>
      <c r="J5063" s="652"/>
      <c r="K5063" s="647"/>
      <c r="L5063" s="648"/>
      <c r="M5063" s="649"/>
      <c r="N5063" s="657"/>
    </row>
    <row r="5064" spans="1:14">
      <c r="A5064" s="280">
        <f t="shared" si="78"/>
        <v>5058</v>
      </c>
      <c r="C5064" s="426" t="s">
        <v>3434</v>
      </c>
      <c r="D5064" s="615"/>
      <c r="E5064" s="617"/>
      <c r="F5064" s="427"/>
      <c r="G5064" s="428" t="s">
        <v>36</v>
      </c>
      <c r="H5064" s="427" t="s">
        <v>73</v>
      </c>
      <c r="I5064" s="703"/>
      <c r="J5064" s="652"/>
      <c r="K5064" s="647"/>
      <c r="L5064" s="648"/>
      <c r="M5064" s="649"/>
      <c r="N5064" s="657"/>
    </row>
    <row r="5065" spans="1:14" ht="41.4">
      <c r="A5065" s="280">
        <f t="shared" si="78"/>
        <v>5059</v>
      </c>
      <c r="C5065" s="432" t="s">
        <v>475</v>
      </c>
      <c r="D5065" s="627"/>
      <c r="E5065" s="627"/>
      <c r="F5065" s="432" t="s">
        <v>1064</v>
      </c>
      <c r="G5065" s="433" t="s">
        <v>2581</v>
      </c>
      <c r="H5065" s="432" t="s">
        <v>24</v>
      </c>
      <c r="I5065" s="671"/>
      <c r="J5065" s="672"/>
      <c r="K5065" s="673"/>
      <c r="L5065" s="673"/>
      <c r="M5065" s="673"/>
      <c r="N5065" s="674"/>
    </row>
    <row r="5066" spans="1:14" ht="41.4">
      <c r="A5066" s="280">
        <f t="shared" si="78"/>
        <v>5060</v>
      </c>
      <c r="C5066" s="426" t="s">
        <v>114</v>
      </c>
      <c r="D5066" s="615"/>
      <c r="E5066" s="617"/>
      <c r="F5066" s="427"/>
      <c r="G5066" s="428" t="s">
        <v>2581</v>
      </c>
      <c r="H5066" s="426" t="s">
        <v>24</v>
      </c>
      <c r="I5066" s="703"/>
      <c r="J5066" s="646"/>
      <c r="K5066" s="647"/>
      <c r="L5066" s="648"/>
      <c r="M5066" s="649"/>
      <c r="N5066" s="657"/>
    </row>
    <row r="5067" spans="1:14">
      <c r="A5067" s="280">
        <f t="shared" si="78"/>
        <v>5061</v>
      </c>
      <c r="C5067" s="426" t="s">
        <v>3434</v>
      </c>
      <c r="D5067" s="615"/>
      <c r="E5067" s="617"/>
      <c r="F5067" s="427"/>
      <c r="G5067" s="428" t="s">
        <v>44</v>
      </c>
      <c r="H5067" s="427" t="s">
        <v>73</v>
      </c>
      <c r="I5067" s="703"/>
      <c r="J5067" s="652"/>
      <c r="K5067" s="647"/>
      <c r="L5067" s="648"/>
      <c r="M5067" s="649"/>
      <c r="N5067" s="657"/>
    </row>
    <row r="5068" spans="1:14">
      <c r="A5068" s="280">
        <f t="shared" si="78"/>
        <v>5062</v>
      </c>
      <c r="C5068" s="426" t="s">
        <v>3434</v>
      </c>
      <c r="D5068" s="615"/>
      <c r="E5068" s="617"/>
      <c r="F5068" s="427"/>
      <c r="G5068" s="428" t="s">
        <v>36</v>
      </c>
      <c r="H5068" s="427" t="s">
        <v>73</v>
      </c>
      <c r="I5068" s="703"/>
      <c r="J5068" s="652"/>
      <c r="K5068" s="647"/>
      <c r="L5068" s="648"/>
      <c r="M5068" s="649"/>
      <c r="N5068" s="657"/>
    </row>
    <row r="5069" spans="1:14" ht="27.6">
      <c r="A5069" s="280">
        <f t="shared" si="78"/>
        <v>5063</v>
      </c>
      <c r="C5069" s="432" t="s">
        <v>475</v>
      </c>
      <c r="D5069" s="627"/>
      <c r="E5069" s="627"/>
      <c r="F5069" s="432" t="s">
        <v>1065</v>
      </c>
      <c r="G5069" s="433" t="s">
        <v>2203</v>
      </c>
      <c r="H5069" s="432" t="s">
        <v>24</v>
      </c>
      <c r="I5069" s="671"/>
      <c r="J5069" s="672"/>
      <c r="K5069" s="673"/>
      <c r="L5069" s="673"/>
      <c r="M5069" s="673"/>
      <c r="N5069" s="674"/>
    </row>
    <row r="5070" spans="1:14">
      <c r="A5070" s="280">
        <f t="shared" si="78"/>
        <v>5064</v>
      </c>
      <c r="C5070" s="426" t="s">
        <v>114</v>
      </c>
      <c r="D5070" s="615"/>
      <c r="E5070" s="617"/>
      <c r="F5070" s="427"/>
      <c r="G5070" s="428" t="s">
        <v>1921</v>
      </c>
      <c r="H5070" s="426" t="s">
        <v>24</v>
      </c>
      <c r="I5070" s="703"/>
      <c r="J5070" s="648"/>
      <c r="K5070" s="647"/>
      <c r="L5070" s="648"/>
      <c r="M5070" s="649"/>
      <c r="N5070" s="657"/>
    </row>
    <row r="5071" spans="1:14">
      <c r="A5071" s="280">
        <f t="shared" si="78"/>
        <v>5065</v>
      </c>
      <c r="C5071" s="426" t="s">
        <v>3434</v>
      </c>
      <c r="D5071" s="615"/>
      <c r="E5071" s="617"/>
      <c r="F5071" s="427"/>
      <c r="G5071" s="428" t="s">
        <v>44</v>
      </c>
      <c r="H5071" s="427" t="s">
        <v>73</v>
      </c>
      <c r="I5071" s="703"/>
      <c r="J5071" s="652"/>
      <c r="K5071" s="647"/>
      <c r="L5071" s="648"/>
      <c r="M5071" s="649"/>
      <c r="N5071" s="657"/>
    </row>
    <row r="5072" spans="1:14">
      <c r="A5072" s="280">
        <f t="shared" ref="A5072:A5135" si="79">1+A5071</f>
        <v>5066</v>
      </c>
      <c r="C5072" s="426" t="s">
        <v>3434</v>
      </c>
      <c r="D5072" s="615"/>
      <c r="E5072" s="617"/>
      <c r="F5072" s="427"/>
      <c r="G5072" s="428" t="s">
        <v>36</v>
      </c>
      <c r="H5072" s="427" t="s">
        <v>73</v>
      </c>
      <c r="I5072" s="703"/>
      <c r="J5072" s="652"/>
      <c r="K5072" s="647"/>
      <c r="L5072" s="648"/>
      <c r="M5072" s="649"/>
      <c r="N5072" s="657"/>
    </row>
    <row r="5073" spans="1:14">
      <c r="A5073" s="280">
        <f t="shared" si="79"/>
        <v>5067</v>
      </c>
      <c r="C5073" s="426" t="s">
        <v>114</v>
      </c>
      <c r="D5073" s="615"/>
      <c r="E5073" s="617"/>
      <c r="F5073" s="427"/>
      <c r="G5073" s="428" t="s">
        <v>3543</v>
      </c>
      <c r="H5073" s="426" t="s">
        <v>24</v>
      </c>
      <c r="I5073" s="703"/>
      <c r="J5073" s="648"/>
      <c r="K5073" s="647"/>
      <c r="L5073" s="648"/>
      <c r="M5073" s="649"/>
      <c r="N5073" s="657"/>
    </row>
    <row r="5074" spans="1:14" ht="27.6">
      <c r="A5074" s="280">
        <f t="shared" si="79"/>
        <v>5068</v>
      </c>
      <c r="C5074" s="432" t="s">
        <v>475</v>
      </c>
      <c r="D5074" s="627"/>
      <c r="E5074" s="627"/>
      <c r="F5074" s="432" t="s">
        <v>1066</v>
      </c>
      <c r="G5074" s="433" t="s">
        <v>2204</v>
      </c>
      <c r="H5074" s="432" t="s">
        <v>24</v>
      </c>
      <c r="I5074" s="671"/>
      <c r="J5074" s="672"/>
      <c r="K5074" s="673"/>
      <c r="L5074" s="673"/>
      <c r="M5074" s="673"/>
      <c r="N5074" s="674"/>
    </row>
    <row r="5075" spans="1:14">
      <c r="A5075" s="280">
        <f t="shared" si="79"/>
        <v>5069</v>
      </c>
      <c r="C5075" s="426" t="s">
        <v>114</v>
      </c>
      <c r="D5075" s="615"/>
      <c r="E5075" s="617"/>
      <c r="F5075" s="427"/>
      <c r="G5075" s="428" t="s">
        <v>2254</v>
      </c>
      <c r="H5075" s="426" t="s">
        <v>24</v>
      </c>
      <c r="I5075" s="703"/>
      <c r="J5075" s="648"/>
      <c r="K5075" s="647"/>
      <c r="L5075" s="648"/>
      <c r="M5075" s="649"/>
      <c r="N5075" s="650"/>
    </row>
    <row r="5076" spans="1:14">
      <c r="A5076" s="280">
        <f t="shared" si="79"/>
        <v>5070</v>
      </c>
      <c r="C5076" s="426" t="s">
        <v>3434</v>
      </c>
      <c r="D5076" s="615"/>
      <c r="E5076" s="617"/>
      <c r="F5076" s="427"/>
      <c r="G5076" s="428" t="s">
        <v>44</v>
      </c>
      <c r="H5076" s="427" t="s">
        <v>73</v>
      </c>
      <c r="I5076" s="703"/>
      <c r="J5076" s="652"/>
      <c r="K5076" s="647"/>
      <c r="L5076" s="648"/>
      <c r="M5076" s="649"/>
      <c r="N5076" s="657"/>
    </row>
    <row r="5077" spans="1:14">
      <c r="A5077" s="280">
        <f t="shared" si="79"/>
        <v>5071</v>
      </c>
      <c r="C5077" s="426" t="s">
        <v>3434</v>
      </c>
      <c r="D5077" s="615"/>
      <c r="E5077" s="617"/>
      <c r="F5077" s="427"/>
      <c r="G5077" s="428" t="s">
        <v>36</v>
      </c>
      <c r="H5077" s="427" t="s">
        <v>73</v>
      </c>
      <c r="I5077" s="703"/>
      <c r="J5077" s="652"/>
      <c r="K5077" s="647"/>
      <c r="L5077" s="648"/>
      <c r="M5077" s="649"/>
      <c r="N5077" s="657"/>
    </row>
    <row r="5078" spans="1:14">
      <c r="A5078" s="280">
        <f t="shared" si="79"/>
        <v>5072</v>
      </c>
      <c r="C5078" s="426" t="s">
        <v>114</v>
      </c>
      <c r="D5078" s="615"/>
      <c r="E5078" s="617"/>
      <c r="F5078" s="427"/>
      <c r="G5078" s="428" t="s">
        <v>1926</v>
      </c>
      <c r="H5078" s="426" t="s">
        <v>24</v>
      </c>
      <c r="I5078" s="703"/>
      <c r="J5078" s="648"/>
      <c r="K5078" s="647"/>
      <c r="L5078" s="648"/>
      <c r="M5078" s="649"/>
      <c r="N5078" s="657"/>
    </row>
    <row r="5079" spans="1:14" ht="27.6">
      <c r="A5079" s="280">
        <f t="shared" si="79"/>
        <v>5073</v>
      </c>
      <c r="C5079" s="432" t="s">
        <v>475</v>
      </c>
      <c r="D5079" s="627"/>
      <c r="E5079" s="627"/>
      <c r="F5079" s="432" t="s">
        <v>1067</v>
      </c>
      <c r="G5079" s="433" t="s">
        <v>2205</v>
      </c>
      <c r="H5079" s="432" t="s">
        <v>24</v>
      </c>
      <c r="I5079" s="671"/>
      <c r="J5079" s="672"/>
      <c r="K5079" s="673"/>
      <c r="L5079" s="673"/>
      <c r="M5079" s="673"/>
      <c r="N5079" s="674"/>
    </row>
    <row r="5080" spans="1:14">
      <c r="A5080" s="280">
        <f t="shared" si="79"/>
        <v>5074</v>
      </c>
      <c r="C5080" s="426" t="s">
        <v>114</v>
      </c>
      <c r="D5080" s="615"/>
      <c r="E5080" s="617"/>
      <c r="F5080" s="427"/>
      <c r="G5080" s="428" t="s">
        <v>1923</v>
      </c>
      <c r="H5080" s="426" t="s">
        <v>24</v>
      </c>
      <c r="I5080" s="703"/>
      <c r="J5080" s="648"/>
      <c r="K5080" s="647"/>
      <c r="L5080" s="648"/>
      <c r="M5080" s="649"/>
      <c r="N5080" s="657"/>
    </row>
    <row r="5081" spans="1:14">
      <c r="A5081" s="280">
        <f t="shared" si="79"/>
        <v>5075</v>
      </c>
      <c r="C5081" s="426" t="s">
        <v>3434</v>
      </c>
      <c r="D5081" s="615"/>
      <c r="E5081" s="617"/>
      <c r="F5081" s="427"/>
      <c r="G5081" s="428" t="s">
        <v>44</v>
      </c>
      <c r="H5081" s="427" t="s">
        <v>73</v>
      </c>
      <c r="I5081" s="703"/>
      <c r="J5081" s="652"/>
      <c r="K5081" s="647"/>
      <c r="L5081" s="648"/>
      <c r="M5081" s="649"/>
      <c r="N5081" s="657"/>
    </row>
    <row r="5082" spans="1:14">
      <c r="A5082" s="280">
        <f t="shared" si="79"/>
        <v>5076</v>
      </c>
      <c r="C5082" s="426" t="s">
        <v>3434</v>
      </c>
      <c r="D5082" s="615"/>
      <c r="E5082" s="617"/>
      <c r="F5082" s="427"/>
      <c r="G5082" s="428" t="s">
        <v>36</v>
      </c>
      <c r="H5082" s="427" t="s">
        <v>73</v>
      </c>
      <c r="I5082" s="703"/>
      <c r="J5082" s="652"/>
      <c r="K5082" s="647"/>
      <c r="L5082" s="648"/>
      <c r="M5082" s="649"/>
      <c r="N5082" s="657"/>
    </row>
    <row r="5083" spans="1:14">
      <c r="A5083" s="280">
        <f t="shared" si="79"/>
        <v>5077</v>
      </c>
      <c r="C5083" s="426" t="s">
        <v>114</v>
      </c>
      <c r="D5083" s="615"/>
      <c r="E5083" s="617"/>
      <c r="F5083" s="427"/>
      <c r="G5083" s="428" t="s">
        <v>1926</v>
      </c>
      <c r="H5083" s="426" t="s">
        <v>24</v>
      </c>
      <c r="I5083" s="703"/>
      <c r="J5083" s="648"/>
      <c r="K5083" s="647"/>
      <c r="L5083" s="648"/>
      <c r="M5083" s="649"/>
      <c r="N5083" s="657"/>
    </row>
    <row r="5084" spans="1:14" ht="27.6">
      <c r="A5084" s="280">
        <f t="shared" si="79"/>
        <v>5078</v>
      </c>
      <c r="C5084" s="432" t="s">
        <v>475</v>
      </c>
      <c r="D5084" s="627"/>
      <c r="E5084" s="627"/>
      <c r="F5084" s="432" t="s">
        <v>1068</v>
      </c>
      <c r="G5084" s="433" t="s">
        <v>2206</v>
      </c>
      <c r="H5084" s="432" t="s">
        <v>24</v>
      </c>
      <c r="I5084" s="671"/>
      <c r="J5084" s="672"/>
      <c r="K5084" s="673"/>
      <c r="L5084" s="673"/>
      <c r="M5084" s="673"/>
      <c r="N5084" s="674"/>
    </row>
    <row r="5085" spans="1:14">
      <c r="A5085" s="280">
        <f t="shared" si="79"/>
        <v>5079</v>
      </c>
      <c r="C5085" s="426" t="s">
        <v>3434</v>
      </c>
      <c r="D5085" s="615"/>
      <c r="E5085" s="617"/>
      <c r="F5085" s="427"/>
      <c r="G5085" s="428" t="s">
        <v>36</v>
      </c>
      <c r="H5085" s="427" t="s">
        <v>73</v>
      </c>
      <c r="I5085" s="703"/>
      <c r="J5085" s="652"/>
      <c r="K5085" s="647"/>
      <c r="L5085" s="648"/>
      <c r="M5085" s="649"/>
      <c r="N5085" s="657"/>
    </row>
    <row r="5086" spans="1:14">
      <c r="A5086" s="280">
        <f t="shared" si="79"/>
        <v>5080</v>
      </c>
      <c r="C5086" s="426" t="s">
        <v>3434</v>
      </c>
      <c r="D5086" s="615"/>
      <c r="E5086" s="617"/>
      <c r="F5086" s="427"/>
      <c r="G5086" s="428" t="s">
        <v>44</v>
      </c>
      <c r="H5086" s="427" t="s">
        <v>73</v>
      </c>
      <c r="I5086" s="703"/>
      <c r="J5086" s="652"/>
      <c r="K5086" s="647"/>
      <c r="L5086" s="648"/>
      <c r="M5086" s="649"/>
      <c r="N5086" s="657"/>
    </row>
    <row r="5087" spans="1:14">
      <c r="A5087" s="280">
        <f t="shared" si="79"/>
        <v>5081</v>
      </c>
      <c r="C5087" s="426" t="s">
        <v>114</v>
      </c>
      <c r="D5087" s="615"/>
      <c r="E5087" s="617"/>
      <c r="F5087" s="427"/>
      <c r="G5087" s="428" t="s">
        <v>2255</v>
      </c>
      <c r="H5087" s="426" t="s">
        <v>24</v>
      </c>
      <c r="I5087" s="703"/>
      <c r="J5087" s="648"/>
      <c r="K5087" s="647"/>
      <c r="L5087" s="648"/>
      <c r="M5087" s="649"/>
      <c r="N5087" s="650"/>
    </row>
    <row r="5088" spans="1:14" ht="27.6">
      <c r="A5088" s="280">
        <f t="shared" si="79"/>
        <v>5082</v>
      </c>
      <c r="C5088" s="432" t="s">
        <v>475</v>
      </c>
      <c r="D5088" s="627"/>
      <c r="E5088" s="627"/>
      <c r="F5088" s="432" t="s">
        <v>1069</v>
      </c>
      <c r="G5088" s="433" t="s">
        <v>2207</v>
      </c>
      <c r="H5088" s="432" t="s">
        <v>24</v>
      </c>
      <c r="I5088" s="671"/>
      <c r="J5088" s="672"/>
      <c r="K5088" s="673"/>
      <c r="L5088" s="673"/>
      <c r="M5088" s="673"/>
      <c r="N5088" s="674"/>
    </row>
    <row r="5089" spans="1:14">
      <c r="A5089" s="280">
        <f t="shared" si="79"/>
        <v>5083</v>
      </c>
      <c r="C5089" s="426" t="s">
        <v>3434</v>
      </c>
      <c r="D5089" s="615"/>
      <c r="E5089" s="617"/>
      <c r="F5089" s="427"/>
      <c r="G5089" s="428" t="s">
        <v>36</v>
      </c>
      <c r="H5089" s="427" t="s">
        <v>73</v>
      </c>
      <c r="I5089" s="703"/>
      <c r="J5089" s="652"/>
      <c r="K5089" s="647"/>
      <c r="L5089" s="648"/>
      <c r="M5089" s="649"/>
      <c r="N5089" s="657"/>
    </row>
    <row r="5090" spans="1:14">
      <c r="A5090" s="280">
        <f t="shared" si="79"/>
        <v>5084</v>
      </c>
      <c r="C5090" s="426" t="s">
        <v>3434</v>
      </c>
      <c r="D5090" s="615"/>
      <c r="E5090" s="617"/>
      <c r="F5090" s="427"/>
      <c r="G5090" s="428" t="s">
        <v>44</v>
      </c>
      <c r="H5090" s="427" t="s">
        <v>73</v>
      </c>
      <c r="I5090" s="703"/>
      <c r="J5090" s="652"/>
      <c r="K5090" s="647"/>
      <c r="L5090" s="648"/>
      <c r="M5090" s="649"/>
      <c r="N5090" s="657"/>
    </row>
    <row r="5091" spans="1:14">
      <c r="A5091" s="280">
        <f t="shared" si="79"/>
        <v>5085</v>
      </c>
      <c r="C5091" s="426" t="s">
        <v>114</v>
      </c>
      <c r="D5091" s="615"/>
      <c r="E5091" s="617"/>
      <c r="F5091" s="427"/>
      <c r="G5091" s="428" t="s">
        <v>5850</v>
      </c>
      <c r="H5091" s="426" t="s">
        <v>24</v>
      </c>
      <c r="I5091" s="703"/>
      <c r="J5091" s="648"/>
      <c r="K5091" s="647"/>
      <c r="L5091" s="648"/>
      <c r="M5091" s="649"/>
      <c r="N5091" s="657"/>
    </row>
    <row r="5092" spans="1:14">
      <c r="A5092" s="280">
        <f t="shared" si="79"/>
        <v>5086</v>
      </c>
      <c r="C5092" s="426" t="s">
        <v>114</v>
      </c>
      <c r="D5092" s="615"/>
      <c r="E5092" s="617"/>
      <c r="F5092" s="427"/>
      <c r="G5092" s="428" t="s">
        <v>1920</v>
      </c>
      <c r="H5092" s="426" t="s">
        <v>24</v>
      </c>
      <c r="I5092" s="703"/>
      <c r="J5092" s="648"/>
      <c r="K5092" s="647"/>
      <c r="L5092" s="648"/>
      <c r="M5092" s="649"/>
      <c r="N5092" s="657"/>
    </row>
    <row r="5093" spans="1:14" ht="55.2">
      <c r="A5093" s="280">
        <f t="shared" si="79"/>
        <v>5087</v>
      </c>
      <c r="C5093" s="432" t="s">
        <v>475</v>
      </c>
      <c r="D5093" s="627"/>
      <c r="E5093" s="627"/>
      <c r="F5093" s="432" t="s">
        <v>1070</v>
      </c>
      <c r="G5093" s="433" t="s">
        <v>2210</v>
      </c>
      <c r="H5093" s="432" t="s">
        <v>22</v>
      </c>
      <c r="I5093" s="671"/>
      <c r="J5093" s="672"/>
      <c r="K5093" s="673"/>
      <c r="L5093" s="673"/>
      <c r="M5093" s="673"/>
      <c r="N5093" s="674"/>
    </row>
    <row r="5094" spans="1:14">
      <c r="A5094" s="280">
        <f t="shared" si="79"/>
        <v>5088</v>
      </c>
      <c r="C5094" s="426" t="s">
        <v>3434</v>
      </c>
      <c r="D5094" s="615"/>
      <c r="E5094" s="617"/>
      <c r="F5094" s="427"/>
      <c r="G5094" s="428" t="s">
        <v>38</v>
      </c>
      <c r="H5094" s="427" t="s">
        <v>73</v>
      </c>
      <c r="I5094" s="703"/>
      <c r="J5094" s="652"/>
      <c r="K5094" s="647"/>
      <c r="L5094" s="648"/>
      <c r="M5094" s="649"/>
      <c r="N5094" s="657"/>
    </row>
    <row r="5095" spans="1:14">
      <c r="A5095" s="280">
        <f t="shared" si="79"/>
        <v>5089</v>
      </c>
      <c r="C5095" s="426" t="s">
        <v>3434</v>
      </c>
      <c r="D5095" s="615"/>
      <c r="E5095" s="617"/>
      <c r="F5095" s="427"/>
      <c r="G5095" s="428" t="s">
        <v>59</v>
      </c>
      <c r="H5095" s="427" t="s">
        <v>73</v>
      </c>
      <c r="I5095" s="703"/>
      <c r="J5095" s="652"/>
      <c r="K5095" s="647"/>
      <c r="L5095" s="648"/>
      <c r="M5095" s="649"/>
      <c r="N5095" s="657"/>
    </row>
    <row r="5096" spans="1:14">
      <c r="A5096" s="280">
        <f t="shared" si="79"/>
        <v>5090</v>
      </c>
      <c r="C5096" s="426" t="s">
        <v>3434</v>
      </c>
      <c r="D5096" s="615"/>
      <c r="E5096" s="617"/>
      <c r="F5096" s="427"/>
      <c r="G5096" s="428" t="s">
        <v>36</v>
      </c>
      <c r="H5096" s="427" t="s">
        <v>73</v>
      </c>
      <c r="I5096" s="703"/>
      <c r="J5096" s="652"/>
      <c r="K5096" s="647"/>
      <c r="L5096" s="648"/>
      <c r="M5096" s="649"/>
      <c r="N5096" s="657"/>
    </row>
    <row r="5097" spans="1:14">
      <c r="A5097" s="280">
        <f t="shared" si="79"/>
        <v>5091</v>
      </c>
      <c r="C5097" s="426" t="s">
        <v>3434</v>
      </c>
      <c r="D5097" s="615"/>
      <c r="E5097" s="617"/>
      <c r="F5097" s="427"/>
      <c r="G5097" s="428" t="s">
        <v>44</v>
      </c>
      <c r="H5097" s="427" t="s">
        <v>73</v>
      </c>
      <c r="I5097" s="703"/>
      <c r="J5097" s="652"/>
      <c r="K5097" s="647"/>
      <c r="L5097" s="648"/>
      <c r="M5097" s="649"/>
      <c r="N5097" s="657"/>
    </row>
    <row r="5098" spans="1:14">
      <c r="A5098" s="280">
        <f t="shared" si="79"/>
        <v>5092</v>
      </c>
      <c r="C5098" s="426" t="s">
        <v>114</v>
      </c>
      <c r="D5098" s="615"/>
      <c r="E5098" s="617"/>
      <c r="F5098" s="427"/>
      <c r="G5098" s="428" t="s">
        <v>3545</v>
      </c>
      <c r="H5098" s="426" t="s">
        <v>25</v>
      </c>
      <c r="I5098" s="703"/>
      <c r="J5098" s="648"/>
      <c r="K5098" s="647"/>
      <c r="L5098" s="648"/>
      <c r="M5098" s="649"/>
      <c r="N5098" s="650"/>
    </row>
    <row r="5099" spans="1:14">
      <c r="A5099" s="280">
        <f t="shared" si="79"/>
        <v>5093</v>
      </c>
      <c r="C5099" s="426" t="s">
        <v>114</v>
      </c>
      <c r="D5099" s="615"/>
      <c r="E5099" s="617"/>
      <c r="F5099" s="427"/>
      <c r="G5099" s="428" t="s">
        <v>2256</v>
      </c>
      <c r="H5099" s="426" t="s">
        <v>25</v>
      </c>
      <c r="I5099" s="703"/>
      <c r="J5099" s="648"/>
      <c r="K5099" s="647"/>
      <c r="L5099" s="648"/>
      <c r="M5099" s="649"/>
      <c r="N5099" s="650"/>
    </row>
    <row r="5100" spans="1:14">
      <c r="A5100" s="280">
        <f t="shared" si="79"/>
        <v>5094</v>
      </c>
      <c r="C5100" s="426" t="s">
        <v>114</v>
      </c>
      <c r="D5100" s="615"/>
      <c r="E5100" s="617"/>
      <c r="F5100" s="427"/>
      <c r="G5100" s="428" t="s">
        <v>2257</v>
      </c>
      <c r="H5100" s="426" t="s">
        <v>22</v>
      </c>
      <c r="I5100" s="703"/>
      <c r="J5100" s="648"/>
      <c r="K5100" s="647"/>
      <c r="L5100" s="648"/>
      <c r="M5100" s="649"/>
      <c r="N5100" s="650"/>
    </row>
    <row r="5101" spans="1:14">
      <c r="A5101" s="280">
        <f t="shared" si="79"/>
        <v>5095</v>
      </c>
      <c r="C5101" s="426" t="s">
        <v>114</v>
      </c>
      <c r="D5101" s="615"/>
      <c r="E5101" s="617"/>
      <c r="F5101" s="427"/>
      <c r="G5101" s="428" t="s">
        <v>2258</v>
      </c>
      <c r="H5101" s="426" t="s">
        <v>22</v>
      </c>
      <c r="I5101" s="703"/>
      <c r="J5101" s="648"/>
      <c r="K5101" s="647"/>
      <c r="L5101" s="648"/>
      <c r="M5101" s="649"/>
      <c r="N5101" s="650"/>
    </row>
    <row r="5102" spans="1:14">
      <c r="A5102" s="280">
        <f t="shared" si="79"/>
        <v>5096</v>
      </c>
      <c r="C5102" s="426" t="s">
        <v>114</v>
      </c>
      <c r="D5102" s="615"/>
      <c r="E5102" s="617"/>
      <c r="F5102" s="427"/>
      <c r="G5102" s="428" t="s">
        <v>2259</v>
      </c>
      <c r="H5102" s="426" t="s">
        <v>151</v>
      </c>
      <c r="I5102" s="703"/>
      <c r="J5102" s="648"/>
      <c r="K5102" s="647"/>
      <c r="L5102" s="648"/>
      <c r="M5102" s="649"/>
      <c r="N5102" s="657"/>
    </row>
    <row r="5103" spans="1:14" ht="27.6">
      <c r="A5103" s="280">
        <f t="shared" si="79"/>
        <v>5097</v>
      </c>
      <c r="C5103" s="432" t="s">
        <v>475</v>
      </c>
      <c r="D5103" s="627"/>
      <c r="E5103" s="627"/>
      <c r="F5103" s="432" t="s">
        <v>1071</v>
      </c>
      <c r="G5103" s="433" t="s">
        <v>2209</v>
      </c>
      <c r="H5103" s="432" t="s">
        <v>24</v>
      </c>
      <c r="I5103" s="671"/>
      <c r="J5103" s="672"/>
      <c r="K5103" s="673"/>
      <c r="L5103" s="673"/>
      <c r="M5103" s="673"/>
      <c r="N5103" s="674"/>
    </row>
    <row r="5104" spans="1:14" ht="27.6">
      <c r="A5104" s="280">
        <f t="shared" si="79"/>
        <v>5098</v>
      </c>
      <c r="C5104" s="426" t="s">
        <v>3434</v>
      </c>
      <c r="D5104" s="615"/>
      <c r="E5104" s="617"/>
      <c r="F5104" s="427"/>
      <c r="G5104" s="428" t="s">
        <v>1303</v>
      </c>
      <c r="H5104" s="427" t="s">
        <v>24</v>
      </c>
      <c r="I5104" s="703"/>
      <c r="J5104" s="652"/>
      <c r="K5104" s="647"/>
      <c r="L5104" s="648"/>
      <c r="M5104" s="649"/>
      <c r="N5104" s="657"/>
    </row>
    <row r="5105" spans="1:14">
      <c r="A5105" s="280">
        <f t="shared" si="79"/>
        <v>5099</v>
      </c>
      <c r="C5105" s="426" t="s">
        <v>3434</v>
      </c>
      <c r="D5105" s="615"/>
      <c r="E5105" s="617"/>
      <c r="F5105" s="427"/>
      <c r="G5105" s="428" t="s">
        <v>1894</v>
      </c>
      <c r="H5105" s="427" t="s">
        <v>22</v>
      </c>
      <c r="I5105" s="703"/>
      <c r="J5105" s="652"/>
      <c r="K5105" s="647"/>
      <c r="L5105" s="648"/>
      <c r="M5105" s="649"/>
      <c r="N5105" s="657"/>
    </row>
    <row r="5106" spans="1:14">
      <c r="A5106" s="280">
        <f t="shared" si="79"/>
        <v>5100</v>
      </c>
      <c r="C5106" s="432" t="s">
        <v>475</v>
      </c>
      <c r="D5106" s="627"/>
      <c r="E5106" s="627"/>
      <c r="F5106" s="432" t="s">
        <v>1072</v>
      </c>
      <c r="G5106" s="433" t="s">
        <v>2211</v>
      </c>
      <c r="H5106" s="432" t="s">
        <v>22</v>
      </c>
      <c r="I5106" s="671"/>
      <c r="J5106" s="672"/>
      <c r="K5106" s="673"/>
      <c r="L5106" s="673"/>
      <c r="M5106" s="673"/>
      <c r="N5106" s="674"/>
    </row>
    <row r="5107" spans="1:14">
      <c r="A5107" s="280">
        <f t="shared" si="79"/>
        <v>5101</v>
      </c>
      <c r="C5107" s="426" t="s">
        <v>3434</v>
      </c>
      <c r="D5107" s="615"/>
      <c r="E5107" s="617"/>
      <c r="F5107" s="427"/>
      <c r="G5107" s="428" t="s">
        <v>36</v>
      </c>
      <c r="H5107" s="427" t="s">
        <v>73</v>
      </c>
      <c r="I5107" s="703"/>
      <c r="J5107" s="652"/>
      <c r="K5107" s="647"/>
      <c r="L5107" s="648"/>
      <c r="M5107" s="649"/>
      <c r="N5107" s="657"/>
    </row>
    <row r="5108" spans="1:14">
      <c r="A5108" s="280">
        <f t="shared" si="79"/>
        <v>5102</v>
      </c>
      <c r="C5108" s="426" t="s">
        <v>3434</v>
      </c>
      <c r="D5108" s="615"/>
      <c r="E5108" s="617"/>
      <c r="F5108" s="427"/>
      <c r="G5108" s="428" t="s">
        <v>44</v>
      </c>
      <c r="H5108" s="427" t="s">
        <v>73</v>
      </c>
      <c r="I5108" s="703"/>
      <c r="J5108" s="652"/>
      <c r="K5108" s="647"/>
      <c r="L5108" s="648"/>
      <c r="M5108" s="649"/>
      <c r="N5108" s="657"/>
    </row>
    <row r="5109" spans="1:14">
      <c r="A5109" s="280">
        <f t="shared" si="79"/>
        <v>5103</v>
      </c>
      <c r="C5109" s="426" t="s">
        <v>114</v>
      </c>
      <c r="D5109" s="615"/>
      <c r="E5109" s="617"/>
      <c r="F5109" s="427"/>
      <c r="G5109" s="428" t="s">
        <v>2211</v>
      </c>
      <c r="H5109" s="426" t="s">
        <v>22</v>
      </c>
      <c r="I5109" s="703"/>
      <c r="J5109" s="648"/>
      <c r="K5109" s="647"/>
      <c r="L5109" s="648"/>
      <c r="M5109" s="649"/>
      <c r="N5109" s="650"/>
    </row>
    <row r="5110" spans="1:14" ht="41.4">
      <c r="A5110" s="280">
        <f t="shared" si="79"/>
        <v>5104</v>
      </c>
      <c r="C5110" s="426" t="s">
        <v>3434</v>
      </c>
      <c r="D5110" s="615"/>
      <c r="E5110" s="617"/>
      <c r="F5110" s="427"/>
      <c r="G5110" s="428" t="s">
        <v>211</v>
      </c>
      <c r="H5110" s="427" t="s">
        <v>20</v>
      </c>
      <c r="I5110" s="703"/>
      <c r="J5110" s="652"/>
      <c r="K5110" s="647"/>
      <c r="L5110" s="648"/>
      <c r="M5110" s="649"/>
      <c r="N5110" s="657"/>
    </row>
    <row r="5111" spans="1:14" ht="27.6">
      <c r="A5111" s="280">
        <f t="shared" si="79"/>
        <v>5105</v>
      </c>
      <c r="C5111" s="432" t="s">
        <v>475</v>
      </c>
      <c r="D5111" s="627"/>
      <c r="E5111" s="627"/>
      <c r="F5111" s="432" t="s">
        <v>1073</v>
      </c>
      <c r="G5111" s="433" t="s">
        <v>2214</v>
      </c>
      <c r="H5111" s="432" t="s">
        <v>24</v>
      </c>
      <c r="I5111" s="671"/>
      <c r="J5111" s="672"/>
      <c r="K5111" s="673"/>
      <c r="L5111" s="673"/>
      <c r="M5111" s="673"/>
      <c r="N5111" s="674"/>
    </row>
    <row r="5112" spans="1:14">
      <c r="A5112" s="280">
        <f t="shared" si="79"/>
        <v>5106</v>
      </c>
      <c r="C5112" s="426" t="s">
        <v>3434</v>
      </c>
      <c r="D5112" s="615"/>
      <c r="E5112" s="617"/>
      <c r="F5112" s="427"/>
      <c r="G5112" s="428" t="s">
        <v>36</v>
      </c>
      <c r="H5112" s="427" t="s">
        <v>73</v>
      </c>
      <c r="I5112" s="703"/>
      <c r="J5112" s="652"/>
      <c r="K5112" s="647"/>
      <c r="L5112" s="648"/>
      <c r="M5112" s="649"/>
      <c r="N5112" s="657"/>
    </row>
    <row r="5113" spans="1:14">
      <c r="A5113" s="280">
        <f t="shared" si="79"/>
        <v>5107</v>
      </c>
      <c r="C5113" s="426" t="s">
        <v>3434</v>
      </c>
      <c r="D5113" s="615"/>
      <c r="E5113" s="617"/>
      <c r="F5113" s="427"/>
      <c r="G5113" s="428" t="s">
        <v>44</v>
      </c>
      <c r="H5113" s="427" t="s">
        <v>73</v>
      </c>
      <c r="I5113" s="703"/>
      <c r="J5113" s="652"/>
      <c r="K5113" s="647"/>
      <c r="L5113" s="648"/>
      <c r="M5113" s="649"/>
      <c r="N5113" s="657"/>
    </row>
    <row r="5114" spans="1:14">
      <c r="A5114" s="280">
        <f t="shared" si="79"/>
        <v>5108</v>
      </c>
      <c r="C5114" s="426" t="s">
        <v>114</v>
      </c>
      <c r="D5114" s="615"/>
      <c r="E5114" s="617"/>
      <c r="F5114" s="427"/>
      <c r="G5114" s="428" t="s">
        <v>2260</v>
      </c>
      <c r="H5114" s="426" t="s">
        <v>24</v>
      </c>
      <c r="I5114" s="703"/>
      <c r="J5114" s="648"/>
      <c r="K5114" s="647"/>
      <c r="L5114" s="648"/>
      <c r="M5114" s="649"/>
      <c r="N5114" s="650"/>
    </row>
    <row r="5115" spans="1:14" ht="27.6">
      <c r="A5115" s="280">
        <f t="shared" si="79"/>
        <v>5109</v>
      </c>
      <c r="C5115" s="426" t="s">
        <v>114</v>
      </c>
      <c r="D5115" s="615"/>
      <c r="E5115" s="617"/>
      <c r="F5115" s="427"/>
      <c r="G5115" s="428" t="s">
        <v>1366</v>
      </c>
      <c r="H5115" s="427" t="s">
        <v>147</v>
      </c>
      <c r="I5115" s="703"/>
      <c r="J5115" s="652"/>
      <c r="K5115" s="647"/>
      <c r="L5115" s="648"/>
      <c r="M5115" s="649"/>
      <c r="N5115" s="657"/>
    </row>
    <row r="5116" spans="1:14" ht="27.6">
      <c r="A5116" s="280">
        <f t="shared" si="79"/>
        <v>5110</v>
      </c>
      <c r="C5116" s="426" t="s">
        <v>114</v>
      </c>
      <c r="D5116" s="615"/>
      <c r="E5116" s="617"/>
      <c r="F5116" s="427"/>
      <c r="G5116" s="428" t="s">
        <v>1383</v>
      </c>
      <c r="H5116" s="427" t="s">
        <v>147</v>
      </c>
      <c r="I5116" s="703"/>
      <c r="J5116" s="652"/>
      <c r="K5116" s="647"/>
      <c r="L5116" s="648"/>
      <c r="M5116" s="649"/>
      <c r="N5116" s="657"/>
    </row>
    <row r="5117" spans="1:14" ht="27.6">
      <c r="A5117" s="280">
        <f t="shared" si="79"/>
        <v>5111</v>
      </c>
      <c r="C5117" s="426" t="s">
        <v>114</v>
      </c>
      <c r="D5117" s="615"/>
      <c r="E5117" s="617"/>
      <c r="F5117" s="427"/>
      <c r="G5117" s="428" t="s">
        <v>781</v>
      </c>
      <c r="H5117" s="427" t="s">
        <v>147</v>
      </c>
      <c r="I5117" s="703"/>
      <c r="J5117" s="652"/>
      <c r="K5117" s="647"/>
      <c r="L5117" s="648"/>
      <c r="M5117" s="649"/>
      <c r="N5117" s="657"/>
    </row>
    <row r="5118" spans="1:14">
      <c r="A5118" s="280">
        <f t="shared" si="79"/>
        <v>5112</v>
      </c>
      <c r="C5118" s="432" t="s">
        <v>475</v>
      </c>
      <c r="D5118" s="627"/>
      <c r="E5118" s="627"/>
      <c r="F5118" s="432" t="s">
        <v>1074</v>
      </c>
      <c r="G5118" s="433" t="s">
        <v>2215</v>
      </c>
      <c r="H5118" s="432" t="s">
        <v>24</v>
      </c>
      <c r="I5118" s="671"/>
      <c r="J5118" s="672"/>
      <c r="K5118" s="673"/>
      <c r="L5118" s="673"/>
      <c r="M5118" s="673"/>
      <c r="N5118" s="674"/>
    </row>
    <row r="5119" spans="1:14">
      <c r="A5119" s="280">
        <f t="shared" si="79"/>
        <v>5113</v>
      </c>
      <c r="C5119" s="426" t="s">
        <v>114</v>
      </c>
      <c r="D5119" s="615"/>
      <c r="E5119" s="617"/>
      <c r="F5119" s="427"/>
      <c r="G5119" s="428" t="s">
        <v>650</v>
      </c>
      <c r="H5119" s="427" t="s">
        <v>150</v>
      </c>
      <c r="I5119" s="703"/>
      <c r="J5119" s="652"/>
      <c r="K5119" s="647"/>
      <c r="L5119" s="648"/>
      <c r="M5119" s="649"/>
      <c r="N5119" s="657"/>
    </row>
    <row r="5120" spans="1:14">
      <c r="A5120" s="280">
        <f t="shared" si="79"/>
        <v>5114</v>
      </c>
      <c r="C5120" s="426" t="s">
        <v>3434</v>
      </c>
      <c r="D5120" s="615"/>
      <c r="E5120" s="617"/>
      <c r="F5120" s="427"/>
      <c r="G5120" s="428" t="s">
        <v>44</v>
      </c>
      <c r="H5120" s="427" t="s">
        <v>73</v>
      </c>
      <c r="I5120" s="703"/>
      <c r="J5120" s="652"/>
      <c r="K5120" s="647"/>
      <c r="L5120" s="648"/>
      <c r="M5120" s="649"/>
      <c r="N5120" s="657"/>
    </row>
    <row r="5121" spans="1:14">
      <c r="A5121" s="280">
        <f t="shared" si="79"/>
        <v>5115</v>
      </c>
      <c r="C5121" s="426" t="s">
        <v>3434</v>
      </c>
      <c r="D5121" s="615"/>
      <c r="E5121" s="617"/>
      <c r="F5121" s="427"/>
      <c r="G5121" s="428" t="s">
        <v>36</v>
      </c>
      <c r="H5121" s="427" t="s">
        <v>73</v>
      </c>
      <c r="I5121" s="703"/>
      <c r="J5121" s="652"/>
      <c r="K5121" s="647"/>
      <c r="L5121" s="648"/>
      <c r="M5121" s="649"/>
      <c r="N5121" s="657"/>
    </row>
    <row r="5122" spans="1:14">
      <c r="A5122" s="280">
        <f t="shared" si="79"/>
        <v>5116</v>
      </c>
      <c r="C5122" s="432" t="s">
        <v>475</v>
      </c>
      <c r="D5122" s="627"/>
      <c r="E5122" s="627"/>
      <c r="F5122" s="432" t="s">
        <v>1075</v>
      </c>
      <c r="G5122" s="454" t="s">
        <v>2138</v>
      </c>
      <c r="H5122" s="432" t="s">
        <v>1689</v>
      </c>
      <c r="I5122" s="671"/>
      <c r="J5122" s="673"/>
      <c r="K5122" s="673"/>
      <c r="L5122" s="673"/>
      <c r="M5122" s="673"/>
      <c r="N5122" s="674"/>
    </row>
    <row r="5123" spans="1:14">
      <c r="A5123" s="280">
        <f t="shared" si="79"/>
        <v>5117</v>
      </c>
      <c r="C5123" s="426" t="s">
        <v>3434</v>
      </c>
      <c r="D5123" s="615"/>
      <c r="E5123" s="617"/>
      <c r="F5123" s="427"/>
      <c r="G5123" s="428" t="s">
        <v>44</v>
      </c>
      <c r="H5123" s="427" t="s">
        <v>73</v>
      </c>
      <c r="I5123" s="703"/>
      <c r="J5123" s="652"/>
      <c r="K5123" s="647"/>
      <c r="L5123" s="648"/>
      <c r="M5123" s="649"/>
      <c r="N5123" s="657"/>
    </row>
    <row r="5124" spans="1:14">
      <c r="A5124" s="280">
        <f t="shared" si="79"/>
        <v>5118</v>
      </c>
      <c r="C5124" s="426" t="s">
        <v>3434</v>
      </c>
      <c r="D5124" s="615"/>
      <c r="E5124" s="617"/>
      <c r="F5124" s="427"/>
      <c r="G5124" s="428" t="s">
        <v>60</v>
      </c>
      <c r="H5124" s="427" t="s">
        <v>73</v>
      </c>
      <c r="I5124" s="703"/>
      <c r="J5124" s="646"/>
      <c r="K5124" s="647"/>
      <c r="L5124" s="648"/>
      <c r="M5124" s="649"/>
      <c r="N5124" s="657"/>
    </row>
    <row r="5125" spans="1:14">
      <c r="A5125" s="280">
        <f t="shared" si="79"/>
        <v>5119</v>
      </c>
      <c r="C5125" s="426" t="s">
        <v>114</v>
      </c>
      <c r="D5125" s="615"/>
      <c r="E5125" s="617"/>
      <c r="F5125" s="427"/>
      <c r="G5125" s="428" t="s">
        <v>2138</v>
      </c>
      <c r="H5125" s="426" t="s">
        <v>1689</v>
      </c>
      <c r="I5125" s="703"/>
      <c r="J5125" s="648"/>
      <c r="K5125" s="647"/>
      <c r="L5125" s="648"/>
      <c r="M5125" s="649"/>
      <c r="N5125" s="650"/>
    </row>
    <row r="5126" spans="1:14" ht="27.6">
      <c r="A5126" s="280">
        <f t="shared" si="79"/>
        <v>5120</v>
      </c>
      <c r="C5126" s="432" t="s">
        <v>475</v>
      </c>
      <c r="D5126" s="627"/>
      <c r="E5126" s="627"/>
      <c r="F5126" s="432" t="s">
        <v>1076</v>
      </c>
      <c r="G5126" s="433" t="s">
        <v>1377</v>
      </c>
      <c r="H5126" s="432" t="s">
        <v>24</v>
      </c>
      <c r="I5126" s="671"/>
      <c r="J5126" s="672"/>
      <c r="K5126" s="673"/>
      <c r="L5126" s="673"/>
      <c r="M5126" s="673"/>
      <c r="N5126" s="674"/>
    </row>
    <row r="5127" spans="1:14" ht="27.6">
      <c r="A5127" s="280">
        <f t="shared" si="79"/>
        <v>5121</v>
      </c>
      <c r="C5127" s="426" t="s">
        <v>114</v>
      </c>
      <c r="D5127" s="615"/>
      <c r="E5127" s="617"/>
      <c r="F5127" s="427"/>
      <c r="G5127" s="428" t="s">
        <v>1377</v>
      </c>
      <c r="H5127" s="427" t="s">
        <v>150</v>
      </c>
      <c r="I5127" s="703"/>
      <c r="J5127" s="652"/>
      <c r="K5127" s="647"/>
      <c r="L5127" s="648"/>
      <c r="M5127" s="649"/>
      <c r="N5127" s="657"/>
    </row>
    <row r="5128" spans="1:14">
      <c r="A5128" s="280">
        <f t="shared" si="79"/>
        <v>5122</v>
      </c>
      <c r="C5128" s="426" t="s">
        <v>3434</v>
      </c>
      <c r="D5128" s="615"/>
      <c r="E5128" s="617"/>
      <c r="F5128" s="427"/>
      <c r="G5128" s="428" t="s">
        <v>36</v>
      </c>
      <c r="H5128" s="427" t="s">
        <v>73</v>
      </c>
      <c r="I5128" s="703"/>
      <c r="J5128" s="652"/>
      <c r="K5128" s="647"/>
      <c r="L5128" s="648"/>
      <c r="M5128" s="649"/>
      <c r="N5128" s="657"/>
    </row>
    <row r="5129" spans="1:14">
      <c r="A5129" s="280">
        <f t="shared" si="79"/>
        <v>5123</v>
      </c>
      <c r="C5129" s="426" t="s">
        <v>3434</v>
      </c>
      <c r="D5129" s="615"/>
      <c r="E5129" s="617"/>
      <c r="F5129" s="427"/>
      <c r="G5129" s="428" t="s">
        <v>44</v>
      </c>
      <c r="H5129" s="427" t="s">
        <v>73</v>
      </c>
      <c r="I5129" s="703"/>
      <c r="J5129" s="652"/>
      <c r="K5129" s="647"/>
      <c r="L5129" s="648"/>
      <c r="M5129" s="649"/>
      <c r="N5129" s="657"/>
    </row>
    <row r="5130" spans="1:14">
      <c r="A5130" s="280">
        <f t="shared" si="79"/>
        <v>5124</v>
      </c>
      <c r="C5130" s="432" t="s">
        <v>475</v>
      </c>
      <c r="D5130" s="627"/>
      <c r="E5130" s="627"/>
      <c r="F5130" s="432" t="s">
        <v>1077</v>
      </c>
      <c r="G5130" s="433" t="s">
        <v>2423</v>
      </c>
      <c r="H5130" s="432" t="s">
        <v>22</v>
      </c>
      <c r="I5130" s="671"/>
      <c r="J5130" s="672"/>
      <c r="K5130" s="673"/>
      <c r="L5130" s="673"/>
      <c r="M5130" s="673"/>
      <c r="N5130" s="674"/>
    </row>
    <row r="5131" spans="1:14">
      <c r="A5131" s="280">
        <f t="shared" si="79"/>
        <v>5125</v>
      </c>
      <c r="C5131" s="426" t="s">
        <v>114</v>
      </c>
      <c r="D5131" s="615"/>
      <c r="E5131" s="617"/>
      <c r="F5131" s="427"/>
      <c r="G5131" s="428" t="s">
        <v>2429</v>
      </c>
      <c r="H5131" s="426" t="s">
        <v>22</v>
      </c>
      <c r="I5131" s="703"/>
      <c r="J5131" s="648"/>
      <c r="K5131" s="647"/>
      <c r="L5131" s="648"/>
      <c r="M5131" s="649"/>
      <c r="N5131" s="657"/>
    </row>
    <row r="5132" spans="1:14">
      <c r="A5132" s="280">
        <f t="shared" si="79"/>
        <v>5126</v>
      </c>
      <c r="C5132" s="426" t="s">
        <v>3434</v>
      </c>
      <c r="D5132" s="615"/>
      <c r="E5132" s="617"/>
      <c r="F5132" s="427"/>
      <c r="G5132" s="428" t="s">
        <v>36</v>
      </c>
      <c r="H5132" s="427" t="s">
        <v>73</v>
      </c>
      <c r="I5132" s="703"/>
      <c r="J5132" s="652"/>
      <c r="K5132" s="647"/>
      <c r="L5132" s="648"/>
      <c r="M5132" s="649"/>
      <c r="N5132" s="657"/>
    </row>
    <row r="5133" spans="1:14">
      <c r="A5133" s="280">
        <f t="shared" si="79"/>
        <v>5127</v>
      </c>
      <c r="C5133" s="426" t="s">
        <v>3434</v>
      </c>
      <c r="D5133" s="615"/>
      <c r="E5133" s="617"/>
      <c r="F5133" s="427"/>
      <c r="G5133" s="428" t="s">
        <v>44</v>
      </c>
      <c r="H5133" s="427" t="s">
        <v>73</v>
      </c>
      <c r="I5133" s="703"/>
      <c r="J5133" s="652"/>
      <c r="K5133" s="647"/>
      <c r="L5133" s="648"/>
      <c r="M5133" s="649"/>
      <c r="N5133" s="657"/>
    </row>
    <row r="5134" spans="1:14">
      <c r="A5134" s="280">
        <f t="shared" si="79"/>
        <v>5128</v>
      </c>
      <c r="C5134" s="432" t="s">
        <v>475</v>
      </c>
      <c r="D5134" s="627"/>
      <c r="E5134" s="627"/>
      <c r="F5134" s="432" t="s">
        <v>1078</v>
      </c>
      <c r="G5134" s="433" t="s">
        <v>2424</v>
      </c>
      <c r="H5134" s="432" t="s">
        <v>22</v>
      </c>
      <c r="I5134" s="671"/>
      <c r="J5134" s="672"/>
      <c r="K5134" s="673"/>
      <c r="L5134" s="673"/>
      <c r="M5134" s="673"/>
      <c r="N5134" s="674"/>
    </row>
    <row r="5135" spans="1:14" ht="27.6">
      <c r="A5135" s="280">
        <f t="shared" si="79"/>
        <v>5129</v>
      </c>
      <c r="C5135" s="426" t="s">
        <v>3434</v>
      </c>
      <c r="D5135" s="615"/>
      <c r="E5135" s="617"/>
      <c r="F5135" s="427"/>
      <c r="G5135" s="428" t="s">
        <v>899</v>
      </c>
      <c r="H5135" s="427" t="s">
        <v>22</v>
      </c>
      <c r="I5135" s="703"/>
      <c r="J5135" s="652"/>
      <c r="K5135" s="647"/>
      <c r="L5135" s="648"/>
      <c r="M5135" s="649"/>
      <c r="N5135" s="657"/>
    </row>
    <row r="5136" spans="1:14">
      <c r="A5136" s="280">
        <f t="shared" ref="A5136:A5199" si="80">1+A5135</f>
        <v>5130</v>
      </c>
      <c r="C5136" s="426" t="s">
        <v>114</v>
      </c>
      <c r="D5136" s="615"/>
      <c r="E5136" s="617"/>
      <c r="F5136" s="427"/>
      <c r="G5136" s="428" t="s">
        <v>2430</v>
      </c>
      <c r="H5136" s="426" t="s">
        <v>22</v>
      </c>
      <c r="I5136" s="703"/>
      <c r="J5136" s="646"/>
      <c r="K5136" s="647"/>
      <c r="L5136" s="648"/>
      <c r="M5136" s="649"/>
      <c r="N5136" s="657"/>
    </row>
    <row r="5137" spans="1:14">
      <c r="A5137" s="280">
        <f t="shared" si="80"/>
        <v>5131</v>
      </c>
      <c r="C5137" s="426" t="s">
        <v>3434</v>
      </c>
      <c r="D5137" s="615"/>
      <c r="E5137" s="617"/>
      <c r="F5137" s="427"/>
      <c r="G5137" s="428" t="s">
        <v>36</v>
      </c>
      <c r="H5137" s="427" t="s">
        <v>73</v>
      </c>
      <c r="I5137" s="703"/>
      <c r="J5137" s="652"/>
      <c r="K5137" s="647"/>
      <c r="L5137" s="648"/>
      <c r="M5137" s="649"/>
      <c r="N5137" s="657"/>
    </row>
    <row r="5138" spans="1:14">
      <c r="A5138" s="280">
        <f t="shared" si="80"/>
        <v>5132</v>
      </c>
      <c r="C5138" s="426" t="s">
        <v>3434</v>
      </c>
      <c r="D5138" s="615"/>
      <c r="E5138" s="617"/>
      <c r="F5138" s="427"/>
      <c r="G5138" s="428" t="s">
        <v>44</v>
      </c>
      <c r="H5138" s="427" t="s">
        <v>73</v>
      </c>
      <c r="I5138" s="703"/>
      <c r="J5138" s="652"/>
      <c r="K5138" s="647"/>
      <c r="L5138" s="648"/>
      <c r="M5138" s="649"/>
      <c r="N5138" s="657"/>
    </row>
    <row r="5139" spans="1:14">
      <c r="A5139" s="280">
        <f t="shared" si="80"/>
        <v>5133</v>
      </c>
      <c r="C5139" s="432" t="s">
        <v>475</v>
      </c>
      <c r="D5139" s="627"/>
      <c r="E5139" s="627"/>
      <c r="F5139" s="432" t="s">
        <v>1079</v>
      </c>
      <c r="G5139" s="433" t="s">
        <v>2400</v>
      </c>
      <c r="H5139" s="432" t="s">
        <v>24</v>
      </c>
      <c r="I5139" s="671"/>
      <c r="J5139" s="672"/>
      <c r="K5139" s="673"/>
      <c r="L5139" s="673"/>
      <c r="M5139" s="673"/>
      <c r="N5139" s="674"/>
    </row>
    <row r="5140" spans="1:14">
      <c r="A5140" s="280">
        <f t="shared" si="80"/>
        <v>5134</v>
      </c>
      <c r="C5140" s="426" t="s">
        <v>114</v>
      </c>
      <c r="D5140" s="615"/>
      <c r="E5140" s="617"/>
      <c r="F5140" s="427"/>
      <c r="G5140" s="428" t="s">
        <v>2431</v>
      </c>
      <c r="H5140" s="426" t="s">
        <v>24</v>
      </c>
      <c r="I5140" s="703"/>
      <c r="J5140" s="648"/>
      <c r="K5140" s="647"/>
      <c r="L5140" s="648"/>
      <c r="M5140" s="649"/>
      <c r="N5140" s="650"/>
    </row>
    <row r="5141" spans="1:14">
      <c r="A5141" s="280">
        <f t="shared" si="80"/>
        <v>5135</v>
      </c>
      <c r="C5141" s="426" t="s">
        <v>3434</v>
      </c>
      <c r="D5141" s="615"/>
      <c r="E5141" s="617"/>
      <c r="F5141" s="427"/>
      <c r="G5141" s="428" t="s">
        <v>36</v>
      </c>
      <c r="H5141" s="427" t="s">
        <v>73</v>
      </c>
      <c r="I5141" s="703"/>
      <c r="J5141" s="652"/>
      <c r="K5141" s="647"/>
      <c r="L5141" s="648"/>
      <c r="M5141" s="649"/>
      <c r="N5141" s="657"/>
    </row>
    <row r="5142" spans="1:14">
      <c r="A5142" s="280">
        <f t="shared" si="80"/>
        <v>5136</v>
      </c>
      <c r="C5142" s="426" t="s">
        <v>3434</v>
      </c>
      <c r="D5142" s="615"/>
      <c r="E5142" s="617"/>
      <c r="F5142" s="427"/>
      <c r="G5142" s="428" t="s">
        <v>44</v>
      </c>
      <c r="H5142" s="427" t="s">
        <v>73</v>
      </c>
      <c r="I5142" s="703"/>
      <c r="J5142" s="652"/>
      <c r="K5142" s="647"/>
      <c r="L5142" s="648"/>
      <c r="M5142" s="649"/>
      <c r="N5142" s="657"/>
    </row>
    <row r="5143" spans="1:14">
      <c r="A5143" s="280">
        <f t="shared" si="80"/>
        <v>5137</v>
      </c>
      <c r="C5143" s="432" t="s">
        <v>475</v>
      </c>
      <c r="D5143" s="627"/>
      <c r="E5143" s="627"/>
      <c r="F5143" s="432" t="s">
        <v>1080</v>
      </c>
      <c r="G5143" s="433" t="s">
        <v>2401</v>
      </c>
      <c r="H5143" s="432" t="s">
        <v>24</v>
      </c>
      <c r="I5143" s="671"/>
      <c r="J5143" s="672"/>
      <c r="K5143" s="673"/>
      <c r="L5143" s="673"/>
      <c r="M5143" s="673"/>
      <c r="N5143" s="674"/>
    </row>
    <row r="5144" spans="1:14">
      <c r="A5144" s="280">
        <f t="shared" si="80"/>
        <v>5138</v>
      </c>
      <c r="C5144" s="426" t="s">
        <v>114</v>
      </c>
      <c r="D5144" s="615"/>
      <c r="E5144" s="617"/>
      <c r="F5144" s="427"/>
      <c r="G5144" s="428" t="s">
        <v>2401</v>
      </c>
      <c r="H5144" s="426" t="s">
        <v>24</v>
      </c>
      <c r="I5144" s="703"/>
      <c r="J5144" s="648"/>
      <c r="K5144" s="647"/>
      <c r="L5144" s="648"/>
      <c r="M5144" s="649"/>
      <c r="N5144" s="657"/>
    </row>
    <row r="5145" spans="1:14">
      <c r="A5145" s="280">
        <f t="shared" si="80"/>
        <v>5139</v>
      </c>
      <c r="C5145" s="426" t="s">
        <v>3434</v>
      </c>
      <c r="D5145" s="615"/>
      <c r="E5145" s="617"/>
      <c r="F5145" s="427"/>
      <c r="G5145" s="428" t="s">
        <v>36</v>
      </c>
      <c r="H5145" s="427" t="s">
        <v>73</v>
      </c>
      <c r="I5145" s="703"/>
      <c r="J5145" s="652"/>
      <c r="K5145" s="647"/>
      <c r="L5145" s="648"/>
      <c r="M5145" s="649"/>
      <c r="N5145" s="657"/>
    </row>
    <row r="5146" spans="1:14">
      <c r="A5146" s="280">
        <f t="shared" si="80"/>
        <v>5140</v>
      </c>
      <c r="C5146" s="426" t="s">
        <v>3434</v>
      </c>
      <c r="D5146" s="615"/>
      <c r="E5146" s="617"/>
      <c r="F5146" s="427"/>
      <c r="G5146" s="428" t="s">
        <v>44</v>
      </c>
      <c r="H5146" s="427" t="s">
        <v>73</v>
      </c>
      <c r="I5146" s="703"/>
      <c r="J5146" s="652"/>
      <c r="K5146" s="647"/>
      <c r="L5146" s="648"/>
      <c r="M5146" s="649"/>
      <c r="N5146" s="657"/>
    </row>
    <row r="5147" spans="1:14">
      <c r="A5147" s="280">
        <f t="shared" si="80"/>
        <v>5141</v>
      </c>
      <c r="C5147" s="432" t="s">
        <v>475</v>
      </c>
      <c r="D5147" s="627"/>
      <c r="E5147" s="627"/>
      <c r="F5147" s="432" t="s">
        <v>1081</v>
      </c>
      <c r="G5147" s="433" t="s">
        <v>2402</v>
      </c>
      <c r="H5147" s="432" t="s">
        <v>24</v>
      </c>
      <c r="I5147" s="671"/>
      <c r="J5147" s="672"/>
      <c r="K5147" s="673"/>
      <c r="L5147" s="673"/>
      <c r="M5147" s="673"/>
      <c r="N5147" s="674"/>
    </row>
    <row r="5148" spans="1:14">
      <c r="A5148" s="280">
        <f t="shared" si="80"/>
        <v>5142</v>
      </c>
      <c r="C5148" s="426" t="s">
        <v>114</v>
      </c>
      <c r="D5148" s="615"/>
      <c r="E5148" s="617"/>
      <c r="F5148" s="427"/>
      <c r="G5148" s="428" t="s">
        <v>730</v>
      </c>
      <c r="H5148" s="427" t="s">
        <v>150</v>
      </c>
      <c r="I5148" s="703"/>
      <c r="J5148" s="652"/>
      <c r="K5148" s="647"/>
      <c r="L5148" s="648"/>
      <c r="M5148" s="649"/>
      <c r="N5148" s="657"/>
    </row>
    <row r="5149" spans="1:14">
      <c r="A5149" s="280">
        <f t="shared" si="80"/>
        <v>5143</v>
      </c>
      <c r="C5149" s="426" t="s">
        <v>3434</v>
      </c>
      <c r="D5149" s="615"/>
      <c r="E5149" s="617"/>
      <c r="F5149" s="427"/>
      <c r="G5149" s="428" t="s">
        <v>36</v>
      </c>
      <c r="H5149" s="427" t="s">
        <v>73</v>
      </c>
      <c r="I5149" s="703"/>
      <c r="J5149" s="652"/>
      <c r="K5149" s="647"/>
      <c r="L5149" s="648"/>
      <c r="M5149" s="649"/>
      <c r="N5149" s="657"/>
    </row>
    <row r="5150" spans="1:14">
      <c r="A5150" s="280">
        <f t="shared" si="80"/>
        <v>5144</v>
      </c>
      <c r="C5150" s="426" t="s">
        <v>3434</v>
      </c>
      <c r="D5150" s="615"/>
      <c r="E5150" s="617"/>
      <c r="F5150" s="427"/>
      <c r="G5150" s="428" t="s">
        <v>44</v>
      </c>
      <c r="H5150" s="427" t="s">
        <v>73</v>
      </c>
      <c r="I5150" s="703"/>
      <c r="J5150" s="652"/>
      <c r="K5150" s="647"/>
      <c r="L5150" s="648"/>
      <c r="M5150" s="649"/>
      <c r="N5150" s="657"/>
    </row>
    <row r="5151" spans="1:14">
      <c r="A5151" s="280">
        <f t="shared" si="80"/>
        <v>5145</v>
      </c>
      <c r="C5151" s="432" t="s">
        <v>475</v>
      </c>
      <c r="D5151" s="627"/>
      <c r="E5151" s="627"/>
      <c r="F5151" s="432" t="s">
        <v>1082</v>
      </c>
      <c r="G5151" s="433" t="s">
        <v>2403</v>
      </c>
      <c r="H5151" s="432" t="s">
        <v>24</v>
      </c>
      <c r="I5151" s="671"/>
      <c r="J5151" s="672"/>
      <c r="K5151" s="673"/>
      <c r="L5151" s="673"/>
      <c r="M5151" s="673"/>
      <c r="N5151" s="674"/>
    </row>
    <row r="5152" spans="1:14">
      <c r="A5152" s="280">
        <f t="shared" si="80"/>
        <v>5146</v>
      </c>
      <c r="C5152" s="426" t="s">
        <v>114</v>
      </c>
      <c r="D5152" s="615"/>
      <c r="E5152" s="617"/>
      <c r="F5152" s="427"/>
      <c r="G5152" s="428" t="s">
        <v>2403</v>
      </c>
      <c r="H5152" s="426" t="s">
        <v>24</v>
      </c>
      <c r="I5152" s="703"/>
      <c r="J5152" s="646"/>
      <c r="K5152" s="647"/>
      <c r="L5152" s="648"/>
      <c r="M5152" s="649"/>
      <c r="N5152" s="657"/>
    </row>
    <row r="5153" spans="1:14">
      <c r="A5153" s="280">
        <f t="shared" si="80"/>
        <v>5147</v>
      </c>
      <c r="C5153" s="426" t="s">
        <v>3434</v>
      </c>
      <c r="D5153" s="615"/>
      <c r="E5153" s="617"/>
      <c r="F5153" s="427"/>
      <c r="G5153" s="428" t="s">
        <v>36</v>
      </c>
      <c r="H5153" s="427" t="s">
        <v>73</v>
      </c>
      <c r="I5153" s="675"/>
      <c r="J5153" s="652"/>
      <c r="K5153" s="647"/>
      <c r="L5153" s="648"/>
      <c r="M5153" s="649"/>
      <c r="N5153" s="657"/>
    </row>
    <row r="5154" spans="1:14">
      <c r="A5154" s="280">
        <f t="shared" si="80"/>
        <v>5148</v>
      </c>
      <c r="C5154" s="426" t="s">
        <v>3434</v>
      </c>
      <c r="D5154" s="615"/>
      <c r="E5154" s="617"/>
      <c r="F5154" s="427"/>
      <c r="G5154" s="428" t="s">
        <v>44</v>
      </c>
      <c r="H5154" s="427" t="s">
        <v>73</v>
      </c>
      <c r="I5154" s="675"/>
      <c r="J5154" s="652"/>
      <c r="K5154" s="647"/>
      <c r="L5154" s="648"/>
      <c r="M5154" s="649"/>
      <c r="N5154" s="657"/>
    </row>
    <row r="5155" spans="1:14">
      <c r="A5155" s="280">
        <f t="shared" si="80"/>
        <v>5149</v>
      </c>
      <c r="C5155" s="432" t="s">
        <v>475</v>
      </c>
      <c r="D5155" s="627"/>
      <c r="E5155" s="627"/>
      <c r="F5155" s="432" t="s">
        <v>1083</v>
      </c>
      <c r="G5155" s="433" t="s">
        <v>2404</v>
      </c>
      <c r="H5155" s="432" t="s">
        <v>24</v>
      </c>
      <c r="I5155" s="671"/>
      <c r="J5155" s="672"/>
      <c r="K5155" s="673"/>
      <c r="L5155" s="673"/>
      <c r="M5155" s="673"/>
      <c r="N5155" s="674"/>
    </row>
    <row r="5156" spans="1:14">
      <c r="A5156" s="280">
        <f t="shared" si="80"/>
        <v>5150</v>
      </c>
      <c r="C5156" s="426" t="s">
        <v>3434</v>
      </c>
      <c r="D5156" s="615"/>
      <c r="E5156" s="617"/>
      <c r="F5156" s="427"/>
      <c r="G5156" s="428" t="s">
        <v>36</v>
      </c>
      <c r="H5156" s="427" t="s">
        <v>73</v>
      </c>
      <c r="I5156" s="675"/>
      <c r="J5156" s="652"/>
      <c r="K5156" s="647"/>
      <c r="L5156" s="648"/>
      <c r="M5156" s="649"/>
      <c r="N5156" s="657"/>
    </row>
    <row r="5157" spans="1:14">
      <c r="A5157" s="280">
        <f t="shared" si="80"/>
        <v>5151</v>
      </c>
      <c r="C5157" s="426" t="s">
        <v>3434</v>
      </c>
      <c r="D5157" s="615"/>
      <c r="E5157" s="617"/>
      <c r="F5157" s="427"/>
      <c r="G5157" s="428" t="s">
        <v>44</v>
      </c>
      <c r="H5157" s="427" t="s">
        <v>73</v>
      </c>
      <c r="I5157" s="675"/>
      <c r="J5157" s="652"/>
      <c r="K5157" s="647"/>
      <c r="L5157" s="648"/>
      <c r="M5157" s="649"/>
      <c r="N5157" s="657"/>
    </row>
    <row r="5158" spans="1:14">
      <c r="A5158" s="280">
        <f t="shared" si="80"/>
        <v>5152</v>
      </c>
      <c r="C5158" s="426" t="s">
        <v>114</v>
      </c>
      <c r="D5158" s="615"/>
      <c r="E5158" s="617"/>
      <c r="F5158" s="427"/>
      <c r="G5158" s="428" t="s">
        <v>2404</v>
      </c>
      <c r="H5158" s="426" t="s">
        <v>24</v>
      </c>
      <c r="I5158" s="703"/>
      <c r="J5158" s="646"/>
      <c r="K5158" s="647"/>
      <c r="L5158" s="648"/>
      <c r="M5158" s="649"/>
      <c r="N5158" s="657"/>
    </row>
    <row r="5159" spans="1:14">
      <c r="A5159" s="280">
        <f t="shared" si="80"/>
        <v>5153</v>
      </c>
      <c r="C5159" s="432" t="s">
        <v>475</v>
      </c>
      <c r="D5159" s="627"/>
      <c r="E5159" s="627"/>
      <c r="F5159" s="432" t="s">
        <v>1084</v>
      </c>
      <c r="G5159" s="433" t="s">
        <v>2405</v>
      </c>
      <c r="H5159" s="432" t="s">
        <v>1689</v>
      </c>
      <c r="I5159" s="671"/>
      <c r="J5159" s="672"/>
      <c r="K5159" s="673"/>
      <c r="L5159" s="673"/>
      <c r="M5159" s="673"/>
      <c r="N5159" s="674"/>
    </row>
    <row r="5160" spans="1:14">
      <c r="A5160" s="280">
        <f t="shared" si="80"/>
        <v>5154</v>
      </c>
      <c r="C5160" s="426" t="s">
        <v>3434</v>
      </c>
      <c r="D5160" s="615"/>
      <c r="E5160" s="617"/>
      <c r="F5160" s="427"/>
      <c r="G5160" s="428" t="s">
        <v>36</v>
      </c>
      <c r="H5160" s="427" t="s">
        <v>73</v>
      </c>
      <c r="I5160" s="675"/>
      <c r="J5160" s="652"/>
      <c r="K5160" s="647"/>
      <c r="L5160" s="648"/>
      <c r="M5160" s="649"/>
      <c r="N5160" s="657"/>
    </row>
    <row r="5161" spans="1:14">
      <c r="A5161" s="280">
        <f t="shared" si="80"/>
        <v>5155</v>
      </c>
      <c r="C5161" s="426" t="s">
        <v>3434</v>
      </c>
      <c r="D5161" s="615"/>
      <c r="E5161" s="617"/>
      <c r="F5161" s="427"/>
      <c r="G5161" s="428" t="s">
        <v>44</v>
      </c>
      <c r="H5161" s="427" t="s">
        <v>73</v>
      </c>
      <c r="I5161" s="675"/>
      <c r="J5161" s="652"/>
      <c r="K5161" s="647"/>
      <c r="L5161" s="648"/>
      <c r="M5161" s="649"/>
      <c r="N5161" s="657"/>
    </row>
    <row r="5162" spans="1:14" ht="41.4">
      <c r="A5162" s="280">
        <f t="shared" si="80"/>
        <v>5156</v>
      </c>
      <c r="C5162" s="426" t="s">
        <v>114</v>
      </c>
      <c r="D5162" s="615"/>
      <c r="E5162" s="617"/>
      <c r="F5162" s="427"/>
      <c r="G5162" s="428" t="s">
        <v>2432</v>
      </c>
      <c r="H5162" s="426" t="s">
        <v>22</v>
      </c>
      <c r="I5162" s="675"/>
      <c r="J5162" s="648"/>
      <c r="K5162" s="647"/>
      <c r="L5162" s="648"/>
      <c r="M5162" s="649"/>
      <c r="N5162" s="657"/>
    </row>
    <row r="5163" spans="1:14" ht="27.6">
      <c r="A5163" s="280">
        <f t="shared" si="80"/>
        <v>5157</v>
      </c>
      <c r="C5163" s="432" t="s">
        <v>475</v>
      </c>
      <c r="D5163" s="627"/>
      <c r="E5163" s="627"/>
      <c r="F5163" s="432" t="s">
        <v>1085</v>
      </c>
      <c r="G5163" s="454" t="s">
        <v>2427</v>
      </c>
      <c r="H5163" s="432" t="s">
        <v>1689</v>
      </c>
      <c r="I5163" s="671"/>
      <c r="J5163" s="673"/>
      <c r="K5163" s="673"/>
      <c r="L5163" s="673"/>
      <c r="M5163" s="673"/>
      <c r="N5163" s="674"/>
    </row>
    <row r="5164" spans="1:14">
      <c r="A5164" s="280">
        <f t="shared" si="80"/>
        <v>5158</v>
      </c>
      <c r="C5164" s="426" t="s">
        <v>3434</v>
      </c>
      <c r="D5164" s="615"/>
      <c r="E5164" s="617"/>
      <c r="F5164" s="427"/>
      <c r="G5164" s="428" t="s">
        <v>45</v>
      </c>
      <c r="H5164" s="427" t="s">
        <v>73</v>
      </c>
      <c r="I5164" s="703"/>
      <c r="J5164" s="652"/>
      <c r="K5164" s="647"/>
      <c r="L5164" s="648"/>
      <c r="M5164" s="649"/>
      <c r="N5164" s="657"/>
    </row>
    <row r="5165" spans="1:14" ht="27.6">
      <c r="A5165" s="280">
        <f t="shared" si="80"/>
        <v>5159</v>
      </c>
      <c r="C5165" s="426" t="s">
        <v>114</v>
      </c>
      <c r="D5165" s="615"/>
      <c r="E5165" s="617"/>
      <c r="F5165" s="427"/>
      <c r="G5165" s="428" t="s">
        <v>2069</v>
      </c>
      <c r="H5165" s="426" t="s">
        <v>1689</v>
      </c>
      <c r="I5165" s="703"/>
      <c r="J5165" s="648"/>
      <c r="K5165" s="647"/>
      <c r="L5165" s="648"/>
      <c r="M5165" s="649"/>
      <c r="N5165" s="657"/>
    </row>
    <row r="5166" spans="1:14">
      <c r="A5166" s="280">
        <f t="shared" si="80"/>
        <v>5160</v>
      </c>
      <c r="C5166" s="426" t="s">
        <v>114</v>
      </c>
      <c r="D5166" s="615"/>
      <c r="E5166" s="617"/>
      <c r="F5166" s="427"/>
      <c r="G5166" s="428" t="s">
        <v>2433</v>
      </c>
      <c r="H5166" s="426" t="s">
        <v>22</v>
      </c>
      <c r="I5166" s="703"/>
      <c r="J5166" s="646"/>
      <c r="K5166" s="647"/>
      <c r="L5166" s="648"/>
      <c r="M5166" s="649"/>
      <c r="N5166" s="657"/>
    </row>
    <row r="5167" spans="1:14">
      <c r="A5167" s="280">
        <f t="shared" si="80"/>
        <v>5161</v>
      </c>
      <c r="C5167" s="426" t="s">
        <v>114</v>
      </c>
      <c r="D5167" s="615"/>
      <c r="E5167" s="617"/>
      <c r="F5167" s="427"/>
      <c r="G5167" s="428" t="s">
        <v>2072</v>
      </c>
      <c r="H5167" s="426" t="s">
        <v>22</v>
      </c>
      <c r="I5167" s="703"/>
      <c r="J5167" s="646"/>
      <c r="K5167" s="647"/>
      <c r="L5167" s="648"/>
      <c r="M5167" s="649"/>
      <c r="N5167" s="657"/>
    </row>
    <row r="5168" spans="1:14">
      <c r="A5168" s="280">
        <f t="shared" si="80"/>
        <v>5162</v>
      </c>
      <c r="C5168" s="426" t="s">
        <v>114</v>
      </c>
      <c r="D5168" s="615"/>
      <c r="E5168" s="617"/>
      <c r="F5168" s="427"/>
      <c r="G5168" s="428" t="s">
        <v>2434</v>
      </c>
      <c r="H5168" s="426" t="s">
        <v>22</v>
      </c>
      <c r="I5168" s="703"/>
      <c r="J5168" s="648"/>
      <c r="K5168" s="647"/>
      <c r="L5168" s="648"/>
      <c r="M5168" s="649"/>
      <c r="N5168" s="650"/>
    </row>
    <row r="5169" spans="1:14" ht="27.6">
      <c r="A5169" s="280">
        <f t="shared" si="80"/>
        <v>5163</v>
      </c>
      <c r="C5169" s="432" t="s">
        <v>475</v>
      </c>
      <c r="D5169" s="627"/>
      <c r="E5169" s="627"/>
      <c r="F5169" s="432" t="s">
        <v>1086</v>
      </c>
      <c r="G5169" s="454" t="s">
        <v>2428</v>
      </c>
      <c r="H5169" s="432" t="s">
        <v>1689</v>
      </c>
      <c r="I5169" s="671"/>
      <c r="J5169" s="673"/>
      <c r="K5169" s="673"/>
      <c r="L5169" s="673"/>
      <c r="M5169" s="673"/>
      <c r="N5169" s="674"/>
    </row>
    <row r="5170" spans="1:14">
      <c r="A5170" s="280">
        <f t="shared" si="80"/>
        <v>5164</v>
      </c>
      <c r="C5170" s="426" t="s">
        <v>3434</v>
      </c>
      <c r="D5170" s="615"/>
      <c r="E5170" s="617"/>
      <c r="F5170" s="427"/>
      <c r="G5170" s="428" t="s">
        <v>45</v>
      </c>
      <c r="H5170" s="427" t="s">
        <v>73</v>
      </c>
      <c r="I5170" s="703"/>
      <c r="J5170" s="652"/>
      <c r="K5170" s="647"/>
      <c r="L5170" s="648"/>
      <c r="M5170" s="649"/>
      <c r="N5170" s="657"/>
    </row>
    <row r="5171" spans="1:14">
      <c r="A5171" s="280">
        <f t="shared" si="80"/>
        <v>5165</v>
      </c>
      <c r="C5171" s="426" t="s">
        <v>114</v>
      </c>
      <c r="D5171" s="615"/>
      <c r="E5171" s="617"/>
      <c r="F5171" s="427"/>
      <c r="G5171" s="428" t="s">
        <v>2435</v>
      </c>
      <c r="H5171" s="426" t="s">
        <v>1689</v>
      </c>
      <c r="I5171" s="703"/>
      <c r="J5171" s="648"/>
      <c r="K5171" s="647"/>
      <c r="L5171" s="648"/>
      <c r="M5171" s="649"/>
      <c r="N5171" s="650"/>
    </row>
    <row r="5172" spans="1:14" ht="27.6">
      <c r="A5172" s="280">
        <f t="shared" si="80"/>
        <v>5166</v>
      </c>
      <c r="C5172" s="426" t="s">
        <v>3434</v>
      </c>
      <c r="D5172" s="615"/>
      <c r="E5172" s="617"/>
      <c r="F5172" s="427"/>
      <c r="G5172" s="428" t="s">
        <v>597</v>
      </c>
      <c r="H5172" s="427" t="s">
        <v>22</v>
      </c>
      <c r="I5172" s="703"/>
      <c r="J5172" s="652"/>
      <c r="K5172" s="647"/>
      <c r="L5172" s="648"/>
      <c r="M5172" s="649"/>
      <c r="N5172" s="657"/>
    </row>
    <row r="5173" spans="1:14" ht="41.4">
      <c r="A5173" s="280">
        <f t="shared" si="80"/>
        <v>5167</v>
      </c>
      <c r="C5173" s="432" t="s">
        <v>475</v>
      </c>
      <c r="D5173" s="627"/>
      <c r="E5173" s="627"/>
      <c r="F5173" s="432" t="s">
        <v>1087</v>
      </c>
      <c r="G5173" s="433" t="s">
        <v>2407</v>
      </c>
      <c r="H5173" s="432" t="s">
        <v>1689</v>
      </c>
      <c r="I5173" s="671"/>
      <c r="J5173" s="673"/>
      <c r="K5173" s="673"/>
      <c r="L5173" s="673"/>
      <c r="M5173" s="673"/>
      <c r="N5173" s="674"/>
    </row>
    <row r="5174" spans="1:14">
      <c r="A5174" s="280">
        <f t="shared" si="80"/>
        <v>5168</v>
      </c>
      <c r="C5174" s="426" t="s">
        <v>3434</v>
      </c>
      <c r="D5174" s="615"/>
      <c r="E5174" s="617"/>
      <c r="F5174" s="427"/>
      <c r="G5174" s="428" t="s">
        <v>36</v>
      </c>
      <c r="H5174" s="427" t="s">
        <v>73</v>
      </c>
      <c r="I5174" s="703"/>
      <c r="J5174" s="652"/>
      <c r="K5174" s="647"/>
      <c r="L5174" s="648"/>
      <c r="M5174" s="649"/>
      <c r="N5174" s="657"/>
    </row>
    <row r="5175" spans="1:14">
      <c r="A5175" s="280">
        <f t="shared" si="80"/>
        <v>5169</v>
      </c>
      <c r="C5175" s="426" t="s">
        <v>3434</v>
      </c>
      <c r="D5175" s="615"/>
      <c r="E5175" s="617"/>
      <c r="F5175" s="427"/>
      <c r="G5175" s="428" t="s">
        <v>44</v>
      </c>
      <c r="H5175" s="427" t="s">
        <v>73</v>
      </c>
      <c r="I5175" s="703"/>
      <c r="J5175" s="652"/>
      <c r="K5175" s="647"/>
      <c r="L5175" s="648"/>
      <c r="M5175" s="649"/>
      <c r="N5175" s="657"/>
    </row>
    <row r="5176" spans="1:14">
      <c r="A5176" s="280">
        <f t="shared" si="80"/>
        <v>5170</v>
      </c>
      <c r="C5176" s="426" t="s">
        <v>114</v>
      </c>
      <c r="D5176" s="615"/>
      <c r="E5176" s="617"/>
      <c r="F5176" s="427"/>
      <c r="G5176" s="428" t="s">
        <v>2436</v>
      </c>
      <c r="H5176" s="426" t="s">
        <v>25</v>
      </c>
      <c r="I5176" s="703"/>
      <c r="J5176" s="648"/>
      <c r="K5176" s="647"/>
      <c r="L5176" s="648"/>
      <c r="M5176" s="649"/>
      <c r="N5176" s="657"/>
    </row>
    <row r="5177" spans="1:14" ht="41.4">
      <c r="A5177" s="280">
        <f t="shared" si="80"/>
        <v>5171</v>
      </c>
      <c r="C5177" s="432" t="s">
        <v>475</v>
      </c>
      <c r="D5177" s="627"/>
      <c r="E5177" s="627"/>
      <c r="F5177" s="432" t="s">
        <v>1088</v>
      </c>
      <c r="G5177" s="433" t="s">
        <v>2408</v>
      </c>
      <c r="H5177" s="432" t="s">
        <v>1689</v>
      </c>
      <c r="I5177" s="671"/>
      <c r="J5177" s="673"/>
      <c r="K5177" s="673"/>
      <c r="L5177" s="673"/>
      <c r="M5177" s="673"/>
      <c r="N5177" s="674"/>
    </row>
    <row r="5178" spans="1:14">
      <c r="A5178" s="280">
        <f t="shared" si="80"/>
        <v>5172</v>
      </c>
      <c r="C5178" s="426" t="s">
        <v>3434</v>
      </c>
      <c r="D5178" s="615"/>
      <c r="E5178" s="617"/>
      <c r="F5178" s="427"/>
      <c r="G5178" s="428" t="s">
        <v>36</v>
      </c>
      <c r="H5178" s="427" t="s">
        <v>73</v>
      </c>
      <c r="I5178" s="703"/>
      <c r="J5178" s="652"/>
      <c r="K5178" s="647"/>
      <c r="L5178" s="648"/>
      <c r="M5178" s="649"/>
      <c r="N5178" s="657"/>
    </row>
    <row r="5179" spans="1:14">
      <c r="A5179" s="280">
        <f t="shared" si="80"/>
        <v>5173</v>
      </c>
      <c r="C5179" s="426" t="s">
        <v>3434</v>
      </c>
      <c r="D5179" s="615"/>
      <c r="E5179" s="617"/>
      <c r="F5179" s="427"/>
      <c r="G5179" s="428" t="s">
        <v>44</v>
      </c>
      <c r="H5179" s="427" t="s">
        <v>73</v>
      </c>
      <c r="I5179" s="703"/>
      <c r="J5179" s="652"/>
      <c r="K5179" s="647"/>
      <c r="L5179" s="648"/>
      <c r="M5179" s="649"/>
      <c r="N5179" s="657"/>
    </row>
    <row r="5180" spans="1:14">
      <c r="A5180" s="280">
        <f t="shared" si="80"/>
        <v>5174</v>
      </c>
      <c r="C5180" s="426" t="s">
        <v>114</v>
      </c>
      <c r="D5180" s="615"/>
      <c r="E5180" s="617"/>
      <c r="F5180" s="427"/>
      <c r="G5180" s="428" t="s">
        <v>2436</v>
      </c>
      <c r="H5180" s="426" t="s">
        <v>25</v>
      </c>
      <c r="I5180" s="703"/>
      <c r="J5180" s="648"/>
      <c r="K5180" s="647"/>
      <c r="L5180" s="648"/>
      <c r="M5180" s="649"/>
      <c r="N5180" s="657"/>
    </row>
    <row r="5181" spans="1:14" ht="27.6">
      <c r="A5181" s="280">
        <f t="shared" si="80"/>
        <v>5175</v>
      </c>
      <c r="C5181" s="432" t="s">
        <v>475</v>
      </c>
      <c r="D5181" s="627"/>
      <c r="E5181" s="627"/>
      <c r="F5181" s="432" t="s">
        <v>1089</v>
      </c>
      <c r="G5181" s="454" t="s">
        <v>2409</v>
      </c>
      <c r="H5181" s="432" t="s">
        <v>1689</v>
      </c>
      <c r="I5181" s="671"/>
      <c r="J5181" s="673"/>
      <c r="K5181" s="673"/>
      <c r="L5181" s="673"/>
      <c r="M5181" s="673"/>
      <c r="N5181" s="674"/>
    </row>
    <row r="5182" spans="1:14">
      <c r="A5182" s="280">
        <f t="shared" si="80"/>
        <v>5176</v>
      </c>
      <c r="C5182" s="426" t="s">
        <v>3434</v>
      </c>
      <c r="D5182" s="615"/>
      <c r="E5182" s="617"/>
      <c r="F5182" s="427"/>
      <c r="G5182" s="428" t="s">
        <v>45</v>
      </c>
      <c r="H5182" s="427" t="s">
        <v>73</v>
      </c>
      <c r="I5182" s="703"/>
      <c r="J5182" s="652"/>
      <c r="K5182" s="647"/>
      <c r="L5182" s="648"/>
      <c r="M5182" s="649"/>
      <c r="N5182" s="657"/>
    </row>
    <row r="5183" spans="1:14" ht="27.6">
      <c r="A5183" s="280">
        <f t="shared" si="80"/>
        <v>5177</v>
      </c>
      <c r="C5183" s="426" t="s">
        <v>114</v>
      </c>
      <c r="D5183" s="615"/>
      <c r="E5183" s="617"/>
      <c r="F5183" s="427"/>
      <c r="G5183" s="428" t="s">
        <v>2069</v>
      </c>
      <c r="H5183" s="426" t="s">
        <v>1689</v>
      </c>
      <c r="I5183" s="703"/>
      <c r="J5183" s="648"/>
      <c r="K5183" s="647"/>
      <c r="L5183" s="648"/>
      <c r="M5183" s="649"/>
      <c r="N5183" s="657"/>
    </row>
    <row r="5184" spans="1:14">
      <c r="A5184" s="280">
        <f t="shared" si="80"/>
        <v>5178</v>
      </c>
      <c r="C5184" s="426" t="s">
        <v>114</v>
      </c>
      <c r="D5184" s="615"/>
      <c r="E5184" s="617"/>
      <c r="F5184" s="427"/>
      <c r="G5184" s="428" t="s">
        <v>2433</v>
      </c>
      <c r="H5184" s="426" t="s">
        <v>22</v>
      </c>
      <c r="I5184" s="703"/>
      <c r="J5184" s="646"/>
      <c r="K5184" s="647"/>
      <c r="L5184" s="648"/>
      <c r="M5184" s="649"/>
      <c r="N5184" s="657"/>
    </row>
    <row r="5185" spans="1:14">
      <c r="A5185" s="280">
        <f t="shared" si="80"/>
        <v>5179</v>
      </c>
      <c r="C5185" s="426" t="s">
        <v>114</v>
      </c>
      <c r="D5185" s="615"/>
      <c r="E5185" s="617"/>
      <c r="F5185" s="427"/>
      <c r="G5185" s="428" t="s">
        <v>2072</v>
      </c>
      <c r="H5185" s="426" t="s">
        <v>22</v>
      </c>
      <c r="I5185" s="703"/>
      <c r="J5185" s="646"/>
      <c r="K5185" s="647"/>
      <c r="L5185" s="648"/>
      <c r="M5185" s="649"/>
      <c r="N5185" s="657"/>
    </row>
    <row r="5186" spans="1:14">
      <c r="A5186" s="280">
        <f t="shared" si="80"/>
        <v>5180</v>
      </c>
      <c r="C5186" s="426" t="s">
        <v>114</v>
      </c>
      <c r="D5186" s="615"/>
      <c r="E5186" s="617"/>
      <c r="F5186" s="427"/>
      <c r="G5186" s="428" t="s">
        <v>2437</v>
      </c>
      <c r="H5186" s="426" t="s">
        <v>22</v>
      </c>
      <c r="I5186" s="703"/>
      <c r="J5186" s="648"/>
      <c r="K5186" s="647"/>
      <c r="L5186" s="648"/>
      <c r="M5186" s="649"/>
      <c r="N5186" s="650"/>
    </row>
    <row r="5187" spans="1:14">
      <c r="A5187" s="280">
        <f t="shared" si="80"/>
        <v>5181</v>
      </c>
      <c r="C5187" s="426" t="s">
        <v>114</v>
      </c>
      <c r="D5187" s="615"/>
      <c r="E5187" s="617"/>
      <c r="F5187" s="427"/>
      <c r="G5187" s="428" t="s">
        <v>2434</v>
      </c>
      <c r="H5187" s="426" t="s">
        <v>22</v>
      </c>
      <c r="I5187" s="703"/>
      <c r="J5187" s="648"/>
      <c r="K5187" s="647"/>
      <c r="L5187" s="648"/>
      <c r="M5187" s="649"/>
      <c r="N5187" s="650"/>
    </row>
    <row r="5188" spans="1:14" ht="27.6">
      <c r="A5188" s="280">
        <f t="shared" si="80"/>
        <v>5182</v>
      </c>
      <c r="C5188" s="432" t="s">
        <v>475</v>
      </c>
      <c r="D5188" s="627"/>
      <c r="E5188" s="627"/>
      <c r="F5188" s="432" t="s">
        <v>1090</v>
      </c>
      <c r="G5188" s="454" t="s">
        <v>2410</v>
      </c>
      <c r="H5188" s="432" t="s">
        <v>1689</v>
      </c>
      <c r="I5188" s="671"/>
      <c r="J5188" s="673"/>
      <c r="K5188" s="673"/>
      <c r="L5188" s="673"/>
      <c r="M5188" s="673"/>
      <c r="N5188" s="674"/>
    </row>
    <row r="5189" spans="1:14">
      <c r="A5189" s="280">
        <f t="shared" si="80"/>
        <v>5183</v>
      </c>
      <c r="C5189" s="426" t="s">
        <v>3434</v>
      </c>
      <c r="D5189" s="615"/>
      <c r="E5189" s="617"/>
      <c r="F5189" s="427"/>
      <c r="G5189" s="428" t="s">
        <v>45</v>
      </c>
      <c r="H5189" s="427" t="s">
        <v>73</v>
      </c>
      <c r="I5189" s="703"/>
      <c r="J5189" s="652"/>
      <c r="K5189" s="647"/>
      <c r="L5189" s="648"/>
      <c r="M5189" s="649"/>
      <c r="N5189" s="657"/>
    </row>
    <row r="5190" spans="1:14">
      <c r="A5190" s="280">
        <f t="shared" si="80"/>
        <v>5184</v>
      </c>
      <c r="C5190" s="426" t="s">
        <v>114</v>
      </c>
      <c r="D5190" s="615"/>
      <c r="E5190" s="617"/>
      <c r="F5190" s="427"/>
      <c r="G5190" s="428" t="s">
        <v>2435</v>
      </c>
      <c r="H5190" s="426" t="s">
        <v>1689</v>
      </c>
      <c r="I5190" s="703"/>
      <c r="J5190" s="648"/>
      <c r="K5190" s="647"/>
      <c r="L5190" s="648"/>
      <c r="M5190" s="649"/>
      <c r="N5190" s="650"/>
    </row>
    <row r="5191" spans="1:14" ht="27.6">
      <c r="A5191" s="280">
        <f t="shared" si="80"/>
        <v>5185</v>
      </c>
      <c r="C5191" s="426" t="s">
        <v>3434</v>
      </c>
      <c r="D5191" s="615"/>
      <c r="E5191" s="617"/>
      <c r="F5191" s="427"/>
      <c r="G5191" s="428" t="s">
        <v>597</v>
      </c>
      <c r="H5191" s="427" t="s">
        <v>22</v>
      </c>
      <c r="I5191" s="703"/>
      <c r="J5191" s="652"/>
      <c r="K5191" s="647"/>
      <c r="L5191" s="648"/>
      <c r="M5191" s="649"/>
      <c r="N5191" s="657"/>
    </row>
    <row r="5192" spans="1:14" ht="41.4">
      <c r="A5192" s="280">
        <f t="shared" si="80"/>
        <v>5186</v>
      </c>
      <c r="C5192" s="432" t="s">
        <v>475</v>
      </c>
      <c r="D5192" s="627"/>
      <c r="E5192" s="627"/>
      <c r="F5192" s="432" t="s">
        <v>1091</v>
      </c>
      <c r="G5192" s="433" t="s">
        <v>2411</v>
      </c>
      <c r="H5192" s="432" t="s">
        <v>1689</v>
      </c>
      <c r="I5192" s="671"/>
      <c r="J5192" s="673"/>
      <c r="K5192" s="673"/>
      <c r="L5192" s="673"/>
      <c r="M5192" s="673"/>
      <c r="N5192" s="674"/>
    </row>
    <row r="5193" spans="1:14">
      <c r="A5193" s="280">
        <f t="shared" si="80"/>
        <v>5187</v>
      </c>
      <c r="C5193" s="426" t="s">
        <v>3434</v>
      </c>
      <c r="D5193" s="615"/>
      <c r="E5193" s="617"/>
      <c r="F5193" s="427"/>
      <c r="G5193" s="428" t="s">
        <v>36</v>
      </c>
      <c r="H5193" s="427" t="s">
        <v>73</v>
      </c>
      <c r="I5193" s="703"/>
      <c r="J5193" s="652"/>
      <c r="K5193" s="647"/>
      <c r="L5193" s="648"/>
      <c r="M5193" s="649"/>
      <c r="N5193" s="657"/>
    </row>
    <row r="5194" spans="1:14">
      <c r="A5194" s="280">
        <f t="shared" si="80"/>
        <v>5188</v>
      </c>
      <c r="C5194" s="426" t="s">
        <v>3434</v>
      </c>
      <c r="D5194" s="615"/>
      <c r="E5194" s="617"/>
      <c r="F5194" s="427"/>
      <c r="G5194" s="428" t="s">
        <v>44</v>
      </c>
      <c r="H5194" s="427" t="s">
        <v>73</v>
      </c>
      <c r="I5194" s="703"/>
      <c r="J5194" s="652"/>
      <c r="K5194" s="647"/>
      <c r="L5194" s="648"/>
      <c r="M5194" s="649"/>
      <c r="N5194" s="657"/>
    </row>
    <row r="5195" spans="1:14">
      <c r="A5195" s="280">
        <f t="shared" si="80"/>
        <v>5189</v>
      </c>
      <c r="C5195" s="426" t="s">
        <v>114</v>
      </c>
      <c r="D5195" s="615"/>
      <c r="E5195" s="617"/>
      <c r="F5195" s="427"/>
      <c r="G5195" s="428" t="s">
        <v>2436</v>
      </c>
      <c r="H5195" s="426" t="s">
        <v>25</v>
      </c>
      <c r="I5195" s="703"/>
      <c r="J5195" s="648"/>
      <c r="K5195" s="647"/>
      <c r="L5195" s="648"/>
      <c r="M5195" s="649"/>
      <c r="N5195" s="657"/>
    </row>
    <row r="5196" spans="1:14" ht="27.6">
      <c r="A5196" s="280">
        <f t="shared" si="80"/>
        <v>5190</v>
      </c>
      <c r="C5196" s="432" t="s">
        <v>475</v>
      </c>
      <c r="D5196" s="627"/>
      <c r="E5196" s="627"/>
      <c r="F5196" s="432" t="s">
        <v>1092</v>
      </c>
      <c r="G5196" s="454" t="s">
        <v>2412</v>
      </c>
      <c r="H5196" s="432" t="s">
        <v>1689</v>
      </c>
      <c r="I5196" s="671"/>
      <c r="J5196" s="673"/>
      <c r="K5196" s="673"/>
      <c r="L5196" s="673"/>
      <c r="M5196" s="673"/>
      <c r="N5196" s="674"/>
    </row>
    <row r="5197" spans="1:14">
      <c r="A5197" s="280">
        <f t="shared" si="80"/>
        <v>5191</v>
      </c>
      <c r="C5197" s="426" t="s">
        <v>3434</v>
      </c>
      <c r="D5197" s="615"/>
      <c r="E5197" s="617"/>
      <c r="F5197" s="427"/>
      <c r="G5197" s="428" t="s">
        <v>45</v>
      </c>
      <c r="H5197" s="427" t="s">
        <v>73</v>
      </c>
      <c r="I5197" s="703"/>
      <c r="J5197" s="652"/>
      <c r="K5197" s="647"/>
      <c r="L5197" s="648"/>
      <c r="M5197" s="649"/>
      <c r="N5197" s="657"/>
    </row>
    <row r="5198" spans="1:14" ht="27.6">
      <c r="A5198" s="280">
        <f t="shared" si="80"/>
        <v>5192</v>
      </c>
      <c r="C5198" s="426" t="s">
        <v>114</v>
      </c>
      <c r="D5198" s="615"/>
      <c r="E5198" s="617"/>
      <c r="F5198" s="427"/>
      <c r="G5198" s="428" t="s">
        <v>2069</v>
      </c>
      <c r="H5198" s="426" t="s">
        <v>1689</v>
      </c>
      <c r="I5198" s="703"/>
      <c r="J5198" s="648"/>
      <c r="K5198" s="647"/>
      <c r="L5198" s="648"/>
      <c r="M5198" s="649"/>
      <c r="N5198" s="657"/>
    </row>
    <row r="5199" spans="1:14">
      <c r="A5199" s="280">
        <f t="shared" si="80"/>
        <v>5193</v>
      </c>
      <c r="C5199" s="426" t="s">
        <v>114</v>
      </c>
      <c r="D5199" s="615"/>
      <c r="E5199" s="617"/>
      <c r="F5199" s="427"/>
      <c r="G5199" s="428" t="s">
        <v>2433</v>
      </c>
      <c r="H5199" s="426" t="s">
        <v>22</v>
      </c>
      <c r="I5199" s="703"/>
      <c r="J5199" s="646"/>
      <c r="K5199" s="647"/>
      <c r="L5199" s="648"/>
      <c r="M5199" s="649"/>
      <c r="N5199" s="657"/>
    </row>
    <row r="5200" spans="1:14">
      <c r="A5200" s="280">
        <f t="shared" ref="A5200:A5263" si="81">1+A5199</f>
        <v>5194</v>
      </c>
      <c r="C5200" s="426" t="s">
        <v>114</v>
      </c>
      <c r="D5200" s="615"/>
      <c r="E5200" s="617"/>
      <c r="F5200" s="427"/>
      <c r="G5200" s="428" t="s">
        <v>2072</v>
      </c>
      <c r="H5200" s="426" t="s">
        <v>22</v>
      </c>
      <c r="I5200" s="703"/>
      <c r="J5200" s="646"/>
      <c r="K5200" s="647"/>
      <c r="L5200" s="648"/>
      <c r="M5200" s="649"/>
      <c r="N5200" s="657"/>
    </row>
    <row r="5201" spans="1:14">
      <c r="A5201" s="280">
        <f t="shared" si="81"/>
        <v>5195</v>
      </c>
      <c r="C5201" s="426" t="s">
        <v>114</v>
      </c>
      <c r="D5201" s="615"/>
      <c r="E5201" s="617"/>
      <c r="F5201" s="427"/>
      <c r="G5201" s="428" t="s">
        <v>2437</v>
      </c>
      <c r="H5201" s="426" t="s">
        <v>22</v>
      </c>
      <c r="I5201" s="703"/>
      <c r="J5201" s="648"/>
      <c r="K5201" s="647"/>
      <c r="L5201" s="648"/>
      <c r="M5201" s="649"/>
      <c r="N5201" s="650"/>
    </row>
    <row r="5202" spans="1:14">
      <c r="A5202" s="280">
        <f t="shared" si="81"/>
        <v>5196</v>
      </c>
      <c r="C5202" s="426" t="s">
        <v>114</v>
      </c>
      <c r="D5202" s="615"/>
      <c r="E5202" s="617"/>
      <c r="F5202" s="427"/>
      <c r="G5202" s="428" t="s">
        <v>2434</v>
      </c>
      <c r="H5202" s="426" t="s">
        <v>22</v>
      </c>
      <c r="I5202" s="703"/>
      <c r="J5202" s="648"/>
      <c r="K5202" s="647"/>
      <c r="L5202" s="648"/>
      <c r="M5202" s="649"/>
      <c r="N5202" s="650"/>
    </row>
    <row r="5203" spans="1:14" ht="27.6">
      <c r="A5203" s="280">
        <f t="shared" si="81"/>
        <v>5197</v>
      </c>
      <c r="C5203" s="432" t="s">
        <v>475</v>
      </c>
      <c r="D5203" s="627"/>
      <c r="E5203" s="627"/>
      <c r="F5203" s="432" t="s">
        <v>1093</v>
      </c>
      <c r="G5203" s="454" t="s">
        <v>2413</v>
      </c>
      <c r="H5203" s="432" t="s">
        <v>1689</v>
      </c>
      <c r="I5203" s="671"/>
      <c r="J5203" s="673"/>
      <c r="K5203" s="673"/>
      <c r="L5203" s="673"/>
      <c r="M5203" s="673"/>
      <c r="N5203" s="674"/>
    </row>
    <row r="5204" spans="1:14">
      <c r="A5204" s="280">
        <f t="shared" si="81"/>
        <v>5198</v>
      </c>
      <c r="C5204" s="426" t="s">
        <v>3434</v>
      </c>
      <c r="D5204" s="615"/>
      <c r="E5204" s="617"/>
      <c r="F5204" s="427"/>
      <c r="G5204" s="428" t="s">
        <v>45</v>
      </c>
      <c r="H5204" s="427" t="s">
        <v>73</v>
      </c>
      <c r="I5204" s="703"/>
      <c r="J5204" s="652"/>
      <c r="K5204" s="647"/>
      <c r="L5204" s="648"/>
      <c r="M5204" s="649"/>
      <c r="N5204" s="657"/>
    </row>
    <row r="5205" spans="1:14">
      <c r="A5205" s="280">
        <f t="shared" si="81"/>
        <v>5199</v>
      </c>
      <c r="C5205" s="426" t="s">
        <v>114</v>
      </c>
      <c r="D5205" s="615"/>
      <c r="E5205" s="617"/>
      <c r="F5205" s="427"/>
      <c r="G5205" s="428" t="s">
        <v>2435</v>
      </c>
      <c r="H5205" s="426" t="s">
        <v>1689</v>
      </c>
      <c r="I5205" s="703"/>
      <c r="J5205" s="648"/>
      <c r="K5205" s="647"/>
      <c r="L5205" s="648"/>
      <c r="M5205" s="649"/>
      <c r="N5205" s="650"/>
    </row>
    <row r="5206" spans="1:14" ht="27.6">
      <c r="A5206" s="280">
        <f t="shared" si="81"/>
        <v>5200</v>
      </c>
      <c r="C5206" s="426" t="s">
        <v>3434</v>
      </c>
      <c r="D5206" s="615"/>
      <c r="E5206" s="617"/>
      <c r="F5206" s="427"/>
      <c r="G5206" s="428" t="s">
        <v>597</v>
      </c>
      <c r="H5206" s="427" t="s">
        <v>22</v>
      </c>
      <c r="I5206" s="703"/>
      <c r="J5206" s="652"/>
      <c r="K5206" s="647"/>
      <c r="L5206" s="648"/>
      <c r="M5206" s="649"/>
      <c r="N5206" s="657"/>
    </row>
    <row r="5207" spans="1:14" ht="41.4">
      <c r="A5207" s="280">
        <f t="shared" si="81"/>
        <v>5201</v>
      </c>
      <c r="C5207" s="432" t="s">
        <v>475</v>
      </c>
      <c r="D5207" s="627"/>
      <c r="E5207" s="627"/>
      <c r="F5207" s="432" t="s">
        <v>1094</v>
      </c>
      <c r="G5207" s="433" t="s">
        <v>2414</v>
      </c>
      <c r="H5207" s="432" t="s">
        <v>1689</v>
      </c>
      <c r="I5207" s="671"/>
      <c r="J5207" s="673"/>
      <c r="K5207" s="673"/>
      <c r="L5207" s="673"/>
      <c r="M5207" s="673"/>
      <c r="N5207" s="674"/>
    </row>
    <row r="5208" spans="1:14">
      <c r="A5208" s="280">
        <f t="shared" si="81"/>
        <v>5202</v>
      </c>
      <c r="C5208" s="426" t="s">
        <v>3434</v>
      </c>
      <c r="D5208" s="615"/>
      <c r="E5208" s="617"/>
      <c r="F5208" s="427"/>
      <c r="G5208" s="428" t="s">
        <v>36</v>
      </c>
      <c r="H5208" s="427" t="s">
        <v>73</v>
      </c>
      <c r="I5208" s="703"/>
      <c r="J5208" s="652"/>
      <c r="K5208" s="647"/>
      <c r="L5208" s="648"/>
      <c r="M5208" s="649"/>
      <c r="N5208" s="657"/>
    </row>
    <row r="5209" spans="1:14">
      <c r="A5209" s="280">
        <f t="shared" si="81"/>
        <v>5203</v>
      </c>
      <c r="C5209" s="426" t="s">
        <v>3434</v>
      </c>
      <c r="D5209" s="615"/>
      <c r="E5209" s="617"/>
      <c r="F5209" s="427"/>
      <c r="G5209" s="428" t="s">
        <v>44</v>
      </c>
      <c r="H5209" s="427" t="s">
        <v>73</v>
      </c>
      <c r="I5209" s="703"/>
      <c r="J5209" s="652"/>
      <c r="K5209" s="647"/>
      <c r="L5209" s="648"/>
      <c r="M5209" s="649"/>
      <c r="N5209" s="657"/>
    </row>
    <row r="5210" spans="1:14">
      <c r="A5210" s="280">
        <f t="shared" si="81"/>
        <v>5204</v>
      </c>
      <c r="C5210" s="426" t="s">
        <v>114</v>
      </c>
      <c r="D5210" s="615"/>
      <c r="E5210" s="617"/>
      <c r="F5210" s="427"/>
      <c r="G5210" s="428" t="s">
        <v>2436</v>
      </c>
      <c r="H5210" s="426" t="s">
        <v>25</v>
      </c>
      <c r="I5210" s="703"/>
      <c r="J5210" s="648"/>
      <c r="K5210" s="647"/>
      <c r="L5210" s="648"/>
      <c r="M5210" s="649"/>
      <c r="N5210" s="657"/>
    </row>
    <row r="5211" spans="1:14" ht="55.2">
      <c r="A5211" s="280">
        <f t="shared" si="81"/>
        <v>5205</v>
      </c>
      <c r="C5211" s="432" t="s">
        <v>475</v>
      </c>
      <c r="D5211" s="627"/>
      <c r="E5211" s="627"/>
      <c r="F5211" s="432" t="s">
        <v>1095</v>
      </c>
      <c r="G5211" s="433" t="s">
        <v>2415</v>
      </c>
      <c r="H5211" s="432" t="s">
        <v>1689</v>
      </c>
      <c r="I5211" s="671"/>
      <c r="J5211" s="673"/>
      <c r="K5211" s="673"/>
      <c r="L5211" s="673"/>
      <c r="M5211" s="673"/>
      <c r="N5211" s="674"/>
    </row>
    <row r="5212" spans="1:14">
      <c r="A5212" s="280">
        <f t="shared" si="81"/>
        <v>5206</v>
      </c>
      <c r="C5212" s="426" t="s">
        <v>3434</v>
      </c>
      <c r="D5212" s="615"/>
      <c r="E5212" s="617"/>
      <c r="F5212" s="427"/>
      <c r="G5212" s="428" t="s">
        <v>36</v>
      </c>
      <c r="H5212" s="427" t="s">
        <v>73</v>
      </c>
      <c r="I5212" s="703"/>
      <c r="J5212" s="652"/>
      <c r="K5212" s="647"/>
      <c r="L5212" s="648"/>
      <c r="M5212" s="649"/>
      <c r="N5212" s="657"/>
    </row>
    <row r="5213" spans="1:14">
      <c r="A5213" s="280">
        <f t="shared" si="81"/>
        <v>5207</v>
      </c>
      <c r="C5213" s="426" t="s">
        <v>3434</v>
      </c>
      <c r="D5213" s="615"/>
      <c r="E5213" s="617"/>
      <c r="F5213" s="427"/>
      <c r="G5213" s="428" t="s">
        <v>44</v>
      </c>
      <c r="H5213" s="427" t="s">
        <v>73</v>
      </c>
      <c r="I5213" s="703"/>
      <c r="J5213" s="652"/>
      <c r="K5213" s="647"/>
      <c r="L5213" s="648"/>
      <c r="M5213" s="649"/>
      <c r="N5213" s="657"/>
    </row>
    <row r="5214" spans="1:14">
      <c r="A5214" s="280">
        <f t="shared" si="81"/>
        <v>5208</v>
      </c>
      <c r="C5214" s="426" t="s">
        <v>114</v>
      </c>
      <c r="D5214" s="615"/>
      <c r="E5214" s="617"/>
      <c r="F5214" s="427"/>
      <c r="G5214" s="428" t="s">
        <v>2436</v>
      </c>
      <c r="H5214" s="426" t="s">
        <v>25</v>
      </c>
      <c r="I5214" s="703"/>
      <c r="J5214" s="648"/>
      <c r="K5214" s="647"/>
      <c r="L5214" s="648"/>
      <c r="M5214" s="649"/>
      <c r="N5214" s="657"/>
    </row>
    <row r="5215" spans="1:14" ht="27.6">
      <c r="A5215" s="280">
        <f t="shared" si="81"/>
        <v>5209</v>
      </c>
      <c r="C5215" s="426" t="s">
        <v>114</v>
      </c>
      <c r="D5215" s="615"/>
      <c r="E5215" s="617"/>
      <c r="F5215" s="427"/>
      <c r="G5215" s="428" t="s">
        <v>808</v>
      </c>
      <c r="H5215" s="427" t="s">
        <v>147</v>
      </c>
      <c r="I5215" s="703"/>
      <c r="J5215" s="652"/>
      <c r="K5215" s="647"/>
      <c r="L5215" s="648"/>
      <c r="M5215" s="649"/>
      <c r="N5215" s="657"/>
    </row>
    <row r="5216" spans="1:14">
      <c r="A5216" s="280">
        <f t="shared" si="81"/>
        <v>5210</v>
      </c>
      <c r="C5216" s="426" t="s">
        <v>114</v>
      </c>
      <c r="D5216" s="615"/>
      <c r="E5216" s="617"/>
      <c r="F5216" s="427"/>
      <c r="G5216" s="428" t="s">
        <v>2438</v>
      </c>
      <c r="H5216" s="426" t="s">
        <v>22</v>
      </c>
      <c r="I5216" s="703"/>
      <c r="J5216" s="648"/>
      <c r="K5216" s="647"/>
      <c r="L5216" s="648"/>
      <c r="M5216" s="649"/>
      <c r="N5216" s="650"/>
    </row>
    <row r="5217" spans="1:14" ht="55.2">
      <c r="A5217" s="280">
        <f t="shared" si="81"/>
        <v>5211</v>
      </c>
      <c r="C5217" s="432" t="s">
        <v>475</v>
      </c>
      <c r="D5217" s="627"/>
      <c r="E5217" s="627"/>
      <c r="F5217" s="432" t="s">
        <v>1096</v>
      </c>
      <c r="G5217" s="433" t="s">
        <v>2416</v>
      </c>
      <c r="H5217" s="432" t="s">
        <v>1689</v>
      </c>
      <c r="I5217" s="671"/>
      <c r="J5217" s="673"/>
      <c r="K5217" s="673"/>
      <c r="L5217" s="673"/>
      <c r="M5217" s="673"/>
      <c r="N5217" s="674"/>
    </row>
    <row r="5218" spans="1:14">
      <c r="A5218" s="280">
        <f t="shared" si="81"/>
        <v>5212</v>
      </c>
      <c r="C5218" s="426" t="s">
        <v>3434</v>
      </c>
      <c r="D5218" s="615"/>
      <c r="E5218" s="617"/>
      <c r="F5218" s="427"/>
      <c r="G5218" s="428" t="s">
        <v>36</v>
      </c>
      <c r="H5218" s="427" t="s">
        <v>73</v>
      </c>
      <c r="I5218" s="703"/>
      <c r="J5218" s="652"/>
      <c r="K5218" s="647"/>
      <c r="L5218" s="648"/>
      <c r="M5218" s="649"/>
      <c r="N5218" s="657"/>
    </row>
    <row r="5219" spans="1:14">
      <c r="A5219" s="280">
        <f t="shared" si="81"/>
        <v>5213</v>
      </c>
      <c r="C5219" s="426" t="s">
        <v>3434</v>
      </c>
      <c r="D5219" s="615"/>
      <c r="E5219" s="617"/>
      <c r="F5219" s="427"/>
      <c r="G5219" s="428" t="s">
        <v>44</v>
      </c>
      <c r="H5219" s="427" t="s">
        <v>73</v>
      </c>
      <c r="I5219" s="703"/>
      <c r="J5219" s="652"/>
      <c r="K5219" s="647"/>
      <c r="L5219" s="648"/>
      <c r="M5219" s="649"/>
      <c r="N5219" s="657"/>
    </row>
    <row r="5220" spans="1:14">
      <c r="A5220" s="280">
        <f t="shared" si="81"/>
        <v>5214</v>
      </c>
      <c r="C5220" s="426" t="s">
        <v>114</v>
      </c>
      <c r="D5220" s="615"/>
      <c r="E5220" s="617"/>
      <c r="F5220" s="427"/>
      <c r="G5220" s="428" t="s">
        <v>2436</v>
      </c>
      <c r="H5220" s="426" t="s">
        <v>25</v>
      </c>
      <c r="I5220" s="703"/>
      <c r="J5220" s="648"/>
      <c r="K5220" s="647"/>
      <c r="L5220" s="648"/>
      <c r="M5220" s="649"/>
      <c r="N5220" s="657"/>
    </row>
    <row r="5221" spans="1:14" ht="27.6">
      <c r="A5221" s="280">
        <f t="shared" si="81"/>
        <v>5215</v>
      </c>
      <c r="C5221" s="426" t="s">
        <v>114</v>
      </c>
      <c r="D5221" s="615"/>
      <c r="E5221" s="617"/>
      <c r="F5221" s="427"/>
      <c r="G5221" s="428" t="s">
        <v>808</v>
      </c>
      <c r="H5221" s="427" t="s">
        <v>147</v>
      </c>
      <c r="I5221" s="703"/>
      <c r="J5221" s="652"/>
      <c r="K5221" s="647"/>
      <c r="L5221" s="648"/>
      <c r="M5221" s="649"/>
      <c r="N5221" s="657"/>
    </row>
    <row r="5222" spans="1:14">
      <c r="A5222" s="280">
        <f t="shared" si="81"/>
        <v>5216</v>
      </c>
      <c r="C5222" s="426" t="s">
        <v>114</v>
      </c>
      <c r="D5222" s="615"/>
      <c r="E5222" s="617"/>
      <c r="F5222" s="427"/>
      <c r="G5222" s="428" t="s">
        <v>2438</v>
      </c>
      <c r="H5222" s="426" t="s">
        <v>22</v>
      </c>
      <c r="I5222" s="703"/>
      <c r="J5222" s="648"/>
      <c r="K5222" s="647"/>
      <c r="L5222" s="648"/>
      <c r="M5222" s="649"/>
      <c r="N5222" s="650"/>
    </row>
    <row r="5223" spans="1:14" ht="41.4">
      <c r="A5223" s="280">
        <f t="shared" si="81"/>
        <v>5217</v>
      </c>
      <c r="C5223" s="432" t="s">
        <v>475</v>
      </c>
      <c r="D5223" s="627"/>
      <c r="E5223" s="627"/>
      <c r="F5223" s="432" t="s">
        <v>1097</v>
      </c>
      <c r="G5223" s="433" t="s">
        <v>2417</v>
      </c>
      <c r="H5223" s="432" t="s">
        <v>1689</v>
      </c>
      <c r="I5223" s="671"/>
      <c r="J5223" s="673"/>
      <c r="K5223" s="673"/>
      <c r="L5223" s="673"/>
      <c r="M5223" s="673"/>
      <c r="N5223" s="674"/>
    </row>
    <row r="5224" spans="1:14">
      <c r="A5224" s="280">
        <f t="shared" si="81"/>
        <v>5218</v>
      </c>
      <c r="C5224" s="426" t="s">
        <v>3434</v>
      </c>
      <c r="D5224" s="615"/>
      <c r="E5224" s="617"/>
      <c r="F5224" s="427"/>
      <c r="G5224" s="428" t="s">
        <v>36</v>
      </c>
      <c r="H5224" s="427" t="s">
        <v>73</v>
      </c>
      <c r="I5224" s="703"/>
      <c r="J5224" s="652"/>
      <c r="K5224" s="647"/>
      <c r="L5224" s="648"/>
      <c r="M5224" s="649"/>
      <c r="N5224" s="657"/>
    </row>
    <row r="5225" spans="1:14">
      <c r="A5225" s="280">
        <f t="shared" si="81"/>
        <v>5219</v>
      </c>
      <c r="C5225" s="426" t="s">
        <v>3434</v>
      </c>
      <c r="D5225" s="615"/>
      <c r="E5225" s="617"/>
      <c r="F5225" s="427"/>
      <c r="G5225" s="428" t="s">
        <v>44</v>
      </c>
      <c r="H5225" s="427" t="s">
        <v>73</v>
      </c>
      <c r="I5225" s="703"/>
      <c r="J5225" s="652"/>
      <c r="K5225" s="647"/>
      <c r="L5225" s="648"/>
      <c r="M5225" s="649"/>
      <c r="N5225" s="657"/>
    </row>
    <row r="5226" spans="1:14">
      <c r="A5226" s="280">
        <f t="shared" si="81"/>
        <v>5220</v>
      </c>
      <c r="C5226" s="426" t="s">
        <v>114</v>
      </c>
      <c r="D5226" s="615"/>
      <c r="E5226" s="617"/>
      <c r="F5226" s="427"/>
      <c r="G5226" s="428" t="s">
        <v>2436</v>
      </c>
      <c r="H5226" s="426" t="s">
        <v>25</v>
      </c>
      <c r="I5226" s="703"/>
      <c r="J5226" s="648"/>
      <c r="K5226" s="647"/>
      <c r="L5226" s="648"/>
      <c r="M5226" s="649"/>
      <c r="N5226" s="657"/>
    </row>
    <row r="5227" spans="1:14" ht="27.6">
      <c r="A5227" s="280">
        <f t="shared" si="81"/>
        <v>5221</v>
      </c>
      <c r="C5227" s="426" t="s">
        <v>114</v>
      </c>
      <c r="D5227" s="615"/>
      <c r="E5227" s="617"/>
      <c r="F5227" s="427"/>
      <c r="G5227" s="428" t="s">
        <v>808</v>
      </c>
      <c r="H5227" s="427" t="s">
        <v>147</v>
      </c>
      <c r="I5227" s="703"/>
      <c r="J5227" s="652"/>
      <c r="K5227" s="647"/>
      <c r="L5227" s="648"/>
      <c r="M5227" s="649"/>
      <c r="N5227" s="657"/>
    </row>
    <row r="5228" spans="1:14">
      <c r="A5228" s="280">
        <f t="shared" si="81"/>
        <v>5222</v>
      </c>
      <c r="C5228" s="426" t="s">
        <v>114</v>
      </c>
      <c r="D5228" s="615"/>
      <c r="E5228" s="617"/>
      <c r="F5228" s="427"/>
      <c r="G5228" s="428" t="s">
        <v>2438</v>
      </c>
      <c r="H5228" s="426" t="s">
        <v>22</v>
      </c>
      <c r="I5228" s="703"/>
      <c r="J5228" s="648"/>
      <c r="K5228" s="647"/>
      <c r="L5228" s="648"/>
      <c r="M5228" s="649"/>
      <c r="N5228" s="650"/>
    </row>
    <row r="5229" spans="1:14" ht="41.4">
      <c r="A5229" s="280">
        <f t="shared" si="81"/>
        <v>5223</v>
      </c>
      <c r="C5229" s="432" t="s">
        <v>475</v>
      </c>
      <c r="D5229" s="627"/>
      <c r="E5229" s="627"/>
      <c r="F5229" s="432" t="s">
        <v>1098</v>
      </c>
      <c r="G5229" s="433" t="s">
        <v>2418</v>
      </c>
      <c r="H5229" s="432" t="s">
        <v>1689</v>
      </c>
      <c r="I5229" s="671"/>
      <c r="J5229" s="673"/>
      <c r="K5229" s="673"/>
      <c r="L5229" s="673"/>
      <c r="M5229" s="673"/>
      <c r="N5229" s="674"/>
    </row>
    <row r="5230" spans="1:14">
      <c r="A5230" s="280">
        <f t="shared" si="81"/>
        <v>5224</v>
      </c>
      <c r="C5230" s="426" t="s">
        <v>3434</v>
      </c>
      <c r="D5230" s="615"/>
      <c r="E5230" s="617"/>
      <c r="F5230" s="427"/>
      <c r="G5230" s="428" t="s">
        <v>36</v>
      </c>
      <c r="H5230" s="427" t="s">
        <v>73</v>
      </c>
      <c r="I5230" s="703"/>
      <c r="J5230" s="652"/>
      <c r="K5230" s="647"/>
      <c r="L5230" s="648"/>
      <c r="M5230" s="649"/>
      <c r="N5230" s="657"/>
    </row>
    <row r="5231" spans="1:14">
      <c r="A5231" s="280">
        <f t="shared" si="81"/>
        <v>5225</v>
      </c>
      <c r="C5231" s="426" t="s">
        <v>3434</v>
      </c>
      <c r="D5231" s="615"/>
      <c r="E5231" s="617"/>
      <c r="F5231" s="427"/>
      <c r="G5231" s="428" t="s">
        <v>44</v>
      </c>
      <c r="H5231" s="427" t="s">
        <v>73</v>
      </c>
      <c r="I5231" s="703"/>
      <c r="J5231" s="652"/>
      <c r="K5231" s="647"/>
      <c r="L5231" s="648"/>
      <c r="M5231" s="649"/>
      <c r="N5231" s="657"/>
    </row>
    <row r="5232" spans="1:14">
      <c r="A5232" s="280">
        <f t="shared" si="81"/>
        <v>5226</v>
      </c>
      <c r="C5232" s="426" t="s">
        <v>114</v>
      </c>
      <c r="D5232" s="615"/>
      <c r="E5232" s="617"/>
      <c r="F5232" s="427"/>
      <c r="G5232" s="428" t="s">
        <v>2436</v>
      </c>
      <c r="H5232" s="426" t="s">
        <v>25</v>
      </c>
      <c r="I5232" s="703"/>
      <c r="J5232" s="648"/>
      <c r="K5232" s="647"/>
      <c r="L5232" s="648"/>
      <c r="M5232" s="649"/>
      <c r="N5232" s="657"/>
    </row>
    <row r="5233" spans="1:14" ht="27.6">
      <c r="A5233" s="280">
        <f t="shared" si="81"/>
        <v>5227</v>
      </c>
      <c r="C5233" s="426" t="s">
        <v>114</v>
      </c>
      <c r="D5233" s="615"/>
      <c r="E5233" s="617"/>
      <c r="F5233" s="427"/>
      <c r="G5233" s="428" t="s">
        <v>808</v>
      </c>
      <c r="H5233" s="427" t="s">
        <v>147</v>
      </c>
      <c r="I5233" s="703"/>
      <c r="J5233" s="652"/>
      <c r="K5233" s="647"/>
      <c r="L5233" s="648"/>
      <c r="M5233" s="649"/>
      <c r="N5233" s="657"/>
    </row>
    <row r="5234" spans="1:14">
      <c r="A5234" s="280">
        <f t="shared" si="81"/>
        <v>5228</v>
      </c>
      <c r="C5234" s="426" t="s">
        <v>114</v>
      </c>
      <c r="D5234" s="615"/>
      <c r="E5234" s="617"/>
      <c r="F5234" s="427"/>
      <c r="G5234" s="428" t="s">
        <v>2438</v>
      </c>
      <c r="H5234" s="426" t="s">
        <v>22</v>
      </c>
      <c r="I5234" s="703"/>
      <c r="J5234" s="648"/>
      <c r="K5234" s="647"/>
      <c r="L5234" s="648"/>
      <c r="M5234" s="649"/>
      <c r="N5234" s="650"/>
    </row>
    <row r="5235" spans="1:14" ht="41.4">
      <c r="A5235" s="280">
        <f t="shared" si="81"/>
        <v>5229</v>
      </c>
      <c r="C5235" s="432" t="s">
        <v>475</v>
      </c>
      <c r="D5235" s="627"/>
      <c r="E5235" s="627"/>
      <c r="F5235" s="432" t="s">
        <v>1099</v>
      </c>
      <c r="G5235" s="433" t="s">
        <v>2419</v>
      </c>
      <c r="H5235" s="432" t="s">
        <v>1689</v>
      </c>
      <c r="I5235" s="671"/>
      <c r="J5235" s="673"/>
      <c r="K5235" s="673"/>
      <c r="L5235" s="673"/>
      <c r="M5235" s="673"/>
      <c r="N5235" s="674"/>
    </row>
    <row r="5236" spans="1:14">
      <c r="A5236" s="280">
        <f t="shared" si="81"/>
        <v>5230</v>
      </c>
      <c r="C5236" s="426" t="s">
        <v>3434</v>
      </c>
      <c r="D5236" s="615"/>
      <c r="E5236" s="617"/>
      <c r="F5236" s="427"/>
      <c r="G5236" s="428" t="s">
        <v>36</v>
      </c>
      <c r="H5236" s="427" t="s">
        <v>73</v>
      </c>
      <c r="I5236" s="703"/>
      <c r="J5236" s="652"/>
      <c r="K5236" s="647"/>
      <c r="L5236" s="648"/>
      <c r="M5236" s="649"/>
      <c r="N5236" s="657"/>
    </row>
    <row r="5237" spans="1:14">
      <c r="A5237" s="280">
        <f t="shared" si="81"/>
        <v>5231</v>
      </c>
      <c r="C5237" s="426" t="s">
        <v>3434</v>
      </c>
      <c r="D5237" s="615"/>
      <c r="E5237" s="617"/>
      <c r="F5237" s="427"/>
      <c r="G5237" s="428" t="s">
        <v>44</v>
      </c>
      <c r="H5237" s="427" t="s">
        <v>73</v>
      </c>
      <c r="I5237" s="703"/>
      <c r="J5237" s="652"/>
      <c r="K5237" s="647"/>
      <c r="L5237" s="648"/>
      <c r="M5237" s="649"/>
      <c r="N5237" s="657"/>
    </row>
    <row r="5238" spans="1:14">
      <c r="A5238" s="280">
        <f t="shared" si="81"/>
        <v>5232</v>
      </c>
      <c r="C5238" s="426" t="s">
        <v>114</v>
      </c>
      <c r="D5238" s="615"/>
      <c r="E5238" s="617"/>
      <c r="F5238" s="427"/>
      <c r="G5238" s="428" t="s">
        <v>2436</v>
      </c>
      <c r="H5238" s="426" t="s">
        <v>25</v>
      </c>
      <c r="I5238" s="703"/>
      <c r="J5238" s="648"/>
      <c r="K5238" s="647"/>
      <c r="L5238" s="648"/>
      <c r="M5238" s="649"/>
      <c r="N5238" s="657"/>
    </row>
    <row r="5239" spans="1:14" ht="27.6">
      <c r="A5239" s="280">
        <f t="shared" si="81"/>
        <v>5233</v>
      </c>
      <c r="C5239" s="426" t="s">
        <v>114</v>
      </c>
      <c r="D5239" s="615"/>
      <c r="E5239" s="617"/>
      <c r="F5239" s="427"/>
      <c r="G5239" s="428" t="s">
        <v>808</v>
      </c>
      <c r="H5239" s="427" t="s">
        <v>147</v>
      </c>
      <c r="I5239" s="703"/>
      <c r="J5239" s="652"/>
      <c r="K5239" s="647"/>
      <c r="L5239" s="648"/>
      <c r="M5239" s="649"/>
      <c r="N5239" s="657"/>
    </row>
    <row r="5240" spans="1:14">
      <c r="A5240" s="280">
        <f t="shared" si="81"/>
        <v>5234</v>
      </c>
      <c r="C5240" s="426" t="s">
        <v>114</v>
      </c>
      <c r="D5240" s="615"/>
      <c r="E5240" s="617"/>
      <c r="F5240" s="427"/>
      <c r="G5240" s="428" t="s">
        <v>2438</v>
      </c>
      <c r="H5240" s="426" t="s">
        <v>22</v>
      </c>
      <c r="I5240" s="703"/>
      <c r="J5240" s="648"/>
      <c r="K5240" s="647"/>
      <c r="L5240" s="648"/>
      <c r="M5240" s="649"/>
      <c r="N5240" s="650"/>
    </row>
    <row r="5241" spans="1:14" ht="41.4">
      <c r="A5241" s="280">
        <f t="shared" si="81"/>
        <v>5235</v>
      </c>
      <c r="C5241" s="432" t="s">
        <v>475</v>
      </c>
      <c r="D5241" s="627"/>
      <c r="E5241" s="627"/>
      <c r="F5241" s="432" t="s">
        <v>1100</v>
      </c>
      <c r="G5241" s="433" t="s">
        <v>2420</v>
      </c>
      <c r="H5241" s="432" t="s">
        <v>1689</v>
      </c>
      <c r="I5241" s="671"/>
      <c r="J5241" s="673"/>
      <c r="K5241" s="673"/>
      <c r="L5241" s="673"/>
      <c r="M5241" s="673"/>
      <c r="N5241" s="674"/>
    </row>
    <row r="5242" spans="1:14">
      <c r="A5242" s="280">
        <f t="shared" si="81"/>
        <v>5236</v>
      </c>
      <c r="C5242" s="426" t="s">
        <v>3434</v>
      </c>
      <c r="D5242" s="615"/>
      <c r="E5242" s="617"/>
      <c r="F5242" s="427"/>
      <c r="G5242" s="428" t="s">
        <v>36</v>
      </c>
      <c r="H5242" s="427" t="s">
        <v>73</v>
      </c>
      <c r="I5242" s="703"/>
      <c r="J5242" s="652"/>
      <c r="K5242" s="647"/>
      <c r="L5242" s="648"/>
      <c r="M5242" s="649"/>
      <c r="N5242" s="657"/>
    </row>
    <row r="5243" spans="1:14">
      <c r="A5243" s="280">
        <f t="shared" si="81"/>
        <v>5237</v>
      </c>
      <c r="C5243" s="426" t="s">
        <v>3434</v>
      </c>
      <c r="D5243" s="615"/>
      <c r="E5243" s="617"/>
      <c r="F5243" s="427"/>
      <c r="G5243" s="428" t="s">
        <v>44</v>
      </c>
      <c r="H5243" s="427" t="s">
        <v>73</v>
      </c>
      <c r="I5243" s="703"/>
      <c r="J5243" s="652"/>
      <c r="K5243" s="647"/>
      <c r="L5243" s="648"/>
      <c r="M5243" s="649"/>
      <c r="N5243" s="657"/>
    </row>
    <row r="5244" spans="1:14">
      <c r="A5244" s="280">
        <f t="shared" si="81"/>
        <v>5238</v>
      </c>
      <c r="C5244" s="426" t="s">
        <v>114</v>
      </c>
      <c r="D5244" s="615"/>
      <c r="E5244" s="617"/>
      <c r="F5244" s="427"/>
      <c r="G5244" s="428" t="s">
        <v>2436</v>
      </c>
      <c r="H5244" s="426" t="s">
        <v>25</v>
      </c>
      <c r="I5244" s="703"/>
      <c r="J5244" s="648"/>
      <c r="K5244" s="647"/>
      <c r="L5244" s="648"/>
      <c r="M5244" s="649"/>
      <c r="N5244" s="657"/>
    </row>
    <row r="5245" spans="1:14" ht="27.6">
      <c r="A5245" s="280">
        <f t="shared" si="81"/>
        <v>5239</v>
      </c>
      <c r="C5245" s="426" t="s">
        <v>114</v>
      </c>
      <c r="D5245" s="615"/>
      <c r="E5245" s="617"/>
      <c r="F5245" s="427"/>
      <c r="G5245" s="428" t="s">
        <v>808</v>
      </c>
      <c r="H5245" s="427" t="s">
        <v>147</v>
      </c>
      <c r="I5245" s="703"/>
      <c r="J5245" s="652"/>
      <c r="K5245" s="647"/>
      <c r="L5245" s="648"/>
      <c r="M5245" s="649"/>
      <c r="N5245" s="657"/>
    </row>
    <row r="5246" spans="1:14">
      <c r="A5246" s="280">
        <f t="shared" si="81"/>
        <v>5240</v>
      </c>
      <c r="C5246" s="426" t="s">
        <v>114</v>
      </c>
      <c r="D5246" s="615"/>
      <c r="E5246" s="617"/>
      <c r="F5246" s="427"/>
      <c r="G5246" s="428" t="s">
        <v>2438</v>
      </c>
      <c r="H5246" s="426" t="s">
        <v>22</v>
      </c>
      <c r="I5246" s="703"/>
      <c r="J5246" s="648"/>
      <c r="K5246" s="647"/>
      <c r="L5246" s="648"/>
      <c r="M5246" s="649"/>
      <c r="N5246" s="650"/>
    </row>
    <row r="5247" spans="1:14" ht="41.4">
      <c r="A5247" s="280">
        <f t="shared" si="81"/>
        <v>5241</v>
      </c>
      <c r="C5247" s="432" t="s">
        <v>475</v>
      </c>
      <c r="D5247" s="627"/>
      <c r="E5247" s="627"/>
      <c r="F5247" s="432" t="s">
        <v>1101</v>
      </c>
      <c r="G5247" s="433" t="s">
        <v>2421</v>
      </c>
      <c r="H5247" s="432" t="s">
        <v>1689</v>
      </c>
      <c r="I5247" s="671"/>
      <c r="J5247" s="673"/>
      <c r="K5247" s="673"/>
      <c r="L5247" s="673"/>
      <c r="M5247" s="673"/>
      <c r="N5247" s="674"/>
    </row>
    <row r="5248" spans="1:14">
      <c r="A5248" s="280">
        <f t="shared" si="81"/>
        <v>5242</v>
      </c>
      <c r="C5248" s="426" t="s">
        <v>3434</v>
      </c>
      <c r="D5248" s="615"/>
      <c r="E5248" s="617"/>
      <c r="F5248" s="427"/>
      <c r="G5248" s="428" t="s">
        <v>36</v>
      </c>
      <c r="H5248" s="427" t="s">
        <v>73</v>
      </c>
      <c r="I5248" s="703"/>
      <c r="J5248" s="652"/>
      <c r="K5248" s="647"/>
      <c r="L5248" s="648"/>
      <c r="M5248" s="649"/>
      <c r="N5248" s="657"/>
    </row>
    <row r="5249" spans="1:14">
      <c r="A5249" s="280">
        <f t="shared" si="81"/>
        <v>5243</v>
      </c>
      <c r="C5249" s="426" t="s">
        <v>3434</v>
      </c>
      <c r="D5249" s="615"/>
      <c r="E5249" s="617"/>
      <c r="F5249" s="427"/>
      <c r="G5249" s="428" t="s">
        <v>44</v>
      </c>
      <c r="H5249" s="427" t="s">
        <v>73</v>
      </c>
      <c r="I5249" s="703"/>
      <c r="J5249" s="652"/>
      <c r="K5249" s="647"/>
      <c r="L5249" s="648"/>
      <c r="M5249" s="649"/>
      <c r="N5249" s="657"/>
    </row>
    <row r="5250" spans="1:14">
      <c r="A5250" s="280">
        <f t="shared" si="81"/>
        <v>5244</v>
      </c>
      <c r="C5250" s="426" t="s">
        <v>114</v>
      </c>
      <c r="D5250" s="615"/>
      <c r="E5250" s="617"/>
      <c r="F5250" s="427"/>
      <c r="G5250" s="428" t="s">
        <v>2436</v>
      </c>
      <c r="H5250" s="426" t="s">
        <v>25</v>
      </c>
      <c r="I5250" s="703"/>
      <c r="J5250" s="648"/>
      <c r="K5250" s="647"/>
      <c r="L5250" s="648"/>
      <c r="M5250" s="649"/>
      <c r="N5250" s="657"/>
    </row>
    <row r="5251" spans="1:14" ht="27.6">
      <c r="A5251" s="280">
        <f t="shared" si="81"/>
        <v>5245</v>
      </c>
      <c r="C5251" s="426" t="s">
        <v>114</v>
      </c>
      <c r="D5251" s="615"/>
      <c r="E5251" s="617"/>
      <c r="F5251" s="427"/>
      <c r="G5251" s="428" t="s">
        <v>808</v>
      </c>
      <c r="H5251" s="427" t="s">
        <v>147</v>
      </c>
      <c r="I5251" s="703"/>
      <c r="J5251" s="652"/>
      <c r="K5251" s="647"/>
      <c r="L5251" s="648"/>
      <c r="M5251" s="649"/>
      <c r="N5251" s="657"/>
    </row>
    <row r="5252" spans="1:14">
      <c r="A5252" s="280">
        <f t="shared" si="81"/>
        <v>5246</v>
      </c>
      <c r="C5252" s="426" t="s">
        <v>114</v>
      </c>
      <c r="D5252" s="615"/>
      <c r="E5252" s="617"/>
      <c r="F5252" s="427"/>
      <c r="G5252" s="428" t="s">
        <v>2438</v>
      </c>
      <c r="H5252" s="426" t="s">
        <v>22</v>
      </c>
      <c r="I5252" s="703"/>
      <c r="J5252" s="648"/>
      <c r="K5252" s="647"/>
      <c r="L5252" s="648"/>
      <c r="M5252" s="649"/>
      <c r="N5252" s="650"/>
    </row>
    <row r="5253" spans="1:14" ht="41.4">
      <c r="A5253" s="280">
        <f t="shared" si="81"/>
        <v>5247</v>
      </c>
      <c r="C5253" s="432" t="s">
        <v>475</v>
      </c>
      <c r="D5253" s="627"/>
      <c r="E5253" s="627"/>
      <c r="F5253" s="432" t="s">
        <v>1102</v>
      </c>
      <c r="G5253" s="454" t="s">
        <v>3859</v>
      </c>
      <c r="H5253" s="432" t="s">
        <v>1689</v>
      </c>
      <c r="I5253" s="671"/>
      <c r="J5253" s="673"/>
      <c r="K5253" s="673"/>
      <c r="L5253" s="673"/>
      <c r="M5253" s="673"/>
      <c r="N5253" s="674"/>
    </row>
    <row r="5254" spans="1:14">
      <c r="A5254" s="280">
        <f t="shared" si="81"/>
        <v>5248</v>
      </c>
      <c r="C5254" s="426" t="s">
        <v>3434</v>
      </c>
      <c r="D5254" s="615"/>
      <c r="E5254" s="617"/>
      <c r="F5254" s="427"/>
      <c r="G5254" s="428" t="s">
        <v>45</v>
      </c>
      <c r="H5254" s="427" t="s">
        <v>73</v>
      </c>
      <c r="I5254" s="703"/>
      <c r="J5254" s="652"/>
      <c r="K5254" s="647"/>
      <c r="L5254" s="648"/>
      <c r="M5254" s="649"/>
      <c r="N5254" s="657"/>
    </row>
    <row r="5255" spans="1:14" ht="27.6">
      <c r="A5255" s="280">
        <f t="shared" si="81"/>
        <v>5249</v>
      </c>
      <c r="C5255" s="426" t="s">
        <v>114</v>
      </c>
      <c r="D5255" s="615"/>
      <c r="E5255" s="617"/>
      <c r="F5255" s="427"/>
      <c r="G5255" s="428" t="s">
        <v>2069</v>
      </c>
      <c r="H5255" s="426" t="s">
        <v>1689</v>
      </c>
      <c r="I5255" s="703"/>
      <c r="J5255" s="648"/>
      <c r="K5255" s="647"/>
      <c r="L5255" s="648"/>
      <c r="M5255" s="649"/>
      <c r="N5255" s="657"/>
    </row>
    <row r="5256" spans="1:14">
      <c r="A5256" s="280">
        <f t="shared" si="81"/>
        <v>5250</v>
      </c>
      <c r="C5256" s="426" t="s">
        <v>114</v>
      </c>
      <c r="D5256" s="615"/>
      <c r="E5256" s="617"/>
      <c r="F5256" s="427"/>
      <c r="G5256" s="428" t="s">
        <v>2433</v>
      </c>
      <c r="H5256" s="426" t="s">
        <v>22</v>
      </c>
      <c r="I5256" s="703"/>
      <c r="J5256" s="646"/>
      <c r="K5256" s="647"/>
      <c r="L5256" s="648"/>
      <c r="M5256" s="649"/>
      <c r="N5256" s="657"/>
    </row>
    <row r="5257" spans="1:14">
      <c r="A5257" s="280">
        <f t="shared" si="81"/>
        <v>5251</v>
      </c>
      <c r="C5257" s="426" t="s">
        <v>114</v>
      </c>
      <c r="D5257" s="615"/>
      <c r="E5257" s="617"/>
      <c r="F5257" s="427"/>
      <c r="G5257" s="428" t="s">
        <v>2072</v>
      </c>
      <c r="H5257" s="426" t="s">
        <v>22</v>
      </c>
      <c r="I5257" s="703"/>
      <c r="J5257" s="646"/>
      <c r="K5257" s="647"/>
      <c r="L5257" s="648"/>
      <c r="M5257" s="649"/>
      <c r="N5257" s="657"/>
    </row>
    <row r="5258" spans="1:14">
      <c r="A5258" s="280">
        <f t="shared" si="81"/>
        <v>5252</v>
      </c>
      <c r="C5258" s="426" t="s">
        <v>114</v>
      </c>
      <c r="D5258" s="615"/>
      <c r="E5258" s="617"/>
      <c r="F5258" s="427"/>
      <c r="G5258" s="428" t="s">
        <v>2434</v>
      </c>
      <c r="H5258" s="426" t="s">
        <v>22</v>
      </c>
      <c r="I5258" s="703"/>
      <c r="J5258" s="648"/>
      <c r="K5258" s="647"/>
      <c r="L5258" s="648"/>
      <c r="M5258" s="649"/>
      <c r="N5258" s="650"/>
    </row>
    <row r="5259" spans="1:14" ht="27.6">
      <c r="A5259" s="280">
        <f t="shared" si="81"/>
        <v>5253</v>
      </c>
      <c r="C5259" s="432" t="s">
        <v>475</v>
      </c>
      <c r="D5259" s="627"/>
      <c r="E5259" s="627"/>
      <c r="F5259" s="432" t="s">
        <v>1103</v>
      </c>
      <c r="G5259" s="454" t="s">
        <v>2422</v>
      </c>
      <c r="H5259" s="432" t="s">
        <v>1689</v>
      </c>
      <c r="I5259" s="671"/>
      <c r="J5259" s="673"/>
      <c r="K5259" s="673"/>
      <c r="L5259" s="673"/>
      <c r="M5259" s="673"/>
      <c r="N5259" s="674"/>
    </row>
    <row r="5260" spans="1:14">
      <c r="A5260" s="280">
        <f t="shared" si="81"/>
        <v>5254</v>
      </c>
      <c r="C5260" s="426" t="s">
        <v>3434</v>
      </c>
      <c r="D5260" s="615"/>
      <c r="E5260" s="617"/>
      <c r="F5260" s="427"/>
      <c r="G5260" s="428" t="s">
        <v>45</v>
      </c>
      <c r="H5260" s="427" t="s">
        <v>73</v>
      </c>
      <c r="I5260" s="703"/>
      <c r="J5260" s="652"/>
      <c r="K5260" s="647"/>
      <c r="L5260" s="648"/>
      <c r="M5260" s="649"/>
      <c r="N5260" s="657"/>
    </row>
    <row r="5261" spans="1:14">
      <c r="A5261" s="280">
        <f t="shared" si="81"/>
        <v>5255</v>
      </c>
      <c r="C5261" s="426" t="s">
        <v>114</v>
      </c>
      <c r="D5261" s="615"/>
      <c r="E5261" s="617"/>
      <c r="F5261" s="427"/>
      <c r="G5261" s="428" t="s">
        <v>2439</v>
      </c>
      <c r="H5261" s="426" t="s">
        <v>22</v>
      </c>
      <c r="I5261" s="703"/>
      <c r="J5261" s="648"/>
      <c r="K5261" s="647"/>
      <c r="L5261" s="648"/>
      <c r="M5261" s="649"/>
      <c r="N5261" s="657"/>
    </row>
    <row r="5262" spans="1:14" ht="27.6">
      <c r="A5262" s="280">
        <f t="shared" si="81"/>
        <v>5256</v>
      </c>
      <c r="C5262" s="426" t="s">
        <v>114</v>
      </c>
      <c r="D5262" s="615"/>
      <c r="E5262" s="617"/>
      <c r="F5262" s="427"/>
      <c r="G5262" s="428" t="s">
        <v>808</v>
      </c>
      <c r="H5262" s="427" t="s">
        <v>147</v>
      </c>
      <c r="I5262" s="703"/>
      <c r="J5262" s="652"/>
      <c r="K5262" s="647"/>
      <c r="L5262" s="648"/>
      <c r="M5262" s="649"/>
      <c r="N5262" s="657"/>
    </row>
    <row r="5263" spans="1:14" ht="27.6">
      <c r="A5263" s="280">
        <f t="shared" si="81"/>
        <v>5257</v>
      </c>
      <c r="C5263" s="426" t="s">
        <v>114</v>
      </c>
      <c r="D5263" s="615"/>
      <c r="E5263" s="617"/>
      <c r="F5263" s="427"/>
      <c r="G5263" s="428" t="s">
        <v>2069</v>
      </c>
      <c r="H5263" s="426" t="s">
        <v>1689</v>
      </c>
      <c r="I5263" s="703"/>
      <c r="J5263" s="648"/>
      <c r="K5263" s="647"/>
      <c r="L5263" s="648"/>
      <c r="M5263" s="649"/>
      <c r="N5263" s="657"/>
    </row>
    <row r="5264" spans="1:14">
      <c r="A5264" s="280">
        <f t="shared" ref="A5264:A5327" si="82">1+A5263</f>
        <v>5258</v>
      </c>
      <c r="C5264" s="426" t="s">
        <v>114</v>
      </c>
      <c r="D5264" s="615"/>
      <c r="E5264" s="617"/>
      <c r="F5264" s="427"/>
      <c r="G5264" s="428" t="s">
        <v>2433</v>
      </c>
      <c r="H5264" s="426" t="s">
        <v>22</v>
      </c>
      <c r="I5264" s="703"/>
      <c r="J5264" s="646"/>
      <c r="K5264" s="647"/>
      <c r="L5264" s="648"/>
      <c r="M5264" s="649"/>
      <c r="N5264" s="657"/>
    </row>
    <row r="5265" spans="1:14">
      <c r="A5265" s="280">
        <f t="shared" si="82"/>
        <v>5259</v>
      </c>
      <c r="C5265" s="426" t="s">
        <v>114</v>
      </c>
      <c r="D5265" s="615"/>
      <c r="E5265" s="617"/>
      <c r="F5265" s="427"/>
      <c r="G5265" s="428" t="s">
        <v>2437</v>
      </c>
      <c r="H5265" s="426" t="s">
        <v>22</v>
      </c>
      <c r="I5265" s="703"/>
      <c r="J5265" s="648"/>
      <c r="K5265" s="647"/>
      <c r="L5265" s="648"/>
      <c r="M5265" s="649"/>
      <c r="N5265" s="650"/>
    </row>
    <row r="5266" spans="1:14">
      <c r="A5266" s="280">
        <f t="shared" si="82"/>
        <v>5260</v>
      </c>
      <c r="C5266" s="426" t="s">
        <v>114</v>
      </c>
      <c r="D5266" s="615"/>
      <c r="E5266" s="617"/>
      <c r="F5266" s="427"/>
      <c r="G5266" s="428" t="s">
        <v>2435</v>
      </c>
      <c r="H5266" s="426" t="s">
        <v>1689</v>
      </c>
      <c r="I5266" s="703"/>
      <c r="J5266" s="648"/>
      <c r="K5266" s="647"/>
      <c r="L5266" s="648"/>
      <c r="M5266" s="649"/>
      <c r="N5266" s="650"/>
    </row>
    <row r="5267" spans="1:14" ht="41.4">
      <c r="A5267" s="280">
        <f t="shared" si="82"/>
        <v>5261</v>
      </c>
      <c r="C5267" s="432" t="s">
        <v>475</v>
      </c>
      <c r="D5267" s="627"/>
      <c r="E5267" s="627"/>
      <c r="F5267" s="432" t="s">
        <v>1104</v>
      </c>
      <c r="G5267" s="433" t="s">
        <v>2582</v>
      </c>
      <c r="H5267" s="432" t="s">
        <v>22</v>
      </c>
      <c r="I5267" s="671"/>
      <c r="J5267" s="672"/>
      <c r="K5267" s="673"/>
      <c r="L5267" s="673"/>
      <c r="M5267" s="673"/>
      <c r="N5267" s="674"/>
    </row>
    <row r="5268" spans="1:14" ht="41.4">
      <c r="A5268" s="280">
        <f t="shared" si="82"/>
        <v>5262</v>
      </c>
      <c r="C5268" s="426" t="s">
        <v>114</v>
      </c>
      <c r="D5268" s="615"/>
      <c r="E5268" s="617"/>
      <c r="F5268" s="427"/>
      <c r="G5268" s="428" t="s">
        <v>2582</v>
      </c>
      <c r="H5268" s="426" t="s">
        <v>22</v>
      </c>
      <c r="I5268" s="703"/>
      <c r="J5268" s="646"/>
      <c r="K5268" s="647"/>
      <c r="L5268" s="648"/>
      <c r="M5268" s="649"/>
      <c r="N5268" s="657"/>
    </row>
    <row r="5269" spans="1:14">
      <c r="A5269" s="280">
        <f t="shared" si="82"/>
        <v>5263</v>
      </c>
      <c r="C5269" s="426" t="s">
        <v>3434</v>
      </c>
      <c r="D5269" s="615"/>
      <c r="E5269" s="617"/>
      <c r="F5269" s="427"/>
      <c r="G5269" s="428" t="s">
        <v>44</v>
      </c>
      <c r="H5269" s="427" t="s">
        <v>73</v>
      </c>
      <c r="I5269" s="703"/>
      <c r="J5269" s="652"/>
      <c r="K5269" s="647"/>
      <c r="L5269" s="648"/>
      <c r="M5269" s="649"/>
      <c r="N5269" s="657"/>
    </row>
    <row r="5270" spans="1:14">
      <c r="A5270" s="280">
        <f t="shared" si="82"/>
        <v>5264</v>
      </c>
      <c r="C5270" s="426" t="s">
        <v>3434</v>
      </c>
      <c r="D5270" s="615"/>
      <c r="E5270" s="617"/>
      <c r="F5270" s="427"/>
      <c r="G5270" s="428" t="s">
        <v>36</v>
      </c>
      <c r="H5270" s="427" t="s">
        <v>73</v>
      </c>
      <c r="I5270" s="703"/>
      <c r="J5270" s="652"/>
      <c r="K5270" s="647"/>
      <c r="L5270" s="648"/>
      <c r="M5270" s="649"/>
      <c r="N5270" s="657"/>
    </row>
    <row r="5271" spans="1:14" ht="27.6">
      <c r="A5271" s="280">
        <f t="shared" si="82"/>
        <v>5265</v>
      </c>
      <c r="C5271" s="432" t="s">
        <v>475</v>
      </c>
      <c r="D5271" s="627"/>
      <c r="E5271" s="627"/>
      <c r="F5271" s="432" t="s">
        <v>1105</v>
      </c>
      <c r="G5271" s="433" t="s">
        <v>2583</v>
      </c>
      <c r="H5271" s="432" t="s">
        <v>24</v>
      </c>
      <c r="I5271" s="671"/>
      <c r="J5271" s="672"/>
      <c r="K5271" s="673"/>
      <c r="L5271" s="673"/>
      <c r="M5271" s="673"/>
      <c r="N5271" s="674"/>
    </row>
    <row r="5272" spans="1:14" ht="27.6">
      <c r="A5272" s="280">
        <f t="shared" si="82"/>
        <v>5266</v>
      </c>
      <c r="C5272" s="426" t="s">
        <v>114</v>
      </c>
      <c r="D5272" s="615"/>
      <c r="E5272" s="617"/>
      <c r="F5272" s="427"/>
      <c r="G5272" s="428" t="s">
        <v>2583</v>
      </c>
      <c r="H5272" s="426" t="s">
        <v>24</v>
      </c>
      <c r="I5272" s="703"/>
      <c r="J5272" s="646"/>
      <c r="K5272" s="647"/>
      <c r="L5272" s="648"/>
      <c r="M5272" s="649"/>
      <c r="N5272" s="657"/>
    </row>
    <row r="5273" spans="1:14">
      <c r="A5273" s="280">
        <f t="shared" si="82"/>
        <v>5267</v>
      </c>
      <c r="C5273" s="426" t="s">
        <v>3434</v>
      </c>
      <c r="D5273" s="615"/>
      <c r="E5273" s="617"/>
      <c r="F5273" s="427"/>
      <c r="G5273" s="428" t="s">
        <v>44</v>
      </c>
      <c r="H5273" s="427" t="s">
        <v>73</v>
      </c>
      <c r="I5273" s="703"/>
      <c r="J5273" s="652"/>
      <c r="K5273" s="647"/>
      <c r="L5273" s="648"/>
      <c r="M5273" s="649"/>
      <c r="N5273" s="657"/>
    </row>
    <row r="5274" spans="1:14">
      <c r="A5274" s="280">
        <f t="shared" si="82"/>
        <v>5268</v>
      </c>
      <c r="C5274" s="426" t="s">
        <v>3434</v>
      </c>
      <c r="D5274" s="615"/>
      <c r="E5274" s="617"/>
      <c r="F5274" s="427"/>
      <c r="G5274" s="428" t="s">
        <v>36</v>
      </c>
      <c r="H5274" s="427" t="s">
        <v>73</v>
      </c>
      <c r="I5274" s="703"/>
      <c r="J5274" s="652"/>
      <c r="K5274" s="647"/>
      <c r="L5274" s="648"/>
      <c r="M5274" s="649"/>
      <c r="N5274" s="657"/>
    </row>
    <row r="5275" spans="1:14" ht="41.4">
      <c r="A5275" s="280">
        <f t="shared" si="82"/>
        <v>5269</v>
      </c>
      <c r="C5275" s="432" t="s">
        <v>475</v>
      </c>
      <c r="D5275" s="627"/>
      <c r="E5275" s="627"/>
      <c r="F5275" s="432" t="s">
        <v>1106</v>
      </c>
      <c r="G5275" s="433" t="s">
        <v>2584</v>
      </c>
      <c r="H5275" s="432" t="s">
        <v>175</v>
      </c>
      <c r="I5275" s="671"/>
      <c r="J5275" s="672"/>
      <c r="K5275" s="673"/>
      <c r="L5275" s="673"/>
      <c r="M5275" s="673"/>
      <c r="N5275" s="674"/>
    </row>
    <row r="5276" spans="1:14" ht="41.4">
      <c r="A5276" s="280">
        <f t="shared" si="82"/>
        <v>5270</v>
      </c>
      <c r="C5276" s="426" t="s">
        <v>114</v>
      </c>
      <c r="D5276" s="615"/>
      <c r="E5276" s="617"/>
      <c r="F5276" s="427"/>
      <c r="G5276" s="428" t="s">
        <v>2584</v>
      </c>
      <c r="H5276" s="426" t="s">
        <v>175</v>
      </c>
      <c r="I5276" s="703"/>
      <c r="J5276" s="646"/>
      <c r="K5276" s="647"/>
      <c r="L5276" s="648"/>
      <c r="M5276" s="649"/>
      <c r="N5276" s="657"/>
    </row>
    <row r="5277" spans="1:14">
      <c r="A5277" s="280">
        <f t="shared" si="82"/>
        <v>5271</v>
      </c>
      <c r="C5277" s="426" t="s">
        <v>3434</v>
      </c>
      <c r="D5277" s="615"/>
      <c r="E5277" s="617"/>
      <c r="F5277" s="427"/>
      <c r="G5277" s="428" t="s">
        <v>44</v>
      </c>
      <c r="H5277" s="427" t="s">
        <v>73</v>
      </c>
      <c r="I5277" s="703"/>
      <c r="J5277" s="652"/>
      <c r="K5277" s="647"/>
      <c r="L5277" s="648"/>
      <c r="M5277" s="649"/>
      <c r="N5277" s="657"/>
    </row>
    <row r="5278" spans="1:14">
      <c r="A5278" s="280">
        <f t="shared" si="82"/>
        <v>5272</v>
      </c>
      <c r="C5278" s="426" t="s">
        <v>3434</v>
      </c>
      <c r="D5278" s="615"/>
      <c r="E5278" s="617"/>
      <c r="F5278" s="427"/>
      <c r="G5278" s="428" t="s">
        <v>36</v>
      </c>
      <c r="H5278" s="427" t="s">
        <v>73</v>
      </c>
      <c r="I5278" s="703"/>
      <c r="J5278" s="652"/>
      <c r="K5278" s="647"/>
      <c r="L5278" s="648"/>
      <c r="M5278" s="649"/>
      <c r="N5278" s="657"/>
    </row>
    <row r="5279" spans="1:14" ht="41.4">
      <c r="A5279" s="280">
        <f t="shared" si="82"/>
        <v>5273</v>
      </c>
      <c r="C5279" s="432" t="s">
        <v>475</v>
      </c>
      <c r="D5279" s="627"/>
      <c r="E5279" s="627"/>
      <c r="F5279" s="432" t="s">
        <v>1107</v>
      </c>
      <c r="G5279" s="433" t="s">
        <v>2585</v>
      </c>
      <c r="H5279" s="432" t="s">
        <v>175</v>
      </c>
      <c r="I5279" s="671"/>
      <c r="J5279" s="672"/>
      <c r="K5279" s="673"/>
      <c r="L5279" s="673"/>
      <c r="M5279" s="673"/>
      <c r="N5279" s="674"/>
    </row>
    <row r="5280" spans="1:14" ht="41.4">
      <c r="A5280" s="280">
        <f t="shared" si="82"/>
        <v>5274</v>
      </c>
      <c r="C5280" s="426" t="s">
        <v>114</v>
      </c>
      <c r="D5280" s="615"/>
      <c r="E5280" s="617"/>
      <c r="F5280" s="427"/>
      <c r="G5280" s="428" t="s">
        <v>2585</v>
      </c>
      <c r="H5280" s="426" t="s">
        <v>175</v>
      </c>
      <c r="I5280" s="703"/>
      <c r="J5280" s="646"/>
      <c r="K5280" s="647"/>
      <c r="L5280" s="648"/>
      <c r="M5280" s="649"/>
      <c r="N5280" s="657"/>
    </row>
    <row r="5281" spans="1:14">
      <c r="A5281" s="280">
        <f t="shared" si="82"/>
        <v>5275</v>
      </c>
      <c r="C5281" s="426" t="s">
        <v>3434</v>
      </c>
      <c r="D5281" s="615"/>
      <c r="E5281" s="617"/>
      <c r="F5281" s="427"/>
      <c r="G5281" s="428" t="s">
        <v>44</v>
      </c>
      <c r="H5281" s="427" t="s">
        <v>73</v>
      </c>
      <c r="I5281" s="703"/>
      <c r="J5281" s="652"/>
      <c r="K5281" s="647"/>
      <c r="L5281" s="648"/>
      <c r="M5281" s="649"/>
      <c r="N5281" s="657"/>
    </row>
    <row r="5282" spans="1:14">
      <c r="A5282" s="280">
        <f t="shared" si="82"/>
        <v>5276</v>
      </c>
      <c r="C5282" s="426" t="s">
        <v>3434</v>
      </c>
      <c r="D5282" s="615"/>
      <c r="E5282" s="617"/>
      <c r="F5282" s="427"/>
      <c r="G5282" s="428" t="s">
        <v>36</v>
      </c>
      <c r="H5282" s="427" t="s">
        <v>73</v>
      </c>
      <c r="I5282" s="703"/>
      <c r="J5282" s="652"/>
      <c r="K5282" s="647"/>
      <c r="L5282" s="648"/>
      <c r="M5282" s="649"/>
      <c r="N5282" s="657"/>
    </row>
    <row r="5283" spans="1:14" ht="41.4">
      <c r="A5283" s="280">
        <f t="shared" si="82"/>
        <v>5277</v>
      </c>
      <c r="C5283" s="432" t="s">
        <v>475</v>
      </c>
      <c r="D5283" s="627"/>
      <c r="E5283" s="627"/>
      <c r="F5283" s="432" t="s">
        <v>1108</v>
      </c>
      <c r="G5283" s="433" t="s">
        <v>2586</v>
      </c>
      <c r="H5283" s="432" t="s">
        <v>175</v>
      </c>
      <c r="I5283" s="671"/>
      <c r="J5283" s="672"/>
      <c r="K5283" s="673"/>
      <c r="L5283" s="673"/>
      <c r="M5283" s="673"/>
      <c r="N5283" s="674"/>
    </row>
    <row r="5284" spans="1:14" ht="41.4">
      <c r="A5284" s="280">
        <f t="shared" si="82"/>
        <v>5278</v>
      </c>
      <c r="C5284" s="426" t="s">
        <v>114</v>
      </c>
      <c r="D5284" s="615"/>
      <c r="E5284" s="617"/>
      <c r="F5284" s="427"/>
      <c r="G5284" s="428" t="s">
        <v>2586</v>
      </c>
      <c r="H5284" s="426" t="s">
        <v>175</v>
      </c>
      <c r="I5284" s="703"/>
      <c r="J5284" s="646"/>
      <c r="K5284" s="647"/>
      <c r="L5284" s="648"/>
      <c r="M5284" s="649"/>
      <c r="N5284" s="657"/>
    </row>
    <row r="5285" spans="1:14">
      <c r="A5285" s="280">
        <f t="shared" si="82"/>
        <v>5279</v>
      </c>
      <c r="C5285" s="426" t="s">
        <v>3434</v>
      </c>
      <c r="D5285" s="615"/>
      <c r="E5285" s="617"/>
      <c r="F5285" s="427"/>
      <c r="G5285" s="428" t="s">
        <v>44</v>
      </c>
      <c r="H5285" s="427" t="s">
        <v>73</v>
      </c>
      <c r="I5285" s="703"/>
      <c r="J5285" s="652"/>
      <c r="K5285" s="647"/>
      <c r="L5285" s="648"/>
      <c r="M5285" s="649"/>
      <c r="N5285" s="657"/>
    </row>
    <row r="5286" spans="1:14">
      <c r="A5286" s="280">
        <f t="shared" si="82"/>
        <v>5280</v>
      </c>
      <c r="C5286" s="426" t="s">
        <v>3434</v>
      </c>
      <c r="D5286" s="615"/>
      <c r="E5286" s="617"/>
      <c r="F5286" s="427"/>
      <c r="G5286" s="428" t="s">
        <v>36</v>
      </c>
      <c r="H5286" s="427" t="s">
        <v>73</v>
      </c>
      <c r="I5286" s="703"/>
      <c r="J5286" s="652"/>
      <c r="K5286" s="647"/>
      <c r="L5286" s="648"/>
      <c r="M5286" s="649"/>
      <c r="N5286" s="657"/>
    </row>
    <row r="5287" spans="1:14" ht="27.6">
      <c r="A5287" s="280">
        <f t="shared" si="82"/>
        <v>5281</v>
      </c>
      <c r="C5287" s="432" t="s">
        <v>475</v>
      </c>
      <c r="D5287" s="627"/>
      <c r="E5287" s="627"/>
      <c r="F5287" s="432" t="s">
        <v>1109</v>
      </c>
      <c r="G5287" s="433" t="s">
        <v>2587</v>
      </c>
      <c r="H5287" s="432" t="s">
        <v>22</v>
      </c>
      <c r="I5287" s="671"/>
      <c r="J5287" s="672"/>
      <c r="K5287" s="673"/>
      <c r="L5287" s="673"/>
      <c r="M5287" s="673"/>
      <c r="N5287" s="674"/>
    </row>
    <row r="5288" spans="1:14" ht="27.6">
      <c r="A5288" s="280">
        <f t="shared" si="82"/>
        <v>5282</v>
      </c>
      <c r="C5288" s="426" t="s">
        <v>114</v>
      </c>
      <c r="D5288" s="615"/>
      <c r="E5288" s="617"/>
      <c r="F5288" s="427"/>
      <c r="G5288" s="428" t="s">
        <v>2587</v>
      </c>
      <c r="H5288" s="426" t="s">
        <v>22</v>
      </c>
      <c r="I5288" s="703"/>
      <c r="J5288" s="646"/>
      <c r="K5288" s="647"/>
      <c r="L5288" s="648"/>
      <c r="M5288" s="649"/>
      <c r="N5288" s="657"/>
    </row>
    <row r="5289" spans="1:14">
      <c r="A5289" s="280">
        <f t="shared" si="82"/>
        <v>5283</v>
      </c>
      <c r="C5289" s="426" t="s">
        <v>3434</v>
      </c>
      <c r="D5289" s="615"/>
      <c r="E5289" s="617"/>
      <c r="F5289" s="427"/>
      <c r="G5289" s="428" t="s">
        <v>44</v>
      </c>
      <c r="H5289" s="427" t="s">
        <v>73</v>
      </c>
      <c r="I5289" s="703"/>
      <c r="J5289" s="652"/>
      <c r="K5289" s="647"/>
      <c r="L5289" s="648"/>
      <c r="M5289" s="649"/>
      <c r="N5289" s="657"/>
    </row>
    <row r="5290" spans="1:14">
      <c r="A5290" s="280">
        <f t="shared" si="82"/>
        <v>5284</v>
      </c>
      <c r="C5290" s="426" t="s">
        <v>3434</v>
      </c>
      <c r="D5290" s="615"/>
      <c r="E5290" s="617"/>
      <c r="F5290" s="427"/>
      <c r="G5290" s="428" t="s">
        <v>36</v>
      </c>
      <c r="H5290" s="427" t="s">
        <v>73</v>
      </c>
      <c r="I5290" s="703"/>
      <c r="J5290" s="652"/>
      <c r="K5290" s="647"/>
      <c r="L5290" s="648"/>
      <c r="M5290" s="649"/>
      <c r="N5290" s="657"/>
    </row>
    <row r="5291" spans="1:14" ht="41.4">
      <c r="A5291" s="280">
        <f t="shared" si="82"/>
        <v>5285</v>
      </c>
      <c r="C5291" s="432" t="s">
        <v>475</v>
      </c>
      <c r="D5291" s="627"/>
      <c r="E5291" s="627"/>
      <c r="F5291" s="432" t="s">
        <v>1110</v>
      </c>
      <c r="G5291" s="433" t="s">
        <v>2588</v>
      </c>
      <c r="H5291" s="432" t="s">
        <v>22</v>
      </c>
      <c r="I5291" s="671"/>
      <c r="J5291" s="672"/>
      <c r="K5291" s="673"/>
      <c r="L5291" s="673"/>
      <c r="M5291" s="673"/>
      <c r="N5291" s="674"/>
    </row>
    <row r="5292" spans="1:14" ht="27.6">
      <c r="A5292" s="280">
        <f t="shared" si="82"/>
        <v>5286</v>
      </c>
      <c r="C5292" s="426" t="s">
        <v>114</v>
      </c>
      <c r="D5292" s="615"/>
      <c r="E5292" s="617"/>
      <c r="F5292" s="427"/>
      <c r="G5292" s="428" t="s">
        <v>2588</v>
      </c>
      <c r="H5292" s="426" t="s">
        <v>22</v>
      </c>
      <c r="I5292" s="703"/>
      <c r="J5292" s="646"/>
      <c r="K5292" s="647"/>
      <c r="L5292" s="648"/>
      <c r="M5292" s="649"/>
      <c r="N5292" s="657"/>
    </row>
    <row r="5293" spans="1:14">
      <c r="A5293" s="280">
        <f t="shared" si="82"/>
        <v>5287</v>
      </c>
      <c r="C5293" s="426" t="s">
        <v>3434</v>
      </c>
      <c r="D5293" s="615"/>
      <c r="E5293" s="617"/>
      <c r="F5293" s="427"/>
      <c r="G5293" s="428" t="s">
        <v>44</v>
      </c>
      <c r="H5293" s="427" t="s">
        <v>73</v>
      </c>
      <c r="I5293" s="703"/>
      <c r="J5293" s="652"/>
      <c r="K5293" s="647"/>
      <c r="L5293" s="648"/>
      <c r="M5293" s="649"/>
      <c r="N5293" s="657"/>
    </row>
    <row r="5294" spans="1:14">
      <c r="A5294" s="280">
        <f t="shared" si="82"/>
        <v>5288</v>
      </c>
      <c r="C5294" s="426" t="s">
        <v>3434</v>
      </c>
      <c r="D5294" s="615"/>
      <c r="E5294" s="617"/>
      <c r="F5294" s="427"/>
      <c r="G5294" s="428" t="s">
        <v>36</v>
      </c>
      <c r="H5294" s="427" t="s">
        <v>73</v>
      </c>
      <c r="I5294" s="703"/>
      <c r="J5294" s="652"/>
      <c r="K5294" s="647"/>
      <c r="L5294" s="648"/>
      <c r="M5294" s="649"/>
      <c r="N5294" s="657"/>
    </row>
    <row r="5295" spans="1:14" ht="27.6">
      <c r="A5295" s="280">
        <f t="shared" si="82"/>
        <v>5289</v>
      </c>
      <c r="C5295" s="432" t="s">
        <v>475</v>
      </c>
      <c r="D5295" s="627"/>
      <c r="E5295" s="627"/>
      <c r="F5295" s="432" t="s">
        <v>1111</v>
      </c>
      <c r="G5295" s="433" t="s">
        <v>2589</v>
      </c>
      <c r="H5295" s="432" t="s">
        <v>22</v>
      </c>
      <c r="I5295" s="671"/>
      <c r="J5295" s="672"/>
      <c r="K5295" s="673"/>
      <c r="L5295" s="673"/>
      <c r="M5295" s="673"/>
      <c r="N5295" s="674"/>
    </row>
    <row r="5296" spans="1:14" ht="27.6">
      <c r="A5296" s="280">
        <f t="shared" si="82"/>
        <v>5290</v>
      </c>
      <c r="C5296" s="426" t="s">
        <v>114</v>
      </c>
      <c r="D5296" s="615"/>
      <c r="E5296" s="617"/>
      <c r="F5296" s="427"/>
      <c r="G5296" s="428" t="s">
        <v>2589</v>
      </c>
      <c r="H5296" s="426" t="s">
        <v>22</v>
      </c>
      <c r="I5296" s="703"/>
      <c r="J5296" s="646"/>
      <c r="K5296" s="647"/>
      <c r="L5296" s="648"/>
      <c r="M5296" s="649"/>
      <c r="N5296" s="657"/>
    </row>
    <row r="5297" spans="1:14">
      <c r="A5297" s="280">
        <f t="shared" si="82"/>
        <v>5291</v>
      </c>
      <c r="C5297" s="426" t="s">
        <v>3434</v>
      </c>
      <c r="D5297" s="615"/>
      <c r="E5297" s="617"/>
      <c r="F5297" s="427"/>
      <c r="G5297" s="428" t="s">
        <v>44</v>
      </c>
      <c r="H5297" s="427" t="s">
        <v>73</v>
      </c>
      <c r="I5297" s="703"/>
      <c r="J5297" s="652"/>
      <c r="K5297" s="647"/>
      <c r="L5297" s="648"/>
      <c r="M5297" s="649"/>
      <c r="N5297" s="657"/>
    </row>
    <row r="5298" spans="1:14">
      <c r="A5298" s="280">
        <f t="shared" si="82"/>
        <v>5292</v>
      </c>
      <c r="C5298" s="426" t="s">
        <v>3434</v>
      </c>
      <c r="D5298" s="615"/>
      <c r="E5298" s="617"/>
      <c r="F5298" s="427"/>
      <c r="G5298" s="428" t="s">
        <v>36</v>
      </c>
      <c r="H5298" s="427" t="s">
        <v>73</v>
      </c>
      <c r="I5298" s="703"/>
      <c r="J5298" s="652"/>
      <c r="K5298" s="647"/>
      <c r="L5298" s="648"/>
      <c r="M5298" s="649"/>
      <c r="N5298" s="657"/>
    </row>
    <row r="5299" spans="1:14" ht="27.6">
      <c r="A5299" s="280">
        <f t="shared" si="82"/>
        <v>5293</v>
      </c>
      <c r="C5299" s="432" t="s">
        <v>475</v>
      </c>
      <c r="D5299" s="627"/>
      <c r="E5299" s="627"/>
      <c r="F5299" s="432" t="s">
        <v>1112</v>
      </c>
      <c r="G5299" s="433" t="s">
        <v>2705</v>
      </c>
      <c r="H5299" s="432" t="s">
        <v>22</v>
      </c>
      <c r="I5299" s="671"/>
      <c r="J5299" s="672"/>
      <c r="K5299" s="673"/>
      <c r="L5299" s="673"/>
      <c r="M5299" s="673"/>
      <c r="N5299" s="674"/>
    </row>
    <row r="5300" spans="1:14" ht="27.6">
      <c r="A5300" s="280">
        <f t="shared" si="82"/>
        <v>5294</v>
      </c>
      <c r="C5300" s="426" t="s">
        <v>114</v>
      </c>
      <c r="D5300" s="615"/>
      <c r="E5300" s="617"/>
      <c r="F5300" s="427"/>
      <c r="G5300" s="428" t="s">
        <v>2252</v>
      </c>
      <c r="H5300" s="426" t="s">
        <v>22</v>
      </c>
      <c r="I5300" s="703"/>
      <c r="J5300" s="648"/>
      <c r="K5300" s="647"/>
      <c r="L5300" s="648"/>
      <c r="M5300" s="649"/>
      <c r="N5300" s="650"/>
    </row>
    <row r="5301" spans="1:14">
      <c r="A5301" s="280">
        <f t="shared" si="82"/>
        <v>5295</v>
      </c>
      <c r="C5301" s="426" t="s">
        <v>3434</v>
      </c>
      <c r="D5301" s="615"/>
      <c r="E5301" s="617"/>
      <c r="F5301" s="427"/>
      <c r="G5301" s="428" t="s">
        <v>36</v>
      </c>
      <c r="H5301" s="427" t="s">
        <v>73</v>
      </c>
      <c r="I5301" s="703"/>
      <c r="J5301" s="652"/>
      <c r="K5301" s="647"/>
      <c r="L5301" s="648"/>
      <c r="M5301" s="649"/>
      <c r="N5301" s="657"/>
    </row>
    <row r="5302" spans="1:14">
      <c r="A5302" s="280">
        <f t="shared" si="82"/>
        <v>5296</v>
      </c>
      <c r="C5302" s="426" t="s">
        <v>3434</v>
      </c>
      <c r="D5302" s="615"/>
      <c r="E5302" s="617"/>
      <c r="F5302" s="427"/>
      <c r="G5302" s="428" t="s">
        <v>44</v>
      </c>
      <c r="H5302" s="427" t="s">
        <v>73</v>
      </c>
      <c r="I5302" s="703"/>
      <c r="J5302" s="652"/>
      <c r="K5302" s="647"/>
      <c r="L5302" s="648"/>
      <c r="M5302" s="649"/>
      <c r="N5302" s="657"/>
    </row>
    <row r="5303" spans="1:14">
      <c r="A5303" s="280">
        <f t="shared" si="82"/>
        <v>5297</v>
      </c>
      <c r="C5303" s="426" t="s">
        <v>114</v>
      </c>
      <c r="D5303" s="615"/>
      <c r="E5303" s="617"/>
      <c r="F5303" s="427"/>
      <c r="G5303" s="428" t="s">
        <v>3546</v>
      </c>
      <c r="H5303" s="426" t="s">
        <v>22</v>
      </c>
      <c r="I5303" s="703"/>
      <c r="J5303" s="648"/>
      <c r="K5303" s="647"/>
      <c r="L5303" s="648"/>
      <c r="M5303" s="649"/>
      <c r="N5303" s="657"/>
    </row>
    <row r="5304" spans="1:14">
      <c r="A5304" s="280">
        <f t="shared" si="82"/>
        <v>5298</v>
      </c>
      <c r="C5304" s="426" t="s">
        <v>114</v>
      </c>
      <c r="D5304" s="615"/>
      <c r="E5304" s="617"/>
      <c r="F5304" s="427"/>
      <c r="G5304" s="428" t="s">
        <v>3536</v>
      </c>
      <c r="H5304" s="426" t="s">
        <v>22</v>
      </c>
      <c r="I5304" s="703"/>
      <c r="J5304" s="648"/>
      <c r="K5304" s="647"/>
      <c r="L5304" s="648"/>
      <c r="M5304" s="649"/>
      <c r="N5304" s="650"/>
    </row>
    <row r="5305" spans="1:14">
      <c r="A5305" s="280">
        <f t="shared" si="82"/>
        <v>5299</v>
      </c>
      <c r="C5305" s="426" t="s">
        <v>114</v>
      </c>
      <c r="D5305" s="615"/>
      <c r="E5305" s="617"/>
      <c r="F5305" s="427"/>
      <c r="G5305" s="428" t="s">
        <v>3547</v>
      </c>
      <c r="H5305" s="426" t="s">
        <v>22</v>
      </c>
      <c r="I5305" s="707"/>
      <c r="J5305" s="646"/>
      <c r="K5305" s="647"/>
      <c r="L5305" s="648"/>
      <c r="M5305" s="649"/>
      <c r="N5305" s="657"/>
    </row>
    <row r="5306" spans="1:14">
      <c r="A5306" s="280">
        <f t="shared" si="82"/>
        <v>5300</v>
      </c>
      <c r="C5306" s="426" t="s">
        <v>114</v>
      </c>
      <c r="D5306" s="615"/>
      <c r="E5306" s="617"/>
      <c r="F5306" s="427"/>
      <c r="G5306" s="428" t="s">
        <v>2808</v>
      </c>
      <c r="H5306" s="426" t="s">
        <v>22</v>
      </c>
      <c r="I5306" s="703"/>
      <c r="J5306" s="648"/>
      <c r="K5306" s="647"/>
      <c r="L5306" s="648"/>
      <c r="M5306" s="649"/>
      <c r="N5306" s="657"/>
    </row>
    <row r="5307" spans="1:14">
      <c r="A5307" s="280">
        <f t="shared" si="82"/>
        <v>5301</v>
      </c>
      <c r="C5307" s="432" t="s">
        <v>475</v>
      </c>
      <c r="D5307" s="627"/>
      <c r="E5307" s="627"/>
      <c r="F5307" s="432" t="s">
        <v>1113</v>
      </c>
      <c r="G5307" s="433" t="s">
        <v>2706</v>
      </c>
      <c r="H5307" s="432" t="s">
        <v>22</v>
      </c>
      <c r="I5307" s="671"/>
      <c r="J5307" s="672"/>
      <c r="K5307" s="673"/>
      <c r="L5307" s="673"/>
      <c r="M5307" s="673"/>
      <c r="N5307" s="674"/>
    </row>
    <row r="5308" spans="1:14">
      <c r="A5308" s="280">
        <f t="shared" si="82"/>
        <v>5302</v>
      </c>
      <c r="C5308" s="426" t="s">
        <v>3434</v>
      </c>
      <c r="D5308" s="615"/>
      <c r="E5308" s="617"/>
      <c r="F5308" s="427"/>
      <c r="G5308" s="428" t="s">
        <v>44</v>
      </c>
      <c r="H5308" s="427" t="s">
        <v>73</v>
      </c>
      <c r="I5308" s="703"/>
      <c r="J5308" s="652"/>
      <c r="K5308" s="647"/>
      <c r="L5308" s="648"/>
      <c r="M5308" s="649"/>
      <c r="N5308" s="657"/>
    </row>
    <row r="5309" spans="1:14">
      <c r="A5309" s="280">
        <f t="shared" si="82"/>
        <v>5303</v>
      </c>
      <c r="C5309" s="426" t="s">
        <v>3434</v>
      </c>
      <c r="D5309" s="615"/>
      <c r="E5309" s="617"/>
      <c r="F5309" s="427"/>
      <c r="G5309" s="428" t="s">
        <v>36</v>
      </c>
      <c r="H5309" s="427" t="s">
        <v>73</v>
      </c>
      <c r="I5309" s="703"/>
      <c r="J5309" s="652"/>
      <c r="K5309" s="647"/>
      <c r="L5309" s="648"/>
      <c r="M5309" s="649"/>
      <c r="N5309" s="657"/>
    </row>
    <row r="5310" spans="1:14" ht="41.4">
      <c r="A5310" s="280">
        <f t="shared" si="82"/>
        <v>5304</v>
      </c>
      <c r="C5310" s="426" t="s">
        <v>3434</v>
      </c>
      <c r="D5310" s="615"/>
      <c r="E5310" s="617"/>
      <c r="F5310" s="427"/>
      <c r="G5310" s="428" t="s">
        <v>140</v>
      </c>
      <c r="H5310" s="427" t="s">
        <v>51</v>
      </c>
      <c r="I5310" s="703"/>
      <c r="J5310" s="652"/>
      <c r="K5310" s="647"/>
      <c r="L5310" s="648"/>
      <c r="M5310" s="649"/>
      <c r="N5310" s="657"/>
    </row>
    <row r="5311" spans="1:14">
      <c r="A5311" s="280">
        <f t="shared" si="82"/>
        <v>5305</v>
      </c>
      <c r="C5311" s="426" t="s">
        <v>114</v>
      </c>
      <c r="D5311" s="615"/>
      <c r="E5311" s="617"/>
      <c r="F5311" s="427"/>
      <c r="G5311" s="428" t="s">
        <v>3043</v>
      </c>
      <c r="H5311" s="426" t="s">
        <v>22</v>
      </c>
      <c r="I5311" s="703"/>
      <c r="J5311" s="648"/>
      <c r="K5311" s="647"/>
      <c r="L5311" s="648"/>
      <c r="M5311" s="649"/>
      <c r="N5311" s="657"/>
    </row>
    <row r="5312" spans="1:14" ht="27.6">
      <c r="A5312" s="280">
        <f t="shared" si="82"/>
        <v>5306</v>
      </c>
      <c r="C5312" s="432" t="s">
        <v>475</v>
      </c>
      <c r="D5312" s="627"/>
      <c r="E5312" s="627"/>
      <c r="F5312" s="432" t="s">
        <v>1114</v>
      </c>
      <c r="G5312" s="433" t="s">
        <v>3417</v>
      </c>
      <c r="H5312" s="432" t="s">
        <v>175</v>
      </c>
      <c r="I5312" s="671"/>
      <c r="J5312" s="672"/>
      <c r="K5312" s="673"/>
      <c r="L5312" s="673"/>
      <c r="M5312" s="673"/>
      <c r="N5312" s="674"/>
    </row>
    <row r="5313" spans="1:14">
      <c r="A5313" s="280">
        <f t="shared" si="82"/>
        <v>5307</v>
      </c>
      <c r="C5313" s="426" t="s">
        <v>3434</v>
      </c>
      <c r="D5313" s="615"/>
      <c r="E5313" s="617"/>
      <c r="F5313" s="427"/>
      <c r="G5313" s="428" t="s">
        <v>44</v>
      </c>
      <c r="H5313" s="427" t="s">
        <v>73</v>
      </c>
      <c r="I5313" s="703"/>
      <c r="J5313" s="652"/>
      <c r="K5313" s="647"/>
      <c r="L5313" s="648"/>
      <c r="M5313" s="649"/>
      <c r="N5313" s="657"/>
    </row>
    <row r="5314" spans="1:14">
      <c r="A5314" s="280">
        <f t="shared" si="82"/>
        <v>5308</v>
      </c>
      <c r="C5314" s="426" t="s">
        <v>3434</v>
      </c>
      <c r="D5314" s="615"/>
      <c r="E5314" s="617"/>
      <c r="F5314" s="427"/>
      <c r="G5314" s="428" t="s">
        <v>36</v>
      </c>
      <c r="H5314" s="427" t="s">
        <v>73</v>
      </c>
      <c r="I5314" s="703"/>
      <c r="J5314" s="652"/>
      <c r="K5314" s="647"/>
      <c r="L5314" s="648"/>
      <c r="M5314" s="649"/>
      <c r="N5314" s="657"/>
    </row>
    <row r="5315" spans="1:14" ht="41.4">
      <c r="A5315" s="280">
        <f t="shared" si="82"/>
        <v>5309</v>
      </c>
      <c r="C5315" s="426" t="s">
        <v>3434</v>
      </c>
      <c r="D5315" s="615"/>
      <c r="E5315" s="617"/>
      <c r="F5315" s="427"/>
      <c r="G5315" s="428" t="s">
        <v>140</v>
      </c>
      <c r="H5315" s="427" t="s">
        <v>51</v>
      </c>
      <c r="I5315" s="703"/>
      <c r="J5315" s="652"/>
      <c r="K5315" s="647"/>
      <c r="L5315" s="648"/>
      <c r="M5315" s="649"/>
      <c r="N5315" s="657"/>
    </row>
    <row r="5316" spans="1:14" ht="27.6">
      <c r="A5316" s="280">
        <f t="shared" si="82"/>
        <v>5310</v>
      </c>
      <c r="C5316" s="426" t="s">
        <v>114</v>
      </c>
      <c r="D5316" s="615"/>
      <c r="E5316" s="617"/>
      <c r="F5316" s="427"/>
      <c r="G5316" s="464" t="s">
        <v>3417</v>
      </c>
      <c r="H5316" s="465" t="s">
        <v>175</v>
      </c>
      <c r="I5316" s="703"/>
      <c r="J5316" s="646"/>
      <c r="K5316" s="647"/>
      <c r="L5316" s="648"/>
      <c r="M5316" s="649"/>
      <c r="N5316" s="657"/>
    </row>
    <row r="5317" spans="1:14" ht="27.6">
      <c r="A5317" s="280">
        <f t="shared" si="82"/>
        <v>5311</v>
      </c>
      <c r="C5317" s="432" t="s">
        <v>475</v>
      </c>
      <c r="D5317" s="627"/>
      <c r="E5317" s="627"/>
      <c r="F5317" s="432" t="s">
        <v>1115</v>
      </c>
      <c r="G5317" s="433" t="s">
        <v>3418</v>
      </c>
      <c r="H5317" s="432" t="s">
        <v>175</v>
      </c>
      <c r="I5317" s="671"/>
      <c r="J5317" s="672"/>
      <c r="K5317" s="673"/>
      <c r="L5317" s="673"/>
      <c r="M5317" s="673"/>
      <c r="N5317" s="674"/>
    </row>
    <row r="5318" spans="1:14">
      <c r="A5318" s="280">
        <f t="shared" si="82"/>
        <v>5312</v>
      </c>
      <c r="C5318" s="426" t="s">
        <v>3434</v>
      </c>
      <c r="D5318" s="615"/>
      <c r="E5318" s="617"/>
      <c r="F5318" s="427"/>
      <c r="G5318" s="428" t="s">
        <v>44</v>
      </c>
      <c r="H5318" s="427" t="s">
        <v>73</v>
      </c>
      <c r="I5318" s="703"/>
      <c r="J5318" s="652"/>
      <c r="K5318" s="647"/>
      <c r="L5318" s="648"/>
      <c r="M5318" s="649"/>
      <c r="N5318" s="657"/>
    </row>
    <row r="5319" spans="1:14">
      <c r="A5319" s="280">
        <f t="shared" si="82"/>
        <v>5313</v>
      </c>
      <c r="C5319" s="426" t="s">
        <v>3434</v>
      </c>
      <c r="D5319" s="615"/>
      <c r="E5319" s="617"/>
      <c r="F5319" s="427"/>
      <c r="G5319" s="428" t="s">
        <v>36</v>
      </c>
      <c r="H5319" s="427" t="s">
        <v>73</v>
      </c>
      <c r="I5319" s="703"/>
      <c r="J5319" s="652"/>
      <c r="K5319" s="647"/>
      <c r="L5319" s="648"/>
      <c r="M5319" s="649"/>
      <c r="N5319" s="657"/>
    </row>
    <row r="5320" spans="1:14" ht="41.4">
      <c r="A5320" s="280">
        <f t="shared" si="82"/>
        <v>5314</v>
      </c>
      <c r="C5320" s="426" t="s">
        <v>3434</v>
      </c>
      <c r="D5320" s="615"/>
      <c r="E5320" s="617"/>
      <c r="F5320" s="427"/>
      <c r="G5320" s="428" t="s">
        <v>140</v>
      </c>
      <c r="H5320" s="427" t="s">
        <v>51</v>
      </c>
      <c r="I5320" s="703"/>
      <c r="J5320" s="652"/>
      <c r="K5320" s="647"/>
      <c r="L5320" s="648"/>
      <c r="M5320" s="649"/>
      <c r="N5320" s="657"/>
    </row>
    <row r="5321" spans="1:14" ht="27.6">
      <c r="A5321" s="280">
        <f t="shared" si="82"/>
        <v>5315</v>
      </c>
      <c r="C5321" s="426" t="s">
        <v>114</v>
      </c>
      <c r="D5321" s="615"/>
      <c r="E5321" s="617"/>
      <c r="F5321" s="427"/>
      <c r="G5321" s="464" t="s">
        <v>3418</v>
      </c>
      <c r="H5321" s="465" t="s">
        <v>175</v>
      </c>
      <c r="I5321" s="703"/>
      <c r="J5321" s="646"/>
      <c r="K5321" s="647"/>
      <c r="L5321" s="648"/>
      <c r="M5321" s="649"/>
      <c r="N5321" s="657"/>
    </row>
    <row r="5322" spans="1:14" ht="27.6">
      <c r="A5322" s="280">
        <f t="shared" si="82"/>
        <v>5316</v>
      </c>
      <c r="C5322" s="432" t="s">
        <v>475</v>
      </c>
      <c r="D5322" s="627"/>
      <c r="E5322" s="627"/>
      <c r="F5322" s="432" t="s">
        <v>1116</v>
      </c>
      <c r="G5322" s="433" t="s">
        <v>3419</v>
      </c>
      <c r="H5322" s="432" t="s">
        <v>175</v>
      </c>
      <c r="I5322" s="671"/>
      <c r="J5322" s="672"/>
      <c r="K5322" s="673"/>
      <c r="L5322" s="673"/>
      <c r="M5322" s="673"/>
      <c r="N5322" s="674"/>
    </row>
    <row r="5323" spans="1:14">
      <c r="A5323" s="280">
        <f t="shared" si="82"/>
        <v>5317</v>
      </c>
      <c r="C5323" s="426" t="s">
        <v>3434</v>
      </c>
      <c r="D5323" s="615"/>
      <c r="E5323" s="617"/>
      <c r="F5323" s="427"/>
      <c r="G5323" s="428" t="s">
        <v>44</v>
      </c>
      <c r="H5323" s="427" t="s">
        <v>73</v>
      </c>
      <c r="I5323" s="703"/>
      <c r="J5323" s="652"/>
      <c r="K5323" s="647"/>
      <c r="L5323" s="648"/>
      <c r="M5323" s="649"/>
      <c r="N5323" s="657"/>
    </row>
    <row r="5324" spans="1:14">
      <c r="A5324" s="280">
        <f t="shared" si="82"/>
        <v>5318</v>
      </c>
      <c r="C5324" s="426" t="s">
        <v>3434</v>
      </c>
      <c r="D5324" s="615"/>
      <c r="E5324" s="617"/>
      <c r="F5324" s="427"/>
      <c r="G5324" s="428" t="s">
        <v>36</v>
      </c>
      <c r="H5324" s="427" t="s">
        <v>73</v>
      </c>
      <c r="I5324" s="703"/>
      <c r="J5324" s="652"/>
      <c r="K5324" s="647"/>
      <c r="L5324" s="648"/>
      <c r="M5324" s="649"/>
      <c r="N5324" s="657"/>
    </row>
    <row r="5325" spans="1:14" ht="41.4">
      <c r="A5325" s="280">
        <f t="shared" si="82"/>
        <v>5319</v>
      </c>
      <c r="C5325" s="426" t="s">
        <v>3434</v>
      </c>
      <c r="D5325" s="615"/>
      <c r="E5325" s="617"/>
      <c r="F5325" s="427"/>
      <c r="G5325" s="428" t="s">
        <v>140</v>
      </c>
      <c r="H5325" s="427" t="s">
        <v>51</v>
      </c>
      <c r="I5325" s="703"/>
      <c r="J5325" s="652"/>
      <c r="K5325" s="647"/>
      <c r="L5325" s="648"/>
      <c r="M5325" s="649"/>
      <c r="N5325" s="657"/>
    </row>
    <row r="5326" spans="1:14" ht="27.6">
      <c r="A5326" s="280">
        <f t="shared" si="82"/>
        <v>5320</v>
      </c>
      <c r="C5326" s="426" t="s">
        <v>114</v>
      </c>
      <c r="D5326" s="615"/>
      <c r="E5326" s="617"/>
      <c r="F5326" s="427"/>
      <c r="G5326" s="464" t="s">
        <v>3419</v>
      </c>
      <c r="H5326" s="465" t="s">
        <v>175</v>
      </c>
      <c r="I5326" s="703"/>
      <c r="J5326" s="646"/>
      <c r="K5326" s="647"/>
      <c r="L5326" s="648"/>
      <c r="M5326" s="649"/>
      <c r="N5326" s="657"/>
    </row>
    <row r="5327" spans="1:14">
      <c r="A5327" s="280">
        <f t="shared" si="82"/>
        <v>5321</v>
      </c>
      <c r="C5327" s="432" t="s">
        <v>475</v>
      </c>
      <c r="D5327" s="627"/>
      <c r="E5327" s="627"/>
      <c r="F5327" s="432" t="s">
        <v>1117</v>
      </c>
      <c r="G5327" s="433" t="s">
        <v>3111</v>
      </c>
      <c r="H5327" s="432" t="s">
        <v>22</v>
      </c>
      <c r="I5327" s="671"/>
      <c r="J5327" s="672"/>
      <c r="K5327" s="673"/>
      <c r="L5327" s="673"/>
      <c r="M5327" s="673"/>
      <c r="N5327" s="674"/>
    </row>
    <row r="5328" spans="1:14" ht="27.6">
      <c r="A5328" s="280">
        <f t="shared" ref="A5328:A5391" si="83">1+A5327</f>
        <v>5322</v>
      </c>
      <c r="C5328" s="426" t="s">
        <v>114</v>
      </c>
      <c r="D5328" s="615"/>
      <c r="E5328" s="617"/>
      <c r="F5328" s="427"/>
      <c r="G5328" s="428" t="s">
        <v>2252</v>
      </c>
      <c r="H5328" s="426" t="s">
        <v>22</v>
      </c>
      <c r="I5328" s="703"/>
      <c r="J5328" s="648"/>
      <c r="K5328" s="647"/>
      <c r="L5328" s="648"/>
      <c r="M5328" s="649"/>
      <c r="N5328" s="650"/>
    </row>
    <row r="5329" spans="1:14">
      <c r="A5329" s="280">
        <f t="shared" si="83"/>
        <v>5323</v>
      </c>
      <c r="C5329" s="426" t="s">
        <v>3434</v>
      </c>
      <c r="D5329" s="615"/>
      <c r="E5329" s="617"/>
      <c r="F5329" s="427"/>
      <c r="G5329" s="428" t="s">
        <v>36</v>
      </c>
      <c r="H5329" s="427" t="s">
        <v>73</v>
      </c>
      <c r="I5329" s="703"/>
      <c r="J5329" s="652"/>
      <c r="K5329" s="647"/>
      <c r="L5329" s="648"/>
      <c r="M5329" s="649"/>
      <c r="N5329" s="657"/>
    </row>
    <row r="5330" spans="1:14">
      <c r="A5330" s="280">
        <f t="shared" si="83"/>
        <v>5324</v>
      </c>
      <c r="C5330" s="426" t="s">
        <v>3434</v>
      </c>
      <c r="D5330" s="615"/>
      <c r="E5330" s="617"/>
      <c r="F5330" s="427"/>
      <c r="G5330" s="428" t="s">
        <v>44</v>
      </c>
      <c r="H5330" s="427" t="s">
        <v>73</v>
      </c>
      <c r="I5330" s="703"/>
      <c r="J5330" s="652"/>
      <c r="K5330" s="647"/>
      <c r="L5330" s="648"/>
      <c r="M5330" s="649"/>
      <c r="N5330" s="657"/>
    </row>
    <row r="5331" spans="1:14" ht="27.6">
      <c r="A5331" s="280">
        <f t="shared" si="83"/>
        <v>5325</v>
      </c>
      <c r="C5331" s="426" t="s">
        <v>3434</v>
      </c>
      <c r="D5331" s="615"/>
      <c r="E5331" s="617"/>
      <c r="F5331" s="427"/>
      <c r="G5331" s="428" t="s">
        <v>318</v>
      </c>
      <c r="H5331" s="427" t="s">
        <v>22</v>
      </c>
      <c r="I5331" s="703"/>
      <c r="J5331" s="652"/>
      <c r="K5331" s="647"/>
      <c r="L5331" s="648"/>
      <c r="M5331" s="649"/>
      <c r="N5331" s="657"/>
    </row>
    <row r="5332" spans="1:14" ht="27.6">
      <c r="A5332" s="280">
        <f t="shared" si="83"/>
        <v>5326</v>
      </c>
      <c r="C5332" s="426" t="s">
        <v>3434</v>
      </c>
      <c r="D5332" s="615"/>
      <c r="E5332" s="617"/>
      <c r="F5332" s="427"/>
      <c r="G5332" s="428" t="s">
        <v>319</v>
      </c>
      <c r="H5332" s="427" t="s">
        <v>22</v>
      </c>
      <c r="I5332" s="703"/>
      <c r="J5332" s="652"/>
      <c r="K5332" s="647"/>
      <c r="L5332" s="648"/>
      <c r="M5332" s="649"/>
      <c r="N5332" s="657"/>
    </row>
    <row r="5333" spans="1:14" ht="27.6">
      <c r="A5333" s="280">
        <f t="shared" si="83"/>
        <v>5327</v>
      </c>
      <c r="C5333" s="426" t="s">
        <v>3434</v>
      </c>
      <c r="D5333" s="615"/>
      <c r="E5333" s="617"/>
      <c r="F5333" s="427"/>
      <c r="G5333" s="428" t="s">
        <v>320</v>
      </c>
      <c r="H5333" s="427" t="s">
        <v>22</v>
      </c>
      <c r="I5333" s="703"/>
      <c r="J5333" s="652"/>
      <c r="K5333" s="647"/>
      <c r="L5333" s="648"/>
      <c r="M5333" s="649"/>
      <c r="N5333" s="657"/>
    </row>
    <row r="5334" spans="1:14" ht="27.6">
      <c r="A5334" s="280">
        <f t="shared" si="83"/>
        <v>5328</v>
      </c>
      <c r="C5334" s="426" t="s">
        <v>3434</v>
      </c>
      <c r="D5334" s="615"/>
      <c r="E5334" s="617"/>
      <c r="F5334" s="427"/>
      <c r="G5334" s="428" t="s">
        <v>321</v>
      </c>
      <c r="H5334" s="427" t="s">
        <v>22</v>
      </c>
      <c r="I5334" s="703"/>
      <c r="J5334" s="652"/>
      <c r="K5334" s="647"/>
      <c r="L5334" s="648"/>
      <c r="M5334" s="649"/>
      <c r="N5334" s="657"/>
    </row>
    <row r="5335" spans="1:14" ht="27.6">
      <c r="A5335" s="280">
        <f t="shared" si="83"/>
        <v>5329</v>
      </c>
      <c r="C5335" s="426" t="s">
        <v>3434</v>
      </c>
      <c r="D5335" s="615"/>
      <c r="E5335" s="617"/>
      <c r="F5335" s="427"/>
      <c r="G5335" s="428" t="s">
        <v>322</v>
      </c>
      <c r="H5335" s="427" t="s">
        <v>22</v>
      </c>
      <c r="I5335" s="703"/>
      <c r="J5335" s="652"/>
      <c r="K5335" s="647"/>
      <c r="L5335" s="648"/>
      <c r="M5335" s="649"/>
      <c r="N5335" s="657"/>
    </row>
    <row r="5336" spans="1:14" ht="27.6">
      <c r="A5336" s="280">
        <f t="shared" si="83"/>
        <v>5330</v>
      </c>
      <c r="C5336" s="426" t="s">
        <v>3434</v>
      </c>
      <c r="D5336" s="615"/>
      <c r="E5336" s="617"/>
      <c r="F5336" s="427"/>
      <c r="G5336" s="428" t="s">
        <v>332</v>
      </c>
      <c r="H5336" s="427" t="s">
        <v>22</v>
      </c>
      <c r="I5336" s="703"/>
      <c r="J5336" s="652"/>
      <c r="K5336" s="647"/>
      <c r="L5336" s="648"/>
      <c r="M5336" s="649"/>
      <c r="N5336" s="657"/>
    </row>
    <row r="5337" spans="1:14" ht="27.6">
      <c r="A5337" s="280">
        <f t="shared" si="83"/>
        <v>5331</v>
      </c>
      <c r="C5337" s="426" t="s">
        <v>3434</v>
      </c>
      <c r="D5337" s="615"/>
      <c r="E5337" s="617"/>
      <c r="F5337" s="427"/>
      <c r="G5337" s="428" t="s">
        <v>333</v>
      </c>
      <c r="H5337" s="427" t="s">
        <v>22</v>
      </c>
      <c r="I5337" s="703"/>
      <c r="J5337" s="652"/>
      <c r="K5337" s="647"/>
      <c r="L5337" s="648"/>
      <c r="M5337" s="649"/>
      <c r="N5337" s="657"/>
    </row>
    <row r="5338" spans="1:14" ht="27.6">
      <c r="A5338" s="280">
        <f t="shared" si="83"/>
        <v>5332</v>
      </c>
      <c r="C5338" s="426" t="s">
        <v>3434</v>
      </c>
      <c r="D5338" s="615"/>
      <c r="E5338" s="617"/>
      <c r="F5338" s="427"/>
      <c r="G5338" s="428" t="s">
        <v>336</v>
      </c>
      <c r="H5338" s="427" t="s">
        <v>22</v>
      </c>
      <c r="I5338" s="703"/>
      <c r="J5338" s="652"/>
      <c r="K5338" s="647"/>
      <c r="L5338" s="648"/>
      <c r="M5338" s="649"/>
      <c r="N5338" s="657"/>
    </row>
    <row r="5339" spans="1:14">
      <c r="A5339" s="280">
        <f t="shared" si="83"/>
        <v>5333</v>
      </c>
      <c r="C5339" s="426" t="s">
        <v>114</v>
      </c>
      <c r="D5339" s="615"/>
      <c r="E5339" s="617"/>
      <c r="F5339" s="427"/>
      <c r="G5339" s="428" t="s">
        <v>3535</v>
      </c>
      <c r="H5339" s="426" t="s">
        <v>22</v>
      </c>
      <c r="I5339" s="703"/>
      <c r="J5339" s="646"/>
      <c r="K5339" s="647"/>
      <c r="L5339" s="648"/>
      <c r="M5339" s="649"/>
      <c r="N5339" s="657"/>
    </row>
    <row r="5340" spans="1:14">
      <c r="A5340" s="280">
        <f t="shared" si="83"/>
        <v>5334</v>
      </c>
      <c r="C5340" s="426" t="s">
        <v>114</v>
      </c>
      <c r="D5340" s="615"/>
      <c r="E5340" s="617"/>
      <c r="F5340" s="427"/>
      <c r="G5340" s="428" t="s">
        <v>3548</v>
      </c>
      <c r="H5340" s="427" t="s">
        <v>22</v>
      </c>
      <c r="I5340" s="704"/>
      <c r="J5340" s="646"/>
      <c r="K5340" s="705"/>
      <c r="L5340" s="646"/>
      <c r="M5340" s="706"/>
      <c r="N5340" s="650"/>
    </row>
    <row r="5341" spans="1:14">
      <c r="A5341" s="280">
        <f t="shared" si="83"/>
        <v>5335</v>
      </c>
      <c r="C5341" s="426" t="s">
        <v>114</v>
      </c>
      <c r="D5341" s="615"/>
      <c r="E5341" s="617"/>
      <c r="F5341" s="427"/>
      <c r="G5341" s="428" t="s">
        <v>2602</v>
      </c>
      <c r="H5341" s="426" t="s">
        <v>22</v>
      </c>
      <c r="I5341" s="703"/>
      <c r="J5341" s="648"/>
      <c r="K5341" s="647"/>
      <c r="L5341" s="648"/>
      <c r="M5341" s="649"/>
      <c r="N5341" s="650"/>
    </row>
    <row r="5342" spans="1:14" ht="27.6">
      <c r="A5342" s="280">
        <f t="shared" si="83"/>
        <v>5336</v>
      </c>
      <c r="C5342" s="432" t="s">
        <v>475</v>
      </c>
      <c r="D5342" s="627"/>
      <c r="E5342" s="627"/>
      <c r="F5342" s="432" t="s">
        <v>1118</v>
      </c>
      <c r="G5342" s="433" t="s">
        <v>2707</v>
      </c>
      <c r="H5342" s="432" t="s">
        <v>22</v>
      </c>
      <c r="I5342" s="671"/>
      <c r="J5342" s="672"/>
      <c r="K5342" s="673"/>
      <c r="L5342" s="673"/>
      <c r="M5342" s="673"/>
      <c r="N5342" s="674"/>
    </row>
    <row r="5343" spans="1:14" ht="27.6">
      <c r="A5343" s="280">
        <f t="shared" si="83"/>
        <v>5337</v>
      </c>
      <c r="C5343" s="426" t="s">
        <v>114</v>
      </c>
      <c r="D5343" s="615"/>
      <c r="E5343" s="617"/>
      <c r="F5343" s="427"/>
      <c r="G5343" s="428" t="s">
        <v>2252</v>
      </c>
      <c r="H5343" s="426" t="s">
        <v>22</v>
      </c>
      <c r="I5343" s="703"/>
      <c r="J5343" s="648"/>
      <c r="K5343" s="647"/>
      <c r="L5343" s="648"/>
      <c r="M5343" s="649"/>
      <c r="N5343" s="650"/>
    </row>
    <row r="5344" spans="1:14">
      <c r="A5344" s="280">
        <f t="shared" si="83"/>
        <v>5338</v>
      </c>
      <c r="C5344" s="426" t="s">
        <v>3434</v>
      </c>
      <c r="D5344" s="615"/>
      <c r="E5344" s="617"/>
      <c r="F5344" s="427"/>
      <c r="G5344" s="428" t="s">
        <v>44</v>
      </c>
      <c r="H5344" s="427" t="s">
        <v>73</v>
      </c>
      <c r="I5344" s="703"/>
      <c r="J5344" s="652"/>
      <c r="K5344" s="647"/>
      <c r="L5344" s="648"/>
      <c r="M5344" s="649"/>
      <c r="N5344" s="657"/>
    </row>
    <row r="5345" spans="1:14">
      <c r="A5345" s="280">
        <f t="shared" si="83"/>
        <v>5339</v>
      </c>
      <c r="C5345" s="426" t="s">
        <v>3434</v>
      </c>
      <c r="D5345" s="615"/>
      <c r="E5345" s="617"/>
      <c r="F5345" s="427"/>
      <c r="G5345" s="428" t="s">
        <v>36</v>
      </c>
      <c r="H5345" s="427" t="s">
        <v>73</v>
      </c>
      <c r="I5345" s="703"/>
      <c r="J5345" s="652"/>
      <c r="K5345" s="647"/>
      <c r="L5345" s="648"/>
      <c r="M5345" s="649"/>
      <c r="N5345" s="657"/>
    </row>
    <row r="5346" spans="1:14">
      <c r="A5346" s="280">
        <f t="shared" si="83"/>
        <v>5340</v>
      </c>
      <c r="C5346" s="426" t="s">
        <v>114</v>
      </c>
      <c r="D5346" s="615"/>
      <c r="E5346" s="617"/>
      <c r="F5346" s="427"/>
      <c r="G5346" s="428" t="s">
        <v>3549</v>
      </c>
      <c r="H5346" s="426" t="s">
        <v>22</v>
      </c>
      <c r="I5346" s="703"/>
      <c r="J5346" s="648"/>
      <c r="K5346" s="647"/>
      <c r="L5346" s="648"/>
      <c r="M5346" s="649"/>
      <c r="N5346" s="657"/>
    </row>
    <row r="5347" spans="1:14">
      <c r="A5347" s="280">
        <f t="shared" si="83"/>
        <v>5341</v>
      </c>
      <c r="C5347" s="426" t="s">
        <v>114</v>
      </c>
      <c r="D5347" s="615"/>
      <c r="E5347" s="617"/>
      <c r="F5347" s="427"/>
      <c r="G5347" s="428" t="s">
        <v>3535</v>
      </c>
      <c r="H5347" s="426" t="s">
        <v>22</v>
      </c>
      <c r="I5347" s="703"/>
      <c r="J5347" s="646"/>
      <c r="K5347" s="647"/>
      <c r="L5347" s="648"/>
      <c r="M5347" s="649"/>
      <c r="N5347" s="657"/>
    </row>
    <row r="5348" spans="1:14">
      <c r="A5348" s="280">
        <f t="shared" si="83"/>
        <v>5342</v>
      </c>
      <c r="C5348" s="426" t="s">
        <v>114</v>
      </c>
      <c r="D5348" s="615"/>
      <c r="E5348" s="617"/>
      <c r="F5348" s="427"/>
      <c r="G5348" s="428" t="s">
        <v>3539</v>
      </c>
      <c r="H5348" s="427" t="s">
        <v>22</v>
      </c>
      <c r="I5348" s="704"/>
      <c r="J5348" s="646"/>
      <c r="K5348" s="705"/>
      <c r="L5348" s="646"/>
      <c r="M5348" s="706"/>
      <c r="N5348" s="650"/>
    </row>
    <row r="5349" spans="1:14">
      <c r="A5349" s="280">
        <f t="shared" si="83"/>
        <v>5343</v>
      </c>
      <c r="C5349" s="426" t="s">
        <v>114</v>
      </c>
      <c r="D5349" s="615"/>
      <c r="E5349" s="617"/>
      <c r="F5349" s="427"/>
      <c r="G5349" s="428" t="s">
        <v>2602</v>
      </c>
      <c r="H5349" s="426" t="s">
        <v>22</v>
      </c>
      <c r="I5349" s="703"/>
      <c r="J5349" s="648"/>
      <c r="K5349" s="647"/>
      <c r="L5349" s="648"/>
      <c r="M5349" s="649"/>
      <c r="N5349" s="650"/>
    </row>
    <row r="5350" spans="1:14">
      <c r="A5350" s="280">
        <f t="shared" si="83"/>
        <v>5344</v>
      </c>
      <c r="C5350" s="426" t="s">
        <v>114</v>
      </c>
      <c r="D5350" s="615"/>
      <c r="E5350" s="617"/>
      <c r="F5350" s="427"/>
      <c r="G5350" s="428" t="s">
        <v>2253</v>
      </c>
      <c r="H5350" s="426" t="s">
        <v>22</v>
      </c>
      <c r="I5350" s="703"/>
      <c r="J5350" s="646"/>
      <c r="K5350" s="647"/>
      <c r="L5350" s="648"/>
      <c r="M5350" s="649"/>
      <c r="N5350" s="657"/>
    </row>
    <row r="5351" spans="1:14" ht="27.6">
      <c r="A5351" s="280">
        <f t="shared" si="83"/>
        <v>5345</v>
      </c>
      <c r="C5351" s="426" t="s">
        <v>3434</v>
      </c>
      <c r="D5351" s="617"/>
      <c r="E5351" s="617"/>
      <c r="F5351" s="427"/>
      <c r="G5351" s="428" t="s">
        <v>310</v>
      </c>
      <c r="H5351" s="427" t="s">
        <v>22</v>
      </c>
      <c r="I5351" s="703"/>
      <c r="J5351" s="652"/>
      <c r="K5351" s="647"/>
      <c r="L5351" s="648"/>
      <c r="M5351" s="649"/>
      <c r="N5351" s="657"/>
    </row>
    <row r="5352" spans="1:14">
      <c r="A5352" s="280">
        <f t="shared" si="83"/>
        <v>5346</v>
      </c>
      <c r="C5352" s="432" t="s">
        <v>475</v>
      </c>
      <c r="D5352" s="627"/>
      <c r="E5352" s="627"/>
      <c r="F5352" s="432" t="s">
        <v>1119</v>
      </c>
      <c r="G5352" s="433" t="s">
        <v>2709</v>
      </c>
      <c r="H5352" s="432" t="s">
        <v>22</v>
      </c>
      <c r="I5352" s="671"/>
      <c r="J5352" s="672"/>
      <c r="K5352" s="673"/>
      <c r="L5352" s="673"/>
      <c r="M5352" s="673"/>
      <c r="N5352" s="674"/>
    </row>
    <row r="5353" spans="1:14" ht="27.6">
      <c r="A5353" s="280">
        <f t="shared" si="83"/>
        <v>5347</v>
      </c>
      <c r="C5353" s="426" t="s">
        <v>114</v>
      </c>
      <c r="D5353" s="615"/>
      <c r="E5353" s="617"/>
      <c r="F5353" s="427"/>
      <c r="G5353" s="428" t="s">
        <v>2252</v>
      </c>
      <c r="H5353" s="426" t="s">
        <v>22</v>
      </c>
      <c r="I5353" s="703"/>
      <c r="J5353" s="648"/>
      <c r="K5353" s="647"/>
      <c r="L5353" s="648"/>
      <c r="M5353" s="649"/>
      <c r="N5353" s="650"/>
    </row>
    <row r="5354" spans="1:14" ht="27.6">
      <c r="A5354" s="280">
        <f t="shared" si="83"/>
        <v>5348</v>
      </c>
      <c r="C5354" s="426" t="s">
        <v>3434</v>
      </c>
      <c r="D5354" s="615"/>
      <c r="E5354" s="617"/>
      <c r="F5354" s="427"/>
      <c r="G5354" s="428" t="s">
        <v>318</v>
      </c>
      <c r="H5354" s="427" t="s">
        <v>22</v>
      </c>
      <c r="I5354" s="703"/>
      <c r="J5354" s="652"/>
      <c r="K5354" s="647"/>
      <c r="L5354" s="648"/>
      <c r="M5354" s="649"/>
      <c r="N5354" s="657"/>
    </row>
    <row r="5355" spans="1:14" ht="27.6">
      <c r="A5355" s="280">
        <f t="shared" si="83"/>
        <v>5349</v>
      </c>
      <c r="C5355" s="426" t="s">
        <v>3434</v>
      </c>
      <c r="D5355" s="615"/>
      <c r="E5355" s="617"/>
      <c r="F5355" s="427"/>
      <c r="G5355" s="428" t="s">
        <v>319</v>
      </c>
      <c r="H5355" s="427" t="s">
        <v>22</v>
      </c>
      <c r="I5355" s="703"/>
      <c r="J5355" s="652"/>
      <c r="K5355" s="647"/>
      <c r="L5355" s="648"/>
      <c r="M5355" s="649"/>
      <c r="N5355" s="657"/>
    </row>
    <row r="5356" spans="1:14" ht="27.6">
      <c r="A5356" s="280">
        <f t="shared" si="83"/>
        <v>5350</v>
      </c>
      <c r="C5356" s="426" t="s">
        <v>3434</v>
      </c>
      <c r="D5356" s="615"/>
      <c r="E5356" s="617"/>
      <c r="F5356" s="427"/>
      <c r="G5356" s="428" t="s">
        <v>321</v>
      </c>
      <c r="H5356" s="427" t="s">
        <v>22</v>
      </c>
      <c r="I5356" s="703"/>
      <c r="J5356" s="652"/>
      <c r="K5356" s="647"/>
      <c r="L5356" s="648"/>
      <c r="M5356" s="649"/>
      <c r="N5356" s="657"/>
    </row>
    <row r="5357" spans="1:14" ht="27.6">
      <c r="A5357" s="280">
        <f t="shared" si="83"/>
        <v>5351</v>
      </c>
      <c r="C5357" s="426" t="s">
        <v>3434</v>
      </c>
      <c r="D5357" s="615"/>
      <c r="E5357" s="617"/>
      <c r="F5357" s="427"/>
      <c r="G5357" s="428" t="s">
        <v>322</v>
      </c>
      <c r="H5357" s="427" t="s">
        <v>22</v>
      </c>
      <c r="I5357" s="703"/>
      <c r="J5357" s="652"/>
      <c r="K5357" s="647"/>
      <c r="L5357" s="648"/>
      <c r="M5357" s="649"/>
      <c r="N5357" s="657"/>
    </row>
    <row r="5358" spans="1:14" ht="27.6">
      <c r="A5358" s="280">
        <f t="shared" si="83"/>
        <v>5352</v>
      </c>
      <c r="C5358" s="426" t="s">
        <v>3434</v>
      </c>
      <c r="D5358" s="615"/>
      <c r="E5358" s="617"/>
      <c r="F5358" s="427"/>
      <c r="G5358" s="428" t="s">
        <v>332</v>
      </c>
      <c r="H5358" s="427" t="s">
        <v>22</v>
      </c>
      <c r="I5358" s="703"/>
      <c r="J5358" s="652"/>
      <c r="K5358" s="647"/>
      <c r="L5358" s="648"/>
      <c r="M5358" s="649"/>
      <c r="N5358" s="657"/>
    </row>
    <row r="5359" spans="1:14" ht="27.6">
      <c r="A5359" s="280">
        <f t="shared" si="83"/>
        <v>5353</v>
      </c>
      <c r="C5359" s="426" t="s">
        <v>3434</v>
      </c>
      <c r="D5359" s="615"/>
      <c r="E5359" s="617"/>
      <c r="F5359" s="427"/>
      <c r="G5359" s="428" t="s">
        <v>333</v>
      </c>
      <c r="H5359" s="427" t="s">
        <v>22</v>
      </c>
      <c r="I5359" s="703"/>
      <c r="J5359" s="652"/>
      <c r="K5359" s="647"/>
      <c r="L5359" s="648"/>
      <c r="M5359" s="649"/>
      <c r="N5359" s="657"/>
    </row>
    <row r="5360" spans="1:14" ht="27.6">
      <c r="A5360" s="280">
        <f t="shared" si="83"/>
        <v>5354</v>
      </c>
      <c r="C5360" s="426" t="s">
        <v>3434</v>
      </c>
      <c r="D5360" s="615"/>
      <c r="E5360" s="617"/>
      <c r="F5360" s="427"/>
      <c r="G5360" s="428" t="s">
        <v>336</v>
      </c>
      <c r="H5360" s="427" t="s">
        <v>22</v>
      </c>
      <c r="I5360" s="703"/>
      <c r="J5360" s="652"/>
      <c r="K5360" s="647"/>
      <c r="L5360" s="648"/>
      <c r="M5360" s="649"/>
      <c r="N5360" s="657"/>
    </row>
    <row r="5361" spans="1:14">
      <c r="A5361" s="280">
        <f t="shared" si="83"/>
        <v>5355</v>
      </c>
      <c r="C5361" s="426" t="s">
        <v>114</v>
      </c>
      <c r="D5361" s="615"/>
      <c r="E5361" s="617"/>
      <c r="F5361" s="427"/>
      <c r="G5361" s="428" t="s">
        <v>3535</v>
      </c>
      <c r="H5361" s="426" t="s">
        <v>22</v>
      </c>
      <c r="I5361" s="703"/>
      <c r="J5361" s="646"/>
      <c r="K5361" s="647"/>
      <c r="L5361" s="648"/>
      <c r="M5361" s="649"/>
      <c r="N5361" s="657"/>
    </row>
    <row r="5362" spans="1:14">
      <c r="A5362" s="280">
        <f t="shared" si="83"/>
        <v>5356</v>
      </c>
      <c r="C5362" s="426" t="s">
        <v>114</v>
      </c>
      <c r="D5362" s="615"/>
      <c r="E5362" s="617"/>
      <c r="F5362" s="427"/>
      <c r="G5362" s="428" t="s">
        <v>3550</v>
      </c>
      <c r="H5362" s="427" t="s">
        <v>22</v>
      </c>
      <c r="I5362" s="704"/>
      <c r="J5362" s="646"/>
      <c r="K5362" s="705"/>
      <c r="L5362" s="646"/>
      <c r="M5362" s="706"/>
      <c r="N5362" s="650"/>
    </row>
    <row r="5363" spans="1:14">
      <c r="A5363" s="280">
        <f t="shared" si="83"/>
        <v>5357</v>
      </c>
      <c r="C5363" s="426" t="s">
        <v>114</v>
      </c>
      <c r="D5363" s="615"/>
      <c r="E5363" s="617"/>
      <c r="F5363" s="427"/>
      <c r="G5363" s="428" t="s">
        <v>2602</v>
      </c>
      <c r="H5363" s="426" t="s">
        <v>22</v>
      </c>
      <c r="I5363" s="703"/>
      <c r="J5363" s="648"/>
      <c r="K5363" s="647"/>
      <c r="L5363" s="648"/>
      <c r="M5363" s="649"/>
      <c r="N5363" s="650"/>
    </row>
    <row r="5364" spans="1:14">
      <c r="A5364" s="280">
        <f t="shared" si="83"/>
        <v>5358</v>
      </c>
      <c r="C5364" s="426" t="s">
        <v>114</v>
      </c>
      <c r="D5364" s="615"/>
      <c r="E5364" s="617"/>
      <c r="F5364" s="427"/>
      <c r="G5364" s="428" t="s">
        <v>2253</v>
      </c>
      <c r="H5364" s="426" t="s">
        <v>22</v>
      </c>
      <c r="I5364" s="703"/>
      <c r="J5364" s="646"/>
      <c r="K5364" s="647"/>
      <c r="L5364" s="648"/>
      <c r="M5364" s="649"/>
      <c r="N5364" s="657"/>
    </row>
    <row r="5365" spans="1:14">
      <c r="A5365" s="280">
        <f t="shared" si="83"/>
        <v>5359</v>
      </c>
      <c r="C5365" s="426" t="s">
        <v>3434</v>
      </c>
      <c r="D5365" s="615"/>
      <c r="E5365" s="617"/>
      <c r="F5365" s="427"/>
      <c r="G5365" s="428" t="s">
        <v>44</v>
      </c>
      <c r="H5365" s="427" t="s">
        <v>73</v>
      </c>
      <c r="I5365" s="703"/>
      <c r="J5365" s="652"/>
      <c r="K5365" s="647"/>
      <c r="L5365" s="648"/>
      <c r="M5365" s="649"/>
      <c r="N5365" s="657"/>
    </row>
    <row r="5366" spans="1:14">
      <c r="A5366" s="280">
        <f t="shared" si="83"/>
        <v>5360</v>
      </c>
      <c r="C5366" s="426" t="s">
        <v>3434</v>
      </c>
      <c r="D5366" s="615"/>
      <c r="E5366" s="617"/>
      <c r="F5366" s="427"/>
      <c r="G5366" s="428" t="s">
        <v>36</v>
      </c>
      <c r="H5366" s="427" t="s">
        <v>73</v>
      </c>
      <c r="I5366" s="703"/>
      <c r="J5366" s="652"/>
      <c r="K5366" s="647"/>
      <c r="L5366" s="648"/>
      <c r="M5366" s="649"/>
      <c r="N5366" s="657"/>
    </row>
    <row r="5367" spans="1:14" ht="69">
      <c r="A5367" s="280">
        <f t="shared" si="83"/>
        <v>5361</v>
      </c>
      <c r="C5367" s="432" t="s">
        <v>475</v>
      </c>
      <c r="D5367" s="627"/>
      <c r="E5367" s="627"/>
      <c r="F5367" s="432" t="s">
        <v>1120</v>
      </c>
      <c r="G5367" s="433" t="s">
        <v>2708</v>
      </c>
      <c r="H5367" s="432" t="s">
        <v>22</v>
      </c>
      <c r="I5367" s="671"/>
      <c r="J5367" s="672"/>
      <c r="K5367" s="673"/>
      <c r="L5367" s="673"/>
      <c r="M5367" s="673"/>
      <c r="N5367" s="674"/>
    </row>
    <row r="5368" spans="1:14">
      <c r="A5368" s="280">
        <f t="shared" si="83"/>
        <v>5362</v>
      </c>
      <c r="C5368" s="426" t="s">
        <v>3434</v>
      </c>
      <c r="D5368" s="615"/>
      <c r="E5368" s="617"/>
      <c r="F5368" s="427"/>
      <c r="G5368" s="428" t="s">
        <v>44</v>
      </c>
      <c r="H5368" s="427" t="s">
        <v>73</v>
      </c>
      <c r="I5368" s="703"/>
      <c r="J5368" s="652"/>
      <c r="K5368" s="647"/>
      <c r="L5368" s="648"/>
      <c r="M5368" s="649"/>
      <c r="N5368" s="657"/>
    </row>
    <row r="5369" spans="1:14">
      <c r="A5369" s="280">
        <f t="shared" si="83"/>
        <v>5363</v>
      </c>
      <c r="C5369" s="426" t="s">
        <v>3434</v>
      </c>
      <c r="D5369" s="615"/>
      <c r="E5369" s="617"/>
      <c r="F5369" s="427"/>
      <c r="G5369" s="428" t="s">
        <v>36</v>
      </c>
      <c r="H5369" s="427" t="s">
        <v>73</v>
      </c>
      <c r="I5369" s="703"/>
      <c r="J5369" s="652"/>
      <c r="K5369" s="647"/>
      <c r="L5369" s="648"/>
      <c r="M5369" s="649"/>
      <c r="N5369" s="657"/>
    </row>
    <row r="5370" spans="1:14" ht="41.4">
      <c r="A5370" s="280">
        <f t="shared" si="83"/>
        <v>5364</v>
      </c>
      <c r="C5370" s="426" t="s">
        <v>3434</v>
      </c>
      <c r="D5370" s="615"/>
      <c r="E5370" s="617"/>
      <c r="F5370" s="427"/>
      <c r="G5370" s="428" t="s">
        <v>140</v>
      </c>
      <c r="H5370" s="427" t="s">
        <v>51</v>
      </c>
      <c r="I5370" s="703"/>
      <c r="J5370" s="652"/>
      <c r="K5370" s="647"/>
      <c r="L5370" s="648"/>
      <c r="M5370" s="649"/>
      <c r="N5370" s="657"/>
    </row>
    <row r="5371" spans="1:14" ht="69">
      <c r="A5371" s="280">
        <f t="shared" si="83"/>
        <v>5365</v>
      </c>
      <c r="C5371" s="426" t="s">
        <v>114</v>
      </c>
      <c r="D5371" s="615"/>
      <c r="E5371" s="617"/>
      <c r="F5371" s="427"/>
      <c r="G5371" s="428" t="s">
        <v>2807</v>
      </c>
      <c r="H5371" s="426" t="s">
        <v>22</v>
      </c>
      <c r="I5371" s="703"/>
      <c r="J5371" s="646"/>
      <c r="K5371" s="647"/>
      <c r="L5371" s="648"/>
      <c r="M5371" s="649"/>
      <c r="N5371" s="657"/>
    </row>
    <row r="5372" spans="1:14" ht="41.4">
      <c r="A5372" s="280">
        <f t="shared" si="83"/>
        <v>5366</v>
      </c>
      <c r="C5372" s="432" t="s">
        <v>475</v>
      </c>
      <c r="D5372" s="627"/>
      <c r="E5372" s="627"/>
      <c r="F5372" s="432" t="s">
        <v>1121</v>
      </c>
      <c r="G5372" s="433" t="s">
        <v>2710</v>
      </c>
      <c r="H5372" s="432" t="s">
        <v>22</v>
      </c>
      <c r="I5372" s="671"/>
      <c r="J5372" s="672"/>
      <c r="K5372" s="673"/>
      <c r="L5372" s="673"/>
      <c r="M5372" s="673"/>
      <c r="N5372" s="674"/>
    </row>
    <row r="5373" spans="1:14" ht="41.4">
      <c r="A5373" s="280">
        <f t="shared" si="83"/>
        <v>5367</v>
      </c>
      <c r="C5373" s="426" t="s">
        <v>114</v>
      </c>
      <c r="D5373" s="615"/>
      <c r="E5373" s="617"/>
      <c r="F5373" s="427"/>
      <c r="G5373" s="428" t="s">
        <v>2710</v>
      </c>
      <c r="H5373" s="426" t="s">
        <v>22</v>
      </c>
      <c r="I5373" s="703"/>
      <c r="J5373" s="648"/>
      <c r="K5373" s="647"/>
      <c r="L5373" s="648"/>
      <c r="M5373" s="649"/>
      <c r="N5373" s="650"/>
    </row>
    <row r="5374" spans="1:14">
      <c r="A5374" s="280">
        <f t="shared" si="83"/>
        <v>5368</v>
      </c>
      <c r="C5374" s="426" t="s">
        <v>3434</v>
      </c>
      <c r="D5374" s="615"/>
      <c r="E5374" s="617"/>
      <c r="F5374" s="427"/>
      <c r="G5374" s="428" t="s">
        <v>36</v>
      </c>
      <c r="H5374" s="427" t="s">
        <v>73</v>
      </c>
      <c r="I5374" s="703"/>
      <c r="J5374" s="652"/>
      <c r="K5374" s="647"/>
      <c r="L5374" s="648"/>
      <c r="M5374" s="649"/>
      <c r="N5374" s="657"/>
    </row>
    <row r="5375" spans="1:14">
      <c r="A5375" s="280">
        <f t="shared" si="83"/>
        <v>5369</v>
      </c>
      <c r="C5375" s="426" t="s">
        <v>3434</v>
      </c>
      <c r="D5375" s="615"/>
      <c r="E5375" s="617"/>
      <c r="F5375" s="427"/>
      <c r="G5375" s="428" t="s">
        <v>44</v>
      </c>
      <c r="H5375" s="427" t="s">
        <v>73</v>
      </c>
      <c r="I5375" s="703"/>
      <c r="J5375" s="652"/>
      <c r="K5375" s="647"/>
      <c r="L5375" s="648"/>
      <c r="M5375" s="649"/>
      <c r="N5375" s="657"/>
    </row>
    <row r="5376" spans="1:14">
      <c r="A5376" s="280">
        <f t="shared" si="83"/>
        <v>5370</v>
      </c>
      <c r="C5376" s="426" t="s">
        <v>3434</v>
      </c>
      <c r="D5376" s="615"/>
      <c r="E5376" s="617"/>
      <c r="F5376" s="427"/>
      <c r="G5376" s="428" t="s">
        <v>45</v>
      </c>
      <c r="H5376" s="427" t="s">
        <v>73</v>
      </c>
      <c r="I5376" s="703"/>
      <c r="J5376" s="652"/>
      <c r="K5376" s="647"/>
      <c r="L5376" s="648"/>
      <c r="M5376" s="649"/>
      <c r="N5376" s="657"/>
    </row>
    <row r="5377" spans="1:14" ht="41.4">
      <c r="A5377" s="280">
        <f t="shared" si="83"/>
        <v>5371</v>
      </c>
      <c r="C5377" s="432" t="s">
        <v>475</v>
      </c>
      <c r="D5377" s="627"/>
      <c r="E5377" s="627"/>
      <c r="F5377" s="432" t="s">
        <v>1122</v>
      </c>
      <c r="G5377" s="433" t="s">
        <v>2685</v>
      </c>
      <c r="H5377" s="432" t="s">
        <v>22</v>
      </c>
      <c r="I5377" s="671"/>
      <c r="J5377" s="672"/>
      <c r="K5377" s="673"/>
      <c r="L5377" s="673"/>
      <c r="M5377" s="673"/>
      <c r="N5377" s="674"/>
    </row>
    <row r="5378" spans="1:14" ht="41.4">
      <c r="A5378" s="280">
        <f t="shared" si="83"/>
        <v>5372</v>
      </c>
      <c r="C5378" s="426" t="s">
        <v>114</v>
      </c>
      <c r="D5378" s="615"/>
      <c r="E5378" s="617"/>
      <c r="F5378" s="427"/>
      <c r="G5378" s="428" t="s">
        <v>2685</v>
      </c>
      <c r="H5378" s="426" t="s">
        <v>22</v>
      </c>
      <c r="I5378" s="703"/>
      <c r="J5378" s="648"/>
      <c r="K5378" s="647"/>
      <c r="L5378" s="648"/>
      <c r="M5378" s="649"/>
      <c r="N5378" s="657"/>
    </row>
    <row r="5379" spans="1:14">
      <c r="A5379" s="280">
        <f t="shared" si="83"/>
        <v>5373</v>
      </c>
      <c r="C5379" s="426" t="s">
        <v>3434</v>
      </c>
      <c r="D5379" s="615"/>
      <c r="E5379" s="617"/>
      <c r="F5379" s="427"/>
      <c r="G5379" s="428" t="s">
        <v>36</v>
      </c>
      <c r="H5379" s="427" t="s">
        <v>73</v>
      </c>
      <c r="I5379" s="703"/>
      <c r="J5379" s="652"/>
      <c r="K5379" s="647"/>
      <c r="L5379" s="648"/>
      <c r="M5379" s="649"/>
      <c r="N5379" s="657"/>
    </row>
    <row r="5380" spans="1:14">
      <c r="A5380" s="280">
        <f t="shared" si="83"/>
        <v>5374</v>
      </c>
      <c r="C5380" s="426" t="s">
        <v>3434</v>
      </c>
      <c r="D5380" s="615"/>
      <c r="E5380" s="617"/>
      <c r="F5380" s="427"/>
      <c r="G5380" s="428" t="s">
        <v>44</v>
      </c>
      <c r="H5380" s="427" t="s">
        <v>73</v>
      </c>
      <c r="I5380" s="703"/>
      <c r="J5380" s="652"/>
      <c r="K5380" s="647"/>
      <c r="L5380" s="648"/>
      <c r="M5380" s="649"/>
      <c r="N5380" s="657"/>
    </row>
    <row r="5381" spans="1:14">
      <c r="A5381" s="280">
        <f t="shared" si="83"/>
        <v>5375</v>
      </c>
      <c r="C5381" s="426" t="s">
        <v>3434</v>
      </c>
      <c r="D5381" s="615"/>
      <c r="E5381" s="617"/>
      <c r="F5381" s="427"/>
      <c r="G5381" s="428" t="s">
        <v>45</v>
      </c>
      <c r="H5381" s="427" t="s">
        <v>73</v>
      </c>
      <c r="I5381" s="703"/>
      <c r="J5381" s="652"/>
      <c r="K5381" s="647"/>
      <c r="L5381" s="648"/>
      <c r="M5381" s="649"/>
      <c r="N5381" s="657"/>
    </row>
    <row r="5382" spans="1:14">
      <c r="A5382" s="280">
        <f t="shared" si="83"/>
        <v>5376</v>
      </c>
      <c r="C5382" s="432" t="s">
        <v>475</v>
      </c>
      <c r="D5382" s="627"/>
      <c r="E5382" s="627"/>
      <c r="F5382" s="432" t="s">
        <v>1123</v>
      </c>
      <c r="G5382" s="433" t="s">
        <v>2605</v>
      </c>
      <c r="H5382" s="432" t="s">
        <v>22</v>
      </c>
      <c r="I5382" s="671"/>
      <c r="J5382" s="672"/>
      <c r="K5382" s="673"/>
      <c r="L5382" s="673"/>
      <c r="M5382" s="673"/>
      <c r="N5382" s="674"/>
    </row>
    <row r="5383" spans="1:14" ht="27.6">
      <c r="A5383" s="280">
        <f t="shared" si="83"/>
        <v>5377</v>
      </c>
      <c r="C5383" s="426" t="s">
        <v>114</v>
      </c>
      <c r="D5383" s="615"/>
      <c r="E5383" s="617"/>
      <c r="F5383" s="427"/>
      <c r="G5383" s="428" t="s">
        <v>2252</v>
      </c>
      <c r="H5383" s="426" t="s">
        <v>22</v>
      </c>
      <c r="I5383" s="703"/>
      <c r="J5383" s="648"/>
      <c r="K5383" s="647"/>
      <c r="L5383" s="648"/>
      <c r="M5383" s="649"/>
      <c r="N5383" s="650"/>
    </row>
    <row r="5384" spans="1:14">
      <c r="A5384" s="280">
        <f t="shared" si="83"/>
        <v>5378</v>
      </c>
      <c r="C5384" s="426" t="s">
        <v>3434</v>
      </c>
      <c r="D5384" s="615"/>
      <c r="E5384" s="617"/>
      <c r="F5384" s="427"/>
      <c r="G5384" s="428" t="s">
        <v>36</v>
      </c>
      <c r="H5384" s="427" t="s">
        <v>73</v>
      </c>
      <c r="I5384" s="703"/>
      <c r="J5384" s="652"/>
      <c r="K5384" s="647"/>
      <c r="L5384" s="648"/>
      <c r="M5384" s="649"/>
      <c r="N5384" s="657"/>
    </row>
    <row r="5385" spans="1:14">
      <c r="A5385" s="280">
        <f t="shared" si="83"/>
        <v>5379</v>
      </c>
      <c r="C5385" s="426" t="s">
        <v>3434</v>
      </c>
      <c r="D5385" s="615"/>
      <c r="E5385" s="617"/>
      <c r="F5385" s="427"/>
      <c r="G5385" s="428" t="s">
        <v>44</v>
      </c>
      <c r="H5385" s="427" t="s">
        <v>73</v>
      </c>
      <c r="I5385" s="703"/>
      <c r="J5385" s="652"/>
      <c r="K5385" s="647"/>
      <c r="L5385" s="648"/>
      <c r="M5385" s="649"/>
      <c r="N5385" s="657"/>
    </row>
    <row r="5386" spans="1:14" ht="27.6">
      <c r="A5386" s="280">
        <f t="shared" si="83"/>
        <v>5380</v>
      </c>
      <c r="C5386" s="426" t="s">
        <v>3434</v>
      </c>
      <c r="D5386" s="615"/>
      <c r="E5386" s="617"/>
      <c r="F5386" s="427"/>
      <c r="G5386" s="428" t="s">
        <v>310</v>
      </c>
      <c r="H5386" s="427" t="s">
        <v>22</v>
      </c>
      <c r="I5386" s="703"/>
      <c r="J5386" s="652"/>
      <c r="K5386" s="647"/>
      <c r="L5386" s="648"/>
      <c r="M5386" s="649"/>
      <c r="N5386" s="657"/>
    </row>
    <row r="5387" spans="1:14">
      <c r="A5387" s="280">
        <f t="shared" si="83"/>
        <v>5381</v>
      </c>
      <c r="C5387" s="426" t="s">
        <v>114</v>
      </c>
      <c r="D5387" s="615"/>
      <c r="E5387" s="617"/>
      <c r="F5387" s="427"/>
      <c r="G5387" s="428" t="s">
        <v>2808</v>
      </c>
      <c r="H5387" s="426" t="s">
        <v>22</v>
      </c>
      <c r="I5387" s="703"/>
      <c r="J5387" s="648"/>
      <c r="K5387" s="647"/>
      <c r="L5387" s="648"/>
      <c r="M5387" s="649"/>
      <c r="N5387" s="657"/>
    </row>
    <row r="5388" spans="1:14">
      <c r="A5388" s="280">
        <f t="shared" si="83"/>
        <v>5382</v>
      </c>
      <c r="C5388" s="426" t="s">
        <v>114</v>
      </c>
      <c r="D5388" s="615"/>
      <c r="E5388" s="617"/>
      <c r="F5388" s="427"/>
      <c r="G5388" s="428" t="s">
        <v>3539</v>
      </c>
      <c r="H5388" s="427" t="s">
        <v>22</v>
      </c>
      <c r="I5388" s="704"/>
      <c r="J5388" s="646"/>
      <c r="K5388" s="705"/>
      <c r="L5388" s="646"/>
      <c r="M5388" s="706"/>
      <c r="N5388" s="650"/>
    </row>
    <row r="5389" spans="1:14">
      <c r="A5389" s="280">
        <f t="shared" si="83"/>
        <v>5383</v>
      </c>
      <c r="C5389" s="426" t="s">
        <v>114</v>
      </c>
      <c r="D5389" s="615"/>
      <c r="E5389" s="617"/>
      <c r="F5389" s="427"/>
      <c r="G5389" s="428" t="s">
        <v>2602</v>
      </c>
      <c r="H5389" s="426" t="s">
        <v>22</v>
      </c>
      <c r="I5389" s="703"/>
      <c r="J5389" s="648"/>
      <c r="K5389" s="647"/>
      <c r="L5389" s="648"/>
      <c r="M5389" s="649"/>
      <c r="N5389" s="650"/>
    </row>
    <row r="5390" spans="1:14">
      <c r="A5390" s="280">
        <f t="shared" si="83"/>
        <v>5384</v>
      </c>
      <c r="C5390" s="426" t="s">
        <v>114</v>
      </c>
      <c r="D5390" s="615"/>
      <c r="E5390" s="617"/>
      <c r="F5390" s="427"/>
      <c r="G5390" s="428" t="s">
        <v>3535</v>
      </c>
      <c r="H5390" s="426" t="s">
        <v>22</v>
      </c>
      <c r="I5390" s="703"/>
      <c r="J5390" s="646"/>
      <c r="K5390" s="647"/>
      <c r="L5390" s="648"/>
      <c r="M5390" s="649"/>
      <c r="N5390" s="657"/>
    </row>
    <row r="5391" spans="1:14">
      <c r="A5391" s="280">
        <f t="shared" si="83"/>
        <v>5385</v>
      </c>
      <c r="C5391" s="426" t="s">
        <v>114</v>
      </c>
      <c r="D5391" s="615"/>
      <c r="E5391" s="617"/>
      <c r="F5391" s="427"/>
      <c r="G5391" s="428" t="s">
        <v>2253</v>
      </c>
      <c r="H5391" s="426" t="s">
        <v>22</v>
      </c>
      <c r="I5391" s="703"/>
      <c r="J5391" s="646"/>
      <c r="K5391" s="647"/>
      <c r="L5391" s="648"/>
      <c r="M5391" s="649"/>
      <c r="N5391" s="657"/>
    </row>
    <row r="5392" spans="1:14" ht="55.2">
      <c r="A5392" s="280">
        <f t="shared" ref="A5392:A5455" si="84">1+A5391</f>
        <v>5386</v>
      </c>
      <c r="C5392" s="432" t="s">
        <v>475</v>
      </c>
      <c r="D5392" s="627"/>
      <c r="E5392" s="627"/>
      <c r="F5392" s="432" t="s">
        <v>1124</v>
      </c>
      <c r="G5392" s="433" t="s">
        <v>2606</v>
      </c>
      <c r="H5392" s="432" t="s">
        <v>22</v>
      </c>
      <c r="I5392" s="671"/>
      <c r="J5392" s="672"/>
      <c r="K5392" s="673"/>
      <c r="L5392" s="673"/>
      <c r="M5392" s="673"/>
      <c r="N5392" s="674"/>
    </row>
    <row r="5393" spans="1:14" ht="27.6">
      <c r="A5393" s="280">
        <f t="shared" si="84"/>
        <v>5387</v>
      </c>
      <c r="C5393" s="426" t="s">
        <v>114</v>
      </c>
      <c r="D5393" s="615"/>
      <c r="E5393" s="617"/>
      <c r="F5393" s="427"/>
      <c r="G5393" s="428" t="s">
        <v>2252</v>
      </c>
      <c r="H5393" s="426" t="s">
        <v>22</v>
      </c>
      <c r="I5393" s="703"/>
      <c r="J5393" s="648"/>
      <c r="K5393" s="647"/>
      <c r="L5393" s="648"/>
      <c r="M5393" s="649"/>
      <c r="N5393" s="650"/>
    </row>
    <row r="5394" spans="1:14">
      <c r="A5394" s="280">
        <f t="shared" si="84"/>
        <v>5388</v>
      </c>
      <c r="C5394" s="426" t="s">
        <v>3434</v>
      </c>
      <c r="D5394" s="615"/>
      <c r="E5394" s="617"/>
      <c r="F5394" s="427"/>
      <c r="G5394" s="428" t="s">
        <v>36</v>
      </c>
      <c r="H5394" s="427" t="s">
        <v>73</v>
      </c>
      <c r="I5394" s="703"/>
      <c r="J5394" s="652"/>
      <c r="K5394" s="647"/>
      <c r="L5394" s="648"/>
      <c r="M5394" s="649"/>
      <c r="N5394" s="657"/>
    </row>
    <row r="5395" spans="1:14">
      <c r="A5395" s="280">
        <f t="shared" si="84"/>
        <v>5389</v>
      </c>
      <c r="C5395" s="426" t="s">
        <v>3434</v>
      </c>
      <c r="D5395" s="615"/>
      <c r="E5395" s="617"/>
      <c r="F5395" s="427"/>
      <c r="G5395" s="428" t="s">
        <v>44</v>
      </c>
      <c r="H5395" s="427" t="s">
        <v>73</v>
      </c>
      <c r="I5395" s="703"/>
      <c r="J5395" s="652"/>
      <c r="K5395" s="647"/>
      <c r="L5395" s="648"/>
      <c r="M5395" s="649"/>
      <c r="N5395" s="657"/>
    </row>
    <row r="5396" spans="1:14" ht="27.6">
      <c r="A5396" s="280">
        <f t="shared" si="84"/>
        <v>5390</v>
      </c>
      <c r="C5396" s="426" t="s">
        <v>3434</v>
      </c>
      <c r="D5396" s="615"/>
      <c r="E5396" s="617"/>
      <c r="F5396" s="427"/>
      <c r="G5396" s="428" t="s">
        <v>310</v>
      </c>
      <c r="H5396" s="427" t="s">
        <v>22</v>
      </c>
      <c r="I5396" s="703"/>
      <c r="J5396" s="652"/>
      <c r="K5396" s="647"/>
      <c r="L5396" s="648"/>
      <c r="M5396" s="649"/>
      <c r="N5396" s="657"/>
    </row>
    <row r="5397" spans="1:14">
      <c r="A5397" s="280">
        <f t="shared" si="84"/>
        <v>5391</v>
      </c>
      <c r="C5397" s="426" t="s">
        <v>114</v>
      </c>
      <c r="D5397" s="615"/>
      <c r="E5397" s="617"/>
      <c r="F5397" s="427"/>
      <c r="G5397" s="428" t="s">
        <v>2808</v>
      </c>
      <c r="H5397" s="426" t="s">
        <v>22</v>
      </c>
      <c r="I5397" s="703"/>
      <c r="J5397" s="648"/>
      <c r="K5397" s="647"/>
      <c r="L5397" s="648"/>
      <c r="M5397" s="649"/>
      <c r="N5397" s="657"/>
    </row>
    <row r="5398" spans="1:14">
      <c r="A5398" s="280">
        <f t="shared" si="84"/>
        <v>5392</v>
      </c>
      <c r="C5398" s="426" t="s">
        <v>114</v>
      </c>
      <c r="D5398" s="615"/>
      <c r="E5398" s="617"/>
      <c r="F5398" s="427"/>
      <c r="G5398" s="428" t="s">
        <v>3539</v>
      </c>
      <c r="H5398" s="427" t="s">
        <v>22</v>
      </c>
      <c r="I5398" s="704"/>
      <c r="J5398" s="646"/>
      <c r="K5398" s="705"/>
      <c r="L5398" s="646"/>
      <c r="M5398" s="706"/>
      <c r="N5398" s="650"/>
    </row>
    <row r="5399" spans="1:14">
      <c r="A5399" s="280">
        <f t="shared" si="84"/>
        <v>5393</v>
      </c>
      <c r="C5399" s="426" t="s">
        <v>114</v>
      </c>
      <c r="D5399" s="615"/>
      <c r="E5399" s="617"/>
      <c r="F5399" s="427"/>
      <c r="G5399" s="428" t="s">
        <v>2602</v>
      </c>
      <c r="H5399" s="426" t="s">
        <v>22</v>
      </c>
      <c r="I5399" s="703"/>
      <c r="J5399" s="648"/>
      <c r="K5399" s="647"/>
      <c r="L5399" s="648"/>
      <c r="M5399" s="649"/>
      <c r="N5399" s="650"/>
    </row>
    <row r="5400" spans="1:14">
      <c r="A5400" s="280">
        <f t="shared" si="84"/>
        <v>5394</v>
      </c>
      <c r="C5400" s="426" t="s">
        <v>114</v>
      </c>
      <c r="D5400" s="615"/>
      <c r="E5400" s="617"/>
      <c r="F5400" s="427"/>
      <c r="G5400" s="428" t="s">
        <v>3535</v>
      </c>
      <c r="H5400" s="426" t="s">
        <v>22</v>
      </c>
      <c r="I5400" s="703"/>
      <c r="J5400" s="646"/>
      <c r="K5400" s="647"/>
      <c r="L5400" s="648"/>
      <c r="M5400" s="649"/>
      <c r="N5400" s="657"/>
    </row>
    <row r="5401" spans="1:14">
      <c r="A5401" s="280">
        <f t="shared" si="84"/>
        <v>5395</v>
      </c>
      <c r="C5401" s="426" t="s">
        <v>114</v>
      </c>
      <c r="D5401" s="615"/>
      <c r="E5401" s="617"/>
      <c r="F5401" s="427"/>
      <c r="G5401" s="428" t="s">
        <v>2253</v>
      </c>
      <c r="H5401" s="426" t="s">
        <v>22</v>
      </c>
      <c r="I5401" s="703"/>
      <c r="J5401" s="646"/>
      <c r="K5401" s="647"/>
      <c r="L5401" s="648"/>
      <c r="M5401" s="649"/>
      <c r="N5401" s="657"/>
    </row>
    <row r="5402" spans="1:14">
      <c r="A5402" s="280">
        <f t="shared" si="84"/>
        <v>5396</v>
      </c>
      <c r="C5402" s="432" t="s">
        <v>475</v>
      </c>
      <c r="D5402" s="627"/>
      <c r="E5402" s="627"/>
      <c r="F5402" s="432" t="s">
        <v>1125</v>
      </c>
      <c r="G5402" s="433" t="s">
        <v>2672</v>
      </c>
      <c r="H5402" s="432" t="s">
        <v>22</v>
      </c>
      <c r="I5402" s="671"/>
      <c r="J5402" s="672"/>
      <c r="K5402" s="673"/>
      <c r="L5402" s="673"/>
      <c r="M5402" s="673"/>
      <c r="N5402" s="674"/>
    </row>
    <row r="5403" spans="1:14" ht="41.4">
      <c r="A5403" s="280">
        <f t="shared" si="84"/>
        <v>5397</v>
      </c>
      <c r="C5403" s="426" t="s">
        <v>3434</v>
      </c>
      <c r="D5403" s="615"/>
      <c r="E5403" s="617"/>
      <c r="F5403" s="427"/>
      <c r="G5403" s="428" t="s">
        <v>328</v>
      </c>
      <c r="H5403" s="427" t="s">
        <v>22</v>
      </c>
      <c r="I5403" s="703"/>
      <c r="J5403" s="652"/>
      <c r="K5403" s="647"/>
      <c r="L5403" s="648"/>
      <c r="M5403" s="649"/>
      <c r="N5403" s="657"/>
    </row>
    <row r="5404" spans="1:14" ht="27.6">
      <c r="A5404" s="280">
        <f t="shared" si="84"/>
        <v>5398</v>
      </c>
      <c r="C5404" s="426" t="s">
        <v>3434</v>
      </c>
      <c r="D5404" s="615"/>
      <c r="E5404" s="617"/>
      <c r="F5404" s="427"/>
      <c r="G5404" s="428" t="s">
        <v>310</v>
      </c>
      <c r="H5404" s="427" t="s">
        <v>22</v>
      </c>
      <c r="I5404" s="703"/>
      <c r="J5404" s="652"/>
      <c r="K5404" s="647"/>
      <c r="L5404" s="648"/>
      <c r="M5404" s="649"/>
      <c r="N5404" s="657"/>
    </row>
    <row r="5405" spans="1:14" ht="27.6">
      <c r="A5405" s="280">
        <f t="shared" si="84"/>
        <v>5399</v>
      </c>
      <c r="C5405" s="426" t="s">
        <v>3434</v>
      </c>
      <c r="D5405" s="615"/>
      <c r="E5405" s="617"/>
      <c r="F5405" s="427"/>
      <c r="G5405" s="428" t="s">
        <v>320</v>
      </c>
      <c r="H5405" s="427" t="s">
        <v>22</v>
      </c>
      <c r="I5405" s="703"/>
      <c r="J5405" s="652"/>
      <c r="K5405" s="647"/>
      <c r="L5405" s="648"/>
      <c r="M5405" s="649"/>
      <c r="N5405" s="657"/>
    </row>
    <row r="5406" spans="1:14" ht="27.6">
      <c r="A5406" s="280">
        <f t="shared" si="84"/>
        <v>5400</v>
      </c>
      <c r="C5406" s="426" t="s">
        <v>3434</v>
      </c>
      <c r="D5406" s="615"/>
      <c r="E5406" s="617"/>
      <c r="F5406" s="427"/>
      <c r="G5406" s="428" t="s">
        <v>310</v>
      </c>
      <c r="H5406" s="427" t="s">
        <v>22</v>
      </c>
      <c r="I5406" s="703"/>
      <c r="J5406" s="652"/>
      <c r="K5406" s="647"/>
      <c r="L5406" s="648"/>
      <c r="M5406" s="649"/>
      <c r="N5406" s="657"/>
    </row>
    <row r="5407" spans="1:14">
      <c r="A5407" s="280">
        <f t="shared" si="84"/>
        <v>5401</v>
      </c>
      <c r="C5407" s="426" t="s">
        <v>114</v>
      </c>
      <c r="D5407" s="615"/>
      <c r="E5407" s="617"/>
      <c r="F5407" s="427"/>
      <c r="G5407" s="428" t="s">
        <v>795</v>
      </c>
      <c r="H5407" s="427" t="s">
        <v>147</v>
      </c>
      <c r="I5407" s="703"/>
      <c r="J5407" s="652"/>
      <c r="K5407" s="647"/>
      <c r="L5407" s="648"/>
      <c r="M5407" s="649"/>
      <c r="N5407" s="657"/>
    </row>
    <row r="5408" spans="1:14" ht="27.6">
      <c r="A5408" s="280">
        <f t="shared" si="84"/>
        <v>5402</v>
      </c>
      <c r="C5408" s="426" t="s">
        <v>114</v>
      </c>
      <c r="D5408" s="615"/>
      <c r="E5408" s="617"/>
      <c r="F5408" s="427"/>
      <c r="G5408" s="428" t="s">
        <v>636</v>
      </c>
      <c r="H5408" s="427" t="s">
        <v>147</v>
      </c>
      <c r="I5408" s="703"/>
      <c r="J5408" s="652"/>
      <c r="K5408" s="647"/>
      <c r="L5408" s="648"/>
      <c r="M5408" s="649"/>
      <c r="N5408" s="657"/>
    </row>
    <row r="5409" spans="1:14">
      <c r="A5409" s="280">
        <f t="shared" si="84"/>
        <v>5403</v>
      </c>
      <c r="C5409" s="426" t="s">
        <v>3434</v>
      </c>
      <c r="D5409" s="615"/>
      <c r="E5409" s="617"/>
      <c r="F5409" s="427"/>
      <c r="G5409" s="428" t="s">
        <v>36</v>
      </c>
      <c r="H5409" s="427" t="s">
        <v>73</v>
      </c>
      <c r="I5409" s="703"/>
      <c r="J5409" s="652"/>
      <c r="K5409" s="647"/>
      <c r="L5409" s="648"/>
      <c r="M5409" s="649"/>
      <c r="N5409" s="657"/>
    </row>
    <row r="5410" spans="1:14">
      <c r="A5410" s="280">
        <f t="shared" si="84"/>
        <v>5404</v>
      </c>
      <c r="C5410" s="426" t="s">
        <v>3434</v>
      </c>
      <c r="D5410" s="615"/>
      <c r="E5410" s="617"/>
      <c r="F5410" s="427"/>
      <c r="G5410" s="428" t="s">
        <v>44</v>
      </c>
      <c r="H5410" s="427" t="s">
        <v>73</v>
      </c>
      <c r="I5410" s="703"/>
      <c r="J5410" s="652"/>
      <c r="K5410" s="647"/>
      <c r="L5410" s="648"/>
      <c r="M5410" s="649"/>
      <c r="N5410" s="657"/>
    </row>
    <row r="5411" spans="1:14">
      <c r="A5411" s="280">
        <f t="shared" si="84"/>
        <v>5405</v>
      </c>
      <c r="C5411" s="432" t="s">
        <v>475</v>
      </c>
      <c r="D5411" s="627"/>
      <c r="E5411" s="627"/>
      <c r="F5411" s="432" t="s">
        <v>1126</v>
      </c>
      <c r="G5411" s="433" t="s">
        <v>2673</v>
      </c>
      <c r="H5411" s="432" t="s">
        <v>22</v>
      </c>
      <c r="I5411" s="671"/>
      <c r="J5411" s="672"/>
      <c r="K5411" s="673"/>
      <c r="L5411" s="673"/>
      <c r="M5411" s="673"/>
      <c r="N5411" s="674"/>
    </row>
    <row r="5412" spans="1:14" ht="41.4">
      <c r="A5412" s="280">
        <f t="shared" si="84"/>
        <v>5406</v>
      </c>
      <c r="C5412" s="426" t="s">
        <v>3434</v>
      </c>
      <c r="D5412" s="615"/>
      <c r="E5412" s="617"/>
      <c r="F5412" s="427"/>
      <c r="G5412" s="428" t="s">
        <v>328</v>
      </c>
      <c r="H5412" s="427" t="s">
        <v>22</v>
      </c>
      <c r="I5412" s="703"/>
      <c r="J5412" s="652"/>
      <c r="K5412" s="647"/>
      <c r="L5412" s="648"/>
      <c r="M5412" s="649"/>
      <c r="N5412" s="657"/>
    </row>
    <row r="5413" spans="1:14" ht="27.6">
      <c r="A5413" s="280">
        <f t="shared" si="84"/>
        <v>5407</v>
      </c>
      <c r="C5413" s="426" t="s">
        <v>3434</v>
      </c>
      <c r="D5413" s="615"/>
      <c r="E5413" s="617"/>
      <c r="F5413" s="427"/>
      <c r="G5413" s="428" t="s">
        <v>310</v>
      </c>
      <c r="H5413" s="427" t="s">
        <v>22</v>
      </c>
      <c r="I5413" s="703"/>
      <c r="J5413" s="652"/>
      <c r="K5413" s="647"/>
      <c r="L5413" s="648"/>
      <c r="M5413" s="649"/>
      <c r="N5413" s="657"/>
    </row>
    <row r="5414" spans="1:14" ht="27.6">
      <c r="A5414" s="280">
        <f t="shared" si="84"/>
        <v>5408</v>
      </c>
      <c r="C5414" s="426" t="s">
        <v>3434</v>
      </c>
      <c r="D5414" s="615"/>
      <c r="E5414" s="617"/>
      <c r="F5414" s="427"/>
      <c r="G5414" s="428" t="s">
        <v>321</v>
      </c>
      <c r="H5414" s="427" t="s">
        <v>22</v>
      </c>
      <c r="I5414" s="703"/>
      <c r="J5414" s="652"/>
      <c r="K5414" s="647"/>
      <c r="L5414" s="648"/>
      <c r="M5414" s="649"/>
      <c r="N5414" s="657"/>
    </row>
    <row r="5415" spans="1:14">
      <c r="A5415" s="280">
        <f t="shared" si="84"/>
        <v>5409</v>
      </c>
      <c r="C5415" s="426" t="s">
        <v>114</v>
      </c>
      <c r="D5415" s="615"/>
      <c r="E5415" s="617"/>
      <c r="F5415" s="427"/>
      <c r="G5415" s="428" t="s">
        <v>795</v>
      </c>
      <c r="H5415" s="427" t="s">
        <v>147</v>
      </c>
      <c r="I5415" s="703"/>
      <c r="J5415" s="652"/>
      <c r="K5415" s="647"/>
      <c r="L5415" s="648"/>
      <c r="M5415" s="649"/>
      <c r="N5415" s="657"/>
    </row>
    <row r="5416" spans="1:14" ht="27.6">
      <c r="A5416" s="280">
        <f t="shared" si="84"/>
        <v>5410</v>
      </c>
      <c r="C5416" s="426" t="s">
        <v>3434</v>
      </c>
      <c r="D5416" s="615"/>
      <c r="E5416" s="617"/>
      <c r="F5416" s="427"/>
      <c r="G5416" s="428" t="s">
        <v>310</v>
      </c>
      <c r="H5416" s="427" t="s">
        <v>22</v>
      </c>
      <c r="I5416" s="703"/>
      <c r="J5416" s="652"/>
      <c r="K5416" s="647"/>
      <c r="L5416" s="648"/>
      <c r="M5416" s="649"/>
      <c r="N5416" s="657"/>
    </row>
    <row r="5417" spans="1:14" ht="27.6">
      <c r="A5417" s="280">
        <f t="shared" si="84"/>
        <v>5411</v>
      </c>
      <c r="C5417" s="426" t="s">
        <v>114</v>
      </c>
      <c r="D5417" s="615"/>
      <c r="E5417" s="617"/>
      <c r="F5417" s="427"/>
      <c r="G5417" s="428" t="s">
        <v>803</v>
      </c>
      <c r="H5417" s="427" t="s">
        <v>147</v>
      </c>
      <c r="I5417" s="703"/>
      <c r="J5417" s="652"/>
      <c r="K5417" s="647"/>
      <c r="L5417" s="648"/>
      <c r="M5417" s="649"/>
      <c r="N5417" s="657"/>
    </row>
    <row r="5418" spans="1:14">
      <c r="A5418" s="280">
        <f t="shared" si="84"/>
        <v>5412</v>
      </c>
      <c r="C5418" s="426" t="s">
        <v>3434</v>
      </c>
      <c r="D5418" s="615"/>
      <c r="E5418" s="617"/>
      <c r="F5418" s="427"/>
      <c r="G5418" s="428" t="s">
        <v>36</v>
      </c>
      <c r="H5418" s="427" t="s">
        <v>73</v>
      </c>
      <c r="I5418" s="703"/>
      <c r="J5418" s="652"/>
      <c r="K5418" s="647"/>
      <c r="L5418" s="648"/>
      <c r="M5418" s="649"/>
      <c r="N5418" s="657"/>
    </row>
    <row r="5419" spans="1:14">
      <c r="A5419" s="280">
        <f t="shared" si="84"/>
        <v>5413</v>
      </c>
      <c r="C5419" s="426" t="s">
        <v>3434</v>
      </c>
      <c r="D5419" s="615"/>
      <c r="E5419" s="617"/>
      <c r="F5419" s="427"/>
      <c r="G5419" s="428" t="s">
        <v>44</v>
      </c>
      <c r="H5419" s="427" t="s">
        <v>73</v>
      </c>
      <c r="I5419" s="703"/>
      <c r="J5419" s="652"/>
      <c r="K5419" s="647"/>
      <c r="L5419" s="648"/>
      <c r="M5419" s="649"/>
      <c r="N5419" s="657"/>
    </row>
    <row r="5420" spans="1:14">
      <c r="A5420" s="280">
        <f t="shared" si="84"/>
        <v>5414</v>
      </c>
      <c r="C5420" s="432" t="s">
        <v>475</v>
      </c>
      <c r="D5420" s="627"/>
      <c r="E5420" s="627"/>
      <c r="F5420" s="432" t="s">
        <v>1127</v>
      </c>
      <c r="G5420" s="433" t="s">
        <v>2674</v>
      </c>
      <c r="H5420" s="432" t="s">
        <v>22</v>
      </c>
      <c r="I5420" s="671"/>
      <c r="J5420" s="672"/>
      <c r="K5420" s="673"/>
      <c r="L5420" s="673"/>
      <c r="M5420" s="673"/>
      <c r="N5420" s="674"/>
    </row>
    <row r="5421" spans="1:14" ht="41.4">
      <c r="A5421" s="280">
        <f t="shared" si="84"/>
        <v>5415</v>
      </c>
      <c r="C5421" s="426" t="s">
        <v>3434</v>
      </c>
      <c r="D5421" s="615"/>
      <c r="E5421" s="617"/>
      <c r="F5421" s="427"/>
      <c r="G5421" s="428" t="s">
        <v>325</v>
      </c>
      <c r="H5421" s="427" t="s">
        <v>22</v>
      </c>
      <c r="I5421" s="703"/>
      <c r="J5421" s="652"/>
      <c r="K5421" s="647"/>
      <c r="L5421" s="648"/>
      <c r="M5421" s="649"/>
      <c r="N5421" s="657"/>
    </row>
    <row r="5422" spans="1:14" ht="27.6">
      <c r="A5422" s="280">
        <f t="shared" si="84"/>
        <v>5416</v>
      </c>
      <c r="C5422" s="426" t="s">
        <v>3434</v>
      </c>
      <c r="D5422" s="615"/>
      <c r="E5422" s="617"/>
      <c r="F5422" s="427"/>
      <c r="G5422" s="428" t="s">
        <v>311</v>
      </c>
      <c r="H5422" s="427" t="s">
        <v>22</v>
      </c>
      <c r="I5422" s="703"/>
      <c r="J5422" s="652"/>
      <c r="K5422" s="647"/>
      <c r="L5422" s="648"/>
      <c r="M5422" s="649"/>
      <c r="N5422" s="657"/>
    </row>
    <row r="5423" spans="1:14" ht="27.6">
      <c r="A5423" s="280">
        <f t="shared" si="84"/>
        <v>5417</v>
      </c>
      <c r="C5423" s="426" t="s">
        <v>3434</v>
      </c>
      <c r="D5423" s="615"/>
      <c r="E5423" s="617"/>
      <c r="F5423" s="427"/>
      <c r="G5423" s="428" t="s">
        <v>321</v>
      </c>
      <c r="H5423" s="427" t="s">
        <v>22</v>
      </c>
      <c r="I5423" s="703"/>
      <c r="J5423" s="652"/>
      <c r="K5423" s="647"/>
      <c r="L5423" s="648"/>
      <c r="M5423" s="649"/>
      <c r="N5423" s="657"/>
    </row>
    <row r="5424" spans="1:14">
      <c r="A5424" s="280">
        <f t="shared" si="84"/>
        <v>5418</v>
      </c>
      <c r="C5424" s="426" t="s">
        <v>114</v>
      </c>
      <c r="D5424" s="615"/>
      <c r="E5424" s="617"/>
      <c r="F5424" s="427"/>
      <c r="G5424" s="428" t="s">
        <v>797</v>
      </c>
      <c r="H5424" s="427" t="s">
        <v>147</v>
      </c>
      <c r="I5424" s="703"/>
      <c r="J5424" s="652"/>
      <c r="K5424" s="647"/>
      <c r="L5424" s="648"/>
      <c r="M5424" s="649"/>
      <c r="N5424" s="657"/>
    </row>
    <row r="5425" spans="1:14" ht="27.6">
      <c r="A5425" s="280">
        <f t="shared" si="84"/>
        <v>5419</v>
      </c>
      <c r="C5425" s="426" t="s">
        <v>3434</v>
      </c>
      <c r="D5425" s="615"/>
      <c r="E5425" s="617"/>
      <c r="F5425" s="427"/>
      <c r="G5425" s="428" t="s">
        <v>310</v>
      </c>
      <c r="H5425" s="427" t="s">
        <v>22</v>
      </c>
      <c r="I5425" s="703"/>
      <c r="J5425" s="652"/>
      <c r="K5425" s="647"/>
      <c r="L5425" s="648"/>
      <c r="M5425" s="649"/>
      <c r="N5425" s="657"/>
    </row>
    <row r="5426" spans="1:14">
      <c r="A5426" s="280">
        <f t="shared" si="84"/>
        <v>5420</v>
      </c>
      <c r="C5426" s="432" t="s">
        <v>475</v>
      </c>
      <c r="D5426" s="627"/>
      <c r="E5426" s="627"/>
      <c r="F5426" s="432" t="s">
        <v>1128</v>
      </c>
      <c r="G5426" s="433" t="s">
        <v>2675</v>
      </c>
      <c r="H5426" s="432" t="s">
        <v>22</v>
      </c>
      <c r="I5426" s="671"/>
      <c r="J5426" s="672"/>
      <c r="K5426" s="673"/>
      <c r="L5426" s="673"/>
      <c r="M5426" s="673"/>
      <c r="N5426" s="674"/>
    </row>
    <row r="5427" spans="1:14" ht="41.4">
      <c r="A5427" s="280">
        <f t="shared" si="84"/>
        <v>5421</v>
      </c>
      <c r="C5427" s="426" t="s">
        <v>3434</v>
      </c>
      <c r="D5427" s="615"/>
      <c r="E5427" s="617"/>
      <c r="F5427" s="427"/>
      <c r="G5427" s="428" t="s">
        <v>325</v>
      </c>
      <c r="H5427" s="427" t="s">
        <v>22</v>
      </c>
      <c r="I5427" s="703"/>
      <c r="J5427" s="652"/>
      <c r="K5427" s="647"/>
      <c r="L5427" s="648"/>
      <c r="M5427" s="649"/>
      <c r="N5427" s="657"/>
    </row>
    <row r="5428" spans="1:14" ht="27.6">
      <c r="A5428" s="280">
        <f t="shared" si="84"/>
        <v>5422</v>
      </c>
      <c r="C5428" s="426" t="s">
        <v>3434</v>
      </c>
      <c r="D5428" s="615"/>
      <c r="E5428" s="617"/>
      <c r="F5428" s="427"/>
      <c r="G5428" s="428" t="s">
        <v>311</v>
      </c>
      <c r="H5428" s="427" t="s">
        <v>22</v>
      </c>
      <c r="I5428" s="703"/>
      <c r="J5428" s="652"/>
      <c r="K5428" s="647"/>
      <c r="L5428" s="648"/>
      <c r="M5428" s="649"/>
      <c r="N5428" s="657"/>
    </row>
    <row r="5429" spans="1:14" ht="27.6">
      <c r="A5429" s="280">
        <f t="shared" si="84"/>
        <v>5423</v>
      </c>
      <c r="C5429" s="426" t="s">
        <v>3434</v>
      </c>
      <c r="D5429" s="615"/>
      <c r="E5429" s="617"/>
      <c r="F5429" s="427"/>
      <c r="G5429" s="428" t="s">
        <v>312</v>
      </c>
      <c r="H5429" s="427" t="s">
        <v>22</v>
      </c>
      <c r="I5429" s="703"/>
      <c r="J5429" s="652"/>
      <c r="K5429" s="647"/>
      <c r="L5429" s="648"/>
      <c r="M5429" s="649"/>
      <c r="N5429" s="657"/>
    </row>
    <row r="5430" spans="1:14" ht="27.6">
      <c r="A5430" s="280">
        <f t="shared" si="84"/>
        <v>5424</v>
      </c>
      <c r="C5430" s="426" t="s">
        <v>3434</v>
      </c>
      <c r="D5430" s="615"/>
      <c r="E5430" s="617"/>
      <c r="F5430" s="427"/>
      <c r="G5430" s="428" t="s">
        <v>310</v>
      </c>
      <c r="H5430" s="427" t="s">
        <v>22</v>
      </c>
      <c r="I5430" s="703"/>
      <c r="J5430" s="652"/>
      <c r="K5430" s="647"/>
      <c r="L5430" s="648"/>
      <c r="M5430" s="649"/>
      <c r="N5430" s="657"/>
    </row>
    <row r="5431" spans="1:14">
      <c r="A5431" s="280">
        <f t="shared" si="84"/>
        <v>5425</v>
      </c>
      <c r="C5431" s="426" t="s">
        <v>114</v>
      </c>
      <c r="D5431" s="615"/>
      <c r="E5431" s="617"/>
      <c r="F5431" s="427"/>
      <c r="G5431" s="428" t="s">
        <v>794</v>
      </c>
      <c r="H5431" s="427" t="s">
        <v>147</v>
      </c>
      <c r="I5431" s="703"/>
      <c r="J5431" s="652"/>
      <c r="K5431" s="647"/>
      <c r="L5431" s="648"/>
      <c r="M5431" s="649"/>
      <c r="N5431" s="657"/>
    </row>
    <row r="5432" spans="1:14">
      <c r="A5432" s="280">
        <f t="shared" si="84"/>
        <v>5426</v>
      </c>
      <c r="C5432" s="426" t="s">
        <v>3434</v>
      </c>
      <c r="D5432" s="615"/>
      <c r="E5432" s="617"/>
      <c r="F5432" s="427"/>
      <c r="G5432" s="428" t="s">
        <v>36</v>
      </c>
      <c r="H5432" s="427" t="s">
        <v>73</v>
      </c>
      <c r="I5432" s="703"/>
      <c r="J5432" s="652"/>
      <c r="K5432" s="647"/>
      <c r="L5432" s="648"/>
      <c r="M5432" s="649"/>
      <c r="N5432" s="657"/>
    </row>
    <row r="5433" spans="1:14">
      <c r="A5433" s="280">
        <f t="shared" si="84"/>
        <v>5427</v>
      </c>
      <c r="C5433" s="426" t="s">
        <v>3434</v>
      </c>
      <c r="D5433" s="615"/>
      <c r="E5433" s="617"/>
      <c r="F5433" s="427"/>
      <c r="G5433" s="428" t="s">
        <v>44</v>
      </c>
      <c r="H5433" s="427" t="s">
        <v>73</v>
      </c>
      <c r="I5433" s="703"/>
      <c r="J5433" s="652"/>
      <c r="K5433" s="647"/>
      <c r="L5433" s="648"/>
      <c r="M5433" s="649"/>
      <c r="N5433" s="657"/>
    </row>
    <row r="5434" spans="1:14">
      <c r="A5434" s="280">
        <f t="shared" si="84"/>
        <v>5428</v>
      </c>
      <c r="C5434" s="432" t="s">
        <v>475</v>
      </c>
      <c r="D5434" s="627"/>
      <c r="E5434" s="627"/>
      <c r="F5434" s="432" t="s">
        <v>1164</v>
      </c>
      <c r="G5434" s="433" t="s">
        <v>2676</v>
      </c>
      <c r="H5434" s="432" t="s">
        <v>22</v>
      </c>
      <c r="I5434" s="671"/>
      <c r="J5434" s="672"/>
      <c r="K5434" s="673"/>
      <c r="L5434" s="673"/>
      <c r="M5434" s="673"/>
      <c r="N5434" s="674"/>
    </row>
    <row r="5435" spans="1:14" ht="27.6">
      <c r="A5435" s="280">
        <f t="shared" si="84"/>
        <v>5429</v>
      </c>
      <c r="C5435" s="426" t="s">
        <v>114</v>
      </c>
      <c r="D5435" s="615"/>
      <c r="E5435" s="617"/>
      <c r="F5435" s="427"/>
      <c r="G5435" s="428" t="s">
        <v>2252</v>
      </c>
      <c r="H5435" s="426" t="s">
        <v>22</v>
      </c>
      <c r="I5435" s="703"/>
      <c r="J5435" s="648"/>
      <c r="K5435" s="647"/>
      <c r="L5435" s="648"/>
      <c r="M5435" s="649"/>
      <c r="N5435" s="650"/>
    </row>
    <row r="5436" spans="1:14">
      <c r="A5436" s="280">
        <f t="shared" si="84"/>
        <v>5430</v>
      </c>
      <c r="C5436" s="426" t="s">
        <v>3434</v>
      </c>
      <c r="D5436" s="615"/>
      <c r="E5436" s="617"/>
      <c r="F5436" s="427"/>
      <c r="G5436" s="428" t="s">
        <v>36</v>
      </c>
      <c r="H5436" s="427" t="s">
        <v>73</v>
      </c>
      <c r="I5436" s="703"/>
      <c r="J5436" s="652"/>
      <c r="K5436" s="647"/>
      <c r="L5436" s="648"/>
      <c r="M5436" s="649"/>
      <c r="N5436" s="657"/>
    </row>
    <row r="5437" spans="1:14">
      <c r="A5437" s="280">
        <f t="shared" si="84"/>
        <v>5431</v>
      </c>
      <c r="C5437" s="426" t="s">
        <v>3434</v>
      </c>
      <c r="D5437" s="615"/>
      <c r="E5437" s="617"/>
      <c r="F5437" s="427"/>
      <c r="G5437" s="428" t="s">
        <v>44</v>
      </c>
      <c r="H5437" s="427" t="s">
        <v>73</v>
      </c>
      <c r="I5437" s="703"/>
      <c r="J5437" s="652"/>
      <c r="K5437" s="647"/>
      <c r="L5437" s="648"/>
      <c r="M5437" s="649"/>
      <c r="N5437" s="657"/>
    </row>
    <row r="5438" spans="1:14" ht="27.6">
      <c r="A5438" s="280">
        <f t="shared" si="84"/>
        <v>5432</v>
      </c>
      <c r="C5438" s="426" t="s">
        <v>3434</v>
      </c>
      <c r="D5438" s="615"/>
      <c r="E5438" s="617"/>
      <c r="F5438" s="427"/>
      <c r="G5438" s="428" t="s">
        <v>318</v>
      </c>
      <c r="H5438" s="427" t="s">
        <v>22</v>
      </c>
      <c r="I5438" s="703"/>
      <c r="J5438" s="652"/>
      <c r="K5438" s="647"/>
      <c r="L5438" s="648"/>
      <c r="M5438" s="649"/>
      <c r="N5438" s="657"/>
    </row>
    <row r="5439" spans="1:14">
      <c r="A5439" s="280">
        <f t="shared" si="84"/>
        <v>5433</v>
      </c>
      <c r="C5439" s="426" t="s">
        <v>114</v>
      </c>
      <c r="D5439" s="615"/>
      <c r="E5439" s="617"/>
      <c r="F5439" s="427"/>
      <c r="G5439" s="428" t="s">
        <v>3551</v>
      </c>
      <c r="H5439" s="426" t="s">
        <v>22</v>
      </c>
      <c r="I5439" s="703"/>
      <c r="J5439" s="648"/>
      <c r="K5439" s="647"/>
      <c r="L5439" s="648"/>
      <c r="M5439" s="649"/>
      <c r="N5439" s="650"/>
    </row>
    <row r="5440" spans="1:14" ht="27.6">
      <c r="A5440" s="280">
        <f t="shared" si="84"/>
        <v>5434</v>
      </c>
      <c r="C5440" s="426" t="s">
        <v>3434</v>
      </c>
      <c r="D5440" s="615"/>
      <c r="E5440" s="617"/>
      <c r="F5440" s="427"/>
      <c r="G5440" s="428" t="s">
        <v>310</v>
      </c>
      <c r="H5440" s="427" t="s">
        <v>22</v>
      </c>
      <c r="I5440" s="703"/>
      <c r="J5440" s="652"/>
      <c r="K5440" s="647"/>
      <c r="L5440" s="648"/>
      <c r="M5440" s="649"/>
      <c r="N5440" s="657"/>
    </row>
    <row r="5441" spans="1:14">
      <c r="A5441" s="280">
        <f t="shared" si="84"/>
        <v>5435</v>
      </c>
      <c r="C5441" s="426" t="s">
        <v>114</v>
      </c>
      <c r="D5441" s="615"/>
      <c r="E5441" s="617"/>
      <c r="F5441" s="427"/>
      <c r="G5441" s="428" t="s">
        <v>799</v>
      </c>
      <c r="H5441" s="427" t="s">
        <v>147</v>
      </c>
      <c r="I5441" s="703"/>
      <c r="J5441" s="652"/>
      <c r="K5441" s="647"/>
      <c r="L5441" s="648"/>
      <c r="M5441" s="649"/>
      <c r="N5441" s="657"/>
    </row>
    <row r="5442" spans="1:14">
      <c r="A5442" s="280">
        <f t="shared" si="84"/>
        <v>5436</v>
      </c>
      <c r="C5442" s="426" t="s">
        <v>3434</v>
      </c>
      <c r="D5442" s="615"/>
      <c r="E5442" s="617"/>
      <c r="F5442" s="427"/>
      <c r="G5442" s="428" t="s">
        <v>36</v>
      </c>
      <c r="H5442" s="427" t="s">
        <v>73</v>
      </c>
      <c r="I5442" s="703"/>
      <c r="J5442" s="652"/>
      <c r="K5442" s="647"/>
      <c r="L5442" s="648"/>
      <c r="M5442" s="649"/>
      <c r="N5442" s="657"/>
    </row>
    <row r="5443" spans="1:14">
      <c r="A5443" s="280">
        <f t="shared" si="84"/>
        <v>5437</v>
      </c>
      <c r="C5443" s="426" t="s">
        <v>3434</v>
      </c>
      <c r="D5443" s="615"/>
      <c r="E5443" s="617"/>
      <c r="F5443" s="427"/>
      <c r="G5443" s="428" t="s">
        <v>44</v>
      </c>
      <c r="H5443" s="427" t="s">
        <v>73</v>
      </c>
      <c r="I5443" s="703"/>
      <c r="J5443" s="652"/>
      <c r="K5443" s="647"/>
      <c r="L5443" s="648"/>
      <c r="M5443" s="649"/>
      <c r="N5443" s="657"/>
    </row>
    <row r="5444" spans="1:14" ht="27.6">
      <c r="A5444" s="280">
        <f t="shared" si="84"/>
        <v>5438</v>
      </c>
      <c r="C5444" s="432" t="s">
        <v>475</v>
      </c>
      <c r="D5444" s="627"/>
      <c r="E5444" s="627"/>
      <c r="F5444" s="432" t="s">
        <v>1198</v>
      </c>
      <c r="G5444" s="433" t="s">
        <v>3112</v>
      </c>
      <c r="H5444" s="432" t="s">
        <v>22</v>
      </c>
      <c r="I5444" s="671"/>
      <c r="J5444" s="672"/>
      <c r="K5444" s="673"/>
      <c r="L5444" s="673"/>
      <c r="M5444" s="673"/>
      <c r="N5444" s="674"/>
    </row>
    <row r="5445" spans="1:14" ht="41.4">
      <c r="A5445" s="280">
        <f t="shared" si="84"/>
        <v>5439</v>
      </c>
      <c r="C5445" s="426" t="s">
        <v>3434</v>
      </c>
      <c r="D5445" s="615"/>
      <c r="E5445" s="617"/>
      <c r="F5445" s="427"/>
      <c r="G5445" s="428" t="s">
        <v>325</v>
      </c>
      <c r="H5445" s="427" t="s">
        <v>22</v>
      </c>
      <c r="I5445" s="703"/>
      <c r="J5445" s="652"/>
      <c r="K5445" s="647"/>
      <c r="L5445" s="648"/>
      <c r="M5445" s="649"/>
      <c r="N5445" s="657"/>
    </row>
    <row r="5446" spans="1:14" ht="27.6">
      <c r="A5446" s="280">
        <f t="shared" si="84"/>
        <v>5440</v>
      </c>
      <c r="C5446" s="426" t="s">
        <v>3434</v>
      </c>
      <c r="D5446" s="615"/>
      <c r="E5446" s="617"/>
      <c r="F5446" s="427"/>
      <c r="G5446" s="428" t="s">
        <v>318</v>
      </c>
      <c r="H5446" s="427" t="s">
        <v>22</v>
      </c>
      <c r="I5446" s="703"/>
      <c r="J5446" s="652"/>
      <c r="K5446" s="647"/>
      <c r="L5446" s="648"/>
      <c r="M5446" s="649"/>
      <c r="N5446" s="657"/>
    </row>
    <row r="5447" spans="1:14" ht="27.6">
      <c r="A5447" s="280">
        <f t="shared" si="84"/>
        <v>5441</v>
      </c>
      <c r="C5447" s="426" t="s">
        <v>3434</v>
      </c>
      <c r="D5447" s="615"/>
      <c r="E5447" s="617"/>
      <c r="F5447" s="427"/>
      <c r="G5447" s="428" t="s">
        <v>319</v>
      </c>
      <c r="H5447" s="427" t="s">
        <v>22</v>
      </c>
      <c r="I5447" s="703"/>
      <c r="J5447" s="652"/>
      <c r="K5447" s="647"/>
      <c r="L5447" s="648"/>
      <c r="M5447" s="649"/>
      <c r="N5447" s="657"/>
    </row>
    <row r="5448" spans="1:14" ht="27.6">
      <c r="A5448" s="280">
        <f t="shared" si="84"/>
        <v>5442</v>
      </c>
      <c r="C5448" s="426" t="s">
        <v>3434</v>
      </c>
      <c r="D5448" s="615"/>
      <c r="E5448" s="617"/>
      <c r="F5448" s="427"/>
      <c r="G5448" s="428" t="s">
        <v>310</v>
      </c>
      <c r="H5448" s="427" t="s">
        <v>22</v>
      </c>
      <c r="I5448" s="703"/>
      <c r="J5448" s="652"/>
      <c r="K5448" s="647"/>
      <c r="L5448" s="648"/>
      <c r="M5448" s="649"/>
      <c r="N5448" s="657"/>
    </row>
    <row r="5449" spans="1:14">
      <c r="A5449" s="280">
        <f t="shared" si="84"/>
        <v>5443</v>
      </c>
      <c r="C5449" s="426" t="s">
        <v>114</v>
      </c>
      <c r="D5449" s="615"/>
      <c r="E5449" s="617"/>
      <c r="F5449" s="427"/>
      <c r="G5449" s="428" t="s">
        <v>796</v>
      </c>
      <c r="H5449" s="427" t="s">
        <v>147</v>
      </c>
      <c r="I5449" s="703"/>
      <c r="J5449" s="652"/>
      <c r="K5449" s="647"/>
      <c r="L5449" s="648"/>
      <c r="M5449" s="649"/>
      <c r="N5449" s="657"/>
    </row>
    <row r="5450" spans="1:14">
      <c r="A5450" s="280">
        <f t="shared" si="84"/>
        <v>5444</v>
      </c>
      <c r="C5450" s="426" t="s">
        <v>3434</v>
      </c>
      <c r="D5450" s="615"/>
      <c r="E5450" s="617"/>
      <c r="F5450" s="427"/>
      <c r="G5450" s="428" t="s">
        <v>36</v>
      </c>
      <c r="H5450" s="427" t="s">
        <v>73</v>
      </c>
      <c r="I5450" s="703"/>
      <c r="J5450" s="652"/>
      <c r="K5450" s="647"/>
      <c r="L5450" s="648"/>
      <c r="M5450" s="649"/>
      <c r="N5450" s="657"/>
    </row>
    <row r="5451" spans="1:14">
      <c r="A5451" s="280">
        <f t="shared" si="84"/>
        <v>5445</v>
      </c>
      <c r="C5451" s="426" t="s">
        <v>3434</v>
      </c>
      <c r="D5451" s="615"/>
      <c r="E5451" s="617"/>
      <c r="F5451" s="427"/>
      <c r="G5451" s="428" t="s">
        <v>44</v>
      </c>
      <c r="H5451" s="427" t="s">
        <v>73</v>
      </c>
      <c r="I5451" s="703"/>
      <c r="J5451" s="652"/>
      <c r="K5451" s="647"/>
      <c r="L5451" s="648"/>
      <c r="M5451" s="649"/>
      <c r="N5451" s="657"/>
    </row>
    <row r="5452" spans="1:14">
      <c r="A5452" s="280">
        <f t="shared" si="84"/>
        <v>5446</v>
      </c>
      <c r="C5452" s="432" t="s">
        <v>475</v>
      </c>
      <c r="D5452" s="627"/>
      <c r="E5452" s="627"/>
      <c r="F5452" s="432" t="s">
        <v>2739</v>
      </c>
      <c r="G5452" s="433" t="s">
        <v>2753</v>
      </c>
      <c r="H5452" s="432" t="s">
        <v>22</v>
      </c>
      <c r="I5452" s="671"/>
      <c r="J5452" s="672"/>
      <c r="K5452" s="673"/>
      <c r="L5452" s="673"/>
      <c r="M5452" s="673"/>
      <c r="N5452" s="674"/>
    </row>
    <row r="5453" spans="1:14" ht="41.4">
      <c r="A5453" s="280">
        <f t="shared" si="84"/>
        <v>5447</v>
      </c>
      <c r="C5453" s="426" t="s">
        <v>3434</v>
      </c>
      <c r="D5453" s="615"/>
      <c r="E5453" s="617"/>
      <c r="F5453" s="427"/>
      <c r="G5453" s="428" t="s">
        <v>328</v>
      </c>
      <c r="H5453" s="427" t="s">
        <v>22</v>
      </c>
      <c r="I5453" s="703"/>
      <c r="J5453" s="652"/>
      <c r="K5453" s="647"/>
      <c r="L5453" s="648"/>
      <c r="M5453" s="649"/>
      <c r="N5453" s="657"/>
    </row>
    <row r="5454" spans="1:14" ht="27.6">
      <c r="A5454" s="280">
        <f t="shared" si="84"/>
        <v>5448</v>
      </c>
      <c r="C5454" s="426" t="s">
        <v>3434</v>
      </c>
      <c r="D5454" s="615"/>
      <c r="E5454" s="617"/>
      <c r="F5454" s="427"/>
      <c r="G5454" s="428" t="s">
        <v>320</v>
      </c>
      <c r="H5454" s="427" t="s">
        <v>22</v>
      </c>
      <c r="I5454" s="703"/>
      <c r="J5454" s="652"/>
      <c r="K5454" s="647"/>
      <c r="L5454" s="648"/>
      <c r="M5454" s="649"/>
      <c r="N5454" s="657"/>
    </row>
    <row r="5455" spans="1:14" ht="27.6">
      <c r="A5455" s="280">
        <f t="shared" si="84"/>
        <v>5449</v>
      </c>
      <c r="C5455" s="426" t="s">
        <v>3434</v>
      </c>
      <c r="D5455" s="615"/>
      <c r="E5455" s="617"/>
      <c r="F5455" s="427"/>
      <c r="G5455" s="428" t="s">
        <v>310</v>
      </c>
      <c r="H5455" s="427" t="s">
        <v>22</v>
      </c>
      <c r="I5455" s="703"/>
      <c r="J5455" s="652"/>
      <c r="K5455" s="647"/>
      <c r="L5455" s="648"/>
      <c r="M5455" s="649"/>
      <c r="N5455" s="657"/>
    </row>
    <row r="5456" spans="1:14" ht="27.6">
      <c r="A5456" s="280">
        <f t="shared" ref="A5456:A5519" si="85">1+A5455</f>
        <v>5450</v>
      </c>
      <c r="C5456" s="426" t="s">
        <v>3434</v>
      </c>
      <c r="D5456" s="615"/>
      <c r="E5456" s="617"/>
      <c r="F5456" s="427"/>
      <c r="G5456" s="428" t="s">
        <v>311</v>
      </c>
      <c r="H5456" s="427" t="s">
        <v>22</v>
      </c>
      <c r="I5456" s="703"/>
      <c r="J5456" s="652"/>
      <c r="K5456" s="647"/>
      <c r="L5456" s="648"/>
      <c r="M5456" s="649"/>
      <c r="N5456" s="657"/>
    </row>
    <row r="5457" spans="1:14">
      <c r="A5457" s="280">
        <f t="shared" si="85"/>
        <v>5451</v>
      </c>
      <c r="C5457" s="426" t="s">
        <v>114</v>
      </c>
      <c r="D5457" s="615"/>
      <c r="E5457" s="617"/>
      <c r="F5457" s="427"/>
      <c r="G5457" s="428" t="s">
        <v>800</v>
      </c>
      <c r="H5457" s="427" t="s">
        <v>147</v>
      </c>
      <c r="I5457" s="703"/>
      <c r="J5457" s="652"/>
      <c r="K5457" s="647"/>
      <c r="L5457" s="648"/>
      <c r="M5457" s="649"/>
      <c r="N5457" s="657"/>
    </row>
    <row r="5458" spans="1:14" ht="27.6">
      <c r="A5458" s="280">
        <f t="shared" si="85"/>
        <v>5452</v>
      </c>
      <c r="C5458" s="426" t="s">
        <v>114</v>
      </c>
      <c r="D5458" s="615"/>
      <c r="E5458" s="617"/>
      <c r="F5458" s="427"/>
      <c r="G5458" s="428" t="s">
        <v>806</v>
      </c>
      <c r="H5458" s="427" t="s">
        <v>147</v>
      </c>
      <c r="I5458" s="703"/>
      <c r="J5458" s="652"/>
      <c r="K5458" s="647"/>
      <c r="L5458" s="648"/>
      <c r="M5458" s="649"/>
      <c r="N5458" s="657"/>
    </row>
    <row r="5459" spans="1:14">
      <c r="A5459" s="280">
        <f t="shared" si="85"/>
        <v>5453</v>
      </c>
      <c r="C5459" s="426" t="s">
        <v>3434</v>
      </c>
      <c r="D5459" s="615"/>
      <c r="E5459" s="617"/>
      <c r="F5459" s="427"/>
      <c r="G5459" s="428" t="s">
        <v>36</v>
      </c>
      <c r="H5459" s="427" t="s">
        <v>73</v>
      </c>
      <c r="I5459" s="703"/>
      <c r="J5459" s="652"/>
      <c r="K5459" s="647"/>
      <c r="L5459" s="648"/>
      <c r="M5459" s="649"/>
      <c r="N5459" s="657"/>
    </row>
    <row r="5460" spans="1:14">
      <c r="A5460" s="280">
        <f t="shared" si="85"/>
        <v>5454</v>
      </c>
      <c r="C5460" s="426" t="s">
        <v>3434</v>
      </c>
      <c r="D5460" s="615"/>
      <c r="E5460" s="617"/>
      <c r="F5460" s="427"/>
      <c r="G5460" s="428" t="s">
        <v>44</v>
      </c>
      <c r="H5460" s="427" t="s">
        <v>73</v>
      </c>
      <c r="I5460" s="703"/>
      <c r="J5460" s="652"/>
      <c r="K5460" s="647"/>
      <c r="L5460" s="648"/>
      <c r="M5460" s="649"/>
      <c r="N5460" s="657"/>
    </row>
    <row r="5461" spans="1:14">
      <c r="A5461" s="280">
        <f t="shared" si="85"/>
        <v>5455</v>
      </c>
      <c r="C5461" s="432" t="s">
        <v>475</v>
      </c>
      <c r="D5461" s="627"/>
      <c r="E5461" s="627"/>
      <c r="F5461" s="432" t="s">
        <v>2740</v>
      </c>
      <c r="G5461" s="433" t="s">
        <v>2746</v>
      </c>
      <c r="H5461" s="432" t="s">
        <v>22</v>
      </c>
      <c r="I5461" s="671"/>
      <c r="J5461" s="672"/>
      <c r="K5461" s="673"/>
      <c r="L5461" s="673"/>
      <c r="M5461" s="673"/>
      <c r="N5461" s="674"/>
    </row>
    <row r="5462" spans="1:14" ht="41.4">
      <c r="A5462" s="280">
        <f t="shared" si="85"/>
        <v>5456</v>
      </c>
      <c r="C5462" s="426" t="s">
        <v>3434</v>
      </c>
      <c r="D5462" s="615"/>
      <c r="E5462" s="617"/>
      <c r="F5462" s="427"/>
      <c r="G5462" s="428" t="s">
        <v>328</v>
      </c>
      <c r="H5462" s="427" t="s">
        <v>22</v>
      </c>
      <c r="I5462" s="703"/>
      <c r="J5462" s="652"/>
      <c r="K5462" s="647"/>
      <c r="L5462" s="648"/>
      <c r="M5462" s="649"/>
      <c r="N5462" s="657"/>
    </row>
    <row r="5463" spans="1:14" ht="27.6">
      <c r="A5463" s="280">
        <f t="shared" si="85"/>
        <v>5457</v>
      </c>
      <c r="C5463" s="426" t="s">
        <v>3434</v>
      </c>
      <c r="D5463" s="615"/>
      <c r="E5463" s="617"/>
      <c r="F5463" s="427"/>
      <c r="G5463" s="428" t="s">
        <v>320</v>
      </c>
      <c r="H5463" s="427" t="s">
        <v>22</v>
      </c>
      <c r="I5463" s="703"/>
      <c r="J5463" s="652"/>
      <c r="K5463" s="647"/>
      <c r="L5463" s="648"/>
      <c r="M5463" s="649"/>
      <c r="N5463" s="657"/>
    </row>
    <row r="5464" spans="1:14" ht="27.6">
      <c r="A5464" s="280">
        <f t="shared" si="85"/>
        <v>5458</v>
      </c>
      <c r="C5464" s="426" t="s">
        <v>3434</v>
      </c>
      <c r="D5464" s="615"/>
      <c r="E5464" s="617"/>
      <c r="F5464" s="427"/>
      <c r="G5464" s="428" t="s">
        <v>310</v>
      </c>
      <c r="H5464" s="427" t="s">
        <v>22</v>
      </c>
      <c r="I5464" s="703"/>
      <c r="J5464" s="652"/>
      <c r="K5464" s="647"/>
      <c r="L5464" s="648"/>
      <c r="M5464" s="649"/>
      <c r="N5464" s="657"/>
    </row>
    <row r="5465" spans="1:14" ht="27.6">
      <c r="A5465" s="280">
        <f t="shared" si="85"/>
        <v>5459</v>
      </c>
      <c r="C5465" s="426" t="s">
        <v>3434</v>
      </c>
      <c r="D5465" s="615"/>
      <c r="E5465" s="617"/>
      <c r="F5465" s="427"/>
      <c r="G5465" s="428" t="s">
        <v>311</v>
      </c>
      <c r="H5465" s="427" t="s">
        <v>22</v>
      </c>
      <c r="I5465" s="703"/>
      <c r="J5465" s="652"/>
      <c r="K5465" s="647"/>
      <c r="L5465" s="648"/>
      <c r="M5465" s="649"/>
      <c r="N5465" s="657"/>
    </row>
    <row r="5466" spans="1:14">
      <c r="A5466" s="280">
        <f t="shared" si="85"/>
        <v>5460</v>
      </c>
      <c r="C5466" s="426" t="s">
        <v>114</v>
      </c>
      <c r="D5466" s="615"/>
      <c r="E5466" s="617"/>
      <c r="F5466" s="427"/>
      <c r="G5466" s="428" t="s">
        <v>800</v>
      </c>
      <c r="H5466" s="427" t="s">
        <v>147</v>
      </c>
      <c r="I5466" s="703"/>
      <c r="J5466" s="652"/>
      <c r="K5466" s="647"/>
      <c r="L5466" s="648"/>
      <c r="M5466" s="649"/>
      <c r="N5466" s="657"/>
    </row>
    <row r="5467" spans="1:14" ht="27.6">
      <c r="A5467" s="280">
        <f t="shared" si="85"/>
        <v>5461</v>
      </c>
      <c r="C5467" s="426" t="s">
        <v>114</v>
      </c>
      <c r="D5467" s="615"/>
      <c r="E5467" s="617"/>
      <c r="F5467" s="427"/>
      <c r="G5467" s="428" t="s">
        <v>806</v>
      </c>
      <c r="H5467" s="427" t="s">
        <v>147</v>
      </c>
      <c r="I5467" s="703"/>
      <c r="J5467" s="652"/>
      <c r="K5467" s="647"/>
      <c r="L5467" s="648"/>
      <c r="M5467" s="649"/>
      <c r="N5467" s="657"/>
    </row>
    <row r="5468" spans="1:14">
      <c r="A5468" s="280">
        <f t="shared" si="85"/>
        <v>5462</v>
      </c>
      <c r="C5468" s="426" t="s">
        <v>3434</v>
      </c>
      <c r="D5468" s="615"/>
      <c r="E5468" s="617"/>
      <c r="F5468" s="427"/>
      <c r="G5468" s="428" t="s">
        <v>36</v>
      </c>
      <c r="H5468" s="427" t="s">
        <v>73</v>
      </c>
      <c r="I5468" s="703"/>
      <c r="J5468" s="652"/>
      <c r="K5468" s="647"/>
      <c r="L5468" s="648"/>
      <c r="M5468" s="649"/>
      <c r="N5468" s="657"/>
    </row>
    <row r="5469" spans="1:14">
      <c r="A5469" s="280">
        <f t="shared" si="85"/>
        <v>5463</v>
      </c>
      <c r="C5469" s="426" t="s">
        <v>3434</v>
      </c>
      <c r="D5469" s="615"/>
      <c r="E5469" s="617"/>
      <c r="F5469" s="427"/>
      <c r="G5469" s="428" t="s">
        <v>44</v>
      </c>
      <c r="H5469" s="427" t="s">
        <v>73</v>
      </c>
      <c r="I5469" s="703"/>
      <c r="J5469" s="652"/>
      <c r="K5469" s="647"/>
      <c r="L5469" s="648"/>
      <c r="M5469" s="649"/>
      <c r="N5469" s="657"/>
    </row>
    <row r="5470" spans="1:14">
      <c r="A5470" s="280">
        <f t="shared" si="85"/>
        <v>5464</v>
      </c>
      <c r="C5470" s="432" t="s">
        <v>475</v>
      </c>
      <c r="D5470" s="627"/>
      <c r="E5470" s="627"/>
      <c r="F5470" s="432" t="s">
        <v>2741</v>
      </c>
      <c r="G5470" s="433" t="s">
        <v>2747</v>
      </c>
      <c r="H5470" s="432" t="s">
        <v>22</v>
      </c>
      <c r="I5470" s="671"/>
      <c r="J5470" s="672"/>
      <c r="K5470" s="673"/>
      <c r="L5470" s="673"/>
      <c r="M5470" s="673"/>
      <c r="N5470" s="674"/>
    </row>
    <row r="5471" spans="1:14" ht="41.4">
      <c r="A5471" s="280">
        <f t="shared" si="85"/>
        <v>5465</v>
      </c>
      <c r="C5471" s="426" t="s">
        <v>3434</v>
      </c>
      <c r="D5471" s="615"/>
      <c r="E5471" s="617"/>
      <c r="F5471" s="427"/>
      <c r="G5471" s="428" t="s">
        <v>328</v>
      </c>
      <c r="H5471" s="427" t="s">
        <v>22</v>
      </c>
      <c r="I5471" s="703"/>
      <c r="J5471" s="652"/>
      <c r="K5471" s="647"/>
      <c r="L5471" s="648"/>
      <c r="M5471" s="649"/>
      <c r="N5471" s="657"/>
    </row>
    <row r="5472" spans="1:14" ht="27.6">
      <c r="A5472" s="280">
        <f t="shared" si="85"/>
        <v>5466</v>
      </c>
      <c r="C5472" s="426" t="s">
        <v>3434</v>
      </c>
      <c r="D5472" s="615"/>
      <c r="E5472" s="617"/>
      <c r="F5472" s="427"/>
      <c r="G5472" s="428" t="s">
        <v>322</v>
      </c>
      <c r="H5472" s="427" t="s">
        <v>22</v>
      </c>
      <c r="I5472" s="703"/>
      <c r="J5472" s="652"/>
      <c r="K5472" s="647"/>
      <c r="L5472" s="648"/>
      <c r="M5472" s="649"/>
      <c r="N5472" s="657"/>
    </row>
    <row r="5473" spans="1:14" ht="27.6">
      <c r="A5473" s="280">
        <f t="shared" si="85"/>
        <v>5467</v>
      </c>
      <c r="C5473" s="426" t="s">
        <v>3434</v>
      </c>
      <c r="D5473" s="615"/>
      <c r="E5473" s="617"/>
      <c r="F5473" s="427"/>
      <c r="G5473" s="428" t="s">
        <v>310</v>
      </c>
      <c r="H5473" s="427" t="s">
        <v>22</v>
      </c>
      <c r="I5473" s="703"/>
      <c r="J5473" s="652"/>
      <c r="K5473" s="647"/>
      <c r="L5473" s="648"/>
      <c r="M5473" s="649"/>
      <c r="N5473" s="657"/>
    </row>
    <row r="5474" spans="1:14" ht="27.6">
      <c r="A5474" s="280">
        <f t="shared" si="85"/>
        <v>5468</v>
      </c>
      <c r="C5474" s="426" t="s">
        <v>3434</v>
      </c>
      <c r="D5474" s="615"/>
      <c r="E5474" s="617"/>
      <c r="F5474" s="427"/>
      <c r="G5474" s="428" t="s">
        <v>311</v>
      </c>
      <c r="H5474" s="427" t="s">
        <v>22</v>
      </c>
      <c r="I5474" s="703"/>
      <c r="J5474" s="652"/>
      <c r="K5474" s="647"/>
      <c r="L5474" s="648"/>
      <c r="M5474" s="649"/>
      <c r="N5474" s="657"/>
    </row>
    <row r="5475" spans="1:14">
      <c r="A5475" s="280">
        <f t="shared" si="85"/>
        <v>5469</v>
      </c>
      <c r="C5475" s="426" t="s">
        <v>114</v>
      </c>
      <c r="D5475" s="615"/>
      <c r="E5475" s="617"/>
      <c r="F5475" s="427"/>
      <c r="G5475" s="428" t="s">
        <v>801</v>
      </c>
      <c r="H5475" s="427" t="s">
        <v>147</v>
      </c>
      <c r="I5475" s="703"/>
      <c r="J5475" s="652"/>
      <c r="K5475" s="647"/>
      <c r="L5475" s="648"/>
      <c r="M5475" s="649"/>
      <c r="N5475" s="657"/>
    </row>
    <row r="5476" spans="1:14" ht="27.6">
      <c r="A5476" s="280">
        <f t="shared" si="85"/>
        <v>5470</v>
      </c>
      <c r="C5476" s="426" t="s">
        <v>114</v>
      </c>
      <c r="D5476" s="615"/>
      <c r="E5476" s="617"/>
      <c r="F5476" s="427"/>
      <c r="G5476" s="428" t="s">
        <v>806</v>
      </c>
      <c r="H5476" s="427" t="s">
        <v>147</v>
      </c>
      <c r="I5476" s="703"/>
      <c r="J5476" s="652"/>
      <c r="K5476" s="647"/>
      <c r="L5476" s="648"/>
      <c r="M5476" s="649"/>
      <c r="N5476" s="657"/>
    </row>
    <row r="5477" spans="1:14">
      <c r="A5477" s="280">
        <f t="shared" si="85"/>
        <v>5471</v>
      </c>
      <c r="C5477" s="426" t="s">
        <v>3434</v>
      </c>
      <c r="D5477" s="615"/>
      <c r="E5477" s="617"/>
      <c r="F5477" s="427"/>
      <c r="G5477" s="428" t="s">
        <v>36</v>
      </c>
      <c r="H5477" s="427" t="s">
        <v>73</v>
      </c>
      <c r="I5477" s="703"/>
      <c r="J5477" s="652"/>
      <c r="K5477" s="647"/>
      <c r="L5477" s="648"/>
      <c r="M5477" s="649"/>
      <c r="N5477" s="657"/>
    </row>
    <row r="5478" spans="1:14">
      <c r="A5478" s="280">
        <f t="shared" si="85"/>
        <v>5472</v>
      </c>
      <c r="C5478" s="426" t="s">
        <v>3434</v>
      </c>
      <c r="D5478" s="615"/>
      <c r="E5478" s="617"/>
      <c r="F5478" s="427"/>
      <c r="G5478" s="428" t="s">
        <v>44</v>
      </c>
      <c r="H5478" s="427" t="s">
        <v>73</v>
      </c>
      <c r="I5478" s="703"/>
      <c r="J5478" s="652"/>
      <c r="K5478" s="647"/>
      <c r="L5478" s="648"/>
      <c r="M5478" s="649"/>
      <c r="N5478" s="657"/>
    </row>
    <row r="5479" spans="1:14">
      <c r="A5479" s="280">
        <f t="shared" si="85"/>
        <v>5473</v>
      </c>
      <c r="C5479" s="432" t="s">
        <v>475</v>
      </c>
      <c r="D5479" s="627"/>
      <c r="E5479" s="627"/>
      <c r="F5479" s="432" t="s">
        <v>2742</v>
      </c>
      <c r="G5479" s="433" t="s">
        <v>2748</v>
      </c>
      <c r="H5479" s="432" t="s">
        <v>22</v>
      </c>
      <c r="I5479" s="671"/>
      <c r="J5479" s="672"/>
      <c r="K5479" s="673"/>
      <c r="L5479" s="673"/>
      <c r="M5479" s="673"/>
      <c r="N5479" s="674"/>
    </row>
    <row r="5480" spans="1:14" ht="41.4">
      <c r="A5480" s="280">
        <f t="shared" si="85"/>
        <v>5474</v>
      </c>
      <c r="C5480" s="426" t="s">
        <v>3434</v>
      </c>
      <c r="D5480" s="615"/>
      <c r="E5480" s="617"/>
      <c r="F5480" s="427"/>
      <c r="G5480" s="428" t="s">
        <v>328</v>
      </c>
      <c r="H5480" s="427" t="s">
        <v>22</v>
      </c>
      <c r="I5480" s="703"/>
      <c r="J5480" s="652"/>
      <c r="K5480" s="647"/>
      <c r="L5480" s="648"/>
      <c r="M5480" s="649"/>
      <c r="N5480" s="657"/>
    </row>
    <row r="5481" spans="1:14" ht="27.6">
      <c r="A5481" s="280">
        <f t="shared" si="85"/>
        <v>5475</v>
      </c>
      <c r="C5481" s="426" t="s">
        <v>3434</v>
      </c>
      <c r="D5481" s="615"/>
      <c r="E5481" s="617"/>
      <c r="F5481" s="427"/>
      <c r="G5481" s="428" t="s">
        <v>320</v>
      </c>
      <c r="H5481" s="427" t="s">
        <v>22</v>
      </c>
      <c r="I5481" s="703"/>
      <c r="J5481" s="652"/>
      <c r="K5481" s="647"/>
      <c r="L5481" s="648"/>
      <c r="M5481" s="649"/>
      <c r="N5481" s="657"/>
    </row>
    <row r="5482" spans="1:14" ht="27.6">
      <c r="A5482" s="280">
        <f t="shared" si="85"/>
        <v>5476</v>
      </c>
      <c r="C5482" s="426" t="s">
        <v>3434</v>
      </c>
      <c r="D5482" s="615"/>
      <c r="E5482" s="617"/>
      <c r="F5482" s="427"/>
      <c r="G5482" s="428" t="s">
        <v>310</v>
      </c>
      <c r="H5482" s="427" t="s">
        <v>22</v>
      </c>
      <c r="I5482" s="703"/>
      <c r="J5482" s="652"/>
      <c r="K5482" s="647"/>
      <c r="L5482" s="648"/>
      <c r="M5482" s="649"/>
      <c r="N5482" s="657"/>
    </row>
    <row r="5483" spans="1:14" ht="27.6">
      <c r="A5483" s="280">
        <f t="shared" si="85"/>
        <v>5477</v>
      </c>
      <c r="C5483" s="426" t="s">
        <v>3434</v>
      </c>
      <c r="D5483" s="615"/>
      <c r="E5483" s="617"/>
      <c r="F5483" s="427"/>
      <c r="G5483" s="428" t="s">
        <v>311</v>
      </c>
      <c r="H5483" s="427" t="s">
        <v>22</v>
      </c>
      <c r="I5483" s="703"/>
      <c r="J5483" s="652"/>
      <c r="K5483" s="647"/>
      <c r="L5483" s="648"/>
      <c r="M5483" s="649"/>
      <c r="N5483" s="657"/>
    </row>
    <row r="5484" spans="1:14">
      <c r="A5484" s="280">
        <f t="shared" si="85"/>
        <v>5478</v>
      </c>
      <c r="C5484" s="426" t="s">
        <v>114</v>
      </c>
      <c r="D5484" s="615"/>
      <c r="E5484" s="617"/>
      <c r="F5484" s="427"/>
      <c r="G5484" s="428" t="s">
        <v>801</v>
      </c>
      <c r="H5484" s="427" t="s">
        <v>147</v>
      </c>
      <c r="I5484" s="703"/>
      <c r="J5484" s="652"/>
      <c r="K5484" s="647"/>
      <c r="L5484" s="648"/>
      <c r="M5484" s="649"/>
      <c r="N5484" s="657"/>
    </row>
    <row r="5485" spans="1:14" ht="27.6">
      <c r="A5485" s="280">
        <f t="shared" si="85"/>
        <v>5479</v>
      </c>
      <c r="C5485" s="426" t="s">
        <v>114</v>
      </c>
      <c r="D5485" s="615"/>
      <c r="E5485" s="617"/>
      <c r="F5485" s="427"/>
      <c r="G5485" s="428" t="s">
        <v>806</v>
      </c>
      <c r="H5485" s="427" t="s">
        <v>147</v>
      </c>
      <c r="I5485" s="703"/>
      <c r="J5485" s="652"/>
      <c r="K5485" s="647"/>
      <c r="L5485" s="648"/>
      <c r="M5485" s="649"/>
      <c r="N5485" s="657"/>
    </row>
    <row r="5486" spans="1:14">
      <c r="A5486" s="280">
        <f t="shared" si="85"/>
        <v>5480</v>
      </c>
      <c r="C5486" s="426" t="s">
        <v>3434</v>
      </c>
      <c r="D5486" s="615"/>
      <c r="E5486" s="617"/>
      <c r="F5486" s="427"/>
      <c r="G5486" s="428" t="s">
        <v>36</v>
      </c>
      <c r="H5486" s="427" t="s">
        <v>73</v>
      </c>
      <c r="I5486" s="703"/>
      <c r="J5486" s="652"/>
      <c r="K5486" s="647"/>
      <c r="L5486" s="648"/>
      <c r="M5486" s="649"/>
      <c r="N5486" s="657"/>
    </row>
    <row r="5487" spans="1:14">
      <c r="A5487" s="280">
        <f t="shared" si="85"/>
        <v>5481</v>
      </c>
      <c r="C5487" s="426" t="s">
        <v>3434</v>
      </c>
      <c r="D5487" s="615"/>
      <c r="E5487" s="617"/>
      <c r="F5487" s="427"/>
      <c r="G5487" s="428" t="s">
        <v>44</v>
      </c>
      <c r="H5487" s="427" t="s">
        <v>73</v>
      </c>
      <c r="I5487" s="703"/>
      <c r="J5487" s="652"/>
      <c r="K5487" s="647"/>
      <c r="L5487" s="648"/>
      <c r="M5487" s="649"/>
      <c r="N5487" s="657"/>
    </row>
    <row r="5488" spans="1:14">
      <c r="A5488" s="280">
        <f t="shared" si="85"/>
        <v>5482</v>
      </c>
      <c r="C5488" s="432" t="s">
        <v>475</v>
      </c>
      <c r="D5488" s="627"/>
      <c r="E5488" s="627"/>
      <c r="F5488" s="432" t="s">
        <v>2743</v>
      </c>
      <c r="G5488" s="433" t="s">
        <v>2749</v>
      </c>
      <c r="H5488" s="432" t="s">
        <v>22</v>
      </c>
      <c r="I5488" s="671"/>
      <c r="J5488" s="672"/>
      <c r="K5488" s="673"/>
      <c r="L5488" s="673"/>
      <c r="M5488" s="673"/>
      <c r="N5488" s="674"/>
    </row>
    <row r="5489" spans="1:14" ht="41.4">
      <c r="A5489" s="280">
        <f t="shared" si="85"/>
        <v>5483</v>
      </c>
      <c r="C5489" s="426" t="s">
        <v>3434</v>
      </c>
      <c r="D5489" s="615"/>
      <c r="E5489" s="617"/>
      <c r="F5489" s="427"/>
      <c r="G5489" s="428" t="s">
        <v>328</v>
      </c>
      <c r="H5489" s="427" t="s">
        <v>22</v>
      </c>
      <c r="I5489" s="703"/>
      <c r="J5489" s="652"/>
      <c r="K5489" s="647"/>
      <c r="L5489" s="648"/>
      <c r="M5489" s="649"/>
      <c r="N5489" s="657"/>
    </row>
    <row r="5490" spans="1:14">
      <c r="A5490" s="280">
        <f t="shared" si="85"/>
        <v>5484</v>
      </c>
      <c r="C5490" s="426" t="s">
        <v>114</v>
      </c>
      <c r="D5490" s="615"/>
      <c r="E5490" s="617"/>
      <c r="F5490" s="427"/>
      <c r="G5490" s="428" t="s">
        <v>1370</v>
      </c>
      <c r="H5490" s="427" t="s">
        <v>147</v>
      </c>
      <c r="I5490" s="703"/>
      <c r="J5490" s="652"/>
      <c r="K5490" s="647"/>
      <c r="L5490" s="648"/>
      <c r="M5490" s="649"/>
      <c r="N5490" s="657"/>
    </row>
    <row r="5491" spans="1:14" ht="27.6">
      <c r="A5491" s="280">
        <f t="shared" si="85"/>
        <v>5485</v>
      </c>
      <c r="C5491" s="426" t="s">
        <v>3434</v>
      </c>
      <c r="D5491" s="615"/>
      <c r="E5491" s="617"/>
      <c r="F5491" s="427"/>
      <c r="G5491" s="428" t="s">
        <v>310</v>
      </c>
      <c r="H5491" s="427" t="s">
        <v>22</v>
      </c>
      <c r="I5491" s="703"/>
      <c r="J5491" s="652"/>
      <c r="K5491" s="647"/>
      <c r="L5491" s="648"/>
      <c r="M5491" s="649"/>
      <c r="N5491" s="657"/>
    </row>
    <row r="5492" spans="1:14" ht="27.6">
      <c r="A5492" s="280">
        <f t="shared" si="85"/>
        <v>5486</v>
      </c>
      <c r="C5492" s="426" t="s">
        <v>3434</v>
      </c>
      <c r="D5492" s="615"/>
      <c r="E5492" s="617"/>
      <c r="F5492" s="427"/>
      <c r="G5492" s="428" t="s">
        <v>311</v>
      </c>
      <c r="H5492" s="427" t="s">
        <v>22</v>
      </c>
      <c r="I5492" s="703"/>
      <c r="J5492" s="652"/>
      <c r="K5492" s="647"/>
      <c r="L5492" s="648"/>
      <c r="M5492" s="649"/>
      <c r="N5492" s="657"/>
    </row>
    <row r="5493" spans="1:14" ht="27.6">
      <c r="A5493" s="280">
        <f t="shared" si="85"/>
        <v>5487</v>
      </c>
      <c r="C5493" s="426" t="s">
        <v>3434</v>
      </c>
      <c r="D5493" s="615"/>
      <c r="E5493" s="617"/>
      <c r="F5493" s="427"/>
      <c r="G5493" s="428" t="s">
        <v>313</v>
      </c>
      <c r="H5493" s="427" t="s">
        <v>22</v>
      </c>
      <c r="I5493" s="703"/>
      <c r="J5493" s="652"/>
      <c r="K5493" s="647"/>
      <c r="L5493" s="648"/>
      <c r="M5493" s="649"/>
      <c r="N5493" s="657"/>
    </row>
    <row r="5494" spans="1:14">
      <c r="A5494" s="280">
        <f t="shared" si="85"/>
        <v>5488</v>
      </c>
      <c r="C5494" s="426" t="s">
        <v>114</v>
      </c>
      <c r="D5494" s="615"/>
      <c r="E5494" s="617"/>
      <c r="F5494" s="427"/>
      <c r="G5494" s="428" t="s">
        <v>801</v>
      </c>
      <c r="H5494" s="427" t="s">
        <v>147</v>
      </c>
      <c r="I5494" s="703"/>
      <c r="J5494" s="652"/>
      <c r="K5494" s="647"/>
      <c r="L5494" s="648"/>
      <c r="M5494" s="649"/>
      <c r="N5494" s="657"/>
    </row>
    <row r="5495" spans="1:14" ht="27.6">
      <c r="A5495" s="280">
        <f t="shared" si="85"/>
        <v>5489</v>
      </c>
      <c r="C5495" s="426" t="s">
        <v>114</v>
      </c>
      <c r="D5495" s="615"/>
      <c r="E5495" s="617"/>
      <c r="F5495" s="427"/>
      <c r="G5495" s="428" t="s">
        <v>806</v>
      </c>
      <c r="H5495" s="427" t="s">
        <v>147</v>
      </c>
      <c r="I5495" s="703"/>
      <c r="J5495" s="652"/>
      <c r="K5495" s="647"/>
      <c r="L5495" s="648"/>
      <c r="M5495" s="649"/>
      <c r="N5495" s="657"/>
    </row>
    <row r="5496" spans="1:14">
      <c r="A5496" s="280">
        <f t="shared" si="85"/>
        <v>5490</v>
      </c>
      <c r="C5496" s="426" t="s">
        <v>3434</v>
      </c>
      <c r="D5496" s="615"/>
      <c r="E5496" s="617"/>
      <c r="F5496" s="427"/>
      <c r="G5496" s="428" t="s">
        <v>36</v>
      </c>
      <c r="H5496" s="427" t="s">
        <v>73</v>
      </c>
      <c r="I5496" s="703"/>
      <c r="J5496" s="652"/>
      <c r="K5496" s="647"/>
      <c r="L5496" s="648"/>
      <c r="M5496" s="649"/>
      <c r="N5496" s="657"/>
    </row>
    <row r="5497" spans="1:14">
      <c r="A5497" s="280">
        <f t="shared" si="85"/>
        <v>5491</v>
      </c>
      <c r="C5497" s="426" t="s">
        <v>3434</v>
      </c>
      <c r="D5497" s="615"/>
      <c r="E5497" s="617"/>
      <c r="F5497" s="427"/>
      <c r="G5497" s="428" t="s">
        <v>44</v>
      </c>
      <c r="H5497" s="427" t="s">
        <v>73</v>
      </c>
      <c r="I5497" s="703"/>
      <c r="J5497" s="652"/>
      <c r="K5497" s="647"/>
      <c r="L5497" s="648"/>
      <c r="M5497" s="649"/>
      <c r="N5497" s="657"/>
    </row>
    <row r="5498" spans="1:14">
      <c r="A5498" s="280">
        <f t="shared" si="85"/>
        <v>5492</v>
      </c>
      <c r="C5498" s="432" t="s">
        <v>475</v>
      </c>
      <c r="D5498" s="627"/>
      <c r="E5498" s="627"/>
      <c r="F5498" s="432" t="s">
        <v>2744</v>
      </c>
      <c r="G5498" s="433" t="s">
        <v>2750</v>
      </c>
      <c r="H5498" s="432" t="s">
        <v>22</v>
      </c>
      <c r="I5498" s="671"/>
      <c r="J5498" s="672"/>
      <c r="K5498" s="673"/>
      <c r="L5498" s="673"/>
      <c r="M5498" s="673"/>
      <c r="N5498" s="674"/>
    </row>
    <row r="5499" spans="1:14" ht="27.6">
      <c r="A5499" s="280">
        <f t="shared" si="85"/>
        <v>5493</v>
      </c>
      <c r="C5499" s="426" t="s">
        <v>114</v>
      </c>
      <c r="D5499" s="615"/>
      <c r="E5499" s="617"/>
      <c r="F5499" s="427"/>
      <c r="G5499" s="428" t="s">
        <v>2252</v>
      </c>
      <c r="H5499" s="426" t="s">
        <v>22</v>
      </c>
      <c r="I5499" s="703"/>
      <c r="J5499" s="648"/>
      <c r="K5499" s="647"/>
      <c r="L5499" s="648"/>
      <c r="M5499" s="649"/>
      <c r="N5499" s="650"/>
    </row>
    <row r="5500" spans="1:14">
      <c r="A5500" s="280">
        <f t="shared" si="85"/>
        <v>5494</v>
      </c>
      <c r="C5500" s="426" t="s">
        <v>3434</v>
      </c>
      <c r="D5500" s="615"/>
      <c r="E5500" s="617"/>
      <c r="F5500" s="427"/>
      <c r="G5500" s="428" t="s">
        <v>36</v>
      </c>
      <c r="H5500" s="427" t="s">
        <v>73</v>
      </c>
      <c r="I5500" s="703"/>
      <c r="J5500" s="652"/>
      <c r="K5500" s="647"/>
      <c r="L5500" s="648"/>
      <c r="M5500" s="649"/>
      <c r="N5500" s="657"/>
    </row>
    <row r="5501" spans="1:14">
      <c r="A5501" s="280">
        <f t="shared" si="85"/>
        <v>5495</v>
      </c>
      <c r="C5501" s="426" t="s">
        <v>3434</v>
      </c>
      <c r="D5501" s="615"/>
      <c r="E5501" s="617"/>
      <c r="F5501" s="427"/>
      <c r="G5501" s="428" t="s">
        <v>44</v>
      </c>
      <c r="H5501" s="427" t="s">
        <v>73</v>
      </c>
      <c r="I5501" s="703"/>
      <c r="J5501" s="652"/>
      <c r="K5501" s="647"/>
      <c r="L5501" s="648"/>
      <c r="M5501" s="649"/>
      <c r="N5501" s="657"/>
    </row>
    <row r="5502" spans="1:14" ht="27.6">
      <c r="A5502" s="280">
        <f t="shared" si="85"/>
        <v>5496</v>
      </c>
      <c r="C5502" s="426" t="s">
        <v>3434</v>
      </c>
      <c r="D5502" s="615"/>
      <c r="E5502" s="617"/>
      <c r="F5502" s="427"/>
      <c r="G5502" s="428" t="s">
        <v>318</v>
      </c>
      <c r="H5502" s="427" t="s">
        <v>22</v>
      </c>
      <c r="I5502" s="703"/>
      <c r="J5502" s="652"/>
      <c r="K5502" s="647"/>
      <c r="L5502" s="648"/>
      <c r="M5502" s="649"/>
      <c r="N5502" s="657"/>
    </row>
    <row r="5503" spans="1:14" ht="27.6">
      <c r="A5503" s="280">
        <f t="shared" si="85"/>
        <v>5497</v>
      </c>
      <c r="C5503" s="426" t="s">
        <v>3434</v>
      </c>
      <c r="D5503" s="615"/>
      <c r="E5503" s="617"/>
      <c r="F5503" s="427"/>
      <c r="G5503" s="428" t="s">
        <v>319</v>
      </c>
      <c r="H5503" s="427" t="s">
        <v>22</v>
      </c>
      <c r="I5503" s="703"/>
      <c r="J5503" s="652"/>
      <c r="K5503" s="647"/>
      <c r="L5503" s="648"/>
      <c r="M5503" s="649"/>
      <c r="N5503" s="657"/>
    </row>
    <row r="5504" spans="1:14" ht="27.6">
      <c r="A5504" s="280">
        <f t="shared" si="85"/>
        <v>5498</v>
      </c>
      <c r="C5504" s="426" t="s">
        <v>3434</v>
      </c>
      <c r="D5504" s="615"/>
      <c r="E5504" s="617"/>
      <c r="F5504" s="427"/>
      <c r="G5504" s="428" t="s">
        <v>320</v>
      </c>
      <c r="H5504" s="427" t="s">
        <v>22</v>
      </c>
      <c r="I5504" s="703"/>
      <c r="J5504" s="652"/>
      <c r="K5504" s="647"/>
      <c r="L5504" s="648"/>
      <c r="M5504" s="649"/>
      <c r="N5504" s="657"/>
    </row>
    <row r="5505" spans="1:14" ht="27.6">
      <c r="A5505" s="280">
        <f t="shared" si="85"/>
        <v>5499</v>
      </c>
      <c r="C5505" s="426" t="s">
        <v>3434</v>
      </c>
      <c r="D5505" s="615"/>
      <c r="E5505" s="617"/>
      <c r="F5505" s="427"/>
      <c r="G5505" s="428" t="s">
        <v>322</v>
      </c>
      <c r="H5505" s="427" t="s">
        <v>22</v>
      </c>
      <c r="I5505" s="703"/>
      <c r="J5505" s="652"/>
      <c r="K5505" s="647"/>
      <c r="L5505" s="648"/>
      <c r="M5505" s="649"/>
      <c r="N5505" s="657"/>
    </row>
    <row r="5506" spans="1:14">
      <c r="A5506" s="280">
        <f t="shared" si="85"/>
        <v>5500</v>
      </c>
      <c r="C5506" s="426" t="s">
        <v>114</v>
      </c>
      <c r="D5506" s="615"/>
      <c r="E5506" s="615"/>
      <c r="F5506" s="427"/>
      <c r="G5506" s="428" t="s">
        <v>1370</v>
      </c>
      <c r="H5506" s="427" t="s">
        <v>147</v>
      </c>
      <c r="I5506" s="703"/>
      <c r="J5506" s="652"/>
      <c r="K5506" s="647"/>
      <c r="L5506" s="648"/>
      <c r="M5506" s="649"/>
      <c r="N5506" s="657"/>
    </row>
    <row r="5507" spans="1:14">
      <c r="A5507" s="280">
        <f t="shared" si="85"/>
        <v>5501</v>
      </c>
      <c r="C5507" s="426" t="s">
        <v>114</v>
      </c>
      <c r="D5507" s="615"/>
      <c r="E5507" s="617"/>
      <c r="F5507" s="427"/>
      <c r="G5507" s="428" t="s">
        <v>2809</v>
      </c>
      <c r="H5507" s="426" t="s">
        <v>22</v>
      </c>
      <c r="I5507" s="703"/>
      <c r="J5507" s="648"/>
      <c r="K5507" s="647"/>
      <c r="L5507" s="648"/>
      <c r="M5507" s="649"/>
      <c r="N5507" s="657"/>
    </row>
    <row r="5508" spans="1:14" ht="27.6">
      <c r="A5508" s="280">
        <f t="shared" si="85"/>
        <v>5502</v>
      </c>
      <c r="C5508" s="426" t="s">
        <v>3434</v>
      </c>
      <c r="D5508" s="615"/>
      <c r="E5508" s="617"/>
      <c r="F5508" s="427"/>
      <c r="G5508" s="428" t="s">
        <v>333</v>
      </c>
      <c r="H5508" s="427" t="s">
        <v>22</v>
      </c>
      <c r="I5508" s="703"/>
      <c r="J5508" s="652"/>
      <c r="K5508" s="647"/>
      <c r="L5508" s="648"/>
      <c r="M5508" s="649"/>
      <c r="N5508" s="657"/>
    </row>
    <row r="5509" spans="1:14">
      <c r="A5509" s="280">
        <f t="shared" si="85"/>
        <v>5503</v>
      </c>
      <c r="C5509" s="426" t="s">
        <v>114</v>
      </c>
      <c r="D5509" s="615"/>
      <c r="E5509" s="617"/>
      <c r="F5509" s="427"/>
      <c r="G5509" s="428" t="s">
        <v>3536</v>
      </c>
      <c r="H5509" s="426" t="s">
        <v>22</v>
      </c>
      <c r="I5509" s="703"/>
      <c r="J5509" s="648"/>
      <c r="K5509" s="647"/>
      <c r="L5509" s="648"/>
      <c r="M5509" s="649"/>
      <c r="N5509" s="650"/>
    </row>
    <row r="5510" spans="1:14">
      <c r="A5510" s="280">
        <f t="shared" si="85"/>
        <v>5504</v>
      </c>
      <c r="C5510" s="426" t="s">
        <v>114</v>
      </c>
      <c r="D5510" s="615"/>
      <c r="E5510" s="617"/>
      <c r="F5510" s="427"/>
      <c r="G5510" s="428" t="s">
        <v>3552</v>
      </c>
      <c r="H5510" s="427" t="s">
        <v>22</v>
      </c>
      <c r="I5510" s="704"/>
      <c r="J5510" s="646"/>
      <c r="K5510" s="705"/>
      <c r="L5510" s="646"/>
      <c r="M5510" s="706"/>
      <c r="N5510" s="650"/>
    </row>
    <row r="5511" spans="1:14">
      <c r="A5511" s="280">
        <f t="shared" si="85"/>
        <v>5505</v>
      </c>
      <c r="C5511" s="426" t="s">
        <v>114</v>
      </c>
      <c r="D5511" s="615"/>
      <c r="E5511" s="617"/>
      <c r="F5511" s="427"/>
      <c r="G5511" s="428" t="s">
        <v>2602</v>
      </c>
      <c r="H5511" s="426" t="s">
        <v>22</v>
      </c>
      <c r="I5511" s="703"/>
      <c r="J5511" s="648"/>
      <c r="K5511" s="647"/>
      <c r="L5511" s="648"/>
      <c r="M5511" s="649"/>
      <c r="N5511" s="650"/>
    </row>
    <row r="5512" spans="1:14">
      <c r="A5512" s="280">
        <f t="shared" si="85"/>
        <v>5506</v>
      </c>
      <c r="C5512" s="426" t="s">
        <v>114</v>
      </c>
      <c r="D5512" s="615"/>
      <c r="E5512" s="617"/>
      <c r="F5512" s="427"/>
      <c r="G5512" s="428" t="s">
        <v>3535</v>
      </c>
      <c r="H5512" s="426" t="s">
        <v>22</v>
      </c>
      <c r="I5512" s="703"/>
      <c r="J5512" s="646"/>
      <c r="K5512" s="647"/>
      <c r="L5512" s="648"/>
      <c r="M5512" s="649"/>
      <c r="N5512" s="657"/>
    </row>
    <row r="5513" spans="1:14">
      <c r="A5513" s="280">
        <f t="shared" si="85"/>
        <v>5507</v>
      </c>
      <c r="C5513" s="426" t="s">
        <v>114</v>
      </c>
      <c r="D5513" s="615"/>
      <c r="E5513" s="617"/>
      <c r="F5513" s="427"/>
      <c r="G5513" s="428" t="s">
        <v>2253</v>
      </c>
      <c r="H5513" s="426" t="s">
        <v>22</v>
      </c>
      <c r="I5513" s="703"/>
      <c r="J5513" s="646"/>
      <c r="K5513" s="647"/>
      <c r="L5513" s="648"/>
      <c r="M5513" s="649"/>
      <c r="N5513" s="657"/>
    </row>
    <row r="5514" spans="1:14">
      <c r="A5514" s="280">
        <f t="shared" si="85"/>
        <v>5508</v>
      </c>
      <c r="C5514" s="426" t="s">
        <v>3434</v>
      </c>
      <c r="D5514" s="615"/>
      <c r="E5514" s="617"/>
      <c r="F5514" s="427"/>
      <c r="G5514" s="428" t="s">
        <v>36</v>
      </c>
      <c r="H5514" s="427" t="s">
        <v>73</v>
      </c>
      <c r="I5514" s="703"/>
      <c r="J5514" s="652"/>
      <c r="K5514" s="647"/>
      <c r="L5514" s="648"/>
      <c r="M5514" s="649"/>
      <c r="N5514" s="657"/>
    </row>
    <row r="5515" spans="1:14">
      <c r="A5515" s="280">
        <f t="shared" si="85"/>
        <v>5509</v>
      </c>
      <c r="C5515" s="426" t="s">
        <v>3434</v>
      </c>
      <c r="D5515" s="615"/>
      <c r="E5515" s="617"/>
      <c r="F5515" s="427"/>
      <c r="G5515" s="428" t="s">
        <v>44</v>
      </c>
      <c r="H5515" s="427" t="s">
        <v>73</v>
      </c>
      <c r="I5515" s="703"/>
      <c r="J5515" s="652"/>
      <c r="K5515" s="647"/>
      <c r="L5515" s="648"/>
      <c r="M5515" s="649"/>
      <c r="N5515" s="657"/>
    </row>
    <row r="5516" spans="1:14">
      <c r="A5516" s="280">
        <f t="shared" si="85"/>
        <v>5510</v>
      </c>
      <c r="C5516" s="432" t="s">
        <v>475</v>
      </c>
      <c r="D5516" s="627"/>
      <c r="E5516" s="627"/>
      <c r="F5516" s="432" t="s">
        <v>2745</v>
      </c>
      <c r="G5516" s="433" t="s">
        <v>2751</v>
      </c>
      <c r="H5516" s="432" t="s">
        <v>22</v>
      </c>
      <c r="I5516" s="671"/>
      <c r="J5516" s="672"/>
      <c r="K5516" s="673"/>
      <c r="L5516" s="673"/>
      <c r="M5516" s="673"/>
      <c r="N5516" s="674"/>
    </row>
    <row r="5517" spans="1:14" ht="27.6">
      <c r="A5517" s="280">
        <f t="shared" si="85"/>
        <v>5511</v>
      </c>
      <c r="C5517" s="426" t="s">
        <v>114</v>
      </c>
      <c r="D5517" s="615"/>
      <c r="E5517" s="617"/>
      <c r="F5517" s="427"/>
      <c r="G5517" s="428" t="s">
        <v>2252</v>
      </c>
      <c r="H5517" s="426" t="s">
        <v>22</v>
      </c>
      <c r="I5517" s="703"/>
      <c r="J5517" s="648"/>
      <c r="K5517" s="647"/>
      <c r="L5517" s="648"/>
      <c r="M5517" s="649"/>
      <c r="N5517" s="650"/>
    </row>
    <row r="5518" spans="1:14">
      <c r="A5518" s="280">
        <f t="shared" si="85"/>
        <v>5512</v>
      </c>
      <c r="C5518" s="426" t="s">
        <v>3434</v>
      </c>
      <c r="D5518" s="615"/>
      <c r="E5518" s="617"/>
      <c r="F5518" s="427"/>
      <c r="G5518" s="428" t="s">
        <v>36</v>
      </c>
      <c r="H5518" s="427" t="s">
        <v>73</v>
      </c>
      <c r="I5518" s="703"/>
      <c r="J5518" s="652"/>
      <c r="K5518" s="647"/>
      <c r="L5518" s="648"/>
      <c r="M5518" s="649"/>
      <c r="N5518" s="657"/>
    </row>
    <row r="5519" spans="1:14">
      <c r="A5519" s="280">
        <f t="shared" si="85"/>
        <v>5513</v>
      </c>
      <c r="C5519" s="426" t="s">
        <v>3434</v>
      </c>
      <c r="D5519" s="615"/>
      <c r="E5519" s="617"/>
      <c r="F5519" s="427"/>
      <c r="G5519" s="428" t="s">
        <v>44</v>
      </c>
      <c r="H5519" s="427" t="s">
        <v>73</v>
      </c>
      <c r="I5519" s="703"/>
      <c r="J5519" s="652"/>
      <c r="K5519" s="647"/>
      <c r="L5519" s="648"/>
      <c r="M5519" s="649"/>
      <c r="N5519" s="657"/>
    </row>
    <row r="5520" spans="1:14" ht="27.6">
      <c r="A5520" s="280">
        <f t="shared" ref="A5520:A5583" si="86">1+A5519</f>
        <v>5514</v>
      </c>
      <c r="C5520" s="426" t="s">
        <v>3434</v>
      </c>
      <c r="D5520" s="615"/>
      <c r="E5520" s="617"/>
      <c r="F5520" s="427"/>
      <c r="G5520" s="428" t="s">
        <v>317</v>
      </c>
      <c r="H5520" s="427" t="s">
        <v>22</v>
      </c>
      <c r="I5520" s="703"/>
      <c r="J5520" s="652"/>
      <c r="K5520" s="647"/>
      <c r="L5520" s="648"/>
      <c r="M5520" s="649"/>
      <c r="N5520" s="657"/>
    </row>
    <row r="5521" spans="1:14" ht="27.6">
      <c r="A5521" s="280">
        <f t="shared" si="86"/>
        <v>5515</v>
      </c>
      <c r="C5521" s="426" t="s">
        <v>3434</v>
      </c>
      <c r="D5521" s="615"/>
      <c r="E5521" s="617"/>
      <c r="F5521" s="427"/>
      <c r="G5521" s="428" t="s">
        <v>318</v>
      </c>
      <c r="H5521" s="427" t="s">
        <v>22</v>
      </c>
      <c r="I5521" s="703"/>
      <c r="J5521" s="652"/>
      <c r="K5521" s="647"/>
      <c r="L5521" s="648"/>
      <c r="M5521" s="649"/>
      <c r="N5521" s="657"/>
    </row>
    <row r="5522" spans="1:14" ht="27.6">
      <c r="A5522" s="280">
        <f t="shared" si="86"/>
        <v>5516</v>
      </c>
      <c r="C5522" s="426" t="s">
        <v>3434</v>
      </c>
      <c r="D5522" s="615"/>
      <c r="E5522" s="617"/>
      <c r="F5522" s="427"/>
      <c r="G5522" s="428" t="s">
        <v>320</v>
      </c>
      <c r="H5522" s="427" t="s">
        <v>22</v>
      </c>
      <c r="I5522" s="703"/>
      <c r="J5522" s="652"/>
      <c r="K5522" s="647"/>
      <c r="L5522" s="648"/>
      <c r="M5522" s="649"/>
      <c r="N5522" s="657"/>
    </row>
    <row r="5523" spans="1:14">
      <c r="A5523" s="280">
        <f t="shared" si="86"/>
        <v>5517</v>
      </c>
      <c r="C5523" s="426" t="s">
        <v>114</v>
      </c>
      <c r="D5523" s="615"/>
      <c r="E5523" s="617"/>
      <c r="F5523" s="427"/>
      <c r="G5523" s="428" t="s">
        <v>2251</v>
      </c>
      <c r="H5523" s="426" t="s">
        <v>22</v>
      </c>
      <c r="I5523" s="703"/>
      <c r="J5523" s="648"/>
      <c r="K5523" s="647"/>
      <c r="L5523" s="648"/>
      <c r="M5523" s="649"/>
      <c r="N5523" s="650"/>
    </row>
    <row r="5524" spans="1:14">
      <c r="A5524" s="280">
        <f t="shared" si="86"/>
        <v>5518</v>
      </c>
      <c r="C5524" s="426" t="s">
        <v>114</v>
      </c>
      <c r="D5524" s="615"/>
      <c r="E5524" s="615"/>
      <c r="F5524" s="427"/>
      <c r="G5524" s="428" t="s">
        <v>1370</v>
      </c>
      <c r="H5524" s="427" t="s">
        <v>147</v>
      </c>
      <c r="I5524" s="703"/>
      <c r="J5524" s="652"/>
      <c r="K5524" s="647"/>
      <c r="L5524" s="648"/>
      <c r="M5524" s="649"/>
      <c r="N5524" s="657"/>
    </row>
    <row r="5525" spans="1:14">
      <c r="A5525" s="280">
        <f t="shared" si="86"/>
        <v>5519</v>
      </c>
      <c r="C5525" s="426" t="s">
        <v>114</v>
      </c>
      <c r="D5525" s="615"/>
      <c r="E5525" s="617"/>
      <c r="F5525" s="427"/>
      <c r="G5525" s="428" t="s">
        <v>2809</v>
      </c>
      <c r="H5525" s="426" t="s">
        <v>22</v>
      </c>
      <c r="I5525" s="703"/>
      <c r="J5525" s="648"/>
      <c r="K5525" s="647"/>
      <c r="L5525" s="648"/>
      <c r="M5525" s="649"/>
      <c r="N5525" s="657"/>
    </row>
    <row r="5526" spans="1:14">
      <c r="A5526" s="280">
        <f t="shared" si="86"/>
        <v>5520</v>
      </c>
      <c r="C5526" s="426" t="s">
        <v>114</v>
      </c>
      <c r="D5526" s="615"/>
      <c r="E5526" s="617"/>
      <c r="F5526" s="427"/>
      <c r="G5526" s="428" t="s">
        <v>3536</v>
      </c>
      <c r="H5526" s="426" t="s">
        <v>22</v>
      </c>
      <c r="I5526" s="703"/>
      <c r="J5526" s="648"/>
      <c r="K5526" s="647"/>
      <c r="L5526" s="648"/>
      <c r="M5526" s="649"/>
      <c r="N5526" s="650"/>
    </row>
    <row r="5527" spans="1:14">
      <c r="A5527" s="280">
        <f t="shared" si="86"/>
        <v>5521</v>
      </c>
      <c r="C5527" s="426" t="s">
        <v>114</v>
      </c>
      <c r="D5527" s="615"/>
      <c r="E5527" s="617"/>
      <c r="F5527" s="427"/>
      <c r="G5527" s="428" t="s">
        <v>3552</v>
      </c>
      <c r="H5527" s="427" t="s">
        <v>22</v>
      </c>
      <c r="I5527" s="704"/>
      <c r="J5527" s="646"/>
      <c r="K5527" s="705"/>
      <c r="L5527" s="646"/>
      <c r="M5527" s="706"/>
      <c r="N5527" s="650"/>
    </row>
    <row r="5528" spans="1:14">
      <c r="A5528" s="280">
        <f t="shared" si="86"/>
        <v>5522</v>
      </c>
      <c r="C5528" s="426" t="s">
        <v>114</v>
      </c>
      <c r="D5528" s="615"/>
      <c r="E5528" s="617"/>
      <c r="F5528" s="427"/>
      <c r="G5528" s="428" t="s">
        <v>2602</v>
      </c>
      <c r="H5528" s="426" t="s">
        <v>22</v>
      </c>
      <c r="I5528" s="703"/>
      <c r="J5528" s="648"/>
      <c r="K5528" s="647"/>
      <c r="L5528" s="648"/>
      <c r="M5528" s="649"/>
      <c r="N5528" s="650"/>
    </row>
    <row r="5529" spans="1:14">
      <c r="A5529" s="280">
        <f t="shared" si="86"/>
        <v>5523</v>
      </c>
      <c r="C5529" s="426" t="s">
        <v>114</v>
      </c>
      <c r="D5529" s="615"/>
      <c r="E5529" s="617"/>
      <c r="F5529" s="427"/>
      <c r="G5529" s="428" t="s">
        <v>3535</v>
      </c>
      <c r="H5529" s="426" t="s">
        <v>22</v>
      </c>
      <c r="I5529" s="703"/>
      <c r="J5529" s="646"/>
      <c r="K5529" s="647"/>
      <c r="L5529" s="648"/>
      <c r="M5529" s="649"/>
      <c r="N5529" s="657"/>
    </row>
    <row r="5530" spans="1:14">
      <c r="A5530" s="280">
        <f t="shared" si="86"/>
        <v>5524</v>
      </c>
      <c r="C5530" s="426" t="s">
        <v>114</v>
      </c>
      <c r="D5530" s="615"/>
      <c r="E5530" s="617"/>
      <c r="F5530" s="427"/>
      <c r="G5530" s="428" t="s">
        <v>2253</v>
      </c>
      <c r="H5530" s="426" t="s">
        <v>22</v>
      </c>
      <c r="I5530" s="703"/>
      <c r="J5530" s="646"/>
      <c r="K5530" s="647"/>
      <c r="L5530" s="648"/>
      <c r="M5530" s="649"/>
      <c r="N5530" s="657"/>
    </row>
    <row r="5531" spans="1:14">
      <c r="A5531" s="280">
        <f t="shared" si="86"/>
        <v>5525</v>
      </c>
      <c r="C5531" s="426" t="s">
        <v>3434</v>
      </c>
      <c r="D5531" s="615"/>
      <c r="E5531" s="617"/>
      <c r="F5531" s="427"/>
      <c r="G5531" s="428" t="s">
        <v>36</v>
      </c>
      <c r="H5531" s="427" t="s">
        <v>73</v>
      </c>
      <c r="I5531" s="703"/>
      <c r="J5531" s="652"/>
      <c r="K5531" s="647"/>
      <c r="L5531" s="648"/>
      <c r="M5531" s="649"/>
      <c r="N5531" s="657"/>
    </row>
    <row r="5532" spans="1:14">
      <c r="A5532" s="280">
        <f t="shared" si="86"/>
        <v>5526</v>
      </c>
      <c r="C5532" s="426" t="s">
        <v>3434</v>
      </c>
      <c r="D5532" s="615"/>
      <c r="E5532" s="617"/>
      <c r="F5532" s="427"/>
      <c r="G5532" s="428" t="s">
        <v>44</v>
      </c>
      <c r="H5532" s="427" t="s">
        <v>73</v>
      </c>
      <c r="I5532" s="703"/>
      <c r="J5532" s="652"/>
      <c r="K5532" s="647"/>
      <c r="L5532" s="648"/>
      <c r="M5532" s="649"/>
      <c r="N5532" s="657"/>
    </row>
    <row r="5533" spans="1:14">
      <c r="A5533" s="280">
        <f t="shared" si="86"/>
        <v>5527</v>
      </c>
      <c r="C5533" s="432" t="s">
        <v>475</v>
      </c>
      <c r="D5533" s="627"/>
      <c r="E5533" s="627"/>
      <c r="F5533" s="432" t="s">
        <v>1199</v>
      </c>
      <c r="G5533" s="433" t="s">
        <v>2686</v>
      </c>
      <c r="H5533" s="432" t="s">
        <v>22</v>
      </c>
      <c r="I5533" s="671"/>
      <c r="J5533" s="672"/>
      <c r="K5533" s="673"/>
      <c r="L5533" s="673"/>
      <c r="M5533" s="673"/>
      <c r="N5533" s="674"/>
    </row>
    <row r="5534" spans="1:14" ht="27.6">
      <c r="A5534" s="280">
        <f t="shared" si="86"/>
        <v>5528</v>
      </c>
      <c r="C5534" s="426" t="s">
        <v>114</v>
      </c>
      <c r="D5534" s="615"/>
      <c r="E5534" s="617"/>
      <c r="F5534" s="427"/>
      <c r="G5534" s="428" t="s">
        <v>2252</v>
      </c>
      <c r="H5534" s="426" t="s">
        <v>22</v>
      </c>
      <c r="I5534" s="703"/>
      <c r="J5534" s="648"/>
      <c r="K5534" s="647"/>
      <c r="L5534" s="648"/>
      <c r="M5534" s="649"/>
      <c r="N5534" s="650"/>
    </row>
    <row r="5535" spans="1:14">
      <c r="A5535" s="280">
        <f t="shared" si="86"/>
        <v>5529</v>
      </c>
      <c r="C5535" s="426" t="s">
        <v>3434</v>
      </c>
      <c r="D5535" s="615"/>
      <c r="E5535" s="617"/>
      <c r="F5535" s="427"/>
      <c r="G5535" s="428" t="s">
        <v>36</v>
      </c>
      <c r="H5535" s="427" t="s">
        <v>73</v>
      </c>
      <c r="I5535" s="703"/>
      <c r="J5535" s="652"/>
      <c r="K5535" s="647"/>
      <c r="L5535" s="648"/>
      <c r="M5535" s="649"/>
      <c r="N5535" s="657"/>
    </row>
    <row r="5536" spans="1:14">
      <c r="A5536" s="280">
        <f t="shared" si="86"/>
        <v>5530</v>
      </c>
      <c r="C5536" s="426" t="s">
        <v>3434</v>
      </c>
      <c r="D5536" s="615"/>
      <c r="E5536" s="617"/>
      <c r="F5536" s="427"/>
      <c r="G5536" s="428" t="s">
        <v>44</v>
      </c>
      <c r="H5536" s="427" t="s">
        <v>73</v>
      </c>
      <c r="I5536" s="703"/>
      <c r="J5536" s="652"/>
      <c r="K5536" s="647"/>
      <c r="L5536" s="648"/>
      <c r="M5536" s="649"/>
      <c r="N5536" s="657"/>
    </row>
    <row r="5537" spans="1:14" ht="27.6">
      <c r="A5537" s="280">
        <f t="shared" si="86"/>
        <v>5531</v>
      </c>
      <c r="C5537" s="426" t="s">
        <v>3434</v>
      </c>
      <c r="D5537" s="615"/>
      <c r="E5537" s="617"/>
      <c r="F5537" s="427"/>
      <c r="G5537" s="428" t="s">
        <v>318</v>
      </c>
      <c r="H5537" s="427" t="s">
        <v>22</v>
      </c>
      <c r="I5537" s="703"/>
      <c r="J5537" s="652"/>
      <c r="K5537" s="647"/>
      <c r="L5537" s="648"/>
      <c r="M5537" s="649"/>
      <c r="N5537" s="657"/>
    </row>
    <row r="5538" spans="1:14" ht="27.6">
      <c r="A5538" s="280">
        <f t="shared" si="86"/>
        <v>5532</v>
      </c>
      <c r="C5538" s="426" t="s">
        <v>3434</v>
      </c>
      <c r="D5538" s="615"/>
      <c r="E5538" s="617"/>
      <c r="F5538" s="427"/>
      <c r="G5538" s="428" t="s">
        <v>321</v>
      </c>
      <c r="H5538" s="427" t="s">
        <v>22</v>
      </c>
      <c r="I5538" s="703"/>
      <c r="J5538" s="652"/>
      <c r="K5538" s="647"/>
      <c r="L5538" s="648"/>
      <c r="M5538" s="649"/>
      <c r="N5538" s="657"/>
    </row>
    <row r="5539" spans="1:14">
      <c r="A5539" s="280">
        <f t="shared" si="86"/>
        <v>5533</v>
      </c>
      <c r="C5539" s="426" t="s">
        <v>114</v>
      </c>
      <c r="D5539" s="615"/>
      <c r="E5539" s="617"/>
      <c r="F5539" s="427"/>
      <c r="G5539" s="428" t="s">
        <v>644</v>
      </c>
      <c r="H5539" s="427" t="s">
        <v>147</v>
      </c>
      <c r="I5539" s="703"/>
      <c r="J5539" s="652"/>
      <c r="K5539" s="647"/>
      <c r="L5539" s="648"/>
      <c r="M5539" s="649"/>
      <c r="N5539" s="657"/>
    </row>
    <row r="5540" spans="1:14">
      <c r="A5540" s="280">
        <f t="shared" si="86"/>
        <v>5534</v>
      </c>
      <c r="C5540" s="426" t="s">
        <v>114</v>
      </c>
      <c r="D5540" s="615"/>
      <c r="E5540" s="617"/>
      <c r="F5540" s="427"/>
      <c r="G5540" s="428" t="s">
        <v>2251</v>
      </c>
      <c r="H5540" s="426" t="s">
        <v>22</v>
      </c>
      <c r="I5540" s="703"/>
      <c r="J5540" s="648"/>
      <c r="K5540" s="647"/>
      <c r="L5540" s="648"/>
      <c r="M5540" s="649"/>
      <c r="N5540" s="650"/>
    </row>
    <row r="5541" spans="1:14">
      <c r="A5541" s="280">
        <f t="shared" si="86"/>
        <v>5535</v>
      </c>
      <c r="C5541" s="426" t="s">
        <v>114</v>
      </c>
      <c r="D5541" s="615"/>
      <c r="E5541" s="617"/>
      <c r="F5541" s="427"/>
      <c r="G5541" s="428" t="s">
        <v>2810</v>
      </c>
      <c r="H5541" s="427" t="s">
        <v>22</v>
      </c>
      <c r="I5541" s="704"/>
      <c r="J5541" s="646"/>
      <c r="K5541" s="705"/>
      <c r="L5541" s="646"/>
      <c r="M5541" s="706"/>
      <c r="N5541" s="650"/>
    </row>
    <row r="5542" spans="1:14">
      <c r="A5542" s="280">
        <f t="shared" si="86"/>
        <v>5536</v>
      </c>
      <c r="C5542" s="426" t="s">
        <v>114</v>
      </c>
      <c r="D5542" s="615"/>
      <c r="E5542" s="617"/>
      <c r="F5542" s="427"/>
      <c r="G5542" s="428" t="s">
        <v>2602</v>
      </c>
      <c r="H5542" s="426" t="s">
        <v>22</v>
      </c>
      <c r="I5542" s="703"/>
      <c r="J5542" s="648"/>
      <c r="K5542" s="647"/>
      <c r="L5542" s="648"/>
      <c r="M5542" s="649"/>
      <c r="N5542" s="650"/>
    </row>
    <row r="5543" spans="1:14">
      <c r="A5543" s="280">
        <f t="shared" si="86"/>
        <v>5537</v>
      </c>
      <c r="C5543" s="426" t="s">
        <v>114</v>
      </c>
      <c r="D5543" s="615"/>
      <c r="E5543" s="617"/>
      <c r="F5543" s="427"/>
      <c r="G5543" s="428" t="s">
        <v>3535</v>
      </c>
      <c r="H5543" s="426" t="s">
        <v>22</v>
      </c>
      <c r="I5543" s="703"/>
      <c r="J5543" s="646"/>
      <c r="K5543" s="647"/>
      <c r="L5543" s="648"/>
      <c r="M5543" s="649"/>
      <c r="N5543" s="657"/>
    </row>
    <row r="5544" spans="1:14">
      <c r="A5544" s="280">
        <f t="shared" si="86"/>
        <v>5538</v>
      </c>
      <c r="C5544" s="426" t="s">
        <v>114</v>
      </c>
      <c r="D5544" s="615"/>
      <c r="E5544" s="617"/>
      <c r="F5544" s="427"/>
      <c r="G5544" s="428" t="s">
        <v>2253</v>
      </c>
      <c r="H5544" s="426" t="s">
        <v>22</v>
      </c>
      <c r="I5544" s="703"/>
      <c r="J5544" s="646"/>
      <c r="K5544" s="647"/>
      <c r="L5544" s="648"/>
      <c r="M5544" s="649"/>
      <c r="N5544" s="657"/>
    </row>
    <row r="5545" spans="1:14">
      <c r="A5545" s="280">
        <f t="shared" si="86"/>
        <v>5539</v>
      </c>
      <c r="C5545" s="426" t="s">
        <v>3434</v>
      </c>
      <c r="D5545" s="615"/>
      <c r="E5545" s="617"/>
      <c r="F5545" s="427"/>
      <c r="G5545" s="428" t="s">
        <v>36</v>
      </c>
      <c r="H5545" s="427" t="s">
        <v>73</v>
      </c>
      <c r="I5545" s="703"/>
      <c r="J5545" s="652"/>
      <c r="K5545" s="647"/>
      <c r="L5545" s="648"/>
      <c r="M5545" s="649"/>
      <c r="N5545" s="657"/>
    </row>
    <row r="5546" spans="1:14">
      <c r="A5546" s="280">
        <f t="shared" si="86"/>
        <v>5540</v>
      </c>
      <c r="C5546" s="426" t="s">
        <v>3434</v>
      </c>
      <c r="D5546" s="615"/>
      <c r="E5546" s="617"/>
      <c r="F5546" s="427"/>
      <c r="G5546" s="428" t="s">
        <v>44</v>
      </c>
      <c r="H5546" s="427" t="s">
        <v>73</v>
      </c>
      <c r="I5546" s="703"/>
      <c r="J5546" s="652"/>
      <c r="K5546" s="647"/>
      <c r="L5546" s="648"/>
      <c r="M5546" s="649"/>
      <c r="N5546" s="657"/>
    </row>
    <row r="5547" spans="1:14">
      <c r="A5547" s="280">
        <f t="shared" si="86"/>
        <v>5541</v>
      </c>
      <c r="C5547" s="432" t="s">
        <v>475</v>
      </c>
      <c r="D5547" s="627"/>
      <c r="E5547" s="627"/>
      <c r="F5547" s="432" t="s">
        <v>1200</v>
      </c>
      <c r="G5547" s="433" t="s">
        <v>2684</v>
      </c>
      <c r="H5547" s="432" t="s">
        <v>22</v>
      </c>
      <c r="I5547" s="671"/>
      <c r="J5547" s="672"/>
      <c r="K5547" s="673"/>
      <c r="L5547" s="673"/>
      <c r="M5547" s="673"/>
      <c r="N5547" s="674"/>
    </row>
    <row r="5548" spans="1:14">
      <c r="A5548" s="280">
        <f t="shared" si="86"/>
        <v>5542</v>
      </c>
      <c r="C5548" s="426" t="s">
        <v>3434</v>
      </c>
      <c r="D5548" s="615"/>
      <c r="E5548" s="617"/>
      <c r="F5548" s="427"/>
      <c r="G5548" s="428" t="s">
        <v>36</v>
      </c>
      <c r="H5548" s="427" t="s">
        <v>73</v>
      </c>
      <c r="I5548" s="703"/>
      <c r="J5548" s="652"/>
      <c r="K5548" s="647"/>
      <c r="L5548" s="648"/>
      <c r="M5548" s="649"/>
      <c r="N5548" s="657"/>
    </row>
    <row r="5549" spans="1:14">
      <c r="A5549" s="280">
        <f t="shared" si="86"/>
        <v>5543</v>
      </c>
      <c r="C5549" s="426" t="s">
        <v>3434</v>
      </c>
      <c r="D5549" s="615"/>
      <c r="E5549" s="617"/>
      <c r="F5549" s="427"/>
      <c r="G5549" s="428" t="s">
        <v>44</v>
      </c>
      <c r="H5549" s="427" t="s">
        <v>73</v>
      </c>
      <c r="I5549" s="703"/>
      <c r="J5549" s="652"/>
      <c r="K5549" s="647"/>
      <c r="L5549" s="648"/>
      <c r="M5549" s="649"/>
      <c r="N5549" s="657"/>
    </row>
    <row r="5550" spans="1:14">
      <c r="A5550" s="280">
        <f t="shared" si="86"/>
        <v>5544</v>
      </c>
      <c r="C5550" s="426" t="s">
        <v>114</v>
      </c>
      <c r="D5550" s="615"/>
      <c r="E5550" s="617"/>
      <c r="F5550" s="427"/>
      <c r="G5550" s="428" t="s">
        <v>2811</v>
      </c>
      <c r="H5550" s="426" t="s">
        <v>22</v>
      </c>
      <c r="I5550" s="703"/>
      <c r="J5550" s="648"/>
      <c r="K5550" s="647"/>
      <c r="L5550" s="648"/>
      <c r="M5550" s="649"/>
      <c r="N5550" s="650"/>
    </row>
    <row r="5551" spans="1:14">
      <c r="A5551" s="280">
        <f t="shared" si="86"/>
        <v>5545</v>
      </c>
      <c r="C5551" s="426" t="s">
        <v>114</v>
      </c>
      <c r="D5551" s="615"/>
      <c r="E5551" s="617"/>
      <c r="F5551" s="427"/>
      <c r="G5551" s="428" t="s">
        <v>756</v>
      </c>
      <c r="H5551" s="427" t="s">
        <v>150</v>
      </c>
      <c r="I5551" s="703"/>
      <c r="J5551" s="652"/>
      <c r="K5551" s="647"/>
      <c r="L5551" s="648"/>
      <c r="M5551" s="649"/>
      <c r="N5551" s="657"/>
    </row>
    <row r="5552" spans="1:14">
      <c r="A5552" s="280">
        <f t="shared" si="86"/>
        <v>5546</v>
      </c>
      <c r="C5552" s="426" t="s">
        <v>114</v>
      </c>
      <c r="D5552" s="615"/>
      <c r="E5552" s="617"/>
      <c r="F5552" s="427"/>
      <c r="G5552" s="428" t="s">
        <v>1908</v>
      </c>
      <c r="H5552" s="426" t="s">
        <v>22</v>
      </c>
      <c r="I5552" s="703"/>
      <c r="J5552" s="648"/>
      <c r="K5552" s="647"/>
      <c r="L5552" s="648"/>
      <c r="M5552" s="649"/>
      <c r="N5552" s="650"/>
    </row>
    <row r="5553" spans="1:14" ht="27.6">
      <c r="A5553" s="280">
        <f t="shared" si="86"/>
        <v>5547</v>
      </c>
      <c r="C5553" s="432" t="s">
        <v>475</v>
      </c>
      <c r="D5553" s="627"/>
      <c r="E5553" s="627"/>
      <c r="F5553" s="432" t="s">
        <v>1201</v>
      </c>
      <c r="G5553" s="433" t="s">
        <v>2678</v>
      </c>
      <c r="H5553" s="432" t="s">
        <v>150</v>
      </c>
      <c r="I5553" s="671"/>
      <c r="J5553" s="672"/>
      <c r="K5553" s="673"/>
      <c r="L5553" s="673"/>
      <c r="M5553" s="673"/>
      <c r="N5553" s="674"/>
    </row>
    <row r="5554" spans="1:14">
      <c r="A5554" s="280">
        <f t="shared" si="86"/>
        <v>5548</v>
      </c>
      <c r="C5554" s="426" t="s">
        <v>3434</v>
      </c>
      <c r="D5554" s="615"/>
      <c r="E5554" s="617"/>
      <c r="F5554" s="427"/>
      <c r="G5554" s="428" t="s">
        <v>36</v>
      </c>
      <c r="H5554" s="427" t="s">
        <v>73</v>
      </c>
      <c r="I5554" s="703"/>
      <c r="J5554" s="652"/>
      <c r="K5554" s="647"/>
      <c r="L5554" s="648"/>
      <c r="M5554" s="649"/>
      <c r="N5554" s="657"/>
    </row>
    <row r="5555" spans="1:14">
      <c r="A5555" s="280">
        <f t="shared" si="86"/>
        <v>5549</v>
      </c>
      <c r="C5555" s="426" t="s">
        <v>3434</v>
      </c>
      <c r="D5555" s="615"/>
      <c r="E5555" s="617"/>
      <c r="F5555" s="427"/>
      <c r="G5555" s="428" t="s">
        <v>44</v>
      </c>
      <c r="H5555" s="427" t="s">
        <v>73</v>
      </c>
      <c r="I5555" s="703"/>
      <c r="J5555" s="652"/>
      <c r="K5555" s="647"/>
      <c r="L5555" s="648"/>
      <c r="M5555" s="649"/>
      <c r="N5555" s="657"/>
    </row>
    <row r="5556" spans="1:14">
      <c r="A5556" s="280">
        <f t="shared" si="86"/>
        <v>5550</v>
      </c>
      <c r="C5556" s="426" t="s">
        <v>114</v>
      </c>
      <c r="D5556" s="615"/>
      <c r="E5556" s="617"/>
      <c r="F5556" s="427"/>
      <c r="G5556" s="428" t="s">
        <v>750</v>
      </c>
      <c r="H5556" s="427" t="s">
        <v>147</v>
      </c>
      <c r="I5556" s="703"/>
      <c r="J5556" s="652"/>
      <c r="K5556" s="647"/>
      <c r="L5556" s="648"/>
      <c r="M5556" s="649"/>
      <c r="N5556" s="657"/>
    </row>
    <row r="5557" spans="1:14">
      <c r="A5557" s="280">
        <f t="shared" si="86"/>
        <v>5551</v>
      </c>
      <c r="C5557" s="426" t="s">
        <v>114</v>
      </c>
      <c r="D5557" s="615"/>
      <c r="E5557" s="617"/>
      <c r="F5557" s="427"/>
      <c r="G5557" s="428" t="s">
        <v>5853</v>
      </c>
      <c r="H5557" s="426" t="s">
        <v>150</v>
      </c>
      <c r="I5557" s="703"/>
      <c r="J5557" s="648"/>
      <c r="K5557" s="647"/>
      <c r="L5557" s="648"/>
      <c r="M5557" s="649"/>
      <c r="N5557" s="650"/>
    </row>
    <row r="5558" spans="1:14" ht="27.6">
      <c r="A5558" s="280">
        <f t="shared" si="86"/>
        <v>5552</v>
      </c>
      <c r="C5558" s="432" t="s">
        <v>475</v>
      </c>
      <c r="D5558" s="627"/>
      <c r="E5558" s="627"/>
      <c r="F5558" s="432" t="s">
        <v>2712</v>
      </c>
      <c r="G5558" s="433" t="s">
        <v>2679</v>
      </c>
      <c r="H5558" s="432" t="s">
        <v>150</v>
      </c>
      <c r="I5558" s="671"/>
      <c r="J5558" s="672"/>
      <c r="K5558" s="673"/>
      <c r="L5558" s="673"/>
      <c r="M5558" s="673"/>
      <c r="N5558" s="674"/>
    </row>
    <row r="5559" spans="1:14">
      <c r="A5559" s="280">
        <f t="shared" si="86"/>
        <v>5553</v>
      </c>
      <c r="C5559" s="426" t="s">
        <v>3434</v>
      </c>
      <c r="D5559" s="615"/>
      <c r="E5559" s="617"/>
      <c r="F5559" s="427"/>
      <c r="G5559" s="428" t="s">
        <v>36</v>
      </c>
      <c r="H5559" s="427" t="s">
        <v>73</v>
      </c>
      <c r="I5559" s="703"/>
      <c r="J5559" s="652"/>
      <c r="K5559" s="647"/>
      <c r="L5559" s="648"/>
      <c r="M5559" s="649"/>
      <c r="N5559" s="657"/>
    </row>
    <row r="5560" spans="1:14">
      <c r="A5560" s="280">
        <f t="shared" si="86"/>
        <v>5554</v>
      </c>
      <c r="C5560" s="426" t="s">
        <v>3434</v>
      </c>
      <c r="D5560" s="615"/>
      <c r="E5560" s="617"/>
      <c r="F5560" s="427"/>
      <c r="G5560" s="428" t="s">
        <v>44</v>
      </c>
      <c r="H5560" s="427" t="s">
        <v>73</v>
      </c>
      <c r="I5560" s="703"/>
      <c r="J5560" s="652"/>
      <c r="K5560" s="647"/>
      <c r="L5560" s="648"/>
      <c r="M5560" s="649"/>
      <c r="N5560" s="657"/>
    </row>
    <row r="5561" spans="1:14">
      <c r="A5561" s="280">
        <f t="shared" si="86"/>
        <v>5555</v>
      </c>
      <c r="C5561" s="426" t="s">
        <v>114</v>
      </c>
      <c r="D5561" s="615"/>
      <c r="E5561" s="617"/>
      <c r="F5561" s="427"/>
      <c r="G5561" s="428" t="s">
        <v>750</v>
      </c>
      <c r="H5561" s="427" t="s">
        <v>147</v>
      </c>
      <c r="I5561" s="703"/>
      <c r="J5561" s="652"/>
      <c r="K5561" s="647"/>
      <c r="L5561" s="648"/>
      <c r="M5561" s="649"/>
      <c r="N5561" s="657"/>
    </row>
    <row r="5562" spans="1:14">
      <c r="A5562" s="280">
        <f t="shared" si="86"/>
        <v>5556</v>
      </c>
      <c r="C5562" s="426" t="s">
        <v>114</v>
      </c>
      <c r="D5562" s="615"/>
      <c r="E5562" s="617"/>
      <c r="F5562" s="427"/>
      <c r="G5562" s="428" t="s">
        <v>2812</v>
      </c>
      <c r="H5562" s="426" t="s">
        <v>150</v>
      </c>
      <c r="I5562" s="703"/>
      <c r="J5562" s="648"/>
      <c r="K5562" s="647"/>
      <c r="L5562" s="648"/>
      <c r="M5562" s="649"/>
      <c r="N5562" s="650"/>
    </row>
    <row r="5563" spans="1:14" ht="27.6">
      <c r="A5563" s="280">
        <f t="shared" si="86"/>
        <v>5557</v>
      </c>
      <c r="C5563" s="432" t="s">
        <v>475</v>
      </c>
      <c r="D5563" s="627"/>
      <c r="E5563" s="627"/>
      <c r="F5563" s="432" t="s">
        <v>2713</v>
      </c>
      <c r="G5563" s="433" t="s">
        <v>2680</v>
      </c>
      <c r="H5563" s="432" t="s">
        <v>150</v>
      </c>
      <c r="I5563" s="671"/>
      <c r="J5563" s="672"/>
      <c r="K5563" s="673"/>
      <c r="L5563" s="673"/>
      <c r="M5563" s="673"/>
      <c r="N5563" s="674"/>
    </row>
    <row r="5564" spans="1:14">
      <c r="A5564" s="280">
        <f t="shared" si="86"/>
        <v>5558</v>
      </c>
      <c r="C5564" s="426" t="s">
        <v>3434</v>
      </c>
      <c r="D5564" s="615"/>
      <c r="E5564" s="617"/>
      <c r="F5564" s="427"/>
      <c r="G5564" s="428" t="s">
        <v>36</v>
      </c>
      <c r="H5564" s="427" t="s">
        <v>73</v>
      </c>
      <c r="I5564" s="703"/>
      <c r="J5564" s="652"/>
      <c r="K5564" s="647"/>
      <c r="L5564" s="648"/>
      <c r="M5564" s="649"/>
      <c r="N5564" s="657"/>
    </row>
    <row r="5565" spans="1:14">
      <c r="A5565" s="280">
        <f t="shared" si="86"/>
        <v>5559</v>
      </c>
      <c r="C5565" s="426" t="s">
        <v>3434</v>
      </c>
      <c r="D5565" s="615"/>
      <c r="E5565" s="617"/>
      <c r="F5565" s="427"/>
      <c r="G5565" s="428" t="s">
        <v>44</v>
      </c>
      <c r="H5565" s="427" t="s">
        <v>73</v>
      </c>
      <c r="I5565" s="703"/>
      <c r="J5565" s="652"/>
      <c r="K5565" s="647"/>
      <c r="L5565" s="648"/>
      <c r="M5565" s="649"/>
      <c r="N5565" s="657"/>
    </row>
    <row r="5566" spans="1:14">
      <c r="A5566" s="280">
        <f t="shared" si="86"/>
        <v>5560</v>
      </c>
      <c r="C5566" s="426" t="s">
        <v>114</v>
      </c>
      <c r="D5566" s="615"/>
      <c r="E5566" s="617"/>
      <c r="F5566" s="427"/>
      <c r="G5566" s="428" t="s">
        <v>750</v>
      </c>
      <c r="H5566" s="427" t="s">
        <v>147</v>
      </c>
      <c r="I5566" s="703"/>
      <c r="J5566" s="652"/>
      <c r="K5566" s="647"/>
      <c r="L5566" s="648"/>
      <c r="M5566" s="649"/>
      <c r="N5566" s="657"/>
    </row>
    <row r="5567" spans="1:14">
      <c r="A5567" s="280">
        <f t="shared" si="86"/>
        <v>5561</v>
      </c>
      <c r="C5567" s="426" t="s">
        <v>114</v>
      </c>
      <c r="D5567" s="615"/>
      <c r="E5567" s="617"/>
      <c r="F5567" s="427"/>
      <c r="G5567" s="428" t="s">
        <v>2813</v>
      </c>
      <c r="H5567" s="426" t="s">
        <v>150</v>
      </c>
      <c r="I5567" s="703"/>
      <c r="J5567" s="648"/>
      <c r="K5567" s="647"/>
      <c r="L5567" s="648"/>
      <c r="M5567" s="649"/>
      <c r="N5567" s="650"/>
    </row>
    <row r="5568" spans="1:14" ht="27.6">
      <c r="A5568" s="280">
        <f t="shared" si="86"/>
        <v>5562</v>
      </c>
      <c r="C5568" s="432" t="s">
        <v>475</v>
      </c>
      <c r="D5568" s="627"/>
      <c r="E5568" s="627"/>
      <c r="F5568" s="432" t="s">
        <v>2714</v>
      </c>
      <c r="G5568" s="433" t="s">
        <v>2681</v>
      </c>
      <c r="H5568" s="432" t="s">
        <v>150</v>
      </c>
      <c r="I5568" s="671"/>
      <c r="J5568" s="672"/>
      <c r="K5568" s="673"/>
      <c r="L5568" s="673"/>
      <c r="M5568" s="673"/>
      <c r="N5568" s="674"/>
    </row>
    <row r="5569" spans="1:14">
      <c r="A5569" s="280">
        <f t="shared" si="86"/>
        <v>5563</v>
      </c>
      <c r="C5569" s="426" t="s">
        <v>3434</v>
      </c>
      <c r="D5569" s="615"/>
      <c r="E5569" s="617"/>
      <c r="F5569" s="427"/>
      <c r="G5569" s="428" t="s">
        <v>36</v>
      </c>
      <c r="H5569" s="427" t="s">
        <v>73</v>
      </c>
      <c r="I5569" s="703"/>
      <c r="J5569" s="652"/>
      <c r="K5569" s="647"/>
      <c r="L5569" s="648"/>
      <c r="M5569" s="649"/>
      <c r="N5569" s="657"/>
    </row>
    <row r="5570" spans="1:14">
      <c r="A5570" s="280">
        <f t="shared" si="86"/>
        <v>5564</v>
      </c>
      <c r="C5570" s="426" t="s">
        <v>3434</v>
      </c>
      <c r="D5570" s="615"/>
      <c r="E5570" s="617"/>
      <c r="F5570" s="427"/>
      <c r="G5570" s="428" t="s">
        <v>44</v>
      </c>
      <c r="H5570" s="427" t="s">
        <v>73</v>
      </c>
      <c r="I5570" s="703"/>
      <c r="J5570" s="652"/>
      <c r="K5570" s="647"/>
      <c r="L5570" s="648"/>
      <c r="M5570" s="649"/>
      <c r="N5570" s="657"/>
    </row>
    <row r="5571" spans="1:14">
      <c r="A5571" s="280">
        <f t="shared" si="86"/>
        <v>5565</v>
      </c>
      <c r="C5571" s="426" t="s">
        <v>114</v>
      </c>
      <c r="D5571" s="615"/>
      <c r="E5571" s="617"/>
      <c r="F5571" s="427"/>
      <c r="G5571" s="428" t="s">
        <v>750</v>
      </c>
      <c r="H5571" s="427" t="s">
        <v>147</v>
      </c>
      <c r="I5571" s="703"/>
      <c r="J5571" s="652"/>
      <c r="K5571" s="647"/>
      <c r="L5571" s="648"/>
      <c r="M5571" s="649"/>
      <c r="N5571" s="657"/>
    </row>
    <row r="5572" spans="1:14">
      <c r="A5572" s="280">
        <f t="shared" si="86"/>
        <v>5566</v>
      </c>
      <c r="C5572" s="426" t="s">
        <v>114</v>
      </c>
      <c r="D5572" s="615"/>
      <c r="E5572" s="617"/>
      <c r="F5572" s="427"/>
      <c r="G5572" s="428" t="s">
        <v>2814</v>
      </c>
      <c r="H5572" s="426" t="s">
        <v>150</v>
      </c>
      <c r="I5572" s="703"/>
      <c r="J5572" s="648"/>
      <c r="K5572" s="647"/>
      <c r="L5572" s="648"/>
      <c r="M5572" s="649"/>
      <c r="N5572" s="650"/>
    </row>
    <row r="5573" spans="1:14" ht="27.6">
      <c r="A5573" s="280">
        <f t="shared" si="86"/>
        <v>5567</v>
      </c>
      <c r="C5573" s="432" t="s">
        <v>475</v>
      </c>
      <c r="D5573" s="627"/>
      <c r="E5573" s="627"/>
      <c r="F5573" s="432" t="s">
        <v>2715</v>
      </c>
      <c r="G5573" s="433" t="s">
        <v>2682</v>
      </c>
      <c r="H5573" s="432" t="s">
        <v>150</v>
      </c>
      <c r="I5573" s="671"/>
      <c r="J5573" s="672"/>
      <c r="K5573" s="673"/>
      <c r="L5573" s="673"/>
      <c r="M5573" s="673"/>
      <c r="N5573" s="674"/>
    </row>
    <row r="5574" spans="1:14">
      <c r="A5574" s="280">
        <f t="shared" si="86"/>
        <v>5568</v>
      </c>
      <c r="C5574" s="426" t="s">
        <v>3434</v>
      </c>
      <c r="D5574" s="615"/>
      <c r="E5574" s="617"/>
      <c r="F5574" s="427"/>
      <c r="G5574" s="428" t="s">
        <v>36</v>
      </c>
      <c r="H5574" s="427" t="s">
        <v>73</v>
      </c>
      <c r="I5574" s="703"/>
      <c r="J5574" s="652"/>
      <c r="K5574" s="647"/>
      <c r="L5574" s="648"/>
      <c r="M5574" s="649"/>
      <c r="N5574" s="657"/>
    </row>
    <row r="5575" spans="1:14">
      <c r="A5575" s="280">
        <f t="shared" si="86"/>
        <v>5569</v>
      </c>
      <c r="C5575" s="426" t="s">
        <v>3434</v>
      </c>
      <c r="D5575" s="615"/>
      <c r="E5575" s="617"/>
      <c r="F5575" s="427"/>
      <c r="G5575" s="428" t="s">
        <v>44</v>
      </c>
      <c r="H5575" s="427" t="s">
        <v>73</v>
      </c>
      <c r="I5575" s="703"/>
      <c r="J5575" s="652"/>
      <c r="K5575" s="647"/>
      <c r="L5575" s="648"/>
      <c r="M5575" s="649"/>
      <c r="N5575" s="657"/>
    </row>
    <row r="5576" spans="1:14">
      <c r="A5576" s="280">
        <f t="shared" si="86"/>
        <v>5570</v>
      </c>
      <c r="C5576" s="426" t="s">
        <v>114</v>
      </c>
      <c r="D5576" s="615"/>
      <c r="E5576" s="617"/>
      <c r="F5576" s="427"/>
      <c r="G5576" s="428" t="s">
        <v>750</v>
      </c>
      <c r="H5576" s="427" t="s">
        <v>147</v>
      </c>
      <c r="I5576" s="703"/>
      <c r="J5576" s="652"/>
      <c r="K5576" s="647"/>
      <c r="L5576" s="648"/>
      <c r="M5576" s="649"/>
      <c r="N5576" s="657"/>
    </row>
    <row r="5577" spans="1:14" ht="27.6">
      <c r="A5577" s="280">
        <f t="shared" si="86"/>
        <v>5571</v>
      </c>
      <c r="C5577" s="426" t="s">
        <v>114</v>
      </c>
      <c r="D5577" s="615"/>
      <c r="E5577" s="617"/>
      <c r="F5577" s="427"/>
      <c r="G5577" s="428" t="s">
        <v>2682</v>
      </c>
      <c r="H5577" s="426" t="s">
        <v>150</v>
      </c>
      <c r="I5577" s="703"/>
      <c r="J5577" s="648"/>
      <c r="K5577" s="647"/>
      <c r="L5577" s="648"/>
      <c r="M5577" s="649"/>
      <c r="N5577" s="650"/>
    </row>
    <row r="5578" spans="1:14" ht="27.6">
      <c r="A5578" s="280">
        <f t="shared" si="86"/>
        <v>5572</v>
      </c>
      <c r="C5578" s="432" t="s">
        <v>475</v>
      </c>
      <c r="D5578" s="627"/>
      <c r="E5578" s="627"/>
      <c r="F5578" s="432" t="s">
        <v>2716</v>
      </c>
      <c r="G5578" s="433" t="s">
        <v>2683</v>
      </c>
      <c r="H5578" s="432" t="s">
        <v>150</v>
      </c>
      <c r="I5578" s="671"/>
      <c r="J5578" s="672"/>
      <c r="K5578" s="673"/>
      <c r="L5578" s="673"/>
      <c r="M5578" s="673"/>
      <c r="N5578" s="674"/>
    </row>
    <row r="5579" spans="1:14">
      <c r="A5579" s="280">
        <f t="shared" si="86"/>
        <v>5573</v>
      </c>
      <c r="C5579" s="426" t="s">
        <v>3434</v>
      </c>
      <c r="D5579" s="615"/>
      <c r="E5579" s="617"/>
      <c r="F5579" s="427"/>
      <c r="G5579" s="428" t="s">
        <v>36</v>
      </c>
      <c r="H5579" s="427" t="s">
        <v>73</v>
      </c>
      <c r="I5579" s="703"/>
      <c r="J5579" s="652"/>
      <c r="K5579" s="647"/>
      <c r="L5579" s="648"/>
      <c r="M5579" s="649"/>
      <c r="N5579" s="657"/>
    </row>
    <row r="5580" spans="1:14">
      <c r="A5580" s="280">
        <f t="shared" si="86"/>
        <v>5574</v>
      </c>
      <c r="C5580" s="426" t="s">
        <v>3434</v>
      </c>
      <c r="D5580" s="615"/>
      <c r="E5580" s="617"/>
      <c r="F5580" s="427"/>
      <c r="G5580" s="428" t="s">
        <v>44</v>
      </c>
      <c r="H5580" s="427" t="s">
        <v>73</v>
      </c>
      <c r="I5580" s="703"/>
      <c r="J5580" s="652"/>
      <c r="K5580" s="647"/>
      <c r="L5580" s="648"/>
      <c r="M5580" s="649"/>
      <c r="N5580" s="657"/>
    </row>
    <row r="5581" spans="1:14">
      <c r="A5581" s="280">
        <f t="shared" si="86"/>
        <v>5575</v>
      </c>
      <c r="C5581" s="426" t="s">
        <v>114</v>
      </c>
      <c r="D5581" s="615"/>
      <c r="E5581" s="617"/>
      <c r="F5581" s="427"/>
      <c r="G5581" s="428" t="s">
        <v>750</v>
      </c>
      <c r="H5581" s="427" t="s">
        <v>147</v>
      </c>
      <c r="I5581" s="703"/>
      <c r="J5581" s="652"/>
      <c r="K5581" s="647"/>
      <c r="L5581" s="648"/>
      <c r="M5581" s="649"/>
      <c r="N5581" s="657"/>
    </row>
    <row r="5582" spans="1:14" ht="27.6">
      <c r="A5582" s="280">
        <f t="shared" si="86"/>
        <v>5576</v>
      </c>
      <c r="C5582" s="426" t="s">
        <v>114</v>
      </c>
      <c r="D5582" s="615"/>
      <c r="E5582" s="617"/>
      <c r="F5582" s="427"/>
      <c r="G5582" s="428" t="s">
        <v>2683</v>
      </c>
      <c r="H5582" s="426" t="s">
        <v>150</v>
      </c>
      <c r="I5582" s="703"/>
      <c r="J5582" s="648"/>
      <c r="K5582" s="647"/>
      <c r="L5582" s="648"/>
      <c r="M5582" s="649"/>
      <c r="N5582" s="650"/>
    </row>
    <row r="5583" spans="1:14" ht="27.6">
      <c r="A5583" s="280">
        <f t="shared" si="86"/>
        <v>5577</v>
      </c>
      <c r="C5583" s="432" t="s">
        <v>475</v>
      </c>
      <c r="D5583" s="627"/>
      <c r="E5583" s="627"/>
      <c r="F5583" s="432" t="s">
        <v>2717</v>
      </c>
      <c r="G5583" s="433" t="s">
        <v>2207</v>
      </c>
      <c r="H5583" s="432" t="s">
        <v>24</v>
      </c>
      <c r="I5583" s="671"/>
      <c r="J5583" s="672"/>
      <c r="K5583" s="673"/>
      <c r="L5583" s="673"/>
      <c r="M5583" s="673"/>
      <c r="N5583" s="674"/>
    </row>
    <row r="5584" spans="1:14">
      <c r="A5584" s="280">
        <f t="shared" ref="A5584:A5647" si="87">1+A5583</f>
        <v>5578</v>
      </c>
      <c r="C5584" s="426" t="s">
        <v>3434</v>
      </c>
      <c r="D5584" s="615"/>
      <c r="E5584" s="617"/>
      <c r="F5584" s="427"/>
      <c r="G5584" s="428" t="s">
        <v>36</v>
      </c>
      <c r="H5584" s="427" t="s">
        <v>73</v>
      </c>
      <c r="I5584" s="703"/>
      <c r="J5584" s="652"/>
      <c r="K5584" s="647"/>
      <c r="L5584" s="648"/>
      <c r="M5584" s="649"/>
      <c r="N5584" s="657"/>
    </row>
    <row r="5585" spans="1:14">
      <c r="A5585" s="280">
        <f t="shared" si="87"/>
        <v>5579</v>
      </c>
      <c r="C5585" s="426" t="s">
        <v>3434</v>
      </c>
      <c r="D5585" s="615"/>
      <c r="E5585" s="617"/>
      <c r="F5585" s="427"/>
      <c r="G5585" s="428" t="s">
        <v>44</v>
      </c>
      <c r="H5585" s="427" t="s">
        <v>73</v>
      </c>
      <c r="I5585" s="703"/>
      <c r="J5585" s="652"/>
      <c r="K5585" s="647"/>
      <c r="L5585" s="648"/>
      <c r="M5585" s="649"/>
      <c r="N5585" s="657"/>
    </row>
    <row r="5586" spans="1:14">
      <c r="A5586" s="280">
        <f t="shared" si="87"/>
        <v>5580</v>
      </c>
      <c r="C5586" s="426" t="s">
        <v>114</v>
      </c>
      <c r="D5586" s="615"/>
      <c r="E5586" s="617"/>
      <c r="F5586" s="427"/>
      <c r="G5586" s="428" t="s">
        <v>5850</v>
      </c>
      <c r="H5586" s="426" t="s">
        <v>24</v>
      </c>
      <c r="I5586" s="703"/>
      <c r="J5586" s="648"/>
      <c r="K5586" s="647"/>
      <c r="L5586" s="648"/>
      <c r="M5586" s="649"/>
      <c r="N5586" s="657"/>
    </row>
    <row r="5587" spans="1:14">
      <c r="A5587" s="280">
        <f t="shared" si="87"/>
        <v>5581</v>
      </c>
      <c r="C5587" s="426" t="s">
        <v>114</v>
      </c>
      <c r="D5587" s="615"/>
      <c r="E5587" s="617"/>
      <c r="F5587" s="427"/>
      <c r="G5587" s="428" t="s">
        <v>2815</v>
      </c>
      <c r="H5587" s="426" t="s">
        <v>24</v>
      </c>
      <c r="I5587" s="703"/>
      <c r="J5587" s="648"/>
      <c r="K5587" s="647"/>
      <c r="L5587" s="648"/>
      <c r="M5587" s="649"/>
      <c r="N5587" s="657"/>
    </row>
    <row r="5588" spans="1:14" ht="27.6">
      <c r="A5588" s="280">
        <f t="shared" si="87"/>
        <v>5582</v>
      </c>
      <c r="C5588" s="432" t="s">
        <v>475</v>
      </c>
      <c r="D5588" s="627"/>
      <c r="E5588" s="627"/>
      <c r="F5588" s="432" t="s">
        <v>2718</v>
      </c>
      <c r="G5588" s="433" t="s">
        <v>2677</v>
      </c>
      <c r="H5588" s="432" t="s">
        <v>24</v>
      </c>
      <c r="I5588" s="671"/>
      <c r="J5588" s="672"/>
      <c r="K5588" s="673"/>
      <c r="L5588" s="673"/>
      <c r="M5588" s="673"/>
      <c r="N5588" s="674"/>
    </row>
    <row r="5589" spans="1:14">
      <c r="A5589" s="280">
        <f t="shared" si="87"/>
        <v>5583</v>
      </c>
      <c r="C5589" s="426" t="s">
        <v>3434</v>
      </c>
      <c r="D5589" s="615"/>
      <c r="E5589" s="617"/>
      <c r="F5589" s="427"/>
      <c r="G5589" s="428" t="s">
        <v>36</v>
      </c>
      <c r="H5589" s="427" t="s">
        <v>73</v>
      </c>
      <c r="I5589" s="703"/>
      <c r="J5589" s="652"/>
      <c r="K5589" s="647"/>
      <c r="L5589" s="648"/>
      <c r="M5589" s="649"/>
      <c r="N5589" s="657"/>
    </row>
    <row r="5590" spans="1:14">
      <c r="A5590" s="280">
        <f t="shared" si="87"/>
        <v>5584</v>
      </c>
      <c r="C5590" s="426" t="s">
        <v>3434</v>
      </c>
      <c r="D5590" s="615"/>
      <c r="E5590" s="617"/>
      <c r="F5590" s="427"/>
      <c r="G5590" s="428" t="s">
        <v>44</v>
      </c>
      <c r="H5590" s="427" t="s">
        <v>73</v>
      </c>
      <c r="I5590" s="703"/>
      <c r="J5590" s="652"/>
      <c r="K5590" s="647"/>
      <c r="L5590" s="648"/>
      <c r="M5590" s="649"/>
      <c r="N5590" s="657"/>
    </row>
    <row r="5591" spans="1:14">
      <c r="A5591" s="280">
        <f t="shared" si="87"/>
        <v>5585</v>
      </c>
      <c r="C5591" s="426" t="s">
        <v>114</v>
      </c>
      <c r="D5591" s="615"/>
      <c r="E5591" s="617"/>
      <c r="F5591" s="427"/>
      <c r="G5591" s="428" t="s">
        <v>1914</v>
      </c>
      <c r="H5591" s="426" t="s">
        <v>24</v>
      </c>
      <c r="I5591" s="703"/>
      <c r="J5591" s="648"/>
      <c r="K5591" s="647"/>
      <c r="L5591" s="648"/>
      <c r="M5591" s="649"/>
      <c r="N5591" s="650"/>
    </row>
    <row r="5592" spans="1:14">
      <c r="A5592" s="280">
        <f t="shared" si="87"/>
        <v>5586</v>
      </c>
      <c r="C5592" s="426" t="s">
        <v>114</v>
      </c>
      <c r="D5592" s="615"/>
      <c r="E5592" s="617"/>
      <c r="F5592" s="427"/>
      <c r="G5592" s="428" t="s">
        <v>2816</v>
      </c>
      <c r="H5592" s="426" t="s">
        <v>24</v>
      </c>
      <c r="I5592" s="703"/>
      <c r="J5592" s="648"/>
      <c r="K5592" s="647"/>
      <c r="L5592" s="648"/>
      <c r="M5592" s="649"/>
      <c r="N5592" s="650"/>
    </row>
    <row r="5593" spans="1:14" ht="27.6">
      <c r="A5593" s="280">
        <f t="shared" si="87"/>
        <v>5587</v>
      </c>
      <c r="C5593" s="432" t="s">
        <v>475</v>
      </c>
      <c r="D5593" s="627"/>
      <c r="E5593" s="627"/>
      <c r="F5593" s="432" t="s">
        <v>2719</v>
      </c>
      <c r="G5593" s="433" t="s">
        <v>1884</v>
      </c>
      <c r="H5593" s="432" t="s">
        <v>24</v>
      </c>
      <c r="I5593" s="671"/>
      <c r="J5593" s="672"/>
      <c r="K5593" s="673"/>
      <c r="L5593" s="673"/>
      <c r="M5593" s="673"/>
      <c r="N5593" s="674"/>
    </row>
    <row r="5594" spans="1:14">
      <c r="A5594" s="280">
        <f t="shared" si="87"/>
        <v>5588</v>
      </c>
      <c r="C5594" s="426" t="s">
        <v>114</v>
      </c>
      <c r="D5594" s="615"/>
      <c r="E5594" s="617"/>
      <c r="F5594" s="427"/>
      <c r="G5594" s="428" t="s">
        <v>1919</v>
      </c>
      <c r="H5594" s="426" t="s">
        <v>24</v>
      </c>
      <c r="I5594" s="703"/>
      <c r="J5594" s="648"/>
      <c r="K5594" s="647"/>
      <c r="L5594" s="648"/>
      <c r="M5594" s="649"/>
      <c r="N5594" s="650"/>
    </row>
    <row r="5595" spans="1:14">
      <c r="A5595" s="280">
        <f t="shared" si="87"/>
        <v>5589</v>
      </c>
      <c r="C5595" s="426" t="s">
        <v>3434</v>
      </c>
      <c r="D5595" s="615"/>
      <c r="E5595" s="617"/>
      <c r="F5595" s="427"/>
      <c r="G5595" s="428" t="s">
        <v>44</v>
      </c>
      <c r="H5595" s="427" t="s">
        <v>73</v>
      </c>
      <c r="I5595" s="703"/>
      <c r="J5595" s="652"/>
      <c r="K5595" s="647"/>
      <c r="L5595" s="648"/>
      <c r="M5595" s="649"/>
      <c r="N5595" s="657"/>
    </row>
    <row r="5596" spans="1:14">
      <c r="A5596" s="280">
        <f t="shared" si="87"/>
        <v>5590</v>
      </c>
      <c r="C5596" s="426" t="s">
        <v>3434</v>
      </c>
      <c r="D5596" s="615"/>
      <c r="E5596" s="617"/>
      <c r="F5596" s="427"/>
      <c r="G5596" s="428" t="s">
        <v>36</v>
      </c>
      <c r="H5596" s="427" t="s">
        <v>73</v>
      </c>
      <c r="I5596" s="703"/>
      <c r="J5596" s="652"/>
      <c r="K5596" s="647"/>
      <c r="L5596" s="648"/>
      <c r="M5596" s="649"/>
      <c r="N5596" s="657"/>
    </row>
    <row r="5597" spans="1:14" ht="27.6">
      <c r="A5597" s="280">
        <f t="shared" si="87"/>
        <v>5591</v>
      </c>
      <c r="C5597" s="432" t="s">
        <v>475</v>
      </c>
      <c r="D5597" s="627"/>
      <c r="E5597" s="627"/>
      <c r="F5597" s="432" t="s">
        <v>2720</v>
      </c>
      <c r="G5597" s="433" t="s">
        <v>2700</v>
      </c>
      <c r="H5597" s="432" t="s">
        <v>24</v>
      </c>
      <c r="I5597" s="671"/>
      <c r="J5597" s="672"/>
      <c r="K5597" s="673"/>
      <c r="L5597" s="673"/>
      <c r="M5597" s="673"/>
      <c r="N5597" s="674"/>
    </row>
    <row r="5598" spans="1:14">
      <c r="A5598" s="280">
        <f t="shared" si="87"/>
        <v>5592</v>
      </c>
      <c r="C5598" s="426" t="s">
        <v>114</v>
      </c>
      <c r="D5598" s="615"/>
      <c r="E5598" s="617"/>
      <c r="F5598" s="427"/>
      <c r="G5598" s="428" t="s">
        <v>2817</v>
      </c>
      <c r="H5598" s="426" t="s">
        <v>24</v>
      </c>
      <c r="I5598" s="703"/>
      <c r="J5598" s="648"/>
      <c r="K5598" s="647"/>
      <c r="L5598" s="648"/>
      <c r="M5598" s="649"/>
      <c r="N5598" s="650"/>
    </row>
    <row r="5599" spans="1:14">
      <c r="A5599" s="280">
        <f t="shared" si="87"/>
        <v>5593</v>
      </c>
      <c r="C5599" s="426" t="s">
        <v>3434</v>
      </c>
      <c r="D5599" s="615"/>
      <c r="E5599" s="617"/>
      <c r="F5599" s="427"/>
      <c r="G5599" s="428" t="s">
        <v>44</v>
      </c>
      <c r="H5599" s="427" t="s">
        <v>73</v>
      </c>
      <c r="I5599" s="703"/>
      <c r="J5599" s="652"/>
      <c r="K5599" s="647"/>
      <c r="L5599" s="648"/>
      <c r="M5599" s="649"/>
      <c r="N5599" s="657"/>
    </row>
    <row r="5600" spans="1:14">
      <c r="A5600" s="280">
        <f t="shared" si="87"/>
        <v>5594</v>
      </c>
      <c r="C5600" s="426" t="s">
        <v>3434</v>
      </c>
      <c r="D5600" s="615"/>
      <c r="E5600" s="617"/>
      <c r="F5600" s="427"/>
      <c r="G5600" s="428" t="s">
        <v>36</v>
      </c>
      <c r="H5600" s="427" t="s">
        <v>73</v>
      </c>
      <c r="I5600" s="703"/>
      <c r="J5600" s="652"/>
      <c r="K5600" s="647"/>
      <c r="L5600" s="648"/>
      <c r="M5600" s="649"/>
      <c r="N5600" s="657"/>
    </row>
    <row r="5601" spans="1:14" ht="27.6">
      <c r="A5601" s="280">
        <f t="shared" si="87"/>
        <v>5595</v>
      </c>
      <c r="C5601" s="432" t="s">
        <v>475</v>
      </c>
      <c r="D5601" s="627"/>
      <c r="E5601" s="627"/>
      <c r="F5601" s="432" t="s">
        <v>2721</v>
      </c>
      <c r="G5601" s="433" t="s">
        <v>2701</v>
      </c>
      <c r="H5601" s="432" t="s">
        <v>24</v>
      </c>
      <c r="I5601" s="671"/>
      <c r="J5601" s="672"/>
      <c r="K5601" s="673"/>
      <c r="L5601" s="673"/>
      <c r="M5601" s="673"/>
      <c r="N5601" s="674"/>
    </row>
    <row r="5602" spans="1:14">
      <c r="A5602" s="280">
        <f t="shared" si="87"/>
        <v>5596</v>
      </c>
      <c r="C5602" s="426" t="s">
        <v>114</v>
      </c>
      <c r="D5602" s="615"/>
      <c r="E5602" s="617"/>
      <c r="F5602" s="427"/>
      <c r="G5602" s="428" t="s">
        <v>2818</v>
      </c>
      <c r="H5602" s="426" t="s">
        <v>24</v>
      </c>
      <c r="I5602" s="703"/>
      <c r="J5602" s="648"/>
      <c r="K5602" s="647"/>
      <c r="L5602" s="648"/>
      <c r="M5602" s="649"/>
      <c r="N5602" s="650"/>
    </row>
    <row r="5603" spans="1:14">
      <c r="A5603" s="280">
        <f t="shared" si="87"/>
        <v>5597</v>
      </c>
      <c r="C5603" s="426" t="s">
        <v>3434</v>
      </c>
      <c r="D5603" s="615"/>
      <c r="E5603" s="617"/>
      <c r="F5603" s="427"/>
      <c r="G5603" s="428" t="s">
        <v>44</v>
      </c>
      <c r="H5603" s="427" t="s">
        <v>73</v>
      </c>
      <c r="I5603" s="703"/>
      <c r="J5603" s="652"/>
      <c r="K5603" s="647"/>
      <c r="L5603" s="648"/>
      <c r="M5603" s="649"/>
      <c r="N5603" s="657"/>
    </row>
    <row r="5604" spans="1:14">
      <c r="A5604" s="280">
        <f t="shared" si="87"/>
        <v>5598</v>
      </c>
      <c r="C5604" s="426" t="s">
        <v>3434</v>
      </c>
      <c r="D5604" s="615"/>
      <c r="E5604" s="617"/>
      <c r="F5604" s="427"/>
      <c r="G5604" s="428" t="s">
        <v>36</v>
      </c>
      <c r="H5604" s="427" t="s">
        <v>73</v>
      </c>
      <c r="I5604" s="703"/>
      <c r="J5604" s="652"/>
      <c r="K5604" s="647"/>
      <c r="L5604" s="648"/>
      <c r="M5604" s="649"/>
      <c r="N5604" s="657"/>
    </row>
    <row r="5605" spans="1:14">
      <c r="A5605" s="280">
        <f t="shared" si="87"/>
        <v>5599</v>
      </c>
      <c r="C5605" s="432" t="s">
        <v>475</v>
      </c>
      <c r="D5605" s="627"/>
      <c r="E5605" s="627"/>
      <c r="F5605" s="432" t="s">
        <v>2722</v>
      </c>
      <c r="G5605" s="433" t="s">
        <v>2697</v>
      </c>
      <c r="H5605" s="432" t="s">
        <v>24</v>
      </c>
      <c r="I5605" s="671"/>
      <c r="J5605" s="672"/>
      <c r="K5605" s="673"/>
      <c r="L5605" s="673"/>
      <c r="M5605" s="673"/>
      <c r="N5605" s="674"/>
    </row>
    <row r="5606" spans="1:14">
      <c r="A5606" s="280">
        <f t="shared" si="87"/>
        <v>5600</v>
      </c>
      <c r="C5606" s="426" t="s">
        <v>114</v>
      </c>
      <c r="D5606" s="615"/>
      <c r="E5606" s="617"/>
      <c r="F5606" s="427"/>
      <c r="G5606" s="428" t="s">
        <v>2819</v>
      </c>
      <c r="H5606" s="426" t="s">
        <v>24</v>
      </c>
      <c r="I5606" s="703"/>
      <c r="J5606" s="648"/>
      <c r="K5606" s="647"/>
      <c r="L5606" s="648"/>
      <c r="M5606" s="649"/>
      <c r="N5606" s="650"/>
    </row>
    <row r="5607" spans="1:14">
      <c r="A5607" s="280">
        <f t="shared" si="87"/>
        <v>5601</v>
      </c>
      <c r="C5607" s="426" t="s">
        <v>3434</v>
      </c>
      <c r="D5607" s="615"/>
      <c r="E5607" s="617"/>
      <c r="F5607" s="427"/>
      <c r="G5607" s="428" t="s">
        <v>44</v>
      </c>
      <c r="H5607" s="427" t="s">
        <v>73</v>
      </c>
      <c r="I5607" s="703"/>
      <c r="J5607" s="652"/>
      <c r="K5607" s="647"/>
      <c r="L5607" s="648"/>
      <c r="M5607" s="649"/>
      <c r="N5607" s="657"/>
    </row>
    <row r="5608" spans="1:14">
      <c r="A5608" s="280">
        <f t="shared" si="87"/>
        <v>5602</v>
      </c>
      <c r="C5608" s="426" t="s">
        <v>3434</v>
      </c>
      <c r="D5608" s="615"/>
      <c r="E5608" s="617"/>
      <c r="F5608" s="427"/>
      <c r="G5608" s="428" t="s">
        <v>36</v>
      </c>
      <c r="H5608" s="427" t="s">
        <v>73</v>
      </c>
      <c r="I5608" s="703"/>
      <c r="J5608" s="652"/>
      <c r="K5608" s="647"/>
      <c r="L5608" s="648"/>
      <c r="M5608" s="649"/>
      <c r="N5608" s="657"/>
    </row>
    <row r="5609" spans="1:14">
      <c r="A5609" s="280">
        <f t="shared" si="87"/>
        <v>5603</v>
      </c>
      <c r="C5609" s="432" t="s">
        <v>475</v>
      </c>
      <c r="D5609" s="627"/>
      <c r="E5609" s="627"/>
      <c r="F5609" s="432" t="s">
        <v>2723</v>
      </c>
      <c r="G5609" s="433" t="s">
        <v>2694</v>
      </c>
      <c r="H5609" s="432" t="s">
        <v>24</v>
      </c>
      <c r="I5609" s="671"/>
      <c r="J5609" s="672"/>
      <c r="K5609" s="673"/>
      <c r="L5609" s="673"/>
      <c r="M5609" s="673"/>
      <c r="N5609" s="674"/>
    </row>
    <row r="5610" spans="1:14">
      <c r="A5610" s="280">
        <f t="shared" si="87"/>
        <v>5604</v>
      </c>
      <c r="C5610" s="426" t="s">
        <v>114</v>
      </c>
      <c r="D5610" s="615"/>
      <c r="E5610" s="617"/>
      <c r="F5610" s="427"/>
      <c r="G5610" s="428" t="s">
        <v>2694</v>
      </c>
      <c r="H5610" s="426" t="s">
        <v>24</v>
      </c>
      <c r="I5610" s="703"/>
      <c r="J5610" s="646"/>
      <c r="K5610" s="647"/>
      <c r="L5610" s="648"/>
      <c r="M5610" s="649"/>
      <c r="N5610" s="657"/>
    </row>
    <row r="5611" spans="1:14">
      <c r="A5611" s="280">
        <f t="shared" si="87"/>
        <v>5605</v>
      </c>
      <c r="C5611" s="426" t="s">
        <v>3434</v>
      </c>
      <c r="D5611" s="615"/>
      <c r="E5611" s="617"/>
      <c r="F5611" s="427"/>
      <c r="G5611" s="428" t="s">
        <v>44</v>
      </c>
      <c r="H5611" s="427" t="s">
        <v>73</v>
      </c>
      <c r="I5611" s="703"/>
      <c r="J5611" s="652"/>
      <c r="K5611" s="647"/>
      <c r="L5611" s="648"/>
      <c r="M5611" s="649"/>
      <c r="N5611" s="657"/>
    </row>
    <row r="5612" spans="1:14">
      <c r="A5612" s="280">
        <f t="shared" si="87"/>
        <v>5606</v>
      </c>
      <c r="C5612" s="426" t="s">
        <v>3434</v>
      </c>
      <c r="D5612" s="615"/>
      <c r="E5612" s="617"/>
      <c r="F5612" s="427"/>
      <c r="G5612" s="428" t="s">
        <v>36</v>
      </c>
      <c r="H5612" s="427" t="s">
        <v>73</v>
      </c>
      <c r="I5612" s="703"/>
      <c r="J5612" s="652"/>
      <c r="K5612" s="647"/>
      <c r="L5612" s="648"/>
      <c r="M5612" s="649"/>
      <c r="N5612" s="657"/>
    </row>
    <row r="5613" spans="1:14">
      <c r="A5613" s="280">
        <f t="shared" si="87"/>
        <v>5607</v>
      </c>
      <c r="C5613" s="432" t="s">
        <v>475</v>
      </c>
      <c r="D5613" s="627"/>
      <c r="E5613" s="627"/>
      <c r="F5613" s="432" t="s">
        <v>2724</v>
      </c>
      <c r="G5613" s="433" t="s">
        <v>2695</v>
      </c>
      <c r="H5613" s="432" t="s">
        <v>24</v>
      </c>
      <c r="I5613" s="671"/>
      <c r="J5613" s="672"/>
      <c r="K5613" s="673"/>
      <c r="L5613" s="673"/>
      <c r="M5613" s="673"/>
      <c r="N5613" s="674"/>
    </row>
    <row r="5614" spans="1:14">
      <c r="A5614" s="280">
        <f t="shared" si="87"/>
        <v>5608</v>
      </c>
      <c r="C5614" s="426" t="s">
        <v>114</v>
      </c>
      <c r="D5614" s="615"/>
      <c r="E5614" s="617"/>
      <c r="F5614" s="427"/>
      <c r="G5614" s="428" t="s">
        <v>2695</v>
      </c>
      <c r="H5614" s="426" t="s">
        <v>24</v>
      </c>
      <c r="I5614" s="703"/>
      <c r="J5614" s="646"/>
      <c r="K5614" s="647"/>
      <c r="L5614" s="648"/>
      <c r="M5614" s="649"/>
      <c r="N5614" s="657"/>
    </row>
    <row r="5615" spans="1:14">
      <c r="A5615" s="280">
        <f t="shared" si="87"/>
        <v>5609</v>
      </c>
      <c r="C5615" s="426" t="s">
        <v>3434</v>
      </c>
      <c r="D5615" s="615"/>
      <c r="E5615" s="617"/>
      <c r="F5615" s="427"/>
      <c r="G5615" s="428" t="s">
        <v>44</v>
      </c>
      <c r="H5615" s="427" t="s">
        <v>73</v>
      </c>
      <c r="I5615" s="703"/>
      <c r="J5615" s="652"/>
      <c r="K5615" s="647"/>
      <c r="L5615" s="648"/>
      <c r="M5615" s="649"/>
      <c r="N5615" s="657"/>
    </row>
    <row r="5616" spans="1:14">
      <c r="A5616" s="280">
        <f t="shared" si="87"/>
        <v>5610</v>
      </c>
      <c r="C5616" s="426" t="s">
        <v>3434</v>
      </c>
      <c r="D5616" s="615"/>
      <c r="E5616" s="617"/>
      <c r="F5616" s="427"/>
      <c r="G5616" s="428" t="s">
        <v>36</v>
      </c>
      <c r="H5616" s="427" t="s">
        <v>73</v>
      </c>
      <c r="I5616" s="703"/>
      <c r="J5616" s="652"/>
      <c r="K5616" s="647"/>
      <c r="L5616" s="648"/>
      <c r="M5616" s="649"/>
      <c r="N5616" s="657"/>
    </row>
    <row r="5617" spans="1:14">
      <c r="A5617" s="280">
        <f t="shared" si="87"/>
        <v>5611</v>
      </c>
      <c r="C5617" s="432" t="s">
        <v>475</v>
      </c>
      <c r="D5617" s="627"/>
      <c r="E5617" s="627"/>
      <c r="F5617" s="432" t="s">
        <v>2725</v>
      </c>
      <c r="G5617" s="433" t="s">
        <v>2696</v>
      </c>
      <c r="H5617" s="432" t="s">
        <v>24</v>
      </c>
      <c r="I5617" s="671"/>
      <c r="J5617" s="672"/>
      <c r="K5617" s="673"/>
      <c r="L5617" s="673"/>
      <c r="M5617" s="673"/>
      <c r="N5617" s="674"/>
    </row>
    <row r="5618" spans="1:14">
      <c r="A5618" s="280">
        <f t="shared" si="87"/>
        <v>5612</v>
      </c>
      <c r="C5618" s="426" t="s">
        <v>114</v>
      </c>
      <c r="D5618" s="615"/>
      <c r="E5618" s="617"/>
      <c r="F5618" s="427"/>
      <c r="G5618" s="428" t="s">
        <v>2696</v>
      </c>
      <c r="H5618" s="426" t="s">
        <v>24</v>
      </c>
      <c r="I5618" s="703"/>
      <c r="J5618" s="646"/>
      <c r="K5618" s="647"/>
      <c r="L5618" s="648"/>
      <c r="M5618" s="649"/>
      <c r="N5618" s="657"/>
    </row>
    <row r="5619" spans="1:14">
      <c r="A5619" s="280">
        <f t="shared" si="87"/>
        <v>5613</v>
      </c>
      <c r="C5619" s="426" t="s">
        <v>3434</v>
      </c>
      <c r="D5619" s="615"/>
      <c r="E5619" s="617"/>
      <c r="F5619" s="427"/>
      <c r="G5619" s="428" t="s">
        <v>44</v>
      </c>
      <c r="H5619" s="427" t="s">
        <v>73</v>
      </c>
      <c r="I5619" s="703"/>
      <c r="J5619" s="652"/>
      <c r="K5619" s="647"/>
      <c r="L5619" s="648"/>
      <c r="M5619" s="649"/>
      <c r="N5619" s="657"/>
    </row>
    <row r="5620" spans="1:14">
      <c r="A5620" s="280">
        <f t="shared" si="87"/>
        <v>5614</v>
      </c>
      <c r="C5620" s="426" t="s">
        <v>3434</v>
      </c>
      <c r="D5620" s="615"/>
      <c r="E5620" s="617"/>
      <c r="F5620" s="427"/>
      <c r="G5620" s="428" t="s">
        <v>36</v>
      </c>
      <c r="H5620" s="427" t="s">
        <v>73</v>
      </c>
      <c r="I5620" s="703"/>
      <c r="J5620" s="652"/>
      <c r="K5620" s="647"/>
      <c r="L5620" s="648"/>
      <c r="M5620" s="649"/>
      <c r="N5620" s="657"/>
    </row>
    <row r="5621" spans="1:14">
      <c r="A5621" s="280">
        <f t="shared" si="87"/>
        <v>5615</v>
      </c>
      <c r="C5621" s="432" t="s">
        <v>475</v>
      </c>
      <c r="D5621" s="627"/>
      <c r="E5621" s="627"/>
      <c r="F5621" s="432" t="s">
        <v>2726</v>
      </c>
      <c r="G5621" s="433" t="s">
        <v>2699</v>
      </c>
      <c r="H5621" s="432" t="s">
        <v>24</v>
      </c>
      <c r="I5621" s="671"/>
      <c r="J5621" s="672"/>
      <c r="K5621" s="673"/>
      <c r="L5621" s="673"/>
      <c r="M5621" s="673"/>
      <c r="N5621" s="674"/>
    </row>
    <row r="5622" spans="1:14">
      <c r="A5622" s="280">
        <f t="shared" si="87"/>
        <v>5616</v>
      </c>
      <c r="C5622" s="426" t="s">
        <v>114</v>
      </c>
      <c r="D5622" s="615"/>
      <c r="E5622" s="617"/>
      <c r="F5622" s="427"/>
      <c r="G5622" s="428" t="s">
        <v>2699</v>
      </c>
      <c r="H5622" s="426" t="s">
        <v>24</v>
      </c>
      <c r="I5622" s="703"/>
      <c r="J5622" s="646"/>
      <c r="K5622" s="647"/>
      <c r="L5622" s="648"/>
      <c r="M5622" s="649"/>
      <c r="N5622" s="657"/>
    </row>
    <row r="5623" spans="1:14">
      <c r="A5623" s="280">
        <f t="shared" si="87"/>
        <v>5617</v>
      </c>
      <c r="C5623" s="426" t="s">
        <v>3434</v>
      </c>
      <c r="D5623" s="615"/>
      <c r="E5623" s="617"/>
      <c r="F5623" s="427"/>
      <c r="G5623" s="428" t="s">
        <v>44</v>
      </c>
      <c r="H5623" s="427" t="s">
        <v>73</v>
      </c>
      <c r="I5623" s="703"/>
      <c r="J5623" s="652"/>
      <c r="K5623" s="647"/>
      <c r="L5623" s="648"/>
      <c r="M5623" s="649"/>
      <c r="N5623" s="657"/>
    </row>
    <row r="5624" spans="1:14">
      <c r="A5624" s="280">
        <f t="shared" si="87"/>
        <v>5618</v>
      </c>
      <c r="C5624" s="426" t="s">
        <v>3434</v>
      </c>
      <c r="D5624" s="615"/>
      <c r="E5624" s="617"/>
      <c r="F5624" s="427"/>
      <c r="G5624" s="428" t="s">
        <v>36</v>
      </c>
      <c r="H5624" s="427" t="s">
        <v>73</v>
      </c>
      <c r="I5624" s="703"/>
      <c r="J5624" s="652"/>
      <c r="K5624" s="647"/>
      <c r="L5624" s="648"/>
      <c r="M5624" s="649"/>
      <c r="N5624" s="657"/>
    </row>
    <row r="5625" spans="1:14">
      <c r="A5625" s="280">
        <f t="shared" si="87"/>
        <v>5619</v>
      </c>
      <c r="C5625" s="432" t="s">
        <v>475</v>
      </c>
      <c r="D5625" s="627"/>
      <c r="E5625" s="627"/>
      <c r="F5625" s="432" t="s">
        <v>2727</v>
      </c>
      <c r="G5625" s="433" t="s">
        <v>2698</v>
      </c>
      <c r="H5625" s="432" t="s">
        <v>24</v>
      </c>
      <c r="I5625" s="671"/>
      <c r="J5625" s="672"/>
      <c r="K5625" s="673"/>
      <c r="L5625" s="673"/>
      <c r="M5625" s="673"/>
      <c r="N5625" s="674"/>
    </row>
    <row r="5626" spans="1:14" ht="27.6">
      <c r="A5626" s="280">
        <f t="shared" si="87"/>
        <v>5620</v>
      </c>
      <c r="C5626" s="426" t="s">
        <v>114</v>
      </c>
      <c r="D5626" s="615"/>
      <c r="E5626" s="617"/>
      <c r="F5626" s="427"/>
      <c r="G5626" s="428" t="s">
        <v>809</v>
      </c>
      <c r="H5626" s="427" t="s">
        <v>150</v>
      </c>
      <c r="I5626" s="703"/>
      <c r="J5626" s="652"/>
      <c r="K5626" s="647"/>
      <c r="L5626" s="648"/>
      <c r="M5626" s="649"/>
      <c r="N5626" s="657"/>
    </row>
    <row r="5627" spans="1:14">
      <c r="A5627" s="280">
        <f t="shared" si="87"/>
        <v>5621</v>
      </c>
      <c r="C5627" s="426" t="s">
        <v>3434</v>
      </c>
      <c r="D5627" s="615"/>
      <c r="E5627" s="617"/>
      <c r="F5627" s="427"/>
      <c r="G5627" s="428" t="s">
        <v>44</v>
      </c>
      <c r="H5627" s="427" t="s">
        <v>73</v>
      </c>
      <c r="I5627" s="703"/>
      <c r="J5627" s="652"/>
      <c r="K5627" s="647"/>
      <c r="L5627" s="648"/>
      <c r="M5627" s="649"/>
      <c r="N5627" s="657"/>
    </row>
    <row r="5628" spans="1:14">
      <c r="A5628" s="280">
        <f t="shared" si="87"/>
        <v>5622</v>
      </c>
      <c r="C5628" s="426" t="s">
        <v>3434</v>
      </c>
      <c r="D5628" s="615"/>
      <c r="E5628" s="617"/>
      <c r="F5628" s="427"/>
      <c r="G5628" s="428" t="s">
        <v>36</v>
      </c>
      <c r="H5628" s="427" t="s">
        <v>73</v>
      </c>
      <c r="I5628" s="703"/>
      <c r="J5628" s="652"/>
      <c r="K5628" s="647"/>
      <c r="L5628" s="648"/>
      <c r="M5628" s="649"/>
      <c r="N5628" s="657"/>
    </row>
    <row r="5629" spans="1:14">
      <c r="A5629" s="280">
        <f t="shared" si="87"/>
        <v>5623</v>
      </c>
      <c r="C5629" s="432" t="s">
        <v>475</v>
      </c>
      <c r="D5629" s="627"/>
      <c r="E5629" s="627"/>
      <c r="F5629" s="432" t="s">
        <v>2728</v>
      </c>
      <c r="G5629" s="433" t="s">
        <v>2702</v>
      </c>
      <c r="H5629" s="432" t="s">
        <v>24</v>
      </c>
      <c r="I5629" s="671"/>
      <c r="J5629" s="672"/>
      <c r="K5629" s="673"/>
      <c r="L5629" s="673"/>
      <c r="M5629" s="673"/>
      <c r="N5629" s="678"/>
    </row>
    <row r="5630" spans="1:14">
      <c r="A5630" s="280">
        <f t="shared" si="87"/>
        <v>5624</v>
      </c>
      <c r="C5630" s="426" t="s">
        <v>3434</v>
      </c>
      <c r="D5630" s="615"/>
      <c r="E5630" s="617"/>
      <c r="F5630" s="427"/>
      <c r="G5630" s="428" t="s">
        <v>44</v>
      </c>
      <c r="H5630" s="427" t="s">
        <v>73</v>
      </c>
      <c r="I5630" s="703"/>
      <c r="J5630" s="652"/>
      <c r="K5630" s="647"/>
      <c r="L5630" s="648"/>
      <c r="M5630" s="649"/>
      <c r="N5630" s="657"/>
    </row>
    <row r="5631" spans="1:14">
      <c r="A5631" s="280">
        <f t="shared" si="87"/>
        <v>5625</v>
      </c>
      <c r="C5631" s="426" t="s">
        <v>3434</v>
      </c>
      <c r="D5631" s="615"/>
      <c r="E5631" s="617"/>
      <c r="F5631" s="427"/>
      <c r="G5631" s="428" t="s">
        <v>36</v>
      </c>
      <c r="H5631" s="427" t="s">
        <v>73</v>
      </c>
      <c r="I5631" s="703"/>
      <c r="J5631" s="652"/>
      <c r="K5631" s="647"/>
      <c r="L5631" s="648"/>
      <c r="M5631" s="649"/>
      <c r="N5631" s="657"/>
    </row>
    <row r="5632" spans="1:14">
      <c r="A5632" s="280">
        <f t="shared" si="87"/>
        <v>5626</v>
      </c>
      <c r="C5632" s="426" t="s">
        <v>114</v>
      </c>
      <c r="D5632" s="615"/>
      <c r="E5632" s="638"/>
      <c r="F5632" s="427"/>
      <c r="G5632" s="428" t="s">
        <v>2820</v>
      </c>
      <c r="H5632" s="426" t="s">
        <v>24</v>
      </c>
      <c r="I5632" s="703"/>
      <c r="J5632" s="648"/>
      <c r="K5632" s="647"/>
      <c r="L5632" s="648"/>
      <c r="M5632" s="649"/>
      <c r="N5632" s="657"/>
    </row>
    <row r="5633" spans="1:14">
      <c r="A5633" s="280">
        <f t="shared" si="87"/>
        <v>5627</v>
      </c>
      <c r="C5633" s="432" t="s">
        <v>475</v>
      </c>
      <c r="D5633" s="627"/>
      <c r="E5633" s="627"/>
      <c r="F5633" s="432" t="s">
        <v>2729</v>
      </c>
      <c r="G5633" s="433" t="s">
        <v>2703</v>
      </c>
      <c r="H5633" s="432" t="s">
        <v>24</v>
      </c>
      <c r="I5633" s="671"/>
      <c r="J5633" s="672"/>
      <c r="K5633" s="673"/>
      <c r="L5633" s="673"/>
      <c r="M5633" s="673"/>
      <c r="N5633" s="678"/>
    </row>
    <row r="5634" spans="1:14">
      <c r="A5634" s="280">
        <f t="shared" si="87"/>
        <v>5628</v>
      </c>
      <c r="C5634" s="426" t="s">
        <v>114</v>
      </c>
      <c r="D5634" s="615"/>
      <c r="E5634" s="617"/>
      <c r="F5634" s="427"/>
      <c r="G5634" s="428" t="s">
        <v>960</v>
      </c>
      <c r="H5634" s="427" t="s">
        <v>150</v>
      </c>
      <c r="I5634" s="703"/>
      <c r="J5634" s="652"/>
      <c r="K5634" s="647"/>
      <c r="L5634" s="648"/>
      <c r="M5634" s="649"/>
      <c r="N5634" s="657"/>
    </row>
    <row r="5635" spans="1:14">
      <c r="A5635" s="280">
        <f t="shared" si="87"/>
        <v>5629</v>
      </c>
      <c r="C5635" s="426" t="s">
        <v>3434</v>
      </c>
      <c r="D5635" s="615"/>
      <c r="E5635" s="617"/>
      <c r="F5635" s="427"/>
      <c r="G5635" s="428" t="s">
        <v>44</v>
      </c>
      <c r="H5635" s="427" t="s">
        <v>73</v>
      </c>
      <c r="I5635" s="703"/>
      <c r="J5635" s="652"/>
      <c r="K5635" s="647"/>
      <c r="L5635" s="648"/>
      <c r="M5635" s="649"/>
      <c r="N5635" s="657"/>
    </row>
    <row r="5636" spans="1:14">
      <c r="A5636" s="280">
        <f t="shared" si="87"/>
        <v>5630</v>
      </c>
      <c r="C5636" s="426" t="s">
        <v>3434</v>
      </c>
      <c r="D5636" s="615"/>
      <c r="E5636" s="617"/>
      <c r="F5636" s="427"/>
      <c r="G5636" s="428" t="s">
        <v>36</v>
      </c>
      <c r="H5636" s="427" t="s">
        <v>73</v>
      </c>
      <c r="I5636" s="703"/>
      <c r="J5636" s="652"/>
      <c r="K5636" s="647"/>
      <c r="L5636" s="648"/>
      <c r="M5636" s="649"/>
      <c r="N5636" s="657"/>
    </row>
    <row r="5637" spans="1:14">
      <c r="A5637" s="280">
        <f t="shared" si="87"/>
        <v>5631</v>
      </c>
      <c r="C5637" s="432" t="s">
        <v>475</v>
      </c>
      <c r="D5637" s="627"/>
      <c r="E5637" s="627"/>
      <c r="F5637" s="432" t="s">
        <v>2730</v>
      </c>
      <c r="G5637" s="433" t="s">
        <v>2688</v>
      </c>
      <c r="H5637" s="432" t="s">
        <v>24</v>
      </c>
      <c r="I5637" s="671"/>
      <c r="J5637" s="672"/>
      <c r="K5637" s="673"/>
      <c r="L5637" s="673"/>
      <c r="M5637" s="673"/>
      <c r="N5637" s="674"/>
    </row>
    <row r="5638" spans="1:14">
      <c r="A5638" s="280">
        <f t="shared" si="87"/>
        <v>5632</v>
      </c>
      <c r="C5638" s="426" t="s">
        <v>114</v>
      </c>
      <c r="D5638" s="615"/>
      <c r="E5638" s="617"/>
      <c r="F5638" s="427"/>
      <c r="G5638" s="428" t="s">
        <v>1921</v>
      </c>
      <c r="H5638" s="426" t="s">
        <v>24</v>
      </c>
      <c r="I5638" s="703"/>
      <c r="J5638" s="648"/>
      <c r="K5638" s="647"/>
      <c r="L5638" s="648"/>
      <c r="M5638" s="649"/>
      <c r="N5638" s="657"/>
    </row>
    <row r="5639" spans="1:14">
      <c r="A5639" s="280">
        <f t="shared" si="87"/>
        <v>5633</v>
      </c>
      <c r="C5639" s="426" t="s">
        <v>114</v>
      </c>
      <c r="D5639" s="615"/>
      <c r="E5639" s="617"/>
      <c r="F5639" s="427"/>
      <c r="G5639" s="428" t="s">
        <v>2821</v>
      </c>
      <c r="H5639" s="426" t="s">
        <v>24</v>
      </c>
      <c r="I5639" s="703"/>
      <c r="J5639" s="648"/>
      <c r="K5639" s="647"/>
      <c r="L5639" s="648"/>
      <c r="M5639" s="649"/>
      <c r="N5639" s="657"/>
    </row>
    <row r="5640" spans="1:14">
      <c r="A5640" s="280">
        <f t="shared" si="87"/>
        <v>5634</v>
      </c>
      <c r="C5640" s="426" t="s">
        <v>3434</v>
      </c>
      <c r="D5640" s="615"/>
      <c r="E5640" s="617"/>
      <c r="F5640" s="427"/>
      <c r="G5640" s="428" t="s">
        <v>44</v>
      </c>
      <c r="H5640" s="427" t="s">
        <v>73</v>
      </c>
      <c r="I5640" s="703"/>
      <c r="J5640" s="652"/>
      <c r="K5640" s="647"/>
      <c r="L5640" s="648"/>
      <c r="M5640" s="649"/>
      <c r="N5640" s="657"/>
    </row>
    <row r="5641" spans="1:14">
      <c r="A5641" s="280">
        <f t="shared" si="87"/>
        <v>5635</v>
      </c>
      <c r="C5641" s="426" t="s">
        <v>3434</v>
      </c>
      <c r="D5641" s="615"/>
      <c r="E5641" s="617"/>
      <c r="F5641" s="427"/>
      <c r="G5641" s="428" t="s">
        <v>36</v>
      </c>
      <c r="H5641" s="427" t="s">
        <v>73</v>
      </c>
      <c r="I5641" s="703"/>
      <c r="J5641" s="652"/>
      <c r="K5641" s="647"/>
      <c r="L5641" s="648"/>
      <c r="M5641" s="649"/>
      <c r="N5641" s="657"/>
    </row>
    <row r="5642" spans="1:14">
      <c r="A5642" s="280">
        <f t="shared" si="87"/>
        <v>5636</v>
      </c>
      <c r="C5642" s="432" t="s">
        <v>475</v>
      </c>
      <c r="D5642" s="627"/>
      <c r="E5642" s="627"/>
      <c r="F5642" s="432" t="s">
        <v>2731</v>
      </c>
      <c r="G5642" s="433" t="s">
        <v>2752</v>
      </c>
      <c r="H5642" s="432" t="s">
        <v>24</v>
      </c>
      <c r="I5642" s="671"/>
      <c r="J5642" s="672"/>
      <c r="K5642" s="673"/>
      <c r="L5642" s="673"/>
      <c r="M5642" s="673"/>
      <c r="N5642" s="678"/>
    </row>
    <row r="5643" spans="1:14">
      <c r="A5643" s="280">
        <f t="shared" si="87"/>
        <v>5637</v>
      </c>
      <c r="C5643" s="426" t="s">
        <v>114</v>
      </c>
      <c r="D5643" s="615"/>
      <c r="E5643" s="617"/>
      <c r="F5643" s="427"/>
      <c r="G5643" s="428" t="s">
        <v>5854</v>
      </c>
      <c r="H5643" s="426" t="s">
        <v>24</v>
      </c>
      <c r="I5643" s="703"/>
      <c r="J5643" s="648"/>
      <c r="K5643" s="647"/>
      <c r="L5643" s="648"/>
      <c r="M5643" s="649"/>
      <c r="N5643" s="650"/>
    </row>
    <row r="5644" spans="1:14">
      <c r="A5644" s="280">
        <f t="shared" si="87"/>
        <v>5638</v>
      </c>
      <c r="C5644" s="426" t="s">
        <v>3434</v>
      </c>
      <c r="D5644" s="615"/>
      <c r="E5644" s="617"/>
      <c r="F5644" s="427"/>
      <c r="G5644" s="428" t="s">
        <v>44</v>
      </c>
      <c r="H5644" s="427" t="s">
        <v>73</v>
      </c>
      <c r="I5644" s="703"/>
      <c r="J5644" s="652"/>
      <c r="K5644" s="647"/>
      <c r="L5644" s="648"/>
      <c r="M5644" s="649"/>
      <c r="N5644" s="657"/>
    </row>
    <row r="5645" spans="1:14">
      <c r="A5645" s="280">
        <f t="shared" si="87"/>
        <v>5639</v>
      </c>
      <c r="C5645" s="426" t="s">
        <v>3434</v>
      </c>
      <c r="D5645" s="615"/>
      <c r="E5645" s="617"/>
      <c r="F5645" s="427"/>
      <c r="G5645" s="428" t="s">
        <v>36</v>
      </c>
      <c r="H5645" s="427" t="s">
        <v>73</v>
      </c>
      <c r="I5645" s="703"/>
      <c r="J5645" s="652"/>
      <c r="K5645" s="647"/>
      <c r="L5645" s="648"/>
      <c r="M5645" s="649"/>
      <c r="N5645" s="657"/>
    </row>
    <row r="5646" spans="1:14">
      <c r="A5646" s="280">
        <f t="shared" si="87"/>
        <v>5640</v>
      </c>
      <c r="C5646" s="432" t="s">
        <v>475</v>
      </c>
      <c r="D5646" s="627"/>
      <c r="E5646" s="627"/>
      <c r="F5646" s="432" t="s">
        <v>2732</v>
      </c>
      <c r="G5646" s="433" t="s">
        <v>2689</v>
      </c>
      <c r="H5646" s="432" t="s">
        <v>24</v>
      </c>
      <c r="I5646" s="671"/>
      <c r="J5646" s="672"/>
      <c r="K5646" s="673"/>
      <c r="L5646" s="673"/>
      <c r="M5646" s="673"/>
      <c r="N5646" s="674"/>
    </row>
    <row r="5647" spans="1:14">
      <c r="A5647" s="280">
        <f t="shared" si="87"/>
        <v>5641</v>
      </c>
      <c r="C5647" s="426" t="s">
        <v>114</v>
      </c>
      <c r="D5647" s="615"/>
      <c r="E5647" s="617"/>
      <c r="F5647" s="427"/>
      <c r="G5647" s="428" t="s">
        <v>2689</v>
      </c>
      <c r="H5647" s="426" t="s">
        <v>24</v>
      </c>
      <c r="I5647" s="703"/>
      <c r="J5647" s="646"/>
      <c r="K5647" s="647"/>
      <c r="L5647" s="648"/>
      <c r="M5647" s="649"/>
      <c r="N5647" s="657"/>
    </row>
    <row r="5648" spans="1:14">
      <c r="A5648" s="280">
        <f t="shared" ref="A5648:A5711" si="88">1+A5647</f>
        <v>5642</v>
      </c>
      <c r="C5648" s="426" t="s">
        <v>3434</v>
      </c>
      <c r="D5648" s="615"/>
      <c r="E5648" s="617"/>
      <c r="F5648" s="427"/>
      <c r="G5648" s="428" t="s">
        <v>44</v>
      </c>
      <c r="H5648" s="427" t="s">
        <v>73</v>
      </c>
      <c r="I5648" s="703"/>
      <c r="J5648" s="652"/>
      <c r="K5648" s="647"/>
      <c r="L5648" s="648"/>
      <c r="M5648" s="649"/>
      <c r="N5648" s="657"/>
    </row>
    <row r="5649" spans="1:14">
      <c r="A5649" s="280">
        <f t="shared" si="88"/>
        <v>5643</v>
      </c>
      <c r="C5649" s="426" t="s">
        <v>3434</v>
      </c>
      <c r="D5649" s="615"/>
      <c r="E5649" s="617"/>
      <c r="F5649" s="427"/>
      <c r="G5649" s="428" t="s">
        <v>36</v>
      </c>
      <c r="H5649" s="427" t="s">
        <v>73</v>
      </c>
      <c r="I5649" s="703"/>
      <c r="J5649" s="652"/>
      <c r="K5649" s="647"/>
      <c r="L5649" s="648"/>
      <c r="M5649" s="649"/>
      <c r="N5649" s="657"/>
    </row>
    <row r="5650" spans="1:14">
      <c r="A5650" s="280">
        <f t="shared" si="88"/>
        <v>5644</v>
      </c>
      <c r="C5650" s="432" t="s">
        <v>475</v>
      </c>
      <c r="D5650" s="627"/>
      <c r="E5650" s="627"/>
      <c r="F5650" s="432" t="s">
        <v>2733</v>
      </c>
      <c r="G5650" s="433" t="s">
        <v>2687</v>
      </c>
      <c r="H5650" s="432" t="s">
        <v>22</v>
      </c>
      <c r="I5650" s="671"/>
      <c r="J5650" s="672"/>
      <c r="K5650" s="673"/>
      <c r="L5650" s="673"/>
      <c r="M5650" s="673"/>
      <c r="N5650" s="678"/>
    </row>
    <row r="5651" spans="1:14" ht="55.2">
      <c r="A5651" s="280">
        <f t="shared" si="88"/>
        <v>5645</v>
      </c>
      <c r="C5651" s="426" t="s">
        <v>3434</v>
      </c>
      <c r="D5651" s="615"/>
      <c r="E5651" s="617"/>
      <c r="F5651" s="427"/>
      <c r="G5651" s="428" t="s">
        <v>3067</v>
      </c>
      <c r="H5651" s="427" t="s">
        <v>20</v>
      </c>
      <c r="I5651" s="675"/>
      <c r="J5651" s="652"/>
      <c r="K5651" s="647"/>
      <c r="L5651" s="648"/>
      <c r="M5651" s="649"/>
      <c r="N5651" s="657"/>
    </row>
    <row r="5652" spans="1:14" ht="27.6">
      <c r="A5652" s="280">
        <f t="shared" si="88"/>
        <v>5646</v>
      </c>
      <c r="C5652" s="426" t="s">
        <v>3434</v>
      </c>
      <c r="D5652" s="615"/>
      <c r="E5652" s="617"/>
      <c r="F5652" s="427"/>
      <c r="G5652" s="428" t="s">
        <v>1268</v>
      </c>
      <c r="H5652" s="427" t="s">
        <v>25</v>
      </c>
      <c r="I5652" s="675"/>
      <c r="J5652" s="652"/>
      <c r="K5652" s="647"/>
      <c r="L5652" s="648"/>
      <c r="M5652" s="649"/>
      <c r="N5652" s="657"/>
    </row>
    <row r="5653" spans="1:14" ht="41.4">
      <c r="A5653" s="280">
        <f t="shared" si="88"/>
        <v>5647</v>
      </c>
      <c r="C5653" s="426" t="s">
        <v>3434</v>
      </c>
      <c r="D5653" s="615"/>
      <c r="E5653" s="617"/>
      <c r="F5653" s="427"/>
      <c r="G5653" s="428" t="s">
        <v>275</v>
      </c>
      <c r="H5653" s="427" t="s">
        <v>25</v>
      </c>
      <c r="I5653" s="675"/>
      <c r="J5653" s="652"/>
      <c r="K5653" s="647"/>
      <c r="L5653" s="648"/>
      <c r="M5653" s="649"/>
      <c r="N5653" s="657"/>
    </row>
    <row r="5654" spans="1:14" ht="41.4">
      <c r="A5654" s="280">
        <f t="shared" si="88"/>
        <v>5648</v>
      </c>
      <c r="C5654" s="426" t="s">
        <v>3434</v>
      </c>
      <c r="D5654" s="615"/>
      <c r="E5654" s="617"/>
      <c r="F5654" s="427"/>
      <c r="G5654" s="428" t="s">
        <v>884</v>
      </c>
      <c r="H5654" s="427" t="s">
        <v>25</v>
      </c>
      <c r="I5654" s="675"/>
      <c r="J5654" s="652"/>
      <c r="K5654" s="647"/>
      <c r="L5654" s="648"/>
      <c r="M5654" s="649"/>
      <c r="N5654" s="657"/>
    </row>
    <row r="5655" spans="1:14" ht="55.2">
      <c r="A5655" s="280">
        <f t="shared" si="88"/>
        <v>5649</v>
      </c>
      <c r="C5655" s="426" t="s">
        <v>3434</v>
      </c>
      <c r="D5655" s="615"/>
      <c r="E5655" s="617"/>
      <c r="F5655" s="427"/>
      <c r="G5655" s="428" t="s">
        <v>558</v>
      </c>
      <c r="H5655" s="427" t="s">
        <v>25</v>
      </c>
      <c r="I5655" s="675"/>
      <c r="J5655" s="652"/>
      <c r="K5655" s="647"/>
      <c r="L5655" s="648"/>
      <c r="M5655" s="649"/>
      <c r="N5655" s="657"/>
    </row>
    <row r="5656" spans="1:14" ht="27.6">
      <c r="A5656" s="280">
        <f t="shared" si="88"/>
        <v>5650</v>
      </c>
      <c r="C5656" s="426" t="s">
        <v>3434</v>
      </c>
      <c r="D5656" s="615"/>
      <c r="E5656" s="617"/>
      <c r="F5656" s="427"/>
      <c r="G5656" s="428" t="s">
        <v>531</v>
      </c>
      <c r="H5656" s="427" t="s">
        <v>21</v>
      </c>
      <c r="I5656" s="675"/>
      <c r="J5656" s="652"/>
      <c r="K5656" s="647"/>
      <c r="L5656" s="648"/>
      <c r="M5656" s="649"/>
      <c r="N5656" s="657"/>
    </row>
    <row r="5657" spans="1:14" ht="27.6">
      <c r="A5657" s="280">
        <f t="shared" si="88"/>
        <v>5651</v>
      </c>
      <c r="C5657" s="426" t="s">
        <v>3434</v>
      </c>
      <c r="D5657" s="615"/>
      <c r="E5657" s="617"/>
      <c r="F5657" s="427"/>
      <c r="G5657" s="428" t="s">
        <v>532</v>
      </c>
      <c r="H5657" s="427" t="s">
        <v>20</v>
      </c>
      <c r="I5657" s="675"/>
      <c r="J5657" s="652"/>
      <c r="K5657" s="647"/>
      <c r="L5657" s="648"/>
      <c r="M5657" s="649"/>
      <c r="N5657" s="657"/>
    </row>
    <row r="5658" spans="1:14" ht="41.4">
      <c r="A5658" s="280">
        <f t="shared" si="88"/>
        <v>5652</v>
      </c>
      <c r="C5658" s="426" t="s">
        <v>3434</v>
      </c>
      <c r="D5658" s="615"/>
      <c r="E5658" s="617"/>
      <c r="F5658" s="427"/>
      <c r="G5658" s="428" t="s">
        <v>530</v>
      </c>
      <c r="H5658" s="427" t="s">
        <v>25</v>
      </c>
      <c r="I5658" s="675"/>
      <c r="J5658" s="652"/>
      <c r="K5658" s="647"/>
      <c r="L5658" s="648"/>
      <c r="M5658" s="649"/>
      <c r="N5658" s="657"/>
    </row>
    <row r="5659" spans="1:14" ht="27.6">
      <c r="A5659" s="280">
        <f t="shared" si="88"/>
        <v>5653</v>
      </c>
      <c r="C5659" s="432" t="s">
        <v>475</v>
      </c>
      <c r="D5659" s="627"/>
      <c r="E5659" s="627"/>
      <c r="F5659" s="432" t="s">
        <v>2734</v>
      </c>
      <c r="G5659" s="433" t="s">
        <v>2690</v>
      </c>
      <c r="H5659" s="432" t="s">
        <v>22</v>
      </c>
      <c r="I5659" s="671"/>
      <c r="J5659" s="672"/>
      <c r="K5659" s="673"/>
      <c r="L5659" s="673"/>
      <c r="M5659" s="673"/>
      <c r="N5659" s="678"/>
    </row>
    <row r="5660" spans="1:14">
      <c r="A5660" s="280">
        <f t="shared" si="88"/>
        <v>5654</v>
      </c>
      <c r="C5660" s="426" t="s">
        <v>3434</v>
      </c>
      <c r="D5660" s="615"/>
      <c r="E5660" s="617"/>
      <c r="F5660" s="427"/>
      <c r="G5660" s="428" t="s">
        <v>44</v>
      </c>
      <c r="H5660" s="427" t="s">
        <v>73</v>
      </c>
      <c r="I5660" s="675"/>
      <c r="J5660" s="652"/>
      <c r="K5660" s="647"/>
      <c r="L5660" s="648"/>
      <c r="M5660" s="649"/>
      <c r="N5660" s="657"/>
    </row>
    <row r="5661" spans="1:14">
      <c r="A5661" s="280">
        <f t="shared" si="88"/>
        <v>5655</v>
      </c>
      <c r="C5661" s="426" t="s">
        <v>3434</v>
      </c>
      <c r="D5661" s="615"/>
      <c r="E5661" s="617"/>
      <c r="F5661" s="427"/>
      <c r="G5661" s="428" t="s">
        <v>36</v>
      </c>
      <c r="H5661" s="427" t="s">
        <v>73</v>
      </c>
      <c r="I5661" s="675"/>
      <c r="J5661" s="652"/>
      <c r="K5661" s="647"/>
      <c r="L5661" s="648"/>
      <c r="M5661" s="649"/>
      <c r="N5661" s="657"/>
    </row>
    <row r="5662" spans="1:14">
      <c r="A5662" s="280">
        <f t="shared" si="88"/>
        <v>5656</v>
      </c>
      <c r="C5662" s="426" t="s">
        <v>114</v>
      </c>
      <c r="D5662" s="615"/>
      <c r="E5662" s="617"/>
      <c r="F5662" s="427"/>
      <c r="G5662" s="428" t="s">
        <v>2436</v>
      </c>
      <c r="H5662" s="426" t="s">
        <v>25</v>
      </c>
      <c r="I5662" s="703"/>
      <c r="J5662" s="648"/>
      <c r="K5662" s="647"/>
      <c r="L5662" s="648"/>
      <c r="M5662" s="649"/>
      <c r="N5662" s="657"/>
    </row>
    <row r="5663" spans="1:14" ht="27.6">
      <c r="A5663" s="280">
        <f t="shared" si="88"/>
        <v>5657</v>
      </c>
      <c r="C5663" s="432" t="s">
        <v>475</v>
      </c>
      <c r="D5663" s="627"/>
      <c r="E5663" s="627"/>
      <c r="F5663" s="432" t="s">
        <v>2735</v>
      </c>
      <c r="G5663" s="433" t="s">
        <v>2691</v>
      </c>
      <c r="H5663" s="432" t="s">
        <v>22</v>
      </c>
      <c r="I5663" s="671"/>
      <c r="J5663" s="672"/>
      <c r="K5663" s="673"/>
      <c r="L5663" s="673"/>
      <c r="M5663" s="673"/>
      <c r="N5663" s="678"/>
    </row>
    <row r="5664" spans="1:14">
      <c r="A5664" s="280">
        <f t="shared" si="88"/>
        <v>5658</v>
      </c>
      <c r="C5664" s="426" t="s">
        <v>3434</v>
      </c>
      <c r="D5664" s="615"/>
      <c r="E5664" s="617"/>
      <c r="F5664" s="427"/>
      <c r="G5664" s="428" t="s">
        <v>44</v>
      </c>
      <c r="H5664" s="427" t="s">
        <v>73</v>
      </c>
      <c r="I5664" s="675"/>
      <c r="J5664" s="652"/>
      <c r="K5664" s="647"/>
      <c r="L5664" s="648"/>
      <c r="M5664" s="649"/>
      <c r="N5664" s="657"/>
    </row>
    <row r="5665" spans="1:14">
      <c r="A5665" s="280">
        <f t="shared" si="88"/>
        <v>5659</v>
      </c>
      <c r="C5665" s="426" t="s">
        <v>3434</v>
      </c>
      <c r="D5665" s="615"/>
      <c r="E5665" s="617"/>
      <c r="F5665" s="427"/>
      <c r="G5665" s="428" t="s">
        <v>36</v>
      </c>
      <c r="H5665" s="427" t="s">
        <v>73</v>
      </c>
      <c r="I5665" s="675"/>
      <c r="J5665" s="652"/>
      <c r="K5665" s="647"/>
      <c r="L5665" s="648"/>
      <c r="M5665" s="649"/>
      <c r="N5665" s="657"/>
    </row>
    <row r="5666" spans="1:14">
      <c r="A5666" s="280">
        <f t="shared" si="88"/>
        <v>5660</v>
      </c>
      <c r="C5666" s="426" t="s">
        <v>114</v>
      </c>
      <c r="D5666" s="615"/>
      <c r="E5666" s="617"/>
      <c r="F5666" s="427"/>
      <c r="G5666" s="428" t="s">
        <v>2436</v>
      </c>
      <c r="H5666" s="426" t="s">
        <v>25</v>
      </c>
      <c r="I5666" s="703"/>
      <c r="J5666" s="648"/>
      <c r="K5666" s="647"/>
      <c r="L5666" s="648"/>
      <c r="M5666" s="649"/>
      <c r="N5666" s="657"/>
    </row>
    <row r="5667" spans="1:14" ht="27.6">
      <c r="A5667" s="280">
        <f t="shared" si="88"/>
        <v>5661</v>
      </c>
      <c r="C5667" s="432" t="s">
        <v>475</v>
      </c>
      <c r="D5667" s="627"/>
      <c r="E5667" s="627"/>
      <c r="F5667" s="432" t="s">
        <v>2736</v>
      </c>
      <c r="G5667" s="433" t="s">
        <v>2692</v>
      </c>
      <c r="H5667" s="432" t="s">
        <v>22</v>
      </c>
      <c r="I5667" s="671"/>
      <c r="J5667" s="672"/>
      <c r="K5667" s="673"/>
      <c r="L5667" s="673"/>
      <c r="M5667" s="673"/>
      <c r="N5667" s="678"/>
    </row>
    <row r="5668" spans="1:14">
      <c r="A5668" s="280">
        <f t="shared" si="88"/>
        <v>5662</v>
      </c>
      <c r="C5668" s="426" t="s">
        <v>3434</v>
      </c>
      <c r="D5668" s="615"/>
      <c r="E5668" s="617"/>
      <c r="F5668" s="427"/>
      <c r="G5668" s="428" t="s">
        <v>44</v>
      </c>
      <c r="H5668" s="427" t="s">
        <v>73</v>
      </c>
      <c r="I5668" s="675"/>
      <c r="J5668" s="652"/>
      <c r="K5668" s="647"/>
      <c r="L5668" s="648"/>
      <c r="M5668" s="649"/>
      <c r="N5668" s="657"/>
    </row>
    <row r="5669" spans="1:14">
      <c r="A5669" s="280">
        <f t="shared" si="88"/>
        <v>5663</v>
      </c>
      <c r="C5669" s="426" t="s">
        <v>3434</v>
      </c>
      <c r="D5669" s="615"/>
      <c r="E5669" s="617"/>
      <c r="F5669" s="427"/>
      <c r="G5669" s="428" t="s">
        <v>36</v>
      </c>
      <c r="H5669" s="427" t="s">
        <v>73</v>
      </c>
      <c r="I5669" s="675"/>
      <c r="J5669" s="652"/>
      <c r="K5669" s="647"/>
      <c r="L5669" s="648"/>
      <c r="M5669" s="649"/>
      <c r="N5669" s="657"/>
    </row>
    <row r="5670" spans="1:14">
      <c r="A5670" s="280">
        <f t="shared" si="88"/>
        <v>5664</v>
      </c>
      <c r="C5670" s="426" t="s">
        <v>114</v>
      </c>
      <c r="D5670" s="615"/>
      <c r="E5670" s="617"/>
      <c r="F5670" s="427"/>
      <c r="G5670" s="428" t="s">
        <v>2436</v>
      </c>
      <c r="H5670" s="426" t="s">
        <v>25</v>
      </c>
      <c r="I5670" s="703"/>
      <c r="J5670" s="648"/>
      <c r="K5670" s="647"/>
      <c r="L5670" s="648"/>
      <c r="M5670" s="649"/>
      <c r="N5670" s="657"/>
    </row>
    <row r="5671" spans="1:14">
      <c r="A5671" s="280">
        <f t="shared" si="88"/>
        <v>5665</v>
      </c>
      <c r="C5671" s="432" t="s">
        <v>475</v>
      </c>
      <c r="D5671" s="627"/>
      <c r="E5671" s="627"/>
      <c r="F5671" s="432" t="s">
        <v>2737</v>
      </c>
      <c r="G5671" s="433" t="s">
        <v>2693</v>
      </c>
      <c r="H5671" s="432" t="s">
        <v>22</v>
      </c>
      <c r="I5671" s="671"/>
      <c r="J5671" s="672"/>
      <c r="K5671" s="673"/>
      <c r="L5671" s="673"/>
      <c r="M5671" s="673"/>
      <c r="N5671" s="678"/>
    </row>
    <row r="5672" spans="1:14">
      <c r="A5672" s="280">
        <f t="shared" si="88"/>
        <v>5666</v>
      </c>
      <c r="C5672" s="426" t="s">
        <v>3434</v>
      </c>
      <c r="D5672" s="615"/>
      <c r="E5672" s="617"/>
      <c r="F5672" s="427"/>
      <c r="G5672" s="428" t="s">
        <v>44</v>
      </c>
      <c r="H5672" s="427" t="s">
        <v>73</v>
      </c>
      <c r="I5672" s="675"/>
      <c r="J5672" s="652"/>
      <c r="K5672" s="647"/>
      <c r="L5672" s="648"/>
      <c r="M5672" s="649"/>
      <c r="N5672" s="657"/>
    </row>
    <row r="5673" spans="1:14">
      <c r="A5673" s="280">
        <f t="shared" si="88"/>
        <v>5667</v>
      </c>
      <c r="C5673" s="426" t="s">
        <v>3434</v>
      </c>
      <c r="D5673" s="615"/>
      <c r="E5673" s="617"/>
      <c r="F5673" s="427"/>
      <c r="G5673" s="428" t="s">
        <v>36</v>
      </c>
      <c r="H5673" s="427" t="s">
        <v>73</v>
      </c>
      <c r="I5673" s="675"/>
      <c r="J5673" s="652"/>
      <c r="K5673" s="647"/>
      <c r="L5673" s="648"/>
      <c r="M5673" s="649"/>
      <c r="N5673" s="657"/>
    </row>
    <row r="5674" spans="1:14">
      <c r="A5674" s="280">
        <f t="shared" si="88"/>
        <v>5668</v>
      </c>
      <c r="C5674" s="426" t="s">
        <v>114</v>
      </c>
      <c r="D5674" s="615"/>
      <c r="E5674" s="617"/>
      <c r="F5674" s="427"/>
      <c r="G5674" s="428" t="s">
        <v>2436</v>
      </c>
      <c r="H5674" s="426" t="s">
        <v>25</v>
      </c>
      <c r="I5674" s="703"/>
      <c r="J5674" s="648"/>
      <c r="K5674" s="647"/>
      <c r="L5674" s="648"/>
      <c r="M5674" s="649"/>
      <c r="N5674" s="657"/>
    </row>
    <row r="5675" spans="1:14">
      <c r="A5675" s="280">
        <f t="shared" si="88"/>
        <v>5669</v>
      </c>
      <c r="C5675" s="432" t="s">
        <v>475</v>
      </c>
      <c r="D5675" s="627"/>
      <c r="E5675" s="627"/>
      <c r="F5675" s="432" t="s">
        <v>2738</v>
      </c>
      <c r="G5675" s="454" t="s">
        <v>3860</v>
      </c>
      <c r="H5675" s="432" t="s">
        <v>22</v>
      </c>
      <c r="I5675" s="671"/>
      <c r="J5675" s="672"/>
      <c r="K5675" s="673"/>
      <c r="L5675" s="673"/>
      <c r="M5675" s="673"/>
      <c r="N5675" s="678"/>
    </row>
    <row r="5676" spans="1:14">
      <c r="A5676" s="280">
        <f t="shared" si="88"/>
        <v>5670</v>
      </c>
      <c r="C5676" s="426" t="s">
        <v>3434</v>
      </c>
      <c r="D5676" s="615"/>
      <c r="E5676" s="617"/>
      <c r="F5676" s="427"/>
      <c r="G5676" s="428" t="s">
        <v>45</v>
      </c>
      <c r="H5676" s="427" t="s">
        <v>73</v>
      </c>
      <c r="I5676" s="675"/>
      <c r="J5676" s="652"/>
      <c r="K5676" s="647"/>
      <c r="L5676" s="648"/>
      <c r="M5676" s="649"/>
      <c r="N5676" s="657"/>
    </row>
    <row r="5677" spans="1:14">
      <c r="A5677" s="280">
        <f t="shared" si="88"/>
        <v>5671</v>
      </c>
      <c r="C5677" s="426" t="s">
        <v>3434</v>
      </c>
      <c r="D5677" s="615"/>
      <c r="E5677" s="617"/>
      <c r="F5677" s="427"/>
      <c r="G5677" s="428" t="s">
        <v>36</v>
      </c>
      <c r="H5677" s="427" t="s">
        <v>73</v>
      </c>
      <c r="I5677" s="675"/>
      <c r="J5677" s="652"/>
      <c r="K5677" s="647"/>
      <c r="L5677" s="648"/>
      <c r="M5677" s="649"/>
      <c r="N5677" s="657"/>
    </row>
    <row r="5678" spans="1:14" ht="27.6">
      <c r="A5678" s="280">
        <f t="shared" si="88"/>
        <v>5672</v>
      </c>
      <c r="C5678" s="426" t="s">
        <v>114</v>
      </c>
      <c r="D5678" s="615"/>
      <c r="E5678" s="617"/>
      <c r="F5678" s="427"/>
      <c r="G5678" s="428" t="s">
        <v>2822</v>
      </c>
      <c r="H5678" s="426" t="s">
        <v>22</v>
      </c>
      <c r="I5678" s="675"/>
      <c r="J5678" s="648"/>
      <c r="K5678" s="647"/>
      <c r="L5678" s="648"/>
      <c r="M5678" s="649"/>
      <c r="N5678" s="657"/>
    </row>
    <row r="5679" spans="1:14">
      <c r="A5679" s="280">
        <f t="shared" si="88"/>
        <v>5673</v>
      </c>
      <c r="C5679" s="426" t="s">
        <v>114</v>
      </c>
      <c r="D5679" s="615"/>
      <c r="E5679" s="617"/>
      <c r="F5679" s="427"/>
      <c r="G5679" s="428" t="s">
        <v>2823</v>
      </c>
      <c r="H5679" s="426" t="s">
        <v>22</v>
      </c>
      <c r="I5679" s="675"/>
      <c r="J5679" s="648"/>
      <c r="K5679" s="647"/>
      <c r="L5679" s="648"/>
      <c r="M5679" s="649"/>
      <c r="N5679" s="657"/>
    </row>
    <row r="5680" spans="1:14" ht="27.6">
      <c r="A5680" s="280">
        <f t="shared" si="88"/>
        <v>5674</v>
      </c>
      <c r="C5680" s="432" t="s">
        <v>475</v>
      </c>
      <c r="D5680" s="627"/>
      <c r="E5680" s="627"/>
      <c r="F5680" s="432" t="s">
        <v>3044</v>
      </c>
      <c r="G5680" s="433" t="s">
        <v>3045</v>
      </c>
      <c r="H5680" s="432" t="s">
        <v>22</v>
      </c>
      <c r="I5680" s="671"/>
      <c r="J5680" s="672"/>
      <c r="K5680" s="673"/>
      <c r="L5680" s="673"/>
      <c r="M5680" s="673"/>
      <c r="N5680" s="678"/>
    </row>
    <row r="5681" spans="1:14">
      <c r="A5681" s="280">
        <f t="shared" si="88"/>
        <v>5675</v>
      </c>
      <c r="C5681" s="426" t="s">
        <v>3434</v>
      </c>
      <c r="D5681" s="615"/>
      <c r="E5681" s="617"/>
      <c r="F5681" s="427"/>
      <c r="G5681" s="428" t="s">
        <v>3046</v>
      </c>
      <c r="H5681" s="426" t="s">
        <v>73</v>
      </c>
      <c r="I5681" s="675"/>
      <c r="J5681" s="648"/>
      <c r="K5681" s="647"/>
      <c r="L5681" s="648"/>
      <c r="M5681" s="649"/>
      <c r="N5681" s="657"/>
    </row>
    <row r="5682" spans="1:14">
      <c r="A5682" s="280">
        <f t="shared" si="88"/>
        <v>5676</v>
      </c>
      <c r="C5682" s="426" t="s">
        <v>3434</v>
      </c>
      <c r="D5682" s="615"/>
      <c r="E5682" s="617"/>
      <c r="F5682" s="427"/>
      <c r="G5682" s="428" t="s">
        <v>45</v>
      </c>
      <c r="H5682" s="427" t="s">
        <v>73</v>
      </c>
      <c r="I5682" s="675"/>
      <c r="J5682" s="652"/>
      <c r="K5682" s="647"/>
      <c r="L5682" s="648"/>
      <c r="M5682" s="649"/>
      <c r="N5682" s="657"/>
    </row>
    <row r="5683" spans="1:14">
      <c r="A5683" s="280">
        <f t="shared" si="88"/>
        <v>5677</v>
      </c>
      <c r="C5683" s="426" t="s">
        <v>3434</v>
      </c>
      <c r="D5683" s="615"/>
      <c r="E5683" s="617"/>
      <c r="F5683" s="427"/>
      <c r="G5683" s="428" t="s">
        <v>44</v>
      </c>
      <c r="H5683" s="427" t="s">
        <v>73</v>
      </c>
      <c r="I5683" s="675"/>
      <c r="J5683" s="652"/>
      <c r="K5683" s="647"/>
      <c r="L5683" s="648"/>
      <c r="M5683" s="649"/>
      <c r="N5683" s="657"/>
    </row>
    <row r="5684" spans="1:14">
      <c r="A5684" s="280">
        <f t="shared" si="88"/>
        <v>5678</v>
      </c>
      <c r="C5684" s="426" t="s">
        <v>3434</v>
      </c>
      <c r="D5684" s="615"/>
      <c r="E5684" s="617"/>
      <c r="F5684" s="427"/>
      <c r="G5684" s="428" t="s">
        <v>36</v>
      </c>
      <c r="H5684" s="427" t="s">
        <v>73</v>
      </c>
      <c r="I5684" s="675"/>
      <c r="J5684" s="652"/>
      <c r="K5684" s="647"/>
      <c r="L5684" s="648"/>
      <c r="M5684" s="649"/>
      <c r="N5684" s="657"/>
    </row>
    <row r="5685" spans="1:14">
      <c r="A5685" s="280">
        <f t="shared" si="88"/>
        <v>5679</v>
      </c>
      <c r="C5685" s="432" t="s">
        <v>475</v>
      </c>
      <c r="D5685" s="627"/>
      <c r="E5685" s="627"/>
      <c r="F5685" s="432" t="s">
        <v>3047</v>
      </c>
      <c r="G5685" s="433" t="s">
        <v>3048</v>
      </c>
      <c r="H5685" s="432" t="s">
        <v>22</v>
      </c>
      <c r="I5685" s="671"/>
      <c r="J5685" s="672"/>
      <c r="K5685" s="673"/>
      <c r="L5685" s="673"/>
      <c r="M5685" s="673"/>
      <c r="N5685" s="678"/>
    </row>
    <row r="5686" spans="1:14">
      <c r="A5686" s="280">
        <f t="shared" si="88"/>
        <v>5680</v>
      </c>
      <c r="C5686" s="426" t="s">
        <v>3434</v>
      </c>
      <c r="D5686" s="615"/>
      <c r="E5686" s="617"/>
      <c r="F5686" s="427"/>
      <c r="G5686" s="428" t="s">
        <v>3046</v>
      </c>
      <c r="H5686" s="426" t="s">
        <v>73</v>
      </c>
      <c r="I5686" s="675"/>
      <c r="J5686" s="648"/>
      <c r="K5686" s="647"/>
      <c r="L5686" s="648"/>
      <c r="M5686" s="649"/>
      <c r="N5686" s="657"/>
    </row>
    <row r="5687" spans="1:14">
      <c r="A5687" s="280">
        <f t="shared" si="88"/>
        <v>5681</v>
      </c>
      <c r="C5687" s="426" t="s">
        <v>3434</v>
      </c>
      <c r="D5687" s="615"/>
      <c r="E5687" s="617"/>
      <c r="F5687" s="427"/>
      <c r="G5687" s="428" t="s">
        <v>81</v>
      </c>
      <c r="H5687" s="427" t="s">
        <v>73</v>
      </c>
      <c r="I5687" s="675"/>
      <c r="J5687" s="652"/>
      <c r="K5687" s="647"/>
      <c r="L5687" s="648"/>
      <c r="M5687" s="649"/>
      <c r="N5687" s="657"/>
    </row>
    <row r="5688" spans="1:14">
      <c r="A5688" s="280">
        <f t="shared" si="88"/>
        <v>5682</v>
      </c>
      <c r="C5688" s="432" t="s">
        <v>475</v>
      </c>
      <c r="D5688" s="627"/>
      <c r="E5688" s="627"/>
      <c r="F5688" s="432" t="s">
        <v>3100</v>
      </c>
      <c r="G5688" s="433" t="s">
        <v>3084</v>
      </c>
      <c r="H5688" s="432" t="s">
        <v>22</v>
      </c>
      <c r="I5688" s="671"/>
      <c r="J5688" s="672"/>
      <c r="K5688" s="673"/>
      <c r="L5688" s="673"/>
      <c r="M5688" s="673"/>
      <c r="N5688" s="678"/>
    </row>
    <row r="5689" spans="1:14">
      <c r="A5689" s="280">
        <f t="shared" si="88"/>
        <v>5683</v>
      </c>
      <c r="C5689" s="426" t="s">
        <v>114</v>
      </c>
      <c r="D5689" s="615"/>
      <c r="E5689" s="617"/>
      <c r="F5689" s="427"/>
      <c r="G5689" s="428" t="s">
        <v>755</v>
      </c>
      <c r="H5689" s="427" t="s">
        <v>147</v>
      </c>
      <c r="I5689" s="675"/>
      <c r="J5689" s="652"/>
      <c r="K5689" s="647"/>
      <c r="L5689" s="648"/>
      <c r="M5689" s="649"/>
      <c r="N5689" s="657"/>
    </row>
    <row r="5690" spans="1:14" ht="27.6">
      <c r="A5690" s="280">
        <f t="shared" si="88"/>
        <v>5684</v>
      </c>
      <c r="C5690" s="426" t="s">
        <v>114</v>
      </c>
      <c r="D5690" s="615"/>
      <c r="E5690" s="617"/>
      <c r="F5690" s="427"/>
      <c r="G5690" s="428" t="s">
        <v>622</v>
      </c>
      <c r="H5690" s="427" t="s">
        <v>147</v>
      </c>
      <c r="I5690" s="675"/>
      <c r="J5690" s="652"/>
      <c r="K5690" s="647"/>
      <c r="L5690" s="648"/>
      <c r="M5690" s="649"/>
      <c r="N5690" s="657"/>
    </row>
    <row r="5691" spans="1:14">
      <c r="A5691" s="280">
        <f t="shared" si="88"/>
        <v>5685</v>
      </c>
      <c r="C5691" s="426" t="s">
        <v>114</v>
      </c>
      <c r="D5691" s="615"/>
      <c r="E5691" s="617"/>
      <c r="F5691" s="427"/>
      <c r="G5691" s="428" t="s">
        <v>783</v>
      </c>
      <c r="H5691" s="427" t="s">
        <v>147</v>
      </c>
      <c r="I5691" s="675"/>
      <c r="J5691" s="652"/>
      <c r="K5691" s="647"/>
      <c r="L5691" s="648"/>
      <c r="M5691" s="649"/>
      <c r="N5691" s="657"/>
    </row>
    <row r="5692" spans="1:14">
      <c r="A5692" s="280">
        <f t="shared" si="88"/>
        <v>5686</v>
      </c>
      <c r="C5692" s="426" t="s">
        <v>114</v>
      </c>
      <c r="D5692" s="615"/>
      <c r="E5692" s="617"/>
      <c r="F5692" s="427"/>
      <c r="G5692" s="428" t="s">
        <v>3553</v>
      </c>
      <c r="H5692" s="426" t="s">
        <v>22</v>
      </c>
      <c r="I5692" s="675"/>
      <c r="J5692" s="648"/>
      <c r="K5692" s="647"/>
      <c r="L5692" s="648"/>
      <c r="M5692" s="649"/>
      <c r="N5692" s="650"/>
    </row>
    <row r="5693" spans="1:14">
      <c r="A5693" s="280">
        <f t="shared" si="88"/>
        <v>5687</v>
      </c>
      <c r="C5693" s="426" t="s">
        <v>114</v>
      </c>
      <c r="D5693" s="615"/>
      <c r="E5693" s="617"/>
      <c r="F5693" s="427"/>
      <c r="G5693" s="428" t="s">
        <v>783</v>
      </c>
      <c r="H5693" s="427" t="s">
        <v>147</v>
      </c>
      <c r="I5693" s="675"/>
      <c r="J5693" s="652"/>
      <c r="K5693" s="647"/>
      <c r="L5693" s="648"/>
      <c r="M5693" s="649"/>
      <c r="N5693" s="657"/>
    </row>
    <row r="5694" spans="1:14">
      <c r="A5694" s="280">
        <f t="shared" si="88"/>
        <v>5688</v>
      </c>
      <c r="C5694" s="426" t="s">
        <v>114</v>
      </c>
      <c r="D5694" s="615"/>
      <c r="E5694" s="617"/>
      <c r="F5694" s="427"/>
      <c r="G5694" s="428" t="s">
        <v>783</v>
      </c>
      <c r="H5694" s="427" t="s">
        <v>147</v>
      </c>
      <c r="I5694" s="675"/>
      <c r="J5694" s="652"/>
      <c r="K5694" s="647"/>
      <c r="L5694" s="648"/>
      <c r="M5694" s="649"/>
      <c r="N5694" s="657"/>
    </row>
    <row r="5695" spans="1:14">
      <c r="A5695" s="280">
        <f t="shared" si="88"/>
        <v>5689</v>
      </c>
      <c r="C5695" s="426" t="s">
        <v>114</v>
      </c>
      <c r="D5695" s="615"/>
      <c r="E5695" s="617"/>
      <c r="F5695" s="427"/>
      <c r="G5695" s="428" t="s">
        <v>3554</v>
      </c>
      <c r="H5695" s="426" t="s">
        <v>22</v>
      </c>
      <c r="I5695" s="675"/>
      <c r="J5695" s="648"/>
      <c r="K5695" s="647"/>
      <c r="L5695" s="648"/>
      <c r="M5695" s="649"/>
      <c r="N5695" s="650"/>
    </row>
    <row r="5696" spans="1:14" ht="27.6">
      <c r="A5696" s="280">
        <f t="shared" si="88"/>
        <v>5690</v>
      </c>
      <c r="C5696" s="426" t="s">
        <v>114</v>
      </c>
      <c r="D5696" s="615"/>
      <c r="E5696" s="617"/>
      <c r="F5696" s="427"/>
      <c r="G5696" s="428" t="s">
        <v>669</v>
      </c>
      <c r="H5696" s="427" t="s">
        <v>147</v>
      </c>
      <c r="I5696" s="675"/>
      <c r="J5696" s="652"/>
      <c r="K5696" s="647"/>
      <c r="L5696" s="648"/>
      <c r="M5696" s="649"/>
      <c r="N5696" s="657"/>
    </row>
    <row r="5697" spans="1:14">
      <c r="A5697" s="280">
        <f t="shared" si="88"/>
        <v>5691</v>
      </c>
      <c r="C5697" s="426" t="s">
        <v>114</v>
      </c>
      <c r="D5697" s="615"/>
      <c r="E5697" s="617"/>
      <c r="F5697" s="427"/>
      <c r="G5697" s="428" t="s">
        <v>3555</v>
      </c>
      <c r="H5697" s="426" t="s">
        <v>24</v>
      </c>
      <c r="I5697" s="675"/>
      <c r="J5697" s="648"/>
      <c r="K5697" s="647"/>
      <c r="L5697" s="648"/>
      <c r="M5697" s="649"/>
      <c r="N5697" s="650"/>
    </row>
    <row r="5698" spans="1:14" ht="27.6">
      <c r="A5698" s="280">
        <f t="shared" si="88"/>
        <v>5692</v>
      </c>
      <c r="C5698" s="426" t="s">
        <v>3434</v>
      </c>
      <c r="D5698" s="617"/>
      <c r="E5698" s="617"/>
      <c r="F5698" s="427"/>
      <c r="G5698" s="428" t="s">
        <v>422</v>
      </c>
      <c r="H5698" s="427" t="s">
        <v>22</v>
      </c>
      <c r="I5698" s="675"/>
      <c r="J5698" s="652"/>
      <c r="K5698" s="647"/>
      <c r="L5698" s="648"/>
      <c r="M5698" s="649"/>
      <c r="N5698" s="657"/>
    </row>
    <row r="5699" spans="1:14" ht="27.6">
      <c r="A5699" s="280">
        <f t="shared" si="88"/>
        <v>5693</v>
      </c>
      <c r="C5699" s="426" t="s">
        <v>3434</v>
      </c>
      <c r="D5699" s="615"/>
      <c r="E5699" s="617"/>
      <c r="F5699" s="427"/>
      <c r="G5699" s="428" t="s">
        <v>1305</v>
      </c>
      <c r="H5699" s="427" t="s">
        <v>22</v>
      </c>
      <c r="I5699" s="675"/>
      <c r="J5699" s="652"/>
      <c r="K5699" s="647"/>
      <c r="L5699" s="648"/>
      <c r="M5699" s="649"/>
      <c r="N5699" s="657"/>
    </row>
    <row r="5700" spans="1:14" ht="41.4">
      <c r="A5700" s="280">
        <f t="shared" si="88"/>
        <v>5694</v>
      </c>
      <c r="C5700" s="426" t="s">
        <v>3434</v>
      </c>
      <c r="D5700" s="615"/>
      <c r="E5700" s="617"/>
      <c r="F5700" s="427"/>
      <c r="G5700" s="428" t="s">
        <v>1306</v>
      </c>
      <c r="H5700" s="427" t="s">
        <v>22</v>
      </c>
      <c r="I5700" s="675"/>
      <c r="J5700" s="652"/>
      <c r="K5700" s="647"/>
      <c r="L5700" s="648"/>
      <c r="M5700" s="649"/>
      <c r="N5700" s="657"/>
    </row>
    <row r="5701" spans="1:14" ht="27.6">
      <c r="A5701" s="280">
        <f t="shared" si="88"/>
        <v>5695</v>
      </c>
      <c r="C5701" s="426" t="s">
        <v>114</v>
      </c>
      <c r="D5701" s="615"/>
      <c r="E5701" s="617"/>
      <c r="F5701" s="427"/>
      <c r="G5701" s="428" t="s">
        <v>737</v>
      </c>
      <c r="H5701" s="427" t="s">
        <v>147</v>
      </c>
      <c r="I5701" s="675"/>
      <c r="J5701" s="652"/>
      <c r="K5701" s="647"/>
      <c r="L5701" s="648"/>
      <c r="M5701" s="649"/>
      <c r="N5701" s="657"/>
    </row>
    <row r="5702" spans="1:14" ht="41.4">
      <c r="A5702" s="280">
        <f t="shared" si="88"/>
        <v>5696</v>
      </c>
      <c r="C5702" s="426" t="s">
        <v>3434</v>
      </c>
      <c r="D5702" s="615"/>
      <c r="E5702" s="617"/>
      <c r="F5702" s="427"/>
      <c r="G5702" s="428" t="s">
        <v>585</v>
      </c>
      <c r="H5702" s="427" t="s">
        <v>24</v>
      </c>
      <c r="I5702" s="675"/>
      <c r="J5702" s="652"/>
      <c r="K5702" s="647"/>
      <c r="L5702" s="648"/>
      <c r="M5702" s="649"/>
      <c r="N5702" s="657"/>
    </row>
    <row r="5703" spans="1:14">
      <c r="A5703" s="280">
        <f t="shared" si="88"/>
        <v>5697</v>
      </c>
      <c r="C5703" s="426" t="s">
        <v>114</v>
      </c>
      <c r="D5703" s="615"/>
      <c r="E5703" s="617"/>
      <c r="F5703" s="427"/>
      <c r="G5703" s="428" t="s">
        <v>3556</v>
      </c>
      <c r="H5703" s="426" t="s">
        <v>24</v>
      </c>
      <c r="I5703" s="675"/>
      <c r="J5703" s="648"/>
      <c r="K5703" s="647"/>
      <c r="L5703" s="648"/>
      <c r="M5703" s="649"/>
      <c r="N5703" s="650"/>
    </row>
    <row r="5704" spans="1:14" ht="27.6">
      <c r="A5704" s="280">
        <f t="shared" si="88"/>
        <v>5698</v>
      </c>
      <c r="C5704" s="426" t="s">
        <v>3434</v>
      </c>
      <c r="D5704" s="617"/>
      <c r="E5704" s="617"/>
      <c r="F5704" s="427"/>
      <c r="G5704" s="428" t="s">
        <v>893</v>
      </c>
      <c r="H5704" s="427" t="s">
        <v>24</v>
      </c>
      <c r="I5704" s="675"/>
      <c r="J5704" s="652"/>
      <c r="K5704" s="647"/>
      <c r="L5704" s="648"/>
      <c r="M5704" s="649"/>
      <c r="N5704" s="657"/>
    </row>
    <row r="5705" spans="1:14" ht="27.6">
      <c r="A5705" s="280">
        <f t="shared" si="88"/>
        <v>5699</v>
      </c>
      <c r="C5705" s="426" t="s">
        <v>114</v>
      </c>
      <c r="D5705" s="615"/>
      <c r="E5705" s="617"/>
      <c r="F5705" s="427"/>
      <c r="G5705" s="428" t="s">
        <v>820</v>
      </c>
      <c r="H5705" s="427" t="s">
        <v>151</v>
      </c>
      <c r="I5705" s="675"/>
      <c r="J5705" s="652"/>
      <c r="K5705" s="647"/>
      <c r="L5705" s="648"/>
      <c r="M5705" s="649"/>
      <c r="N5705" s="657"/>
    </row>
    <row r="5706" spans="1:14" ht="27.6">
      <c r="A5706" s="280">
        <f t="shared" si="88"/>
        <v>5700</v>
      </c>
      <c r="C5706" s="426" t="s">
        <v>114</v>
      </c>
      <c r="D5706" s="615"/>
      <c r="E5706" s="617"/>
      <c r="F5706" s="427"/>
      <c r="G5706" s="428" t="s">
        <v>635</v>
      </c>
      <c r="H5706" s="427" t="s">
        <v>147</v>
      </c>
      <c r="I5706" s="675"/>
      <c r="J5706" s="652"/>
      <c r="K5706" s="647"/>
      <c r="L5706" s="648"/>
      <c r="M5706" s="649"/>
      <c r="N5706" s="657"/>
    </row>
    <row r="5707" spans="1:14">
      <c r="A5707" s="280">
        <f t="shared" si="88"/>
        <v>5701</v>
      </c>
      <c r="C5707" s="426" t="s">
        <v>114</v>
      </c>
      <c r="D5707" s="615"/>
      <c r="E5707" s="617"/>
      <c r="F5707" s="427"/>
      <c r="G5707" s="428" t="s">
        <v>3557</v>
      </c>
      <c r="H5707" s="426" t="s">
        <v>24</v>
      </c>
      <c r="I5707" s="675"/>
      <c r="J5707" s="648"/>
      <c r="K5707" s="647"/>
      <c r="L5707" s="648"/>
      <c r="M5707" s="649"/>
      <c r="N5707" s="650"/>
    </row>
    <row r="5708" spans="1:14">
      <c r="A5708" s="280">
        <f t="shared" si="88"/>
        <v>5702</v>
      </c>
      <c r="C5708" s="426" t="s">
        <v>114</v>
      </c>
      <c r="D5708" s="615"/>
      <c r="E5708" s="617"/>
      <c r="F5708" s="427"/>
      <c r="G5708" s="428" t="s">
        <v>640</v>
      </c>
      <c r="H5708" s="427" t="s">
        <v>147</v>
      </c>
      <c r="I5708" s="675"/>
      <c r="J5708" s="652"/>
      <c r="K5708" s="647"/>
      <c r="L5708" s="648"/>
      <c r="M5708" s="649"/>
      <c r="N5708" s="657"/>
    </row>
    <row r="5709" spans="1:14">
      <c r="A5709" s="280">
        <f t="shared" si="88"/>
        <v>5703</v>
      </c>
      <c r="C5709" s="426" t="s">
        <v>114</v>
      </c>
      <c r="D5709" s="615"/>
      <c r="E5709" s="617"/>
      <c r="F5709" s="427"/>
      <c r="G5709" s="428" t="s">
        <v>666</v>
      </c>
      <c r="H5709" s="427" t="s">
        <v>147</v>
      </c>
      <c r="I5709" s="675"/>
      <c r="J5709" s="652"/>
      <c r="K5709" s="647"/>
      <c r="L5709" s="648"/>
      <c r="M5709" s="649"/>
      <c r="N5709" s="657"/>
    </row>
    <row r="5710" spans="1:14">
      <c r="A5710" s="280">
        <f t="shared" si="88"/>
        <v>5704</v>
      </c>
      <c r="C5710" s="426" t="s">
        <v>114</v>
      </c>
      <c r="D5710" s="615"/>
      <c r="E5710" s="617"/>
      <c r="F5710" s="427"/>
      <c r="G5710" s="428" t="s">
        <v>782</v>
      </c>
      <c r="H5710" s="427" t="s">
        <v>147</v>
      </c>
      <c r="I5710" s="675"/>
      <c r="J5710" s="652"/>
      <c r="K5710" s="647"/>
      <c r="L5710" s="648"/>
      <c r="M5710" s="649"/>
      <c r="N5710" s="657"/>
    </row>
    <row r="5711" spans="1:14" ht="27.6">
      <c r="A5711" s="280">
        <f t="shared" si="88"/>
        <v>5705</v>
      </c>
      <c r="C5711" s="426" t="s">
        <v>114</v>
      </c>
      <c r="D5711" s="615"/>
      <c r="E5711" s="617"/>
      <c r="F5711" s="427"/>
      <c r="G5711" s="428" t="s">
        <v>1400</v>
      </c>
      <c r="H5711" s="427" t="s">
        <v>147</v>
      </c>
      <c r="I5711" s="675"/>
      <c r="J5711" s="652"/>
      <c r="K5711" s="647"/>
      <c r="L5711" s="648"/>
      <c r="M5711" s="649"/>
      <c r="N5711" s="657"/>
    </row>
    <row r="5712" spans="1:14">
      <c r="A5712" s="280">
        <f t="shared" ref="A5712:A5775" si="89">1+A5711</f>
        <v>5706</v>
      </c>
      <c r="C5712" s="426" t="s">
        <v>114</v>
      </c>
      <c r="D5712" s="615"/>
      <c r="E5712" s="617"/>
      <c r="F5712" s="427"/>
      <c r="G5712" s="428" t="s">
        <v>3558</v>
      </c>
      <c r="H5712" s="426" t="s">
        <v>24</v>
      </c>
      <c r="I5712" s="675"/>
      <c r="J5712" s="648"/>
      <c r="K5712" s="647"/>
      <c r="L5712" s="648"/>
      <c r="M5712" s="649"/>
      <c r="N5712" s="650"/>
    </row>
    <row r="5713" spans="1:14" ht="27.6">
      <c r="A5713" s="280">
        <f t="shared" si="89"/>
        <v>5707</v>
      </c>
      <c r="C5713" s="426" t="s">
        <v>114</v>
      </c>
      <c r="D5713" s="615"/>
      <c r="E5713" s="617"/>
      <c r="F5713" s="427"/>
      <c r="G5713" s="428" t="s">
        <v>1386</v>
      </c>
      <c r="H5713" s="427" t="s">
        <v>147</v>
      </c>
      <c r="I5713" s="675"/>
      <c r="J5713" s="652"/>
      <c r="K5713" s="647"/>
      <c r="L5713" s="648"/>
      <c r="M5713" s="649"/>
      <c r="N5713" s="657"/>
    </row>
    <row r="5714" spans="1:14">
      <c r="A5714" s="280">
        <f t="shared" si="89"/>
        <v>5708</v>
      </c>
      <c r="C5714" s="426" t="s">
        <v>114</v>
      </c>
      <c r="D5714" s="615"/>
      <c r="E5714" s="617"/>
      <c r="F5714" s="427"/>
      <c r="G5714" s="428" t="s">
        <v>628</v>
      </c>
      <c r="H5714" s="427" t="s">
        <v>150</v>
      </c>
      <c r="I5714" s="675"/>
      <c r="J5714" s="652"/>
      <c r="K5714" s="647"/>
      <c r="L5714" s="648"/>
      <c r="M5714" s="649"/>
      <c r="N5714" s="657"/>
    </row>
    <row r="5715" spans="1:14" ht="27.6">
      <c r="A5715" s="280">
        <f t="shared" si="89"/>
        <v>5709</v>
      </c>
      <c r="C5715" s="426" t="s">
        <v>114</v>
      </c>
      <c r="D5715" s="615"/>
      <c r="E5715" s="617"/>
      <c r="F5715" s="427"/>
      <c r="G5715" s="428" t="s">
        <v>729</v>
      </c>
      <c r="H5715" s="427" t="s">
        <v>147</v>
      </c>
      <c r="I5715" s="675"/>
      <c r="J5715" s="652"/>
      <c r="K5715" s="647"/>
      <c r="L5715" s="648"/>
      <c r="M5715" s="649"/>
      <c r="N5715" s="657"/>
    </row>
    <row r="5716" spans="1:14" ht="41.4">
      <c r="A5716" s="280">
        <f t="shared" si="89"/>
        <v>5710</v>
      </c>
      <c r="C5716" s="426" t="s">
        <v>114</v>
      </c>
      <c r="D5716" s="615"/>
      <c r="E5716" s="617"/>
      <c r="F5716" s="427"/>
      <c r="G5716" s="428" t="s">
        <v>629</v>
      </c>
      <c r="H5716" s="427" t="s">
        <v>150</v>
      </c>
      <c r="I5716" s="675"/>
      <c r="J5716" s="652"/>
      <c r="K5716" s="647"/>
      <c r="L5716" s="648"/>
      <c r="M5716" s="649"/>
      <c r="N5716" s="657"/>
    </row>
    <row r="5717" spans="1:14" ht="27.6">
      <c r="A5717" s="280">
        <f t="shared" si="89"/>
        <v>5711</v>
      </c>
      <c r="C5717" s="426" t="s">
        <v>114</v>
      </c>
      <c r="D5717" s="615"/>
      <c r="E5717" s="617"/>
      <c r="F5717" s="427"/>
      <c r="G5717" s="428" t="s">
        <v>680</v>
      </c>
      <c r="H5717" s="427" t="s">
        <v>147</v>
      </c>
      <c r="I5717" s="675"/>
      <c r="J5717" s="652"/>
      <c r="K5717" s="647"/>
      <c r="L5717" s="648"/>
      <c r="M5717" s="649"/>
      <c r="N5717" s="657"/>
    </row>
    <row r="5718" spans="1:14">
      <c r="A5718" s="280">
        <f t="shared" si="89"/>
        <v>5712</v>
      </c>
      <c r="C5718" s="426" t="s">
        <v>3434</v>
      </c>
      <c r="D5718" s="615"/>
      <c r="E5718" s="617"/>
      <c r="F5718" s="427"/>
      <c r="G5718" s="428" t="s">
        <v>44</v>
      </c>
      <c r="H5718" s="427" t="s">
        <v>73</v>
      </c>
      <c r="I5718" s="675"/>
      <c r="J5718" s="652"/>
      <c r="K5718" s="647"/>
      <c r="L5718" s="648"/>
      <c r="M5718" s="649"/>
      <c r="N5718" s="657"/>
    </row>
    <row r="5719" spans="1:14">
      <c r="A5719" s="280">
        <f t="shared" si="89"/>
        <v>5713</v>
      </c>
      <c r="C5719" s="426" t="s">
        <v>3434</v>
      </c>
      <c r="D5719" s="615"/>
      <c r="E5719" s="617"/>
      <c r="F5719" s="427"/>
      <c r="G5719" s="428" t="s">
        <v>36</v>
      </c>
      <c r="H5719" s="427" t="s">
        <v>73</v>
      </c>
      <c r="I5719" s="675"/>
      <c r="J5719" s="652"/>
      <c r="K5719" s="647"/>
      <c r="L5719" s="648"/>
      <c r="M5719" s="649"/>
      <c r="N5719" s="657"/>
    </row>
    <row r="5720" spans="1:14" ht="55.2">
      <c r="A5720" s="280">
        <f t="shared" si="89"/>
        <v>5714</v>
      </c>
      <c r="C5720" s="426" t="s">
        <v>3434</v>
      </c>
      <c r="D5720" s="615"/>
      <c r="E5720" s="617"/>
      <c r="F5720" s="427"/>
      <c r="G5720" s="428" t="s">
        <v>19</v>
      </c>
      <c r="H5720" s="427" t="s">
        <v>51</v>
      </c>
      <c r="I5720" s="675"/>
      <c r="J5720" s="652"/>
      <c r="K5720" s="647"/>
      <c r="L5720" s="648"/>
      <c r="M5720" s="649"/>
      <c r="N5720" s="657"/>
    </row>
    <row r="5721" spans="1:14">
      <c r="A5721" s="280">
        <f t="shared" si="89"/>
        <v>5715</v>
      </c>
      <c r="C5721" s="432" t="s">
        <v>475</v>
      </c>
      <c r="D5721" s="627"/>
      <c r="E5721" s="627"/>
      <c r="F5721" s="432" t="s">
        <v>3101</v>
      </c>
      <c r="G5721" s="433" t="s">
        <v>3102</v>
      </c>
      <c r="H5721" s="432" t="s">
        <v>22</v>
      </c>
      <c r="I5721" s="671"/>
      <c r="J5721" s="672"/>
      <c r="K5721" s="673"/>
      <c r="L5721" s="673"/>
      <c r="M5721" s="673"/>
      <c r="N5721" s="678"/>
    </row>
    <row r="5722" spans="1:14">
      <c r="A5722" s="280">
        <f t="shared" si="89"/>
        <v>5716</v>
      </c>
      <c r="C5722" s="426" t="s">
        <v>3434</v>
      </c>
      <c r="D5722" s="615"/>
      <c r="E5722" s="617"/>
      <c r="F5722" s="427"/>
      <c r="G5722" s="428" t="s">
        <v>3070</v>
      </c>
      <c r="H5722" s="427" t="s">
        <v>20</v>
      </c>
      <c r="I5722" s="680"/>
      <c r="J5722" s="652"/>
      <c r="K5722" s="647"/>
      <c r="L5722" s="648"/>
      <c r="M5722" s="649"/>
      <c r="N5722" s="657"/>
    </row>
    <row r="5723" spans="1:14" ht="41.4">
      <c r="A5723" s="280">
        <f t="shared" si="89"/>
        <v>5717</v>
      </c>
      <c r="C5723" s="426" t="s">
        <v>3434</v>
      </c>
      <c r="D5723" s="615"/>
      <c r="E5723" s="617"/>
      <c r="F5723" s="427"/>
      <c r="G5723" s="428" t="s">
        <v>461</v>
      </c>
      <c r="H5723" s="427" t="s">
        <v>20</v>
      </c>
      <c r="I5723" s="680"/>
      <c r="J5723" s="652"/>
      <c r="K5723" s="647"/>
      <c r="L5723" s="648"/>
      <c r="M5723" s="649"/>
      <c r="N5723" s="657"/>
    </row>
    <row r="5724" spans="1:14" ht="41.4">
      <c r="A5724" s="280">
        <f t="shared" si="89"/>
        <v>5718</v>
      </c>
      <c r="C5724" s="426" t="s">
        <v>3434</v>
      </c>
      <c r="D5724" s="615"/>
      <c r="E5724" s="617"/>
      <c r="F5724" s="427"/>
      <c r="G5724" s="428" t="s">
        <v>582</v>
      </c>
      <c r="H5724" s="427" t="s">
        <v>21</v>
      </c>
      <c r="I5724" s="680"/>
      <c r="J5724" s="652"/>
      <c r="K5724" s="647"/>
      <c r="L5724" s="648"/>
      <c r="M5724" s="649"/>
      <c r="N5724" s="657"/>
    </row>
    <row r="5725" spans="1:14" ht="41.4">
      <c r="A5725" s="280">
        <f t="shared" si="89"/>
        <v>5719</v>
      </c>
      <c r="C5725" s="426" t="s">
        <v>3434</v>
      </c>
      <c r="D5725" s="615"/>
      <c r="E5725" s="617"/>
      <c r="F5725" s="427"/>
      <c r="G5725" s="428" t="s">
        <v>1275</v>
      </c>
      <c r="H5725" s="427" t="s">
        <v>25</v>
      </c>
      <c r="I5725" s="680"/>
      <c r="J5725" s="652"/>
      <c r="K5725" s="647"/>
      <c r="L5725" s="648"/>
      <c r="M5725" s="649"/>
      <c r="N5725" s="657"/>
    </row>
    <row r="5726" spans="1:14" ht="27.6">
      <c r="A5726" s="280">
        <f t="shared" si="89"/>
        <v>5720</v>
      </c>
      <c r="C5726" s="426" t="s">
        <v>3434</v>
      </c>
      <c r="D5726" s="615"/>
      <c r="E5726" s="617"/>
      <c r="F5726" s="427"/>
      <c r="G5726" s="428" t="s">
        <v>496</v>
      </c>
      <c r="H5726" s="427" t="s">
        <v>20</v>
      </c>
      <c r="I5726" s="680"/>
      <c r="J5726" s="652"/>
      <c r="K5726" s="647"/>
      <c r="L5726" s="648"/>
      <c r="M5726" s="649"/>
      <c r="N5726" s="657"/>
    </row>
    <row r="5727" spans="1:14">
      <c r="A5727" s="280">
        <f t="shared" si="89"/>
        <v>5721</v>
      </c>
      <c r="C5727" s="432" t="s">
        <v>475</v>
      </c>
      <c r="D5727" s="627"/>
      <c r="E5727" s="627"/>
      <c r="F5727" s="432" t="s">
        <v>3103</v>
      </c>
      <c r="G5727" s="433" t="s">
        <v>3104</v>
      </c>
      <c r="H5727" s="432" t="s">
        <v>22</v>
      </c>
      <c r="I5727" s="671"/>
      <c r="J5727" s="672"/>
      <c r="K5727" s="673"/>
      <c r="L5727" s="673"/>
      <c r="M5727" s="673"/>
      <c r="N5727" s="678"/>
    </row>
    <row r="5728" spans="1:14">
      <c r="A5728" s="280">
        <f t="shared" si="89"/>
        <v>5722</v>
      </c>
      <c r="C5728" s="426" t="s">
        <v>3434</v>
      </c>
      <c r="D5728" s="615"/>
      <c r="E5728" s="617"/>
      <c r="F5728" s="427"/>
      <c r="G5728" s="428" t="s">
        <v>3070</v>
      </c>
      <c r="H5728" s="427" t="s">
        <v>20</v>
      </c>
      <c r="I5728" s="680"/>
      <c r="J5728" s="652"/>
      <c r="K5728" s="647"/>
      <c r="L5728" s="648"/>
      <c r="M5728" s="649"/>
      <c r="N5728" s="657"/>
    </row>
    <row r="5729" spans="1:14" ht="41.4">
      <c r="A5729" s="280">
        <f t="shared" si="89"/>
        <v>5723</v>
      </c>
      <c r="C5729" s="426" t="s">
        <v>3434</v>
      </c>
      <c r="D5729" s="615"/>
      <c r="E5729" s="617"/>
      <c r="F5729" s="427"/>
      <c r="G5729" s="428" t="s">
        <v>461</v>
      </c>
      <c r="H5729" s="427" t="s">
        <v>20</v>
      </c>
      <c r="I5729" s="680"/>
      <c r="J5729" s="652"/>
      <c r="K5729" s="647"/>
      <c r="L5729" s="648"/>
      <c r="M5729" s="649"/>
      <c r="N5729" s="657"/>
    </row>
    <row r="5730" spans="1:14" ht="41.4">
      <c r="A5730" s="280">
        <f t="shared" si="89"/>
        <v>5724</v>
      </c>
      <c r="C5730" s="426" t="s">
        <v>3434</v>
      </c>
      <c r="D5730" s="615"/>
      <c r="E5730" s="617"/>
      <c r="F5730" s="427"/>
      <c r="G5730" s="428" t="s">
        <v>582</v>
      </c>
      <c r="H5730" s="427" t="s">
        <v>21</v>
      </c>
      <c r="I5730" s="680"/>
      <c r="J5730" s="652"/>
      <c r="K5730" s="647"/>
      <c r="L5730" s="648"/>
      <c r="M5730" s="649"/>
      <c r="N5730" s="657"/>
    </row>
    <row r="5731" spans="1:14" ht="41.4">
      <c r="A5731" s="280">
        <f t="shared" si="89"/>
        <v>5725</v>
      </c>
      <c r="C5731" s="426" t="s">
        <v>3434</v>
      </c>
      <c r="D5731" s="615"/>
      <c r="E5731" s="617"/>
      <c r="F5731" s="427"/>
      <c r="G5731" s="428" t="s">
        <v>1275</v>
      </c>
      <c r="H5731" s="427" t="s">
        <v>25</v>
      </c>
      <c r="I5731" s="680"/>
      <c r="J5731" s="652"/>
      <c r="K5731" s="647"/>
      <c r="L5731" s="648"/>
      <c r="M5731" s="649"/>
      <c r="N5731" s="657"/>
    </row>
    <row r="5732" spans="1:14" ht="27.6">
      <c r="A5732" s="280">
        <f t="shared" si="89"/>
        <v>5726</v>
      </c>
      <c r="C5732" s="426" t="s">
        <v>3434</v>
      </c>
      <c r="D5732" s="615"/>
      <c r="E5732" s="617"/>
      <c r="F5732" s="427"/>
      <c r="G5732" s="428" t="s">
        <v>496</v>
      </c>
      <c r="H5732" s="427" t="s">
        <v>20</v>
      </c>
      <c r="I5732" s="680"/>
      <c r="J5732" s="652"/>
      <c r="K5732" s="647"/>
      <c r="L5732" s="648"/>
      <c r="M5732" s="649"/>
      <c r="N5732" s="657"/>
    </row>
    <row r="5733" spans="1:14">
      <c r="A5733" s="280">
        <f t="shared" si="89"/>
        <v>5727</v>
      </c>
      <c r="C5733" s="432" t="s">
        <v>475</v>
      </c>
      <c r="D5733" s="627"/>
      <c r="E5733" s="627"/>
      <c r="F5733" s="432" t="s">
        <v>3106</v>
      </c>
      <c r="G5733" s="433" t="s">
        <v>3105</v>
      </c>
      <c r="H5733" s="432" t="s">
        <v>22</v>
      </c>
      <c r="I5733" s="671"/>
      <c r="J5733" s="672"/>
      <c r="K5733" s="673"/>
      <c r="L5733" s="673"/>
      <c r="M5733" s="673"/>
      <c r="N5733" s="678"/>
    </row>
    <row r="5734" spans="1:14">
      <c r="A5734" s="280">
        <f t="shared" si="89"/>
        <v>5728</v>
      </c>
      <c r="C5734" s="426" t="s">
        <v>3434</v>
      </c>
      <c r="D5734" s="615"/>
      <c r="E5734" s="617"/>
      <c r="F5734" s="427"/>
      <c r="G5734" s="428" t="s">
        <v>3070</v>
      </c>
      <c r="H5734" s="427" t="s">
        <v>20</v>
      </c>
      <c r="I5734" s="680"/>
      <c r="J5734" s="652"/>
      <c r="K5734" s="647"/>
      <c r="L5734" s="648"/>
      <c r="M5734" s="649"/>
      <c r="N5734" s="657"/>
    </row>
    <row r="5735" spans="1:14" ht="41.4">
      <c r="A5735" s="280">
        <f t="shared" si="89"/>
        <v>5729</v>
      </c>
      <c r="C5735" s="426" t="s">
        <v>3434</v>
      </c>
      <c r="D5735" s="615"/>
      <c r="E5735" s="617"/>
      <c r="F5735" s="427"/>
      <c r="G5735" s="428" t="s">
        <v>461</v>
      </c>
      <c r="H5735" s="427" t="s">
        <v>20</v>
      </c>
      <c r="I5735" s="680"/>
      <c r="J5735" s="652"/>
      <c r="K5735" s="647"/>
      <c r="L5735" s="648"/>
      <c r="M5735" s="649"/>
      <c r="N5735" s="657"/>
    </row>
    <row r="5736" spans="1:14" ht="41.4">
      <c r="A5736" s="280">
        <f t="shared" si="89"/>
        <v>5730</v>
      </c>
      <c r="C5736" s="426" t="s">
        <v>3434</v>
      </c>
      <c r="D5736" s="615"/>
      <c r="E5736" s="617"/>
      <c r="F5736" s="427"/>
      <c r="G5736" s="428" t="s">
        <v>582</v>
      </c>
      <c r="H5736" s="427" t="s">
        <v>21</v>
      </c>
      <c r="I5736" s="680"/>
      <c r="J5736" s="652"/>
      <c r="K5736" s="647"/>
      <c r="L5736" s="648"/>
      <c r="M5736" s="649"/>
      <c r="N5736" s="657"/>
    </row>
    <row r="5737" spans="1:14" ht="41.4">
      <c r="A5737" s="280">
        <f t="shared" si="89"/>
        <v>5731</v>
      </c>
      <c r="C5737" s="426" t="s">
        <v>3434</v>
      </c>
      <c r="D5737" s="615"/>
      <c r="E5737" s="617"/>
      <c r="F5737" s="427"/>
      <c r="G5737" s="428" t="s">
        <v>1275</v>
      </c>
      <c r="H5737" s="427" t="s">
        <v>25</v>
      </c>
      <c r="I5737" s="680"/>
      <c r="J5737" s="652"/>
      <c r="K5737" s="647"/>
      <c r="L5737" s="648"/>
      <c r="M5737" s="649"/>
      <c r="N5737" s="657"/>
    </row>
    <row r="5738" spans="1:14" ht="27.6">
      <c r="A5738" s="280">
        <f t="shared" si="89"/>
        <v>5732</v>
      </c>
      <c r="C5738" s="426" t="s">
        <v>3434</v>
      </c>
      <c r="D5738" s="615"/>
      <c r="E5738" s="617"/>
      <c r="F5738" s="427"/>
      <c r="G5738" s="428" t="s">
        <v>496</v>
      </c>
      <c r="H5738" s="427" t="s">
        <v>20</v>
      </c>
      <c r="I5738" s="680"/>
      <c r="J5738" s="652"/>
      <c r="K5738" s="647"/>
      <c r="L5738" s="648"/>
      <c r="M5738" s="649"/>
      <c r="N5738" s="657"/>
    </row>
    <row r="5739" spans="1:14">
      <c r="A5739" s="280">
        <f t="shared" si="89"/>
        <v>5733</v>
      </c>
      <c r="C5739" s="432" t="s">
        <v>475</v>
      </c>
      <c r="D5739" s="627"/>
      <c r="E5739" s="627"/>
      <c r="F5739" s="432" t="s">
        <v>3108</v>
      </c>
      <c r="G5739" s="433" t="s">
        <v>3107</v>
      </c>
      <c r="H5739" s="432" t="s">
        <v>22</v>
      </c>
      <c r="I5739" s="671"/>
      <c r="J5739" s="672"/>
      <c r="K5739" s="673"/>
      <c r="L5739" s="673"/>
      <c r="M5739" s="673"/>
      <c r="N5739" s="678"/>
    </row>
    <row r="5740" spans="1:14">
      <c r="A5740" s="280">
        <f t="shared" si="89"/>
        <v>5734</v>
      </c>
      <c r="C5740" s="426" t="s">
        <v>3434</v>
      </c>
      <c r="D5740" s="615"/>
      <c r="E5740" s="617"/>
      <c r="F5740" s="427"/>
      <c r="G5740" s="428" t="s">
        <v>3070</v>
      </c>
      <c r="H5740" s="427" t="s">
        <v>20</v>
      </c>
      <c r="I5740" s="680"/>
      <c r="J5740" s="652"/>
      <c r="K5740" s="647"/>
      <c r="L5740" s="648"/>
      <c r="M5740" s="649"/>
      <c r="N5740" s="657"/>
    </row>
    <row r="5741" spans="1:14" ht="41.4">
      <c r="A5741" s="280">
        <f t="shared" si="89"/>
        <v>5735</v>
      </c>
      <c r="C5741" s="426" t="s">
        <v>3434</v>
      </c>
      <c r="D5741" s="615"/>
      <c r="E5741" s="617"/>
      <c r="F5741" s="427"/>
      <c r="G5741" s="428" t="s">
        <v>461</v>
      </c>
      <c r="H5741" s="427" t="s">
        <v>20</v>
      </c>
      <c r="I5741" s="680"/>
      <c r="J5741" s="652"/>
      <c r="K5741" s="647"/>
      <c r="L5741" s="648"/>
      <c r="M5741" s="649"/>
      <c r="N5741" s="657"/>
    </row>
    <row r="5742" spans="1:14" ht="41.4">
      <c r="A5742" s="280">
        <f t="shared" si="89"/>
        <v>5736</v>
      </c>
      <c r="C5742" s="426" t="s">
        <v>3434</v>
      </c>
      <c r="D5742" s="615"/>
      <c r="E5742" s="617"/>
      <c r="F5742" s="427"/>
      <c r="G5742" s="428" t="s">
        <v>582</v>
      </c>
      <c r="H5742" s="427" t="s">
        <v>21</v>
      </c>
      <c r="I5742" s="680"/>
      <c r="J5742" s="652"/>
      <c r="K5742" s="647"/>
      <c r="L5742" s="648"/>
      <c r="M5742" s="649"/>
      <c r="N5742" s="657"/>
    </row>
    <row r="5743" spans="1:14" ht="41.4">
      <c r="A5743" s="280">
        <f t="shared" si="89"/>
        <v>5737</v>
      </c>
      <c r="C5743" s="426" t="s">
        <v>3434</v>
      </c>
      <c r="D5743" s="615"/>
      <c r="E5743" s="617"/>
      <c r="F5743" s="427"/>
      <c r="G5743" s="428" t="s">
        <v>1275</v>
      </c>
      <c r="H5743" s="427" t="s">
        <v>25</v>
      </c>
      <c r="I5743" s="680"/>
      <c r="J5743" s="652"/>
      <c r="K5743" s="647"/>
      <c r="L5743" s="648"/>
      <c r="M5743" s="649"/>
      <c r="N5743" s="657"/>
    </row>
    <row r="5744" spans="1:14" ht="27.6">
      <c r="A5744" s="280">
        <f t="shared" si="89"/>
        <v>5738</v>
      </c>
      <c r="C5744" s="426" t="s">
        <v>3434</v>
      </c>
      <c r="D5744" s="615"/>
      <c r="E5744" s="617"/>
      <c r="F5744" s="427"/>
      <c r="G5744" s="428" t="s">
        <v>496</v>
      </c>
      <c r="H5744" s="427" t="s">
        <v>20</v>
      </c>
      <c r="I5744" s="680"/>
      <c r="J5744" s="652"/>
      <c r="K5744" s="647"/>
      <c r="L5744" s="648"/>
      <c r="M5744" s="649"/>
      <c r="N5744" s="657"/>
    </row>
    <row r="5745" spans="1:14">
      <c r="A5745" s="280">
        <f t="shared" si="89"/>
        <v>5739</v>
      </c>
      <c r="C5745" s="432" t="s">
        <v>475</v>
      </c>
      <c r="D5745" s="627"/>
      <c r="E5745" s="627"/>
      <c r="F5745" s="432" t="s">
        <v>3109</v>
      </c>
      <c r="G5745" s="433" t="s">
        <v>3110</v>
      </c>
      <c r="H5745" s="432" t="s">
        <v>22</v>
      </c>
      <c r="I5745" s="671"/>
      <c r="J5745" s="672"/>
      <c r="K5745" s="673"/>
      <c r="L5745" s="673"/>
      <c r="M5745" s="673"/>
      <c r="N5745" s="678"/>
    </row>
    <row r="5746" spans="1:14">
      <c r="A5746" s="280">
        <f t="shared" si="89"/>
        <v>5740</v>
      </c>
      <c r="C5746" s="426" t="s">
        <v>3434</v>
      </c>
      <c r="D5746" s="615"/>
      <c r="E5746" s="617"/>
      <c r="F5746" s="427"/>
      <c r="G5746" s="428" t="s">
        <v>3070</v>
      </c>
      <c r="H5746" s="427" t="s">
        <v>20</v>
      </c>
      <c r="I5746" s="680"/>
      <c r="J5746" s="652"/>
      <c r="K5746" s="647"/>
      <c r="L5746" s="648"/>
      <c r="M5746" s="649"/>
      <c r="N5746" s="657"/>
    </row>
    <row r="5747" spans="1:14" ht="41.4">
      <c r="A5747" s="280">
        <f t="shared" si="89"/>
        <v>5741</v>
      </c>
      <c r="C5747" s="426" t="s">
        <v>3434</v>
      </c>
      <c r="D5747" s="615"/>
      <c r="E5747" s="617"/>
      <c r="F5747" s="427"/>
      <c r="G5747" s="428" t="s">
        <v>461</v>
      </c>
      <c r="H5747" s="427" t="s">
        <v>20</v>
      </c>
      <c r="I5747" s="680"/>
      <c r="J5747" s="652"/>
      <c r="K5747" s="647"/>
      <c r="L5747" s="648"/>
      <c r="M5747" s="649"/>
      <c r="N5747" s="657"/>
    </row>
    <row r="5748" spans="1:14" ht="41.4">
      <c r="A5748" s="280">
        <f t="shared" si="89"/>
        <v>5742</v>
      </c>
      <c r="C5748" s="426" t="s">
        <v>3434</v>
      </c>
      <c r="D5748" s="615"/>
      <c r="E5748" s="617"/>
      <c r="F5748" s="427"/>
      <c r="G5748" s="428" t="s">
        <v>582</v>
      </c>
      <c r="H5748" s="427" t="s">
        <v>21</v>
      </c>
      <c r="I5748" s="680"/>
      <c r="J5748" s="652"/>
      <c r="K5748" s="647"/>
      <c r="L5748" s="648"/>
      <c r="M5748" s="649"/>
      <c r="N5748" s="657"/>
    </row>
    <row r="5749" spans="1:14" ht="41.4">
      <c r="A5749" s="280">
        <f t="shared" si="89"/>
        <v>5743</v>
      </c>
      <c r="C5749" s="426" t="s">
        <v>3434</v>
      </c>
      <c r="D5749" s="615"/>
      <c r="E5749" s="617"/>
      <c r="F5749" s="427"/>
      <c r="G5749" s="428" t="s">
        <v>1275</v>
      </c>
      <c r="H5749" s="427" t="s">
        <v>25</v>
      </c>
      <c r="I5749" s="680"/>
      <c r="J5749" s="652"/>
      <c r="K5749" s="647"/>
      <c r="L5749" s="648"/>
      <c r="M5749" s="649"/>
      <c r="N5749" s="657"/>
    </row>
    <row r="5750" spans="1:14" ht="27.6">
      <c r="A5750" s="280">
        <f t="shared" si="89"/>
        <v>5744</v>
      </c>
      <c r="C5750" s="426" t="s">
        <v>3434</v>
      </c>
      <c r="D5750" s="615"/>
      <c r="E5750" s="617"/>
      <c r="F5750" s="427"/>
      <c r="G5750" s="428" t="s">
        <v>496</v>
      </c>
      <c r="H5750" s="427" t="s">
        <v>20</v>
      </c>
      <c r="I5750" s="680"/>
      <c r="J5750" s="652"/>
      <c r="K5750" s="647"/>
      <c r="L5750" s="648"/>
      <c r="M5750" s="649"/>
      <c r="N5750" s="657"/>
    </row>
    <row r="5751" spans="1:14">
      <c r="A5751" s="280">
        <f t="shared" si="89"/>
        <v>5745</v>
      </c>
      <c r="C5751" s="432" t="s">
        <v>475</v>
      </c>
      <c r="D5751" s="627"/>
      <c r="E5751" s="627"/>
      <c r="F5751" s="432" t="s">
        <v>3113</v>
      </c>
      <c r="G5751" s="433" t="s">
        <v>3085</v>
      </c>
      <c r="H5751" s="432" t="s">
        <v>22</v>
      </c>
      <c r="I5751" s="671"/>
      <c r="J5751" s="672"/>
      <c r="K5751" s="673"/>
      <c r="L5751" s="673"/>
      <c r="M5751" s="673"/>
      <c r="N5751" s="674"/>
    </row>
    <row r="5752" spans="1:14" ht="41.4">
      <c r="A5752" s="280">
        <f t="shared" si="89"/>
        <v>5746</v>
      </c>
      <c r="C5752" s="426" t="s">
        <v>3434</v>
      </c>
      <c r="D5752" s="615"/>
      <c r="E5752" s="617"/>
      <c r="F5752" s="427"/>
      <c r="G5752" s="428" t="s">
        <v>325</v>
      </c>
      <c r="H5752" s="427" t="s">
        <v>22</v>
      </c>
      <c r="I5752" s="703"/>
      <c r="J5752" s="652"/>
      <c r="K5752" s="647"/>
      <c r="L5752" s="648"/>
      <c r="M5752" s="649"/>
      <c r="N5752" s="657"/>
    </row>
    <row r="5753" spans="1:14" ht="27.6">
      <c r="A5753" s="280">
        <f t="shared" si="89"/>
        <v>5747</v>
      </c>
      <c r="C5753" s="426" t="s">
        <v>3434</v>
      </c>
      <c r="D5753" s="615"/>
      <c r="E5753" s="617"/>
      <c r="F5753" s="427"/>
      <c r="G5753" s="428" t="s">
        <v>311</v>
      </c>
      <c r="H5753" s="427" t="s">
        <v>22</v>
      </c>
      <c r="I5753" s="703"/>
      <c r="J5753" s="652"/>
      <c r="K5753" s="647"/>
      <c r="L5753" s="648"/>
      <c r="M5753" s="649"/>
      <c r="N5753" s="657"/>
    </row>
    <row r="5754" spans="1:14" ht="27.6">
      <c r="A5754" s="280">
        <f t="shared" si="89"/>
        <v>5748</v>
      </c>
      <c r="C5754" s="426" t="s">
        <v>3434</v>
      </c>
      <c r="D5754" s="615"/>
      <c r="E5754" s="617"/>
      <c r="F5754" s="427"/>
      <c r="G5754" s="428" t="s">
        <v>312</v>
      </c>
      <c r="H5754" s="427" t="s">
        <v>22</v>
      </c>
      <c r="I5754" s="703"/>
      <c r="J5754" s="652"/>
      <c r="K5754" s="647"/>
      <c r="L5754" s="648"/>
      <c r="M5754" s="649"/>
      <c r="N5754" s="657"/>
    </row>
    <row r="5755" spans="1:14" ht="27.6">
      <c r="A5755" s="280">
        <f t="shared" si="89"/>
        <v>5749</v>
      </c>
      <c r="C5755" s="426" t="s">
        <v>3434</v>
      </c>
      <c r="D5755" s="615"/>
      <c r="E5755" s="617"/>
      <c r="F5755" s="427"/>
      <c r="G5755" s="428" t="s">
        <v>310</v>
      </c>
      <c r="H5755" s="427" t="s">
        <v>22</v>
      </c>
      <c r="I5755" s="703"/>
      <c r="J5755" s="652"/>
      <c r="K5755" s="647"/>
      <c r="L5755" s="648"/>
      <c r="M5755" s="649"/>
      <c r="N5755" s="657"/>
    </row>
    <row r="5756" spans="1:14">
      <c r="A5756" s="280">
        <f t="shared" si="89"/>
        <v>5750</v>
      </c>
      <c r="C5756" s="426" t="s">
        <v>114</v>
      </c>
      <c r="D5756" s="615"/>
      <c r="E5756" s="617"/>
      <c r="F5756" s="427"/>
      <c r="G5756" s="428" t="s">
        <v>794</v>
      </c>
      <c r="H5756" s="427" t="s">
        <v>147</v>
      </c>
      <c r="I5756" s="703"/>
      <c r="J5756" s="652"/>
      <c r="K5756" s="647"/>
      <c r="L5756" s="648"/>
      <c r="M5756" s="649"/>
      <c r="N5756" s="657"/>
    </row>
    <row r="5757" spans="1:14">
      <c r="A5757" s="280">
        <f t="shared" si="89"/>
        <v>5751</v>
      </c>
      <c r="C5757" s="426" t="s">
        <v>3434</v>
      </c>
      <c r="D5757" s="615"/>
      <c r="E5757" s="617"/>
      <c r="F5757" s="427"/>
      <c r="G5757" s="428" t="s">
        <v>36</v>
      </c>
      <c r="H5757" s="427" t="s">
        <v>73</v>
      </c>
      <c r="I5757" s="703"/>
      <c r="J5757" s="652"/>
      <c r="K5757" s="647"/>
      <c r="L5757" s="648"/>
      <c r="M5757" s="649"/>
      <c r="N5757" s="657"/>
    </row>
    <row r="5758" spans="1:14">
      <c r="A5758" s="280">
        <f t="shared" si="89"/>
        <v>5752</v>
      </c>
      <c r="C5758" s="426" t="s">
        <v>3434</v>
      </c>
      <c r="D5758" s="615"/>
      <c r="E5758" s="617"/>
      <c r="F5758" s="427"/>
      <c r="G5758" s="428" t="s">
        <v>44</v>
      </c>
      <c r="H5758" s="427" t="s">
        <v>73</v>
      </c>
      <c r="I5758" s="703"/>
      <c r="J5758" s="652"/>
      <c r="K5758" s="647"/>
      <c r="L5758" s="648"/>
      <c r="M5758" s="649"/>
      <c r="N5758" s="657"/>
    </row>
    <row r="5759" spans="1:14">
      <c r="A5759" s="280">
        <f t="shared" si="89"/>
        <v>5753</v>
      </c>
      <c r="C5759" s="432" t="s">
        <v>475</v>
      </c>
      <c r="D5759" s="627"/>
      <c r="E5759" s="627"/>
      <c r="F5759" s="432" t="s">
        <v>3114</v>
      </c>
      <c r="G5759" s="433" t="s">
        <v>3086</v>
      </c>
      <c r="H5759" s="432" t="s">
        <v>22</v>
      </c>
      <c r="I5759" s="671"/>
      <c r="J5759" s="672"/>
      <c r="K5759" s="673"/>
      <c r="L5759" s="673"/>
      <c r="M5759" s="673"/>
      <c r="N5759" s="674"/>
    </row>
    <row r="5760" spans="1:14" ht="41.4">
      <c r="A5760" s="280">
        <f t="shared" si="89"/>
        <v>5754</v>
      </c>
      <c r="C5760" s="426" t="s">
        <v>3434</v>
      </c>
      <c r="D5760" s="615"/>
      <c r="E5760" s="617"/>
      <c r="F5760" s="427"/>
      <c r="G5760" s="428" t="s">
        <v>325</v>
      </c>
      <c r="H5760" s="427" t="s">
        <v>22</v>
      </c>
      <c r="I5760" s="703"/>
      <c r="J5760" s="652"/>
      <c r="K5760" s="647"/>
      <c r="L5760" s="648"/>
      <c r="M5760" s="649"/>
      <c r="N5760" s="657"/>
    </row>
    <row r="5761" spans="1:14" ht="27.6">
      <c r="A5761" s="280">
        <f t="shared" si="89"/>
        <v>5755</v>
      </c>
      <c r="C5761" s="426" t="s">
        <v>3434</v>
      </c>
      <c r="D5761" s="615"/>
      <c r="E5761" s="617"/>
      <c r="F5761" s="427"/>
      <c r="G5761" s="428" t="s">
        <v>311</v>
      </c>
      <c r="H5761" s="427" t="s">
        <v>22</v>
      </c>
      <c r="I5761" s="703"/>
      <c r="J5761" s="652"/>
      <c r="K5761" s="647"/>
      <c r="L5761" s="648"/>
      <c r="M5761" s="649"/>
      <c r="N5761" s="657"/>
    </row>
    <row r="5762" spans="1:14" ht="27.6">
      <c r="A5762" s="280">
        <f t="shared" si="89"/>
        <v>5756</v>
      </c>
      <c r="C5762" s="426" t="s">
        <v>3434</v>
      </c>
      <c r="D5762" s="615"/>
      <c r="E5762" s="617"/>
      <c r="F5762" s="427"/>
      <c r="G5762" s="428" t="s">
        <v>312</v>
      </c>
      <c r="H5762" s="427" t="s">
        <v>22</v>
      </c>
      <c r="I5762" s="703"/>
      <c r="J5762" s="652"/>
      <c r="K5762" s="647"/>
      <c r="L5762" s="648"/>
      <c r="M5762" s="649"/>
      <c r="N5762" s="657"/>
    </row>
    <row r="5763" spans="1:14" ht="27.6">
      <c r="A5763" s="280">
        <f t="shared" si="89"/>
        <v>5757</v>
      </c>
      <c r="C5763" s="426" t="s">
        <v>3434</v>
      </c>
      <c r="D5763" s="615"/>
      <c r="E5763" s="617"/>
      <c r="F5763" s="427"/>
      <c r="G5763" s="428" t="s">
        <v>310</v>
      </c>
      <c r="H5763" s="427" t="s">
        <v>22</v>
      </c>
      <c r="I5763" s="703"/>
      <c r="J5763" s="652"/>
      <c r="K5763" s="647"/>
      <c r="L5763" s="648"/>
      <c r="M5763" s="649"/>
      <c r="N5763" s="657"/>
    </row>
    <row r="5764" spans="1:14">
      <c r="A5764" s="280">
        <f t="shared" si="89"/>
        <v>5758</v>
      </c>
      <c r="C5764" s="426" t="s">
        <v>114</v>
      </c>
      <c r="D5764" s="615"/>
      <c r="E5764" s="617"/>
      <c r="F5764" s="427"/>
      <c r="G5764" s="428" t="s">
        <v>794</v>
      </c>
      <c r="H5764" s="427" t="s">
        <v>147</v>
      </c>
      <c r="I5764" s="703"/>
      <c r="J5764" s="652"/>
      <c r="K5764" s="647"/>
      <c r="L5764" s="648"/>
      <c r="M5764" s="649"/>
      <c r="N5764" s="657"/>
    </row>
    <row r="5765" spans="1:14">
      <c r="A5765" s="280">
        <f t="shared" si="89"/>
        <v>5759</v>
      </c>
      <c r="C5765" s="426" t="s">
        <v>3434</v>
      </c>
      <c r="D5765" s="615"/>
      <c r="E5765" s="617"/>
      <c r="F5765" s="427"/>
      <c r="G5765" s="428" t="s">
        <v>36</v>
      </c>
      <c r="H5765" s="427" t="s">
        <v>73</v>
      </c>
      <c r="I5765" s="703"/>
      <c r="J5765" s="652"/>
      <c r="K5765" s="647"/>
      <c r="L5765" s="648"/>
      <c r="M5765" s="649"/>
      <c r="N5765" s="657"/>
    </row>
    <row r="5766" spans="1:14">
      <c r="A5766" s="280">
        <f t="shared" si="89"/>
        <v>5760</v>
      </c>
      <c r="C5766" s="426" t="s">
        <v>3434</v>
      </c>
      <c r="D5766" s="615"/>
      <c r="E5766" s="617"/>
      <c r="F5766" s="427"/>
      <c r="G5766" s="428" t="s">
        <v>44</v>
      </c>
      <c r="H5766" s="427" t="s">
        <v>73</v>
      </c>
      <c r="I5766" s="703"/>
      <c r="J5766" s="652"/>
      <c r="K5766" s="647"/>
      <c r="L5766" s="648"/>
      <c r="M5766" s="649"/>
      <c r="N5766" s="657"/>
    </row>
    <row r="5767" spans="1:14">
      <c r="A5767" s="280">
        <f t="shared" si="89"/>
        <v>5761</v>
      </c>
      <c r="C5767" s="432" t="s">
        <v>475</v>
      </c>
      <c r="D5767" s="627"/>
      <c r="E5767" s="627"/>
      <c r="F5767" s="432" t="s">
        <v>3115</v>
      </c>
      <c r="G5767" s="433" t="s">
        <v>3080</v>
      </c>
      <c r="H5767" s="432" t="s">
        <v>22</v>
      </c>
      <c r="I5767" s="671"/>
      <c r="J5767" s="672"/>
      <c r="K5767" s="673"/>
      <c r="L5767" s="673"/>
      <c r="M5767" s="673"/>
      <c r="N5767" s="678"/>
    </row>
    <row r="5768" spans="1:14" ht="55.2">
      <c r="A5768" s="280">
        <f t="shared" si="89"/>
        <v>5762</v>
      </c>
      <c r="C5768" s="426" t="s">
        <v>3434</v>
      </c>
      <c r="D5768" s="615"/>
      <c r="E5768" s="617"/>
      <c r="F5768" s="427"/>
      <c r="G5768" s="428" t="s">
        <v>3067</v>
      </c>
      <c r="H5768" s="427" t="s">
        <v>20</v>
      </c>
      <c r="I5768" s="675"/>
      <c r="J5768" s="652"/>
      <c r="K5768" s="647"/>
      <c r="L5768" s="648"/>
      <c r="M5768" s="649"/>
      <c r="N5768" s="657"/>
    </row>
    <row r="5769" spans="1:14" ht="27.6">
      <c r="A5769" s="280">
        <f t="shared" si="89"/>
        <v>5763</v>
      </c>
      <c r="C5769" s="426" t="s">
        <v>3434</v>
      </c>
      <c r="D5769" s="615"/>
      <c r="E5769" s="617"/>
      <c r="F5769" s="427"/>
      <c r="G5769" s="428" t="s">
        <v>1268</v>
      </c>
      <c r="H5769" s="427" t="s">
        <v>25</v>
      </c>
      <c r="I5769" s="675"/>
      <c r="J5769" s="652"/>
      <c r="K5769" s="647"/>
      <c r="L5769" s="648"/>
      <c r="M5769" s="649"/>
      <c r="N5769" s="657"/>
    </row>
    <row r="5770" spans="1:14" ht="41.4">
      <c r="A5770" s="280">
        <f t="shared" si="89"/>
        <v>5764</v>
      </c>
      <c r="C5770" s="426" t="s">
        <v>3434</v>
      </c>
      <c r="D5770" s="615"/>
      <c r="E5770" s="617"/>
      <c r="F5770" s="427"/>
      <c r="G5770" s="428" t="s">
        <v>275</v>
      </c>
      <c r="H5770" s="427" t="s">
        <v>25</v>
      </c>
      <c r="I5770" s="675"/>
      <c r="J5770" s="652"/>
      <c r="K5770" s="647"/>
      <c r="L5770" s="648"/>
      <c r="M5770" s="649"/>
      <c r="N5770" s="657"/>
    </row>
    <row r="5771" spans="1:14" ht="41.4">
      <c r="A5771" s="280">
        <f t="shared" si="89"/>
        <v>5765</v>
      </c>
      <c r="C5771" s="426" t="s">
        <v>3434</v>
      </c>
      <c r="D5771" s="615"/>
      <c r="E5771" s="617"/>
      <c r="F5771" s="427"/>
      <c r="G5771" s="428" t="s">
        <v>884</v>
      </c>
      <c r="H5771" s="427" t="s">
        <v>25</v>
      </c>
      <c r="I5771" s="675"/>
      <c r="J5771" s="652"/>
      <c r="K5771" s="647"/>
      <c r="L5771" s="648"/>
      <c r="M5771" s="649"/>
      <c r="N5771" s="657"/>
    </row>
    <row r="5772" spans="1:14" ht="55.2">
      <c r="A5772" s="280">
        <f t="shared" si="89"/>
        <v>5766</v>
      </c>
      <c r="C5772" s="426" t="s">
        <v>3434</v>
      </c>
      <c r="D5772" s="615"/>
      <c r="E5772" s="617"/>
      <c r="F5772" s="427"/>
      <c r="G5772" s="428" t="s">
        <v>558</v>
      </c>
      <c r="H5772" s="427" t="s">
        <v>25</v>
      </c>
      <c r="I5772" s="675"/>
      <c r="J5772" s="652"/>
      <c r="K5772" s="647"/>
      <c r="L5772" s="648"/>
      <c r="M5772" s="649"/>
      <c r="N5772" s="657"/>
    </row>
    <row r="5773" spans="1:14" ht="27.6">
      <c r="A5773" s="280">
        <f t="shared" si="89"/>
        <v>5767</v>
      </c>
      <c r="C5773" s="426" t="s">
        <v>3434</v>
      </c>
      <c r="D5773" s="615"/>
      <c r="E5773" s="617"/>
      <c r="F5773" s="427"/>
      <c r="G5773" s="428" t="s">
        <v>531</v>
      </c>
      <c r="H5773" s="427" t="s">
        <v>21</v>
      </c>
      <c r="I5773" s="675"/>
      <c r="J5773" s="652"/>
      <c r="K5773" s="647"/>
      <c r="L5773" s="648"/>
      <c r="M5773" s="649"/>
      <c r="N5773" s="657"/>
    </row>
    <row r="5774" spans="1:14" ht="27.6">
      <c r="A5774" s="280">
        <f t="shared" si="89"/>
        <v>5768</v>
      </c>
      <c r="C5774" s="426" t="s">
        <v>3434</v>
      </c>
      <c r="D5774" s="615"/>
      <c r="E5774" s="617"/>
      <c r="F5774" s="427"/>
      <c r="G5774" s="428" t="s">
        <v>532</v>
      </c>
      <c r="H5774" s="427" t="s">
        <v>20</v>
      </c>
      <c r="I5774" s="675"/>
      <c r="J5774" s="652"/>
      <c r="K5774" s="647"/>
      <c r="L5774" s="648"/>
      <c r="M5774" s="649"/>
      <c r="N5774" s="657"/>
    </row>
    <row r="5775" spans="1:14" ht="41.4">
      <c r="A5775" s="280">
        <f t="shared" si="89"/>
        <v>5769</v>
      </c>
      <c r="C5775" s="426" t="s">
        <v>3434</v>
      </c>
      <c r="D5775" s="615"/>
      <c r="E5775" s="617"/>
      <c r="F5775" s="427"/>
      <c r="G5775" s="428" t="s">
        <v>530</v>
      </c>
      <c r="H5775" s="427" t="s">
        <v>25</v>
      </c>
      <c r="I5775" s="675"/>
      <c r="J5775" s="652"/>
      <c r="K5775" s="647"/>
      <c r="L5775" s="648"/>
      <c r="M5775" s="649"/>
      <c r="N5775" s="657"/>
    </row>
    <row r="5776" spans="1:14">
      <c r="A5776" s="280">
        <f t="shared" ref="A5776:A5839" si="90">1+A5775</f>
        <v>5770</v>
      </c>
      <c r="C5776" s="432" t="s">
        <v>475</v>
      </c>
      <c r="D5776" s="627"/>
      <c r="E5776" s="627"/>
      <c r="F5776" s="432" t="s">
        <v>3116</v>
      </c>
      <c r="G5776" s="433" t="s">
        <v>3078</v>
      </c>
      <c r="H5776" s="432" t="s">
        <v>22</v>
      </c>
      <c r="I5776" s="671"/>
      <c r="J5776" s="672"/>
      <c r="K5776" s="673"/>
      <c r="L5776" s="673"/>
      <c r="M5776" s="673"/>
      <c r="N5776" s="678"/>
    </row>
    <row r="5777" spans="1:14" ht="55.2">
      <c r="A5777" s="280">
        <f t="shared" si="90"/>
        <v>5771</v>
      </c>
      <c r="C5777" s="426" t="s">
        <v>3434</v>
      </c>
      <c r="D5777" s="615"/>
      <c r="E5777" s="617"/>
      <c r="F5777" s="427"/>
      <c r="G5777" s="428" t="s">
        <v>3067</v>
      </c>
      <c r="H5777" s="427" t="s">
        <v>20</v>
      </c>
      <c r="I5777" s="675"/>
      <c r="J5777" s="652"/>
      <c r="K5777" s="647"/>
      <c r="L5777" s="648"/>
      <c r="M5777" s="649"/>
      <c r="N5777" s="657"/>
    </row>
    <row r="5778" spans="1:14" ht="27.6">
      <c r="A5778" s="280">
        <f t="shared" si="90"/>
        <v>5772</v>
      </c>
      <c r="C5778" s="426" t="s">
        <v>3434</v>
      </c>
      <c r="D5778" s="615"/>
      <c r="E5778" s="617"/>
      <c r="F5778" s="427"/>
      <c r="G5778" s="428" t="s">
        <v>1268</v>
      </c>
      <c r="H5778" s="427" t="s">
        <v>25</v>
      </c>
      <c r="I5778" s="675"/>
      <c r="J5778" s="652"/>
      <c r="K5778" s="647"/>
      <c r="L5778" s="648"/>
      <c r="M5778" s="649"/>
      <c r="N5778" s="657"/>
    </row>
    <row r="5779" spans="1:14" ht="41.4">
      <c r="A5779" s="280">
        <f t="shared" si="90"/>
        <v>5773</v>
      </c>
      <c r="C5779" s="426" t="s">
        <v>3434</v>
      </c>
      <c r="D5779" s="615"/>
      <c r="E5779" s="617"/>
      <c r="F5779" s="427"/>
      <c r="G5779" s="428" t="s">
        <v>275</v>
      </c>
      <c r="H5779" s="427" t="s">
        <v>25</v>
      </c>
      <c r="I5779" s="675"/>
      <c r="J5779" s="652"/>
      <c r="K5779" s="647"/>
      <c r="L5779" s="648"/>
      <c r="M5779" s="649"/>
      <c r="N5779" s="657"/>
    </row>
    <row r="5780" spans="1:14" ht="41.4">
      <c r="A5780" s="280">
        <f t="shared" si="90"/>
        <v>5774</v>
      </c>
      <c r="C5780" s="426" t="s">
        <v>3434</v>
      </c>
      <c r="D5780" s="615"/>
      <c r="E5780" s="617"/>
      <c r="F5780" s="427"/>
      <c r="G5780" s="428" t="s">
        <v>884</v>
      </c>
      <c r="H5780" s="427" t="s">
        <v>25</v>
      </c>
      <c r="I5780" s="675"/>
      <c r="J5780" s="652"/>
      <c r="K5780" s="647"/>
      <c r="L5780" s="648"/>
      <c r="M5780" s="649"/>
      <c r="N5780" s="657"/>
    </row>
    <row r="5781" spans="1:14" ht="55.2">
      <c r="A5781" s="280">
        <f t="shared" si="90"/>
        <v>5775</v>
      </c>
      <c r="C5781" s="426" t="s">
        <v>3434</v>
      </c>
      <c r="D5781" s="615"/>
      <c r="E5781" s="617"/>
      <c r="F5781" s="427"/>
      <c r="G5781" s="428" t="s">
        <v>558</v>
      </c>
      <c r="H5781" s="427" t="s">
        <v>25</v>
      </c>
      <c r="I5781" s="675"/>
      <c r="J5781" s="652"/>
      <c r="K5781" s="647"/>
      <c r="L5781" s="648"/>
      <c r="M5781" s="649"/>
      <c r="N5781" s="657"/>
    </row>
    <row r="5782" spans="1:14" ht="27.6">
      <c r="A5782" s="280">
        <f t="shared" si="90"/>
        <v>5776</v>
      </c>
      <c r="C5782" s="426" t="s">
        <v>3434</v>
      </c>
      <c r="D5782" s="615"/>
      <c r="E5782" s="617"/>
      <c r="F5782" s="427"/>
      <c r="G5782" s="428" t="s">
        <v>531</v>
      </c>
      <c r="H5782" s="427" t="s">
        <v>21</v>
      </c>
      <c r="I5782" s="675"/>
      <c r="J5782" s="652"/>
      <c r="K5782" s="647"/>
      <c r="L5782" s="648"/>
      <c r="M5782" s="649"/>
      <c r="N5782" s="657"/>
    </row>
    <row r="5783" spans="1:14" ht="27.6">
      <c r="A5783" s="280">
        <f t="shared" si="90"/>
        <v>5777</v>
      </c>
      <c r="C5783" s="426" t="s">
        <v>3434</v>
      </c>
      <c r="D5783" s="615"/>
      <c r="E5783" s="617"/>
      <c r="F5783" s="427"/>
      <c r="G5783" s="428" t="s">
        <v>532</v>
      </c>
      <c r="H5783" s="427" t="s">
        <v>20</v>
      </c>
      <c r="I5783" s="675"/>
      <c r="J5783" s="652"/>
      <c r="K5783" s="647"/>
      <c r="L5783" s="648"/>
      <c r="M5783" s="649"/>
      <c r="N5783" s="657"/>
    </row>
    <row r="5784" spans="1:14" ht="41.4">
      <c r="A5784" s="280">
        <f t="shared" si="90"/>
        <v>5778</v>
      </c>
      <c r="C5784" s="426" t="s">
        <v>3434</v>
      </c>
      <c r="D5784" s="615"/>
      <c r="E5784" s="617"/>
      <c r="F5784" s="427"/>
      <c r="G5784" s="428" t="s">
        <v>530</v>
      </c>
      <c r="H5784" s="427" t="s">
        <v>25</v>
      </c>
      <c r="I5784" s="675"/>
      <c r="J5784" s="652"/>
      <c r="K5784" s="647"/>
      <c r="L5784" s="648"/>
      <c r="M5784" s="649"/>
      <c r="N5784" s="657"/>
    </row>
    <row r="5785" spans="1:14">
      <c r="A5785" s="280">
        <f t="shared" si="90"/>
        <v>5779</v>
      </c>
      <c r="C5785" s="432" t="s">
        <v>475</v>
      </c>
      <c r="D5785" s="627"/>
      <c r="E5785" s="627"/>
      <c r="F5785" s="432" t="s">
        <v>3117</v>
      </c>
      <c r="G5785" s="433" t="s">
        <v>3081</v>
      </c>
      <c r="H5785" s="432" t="s">
        <v>22</v>
      </c>
      <c r="I5785" s="671"/>
      <c r="J5785" s="672"/>
      <c r="K5785" s="673"/>
      <c r="L5785" s="673"/>
      <c r="M5785" s="673"/>
      <c r="N5785" s="678"/>
    </row>
    <row r="5786" spans="1:14" ht="55.2">
      <c r="A5786" s="280">
        <f t="shared" si="90"/>
        <v>5780</v>
      </c>
      <c r="C5786" s="426" t="s">
        <v>3434</v>
      </c>
      <c r="D5786" s="615"/>
      <c r="E5786" s="617"/>
      <c r="F5786" s="427"/>
      <c r="G5786" s="428" t="s">
        <v>3067</v>
      </c>
      <c r="H5786" s="427" t="s">
        <v>20</v>
      </c>
      <c r="I5786" s="675"/>
      <c r="J5786" s="652"/>
      <c r="K5786" s="647"/>
      <c r="L5786" s="648"/>
      <c r="M5786" s="649"/>
      <c r="N5786" s="657"/>
    </row>
    <row r="5787" spans="1:14" ht="27.6">
      <c r="A5787" s="280">
        <f t="shared" si="90"/>
        <v>5781</v>
      </c>
      <c r="C5787" s="426" t="s">
        <v>3434</v>
      </c>
      <c r="D5787" s="615"/>
      <c r="E5787" s="617"/>
      <c r="F5787" s="427"/>
      <c r="G5787" s="428" t="s">
        <v>1268</v>
      </c>
      <c r="H5787" s="427" t="s">
        <v>25</v>
      </c>
      <c r="I5787" s="675"/>
      <c r="J5787" s="652"/>
      <c r="K5787" s="647"/>
      <c r="L5787" s="648"/>
      <c r="M5787" s="649"/>
      <c r="N5787" s="657"/>
    </row>
    <row r="5788" spans="1:14" ht="41.4">
      <c r="A5788" s="280">
        <f t="shared" si="90"/>
        <v>5782</v>
      </c>
      <c r="C5788" s="426" t="s">
        <v>3434</v>
      </c>
      <c r="D5788" s="615"/>
      <c r="E5788" s="617"/>
      <c r="F5788" s="427"/>
      <c r="G5788" s="428" t="s">
        <v>275</v>
      </c>
      <c r="H5788" s="427" t="s">
        <v>25</v>
      </c>
      <c r="I5788" s="675"/>
      <c r="J5788" s="652"/>
      <c r="K5788" s="647"/>
      <c r="L5788" s="648"/>
      <c r="M5788" s="649"/>
      <c r="N5788" s="657"/>
    </row>
    <row r="5789" spans="1:14" ht="41.4">
      <c r="A5789" s="280">
        <f t="shared" si="90"/>
        <v>5783</v>
      </c>
      <c r="C5789" s="426" t="s">
        <v>3434</v>
      </c>
      <c r="D5789" s="615"/>
      <c r="E5789" s="617"/>
      <c r="F5789" s="427"/>
      <c r="G5789" s="428" t="s">
        <v>884</v>
      </c>
      <c r="H5789" s="427" t="s">
        <v>25</v>
      </c>
      <c r="I5789" s="675"/>
      <c r="J5789" s="652"/>
      <c r="K5789" s="647"/>
      <c r="L5789" s="648"/>
      <c r="M5789" s="649"/>
      <c r="N5789" s="657"/>
    </row>
    <row r="5790" spans="1:14" ht="55.2">
      <c r="A5790" s="280">
        <f t="shared" si="90"/>
        <v>5784</v>
      </c>
      <c r="C5790" s="426" t="s">
        <v>3434</v>
      </c>
      <c r="D5790" s="615"/>
      <c r="E5790" s="617"/>
      <c r="F5790" s="427"/>
      <c r="G5790" s="428" t="s">
        <v>558</v>
      </c>
      <c r="H5790" s="427" t="s">
        <v>25</v>
      </c>
      <c r="I5790" s="675"/>
      <c r="J5790" s="652"/>
      <c r="K5790" s="647"/>
      <c r="L5790" s="648"/>
      <c r="M5790" s="649"/>
      <c r="N5790" s="657"/>
    </row>
    <row r="5791" spans="1:14" ht="27.6">
      <c r="A5791" s="280">
        <f t="shared" si="90"/>
        <v>5785</v>
      </c>
      <c r="C5791" s="426" t="s">
        <v>3434</v>
      </c>
      <c r="D5791" s="615"/>
      <c r="E5791" s="617"/>
      <c r="F5791" s="427"/>
      <c r="G5791" s="428" t="s">
        <v>531</v>
      </c>
      <c r="H5791" s="427" t="s">
        <v>21</v>
      </c>
      <c r="I5791" s="675"/>
      <c r="J5791" s="652"/>
      <c r="K5791" s="647"/>
      <c r="L5791" s="648"/>
      <c r="M5791" s="649"/>
      <c r="N5791" s="657"/>
    </row>
    <row r="5792" spans="1:14" ht="27.6">
      <c r="A5792" s="280">
        <f t="shared" si="90"/>
        <v>5786</v>
      </c>
      <c r="C5792" s="426" t="s">
        <v>3434</v>
      </c>
      <c r="D5792" s="615"/>
      <c r="E5792" s="617"/>
      <c r="F5792" s="427"/>
      <c r="G5792" s="428" t="s">
        <v>532</v>
      </c>
      <c r="H5792" s="427" t="s">
        <v>20</v>
      </c>
      <c r="I5792" s="675"/>
      <c r="J5792" s="652"/>
      <c r="K5792" s="647"/>
      <c r="L5792" s="648"/>
      <c r="M5792" s="649"/>
      <c r="N5792" s="657"/>
    </row>
    <row r="5793" spans="1:14" ht="41.4">
      <c r="A5793" s="280">
        <f t="shared" si="90"/>
        <v>5787</v>
      </c>
      <c r="C5793" s="426" t="s">
        <v>3434</v>
      </c>
      <c r="D5793" s="615"/>
      <c r="E5793" s="617"/>
      <c r="F5793" s="427"/>
      <c r="G5793" s="428" t="s">
        <v>530</v>
      </c>
      <c r="H5793" s="427" t="s">
        <v>25</v>
      </c>
      <c r="I5793" s="675"/>
      <c r="J5793" s="652"/>
      <c r="K5793" s="647"/>
      <c r="L5793" s="648"/>
      <c r="M5793" s="649"/>
      <c r="N5793" s="657"/>
    </row>
    <row r="5794" spans="1:14" ht="27.6">
      <c r="A5794" s="280">
        <f t="shared" si="90"/>
        <v>5788</v>
      </c>
      <c r="C5794" s="432" t="s">
        <v>475</v>
      </c>
      <c r="D5794" s="627"/>
      <c r="E5794" s="627"/>
      <c r="F5794" s="432" t="s">
        <v>3331</v>
      </c>
      <c r="G5794" s="433" t="s">
        <v>3332</v>
      </c>
      <c r="H5794" s="432" t="s">
        <v>24</v>
      </c>
      <c r="I5794" s="671"/>
      <c r="J5794" s="672"/>
      <c r="K5794" s="673"/>
      <c r="L5794" s="673"/>
      <c r="M5794" s="673"/>
      <c r="N5794" s="678"/>
    </row>
    <row r="5795" spans="1:14" ht="41.4">
      <c r="A5795" s="280">
        <f t="shared" si="90"/>
        <v>5789</v>
      </c>
      <c r="C5795" s="426" t="s">
        <v>3434</v>
      </c>
      <c r="D5795" s="615"/>
      <c r="E5795" s="617"/>
      <c r="F5795" s="427"/>
      <c r="G5795" s="428" t="s">
        <v>596</v>
      </c>
      <c r="H5795" s="427" t="s">
        <v>24</v>
      </c>
      <c r="I5795" s="675"/>
      <c r="J5795" s="652"/>
      <c r="K5795" s="647"/>
      <c r="L5795" s="648"/>
      <c r="M5795" s="649"/>
      <c r="N5795" s="657"/>
    </row>
    <row r="5796" spans="1:14" ht="55.2">
      <c r="A5796" s="280">
        <f t="shared" si="90"/>
        <v>5790</v>
      </c>
      <c r="C5796" s="426" t="s">
        <v>3434</v>
      </c>
      <c r="D5796" s="615"/>
      <c r="E5796" s="617"/>
      <c r="F5796" s="427"/>
      <c r="G5796" s="428" t="s">
        <v>3067</v>
      </c>
      <c r="H5796" s="427" t="s">
        <v>20</v>
      </c>
      <c r="I5796" s="675"/>
      <c r="J5796" s="652"/>
      <c r="K5796" s="647"/>
      <c r="L5796" s="648"/>
      <c r="M5796" s="649"/>
      <c r="N5796" s="657"/>
    </row>
    <row r="5797" spans="1:14" ht="27.6">
      <c r="A5797" s="280">
        <f t="shared" si="90"/>
        <v>5791</v>
      </c>
      <c r="C5797" s="426" t="s">
        <v>3434</v>
      </c>
      <c r="D5797" s="615"/>
      <c r="E5797" s="617"/>
      <c r="F5797" s="427"/>
      <c r="G5797" s="428" t="s">
        <v>1329</v>
      </c>
      <c r="H5797" s="427" t="s">
        <v>20</v>
      </c>
      <c r="I5797" s="675"/>
      <c r="J5797" s="652"/>
      <c r="K5797" s="647"/>
      <c r="L5797" s="648"/>
      <c r="M5797" s="649"/>
      <c r="N5797" s="657"/>
    </row>
    <row r="5798" spans="1:14" ht="27.6">
      <c r="A5798" s="280">
        <f t="shared" si="90"/>
        <v>5792</v>
      </c>
      <c r="C5798" s="432" t="s">
        <v>475</v>
      </c>
      <c r="D5798" s="627"/>
      <c r="E5798" s="627"/>
      <c r="F5798" s="432" t="s">
        <v>3333</v>
      </c>
      <c r="G5798" s="433" t="s">
        <v>3334</v>
      </c>
      <c r="H5798" s="432" t="s">
        <v>24</v>
      </c>
      <c r="I5798" s="671"/>
      <c r="J5798" s="672"/>
      <c r="K5798" s="673"/>
      <c r="L5798" s="673"/>
      <c r="M5798" s="673"/>
      <c r="N5798" s="678"/>
    </row>
    <row r="5799" spans="1:14">
      <c r="A5799" s="280">
        <f t="shared" si="90"/>
        <v>5793</v>
      </c>
      <c r="C5799" s="426" t="s">
        <v>3434</v>
      </c>
      <c r="D5799" s="615"/>
      <c r="E5799" s="617"/>
      <c r="F5799" s="427"/>
      <c r="G5799" s="428" t="s">
        <v>44</v>
      </c>
      <c r="H5799" s="427" t="s">
        <v>73</v>
      </c>
      <c r="I5799" s="675"/>
      <c r="J5799" s="652"/>
      <c r="K5799" s="647"/>
      <c r="L5799" s="648"/>
      <c r="M5799" s="649"/>
      <c r="N5799" s="657"/>
    </row>
    <row r="5800" spans="1:14">
      <c r="A5800" s="280">
        <f t="shared" si="90"/>
        <v>5794</v>
      </c>
      <c r="C5800" s="426" t="s">
        <v>3434</v>
      </c>
      <c r="D5800" s="615"/>
      <c r="E5800" s="617"/>
      <c r="F5800" s="427"/>
      <c r="G5800" s="428" t="s">
        <v>36</v>
      </c>
      <c r="H5800" s="427" t="s">
        <v>73</v>
      </c>
      <c r="I5800" s="675"/>
      <c r="J5800" s="652"/>
      <c r="K5800" s="647"/>
      <c r="L5800" s="648"/>
      <c r="M5800" s="649"/>
      <c r="N5800" s="657"/>
    </row>
    <row r="5801" spans="1:14" ht="27.6">
      <c r="A5801" s="280">
        <f t="shared" si="90"/>
        <v>5795</v>
      </c>
      <c r="C5801" s="426" t="s">
        <v>114</v>
      </c>
      <c r="D5801" s="615"/>
      <c r="E5801" s="617"/>
      <c r="F5801" s="427"/>
      <c r="G5801" s="428" t="s">
        <v>5855</v>
      </c>
      <c r="H5801" s="427" t="s">
        <v>24</v>
      </c>
      <c r="I5801" s="675"/>
      <c r="J5801" s="652"/>
      <c r="K5801" s="647"/>
      <c r="L5801" s="648"/>
      <c r="M5801" s="649"/>
      <c r="N5801" s="657"/>
    </row>
    <row r="5802" spans="1:14" ht="27.6">
      <c r="A5802" s="280">
        <f t="shared" si="90"/>
        <v>5796</v>
      </c>
      <c r="C5802" s="432" t="s">
        <v>475</v>
      </c>
      <c r="D5802" s="627"/>
      <c r="E5802" s="627"/>
      <c r="F5802" s="432" t="s">
        <v>3335</v>
      </c>
      <c r="G5802" s="433" t="s">
        <v>3336</v>
      </c>
      <c r="H5802" s="432" t="s">
        <v>22</v>
      </c>
      <c r="I5802" s="671"/>
      <c r="J5802" s="672"/>
      <c r="K5802" s="673"/>
      <c r="L5802" s="673"/>
      <c r="M5802" s="673"/>
      <c r="N5802" s="678"/>
    </row>
    <row r="5803" spans="1:14">
      <c r="A5803" s="280">
        <f t="shared" si="90"/>
        <v>5797</v>
      </c>
      <c r="C5803" s="426" t="s">
        <v>3434</v>
      </c>
      <c r="D5803" s="615"/>
      <c r="E5803" s="617"/>
      <c r="F5803" s="427"/>
      <c r="G5803" s="428" t="s">
        <v>3070</v>
      </c>
      <c r="H5803" s="427" t="s">
        <v>20</v>
      </c>
      <c r="I5803" s="680"/>
      <c r="J5803" s="652"/>
      <c r="K5803" s="647"/>
      <c r="L5803" s="648"/>
      <c r="M5803" s="649"/>
      <c r="N5803" s="657"/>
    </row>
    <row r="5804" spans="1:14" ht="41.4">
      <c r="A5804" s="280">
        <f t="shared" si="90"/>
        <v>5798</v>
      </c>
      <c r="C5804" s="426" t="s">
        <v>3434</v>
      </c>
      <c r="D5804" s="615"/>
      <c r="E5804" s="617"/>
      <c r="F5804" s="427"/>
      <c r="G5804" s="428" t="s">
        <v>461</v>
      </c>
      <c r="H5804" s="427" t="s">
        <v>20</v>
      </c>
      <c r="I5804" s="680"/>
      <c r="J5804" s="652"/>
      <c r="K5804" s="647"/>
      <c r="L5804" s="648"/>
      <c r="M5804" s="649"/>
      <c r="N5804" s="657"/>
    </row>
    <row r="5805" spans="1:14" ht="41.4">
      <c r="A5805" s="280">
        <f t="shared" si="90"/>
        <v>5799</v>
      </c>
      <c r="C5805" s="426" t="s">
        <v>3434</v>
      </c>
      <c r="D5805" s="615"/>
      <c r="E5805" s="617"/>
      <c r="F5805" s="427"/>
      <c r="G5805" s="428" t="s">
        <v>582</v>
      </c>
      <c r="H5805" s="427" t="s">
        <v>21</v>
      </c>
      <c r="I5805" s="680"/>
      <c r="J5805" s="652"/>
      <c r="K5805" s="647"/>
      <c r="L5805" s="648"/>
      <c r="M5805" s="649"/>
      <c r="N5805" s="657"/>
    </row>
    <row r="5806" spans="1:14" ht="41.4">
      <c r="A5806" s="280">
        <f t="shared" si="90"/>
        <v>5800</v>
      </c>
      <c r="C5806" s="426" t="s">
        <v>3434</v>
      </c>
      <c r="D5806" s="615"/>
      <c r="E5806" s="617"/>
      <c r="F5806" s="427"/>
      <c r="G5806" s="428" t="s">
        <v>1275</v>
      </c>
      <c r="H5806" s="427" t="s">
        <v>25</v>
      </c>
      <c r="I5806" s="680"/>
      <c r="J5806" s="652"/>
      <c r="K5806" s="647"/>
      <c r="L5806" s="648"/>
      <c r="M5806" s="649"/>
      <c r="N5806" s="657"/>
    </row>
    <row r="5807" spans="1:14" ht="27.6">
      <c r="A5807" s="280">
        <f t="shared" si="90"/>
        <v>5801</v>
      </c>
      <c r="C5807" s="426" t="s">
        <v>3434</v>
      </c>
      <c r="D5807" s="615"/>
      <c r="E5807" s="617"/>
      <c r="F5807" s="427"/>
      <c r="G5807" s="428" t="s">
        <v>496</v>
      </c>
      <c r="H5807" s="427" t="s">
        <v>20</v>
      </c>
      <c r="I5807" s="680"/>
      <c r="J5807" s="652"/>
      <c r="K5807" s="647"/>
      <c r="L5807" s="648"/>
      <c r="M5807" s="649"/>
      <c r="N5807" s="657"/>
    </row>
    <row r="5808" spans="1:14" ht="55.2">
      <c r="A5808" s="280">
        <f t="shared" si="90"/>
        <v>5802</v>
      </c>
      <c r="C5808" s="432" t="s">
        <v>475</v>
      </c>
      <c r="D5808" s="627"/>
      <c r="E5808" s="627"/>
      <c r="F5808" s="432" t="s">
        <v>3337</v>
      </c>
      <c r="G5808" s="433" t="s">
        <v>3338</v>
      </c>
      <c r="H5808" s="432" t="s">
        <v>22</v>
      </c>
      <c r="I5808" s="671"/>
      <c r="J5808" s="672"/>
      <c r="K5808" s="673"/>
      <c r="L5808" s="673"/>
      <c r="M5808" s="673"/>
      <c r="N5808" s="678"/>
    </row>
    <row r="5809" spans="1:14">
      <c r="A5809" s="280">
        <f t="shared" si="90"/>
        <v>5803</v>
      </c>
      <c r="C5809" s="426" t="s">
        <v>3434</v>
      </c>
      <c r="D5809" s="615"/>
      <c r="E5809" s="617"/>
      <c r="F5809" s="427"/>
      <c r="G5809" s="428" t="s">
        <v>44</v>
      </c>
      <c r="H5809" s="427" t="s">
        <v>73</v>
      </c>
      <c r="I5809" s="680"/>
      <c r="J5809" s="652"/>
      <c r="K5809" s="647"/>
      <c r="L5809" s="648"/>
      <c r="M5809" s="649"/>
      <c r="N5809" s="657"/>
    </row>
    <row r="5810" spans="1:14">
      <c r="A5810" s="280">
        <f t="shared" si="90"/>
        <v>5804</v>
      </c>
      <c r="C5810" s="426" t="s">
        <v>3434</v>
      </c>
      <c r="D5810" s="615"/>
      <c r="E5810" s="617"/>
      <c r="F5810" s="427"/>
      <c r="G5810" s="428" t="s">
        <v>36</v>
      </c>
      <c r="H5810" s="427" t="s">
        <v>73</v>
      </c>
      <c r="I5810" s="680"/>
      <c r="J5810" s="652"/>
      <c r="K5810" s="647"/>
      <c r="L5810" s="648"/>
      <c r="M5810" s="649"/>
      <c r="N5810" s="657"/>
    </row>
    <row r="5811" spans="1:14">
      <c r="A5811" s="280">
        <f t="shared" si="90"/>
        <v>5805</v>
      </c>
      <c r="C5811" s="426" t="s">
        <v>3434</v>
      </c>
      <c r="D5811" s="615"/>
      <c r="E5811" s="617"/>
      <c r="F5811" s="427"/>
      <c r="G5811" s="428" t="s">
        <v>45</v>
      </c>
      <c r="H5811" s="427" t="s">
        <v>73</v>
      </c>
      <c r="I5811" s="680"/>
      <c r="J5811" s="652"/>
      <c r="K5811" s="647"/>
      <c r="L5811" s="648"/>
      <c r="M5811" s="649"/>
      <c r="N5811" s="657"/>
    </row>
    <row r="5812" spans="1:14" ht="27.6">
      <c r="A5812" s="280">
        <f t="shared" si="90"/>
        <v>5806</v>
      </c>
      <c r="C5812" s="426" t="s">
        <v>114</v>
      </c>
      <c r="D5812" s="615"/>
      <c r="E5812" s="617"/>
      <c r="F5812" s="427"/>
      <c r="G5812" s="428" t="s">
        <v>3559</v>
      </c>
      <c r="H5812" s="427" t="s">
        <v>22</v>
      </c>
      <c r="I5812" s="680"/>
      <c r="J5812" s="652"/>
      <c r="K5812" s="647"/>
      <c r="L5812" s="648"/>
      <c r="M5812" s="649"/>
      <c r="N5812" s="657"/>
    </row>
    <row r="5813" spans="1:14" ht="55.2">
      <c r="A5813" s="280">
        <f t="shared" si="90"/>
        <v>5807</v>
      </c>
      <c r="C5813" s="426" t="s">
        <v>3434</v>
      </c>
      <c r="D5813" s="615"/>
      <c r="E5813" s="617"/>
      <c r="F5813" s="427"/>
      <c r="G5813" s="428" t="s">
        <v>19</v>
      </c>
      <c r="H5813" s="427" t="s">
        <v>51</v>
      </c>
      <c r="I5813" s="680"/>
      <c r="J5813" s="652"/>
      <c r="K5813" s="647"/>
      <c r="L5813" s="648"/>
      <c r="M5813" s="649"/>
      <c r="N5813" s="657"/>
    </row>
    <row r="5814" spans="1:14">
      <c r="A5814" s="280">
        <f t="shared" si="90"/>
        <v>5808</v>
      </c>
      <c r="C5814" s="432" t="s">
        <v>475</v>
      </c>
      <c r="D5814" s="627"/>
      <c r="E5814" s="627"/>
      <c r="F5814" s="432" t="s">
        <v>3339</v>
      </c>
      <c r="G5814" s="433" t="s">
        <v>3340</v>
      </c>
      <c r="H5814" s="432" t="s">
        <v>22</v>
      </c>
      <c r="I5814" s="671"/>
      <c r="J5814" s="672"/>
      <c r="K5814" s="673"/>
      <c r="L5814" s="673"/>
      <c r="M5814" s="673"/>
      <c r="N5814" s="678"/>
    </row>
    <row r="5815" spans="1:14">
      <c r="A5815" s="280">
        <f t="shared" si="90"/>
        <v>5809</v>
      </c>
      <c r="C5815" s="426" t="s">
        <v>3434</v>
      </c>
      <c r="D5815" s="615"/>
      <c r="E5815" s="617"/>
      <c r="F5815" s="427"/>
      <c r="G5815" s="428" t="s">
        <v>44</v>
      </c>
      <c r="H5815" s="427" t="s">
        <v>73</v>
      </c>
      <c r="I5815" s="680"/>
      <c r="J5815" s="652"/>
      <c r="K5815" s="647"/>
      <c r="L5815" s="648"/>
      <c r="M5815" s="649"/>
      <c r="N5815" s="657"/>
    </row>
    <row r="5816" spans="1:14">
      <c r="A5816" s="280">
        <f t="shared" si="90"/>
        <v>5810</v>
      </c>
      <c r="C5816" s="426" t="s">
        <v>3434</v>
      </c>
      <c r="D5816" s="615"/>
      <c r="E5816" s="617"/>
      <c r="F5816" s="427"/>
      <c r="G5816" s="428" t="s">
        <v>36</v>
      </c>
      <c r="H5816" s="427" t="s">
        <v>73</v>
      </c>
      <c r="I5816" s="680"/>
      <c r="J5816" s="652"/>
      <c r="K5816" s="647"/>
      <c r="L5816" s="648"/>
      <c r="M5816" s="649"/>
      <c r="N5816" s="657"/>
    </row>
    <row r="5817" spans="1:14">
      <c r="A5817" s="280">
        <f t="shared" si="90"/>
        <v>5811</v>
      </c>
      <c r="C5817" s="426" t="s">
        <v>114</v>
      </c>
      <c r="D5817" s="615"/>
      <c r="E5817" s="617"/>
      <c r="F5817" s="427"/>
      <c r="G5817" s="428" t="s">
        <v>3340</v>
      </c>
      <c r="H5817" s="427" t="s">
        <v>22</v>
      </c>
      <c r="I5817" s="680"/>
      <c r="J5817" s="652"/>
      <c r="K5817" s="647"/>
      <c r="L5817" s="648"/>
      <c r="M5817" s="649"/>
      <c r="N5817" s="657"/>
    </row>
    <row r="5818" spans="1:14">
      <c r="A5818" s="280">
        <f t="shared" si="90"/>
        <v>5812</v>
      </c>
      <c r="C5818" s="432" t="s">
        <v>475</v>
      </c>
      <c r="D5818" s="627"/>
      <c r="E5818" s="627"/>
      <c r="F5818" s="432" t="s">
        <v>3341</v>
      </c>
      <c r="G5818" s="433" t="s">
        <v>3342</v>
      </c>
      <c r="H5818" s="432" t="s">
        <v>22</v>
      </c>
      <c r="I5818" s="671"/>
      <c r="J5818" s="672"/>
      <c r="K5818" s="673"/>
      <c r="L5818" s="673"/>
      <c r="M5818" s="673"/>
      <c r="N5818" s="678"/>
    </row>
    <row r="5819" spans="1:14">
      <c r="A5819" s="280">
        <f t="shared" si="90"/>
        <v>5813</v>
      </c>
      <c r="C5819" s="426" t="s">
        <v>3434</v>
      </c>
      <c r="D5819" s="615"/>
      <c r="E5819" s="617"/>
      <c r="F5819" s="427"/>
      <c r="G5819" s="428" t="s">
        <v>44</v>
      </c>
      <c r="H5819" s="427" t="s">
        <v>73</v>
      </c>
      <c r="I5819" s="680"/>
      <c r="J5819" s="652"/>
      <c r="K5819" s="647"/>
      <c r="L5819" s="648"/>
      <c r="M5819" s="649"/>
      <c r="N5819" s="657"/>
    </row>
    <row r="5820" spans="1:14">
      <c r="A5820" s="280">
        <f t="shared" si="90"/>
        <v>5814</v>
      </c>
      <c r="C5820" s="426" t="s">
        <v>3434</v>
      </c>
      <c r="D5820" s="615"/>
      <c r="E5820" s="617"/>
      <c r="F5820" s="427"/>
      <c r="G5820" s="428" t="s">
        <v>36</v>
      </c>
      <c r="H5820" s="427" t="s">
        <v>73</v>
      </c>
      <c r="I5820" s="680"/>
      <c r="J5820" s="652"/>
      <c r="K5820" s="647"/>
      <c r="L5820" s="648"/>
      <c r="M5820" s="649"/>
      <c r="N5820" s="657"/>
    </row>
    <row r="5821" spans="1:14">
      <c r="A5821" s="280">
        <f t="shared" si="90"/>
        <v>5815</v>
      </c>
      <c r="C5821" s="426" t="s">
        <v>114</v>
      </c>
      <c r="D5821" s="615"/>
      <c r="E5821" s="617"/>
      <c r="F5821" s="427"/>
      <c r="G5821" s="428" t="s">
        <v>641</v>
      </c>
      <c r="H5821" s="427" t="s">
        <v>147</v>
      </c>
      <c r="I5821" s="680"/>
      <c r="J5821" s="652"/>
      <c r="K5821" s="647"/>
      <c r="L5821" s="648"/>
      <c r="M5821" s="649"/>
      <c r="N5821" s="657"/>
    </row>
    <row r="5822" spans="1:14">
      <c r="A5822" s="280">
        <f t="shared" si="90"/>
        <v>5816</v>
      </c>
      <c r="C5822" s="432" t="s">
        <v>475</v>
      </c>
      <c r="D5822" s="627"/>
      <c r="E5822" s="627"/>
      <c r="F5822" s="432" t="s">
        <v>3343</v>
      </c>
      <c r="G5822" s="433" t="s">
        <v>3344</v>
      </c>
      <c r="H5822" s="432" t="s">
        <v>22</v>
      </c>
      <c r="I5822" s="671"/>
      <c r="J5822" s="672"/>
      <c r="K5822" s="673"/>
      <c r="L5822" s="673"/>
      <c r="M5822" s="673"/>
      <c r="N5822" s="678"/>
    </row>
    <row r="5823" spans="1:14">
      <c r="A5823" s="280">
        <f t="shared" si="90"/>
        <v>5817</v>
      </c>
      <c r="C5823" s="426" t="s">
        <v>3434</v>
      </c>
      <c r="D5823" s="615"/>
      <c r="E5823" s="617"/>
      <c r="F5823" s="427"/>
      <c r="G5823" s="428" t="s">
        <v>44</v>
      </c>
      <c r="H5823" s="427" t="s">
        <v>73</v>
      </c>
      <c r="I5823" s="680"/>
      <c r="J5823" s="652"/>
      <c r="K5823" s="647"/>
      <c r="L5823" s="648"/>
      <c r="M5823" s="649"/>
      <c r="N5823" s="657"/>
    </row>
    <row r="5824" spans="1:14">
      <c r="A5824" s="280">
        <f t="shared" si="90"/>
        <v>5818</v>
      </c>
      <c r="C5824" s="426" t="s">
        <v>3434</v>
      </c>
      <c r="D5824" s="615"/>
      <c r="E5824" s="617"/>
      <c r="F5824" s="427"/>
      <c r="G5824" s="428" t="s">
        <v>36</v>
      </c>
      <c r="H5824" s="427" t="s">
        <v>73</v>
      </c>
      <c r="I5824" s="680"/>
      <c r="J5824" s="652"/>
      <c r="K5824" s="647"/>
      <c r="L5824" s="648"/>
      <c r="M5824" s="649"/>
      <c r="N5824" s="657"/>
    </row>
    <row r="5825" spans="1:14" ht="27.6">
      <c r="A5825" s="280">
        <f t="shared" si="90"/>
        <v>5819</v>
      </c>
      <c r="C5825" s="426" t="s">
        <v>114</v>
      </c>
      <c r="D5825" s="615"/>
      <c r="E5825" s="617"/>
      <c r="F5825" s="427"/>
      <c r="G5825" s="428" t="s">
        <v>804</v>
      </c>
      <c r="H5825" s="427" t="s">
        <v>147</v>
      </c>
      <c r="I5825" s="680"/>
      <c r="J5825" s="652"/>
      <c r="K5825" s="647"/>
      <c r="L5825" s="648"/>
      <c r="M5825" s="649"/>
      <c r="N5825" s="657"/>
    </row>
    <row r="5826" spans="1:14">
      <c r="A5826" s="280">
        <f t="shared" si="90"/>
        <v>5820</v>
      </c>
      <c r="C5826" s="432" t="s">
        <v>475</v>
      </c>
      <c r="D5826" s="627"/>
      <c r="E5826" s="627"/>
      <c r="F5826" s="432" t="s">
        <v>3345</v>
      </c>
      <c r="G5826" s="433" t="s">
        <v>3346</v>
      </c>
      <c r="H5826" s="432" t="s">
        <v>22</v>
      </c>
      <c r="I5826" s="671"/>
      <c r="J5826" s="672"/>
      <c r="K5826" s="673"/>
      <c r="L5826" s="673"/>
      <c r="M5826" s="673"/>
      <c r="N5826" s="678"/>
    </row>
    <row r="5827" spans="1:14">
      <c r="A5827" s="280">
        <f t="shared" si="90"/>
        <v>5821</v>
      </c>
      <c r="C5827" s="426" t="s">
        <v>3434</v>
      </c>
      <c r="D5827" s="615"/>
      <c r="E5827" s="617"/>
      <c r="F5827" s="427"/>
      <c r="G5827" s="428" t="s">
        <v>44</v>
      </c>
      <c r="H5827" s="427" t="s">
        <v>73</v>
      </c>
      <c r="I5827" s="680"/>
      <c r="J5827" s="652"/>
      <c r="K5827" s="647"/>
      <c r="L5827" s="648"/>
      <c r="M5827" s="649"/>
      <c r="N5827" s="657"/>
    </row>
    <row r="5828" spans="1:14">
      <c r="A5828" s="280">
        <f t="shared" si="90"/>
        <v>5822</v>
      </c>
      <c r="C5828" s="426" t="s">
        <v>3434</v>
      </c>
      <c r="D5828" s="615"/>
      <c r="E5828" s="617"/>
      <c r="F5828" s="427"/>
      <c r="G5828" s="428" t="s">
        <v>36</v>
      </c>
      <c r="H5828" s="427" t="s">
        <v>73</v>
      </c>
      <c r="I5828" s="680"/>
      <c r="J5828" s="652"/>
      <c r="K5828" s="647"/>
      <c r="L5828" s="648"/>
      <c r="M5828" s="649"/>
      <c r="N5828" s="657"/>
    </row>
    <row r="5829" spans="1:14">
      <c r="A5829" s="280">
        <f t="shared" si="90"/>
        <v>5823</v>
      </c>
      <c r="C5829" s="426" t="s">
        <v>114</v>
      </c>
      <c r="D5829" s="615"/>
      <c r="E5829" s="617"/>
      <c r="F5829" s="427"/>
      <c r="G5829" s="428" t="s">
        <v>794</v>
      </c>
      <c r="H5829" s="427" t="s">
        <v>147</v>
      </c>
      <c r="I5829" s="680"/>
      <c r="J5829" s="652"/>
      <c r="K5829" s="647"/>
      <c r="L5829" s="648"/>
      <c r="M5829" s="649"/>
      <c r="N5829" s="657"/>
    </row>
    <row r="5830" spans="1:14">
      <c r="A5830" s="280">
        <f t="shared" si="90"/>
        <v>5824</v>
      </c>
      <c r="C5830" s="432" t="s">
        <v>475</v>
      </c>
      <c r="D5830" s="627"/>
      <c r="E5830" s="627"/>
      <c r="F5830" s="432" t="s">
        <v>3347</v>
      </c>
      <c r="G5830" s="433" t="s">
        <v>3348</v>
      </c>
      <c r="H5830" s="432" t="s">
        <v>22</v>
      </c>
      <c r="I5830" s="671"/>
      <c r="J5830" s="672"/>
      <c r="K5830" s="673"/>
      <c r="L5830" s="673"/>
      <c r="M5830" s="673"/>
      <c r="N5830" s="678"/>
    </row>
    <row r="5831" spans="1:14">
      <c r="A5831" s="280">
        <f t="shared" si="90"/>
        <v>5825</v>
      </c>
      <c r="C5831" s="426" t="s">
        <v>3434</v>
      </c>
      <c r="D5831" s="615"/>
      <c r="E5831" s="617"/>
      <c r="F5831" s="427"/>
      <c r="G5831" s="428" t="s">
        <v>44</v>
      </c>
      <c r="H5831" s="427" t="s">
        <v>73</v>
      </c>
      <c r="I5831" s="680"/>
      <c r="J5831" s="652"/>
      <c r="K5831" s="647"/>
      <c r="L5831" s="648"/>
      <c r="M5831" s="649"/>
      <c r="N5831" s="657"/>
    </row>
    <row r="5832" spans="1:14">
      <c r="A5832" s="280">
        <f t="shared" si="90"/>
        <v>5826</v>
      </c>
      <c r="C5832" s="426" t="s">
        <v>3434</v>
      </c>
      <c r="D5832" s="615"/>
      <c r="E5832" s="617"/>
      <c r="F5832" s="427"/>
      <c r="G5832" s="428" t="s">
        <v>36</v>
      </c>
      <c r="H5832" s="427" t="s">
        <v>73</v>
      </c>
      <c r="I5832" s="680"/>
      <c r="J5832" s="652"/>
      <c r="K5832" s="647"/>
      <c r="L5832" s="648"/>
      <c r="M5832" s="649"/>
      <c r="N5832" s="657"/>
    </row>
    <row r="5833" spans="1:14">
      <c r="A5833" s="280">
        <f t="shared" si="90"/>
        <v>5827</v>
      </c>
      <c r="C5833" s="426" t="s">
        <v>114</v>
      </c>
      <c r="D5833" s="615"/>
      <c r="E5833" s="617"/>
      <c r="F5833" s="427"/>
      <c r="G5833" s="428" t="s">
        <v>795</v>
      </c>
      <c r="H5833" s="427" t="s">
        <v>147</v>
      </c>
      <c r="I5833" s="680"/>
      <c r="J5833" s="652"/>
      <c r="K5833" s="647"/>
      <c r="L5833" s="648"/>
      <c r="M5833" s="649"/>
      <c r="N5833" s="657"/>
    </row>
    <row r="5834" spans="1:14" ht="41.4">
      <c r="A5834" s="280">
        <f t="shared" si="90"/>
        <v>5828</v>
      </c>
      <c r="C5834" s="432" t="s">
        <v>475</v>
      </c>
      <c r="D5834" s="627"/>
      <c r="E5834" s="627"/>
      <c r="F5834" s="432" t="s">
        <v>3349</v>
      </c>
      <c r="G5834" s="433" t="s">
        <v>3350</v>
      </c>
      <c r="H5834" s="432" t="s">
        <v>22</v>
      </c>
      <c r="I5834" s="671"/>
      <c r="J5834" s="672"/>
      <c r="K5834" s="673"/>
      <c r="L5834" s="673"/>
      <c r="M5834" s="673"/>
      <c r="N5834" s="678"/>
    </row>
    <row r="5835" spans="1:14">
      <c r="A5835" s="280">
        <f t="shared" si="90"/>
        <v>5829</v>
      </c>
      <c r="C5835" s="426" t="s">
        <v>3434</v>
      </c>
      <c r="D5835" s="615"/>
      <c r="E5835" s="617"/>
      <c r="F5835" s="427"/>
      <c r="G5835" s="428" t="s">
        <v>44</v>
      </c>
      <c r="H5835" s="427" t="s">
        <v>73</v>
      </c>
      <c r="I5835" s="680"/>
      <c r="J5835" s="652"/>
      <c r="K5835" s="647"/>
      <c r="L5835" s="648"/>
      <c r="M5835" s="649"/>
      <c r="N5835" s="657"/>
    </row>
    <row r="5836" spans="1:14">
      <c r="A5836" s="280">
        <f t="shared" si="90"/>
        <v>5830</v>
      </c>
      <c r="C5836" s="426" t="s">
        <v>3434</v>
      </c>
      <c r="D5836" s="615"/>
      <c r="E5836" s="617"/>
      <c r="F5836" s="427"/>
      <c r="G5836" s="428" t="s">
        <v>36</v>
      </c>
      <c r="H5836" s="427" t="s">
        <v>73</v>
      </c>
      <c r="I5836" s="680"/>
      <c r="J5836" s="652"/>
      <c r="K5836" s="647"/>
      <c r="L5836" s="648"/>
      <c r="M5836" s="649"/>
      <c r="N5836" s="657"/>
    </row>
    <row r="5837" spans="1:14">
      <c r="A5837" s="280">
        <f t="shared" si="90"/>
        <v>5831</v>
      </c>
      <c r="C5837" s="426" t="s">
        <v>3434</v>
      </c>
      <c r="D5837" s="615"/>
      <c r="E5837" s="617"/>
      <c r="F5837" s="427"/>
      <c r="G5837" s="428" t="s">
        <v>45</v>
      </c>
      <c r="H5837" s="427" t="s">
        <v>73</v>
      </c>
      <c r="I5837" s="680"/>
      <c r="J5837" s="652"/>
      <c r="K5837" s="647"/>
      <c r="L5837" s="648"/>
      <c r="M5837" s="649"/>
      <c r="N5837" s="657"/>
    </row>
    <row r="5838" spans="1:14" ht="27.6">
      <c r="A5838" s="280">
        <f t="shared" si="90"/>
        <v>5832</v>
      </c>
      <c r="C5838" s="426" t="s">
        <v>114</v>
      </c>
      <c r="D5838" s="615"/>
      <c r="E5838" s="617"/>
      <c r="F5838" s="427"/>
      <c r="G5838" s="428" t="s">
        <v>3560</v>
      </c>
      <c r="H5838" s="427" t="s">
        <v>22</v>
      </c>
      <c r="I5838" s="680"/>
      <c r="J5838" s="646"/>
      <c r="K5838" s="647"/>
      <c r="L5838" s="648"/>
      <c r="M5838" s="649"/>
      <c r="N5838" s="657"/>
    </row>
    <row r="5839" spans="1:14" ht="55.2">
      <c r="A5839" s="280">
        <f t="shared" si="90"/>
        <v>5833</v>
      </c>
      <c r="C5839" s="426" t="s">
        <v>3434</v>
      </c>
      <c r="D5839" s="615"/>
      <c r="E5839" s="617"/>
      <c r="F5839" s="427"/>
      <c r="G5839" s="428" t="s">
        <v>19</v>
      </c>
      <c r="H5839" s="427" t="s">
        <v>51</v>
      </c>
      <c r="I5839" s="680"/>
      <c r="J5839" s="652"/>
      <c r="K5839" s="647"/>
      <c r="L5839" s="648"/>
      <c r="M5839" s="649"/>
      <c r="N5839" s="657"/>
    </row>
    <row r="5840" spans="1:14" ht="41.4">
      <c r="A5840" s="280">
        <f t="shared" ref="A5840:A5903" si="91">1+A5839</f>
        <v>5834</v>
      </c>
      <c r="C5840" s="432" t="s">
        <v>475</v>
      </c>
      <c r="D5840" s="627"/>
      <c r="E5840" s="627"/>
      <c r="F5840" s="432" t="s">
        <v>3351</v>
      </c>
      <c r="G5840" s="433" t="s">
        <v>3352</v>
      </c>
      <c r="H5840" s="432" t="s">
        <v>22</v>
      </c>
      <c r="I5840" s="671"/>
      <c r="J5840" s="672"/>
      <c r="K5840" s="673"/>
      <c r="L5840" s="673"/>
      <c r="M5840" s="673"/>
      <c r="N5840" s="678"/>
    </row>
    <row r="5841" spans="1:14">
      <c r="A5841" s="280">
        <f t="shared" si="91"/>
        <v>5835</v>
      </c>
      <c r="C5841" s="426" t="s">
        <v>3434</v>
      </c>
      <c r="D5841" s="615"/>
      <c r="E5841" s="617"/>
      <c r="F5841" s="427"/>
      <c r="G5841" s="428" t="s">
        <v>44</v>
      </c>
      <c r="H5841" s="427" t="s">
        <v>73</v>
      </c>
      <c r="I5841" s="680"/>
      <c r="J5841" s="652"/>
      <c r="K5841" s="647"/>
      <c r="L5841" s="648"/>
      <c r="M5841" s="649"/>
      <c r="N5841" s="657"/>
    </row>
    <row r="5842" spans="1:14">
      <c r="A5842" s="280">
        <f t="shared" si="91"/>
        <v>5836</v>
      </c>
      <c r="C5842" s="426" t="s">
        <v>3434</v>
      </c>
      <c r="D5842" s="615"/>
      <c r="E5842" s="617"/>
      <c r="F5842" s="427"/>
      <c r="G5842" s="428" t="s">
        <v>36</v>
      </c>
      <c r="H5842" s="427" t="s">
        <v>73</v>
      </c>
      <c r="I5842" s="680"/>
      <c r="J5842" s="652"/>
      <c r="K5842" s="647"/>
      <c r="L5842" s="648"/>
      <c r="M5842" s="649"/>
      <c r="N5842" s="657"/>
    </row>
    <row r="5843" spans="1:14">
      <c r="A5843" s="280">
        <f t="shared" si="91"/>
        <v>5837</v>
      </c>
      <c r="C5843" s="426" t="s">
        <v>3434</v>
      </c>
      <c r="D5843" s="615"/>
      <c r="E5843" s="617"/>
      <c r="F5843" s="427"/>
      <c r="G5843" s="428" t="s">
        <v>45</v>
      </c>
      <c r="H5843" s="427" t="s">
        <v>73</v>
      </c>
      <c r="I5843" s="680"/>
      <c r="J5843" s="652"/>
      <c r="K5843" s="647"/>
      <c r="L5843" s="648"/>
      <c r="M5843" s="649"/>
      <c r="N5843" s="657"/>
    </row>
    <row r="5844" spans="1:14" ht="41.4">
      <c r="A5844" s="280">
        <f t="shared" si="91"/>
        <v>5838</v>
      </c>
      <c r="C5844" s="426" t="s">
        <v>114</v>
      </c>
      <c r="D5844" s="615"/>
      <c r="E5844" s="617"/>
      <c r="F5844" s="427"/>
      <c r="G5844" s="428" t="s">
        <v>3561</v>
      </c>
      <c r="H5844" s="427" t="s">
        <v>22</v>
      </c>
      <c r="I5844" s="680"/>
      <c r="J5844" s="646"/>
      <c r="K5844" s="647"/>
      <c r="L5844" s="648"/>
      <c r="M5844" s="649"/>
      <c r="N5844" s="657"/>
    </row>
    <row r="5845" spans="1:14" ht="55.2">
      <c r="A5845" s="280">
        <f t="shared" si="91"/>
        <v>5839</v>
      </c>
      <c r="C5845" s="426" t="s">
        <v>3434</v>
      </c>
      <c r="D5845" s="615"/>
      <c r="E5845" s="617"/>
      <c r="F5845" s="427"/>
      <c r="G5845" s="428" t="s">
        <v>19</v>
      </c>
      <c r="H5845" s="427" t="s">
        <v>51</v>
      </c>
      <c r="I5845" s="680"/>
      <c r="J5845" s="652"/>
      <c r="K5845" s="647"/>
      <c r="L5845" s="648"/>
      <c r="M5845" s="649"/>
      <c r="N5845" s="657"/>
    </row>
    <row r="5846" spans="1:14" ht="41.4">
      <c r="A5846" s="280">
        <f t="shared" si="91"/>
        <v>5840</v>
      </c>
      <c r="C5846" s="432" t="s">
        <v>475</v>
      </c>
      <c r="D5846" s="627"/>
      <c r="E5846" s="627"/>
      <c r="F5846" s="432" t="s">
        <v>3353</v>
      </c>
      <c r="G5846" s="433" t="s">
        <v>3354</v>
      </c>
      <c r="H5846" s="432" t="s">
        <v>22</v>
      </c>
      <c r="I5846" s="671"/>
      <c r="J5846" s="672"/>
      <c r="K5846" s="673"/>
      <c r="L5846" s="673"/>
      <c r="M5846" s="673"/>
      <c r="N5846" s="678"/>
    </row>
    <row r="5847" spans="1:14">
      <c r="A5847" s="280">
        <f t="shared" si="91"/>
        <v>5841</v>
      </c>
      <c r="C5847" s="426" t="s">
        <v>3434</v>
      </c>
      <c r="D5847" s="615"/>
      <c r="E5847" s="617"/>
      <c r="F5847" s="427"/>
      <c r="G5847" s="428" t="s">
        <v>44</v>
      </c>
      <c r="H5847" s="427" t="s">
        <v>73</v>
      </c>
      <c r="I5847" s="680"/>
      <c r="J5847" s="652"/>
      <c r="K5847" s="647"/>
      <c r="L5847" s="648"/>
      <c r="M5847" s="649"/>
      <c r="N5847" s="657"/>
    </row>
    <row r="5848" spans="1:14">
      <c r="A5848" s="280">
        <f t="shared" si="91"/>
        <v>5842</v>
      </c>
      <c r="C5848" s="426" t="s">
        <v>3434</v>
      </c>
      <c r="D5848" s="615"/>
      <c r="E5848" s="617"/>
      <c r="F5848" s="427"/>
      <c r="G5848" s="428" t="s">
        <v>36</v>
      </c>
      <c r="H5848" s="427" t="s">
        <v>73</v>
      </c>
      <c r="I5848" s="680"/>
      <c r="J5848" s="652"/>
      <c r="K5848" s="647"/>
      <c r="L5848" s="648"/>
      <c r="M5848" s="649"/>
      <c r="N5848" s="657"/>
    </row>
    <row r="5849" spans="1:14">
      <c r="A5849" s="280">
        <f t="shared" si="91"/>
        <v>5843</v>
      </c>
      <c r="C5849" s="426" t="s">
        <v>3434</v>
      </c>
      <c r="D5849" s="615"/>
      <c r="E5849" s="617"/>
      <c r="F5849" s="427"/>
      <c r="G5849" s="428" t="s">
        <v>45</v>
      </c>
      <c r="H5849" s="427" t="s">
        <v>73</v>
      </c>
      <c r="I5849" s="680"/>
      <c r="J5849" s="652"/>
      <c r="K5849" s="647"/>
      <c r="L5849" s="648"/>
      <c r="M5849" s="649"/>
      <c r="N5849" s="657"/>
    </row>
    <row r="5850" spans="1:14" ht="27.6">
      <c r="A5850" s="280">
        <f t="shared" si="91"/>
        <v>5844</v>
      </c>
      <c r="C5850" s="426" t="s">
        <v>114</v>
      </c>
      <c r="D5850" s="615"/>
      <c r="E5850" s="617"/>
      <c r="F5850" s="427"/>
      <c r="G5850" s="428" t="s">
        <v>3560</v>
      </c>
      <c r="H5850" s="427" t="s">
        <v>22</v>
      </c>
      <c r="I5850" s="680"/>
      <c r="J5850" s="646"/>
      <c r="K5850" s="647"/>
      <c r="L5850" s="648"/>
      <c r="M5850" s="649"/>
      <c r="N5850" s="657"/>
    </row>
    <row r="5851" spans="1:14" ht="55.2">
      <c r="A5851" s="280">
        <f t="shared" si="91"/>
        <v>5845</v>
      </c>
      <c r="C5851" s="426" t="s">
        <v>3434</v>
      </c>
      <c r="D5851" s="615"/>
      <c r="E5851" s="617"/>
      <c r="F5851" s="427"/>
      <c r="G5851" s="428" t="s">
        <v>19</v>
      </c>
      <c r="H5851" s="427" t="s">
        <v>51</v>
      </c>
      <c r="I5851" s="680"/>
      <c r="J5851" s="652"/>
      <c r="K5851" s="647"/>
      <c r="L5851" s="648"/>
      <c r="M5851" s="649"/>
      <c r="N5851" s="657"/>
    </row>
    <row r="5852" spans="1:14" ht="27.6">
      <c r="A5852" s="280">
        <f t="shared" si="91"/>
        <v>5846</v>
      </c>
      <c r="C5852" s="432" t="s">
        <v>475</v>
      </c>
      <c r="D5852" s="627"/>
      <c r="E5852" s="627"/>
      <c r="F5852" s="432" t="s">
        <v>3355</v>
      </c>
      <c r="G5852" s="433" t="s">
        <v>3356</v>
      </c>
      <c r="H5852" s="432" t="s">
        <v>22</v>
      </c>
      <c r="I5852" s="671"/>
      <c r="J5852" s="672"/>
      <c r="K5852" s="673"/>
      <c r="L5852" s="673"/>
      <c r="M5852" s="673"/>
      <c r="N5852" s="678"/>
    </row>
    <row r="5853" spans="1:14">
      <c r="A5853" s="280">
        <f t="shared" si="91"/>
        <v>5847</v>
      </c>
      <c r="C5853" s="426" t="s">
        <v>3434</v>
      </c>
      <c r="D5853" s="615"/>
      <c r="E5853" s="617"/>
      <c r="F5853" s="427"/>
      <c r="G5853" s="428" t="s">
        <v>44</v>
      </c>
      <c r="H5853" s="427" t="s">
        <v>73</v>
      </c>
      <c r="I5853" s="680"/>
      <c r="J5853" s="652"/>
      <c r="K5853" s="647"/>
      <c r="L5853" s="648"/>
      <c r="M5853" s="649"/>
      <c r="N5853" s="657"/>
    </row>
    <row r="5854" spans="1:14">
      <c r="A5854" s="280">
        <f t="shared" si="91"/>
        <v>5848</v>
      </c>
      <c r="C5854" s="426" t="s">
        <v>3434</v>
      </c>
      <c r="D5854" s="615"/>
      <c r="E5854" s="617"/>
      <c r="F5854" s="427"/>
      <c r="G5854" s="428" t="s">
        <v>36</v>
      </c>
      <c r="H5854" s="427" t="s">
        <v>73</v>
      </c>
      <c r="I5854" s="680"/>
      <c r="J5854" s="652"/>
      <c r="K5854" s="647"/>
      <c r="L5854" s="648"/>
      <c r="M5854" s="649"/>
      <c r="N5854" s="657"/>
    </row>
    <row r="5855" spans="1:14">
      <c r="A5855" s="280">
        <f t="shared" si="91"/>
        <v>5849</v>
      </c>
      <c r="C5855" s="426" t="s">
        <v>3434</v>
      </c>
      <c r="D5855" s="615"/>
      <c r="E5855" s="617"/>
      <c r="F5855" s="427"/>
      <c r="G5855" s="428" t="s">
        <v>45</v>
      </c>
      <c r="H5855" s="427" t="s">
        <v>73</v>
      </c>
      <c r="I5855" s="680"/>
      <c r="J5855" s="652"/>
      <c r="K5855" s="647"/>
      <c r="L5855" s="648"/>
      <c r="M5855" s="649"/>
      <c r="N5855" s="657"/>
    </row>
    <row r="5856" spans="1:14" ht="41.4">
      <c r="A5856" s="280">
        <f t="shared" si="91"/>
        <v>5850</v>
      </c>
      <c r="C5856" s="426" t="s">
        <v>114</v>
      </c>
      <c r="D5856" s="615"/>
      <c r="E5856" s="617"/>
      <c r="F5856" s="427"/>
      <c r="G5856" s="428" t="s">
        <v>3561</v>
      </c>
      <c r="H5856" s="427" t="s">
        <v>22</v>
      </c>
      <c r="I5856" s="680"/>
      <c r="J5856" s="646"/>
      <c r="K5856" s="647"/>
      <c r="L5856" s="648"/>
      <c r="M5856" s="649"/>
      <c r="N5856" s="657"/>
    </row>
    <row r="5857" spans="1:14" ht="55.2">
      <c r="A5857" s="280">
        <f t="shared" si="91"/>
        <v>5851</v>
      </c>
      <c r="C5857" s="426" t="s">
        <v>3434</v>
      </c>
      <c r="D5857" s="615"/>
      <c r="E5857" s="617"/>
      <c r="F5857" s="427"/>
      <c r="G5857" s="428" t="s">
        <v>19</v>
      </c>
      <c r="H5857" s="427" t="s">
        <v>51</v>
      </c>
      <c r="I5857" s="680"/>
      <c r="J5857" s="652"/>
      <c r="K5857" s="647"/>
      <c r="L5857" s="648"/>
      <c r="M5857" s="649"/>
      <c r="N5857" s="657"/>
    </row>
    <row r="5858" spans="1:14" ht="41.4">
      <c r="A5858" s="280">
        <f t="shared" si="91"/>
        <v>5852</v>
      </c>
      <c r="C5858" s="432" t="s">
        <v>475</v>
      </c>
      <c r="D5858" s="627"/>
      <c r="E5858" s="627"/>
      <c r="F5858" s="432" t="s">
        <v>3357</v>
      </c>
      <c r="G5858" s="433" t="s">
        <v>3358</v>
      </c>
      <c r="H5858" s="432" t="s">
        <v>22</v>
      </c>
      <c r="I5858" s="671"/>
      <c r="J5858" s="672"/>
      <c r="K5858" s="673"/>
      <c r="L5858" s="673"/>
      <c r="M5858" s="673"/>
      <c r="N5858" s="678"/>
    </row>
    <row r="5859" spans="1:14">
      <c r="A5859" s="280">
        <f t="shared" si="91"/>
        <v>5853</v>
      </c>
      <c r="C5859" s="426" t="s">
        <v>3434</v>
      </c>
      <c r="D5859" s="615"/>
      <c r="E5859" s="617"/>
      <c r="F5859" s="427"/>
      <c r="G5859" s="428" t="s">
        <v>44</v>
      </c>
      <c r="H5859" s="427" t="s">
        <v>73</v>
      </c>
      <c r="I5859" s="680"/>
      <c r="J5859" s="652"/>
      <c r="K5859" s="647"/>
      <c r="L5859" s="648"/>
      <c r="M5859" s="649"/>
      <c r="N5859" s="657"/>
    </row>
    <row r="5860" spans="1:14">
      <c r="A5860" s="280">
        <f t="shared" si="91"/>
        <v>5854</v>
      </c>
      <c r="C5860" s="426" t="s">
        <v>3434</v>
      </c>
      <c r="D5860" s="615"/>
      <c r="E5860" s="617"/>
      <c r="F5860" s="427"/>
      <c r="G5860" s="428" t="s">
        <v>36</v>
      </c>
      <c r="H5860" s="427" t="s">
        <v>73</v>
      </c>
      <c r="I5860" s="680"/>
      <c r="J5860" s="652"/>
      <c r="K5860" s="647"/>
      <c r="L5860" s="648"/>
      <c r="M5860" s="649"/>
      <c r="N5860" s="657"/>
    </row>
    <row r="5861" spans="1:14">
      <c r="A5861" s="280">
        <f t="shared" si="91"/>
        <v>5855</v>
      </c>
      <c r="C5861" s="426" t="s">
        <v>3434</v>
      </c>
      <c r="D5861" s="615"/>
      <c r="E5861" s="617"/>
      <c r="F5861" s="427"/>
      <c r="G5861" s="428" t="s">
        <v>45</v>
      </c>
      <c r="H5861" s="427" t="s">
        <v>73</v>
      </c>
      <c r="I5861" s="680"/>
      <c r="J5861" s="652"/>
      <c r="K5861" s="647"/>
      <c r="L5861" s="648"/>
      <c r="M5861" s="649"/>
      <c r="N5861" s="657"/>
    </row>
    <row r="5862" spans="1:14" ht="41.4">
      <c r="A5862" s="280">
        <f t="shared" si="91"/>
        <v>5856</v>
      </c>
      <c r="C5862" s="426" t="s">
        <v>114</v>
      </c>
      <c r="D5862" s="615"/>
      <c r="E5862" s="617"/>
      <c r="F5862" s="427"/>
      <c r="G5862" s="428" t="s">
        <v>694</v>
      </c>
      <c r="H5862" s="427" t="s">
        <v>147</v>
      </c>
      <c r="I5862" s="680"/>
      <c r="J5862" s="652"/>
      <c r="K5862" s="647"/>
      <c r="L5862" s="648"/>
      <c r="M5862" s="649"/>
      <c r="N5862" s="657"/>
    </row>
    <row r="5863" spans="1:14" ht="55.2">
      <c r="A5863" s="280">
        <f t="shared" si="91"/>
        <v>5857</v>
      </c>
      <c r="C5863" s="426" t="s">
        <v>3434</v>
      </c>
      <c r="D5863" s="615"/>
      <c r="E5863" s="617"/>
      <c r="F5863" s="427"/>
      <c r="G5863" s="428" t="s">
        <v>19</v>
      </c>
      <c r="H5863" s="427" t="s">
        <v>51</v>
      </c>
      <c r="I5863" s="680"/>
      <c r="J5863" s="652"/>
      <c r="K5863" s="647"/>
      <c r="L5863" s="648"/>
      <c r="M5863" s="649"/>
      <c r="N5863" s="657"/>
    </row>
    <row r="5864" spans="1:14" ht="41.4">
      <c r="A5864" s="280">
        <f t="shared" si="91"/>
        <v>5858</v>
      </c>
      <c r="C5864" s="432" t="s">
        <v>475</v>
      </c>
      <c r="D5864" s="627"/>
      <c r="E5864" s="627"/>
      <c r="F5864" s="432" t="s">
        <v>3359</v>
      </c>
      <c r="G5864" s="433" t="s">
        <v>3360</v>
      </c>
      <c r="H5864" s="432" t="s">
        <v>22</v>
      </c>
      <c r="I5864" s="671"/>
      <c r="J5864" s="672"/>
      <c r="K5864" s="673"/>
      <c r="L5864" s="673"/>
      <c r="M5864" s="673"/>
      <c r="N5864" s="678"/>
    </row>
    <row r="5865" spans="1:14">
      <c r="A5865" s="280">
        <f t="shared" si="91"/>
        <v>5859</v>
      </c>
      <c r="C5865" s="426" t="s">
        <v>3434</v>
      </c>
      <c r="D5865" s="615"/>
      <c r="E5865" s="617"/>
      <c r="F5865" s="427"/>
      <c r="G5865" s="428" t="s">
        <v>44</v>
      </c>
      <c r="H5865" s="427" t="s">
        <v>73</v>
      </c>
      <c r="I5865" s="680"/>
      <c r="J5865" s="652"/>
      <c r="K5865" s="647"/>
      <c r="L5865" s="648"/>
      <c r="M5865" s="649"/>
      <c r="N5865" s="657"/>
    </row>
    <row r="5866" spans="1:14">
      <c r="A5866" s="280">
        <f t="shared" si="91"/>
        <v>5860</v>
      </c>
      <c r="C5866" s="426" t="s">
        <v>3434</v>
      </c>
      <c r="D5866" s="615"/>
      <c r="E5866" s="617"/>
      <c r="F5866" s="427"/>
      <c r="G5866" s="428" t="s">
        <v>36</v>
      </c>
      <c r="H5866" s="427" t="s">
        <v>73</v>
      </c>
      <c r="I5866" s="680"/>
      <c r="J5866" s="652"/>
      <c r="K5866" s="647"/>
      <c r="L5866" s="648"/>
      <c r="M5866" s="649"/>
      <c r="N5866" s="657"/>
    </row>
    <row r="5867" spans="1:14">
      <c r="A5867" s="280">
        <f t="shared" si="91"/>
        <v>5861</v>
      </c>
      <c r="C5867" s="426" t="s">
        <v>3434</v>
      </c>
      <c r="D5867" s="615"/>
      <c r="E5867" s="617"/>
      <c r="F5867" s="427"/>
      <c r="G5867" s="428" t="s">
        <v>45</v>
      </c>
      <c r="H5867" s="427" t="s">
        <v>73</v>
      </c>
      <c r="I5867" s="680"/>
      <c r="J5867" s="652"/>
      <c r="K5867" s="647"/>
      <c r="L5867" s="648"/>
      <c r="M5867" s="649"/>
      <c r="N5867" s="657"/>
    </row>
    <row r="5868" spans="1:14" ht="41.4">
      <c r="A5868" s="280">
        <f t="shared" si="91"/>
        <v>5862</v>
      </c>
      <c r="C5868" s="426" t="s">
        <v>114</v>
      </c>
      <c r="D5868" s="615"/>
      <c r="E5868" s="617"/>
      <c r="F5868" s="427"/>
      <c r="G5868" s="428" t="s">
        <v>695</v>
      </c>
      <c r="H5868" s="427" t="s">
        <v>147</v>
      </c>
      <c r="I5868" s="680"/>
      <c r="J5868" s="652"/>
      <c r="K5868" s="647"/>
      <c r="L5868" s="648"/>
      <c r="M5868" s="649"/>
      <c r="N5868" s="657"/>
    </row>
    <row r="5869" spans="1:14" ht="55.2">
      <c r="A5869" s="280">
        <f t="shared" si="91"/>
        <v>5863</v>
      </c>
      <c r="C5869" s="426" t="s">
        <v>3434</v>
      </c>
      <c r="D5869" s="615"/>
      <c r="E5869" s="617"/>
      <c r="F5869" s="427"/>
      <c r="G5869" s="428" t="s">
        <v>19</v>
      </c>
      <c r="H5869" s="427" t="s">
        <v>51</v>
      </c>
      <c r="I5869" s="680"/>
      <c r="J5869" s="652"/>
      <c r="K5869" s="647"/>
      <c r="L5869" s="648"/>
      <c r="M5869" s="649"/>
      <c r="N5869" s="657"/>
    </row>
    <row r="5870" spans="1:14" ht="69">
      <c r="A5870" s="280">
        <f t="shared" si="91"/>
        <v>5864</v>
      </c>
      <c r="C5870" s="432" t="s">
        <v>475</v>
      </c>
      <c r="D5870" s="627"/>
      <c r="E5870" s="627"/>
      <c r="F5870" s="432" t="s">
        <v>3361</v>
      </c>
      <c r="G5870" s="433" t="s">
        <v>3362</v>
      </c>
      <c r="H5870" s="432" t="s">
        <v>22</v>
      </c>
      <c r="I5870" s="627"/>
      <c r="J5870" s="672"/>
      <c r="K5870" s="673"/>
      <c r="L5870" s="673"/>
      <c r="M5870" s="673"/>
      <c r="N5870" s="678"/>
    </row>
    <row r="5871" spans="1:14" ht="41.4">
      <c r="A5871" s="280">
        <f t="shared" si="91"/>
        <v>5865</v>
      </c>
      <c r="C5871" s="426" t="s">
        <v>3434</v>
      </c>
      <c r="D5871" s="639"/>
      <c r="E5871" s="639"/>
      <c r="F5871" s="429"/>
      <c r="G5871" s="430" t="s">
        <v>327</v>
      </c>
      <c r="H5871" s="431" t="s">
        <v>22</v>
      </c>
      <c r="I5871" s="680"/>
      <c r="J5871" s="652"/>
      <c r="K5871" s="647"/>
      <c r="L5871" s="648"/>
      <c r="M5871" s="649"/>
      <c r="N5871" s="690"/>
    </row>
    <row r="5872" spans="1:14" ht="27.6">
      <c r="A5872" s="280">
        <f t="shared" si="91"/>
        <v>5866</v>
      </c>
      <c r="C5872" s="426" t="s">
        <v>3434</v>
      </c>
      <c r="D5872" s="639"/>
      <c r="E5872" s="639"/>
      <c r="F5872" s="429"/>
      <c r="G5872" s="430" t="s">
        <v>322</v>
      </c>
      <c r="H5872" s="431" t="s">
        <v>22</v>
      </c>
      <c r="I5872" s="680"/>
      <c r="J5872" s="652"/>
      <c r="K5872" s="647"/>
      <c r="L5872" s="648"/>
      <c r="M5872" s="649"/>
      <c r="N5872" s="690"/>
    </row>
    <row r="5873" spans="1:14" ht="27.6">
      <c r="A5873" s="280">
        <f t="shared" si="91"/>
        <v>5867</v>
      </c>
      <c r="C5873" s="426" t="s">
        <v>3434</v>
      </c>
      <c r="D5873" s="639"/>
      <c r="E5873" s="639"/>
      <c r="F5873" s="429"/>
      <c r="G5873" s="430" t="s">
        <v>311</v>
      </c>
      <c r="H5873" s="431" t="s">
        <v>22</v>
      </c>
      <c r="I5873" s="680"/>
      <c r="J5873" s="652"/>
      <c r="K5873" s="647"/>
      <c r="L5873" s="648"/>
      <c r="M5873" s="649"/>
      <c r="N5873" s="690"/>
    </row>
    <row r="5874" spans="1:14" ht="27.6">
      <c r="A5874" s="280">
        <f t="shared" si="91"/>
        <v>5868</v>
      </c>
      <c r="C5874" s="426" t="s">
        <v>3434</v>
      </c>
      <c r="D5874" s="639"/>
      <c r="E5874" s="639"/>
      <c r="F5874" s="429"/>
      <c r="G5874" s="430" t="s">
        <v>315</v>
      </c>
      <c r="H5874" s="431" t="s">
        <v>22</v>
      </c>
      <c r="I5874" s="680"/>
      <c r="J5874" s="652"/>
      <c r="K5874" s="647"/>
      <c r="L5874" s="648"/>
      <c r="M5874" s="649"/>
      <c r="N5874" s="690"/>
    </row>
    <row r="5875" spans="1:14" ht="27.6">
      <c r="A5875" s="280">
        <f t="shared" si="91"/>
        <v>5869</v>
      </c>
      <c r="C5875" s="426" t="s">
        <v>3434</v>
      </c>
      <c r="D5875" s="639"/>
      <c r="E5875" s="639"/>
      <c r="F5875" s="429"/>
      <c r="G5875" s="430" t="s">
        <v>310</v>
      </c>
      <c r="H5875" s="431" t="s">
        <v>22</v>
      </c>
      <c r="I5875" s="680"/>
      <c r="J5875" s="652"/>
      <c r="K5875" s="647"/>
      <c r="L5875" s="648"/>
      <c r="M5875" s="649"/>
      <c r="N5875" s="690"/>
    </row>
    <row r="5876" spans="1:14">
      <c r="A5876" s="280">
        <f t="shared" si="91"/>
        <v>5870</v>
      </c>
      <c r="C5876" s="426" t="s">
        <v>3434</v>
      </c>
      <c r="D5876" s="639"/>
      <c r="E5876" s="639"/>
      <c r="F5876" s="429"/>
      <c r="G5876" s="430" t="s">
        <v>3346</v>
      </c>
      <c r="H5876" s="431" t="s">
        <v>22</v>
      </c>
      <c r="I5876" s="680"/>
      <c r="J5876" s="652"/>
      <c r="K5876" s="647"/>
      <c r="L5876" s="648"/>
      <c r="M5876" s="649"/>
      <c r="N5876" s="690"/>
    </row>
    <row r="5877" spans="1:14">
      <c r="A5877" s="280">
        <f t="shared" si="91"/>
        <v>5871</v>
      </c>
      <c r="C5877" s="426" t="s">
        <v>3434</v>
      </c>
      <c r="D5877" s="639"/>
      <c r="E5877" s="639"/>
      <c r="F5877" s="429"/>
      <c r="G5877" s="430" t="s">
        <v>3344</v>
      </c>
      <c r="H5877" s="431" t="s">
        <v>22</v>
      </c>
      <c r="I5877" s="680"/>
      <c r="J5877" s="652"/>
      <c r="K5877" s="647"/>
      <c r="L5877" s="648"/>
      <c r="M5877" s="649"/>
      <c r="N5877" s="690"/>
    </row>
    <row r="5878" spans="1:14" ht="69">
      <c r="A5878" s="280">
        <f t="shared" si="91"/>
        <v>5872</v>
      </c>
      <c r="C5878" s="432" t="s">
        <v>475</v>
      </c>
      <c r="D5878" s="627"/>
      <c r="E5878" s="627"/>
      <c r="F5878" s="432" t="s">
        <v>3363</v>
      </c>
      <c r="G5878" s="433" t="s">
        <v>3364</v>
      </c>
      <c r="H5878" s="432" t="s">
        <v>22</v>
      </c>
      <c r="I5878" s="627"/>
      <c r="J5878" s="672"/>
      <c r="K5878" s="673"/>
      <c r="L5878" s="673"/>
      <c r="M5878" s="673"/>
      <c r="N5878" s="678"/>
    </row>
    <row r="5879" spans="1:14" ht="41.4">
      <c r="A5879" s="280">
        <f t="shared" si="91"/>
        <v>5873</v>
      </c>
      <c r="C5879" s="426" t="s">
        <v>3434</v>
      </c>
      <c r="D5879" s="639"/>
      <c r="E5879" s="639"/>
      <c r="F5879" s="429"/>
      <c r="G5879" s="430" t="s">
        <v>328</v>
      </c>
      <c r="H5879" s="431" t="s">
        <v>22</v>
      </c>
      <c r="I5879" s="680"/>
      <c r="J5879" s="652"/>
      <c r="K5879" s="647"/>
      <c r="L5879" s="648"/>
      <c r="M5879" s="649"/>
      <c r="N5879" s="690"/>
    </row>
    <row r="5880" spans="1:14">
      <c r="A5880" s="280">
        <f t="shared" si="91"/>
        <v>5874</v>
      </c>
      <c r="C5880" s="426" t="s">
        <v>3434</v>
      </c>
      <c r="D5880" s="639"/>
      <c r="E5880" s="639"/>
      <c r="F5880" s="429"/>
      <c r="G5880" s="430" t="s">
        <v>3342</v>
      </c>
      <c r="H5880" s="431" t="s">
        <v>22</v>
      </c>
      <c r="I5880" s="680"/>
      <c r="J5880" s="652"/>
      <c r="K5880" s="647"/>
      <c r="L5880" s="648"/>
      <c r="M5880" s="649"/>
      <c r="N5880" s="690"/>
    </row>
    <row r="5881" spans="1:14" ht="27.6">
      <c r="A5881" s="280">
        <f t="shared" si="91"/>
        <v>5875</v>
      </c>
      <c r="C5881" s="426" t="s">
        <v>3434</v>
      </c>
      <c r="D5881" s="639"/>
      <c r="E5881" s="639"/>
      <c r="F5881" s="429"/>
      <c r="G5881" s="430" t="s">
        <v>311</v>
      </c>
      <c r="H5881" s="431" t="s">
        <v>22</v>
      </c>
      <c r="I5881" s="680"/>
      <c r="J5881" s="652"/>
      <c r="K5881" s="647"/>
      <c r="L5881" s="648"/>
      <c r="M5881" s="649"/>
      <c r="N5881" s="690"/>
    </row>
    <row r="5882" spans="1:14" ht="27.6">
      <c r="A5882" s="280">
        <f t="shared" si="91"/>
        <v>5876</v>
      </c>
      <c r="C5882" s="426" t="s">
        <v>3434</v>
      </c>
      <c r="D5882" s="639"/>
      <c r="E5882" s="639"/>
      <c r="F5882" s="429"/>
      <c r="G5882" s="430" t="s">
        <v>315</v>
      </c>
      <c r="H5882" s="431" t="s">
        <v>22</v>
      </c>
      <c r="I5882" s="680"/>
      <c r="J5882" s="652"/>
      <c r="K5882" s="647"/>
      <c r="L5882" s="648"/>
      <c r="M5882" s="649"/>
      <c r="N5882" s="690"/>
    </row>
    <row r="5883" spans="1:14" ht="27.6">
      <c r="A5883" s="280">
        <f t="shared" si="91"/>
        <v>5877</v>
      </c>
      <c r="C5883" s="426" t="s">
        <v>3434</v>
      </c>
      <c r="D5883" s="639"/>
      <c r="E5883" s="639"/>
      <c r="F5883" s="429"/>
      <c r="G5883" s="430" t="s">
        <v>310</v>
      </c>
      <c r="H5883" s="431" t="s">
        <v>22</v>
      </c>
      <c r="I5883" s="680"/>
      <c r="J5883" s="652"/>
      <c r="K5883" s="647"/>
      <c r="L5883" s="648"/>
      <c r="M5883" s="649"/>
      <c r="N5883" s="690"/>
    </row>
    <row r="5884" spans="1:14">
      <c r="A5884" s="280">
        <f t="shared" si="91"/>
        <v>5878</v>
      </c>
      <c r="C5884" s="426" t="s">
        <v>3434</v>
      </c>
      <c r="D5884" s="639"/>
      <c r="E5884" s="639"/>
      <c r="F5884" s="429"/>
      <c r="G5884" s="430" t="s">
        <v>3346</v>
      </c>
      <c r="H5884" s="431" t="s">
        <v>22</v>
      </c>
      <c r="I5884" s="680"/>
      <c r="J5884" s="652"/>
      <c r="K5884" s="647"/>
      <c r="L5884" s="648"/>
      <c r="M5884" s="649"/>
      <c r="N5884" s="690"/>
    </row>
    <row r="5885" spans="1:14">
      <c r="A5885" s="280">
        <f t="shared" si="91"/>
        <v>5879</v>
      </c>
      <c r="C5885" s="426" t="s">
        <v>3434</v>
      </c>
      <c r="D5885" s="639"/>
      <c r="E5885" s="639"/>
      <c r="F5885" s="429"/>
      <c r="G5885" s="430" t="s">
        <v>3344</v>
      </c>
      <c r="H5885" s="431" t="s">
        <v>22</v>
      </c>
      <c r="I5885" s="680"/>
      <c r="J5885" s="652"/>
      <c r="K5885" s="647"/>
      <c r="L5885" s="648"/>
      <c r="M5885" s="649"/>
      <c r="N5885" s="690"/>
    </row>
    <row r="5886" spans="1:14" ht="69">
      <c r="A5886" s="280">
        <f t="shared" si="91"/>
        <v>5880</v>
      </c>
      <c r="C5886" s="432" t="s">
        <v>475</v>
      </c>
      <c r="D5886" s="627"/>
      <c r="E5886" s="627"/>
      <c r="F5886" s="432" t="s">
        <v>3365</v>
      </c>
      <c r="G5886" s="433" t="s">
        <v>3574</v>
      </c>
      <c r="H5886" s="432" t="s">
        <v>22</v>
      </c>
      <c r="I5886" s="627"/>
      <c r="J5886" s="672"/>
      <c r="K5886" s="673"/>
      <c r="L5886" s="673"/>
      <c r="M5886" s="673"/>
      <c r="N5886" s="678"/>
    </row>
    <row r="5887" spans="1:14" ht="41.4">
      <c r="A5887" s="280">
        <f t="shared" si="91"/>
        <v>5881</v>
      </c>
      <c r="C5887" s="426" t="s">
        <v>3434</v>
      </c>
      <c r="D5887" s="639"/>
      <c r="E5887" s="639"/>
      <c r="F5887" s="429"/>
      <c r="G5887" s="430" t="s">
        <v>326</v>
      </c>
      <c r="H5887" s="431" t="s">
        <v>22</v>
      </c>
      <c r="I5887" s="680"/>
      <c r="J5887" s="652"/>
      <c r="K5887" s="647"/>
      <c r="L5887" s="648"/>
      <c r="M5887" s="649"/>
      <c r="N5887" s="690"/>
    </row>
    <row r="5888" spans="1:14" ht="27.6">
      <c r="A5888" s="280">
        <f t="shared" si="91"/>
        <v>5882</v>
      </c>
      <c r="C5888" s="426" t="s">
        <v>3434</v>
      </c>
      <c r="D5888" s="639"/>
      <c r="E5888" s="639"/>
      <c r="F5888" s="429"/>
      <c r="G5888" s="430" t="s">
        <v>321</v>
      </c>
      <c r="H5888" s="431" t="s">
        <v>22</v>
      </c>
      <c r="I5888" s="680"/>
      <c r="J5888" s="652"/>
      <c r="K5888" s="647"/>
      <c r="L5888" s="648"/>
      <c r="M5888" s="649"/>
      <c r="N5888" s="690"/>
    </row>
    <row r="5889" spans="1:14" ht="27.6">
      <c r="A5889" s="280">
        <f t="shared" si="91"/>
        <v>5883</v>
      </c>
      <c r="C5889" s="426" t="s">
        <v>3434</v>
      </c>
      <c r="D5889" s="639"/>
      <c r="E5889" s="639"/>
      <c r="F5889" s="429"/>
      <c r="G5889" s="430" t="s">
        <v>311</v>
      </c>
      <c r="H5889" s="431" t="s">
        <v>22</v>
      </c>
      <c r="I5889" s="680"/>
      <c r="J5889" s="652"/>
      <c r="K5889" s="647"/>
      <c r="L5889" s="648"/>
      <c r="M5889" s="649"/>
      <c r="N5889" s="690"/>
    </row>
    <row r="5890" spans="1:14" ht="27.6">
      <c r="A5890" s="280">
        <f t="shared" si="91"/>
        <v>5884</v>
      </c>
      <c r="C5890" s="426" t="s">
        <v>3434</v>
      </c>
      <c r="D5890" s="639"/>
      <c r="E5890" s="639"/>
      <c r="F5890" s="429"/>
      <c r="G5890" s="430" t="s">
        <v>315</v>
      </c>
      <c r="H5890" s="431" t="s">
        <v>22</v>
      </c>
      <c r="I5890" s="680"/>
      <c r="J5890" s="652"/>
      <c r="K5890" s="647"/>
      <c r="L5890" s="648"/>
      <c r="M5890" s="649"/>
      <c r="N5890" s="690"/>
    </row>
    <row r="5891" spans="1:14" ht="27.6">
      <c r="A5891" s="280">
        <f t="shared" si="91"/>
        <v>5885</v>
      </c>
      <c r="C5891" s="426" t="s">
        <v>3434</v>
      </c>
      <c r="D5891" s="639"/>
      <c r="E5891" s="639"/>
      <c r="F5891" s="429"/>
      <c r="G5891" s="430" t="s">
        <v>310</v>
      </c>
      <c r="H5891" s="431" t="s">
        <v>22</v>
      </c>
      <c r="I5891" s="680"/>
      <c r="J5891" s="652"/>
      <c r="K5891" s="647"/>
      <c r="L5891" s="648"/>
      <c r="M5891" s="649"/>
      <c r="N5891" s="690"/>
    </row>
    <row r="5892" spans="1:14">
      <c r="A5892" s="280">
        <f t="shared" si="91"/>
        <v>5886</v>
      </c>
      <c r="C5892" s="426" t="s">
        <v>3434</v>
      </c>
      <c r="D5892" s="639"/>
      <c r="E5892" s="639"/>
      <c r="F5892" s="429"/>
      <c r="G5892" s="430" t="s">
        <v>3344</v>
      </c>
      <c r="H5892" s="431" t="s">
        <v>22</v>
      </c>
      <c r="I5892" s="680"/>
      <c r="J5892" s="652"/>
      <c r="K5892" s="647"/>
      <c r="L5892" s="648"/>
      <c r="M5892" s="649"/>
      <c r="N5892" s="690"/>
    </row>
    <row r="5893" spans="1:14" ht="69">
      <c r="A5893" s="280">
        <f t="shared" si="91"/>
        <v>5887</v>
      </c>
      <c r="C5893" s="432" t="s">
        <v>475</v>
      </c>
      <c r="D5893" s="627"/>
      <c r="E5893" s="627"/>
      <c r="F5893" s="432" t="s">
        <v>3366</v>
      </c>
      <c r="G5893" s="433" t="s">
        <v>3368</v>
      </c>
      <c r="H5893" s="432" t="s">
        <v>22</v>
      </c>
      <c r="I5893" s="627"/>
      <c r="J5893" s="672"/>
      <c r="K5893" s="673"/>
      <c r="L5893" s="673"/>
      <c r="M5893" s="673"/>
      <c r="N5893" s="674"/>
    </row>
    <row r="5894" spans="1:14" ht="41.4">
      <c r="A5894" s="280">
        <f t="shared" si="91"/>
        <v>5888</v>
      </c>
      <c r="C5894" s="426" t="s">
        <v>3434</v>
      </c>
      <c r="D5894" s="639"/>
      <c r="E5894" s="639"/>
      <c r="F5894" s="429"/>
      <c r="G5894" s="430" t="s">
        <v>325</v>
      </c>
      <c r="H5894" s="431" t="s">
        <v>22</v>
      </c>
      <c r="I5894" s="680"/>
      <c r="J5894" s="652"/>
      <c r="K5894" s="647"/>
      <c r="L5894" s="648"/>
      <c r="M5894" s="649"/>
      <c r="N5894" s="657"/>
    </row>
    <row r="5895" spans="1:14" ht="27.6">
      <c r="A5895" s="280">
        <f t="shared" si="91"/>
        <v>5889</v>
      </c>
      <c r="C5895" s="426" t="s">
        <v>3434</v>
      </c>
      <c r="D5895" s="639"/>
      <c r="E5895" s="639"/>
      <c r="F5895" s="429"/>
      <c r="G5895" s="430" t="s">
        <v>320</v>
      </c>
      <c r="H5895" s="431" t="s">
        <v>22</v>
      </c>
      <c r="I5895" s="680"/>
      <c r="J5895" s="652"/>
      <c r="K5895" s="647"/>
      <c r="L5895" s="648"/>
      <c r="M5895" s="649"/>
      <c r="N5895" s="657"/>
    </row>
    <row r="5896" spans="1:14" ht="27.6">
      <c r="A5896" s="280">
        <f t="shared" si="91"/>
        <v>5890</v>
      </c>
      <c r="C5896" s="426" t="s">
        <v>3434</v>
      </c>
      <c r="D5896" s="639"/>
      <c r="E5896" s="639"/>
      <c r="F5896" s="429"/>
      <c r="G5896" s="430" t="s">
        <v>311</v>
      </c>
      <c r="H5896" s="431" t="s">
        <v>22</v>
      </c>
      <c r="I5896" s="680"/>
      <c r="J5896" s="652"/>
      <c r="K5896" s="647"/>
      <c r="L5896" s="648"/>
      <c r="M5896" s="649"/>
      <c r="N5896" s="657"/>
    </row>
    <row r="5897" spans="1:14" ht="27.6">
      <c r="A5897" s="280">
        <f t="shared" si="91"/>
        <v>5891</v>
      </c>
      <c r="C5897" s="426" t="s">
        <v>3434</v>
      </c>
      <c r="D5897" s="639"/>
      <c r="E5897" s="639"/>
      <c r="F5897" s="429"/>
      <c r="G5897" s="430" t="s">
        <v>315</v>
      </c>
      <c r="H5897" s="431" t="s">
        <v>22</v>
      </c>
      <c r="I5897" s="680"/>
      <c r="J5897" s="652"/>
      <c r="K5897" s="647"/>
      <c r="L5897" s="648"/>
      <c r="M5897" s="649"/>
      <c r="N5897" s="657"/>
    </row>
    <row r="5898" spans="1:14" ht="27.6">
      <c r="A5898" s="280">
        <f t="shared" si="91"/>
        <v>5892</v>
      </c>
      <c r="C5898" s="426" t="s">
        <v>3434</v>
      </c>
      <c r="D5898" s="639"/>
      <c r="E5898" s="639"/>
      <c r="F5898" s="429"/>
      <c r="G5898" s="430" t="s">
        <v>310</v>
      </c>
      <c r="H5898" s="431" t="s">
        <v>22</v>
      </c>
      <c r="I5898" s="680"/>
      <c r="J5898" s="652"/>
      <c r="K5898" s="647"/>
      <c r="L5898" s="648"/>
      <c r="M5898" s="649"/>
      <c r="N5898" s="657"/>
    </row>
    <row r="5899" spans="1:14">
      <c r="A5899" s="280">
        <f t="shared" si="91"/>
        <v>5893</v>
      </c>
      <c r="C5899" s="426" t="s">
        <v>3434</v>
      </c>
      <c r="D5899" s="639"/>
      <c r="E5899" s="639"/>
      <c r="F5899" s="429"/>
      <c r="G5899" s="430" t="s">
        <v>3344</v>
      </c>
      <c r="H5899" s="431" t="s">
        <v>22</v>
      </c>
      <c r="I5899" s="680"/>
      <c r="J5899" s="652"/>
      <c r="K5899" s="647"/>
      <c r="L5899" s="648"/>
      <c r="M5899" s="649"/>
      <c r="N5899" s="657"/>
    </row>
    <row r="5900" spans="1:14" ht="69">
      <c r="A5900" s="280">
        <f t="shared" si="91"/>
        <v>5894</v>
      </c>
      <c r="C5900" s="432" t="s">
        <v>475</v>
      </c>
      <c r="D5900" s="627"/>
      <c r="E5900" s="627"/>
      <c r="F5900" s="432" t="s">
        <v>3367</v>
      </c>
      <c r="G5900" s="433" t="s">
        <v>3370</v>
      </c>
      <c r="H5900" s="432" t="s">
        <v>22</v>
      </c>
      <c r="I5900" s="627"/>
      <c r="J5900" s="672"/>
      <c r="K5900" s="673"/>
      <c r="L5900" s="673"/>
      <c r="M5900" s="673"/>
      <c r="N5900" s="674"/>
    </row>
    <row r="5901" spans="1:14" ht="41.4">
      <c r="A5901" s="280">
        <f t="shared" si="91"/>
        <v>5895</v>
      </c>
      <c r="C5901" s="426" t="s">
        <v>3434</v>
      </c>
      <c r="D5901" s="639"/>
      <c r="E5901" s="639"/>
      <c r="F5901" s="429"/>
      <c r="G5901" s="430" t="s">
        <v>325</v>
      </c>
      <c r="H5901" s="431" t="s">
        <v>22</v>
      </c>
      <c r="I5901" s="680"/>
      <c r="J5901" s="652"/>
      <c r="K5901" s="647"/>
      <c r="L5901" s="648"/>
      <c r="M5901" s="649"/>
      <c r="N5901" s="657"/>
    </row>
    <row r="5902" spans="1:14" ht="27.6">
      <c r="A5902" s="280">
        <f t="shared" si="91"/>
        <v>5896</v>
      </c>
      <c r="C5902" s="426" t="s">
        <v>3434</v>
      </c>
      <c r="D5902" s="639"/>
      <c r="E5902" s="639"/>
      <c r="F5902" s="429"/>
      <c r="G5902" s="430" t="s">
        <v>320</v>
      </c>
      <c r="H5902" s="431" t="s">
        <v>22</v>
      </c>
      <c r="I5902" s="680"/>
      <c r="J5902" s="652"/>
      <c r="K5902" s="647"/>
      <c r="L5902" s="648"/>
      <c r="M5902" s="649"/>
      <c r="N5902" s="657"/>
    </row>
    <row r="5903" spans="1:14" ht="27.6">
      <c r="A5903" s="280">
        <f t="shared" si="91"/>
        <v>5897</v>
      </c>
      <c r="C5903" s="426" t="s">
        <v>3434</v>
      </c>
      <c r="D5903" s="639"/>
      <c r="E5903" s="639"/>
      <c r="F5903" s="429"/>
      <c r="G5903" s="430" t="s">
        <v>311</v>
      </c>
      <c r="H5903" s="431" t="s">
        <v>22</v>
      </c>
      <c r="I5903" s="680"/>
      <c r="J5903" s="652"/>
      <c r="K5903" s="647"/>
      <c r="L5903" s="648"/>
      <c r="M5903" s="649"/>
      <c r="N5903" s="657"/>
    </row>
    <row r="5904" spans="1:14" ht="27.6">
      <c r="A5904" s="280">
        <f t="shared" ref="A5904:A5967" si="92">1+A5903</f>
        <v>5898</v>
      </c>
      <c r="C5904" s="426" t="s">
        <v>3434</v>
      </c>
      <c r="D5904" s="639"/>
      <c r="E5904" s="639"/>
      <c r="F5904" s="429"/>
      <c r="G5904" s="430" t="s">
        <v>315</v>
      </c>
      <c r="H5904" s="431" t="s">
        <v>22</v>
      </c>
      <c r="I5904" s="680"/>
      <c r="J5904" s="652"/>
      <c r="K5904" s="647"/>
      <c r="L5904" s="648"/>
      <c r="M5904" s="649"/>
      <c r="N5904" s="657"/>
    </row>
    <row r="5905" spans="1:14" ht="27.6">
      <c r="A5905" s="280">
        <f t="shared" si="92"/>
        <v>5899</v>
      </c>
      <c r="C5905" s="426" t="s">
        <v>3434</v>
      </c>
      <c r="D5905" s="639"/>
      <c r="E5905" s="639"/>
      <c r="F5905" s="429"/>
      <c r="G5905" s="430" t="s">
        <v>310</v>
      </c>
      <c r="H5905" s="431" t="s">
        <v>22</v>
      </c>
      <c r="I5905" s="680"/>
      <c r="J5905" s="652"/>
      <c r="K5905" s="647"/>
      <c r="L5905" s="648"/>
      <c r="M5905" s="649"/>
      <c r="N5905" s="657"/>
    </row>
    <row r="5906" spans="1:14">
      <c r="A5906" s="280">
        <f t="shared" si="92"/>
        <v>5900</v>
      </c>
      <c r="C5906" s="426" t="s">
        <v>3434</v>
      </c>
      <c r="D5906" s="639"/>
      <c r="E5906" s="639"/>
      <c r="F5906" s="429"/>
      <c r="G5906" s="430" t="s">
        <v>3346</v>
      </c>
      <c r="H5906" s="431" t="s">
        <v>22</v>
      </c>
      <c r="I5906" s="680"/>
      <c r="J5906" s="652"/>
      <c r="K5906" s="647"/>
      <c r="L5906" s="648"/>
      <c r="M5906" s="649"/>
      <c r="N5906" s="657"/>
    </row>
    <row r="5907" spans="1:14">
      <c r="A5907" s="280">
        <f t="shared" si="92"/>
        <v>5901</v>
      </c>
      <c r="C5907" s="426" t="s">
        <v>3434</v>
      </c>
      <c r="D5907" s="639"/>
      <c r="E5907" s="639"/>
      <c r="F5907" s="429"/>
      <c r="G5907" s="430" t="s">
        <v>3344</v>
      </c>
      <c r="H5907" s="431" t="s">
        <v>22</v>
      </c>
      <c r="I5907" s="680"/>
      <c r="J5907" s="652"/>
      <c r="K5907" s="647"/>
      <c r="L5907" s="648"/>
      <c r="M5907" s="649"/>
      <c r="N5907" s="657"/>
    </row>
    <row r="5908" spans="1:14" ht="82.8">
      <c r="A5908" s="280">
        <f t="shared" si="92"/>
        <v>5902</v>
      </c>
      <c r="C5908" s="432" t="s">
        <v>475</v>
      </c>
      <c r="D5908" s="627"/>
      <c r="E5908" s="627"/>
      <c r="F5908" s="432" t="s">
        <v>3369</v>
      </c>
      <c r="G5908" s="433" t="s">
        <v>3575</v>
      </c>
      <c r="H5908" s="432" t="s">
        <v>22</v>
      </c>
      <c r="I5908" s="627"/>
      <c r="J5908" s="672"/>
      <c r="K5908" s="673"/>
      <c r="L5908" s="673"/>
      <c r="M5908" s="673"/>
      <c r="N5908" s="674"/>
    </row>
    <row r="5909" spans="1:14" ht="41.4">
      <c r="A5909" s="280">
        <f t="shared" si="92"/>
        <v>5903</v>
      </c>
      <c r="C5909" s="426" t="s">
        <v>3434</v>
      </c>
      <c r="D5909" s="639"/>
      <c r="E5909" s="639"/>
      <c r="F5909" s="429"/>
      <c r="G5909" s="430" t="s">
        <v>325</v>
      </c>
      <c r="H5909" s="431" t="s">
        <v>22</v>
      </c>
      <c r="I5909" s="680"/>
      <c r="J5909" s="652"/>
      <c r="K5909" s="647"/>
      <c r="L5909" s="648"/>
      <c r="M5909" s="649"/>
      <c r="N5909" s="657"/>
    </row>
    <row r="5910" spans="1:14" ht="27.6">
      <c r="A5910" s="280">
        <f t="shared" si="92"/>
        <v>5904</v>
      </c>
      <c r="C5910" s="426" t="s">
        <v>3434</v>
      </c>
      <c r="D5910" s="639"/>
      <c r="E5910" s="639"/>
      <c r="F5910" s="429"/>
      <c r="G5910" s="430" t="s">
        <v>320</v>
      </c>
      <c r="H5910" s="431" t="s">
        <v>22</v>
      </c>
      <c r="I5910" s="680"/>
      <c r="J5910" s="652"/>
      <c r="K5910" s="647"/>
      <c r="L5910" s="648"/>
      <c r="M5910" s="649"/>
      <c r="N5910" s="657"/>
    </row>
    <row r="5911" spans="1:14" ht="27.6">
      <c r="A5911" s="280">
        <f t="shared" si="92"/>
        <v>5905</v>
      </c>
      <c r="C5911" s="426" t="s">
        <v>3434</v>
      </c>
      <c r="D5911" s="639"/>
      <c r="E5911" s="639"/>
      <c r="F5911" s="429"/>
      <c r="G5911" s="430" t="s">
        <v>311</v>
      </c>
      <c r="H5911" s="431" t="s">
        <v>22</v>
      </c>
      <c r="I5911" s="680"/>
      <c r="J5911" s="652"/>
      <c r="K5911" s="647"/>
      <c r="L5911" s="648"/>
      <c r="M5911" s="649"/>
      <c r="N5911" s="657"/>
    </row>
    <row r="5912" spans="1:14" ht="27.6">
      <c r="A5912" s="280">
        <f t="shared" si="92"/>
        <v>5906</v>
      </c>
      <c r="C5912" s="426" t="s">
        <v>3434</v>
      </c>
      <c r="D5912" s="639"/>
      <c r="E5912" s="639"/>
      <c r="F5912" s="429"/>
      <c r="G5912" s="430" t="s">
        <v>315</v>
      </c>
      <c r="H5912" s="431" t="s">
        <v>22</v>
      </c>
      <c r="I5912" s="680"/>
      <c r="J5912" s="652"/>
      <c r="K5912" s="647"/>
      <c r="L5912" s="648"/>
      <c r="M5912" s="649"/>
      <c r="N5912" s="657"/>
    </row>
    <row r="5913" spans="1:14" ht="27.6">
      <c r="A5913" s="280">
        <f t="shared" si="92"/>
        <v>5907</v>
      </c>
      <c r="C5913" s="426" t="s">
        <v>3434</v>
      </c>
      <c r="D5913" s="639"/>
      <c r="E5913" s="639"/>
      <c r="F5913" s="429"/>
      <c r="G5913" s="430" t="s">
        <v>310</v>
      </c>
      <c r="H5913" s="431" t="s">
        <v>22</v>
      </c>
      <c r="I5913" s="680"/>
      <c r="J5913" s="652"/>
      <c r="K5913" s="647"/>
      <c r="L5913" s="648"/>
      <c r="M5913" s="649"/>
      <c r="N5913" s="657"/>
    </row>
    <row r="5914" spans="1:14">
      <c r="A5914" s="280">
        <f t="shared" si="92"/>
        <v>5908</v>
      </c>
      <c r="C5914" s="426" t="s">
        <v>3434</v>
      </c>
      <c r="D5914" s="639"/>
      <c r="E5914" s="639"/>
      <c r="F5914" s="429"/>
      <c r="G5914" s="430" t="s">
        <v>3346</v>
      </c>
      <c r="H5914" s="431" t="s">
        <v>22</v>
      </c>
      <c r="I5914" s="680"/>
      <c r="J5914" s="652"/>
      <c r="K5914" s="647"/>
      <c r="L5914" s="648"/>
      <c r="M5914" s="649"/>
      <c r="N5914" s="657"/>
    </row>
    <row r="5915" spans="1:14">
      <c r="A5915" s="280">
        <f t="shared" si="92"/>
        <v>5909</v>
      </c>
      <c r="C5915" s="426" t="s">
        <v>3434</v>
      </c>
      <c r="D5915" s="639"/>
      <c r="E5915" s="639"/>
      <c r="F5915" s="429"/>
      <c r="G5915" s="430" t="s">
        <v>3344</v>
      </c>
      <c r="H5915" s="431" t="s">
        <v>22</v>
      </c>
      <c r="I5915" s="680"/>
      <c r="J5915" s="652"/>
      <c r="K5915" s="647"/>
      <c r="L5915" s="648"/>
      <c r="M5915" s="649"/>
      <c r="N5915" s="657"/>
    </row>
    <row r="5916" spans="1:14" ht="69">
      <c r="A5916" s="280">
        <f t="shared" si="92"/>
        <v>5910</v>
      </c>
      <c r="C5916" s="432" t="s">
        <v>475</v>
      </c>
      <c r="D5916" s="627"/>
      <c r="E5916" s="627"/>
      <c r="F5916" s="432" t="s">
        <v>3371</v>
      </c>
      <c r="G5916" s="433" t="s">
        <v>3373</v>
      </c>
      <c r="H5916" s="432" t="s">
        <v>22</v>
      </c>
      <c r="I5916" s="627"/>
      <c r="J5916" s="672"/>
      <c r="K5916" s="673"/>
      <c r="L5916" s="673"/>
      <c r="M5916" s="673"/>
      <c r="N5916" s="674"/>
    </row>
    <row r="5917" spans="1:14" ht="41.4">
      <c r="A5917" s="280">
        <f t="shared" si="92"/>
        <v>5911</v>
      </c>
      <c r="C5917" s="426" t="s">
        <v>3434</v>
      </c>
      <c r="D5917" s="639"/>
      <c r="E5917" s="639"/>
      <c r="F5917" s="429"/>
      <c r="G5917" s="430" t="s">
        <v>326</v>
      </c>
      <c r="H5917" s="431" t="s">
        <v>22</v>
      </c>
      <c r="I5917" s="680"/>
      <c r="J5917" s="652"/>
      <c r="K5917" s="647"/>
      <c r="L5917" s="648"/>
      <c r="M5917" s="649"/>
      <c r="N5917" s="657"/>
    </row>
    <row r="5918" spans="1:14" ht="27.6">
      <c r="A5918" s="280">
        <f t="shared" si="92"/>
        <v>5912</v>
      </c>
      <c r="C5918" s="426" t="s">
        <v>3434</v>
      </c>
      <c r="D5918" s="639"/>
      <c r="E5918" s="639"/>
      <c r="F5918" s="429"/>
      <c r="G5918" s="430" t="s">
        <v>322</v>
      </c>
      <c r="H5918" s="431" t="s">
        <v>22</v>
      </c>
      <c r="I5918" s="680"/>
      <c r="J5918" s="652"/>
      <c r="K5918" s="647"/>
      <c r="L5918" s="648"/>
      <c r="M5918" s="649"/>
      <c r="N5918" s="657"/>
    </row>
    <row r="5919" spans="1:14" ht="27.6">
      <c r="A5919" s="280">
        <f t="shared" si="92"/>
        <v>5913</v>
      </c>
      <c r="C5919" s="426" t="s">
        <v>3434</v>
      </c>
      <c r="D5919" s="639"/>
      <c r="E5919" s="639"/>
      <c r="F5919" s="429"/>
      <c r="G5919" s="430" t="s">
        <v>311</v>
      </c>
      <c r="H5919" s="431" t="s">
        <v>22</v>
      </c>
      <c r="I5919" s="680"/>
      <c r="J5919" s="652"/>
      <c r="K5919" s="647"/>
      <c r="L5919" s="648"/>
      <c r="M5919" s="649"/>
      <c r="N5919" s="657"/>
    </row>
    <row r="5920" spans="1:14" ht="27.6">
      <c r="A5920" s="280">
        <f t="shared" si="92"/>
        <v>5914</v>
      </c>
      <c r="C5920" s="426" t="s">
        <v>3434</v>
      </c>
      <c r="D5920" s="639"/>
      <c r="E5920" s="639"/>
      <c r="F5920" s="429"/>
      <c r="G5920" s="430" t="s">
        <v>315</v>
      </c>
      <c r="H5920" s="431" t="s">
        <v>22</v>
      </c>
      <c r="I5920" s="680"/>
      <c r="J5920" s="652"/>
      <c r="K5920" s="647"/>
      <c r="L5920" s="648"/>
      <c r="M5920" s="649"/>
      <c r="N5920" s="657"/>
    </row>
    <row r="5921" spans="1:14" ht="27.6">
      <c r="A5921" s="280">
        <f t="shared" si="92"/>
        <v>5915</v>
      </c>
      <c r="C5921" s="426" t="s">
        <v>3434</v>
      </c>
      <c r="D5921" s="639"/>
      <c r="E5921" s="639"/>
      <c r="F5921" s="429"/>
      <c r="G5921" s="430" t="s">
        <v>310</v>
      </c>
      <c r="H5921" s="431" t="s">
        <v>22</v>
      </c>
      <c r="I5921" s="680"/>
      <c r="J5921" s="652"/>
      <c r="K5921" s="647"/>
      <c r="L5921" s="648"/>
      <c r="M5921" s="649"/>
      <c r="N5921" s="657"/>
    </row>
    <row r="5922" spans="1:14">
      <c r="A5922" s="280">
        <f t="shared" si="92"/>
        <v>5916</v>
      </c>
      <c r="C5922" s="426" t="s">
        <v>3434</v>
      </c>
      <c r="D5922" s="639"/>
      <c r="E5922" s="639"/>
      <c r="F5922" s="429"/>
      <c r="G5922" s="430" t="s">
        <v>3344</v>
      </c>
      <c r="H5922" s="431" t="s">
        <v>22</v>
      </c>
      <c r="I5922" s="680"/>
      <c r="J5922" s="652"/>
      <c r="K5922" s="647"/>
      <c r="L5922" s="648"/>
      <c r="M5922" s="649"/>
      <c r="N5922" s="657"/>
    </row>
    <row r="5923" spans="1:14" ht="69">
      <c r="A5923" s="280">
        <f t="shared" si="92"/>
        <v>5917</v>
      </c>
      <c r="C5923" s="432" t="s">
        <v>475</v>
      </c>
      <c r="D5923" s="627"/>
      <c r="E5923" s="627"/>
      <c r="F5923" s="432" t="s">
        <v>3372</v>
      </c>
      <c r="G5923" s="433" t="s">
        <v>3576</v>
      </c>
      <c r="H5923" s="432" t="s">
        <v>22</v>
      </c>
      <c r="I5923" s="627"/>
      <c r="J5923" s="672"/>
      <c r="K5923" s="673"/>
      <c r="L5923" s="673"/>
      <c r="M5923" s="673"/>
      <c r="N5923" s="674"/>
    </row>
    <row r="5924" spans="1:14" ht="41.4">
      <c r="A5924" s="280">
        <f t="shared" si="92"/>
        <v>5918</v>
      </c>
      <c r="C5924" s="426" t="s">
        <v>3434</v>
      </c>
      <c r="D5924" s="639"/>
      <c r="E5924" s="639"/>
      <c r="F5924" s="429"/>
      <c r="G5924" s="430" t="s">
        <v>325</v>
      </c>
      <c r="H5924" s="431" t="s">
        <v>22</v>
      </c>
      <c r="I5924" s="680"/>
      <c r="J5924" s="652"/>
      <c r="K5924" s="647"/>
      <c r="L5924" s="648"/>
      <c r="M5924" s="649"/>
      <c r="N5924" s="657"/>
    </row>
    <row r="5925" spans="1:14" ht="27.6">
      <c r="A5925" s="280">
        <f t="shared" si="92"/>
        <v>5919</v>
      </c>
      <c r="C5925" s="426" t="s">
        <v>3434</v>
      </c>
      <c r="D5925" s="639"/>
      <c r="E5925" s="639"/>
      <c r="F5925" s="429"/>
      <c r="G5925" s="430" t="s">
        <v>320</v>
      </c>
      <c r="H5925" s="431" t="s">
        <v>22</v>
      </c>
      <c r="I5925" s="680"/>
      <c r="J5925" s="652"/>
      <c r="K5925" s="647"/>
      <c r="L5925" s="648"/>
      <c r="M5925" s="649"/>
      <c r="N5925" s="657"/>
    </row>
    <row r="5926" spans="1:14" ht="27.6">
      <c r="A5926" s="280">
        <f t="shared" si="92"/>
        <v>5920</v>
      </c>
      <c r="C5926" s="426" t="s">
        <v>3434</v>
      </c>
      <c r="D5926" s="639"/>
      <c r="E5926" s="639"/>
      <c r="F5926" s="429"/>
      <c r="G5926" s="430" t="s">
        <v>311</v>
      </c>
      <c r="H5926" s="431" t="s">
        <v>22</v>
      </c>
      <c r="I5926" s="680"/>
      <c r="J5926" s="652"/>
      <c r="K5926" s="647"/>
      <c r="L5926" s="648"/>
      <c r="M5926" s="649"/>
      <c r="N5926" s="657"/>
    </row>
    <row r="5927" spans="1:14" ht="27.6">
      <c r="A5927" s="280">
        <f t="shared" si="92"/>
        <v>5921</v>
      </c>
      <c r="C5927" s="426" t="s">
        <v>3434</v>
      </c>
      <c r="D5927" s="639"/>
      <c r="E5927" s="639"/>
      <c r="F5927" s="429"/>
      <c r="G5927" s="430" t="s">
        <v>315</v>
      </c>
      <c r="H5927" s="431" t="s">
        <v>22</v>
      </c>
      <c r="I5927" s="680"/>
      <c r="J5927" s="652"/>
      <c r="K5927" s="647"/>
      <c r="L5927" s="648"/>
      <c r="M5927" s="649"/>
      <c r="N5927" s="657"/>
    </row>
    <row r="5928" spans="1:14" ht="27.6">
      <c r="A5928" s="280">
        <f t="shared" si="92"/>
        <v>5922</v>
      </c>
      <c r="C5928" s="426" t="s">
        <v>3434</v>
      </c>
      <c r="D5928" s="639"/>
      <c r="E5928" s="639"/>
      <c r="F5928" s="429"/>
      <c r="G5928" s="430" t="s">
        <v>310</v>
      </c>
      <c r="H5928" s="431" t="s">
        <v>22</v>
      </c>
      <c r="I5928" s="680"/>
      <c r="J5928" s="652"/>
      <c r="K5928" s="647"/>
      <c r="L5928" s="648"/>
      <c r="M5928" s="649"/>
      <c r="N5928" s="657"/>
    </row>
    <row r="5929" spans="1:14">
      <c r="A5929" s="280">
        <f t="shared" si="92"/>
        <v>5923</v>
      </c>
      <c r="C5929" s="426" t="s">
        <v>3434</v>
      </c>
      <c r="D5929" s="639"/>
      <c r="E5929" s="639"/>
      <c r="F5929" s="429"/>
      <c r="G5929" s="430" t="s">
        <v>3344</v>
      </c>
      <c r="H5929" s="431" t="s">
        <v>22</v>
      </c>
      <c r="I5929" s="680"/>
      <c r="J5929" s="652"/>
      <c r="K5929" s="647"/>
      <c r="L5929" s="648"/>
      <c r="M5929" s="649"/>
      <c r="N5929" s="657"/>
    </row>
    <row r="5930" spans="1:14" ht="82.8">
      <c r="A5930" s="280">
        <f t="shared" si="92"/>
        <v>5924</v>
      </c>
      <c r="C5930" s="432" t="s">
        <v>475</v>
      </c>
      <c r="D5930" s="627"/>
      <c r="E5930" s="627"/>
      <c r="F5930" s="432" t="s">
        <v>3569</v>
      </c>
      <c r="G5930" s="433" t="s">
        <v>3577</v>
      </c>
      <c r="H5930" s="432" t="s">
        <v>22</v>
      </c>
      <c r="I5930" s="627"/>
      <c r="J5930" s="672"/>
      <c r="K5930" s="673"/>
      <c r="L5930" s="673"/>
      <c r="M5930" s="673"/>
      <c r="N5930" s="674"/>
    </row>
    <row r="5931" spans="1:14" ht="41.4">
      <c r="A5931" s="280">
        <f t="shared" si="92"/>
        <v>5925</v>
      </c>
      <c r="C5931" s="426" t="s">
        <v>3434</v>
      </c>
      <c r="D5931" s="639"/>
      <c r="E5931" s="639"/>
      <c r="F5931" s="429"/>
      <c r="G5931" s="430" t="s">
        <v>328</v>
      </c>
      <c r="H5931" s="431" t="s">
        <v>22</v>
      </c>
      <c r="I5931" s="680"/>
      <c r="J5931" s="652"/>
      <c r="K5931" s="647"/>
      <c r="L5931" s="648"/>
      <c r="M5931" s="649"/>
      <c r="N5931" s="657"/>
    </row>
    <row r="5932" spans="1:14" ht="27.6">
      <c r="A5932" s="280">
        <f t="shared" si="92"/>
        <v>5926</v>
      </c>
      <c r="C5932" s="426" t="s">
        <v>3434</v>
      </c>
      <c r="D5932" s="639"/>
      <c r="E5932" s="639"/>
      <c r="F5932" s="429"/>
      <c r="G5932" s="430" t="s">
        <v>332</v>
      </c>
      <c r="H5932" s="431" t="s">
        <v>22</v>
      </c>
      <c r="I5932" s="680"/>
      <c r="J5932" s="652"/>
      <c r="K5932" s="647"/>
      <c r="L5932" s="648"/>
      <c r="M5932" s="649"/>
      <c r="N5932" s="657"/>
    </row>
    <row r="5933" spans="1:14" ht="27.6">
      <c r="A5933" s="280">
        <f t="shared" si="92"/>
        <v>5927</v>
      </c>
      <c r="C5933" s="426" t="s">
        <v>3434</v>
      </c>
      <c r="D5933" s="639"/>
      <c r="E5933" s="639"/>
      <c r="F5933" s="429"/>
      <c r="G5933" s="430" t="s">
        <v>316</v>
      </c>
      <c r="H5933" s="431" t="s">
        <v>22</v>
      </c>
      <c r="I5933" s="680"/>
      <c r="J5933" s="652"/>
      <c r="K5933" s="647"/>
      <c r="L5933" s="648"/>
      <c r="M5933" s="649"/>
      <c r="N5933" s="657"/>
    </row>
    <row r="5934" spans="1:14" ht="27.6">
      <c r="A5934" s="280">
        <f t="shared" si="92"/>
        <v>5928</v>
      </c>
      <c r="C5934" s="426" t="s">
        <v>3434</v>
      </c>
      <c r="D5934" s="639"/>
      <c r="E5934" s="639"/>
      <c r="F5934" s="429"/>
      <c r="G5934" s="430" t="s">
        <v>315</v>
      </c>
      <c r="H5934" s="431" t="s">
        <v>22</v>
      </c>
      <c r="I5934" s="680"/>
      <c r="J5934" s="652"/>
      <c r="K5934" s="647"/>
      <c r="L5934" s="648"/>
      <c r="M5934" s="649"/>
      <c r="N5934" s="657"/>
    </row>
    <row r="5935" spans="1:14" ht="27.6">
      <c r="A5935" s="280">
        <f t="shared" si="92"/>
        <v>5929</v>
      </c>
      <c r="C5935" s="426" t="s">
        <v>3434</v>
      </c>
      <c r="D5935" s="639"/>
      <c r="E5935" s="639"/>
      <c r="F5935" s="429"/>
      <c r="G5935" s="430" t="s">
        <v>310</v>
      </c>
      <c r="H5935" s="431" t="s">
        <v>22</v>
      </c>
      <c r="I5935" s="680"/>
      <c r="J5935" s="652"/>
      <c r="K5935" s="647"/>
      <c r="L5935" s="648"/>
      <c r="M5935" s="649"/>
      <c r="N5935" s="657"/>
    </row>
    <row r="5936" spans="1:14">
      <c r="A5936" s="280">
        <f t="shared" si="92"/>
        <v>5930</v>
      </c>
      <c r="C5936" s="426" t="s">
        <v>3434</v>
      </c>
      <c r="D5936" s="639"/>
      <c r="E5936" s="639"/>
      <c r="F5936" s="429"/>
      <c r="G5936" s="430" t="s">
        <v>3348</v>
      </c>
      <c r="H5936" s="431" t="s">
        <v>22</v>
      </c>
      <c r="I5936" s="680"/>
      <c r="J5936" s="652"/>
      <c r="K5936" s="647"/>
      <c r="L5936" s="648"/>
      <c r="M5936" s="649"/>
      <c r="N5936" s="657"/>
    </row>
    <row r="5937" spans="1:14">
      <c r="A5937" s="280">
        <f t="shared" si="92"/>
        <v>5931</v>
      </c>
      <c r="C5937" s="426" t="s">
        <v>3434</v>
      </c>
      <c r="D5937" s="639"/>
      <c r="E5937" s="639"/>
      <c r="F5937" s="429"/>
      <c r="G5937" s="430" t="s">
        <v>3344</v>
      </c>
      <c r="H5937" s="431" t="s">
        <v>22</v>
      </c>
      <c r="I5937" s="680"/>
      <c r="J5937" s="652"/>
      <c r="K5937" s="647"/>
      <c r="L5937" s="648"/>
      <c r="M5937" s="649"/>
      <c r="N5937" s="657"/>
    </row>
    <row r="5938" spans="1:14" ht="69">
      <c r="A5938" s="280">
        <f t="shared" si="92"/>
        <v>5932</v>
      </c>
      <c r="C5938" s="432" t="s">
        <v>475</v>
      </c>
      <c r="D5938" s="627"/>
      <c r="E5938" s="627"/>
      <c r="F5938" s="432" t="s">
        <v>3374</v>
      </c>
      <c r="G5938" s="433" t="s">
        <v>3376</v>
      </c>
      <c r="H5938" s="432" t="s">
        <v>22</v>
      </c>
      <c r="I5938" s="627"/>
      <c r="J5938" s="672"/>
      <c r="K5938" s="673"/>
      <c r="L5938" s="673"/>
      <c r="M5938" s="673"/>
      <c r="N5938" s="674"/>
    </row>
    <row r="5939" spans="1:14" ht="41.4">
      <c r="A5939" s="280">
        <f t="shared" si="92"/>
        <v>5933</v>
      </c>
      <c r="C5939" s="426" t="s">
        <v>3434</v>
      </c>
      <c r="D5939" s="639"/>
      <c r="E5939" s="639"/>
      <c r="F5939" s="429"/>
      <c r="G5939" s="430" t="s">
        <v>325</v>
      </c>
      <c r="H5939" s="431" t="s">
        <v>22</v>
      </c>
      <c r="I5939" s="680"/>
      <c r="J5939" s="652"/>
      <c r="K5939" s="647"/>
      <c r="L5939" s="648"/>
      <c r="M5939" s="649"/>
      <c r="N5939" s="657"/>
    </row>
    <row r="5940" spans="1:14" ht="27.6">
      <c r="A5940" s="280">
        <f t="shared" si="92"/>
        <v>5934</v>
      </c>
      <c r="C5940" s="426" t="s">
        <v>3434</v>
      </c>
      <c r="D5940" s="639"/>
      <c r="E5940" s="639"/>
      <c r="F5940" s="429"/>
      <c r="G5940" s="430" t="s">
        <v>320</v>
      </c>
      <c r="H5940" s="431" t="s">
        <v>22</v>
      </c>
      <c r="I5940" s="680"/>
      <c r="J5940" s="652"/>
      <c r="K5940" s="647"/>
      <c r="L5940" s="648"/>
      <c r="M5940" s="649"/>
      <c r="N5940" s="657"/>
    </row>
    <row r="5941" spans="1:14" ht="27.6">
      <c r="A5941" s="280">
        <f t="shared" si="92"/>
        <v>5935</v>
      </c>
      <c r="C5941" s="426" t="s">
        <v>3434</v>
      </c>
      <c r="D5941" s="639"/>
      <c r="E5941" s="639"/>
      <c r="F5941" s="429"/>
      <c r="G5941" s="430" t="s">
        <v>310</v>
      </c>
      <c r="H5941" s="431" t="s">
        <v>22</v>
      </c>
      <c r="I5941" s="680"/>
      <c r="J5941" s="652"/>
      <c r="K5941" s="647"/>
      <c r="L5941" s="648"/>
      <c r="M5941" s="649"/>
      <c r="N5941" s="657"/>
    </row>
    <row r="5942" spans="1:14">
      <c r="A5942" s="280">
        <f t="shared" si="92"/>
        <v>5936</v>
      </c>
      <c r="C5942" s="426" t="s">
        <v>3434</v>
      </c>
      <c r="D5942" s="639"/>
      <c r="E5942" s="639"/>
      <c r="F5942" s="429"/>
      <c r="G5942" s="430" t="s">
        <v>3344</v>
      </c>
      <c r="H5942" s="431" t="s">
        <v>22</v>
      </c>
      <c r="I5942" s="680"/>
      <c r="J5942" s="652"/>
      <c r="K5942" s="647"/>
      <c r="L5942" s="648"/>
      <c r="M5942" s="649"/>
      <c r="N5942" s="657"/>
    </row>
    <row r="5943" spans="1:14" ht="69">
      <c r="A5943" s="280">
        <f t="shared" si="92"/>
        <v>5937</v>
      </c>
      <c r="C5943" s="432" t="s">
        <v>475</v>
      </c>
      <c r="D5943" s="627"/>
      <c r="E5943" s="627"/>
      <c r="F5943" s="432" t="s">
        <v>3375</v>
      </c>
      <c r="G5943" s="433" t="s">
        <v>3378</v>
      </c>
      <c r="H5943" s="432" t="s">
        <v>22</v>
      </c>
      <c r="I5943" s="627"/>
      <c r="J5943" s="672"/>
      <c r="K5943" s="673"/>
      <c r="L5943" s="673"/>
      <c r="M5943" s="673"/>
      <c r="N5943" s="674"/>
    </row>
    <row r="5944" spans="1:14" ht="41.4">
      <c r="A5944" s="280">
        <f t="shared" si="92"/>
        <v>5938</v>
      </c>
      <c r="C5944" s="426" t="s">
        <v>3434</v>
      </c>
      <c r="D5944" s="639"/>
      <c r="E5944" s="639"/>
      <c r="F5944" s="429"/>
      <c r="G5944" s="430" t="s">
        <v>326</v>
      </c>
      <c r="H5944" s="431" t="s">
        <v>22</v>
      </c>
      <c r="I5944" s="680"/>
      <c r="J5944" s="652"/>
      <c r="K5944" s="647"/>
      <c r="L5944" s="648"/>
      <c r="M5944" s="649"/>
      <c r="N5944" s="657"/>
    </row>
    <row r="5945" spans="1:14" ht="27.6">
      <c r="A5945" s="280">
        <f t="shared" si="92"/>
        <v>5939</v>
      </c>
      <c r="C5945" s="426" t="s">
        <v>3434</v>
      </c>
      <c r="D5945" s="639"/>
      <c r="E5945" s="639"/>
      <c r="F5945" s="429"/>
      <c r="G5945" s="430" t="s">
        <v>320</v>
      </c>
      <c r="H5945" s="431" t="s">
        <v>22</v>
      </c>
      <c r="I5945" s="680"/>
      <c r="J5945" s="652"/>
      <c r="K5945" s="647"/>
      <c r="L5945" s="648"/>
      <c r="M5945" s="649"/>
      <c r="N5945" s="657"/>
    </row>
    <row r="5946" spans="1:14" ht="27.6">
      <c r="A5946" s="280">
        <f t="shared" si="92"/>
        <v>5940</v>
      </c>
      <c r="C5946" s="426" t="s">
        <v>3434</v>
      </c>
      <c r="D5946" s="639"/>
      <c r="E5946" s="639"/>
      <c r="F5946" s="429"/>
      <c r="G5946" s="430" t="s">
        <v>311</v>
      </c>
      <c r="H5946" s="431" t="s">
        <v>22</v>
      </c>
      <c r="I5946" s="680"/>
      <c r="J5946" s="652"/>
      <c r="K5946" s="647"/>
      <c r="L5946" s="648"/>
      <c r="M5946" s="649"/>
      <c r="N5946" s="657"/>
    </row>
    <row r="5947" spans="1:14" ht="27.6">
      <c r="A5947" s="280">
        <f t="shared" si="92"/>
        <v>5941</v>
      </c>
      <c r="C5947" s="426" t="s">
        <v>3434</v>
      </c>
      <c r="D5947" s="639"/>
      <c r="E5947" s="639"/>
      <c r="F5947" s="429"/>
      <c r="G5947" s="430" t="s">
        <v>315</v>
      </c>
      <c r="H5947" s="431" t="s">
        <v>22</v>
      </c>
      <c r="I5947" s="680"/>
      <c r="J5947" s="652"/>
      <c r="K5947" s="647"/>
      <c r="L5947" s="648"/>
      <c r="M5947" s="649"/>
      <c r="N5947" s="657"/>
    </row>
    <row r="5948" spans="1:14" ht="27.6">
      <c r="A5948" s="280">
        <f t="shared" si="92"/>
        <v>5942</v>
      </c>
      <c r="C5948" s="426" t="s">
        <v>3434</v>
      </c>
      <c r="D5948" s="639"/>
      <c r="E5948" s="639"/>
      <c r="F5948" s="429"/>
      <c r="G5948" s="430" t="s">
        <v>310</v>
      </c>
      <c r="H5948" s="431" t="s">
        <v>22</v>
      </c>
      <c r="I5948" s="680"/>
      <c r="J5948" s="652"/>
      <c r="K5948" s="647"/>
      <c r="L5948" s="648"/>
      <c r="M5948" s="649"/>
      <c r="N5948" s="657"/>
    </row>
    <row r="5949" spans="1:14">
      <c r="A5949" s="280">
        <f t="shared" si="92"/>
        <v>5943</v>
      </c>
      <c r="C5949" s="426" t="s">
        <v>3434</v>
      </c>
      <c r="D5949" s="639"/>
      <c r="E5949" s="639"/>
      <c r="F5949" s="429"/>
      <c r="G5949" s="430" t="s">
        <v>3346</v>
      </c>
      <c r="H5949" s="431" t="s">
        <v>22</v>
      </c>
      <c r="I5949" s="680"/>
      <c r="J5949" s="652"/>
      <c r="K5949" s="647"/>
      <c r="L5949" s="648"/>
      <c r="M5949" s="649"/>
      <c r="N5949" s="657"/>
    </row>
    <row r="5950" spans="1:14">
      <c r="A5950" s="280">
        <f t="shared" si="92"/>
        <v>5944</v>
      </c>
      <c r="C5950" s="426" t="s">
        <v>3434</v>
      </c>
      <c r="D5950" s="639"/>
      <c r="E5950" s="639"/>
      <c r="F5950" s="429"/>
      <c r="G5950" s="430" t="s">
        <v>3344</v>
      </c>
      <c r="H5950" s="431" t="s">
        <v>22</v>
      </c>
      <c r="I5950" s="680"/>
      <c r="J5950" s="652"/>
      <c r="K5950" s="647"/>
      <c r="L5950" s="648"/>
      <c r="M5950" s="649"/>
      <c r="N5950" s="657"/>
    </row>
    <row r="5951" spans="1:14" ht="69">
      <c r="A5951" s="280">
        <f t="shared" si="92"/>
        <v>5945</v>
      </c>
      <c r="C5951" s="432" t="s">
        <v>475</v>
      </c>
      <c r="D5951" s="627"/>
      <c r="E5951" s="627"/>
      <c r="F5951" s="432" t="s">
        <v>3377</v>
      </c>
      <c r="G5951" s="433" t="s">
        <v>3578</v>
      </c>
      <c r="H5951" s="432" t="s">
        <v>22</v>
      </c>
      <c r="I5951" s="627"/>
      <c r="J5951" s="672"/>
      <c r="K5951" s="673"/>
      <c r="L5951" s="673"/>
      <c r="M5951" s="673"/>
      <c r="N5951" s="674"/>
    </row>
    <row r="5952" spans="1:14" ht="41.4">
      <c r="A5952" s="280">
        <f t="shared" si="92"/>
        <v>5946</v>
      </c>
      <c r="C5952" s="426" t="s">
        <v>3434</v>
      </c>
      <c r="D5952" s="639"/>
      <c r="E5952" s="639"/>
      <c r="F5952" s="429"/>
      <c r="G5952" s="430" t="s">
        <v>325</v>
      </c>
      <c r="H5952" s="431" t="s">
        <v>22</v>
      </c>
      <c r="I5952" s="680"/>
      <c r="J5952" s="652"/>
      <c r="K5952" s="647"/>
      <c r="L5952" s="648"/>
      <c r="M5952" s="649"/>
      <c r="N5952" s="657"/>
    </row>
    <row r="5953" spans="1:14" ht="27.6">
      <c r="A5953" s="280">
        <f t="shared" si="92"/>
        <v>5947</v>
      </c>
      <c r="C5953" s="426" t="s">
        <v>3434</v>
      </c>
      <c r="D5953" s="639"/>
      <c r="E5953" s="639"/>
      <c r="F5953" s="429"/>
      <c r="G5953" s="430" t="s">
        <v>320</v>
      </c>
      <c r="H5953" s="431" t="s">
        <v>22</v>
      </c>
      <c r="I5953" s="680"/>
      <c r="J5953" s="652"/>
      <c r="K5953" s="647"/>
      <c r="L5953" s="648"/>
      <c r="M5953" s="649"/>
      <c r="N5953" s="657"/>
    </row>
    <row r="5954" spans="1:14" ht="27.6">
      <c r="A5954" s="280">
        <f t="shared" si="92"/>
        <v>5948</v>
      </c>
      <c r="C5954" s="426" t="s">
        <v>3434</v>
      </c>
      <c r="D5954" s="639"/>
      <c r="E5954" s="639"/>
      <c r="F5954" s="429"/>
      <c r="G5954" s="430" t="s">
        <v>311</v>
      </c>
      <c r="H5954" s="431" t="s">
        <v>22</v>
      </c>
      <c r="I5954" s="680"/>
      <c r="J5954" s="652"/>
      <c r="K5954" s="647"/>
      <c r="L5954" s="648"/>
      <c r="M5954" s="649"/>
      <c r="N5954" s="657"/>
    </row>
    <row r="5955" spans="1:14" ht="27.6">
      <c r="A5955" s="280">
        <f t="shared" si="92"/>
        <v>5949</v>
      </c>
      <c r="C5955" s="426" t="s">
        <v>3434</v>
      </c>
      <c r="D5955" s="639"/>
      <c r="E5955" s="639"/>
      <c r="F5955" s="429"/>
      <c r="G5955" s="430" t="s">
        <v>315</v>
      </c>
      <c r="H5955" s="431" t="s">
        <v>22</v>
      </c>
      <c r="I5955" s="680"/>
      <c r="J5955" s="652"/>
      <c r="K5955" s="647"/>
      <c r="L5955" s="648"/>
      <c r="M5955" s="649"/>
      <c r="N5955" s="657"/>
    </row>
    <row r="5956" spans="1:14" ht="27.6">
      <c r="A5956" s="280">
        <f t="shared" si="92"/>
        <v>5950</v>
      </c>
      <c r="C5956" s="426" t="s">
        <v>3434</v>
      </c>
      <c r="D5956" s="639"/>
      <c r="E5956" s="639"/>
      <c r="F5956" s="429"/>
      <c r="G5956" s="430" t="s">
        <v>310</v>
      </c>
      <c r="H5956" s="431" t="s">
        <v>22</v>
      </c>
      <c r="I5956" s="680"/>
      <c r="J5956" s="652"/>
      <c r="K5956" s="647"/>
      <c r="L5956" s="648"/>
      <c r="M5956" s="649"/>
      <c r="N5956" s="657"/>
    </row>
    <row r="5957" spans="1:14">
      <c r="A5957" s="280">
        <f t="shared" si="92"/>
        <v>5951</v>
      </c>
      <c r="C5957" s="426" t="s">
        <v>3434</v>
      </c>
      <c r="D5957" s="639"/>
      <c r="E5957" s="639"/>
      <c r="F5957" s="429"/>
      <c r="G5957" s="430" t="s">
        <v>3344</v>
      </c>
      <c r="H5957" s="431" t="s">
        <v>22</v>
      </c>
      <c r="I5957" s="680"/>
      <c r="J5957" s="652"/>
      <c r="K5957" s="647"/>
      <c r="L5957" s="648"/>
      <c r="M5957" s="649"/>
      <c r="N5957" s="657"/>
    </row>
    <row r="5958" spans="1:14" ht="69">
      <c r="A5958" s="280">
        <f t="shared" si="92"/>
        <v>5952</v>
      </c>
      <c r="C5958" s="432" t="s">
        <v>475</v>
      </c>
      <c r="D5958" s="627"/>
      <c r="E5958" s="627"/>
      <c r="F5958" s="432" t="s">
        <v>3379</v>
      </c>
      <c r="G5958" s="433" t="s">
        <v>3579</v>
      </c>
      <c r="H5958" s="432" t="s">
        <v>22</v>
      </c>
      <c r="I5958" s="627"/>
      <c r="J5958" s="672"/>
      <c r="K5958" s="673"/>
      <c r="L5958" s="673"/>
      <c r="M5958" s="673"/>
      <c r="N5958" s="674"/>
    </row>
    <row r="5959" spans="1:14" ht="41.4">
      <c r="A5959" s="280">
        <f t="shared" si="92"/>
        <v>5953</v>
      </c>
      <c r="C5959" s="426" t="s">
        <v>3434</v>
      </c>
      <c r="D5959" s="639"/>
      <c r="E5959" s="639"/>
      <c r="F5959" s="429"/>
      <c r="G5959" s="430" t="s">
        <v>328</v>
      </c>
      <c r="H5959" s="431" t="s">
        <v>22</v>
      </c>
      <c r="I5959" s="680"/>
      <c r="J5959" s="652"/>
      <c r="K5959" s="647"/>
      <c r="L5959" s="648"/>
      <c r="M5959" s="649"/>
      <c r="N5959" s="657"/>
    </row>
    <row r="5960" spans="1:14" ht="27.6">
      <c r="A5960" s="280">
        <f t="shared" si="92"/>
        <v>5954</v>
      </c>
      <c r="C5960" s="426" t="s">
        <v>3434</v>
      </c>
      <c r="D5960" s="639"/>
      <c r="E5960" s="639"/>
      <c r="F5960" s="429"/>
      <c r="G5960" s="430" t="s">
        <v>322</v>
      </c>
      <c r="H5960" s="431" t="s">
        <v>22</v>
      </c>
      <c r="I5960" s="680"/>
      <c r="J5960" s="652"/>
      <c r="K5960" s="647"/>
      <c r="L5960" s="648"/>
      <c r="M5960" s="649"/>
      <c r="N5960" s="657"/>
    </row>
    <row r="5961" spans="1:14" ht="27.6">
      <c r="A5961" s="280">
        <f t="shared" si="92"/>
        <v>5955</v>
      </c>
      <c r="C5961" s="426" t="s">
        <v>3434</v>
      </c>
      <c r="D5961" s="639"/>
      <c r="E5961" s="639"/>
      <c r="F5961" s="429"/>
      <c r="G5961" s="430" t="s">
        <v>311</v>
      </c>
      <c r="H5961" s="431" t="s">
        <v>22</v>
      </c>
      <c r="I5961" s="680"/>
      <c r="J5961" s="652"/>
      <c r="K5961" s="647"/>
      <c r="L5961" s="648"/>
      <c r="M5961" s="649"/>
      <c r="N5961" s="657"/>
    </row>
    <row r="5962" spans="1:14" ht="27.6">
      <c r="A5962" s="280">
        <f t="shared" si="92"/>
        <v>5956</v>
      </c>
      <c r="C5962" s="426" t="s">
        <v>3434</v>
      </c>
      <c r="D5962" s="639"/>
      <c r="E5962" s="639"/>
      <c r="F5962" s="429"/>
      <c r="G5962" s="430" t="s">
        <v>315</v>
      </c>
      <c r="H5962" s="431" t="s">
        <v>22</v>
      </c>
      <c r="I5962" s="680"/>
      <c r="J5962" s="652"/>
      <c r="K5962" s="647"/>
      <c r="L5962" s="648"/>
      <c r="M5962" s="649"/>
      <c r="N5962" s="657"/>
    </row>
    <row r="5963" spans="1:14" ht="27.6">
      <c r="A5963" s="280">
        <f t="shared" si="92"/>
        <v>5957</v>
      </c>
      <c r="C5963" s="426" t="s">
        <v>3434</v>
      </c>
      <c r="D5963" s="639"/>
      <c r="E5963" s="639"/>
      <c r="F5963" s="429"/>
      <c r="G5963" s="430" t="s">
        <v>310</v>
      </c>
      <c r="H5963" s="431" t="s">
        <v>22</v>
      </c>
      <c r="I5963" s="680"/>
      <c r="J5963" s="652"/>
      <c r="K5963" s="647"/>
      <c r="L5963" s="648"/>
      <c r="M5963" s="649"/>
      <c r="N5963" s="657"/>
    </row>
    <row r="5964" spans="1:14">
      <c r="A5964" s="280">
        <f t="shared" si="92"/>
        <v>5958</v>
      </c>
      <c r="C5964" s="426" t="s">
        <v>3434</v>
      </c>
      <c r="D5964" s="639"/>
      <c r="E5964" s="639"/>
      <c r="F5964" s="429"/>
      <c r="G5964" s="430" t="s">
        <v>3346</v>
      </c>
      <c r="H5964" s="431" t="s">
        <v>22</v>
      </c>
      <c r="I5964" s="680"/>
      <c r="J5964" s="652"/>
      <c r="K5964" s="647"/>
      <c r="L5964" s="648"/>
      <c r="M5964" s="649"/>
      <c r="N5964" s="657"/>
    </row>
    <row r="5965" spans="1:14">
      <c r="A5965" s="280">
        <f t="shared" si="92"/>
        <v>5959</v>
      </c>
      <c r="C5965" s="426" t="s">
        <v>3434</v>
      </c>
      <c r="D5965" s="639"/>
      <c r="E5965" s="639"/>
      <c r="F5965" s="429"/>
      <c r="G5965" s="430" t="s">
        <v>3344</v>
      </c>
      <c r="H5965" s="431" t="s">
        <v>22</v>
      </c>
      <c r="I5965" s="680"/>
      <c r="J5965" s="652"/>
      <c r="K5965" s="647"/>
      <c r="L5965" s="648"/>
      <c r="M5965" s="649"/>
      <c r="N5965" s="657"/>
    </row>
    <row r="5966" spans="1:14" ht="69">
      <c r="A5966" s="280">
        <f t="shared" si="92"/>
        <v>5960</v>
      </c>
      <c r="C5966" s="432" t="s">
        <v>475</v>
      </c>
      <c r="D5966" s="627"/>
      <c r="E5966" s="627"/>
      <c r="F5966" s="432" t="s">
        <v>3380</v>
      </c>
      <c r="G5966" s="433" t="s">
        <v>3580</v>
      </c>
      <c r="H5966" s="432" t="s">
        <v>22</v>
      </c>
      <c r="I5966" s="627"/>
      <c r="J5966" s="672"/>
      <c r="K5966" s="673"/>
      <c r="L5966" s="673"/>
      <c r="M5966" s="673"/>
      <c r="N5966" s="674"/>
    </row>
    <row r="5967" spans="1:14" ht="41.4">
      <c r="A5967" s="280">
        <f t="shared" si="92"/>
        <v>5961</v>
      </c>
      <c r="C5967" s="426" t="s">
        <v>3434</v>
      </c>
      <c r="D5967" s="639"/>
      <c r="E5967" s="639"/>
      <c r="F5967" s="429"/>
      <c r="G5967" s="430" t="s">
        <v>325</v>
      </c>
      <c r="H5967" s="431" t="s">
        <v>22</v>
      </c>
      <c r="I5967" s="680"/>
      <c r="J5967" s="652"/>
      <c r="K5967" s="647"/>
      <c r="L5967" s="648"/>
      <c r="M5967" s="649"/>
      <c r="N5967" s="657"/>
    </row>
    <row r="5968" spans="1:14" ht="27.6">
      <c r="A5968" s="280">
        <f t="shared" ref="A5968:A6031" si="93">1+A5967</f>
        <v>5962</v>
      </c>
      <c r="C5968" s="426" t="s">
        <v>3434</v>
      </c>
      <c r="D5968" s="639"/>
      <c r="E5968" s="639"/>
      <c r="F5968" s="429"/>
      <c r="G5968" s="430" t="s">
        <v>320</v>
      </c>
      <c r="H5968" s="431" t="s">
        <v>22</v>
      </c>
      <c r="I5968" s="680"/>
      <c r="J5968" s="652"/>
      <c r="K5968" s="647"/>
      <c r="L5968" s="648"/>
      <c r="M5968" s="649"/>
      <c r="N5968" s="657"/>
    </row>
    <row r="5969" spans="1:14" ht="27.6">
      <c r="A5969" s="280">
        <f t="shared" si="93"/>
        <v>5963</v>
      </c>
      <c r="C5969" s="426" t="s">
        <v>3434</v>
      </c>
      <c r="D5969" s="639"/>
      <c r="E5969" s="639"/>
      <c r="F5969" s="429"/>
      <c r="G5969" s="430" t="s">
        <v>311</v>
      </c>
      <c r="H5969" s="431" t="s">
        <v>22</v>
      </c>
      <c r="I5969" s="680"/>
      <c r="J5969" s="652"/>
      <c r="K5969" s="647"/>
      <c r="L5969" s="648"/>
      <c r="M5969" s="649"/>
      <c r="N5969" s="657"/>
    </row>
    <row r="5970" spans="1:14" ht="27.6">
      <c r="A5970" s="280">
        <f t="shared" si="93"/>
        <v>5964</v>
      </c>
      <c r="C5970" s="426" t="s">
        <v>3434</v>
      </c>
      <c r="D5970" s="639"/>
      <c r="E5970" s="639"/>
      <c r="F5970" s="429"/>
      <c r="G5970" s="430" t="s">
        <v>315</v>
      </c>
      <c r="H5970" s="431" t="s">
        <v>22</v>
      </c>
      <c r="I5970" s="680"/>
      <c r="J5970" s="652"/>
      <c r="K5970" s="647"/>
      <c r="L5970" s="648"/>
      <c r="M5970" s="649"/>
      <c r="N5970" s="657"/>
    </row>
    <row r="5971" spans="1:14" ht="27.6">
      <c r="A5971" s="280">
        <f t="shared" si="93"/>
        <v>5965</v>
      </c>
      <c r="C5971" s="426" t="s">
        <v>3434</v>
      </c>
      <c r="D5971" s="639"/>
      <c r="E5971" s="639"/>
      <c r="F5971" s="429"/>
      <c r="G5971" s="430" t="s">
        <v>310</v>
      </c>
      <c r="H5971" s="431" t="s">
        <v>22</v>
      </c>
      <c r="I5971" s="680"/>
      <c r="J5971" s="652"/>
      <c r="K5971" s="647"/>
      <c r="L5971" s="648"/>
      <c r="M5971" s="649"/>
      <c r="N5971" s="657"/>
    </row>
    <row r="5972" spans="1:14">
      <c r="A5972" s="280">
        <f t="shared" si="93"/>
        <v>5966</v>
      </c>
      <c r="C5972" s="426" t="s">
        <v>3434</v>
      </c>
      <c r="D5972" s="639"/>
      <c r="E5972" s="639"/>
      <c r="F5972" s="429"/>
      <c r="G5972" s="430" t="s">
        <v>3346</v>
      </c>
      <c r="H5972" s="431" t="s">
        <v>22</v>
      </c>
      <c r="I5972" s="680"/>
      <c r="J5972" s="652"/>
      <c r="K5972" s="647"/>
      <c r="L5972" s="648"/>
      <c r="M5972" s="649"/>
      <c r="N5972" s="657"/>
    </row>
    <row r="5973" spans="1:14">
      <c r="A5973" s="280">
        <f t="shared" si="93"/>
        <v>5967</v>
      </c>
      <c r="C5973" s="426" t="s">
        <v>3434</v>
      </c>
      <c r="D5973" s="639"/>
      <c r="E5973" s="639"/>
      <c r="F5973" s="429"/>
      <c r="G5973" s="430" t="s">
        <v>3344</v>
      </c>
      <c r="H5973" s="431" t="s">
        <v>22</v>
      </c>
      <c r="I5973" s="680"/>
      <c r="J5973" s="652"/>
      <c r="K5973" s="647"/>
      <c r="L5973" s="648"/>
      <c r="M5973" s="649"/>
      <c r="N5973" s="657"/>
    </row>
    <row r="5974" spans="1:14" ht="69">
      <c r="A5974" s="280">
        <f t="shared" si="93"/>
        <v>5968</v>
      </c>
      <c r="C5974" s="432" t="s">
        <v>475</v>
      </c>
      <c r="D5974" s="627"/>
      <c r="E5974" s="627"/>
      <c r="F5974" s="432" t="s">
        <v>3381</v>
      </c>
      <c r="G5974" s="433" t="s">
        <v>3581</v>
      </c>
      <c r="H5974" s="432" t="s">
        <v>22</v>
      </c>
      <c r="I5974" s="627"/>
      <c r="J5974" s="672"/>
      <c r="K5974" s="673"/>
      <c r="L5974" s="673"/>
      <c r="M5974" s="673"/>
      <c r="N5974" s="674"/>
    </row>
    <row r="5975" spans="1:14" ht="41.4">
      <c r="A5975" s="280">
        <f t="shared" si="93"/>
        <v>5969</v>
      </c>
      <c r="C5975" s="426" t="s">
        <v>3434</v>
      </c>
      <c r="D5975" s="639"/>
      <c r="E5975" s="639"/>
      <c r="F5975" s="429"/>
      <c r="G5975" s="430" t="s">
        <v>326</v>
      </c>
      <c r="H5975" s="431" t="s">
        <v>22</v>
      </c>
      <c r="I5975" s="680"/>
      <c r="J5975" s="652"/>
      <c r="K5975" s="647"/>
      <c r="L5975" s="648"/>
      <c r="M5975" s="649"/>
      <c r="N5975" s="657"/>
    </row>
    <row r="5976" spans="1:14" ht="27.6">
      <c r="A5976" s="280">
        <f t="shared" si="93"/>
        <v>5970</v>
      </c>
      <c r="C5976" s="426" t="s">
        <v>3434</v>
      </c>
      <c r="D5976" s="639"/>
      <c r="E5976" s="639"/>
      <c r="F5976" s="429"/>
      <c r="G5976" s="430" t="s">
        <v>321</v>
      </c>
      <c r="H5976" s="431" t="s">
        <v>22</v>
      </c>
      <c r="I5976" s="680"/>
      <c r="J5976" s="652"/>
      <c r="K5976" s="647"/>
      <c r="L5976" s="648"/>
      <c r="M5976" s="649"/>
      <c r="N5976" s="657"/>
    </row>
    <row r="5977" spans="1:14" ht="27.6">
      <c r="A5977" s="280">
        <f t="shared" si="93"/>
        <v>5971</v>
      </c>
      <c r="C5977" s="426" t="s">
        <v>3434</v>
      </c>
      <c r="D5977" s="639"/>
      <c r="E5977" s="639"/>
      <c r="F5977" s="429"/>
      <c r="G5977" s="430" t="s">
        <v>311</v>
      </c>
      <c r="H5977" s="431" t="s">
        <v>22</v>
      </c>
      <c r="I5977" s="680"/>
      <c r="J5977" s="652"/>
      <c r="K5977" s="647"/>
      <c r="L5977" s="648"/>
      <c r="M5977" s="649"/>
      <c r="N5977" s="657"/>
    </row>
    <row r="5978" spans="1:14" ht="27.6">
      <c r="A5978" s="280">
        <f t="shared" si="93"/>
        <v>5972</v>
      </c>
      <c r="C5978" s="426" t="s">
        <v>3434</v>
      </c>
      <c r="D5978" s="639"/>
      <c r="E5978" s="639"/>
      <c r="F5978" s="429"/>
      <c r="G5978" s="430" t="s">
        <v>315</v>
      </c>
      <c r="H5978" s="431" t="s">
        <v>22</v>
      </c>
      <c r="I5978" s="680"/>
      <c r="J5978" s="652"/>
      <c r="K5978" s="647"/>
      <c r="L5978" s="648"/>
      <c r="M5978" s="649"/>
      <c r="N5978" s="657"/>
    </row>
    <row r="5979" spans="1:14" ht="27.6">
      <c r="A5979" s="280">
        <f t="shared" si="93"/>
        <v>5973</v>
      </c>
      <c r="C5979" s="426" t="s">
        <v>3434</v>
      </c>
      <c r="D5979" s="639"/>
      <c r="E5979" s="639"/>
      <c r="F5979" s="429"/>
      <c r="G5979" s="430" t="s">
        <v>310</v>
      </c>
      <c r="H5979" s="431" t="s">
        <v>22</v>
      </c>
      <c r="I5979" s="680"/>
      <c r="J5979" s="652"/>
      <c r="K5979" s="647"/>
      <c r="L5979" s="648"/>
      <c r="M5979" s="649"/>
      <c r="N5979" s="657"/>
    </row>
    <row r="5980" spans="1:14">
      <c r="A5980" s="280">
        <f t="shared" si="93"/>
        <v>5974</v>
      </c>
      <c r="C5980" s="426" t="s">
        <v>3434</v>
      </c>
      <c r="D5980" s="639"/>
      <c r="E5980" s="639"/>
      <c r="F5980" s="429"/>
      <c r="G5980" s="430" t="s">
        <v>3346</v>
      </c>
      <c r="H5980" s="431" t="s">
        <v>22</v>
      </c>
      <c r="I5980" s="680"/>
      <c r="J5980" s="652"/>
      <c r="K5980" s="647"/>
      <c r="L5980" s="648"/>
      <c r="M5980" s="649"/>
      <c r="N5980" s="657"/>
    </row>
    <row r="5981" spans="1:14">
      <c r="A5981" s="280">
        <f t="shared" si="93"/>
        <v>5975</v>
      </c>
      <c r="C5981" s="426" t="s">
        <v>3434</v>
      </c>
      <c r="D5981" s="639"/>
      <c r="E5981" s="639"/>
      <c r="F5981" s="429"/>
      <c r="G5981" s="430" t="s">
        <v>3344</v>
      </c>
      <c r="H5981" s="431" t="s">
        <v>22</v>
      </c>
      <c r="I5981" s="680"/>
      <c r="J5981" s="652"/>
      <c r="K5981" s="647"/>
      <c r="L5981" s="648"/>
      <c r="M5981" s="649"/>
      <c r="N5981" s="657"/>
    </row>
    <row r="5982" spans="1:14" ht="69">
      <c r="A5982" s="280">
        <f t="shared" si="93"/>
        <v>5976</v>
      </c>
      <c r="C5982" s="432" t="s">
        <v>475</v>
      </c>
      <c r="D5982" s="627"/>
      <c r="E5982" s="627"/>
      <c r="F5982" s="432" t="s">
        <v>3382</v>
      </c>
      <c r="G5982" s="433" t="s">
        <v>5368</v>
      </c>
      <c r="H5982" s="432" t="s">
        <v>22</v>
      </c>
      <c r="I5982" s="627"/>
      <c r="J5982" s="672"/>
      <c r="K5982" s="673"/>
      <c r="L5982" s="673"/>
      <c r="M5982" s="673"/>
      <c r="N5982" s="674"/>
    </row>
    <row r="5983" spans="1:14" ht="41.4">
      <c r="A5983" s="280">
        <f t="shared" si="93"/>
        <v>5977</v>
      </c>
      <c r="C5983" s="426" t="s">
        <v>3434</v>
      </c>
      <c r="D5983" s="639"/>
      <c r="E5983" s="639"/>
      <c r="F5983" s="429"/>
      <c r="G5983" s="430" t="s">
        <v>325</v>
      </c>
      <c r="H5983" s="431" t="s">
        <v>22</v>
      </c>
      <c r="I5983" s="680"/>
      <c r="J5983" s="652"/>
      <c r="K5983" s="647"/>
      <c r="L5983" s="648"/>
      <c r="M5983" s="649"/>
      <c r="N5983" s="657"/>
    </row>
    <row r="5984" spans="1:14" ht="27.6">
      <c r="A5984" s="280">
        <f t="shared" si="93"/>
        <v>5978</v>
      </c>
      <c r="C5984" s="426" t="s">
        <v>3434</v>
      </c>
      <c r="D5984" s="639"/>
      <c r="E5984" s="639"/>
      <c r="F5984" s="429"/>
      <c r="G5984" s="430" t="s">
        <v>320</v>
      </c>
      <c r="H5984" s="431" t="s">
        <v>22</v>
      </c>
      <c r="I5984" s="680"/>
      <c r="J5984" s="652"/>
      <c r="K5984" s="647"/>
      <c r="L5984" s="648"/>
      <c r="M5984" s="649"/>
      <c r="N5984" s="657"/>
    </row>
    <row r="5985" spans="1:14" ht="27.6">
      <c r="A5985" s="280">
        <f t="shared" si="93"/>
        <v>5979</v>
      </c>
      <c r="C5985" s="426" t="s">
        <v>3434</v>
      </c>
      <c r="D5985" s="639"/>
      <c r="E5985" s="639"/>
      <c r="F5985" s="429"/>
      <c r="G5985" s="430" t="s">
        <v>311</v>
      </c>
      <c r="H5985" s="431" t="s">
        <v>22</v>
      </c>
      <c r="I5985" s="680"/>
      <c r="J5985" s="652"/>
      <c r="K5985" s="647"/>
      <c r="L5985" s="648"/>
      <c r="M5985" s="649"/>
      <c r="N5985" s="657"/>
    </row>
    <row r="5986" spans="1:14" ht="27.6">
      <c r="A5986" s="280">
        <f t="shared" si="93"/>
        <v>5980</v>
      </c>
      <c r="C5986" s="426" t="s">
        <v>3434</v>
      </c>
      <c r="D5986" s="639"/>
      <c r="E5986" s="639"/>
      <c r="F5986" s="429"/>
      <c r="G5986" s="430" t="s">
        <v>315</v>
      </c>
      <c r="H5986" s="431" t="s">
        <v>22</v>
      </c>
      <c r="I5986" s="680"/>
      <c r="J5986" s="652"/>
      <c r="K5986" s="647"/>
      <c r="L5986" s="648"/>
      <c r="M5986" s="649"/>
      <c r="N5986" s="657"/>
    </row>
    <row r="5987" spans="1:14" ht="27.6">
      <c r="A5987" s="280">
        <f t="shared" si="93"/>
        <v>5981</v>
      </c>
      <c r="C5987" s="426" t="s">
        <v>3434</v>
      </c>
      <c r="D5987" s="639"/>
      <c r="E5987" s="639"/>
      <c r="F5987" s="429"/>
      <c r="G5987" s="430" t="s">
        <v>310</v>
      </c>
      <c r="H5987" s="431" t="s">
        <v>22</v>
      </c>
      <c r="I5987" s="680"/>
      <c r="J5987" s="652"/>
      <c r="K5987" s="647"/>
      <c r="L5987" s="648"/>
      <c r="M5987" s="649"/>
      <c r="N5987" s="657"/>
    </row>
    <row r="5988" spans="1:14">
      <c r="A5988" s="280">
        <f t="shared" si="93"/>
        <v>5982</v>
      </c>
      <c r="C5988" s="426" t="s">
        <v>3434</v>
      </c>
      <c r="D5988" s="639"/>
      <c r="E5988" s="639"/>
      <c r="F5988" s="429"/>
      <c r="G5988" s="430" t="s">
        <v>3344</v>
      </c>
      <c r="H5988" s="431" t="s">
        <v>22</v>
      </c>
      <c r="I5988" s="680"/>
      <c r="J5988" s="652"/>
      <c r="K5988" s="647"/>
      <c r="L5988" s="648"/>
      <c r="M5988" s="649"/>
      <c r="N5988" s="657"/>
    </row>
    <row r="5989" spans="1:14" ht="69">
      <c r="A5989" s="280">
        <f t="shared" si="93"/>
        <v>5983</v>
      </c>
      <c r="C5989" s="432" t="s">
        <v>475</v>
      </c>
      <c r="D5989" s="627"/>
      <c r="E5989" s="627"/>
      <c r="F5989" s="432" t="s">
        <v>3383</v>
      </c>
      <c r="G5989" s="433" t="s">
        <v>3582</v>
      </c>
      <c r="H5989" s="432" t="s">
        <v>22</v>
      </c>
      <c r="I5989" s="627"/>
      <c r="J5989" s="672"/>
      <c r="K5989" s="673"/>
      <c r="L5989" s="673"/>
      <c r="M5989" s="673"/>
      <c r="N5989" s="674"/>
    </row>
    <row r="5990" spans="1:14" ht="41.4">
      <c r="A5990" s="280">
        <f t="shared" si="93"/>
        <v>5984</v>
      </c>
      <c r="C5990" s="426" t="s">
        <v>3434</v>
      </c>
      <c r="D5990" s="639"/>
      <c r="E5990" s="639"/>
      <c r="F5990" s="429"/>
      <c r="G5990" s="430" t="s">
        <v>325</v>
      </c>
      <c r="H5990" s="431" t="s">
        <v>22</v>
      </c>
      <c r="I5990" s="680"/>
      <c r="J5990" s="652"/>
      <c r="K5990" s="647"/>
      <c r="L5990" s="648"/>
      <c r="M5990" s="649"/>
      <c r="N5990" s="657"/>
    </row>
    <row r="5991" spans="1:14" ht="27.6">
      <c r="A5991" s="280">
        <f t="shared" si="93"/>
        <v>5985</v>
      </c>
      <c r="C5991" s="426" t="s">
        <v>3434</v>
      </c>
      <c r="D5991" s="639"/>
      <c r="E5991" s="639"/>
      <c r="F5991" s="429"/>
      <c r="G5991" s="430" t="s">
        <v>320</v>
      </c>
      <c r="H5991" s="431" t="s">
        <v>22</v>
      </c>
      <c r="I5991" s="680"/>
      <c r="J5991" s="652"/>
      <c r="K5991" s="647"/>
      <c r="L5991" s="648"/>
      <c r="M5991" s="649"/>
      <c r="N5991" s="657"/>
    </row>
    <row r="5992" spans="1:14" ht="27.6">
      <c r="A5992" s="280">
        <f t="shared" si="93"/>
        <v>5986</v>
      </c>
      <c r="C5992" s="426" t="s">
        <v>3434</v>
      </c>
      <c r="D5992" s="639"/>
      <c r="E5992" s="639"/>
      <c r="F5992" s="429"/>
      <c r="G5992" s="430" t="s">
        <v>311</v>
      </c>
      <c r="H5992" s="431" t="s">
        <v>22</v>
      </c>
      <c r="I5992" s="680"/>
      <c r="J5992" s="652"/>
      <c r="K5992" s="647"/>
      <c r="L5992" s="648"/>
      <c r="M5992" s="649"/>
      <c r="N5992" s="657"/>
    </row>
    <row r="5993" spans="1:14" ht="27.6">
      <c r="A5993" s="280">
        <f t="shared" si="93"/>
        <v>5987</v>
      </c>
      <c r="C5993" s="426" t="s">
        <v>3434</v>
      </c>
      <c r="D5993" s="639"/>
      <c r="E5993" s="639"/>
      <c r="F5993" s="429"/>
      <c r="G5993" s="430" t="s">
        <v>315</v>
      </c>
      <c r="H5993" s="431" t="s">
        <v>22</v>
      </c>
      <c r="I5993" s="680"/>
      <c r="J5993" s="652"/>
      <c r="K5993" s="647"/>
      <c r="L5993" s="648"/>
      <c r="M5993" s="649"/>
      <c r="N5993" s="657"/>
    </row>
    <row r="5994" spans="1:14" ht="27.6">
      <c r="A5994" s="280">
        <f t="shared" si="93"/>
        <v>5988</v>
      </c>
      <c r="C5994" s="426" t="s">
        <v>3434</v>
      </c>
      <c r="D5994" s="639"/>
      <c r="E5994" s="639"/>
      <c r="F5994" s="429"/>
      <c r="G5994" s="430" t="s">
        <v>310</v>
      </c>
      <c r="H5994" s="431" t="s">
        <v>22</v>
      </c>
      <c r="I5994" s="680"/>
      <c r="J5994" s="652"/>
      <c r="K5994" s="647"/>
      <c r="L5994" s="648"/>
      <c r="M5994" s="649"/>
      <c r="N5994" s="657"/>
    </row>
    <row r="5995" spans="1:14">
      <c r="A5995" s="280">
        <f t="shared" si="93"/>
        <v>5989</v>
      </c>
      <c r="C5995" s="426" t="s">
        <v>3434</v>
      </c>
      <c r="D5995" s="639"/>
      <c r="E5995" s="639"/>
      <c r="F5995" s="429"/>
      <c r="G5995" s="430" t="s">
        <v>3344</v>
      </c>
      <c r="H5995" s="431" t="s">
        <v>22</v>
      </c>
      <c r="I5995" s="680"/>
      <c r="J5995" s="652"/>
      <c r="K5995" s="647"/>
      <c r="L5995" s="648"/>
      <c r="M5995" s="649"/>
      <c r="N5995" s="657"/>
    </row>
    <row r="5996" spans="1:14" ht="69">
      <c r="A5996" s="280">
        <f t="shared" si="93"/>
        <v>5990</v>
      </c>
      <c r="C5996" s="432" t="s">
        <v>475</v>
      </c>
      <c r="D5996" s="627"/>
      <c r="E5996" s="627"/>
      <c r="F5996" s="432" t="s">
        <v>3384</v>
      </c>
      <c r="G5996" s="433" t="s">
        <v>3583</v>
      </c>
      <c r="H5996" s="432" t="s">
        <v>22</v>
      </c>
      <c r="I5996" s="627"/>
      <c r="J5996" s="672"/>
      <c r="K5996" s="673"/>
      <c r="L5996" s="673"/>
      <c r="M5996" s="673"/>
      <c r="N5996" s="674"/>
    </row>
    <row r="5997" spans="1:14" ht="41.4">
      <c r="A5997" s="280">
        <f t="shared" si="93"/>
        <v>5991</v>
      </c>
      <c r="C5997" s="426" t="s">
        <v>3434</v>
      </c>
      <c r="D5997" s="639"/>
      <c r="E5997" s="639"/>
      <c r="F5997" s="429"/>
      <c r="G5997" s="430" t="s">
        <v>325</v>
      </c>
      <c r="H5997" s="431" t="s">
        <v>22</v>
      </c>
      <c r="I5997" s="680"/>
      <c r="J5997" s="652"/>
      <c r="K5997" s="647"/>
      <c r="L5997" s="648"/>
      <c r="M5997" s="649"/>
      <c r="N5997" s="657"/>
    </row>
    <row r="5998" spans="1:14" ht="27.6">
      <c r="A5998" s="280">
        <f t="shared" si="93"/>
        <v>5992</v>
      </c>
      <c r="C5998" s="426" t="s">
        <v>3434</v>
      </c>
      <c r="D5998" s="639"/>
      <c r="E5998" s="639"/>
      <c r="F5998" s="429"/>
      <c r="G5998" s="430" t="s">
        <v>320</v>
      </c>
      <c r="H5998" s="431" t="s">
        <v>22</v>
      </c>
      <c r="I5998" s="680"/>
      <c r="J5998" s="652"/>
      <c r="K5998" s="647"/>
      <c r="L5998" s="648"/>
      <c r="M5998" s="649"/>
      <c r="N5998" s="657"/>
    </row>
    <row r="5999" spans="1:14" ht="27.6">
      <c r="A5999" s="280">
        <f t="shared" si="93"/>
        <v>5993</v>
      </c>
      <c r="C5999" s="426" t="s">
        <v>3434</v>
      </c>
      <c r="D5999" s="639"/>
      <c r="E5999" s="639"/>
      <c r="F5999" s="429"/>
      <c r="G5999" s="430" t="s">
        <v>311</v>
      </c>
      <c r="H5999" s="431" t="s">
        <v>22</v>
      </c>
      <c r="I5999" s="680"/>
      <c r="J5999" s="652"/>
      <c r="K5999" s="647"/>
      <c r="L5999" s="648"/>
      <c r="M5999" s="649"/>
      <c r="N5999" s="657"/>
    </row>
    <row r="6000" spans="1:14" ht="27.6">
      <c r="A6000" s="280">
        <f t="shared" si="93"/>
        <v>5994</v>
      </c>
      <c r="C6000" s="426" t="s">
        <v>3434</v>
      </c>
      <c r="D6000" s="639"/>
      <c r="E6000" s="639"/>
      <c r="F6000" s="429"/>
      <c r="G6000" s="430" t="s">
        <v>315</v>
      </c>
      <c r="H6000" s="431" t="s">
        <v>22</v>
      </c>
      <c r="I6000" s="680"/>
      <c r="J6000" s="652"/>
      <c r="K6000" s="647"/>
      <c r="L6000" s="648"/>
      <c r="M6000" s="649"/>
      <c r="N6000" s="657"/>
    </row>
    <row r="6001" spans="1:14" ht="27.6">
      <c r="A6001" s="280">
        <f t="shared" si="93"/>
        <v>5995</v>
      </c>
      <c r="C6001" s="426" t="s">
        <v>3434</v>
      </c>
      <c r="D6001" s="639"/>
      <c r="E6001" s="639"/>
      <c r="F6001" s="429"/>
      <c r="G6001" s="430" t="s">
        <v>310</v>
      </c>
      <c r="H6001" s="431" t="s">
        <v>22</v>
      </c>
      <c r="I6001" s="680"/>
      <c r="J6001" s="652"/>
      <c r="K6001" s="647"/>
      <c r="L6001" s="648"/>
      <c r="M6001" s="649"/>
      <c r="N6001" s="657"/>
    </row>
    <row r="6002" spans="1:14">
      <c r="A6002" s="280">
        <f t="shared" si="93"/>
        <v>5996</v>
      </c>
      <c r="C6002" s="426" t="s">
        <v>3434</v>
      </c>
      <c r="D6002" s="639"/>
      <c r="E6002" s="639"/>
      <c r="F6002" s="429"/>
      <c r="G6002" s="430" t="s">
        <v>3344</v>
      </c>
      <c r="H6002" s="431" t="s">
        <v>22</v>
      </c>
      <c r="I6002" s="680"/>
      <c r="J6002" s="652"/>
      <c r="K6002" s="647"/>
      <c r="L6002" s="648"/>
      <c r="M6002" s="649"/>
      <c r="N6002" s="657"/>
    </row>
    <row r="6003" spans="1:14" ht="69">
      <c r="A6003" s="280">
        <f t="shared" si="93"/>
        <v>5997</v>
      </c>
      <c r="C6003" s="432" t="s">
        <v>475</v>
      </c>
      <c r="D6003" s="627"/>
      <c r="E6003" s="627"/>
      <c r="F6003" s="432" t="s">
        <v>3385</v>
      </c>
      <c r="G6003" s="433" t="s">
        <v>3393</v>
      </c>
      <c r="H6003" s="432" t="s">
        <v>22</v>
      </c>
      <c r="I6003" s="627"/>
      <c r="J6003" s="672"/>
      <c r="K6003" s="673"/>
      <c r="L6003" s="673"/>
      <c r="M6003" s="673"/>
      <c r="N6003" s="674"/>
    </row>
    <row r="6004" spans="1:14" ht="27.6">
      <c r="A6004" s="280">
        <f t="shared" si="93"/>
        <v>5998</v>
      </c>
      <c r="C6004" s="426" t="s">
        <v>114</v>
      </c>
      <c r="D6004" s="639"/>
      <c r="E6004" s="639"/>
      <c r="F6004" s="429"/>
      <c r="G6004" s="430" t="s">
        <v>2249</v>
      </c>
      <c r="H6004" s="431" t="s">
        <v>22</v>
      </c>
      <c r="I6004" s="680"/>
      <c r="J6004" s="652"/>
      <c r="K6004" s="647"/>
      <c r="L6004" s="648"/>
      <c r="M6004" s="649"/>
      <c r="N6004" s="657"/>
    </row>
    <row r="6005" spans="1:14">
      <c r="A6005" s="280">
        <f t="shared" si="93"/>
        <v>5999</v>
      </c>
      <c r="C6005" s="426" t="s">
        <v>3434</v>
      </c>
      <c r="D6005" s="639"/>
      <c r="E6005" s="639"/>
      <c r="F6005" s="429"/>
      <c r="G6005" s="430" t="s">
        <v>44</v>
      </c>
      <c r="H6005" s="431" t="s">
        <v>73</v>
      </c>
      <c r="I6005" s="680"/>
      <c r="J6005" s="652"/>
      <c r="K6005" s="647"/>
      <c r="L6005" s="648"/>
      <c r="M6005" s="649"/>
      <c r="N6005" s="657"/>
    </row>
    <row r="6006" spans="1:14">
      <c r="A6006" s="280">
        <f t="shared" si="93"/>
        <v>6000</v>
      </c>
      <c r="C6006" s="426" t="s">
        <v>3434</v>
      </c>
      <c r="D6006" s="639"/>
      <c r="E6006" s="639"/>
      <c r="F6006" s="429"/>
      <c r="G6006" s="430" t="s">
        <v>36</v>
      </c>
      <c r="H6006" s="431" t="s">
        <v>73</v>
      </c>
      <c r="I6006" s="680"/>
      <c r="J6006" s="652"/>
      <c r="K6006" s="647"/>
      <c r="L6006" s="648"/>
      <c r="M6006" s="649"/>
      <c r="N6006" s="657"/>
    </row>
    <row r="6007" spans="1:14" ht="27.6">
      <c r="A6007" s="280">
        <f t="shared" si="93"/>
        <v>6001</v>
      </c>
      <c r="C6007" s="426" t="s">
        <v>3434</v>
      </c>
      <c r="D6007" s="639"/>
      <c r="E6007" s="639"/>
      <c r="F6007" s="429"/>
      <c r="G6007" s="430" t="s">
        <v>335</v>
      </c>
      <c r="H6007" s="431" t="s">
        <v>22</v>
      </c>
      <c r="I6007" s="680"/>
      <c r="J6007" s="652"/>
      <c r="K6007" s="647"/>
      <c r="L6007" s="648"/>
      <c r="M6007" s="649"/>
      <c r="N6007" s="657"/>
    </row>
    <row r="6008" spans="1:14" ht="27.6">
      <c r="A6008" s="280">
        <f t="shared" si="93"/>
        <v>6002</v>
      </c>
      <c r="C6008" s="426" t="s">
        <v>3434</v>
      </c>
      <c r="D6008" s="639"/>
      <c r="E6008" s="639"/>
      <c r="F6008" s="429"/>
      <c r="G6008" s="430" t="s">
        <v>320</v>
      </c>
      <c r="H6008" s="431" t="s">
        <v>22</v>
      </c>
      <c r="I6008" s="680"/>
      <c r="J6008" s="652"/>
      <c r="K6008" s="647"/>
      <c r="L6008" s="648"/>
      <c r="M6008" s="649"/>
      <c r="N6008" s="657"/>
    </row>
    <row r="6009" spans="1:14" ht="27.6">
      <c r="A6009" s="280">
        <f t="shared" si="93"/>
        <v>6003</v>
      </c>
      <c r="C6009" s="426" t="s">
        <v>3434</v>
      </c>
      <c r="D6009" s="639"/>
      <c r="E6009" s="639"/>
      <c r="F6009" s="429"/>
      <c r="G6009" s="430" t="s">
        <v>321</v>
      </c>
      <c r="H6009" s="431" t="s">
        <v>22</v>
      </c>
      <c r="I6009" s="680"/>
      <c r="J6009" s="652"/>
      <c r="K6009" s="647"/>
      <c r="L6009" s="648"/>
      <c r="M6009" s="649"/>
      <c r="N6009" s="657"/>
    </row>
    <row r="6010" spans="1:14" ht="27.6">
      <c r="A6010" s="280">
        <f t="shared" si="93"/>
        <v>6004</v>
      </c>
      <c r="C6010" s="426" t="s">
        <v>3434</v>
      </c>
      <c r="D6010" s="639"/>
      <c r="E6010" s="639"/>
      <c r="F6010" s="429"/>
      <c r="G6010" s="430" t="s">
        <v>322</v>
      </c>
      <c r="H6010" s="431" t="s">
        <v>22</v>
      </c>
      <c r="I6010" s="680"/>
      <c r="J6010" s="652"/>
      <c r="K6010" s="647"/>
      <c r="L6010" s="648"/>
      <c r="M6010" s="649"/>
      <c r="N6010" s="657"/>
    </row>
    <row r="6011" spans="1:14">
      <c r="A6011" s="280">
        <f t="shared" si="93"/>
        <v>6005</v>
      </c>
      <c r="C6011" s="426" t="s">
        <v>3434</v>
      </c>
      <c r="D6011" s="639"/>
      <c r="E6011" s="639"/>
      <c r="F6011" s="429"/>
      <c r="G6011" s="430" t="s">
        <v>3342</v>
      </c>
      <c r="H6011" s="431" t="s">
        <v>22</v>
      </c>
      <c r="I6011" s="680"/>
      <c r="J6011" s="652"/>
      <c r="K6011" s="647"/>
      <c r="L6011" s="648"/>
      <c r="M6011" s="649"/>
      <c r="N6011" s="657"/>
    </row>
    <row r="6012" spans="1:14" ht="27.6">
      <c r="A6012" s="280">
        <f t="shared" si="93"/>
        <v>6006</v>
      </c>
      <c r="C6012" s="426" t="s">
        <v>3434</v>
      </c>
      <c r="D6012" s="639"/>
      <c r="E6012" s="639"/>
      <c r="F6012" s="429"/>
      <c r="G6012" s="430" t="s">
        <v>332</v>
      </c>
      <c r="H6012" s="431" t="s">
        <v>22</v>
      </c>
      <c r="I6012" s="680"/>
      <c r="J6012" s="652"/>
      <c r="K6012" s="647"/>
      <c r="L6012" s="648"/>
      <c r="M6012" s="649"/>
      <c r="N6012" s="657"/>
    </row>
    <row r="6013" spans="1:14">
      <c r="A6013" s="280">
        <f t="shared" si="93"/>
        <v>6007</v>
      </c>
      <c r="C6013" s="426" t="s">
        <v>3434</v>
      </c>
      <c r="D6013" s="639"/>
      <c r="E6013" s="639"/>
      <c r="F6013" s="429"/>
      <c r="G6013" s="430" t="s">
        <v>3344</v>
      </c>
      <c r="H6013" s="431" t="s">
        <v>22</v>
      </c>
      <c r="I6013" s="680"/>
      <c r="J6013" s="652"/>
      <c r="K6013" s="647"/>
      <c r="L6013" s="648"/>
      <c r="M6013" s="649"/>
      <c r="N6013" s="657"/>
    </row>
    <row r="6014" spans="1:14" ht="69">
      <c r="A6014" s="280">
        <f t="shared" si="93"/>
        <v>6008</v>
      </c>
      <c r="C6014" s="432" t="s">
        <v>475</v>
      </c>
      <c r="D6014" s="627"/>
      <c r="E6014" s="627"/>
      <c r="F6014" s="432" t="s">
        <v>3386</v>
      </c>
      <c r="G6014" s="433" t="s">
        <v>3395</v>
      </c>
      <c r="H6014" s="432" t="s">
        <v>22</v>
      </c>
      <c r="I6014" s="627"/>
      <c r="J6014" s="672"/>
      <c r="K6014" s="673"/>
      <c r="L6014" s="673"/>
      <c r="M6014" s="673"/>
      <c r="N6014" s="674"/>
    </row>
    <row r="6015" spans="1:14" ht="41.4">
      <c r="A6015" s="280">
        <f t="shared" si="93"/>
        <v>6009</v>
      </c>
      <c r="C6015" s="426" t="s">
        <v>3434</v>
      </c>
      <c r="D6015" s="639"/>
      <c r="E6015" s="639"/>
      <c r="F6015" s="429"/>
      <c r="G6015" s="430" t="s">
        <v>325</v>
      </c>
      <c r="H6015" s="431" t="s">
        <v>22</v>
      </c>
      <c r="I6015" s="680"/>
      <c r="J6015" s="652"/>
      <c r="K6015" s="647"/>
      <c r="L6015" s="648"/>
      <c r="M6015" s="649"/>
      <c r="N6015" s="657"/>
    </row>
    <row r="6016" spans="1:14" ht="27.6">
      <c r="A6016" s="280">
        <f t="shared" si="93"/>
        <v>6010</v>
      </c>
      <c r="C6016" s="426" t="s">
        <v>3434</v>
      </c>
      <c r="D6016" s="639"/>
      <c r="E6016" s="639"/>
      <c r="F6016" s="429"/>
      <c r="G6016" s="430" t="s">
        <v>334</v>
      </c>
      <c r="H6016" s="431" t="s">
        <v>22</v>
      </c>
      <c r="I6016" s="680"/>
      <c r="J6016" s="652"/>
      <c r="K6016" s="647"/>
      <c r="L6016" s="648"/>
      <c r="M6016" s="649"/>
      <c r="N6016" s="657"/>
    </row>
    <row r="6017" spans="1:14" ht="27.6">
      <c r="A6017" s="280">
        <f t="shared" si="93"/>
        <v>6011</v>
      </c>
      <c r="C6017" s="426" t="s">
        <v>3434</v>
      </c>
      <c r="D6017" s="639"/>
      <c r="E6017" s="639"/>
      <c r="F6017" s="429"/>
      <c r="G6017" s="430" t="s">
        <v>322</v>
      </c>
      <c r="H6017" s="431" t="s">
        <v>22</v>
      </c>
      <c r="I6017" s="680"/>
      <c r="J6017" s="652"/>
      <c r="K6017" s="647"/>
      <c r="L6017" s="648"/>
      <c r="M6017" s="649"/>
      <c r="N6017" s="657"/>
    </row>
    <row r="6018" spans="1:14" ht="69">
      <c r="A6018" s="280">
        <f t="shared" si="93"/>
        <v>6012</v>
      </c>
      <c r="C6018" s="432" t="s">
        <v>475</v>
      </c>
      <c r="D6018" s="627"/>
      <c r="E6018" s="627"/>
      <c r="F6018" s="432" t="s">
        <v>3387</v>
      </c>
      <c r="G6018" s="433" t="s">
        <v>3397</v>
      </c>
      <c r="H6018" s="432" t="s">
        <v>22</v>
      </c>
      <c r="I6018" s="627"/>
      <c r="J6018" s="672"/>
      <c r="K6018" s="673"/>
      <c r="L6018" s="673"/>
      <c r="M6018" s="673"/>
      <c r="N6018" s="674"/>
    </row>
    <row r="6019" spans="1:14" ht="27.6">
      <c r="A6019" s="280">
        <f t="shared" si="93"/>
        <v>6013</v>
      </c>
      <c r="C6019" s="426" t="s">
        <v>114</v>
      </c>
      <c r="D6019" s="639"/>
      <c r="E6019" s="639"/>
      <c r="F6019" s="429"/>
      <c r="G6019" s="430" t="s">
        <v>2249</v>
      </c>
      <c r="H6019" s="431" t="s">
        <v>22</v>
      </c>
      <c r="I6019" s="680"/>
      <c r="J6019" s="652"/>
      <c r="K6019" s="647"/>
      <c r="L6019" s="648"/>
      <c r="M6019" s="649"/>
      <c r="N6019" s="657"/>
    </row>
    <row r="6020" spans="1:14">
      <c r="A6020" s="280">
        <f t="shared" si="93"/>
        <v>6014</v>
      </c>
      <c r="C6020" s="426" t="s">
        <v>3434</v>
      </c>
      <c r="D6020" s="639"/>
      <c r="E6020" s="639"/>
      <c r="F6020" s="429"/>
      <c r="G6020" s="430" t="s">
        <v>44</v>
      </c>
      <c r="H6020" s="431" t="s">
        <v>73</v>
      </c>
      <c r="I6020" s="680"/>
      <c r="J6020" s="652"/>
      <c r="K6020" s="647"/>
      <c r="L6020" s="648"/>
      <c r="M6020" s="649"/>
      <c r="N6020" s="657"/>
    </row>
    <row r="6021" spans="1:14">
      <c r="A6021" s="280">
        <f t="shared" si="93"/>
        <v>6015</v>
      </c>
      <c r="C6021" s="426" t="s">
        <v>3434</v>
      </c>
      <c r="D6021" s="639"/>
      <c r="E6021" s="639"/>
      <c r="F6021" s="429"/>
      <c r="G6021" s="430" t="s">
        <v>36</v>
      </c>
      <c r="H6021" s="431" t="s">
        <v>73</v>
      </c>
      <c r="I6021" s="680"/>
      <c r="J6021" s="652"/>
      <c r="K6021" s="647"/>
      <c r="L6021" s="648"/>
      <c r="M6021" s="649"/>
      <c r="N6021" s="657"/>
    </row>
    <row r="6022" spans="1:14" ht="27.6">
      <c r="A6022" s="280">
        <f t="shared" si="93"/>
        <v>6016</v>
      </c>
      <c r="C6022" s="426" t="s">
        <v>3434</v>
      </c>
      <c r="D6022" s="639"/>
      <c r="E6022" s="639"/>
      <c r="F6022" s="429"/>
      <c r="G6022" s="430" t="s">
        <v>335</v>
      </c>
      <c r="H6022" s="431" t="s">
        <v>22</v>
      </c>
      <c r="I6022" s="680"/>
      <c r="J6022" s="652"/>
      <c r="K6022" s="647"/>
      <c r="L6022" s="648"/>
      <c r="M6022" s="649"/>
      <c r="N6022" s="657"/>
    </row>
    <row r="6023" spans="1:14" ht="27.6">
      <c r="A6023" s="280">
        <f t="shared" si="93"/>
        <v>6017</v>
      </c>
      <c r="C6023" s="426" t="s">
        <v>3434</v>
      </c>
      <c r="D6023" s="639"/>
      <c r="E6023" s="639"/>
      <c r="F6023" s="429"/>
      <c r="G6023" s="430" t="s">
        <v>320</v>
      </c>
      <c r="H6023" s="431" t="s">
        <v>22</v>
      </c>
      <c r="I6023" s="680"/>
      <c r="J6023" s="652"/>
      <c r="K6023" s="647"/>
      <c r="L6023" s="648"/>
      <c r="M6023" s="649"/>
      <c r="N6023" s="657"/>
    </row>
    <row r="6024" spans="1:14" ht="27.6">
      <c r="A6024" s="280">
        <f t="shared" si="93"/>
        <v>6018</v>
      </c>
      <c r="C6024" s="426" t="s">
        <v>3434</v>
      </c>
      <c r="D6024" s="639"/>
      <c r="E6024" s="639"/>
      <c r="F6024" s="429"/>
      <c r="G6024" s="430" t="s">
        <v>322</v>
      </c>
      <c r="H6024" s="431" t="s">
        <v>22</v>
      </c>
      <c r="I6024" s="680"/>
      <c r="J6024" s="652"/>
      <c r="K6024" s="647"/>
      <c r="L6024" s="648"/>
      <c r="M6024" s="649"/>
      <c r="N6024" s="657"/>
    </row>
    <row r="6025" spans="1:14" ht="27.6">
      <c r="A6025" s="280">
        <f t="shared" si="93"/>
        <v>6019</v>
      </c>
      <c r="C6025" s="426" t="s">
        <v>3434</v>
      </c>
      <c r="D6025" s="639"/>
      <c r="E6025" s="639"/>
      <c r="F6025" s="429"/>
      <c r="G6025" s="430" t="s">
        <v>332</v>
      </c>
      <c r="H6025" s="431" t="s">
        <v>22</v>
      </c>
      <c r="I6025" s="680"/>
      <c r="J6025" s="652"/>
      <c r="K6025" s="647"/>
      <c r="L6025" s="648"/>
      <c r="M6025" s="649"/>
      <c r="N6025" s="657"/>
    </row>
    <row r="6026" spans="1:14">
      <c r="A6026" s="280">
        <f t="shared" si="93"/>
        <v>6020</v>
      </c>
      <c r="C6026" s="426" t="s">
        <v>3434</v>
      </c>
      <c r="D6026" s="639"/>
      <c r="E6026" s="639"/>
      <c r="F6026" s="429"/>
      <c r="G6026" s="430" t="s">
        <v>3344</v>
      </c>
      <c r="H6026" s="431" t="s">
        <v>22</v>
      </c>
      <c r="I6026" s="680"/>
      <c r="J6026" s="652"/>
      <c r="K6026" s="647"/>
      <c r="L6026" s="648"/>
      <c r="M6026" s="649"/>
      <c r="N6026" s="657"/>
    </row>
    <row r="6027" spans="1:14" ht="69">
      <c r="A6027" s="280">
        <f t="shared" si="93"/>
        <v>6021</v>
      </c>
      <c r="C6027" s="432" t="s">
        <v>475</v>
      </c>
      <c r="D6027" s="627"/>
      <c r="E6027" s="627"/>
      <c r="F6027" s="432" t="s">
        <v>3388</v>
      </c>
      <c r="G6027" s="433" t="s">
        <v>3399</v>
      </c>
      <c r="H6027" s="432" t="s">
        <v>22</v>
      </c>
      <c r="I6027" s="627"/>
      <c r="J6027" s="672"/>
      <c r="K6027" s="673"/>
      <c r="L6027" s="673"/>
      <c r="M6027" s="673"/>
      <c r="N6027" s="674"/>
    </row>
    <row r="6028" spans="1:14" ht="27.6">
      <c r="A6028" s="280">
        <f t="shared" si="93"/>
        <v>6022</v>
      </c>
      <c r="C6028" s="426" t="s">
        <v>114</v>
      </c>
      <c r="D6028" s="639"/>
      <c r="E6028" s="639"/>
      <c r="F6028" s="429"/>
      <c r="G6028" s="430" t="s">
        <v>2249</v>
      </c>
      <c r="H6028" s="431" t="s">
        <v>22</v>
      </c>
      <c r="I6028" s="680"/>
      <c r="J6028" s="652"/>
      <c r="K6028" s="647"/>
      <c r="L6028" s="648"/>
      <c r="M6028" s="649"/>
      <c r="N6028" s="657"/>
    </row>
    <row r="6029" spans="1:14">
      <c r="A6029" s="280">
        <f t="shared" si="93"/>
        <v>6023</v>
      </c>
      <c r="C6029" s="426" t="s">
        <v>3434</v>
      </c>
      <c r="D6029" s="639"/>
      <c r="E6029" s="639"/>
      <c r="F6029" s="429"/>
      <c r="G6029" s="430" t="s">
        <v>44</v>
      </c>
      <c r="H6029" s="431" t="s">
        <v>73</v>
      </c>
      <c r="I6029" s="680"/>
      <c r="J6029" s="652"/>
      <c r="K6029" s="647"/>
      <c r="L6029" s="648"/>
      <c r="M6029" s="649"/>
      <c r="N6029" s="657"/>
    </row>
    <row r="6030" spans="1:14">
      <c r="A6030" s="280">
        <f t="shared" si="93"/>
        <v>6024</v>
      </c>
      <c r="C6030" s="426" t="s">
        <v>3434</v>
      </c>
      <c r="D6030" s="639"/>
      <c r="E6030" s="639"/>
      <c r="F6030" s="429"/>
      <c r="G6030" s="430" t="s">
        <v>36</v>
      </c>
      <c r="H6030" s="431" t="s">
        <v>73</v>
      </c>
      <c r="I6030" s="680"/>
      <c r="J6030" s="652"/>
      <c r="K6030" s="647"/>
      <c r="L6030" s="648"/>
      <c r="M6030" s="649"/>
      <c r="N6030" s="657"/>
    </row>
    <row r="6031" spans="1:14" ht="27.6">
      <c r="A6031" s="280">
        <f t="shared" si="93"/>
        <v>6025</v>
      </c>
      <c r="C6031" s="426" t="s">
        <v>3434</v>
      </c>
      <c r="D6031" s="639"/>
      <c r="E6031" s="639"/>
      <c r="F6031" s="429"/>
      <c r="G6031" s="430" t="s">
        <v>335</v>
      </c>
      <c r="H6031" s="431" t="s">
        <v>22</v>
      </c>
      <c r="I6031" s="680"/>
      <c r="J6031" s="652"/>
      <c r="K6031" s="647"/>
      <c r="L6031" s="648"/>
      <c r="M6031" s="649"/>
      <c r="N6031" s="657"/>
    </row>
    <row r="6032" spans="1:14" ht="27.6">
      <c r="A6032" s="280">
        <f t="shared" ref="A6032:A6095" si="94">1+A6031</f>
        <v>6026</v>
      </c>
      <c r="C6032" s="426" t="s">
        <v>3434</v>
      </c>
      <c r="D6032" s="639"/>
      <c r="E6032" s="639"/>
      <c r="F6032" s="429"/>
      <c r="G6032" s="430" t="s">
        <v>320</v>
      </c>
      <c r="H6032" s="431" t="s">
        <v>22</v>
      </c>
      <c r="I6032" s="680"/>
      <c r="J6032" s="652"/>
      <c r="K6032" s="647"/>
      <c r="L6032" s="648"/>
      <c r="M6032" s="649"/>
      <c r="N6032" s="657"/>
    </row>
    <row r="6033" spans="1:14" ht="27.6">
      <c r="A6033" s="280">
        <f t="shared" si="94"/>
        <v>6027</v>
      </c>
      <c r="C6033" s="426" t="s">
        <v>3434</v>
      </c>
      <c r="D6033" s="639"/>
      <c r="E6033" s="639"/>
      <c r="F6033" s="429"/>
      <c r="G6033" s="430" t="s">
        <v>321</v>
      </c>
      <c r="H6033" s="431" t="s">
        <v>22</v>
      </c>
      <c r="I6033" s="680"/>
      <c r="J6033" s="652"/>
      <c r="K6033" s="647"/>
      <c r="L6033" s="648"/>
      <c r="M6033" s="649"/>
      <c r="N6033" s="657"/>
    </row>
    <row r="6034" spans="1:14" ht="27.6">
      <c r="A6034" s="280">
        <f t="shared" si="94"/>
        <v>6028</v>
      </c>
      <c r="C6034" s="426" t="s">
        <v>3434</v>
      </c>
      <c r="D6034" s="639"/>
      <c r="E6034" s="639"/>
      <c r="F6034" s="429"/>
      <c r="G6034" s="430" t="s">
        <v>332</v>
      </c>
      <c r="H6034" s="431" t="s">
        <v>22</v>
      </c>
      <c r="I6034" s="680"/>
      <c r="J6034" s="652"/>
      <c r="K6034" s="647"/>
      <c r="L6034" s="648"/>
      <c r="M6034" s="649"/>
      <c r="N6034" s="657"/>
    </row>
    <row r="6035" spans="1:14">
      <c r="A6035" s="280">
        <f t="shared" si="94"/>
        <v>6029</v>
      </c>
      <c r="C6035" s="426" t="s">
        <v>3434</v>
      </c>
      <c r="D6035" s="639"/>
      <c r="E6035" s="639"/>
      <c r="F6035" s="429"/>
      <c r="G6035" s="430" t="s">
        <v>3344</v>
      </c>
      <c r="H6035" s="431" t="s">
        <v>22</v>
      </c>
      <c r="I6035" s="680"/>
      <c r="J6035" s="652"/>
      <c r="K6035" s="647"/>
      <c r="L6035" s="648"/>
      <c r="M6035" s="649"/>
      <c r="N6035" s="657"/>
    </row>
    <row r="6036" spans="1:14" ht="69">
      <c r="A6036" s="280">
        <f t="shared" si="94"/>
        <v>6030</v>
      </c>
      <c r="C6036" s="432" t="s">
        <v>475</v>
      </c>
      <c r="D6036" s="627"/>
      <c r="E6036" s="627"/>
      <c r="F6036" s="432" t="s">
        <v>3389</v>
      </c>
      <c r="G6036" s="433" t="s">
        <v>3401</v>
      </c>
      <c r="H6036" s="432" t="s">
        <v>22</v>
      </c>
      <c r="I6036" s="627"/>
      <c r="J6036" s="672"/>
      <c r="K6036" s="673"/>
      <c r="L6036" s="673"/>
      <c r="M6036" s="673"/>
      <c r="N6036" s="674"/>
    </row>
    <row r="6037" spans="1:14" ht="27.6">
      <c r="A6037" s="280">
        <f t="shared" si="94"/>
        <v>6031</v>
      </c>
      <c r="C6037" s="426" t="s">
        <v>114</v>
      </c>
      <c r="D6037" s="639"/>
      <c r="E6037" s="639"/>
      <c r="F6037" s="429"/>
      <c r="G6037" s="430" t="s">
        <v>2249</v>
      </c>
      <c r="H6037" s="431" t="s">
        <v>22</v>
      </c>
      <c r="I6037" s="680"/>
      <c r="J6037" s="652"/>
      <c r="K6037" s="647"/>
      <c r="L6037" s="648"/>
      <c r="M6037" s="649"/>
      <c r="N6037" s="657"/>
    </row>
    <row r="6038" spans="1:14">
      <c r="A6038" s="280">
        <f t="shared" si="94"/>
        <v>6032</v>
      </c>
      <c r="C6038" s="426" t="s">
        <v>3434</v>
      </c>
      <c r="D6038" s="639"/>
      <c r="E6038" s="639"/>
      <c r="F6038" s="429"/>
      <c r="G6038" s="430" t="s">
        <v>44</v>
      </c>
      <c r="H6038" s="431" t="s">
        <v>73</v>
      </c>
      <c r="I6038" s="680"/>
      <c r="J6038" s="652"/>
      <c r="K6038" s="647"/>
      <c r="L6038" s="648"/>
      <c r="M6038" s="649"/>
      <c r="N6038" s="657"/>
    </row>
    <row r="6039" spans="1:14">
      <c r="A6039" s="280">
        <f t="shared" si="94"/>
        <v>6033</v>
      </c>
      <c r="C6039" s="426" t="s">
        <v>3434</v>
      </c>
      <c r="D6039" s="639"/>
      <c r="E6039" s="639"/>
      <c r="F6039" s="429"/>
      <c r="G6039" s="430" t="s">
        <v>36</v>
      </c>
      <c r="H6039" s="431" t="s">
        <v>73</v>
      </c>
      <c r="I6039" s="680"/>
      <c r="J6039" s="652"/>
      <c r="K6039" s="647"/>
      <c r="L6039" s="648"/>
      <c r="M6039" s="649"/>
      <c r="N6039" s="657"/>
    </row>
    <row r="6040" spans="1:14">
      <c r="A6040" s="280">
        <f t="shared" si="94"/>
        <v>6034</v>
      </c>
      <c r="C6040" s="426" t="s">
        <v>3434</v>
      </c>
      <c r="D6040" s="639"/>
      <c r="E6040" s="639"/>
      <c r="F6040" s="429"/>
      <c r="G6040" s="430" t="s">
        <v>3340</v>
      </c>
      <c r="H6040" s="431" t="s">
        <v>22</v>
      </c>
      <c r="I6040" s="680"/>
      <c r="J6040" s="652"/>
      <c r="K6040" s="647"/>
      <c r="L6040" s="648"/>
      <c r="M6040" s="649"/>
      <c r="N6040" s="657"/>
    </row>
    <row r="6041" spans="1:14" ht="27.6">
      <c r="A6041" s="280">
        <f t="shared" si="94"/>
        <v>6035</v>
      </c>
      <c r="C6041" s="426" t="s">
        <v>3434</v>
      </c>
      <c r="D6041" s="639"/>
      <c r="E6041" s="639"/>
      <c r="F6041" s="429"/>
      <c r="G6041" s="430" t="s">
        <v>320</v>
      </c>
      <c r="H6041" s="431" t="s">
        <v>22</v>
      </c>
      <c r="I6041" s="680"/>
      <c r="J6041" s="652"/>
      <c r="K6041" s="647"/>
      <c r="L6041" s="648"/>
      <c r="M6041" s="649"/>
      <c r="N6041" s="657"/>
    </row>
    <row r="6042" spans="1:14" ht="27.6">
      <c r="A6042" s="280">
        <f t="shared" si="94"/>
        <v>6036</v>
      </c>
      <c r="C6042" s="426" t="s">
        <v>3434</v>
      </c>
      <c r="D6042" s="639"/>
      <c r="E6042" s="639"/>
      <c r="F6042" s="429"/>
      <c r="G6042" s="430" t="s">
        <v>321</v>
      </c>
      <c r="H6042" s="431" t="s">
        <v>22</v>
      </c>
      <c r="I6042" s="680"/>
      <c r="J6042" s="652"/>
      <c r="K6042" s="647"/>
      <c r="L6042" s="648"/>
      <c r="M6042" s="649"/>
      <c r="N6042" s="657"/>
    </row>
    <row r="6043" spans="1:14" ht="27.6">
      <c r="A6043" s="280">
        <f t="shared" si="94"/>
        <v>6037</v>
      </c>
      <c r="C6043" s="426" t="s">
        <v>3434</v>
      </c>
      <c r="D6043" s="639"/>
      <c r="E6043" s="639"/>
      <c r="F6043" s="429"/>
      <c r="G6043" s="430" t="s">
        <v>322</v>
      </c>
      <c r="H6043" s="431" t="s">
        <v>22</v>
      </c>
      <c r="I6043" s="680"/>
      <c r="J6043" s="652"/>
      <c r="K6043" s="647"/>
      <c r="L6043" s="648"/>
      <c r="M6043" s="649"/>
      <c r="N6043" s="657"/>
    </row>
    <row r="6044" spans="1:14" ht="27.6">
      <c r="A6044" s="280">
        <f t="shared" si="94"/>
        <v>6038</v>
      </c>
      <c r="C6044" s="426" t="s">
        <v>3434</v>
      </c>
      <c r="D6044" s="639"/>
      <c r="E6044" s="639"/>
      <c r="F6044" s="429"/>
      <c r="G6044" s="430" t="s">
        <v>332</v>
      </c>
      <c r="H6044" s="431" t="s">
        <v>22</v>
      </c>
      <c r="I6044" s="680"/>
      <c r="J6044" s="652"/>
      <c r="K6044" s="647"/>
      <c r="L6044" s="648"/>
      <c r="M6044" s="649"/>
      <c r="N6044" s="657"/>
    </row>
    <row r="6045" spans="1:14">
      <c r="A6045" s="280">
        <f t="shared" si="94"/>
        <v>6039</v>
      </c>
      <c r="C6045" s="426" t="s">
        <v>3434</v>
      </c>
      <c r="D6045" s="639"/>
      <c r="E6045" s="639"/>
      <c r="F6045" s="429"/>
      <c r="G6045" s="430" t="s">
        <v>3344</v>
      </c>
      <c r="H6045" s="431" t="s">
        <v>22</v>
      </c>
      <c r="I6045" s="680"/>
      <c r="J6045" s="652"/>
      <c r="K6045" s="647"/>
      <c r="L6045" s="648"/>
      <c r="M6045" s="649"/>
      <c r="N6045" s="657"/>
    </row>
    <row r="6046" spans="1:14" ht="96.6">
      <c r="A6046" s="280">
        <f t="shared" si="94"/>
        <v>6040</v>
      </c>
      <c r="C6046" s="432" t="s">
        <v>475</v>
      </c>
      <c r="D6046" s="627"/>
      <c r="E6046" s="627"/>
      <c r="F6046" s="432" t="s">
        <v>3390</v>
      </c>
      <c r="G6046" s="455" t="s">
        <v>3861</v>
      </c>
      <c r="H6046" s="432" t="s">
        <v>22</v>
      </c>
      <c r="I6046" s="627"/>
      <c r="J6046" s="672"/>
      <c r="K6046" s="673"/>
      <c r="L6046" s="673"/>
      <c r="M6046" s="673"/>
      <c r="N6046" s="674"/>
    </row>
    <row r="6047" spans="1:14">
      <c r="A6047" s="280">
        <f t="shared" si="94"/>
        <v>6041</v>
      </c>
      <c r="C6047" s="426" t="s">
        <v>114</v>
      </c>
      <c r="D6047" s="639"/>
      <c r="E6047" s="640"/>
      <c r="F6047" s="431"/>
      <c r="G6047" s="430" t="s">
        <v>3793</v>
      </c>
      <c r="H6047" s="431" t="s">
        <v>22</v>
      </c>
      <c r="I6047" s="680"/>
      <c r="J6047" s="652"/>
      <c r="K6047" s="647"/>
      <c r="L6047" s="648"/>
      <c r="M6047" s="649"/>
      <c r="N6047" s="657"/>
    </row>
    <row r="6048" spans="1:14" ht="27.6">
      <c r="A6048" s="280">
        <f t="shared" si="94"/>
        <v>6042</v>
      </c>
      <c r="C6048" s="426" t="s">
        <v>114</v>
      </c>
      <c r="D6048" s="639"/>
      <c r="E6048" s="640"/>
      <c r="F6048" s="431"/>
      <c r="G6048" s="430" t="s">
        <v>3795</v>
      </c>
      <c r="H6048" s="431" t="s">
        <v>22</v>
      </c>
      <c r="I6048" s="680"/>
      <c r="J6048" s="652"/>
      <c r="K6048" s="647"/>
      <c r="L6048" s="648"/>
      <c r="M6048" s="649"/>
      <c r="N6048" s="657"/>
    </row>
    <row r="6049" spans="1:14">
      <c r="A6049" s="280">
        <f t="shared" si="94"/>
        <v>6043</v>
      </c>
      <c r="C6049" s="426" t="s">
        <v>3434</v>
      </c>
      <c r="D6049" s="639"/>
      <c r="E6049" s="640"/>
      <c r="F6049" s="431"/>
      <c r="G6049" s="430" t="s">
        <v>3796</v>
      </c>
      <c r="H6049" s="431" t="s">
        <v>22</v>
      </c>
      <c r="I6049" s="680"/>
      <c r="J6049" s="652"/>
      <c r="K6049" s="647"/>
      <c r="L6049" s="648"/>
      <c r="M6049" s="649"/>
      <c r="N6049" s="657"/>
    </row>
    <row r="6050" spans="1:14" ht="27.6">
      <c r="A6050" s="280">
        <f t="shared" si="94"/>
        <v>6044</v>
      </c>
      <c r="C6050" s="426" t="s">
        <v>114</v>
      </c>
      <c r="D6050" s="639"/>
      <c r="E6050" s="640"/>
      <c r="F6050" s="431"/>
      <c r="G6050" s="430" t="s">
        <v>3797</v>
      </c>
      <c r="H6050" s="431" t="s">
        <v>22</v>
      </c>
      <c r="I6050" s="680"/>
      <c r="J6050" s="652"/>
      <c r="K6050" s="647"/>
      <c r="L6050" s="648"/>
      <c r="M6050" s="649"/>
      <c r="N6050" s="657"/>
    </row>
    <row r="6051" spans="1:14">
      <c r="A6051" s="280">
        <f t="shared" si="94"/>
        <v>6045</v>
      </c>
      <c r="C6051" s="426" t="s">
        <v>114</v>
      </c>
      <c r="D6051" s="639"/>
      <c r="E6051" s="640"/>
      <c r="F6051" s="431"/>
      <c r="G6051" s="430" t="s">
        <v>3794</v>
      </c>
      <c r="H6051" s="431" t="s">
        <v>22</v>
      </c>
      <c r="I6051" s="680"/>
      <c r="J6051" s="652"/>
      <c r="K6051" s="647"/>
      <c r="L6051" s="648"/>
      <c r="M6051" s="649"/>
      <c r="N6051" s="657"/>
    </row>
    <row r="6052" spans="1:14" ht="27.6">
      <c r="A6052" s="280">
        <f t="shared" si="94"/>
        <v>6046</v>
      </c>
      <c r="C6052" s="426" t="s">
        <v>114</v>
      </c>
      <c r="D6052" s="615"/>
      <c r="E6052" s="617"/>
      <c r="F6052" s="427"/>
      <c r="G6052" s="428" t="s">
        <v>3560</v>
      </c>
      <c r="H6052" s="427" t="s">
        <v>22</v>
      </c>
      <c r="I6052" s="680"/>
      <c r="J6052" s="646"/>
      <c r="K6052" s="647"/>
      <c r="L6052" s="648"/>
      <c r="M6052" s="649"/>
      <c r="N6052" s="657"/>
    </row>
    <row r="6053" spans="1:14">
      <c r="A6053" s="280">
        <f t="shared" si="94"/>
        <v>6047</v>
      </c>
      <c r="C6053" s="426" t="s">
        <v>3434</v>
      </c>
      <c r="D6053" s="639"/>
      <c r="E6053" s="639"/>
      <c r="F6053" s="429"/>
      <c r="G6053" s="430" t="s">
        <v>44</v>
      </c>
      <c r="H6053" s="431" t="s">
        <v>73</v>
      </c>
      <c r="I6053" s="680"/>
      <c r="J6053" s="652"/>
      <c r="K6053" s="647"/>
      <c r="L6053" s="648"/>
      <c r="M6053" s="649"/>
      <c r="N6053" s="657"/>
    </row>
    <row r="6054" spans="1:14">
      <c r="A6054" s="280">
        <f t="shared" si="94"/>
        <v>6048</v>
      </c>
      <c r="C6054" s="426" t="s">
        <v>3434</v>
      </c>
      <c r="D6054" s="639"/>
      <c r="E6054" s="639"/>
      <c r="F6054" s="429"/>
      <c r="G6054" s="430" t="s">
        <v>36</v>
      </c>
      <c r="H6054" s="431" t="s">
        <v>73</v>
      </c>
      <c r="I6054" s="680"/>
      <c r="J6054" s="652"/>
      <c r="K6054" s="647"/>
      <c r="L6054" s="648"/>
      <c r="M6054" s="649"/>
      <c r="N6054" s="657"/>
    </row>
    <row r="6055" spans="1:14" ht="82.8">
      <c r="A6055" s="280">
        <f t="shared" si="94"/>
        <v>6049</v>
      </c>
      <c r="C6055" s="432" t="s">
        <v>475</v>
      </c>
      <c r="D6055" s="627"/>
      <c r="E6055" s="627"/>
      <c r="F6055" s="432" t="s">
        <v>3391</v>
      </c>
      <c r="G6055" s="455" t="s">
        <v>3862</v>
      </c>
      <c r="H6055" s="432" t="s">
        <v>22</v>
      </c>
      <c r="I6055" s="627"/>
      <c r="J6055" s="672"/>
      <c r="K6055" s="673"/>
      <c r="L6055" s="673"/>
      <c r="M6055" s="673"/>
      <c r="N6055" s="674"/>
    </row>
    <row r="6056" spans="1:14">
      <c r="A6056" s="280">
        <f t="shared" si="94"/>
        <v>6050</v>
      </c>
      <c r="C6056" s="426" t="s">
        <v>114</v>
      </c>
      <c r="D6056" s="639"/>
      <c r="E6056" s="640"/>
      <c r="F6056" s="431"/>
      <c r="G6056" s="430" t="s">
        <v>3793</v>
      </c>
      <c r="H6056" s="431" t="s">
        <v>22</v>
      </c>
      <c r="I6056" s="680"/>
      <c r="J6056" s="652"/>
      <c r="K6056" s="647"/>
      <c r="L6056" s="648"/>
      <c r="M6056" s="649"/>
      <c r="N6056" s="657"/>
    </row>
    <row r="6057" spans="1:14" ht="27.6">
      <c r="A6057" s="280">
        <f t="shared" si="94"/>
        <v>6051</v>
      </c>
      <c r="C6057" s="426" t="s">
        <v>114</v>
      </c>
      <c r="D6057" s="639"/>
      <c r="E6057" s="640"/>
      <c r="F6057" s="431"/>
      <c r="G6057" s="430" t="s">
        <v>3798</v>
      </c>
      <c r="H6057" s="431" t="s">
        <v>22</v>
      </c>
      <c r="I6057" s="680"/>
      <c r="J6057" s="652"/>
      <c r="K6057" s="647"/>
      <c r="L6057" s="648"/>
      <c r="M6057" s="649"/>
      <c r="N6057" s="657"/>
    </row>
    <row r="6058" spans="1:14" ht="27.6">
      <c r="A6058" s="280">
        <f t="shared" si="94"/>
        <v>6052</v>
      </c>
      <c r="C6058" s="426" t="s">
        <v>3434</v>
      </c>
      <c r="D6058" s="616"/>
      <c r="E6058" s="616"/>
      <c r="F6058" s="436"/>
      <c r="G6058" s="430" t="s">
        <v>207</v>
      </c>
      <c r="H6058" s="431" t="s">
        <v>22</v>
      </c>
      <c r="I6058" s="680"/>
      <c r="J6058" s="652"/>
      <c r="K6058" s="647"/>
      <c r="L6058" s="648"/>
      <c r="M6058" s="649"/>
      <c r="N6058" s="657"/>
    </row>
    <row r="6059" spans="1:14" ht="27.6">
      <c r="A6059" s="280">
        <f t="shared" si="94"/>
        <v>6053</v>
      </c>
      <c r="C6059" s="426" t="s">
        <v>114</v>
      </c>
      <c r="D6059" s="639"/>
      <c r="E6059" s="640"/>
      <c r="F6059" s="431"/>
      <c r="G6059" s="430" t="s">
        <v>3797</v>
      </c>
      <c r="H6059" s="431" t="s">
        <v>22</v>
      </c>
      <c r="I6059" s="680"/>
      <c r="J6059" s="652"/>
      <c r="K6059" s="647"/>
      <c r="L6059" s="648"/>
      <c r="M6059" s="649"/>
      <c r="N6059" s="657"/>
    </row>
    <row r="6060" spans="1:14">
      <c r="A6060" s="280">
        <f t="shared" si="94"/>
        <v>6054</v>
      </c>
      <c r="C6060" s="426" t="s">
        <v>114</v>
      </c>
      <c r="D6060" s="639"/>
      <c r="E6060" s="640"/>
      <c r="F6060" s="431"/>
      <c r="G6060" s="430" t="s">
        <v>3794</v>
      </c>
      <c r="H6060" s="431" t="s">
        <v>22</v>
      </c>
      <c r="I6060" s="680"/>
      <c r="J6060" s="652"/>
      <c r="K6060" s="647"/>
      <c r="L6060" s="648"/>
      <c r="M6060" s="649"/>
      <c r="N6060" s="657"/>
    </row>
    <row r="6061" spans="1:14">
      <c r="A6061" s="280">
        <f t="shared" si="94"/>
        <v>6055</v>
      </c>
      <c r="C6061" s="426" t="s">
        <v>3434</v>
      </c>
      <c r="D6061" s="639"/>
      <c r="E6061" s="639"/>
      <c r="F6061" s="429"/>
      <c r="G6061" s="430" t="s">
        <v>44</v>
      </c>
      <c r="H6061" s="431" t="s">
        <v>73</v>
      </c>
      <c r="I6061" s="680"/>
      <c r="J6061" s="652"/>
      <c r="K6061" s="647"/>
      <c r="L6061" s="648"/>
      <c r="M6061" s="649"/>
      <c r="N6061" s="657"/>
    </row>
    <row r="6062" spans="1:14">
      <c r="A6062" s="280">
        <f t="shared" si="94"/>
        <v>6056</v>
      </c>
      <c r="C6062" s="426" t="s">
        <v>3434</v>
      </c>
      <c r="D6062" s="639"/>
      <c r="E6062" s="639"/>
      <c r="F6062" s="429"/>
      <c r="G6062" s="430" t="s">
        <v>36</v>
      </c>
      <c r="H6062" s="431" t="s">
        <v>73</v>
      </c>
      <c r="I6062" s="680"/>
      <c r="J6062" s="652"/>
      <c r="K6062" s="647"/>
      <c r="L6062" s="648"/>
      <c r="M6062" s="649"/>
      <c r="N6062" s="657"/>
    </row>
    <row r="6063" spans="1:14" ht="82.8">
      <c r="A6063" s="280">
        <f t="shared" si="94"/>
        <v>6057</v>
      </c>
      <c r="C6063" s="432" t="s">
        <v>475</v>
      </c>
      <c r="D6063" s="627"/>
      <c r="E6063" s="627"/>
      <c r="F6063" s="432" t="s">
        <v>3392</v>
      </c>
      <c r="G6063" s="455" t="s">
        <v>3863</v>
      </c>
      <c r="H6063" s="432" t="s">
        <v>22</v>
      </c>
      <c r="I6063" s="627"/>
      <c r="J6063" s="672"/>
      <c r="K6063" s="673"/>
      <c r="L6063" s="673"/>
      <c r="M6063" s="673"/>
      <c r="N6063" s="674"/>
    </row>
    <row r="6064" spans="1:14">
      <c r="A6064" s="280">
        <f t="shared" si="94"/>
        <v>6058</v>
      </c>
      <c r="C6064" s="426" t="s">
        <v>114</v>
      </c>
      <c r="D6064" s="639"/>
      <c r="E6064" s="640"/>
      <c r="F6064" s="431"/>
      <c r="G6064" s="430" t="s">
        <v>3799</v>
      </c>
      <c r="H6064" s="431" t="s">
        <v>22</v>
      </c>
      <c r="I6064" s="680"/>
      <c r="J6064" s="652"/>
      <c r="K6064" s="647"/>
      <c r="L6064" s="648"/>
      <c r="M6064" s="649"/>
      <c r="N6064" s="657"/>
    </row>
    <row r="6065" spans="1:14" ht="27.6">
      <c r="A6065" s="280">
        <f t="shared" si="94"/>
        <v>6059</v>
      </c>
      <c r="C6065" s="426" t="s">
        <v>114</v>
      </c>
      <c r="D6065" s="639"/>
      <c r="E6065" s="640"/>
      <c r="F6065" s="431"/>
      <c r="G6065" s="430" t="s">
        <v>3798</v>
      </c>
      <c r="H6065" s="431" t="s">
        <v>22</v>
      </c>
      <c r="I6065" s="680"/>
      <c r="J6065" s="652"/>
      <c r="K6065" s="647"/>
      <c r="L6065" s="648"/>
      <c r="M6065" s="649"/>
      <c r="N6065" s="657"/>
    </row>
    <row r="6066" spans="1:14" ht="27.6">
      <c r="A6066" s="280">
        <f t="shared" si="94"/>
        <v>6060</v>
      </c>
      <c r="C6066" s="426" t="s">
        <v>3434</v>
      </c>
      <c r="D6066" s="616"/>
      <c r="E6066" s="616"/>
      <c r="F6066" s="436"/>
      <c r="G6066" s="430" t="s">
        <v>207</v>
      </c>
      <c r="H6066" s="431" t="s">
        <v>22</v>
      </c>
      <c r="I6066" s="680"/>
      <c r="J6066" s="652"/>
      <c r="K6066" s="647"/>
      <c r="L6066" s="648"/>
      <c r="M6066" s="649"/>
      <c r="N6066" s="657"/>
    </row>
    <row r="6067" spans="1:14" ht="27.6">
      <c r="A6067" s="280">
        <f t="shared" si="94"/>
        <v>6061</v>
      </c>
      <c r="C6067" s="426" t="s">
        <v>114</v>
      </c>
      <c r="D6067" s="639"/>
      <c r="E6067" s="640"/>
      <c r="F6067" s="431"/>
      <c r="G6067" s="430" t="s">
        <v>3797</v>
      </c>
      <c r="H6067" s="431" t="s">
        <v>22</v>
      </c>
      <c r="I6067" s="680"/>
      <c r="J6067" s="652"/>
      <c r="K6067" s="647"/>
      <c r="L6067" s="648"/>
      <c r="M6067" s="649"/>
      <c r="N6067" s="657"/>
    </row>
    <row r="6068" spans="1:14">
      <c r="A6068" s="280">
        <f t="shared" si="94"/>
        <v>6062</v>
      </c>
      <c r="C6068" s="426" t="s">
        <v>114</v>
      </c>
      <c r="D6068" s="639"/>
      <c r="E6068" s="640"/>
      <c r="F6068" s="431"/>
      <c r="G6068" s="430" t="s">
        <v>3794</v>
      </c>
      <c r="H6068" s="431" t="s">
        <v>22</v>
      </c>
      <c r="I6068" s="680"/>
      <c r="J6068" s="652"/>
      <c r="K6068" s="647"/>
      <c r="L6068" s="648"/>
      <c r="M6068" s="649"/>
      <c r="N6068" s="657"/>
    </row>
    <row r="6069" spans="1:14">
      <c r="A6069" s="280">
        <f t="shared" si="94"/>
        <v>6063</v>
      </c>
      <c r="C6069" s="426" t="s">
        <v>3434</v>
      </c>
      <c r="D6069" s="639"/>
      <c r="E6069" s="639"/>
      <c r="F6069" s="429"/>
      <c r="G6069" s="430" t="s">
        <v>44</v>
      </c>
      <c r="H6069" s="431" t="s">
        <v>73</v>
      </c>
      <c r="I6069" s="680"/>
      <c r="J6069" s="652"/>
      <c r="K6069" s="647"/>
      <c r="L6069" s="648"/>
      <c r="M6069" s="649"/>
      <c r="N6069" s="657"/>
    </row>
    <row r="6070" spans="1:14">
      <c r="A6070" s="280">
        <f t="shared" si="94"/>
        <v>6064</v>
      </c>
      <c r="C6070" s="426" t="s">
        <v>3434</v>
      </c>
      <c r="D6070" s="639"/>
      <c r="E6070" s="639"/>
      <c r="F6070" s="429"/>
      <c r="G6070" s="430" t="s">
        <v>36</v>
      </c>
      <c r="H6070" s="431" t="s">
        <v>73</v>
      </c>
      <c r="I6070" s="680"/>
      <c r="J6070" s="652"/>
      <c r="K6070" s="647"/>
      <c r="L6070" s="648"/>
      <c r="M6070" s="649"/>
      <c r="N6070" s="657"/>
    </row>
    <row r="6071" spans="1:14" ht="82.8">
      <c r="A6071" s="280">
        <f t="shared" si="94"/>
        <v>6065</v>
      </c>
      <c r="C6071" s="432" t="s">
        <v>475</v>
      </c>
      <c r="D6071" s="627"/>
      <c r="E6071" s="627"/>
      <c r="F6071" s="432" t="s">
        <v>3394</v>
      </c>
      <c r="G6071" s="455" t="s">
        <v>3864</v>
      </c>
      <c r="H6071" s="432" t="s">
        <v>22</v>
      </c>
      <c r="I6071" s="627"/>
      <c r="J6071" s="672"/>
      <c r="K6071" s="673"/>
      <c r="L6071" s="673"/>
      <c r="M6071" s="673"/>
      <c r="N6071" s="674"/>
    </row>
    <row r="6072" spans="1:14">
      <c r="A6072" s="280">
        <f t="shared" si="94"/>
        <v>6066</v>
      </c>
      <c r="C6072" s="426" t="s">
        <v>114</v>
      </c>
      <c r="D6072" s="639"/>
      <c r="E6072" s="640"/>
      <c r="F6072" s="431"/>
      <c r="G6072" s="430" t="s">
        <v>3799</v>
      </c>
      <c r="H6072" s="431" t="s">
        <v>22</v>
      </c>
      <c r="I6072" s="680"/>
      <c r="J6072" s="652"/>
      <c r="K6072" s="647"/>
      <c r="L6072" s="648"/>
      <c r="M6072" s="649"/>
      <c r="N6072" s="657"/>
    </row>
    <row r="6073" spans="1:14" ht="27.6">
      <c r="A6073" s="280">
        <f t="shared" si="94"/>
        <v>6067</v>
      </c>
      <c r="C6073" s="426" t="s">
        <v>114</v>
      </c>
      <c r="D6073" s="639"/>
      <c r="E6073" s="640"/>
      <c r="F6073" s="431"/>
      <c r="G6073" s="430" t="s">
        <v>3798</v>
      </c>
      <c r="H6073" s="431" t="s">
        <v>22</v>
      </c>
      <c r="I6073" s="680"/>
      <c r="J6073" s="652"/>
      <c r="K6073" s="647"/>
      <c r="L6073" s="648"/>
      <c r="M6073" s="649"/>
      <c r="N6073" s="657"/>
    </row>
    <row r="6074" spans="1:14" ht="27.6">
      <c r="A6074" s="280">
        <f t="shared" si="94"/>
        <v>6068</v>
      </c>
      <c r="C6074" s="426" t="s">
        <v>3434</v>
      </c>
      <c r="D6074" s="616"/>
      <c r="E6074" s="616"/>
      <c r="F6074" s="436"/>
      <c r="G6074" s="430" t="s">
        <v>207</v>
      </c>
      <c r="H6074" s="431" t="s">
        <v>22</v>
      </c>
      <c r="I6074" s="680"/>
      <c r="J6074" s="652"/>
      <c r="K6074" s="647"/>
      <c r="L6074" s="648"/>
      <c r="M6074" s="649"/>
      <c r="N6074" s="657"/>
    </row>
    <row r="6075" spans="1:14" ht="27.6">
      <c r="A6075" s="280">
        <f t="shared" si="94"/>
        <v>6069</v>
      </c>
      <c r="C6075" s="426" t="s">
        <v>114</v>
      </c>
      <c r="D6075" s="639"/>
      <c r="E6075" s="640"/>
      <c r="F6075" s="431"/>
      <c r="G6075" s="430" t="s">
        <v>3797</v>
      </c>
      <c r="H6075" s="431" t="s">
        <v>22</v>
      </c>
      <c r="I6075" s="680"/>
      <c r="J6075" s="652"/>
      <c r="K6075" s="647"/>
      <c r="L6075" s="648"/>
      <c r="M6075" s="649"/>
      <c r="N6075" s="657"/>
    </row>
    <row r="6076" spans="1:14">
      <c r="A6076" s="280">
        <f t="shared" si="94"/>
        <v>6070</v>
      </c>
      <c r="C6076" s="426" t="s">
        <v>114</v>
      </c>
      <c r="D6076" s="639"/>
      <c r="E6076" s="640"/>
      <c r="F6076" s="431"/>
      <c r="G6076" s="430" t="s">
        <v>3794</v>
      </c>
      <c r="H6076" s="431" t="s">
        <v>22</v>
      </c>
      <c r="I6076" s="680"/>
      <c r="J6076" s="652"/>
      <c r="K6076" s="647"/>
      <c r="L6076" s="648"/>
      <c r="M6076" s="649"/>
      <c r="N6076" s="657"/>
    </row>
    <row r="6077" spans="1:14">
      <c r="A6077" s="280">
        <f t="shared" si="94"/>
        <v>6071</v>
      </c>
      <c r="C6077" s="426" t="s">
        <v>3434</v>
      </c>
      <c r="D6077" s="639"/>
      <c r="E6077" s="639"/>
      <c r="F6077" s="429"/>
      <c r="G6077" s="430" t="s">
        <v>44</v>
      </c>
      <c r="H6077" s="431" t="s">
        <v>73</v>
      </c>
      <c r="I6077" s="680"/>
      <c r="J6077" s="652"/>
      <c r="K6077" s="647"/>
      <c r="L6077" s="648"/>
      <c r="M6077" s="649"/>
      <c r="N6077" s="657"/>
    </row>
    <row r="6078" spans="1:14">
      <c r="A6078" s="280">
        <f t="shared" si="94"/>
        <v>6072</v>
      </c>
      <c r="C6078" s="426" t="s">
        <v>3434</v>
      </c>
      <c r="D6078" s="639"/>
      <c r="E6078" s="639"/>
      <c r="F6078" s="429"/>
      <c r="G6078" s="430" t="s">
        <v>36</v>
      </c>
      <c r="H6078" s="431" t="s">
        <v>73</v>
      </c>
      <c r="I6078" s="680"/>
      <c r="J6078" s="652"/>
      <c r="K6078" s="647"/>
      <c r="L6078" s="648"/>
      <c r="M6078" s="649"/>
      <c r="N6078" s="657"/>
    </row>
    <row r="6079" spans="1:14" ht="82.8">
      <c r="A6079" s="280">
        <f t="shared" si="94"/>
        <v>6073</v>
      </c>
      <c r="C6079" s="432" t="s">
        <v>475</v>
      </c>
      <c r="D6079" s="627"/>
      <c r="E6079" s="627"/>
      <c r="F6079" s="432" t="s">
        <v>3396</v>
      </c>
      <c r="G6079" s="455" t="s">
        <v>3865</v>
      </c>
      <c r="H6079" s="432" t="s">
        <v>22</v>
      </c>
      <c r="I6079" s="627"/>
      <c r="J6079" s="672"/>
      <c r="K6079" s="673"/>
      <c r="L6079" s="673"/>
      <c r="M6079" s="673"/>
      <c r="N6079" s="674"/>
    </row>
    <row r="6080" spans="1:14">
      <c r="A6080" s="280">
        <f t="shared" si="94"/>
        <v>6074</v>
      </c>
      <c r="C6080" s="426" t="s">
        <v>114</v>
      </c>
      <c r="D6080" s="639"/>
      <c r="E6080" s="640"/>
      <c r="F6080" s="431"/>
      <c r="G6080" s="430" t="s">
        <v>3799</v>
      </c>
      <c r="H6080" s="431" t="s">
        <v>22</v>
      </c>
      <c r="I6080" s="680"/>
      <c r="J6080" s="652"/>
      <c r="K6080" s="647"/>
      <c r="L6080" s="648"/>
      <c r="M6080" s="649"/>
      <c r="N6080" s="657"/>
    </row>
    <row r="6081" spans="1:14" ht="27.6">
      <c r="A6081" s="280">
        <f t="shared" si="94"/>
        <v>6075</v>
      </c>
      <c r="C6081" s="426" t="s">
        <v>114</v>
      </c>
      <c r="D6081" s="639"/>
      <c r="E6081" s="640"/>
      <c r="F6081" s="431"/>
      <c r="G6081" s="430" t="s">
        <v>3798</v>
      </c>
      <c r="H6081" s="431" t="s">
        <v>22</v>
      </c>
      <c r="I6081" s="680"/>
      <c r="J6081" s="652"/>
      <c r="K6081" s="647"/>
      <c r="L6081" s="648"/>
      <c r="M6081" s="649"/>
      <c r="N6081" s="657"/>
    </row>
    <row r="6082" spans="1:14" ht="27.6">
      <c r="A6082" s="280">
        <f t="shared" si="94"/>
        <v>6076</v>
      </c>
      <c r="C6082" s="426" t="s">
        <v>3434</v>
      </c>
      <c r="D6082" s="616"/>
      <c r="E6082" s="616"/>
      <c r="F6082" s="436"/>
      <c r="G6082" s="430" t="s">
        <v>207</v>
      </c>
      <c r="H6082" s="431" t="s">
        <v>22</v>
      </c>
      <c r="I6082" s="680"/>
      <c r="J6082" s="652"/>
      <c r="K6082" s="647"/>
      <c r="L6082" s="648"/>
      <c r="M6082" s="649"/>
      <c r="N6082" s="657"/>
    </row>
    <row r="6083" spans="1:14" ht="27.6">
      <c r="A6083" s="280">
        <f t="shared" si="94"/>
        <v>6077</v>
      </c>
      <c r="C6083" s="426" t="s">
        <v>114</v>
      </c>
      <c r="D6083" s="639"/>
      <c r="E6083" s="640"/>
      <c r="F6083" s="431"/>
      <c r="G6083" s="430" t="s">
        <v>3797</v>
      </c>
      <c r="H6083" s="431" t="s">
        <v>22</v>
      </c>
      <c r="I6083" s="680"/>
      <c r="J6083" s="652"/>
      <c r="K6083" s="647"/>
      <c r="L6083" s="648"/>
      <c r="M6083" s="649"/>
      <c r="N6083" s="657"/>
    </row>
    <row r="6084" spans="1:14">
      <c r="A6084" s="280">
        <f t="shared" si="94"/>
        <v>6078</v>
      </c>
      <c r="C6084" s="426" t="s">
        <v>114</v>
      </c>
      <c r="D6084" s="639"/>
      <c r="E6084" s="640"/>
      <c r="F6084" s="431"/>
      <c r="G6084" s="430" t="s">
        <v>3794</v>
      </c>
      <c r="H6084" s="431" t="s">
        <v>22</v>
      </c>
      <c r="I6084" s="680"/>
      <c r="J6084" s="652"/>
      <c r="K6084" s="647"/>
      <c r="L6084" s="648"/>
      <c r="M6084" s="649"/>
      <c r="N6084" s="657"/>
    </row>
    <row r="6085" spans="1:14">
      <c r="A6085" s="280">
        <f t="shared" si="94"/>
        <v>6079</v>
      </c>
      <c r="C6085" s="426" t="s">
        <v>3434</v>
      </c>
      <c r="D6085" s="639"/>
      <c r="E6085" s="639"/>
      <c r="F6085" s="429"/>
      <c r="G6085" s="430" t="s">
        <v>44</v>
      </c>
      <c r="H6085" s="431" t="s">
        <v>73</v>
      </c>
      <c r="I6085" s="680"/>
      <c r="J6085" s="652"/>
      <c r="K6085" s="647"/>
      <c r="L6085" s="648"/>
      <c r="M6085" s="649"/>
      <c r="N6085" s="657"/>
    </row>
    <row r="6086" spans="1:14">
      <c r="A6086" s="280">
        <f t="shared" si="94"/>
        <v>6080</v>
      </c>
      <c r="C6086" s="426" t="s">
        <v>3434</v>
      </c>
      <c r="D6086" s="639"/>
      <c r="E6086" s="639"/>
      <c r="F6086" s="429"/>
      <c r="G6086" s="430" t="s">
        <v>36</v>
      </c>
      <c r="H6086" s="431" t="s">
        <v>73</v>
      </c>
      <c r="I6086" s="680"/>
      <c r="J6086" s="652"/>
      <c r="K6086" s="647"/>
      <c r="L6086" s="648"/>
      <c r="M6086" s="649"/>
      <c r="N6086" s="657"/>
    </row>
    <row r="6087" spans="1:14" ht="82.8">
      <c r="A6087" s="280">
        <f t="shared" si="94"/>
        <v>6081</v>
      </c>
      <c r="C6087" s="432" t="s">
        <v>475</v>
      </c>
      <c r="D6087" s="627"/>
      <c r="E6087" s="627"/>
      <c r="F6087" s="432" t="s">
        <v>3398</v>
      </c>
      <c r="G6087" s="455" t="s">
        <v>3866</v>
      </c>
      <c r="H6087" s="432" t="s">
        <v>22</v>
      </c>
      <c r="I6087" s="627"/>
      <c r="J6087" s="672"/>
      <c r="K6087" s="673"/>
      <c r="L6087" s="673"/>
      <c r="M6087" s="673"/>
      <c r="N6087" s="674"/>
    </row>
    <row r="6088" spans="1:14">
      <c r="A6088" s="280">
        <f t="shared" si="94"/>
        <v>6082</v>
      </c>
      <c r="C6088" s="426" t="s">
        <v>114</v>
      </c>
      <c r="D6088" s="639"/>
      <c r="E6088" s="640"/>
      <c r="F6088" s="431"/>
      <c r="G6088" s="430" t="s">
        <v>3799</v>
      </c>
      <c r="H6088" s="431" t="s">
        <v>22</v>
      </c>
      <c r="I6088" s="680"/>
      <c r="J6088" s="652"/>
      <c r="K6088" s="647"/>
      <c r="L6088" s="648"/>
      <c r="M6088" s="649"/>
      <c r="N6088" s="657"/>
    </row>
    <row r="6089" spans="1:14" ht="27.6">
      <c r="A6089" s="280">
        <f t="shared" si="94"/>
        <v>6083</v>
      </c>
      <c r="C6089" s="426" t="s">
        <v>114</v>
      </c>
      <c r="D6089" s="639"/>
      <c r="E6089" s="640"/>
      <c r="F6089" s="431"/>
      <c r="G6089" s="430" t="s">
        <v>3798</v>
      </c>
      <c r="H6089" s="431" t="s">
        <v>22</v>
      </c>
      <c r="I6089" s="680"/>
      <c r="J6089" s="652"/>
      <c r="K6089" s="647"/>
      <c r="L6089" s="648"/>
      <c r="M6089" s="649"/>
      <c r="N6089" s="657"/>
    </row>
    <row r="6090" spans="1:14" ht="27.6">
      <c r="A6090" s="280">
        <f t="shared" si="94"/>
        <v>6084</v>
      </c>
      <c r="C6090" s="426" t="s">
        <v>3434</v>
      </c>
      <c r="D6090" s="616"/>
      <c r="E6090" s="616"/>
      <c r="F6090" s="436"/>
      <c r="G6090" s="430" t="s">
        <v>207</v>
      </c>
      <c r="H6090" s="431" t="s">
        <v>22</v>
      </c>
      <c r="I6090" s="680"/>
      <c r="J6090" s="652"/>
      <c r="K6090" s="647"/>
      <c r="L6090" s="648"/>
      <c r="M6090" s="649"/>
      <c r="N6090" s="657"/>
    </row>
    <row r="6091" spans="1:14" ht="27.6">
      <c r="A6091" s="280">
        <f t="shared" si="94"/>
        <v>6085</v>
      </c>
      <c r="C6091" s="426" t="s">
        <v>114</v>
      </c>
      <c r="D6091" s="639"/>
      <c r="E6091" s="640"/>
      <c r="F6091" s="431"/>
      <c r="G6091" s="430" t="s">
        <v>3797</v>
      </c>
      <c r="H6091" s="431" t="s">
        <v>22</v>
      </c>
      <c r="I6091" s="680"/>
      <c r="J6091" s="652"/>
      <c r="K6091" s="647"/>
      <c r="L6091" s="648"/>
      <c r="M6091" s="649"/>
      <c r="N6091" s="657"/>
    </row>
    <row r="6092" spans="1:14">
      <c r="A6092" s="280">
        <f t="shared" si="94"/>
        <v>6086</v>
      </c>
      <c r="C6092" s="426" t="s">
        <v>114</v>
      </c>
      <c r="D6092" s="639"/>
      <c r="E6092" s="640"/>
      <c r="F6092" s="431"/>
      <c r="G6092" s="430" t="s">
        <v>3794</v>
      </c>
      <c r="H6092" s="431" t="s">
        <v>22</v>
      </c>
      <c r="I6092" s="680"/>
      <c r="J6092" s="652"/>
      <c r="K6092" s="647"/>
      <c r="L6092" s="648"/>
      <c r="M6092" s="649"/>
      <c r="N6092" s="657"/>
    </row>
    <row r="6093" spans="1:14">
      <c r="A6093" s="280">
        <f t="shared" si="94"/>
        <v>6087</v>
      </c>
      <c r="C6093" s="426" t="s">
        <v>3434</v>
      </c>
      <c r="D6093" s="639"/>
      <c r="E6093" s="639"/>
      <c r="F6093" s="429"/>
      <c r="G6093" s="430" t="s">
        <v>44</v>
      </c>
      <c r="H6093" s="431" t="s">
        <v>73</v>
      </c>
      <c r="I6093" s="680"/>
      <c r="J6093" s="652"/>
      <c r="K6093" s="647"/>
      <c r="L6093" s="648"/>
      <c r="M6093" s="649"/>
      <c r="N6093" s="657"/>
    </row>
    <row r="6094" spans="1:14">
      <c r="A6094" s="280">
        <f t="shared" si="94"/>
        <v>6088</v>
      </c>
      <c r="C6094" s="426" t="s">
        <v>3434</v>
      </c>
      <c r="D6094" s="639"/>
      <c r="E6094" s="639"/>
      <c r="F6094" s="429"/>
      <c r="G6094" s="430" t="s">
        <v>36</v>
      </c>
      <c r="H6094" s="431" t="s">
        <v>73</v>
      </c>
      <c r="I6094" s="680"/>
      <c r="J6094" s="652"/>
      <c r="K6094" s="647"/>
      <c r="L6094" s="648"/>
      <c r="M6094" s="649"/>
      <c r="N6094" s="657"/>
    </row>
    <row r="6095" spans="1:14" ht="82.8">
      <c r="A6095" s="280">
        <f t="shared" si="94"/>
        <v>6089</v>
      </c>
      <c r="C6095" s="432" t="s">
        <v>475</v>
      </c>
      <c r="D6095" s="627"/>
      <c r="E6095" s="627"/>
      <c r="F6095" s="432" t="s">
        <v>3400</v>
      </c>
      <c r="G6095" s="455" t="s">
        <v>3867</v>
      </c>
      <c r="H6095" s="432" t="s">
        <v>22</v>
      </c>
      <c r="I6095" s="627"/>
      <c r="J6095" s="672"/>
      <c r="K6095" s="673"/>
      <c r="L6095" s="673"/>
      <c r="M6095" s="673"/>
      <c r="N6095" s="674"/>
    </row>
    <row r="6096" spans="1:14">
      <c r="A6096" s="280">
        <f t="shared" ref="A6096:A6220" si="95">1+A6095</f>
        <v>6090</v>
      </c>
      <c r="C6096" s="426" t="s">
        <v>114</v>
      </c>
      <c r="D6096" s="639"/>
      <c r="E6096" s="640"/>
      <c r="F6096" s="431"/>
      <c r="G6096" s="430" t="s">
        <v>3799</v>
      </c>
      <c r="H6096" s="431" t="s">
        <v>22</v>
      </c>
      <c r="I6096" s="680"/>
      <c r="J6096" s="652"/>
      <c r="K6096" s="647"/>
      <c r="L6096" s="648"/>
      <c r="M6096" s="649"/>
      <c r="N6096" s="657"/>
    </row>
    <row r="6097" spans="1:14" ht="27.6">
      <c r="A6097" s="280">
        <f t="shared" si="95"/>
        <v>6091</v>
      </c>
      <c r="C6097" s="426" t="s">
        <v>114</v>
      </c>
      <c r="D6097" s="639"/>
      <c r="E6097" s="640"/>
      <c r="F6097" s="431"/>
      <c r="G6097" s="430" t="s">
        <v>3798</v>
      </c>
      <c r="H6097" s="431" t="s">
        <v>22</v>
      </c>
      <c r="I6097" s="680"/>
      <c r="J6097" s="652"/>
      <c r="K6097" s="647"/>
      <c r="L6097" s="648"/>
      <c r="M6097" s="649"/>
      <c r="N6097" s="657"/>
    </row>
    <row r="6098" spans="1:14" ht="27.6">
      <c r="A6098" s="280">
        <f t="shared" si="95"/>
        <v>6092</v>
      </c>
      <c r="C6098" s="426" t="s">
        <v>3434</v>
      </c>
      <c r="D6098" s="616"/>
      <c r="E6098" s="616"/>
      <c r="F6098" s="436"/>
      <c r="G6098" s="430" t="s">
        <v>207</v>
      </c>
      <c r="H6098" s="431" t="s">
        <v>22</v>
      </c>
      <c r="I6098" s="680"/>
      <c r="J6098" s="652"/>
      <c r="K6098" s="647"/>
      <c r="L6098" s="648"/>
      <c r="M6098" s="649"/>
      <c r="N6098" s="657"/>
    </row>
    <row r="6099" spans="1:14" ht="27.6">
      <c r="A6099" s="280">
        <f t="shared" si="95"/>
        <v>6093</v>
      </c>
      <c r="C6099" s="426" t="s">
        <v>114</v>
      </c>
      <c r="D6099" s="639"/>
      <c r="E6099" s="640"/>
      <c r="F6099" s="431"/>
      <c r="G6099" s="430" t="s">
        <v>3797</v>
      </c>
      <c r="H6099" s="431" t="s">
        <v>22</v>
      </c>
      <c r="I6099" s="680"/>
      <c r="J6099" s="652"/>
      <c r="K6099" s="647"/>
      <c r="L6099" s="648"/>
      <c r="M6099" s="649"/>
      <c r="N6099" s="657"/>
    </row>
    <row r="6100" spans="1:14">
      <c r="A6100" s="280">
        <f t="shared" si="95"/>
        <v>6094</v>
      </c>
      <c r="C6100" s="426" t="s">
        <v>114</v>
      </c>
      <c r="D6100" s="639"/>
      <c r="E6100" s="640"/>
      <c r="F6100" s="431"/>
      <c r="G6100" s="430" t="s">
        <v>3794</v>
      </c>
      <c r="H6100" s="431" t="s">
        <v>22</v>
      </c>
      <c r="I6100" s="680"/>
      <c r="J6100" s="652"/>
      <c r="K6100" s="647"/>
      <c r="L6100" s="648"/>
      <c r="M6100" s="649"/>
      <c r="N6100" s="657"/>
    </row>
    <row r="6101" spans="1:14">
      <c r="A6101" s="280">
        <f t="shared" si="95"/>
        <v>6095</v>
      </c>
      <c r="C6101" s="426" t="s">
        <v>3434</v>
      </c>
      <c r="D6101" s="639"/>
      <c r="E6101" s="639"/>
      <c r="F6101" s="429"/>
      <c r="G6101" s="430" t="s">
        <v>44</v>
      </c>
      <c r="H6101" s="431" t="s">
        <v>73</v>
      </c>
      <c r="I6101" s="680"/>
      <c r="J6101" s="652"/>
      <c r="K6101" s="647"/>
      <c r="L6101" s="648"/>
      <c r="M6101" s="649"/>
      <c r="N6101" s="657"/>
    </row>
    <row r="6102" spans="1:14">
      <c r="A6102" s="280">
        <f t="shared" si="95"/>
        <v>6096</v>
      </c>
      <c r="C6102" s="426" t="s">
        <v>3434</v>
      </c>
      <c r="D6102" s="639"/>
      <c r="E6102" s="639"/>
      <c r="F6102" s="429"/>
      <c r="G6102" s="430" t="s">
        <v>36</v>
      </c>
      <c r="H6102" s="431" t="s">
        <v>73</v>
      </c>
      <c r="I6102" s="680"/>
      <c r="J6102" s="652"/>
      <c r="K6102" s="647"/>
      <c r="L6102" s="648"/>
      <c r="M6102" s="649"/>
      <c r="N6102" s="657"/>
    </row>
    <row r="6103" spans="1:14" ht="82.8">
      <c r="A6103" s="280">
        <f t="shared" si="95"/>
        <v>6097</v>
      </c>
      <c r="C6103" s="432" t="s">
        <v>475</v>
      </c>
      <c r="D6103" s="627"/>
      <c r="E6103" s="627"/>
      <c r="F6103" s="432" t="s">
        <v>3584</v>
      </c>
      <c r="G6103" s="455" t="s">
        <v>3868</v>
      </c>
      <c r="H6103" s="432" t="s">
        <v>22</v>
      </c>
      <c r="I6103" s="627"/>
      <c r="J6103" s="672"/>
      <c r="K6103" s="673"/>
      <c r="L6103" s="673"/>
      <c r="M6103" s="673"/>
      <c r="N6103" s="674"/>
    </row>
    <row r="6104" spans="1:14">
      <c r="A6104" s="280">
        <f t="shared" si="95"/>
        <v>6098</v>
      </c>
      <c r="C6104" s="426" t="s">
        <v>114</v>
      </c>
      <c r="D6104" s="639"/>
      <c r="E6104" s="640"/>
      <c r="F6104" s="431"/>
      <c r="G6104" s="430" t="s">
        <v>3799</v>
      </c>
      <c r="H6104" s="431" t="s">
        <v>22</v>
      </c>
      <c r="I6104" s="680"/>
      <c r="J6104" s="652"/>
      <c r="K6104" s="647"/>
      <c r="L6104" s="648"/>
      <c r="M6104" s="649"/>
      <c r="N6104" s="657"/>
    </row>
    <row r="6105" spans="1:14" ht="27.6">
      <c r="A6105" s="280">
        <f t="shared" si="95"/>
        <v>6099</v>
      </c>
      <c r="C6105" s="426" t="s">
        <v>114</v>
      </c>
      <c r="D6105" s="639"/>
      <c r="E6105" s="640"/>
      <c r="F6105" s="431"/>
      <c r="G6105" s="430" t="s">
        <v>3798</v>
      </c>
      <c r="H6105" s="431" t="s">
        <v>22</v>
      </c>
      <c r="I6105" s="680"/>
      <c r="J6105" s="652"/>
      <c r="K6105" s="647"/>
      <c r="L6105" s="648"/>
      <c r="M6105" s="649"/>
      <c r="N6105" s="657"/>
    </row>
    <row r="6106" spans="1:14" ht="27.6">
      <c r="A6106" s="280">
        <f t="shared" si="95"/>
        <v>6100</v>
      </c>
      <c r="C6106" s="426" t="s">
        <v>3434</v>
      </c>
      <c r="D6106" s="616"/>
      <c r="E6106" s="616"/>
      <c r="F6106" s="436"/>
      <c r="G6106" s="430" t="s">
        <v>207</v>
      </c>
      <c r="H6106" s="431" t="s">
        <v>22</v>
      </c>
      <c r="I6106" s="680"/>
      <c r="J6106" s="652"/>
      <c r="K6106" s="647"/>
      <c r="L6106" s="648"/>
      <c r="M6106" s="649"/>
      <c r="N6106" s="657"/>
    </row>
    <row r="6107" spans="1:14" ht="27.6">
      <c r="A6107" s="280">
        <f t="shared" si="95"/>
        <v>6101</v>
      </c>
      <c r="C6107" s="426" t="s">
        <v>114</v>
      </c>
      <c r="D6107" s="639"/>
      <c r="E6107" s="640"/>
      <c r="F6107" s="431"/>
      <c r="G6107" s="430" t="s">
        <v>3797</v>
      </c>
      <c r="H6107" s="431" t="s">
        <v>22</v>
      </c>
      <c r="I6107" s="680"/>
      <c r="J6107" s="652"/>
      <c r="K6107" s="647"/>
      <c r="L6107" s="648"/>
      <c r="M6107" s="649"/>
      <c r="N6107" s="657"/>
    </row>
    <row r="6108" spans="1:14">
      <c r="A6108" s="280">
        <f t="shared" si="95"/>
        <v>6102</v>
      </c>
      <c r="C6108" s="426" t="s">
        <v>114</v>
      </c>
      <c r="D6108" s="639"/>
      <c r="E6108" s="640"/>
      <c r="F6108" s="431"/>
      <c r="G6108" s="430" t="s">
        <v>3794</v>
      </c>
      <c r="H6108" s="431" t="s">
        <v>22</v>
      </c>
      <c r="I6108" s="680"/>
      <c r="J6108" s="652"/>
      <c r="K6108" s="647"/>
      <c r="L6108" s="648"/>
      <c r="M6108" s="649"/>
      <c r="N6108" s="657"/>
    </row>
    <row r="6109" spans="1:14">
      <c r="A6109" s="280">
        <f t="shared" si="95"/>
        <v>6103</v>
      </c>
      <c r="C6109" s="426" t="s">
        <v>3434</v>
      </c>
      <c r="D6109" s="639"/>
      <c r="E6109" s="639"/>
      <c r="F6109" s="429"/>
      <c r="G6109" s="430" t="s">
        <v>44</v>
      </c>
      <c r="H6109" s="431" t="s">
        <v>73</v>
      </c>
      <c r="I6109" s="680"/>
      <c r="J6109" s="652"/>
      <c r="K6109" s="647"/>
      <c r="L6109" s="648"/>
      <c r="M6109" s="649"/>
      <c r="N6109" s="657"/>
    </row>
    <row r="6110" spans="1:14">
      <c r="A6110" s="280">
        <f t="shared" si="95"/>
        <v>6104</v>
      </c>
      <c r="C6110" s="426" t="s">
        <v>3434</v>
      </c>
      <c r="D6110" s="639"/>
      <c r="E6110" s="639"/>
      <c r="F6110" s="429"/>
      <c r="G6110" s="430" t="s">
        <v>36</v>
      </c>
      <c r="H6110" s="431" t="s">
        <v>73</v>
      </c>
      <c r="I6110" s="680"/>
      <c r="J6110" s="652"/>
      <c r="K6110" s="647"/>
      <c r="L6110" s="648"/>
      <c r="M6110" s="649"/>
      <c r="N6110" s="657"/>
    </row>
    <row r="6111" spans="1:14" ht="82.8">
      <c r="A6111" s="280">
        <f t="shared" si="95"/>
        <v>6105</v>
      </c>
      <c r="C6111" s="432" t="s">
        <v>475</v>
      </c>
      <c r="D6111" s="627"/>
      <c r="E6111" s="627"/>
      <c r="F6111" s="432" t="s">
        <v>3585</v>
      </c>
      <c r="G6111" s="455" t="s">
        <v>3869</v>
      </c>
      <c r="H6111" s="432" t="s">
        <v>22</v>
      </c>
      <c r="I6111" s="627"/>
      <c r="J6111" s="672"/>
      <c r="K6111" s="673"/>
      <c r="L6111" s="673"/>
      <c r="M6111" s="673"/>
      <c r="N6111" s="674"/>
    </row>
    <row r="6112" spans="1:14">
      <c r="A6112" s="280">
        <f t="shared" si="95"/>
        <v>6106</v>
      </c>
      <c r="C6112" s="426" t="s">
        <v>114</v>
      </c>
      <c r="D6112" s="639"/>
      <c r="E6112" s="640"/>
      <c r="F6112" s="431"/>
      <c r="G6112" s="430" t="s">
        <v>3799</v>
      </c>
      <c r="H6112" s="431" t="s">
        <v>22</v>
      </c>
      <c r="I6112" s="680"/>
      <c r="J6112" s="652"/>
      <c r="K6112" s="647"/>
      <c r="L6112" s="648"/>
      <c r="M6112" s="649"/>
      <c r="N6112" s="657"/>
    </row>
    <row r="6113" spans="1:14" ht="27.6">
      <c r="A6113" s="280">
        <f t="shared" si="95"/>
        <v>6107</v>
      </c>
      <c r="C6113" s="426" t="s">
        <v>114</v>
      </c>
      <c r="D6113" s="639"/>
      <c r="E6113" s="640"/>
      <c r="F6113" s="431"/>
      <c r="G6113" s="430" t="s">
        <v>3798</v>
      </c>
      <c r="H6113" s="431" t="s">
        <v>22</v>
      </c>
      <c r="I6113" s="680"/>
      <c r="J6113" s="652"/>
      <c r="K6113" s="647"/>
      <c r="L6113" s="648"/>
      <c r="M6113" s="649"/>
      <c r="N6113" s="657"/>
    </row>
    <row r="6114" spans="1:14" ht="27.6">
      <c r="A6114" s="280">
        <f t="shared" si="95"/>
        <v>6108</v>
      </c>
      <c r="C6114" s="426" t="s">
        <v>3434</v>
      </c>
      <c r="D6114" s="616"/>
      <c r="E6114" s="616"/>
      <c r="F6114" s="436"/>
      <c r="G6114" s="430" t="s">
        <v>207</v>
      </c>
      <c r="H6114" s="431" t="s">
        <v>22</v>
      </c>
      <c r="I6114" s="680"/>
      <c r="J6114" s="652"/>
      <c r="K6114" s="647"/>
      <c r="L6114" s="648"/>
      <c r="M6114" s="649"/>
      <c r="N6114" s="657"/>
    </row>
    <row r="6115" spans="1:14" ht="27.6">
      <c r="A6115" s="280">
        <f t="shared" si="95"/>
        <v>6109</v>
      </c>
      <c r="C6115" s="426" t="s">
        <v>114</v>
      </c>
      <c r="D6115" s="639"/>
      <c r="E6115" s="640"/>
      <c r="F6115" s="431"/>
      <c r="G6115" s="430" t="s">
        <v>3797</v>
      </c>
      <c r="H6115" s="431" t="s">
        <v>22</v>
      </c>
      <c r="I6115" s="680"/>
      <c r="J6115" s="652"/>
      <c r="K6115" s="647"/>
      <c r="L6115" s="648"/>
      <c r="M6115" s="649"/>
      <c r="N6115" s="657"/>
    </row>
    <row r="6116" spans="1:14">
      <c r="A6116" s="280">
        <f t="shared" si="95"/>
        <v>6110</v>
      </c>
      <c r="C6116" s="426" t="s">
        <v>114</v>
      </c>
      <c r="D6116" s="639"/>
      <c r="E6116" s="640"/>
      <c r="F6116" s="431"/>
      <c r="G6116" s="430" t="s">
        <v>3794</v>
      </c>
      <c r="H6116" s="431" t="s">
        <v>22</v>
      </c>
      <c r="I6116" s="680"/>
      <c r="J6116" s="652"/>
      <c r="K6116" s="647"/>
      <c r="L6116" s="648"/>
      <c r="M6116" s="649"/>
      <c r="N6116" s="657"/>
    </row>
    <row r="6117" spans="1:14">
      <c r="A6117" s="280">
        <f t="shared" si="95"/>
        <v>6111</v>
      </c>
      <c r="C6117" s="426" t="s">
        <v>3434</v>
      </c>
      <c r="D6117" s="639"/>
      <c r="E6117" s="639"/>
      <c r="F6117" s="429"/>
      <c r="G6117" s="430" t="s">
        <v>44</v>
      </c>
      <c r="H6117" s="431" t="s">
        <v>73</v>
      </c>
      <c r="I6117" s="680"/>
      <c r="J6117" s="652"/>
      <c r="K6117" s="647"/>
      <c r="L6117" s="648"/>
      <c r="M6117" s="649"/>
      <c r="N6117" s="657"/>
    </row>
    <row r="6118" spans="1:14">
      <c r="A6118" s="280">
        <f t="shared" si="95"/>
        <v>6112</v>
      </c>
      <c r="C6118" s="426" t="s">
        <v>3434</v>
      </c>
      <c r="D6118" s="639"/>
      <c r="E6118" s="639"/>
      <c r="F6118" s="429"/>
      <c r="G6118" s="430" t="s">
        <v>36</v>
      </c>
      <c r="H6118" s="431" t="s">
        <v>73</v>
      </c>
      <c r="I6118" s="680"/>
      <c r="J6118" s="652"/>
      <c r="K6118" s="647"/>
      <c r="L6118" s="648"/>
      <c r="M6118" s="649"/>
      <c r="N6118" s="657"/>
    </row>
    <row r="6119" spans="1:14" ht="82.8">
      <c r="A6119" s="280">
        <f t="shared" si="95"/>
        <v>6113</v>
      </c>
      <c r="C6119" s="432" t="s">
        <v>475</v>
      </c>
      <c r="D6119" s="627"/>
      <c r="E6119" s="627"/>
      <c r="F6119" s="432" t="s">
        <v>3586</v>
      </c>
      <c r="G6119" s="455" t="s">
        <v>3870</v>
      </c>
      <c r="H6119" s="432" t="s">
        <v>22</v>
      </c>
      <c r="I6119" s="627"/>
      <c r="J6119" s="672"/>
      <c r="K6119" s="673"/>
      <c r="L6119" s="673"/>
      <c r="M6119" s="673"/>
      <c r="N6119" s="674"/>
    </row>
    <row r="6120" spans="1:14">
      <c r="A6120" s="280">
        <f t="shared" si="95"/>
        <v>6114</v>
      </c>
      <c r="C6120" s="426" t="s">
        <v>114</v>
      </c>
      <c r="D6120" s="639"/>
      <c r="E6120" s="640"/>
      <c r="F6120" s="431"/>
      <c r="G6120" s="430" t="s">
        <v>3799</v>
      </c>
      <c r="H6120" s="431" t="s">
        <v>22</v>
      </c>
      <c r="I6120" s="680"/>
      <c r="J6120" s="652"/>
      <c r="K6120" s="647"/>
      <c r="L6120" s="648"/>
      <c r="M6120" s="649"/>
      <c r="N6120" s="657"/>
    </row>
    <row r="6121" spans="1:14" ht="27.6">
      <c r="A6121" s="280">
        <f t="shared" si="95"/>
        <v>6115</v>
      </c>
      <c r="C6121" s="426" t="s">
        <v>114</v>
      </c>
      <c r="D6121" s="639"/>
      <c r="E6121" s="640"/>
      <c r="F6121" s="431"/>
      <c r="G6121" s="430" t="s">
        <v>3798</v>
      </c>
      <c r="H6121" s="431" t="s">
        <v>22</v>
      </c>
      <c r="I6121" s="680"/>
      <c r="J6121" s="652"/>
      <c r="K6121" s="647"/>
      <c r="L6121" s="648"/>
      <c r="M6121" s="649"/>
      <c r="N6121" s="657"/>
    </row>
    <row r="6122" spans="1:14" ht="27.6">
      <c r="A6122" s="280">
        <f t="shared" si="95"/>
        <v>6116</v>
      </c>
      <c r="C6122" s="426" t="s">
        <v>3434</v>
      </c>
      <c r="D6122" s="616"/>
      <c r="E6122" s="616"/>
      <c r="F6122" s="436"/>
      <c r="G6122" s="430" t="s">
        <v>207</v>
      </c>
      <c r="H6122" s="431" t="s">
        <v>22</v>
      </c>
      <c r="I6122" s="680"/>
      <c r="J6122" s="652"/>
      <c r="K6122" s="647"/>
      <c r="L6122" s="648"/>
      <c r="M6122" s="649"/>
      <c r="N6122" s="657"/>
    </row>
    <row r="6123" spans="1:14" ht="27.6">
      <c r="A6123" s="280">
        <f t="shared" si="95"/>
        <v>6117</v>
      </c>
      <c r="C6123" s="426" t="s">
        <v>114</v>
      </c>
      <c r="D6123" s="639"/>
      <c r="E6123" s="640"/>
      <c r="F6123" s="431"/>
      <c r="G6123" s="430" t="s">
        <v>3797</v>
      </c>
      <c r="H6123" s="431" t="s">
        <v>22</v>
      </c>
      <c r="I6123" s="680"/>
      <c r="J6123" s="652"/>
      <c r="K6123" s="647"/>
      <c r="L6123" s="648"/>
      <c r="M6123" s="649"/>
      <c r="N6123" s="657"/>
    </row>
    <row r="6124" spans="1:14">
      <c r="A6124" s="280">
        <f t="shared" si="95"/>
        <v>6118</v>
      </c>
      <c r="C6124" s="426" t="s">
        <v>114</v>
      </c>
      <c r="D6124" s="639"/>
      <c r="E6124" s="640"/>
      <c r="F6124" s="431"/>
      <c r="G6124" s="430" t="s">
        <v>3794</v>
      </c>
      <c r="H6124" s="431" t="s">
        <v>22</v>
      </c>
      <c r="I6124" s="680"/>
      <c r="J6124" s="652"/>
      <c r="K6124" s="647"/>
      <c r="L6124" s="648"/>
      <c r="M6124" s="649"/>
      <c r="N6124" s="657"/>
    </row>
    <row r="6125" spans="1:14">
      <c r="A6125" s="280">
        <f t="shared" si="95"/>
        <v>6119</v>
      </c>
      <c r="C6125" s="426" t="s">
        <v>3434</v>
      </c>
      <c r="D6125" s="639"/>
      <c r="E6125" s="639"/>
      <c r="F6125" s="429"/>
      <c r="G6125" s="430" t="s">
        <v>44</v>
      </c>
      <c r="H6125" s="431" t="s">
        <v>73</v>
      </c>
      <c r="I6125" s="680"/>
      <c r="J6125" s="652"/>
      <c r="K6125" s="647"/>
      <c r="L6125" s="648"/>
      <c r="M6125" s="649"/>
      <c r="N6125" s="657"/>
    </row>
    <row r="6126" spans="1:14">
      <c r="A6126" s="280">
        <f t="shared" si="95"/>
        <v>6120</v>
      </c>
      <c r="C6126" s="426" t="s">
        <v>3434</v>
      </c>
      <c r="D6126" s="639"/>
      <c r="E6126" s="639"/>
      <c r="F6126" s="429"/>
      <c r="G6126" s="430" t="s">
        <v>36</v>
      </c>
      <c r="H6126" s="431" t="s">
        <v>73</v>
      </c>
      <c r="I6126" s="680"/>
      <c r="J6126" s="652"/>
      <c r="K6126" s="647"/>
      <c r="L6126" s="648"/>
      <c r="M6126" s="649"/>
      <c r="N6126" s="657"/>
    </row>
    <row r="6127" spans="1:14" ht="82.8">
      <c r="A6127" s="280">
        <f t="shared" si="95"/>
        <v>6121</v>
      </c>
      <c r="C6127" s="432" t="s">
        <v>475</v>
      </c>
      <c r="D6127" s="627"/>
      <c r="E6127" s="627"/>
      <c r="F6127" s="432" t="s">
        <v>3587</v>
      </c>
      <c r="G6127" s="455" t="s">
        <v>3871</v>
      </c>
      <c r="H6127" s="432" t="s">
        <v>22</v>
      </c>
      <c r="I6127" s="627"/>
      <c r="J6127" s="672"/>
      <c r="K6127" s="673"/>
      <c r="L6127" s="673"/>
      <c r="M6127" s="673"/>
      <c r="N6127" s="674"/>
    </row>
    <row r="6128" spans="1:14">
      <c r="A6128" s="280">
        <f t="shared" si="95"/>
        <v>6122</v>
      </c>
      <c r="C6128" s="426" t="s">
        <v>114</v>
      </c>
      <c r="D6128" s="639"/>
      <c r="E6128" s="640"/>
      <c r="F6128" s="431"/>
      <c r="G6128" s="430" t="s">
        <v>3799</v>
      </c>
      <c r="H6128" s="431" t="s">
        <v>22</v>
      </c>
      <c r="I6128" s="680"/>
      <c r="J6128" s="652"/>
      <c r="K6128" s="647"/>
      <c r="L6128" s="648"/>
      <c r="M6128" s="649"/>
      <c r="N6128" s="657"/>
    </row>
    <row r="6129" spans="1:14" ht="27.6">
      <c r="A6129" s="280">
        <f t="shared" si="95"/>
        <v>6123</v>
      </c>
      <c r="C6129" s="426" t="s">
        <v>114</v>
      </c>
      <c r="D6129" s="639"/>
      <c r="E6129" s="640"/>
      <c r="F6129" s="431"/>
      <c r="G6129" s="430" t="s">
        <v>3798</v>
      </c>
      <c r="H6129" s="431" t="s">
        <v>22</v>
      </c>
      <c r="I6129" s="680"/>
      <c r="J6129" s="652"/>
      <c r="K6129" s="647"/>
      <c r="L6129" s="648"/>
      <c r="M6129" s="649"/>
      <c r="N6129" s="657"/>
    </row>
    <row r="6130" spans="1:14" ht="27.6">
      <c r="A6130" s="280">
        <f t="shared" si="95"/>
        <v>6124</v>
      </c>
      <c r="C6130" s="426" t="s">
        <v>3434</v>
      </c>
      <c r="D6130" s="616"/>
      <c r="E6130" s="616"/>
      <c r="F6130" s="436"/>
      <c r="G6130" s="430" t="s">
        <v>207</v>
      </c>
      <c r="H6130" s="431" t="s">
        <v>22</v>
      </c>
      <c r="I6130" s="680"/>
      <c r="J6130" s="652"/>
      <c r="K6130" s="647"/>
      <c r="L6130" s="648"/>
      <c r="M6130" s="649"/>
      <c r="N6130" s="657"/>
    </row>
    <row r="6131" spans="1:14" ht="27.6">
      <c r="A6131" s="280">
        <f t="shared" si="95"/>
        <v>6125</v>
      </c>
      <c r="C6131" s="426" t="s">
        <v>114</v>
      </c>
      <c r="D6131" s="639"/>
      <c r="E6131" s="640"/>
      <c r="F6131" s="431"/>
      <c r="G6131" s="430" t="s">
        <v>3797</v>
      </c>
      <c r="H6131" s="431" t="s">
        <v>22</v>
      </c>
      <c r="I6131" s="680"/>
      <c r="J6131" s="652"/>
      <c r="K6131" s="647"/>
      <c r="L6131" s="648"/>
      <c r="M6131" s="649"/>
      <c r="N6131" s="657"/>
    </row>
    <row r="6132" spans="1:14">
      <c r="A6132" s="280">
        <f t="shared" si="95"/>
        <v>6126</v>
      </c>
      <c r="C6132" s="426" t="s">
        <v>114</v>
      </c>
      <c r="D6132" s="639"/>
      <c r="E6132" s="640"/>
      <c r="F6132" s="431"/>
      <c r="G6132" s="430" t="s">
        <v>3794</v>
      </c>
      <c r="H6132" s="431" t="s">
        <v>22</v>
      </c>
      <c r="I6132" s="680"/>
      <c r="J6132" s="652"/>
      <c r="K6132" s="647"/>
      <c r="L6132" s="648"/>
      <c r="M6132" s="649"/>
      <c r="N6132" s="657"/>
    </row>
    <row r="6133" spans="1:14">
      <c r="A6133" s="280">
        <f t="shared" si="95"/>
        <v>6127</v>
      </c>
      <c r="C6133" s="426" t="s">
        <v>3434</v>
      </c>
      <c r="D6133" s="639"/>
      <c r="E6133" s="639"/>
      <c r="F6133" s="429"/>
      <c r="G6133" s="430" t="s">
        <v>44</v>
      </c>
      <c r="H6133" s="431" t="s">
        <v>73</v>
      </c>
      <c r="I6133" s="680"/>
      <c r="J6133" s="652"/>
      <c r="K6133" s="647"/>
      <c r="L6133" s="648"/>
      <c r="M6133" s="649"/>
      <c r="N6133" s="657"/>
    </row>
    <row r="6134" spans="1:14">
      <c r="A6134" s="280">
        <f t="shared" si="95"/>
        <v>6128</v>
      </c>
      <c r="C6134" s="426" t="s">
        <v>3434</v>
      </c>
      <c r="D6134" s="639"/>
      <c r="E6134" s="639"/>
      <c r="F6134" s="429"/>
      <c r="G6134" s="430" t="s">
        <v>36</v>
      </c>
      <c r="H6134" s="431" t="s">
        <v>73</v>
      </c>
      <c r="I6134" s="680"/>
      <c r="J6134" s="652"/>
      <c r="K6134" s="647"/>
      <c r="L6134" s="648"/>
      <c r="M6134" s="649"/>
      <c r="N6134" s="657"/>
    </row>
    <row r="6135" spans="1:14" ht="82.8">
      <c r="A6135" s="280">
        <f t="shared" si="95"/>
        <v>6129</v>
      </c>
      <c r="C6135" s="432" t="s">
        <v>475</v>
      </c>
      <c r="D6135" s="627"/>
      <c r="E6135" s="627"/>
      <c r="F6135" s="432" t="s">
        <v>3588</v>
      </c>
      <c r="G6135" s="455" t="s">
        <v>3872</v>
      </c>
      <c r="H6135" s="432" t="s">
        <v>22</v>
      </c>
      <c r="I6135" s="627"/>
      <c r="J6135" s="672"/>
      <c r="K6135" s="673"/>
      <c r="L6135" s="673"/>
      <c r="M6135" s="673"/>
      <c r="N6135" s="674"/>
    </row>
    <row r="6136" spans="1:14">
      <c r="A6136" s="280">
        <f t="shared" si="95"/>
        <v>6130</v>
      </c>
      <c r="C6136" s="426" t="s">
        <v>114</v>
      </c>
      <c r="D6136" s="639"/>
      <c r="E6136" s="640"/>
      <c r="F6136" s="431"/>
      <c r="G6136" s="430" t="s">
        <v>3793</v>
      </c>
      <c r="H6136" s="431" t="s">
        <v>22</v>
      </c>
      <c r="I6136" s="680"/>
      <c r="J6136" s="652"/>
      <c r="K6136" s="647"/>
      <c r="L6136" s="648"/>
      <c r="M6136" s="649"/>
      <c r="N6136" s="657"/>
    </row>
    <row r="6137" spans="1:14" ht="27.6">
      <c r="A6137" s="280">
        <f t="shared" si="95"/>
        <v>6131</v>
      </c>
      <c r="C6137" s="426" t="s">
        <v>114</v>
      </c>
      <c r="D6137" s="639"/>
      <c r="E6137" s="640"/>
      <c r="F6137" s="431"/>
      <c r="G6137" s="430" t="s">
        <v>3798</v>
      </c>
      <c r="H6137" s="431" t="s">
        <v>22</v>
      </c>
      <c r="I6137" s="680"/>
      <c r="J6137" s="652"/>
      <c r="K6137" s="647"/>
      <c r="L6137" s="648"/>
      <c r="M6137" s="649"/>
      <c r="N6137" s="657"/>
    </row>
    <row r="6138" spans="1:14" ht="27.6">
      <c r="A6138" s="280">
        <f t="shared" si="95"/>
        <v>6132</v>
      </c>
      <c r="C6138" s="426" t="s">
        <v>3434</v>
      </c>
      <c r="D6138" s="616"/>
      <c r="E6138" s="616"/>
      <c r="F6138" s="436"/>
      <c r="G6138" s="430" t="s">
        <v>207</v>
      </c>
      <c r="H6138" s="431" t="s">
        <v>22</v>
      </c>
      <c r="I6138" s="680"/>
      <c r="J6138" s="652"/>
      <c r="K6138" s="647"/>
      <c r="L6138" s="648"/>
      <c r="M6138" s="649"/>
      <c r="N6138" s="657"/>
    </row>
    <row r="6139" spans="1:14" ht="27.6">
      <c r="A6139" s="280">
        <f t="shared" si="95"/>
        <v>6133</v>
      </c>
      <c r="C6139" s="426" t="s">
        <v>114</v>
      </c>
      <c r="D6139" s="639"/>
      <c r="E6139" s="640"/>
      <c r="F6139" s="431"/>
      <c r="G6139" s="430" t="s">
        <v>3797</v>
      </c>
      <c r="H6139" s="431" t="s">
        <v>22</v>
      </c>
      <c r="I6139" s="680"/>
      <c r="J6139" s="652"/>
      <c r="K6139" s="647"/>
      <c r="L6139" s="648"/>
      <c r="M6139" s="649"/>
      <c r="N6139" s="657"/>
    </row>
    <row r="6140" spans="1:14">
      <c r="A6140" s="280">
        <f t="shared" si="95"/>
        <v>6134</v>
      </c>
      <c r="C6140" s="426" t="s">
        <v>114</v>
      </c>
      <c r="D6140" s="639"/>
      <c r="E6140" s="640"/>
      <c r="F6140" s="431"/>
      <c r="G6140" s="430" t="s">
        <v>3794</v>
      </c>
      <c r="H6140" s="431" t="s">
        <v>22</v>
      </c>
      <c r="I6140" s="680"/>
      <c r="J6140" s="652"/>
      <c r="K6140" s="647"/>
      <c r="L6140" s="648"/>
      <c r="M6140" s="649"/>
      <c r="N6140" s="657"/>
    </row>
    <row r="6141" spans="1:14">
      <c r="A6141" s="280">
        <f t="shared" si="95"/>
        <v>6135</v>
      </c>
      <c r="C6141" s="426" t="s">
        <v>3434</v>
      </c>
      <c r="D6141" s="639"/>
      <c r="E6141" s="639"/>
      <c r="F6141" s="429"/>
      <c r="G6141" s="430" t="s">
        <v>44</v>
      </c>
      <c r="H6141" s="431" t="s">
        <v>73</v>
      </c>
      <c r="I6141" s="680"/>
      <c r="J6141" s="652"/>
      <c r="K6141" s="647"/>
      <c r="L6141" s="648"/>
      <c r="M6141" s="649"/>
      <c r="N6141" s="657"/>
    </row>
    <row r="6142" spans="1:14">
      <c r="A6142" s="280">
        <f t="shared" si="95"/>
        <v>6136</v>
      </c>
      <c r="C6142" s="426" t="s">
        <v>3434</v>
      </c>
      <c r="D6142" s="639"/>
      <c r="E6142" s="639"/>
      <c r="F6142" s="429"/>
      <c r="G6142" s="430" t="s">
        <v>36</v>
      </c>
      <c r="H6142" s="431" t="s">
        <v>73</v>
      </c>
      <c r="I6142" s="680"/>
      <c r="J6142" s="652"/>
      <c r="K6142" s="647"/>
      <c r="L6142" s="648"/>
      <c r="M6142" s="649"/>
      <c r="N6142" s="657"/>
    </row>
    <row r="6143" spans="1:14" ht="82.8">
      <c r="A6143" s="280">
        <f t="shared" si="95"/>
        <v>6137</v>
      </c>
      <c r="C6143" s="432" t="s">
        <v>475</v>
      </c>
      <c r="D6143" s="627"/>
      <c r="E6143" s="627"/>
      <c r="F6143" s="432" t="s">
        <v>3589</v>
      </c>
      <c r="G6143" s="455" t="s">
        <v>5454</v>
      </c>
      <c r="H6143" s="432" t="s">
        <v>22</v>
      </c>
      <c r="I6143" s="627"/>
      <c r="J6143" s="672"/>
      <c r="K6143" s="673"/>
      <c r="L6143" s="673"/>
      <c r="M6143" s="673"/>
      <c r="N6143" s="674"/>
    </row>
    <row r="6144" spans="1:14">
      <c r="A6144" s="280">
        <f t="shared" si="95"/>
        <v>6138</v>
      </c>
      <c r="C6144" s="426" t="s">
        <v>114</v>
      </c>
      <c r="D6144" s="639"/>
      <c r="E6144" s="640"/>
      <c r="F6144" s="431"/>
      <c r="G6144" s="430" t="s">
        <v>3799</v>
      </c>
      <c r="H6144" s="431" t="s">
        <v>22</v>
      </c>
      <c r="I6144" s="680"/>
      <c r="J6144" s="652"/>
      <c r="K6144" s="647"/>
      <c r="L6144" s="648"/>
      <c r="M6144" s="649"/>
      <c r="N6144" s="657"/>
    </row>
    <row r="6145" spans="1:14" ht="27.6">
      <c r="A6145" s="280">
        <f t="shared" si="95"/>
        <v>6139</v>
      </c>
      <c r="C6145" s="426" t="s">
        <v>114</v>
      </c>
      <c r="D6145" s="639"/>
      <c r="E6145" s="640"/>
      <c r="F6145" s="431"/>
      <c r="G6145" s="430" t="s">
        <v>3798</v>
      </c>
      <c r="H6145" s="431" t="s">
        <v>22</v>
      </c>
      <c r="I6145" s="680"/>
      <c r="J6145" s="652"/>
      <c r="K6145" s="647"/>
      <c r="L6145" s="648"/>
      <c r="M6145" s="649"/>
      <c r="N6145" s="657"/>
    </row>
    <row r="6146" spans="1:14" ht="27.6">
      <c r="A6146" s="280">
        <f t="shared" si="95"/>
        <v>6140</v>
      </c>
      <c r="C6146" s="426" t="s">
        <v>3434</v>
      </c>
      <c r="D6146" s="616"/>
      <c r="E6146" s="616"/>
      <c r="F6146" s="436"/>
      <c r="G6146" s="430" t="s">
        <v>207</v>
      </c>
      <c r="H6146" s="431" t="s">
        <v>22</v>
      </c>
      <c r="I6146" s="680"/>
      <c r="J6146" s="652"/>
      <c r="K6146" s="647"/>
      <c r="L6146" s="648"/>
      <c r="M6146" s="649"/>
      <c r="N6146" s="657"/>
    </row>
    <row r="6147" spans="1:14" ht="27.6">
      <c r="A6147" s="280">
        <f t="shared" si="95"/>
        <v>6141</v>
      </c>
      <c r="C6147" s="426" t="s">
        <v>114</v>
      </c>
      <c r="D6147" s="639"/>
      <c r="E6147" s="640"/>
      <c r="F6147" s="431"/>
      <c r="G6147" s="430" t="s">
        <v>3797</v>
      </c>
      <c r="H6147" s="431" t="s">
        <v>22</v>
      </c>
      <c r="I6147" s="680"/>
      <c r="J6147" s="652"/>
      <c r="K6147" s="647"/>
      <c r="L6147" s="648"/>
      <c r="M6147" s="649"/>
      <c r="N6147" s="657"/>
    </row>
    <row r="6148" spans="1:14">
      <c r="A6148" s="280">
        <f t="shared" si="95"/>
        <v>6142</v>
      </c>
      <c r="C6148" s="426" t="s">
        <v>114</v>
      </c>
      <c r="D6148" s="639"/>
      <c r="E6148" s="640"/>
      <c r="F6148" s="431"/>
      <c r="G6148" s="430" t="s">
        <v>3794</v>
      </c>
      <c r="H6148" s="431" t="s">
        <v>22</v>
      </c>
      <c r="I6148" s="680"/>
      <c r="J6148" s="652"/>
      <c r="K6148" s="647"/>
      <c r="L6148" s="648"/>
      <c r="M6148" s="649"/>
      <c r="N6148" s="657"/>
    </row>
    <row r="6149" spans="1:14">
      <c r="A6149" s="280">
        <f t="shared" si="95"/>
        <v>6143</v>
      </c>
      <c r="C6149" s="426" t="s">
        <v>3434</v>
      </c>
      <c r="D6149" s="639"/>
      <c r="E6149" s="639"/>
      <c r="F6149" s="429"/>
      <c r="G6149" s="430" t="s">
        <v>44</v>
      </c>
      <c r="H6149" s="431" t="s">
        <v>73</v>
      </c>
      <c r="I6149" s="680"/>
      <c r="J6149" s="652"/>
      <c r="K6149" s="647"/>
      <c r="L6149" s="648"/>
      <c r="M6149" s="649"/>
      <c r="N6149" s="657"/>
    </row>
    <row r="6150" spans="1:14">
      <c r="C6150" s="426" t="s">
        <v>3434</v>
      </c>
      <c r="D6150" s="639"/>
      <c r="E6150" s="639"/>
      <c r="F6150" s="429"/>
      <c r="G6150" s="430" t="s">
        <v>36</v>
      </c>
      <c r="H6150" s="431" t="s">
        <v>73</v>
      </c>
      <c r="I6150" s="680"/>
      <c r="J6150" s="652"/>
      <c r="K6150" s="647"/>
      <c r="L6150" s="648"/>
      <c r="M6150" s="649"/>
      <c r="N6150" s="657"/>
    </row>
    <row r="6151" spans="1:14" ht="27.6">
      <c r="C6151" s="432" t="s">
        <v>475</v>
      </c>
      <c r="D6151" s="627"/>
      <c r="E6151" s="627"/>
      <c r="F6151" s="432" t="s">
        <v>3592</v>
      </c>
      <c r="G6151" s="433" t="s">
        <v>3591</v>
      </c>
      <c r="H6151" s="432" t="s">
        <v>24</v>
      </c>
      <c r="I6151" s="627"/>
      <c r="J6151" s="672"/>
      <c r="K6151" s="673"/>
      <c r="L6151" s="673"/>
      <c r="M6151" s="673"/>
      <c r="N6151" s="674"/>
    </row>
    <row r="6152" spans="1:14">
      <c r="C6152" s="426" t="s">
        <v>114</v>
      </c>
      <c r="D6152" s="639"/>
      <c r="E6152" s="640"/>
      <c r="F6152" s="431"/>
      <c r="G6152" s="430" t="s">
        <v>3800</v>
      </c>
      <c r="H6152" s="431" t="s">
        <v>24</v>
      </c>
      <c r="I6152" s="680"/>
      <c r="J6152" s="652"/>
      <c r="K6152" s="647"/>
      <c r="L6152" s="648"/>
      <c r="M6152" s="649"/>
      <c r="N6152" s="657"/>
    </row>
    <row r="6153" spans="1:14">
      <c r="C6153" s="426" t="s">
        <v>3434</v>
      </c>
      <c r="D6153" s="639"/>
      <c r="E6153" s="639"/>
      <c r="F6153" s="429"/>
      <c r="G6153" s="430" t="s">
        <v>44</v>
      </c>
      <c r="H6153" s="431" t="s">
        <v>73</v>
      </c>
      <c r="I6153" s="680"/>
      <c r="J6153" s="652"/>
      <c r="K6153" s="647"/>
      <c r="L6153" s="648"/>
      <c r="M6153" s="649"/>
      <c r="N6153" s="657"/>
    </row>
    <row r="6154" spans="1:14">
      <c r="C6154" s="426" t="s">
        <v>3434</v>
      </c>
      <c r="D6154" s="639"/>
      <c r="E6154" s="639"/>
      <c r="F6154" s="429"/>
      <c r="G6154" s="430" t="s">
        <v>36</v>
      </c>
      <c r="H6154" s="431" t="s">
        <v>73</v>
      </c>
      <c r="I6154" s="680"/>
      <c r="J6154" s="652"/>
      <c r="K6154" s="647"/>
      <c r="L6154" s="648"/>
      <c r="M6154" s="649"/>
      <c r="N6154" s="657"/>
    </row>
    <row r="6155" spans="1:14">
      <c r="C6155" s="432" t="s">
        <v>475</v>
      </c>
      <c r="D6155" s="627"/>
      <c r="E6155" s="627"/>
      <c r="F6155" s="432" t="s">
        <v>5413</v>
      </c>
      <c r="G6155" s="433" t="s">
        <v>5408</v>
      </c>
      <c r="H6155" s="432" t="s">
        <v>24</v>
      </c>
      <c r="I6155" s="627"/>
      <c r="J6155" s="672"/>
      <c r="K6155" s="673"/>
      <c r="L6155" s="673"/>
      <c r="M6155" s="673"/>
      <c r="N6155" s="674"/>
    </row>
    <row r="6156" spans="1:14">
      <c r="C6156" s="426" t="s">
        <v>114</v>
      </c>
      <c r="D6156" s="639"/>
      <c r="E6156" s="640"/>
      <c r="F6156" s="431"/>
      <c r="G6156" s="430" t="s">
        <v>5441</v>
      </c>
      <c r="H6156" s="431" t="s">
        <v>21</v>
      </c>
      <c r="I6156" s="680"/>
      <c r="J6156" s="652"/>
      <c r="K6156" s="647"/>
      <c r="L6156" s="648"/>
      <c r="M6156" s="649"/>
      <c r="N6156" s="657"/>
    </row>
    <row r="6157" spans="1:14">
      <c r="C6157" s="426" t="s">
        <v>114</v>
      </c>
      <c r="D6157" s="639"/>
      <c r="E6157" s="619"/>
      <c r="F6157" s="431"/>
      <c r="G6157" s="430" t="s">
        <v>660</v>
      </c>
      <c r="H6157" s="431" t="s">
        <v>147</v>
      </c>
      <c r="I6157" s="680"/>
      <c r="J6157" s="652"/>
      <c r="K6157" s="647"/>
      <c r="L6157" s="648"/>
      <c r="M6157" s="649"/>
      <c r="N6157" s="657"/>
    </row>
    <row r="6158" spans="1:14">
      <c r="C6158" s="426" t="s">
        <v>3434</v>
      </c>
      <c r="D6158" s="639"/>
      <c r="E6158" s="639"/>
      <c r="F6158" s="429"/>
      <c r="G6158" s="430" t="s">
        <v>46</v>
      </c>
      <c r="H6158" s="431" t="s">
        <v>73</v>
      </c>
      <c r="I6158" s="680"/>
      <c r="J6158" s="652"/>
      <c r="K6158" s="647"/>
      <c r="L6158" s="648"/>
      <c r="M6158" s="649"/>
      <c r="N6158" s="657"/>
    </row>
    <row r="6159" spans="1:14" ht="27.6">
      <c r="C6159" s="426" t="s">
        <v>3434</v>
      </c>
      <c r="D6159" s="639"/>
      <c r="E6159" s="639"/>
      <c r="F6159" s="429"/>
      <c r="G6159" s="430" t="s">
        <v>37</v>
      </c>
      <c r="H6159" s="431" t="s">
        <v>73</v>
      </c>
      <c r="I6159" s="680"/>
      <c r="J6159" s="652"/>
      <c r="K6159" s="647"/>
      <c r="L6159" s="648"/>
      <c r="M6159" s="649"/>
      <c r="N6159" s="657"/>
    </row>
    <row r="6160" spans="1:14">
      <c r="C6160" s="432" t="s">
        <v>475</v>
      </c>
      <c r="D6160" s="627"/>
      <c r="E6160" s="627"/>
      <c r="F6160" s="432" t="s">
        <v>5414</v>
      </c>
      <c r="G6160" s="433" t="s">
        <v>5407</v>
      </c>
      <c r="H6160" s="432" t="s">
        <v>24</v>
      </c>
      <c r="I6160" s="627"/>
      <c r="J6160" s="672"/>
      <c r="K6160" s="673"/>
      <c r="L6160" s="673"/>
      <c r="M6160" s="673"/>
      <c r="N6160" s="674"/>
    </row>
    <row r="6161" spans="3:14">
      <c r="C6161" s="426" t="s">
        <v>114</v>
      </c>
      <c r="D6161" s="639"/>
      <c r="E6161" s="640"/>
      <c r="F6161" s="431"/>
      <c r="G6161" s="430" t="s">
        <v>5441</v>
      </c>
      <c r="H6161" s="431" t="s">
        <v>21</v>
      </c>
      <c r="I6161" s="680"/>
      <c r="J6161" s="652"/>
      <c r="K6161" s="647"/>
      <c r="L6161" s="648"/>
      <c r="M6161" s="649"/>
      <c r="N6161" s="657"/>
    </row>
    <row r="6162" spans="3:14">
      <c r="C6162" s="426" t="s">
        <v>114</v>
      </c>
      <c r="D6162" s="639"/>
      <c r="E6162" s="619"/>
      <c r="F6162" s="431"/>
      <c r="G6162" s="430" t="s">
        <v>660</v>
      </c>
      <c r="H6162" s="431" t="s">
        <v>147</v>
      </c>
      <c r="I6162" s="680"/>
      <c r="J6162" s="652"/>
      <c r="K6162" s="647"/>
      <c r="L6162" s="648"/>
      <c r="M6162" s="649"/>
      <c r="N6162" s="657"/>
    </row>
    <row r="6163" spans="3:14">
      <c r="C6163" s="426" t="s">
        <v>3434</v>
      </c>
      <c r="D6163" s="639"/>
      <c r="E6163" s="639"/>
      <c r="F6163" s="429"/>
      <c r="G6163" s="430" t="s">
        <v>46</v>
      </c>
      <c r="H6163" s="431" t="s">
        <v>73</v>
      </c>
      <c r="I6163" s="680"/>
      <c r="J6163" s="652"/>
      <c r="K6163" s="647"/>
      <c r="L6163" s="648"/>
      <c r="M6163" s="649"/>
      <c r="N6163" s="657"/>
    </row>
    <row r="6164" spans="3:14" ht="27.6">
      <c r="C6164" s="426" t="s">
        <v>3434</v>
      </c>
      <c r="D6164" s="639"/>
      <c r="E6164" s="639"/>
      <c r="F6164" s="429"/>
      <c r="G6164" s="430" t="s">
        <v>37</v>
      </c>
      <c r="H6164" s="431" t="s">
        <v>73</v>
      </c>
      <c r="I6164" s="680"/>
      <c r="J6164" s="652"/>
      <c r="K6164" s="647"/>
      <c r="L6164" s="648"/>
      <c r="M6164" s="649"/>
      <c r="N6164" s="657"/>
    </row>
    <row r="6165" spans="3:14">
      <c r="C6165" s="432" t="s">
        <v>475</v>
      </c>
      <c r="D6165" s="627"/>
      <c r="E6165" s="627"/>
      <c r="F6165" s="432" t="s">
        <v>5415</v>
      </c>
      <c r="G6165" s="433" t="s">
        <v>5409</v>
      </c>
      <c r="H6165" s="432" t="s">
        <v>22</v>
      </c>
      <c r="I6165" s="627"/>
      <c r="J6165" s="672"/>
      <c r="K6165" s="673"/>
      <c r="L6165" s="673"/>
      <c r="M6165" s="673"/>
      <c r="N6165" s="674"/>
    </row>
    <row r="6166" spans="3:14">
      <c r="C6166" s="426" t="s">
        <v>114</v>
      </c>
      <c r="D6166" s="639"/>
      <c r="E6166" s="640"/>
      <c r="F6166" s="431"/>
      <c r="G6166" s="430" t="s">
        <v>5409</v>
      </c>
      <c r="H6166" s="431" t="s">
        <v>22</v>
      </c>
      <c r="I6166" s="680"/>
      <c r="J6166" s="652"/>
      <c r="K6166" s="647"/>
      <c r="L6166" s="648"/>
      <c r="M6166" s="649"/>
      <c r="N6166" s="657"/>
    </row>
    <row r="6167" spans="3:14">
      <c r="C6167" s="426" t="s">
        <v>3434</v>
      </c>
      <c r="D6167" s="639"/>
      <c r="E6167" s="639"/>
      <c r="F6167" s="429"/>
      <c r="G6167" s="430" t="s">
        <v>46</v>
      </c>
      <c r="H6167" s="431" t="s">
        <v>73</v>
      </c>
      <c r="I6167" s="680"/>
      <c r="J6167" s="652"/>
      <c r="K6167" s="647"/>
      <c r="L6167" s="648"/>
      <c r="M6167" s="649"/>
      <c r="N6167" s="657"/>
    </row>
    <row r="6168" spans="3:14" ht="27.6">
      <c r="C6168" s="426" t="s">
        <v>3434</v>
      </c>
      <c r="D6168" s="639"/>
      <c r="E6168" s="639"/>
      <c r="F6168" s="429"/>
      <c r="G6168" s="430" t="s">
        <v>37</v>
      </c>
      <c r="H6168" s="431" t="s">
        <v>73</v>
      </c>
      <c r="I6168" s="680"/>
      <c r="J6168" s="652"/>
      <c r="K6168" s="647"/>
      <c r="L6168" s="648"/>
      <c r="M6168" s="649"/>
      <c r="N6168" s="657"/>
    </row>
    <row r="6169" spans="3:14">
      <c r="C6169" s="432" t="s">
        <v>475</v>
      </c>
      <c r="D6169" s="627"/>
      <c r="E6169" s="627"/>
      <c r="F6169" s="432" t="s">
        <v>5416</v>
      </c>
      <c r="G6169" s="433" t="s">
        <v>5410</v>
      </c>
      <c r="H6169" s="432" t="s">
        <v>22</v>
      </c>
      <c r="I6169" s="627"/>
      <c r="J6169" s="672"/>
      <c r="K6169" s="673"/>
      <c r="L6169" s="673"/>
      <c r="M6169" s="673"/>
      <c r="N6169" s="674"/>
    </row>
    <row r="6170" spans="3:14" ht="27.6">
      <c r="C6170" s="426" t="s">
        <v>114</v>
      </c>
      <c r="D6170" s="639"/>
      <c r="E6170" s="640"/>
      <c r="F6170" s="431"/>
      <c r="G6170" s="430" t="s">
        <v>5442</v>
      </c>
      <c r="H6170" s="431" t="s">
        <v>22</v>
      </c>
      <c r="I6170" s="680"/>
      <c r="J6170" s="652"/>
      <c r="K6170" s="647"/>
      <c r="L6170" s="648"/>
      <c r="M6170" s="649"/>
      <c r="N6170" s="657"/>
    </row>
    <row r="6171" spans="3:14">
      <c r="C6171" s="426" t="s">
        <v>3434</v>
      </c>
      <c r="D6171" s="639"/>
      <c r="E6171" s="639"/>
      <c r="F6171" s="429"/>
      <c r="G6171" s="430" t="s">
        <v>46</v>
      </c>
      <c r="H6171" s="431" t="s">
        <v>73</v>
      </c>
      <c r="I6171" s="680"/>
      <c r="J6171" s="652"/>
      <c r="K6171" s="647"/>
      <c r="L6171" s="648"/>
      <c r="M6171" s="649"/>
      <c r="N6171" s="657"/>
    </row>
    <row r="6172" spans="3:14" ht="27.6">
      <c r="C6172" s="426" t="s">
        <v>3434</v>
      </c>
      <c r="D6172" s="639"/>
      <c r="E6172" s="639"/>
      <c r="F6172" s="429"/>
      <c r="G6172" s="430" t="s">
        <v>37</v>
      </c>
      <c r="H6172" s="431" t="s">
        <v>73</v>
      </c>
      <c r="I6172" s="680"/>
      <c r="J6172" s="652"/>
      <c r="K6172" s="647"/>
      <c r="L6172" s="648"/>
      <c r="M6172" s="649"/>
      <c r="N6172" s="657"/>
    </row>
    <row r="6173" spans="3:14">
      <c r="C6173" s="432" t="s">
        <v>475</v>
      </c>
      <c r="D6173" s="627"/>
      <c r="E6173" s="627"/>
      <c r="F6173" s="432" t="s">
        <v>5417</v>
      </c>
      <c r="G6173" s="433" t="s">
        <v>5411</v>
      </c>
      <c r="H6173" s="432" t="s">
        <v>22</v>
      </c>
      <c r="I6173" s="627"/>
      <c r="J6173" s="672"/>
      <c r="K6173" s="673"/>
      <c r="L6173" s="673"/>
      <c r="M6173" s="673"/>
      <c r="N6173" s="674"/>
    </row>
    <row r="6174" spans="3:14" ht="27.6">
      <c r="C6174" s="426" t="s">
        <v>114</v>
      </c>
      <c r="D6174" s="639"/>
      <c r="E6174" s="640"/>
      <c r="F6174" s="431"/>
      <c r="G6174" s="430" t="s">
        <v>5443</v>
      </c>
      <c r="H6174" s="431" t="s">
        <v>22</v>
      </c>
      <c r="I6174" s="680"/>
      <c r="J6174" s="652"/>
      <c r="K6174" s="647"/>
      <c r="L6174" s="648"/>
      <c r="M6174" s="649"/>
      <c r="N6174" s="657"/>
    </row>
    <row r="6175" spans="3:14">
      <c r="C6175" s="426" t="s">
        <v>3434</v>
      </c>
      <c r="D6175" s="639"/>
      <c r="E6175" s="639"/>
      <c r="F6175" s="429"/>
      <c r="G6175" s="430" t="s">
        <v>46</v>
      </c>
      <c r="H6175" s="431" t="s">
        <v>73</v>
      </c>
      <c r="I6175" s="680"/>
      <c r="J6175" s="652"/>
      <c r="K6175" s="647"/>
      <c r="L6175" s="648"/>
      <c r="M6175" s="649"/>
      <c r="N6175" s="657"/>
    </row>
    <row r="6176" spans="3:14" ht="27.6">
      <c r="C6176" s="426" t="s">
        <v>3434</v>
      </c>
      <c r="D6176" s="639"/>
      <c r="E6176" s="639"/>
      <c r="F6176" s="429"/>
      <c r="G6176" s="430" t="s">
        <v>37</v>
      </c>
      <c r="H6176" s="431" t="s">
        <v>73</v>
      </c>
      <c r="I6176" s="680"/>
      <c r="J6176" s="652"/>
      <c r="K6176" s="647"/>
      <c r="L6176" s="648"/>
      <c r="M6176" s="649"/>
      <c r="N6176" s="657"/>
    </row>
    <row r="6177" spans="3:14">
      <c r="C6177" s="432" t="s">
        <v>475</v>
      </c>
      <c r="D6177" s="627"/>
      <c r="E6177" s="627"/>
      <c r="F6177" s="432" t="s">
        <v>5418</v>
      </c>
      <c r="G6177" s="433" t="s">
        <v>5420</v>
      </c>
      <c r="H6177" s="432" t="s">
        <v>24</v>
      </c>
      <c r="I6177" s="627"/>
      <c r="J6177" s="672"/>
      <c r="K6177" s="673"/>
      <c r="L6177" s="673"/>
      <c r="M6177" s="673"/>
      <c r="N6177" s="674"/>
    </row>
    <row r="6178" spans="3:14" ht="27.6">
      <c r="C6178" s="426" t="s">
        <v>114</v>
      </c>
      <c r="D6178" s="639"/>
      <c r="E6178" s="639"/>
      <c r="F6178" s="429"/>
      <c r="G6178" s="430" t="s">
        <v>753</v>
      </c>
      <c r="H6178" s="431" t="s">
        <v>149</v>
      </c>
      <c r="I6178" s="680"/>
      <c r="J6178" s="652"/>
      <c r="K6178" s="647"/>
      <c r="L6178" s="648"/>
      <c r="M6178" s="649"/>
      <c r="N6178" s="657"/>
    </row>
    <row r="6179" spans="3:14" ht="27.6">
      <c r="C6179" s="426" t="s">
        <v>3434</v>
      </c>
      <c r="D6179" s="639"/>
      <c r="E6179" s="639"/>
      <c r="F6179" s="429"/>
      <c r="G6179" s="430" t="s">
        <v>603</v>
      </c>
      <c r="H6179" s="431" t="s">
        <v>20</v>
      </c>
      <c r="I6179" s="680"/>
      <c r="J6179" s="652"/>
      <c r="K6179" s="647"/>
      <c r="L6179" s="648"/>
      <c r="M6179" s="649"/>
      <c r="N6179" s="657"/>
    </row>
    <row r="6180" spans="3:14">
      <c r="C6180" s="432" t="s">
        <v>475</v>
      </c>
      <c r="D6180" s="627"/>
      <c r="E6180" s="627"/>
      <c r="F6180" s="432" t="s">
        <v>5419</v>
      </c>
      <c r="G6180" s="433" t="s">
        <v>5412</v>
      </c>
      <c r="H6180" s="432" t="s">
        <v>22</v>
      </c>
      <c r="I6180" s="627"/>
      <c r="J6180" s="672"/>
      <c r="K6180" s="673"/>
      <c r="L6180" s="673"/>
      <c r="M6180" s="673"/>
      <c r="N6180" s="674"/>
    </row>
    <row r="6181" spans="3:14">
      <c r="C6181" s="426" t="s">
        <v>114</v>
      </c>
      <c r="D6181" s="639"/>
      <c r="E6181" s="640"/>
      <c r="F6181" s="431"/>
      <c r="G6181" s="430" t="s">
        <v>5444</v>
      </c>
      <c r="H6181" s="431" t="s">
        <v>22</v>
      </c>
      <c r="I6181" s="680"/>
      <c r="J6181" s="652"/>
      <c r="K6181" s="647"/>
      <c r="L6181" s="648"/>
      <c r="M6181" s="649"/>
      <c r="N6181" s="657"/>
    </row>
    <row r="6182" spans="3:14">
      <c r="C6182" s="426" t="s">
        <v>3434</v>
      </c>
      <c r="D6182" s="639"/>
      <c r="E6182" s="639"/>
      <c r="F6182" s="429"/>
      <c r="G6182" s="430" t="s">
        <v>46</v>
      </c>
      <c r="H6182" s="431" t="s">
        <v>73</v>
      </c>
      <c r="I6182" s="680"/>
      <c r="J6182" s="652"/>
      <c r="K6182" s="647"/>
      <c r="L6182" s="648"/>
      <c r="M6182" s="649"/>
      <c r="N6182" s="657"/>
    </row>
    <row r="6183" spans="3:14" ht="27.6">
      <c r="C6183" s="426" t="s">
        <v>3434</v>
      </c>
      <c r="D6183" s="639"/>
      <c r="E6183" s="639"/>
      <c r="F6183" s="429"/>
      <c r="G6183" s="430" t="s">
        <v>37</v>
      </c>
      <c r="H6183" s="431" t="s">
        <v>73</v>
      </c>
      <c r="I6183" s="680"/>
      <c r="J6183" s="652"/>
      <c r="K6183" s="647"/>
      <c r="L6183" s="648"/>
      <c r="M6183" s="649"/>
      <c r="N6183" s="657"/>
    </row>
    <row r="6184" spans="3:14">
      <c r="C6184" s="432" t="s">
        <v>475</v>
      </c>
      <c r="D6184" s="627"/>
      <c r="E6184" s="627"/>
      <c r="F6184" s="432" t="s">
        <v>5859</v>
      </c>
      <c r="G6184" s="433" t="s">
        <v>5856</v>
      </c>
      <c r="H6184" s="432" t="s">
        <v>22</v>
      </c>
      <c r="I6184" s="671"/>
      <c r="J6184" s="672"/>
      <c r="K6184" s="673"/>
      <c r="L6184" s="673"/>
      <c r="M6184" s="673"/>
      <c r="N6184" s="674"/>
    </row>
    <row r="6185" spans="3:14" ht="41.4">
      <c r="C6185" s="426" t="s">
        <v>3434</v>
      </c>
      <c r="D6185" s="615"/>
      <c r="E6185" s="617"/>
      <c r="F6185" s="427"/>
      <c r="G6185" s="428" t="s">
        <v>328</v>
      </c>
      <c r="H6185" s="427" t="s">
        <v>22</v>
      </c>
      <c r="I6185" s="703"/>
      <c r="J6185" s="652"/>
      <c r="K6185" s="647"/>
      <c r="L6185" s="648"/>
      <c r="M6185" s="649"/>
      <c r="N6185" s="657"/>
    </row>
    <row r="6186" spans="3:14" ht="27.6">
      <c r="C6186" s="426" t="s">
        <v>3434</v>
      </c>
      <c r="D6186" s="615"/>
      <c r="E6186" s="617"/>
      <c r="F6186" s="427"/>
      <c r="G6186" s="428" t="s">
        <v>310</v>
      </c>
      <c r="H6186" s="427" t="s">
        <v>22</v>
      </c>
      <c r="I6186" s="703"/>
      <c r="J6186" s="652"/>
      <c r="K6186" s="647"/>
      <c r="L6186" s="648"/>
      <c r="M6186" s="649"/>
      <c r="N6186" s="657"/>
    </row>
    <row r="6187" spans="3:14" ht="27.6">
      <c r="C6187" s="426" t="s">
        <v>3434</v>
      </c>
      <c r="D6187" s="615"/>
      <c r="E6187" s="617"/>
      <c r="F6187" s="427"/>
      <c r="G6187" s="428" t="s">
        <v>321</v>
      </c>
      <c r="H6187" s="427" t="s">
        <v>22</v>
      </c>
      <c r="I6187" s="703"/>
      <c r="J6187" s="652"/>
      <c r="K6187" s="647"/>
      <c r="L6187" s="648"/>
      <c r="M6187" s="649"/>
      <c r="N6187" s="657"/>
    </row>
    <row r="6188" spans="3:14">
      <c r="C6188" s="426" t="s">
        <v>114</v>
      </c>
      <c r="D6188" s="615"/>
      <c r="E6188" s="617"/>
      <c r="F6188" s="427"/>
      <c r="G6188" s="428" t="s">
        <v>795</v>
      </c>
      <c r="H6188" s="427" t="s">
        <v>147</v>
      </c>
      <c r="I6188" s="703"/>
      <c r="J6188" s="652"/>
      <c r="K6188" s="647"/>
      <c r="L6188" s="648"/>
      <c r="M6188" s="649"/>
      <c r="N6188" s="657"/>
    </row>
    <row r="6189" spans="3:14" ht="27.6">
      <c r="C6189" s="426" t="s">
        <v>3434</v>
      </c>
      <c r="D6189" s="615"/>
      <c r="E6189" s="617"/>
      <c r="F6189" s="427"/>
      <c r="G6189" s="428" t="s">
        <v>310</v>
      </c>
      <c r="H6189" s="427" t="s">
        <v>22</v>
      </c>
      <c r="I6189" s="703"/>
      <c r="J6189" s="652"/>
      <c r="K6189" s="647"/>
      <c r="L6189" s="648"/>
      <c r="M6189" s="649"/>
      <c r="N6189" s="657"/>
    </row>
    <row r="6190" spans="3:14" ht="27.6">
      <c r="C6190" s="426" t="s">
        <v>114</v>
      </c>
      <c r="D6190" s="615"/>
      <c r="E6190" s="617"/>
      <c r="F6190" s="427"/>
      <c r="G6190" s="428" t="s">
        <v>803</v>
      </c>
      <c r="H6190" s="427" t="s">
        <v>147</v>
      </c>
      <c r="I6190" s="703"/>
      <c r="J6190" s="652"/>
      <c r="K6190" s="647"/>
      <c r="L6190" s="648"/>
      <c r="M6190" s="649"/>
      <c r="N6190" s="657"/>
    </row>
    <row r="6191" spans="3:14">
      <c r="C6191" s="426" t="s">
        <v>3434</v>
      </c>
      <c r="D6191" s="615"/>
      <c r="E6191" s="617"/>
      <c r="F6191" s="427"/>
      <c r="G6191" s="428" t="s">
        <v>36</v>
      </c>
      <c r="H6191" s="427" t="s">
        <v>73</v>
      </c>
      <c r="I6191" s="703"/>
      <c r="J6191" s="652"/>
      <c r="K6191" s="647"/>
      <c r="L6191" s="648"/>
      <c r="M6191" s="649"/>
      <c r="N6191" s="657"/>
    </row>
    <row r="6192" spans="3:14">
      <c r="C6192" s="426" t="s">
        <v>3434</v>
      </c>
      <c r="D6192" s="615"/>
      <c r="E6192" s="617"/>
      <c r="F6192" s="427"/>
      <c r="G6192" s="428" t="s">
        <v>44</v>
      </c>
      <c r="H6192" s="427" t="s">
        <v>73</v>
      </c>
      <c r="I6192" s="703"/>
      <c r="J6192" s="652"/>
      <c r="K6192" s="647"/>
      <c r="L6192" s="648"/>
      <c r="M6192" s="649"/>
      <c r="N6192" s="657"/>
    </row>
    <row r="6193" spans="3:14">
      <c r="C6193" s="432" t="s">
        <v>475</v>
      </c>
      <c r="D6193" s="627"/>
      <c r="E6193" s="627"/>
      <c r="F6193" s="432" t="s">
        <v>5860</v>
      </c>
      <c r="G6193" s="433" t="s">
        <v>6259</v>
      </c>
      <c r="H6193" s="432" t="s">
        <v>22</v>
      </c>
      <c r="I6193" s="671"/>
      <c r="J6193" s="672"/>
      <c r="K6193" s="673"/>
      <c r="L6193" s="673"/>
      <c r="M6193" s="673"/>
      <c r="N6193" s="674"/>
    </row>
    <row r="6194" spans="3:14">
      <c r="C6194" s="426" t="s">
        <v>3434</v>
      </c>
      <c r="D6194" s="615"/>
      <c r="E6194" s="617"/>
      <c r="F6194" s="427"/>
      <c r="G6194" s="428" t="s">
        <v>36</v>
      </c>
      <c r="H6194" s="427" t="s">
        <v>73</v>
      </c>
      <c r="I6194" s="703"/>
      <c r="J6194" s="652"/>
      <c r="K6194" s="647"/>
      <c r="L6194" s="648"/>
      <c r="M6194" s="649"/>
      <c r="N6194" s="657"/>
    </row>
    <row r="6195" spans="3:14">
      <c r="C6195" s="426" t="s">
        <v>3434</v>
      </c>
      <c r="D6195" s="615"/>
      <c r="E6195" s="617"/>
      <c r="F6195" s="427"/>
      <c r="G6195" s="428" t="s">
        <v>44</v>
      </c>
      <c r="H6195" s="427" t="s">
        <v>73</v>
      </c>
      <c r="I6195" s="703"/>
      <c r="J6195" s="652"/>
      <c r="K6195" s="647"/>
      <c r="L6195" s="648"/>
      <c r="M6195" s="649"/>
      <c r="N6195" s="657"/>
    </row>
    <row r="6196" spans="3:14">
      <c r="C6196" s="426" t="s">
        <v>3434</v>
      </c>
      <c r="D6196" s="615"/>
      <c r="E6196" s="617"/>
      <c r="F6196" s="427"/>
      <c r="G6196" s="428" t="s">
        <v>45</v>
      </c>
      <c r="H6196" s="427" t="s">
        <v>73</v>
      </c>
      <c r="I6196" s="703"/>
      <c r="J6196" s="652"/>
      <c r="K6196" s="647"/>
      <c r="L6196" s="648"/>
      <c r="M6196" s="649"/>
      <c r="N6196" s="657"/>
    </row>
    <row r="6197" spans="3:14" ht="55.2">
      <c r="C6197" s="426" t="s">
        <v>3434</v>
      </c>
      <c r="D6197" s="615"/>
      <c r="E6197" s="617"/>
      <c r="F6197" s="427"/>
      <c r="G6197" s="428" t="s">
        <v>19</v>
      </c>
      <c r="H6197" s="427" t="s">
        <v>51</v>
      </c>
      <c r="I6197" s="703"/>
      <c r="J6197" s="652"/>
      <c r="K6197" s="647"/>
      <c r="L6197" s="648"/>
      <c r="M6197" s="649"/>
      <c r="N6197" s="657"/>
    </row>
    <row r="6198" spans="3:14">
      <c r="C6198" s="426" t="s">
        <v>114</v>
      </c>
      <c r="D6198" s="615"/>
      <c r="E6198" s="578"/>
      <c r="F6198" s="427"/>
      <c r="G6198" s="428" t="s">
        <v>5864</v>
      </c>
      <c r="H6198" s="427" t="s">
        <v>22</v>
      </c>
      <c r="I6198" s="703"/>
      <c r="J6198" s="652"/>
      <c r="K6198" s="647"/>
      <c r="L6198" s="648"/>
      <c r="M6198" s="649"/>
      <c r="N6198" s="657"/>
    </row>
    <row r="6199" spans="3:14">
      <c r="C6199" s="432" t="s">
        <v>475</v>
      </c>
      <c r="D6199" s="627"/>
      <c r="E6199" s="627"/>
      <c r="F6199" s="432" t="s">
        <v>5861</v>
      </c>
      <c r="G6199" s="433" t="s">
        <v>6260</v>
      </c>
      <c r="H6199" s="432" t="s">
        <v>22</v>
      </c>
      <c r="I6199" s="671"/>
      <c r="J6199" s="672"/>
      <c r="K6199" s="673"/>
      <c r="L6199" s="673"/>
      <c r="M6199" s="673"/>
      <c r="N6199" s="674"/>
    </row>
    <row r="6200" spans="3:14">
      <c r="C6200" s="426" t="s">
        <v>3434</v>
      </c>
      <c r="D6200" s="615"/>
      <c r="E6200" s="617"/>
      <c r="F6200" s="427"/>
      <c r="G6200" s="428" t="s">
        <v>36</v>
      </c>
      <c r="H6200" s="427" t="s">
        <v>73</v>
      </c>
      <c r="I6200" s="703"/>
      <c r="J6200" s="652"/>
      <c r="K6200" s="647"/>
      <c r="L6200" s="648"/>
      <c r="M6200" s="649"/>
      <c r="N6200" s="657"/>
    </row>
    <row r="6201" spans="3:14">
      <c r="C6201" s="426" t="s">
        <v>3434</v>
      </c>
      <c r="D6201" s="615"/>
      <c r="E6201" s="617"/>
      <c r="F6201" s="427"/>
      <c r="G6201" s="428" t="s">
        <v>44</v>
      </c>
      <c r="H6201" s="427" t="s">
        <v>73</v>
      </c>
      <c r="I6201" s="703"/>
      <c r="J6201" s="652"/>
      <c r="K6201" s="647"/>
      <c r="L6201" s="648"/>
      <c r="M6201" s="649"/>
      <c r="N6201" s="657"/>
    </row>
    <row r="6202" spans="3:14">
      <c r="C6202" s="426" t="s">
        <v>3434</v>
      </c>
      <c r="D6202" s="615"/>
      <c r="E6202" s="617"/>
      <c r="F6202" s="427"/>
      <c r="G6202" s="428" t="s">
        <v>45</v>
      </c>
      <c r="H6202" s="427" t="s">
        <v>73</v>
      </c>
      <c r="I6202" s="703"/>
      <c r="J6202" s="652"/>
      <c r="K6202" s="647"/>
      <c r="L6202" s="648"/>
      <c r="M6202" s="649"/>
      <c r="N6202" s="657"/>
    </row>
    <row r="6203" spans="3:14" ht="55.2">
      <c r="C6203" s="426" t="s">
        <v>3434</v>
      </c>
      <c r="D6203" s="615"/>
      <c r="E6203" s="617"/>
      <c r="F6203" s="427"/>
      <c r="G6203" s="428" t="s">
        <v>19</v>
      </c>
      <c r="H6203" s="427" t="s">
        <v>51</v>
      </c>
      <c r="I6203" s="703"/>
      <c r="J6203" s="652"/>
      <c r="K6203" s="647"/>
      <c r="L6203" s="648"/>
      <c r="M6203" s="649"/>
      <c r="N6203" s="657"/>
    </row>
    <row r="6204" spans="3:14">
      <c r="C6204" s="426" t="s">
        <v>114</v>
      </c>
      <c r="D6204" s="615"/>
      <c r="E6204" s="628"/>
      <c r="F6204" s="427"/>
      <c r="G6204" s="428" t="s">
        <v>5865</v>
      </c>
      <c r="H6204" s="427" t="s">
        <v>22</v>
      </c>
      <c r="I6204" s="703"/>
      <c r="J6204" s="652"/>
      <c r="K6204" s="647"/>
      <c r="L6204" s="648"/>
      <c r="M6204" s="649"/>
      <c r="N6204" s="657"/>
    </row>
    <row r="6205" spans="3:14">
      <c r="C6205" s="432" t="s">
        <v>475</v>
      </c>
      <c r="D6205" s="627"/>
      <c r="E6205" s="627"/>
      <c r="F6205" s="432" t="s">
        <v>5862</v>
      </c>
      <c r="G6205" s="433" t="s">
        <v>6261</v>
      </c>
      <c r="H6205" s="432" t="s">
        <v>22</v>
      </c>
      <c r="I6205" s="671"/>
      <c r="J6205" s="672"/>
      <c r="K6205" s="673"/>
      <c r="L6205" s="673"/>
      <c r="M6205" s="673"/>
      <c r="N6205" s="674"/>
    </row>
    <row r="6206" spans="3:14">
      <c r="C6206" s="426" t="s">
        <v>3434</v>
      </c>
      <c r="D6206" s="615"/>
      <c r="E6206" s="617"/>
      <c r="F6206" s="427"/>
      <c r="G6206" s="428" t="s">
        <v>36</v>
      </c>
      <c r="H6206" s="427" t="s">
        <v>73</v>
      </c>
      <c r="I6206" s="703"/>
      <c r="J6206" s="652"/>
      <c r="K6206" s="647"/>
      <c r="L6206" s="648"/>
      <c r="M6206" s="649"/>
      <c r="N6206" s="657"/>
    </row>
    <row r="6207" spans="3:14">
      <c r="C6207" s="426" t="s">
        <v>3434</v>
      </c>
      <c r="D6207" s="615"/>
      <c r="E6207" s="617"/>
      <c r="F6207" s="427"/>
      <c r="G6207" s="428" t="s">
        <v>44</v>
      </c>
      <c r="H6207" s="427" t="s">
        <v>73</v>
      </c>
      <c r="I6207" s="703"/>
      <c r="J6207" s="652"/>
      <c r="K6207" s="647"/>
      <c r="L6207" s="648"/>
      <c r="M6207" s="649"/>
      <c r="N6207" s="657"/>
    </row>
    <row r="6208" spans="3:14">
      <c r="C6208" s="426" t="s">
        <v>3434</v>
      </c>
      <c r="D6208" s="615"/>
      <c r="E6208" s="617"/>
      <c r="F6208" s="427"/>
      <c r="G6208" s="428" t="s">
        <v>45</v>
      </c>
      <c r="H6208" s="427" t="s">
        <v>73</v>
      </c>
      <c r="I6208" s="703"/>
      <c r="J6208" s="652"/>
      <c r="K6208" s="647"/>
      <c r="L6208" s="648"/>
      <c r="M6208" s="649"/>
      <c r="N6208" s="657"/>
    </row>
    <row r="6209" spans="1:14" ht="55.2">
      <c r="C6209" s="426" t="s">
        <v>3434</v>
      </c>
      <c r="D6209" s="615"/>
      <c r="E6209" s="617"/>
      <c r="F6209" s="427"/>
      <c r="G6209" s="428" t="s">
        <v>19</v>
      </c>
      <c r="H6209" s="427" t="s">
        <v>51</v>
      </c>
      <c r="I6209" s="703"/>
      <c r="J6209" s="652"/>
      <c r="K6209" s="647"/>
      <c r="L6209" s="648"/>
      <c r="M6209" s="649"/>
      <c r="N6209" s="657"/>
    </row>
    <row r="6210" spans="1:14">
      <c r="C6210" s="426" t="s">
        <v>114</v>
      </c>
      <c r="D6210" s="615"/>
      <c r="E6210" s="628"/>
      <c r="F6210" s="427"/>
      <c r="G6210" s="428" t="s">
        <v>5866</v>
      </c>
      <c r="H6210" s="427" t="s">
        <v>22</v>
      </c>
      <c r="I6210" s="703"/>
      <c r="J6210" s="652"/>
      <c r="K6210" s="647"/>
      <c r="L6210" s="648"/>
      <c r="M6210" s="649"/>
      <c r="N6210" s="657"/>
    </row>
    <row r="6211" spans="1:14">
      <c r="A6211" s="280">
        <f>1+A6149</f>
        <v>6144</v>
      </c>
      <c r="C6211" s="432" t="s">
        <v>475</v>
      </c>
      <c r="D6211" s="627"/>
      <c r="E6211" s="627"/>
      <c r="F6211" s="432" t="s">
        <v>5863</v>
      </c>
      <c r="G6211" s="433" t="s">
        <v>6262</v>
      </c>
      <c r="H6211" s="432" t="s">
        <v>22</v>
      </c>
      <c r="I6211" s="671"/>
      <c r="J6211" s="672"/>
      <c r="K6211" s="673"/>
      <c r="L6211" s="673"/>
      <c r="M6211" s="673"/>
      <c r="N6211" s="674"/>
    </row>
    <row r="6212" spans="1:14">
      <c r="A6212" s="280">
        <f t="shared" si="95"/>
        <v>6145</v>
      </c>
      <c r="C6212" s="426" t="s">
        <v>3434</v>
      </c>
      <c r="D6212" s="615"/>
      <c r="E6212" s="617"/>
      <c r="F6212" s="427"/>
      <c r="G6212" s="428" t="s">
        <v>36</v>
      </c>
      <c r="H6212" s="427" t="s">
        <v>73</v>
      </c>
      <c r="I6212" s="703"/>
      <c r="J6212" s="652"/>
      <c r="K6212" s="647"/>
      <c r="L6212" s="648"/>
      <c r="M6212" s="649"/>
      <c r="N6212" s="657"/>
    </row>
    <row r="6213" spans="1:14">
      <c r="A6213" s="280">
        <f t="shared" si="95"/>
        <v>6146</v>
      </c>
      <c r="C6213" s="426" t="s">
        <v>3434</v>
      </c>
      <c r="D6213" s="615"/>
      <c r="E6213" s="617"/>
      <c r="F6213" s="427"/>
      <c r="G6213" s="428" t="s">
        <v>44</v>
      </c>
      <c r="H6213" s="427" t="s">
        <v>73</v>
      </c>
      <c r="I6213" s="703"/>
      <c r="J6213" s="652"/>
      <c r="K6213" s="647"/>
      <c r="L6213" s="648"/>
      <c r="M6213" s="649"/>
      <c r="N6213" s="657"/>
    </row>
    <row r="6214" spans="1:14">
      <c r="A6214" s="280">
        <f t="shared" si="95"/>
        <v>6147</v>
      </c>
      <c r="C6214" s="426" t="s">
        <v>3434</v>
      </c>
      <c r="D6214" s="615"/>
      <c r="E6214" s="617"/>
      <c r="F6214" s="427"/>
      <c r="G6214" s="428" t="s">
        <v>45</v>
      </c>
      <c r="H6214" s="427" t="s">
        <v>73</v>
      </c>
      <c r="I6214" s="703"/>
      <c r="J6214" s="652"/>
      <c r="K6214" s="647"/>
      <c r="L6214" s="648"/>
      <c r="M6214" s="649"/>
      <c r="N6214" s="657"/>
    </row>
    <row r="6215" spans="1:14" ht="55.2">
      <c r="A6215" s="280">
        <f t="shared" si="95"/>
        <v>6148</v>
      </c>
      <c r="C6215" s="426" t="s">
        <v>3434</v>
      </c>
      <c r="D6215" s="615"/>
      <c r="E6215" s="617"/>
      <c r="F6215" s="427"/>
      <c r="G6215" s="428" t="s">
        <v>19</v>
      </c>
      <c r="H6215" s="427" t="s">
        <v>51</v>
      </c>
      <c r="I6215" s="703"/>
      <c r="J6215" s="652"/>
      <c r="K6215" s="647"/>
      <c r="L6215" s="648"/>
      <c r="M6215" s="649"/>
      <c r="N6215" s="657"/>
    </row>
    <row r="6216" spans="1:14">
      <c r="A6216" s="280">
        <f t="shared" si="95"/>
        <v>6149</v>
      </c>
      <c r="C6216" s="426" t="s">
        <v>114</v>
      </c>
      <c r="D6216" s="615"/>
      <c r="E6216" s="628"/>
      <c r="F6216" s="427"/>
      <c r="G6216" s="428" t="s">
        <v>5867</v>
      </c>
      <c r="H6216" s="427" t="s">
        <v>22</v>
      </c>
      <c r="I6216" s="703"/>
      <c r="J6216" s="652"/>
      <c r="K6216" s="647"/>
      <c r="L6216" s="648"/>
      <c r="M6216" s="649"/>
      <c r="N6216" s="657"/>
    </row>
    <row r="6217" spans="1:14">
      <c r="A6217" s="280">
        <f t="shared" si="95"/>
        <v>6150</v>
      </c>
      <c r="C6217" s="432" t="s">
        <v>475</v>
      </c>
      <c r="D6217" s="627"/>
      <c r="E6217" s="627"/>
      <c r="F6217" s="432" t="s">
        <v>6241</v>
      </c>
      <c r="G6217" s="433" t="s">
        <v>6249</v>
      </c>
      <c r="H6217" s="432" t="s">
        <v>24</v>
      </c>
      <c r="I6217" s="671"/>
      <c r="J6217" s="672"/>
      <c r="K6217" s="673"/>
      <c r="L6217" s="673"/>
      <c r="M6217" s="673"/>
      <c r="N6217" s="674"/>
    </row>
    <row r="6218" spans="1:14">
      <c r="A6218" s="280">
        <f t="shared" si="95"/>
        <v>6151</v>
      </c>
      <c r="C6218" s="426" t="s">
        <v>114</v>
      </c>
      <c r="D6218" s="615"/>
      <c r="E6218" s="617"/>
      <c r="F6218" s="427"/>
      <c r="G6218" s="428" t="s">
        <v>6263</v>
      </c>
      <c r="H6218" s="426" t="s">
        <v>22</v>
      </c>
      <c r="I6218" s="703"/>
      <c r="J6218" s="646"/>
      <c r="K6218" s="647"/>
      <c r="L6218" s="648"/>
      <c r="M6218" s="649"/>
      <c r="N6218" s="657"/>
    </row>
    <row r="6219" spans="1:14">
      <c r="A6219" s="280">
        <f t="shared" si="95"/>
        <v>6152</v>
      </c>
      <c r="C6219" s="426" t="s">
        <v>3434</v>
      </c>
      <c r="D6219" s="615"/>
      <c r="E6219" s="617"/>
      <c r="F6219" s="427"/>
      <c r="G6219" s="428" t="s">
        <v>44</v>
      </c>
      <c r="H6219" s="427" t="s">
        <v>73</v>
      </c>
      <c r="I6219" s="703"/>
      <c r="J6219" s="652"/>
      <c r="K6219" s="647"/>
      <c r="L6219" s="648"/>
      <c r="M6219" s="649"/>
      <c r="N6219" s="657"/>
    </row>
    <row r="6220" spans="1:14">
      <c r="A6220" s="280">
        <f t="shared" si="95"/>
        <v>6153</v>
      </c>
      <c r="C6220" s="426" t="s">
        <v>3434</v>
      </c>
      <c r="D6220" s="615"/>
      <c r="E6220" s="617"/>
      <c r="F6220" s="427"/>
      <c r="G6220" s="428" t="s">
        <v>36</v>
      </c>
      <c r="H6220" s="427" t="s">
        <v>73</v>
      </c>
      <c r="I6220" s="703"/>
      <c r="J6220" s="652"/>
      <c r="K6220" s="647"/>
      <c r="L6220" s="648"/>
      <c r="M6220" s="649"/>
      <c r="N6220" s="657"/>
    </row>
    <row r="6221" spans="1:14" ht="27.6">
      <c r="A6221" s="280">
        <f t="shared" ref="A6221:A6263" si="96">1+A6220</f>
        <v>6154</v>
      </c>
      <c r="C6221" s="432" t="s">
        <v>475</v>
      </c>
      <c r="D6221" s="627"/>
      <c r="E6221" s="627"/>
      <c r="F6221" s="432" t="s">
        <v>6242</v>
      </c>
      <c r="G6221" s="433" t="s">
        <v>6229</v>
      </c>
      <c r="H6221" s="432" t="s">
        <v>22</v>
      </c>
      <c r="I6221" s="671"/>
      <c r="J6221" s="672"/>
      <c r="K6221" s="673"/>
      <c r="L6221" s="673"/>
      <c r="M6221" s="673"/>
      <c r="N6221" s="674"/>
    </row>
    <row r="6222" spans="1:14">
      <c r="A6222" s="280">
        <f t="shared" si="96"/>
        <v>6155</v>
      </c>
      <c r="C6222" s="426" t="s">
        <v>114</v>
      </c>
      <c r="D6222" s="615"/>
      <c r="E6222" s="617"/>
      <c r="F6222" s="427"/>
      <c r="G6222" s="428" t="s">
        <v>6264</v>
      </c>
      <c r="H6222" s="426" t="s">
        <v>22</v>
      </c>
      <c r="I6222" s="703"/>
      <c r="J6222" s="646"/>
      <c r="K6222" s="647"/>
      <c r="L6222" s="648"/>
      <c r="M6222" s="649"/>
      <c r="N6222" s="657"/>
    </row>
    <row r="6223" spans="1:14">
      <c r="A6223" s="280">
        <f t="shared" si="96"/>
        <v>6156</v>
      </c>
      <c r="C6223" s="426" t="s">
        <v>114</v>
      </c>
      <c r="D6223" s="615"/>
      <c r="E6223" s="617"/>
      <c r="F6223" s="427"/>
      <c r="G6223" s="428" t="s">
        <v>6265</v>
      </c>
      <c r="H6223" s="426" t="s">
        <v>22</v>
      </c>
      <c r="I6223" s="703"/>
      <c r="J6223" s="646"/>
      <c r="K6223" s="647"/>
      <c r="L6223" s="648"/>
      <c r="M6223" s="649"/>
      <c r="N6223" s="657"/>
    </row>
    <row r="6224" spans="1:14">
      <c r="A6224" s="280">
        <f t="shared" si="96"/>
        <v>6157</v>
      </c>
      <c r="C6224" s="426" t="s">
        <v>3434</v>
      </c>
      <c r="D6224" s="615"/>
      <c r="E6224" s="617"/>
      <c r="F6224" s="427"/>
      <c r="G6224" s="428" t="s">
        <v>44</v>
      </c>
      <c r="H6224" s="427" t="s">
        <v>73</v>
      </c>
      <c r="I6224" s="703"/>
      <c r="J6224" s="652"/>
      <c r="K6224" s="647"/>
      <c r="L6224" s="648"/>
      <c r="M6224" s="649"/>
      <c r="N6224" s="657"/>
    </row>
    <row r="6225" spans="1:14">
      <c r="A6225" s="280">
        <f t="shared" si="96"/>
        <v>6158</v>
      </c>
      <c r="C6225" s="426" t="s">
        <v>3434</v>
      </c>
      <c r="D6225" s="615"/>
      <c r="E6225" s="617"/>
      <c r="F6225" s="427"/>
      <c r="G6225" s="428" t="s">
        <v>36</v>
      </c>
      <c r="H6225" s="427" t="s">
        <v>73</v>
      </c>
      <c r="I6225" s="703"/>
      <c r="J6225" s="652"/>
      <c r="K6225" s="647"/>
      <c r="L6225" s="648"/>
      <c r="M6225" s="649"/>
      <c r="N6225" s="657"/>
    </row>
    <row r="6226" spans="1:14" ht="27.6">
      <c r="A6226" s="280">
        <f t="shared" si="96"/>
        <v>6159</v>
      </c>
      <c r="C6226" s="432" t="s">
        <v>475</v>
      </c>
      <c r="D6226" s="627"/>
      <c r="E6226" s="627"/>
      <c r="F6226" s="432" t="s">
        <v>6243</v>
      </c>
      <c r="G6226" s="433" t="s">
        <v>6230</v>
      </c>
      <c r="H6226" s="432" t="s">
        <v>22</v>
      </c>
      <c r="I6226" s="671"/>
      <c r="J6226" s="672"/>
      <c r="K6226" s="673"/>
      <c r="L6226" s="673"/>
      <c r="M6226" s="673"/>
      <c r="N6226" s="674"/>
    </row>
    <row r="6227" spans="1:14">
      <c r="A6227" s="280">
        <f t="shared" si="96"/>
        <v>6160</v>
      </c>
      <c r="C6227" s="426" t="s">
        <v>114</v>
      </c>
      <c r="D6227" s="615"/>
      <c r="E6227" s="617"/>
      <c r="F6227" s="427"/>
      <c r="G6227" s="428" t="s">
        <v>6264</v>
      </c>
      <c r="H6227" s="426" t="s">
        <v>22</v>
      </c>
      <c r="I6227" s="703"/>
      <c r="J6227" s="646"/>
      <c r="K6227" s="647"/>
      <c r="L6227" s="648"/>
      <c r="M6227" s="649"/>
      <c r="N6227" s="657"/>
    </row>
    <row r="6228" spans="1:14" ht="27.6">
      <c r="A6228" s="280">
        <f t="shared" si="96"/>
        <v>6161</v>
      </c>
      <c r="C6228" s="426" t="s">
        <v>114</v>
      </c>
      <c r="D6228" s="615"/>
      <c r="E6228" s="617"/>
      <c r="F6228" s="427"/>
      <c r="G6228" s="428" t="s">
        <v>6266</v>
      </c>
      <c r="H6228" s="426" t="s">
        <v>22</v>
      </c>
      <c r="I6228" s="703"/>
      <c r="J6228" s="646"/>
      <c r="K6228" s="647"/>
      <c r="L6228" s="648"/>
      <c r="M6228" s="649"/>
      <c r="N6228" s="657"/>
    </row>
    <row r="6229" spans="1:14">
      <c r="A6229" s="280">
        <f t="shared" si="96"/>
        <v>6162</v>
      </c>
      <c r="C6229" s="426" t="s">
        <v>3434</v>
      </c>
      <c r="D6229" s="615"/>
      <c r="E6229" s="617"/>
      <c r="F6229" s="427"/>
      <c r="G6229" s="428" t="s">
        <v>44</v>
      </c>
      <c r="H6229" s="427" t="s">
        <v>73</v>
      </c>
      <c r="I6229" s="703"/>
      <c r="J6229" s="652"/>
      <c r="K6229" s="647"/>
      <c r="L6229" s="648"/>
      <c r="M6229" s="649"/>
      <c r="N6229" s="657"/>
    </row>
    <row r="6230" spans="1:14">
      <c r="A6230" s="280">
        <f t="shared" si="96"/>
        <v>6163</v>
      </c>
      <c r="C6230" s="426" t="s">
        <v>3434</v>
      </c>
      <c r="D6230" s="615"/>
      <c r="E6230" s="617"/>
      <c r="F6230" s="427"/>
      <c r="G6230" s="428" t="s">
        <v>36</v>
      </c>
      <c r="H6230" s="427" t="s">
        <v>73</v>
      </c>
      <c r="I6230" s="703"/>
      <c r="J6230" s="652"/>
      <c r="K6230" s="647"/>
      <c r="L6230" s="648"/>
      <c r="M6230" s="649"/>
      <c r="N6230" s="657"/>
    </row>
    <row r="6231" spans="1:14" ht="27.6">
      <c r="A6231" s="280">
        <f t="shared" si="96"/>
        <v>6164</v>
      </c>
      <c r="C6231" s="432" t="s">
        <v>475</v>
      </c>
      <c r="D6231" s="627"/>
      <c r="E6231" s="627"/>
      <c r="F6231" s="432" t="s">
        <v>6244</v>
      </c>
      <c r="G6231" s="433" t="s">
        <v>6222</v>
      </c>
      <c r="H6231" s="432" t="s">
        <v>22</v>
      </c>
      <c r="I6231" s="671"/>
      <c r="J6231" s="672"/>
      <c r="K6231" s="673"/>
      <c r="L6231" s="673"/>
      <c r="M6231" s="673"/>
      <c r="N6231" s="674"/>
    </row>
    <row r="6232" spans="1:14" ht="27.6">
      <c r="A6232" s="280">
        <f t="shared" si="96"/>
        <v>6165</v>
      </c>
      <c r="C6232" s="426" t="s">
        <v>114</v>
      </c>
      <c r="D6232" s="615"/>
      <c r="E6232" s="617"/>
      <c r="F6232" s="427"/>
      <c r="G6232" s="428" t="s">
        <v>6222</v>
      </c>
      <c r="H6232" s="427" t="s">
        <v>22</v>
      </c>
      <c r="I6232" s="703"/>
      <c r="J6232" s="652"/>
      <c r="K6232" s="647"/>
      <c r="L6232" s="648"/>
      <c r="M6232" s="649"/>
      <c r="N6232" s="657"/>
    </row>
    <row r="6233" spans="1:14">
      <c r="A6233" s="280">
        <f t="shared" si="96"/>
        <v>6166</v>
      </c>
      <c r="C6233" s="426" t="s">
        <v>3434</v>
      </c>
      <c r="D6233" s="615"/>
      <c r="E6233" s="617"/>
      <c r="F6233" s="427"/>
      <c r="G6233" s="428" t="s">
        <v>44</v>
      </c>
      <c r="H6233" s="427" t="s">
        <v>73</v>
      </c>
      <c r="I6233" s="703"/>
      <c r="J6233" s="652"/>
      <c r="K6233" s="647"/>
      <c r="L6233" s="648"/>
      <c r="M6233" s="649"/>
      <c r="N6233" s="657"/>
    </row>
    <row r="6234" spans="1:14">
      <c r="A6234" s="280">
        <f t="shared" si="96"/>
        <v>6167</v>
      </c>
      <c r="C6234" s="426" t="s">
        <v>3434</v>
      </c>
      <c r="D6234" s="615"/>
      <c r="E6234" s="617"/>
      <c r="F6234" s="427"/>
      <c r="G6234" s="428" t="s">
        <v>36</v>
      </c>
      <c r="H6234" s="427" t="s">
        <v>73</v>
      </c>
      <c r="I6234" s="703"/>
      <c r="J6234" s="652"/>
      <c r="K6234" s="647"/>
      <c r="L6234" s="648"/>
      <c r="M6234" s="649"/>
      <c r="N6234" s="657"/>
    </row>
    <row r="6235" spans="1:14" ht="27.6">
      <c r="A6235" s="280">
        <f t="shared" si="96"/>
        <v>6168</v>
      </c>
      <c r="C6235" s="432" t="s">
        <v>475</v>
      </c>
      <c r="D6235" s="627"/>
      <c r="E6235" s="627"/>
      <c r="F6235" s="432" t="s">
        <v>6245</v>
      </c>
      <c r="G6235" s="433" t="s">
        <v>6221</v>
      </c>
      <c r="H6235" s="432" t="s">
        <v>22</v>
      </c>
      <c r="I6235" s="671"/>
      <c r="J6235" s="672"/>
      <c r="K6235" s="673"/>
      <c r="L6235" s="673"/>
      <c r="M6235" s="673"/>
      <c r="N6235" s="674"/>
    </row>
    <row r="6236" spans="1:14" ht="27.6">
      <c r="A6236" s="280">
        <f t="shared" si="96"/>
        <v>6169</v>
      </c>
      <c r="C6236" s="426" t="s">
        <v>114</v>
      </c>
      <c r="D6236" s="615"/>
      <c r="E6236" s="617"/>
      <c r="F6236" s="427"/>
      <c r="G6236" s="428" t="s">
        <v>6221</v>
      </c>
      <c r="H6236" s="427" t="s">
        <v>22</v>
      </c>
      <c r="I6236" s="703"/>
      <c r="J6236" s="652"/>
      <c r="K6236" s="647"/>
      <c r="L6236" s="648"/>
      <c r="M6236" s="649"/>
      <c r="N6236" s="657"/>
    </row>
    <row r="6237" spans="1:14">
      <c r="A6237" s="280">
        <f t="shared" si="96"/>
        <v>6170</v>
      </c>
      <c r="C6237" s="426" t="s">
        <v>3434</v>
      </c>
      <c r="D6237" s="615"/>
      <c r="E6237" s="617"/>
      <c r="F6237" s="427"/>
      <c r="G6237" s="428" t="s">
        <v>44</v>
      </c>
      <c r="H6237" s="427" t="s">
        <v>73</v>
      </c>
      <c r="I6237" s="703"/>
      <c r="J6237" s="652"/>
      <c r="K6237" s="647"/>
      <c r="L6237" s="648"/>
      <c r="M6237" s="649"/>
      <c r="N6237" s="657"/>
    </row>
    <row r="6238" spans="1:14">
      <c r="A6238" s="280">
        <f t="shared" si="96"/>
        <v>6171</v>
      </c>
      <c r="C6238" s="426" t="s">
        <v>3434</v>
      </c>
      <c r="D6238" s="615"/>
      <c r="E6238" s="617"/>
      <c r="F6238" s="427"/>
      <c r="G6238" s="428" t="s">
        <v>36</v>
      </c>
      <c r="H6238" s="427" t="s">
        <v>73</v>
      </c>
      <c r="I6238" s="703"/>
      <c r="J6238" s="652"/>
      <c r="K6238" s="647"/>
      <c r="L6238" s="648"/>
      <c r="M6238" s="649"/>
      <c r="N6238" s="657"/>
    </row>
    <row r="6239" spans="1:14" ht="55.2">
      <c r="A6239" s="280">
        <f t="shared" si="96"/>
        <v>6172</v>
      </c>
      <c r="C6239" s="432" t="s">
        <v>475</v>
      </c>
      <c r="D6239" s="627"/>
      <c r="E6239" s="627"/>
      <c r="F6239" s="432" t="s">
        <v>6246</v>
      </c>
      <c r="G6239" s="433" t="s">
        <v>6250</v>
      </c>
      <c r="H6239" s="432" t="s">
        <v>22</v>
      </c>
      <c r="I6239" s="671"/>
      <c r="J6239" s="672"/>
      <c r="K6239" s="673"/>
      <c r="L6239" s="673"/>
      <c r="M6239" s="673"/>
      <c r="N6239" s="674"/>
    </row>
    <row r="6240" spans="1:14" ht="41.4">
      <c r="A6240" s="280">
        <f t="shared" si="96"/>
        <v>6173</v>
      </c>
      <c r="C6240" s="426" t="s">
        <v>114</v>
      </c>
      <c r="D6240" s="615"/>
      <c r="E6240" s="617"/>
      <c r="F6240" s="427"/>
      <c r="G6240" s="428" t="s">
        <v>6267</v>
      </c>
      <c r="H6240" s="427" t="s">
        <v>22</v>
      </c>
      <c r="I6240" s="703"/>
      <c r="J6240" s="652"/>
      <c r="K6240" s="647"/>
      <c r="L6240" s="648"/>
      <c r="M6240" s="649"/>
      <c r="N6240" s="657"/>
    </row>
    <row r="6241" spans="1:14">
      <c r="A6241" s="280">
        <f t="shared" si="96"/>
        <v>6174</v>
      </c>
      <c r="C6241" s="426" t="s">
        <v>3434</v>
      </c>
      <c r="D6241" s="615"/>
      <c r="E6241" s="617"/>
      <c r="F6241" s="427"/>
      <c r="G6241" s="428" t="s">
        <v>44</v>
      </c>
      <c r="H6241" s="427" t="s">
        <v>73</v>
      </c>
      <c r="I6241" s="703"/>
      <c r="J6241" s="652"/>
      <c r="K6241" s="647"/>
      <c r="L6241" s="648"/>
      <c r="M6241" s="649"/>
      <c r="N6241" s="657"/>
    </row>
    <row r="6242" spans="1:14">
      <c r="A6242" s="280">
        <f t="shared" si="96"/>
        <v>6175</v>
      </c>
      <c r="C6242" s="426" t="s">
        <v>3434</v>
      </c>
      <c r="D6242" s="615"/>
      <c r="E6242" s="617"/>
      <c r="F6242" s="427"/>
      <c r="G6242" s="428" t="s">
        <v>36</v>
      </c>
      <c r="H6242" s="427" t="s">
        <v>73</v>
      </c>
      <c r="I6242" s="703"/>
      <c r="J6242" s="652"/>
      <c r="K6242" s="647"/>
      <c r="L6242" s="648"/>
      <c r="M6242" s="649"/>
      <c r="N6242" s="657"/>
    </row>
    <row r="6243" spans="1:14" ht="55.2">
      <c r="A6243" s="280">
        <f t="shared" si="96"/>
        <v>6176</v>
      </c>
      <c r="C6243" s="432" t="s">
        <v>475</v>
      </c>
      <c r="D6243" s="627"/>
      <c r="E6243" s="627"/>
      <c r="F6243" s="432" t="s">
        <v>6247</v>
      </c>
      <c r="G6243" s="433" t="s">
        <v>6231</v>
      </c>
      <c r="H6243" s="432" t="s">
        <v>22</v>
      </c>
      <c r="I6243" s="671"/>
      <c r="J6243" s="672"/>
      <c r="K6243" s="673"/>
      <c r="L6243" s="673"/>
      <c r="M6243" s="673"/>
      <c r="N6243" s="674"/>
    </row>
    <row r="6244" spans="1:14" ht="55.2">
      <c r="A6244" s="280">
        <f t="shared" si="96"/>
        <v>6177</v>
      </c>
      <c r="C6244" s="426" t="s">
        <v>114</v>
      </c>
      <c r="D6244" s="615"/>
      <c r="E6244" s="617"/>
      <c r="F6244" s="427"/>
      <c r="G6244" s="428" t="s">
        <v>6231</v>
      </c>
      <c r="H6244" s="427" t="s">
        <v>22</v>
      </c>
      <c r="I6244" s="703"/>
      <c r="J6244" s="652"/>
      <c r="K6244" s="647"/>
      <c r="L6244" s="648"/>
      <c r="M6244" s="649"/>
      <c r="N6244" s="657"/>
    </row>
    <row r="6245" spans="1:14">
      <c r="A6245" s="280">
        <f t="shared" si="96"/>
        <v>6178</v>
      </c>
      <c r="C6245" s="426" t="s">
        <v>3434</v>
      </c>
      <c r="D6245" s="615"/>
      <c r="E6245" s="617"/>
      <c r="F6245" s="427"/>
      <c r="G6245" s="428" t="s">
        <v>44</v>
      </c>
      <c r="H6245" s="427" t="s">
        <v>73</v>
      </c>
      <c r="I6245" s="703"/>
      <c r="J6245" s="652"/>
      <c r="K6245" s="647"/>
      <c r="L6245" s="648"/>
      <c r="M6245" s="649"/>
      <c r="N6245" s="657"/>
    </row>
    <row r="6246" spans="1:14">
      <c r="A6246" s="280">
        <f t="shared" si="96"/>
        <v>6179</v>
      </c>
      <c r="C6246" s="426" t="s">
        <v>3434</v>
      </c>
      <c r="D6246" s="615"/>
      <c r="E6246" s="617"/>
      <c r="F6246" s="427"/>
      <c r="G6246" s="428" t="s">
        <v>36</v>
      </c>
      <c r="H6246" s="427" t="s">
        <v>73</v>
      </c>
      <c r="I6246" s="703"/>
      <c r="J6246" s="652"/>
      <c r="K6246" s="647"/>
      <c r="L6246" s="648"/>
      <c r="M6246" s="649"/>
      <c r="N6246" s="657"/>
    </row>
    <row r="6247" spans="1:14" ht="55.2">
      <c r="A6247" s="280">
        <f t="shared" si="96"/>
        <v>6180</v>
      </c>
      <c r="C6247" s="432" t="s">
        <v>475</v>
      </c>
      <c r="D6247" s="627"/>
      <c r="E6247" s="627"/>
      <c r="F6247" s="432" t="s">
        <v>6248</v>
      </c>
      <c r="G6247" s="433" t="s">
        <v>6232</v>
      </c>
      <c r="H6247" s="432" t="s">
        <v>22</v>
      </c>
      <c r="I6247" s="671"/>
      <c r="J6247" s="672"/>
      <c r="K6247" s="673"/>
      <c r="L6247" s="673"/>
      <c r="M6247" s="673"/>
      <c r="N6247" s="674"/>
    </row>
    <row r="6248" spans="1:14" ht="55.2">
      <c r="A6248" s="280">
        <f t="shared" si="96"/>
        <v>6181</v>
      </c>
      <c r="C6248" s="426" t="s">
        <v>114</v>
      </c>
      <c r="D6248" s="615"/>
      <c r="E6248" s="617"/>
      <c r="F6248" s="427"/>
      <c r="G6248" s="428" t="s">
        <v>6232</v>
      </c>
      <c r="H6248" s="427" t="s">
        <v>22</v>
      </c>
      <c r="I6248" s="703"/>
      <c r="J6248" s="652"/>
      <c r="K6248" s="647"/>
      <c r="L6248" s="648"/>
      <c r="M6248" s="649"/>
      <c r="N6248" s="657"/>
    </row>
    <row r="6249" spans="1:14">
      <c r="A6249" s="280">
        <f t="shared" si="96"/>
        <v>6182</v>
      </c>
      <c r="C6249" s="426" t="s">
        <v>3434</v>
      </c>
      <c r="D6249" s="615"/>
      <c r="E6249" s="617"/>
      <c r="F6249" s="427"/>
      <c r="G6249" s="428" t="s">
        <v>44</v>
      </c>
      <c r="H6249" s="427" t="s">
        <v>73</v>
      </c>
      <c r="I6249" s="703"/>
      <c r="J6249" s="652"/>
      <c r="K6249" s="647"/>
      <c r="L6249" s="648"/>
      <c r="M6249" s="649"/>
      <c r="N6249" s="657"/>
    </row>
    <row r="6250" spans="1:14">
      <c r="A6250" s="280">
        <f t="shared" si="96"/>
        <v>6183</v>
      </c>
      <c r="C6250" s="426" t="s">
        <v>3434</v>
      </c>
      <c r="D6250" s="615"/>
      <c r="E6250" s="617"/>
      <c r="F6250" s="427"/>
      <c r="G6250" s="428" t="s">
        <v>36</v>
      </c>
      <c r="H6250" s="427" t="s">
        <v>73</v>
      </c>
      <c r="I6250" s="703"/>
      <c r="J6250" s="652"/>
      <c r="K6250" s="647"/>
      <c r="L6250" s="648"/>
      <c r="M6250" s="649"/>
      <c r="N6250" s="657"/>
    </row>
    <row r="6251" spans="1:14" ht="27.6">
      <c r="A6251" s="280">
        <f t="shared" si="96"/>
        <v>6184</v>
      </c>
      <c r="C6251" s="432" t="s">
        <v>475</v>
      </c>
      <c r="D6251" s="627"/>
      <c r="E6251" s="627"/>
      <c r="F6251" s="432" t="s">
        <v>6251</v>
      </c>
      <c r="G6251" s="433" t="s">
        <v>6233</v>
      </c>
      <c r="H6251" s="432" t="s">
        <v>24</v>
      </c>
      <c r="I6251" s="671"/>
      <c r="J6251" s="672"/>
      <c r="K6251" s="673"/>
      <c r="L6251" s="673"/>
      <c r="M6251" s="673"/>
      <c r="N6251" s="674"/>
    </row>
    <row r="6252" spans="1:14" ht="55.2">
      <c r="A6252" s="280">
        <f t="shared" si="96"/>
        <v>6185</v>
      </c>
      <c r="C6252" s="426" t="s">
        <v>114</v>
      </c>
      <c r="D6252" s="615"/>
      <c r="E6252" s="617"/>
      <c r="F6252" s="427"/>
      <c r="G6252" s="428" t="s">
        <v>6268</v>
      </c>
      <c r="H6252" s="427" t="s">
        <v>22</v>
      </c>
      <c r="I6252" s="703"/>
      <c r="J6252" s="652"/>
      <c r="K6252" s="647"/>
      <c r="L6252" s="648"/>
      <c r="M6252" s="649"/>
      <c r="N6252" s="657"/>
    </row>
    <row r="6253" spans="1:14" ht="27.6">
      <c r="A6253" s="280">
        <f t="shared" si="96"/>
        <v>6186</v>
      </c>
      <c r="C6253" s="426" t="s">
        <v>114</v>
      </c>
      <c r="D6253" s="615"/>
      <c r="E6253" s="617"/>
      <c r="F6253" s="427"/>
      <c r="G6253" s="428" t="s">
        <v>6269</v>
      </c>
      <c r="H6253" s="427" t="s">
        <v>24</v>
      </c>
      <c r="I6253" s="703"/>
      <c r="J6253" s="652"/>
      <c r="K6253" s="647"/>
      <c r="L6253" s="648"/>
      <c r="M6253" s="649"/>
      <c r="N6253" s="657"/>
    </row>
    <row r="6254" spans="1:14">
      <c r="A6254" s="280">
        <f t="shared" si="96"/>
        <v>6187</v>
      </c>
      <c r="C6254" s="426" t="s">
        <v>3434</v>
      </c>
      <c r="D6254" s="615"/>
      <c r="E6254" s="617"/>
      <c r="F6254" s="427"/>
      <c r="G6254" s="428" t="s">
        <v>44</v>
      </c>
      <c r="H6254" s="427" t="s">
        <v>73</v>
      </c>
      <c r="I6254" s="703"/>
      <c r="J6254" s="652"/>
      <c r="K6254" s="647"/>
      <c r="L6254" s="648"/>
      <c r="M6254" s="649"/>
      <c r="N6254" s="657"/>
    </row>
    <row r="6255" spans="1:14">
      <c r="A6255" s="280">
        <f t="shared" si="96"/>
        <v>6188</v>
      </c>
      <c r="C6255" s="426" t="s">
        <v>3434</v>
      </c>
      <c r="D6255" s="615"/>
      <c r="E6255" s="617"/>
      <c r="F6255" s="427"/>
      <c r="G6255" s="428" t="s">
        <v>36</v>
      </c>
      <c r="H6255" s="427" t="s">
        <v>73</v>
      </c>
      <c r="I6255" s="703"/>
      <c r="J6255" s="652"/>
      <c r="K6255" s="647"/>
      <c r="L6255" s="648"/>
      <c r="M6255" s="649"/>
      <c r="N6255" s="657"/>
    </row>
    <row r="6256" spans="1:14" ht="41.4">
      <c r="A6256" s="280">
        <f t="shared" si="96"/>
        <v>6189</v>
      </c>
      <c r="C6256" s="432" t="s">
        <v>475</v>
      </c>
      <c r="D6256" s="627"/>
      <c r="E6256" s="627"/>
      <c r="F6256" s="432" t="s">
        <v>6252</v>
      </c>
      <c r="G6256" s="433" t="s">
        <v>6253</v>
      </c>
      <c r="H6256" s="432" t="s">
        <v>22</v>
      </c>
      <c r="I6256" s="671"/>
      <c r="J6256" s="672"/>
      <c r="K6256" s="673"/>
      <c r="L6256" s="673"/>
      <c r="M6256" s="673"/>
      <c r="N6256" s="674"/>
    </row>
    <row r="6257" spans="1:14" ht="41.4">
      <c r="A6257" s="280">
        <f t="shared" si="96"/>
        <v>6190</v>
      </c>
      <c r="C6257" s="426" t="s">
        <v>114</v>
      </c>
      <c r="D6257" s="615"/>
      <c r="E6257" s="617"/>
      <c r="F6257" s="427"/>
      <c r="G6257" s="428" t="s">
        <v>6253</v>
      </c>
      <c r="H6257" s="427" t="s">
        <v>22</v>
      </c>
      <c r="I6257" s="703"/>
      <c r="J6257" s="652"/>
      <c r="K6257" s="647"/>
      <c r="L6257" s="648"/>
      <c r="M6257" s="649"/>
      <c r="N6257" s="657"/>
    </row>
    <row r="6258" spans="1:14">
      <c r="A6258" s="280">
        <f t="shared" si="96"/>
        <v>6191</v>
      </c>
      <c r="C6258" s="426" t="s">
        <v>3434</v>
      </c>
      <c r="D6258" s="615"/>
      <c r="E6258" s="617"/>
      <c r="F6258" s="427"/>
      <c r="G6258" s="428" t="s">
        <v>44</v>
      </c>
      <c r="H6258" s="427" t="s">
        <v>73</v>
      </c>
      <c r="I6258" s="703"/>
      <c r="J6258" s="652"/>
      <c r="K6258" s="647"/>
      <c r="L6258" s="648"/>
      <c r="M6258" s="649"/>
      <c r="N6258" s="657"/>
    </row>
    <row r="6259" spans="1:14">
      <c r="A6259" s="280">
        <f t="shared" si="96"/>
        <v>6192</v>
      </c>
      <c r="C6259" s="426" t="s">
        <v>3434</v>
      </c>
      <c r="D6259" s="615"/>
      <c r="E6259" s="617"/>
      <c r="F6259" s="427"/>
      <c r="G6259" s="428" t="s">
        <v>36</v>
      </c>
      <c r="H6259" s="427" t="s">
        <v>73</v>
      </c>
      <c r="I6259" s="703"/>
      <c r="J6259" s="652"/>
      <c r="K6259" s="647"/>
      <c r="L6259" s="648"/>
      <c r="M6259" s="649"/>
      <c r="N6259" s="657"/>
    </row>
    <row r="6260" spans="1:14" ht="27.6">
      <c r="A6260" s="280">
        <f t="shared" si="96"/>
        <v>6193</v>
      </c>
      <c r="C6260" s="432" t="s">
        <v>475</v>
      </c>
      <c r="D6260" s="627"/>
      <c r="E6260" s="627"/>
      <c r="F6260" s="432" t="s">
        <v>6254</v>
      </c>
      <c r="G6260" s="433" t="s">
        <v>6255</v>
      </c>
      <c r="H6260" s="432" t="s">
        <v>22</v>
      </c>
      <c r="I6260" s="671"/>
      <c r="J6260" s="672"/>
      <c r="K6260" s="673"/>
      <c r="L6260" s="673"/>
      <c r="M6260" s="673"/>
      <c r="N6260" s="674"/>
    </row>
    <row r="6261" spans="1:14" ht="27.6">
      <c r="A6261" s="280">
        <f t="shared" si="96"/>
        <v>6194</v>
      </c>
      <c r="C6261" s="426" t="s">
        <v>114</v>
      </c>
      <c r="D6261" s="615"/>
      <c r="E6261" s="617"/>
      <c r="F6261" s="427"/>
      <c r="G6261" s="428" t="s">
        <v>6270</v>
      </c>
      <c r="H6261" s="427" t="s">
        <v>22</v>
      </c>
      <c r="I6261" s="703"/>
      <c r="J6261" s="652"/>
      <c r="K6261" s="647"/>
      <c r="L6261" s="648"/>
      <c r="M6261" s="649"/>
      <c r="N6261" s="657"/>
    </row>
    <row r="6262" spans="1:14">
      <c r="A6262" s="280">
        <f t="shared" si="96"/>
        <v>6195</v>
      </c>
      <c r="C6262" s="426" t="s">
        <v>3434</v>
      </c>
      <c r="D6262" s="615"/>
      <c r="E6262" s="617"/>
      <c r="F6262" s="427"/>
      <c r="G6262" s="428" t="s">
        <v>44</v>
      </c>
      <c r="H6262" s="427" t="s">
        <v>73</v>
      </c>
      <c r="I6262" s="703"/>
      <c r="J6262" s="652"/>
      <c r="K6262" s="647"/>
      <c r="L6262" s="648"/>
      <c r="M6262" s="649"/>
      <c r="N6262" s="657"/>
    </row>
    <row r="6263" spans="1:14">
      <c r="A6263" s="280">
        <f t="shared" si="96"/>
        <v>6196</v>
      </c>
      <c r="C6263" s="426" t="s">
        <v>3434</v>
      </c>
      <c r="D6263" s="615"/>
      <c r="E6263" s="617"/>
      <c r="F6263" s="427"/>
      <c r="G6263" s="428" t="s">
        <v>36</v>
      </c>
      <c r="H6263" s="427" t="s">
        <v>73</v>
      </c>
      <c r="I6263" s="703"/>
      <c r="J6263" s="652"/>
      <c r="K6263" s="647"/>
      <c r="L6263" s="648"/>
      <c r="M6263" s="649"/>
      <c r="N6263" s="657"/>
    </row>
    <row r="6264" spans="1:14">
      <c r="J6264" s="709"/>
      <c r="K6264" s="709"/>
      <c r="L6264" s="709"/>
      <c r="M6264" s="709"/>
    </row>
    <row r="6265" spans="1:14">
      <c r="J6265" s="709"/>
      <c r="K6265" s="709"/>
      <c r="L6265" s="709"/>
      <c r="M6265" s="709"/>
    </row>
    <row r="6266" spans="1:14">
      <c r="J6266" s="709"/>
      <c r="K6266" s="709"/>
      <c r="L6266" s="709"/>
      <c r="M6266" s="709"/>
    </row>
    <row r="6267" spans="1:14">
      <c r="J6267" s="709"/>
      <c r="K6267" s="709"/>
      <c r="L6267" s="709"/>
      <c r="M6267" s="709"/>
    </row>
    <row r="6268" spans="1:14">
      <c r="J6268" s="709"/>
      <c r="K6268" s="709"/>
      <c r="L6268" s="709"/>
      <c r="M6268" s="709"/>
    </row>
    <row r="6269" spans="1:14">
      <c r="J6269" s="709"/>
      <c r="K6269" s="709"/>
      <c r="L6269" s="709"/>
      <c r="M6269" s="709"/>
    </row>
    <row r="6270" spans="1:14">
      <c r="J6270" s="709"/>
      <c r="K6270" s="709"/>
      <c r="L6270" s="709"/>
      <c r="M6270" s="709"/>
    </row>
    <row r="6271" spans="1:14">
      <c r="J6271" s="709"/>
      <c r="K6271" s="709"/>
      <c r="L6271" s="709"/>
      <c r="M6271" s="709"/>
    </row>
    <row r="6272" spans="1:14">
      <c r="J6272" s="709"/>
      <c r="K6272" s="709"/>
      <c r="L6272" s="709"/>
      <c r="M6272" s="709"/>
    </row>
    <row r="6273" spans="10:13">
      <c r="J6273" s="709"/>
      <c r="K6273" s="709"/>
      <c r="L6273" s="709"/>
      <c r="M6273" s="709"/>
    </row>
    <row r="6274" spans="10:13">
      <c r="J6274" s="709"/>
      <c r="K6274" s="709"/>
      <c r="L6274" s="709"/>
      <c r="M6274" s="709"/>
    </row>
    <row r="6275" spans="10:13">
      <c r="J6275" s="709"/>
      <c r="K6275" s="709"/>
      <c r="L6275" s="709"/>
      <c r="M6275" s="709"/>
    </row>
    <row r="6276" spans="10:13">
      <c r="J6276" s="709"/>
      <c r="K6276" s="709"/>
      <c r="L6276" s="709"/>
      <c r="M6276" s="709"/>
    </row>
    <row r="6277" spans="10:13">
      <c r="J6277" s="709"/>
      <c r="K6277" s="709"/>
      <c r="L6277" s="709"/>
      <c r="M6277" s="709"/>
    </row>
    <row r="6278" spans="10:13">
      <c r="J6278" s="709"/>
      <c r="K6278" s="709"/>
      <c r="L6278" s="709"/>
      <c r="M6278" s="709"/>
    </row>
    <row r="6279" spans="10:13">
      <c r="J6279" s="709"/>
      <c r="K6279" s="709"/>
      <c r="L6279" s="709"/>
      <c r="M6279" s="709"/>
    </row>
    <row r="6280" spans="10:13">
      <c r="J6280" s="709"/>
      <c r="K6280" s="709"/>
      <c r="L6280" s="709"/>
      <c r="M6280" s="709"/>
    </row>
    <row r="6281" spans="10:13">
      <c r="J6281" s="709"/>
      <c r="K6281" s="709"/>
      <c r="L6281" s="709"/>
      <c r="M6281" s="709"/>
    </row>
    <row r="6282" spans="10:13">
      <c r="J6282" s="709"/>
      <c r="K6282" s="709"/>
      <c r="L6282" s="709"/>
      <c r="M6282" s="709"/>
    </row>
    <row r="6283" spans="10:13">
      <c r="J6283" s="709"/>
      <c r="K6283" s="709"/>
      <c r="L6283" s="709"/>
      <c r="M6283" s="709"/>
    </row>
    <row r="6284" spans="10:13">
      <c r="J6284" s="709"/>
      <c r="K6284" s="709"/>
      <c r="L6284" s="709"/>
      <c r="M6284" s="709"/>
    </row>
    <row r="6285" spans="10:13">
      <c r="J6285" s="709"/>
      <c r="K6285" s="709"/>
      <c r="L6285" s="709"/>
      <c r="M6285" s="709"/>
    </row>
    <row r="6286" spans="10:13">
      <c r="J6286" s="709"/>
      <c r="K6286" s="709"/>
      <c r="L6286" s="709"/>
      <c r="M6286" s="709"/>
    </row>
    <row r="6287" spans="10:13">
      <c r="J6287" s="709"/>
      <c r="K6287" s="709"/>
      <c r="L6287" s="709"/>
      <c r="M6287" s="709"/>
    </row>
    <row r="6288" spans="10:13">
      <c r="J6288" s="709"/>
      <c r="K6288" s="709"/>
      <c r="L6288" s="709"/>
      <c r="M6288" s="709"/>
    </row>
    <row r="6289" spans="10:13">
      <c r="J6289" s="709"/>
      <c r="K6289" s="709"/>
      <c r="L6289" s="709"/>
      <c r="M6289" s="709"/>
    </row>
    <row r="6290" spans="10:13">
      <c r="J6290" s="709"/>
      <c r="K6290" s="709"/>
      <c r="L6290" s="709"/>
      <c r="M6290" s="709"/>
    </row>
    <row r="6291" spans="10:13">
      <c r="J6291" s="709"/>
      <c r="K6291" s="709"/>
      <c r="L6291" s="709"/>
      <c r="M6291" s="709"/>
    </row>
    <row r="6292" spans="10:13">
      <c r="J6292" s="709"/>
      <c r="K6292" s="709"/>
      <c r="L6292" s="709"/>
      <c r="M6292" s="709"/>
    </row>
    <row r="6293" spans="10:13">
      <c r="J6293" s="709"/>
      <c r="K6293" s="709"/>
      <c r="L6293" s="709"/>
      <c r="M6293" s="709"/>
    </row>
    <row r="6294" spans="10:13">
      <c r="J6294" s="709"/>
      <c r="K6294" s="709"/>
      <c r="L6294" s="709"/>
      <c r="M6294" s="709"/>
    </row>
    <row r="6295" spans="10:13">
      <c r="J6295" s="709"/>
      <c r="K6295" s="709"/>
      <c r="L6295" s="709"/>
      <c r="M6295" s="709"/>
    </row>
    <row r="6296" spans="10:13">
      <c r="J6296" s="709"/>
      <c r="K6296" s="709"/>
      <c r="L6296" s="709"/>
      <c r="M6296" s="709"/>
    </row>
    <row r="6297" spans="10:13">
      <c r="J6297" s="709"/>
      <c r="K6297" s="709"/>
      <c r="L6297" s="709"/>
      <c r="M6297" s="709"/>
    </row>
    <row r="6298" spans="10:13">
      <c r="J6298" s="709"/>
      <c r="K6298" s="709"/>
      <c r="L6298" s="709"/>
      <c r="M6298" s="709"/>
    </row>
    <row r="6299" spans="10:13">
      <c r="J6299" s="709"/>
      <c r="K6299" s="709"/>
      <c r="L6299" s="709"/>
      <c r="M6299" s="709"/>
    </row>
    <row r="6300" spans="10:13">
      <c r="J6300" s="709"/>
      <c r="K6300" s="709"/>
      <c r="L6300" s="709"/>
      <c r="M6300" s="709"/>
    </row>
    <row r="6301" spans="10:13">
      <c r="J6301" s="709"/>
      <c r="K6301" s="709"/>
      <c r="L6301" s="709"/>
      <c r="M6301" s="709"/>
    </row>
    <row r="6302" spans="10:13">
      <c r="J6302" s="709"/>
      <c r="K6302" s="709"/>
      <c r="L6302" s="709"/>
      <c r="M6302" s="709"/>
    </row>
    <row r="6303" spans="10:13">
      <c r="J6303" s="709"/>
      <c r="K6303" s="709"/>
      <c r="L6303" s="709"/>
      <c r="M6303" s="709"/>
    </row>
    <row r="6304" spans="10:13">
      <c r="J6304" s="709"/>
      <c r="K6304" s="709"/>
      <c r="L6304" s="709"/>
      <c r="M6304" s="709"/>
    </row>
    <row r="6305" spans="10:13">
      <c r="J6305" s="709"/>
      <c r="K6305" s="709"/>
      <c r="L6305" s="709"/>
      <c r="M6305" s="709"/>
    </row>
    <row r="6306" spans="10:13">
      <c r="J6306" s="709"/>
      <c r="K6306" s="709"/>
      <c r="L6306" s="709"/>
      <c r="M6306" s="709"/>
    </row>
    <row r="6307" spans="10:13">
      <c r="J6307" s="709"/>
      <c r="K6307" s="709"/>
      <c r="L6307" s="709"/>
      <c r="M6307" s="709"/>
    </row>
    <row r="6308" spans="10:13">
      <c r="J6308" s="709"/>
      <c r="K6308" s="709"/>
      <c r="L6308" s="709"/>
      <c r="M6308" s="709"/>
    </row>
    <row r="6309" spans="10:13">
      <c r="J6309" s="709"/>
      <c r="K6309" s="709"/>
      <c r="L6309" s="709"/>
      <c r="M6309" s="709"/>
    </row>
    <row r="6310" spans="10:13">
      <c r="J6310" s="709"/>
      <c r="K6310" s="709"/>
      <c r="L6310" s="709"/>
      <c r="M6310" s="709"/>
    </row>
    <row r="6311" spans="10:13">
      <c r="J6311" s="709"/>
      <c r="K6311" s="709"/>
      <c r="L6311" s="709"/>
      <c r="M6311" s="709"/>
    </row>
    <row r="6312" spans="10:13">
      <c r="J6312" s="709"/>
      <c r="K6312" s="709"/>
      <c r="L6312" s="709"/>
      <c r="M6312" s="709"/>
    </row>
    <row r="6313" spans="10:13">
      <c r="J6313" s="709"/>
      <c r="K6313" s="709"/>
      <c r="L6313" s="709"/>
      <c r="M6313" s="709"/>
    </row>
    <row r="6314" spans="10:13">
      <c r="J6314" s="709"/>
      <c r="K6314" s="709"/>
      <c r="L6314" s="709"/>
      <c r="M6314" s="709"/>
    </row>
    <row r="6315" spans="10:13">
      <c r="J6315" s="709"/>
      <c r="K6315" s="709"/>
      <c r="L6315" s="709"/>
      <c r="M6315" s="709"/>
    </row>
    <row r="6316" spans="10:13">
      <c r="J6316" s="709"/>
      <c r="K6316" s="709"/>
      <c r="L6316" s="709"/>
      <c r="M6316" s="709"/>
    </row>
    <row r="6317" spans="10:13">
      <c r="J6317" s="709"/>
      <c r="K6317" s="709"/>
      <c r="L6317" s="709"/>
      <c r="M6317" s="709"/>
    </row>
    <row r="6318" spans="10:13">
      <c r="J6318" s="709"/>
      <c r="K6318" s="709"/>
      <c r="L6318" s="709"/>
      <c r="M6318" s="709"/>
    </row>
    <row r="6319" spans="10:13">
      <c r="J6319" s="709"/>
      <c r="K6319" s="709"/>
      <c r="L6319" s="709"/>
      <c r="M6319" s="709"/>
    </row>
    <row r="6320" spans="10:13">
      <c r="J6320" s="709"/>
      <c r="K6320" s="709"/>
      <c r="L6320" s="709"/>
      <c r="M6320" s="709"/>
    </row>
    <row r="6321" spans="10:13">
      <c r="J6321" s="709"/>
      <c r="K6321" s="709"/>
      <c r="L6321" s="709"/>
      <c r="M6321" s="709"/>
    </row>
    <row r="6322" spans="10:13">
      <c r="J6322" s="709"/>
      <c r="K6322" s="709"/>
      <c r="L6322" s="709"/>
      <c r="M6322" s="709"/>
    </row>
    <row r="6323" spans="10:13">
      <c r="J6323" s="709"/>
      <c r="K6323" s="709"/>
      <c r="L6323" s="709"/>
      <c r="M6323" s="709"/>
    </row>
    <row r="6324" spans="10:13">
      <c r="J6324" s="709"/>
      <c r="K6324" s="709"/>
      <c r="L6324" s="709"/>
      <c r="M6324" s="709"/>
    </row>
    <row r="6325" spans="10:13">
      <c r="J6325" s="709"/>
      <c r="K6325" s="709"/>
      <c r="L6325" s="709"/>
      <c r="M6325" s="709"/>
    </row>
    <row r="6326" spans="10:13">
      <c r="J6326" s="709"/>
      <c r="K6326" s="709"/>
      <c r="L6326" s="709"/>
      <c r="M6326" s="709"/>
    </row>
    <row r="6327" spans="10:13">
      <c r="J6327" s="709"/>
      <c r="K6327" s="709"/>
      <c r="L6327" s="709"/>
      <c r="M6327" s="709"/>
    </row>
    <row r="6328" spans="10:13">
      <c r="J6328" s="709"/>
      <c r="K6328" s="709"/>
      <c r="L6328" s="709"/>
      <c r="M6328" s="709"/>
    </row>
    <row r="6329" spans="10:13">
      <c r="J6329" s="709"/>
      <c r="K6329" s="709"/>
      <c r="L6329" s="709"/>
      <c r="M6329" s="709"/>
    </row>
    <row r="6330" spans="10:13">
      <c r="J6330" s="709"/>
      <c r="K6330" s="709"/>
      <c r="L6330" s="709"/>
      <c r="M6330" s="709"/>
    </row>
    <row r="6331" spans="10:13">
      <c r="J6331" s="709"/>
      <c r="K6331" s="709"/>
      <c r="L6331" s="709"/>
      <c r="M6331" s="709"/>
    </row>
    <row r="6332" spans="10:13">
      <c r="J6332" s="709"/>
      <c r="K6332" s="709"/>
      <c r="L6332" s="709"/>
      <c r="M6332" s="709"/>
    </row>
    <row r="6333" spans="10:13">
      <c r="J6333" s="709"/>
      <c r="K6333" s="709"/>
      <c r="L6333" s="709"/>
      <c r="M6333" s="709"/>
    </row>
    <row r="6334" spans="10:13">
      <c r="J6334" s="709"/>
      <c r="K6334" s="709"/>
      <c r="L6334" s="709"/>
      <c r="M6334" s="709"/>
    </row>
    <row r="6335" spans="10:13">
      <c r="J6335" s="709"/>
      <c r="K6335" s="709"/>
      <c r="L6335" s="709"/>
      <c r="M6335" s="709"/>
    </row>
    <row r="6336" spans="10:13">
      <c r="J6336" s="709"/>
      <c r="K6336" s="709"/>
      <c r="L6336" s="709"/>
      <c r="M6336" s="709"/>
    </row>
    <row r="6337" spans="10:13">
      <c r="J6337" s="709"/>
      <c r="K6337" s="709"/>
      <c r="L6337" s="709"/>
      <c r="M6337" s="709"/>
    </row>
    <row r="6338" spans="10:13">
      <c r="J6338" s="709"/>
      <c r="K6338" s="709"/>
      <c r="L6338" s="709"/>
      <c r="M6338" s="709"/>
    </row>
    <row r="6339" spans="10:13">
      <c r="J6339" s="709"/>
      <c r="K6339" s="709"/>
      <c r="L6339" s="709"/>
      <c r="M6339" s="709"/>
    </row>
    <row r="6340" spans="10:13">
      <c r="J6340" s="709"/>
      <c r="K6340" s="709"/>
      <c r="L6340" s="709"/>
      <c r="M6340" s="709"/>
    </row>
    <row r="6341" spans="10:13">
      <c r="J6341" s="709"/>
      <c r="K6341" s="709"/>
      <c r="L6341" s="709"/>
      <c r="M6341" s="709"/>
    </row>
    <row r="6342" spans="10:13">
      <c r="J6342" s="709"/>
      <c r="K6342" s="709"/>
      <c r="L6342" s="709"/>
      <c r="M6342" s="709"/>
    </row>
    <row r="6343" spans="10:13">
      <c r="J6343" s="709"/>
      <c r="K6343" s="709"/>
      <c r="L6343" s="709"/>
      <c r="M6343" s="709"/>
    </row>
    <row r="6344" spans="10:13">
      <c r="J6344" s="709"/>
      <c r="K6344" s="709"/>
      <c r="L6344" s="709"/>
      <c r="M6344" s="709"/>
    </row>
    <row r="6345" spans="10:13">
      <c r="J6345" s="709"/>
      <c r="K6345" s="709"/>
      <c r="L6345" s="709"/>
      <c r="M6345" s="709"/>
    </row>
    <row r="6346" spans="10:13">
      <c r="J6346" s="709"/>
      <c r="K6346" s="709"/>
      <c r="L6346" s="709"/>
      <c r="M6346" s="709"/>
    </row>
    <row r="6347" spans="10:13">
      <c r="J6347" s="709"/>
      <c r="K6347" s="709"/>
      <c r="L6347" s="709"/>
      <c r="M6347" s="709"/>
    </row>
    <row r="6348" spans="10:13">
      <c r="J6348" s="709"/>
      <c r="K6348" s="709"/>
      <c r="L6348" s="709"/>
      <c r="M6348" s="709"/>
    </row>
    <row r="6349" spans="10:13">
      <c r="J6349" s="709"/>
      <c r="K6349" s="709"/>
      <c r="L6349" s="709"/>
      <c r="M6349" s="709"/>
    </row>
    <row r="6350" spans="10:13">
      <c r="J6350" s="709"/>
      <c r="K6350" s="709"/>
      <c r="L6350" s="709"/>
      <c r="M6350" s="709"/>
    </row>
    <row r="6351" spans="10:13">
      <c r="J6351" s="709"/>
      <c r="K6351" s="709"/>
      <c r="L6351" s="709"/>
      <c r="M6351" s="709"/>
    </row>
    <row r="6352" spans="10:13">
      <c r="J6352" s="709"/>
      <c r="K6352" s="709"/>
      <c r="L6352" s="709"/>
      <c r="M6352" s="709"/>
    </row>
    <row r="6353" spans="10:13">
      <c r="J6353" s="709"/>
      <c r="K6353" s="709"/>
      <c r="L6353" s="709"/>
      <c r="M6353" s="709"/>
    </row>
    <row r="6354" spans="10:13">
      <c r="J6354" s="709"/>
      <c r="K6354" s="709"/>
      <c r="L6354" s="709"/>
      <c r="M6354" s="709"/>
    </row>
    <row r="6355" spans="10:13">
      <c r="J6355" s="709"/>
      <c r="K6355" s="709"/>
      <c r="L6355" s="709"/>
      <c r="M6355" s="709"/>
    </row>
    <row r="6356" spans="10:13">
      <c r="J6356" s="709"/>
      <c r="K6356" s="709"/>
      <c r="L6356" s="709"/>
      <c r="M6356" s="709"/>
    </row>
    <row r="6357" spans="10:13">
      <c r="J6357" s="709"/>
      <c r="K6357" s="709"/>
      <c r="L6357" s="709"/>
      <c r="M6357" s="709"/>
    </row>
    <row r="6358" spans="10:13">
      <c r="J6358" s="709"/>
      <c r="K6358" s="709"/>
      <c r="L6358" s="709"/>
      <c r="M6358" s="709"/>
    </row>
    <row r="6359" spans="10:13">
      <c r="J6359" s="709"/>
      <c r="K6359" s="709"/>
      <c r="L6359" s="709"/>
      <c r="M6359" s="709"/>
    </row>
    <row r="6360" spans="10:13">
      <c r="J6360" s="709"/>
      <c r="K6360" s="709"/>
      <c r="L6360" s="709"/>
      <c r="M6360" s="709"/>
    </row>
    <row r="6361" spans="10:13">
      <c r="J6361" s="709"/>
      <c r="K6361" s="709"/>
      <c r="L6361" s="709"/>
      <c r="M6361" s="709"/>
    </row>
    <row r="6362" spans="10:13">
      <c r="J6362" s="709"/>
      <c r="K6362" s="709"/>
      <c r="L6362" s="709"/>
      <c r="M6362" s="709"/>
    </row>
    <row r="6363" spans="10:13">
      <c r="J6363" s="709"/>
      <c r="K6363" s="709"/>
      <c r="L6363" s="709"/>
      <c r="M6363" s="709"/>
    </row>
    <row r="6364" spans="10:13">
      <c r="J6364" s="709"/>
      <c r="K6364" s="709"/>
      <c r="L6364" s="709"/>
      <c r="M6364" s="709"/>
    </row>
    <row r="6365" spans="10:13">
      <c r="J6365" s="709"/>
      <c r="K6365" s="709"/>
      <c r="L6365" s="709"/>
      <c r="M6365" s="709"/>
    </row>
    <row r="6366" spans="10:13">
      <c r="J6366" s="709"/>
      <c r="K6366" s="709"/>
      <c r="L6366" s="709"/>
      <c r="M6366" s="709"/>
    </row>
    <row r="6367" spans="10:13">
      <c r="J6367" s="709"/>
      <c r="K6367" s="709"/>
      <c r="L6367" s="709"/>
      <c r="M6367" s="709"/>
    </row>
    <row r="6368" spans="10:13">
      <c r="J6368" s="709"/>
      <c r="K6368" s="709"/>
      <c r="L6368" s="709"/>
      <c r="M6368" s="709"/>
    </row>
    <row r="6369" spans="10:13">
      <c r="J6369" s="709"/>
      <c r="K6369" s="709"/>
      <c r="L6369" s="709"/>
      <c r="M6369" s="709"/>
    </row>
    <row r="6370" spans="10:13">
      <c r="J6370" s="709"/>
      <c r="K6370" s="709"/>
      <c r="L6370" s="709"/>
      <c r="M6370" s="709"/>
    </row>
    <row r="6371" spans="10:13">
      <c r="J6371" s="709"/>
      <c r="K6371" s="709"/>
      <c r="L6371" s="709"/>
      <c r="M6371" s="709"/>
    </row>
    <row r="6372" spans="10:13">
      <c r="J6372" s="709"/>
      <c r="K6372" s="709"/>
      <c r="L6372" s="709"/>
      <c r="M6372" s="709"/>
    </row>
    <row r="6373" spans="10:13">
      <c r="J6373" s="709"/>
      <c r="K6373" s="709"/>
      <c r="L6373" s="709"/>
      <c r="M6373" s="709"/>
    </row>
    <row r="6374" spans="10:13">
      <c r="J6374" s="709"/>
      <c r="K6374" s="709"/>
      <c r="L6374" s="709"/>
      <c r="M6374" s="709"/>
    </row>
    <row r="6375" spans="10:13">
      <c r="J6375" s="709"/>
      <c r="K6375" s="709"/>
      <c r="L6375" s="709"/>
      <c r="M6375" s="709"/>
    </row>
    <row r="6376" spans="10:13">
      <c r="J6376" s="709"/>
      <c r="K6376" s="709"/>
      <c r="L6376" s="709"/>
      <c r="M6376" s="709"/>
    </row>
    <row r="6377" spans="10:13">
      <c r="J6377" s="709"/>
      <c r="K6377" s="709"/>
      <c r="L6377" s="709"/>
      <c r="M6377" s="709"/>
    </row>
    <row r="6378" spans="10:13">
      <c r="J6378" s="709"/>
      <c r="K6378" s="709"/>
      <c r="L6378" s="709"/>
      <c r="M6378" s="709"/>
    </row>
    <row r="6379" spans="10:13">
      <c r="J6379" s="709"/>
      <c r="K6379" s="709"/>
      <c r="L6379" s="709"/>
      <c r="M6379" s="709"/>
    </row>
    <row r="6380" spans="10:13">
      <c r="J6380" s="709"/>
      <c r="K6380" s="709"/>
      <c r="L6380" s="709"/>
      <c r="M6380" s="709"/>
    </row>
    <row r="6381" spans="10:13">
      <c r="J6381" s="709"/>
      <c r="K6381" s="709"/>
      <c r="L6381" s="709"/>
      <c r="M6381" s="709"/>
    </row>
    <row r="6382" spans="10:13">
      <c r="J6382" s="709"/>
      <c r="K6382" s="709"/>
      <c r="L6382" s="709"/>
      <c r="M6382" s="709"/>
    </row>
    <row r="6383" spans="10:13">
      <c r="J6383" s="709"/>
      <c r="K6383" s="709"/>
      <c r="L6383" s="709"/>
      <c r="M6383" s="709"/>
    </row>
    <row r="6384" spans="10:13">
      <c r="J6384" s="709"/>
      <c r="K6384" s="709"/>
      <c r="L6384" s="709"/>
      <c r="M6384" s="709"/>
    </row>
    <row r="6385" spans="10:13">
      <c r="J6385" s="709"/>
      <c r="K6385" s="709"/>
      <c r="L6385" s="709"/>
      <c r="M6385" s="709"/>
    </row>
    <row r="6386" spans="10:13">
      <c r="J6386" s="709"/>
      <c r="K6386" s="709"/>
      <c r="L6386" s="709"/>
      <c r="M6386" s="709"/>
    </row>
    <row r="6387" spans="10:13">
      <c r="J6387" s="709"/>
      <c r="K6387" s="709"/>
      <c r="L6387" s="709"/>
      <c r="M6387" s="709"/>
    </row>
    <row r="6388" spans="10:13">
      <c r="J6388" s="709"/>
      <c r="K6388" s="709"/>
      <c r="L6388" s="709"/>
      <c r="M6388" s="709"/>
    </row>
    <row r="6389" spans="10:13">
      <c r="J6389" s="709"/>
      <c r="K6389" s="709"/>
      <c r="L6389" s="709"/>
      <c r="M6389" s="709"/>
    </row>
    <row r="6390" spans="10:13">
      <c r="J6390" s="709"/>
      <c r="K6390" s="709"/>
      <c r="L6390" s="709"/>
      <c r="M6390" s="709"/>
    </row>
    <row r="6391" spans="10:13">
      <c r="J6391" s="709"/>
      <c r="K6391" s="709"/>
      <c r="L6391" s="709"/>
      <c r="M6391" s="709"/>
    </row>
    <row r="6392" spans="10:13">
      <c r="J6392" s="709"/>
      <c r="K6392" s="709"/>
      <c r="L6392" s="709"/>
      <c r="M6392" s="709"/>
    </row>
    <row r="6393" spans="10:13">
      <c r="J6393" s="709"/>
      <c r="K6393" s="709"/>
      <c r="L6393" s="709"/>
      <c r="M6393" s="709"/>
    </row>
    <row r="6394" spans="10:13">
      <c r="J6394" s="709"/>
      <c r="K6394" s="709"/>
      <c r="L6394" s="709"/>
      <c r="M6394" s="709"/>
    </row>
    <row r="6395" spans="10:13">
      <c r="J6395" s="709"/>
      <c r="K6395" s="709"/>
      <c r="L6395" s="709"/>
      <c r="M6395" s="709"/>
    </row>
    <row r="6396" spans="10:13">
      <c r="J6396" s="709"/>
      <c r="K6396" s="709"/>
      <c r="L6396" s="709"/>
      <c r="M6396" s="709"/>
    </row>
    <row r="6397" spans="10:13">
      <c r="J6397" s="709"/>
      <c r="K6397" s="709"/>
      <c r="L6397" s="709"/>
      <c r="M6397" s="709"/>
    </row>
    <row r="6398" spans="10:13">
      <c r="J6398" s="709"/>
      <c r="K6398" s="709"/>
      <c r="L6398" s="709"/>
      <c r="M6398" s="709"/>
    </row>
    <row r="6399" spans="10:13">
      <c r="J6399" s="709"/>
      <c r="K6399" s="709"/>
      <c r="L6399" s="709"/>
      <c r="M6399" s="709"/>
    </row>
    <row r="6400" spans="10:13">
      <c r="J6400" s="709"/>
      <c r="K6400" s="709"/>
      <c r="L6400" s="709"/>
      <c r="M6400" s="709"/>
    </row>
    <row r="6401" spans="10:13">
      <c r="J6401" s="709"/>
      <c r="K6401" s="709"/>
      <c r="L6401" s="709"/>
      <c r="M6401" s="709"/>
    </row>
    <row r="6402" spans="10:13">
      <c r="J6402" s="709"/>
      <c r="K6402" s="709"/>
      <c r="L6402" s="709"/>
      <c r="M6402" s="709"/>
    </row>
    <row r="6403" spans="10:13">
      <c r="J6403" s="709"/>
      <c r="K6403" s="709"/>
      <c r="L6403" s="709"/>
      <c r="M6403" s="709"/>
    </row>
    <row r="6404" spans="10:13">
      <c r="J6404" s="709"/>
      <c r="K6404" s="709"/>
      <c r="L6404" s="709"/>
      <c r="M6404" s="709"/>
    </row>
    <row r="6405" spans="10:13">
      <c r="J6405" s="709"/>
      <c r="K6405" s="709"/>
      <c r="L6405" s="709"/>
      <c r="M6405" s="709"/>
    </row>
    <row r="6406" spans="10:13">
      <c r="J6406" s="709"/>
      <c r="K6406" s="709"/>
      <c r="L6406" s="709"/>
      <c r="M6406" s="709"/>
    </row>
    <row r="6407" spans="10:13">
      <c r="J6407" s="709"/>
      <c r="K6407" s="709"/>
      <c r="L6407" s="709"/>
      <c r="M6407" s="709"/>
    </row>
    <row r="6408" spans="10:13">
      <c r="J6408" s="709"/>
      <c r="K6408" s="709"/>
      <c r="L6408" s="709"/>
      <c r="M6408" s="709"/>
    </row>
    <row r="6409" spans="10:13">
      <c r="J6409" s="709"/>
      <c r="K6409" s="709"/>
      <c r="L6409" s="709"/>
      <c r="M6409" s="709"/>
    </row>
    <row r="6410" spans="10:13">
      <c r="J6410" s="709"/>
      <c r="K6410" s="709"/>
      <c r="L6410" s="709"/>
      <c r="M6410" s="709"/>
    </row>
    <row r="6411" spans="10:13">
      <c r="J6411" s="709"/>
      <c r="K6411" s="709"/>
      <c r="L6411" s="709"/>
      <c r="M6411" s="709"/>
    </row>
    <row r="6412" spans="10:13">
      <c r="J6412" s="709"/>
      <c r="K6412" s="709"/>
      <c r="L6412" s="709"/>
      <c r="M6412" s="709"/>
    </row>
    <row r="6413" spans="10:13">
      <c r="J6413" s="709"/>
      <c r="K6413" s="709"/>
      <c r="L6413" s="709"/>
      <c r="M6413" s="709"/>
    </row>
    <row r="6414" spans="10:13">
      <c r="J6414" s="709"/>
      <c r="K6414" s="709"/>
      <c r="L6414" s="709"/>
      <c r="M6414" s="709"/>
    </row>
    <row r="6415" spans="10:13">
      <c r="J6415" s="709"/>
      <c r="K6415" s="709"/>
      <c r="L6415" s="709"/>
      <c r="M6415" s="709"/>
    </row>
    <row r="6416" spans="10:13">
      <c r="J6416" s="709"/>
      <c r="K6416" s="709"/>
      <c r="L6416" s="709"/>
      <c r="M6416" s="709"/>
    </row>
    <row r="6417" spans="10:13">
      <c r="J6417" s="709"/>
      <c r="K6417" s="709"/>
      <c r="L6417" s="709"/>
      <c r="M6417" s="709"/>
    </row>
    <row r="6418" spans="10:13">
      <c r="J6418" s="709"/>
      <c r="K6418" s="709"/>
      <c r="L6418" s="709"/>
      <c r="M6418" s="709"/>
    </row>
    <row r="6419" spans="10:13">
      <c r="J6419" s="709"/>
      <c r="K6419" s="709"/>
      <c r="L6419" s="709"/>
      <c r="M6419" s="709"/>
    </row>
    <row r="6420" spans="10:13">
      <c r="J6420" s="709"/>
      <c r="K6420" s="709"/>
      <c r="L6420" s="709"/>
      <c r="M6420" s="709"/>
    </row>
    <row r="6421" spans="10:13">
      <c r="J6421" s="709"/>
      <c r="K6421" s="709"/>
      <c r="L6421" s="709"/>
      <c r="M6421" s="709"/>
    </row>
    <row r="6422" spans="10:13">
      <c r="J6422" s="709"/>
      <c r="K6422" s="709"/>
      <c r="L6422" s="709"/>
      <c r="M6422" s="709"/>
    </row>
    <row r="6423" spans="10:13">
      <c r="J6423" s="709"/>
      <c r="K6423" s="709"/>
      <c r="L6423" s="709"/>
      <c r="M6423" s="709"/>
    </row>
    <row r="6424" spans="10:13">
      <c r="J6424" s="709"/>
      <c r="K6424" s="709"/>
      <c r="L6424" s="709"/>
      <c r="M6424" s="709"/>
    </row>
    <row r="6425" spans="10:13">
      <c r="J6425" s="709"/>
      <c r="K6425" s="709"/>
      <c r="L6425" s="709"/>
      <c r="M6425" s="709"/>
    </row>
    <row r="6426" spans="10:13">
      <c r="J6426" s="709"/>
      <c r="K6426" s="709"/>
      <c r="L6426" s="709"/>
      <c r="M6426" s="709"/>
    </row>
    <row r="6427" spans="10:13">
      <c r="J6427" s="709"/>
      <c r="K6427" s="709"/>
      <c r="L6427" s="709"/>
      <c r="M6427" s="709"/>
    </row>
    <row r="6428" spans="10:13">
      <c r="J6428" s="709"/>
      <c r="K6428" s="709"/>
      <c r="L6428" s="709"/>
      <c r="M6428" s="709"/>
    </row>
    <row r="6429" spans="10:13">
      <c r="J6429" s="709"/>
      <c r="K6429" s="709"/>
      <c r="L6429" s="709"/>
      <c r="M6429" s="709"/>
    </row>
    <row r="6430" spans="10:13">
      <c r="J6430" s="709"/>
      <c r="K6430" s="709"/>
      <c r="L6430" s="709"/>
      <c r="M6430" s="709"/>
    </row>
    <row r="6431" spans="10:13">
      <c r="J6431" s="709"/>
      <c r="K6431" s="709"/>
      <c r="L6431" s="709"/>
      <c r="M6431" s="709"/>
    </row>
    <row r="6432" spans="10:13">
      <c r="J6432" s="709"/>
      <c r="K6432" s="709"/>
      <c r="L6432" s="709"/>
      <c r="M6432" s="709"/>
    </row>
    <row r="6433" spans="10:13">
      <c r="J6433" s="709"/>
      <c r="K6433" s="709"/>
      <c r="L6433" s="709"/>
      <c r="M6433" s="709"/>
    </row>
    <row r="6434" spans="10:13">
      <c r="J6434" s="709"/>
      <c r="K6434" s="709"/>
      <c r="L6434" s="709"/>
      <c r="M6434" s="709"/>
    </row>
    <row r="6435" spans="10:13">
      <c r="J6435" s="709"/>
      <c r="K6435" s="709"/>
      <c r="L6435" s="709"/>
      <c r="M6435" s="709"/>
    </row>
    <row r="6436" spans="10:13">
      <c r="J6436" s="709"/>
      <c r="K6436" s="709"/>
      <c r="L6436" s="709"/>
      <c r="M6436" s="709"/>
    </row>
    <row r="6437" spans="10:13">
      <c r="J6437" s="709"/>
      <c r="K6437" s="709"/>
      <c r="L6437" s="709"/>
      <c r="M6437" s="709"/>
    </row>
    <row r="6438" spans="10:13">
      <c r="J6438" s="709"/>
      <c r="K6438" s="709"/>
      <c r="L6438" s="709"/>
      <c r="M6438" s="709"/>
    </row>
    <row r="6439" spans="10:13">
      <c r="J6439" s="709"/>
      <c r="K6439" s="709"/>
      <c r="L6439" s="709"/>
      <c r="M6439" s="709"/>
    </row>
    <row r="6440" spans="10:13">
      <c r="J6440" s="709"/>
      <c r="K6440" s="709"/>
      <c r="L6440" s="709"/>
      <c r="M6440" s="709"/>
    </row>
    <row r="6441" spans="10:13">
      <c r="J6441" s="709"/>
      <c r="K6441" s="709"/>
      <c r="L6441" s="709"/>
      <c r="M6441" s="709"/>
    </row>
    <row r="6442" spans="10:13">
      <c r="J6442" s="709"/>
      <c r="K6442" s="709"/>
      <c r="L6442" s="709"/>
      <c r="M6442" s="709"/>
    </row>
    <row r="6443" spans="10:13">
      <c r="J6443" s="709"/>
      <c r="K6443" s="709"/>
      <c r="L6443" s="709"/>
      <c r="M6443" s="709"/>
    </row>
    <row r="6444" spans="10:13">
      <c r="J6444" s="709"/>
      <c r="K6444" s="709"/>
      <c r="L6444" s="709"/>
      <c r="M6444" s="709"/>
    </row>
    <row r="6445" spans="10:13">
      <c r="J6445" s="709"/>
      <c r="K6445" s="709"/>
      <c r="L6445" s="709"/>
      <c r="M6445" s="709"/>
    </row>
    <row r="6446" spans="10:13">
      <c r="J6446" s="709"/>
      <c r="K6446" s="709"/>
      <c r="L6446" s="709"/>
      <c r="M6446" s="709"/>
    </row>
    <row r="6447" spans="10:13">
      <c r="J6447" s="709"/>
      <c r="K6447" s="709"/>
      <c r="L6447" s="709"/>
      <c r="M6447" s="709"/>
    </row>
    <row r="6448" spans="10:13">
      <c r="J6448" s="709"/>
      <c r="K6448" s="709"/>
      <c r="L6448" s="709"/>
      <c r="M6448" s="709"/>
    </row>
    <row r="6449" spans="10:13">
      <c r="J6449" s="709"/>
      <c r="K6449" s="709"/>
      <c r="L6449" s="709"/>
      <c r="M6449" s="709"/>
    </row>
    <row r="6450" spans="10:13">
      <c r="J6450" s="709"/>
      <c r="K6450" s="709"/>
      <c r="L6450" s="709"/>
      <c r="M6450" s="709"/>
    </row>
    <row r="6451" spans="10:13">
      <c r="J6451" s="709"/>
      <c r="K6451" s="709"/>
      <c r="L6451" s="709"/>
      <c r="M6451" s="709"/>
    </row>
    <row r="6452" spans="10:13">
      <c r="J6452" s="709"/>
      <c r="K6452" s="709"/>
      <c r="L6452" s="709"/>
      <c r="M6452" s="709"/>
    </row>
    <row r="6453" spans="10:13">
      <c r="J6453" s="709"/>
      <c r="K6453" s="709"/>
      <c r="L6453" s="709"/>
      <c r="M6453" s="709"/>
    </row>
    <row r="6454" spans="10:13">
      <c r="J6454" s="709"/>
      <c r="K6454" s="709"/>
      <c r="L6454" s="709"/>
      <c r="M6454" s="709"/>
    </row>
    <row r="6455" spans="10:13">
      <c r="J6455" s="709"/>
      <c r="K6455" s="709"/>
      <c r="L6455" s="709"/>
      <c r="M6455" s="709"/>
    </row>
    <row r="6456" spans="10:13">
      <c r="J6456" s="709"/>
      <c r="K6456" s="709"/>
      <c r="L6456" s="709"/>
      <c r="M6456" s="709"/>
    </row>
    <row r="6457" spans="10:13">
      <c r="J6457" s="709"/>
      <c r="K6457" s="709"/>
      <c r="L6457" s="709"/>
      <c r="M6457" s="709"/>
    </row>
    <row r="6458" spans="10:13">
      <c r="J6458" s="709"/>
      <c r="K6458" s="709"/>
      <c r="L6458" s="709"/>
      <c r="M6458" s="709"/>
    </row>
    <row r="6459" spans="10:13">
      <c r="J6459" s="709"/>
      <c r="K6459" s="709"/>
      <c r="L6459" s="709"/>
      <c r="M6459" s="709"/>
    </row>
    <row r="6460" spans="10:13">
      <c r="J6460" s="709"/>
      <c r="K6460" s="709"/>
      <c r="L6460" s="709"/>
      <c r="M6460" s="709"/>
    </row>
    <row r="6461" spans="10:13">
      <c r="J6461" s="709"/>
      <c r="K6461" s="709"/>
      <c r="L6461" s="709"/>
      <c r="M6461" s="709"/>
    </row>
    <row r="6462" spans="10:13">
      <c r="J6462" s="709"/>
      <c r="K6462" s="709"/>
      <c r="L6462" s="709"/>
      <c r="M6462" s="709"/>
    </row>
    <row r="6463" spans="10:13">
      <c r="J6463" s="709"/>
      <c r="K6463" s="709"/>
      <c r="L6463" s="709"/>
      <c r="M6463" s="709"/>
    </row>
    <row r="6464" spans="10:13">
      <c r="J6464" s="709"/>
      <c r="K6464" s="709"/>
      <c r="L6464" s="709"/>
      <c r="M6464" s="709"/>
    </row>
    <row r="6465" spans="10:13">
      <c r="J6465" s="709"/>
      <c r="K6465" s="709"/>
      <c r="L6465" s="709"/>
      <c r="M6465" s="709"/>
    </row>
    <row r="6466" spans="10:13">
      <c r="J6466" s="709"/>
      <c r="K6466" s="709"/>
      <c r="L6466" s="709"/>
      <c r="M6466" s="709"/>
    </row>
    <row r="6467" spans="10:13">
      <c r="J6467" s="709"/>
      <c r="K6467" s="709"/>
      <c r="L6467" s="709"/>
      <c r="M6467" s="709"/>
    </row>
    <row r="6468" spans="10:13">
      <c r="J6468" s="709"/>
      <c r="K6468" s="709"/>
      <c r="L6468" s="709"/>
      <c r="M6468" s="709"/>
    </row>
    <row r="6469" spans="10:13">
      <c r="J6469" s="709"/>
      <c r="K6469" s="709"/>
      <c r="L6469" s="709"/>
      <c r="M6469" s="709"/>
    </row>
    <row r="6470" spans="10:13">
      <c r="J6470" s="709"/>
      <c r="K6470" s="709"/>
      <c r="L6470" s="709"/>
      <c r="M6470" s="709"/>
    </row>
    <row r="6471" spans="10:13">
      <c r="J6471" s="709"/>
      <c r="K6471" s="709"/>
      <c r="L6471" s="709"/>
      <c r="M6471" s="709"/>
    </row>
    <row r="6472" spans="10:13">
      <c r="J6472" s="709"/>
      <c r="K6472" s="709"/>
      <c r="L6472" s="709"/>
      <c r="M6472" s="709"/>
    </row>
    <row r="6473" spans="10:13">
      <c r="J6473" s="709"/>
      <c r="K6473" s="709"/>
      <c r="L6473" s="709"/>
      <c r="M6473" s="709"/>
    </row>
    <row r="6474" spans="10:13">
      <c r="J6474" s="709"/>
      <c r="K6474" s="709"/>
      <c r="L6474" s="709"/>
      <c r="M6474" s="709"/>
    </row>
    <row r="6475" spans="10:13">
      <c r="J6475" s="709"/>
      <c r="K6475" s="709"/>
      <c r="L6475" s="709"/>
      <c r="M6475" s="709"/>
    </row>
    <row r="6476" spans="10:13">
      <c r="J6476" s="709"/>
      <c r="K6476" s="709"/>
      <c r="L6476" s="709"/>
      <c r="M6476" s="709"/>
    </row>
    <row r="6477" spans="10:13">
      <c r="J6477" s="709"/>
      <c r="K6477" s="709"/>
      <c r="L6477" s="709"/>
      <c r="M6477" s="709"/>
    </row>
    <row r="6478" spans="10:13">
      <c r="J6478" s="709"/>
      <c r="K6478" s="709"/>
      <c r="L6478" s="709"/>
      <c r="M6478" s="709"/>
    </row>
    <row r="6479" spans="10:13">
      <c r="J6479" s="709"/>
      <c r="K6479" s="709"/>
      <c r="L6479" s="709"/>
      <c r="M6479" s="709"/>
    </row>
    <row r="6480" spans="10:13">
      <c r="J6480" s="709"/>
      <c r="K6480" s="709"/>
      <c r="L6480" s="709"/>
      <c r="M6480" s="709"/>
    </row>
    <row r="6481" spans="10:13">
      <c r="J6481" s="709"/>
      <c r="K6481" s="709"/>
      <c r="L6481" s="709"/>
      <c r="M6481" s="709"/>
    </row>
    <row r="6482" spans="10:13">
      <c r="J6482" s="709"/>
      <c r="K6482" s="709"/>
      <c r="L6482" s="709"/>
      <c r="M6482" s="709"/>
    </row>
    <row r="6483" spans="10:13">
      <c r="J6483" s="709"/>
      <c r="K6483" s="709"/>
      <c r="L6483" s="709"/>
      <c r="M6483" s="709"/>
    </row>
    <row r="6484" spans="10:13">
      <c r="J6484" s="709"/>
      <c r="K6484" s="709"/>
      <c r="L6484" s="709"/>
      <c r="M6484" s="709"/>
    </row>
    <row r="6485" spans="10:13">
      <c r="J6485" s="709"/>
      <c r="K6485" s="709"/>
      <c r="L6485" s="709"/>
      <c r="M6485" s="709"/>
    </row>
    <row r="6486" spans="10:13">
      <c r="J6486" s="709"/>
      <c r="K6486" s="709"/>
      <c r="L6486" s="709"/>
      <c r="M6486" s="709"/>
    </row>
    <row r="6487" spans="10:13">
      <c r="J6487" s="709"/>
      <c r="K6487" s="709"/>
      <c r="L6487" s="709"/>
      <c r="M6487" s="709"/>
    </row>
    <row r="6488" spans="10:13">
      <c r="J6488" s="709"/>
      <c r="K6488" s="709"/>
      <c r="L6488" s="709"/>
      <c r="M6488" s="709"/>
    </row>
    <row r="6489" spans="10:13">
      <c r="J6489" s="709"/>
      <c r="K6489" s="709"/>
      <c r="L6489" s="709"/>
      <c r="M6489" s="709"/>
    </row>
    <row r="6490" spans="10:13">
      <c r="J6490" s="709"/>
      <c r="K6490" s="709"/>
      <c r="L6490" s="709"/>
      <c r="M6490" s="709"/>
    </row>
    <row r="6491" spans="10:13">
      <c r="J6491" s="709"/>
      <c r="K6491" s="709"/>
      <c r="L6491" s="709"/>
      <c r="M6491" s="709"/>
    </row>
    <row r="6492" spans="10:13">
      <c r="J6492" s="709"/>
      <c r="K6492" s="709"/>
      <c r="L6492" s="709"/>
      <c r="M6492" s="709"/>
    </row>
    <row r="6493" spans="10:13">
      <c r="J6493" s="709"/>
      <c r="K6493" s="709"/>
      <c r="L6493" s="709"/>
      <c r="M6493" s="709"/>
    </row>
    <row r="6494" spans="10:13">
      <c r="J6494" s="709"/>
      <c r="K6494" s="709"/>
      <c r="L6494" s="709"/>
      <c r="M6494" s="709"/>
    </row>
    <row r="6495" spans="10:13">
      <c r="J6495" s="709"/>
      <c r="K6495" s="709"/>
      <c r="L6495" s="709"/>
      <c r="M6495" s="709"/>
    </row>
    <row r="6496" spans="10:13">
      <c r="J6496" s="709"/>
      <c r="K6496" s="709"/>
      <c r="L6496" s="709"/>
      <c r="M6496" s="709"/>
    </row>
    <row r="6497" spans="10:13">
      <c r="J6497" s="709"/>
      <c r="K6497" s="709"/>
      <c r="L6497" s="709"/>
      <c r="M6497" s="709"/>
    </row>
    <row r="6498" spans="10:13">
      <c r="J6498" s="709"/>
      <c r="K6498" s="709"/>
      <c r="L6498" s="709"/>
      <c r="M6498" s="709"/>
    </row>
    <row r="6499" spans="10:13">
      <c r="J6499" s="709"/>
      <c r="K6499" s="709"/>
      <c r="L6499" s="709"/>
      <c r="M6499" s="709"/>
    </row>
    <row r="6500" spans="10:13">
      <c r="J6500" s="709"/>
      <c r="K6500" s="709"/>
      <c r="L6500" s="709"/>
      <c r="M6500" s="709"/>
    </row>
    <row r="6501" spans="10:13">
      <c r="J6501" s="709"/>
      <c r="K6501" s="709"/>
      <c r="L6501" s="709"/>
      <c r="M6501" s="709"/>
    </row>
    <row r="6502" spans="10:13">
      <c r="J6502" s="709"/>
      <c r="K6502" s="709"/>
      <c r="L6502" s="709"/>
      <c r="M6502" s="709"/>
    </row>
    <row r="6503" spans="10:13">
      <c r="J6503" s="709"/>
      <c r="K6503" s="709"/>
      <c r="L6503" s="709"/>
      <c r="M6503" s="709"/>
    </row>
    <row r="6504" spans="10:13">
      <c r="J6504" s="709"/>
      <c r="K6504" s="709"/>
      <c r="L6504" s="709"/>
      <c r="M6504" s="709"/>
    </row>
    <row r="6505" spans="10:13">
      <c r="J6505" s="709"/>
      <c r="K6505" s="709"/>
      <c r="L6505" s="709"/>
      <c r="M6505" s="709"/>
    </row>
    <row r="6506" spans="10:13">
      <c r="J6506" s="709"/>
      <c r="K6506" s="709"/>
      <c r="L6506" s="709"/>
      <c r="M6506" s="709"/>
    </row>
    <row r="6507" spans="10:13">
      <c r="J6507" s="709"/>
      <c r="K6507" s="709"/>
      <c r="L6507" s="709"/>
      <c r="M6507" s="709"/>
    </row>
    <row r="6508" spans="10:13">
      <c r="J6508" s="709"/>
      <c r="K6508" s="709"/>
      <c r="L6508" s="709"/>
      <c r="M6508" s="709"/>
    </row>
    <row r="6509" spans="10:13">
      <c r="J6509" s="709"/>
      <c r="K6509" s="709"/>
      <c r="L6509" s="709"/>
      <c r="M6509" s="709"/>
    </row>
    <row r="6510" spans="10:13">
      <c r="J6510" s="709"/>
      <c r="K6510" s="709"/>
      <c r="L6510" s="709"/>
      <c r="M6510" s="709"/>
    </row>
    <row r="6511" spans="10:13">
      <c r="J6511" s="709"/>
      <c r="K6511" s="709"/>
      <c r="L6511" s="709"/>
      <c r="M6511" s="709"/>
    </row>
    <row r="6512" spans="10:13">
      <c r="J6512" s="709"/>
      <c r="K6512" s="709"/>
      <c r="L6512" s="709"/>
      <c r="M6512" s="709"/>
    </row>
    <row r="6513" spans="10:13">
      <c r="J6513" s="709"/>
      <c r="K6513" s="709"/>
      <c r="L6513" s="709"/>
      <c r="M6513" s="709"/>
    </row>
    <row r="6514" spans="10:13">
      <c r="J6514" s="709"/>
      <c r="K6514" s="709"/>
      <c r="L6514" s="709"/>
      <c r="M6514" s="709"/>
    </row>
    <row r="6515" spans="10:13">
      <c r="J6515" s="709"/>
      <c r="K6515" s="709"/>
      <c r="L6515" s="709"/>
      <c r="M6515" s="709"/>
    </row>
    <row r="6516" spans="10:13">
      <c r="J6516" s="709"/>
      <c r="K6516" s="709"/>
      <c r="L6516" s="709"/>
      <c r="M6516" s="709"/>
    </row>
    <row r="6517" spans="10:13">
      <c r="J6517" s="709"/>
      <c r="K6517" s="709"/>
      <c r="L6517" s="709"/>
      <c r="M6517" s="709"/>
    </row>
    <row r="6518" spans="10:13">
      <c r="J6518" s="709"/>
      <c r="K6518" s="709"/>
      <c r="L6518" s="709"/>
      <c r="M6518" s="709"/>
    </row>
    <row r="6519" spans="10:13">
      <c r="J6519" s="709"/>
      <c r="K6519" s="709"/>
      <c r="L6519" s="709"/>
      <c r="M6519" s="709"/>
    </row>
    <row r="6520" spans="10:13">
      <c r="J6520" s="709"/>
      <c r="K6520" s="709"/>
      <c r="L6520" s="709"/>
      <c r="M6520" s="709"/>
    </row>
    <row r="6521" spans="10:13">
      <c r="J6521" s="709"/>
      <c r="K6521" s="709"/>
      <c r="L6521" s="709"/>
      <c r="M6521" s="709"/>
    </row>
    <row r="6522" spans="10:13">
      <c r="J6522" s="709"/>
      <c r="K6522" s="709"/>
      <c r="L6522" s="709"/>
      <c r="M6522" s="709"/>
    </row>
    <row r="6523" spans="10:13">
      <c r="J6523" s="709"/>
      <c r="K6523" s="709"/>
      <c r="L6523" s="709"/>
      <c r="M6523" s="709"/>
    </row>
    <row r="6524" spans="10:13">
      <c r="J6524" s="709"/>
      <c r="K6524" s="709"/>
      <c r="L6524" s="709"/>
      <c r="M6524" s="709"/>
    </row>
    <row r="6525" spans="10:13">
      <c r="J6525" s="709"/>
      <c r="K6525" s="709"/>
      <c r="L6525" s="709"/>
      <c r="M6525" s="709"/>
    </row>
    <row r="6526" spans="10:13">
      <c r="J6526" s="709"/>
      <c r="K6526" s="709"/>
      <c r="L6526" s="709"/>
      <c r="M6526" s="709"/>
    </row>
    <row r="6527" spans="10:13">
      <c r="J6527" s="709"/>
      <c r="K6527" s="709"/>
      <c r="L6527" s="709"/>
      <c r="M6527" s="709"/>
    </row>
    <row r="6528" spans="10:13">
      <c r="J6528" s="709"/>
      <c r="K6528" s="709"/>
      <c r="L6528" s="709"/>
      <c r="M6528" s="709"/>
    </row>
    <row r="6529" spans="10:13">
      <c r="J6529" s="709"/>
      <c r="K6529" s="709"/>
      <c r="L6529" s="709"/>
      <c r="M6529" s="709"/>
    </row>
    <row r="6530" spans="10:13">
      <c r="J6530" s="709"/>
      <c r="K6530" s="709"/>
      <c r="L6530" s="709"/>
      <c r="M6530" s="709"/>
    </row>
    <row r="6531" spans="10:13">
      <c r="J6531" s="709"/>
      <c r="K6531" s="709"/>
      <c r="L6531" s="709"/>
      <c r="M6531" s="709"/>
    </row>
    <row r="6532" spans="10:13">
      <c r="J6532" s="709"/>
      <c r="K6532" s="709"/>
      <c r="L6532" s="709"/>
      <c r="M6532" s="709"/>
    </row>
    <row r="6533" spans="10:13">
      <c r="J6533" s="709"/>
      <c r="K6533" s="709"/>
      <c r="L6533" s="709"/>
      <c r="M6533" s="709"/>
    </row>
    <row r="6534" spans="10:13">
      <c r="J6534" s="709"/>
      <c r="K6534" s="709"/>
      <c r="L6534" s="709"/>
      <c r="M6534" s="709"/>
    </row>
    <row r="6535" spans="10:13">
      <c r="J6535" s="709"/>
      <c r="K6535" s="709"/>
      <c r="L6535" s="709"/>
      <c r="M6535" s="709"/>
    </row>
    <row r="6536" spans="10:13">
      <c r="J6536" s="709"/>
      <c r="K6536" s="709"/>
      <c r="L6536" s="709"/>
      <c r="M6536" s="709"/>
    </row>
    <row r="6537" spans="10:13">
      <c r="J6537" s="709"/>
      <c r="K6537" s="709"/>
      <c r="L6537" s="709"/>
      <c r="M6537" s="709"/>
    </row>
    <row r="6538" spans="10:13">
      <c r="J6538" s="709"/>
      <c r="K6538" s="709"/>
      <c r="L6538" s="709"/>
      <c r="M6538" s="709"/>
    </row>
    <row r="6539" spans="10:13">
      <c r="J6539" s="709"/>
      <c r="K6539" s="709"/>
      <c r="L6539" s="709"/>
      <c r="M6539" s="709"/>
    </row>
    <row r="6540" spans="10:13">
      <c r="J6540" s="709"/>
      <c r="K6540" s="709"/>
      <c r="L6540" s="709"/>
      <c r="M6540" s="709"/>
    </row>
    <row r="6541" spans="10:13">
      <c r="J6541" s="709"/>
      <c r="K6541" s="709"/>
      <c r="L6541" s="709"/>
      <c r="M6541" s="709"/>
    </row>
    <row r="6542" spans="10:13">
      <c r="J6542" s="709"/>
      <c r="K6542" s="709"/>
      <c r="L6542" s="709"/>
      <c r="M6542" s="709"/>
    </row>
    <row r="6543" spans="10:13">
      <c r="J6543" s="709"/>
      <c r="K6543" s="709"/>
      <c r="L6543" s="709"/>
      <c r="M6543" s="709"/>
    </row>
    <row r="6544" spans="10:13">
      <c r="J6544" s="709"/>
      <c r="K6544" s="709"/>
      <c r="L6544" s="709"/>
      <c r="M6544" s="709"/>
    </row>
    <row r="6545" spans="10:13">
      <c r="J6545" s="709"/>
      <c r="K6545" s="709"/>
      <c r="L6545" s="709"/>
      <c r="M6545" s="709"/>
    </row>
    <row r="6546" spans="10:13">
      <c r="J6546" s="709"/>
      <c r="K6546" s="709"/>
      <c r="L6546" s="709"/>
      <c r="M6546" s="709"/>
    </row>
    <row r="6547" spans="10:13">
      <c r="J6547" s="709"/>
      <c r="K6547" s="709"/>
      <c r="L6547" s="709"/>
      <c r="M6547" s="709"/>
    </row>
    <row r="6548" spans="10:13">
      <c r="J6548" s="709"/>
      <c r="K6548" s="709"/>
      <c r="L6548" s="709"/>
      <c r="M6548" s="709"/>
    </row>
    <row r="6549" spans="10:13">
      <c r="J6549" s="709"/>
      <c r="K6549" s="709"/>
      <c r="L6549" s="709"/>
      <c r="M6549" s="709"/>
    </row>
    <row r="6550" spans="10:13">
      <c r="J6550" s="709"/>
      <c r="K6550" s="709"/>
      <c r="L6550" s="709"/>
      <c r="M6550" s="709"/>
    </row>
    <row r="6551" spans="10:13">
      <c r="J6551" s="709"/>
      <c r="K6551" s="709"/>
      <c r="L6551" s="709"/>
      <c r="M6551" s="709"/>
    </row>
    <row r="6552" spans="10:13">
      <c r="J6552" s="709"/>
      <c r="K6552" s="709"/>
      <c r="L6552" s="709"/>
      <c r="M6552" s="709"/>
    </row>
    <row r="6553" spans="10:13">
      <c r="J6553" s="709"/>
      <c r="K6553" s="709"/>
      <c r="L6553" s="709"/>
      <c r="M6553" s="709"/>
    </row>
    <row r="6554" spans="10:13">
      <c r="J6554" s="709"/>
      <c r="K6554" s="709"/>
      <c r="L6554" s="709"/>
      <c r="M6554" s="709"/>
    </row>
    <row r="6555" spans="10:13">
      <c r="J6555" s="709"/>
      <c r="K6555" s="709"/>
      <c r="L6555" s="709"/>
      <c r="M6555" s="709"/>
    </row>
    <row r="6556" spans="10:13">
      <c r="J6556" s="709"/>
      <c r="K6556" s="709"/>
      <c r="L6556" s="709"/>
      <c r="M6556" s="709"/>
    </row>
    <row r="6557" spans="10:13">
      <c r="J6557" s="709"/>
      <c r="K6557" s="709"/>
      <c r="L6557" s="709"/>
      <c r="M6557" s="709"/>
    </row>
    <row r="6558" spans="10:13">
      <c r="J6558" s="709"/>
      <c r="K6558" s="709"/>
      <c r="L6558" s="709"/>
      <c r="M6558" s="709"/>
    </row>
    <row r="6559" spans="10:13">
      <c r="J6559" s="709"/>
      <c r="K6559" s="709"/>
      <c r="L6559" s="709"/>
      <c r="M6559" s="709"/>
    </row>
    <row r="6560" spans="10:13">
      <c r="J6560" s="709"/>
      <c r="K6560" s="709"/>
      <c r="L6560" s="709"/>
      <c r="M6560" s="709"/>
    </row>
    <row r="6561" spans="10:13">
      <c r="J6561" s="709"/>
      <c r="K6561" s="709"/>
      <c r="L6561" s="709"/>
      <c r="M6561" s="709"/>
    </row>
    <row r="6562" spans="10:13">
      <c r="J6562" s="709"/>
      <c r="K6562" s="709"/>
      <c r="L6562" s="709"/>
      <c r="M6562" s="709"/>
    </row>
    <row r="6563" spans="10:13">
      <c r="J6563" s="709"/>
      <c r="K6563" s="709"/>
      <c r="L6563" s="709"/>
      <c r="M6563" s="709"/>
    </row>
    <row r="6564" spans="10:13">
      <c r="J6564" s="709"/>
      <c r="K6564" s="709"/>
      <c r="L6564" s="709"/>
      <c r="M6564" s="709"/>
    </row>
    <row r="6565" spans="10:13">
      <c r="J6565" s="709"/>
      <c r="K6565" s="709"/>
      <c r="L6565" s="709"/>
      <c r="M6565" s="709"/>
    </row>
    <row r="6566" spans="10:13">
      <c r="J6566" s="709"/>
      <c r="K6566" s="709"/>
      <c r="L6566" s="709"/>
      <c r="M6566" s="709"/>
    </row>
    <row r="6567" spans="10:13">
      <c r="J6567" s="709"/>
      <c r="K6567" s="709"/>
      <c r="L6567" s="709"/>
      <c r="M6567" s="709"/>
    </row>
    <row r="6568" spans="10:13">
      <c r="J6568" s="709"/>
      <c r="K6568" s="709"/>
      <c r="L6568" s="709"/>
      <c r="M6568" s="709"/>
    </row>
    <row r="6569" spans="10:13">
      <c r="J6569" s="709"/>
      <c r="K6569" s="709"/>
      <c r="L6569" s="709"/>
      <c r="M6569" s="709"/>
    </row>
    <row r="6570" spans="10:13">
      <c r="J6570" s="709"/>
      <c r="K6570" s="709"/>
      <c r="L6570" s="709"/>
      <c r="M6570" s="709"/>
    </row>
    <row r="6571" spans="10:13">
      <c r="J6571" s="709"/>
      <c r="K6571" s="709"/>
      <c r="L6571" s="709"/>
      <c r="M6571" s="709"/>
    </row>
    <row r="6572" spans="10:13">
      <c r="J6572" s="709"/>
      <c r="K6572" s="709"/>
      <c r="L6572" s="709"/>
      <c r="M6572" s="709"/>
    </row>
    <row r="6573" spans="10:13">
      <c r="J6573" s="709"/>
      <c r="K6573" s="709"/>
      <c r="L6573" s="709"/>
      <c r="M6573" s="709"/>
    </row>
    <row r="6574" spans="10:13">
      <c r="J6574" s="709"/>
      <c r="K6574" s="709"/>
      <c r="L6574" s="709"/>
      <c r="M6574" s="709"/>
    </row>
    <row r="6575" spans="10:13">
      <c r="J6575" s="709"/>
      <c r="K6575" s="709"/>
      <c r="L6575" s="709"/>
      <c r="M6575" s="709"/>
    </row>
    <row r="6576" spans="10:13">
      <c r="J6576" s="709"/>
      <c r="K6576" s="709"/>
      <c r="L6576" s="709"/>
      <c r="M6576" s="709"/>
    </row>
    <row r="6577" spans="10:13">
      <c r="J6577" s="709"/>
      <c r="K6577" s="709"/>
      <c r="L6577" s="709"/>
      <c r="M6577" s="709"/>
    </row>
    <row r="6578" spans="10:13">
      <c r="J6578" s="709"/>
      <c r="K6578" s="709"/>
      <c r="L6578" s="709"/>
      <c r="M6578" s="709"/>
    </row>
    <row r="6579" spans="10:13">
      <c r="J6579" s="709"/>
      <c r="K6579" s="709"/>
      <c r="L6579" s="709"/>
      <c r="M6579" s="709"/>
    </row>
    <row r="6580" spans="10:13">
      <c r="J6580" s="709"/>
      <c r="K6580" s="709"/>
      <c r="L6580" s="709"/>
      <c r="M6580" s="709"/>
    </row>
    <row r="6581" spans="10:13">
      <c r="J6581" s="709"/>
      <c r="K6581" s="709"/>
      <c r="L6581" s="709"/>
      <c r="M6581" s="709"/>
    </row>
    <row r="6582" spans="10:13">
      <c r="J6582" s="709"/>
      <c r="K6582" s="709"/>
      <c r="L6582" s="709"/>
      <c r="M6582" s="709"/>
    </row>
    <row r="6583" spans="10:13">
      <c r="J6583" s="709"/>
      <c r="K6583" s="709"/>
      <c r="L6583" s="709"/>
      <c r="M6583" s="709"/>
    </row>
    <row r="6584" spans="10:13">
      <c r="J6584" s="709"/>
      <c r="K6584" s="709"/>
      <c r="L6584" s="709"/>
      <c r="M6584" s="709"/>
    </row>
    <row r="6585" spans="10:13">
      <c r="J6585" s="709"/>
      <c r="K6585" s="709"/>
      <c r="L6585" s="709"/>
      <c r="M6585" s="709"/>
    </row>
    <row r="6586" spans="10:13">
      <c r="J6586" s="709"/>
      <c r="K6586" s="709"/>
      <c r="L6586" s="709"/>
      <c r="M6586" s="709"/>
    </row>
    <row r="6587" spans="10:13">
      <c r="J6587" s="709"/>
      <c r="K6587" s="709"/>
      <c r="L6587" s="709"/>
      <c r="M6587" s="709"/>
    </row>
    <row r="6588" spans="10:13">
      <c r="J6588" s="709"/>
      <c r="K6588" s="709"/>
      <c r="L6588" s="709"/>
      <c r="M6588" s="709"/>
    </row>
    <row r="6589" spans="10:13">
      <c r="J6589" s="709"/>
      <c r="K6589" s="709"/>
      <c r="L6589" s="709"/>
      <c r="M6589" s="709"/>
    </row>
    <row r="6590" spans="10:13">
      <c r="J6590" s="709"/>
      <c r="K6590" s="709"/>
      <c r="L6590" s="709"/>
      <c r="M6590" s="709"/>
    </row>
    <row r="6591" spans="10:13">
      <c r="J6591" s="709"/>
      <c r="K6591" s="709"/>
      <c r="L6591" s="709"/>
      <c r="M6591" s="709"/>
    </row>
    <row r="6592" spans="10:13">
      <c r="J6592" s="709"/>
      <c r="K6592" s="709"/>
      <c r="L6592" s="709"/>
      <c r="M6592" s="709"/>
    </row>
    <row r="6593" spans="10:13">
      <c r="J6593" s="709"/>
      <c r="K6593" s="709"/>
      <c r="L6593" s="709"/>
      <c r="M6593" s="709"/>
    </row>
    <row r="6594" spans="10:13">
      <c r="J6594" s="709"/>
      <c r="K6594" s="709"/>
      <c r="L6594" s="709"/>
      <c r="M6594" s="709"/>
    </row>
    <row r="6595" spans="10:13">
      <c r="J6595" s="709"/>
      <c r="K6595" s="709"/>
      <c r="L6595" s="709"/>
      <c r="M6595" s="709"/>
    </row>
    <row r="6596" spans="10:13">
      <c r="J6596" s="709"/>
      <c r="K6596" s="709"/>
      <c r="L6596" s="709"/>
      <c r="M6596" s="709"/>
    </row>
    <row r="6597" spans="10:13">
      <c r="J6597" s="709"/>
      <c r="K6597" s="709"/>
      <c r="L6597" s="709"/>
      <c r="M6597" s="709"/>
    </row>
    <row r="6598" spans="10:13">
      <c r="J6598" s="709"/>
      <c r="K6598" s="709"/>
      <c r="L6598" s="709"/>
      <c r="M6598" s="709"/>
    </row>
    <row r="6599" spans="10:13">
      <c r="J6599" s="709"/>
      <c r="K6599" s="709"/>
      <c r="L6599" s="709"/>
      <c r="M6599" s="709"/>
    </row>
    <row r="6600" spans="10:13">
      <c r="J6600" s="709"/>
      <c r="K6600" s="709"/>
      <c r="L6600" s="709"/>
      <c r="M6600" s="709"/>
    </row>
    <row r="6601" spans="10:13">
      <c r="J6601" s="709"/>
      <c r="K6601" s="709"/>
      <c r="L6601" s="709"/>
      <c r="M6601" s="709"/>
    </row>
    <row r="6602" spans="10:13">
      <c r="J6602" s="709"/>
      <c r="K6602" s="709"/>
      <c r="L6602" s="709"/>
      <c r="M6602" s="709"/>
    </row>
    <row r="6603" spans="10:13">
      <c r="J6603" s="709"/>
      <c r="K6603" s="709"/>
      <c r="L6603" s="709"/>
      <c r="M6603" s="709"/>
    </row>
    <row r="6604" spans="10:13">
      <c r="J6604" s="709"/>
      <c r="K6604" s="709"/>
      <c r="L6604" s="709"/>
      <c r="M6604" s="709"/>
    </row>
    <row r="6605" spans="10:13">
      <c r="J6605" s="709"/>
      <c r="K6605" s="709"/>
      <c r="L6605" s="709"/>
      <c r="M6605" s="709"/>
    </row>
    <row r="6606" spans="10:13">
      <c r="J6606" s="709"/>
      <c r="K6606" s="709"/>
      <c r="L6606" s="709"/>
      <c r="M6606" s="709"/>
    </row>
    <row r="6607" spans="10:13">
      <c r="J6607" s="709"/>
      <c r="K6607" s="709"/>
      <c r="L6607" s="709"/>
      <c r="M6607" s="709"/>
    </row>
    <row r="6608" spans="10:13">
      <c r="J6608" s="709"/>
      <c r="K6608" s="709"/>
      <c r="L6608" s="709"/>
      <c r="M6608" s="709"/>
    </row>
    <row r="6609" spans="10:13">
      <c r="J6609" s="709"/>
      <c r="K6609" s="709"/>
      <c r="L6609" s="709"/>
      <c r="M6609" s="709"/>
    </row>
    <row r="6610" spans="10:13">
      <c r="J6610" s="709"/>
      <c r="K6610" s="709"/>
      <c r="L6610" s="709"/>
      <c r="M6610" s="709"/>
    </row>
    <row r="6611" spans="10:13">
      <c r="J6611" s="709"/>
      <c r="K6611" s="709"/>
      <c r="L6611" s="709"/>
      <c r="M6611" s="709"/>
    </row>
    <row r="6612" spans="10:13">
      <c r="J6612" s="709"/>
      <c r="K6612" s="709"/>
      <c r="L6612" s="709"/>
      <c r="M6612" s="709"/>
    </row>
    <row r="6613" spans="10:13">
      <c r="J6613" s="709"/>
      <c r="K6613" s="709"/>
      <c r="L6613" s="709"/>
      <c r="M6613" s="709"/>
    </row>
    <row r="6614" spans="10:13">
      <c r="J6614" s="709"/>
      <c r="K6614" s="709"/>
      <c r="L6614" s="709"/>
      <c r="M6614" s="709"/>
    </row>
    <row r="6615" spans="10:13">
      <c r="J6615" s="709"/>
      <c r="K6615" s="709"/>
      <c r="L6615" s="709"/>
      <c r="M6615" s="709"/>
    </row>
    <row r="6616" spans="10:13">
      <c r="J6616" s="709"/>
      <c r="K6616" s="709"/>
      <c r="L6616" s="709"/>
      <c r="M6616" s="709"/>
    </row>
    <row r="6617" spans="10:13">
      <c r="J6617" s="709"/>
      <c r="K6617" s="709"/>
      <c r="L6617" s="709"/>
      <c r="M6617" s="709"/>
    </row>
    <row r="6618" spans="10:13">
      <c r="J6618" s="709"/>
      <c r="K6618" s="709"/>
      <c r="L6618" s="709"/>
      <c r="M6618" s="709"/>
    </row>
    <row r="6619" spans="10:13">
      <c r="J6619" s="709"/>
      <c r="K6619" s="709"/>
      <c r="L6619" s="709"/>
      <c r="M6619" s="709"/>
    </row>
    <row r="6620" spans="10:13">
      <c r="J6620" s="709"/>
      <c r="K6620" s="709"/>
      <c r="L6620" s="709"/>
      <c r="M6620" s="709"/>
    </row>
    <row r="6621" spans="10:13">
      <c r="J6621" s="709"/>
      <c r="K6621" s="709"/>
      <c r="L6621" s="709"/>
      <c r="M6621" s="709"/>
    </row>
    <row r="6622" spans="10:13">
      <c r="J6622" s="709"/>
      <c r="K6622" s="709"/>
      <c r="L6622" s="709"/>
      <c r="M6622" s="709"/>
    </row>
    <row r="6623" spans="10:13">
      <c r="J6623" s="709"/>
      <c r="K6623" s="709"/>
      <c r="L6623" s="709"/>
      <c r="M6623" s="709"/>
    </row>
    <row r="6624" spans="10:13">
      <c r="J6624" s="709"/>
      <c r="K6624" s="709"/>
      <c r="L6624" s="709"/>
      <c r="M6624" s="709"/>
    </row>
    <row r="6625" spans="10:13">
      <c r="J6625" s="709"/>
      <c r="K6625" s="709"/>
      <c r="L6625" s="709"/>
      <c r="M6625" s="709"/>
    </row>
    <row r="6626" spans="10:13">
      <c r="J6626" s="709"/>
      <c r="K6626" s="709"/>
      <c r="L6626" s="709"/>
      <c r="M6626" s="709"/>
    </row>
    <row r="6627" spans="10:13">
      <c r="J6627" s="709"/>
      <c r="K6627" s="709"/>
      <c r="L6627" s="709"/>
      <c r="M6627" s="709"/>
    </row>
    <row r="6628" spans="10:13">
      <c r="J6628" s="709"/>
      <c r="K6628" s="709"/>
      <c r="L6628" s="709"/>
      <c r="M6628" s="709"/>
    </row>
    <row r="6629" spans="10:13">
      <c r="J6629" s="709"/>
      <c r="K6629" s="709"/>
      <c r="L6629" s="709"/>
      <c r="M6629" s="709"/>
    </row>
    <row r="6630" spans="10:13">
      <c r="J6630" s="709"/>
      <c r="K6630" s="709"/>
      <c r="L6630" s="709"/>
      <c r="M6630" s="709"/>
    </row>
    <row r="6631" spans="10:13">
      <c r="J6631" s="709"/>
      <c r="K6631" s="709"/>
      <c r="L6631" s="709"/>
      <c r="M6631" s="709"/>
    </row>
    <row r="6632" spans="10:13">
      <c r="J6632" s="709"/>
      <c r="K6632" s="709"/>
      <c r="L6632" s="709"/>
      <c r="M6632" s="709"/>
    </row>
    <row r="6633" spans="10:13">
      <c r="J6633" s="709"/>
      <c r="K6633" s="709"/>
      <c r="L6633" s="709"/>
      <c r="M6633" s="709"/>
    </row>
    <row r="6634" spans="10:13">
      <c r="J6634" s="709"/>
      <c r="K6634" s="709"/>
      <c r="L6634" s="709"/>
      <c r="M6634" s="709"/>
    </row>
    <row r="6635" spans="10:13">
      <c r="J6635" s="709"/>
      <c r="K6635" s="709"/>
      <c r="L6635" s="709"/>
      <c r="M6635" s="709"/>
    </row>
    <row r="6636" spans="10:13">
      <c r="J6636" s="709"/>
      <c r="K6636" s="709"/>
      <c r="L6636" s="709"/>
      <c r="M6636" s="709"/>
    </row>
    <row r="6637" spans="10:13">
      <c r="J6637" s="709"/>
      <c r="K6637" s="709"/>
      <c r="L6637" s="709"/>
      <c r="M6637" s="709"/>
    </row>
    <row r="6638" spans="10:13">
      <c r="J6638" s="709"/>
      <c r="K6638" s="709"/>
      <c r="L6638" s="709"/>
      <c r="M6638" s="709"/>
    </row>
    <row r="6639" spans="10:13">
      <c r="J6639" s="709"/>
      <c r="K6639" s="709"/>
      <c r="L6639" s="709"/>
      <c r="M6639" s="709"/>
    </row>
    <row r="6640" spans="10:13">
      <c r="J6640" s="709"/>
      <c r="K6640" s="709"/>
      <c r="L6640" s="709"/>
      <c r="M6640" s="709"/>
    </row>
    <row r="6641" spans="10:13">
      <c r="J6641" s="709"/>
      <c r="K6641" s="709"/>
      <c r="L6641" s="709"/>
      <c r="M6641" s="709"/>
    </row>
    <row r="6642" spans="10:13">
      <c r="J6642" s="709"/>
      <c r="K6642" s="709"/>
      <c r="L6642" s="709"/>
      <c r="M6642" s="709"/>
    </row>
    <row r="6643" spans="10:13">
      <c r="J6643" s="709"/>
      <c r="K6643" s="709"/>
      <c r="L6643" s="709"/>
      <c r="M6643" s="709"/>
    </row>
    <row r="6644" spans="10:13">
      <c r="J6644" s="709"/>
      <c r="K6644" s="709"/>
      <c r="L6644" s="709"/>
      <c r="M6644" s="709"/>
    </row>
    <row r="6645" spans="10:13">
      <c r="J6645" s="709"/>
      <c r="K6645" s="709"/>
      <c r="L6645" s="709"/>
      <c r="M6645" s="709"/>
    </row>
    <row r="6646" spans="10:13">
      <c r="J6646" s="709"/>
      <c r="K6646" s="709"/>
      <c r="L6646" s="709"/>
      <c r="M6646" s="709"/>
    </row>
    <row r="6647" spans="10:13">
      <c r="J6647" s="709"/>
      <c r="K6647" s="709"/>
      <c r="L6647" s="709"/>
      <c r="M6647" s="709"/>
    </row>
    <row r="6648" spans="10:13">
      <c r="J6648" s="709"/>
      <c r="K6648" s="709"/>
      <c r="L6648" s="709"/>
      <c r="M6648" s="709"/>
    </row>
    <row r="6649" spans="10:13">
      <c r="J6649" s="709"/>
      <c r="K6649" s="709"/>
      <c r="L6649" s="709"/>
      <c r="M6649" s="709"/>
    </row>
    <row r="6650" spans="10:13">
      <c r="J6650" s="709"/>
      <c r="K6650" s="709"/>
      <c r="L6650" s="709"/>
      <c r="M6650" s="709"/>
    </row>
    <row r="6651" spans="10:13">
      <c r="J6651" s="709"/>
      <c r="K6651" s="709"/>
      <c r="L6651" s="709"/>
      <c r="M6651" s="709"/>
    </row>
    <row r="6652" spans="10:13">
      <c r="J6652" s="709"/>
      <c r="K6652" s="709"/>
      <c r="L6652" s="709"/>
      <c r="M6652" s="709"/>
    </row>
    <row r="6653" spans="10:13">
      <c r="J6653" s="709"/>
      <c r="K6653" s="709"/>
      <c r="L6653" s="709"/>
      <c r="M6653" s="709"/>
    </row>
    <row r="6654" spans="10:13">
      <c r="J6654" s="709"/>
      <c r="K6654" s="709"/>
      <c r="L6654" s="709"/>
      <c r="M6654" s="709"/>
    </row>
    <row r="6655" spans="10:13">
      <c r="J6655" s="709"/>
      <c r="K6655" s="709"/>
      <c r="L6655" s="709"/>
      <c r="M6655" s="709"/>
    </row>
    <row r="6656" spans="10:13">
      <c r="J6656" s="709"/>
      <c r="K6656" s="709"/>
      <c r="L6656" s="709"/>
      <c r="M6656" s="709"/>
    </row>
    <row r="6657" spans="10:13">
      <c r="J6657" s="709"/>
      <c r="K6657" s="709"/>
      <c r="L6657" s="709"/>
      <c r="M6657" s="709"/>
    </row>
    <row r="6658" spans="10:13">
      <c r="J6658" s="709"/>
      <c r="K6658" s="709"/>
      <c r="L6658" s="709"/>
      <c r="M6658" s="709"/>
    </row>
    <row r="6659" spans="10:13">
      <c r="J6659" s="709"/>
      <c r="K6659" s="709"/>
      <c r="L6659" s="709"/>
      <c r="M6659" s="709"/>
    </row>
    <row r="6660" spans="10:13">
      <c r="J6660" s="709"/>
      <c r="K6660" s="709"/>
      <c r="L6660" s="709"/>
      <c r="M6660" s="709"/>
    </row>
    <row r="6661" spans="10:13">
      <c r="J6661" s="709"/>
      <c r="K6661" s="709"/>
      <c r="L6661" s="709"/>
      <c r="M6661" s="709"/>
    </row>
    <row r="6662" spans="10:13">
      <c r="J6662" s="709"/>
      <c r="K6662" s="709"/>
      <c r="L6662" s="709"/>
      <c r="M6662" s="709"/>
    </row>
    <row r="6663" spans="10:13">
      <c r="J6663" s="709"/>
      <c r="K6663" s="709"/>
      <c r="L6663" s="709"/>
      <c r="M6663" s="709"/>
    </row>
    <row r="6664" spans="10:13">
      <c r="J6664" s="709"/>
      <c r="K6664" s="709"/>
      <c r="L6664" s="709"/>
      <c r="M6664" s="709"/>
    </row>
    <row r="6665" spans="10:13">
      <c r="J6665" s="709"/>
      <c r="K6665" s="709"/>
      <c r="L6665" s="709"/>
      <c r="M6665" s="709"/>
    </row>
    <row r="6666" spans="10:13">
      <c r="J6666" s="709"/>
      <c r="K6666" s="709"/>
      <c r="L6666" s="709"/>
      <c r="M6666" s="709"/>
    </row>
    <row r="6667" spans="10:13">
      <c r="J6667" s="709"/>
      <c r="K6667" s="709"/>
      <c r="L6667" s="709"/>
      <c r="M6667" s="709"/>
    </row>
    <row r="6668" spans="10:13">
      <c r="J6668" s="709"/>
      <c r="K6668" s="709"/>
      <c r="L6668" s="709"/>
      <c r="M6668" s="709"/>
    </row>
    <row r="6669" spans="10:13">
      <c r="J6669" s="709"/>
      <c r="K6669" s="709"/>
      <c r="L6669" s="709"/>
      <c r="M6669" s="709"/>
    </row>
    <row r="6670" spans="10:13">
      <c r="J6670" s="709"/>
      <c r="K6670" s="709"/>
      <c r="L6670" s="709"/>
      <c r="M6670" s="709"/>
    </row>
    <row r="6671" spans="10:13">
      <c r="J6671" s="709"/>
      <c r="K6671" s="709"/>
      <c r="L6671" s="709"/>
      <c r="M6671" s="709"/>
    </row>
    <row r="6672" spans="10:13">
      <c r="J6672" s="709"/>
      <c r="K6672" s="709"/>
      <c r="L6672" s="709"/>
      <c r="M6672" s="709"/>
    </row>
    <row r="6673" spans="10:13">
      <c r="J6673" s="709"/>
      <c r="K6673" s="709"/>
      <c r="L6673" s="709"/>
      <c r="M6673" s="709"/>
    </row>
    <row r="6674" spans="10:13">
      <c r="J6674" s="709"/>
      <c r="K6674" s="709"/>
      <c r="L6674" s="709"/>
      <c r="M6674" s="709"/>
    </row>
    <row r="6675" spans="10:13">
      <c r="J6675" s="709"/>
      <c r="K6675" s="709"/>
      <c r="L6675" s="709"/>
      <c r="M6675" s="709"/>
    </row>
    <row r="6676" spans="10:13">
      <c r="J6676" s="709"/>
      <c r="K6676" s="709"/>
      <c r="L6676" s="709"/>
      <c r="M6676" s="709"/>
    </row>
    <row r="6677" spans="10:13">
      <c r="J6677" s="709"/>
      <c r="K6677" s="709"/>
      <c r="L6677" s="709"/>
      <c r="M6677" s="709"/>
    </row>
    <row r="6678" spans="10:13">
      <c r="J6678" s="709"/>
      <c r="K6678" s="709"/>
      <c r="L6678" s="709"/>
      <c r="M6678" s="709"/>
    </row>
    <row r="6679" spans="10:13">
      <c r="J6679" s="709"/>
      <c r="K6679" s="709"/>
      <c r="L6679" s="709"/>
      <c r="M6679" s="709"/>
    </row>
    <row r="6680" spans="10:13">
      <c r="J6680" s="709"/>
      <c r="K6680" s="709"/>
      <c r="L6680" s="709"/>
      <c r="M6680" s="709"/>
    </row>
    <row r="6681" spans="10:13">
      <c r="J6681" s="709"/>
      <c r="K6681" s="709"/>
      <c r="L6681" s="709"/>
      <c r="M6681" s="709"/>
    </row>
    <row r="6682" spans="10:13">
      <c r="J6682" s="709"/>
      <c r="K6682" s="709"/>
      <c r="L6682" s="709"/>
      <c r="M6682" s="709"/>
    </row>
    <row r="6683" spans="10:13">
      <c r="J6683" s="709"/>
      <c r="K6683" s="709"/>
      <c r="L6683" s="709"/>
      <c r="M6683" s="709"/>
    </row>
    <row r="6684" spans="10:13">
      <c r="J6684" s="709"/>
      <c r="K6684" s="709"/>
      <c r="L6684" s="709"/>
      <c r="M6684" s="709"/>
    </row>
    <row r="6685" spans="10:13">
      <c r="J6685" s="709"/>
      <c r="K6685" s="709"/>
      <c r="L6685" s="709"/>
      <c r="M6685" s="709"/>
    </row>
    <row r="6686" spans="10:13">
      <c r="J6686" s="709"/>
      <c r="K6686" s="709"/>
      <c r="L6686" s="709"/>
      <c r="M6686" s="709"/>
    </row>
    <row r="6687" spans="10:13">
      <c r="J6687" s="709"/>
      <c r="K6687" s="709"/>
      <c r="L6687" s="709"/>
      <c r="M6687" s="709"/>
    </row>
    <row r="6688" spans="10:13">
      <c r="J6688" s="709"/>
      <c r="K6688" s="709"/>
      <c r="L6688" s="709"/>
      <c r="M6688" s="709"/>
    </row>
    <row r="6689" spans="10:13">
      <c r="J6689" s="709"/>
      <c r="K6689" s="709"/>
      <c r="L6689" s="709"/>
      <c r="M6689" s="709"/>
    </row>
    <row r="6690" spans="10:13">
      <c r="J6690" s="709"/>
      <c r="K6690" s="709"/>
      <c r="L6690" s="709"/>
      <c r="M6690" s="709"/>
    </row>
    <row r="6691" spans="10:13">
      <c r="J6691" s="709"/>
      <c r="K6691" s="709"/>
      <c r="L6691" s="709"/>
      <c r="M6691" s="709"/>
    </row>
    <row r="6692" spans="10:13">
      <c r="J6692" s="709"/>
      <c r="K6692" s="709"/>
      <c r="L6692" s="709"/>
      <c r="M6692" s="709"/>
    </row>
    <row r="6693" spans="10:13">
      <c r="J6693" s="709"/>
      <c r="K6693" s="709"/>
      <c r="L6693" s="709"/>
      <c r="M6693" s="709"/>
    </row>
    <row r="6694" spans="10:13">
      <c r="J6694" s="709"/>
      <c r="K6694" s="709"/>
      <c r="L6694" s="709"/>
      <c r="M6694" s="709"/>
    </row>
    <row r="6695" spans="10:13">
      <c r="J6695" s="709"/>
      <c r="K6695" s="709"/>
      <c r="L6695" s="709"/>
      <c r="M6695" s="709"/>
    </row>
    <row r="6696" spans="10:13">
      <c r="J6696" s="709"/>
      <c r="K6696" s="709"/>
      <c r="L6696" s="709"/>
      <c r="M6696" s="709"/>
    </row>
    <row r="6697" spans="10:13">
      <c r="J6697" s="709"/>
      <c r="K6697" s="709"/>
      <c r="L6697" s="709"/>
      <c r="M6697" s="709"/>
    </row>
    <row r="6698" spans="10:13">
      <c r="J6698" s="709"/>
      <c r="K6698" s="709"/>
      <c r="L6698" s="709"/>
      <c r="M6698" s="709"/>
    </row>
    <row r="6699" spans="10:13">
      <c r="J6699" s="709"/>
      <c r="K6699" s="709"/>
      <c r="L6699" s="709"/>
      <c r="M6699" s="709"/>
    </row>
    <row r="6700" spans="10:13">
      <c r="J6700" s="709"/>
      <c r="K6700" s="709"/>
      <c r="L6700" s="709"/>
      <c r="M6700" s="709"/>
    </row>
    <row r="6701" spans="10:13">
      <c r="J6701" s="709"/>
      <c r="K6701" s="709"/>
      <c r="L6701" s="709"/>
      <c r="M6701" s="709"/>
    </row>
    <row r="6702" spans="10:13">
      <c r="J6702" s="709"/>
      <c r="K6702" s="709"/>
      <c r="L6702" s="709"/>
      <c r="M6702" s="709"/>
    </row>
    <row r="6703" spans="10:13">
      <c r="J6703" s="709"/>
      <c r="K6703" s="709"/>
      <c r="L6703" s="709"/>
      <c r="M6703" s="709"/>
    </row>
    <row r="6704" spans="10:13">
      <c r="J6704" s="709"/>
      <c r="K6704" s="709"/>
      <c r="L6704" s="709"/>
      <c r="M6704" s="709"/>
    </row>
    <row r="6705" spans="10:13">
      <c r="J6705" s="709"/>
      <c r="K6705" s="709"/>
      <c r="L6705" s="709"/>
      <c r="M6705" s="709"/>
    </row>
    <row r="6706" spans="10:13">
      <c r="J6706" s="709"/>
      <c r="K6706" s="709"/>
      <c r="L6706" s="709"/>
      <c r="M6706" s="709"/>
    </row>
    <row r="6707" spans="10:13">
      <c r="J6707" s="709"/>
      <c r="K6707" s="709"/>
      <c r="L6707" s="709"/>
      <c r="M6707" s="709"/>
    </row>
    <row r="6708" spans="10:13">
      <c r="J6708" s="709"/>
      <c r="K6708" s="709"/>
      <c r="L6708" s="709"/>
      <c r="M6708" s="709"/>
    </row>
    <row r="6709" spans="10:13">
      <c r="J6709" s="709"/>
      <c r="K6709" s="709"/>
      <c r="L6709" s="709"/>
      <c r="M6709" s="709"/>
    </row>
    <row r="6710" spans="10:13">
      <c r="J6710" s="709"/>
      <c r="K6710" s="709"/>
      <c r="L6710" s="709"/>
      <c r="M6710" s="709"/>
    </row>
    <row r="6711" spans="10:13">
      <c r="J6711" s="709"/>
      <c r="K6711" s="709"/>
      <c r="L6711" s="709"/>
      <c r="M6711" s="709"/>
    </row>
    <row r="6712" spans="10:13">
      <c r="J6712" s="709"/>
      <c r="K6712" s="709"/>
      <c r="L6712" s="709"/>
      <c r="M6712" s="709"/>
    </row>
    <row r="6713" spans="10:13">
      <c r="J6713" s="709"/>
      <c r="K6713" s="709"/>
      <c r="L6713" s="709"/>
      <c r="M6713" s="709"/>
    </row>
    <row r="6714" spans="10:13">
      <c r="J6714" s="709"/>
      <c r="K6714" s="709"/>
      <c r="L6714" s="709"/>
      <c r="M6714" s="709"/>
    </row>
    <row r="6715" spans="10:13">
      <c r="J6715" s="709"/>
      <c r="K6715" s="709"/>
      <c r="L6715" s="709"/>
      <c r="M6715" s="709"/>
    </row>
    <row r="6716" spans="10:13">
      <c r="J6716" s="709"/>
      <c r="K6716" s="709"/>
      <c r="L6716" s="709"/>
      <c r="M6716" s="709"/>
    </row>
    <row r="6717" spans="10:13">
      <c r="J6717" s="709"/>
      <c r="K6717" s="709"/>
      <c r="L6717" s="709"/>
      <c r="M6717" s="709"/>
    </row>
    <row r="6718" spans="10:13">
      <c r="J6718" s="709"/>
      <c r="K6718" s="709"/>
      <c r="L6718" s="709"/>
      <c r="M6718" s="709"/>
    </row>
    <row r="6719" spans="10:13">
      <c r="J6719" s="709"/>
      <c r="K6719" s="709"/>
      <c r="L6719" s="709"/>
      <c r="M6719" s="709"/>
    </row>
    <row r="6720" spans="10:13">
      <c r="J6720" s="709"/>
      <c r="K6720" s="709"/>
      <c r="L6720" s="709"/>
      <c r="M6720" s="709"/>
    </row>
    <row r="6721" spans="10:13">
      <c r="J6721" s="709"/>
      <c r="K6721" s="709"/>
      <c r="L6721" s="709"/>
      <c r="M6721" s="709"/>
    </row>
    <row r="6722" spans="10:13">
      <c r="J6722" s="709"/>
      <c r="K6722" s="709"/>
      <c r="L6722" s="709"/>
      <c r="M6722" s="709"/>
    </row>
    <row r="6723" spans="10:13">
      <c r="J6723" s="709"/>
      <c r="K6723" s="709"/>
      <c r="L6723" s="709"/>
      <c r="M6723" s="709"/>
    </row>
    <row r="6724" spans="10:13">
      <c r="J6724" s="709"/>
      <c r="K6724" s="709"/>
      <c r="L6724" s="709"/>
      <c r="M6724" s="709"/>
    </row>
    <row r="6725" spans="10:13">
      <c r="J6725" s="709"/>
      <c r="K6725" s="709"/>
      <c r="L6725" s="709"/>
      <c r="M6725" s="709"/>
    </row>
    <row r="6726" spans="10:13">
      <c r="J6726" s="709"/>
      <c r="K6726" s="709"/>
      <c r="L6726" s="709"/>
      <c r="M6726" s="709"/>
    </row>
    <row r="6727" spans="10:13">
      <c r="J6727" s="709"/>
      <c r="K6727" s="709"/>
      <c r="L6727" s="709"/>
      <c r="M6727" s="709"/>
    </row>
    <row r="6728" spans="10:13">
      <c r="J6728" s="709"/>
      <c r="K6728" s="709"/>
      <c r="L6728" s="709"/>
      <c r="M6728" s="709"/>
    </row>
    <row r="6729" spans="10:13">
      <c r="J6729" s="709"/>
      <c r="K6729" s="709"/>
      <c r="L6729" s="709"/>
      <c r="M6729" s="709"/>
    </row>
    <row r="6730" spans="10:13">
      <c r="J6730" s="709"/>
      <c r="K6730" s="709"/>
      <c r="L6730" s="709"/>
      <c r="M6730" s="709"/>
    </row>
    <row r="6731" spans="10:13">
      <c r="J6731" s="709"/>
      <c r="K6731" s="709"/>
      <c r="L6731" s="709"/>
      <c r="M6731" s="709"/>
    </row>
    <row r="6732" spans="10:13">
      <c r="J6732" s="709"/>
      <c r="K6732" s="709"/>
      <c r="L6732" s="709"/>
      <c r="M6732" s="709"/>
    </row>
    <row r="6733" spans="10:13">
      <c r="J6733" s="709"/>
      <c r="K6733" s="709"/>
      <c r="L6733" s="709"/>
      <c r="M6733" s="709"/>
    </row>
    <row r="6734" spans="10:13">
      <c r="J6734" s="709"/>
      <c r="K6734" s="709"/>
      <c r="L6734" s="709"/>
      <c r="M6734" s="709"/>
    </row>
    <row r="6735" spans="10:13">
      <c r="J6735" s="709"/>
      <c r="K6735" s="709"/>
      <c r="L6735" s="709"/>
      <c r="M6735" s="709"/>
    </row>
    <row r="6736" spans="10:13">
      <c r="J6736" s="709"/>
      <c r="K6736" s="709"/>
      <c r="L6736" s="709"/>
      <c r="M6736" s="709"/>
    </row>
    <row r="6737" spans="10:13">
      <c r="J6737" s="709"/>
      <c r="K6737" s="709"/>
      <c r="L6737" s="709"/>
      <c r="M6737" s="709"/>
    </row>
    <row r="6738" spans="10:13">
      <c r="J6738" s="709"/>
      <c r="K6738" s="709"/>
      <c r="L6738" s="709"/>
      <c r="M6738" s="709"/>
    </row>
    <row r="6739" spans="10:13">
      <c r="J6739" s="709"/>
      <c r="K6739" s="709"/>
      <c r="L6739" s="709"/>
      <c r="M6739" s="709"/>
    </row>
    <row r="6740" spans="10:13">
      <c r="J6740" s="709"/>
      <c r="K6740" s="709"/>
      <c r="L6740" s="709"/>
      <c r="M6740" s="709"/>
    </row>
    <row r="6741" spans="10:13">
      <c r="J6741" s="709"/>
      <c r="K6741" s="709"/>
      <c r="L6741" s="709"/>
      <c r="M6741" s="709"/>
    </row>
    <row r="6742" spans="10:13">
      <c r="J6742" s="709"/>
      <c r="K6742" s="709"/>
      <c r="L6742" s="709"/>
      <c r="M6742" s="709"/>
    </row>
    <row r="6743" spans="10:13">
      <c r="J6743" s="709"/>
      <c r="K6743" s="709"/>
      <c r="L6743" s="709"/>
      <c r="M6743" s="709"/>
    </row>
    <row r="6744" spans="10:13">
      <c r="J6744" s="709"/>
      <c r="K6744" s="709"/>
      <c r="L6744" s="709"/>
      <c r="M6744" s="709"/>
    </row>
    <row r="6745" spans="10:13">
      <c r="J6745" s="709"/>
      <c r="K6745" s="709"/>
      <c r="L6745" s="709"/>
      <c r="M6745" s="709"/>
    </row>
    <row r="6746" spans="10:13">
      <c r="J6746" s="709"/>
      <c r="K6746" s="709"/>
      <c r="L6746" s="709"/>
      <c r="M6746" s="709"/>
    </row>
    <row r="6747" spans="10:13">
      <c r="J6747" s="709"/>
      <c r="K6747" s="709"/>
      <c r="L6747" s="709"/>
      <c r="M6747" s="709"/>
    </row>
    <row r="6748" spans="10:13">
      <c r="J6748" s="709"/>
      <c r="K6748" s="709"/>
      <c r="L6748" s="709"/>
      <c r="M6748" s="709"/>
    </row>
    <row r="6749" spans="10:13">
      <c r="J6749" s="709"/>
      <c r="K6749" s="709"/>
      <c r="L6749" s="709"/>
      <c r="M6749" s="709"/>
    </row>
    <row r="6750" spans="10:13">
      <c r="J6750" s="709"/>
      <c r="K6750" s="709"/>
      <c r="L6750" s="709"/>
      <c r="M6750" s="709"/>
    </row>
    <row r="6751" spans="10:13">
      <c r="J6751" s="709"/>
      <c r="K6751" s="709"/>
      <c r="L6751" s="709"/>
      <c r="M6751" s="709"/>
    </row>
    <row r="6752" spans="10:13">
      <c r="J6752" s="709"/>
      <c r="K6752" s="709"/>
      <c r="L6752" s="709"/>
      <c r="M6752" s="709"/>
    </row>
    <row r="6753" spans="10:13">
      <c r="J6753" s="709"/>
      <c r="K6753" s="709"/>
      <c r="L6753" s="709"/>
      <c r="M6753" s="709"/>
    </row>
    <row r="6754" spans="10:13">
      <c r="J6754" s="709"/>
      <c r="K6754" s="709"/>
      <c r="L6754" s="709"/>
      <c r="M6754" s="709"/>
    </row>
    <row r="6755" spans="10:13">
      <c r="J6755" s="709"/>
      <c r="K6755" s="709"/>
      <c r="L6755" s="709"/>
      <c r="M6755" s="709"/>
    </row>
    <row r="6756" spans="10:13">
      <c r="J6756" s="709"/>
      <c r="K6756" s="709"/>
      <c r="L6756" s="709"/>
      <c r="M6756" s="709"/>
    </row>
    <row r="6757" spans="10:13">
      <c r="J6757" s="709"/>
      <c r="K6757" s="709"/>
      <c r="L6757" s="709"/>
      <c r="M6757" s="709"/>
    </row>
    <row r="6758" spans="10:13">
      <c r="J6758" s="709"/>
      <c r="K6758" s="709"/>
      <c r="L6758" s="709"/>
      <c r="M6758" s="709"/>
    </row>
    <row r="6759" spans="10:13">
      <c r="J6759" s="709"/>
      <c r="K6759" s="709"/>
      <c r="L6759" s="709"/>
      <c r="M6759" s="709"/>
    </row>
    <row r="6760" spans="10:13">
      <c r="J6760" s="709"/>
      <c r="K6760" s="709"/>
      <c r="L6760" s="709"/>
      <c r="M6760" s="709"/>
    </row>
    <row r="6761" spans="10:13">
      <c r="J6761" s="709"/>
      <c r="K6761" s="709"/>
      <c r="L6761" s="709"/>
      <c r="M6761" s="709"/>
    </row>
    <row r="6762" spans="10:13">
      <c r="J6762" s="709"/>
      <c r="K6762" s="709"/>
      <c r="L6762" s="709"/>
      <c r="M6762" s="709"/>
    </row>
    <row r="6763" spans="10:13">
      <c r="J6763" s="709"/>
      <c r="K6763" s="709"/>
      <c r="L6763" s="709"/>
      <c r="M6763" s="709"/>
    </row>
    <row r="6764" spans="10:13">
      <c r="J6764" s="709"/>
      <c r="K6764" s="709"/>
      <c r="L6764" s="709"/>
      <c r="M6764" s="709"/>
    </row>
    <row r="6765" spans="10:13">
      <c r="J6765" s="709"/>
      <c r="K6765" s="709"/>
      <c r="L6765" s="709"/>
      <c r="M6765" s="709"/>
    </row>
    <row r="6766" spans="10:13">
      <c r="J6766" s="709"/>
      <c r="K6766" s="709"/>
      <c r="L6766" s="709"/>
      <c r="M6766" s="709"/>
    </row>
    <row r="6767" spans="10:13">
      <c r="J6767" s="709"/>
      <c r="K6767" s="709"/>
      <c r="L6767" s="709"/>
      <c r="M6767" s="709"/>
    </row>
    <row r="6768" spans="10:13">
      <c r="J6768" s="709"/>
      <c r="K6768" s="709"/>
      <c r="L6768" s="709"/>
      <c r="M6768" s="709"/>
    </row>
    <row r="6769" spans="10:13">
      <c r="J6769" s="709"/>
      <c r="K6769" s="709"/>
      <c r="L6769" s="709"/>
      <c r="M6769" s="709"/>
    </row>
    <row r="6770" spans="10:13">
      <c r="J6770" s="709"/>
      <c r="K6770" s="709"/>
      <c r="L6770" s="709"/>
      <c r="M6770" s="709"/>
    </row>
    <row r="6771" spans="10:13">
      <c r="J6771" s="709"/>
      <c r="K6771" s="709"/>
      <c r="L6771" s="709"/>
      <c r="M6771" s="709"/>
    </row>
    <row r="6772" spans="10:13">
      <c r="J6772" s="709"/>
      <c r="K6772" s="709"/>
      <c r="L6772" s="709"/>
      <c r="M6772" s="709"/>
    </row>
    <row r="6773" spans="10:13">
      <c r="J6773" s="709"/>
      <c r="K6773" s="709"/>
      <c r="L6773" s="709"/>
      <c r="M6773" s="709"/>
    </row>
    <row r="6774" spans="10:13">
      <c r="J6774" s="709"/>
      <c r="K6774" s="709"/>
      <c r="L6774" s="709"/>
      <c r="M6774" s="709"/>
    </row>
    <row r="6775" spans="10:13">
      <c r="J6775" s="709"/>
      <c r="K6775" s="709"/>
      <c r="L6775" s="709"/>
      <c r="M6775" s="709"/>
    </row>
    <row r="6776" spans="10:13">
      <c r="J6776" s="709"/>
      <c r="K6776" s="709"/>
      <c r="L6776" s="709"/>
      <c r="M6776" s="709"/>
    </row>
    <row r="6777" spans="10:13">
      <c r="J6777" s="709"/>
      <c r="K6777" s="709"/>
      <c r="L6777" s="709"/>
      <c r="M6777" s="709"/>
    </row>
    <row r="6778" spans="10:13">
      <c r="J6778" s="709"/>
      <c r="K6778" s="709"/>
      <c r="L6778" s="709"/>
      <c r="M6778" s="709"/>
    </row>
    <row r="6779" spans="10:13">
      <c r="J6779" s="709"/>
      <c r="K6779" s="709"/>
      <c r="L6779" s="709"/>
      <c r="M6779" s="709"/>
    </row>
    <row r="6780" spans="10:13">
      <c r="J6780" s="709"/>
      <c r="K6780" s="709"/>
      <c r="L6780" s="709"/>
      <c r="M6780" s="709"/>
    </row>
    <row r="6781" spans="10:13">
      <c r="J6781" s="709"/>
      <c r="K6781" s="709"/>
      <c r="L6781" s="709"/>
      <c r="M6781" s="709"/>
    </row>
    <row r="6782" spans="10:13">
      <c r="J6782" s="709"/>
      <c r="K6782" s="709"/>
      <c r="L6782" s="709"/>
      <c r="M6782" s="709"/>
    </row>
    <row r="6783" spans="10:13">
      <c r="J6783" s="709"/>
      <c r="K6783" s="709"/>
      <c r="L6783" s="709"/>
      <c r="M6783" s="709"/>
    </row>
    <row r="6784" spans="10:13">
      <c r="J6784" s="709"/>
      <c r="K6784" s="709"/>
      <c r="L6784" s="709"/>
      <c r="M6784" s="709"/>
    </row>
    <row r="6785" spans="10:13">
      <c r="J6785" s="709"/>
      <c r="K6785" s="709"/>
      <c r="L6785" s="709"/>
      <c r="M6785" s="709"/>
    </row>
    <row r="6786" spans="10:13">
      <c r="J6786" s="709"/>
      <c r="K6786" s="709"/>
      <c r="L6786" s="709"/>
      <c r="M6786" s="709"/>
    </row>
    <row r="6787" spans="10:13">
      <c r="J6787" s="709"/>
      <c r="K6787" s="709"/>
      <c r="L6787" s="709"/>
      <c r="M6787" s="709"/>
    </row>
    <row r="6788" spans="10:13">
      <c r="J6788" s="709"/>
      <c r="K6788" s="709"/>
      <c r="L6788" s="709"/>
      <c r="M6788" s="709"/>
    </row>
    <row r="6789" spans="10:13">
      <c r="J6789" s="709"/>
      <c r="K6789" s="709"/>
      <c r="L6789" s="709"/>
      <c r="M6789" s="709"/>
    </row>
    <row r="6790" spans="10:13">
      <c r="J6790" s="709"/>
      <c r="K6790" s="709"/>
      <c r="L6790" s="709"/>
      <c r="M6790" s="709"/>
    </row>
    <row r="6791" spans="10:13">
      <c r="J6791" s="709"/>
      <c r="K6791" s="709"/>
      <c r="L6791" s="709"/>
      <c r="M6791" s="709"/>
    </row>
    <row r="6792" spans="10:13">
      <c r="J6792" s="709"/>
      <c r="K6792" s="709"/>
      <c r="L6792" s="709"/>
      <c r="M6792" s="709"/>
    </row>
    <row r="6793" spans="10:13">
      <c r="J6793" s="709"/>
      <c r="K6793" s="709"/>
      <c r="L6793" s="709"/>
      <c r="M6793" s="709"/>
    </row>
    <row r="6794" spans="10:13">
      <c r="J6794" s="709"/>
      <c r="K6794" s="709"/>
      <c r="L6794" s="709"/>
      <c r="M6794" s="709"/>
    </row>
    <row r="6795" spans="10:13">
      <c r="J6795" s="709"/>
      <c r="K6795" s="709"/>
      <c r="L6795" s="709"/>
      <c r="M6795" s="709"/>
    </row>
    <row r="6796" spans="10:13">
      <c r="J6796" s="709"/>
      <c r="K6796" s="709"/>
      <c r="L6796" s="709"/>
      <c r="M6796" s="709"/>
    </row>
    <row r="6797" spans="10:13">
      <c r="J6797" s="709"/>
      <c r="K6797" s="709"/>
      <c r="L6797" s="709"/>
      <c r="M6797" s="709"/>
    </row>
    <row r="6798" spans="10:13">
      <c r="J6798" s="709"/>
      <c r="K6798" s="709"/>
      <c r="L6798" s="709"/>
      <c r="M6798" s="709"/>
    </row>
    <row r="6799" spans="10:13">
      <c r="J6799" s="709"/>
      <c r="K6799" s="709"/>
      <c r="L6799" s="709"/>
      <c r="M6799" s="709"/>
    </row>
    <row r="6800" spans="10:13">
      <c r="J6800" s="709"/>
      <c r="K6800" s="709"/>
      <c r="L6800" s="709"/>
      <c r="M6800" s="709"/>
    </row>
    <row r="6801" spans="10:13">
      <c r="J6801" s="709"/>
      <c r="K6801" s="709"/>
      <c r="L6801" s="709"/>
      <c r="M6801" s="709"/>
    </row>
    <row r="6802" spans="10:13">
      <c r="J6802" s="709"/>
      <c r="K6802" s="709"/>
      <c r="L6802" s="709"/>
      <c r="M6802" s="709"/>
    </row>
    <row r="6803" spans="10:13">
      <c r="J6803" s="709"/>
      <c r="K6803" s="709"/>
      <c r="L6803" s="709"/>
      <c r="M6803" s="709"/>
    </row>
    <row r="6804" spans="10:13">
      <c r="J6804" s="709"/>
      <c r="K6804" s="709"/>
      <c r="L6804" s="709"/>
      <c r="M6804" s="709"/>
    </row>
    <row r="6805" spans="10:13">
      <c r="J6805" s="709"/>
      <c r="K6805" s="709"/>
      <c r="L6805" s="709"/>
      <c r="M6805" s="709"/>
    </row>
    <row r="6806" spans="10:13">
      <c r="J6806" s="709"/>
      <c r="K6806" s="709"/>
      <c r="L6806" s="709"/>
      <c r="M6806" s="709"/>
    </row>
    <row r="6807" spans="10:13">
      <c r="J6807" s="709"/>
      <c r="K6807" s="709"/>
      <c r="L6807" s="709"/>
      <c r="M6807" s="709"/>
    </row>
    <row r="6808" spans="10:13">
      <c r="J6808" s="709"/>
      <c r="K6808" s="709"/>
      <c r="L6808" s="709"/>
      <c r="M6808" s="709"/>
    </row>
    <row r="6809" spans="10:13">
      <c r="J6809" s="709"/>
      <c r="K6809" s="709"/>
      <c r="L6809" s="709"/>
      <c r="M6809" s="709"/>
    </row>
    <row r="6810" spans="10:13">
      <c r="J6810" s="709"/>
      <c r="K6810" s="709"/>
      <c r="L6810" s="709"/>
      <c r="M6810" s="709"/>
    </row>
    <row r="6811" spans="10:13">
      <c r="J6811" s="709"/>
      <c r="K6811" s="709"/>
      <c r="L6811" s="709"/>
      <c r="M6811" s="709"/>
    </row>
    <row r="6812" spans="10:13">
      <c r="J6812" s="709"/>
      <c r="K6812" s="709"/>
      <c r="L6812" s="709"/>
      <c r="M6812" s="709"/>
    </row>
    <row r="6813" spans="10:13">
      <c r="J6813" s="709"/>
      <c r="K6813" s="709"/>
      <c r="L6813" s="709"/>
      <c r="M6813" s="709"/>
    </row>
    <row r="6814" spans="10:13">
      <c r="J6814" s="709"/>
      <c r="K6814" s="709"/>
      <c r="L6814" s="709"/>
      <c r="M6814" s="709"/>
    </row>
    <row r="6815" spans="10:13">
      <c r="J6815" s="709"/>
      <c r="K6815" s="709"/>
      <c r="L6815" s="709"/>
      <c r="M6815" s="709"/>
    </row>
    <row r="6816" spans="10:13">
      <c r="J6816" s="709"/>
      <c r="K6816" s="709"/>
      <c r="L6816" s="709"/>
      <c r="M6816" s="709"/>
    </row>
    <row r="6817" spans="10:13">
      <c r="J6817" s="709"/>
      <c r="K6817" s="709"/>
      <c r="L6817" s="709"/>
      <c r="M6817" s="709"/>
    </row>
    <row r="6818" spans="10:13">
      <c r="J6818" s="709"/>
      <c r="K6818" s="709"/>
      <c r="L6818" s="709"/>
      <c r="M6818" s="709"/>
    </row>
    <row r="6819" spans="10:13">
      <c r="J6819" s="709"/>
      <c r="K6819" s="709"/>
      <c r="L6819" s="709"/>
      <c r="M6819" s="709"/>
    </row>
    <row r="6820" spans="10:13">
      <c r="J6820" s="709"/>
      <c r="K6820" s="709"/>
      <c r="L6820" s="709"/>
      <c r="M6820" s="709"/>
    </row>
    <row r="6821" spans="10:13">
      <c r="J6821" s="709"/>
      <c r="K6821" s="709"/>
      <c r="L6821" s="709"/>
      <c r="M6821" s="709"/>
    </row>
    <row r="6822" spans="10:13">
      <c r="J6822" s="709"/>
      <c r="K6822" s="709"/>
      <c r="L6822" s="709"/>
      <c r="M6822" s="709"/>
    </row>
    <row r="6823" spans="10:13">
      <c r="J6823" s="709"/>
      <c r="K6823" s="709"/>
      <c r="L6823" s="709"/>
      <c r="M6823" s="709"/>
    </row>
    <row r="6824" spans="10:13">
      <c r="J6824" s="709"/>
      <c r="K6824" s="709"/>
      <c r="L6824" s="709"/>
      <c r="M6824" s="709"/>
    </row>
    <row r="6825" spans="10:13">
      <c r="J6825" s="709"/>
      <c r="K6825" s="709"/>
      <c r="L6825" s="709"/>
      <c r="M6825" s="709"/>
    </row>
    <row r="6826" spans="10:13">
      <c r="J6826" s="709"/>
      <c r="K6826" s="709"/>
      <c r="L6826" s="709"/>
      <c r="M6826" s="709"/>
    </row>
    <row r="6827" spans="10:13">
      <c r="J6827" s="709"/>
      <c r="K6827" s="709"/>
      <c r="L6827" s="709"/>
      <c r="M6827" s="709"/>
    </row>
    <row r="6828" spans="10:13">
      <c r="J6828" s="709"/>
      <c r="K6828" s="709"/>
      <c r="L6828" s="709"/>
      <c r="M6828" s="709"/>
    </row>
    <row r="6829" spans="10:13">
      <c r="J6829" s="709"/>
      <c r="K6829" s="709"/>
      <c r="L6829" s="709"/>
      <c r="M6829" s="709"/>
    </row>
    <row r="6830" spans="10:13">
      <c r="J6830" s="709"/>
      <c r="K6830" s="709"/>
      <c r="L6830" s="709"/>
      <c r="M6830" s="709"/>
    </row>
    <row r="6831" spans="10:13">
      <c r="J6831" s="709"/>
      <c r="K6831" s="709"/>
      <c r="L6831" s="709"/>
      <c r="M6831" s="709"/>
    </row>
    <row r="6832" spans="10:13">
      <c r="J6832" s="709"/>
      <c r="K6832" s="709"/>
      <c r="L6832" s="709"/>
      <c r="M6832" s="709"/>
    </row>
    <row r="6833" spans="10:13">
      <c r="J6833" s="709"/>
      <c r="K6833" s="709"/>
      <c r="L6833" s="709"/>
      <c r="M6833" s="709"/>
    </row>
    <row r="6834" spans="10:13">
      <c r="J6834" s="709"/>
      <c r="K6834" s="709"/>
      <c r="L6834" s="709"/>
      <c r="M6834" s="709"/>
    </row>
    <row r="6835" spans="10:13">
      <c r="J6835" s="709"/>
      <c r="K6835" s="709"/>
      <c r="L6835" s="709"/>
      <c r="M6835" s="709"/>
    </row>
    <row r="6836" spans="10:13">
      <c r="J6836" s="709"/>
      <c r="K6836" s="709"/>
      <c r="L6836" s="709"/>
      <c r="M6836" s="709"/>
    </row>
    <row r="6837" spans="10:13">
      <c r="J6837" s="709"/>
      <c r="K6837" s="709"/>
      <c r="L6837" s="709"/>
      <c r="M6837" s="709"/>
    </row>
    <row r="6838" spans="10:13">
      <c r="J6838" s="709"/>
      <c r="K6838" s="709"/>
      <c r="L6838" s="709"/>
      <c r="M6838" s="709"/>
    </row>
    <row r="6839" spans="10:13">
      <c r="J6839" s="709"/>
      <c r="K6839" s="709"/>
      <c r="L6839" s="709"/>
      <c r="M6839" s="709"/>
    </row>
    <row r="6840" spans="10:13">
      <c r="J6840" s="709"/>
      <c r="K6840" s="709"/>
      <c r="L6840" s="709"/>
      <c r="M6840" s="709"/>
    </row>
    <row r="6841" spans="10:13">
      <c r="J6841" s="709"/>
      <c r="K6841" s="709"/>
      <c r="L6841" s="709"/>
      <c r="M6841" s="709"/>
    </row>
    <row r="6842" spans="10:13">
      <c r="J6842" s="709"/>
      <c r="K6842" s="709"/>
      <c r="L6842" s="709"/>
      <c r="M6842" s="709"/>
    </row>
    <row r="6843" spans="10:13">
      <c r="J6843" s="709"/>
      <c r="K6843" s="709"/>
      <c r="L6843" s="709"/>
      <c r="M6843" s="709"/>
    </row>
    <row r="6844" spans="10:13">
      <c r="J6844" s="709"/>
      <c r="K6844" s="709"/>
      <c r="L6844" s="709"/>
      <c r="M6844" s="709"/>
    </row>
    <row r="6845" spans="10:13">
      <c r="J6845" s="709"/>
      <c r="K6845" s="709"/>
      <c r="L6845" s="709"/>
      <c r="M6845" s="709"/>
    </row>
    <row r="6846" spans="10:13">
      <c r="J6846" s="709"/>
      <c r="K6846" s="709"/>
      <c r="L6846" s="709"/>
      <c r="M6846" s="709"/>
    </row>
    <row r="6847" spans="10:13">
      <c r="J6847" s="709"/>
      <c r="K6847" s="709"/>
      <c r="L6847" s="709"/>
      <c r="M6847" s="709"/>
    </row>
    <row r="6848" spans="10:13">
      <c r="J6848" s="709"/>
      <c r="K6848" s="709"/>
      <c r="L6848" s="709"/>
      <c r="M6848" s="709"/>
    </row>
    <row r="6849" spans="10:13">
      <c r="J6849" s="709"/>
      <c r="K6849" s="709"/>
      <c r="L6849" s="709"/>
      <c r="M6849" s="709"/>
    </row>
    <row r="6850" spans="10:13">
      <c r="J6850" s="709"/>
      <c r="K6850" s="709"/>
      <c r="L6850" s="709"/>
      <c r="M6850" s="709"/>
    </row>
    <row r="6851" spans="10:13">
      <c r="J6851" s="709"/>
      <c r="K6851" s="709"/>
      <c r="L6851" s="709"/>
      <c r="M6851" s="709"/>
    </row>
    <row r="6852" spans="10:13">
      <c r="J6852" s="709"/>
      <c r="K6852" s="709"/>
      <c r="L6852" s="709"/>
      <c r="M6852" s="709"/>
    </row>
    <row r="6853" spans="10:13">
      <c r="J6853" s="709"/>
      <c r="K6853" s="709"/>
      <c r="L6853" s="709"/>
      <c r="M6853" s="709"/>
    </row>
    <row r="6854" spans="10:13">
      <c r="J6854" s="709"/>
      <c r="K6854" s="709"/>
      <c r="L6854" s="709"/>
      <c r="M6854" s="709"/>
    </row>
    <row r="6855" spans="10:13">
      <c r="J6855" s="709"/>
      <c r="K6855" s="709"/>
      <c r="L6855" s="709"/>
      <c r="M6855" s="709"/>
    </row>
    <row r="6856" spans="10:13">
      <c r="J6856" s="709"/>
      <c r="K6856" s="709"/>
      <c r="L6856" s="709"/>
      <c r="M6856" s="709"/>
    </row>
    <row r="6857" spans="10:13">
      <c r="J6857" s="709"/>
      <c r="K6857" s="709"/>
      <c r="L6857" s="709"/>
      <c r="M6857" s="709"/>
    </row>
    <row r="6858" spans="10:13">
      <c r="J6858" s="709"/>
      <c r="K6858" s="709"/>
      <c r="L6858" s="709"/>
      <c r="M6858" s="709"/>
    </row>
    <row r="6859" spans="10:13">
      <c r="J6859" s="709"/>
      <c r="K6859" s="709"/>
      <c r="L6859" s="709"/>
      <c r="M6859" s="709"/>
    </row>
    <row r="6860" spans="10:13">
      <c r="J6860" s="709"/>
      <c r="K6860" s="709"/>
      <c r="L6860" s="709"/>
      <c r="M6860" s="709"/>
    </row>
    <row r="6861" spans="10:13">
      <c r="J6861" s="709"/>
      <c r="K6861" s="709"/>
      <c r="L6861" s="709"/>
      <c r="M6861" s="709"/>
    </row>
    <row r="6862" spans="10:13">
      <c r="J6862" s="709"/>
      <c r="K6862" s="709"/>
      <c r="L6862" s="709"/>
      <c r="M6862" s="709"/>
    </row>
    <row r="6863" spans="10:13">
      <c r="J6863" s="709"/>
      <c r="K6863" s="709"/>
      <c r="L6863" s="709"/>
      <c r="M6863" s="709"/>
    </row>
    <row r="6864" spans="10:13">
      <c r="J6864" s="709"/>
      <c r="K6864" s="709"/>
      <c r="L6864" s="709"/>
      <c r="M6864" s="709"/>
    </row>
    <row r="6865" spans="10:13">
      <c r="J6865" s="709"/>
      <c r="K6865" s="709"/>
      <c r="L6865" s="709"/>
      <c r="M6865" s="709"/>
    </row>
    <row r="6866" spans="10:13">
      <c r="J6866" s="709"/>
      <c r="K6866" s="709"/>
      <c r="L6866" s="709"/>
      <c r="M6866" s="709"/>
    </row>
    <row r="6867" spans="10:13">
      <c r="J6867" s="709"/>
      <c r="K6867" s="709"/>
      <c r="L6867" s="709"/>
      <c r="M6867" s="709"/>
    </row>
    <row r="6868" spans="10:13">
      <c r="J6868" s="709"/>
      <c r="K6868" s="709"/>
      <c r="L6868" s="709"/>
      <c r="M6868" s="709"/>
    </row>
    <row r="6869" spans="10:13">
      <c r="J6869" s="709"/>
      <c r="K6869" s="709"/>
      <c r="L6869" s="709"/>
      <c r="M6869" s="709"/>
    </row>
    <row r="6870" spans="10:13">
      <c r="J6870" s="709"/>
      <c r="K6870" s="709"/>
      <c r="L6870" s="709"/>
      <c r="M6870" s="709"/>
    </row>
    <row r="6871" spans="10:13">
      <c r="J6871" s="709"/>
      <c r="K6871" s="709"/>
      <c r="L6871" s="709"/>
      <c r="M6871" s="709"/>
    </row>
    <row r="6872" spans="10:13">
      <c r="J6872" s="709"/>
      <c r="K6872" s="709"/>
      <c r="L6872" s="709"/>
      <c r="M6872" s="709"/>
    </row>
    <row r="6873" spans="10:13">
      <c r="J6873" s="709"/>
      <c r="K6873" s="709"/>
      <c r="L6873" s="709"/>
      <c r="M6873" s="709"/>
    </row>
    <row r="6874" spans="10:13">
      <c r="J6874" s="709"/>
      <c r="K6874" s="709"/>
      <c r="L6874" s="709"/>
      <c r="M6874" s="709"/>
    </row>
    <row r="6875" spans="10:13">
      <c r="J6875" s="709"/>
      <c r="K6875" s="709"/>
      <c r="L6875" s="709"/>
      <c r="M6875" s="709"/>
    </row>
    <row r="6876" spans="10:13">
      <c r="J6876" s="709"/>
      <c r="K6876" s="709"/>
      <c r="L6876" s="709"/>
      <c r="M6876" s="709"/>
    </row>
    <row r="6877" spans="10:13">
      <c r="J6877" s="709"/>
      <c r="K6877" s="709"/>
      <c r="L6877" s="709"/>
      <c r="M6877" s="709"/>
    </row>
    <row r="6878" spans="10:13">
      <c r="J6878" s="709"/>
      <c r="K6878" s="709"/>
      <c r="L6878" s="709"/>
      <c r="M6878" s="709"/>
    </row>
    <row r="6879" spans="10:13">
      <c r="J6879" s="709"/>
      <c r="K6879" s="709"/>
      <c r="L6879" s="709"/>
      <c r="M6879" s="709"/>
    </row>
    <row r="6880" spans="10:13">
      <c r="J6880" s="709"/>
      <c r="K6880" s="709"/>
      <c r="L6880" s="709"/>
      <c r="M6880" s="709"/>
    </row>
    <row r="6881" spans="10:13">
      <c r="J6881" s="709"/>
      <c r="K6881" s="709"/>
      <c r="L6881" s="709"/>
      <c r="M6881" s="709"/>
    </row>
    <row r="6882" spans="10:13">
      <c r="J6882" s="709"/>
      <c r="K6882" s="709"/>
      <c r="L6882" s="709"/>
      <c r="M6882" s="709"/>
    </row>
    <row r="6883" spans="10:13">
      <c r="J6883" s="709"/>
      <c r="K6883" s="709"/>
      <c r="L6883" s="709"/>
      <c r="M6883" s="709"/>
    </row>
    <row r="6884" spans="10:13">
      <c r="J6884" s="709"/>
      <c r="K6884" s="709"/>
      <c r="L6884" s="709"/>
      <c r="M6884" s="709"/>
    </row>
    <row r="6885" spans="10:13">
      <c r="J6885" s="709"/>
      <c r="K6885" s="709"/>
      <c r="L6885" s="709"/>
      <c r="M6885" s="709"/>
    </row>
    <row r="6886" spans="10:13">
      <c r="J6886" s="709"/>
      <c r="K6886" s="709"/>
      <c r="L6886" s="709"/>
      <c r="M6886" s="709"/>
    </row>
    <row r="6887" spans="10:13">
      <c r="J6887" s="709"/>
      <c r="K6887" s="709"/>
      <c r="L6887" s="709"/>
      <c r="M6887" s="709"/>
    </row>
    <row r="6888" spans="10:13">
      <c r="J6888" s="709"/>
      <c r="K6888" s="709"/>
      <c r="L6888" s="709"/>
      <c r="M6888" s="709"/>
    </row>
    <row r="6889" spans="10:13">
      <c r="J6889" s="709"/>
      <c r="K6889" s="709"/>
      <c r="L6889" s="709"/>
      <c r="M6889" s="709"/>
    </row>
    <row r="6890" spans="10:13">
      <c r="J6890" s="709"/>
      <c r="K6890" s="709"/>
      <c r="L6890" s="709"/>
      <c r="M6890" s="709"/>
    </row>
    <row r="6891" spans="10:13">
      <c r="J6891" s="709"/>
      <c r="K6891" s="709"/>
      <c r="L6891" s="709"/>
      <c r="M6891" s="709"/>
    </row>
    <row r="6892" spans="10:13">
      <c r="J6892" s="709"/>
      <c r="K6892" s="709"/>
      <c r="L6892" s="709"/>
      <c r="M6892" s="709"/>
    </row>
    <row r="6893" spans="10:13">
      <c r="J6893" s="709"/>
      <c r="K6893" s="709"/>
      <c r="L6893" s="709"/>
      <c r="M6893" s="709"/>
    </row>
    <row r="6894" spans="10:13">
      <c r="J6894" s="709"/>
      <c r="K6894" s="709"/>
      <c r="L6894" s="709"/>
      <c r="M6894" s="709"/>
    </row>
    <row r="6895" spans="10:13">
      <c r="J6895" s="709"/>
      <c r="K6895" s="709"/>
      <c r="L6895" s="709"/>
      <c r="M6895" s="709"/>
    </row>
    <row r="6896" spans="10:13">
      <c r="J6896" s="709"/>
      <c r="K6896" s="709"/>
      <c r="L6896" s="709"/>
      <c r="M6896" s="709"/>
    </row>
    <row r="6897" spans="10:13">
      <c r="J6897" s="709"/>
      <c r="K6897" s="709"/>
      <c r="L6897" s="709"/>
      <c r="M6897" s="709"/>
    </row>
    <row r="6898" spans="10:13">
      <c r="J6898" s="709"/>
      <c r="K6898" s="709"/>
      <c r="L6898" s="709"/>
      <c r="M6898" s="709"/>
    </row>
    <row r="6899" spans="10:13">
      <c r="J6899" s="709"/>
      <c r="K6899" s="709"/>
      <c r="L6899" s="709"/>
      <c r="M6899" s="709"/>
    </row>
    <row r="6900" spans="10:13">
      <c r="J6900" s="709"/>
      <c r="K6900" s="709"/>
      <c r="L6900" s="709"/>
      <c r="M6900" s="709"/>
    </row>
    <row r="6901" spans="10:13">
      <c r="J6901" s="709"/>
      <c r="K6901" s="709"/>
      <c r="L6901" s="709"/>
      <c r="M6901" s="709"/>
    </row>
    <row r="6902" spans="10:13">
      <c r="J6902" s="709"/>
      <c r="K6902" s="709"/>
      <c r="L6902" s="709"/>
      <c r="M6902" s="709"/>
    </row>
    <row r="6903" spans="10:13">
      <c r="J6903" s="709"/>
      <c r="K6903" s="709"/>
      <c r="L6903" s="709"/>
      <c r="M6903" s="709"/>
    </row>
    <row r="6904" spans="10:13">
      <c r="J6904" s="709"/>
      <c r="K6904" s="709"/>
      <c r="L6904" s="709"/>
      <c r="M6904" s="709"/>
    </row>
    <row r="6905" spans="10:13">
      <c r="J6905" s="709"/>
      <c r="K6905" s="709"/>
      <c r="L6905" s="709"/>
      <c r="M6905" s="709"/>
    </row>
    <row r="6906" spans="10:13">
      <c r="J6906" s="709"/>
      <c r="K6906" s="709"/>
      <c r="L6906" s="709"/>
      <c r="M6906" s="709"/>
    </row>
    <row r="6907" spans="10:13">
      <c r="J6907" s="709"/>
      <c r="K6907" s="709"/>
      <c r="L6907" s="709"/>
      <c r="M6907" s="709"/>
    </row>
    <row r="6908" spans="10:13">
      <c r="J6908" s="709"/>
      <c r="K6908" s="709"/>
      <c r="L6908" s="709"/>
      <c r="M6908" s="709"/>
    </row>
    <row r="6909" spans="10:13">
      <c r="J6909" s="709"/>
      <c r="K6909" s="709"/>
      <c r="L6909" s="709"/>
      <c r="M6909" s="709"/>
    </row>
    <row r="6910" spans="10:13">
      <c r="J6910" s="709"/>
      <c r="K6910" s="709"/>
      <c r="L6910" s="709"/>
      <c r="M6910" s="709"/>
    </row>
    <row r="6911" spans="10:13">
      <c r="J6911" s="709"/>
      <c r="K6911" s="709"/>
      <c r="L6911" s="709"/>
      <c r="M6911" s="709"/>
    </row>
    <row r="6912" spans="10:13">
      <c r="J6912" s="709"/>
      <c r="K6912" s="709"/>
      <c r="L6912" s="709"/>
      <c r="M6912" s="709"/>
    </row>
    <row r="6913" spans="10:13">
      <c r="J6913" s="709"/>
      <c r="K6913" s="709"/>
      <c r="L6913" s="709"/>
      <c r="M6913" s="709"/>
    </row>
    <row r="6914" spans="10:13">
      <c r="J6914" s="709"/>
      <c r="K6914" s="709"/>
      <c r="L6914" s="709"/>
      <c r="M6914" s="709"/>
    </row>
    <row r="6915" spans="10:13">
      <c r="J6915" s="709"/>
      <c r="K6915" s="709"/>
      <c r="L6915" s="709"/>
      <c r="M6915" s="709"/>
    </row>
    <row r="6916" spans="10:13">
      <c r="J6916" s="709"/>
      <c r="K6916" s="709"/>
      <c r="L6916" s="709"/>
      <c r="M6916" s="709"/>
    </row>
    <row r="6917" spans="10:13">
      <c r="J6917" s="709"/>
      <c r="K6917" s="709"/>
      <c r="L6917" s="709"/>
      <c r="M6917" s="709"/>
    </row>
    <row r="6918" spans="10:13">
      <c r="J6918" s="709"/>
      <c r="K6918" s="709"/>
      <c r="L6918" s="709"/>
      <c r="M6918" s="709"/>
    </row>
    <row r="6919" spans="10:13">
      <c r="J6919" s="709"/>
      <c r="K6919" s="709"/>
      <c r="L6919" s="709"/>
      <c r="M6919" s="709"/>
    </row>
    <row r="6920" spans="10:13">
      <c r="J6920" s="709"/>
      <c r="K6920" s="709"/>
      <c r="L6920" s="709"/>
      <c r="M6920" s="709"/>
    </row>
    <row r="6921" spans="10:13">
      <c r="J6921" s="709"/>
      <c r="K6921" s="709"/>
      <c r="L6921" s="709"/>
      <c r="M6921" s="709"/>
    </row>
    <row r="6922" spans="10:13">
      <c r="J6922" s="709"/>
      <c r="K6922" s="709"/>
      <c r="L6922" s="709"/>
      <c r="M6922" s="709"/>
    </row>
    <row r="6923" spans="10:13">
      <c r="J6923" s="709"/>
      <c r="K6923" s="709"/>
      <c r="L6923" s="709"/>
      <c r="M6923" s="709"/>
    </row>
    <row r="6924" spans="10:13">
      <c r="J6924" s="709"/>
      <c r="K6924" s="709"/>
      <c r="L6924" s="709"/>
      <c r="M6924" s="709"/>
    </row>
    <row r="6925" spans="10:13">
      <c r="J6925" s="709"/>
      <c r="K6925" s="709"/>
      <c r="L6925" s="709"/>
      <c r="M6925" s="709"/>
    </row>
    <row r="6926" spans="10:13">
      <c r="J6926" s="709"/>
      <c r="K6926" s="709"/>
      <c r="L6926" s="709"/>
      <c r="M6926" s="709"/>
    </row>
    <row r="6927" spans="10:13">
      <c r="J6927" s="709"/>
      <c r="K6927" s="709"/>
      <c r="L6927" s="709"/>
      <c r="M6927" s="709"/>
    </row>
    <row r="6928" spans="10:13">
      <c r="J6928" s="709"/>
      <c r="K6928" s="709"/>
      <c r="L6928" s="709"/>
      <c r="M6928" s="709"/>
    </row>
    <row r="6929" spans="10:13">
      <c r="J6929" s="709"/>
      <c r="K6929" s="709"/>
      <c r="L6929" s="709"/>
      <c r="M6929" s="709"/>
    </row>
    <row r="6930" spans="10:13">
      <c r="J6930" s="709"/>
      <c r="K6930" s="709"/>
      <c r="L6930" s="709"/>
      <c r="M6930" s="709"/>
    </row>
    <row r="6931" spans="10:13">
      <c r="J6931" s="709"/>
      <c r="K6931" s="709"/>
      <c r="L6931" s="709"/>
      <c r="M6931" s="709"/>
    </row>
    <row r="6932" spans="10:13">
      <c r="J6932" s="709"/>
      <c r="K6932" s="709"/>
      <c r="L6932" s="709"/>
      <c r="M6932" s="709"/>
    </row>
    <row r="6933" spans="10:13">
      <c r="J6933" s="709"/>
      <c r="K6933" s="709"/>
      <c r="L6933" s="709"/>
      <c r="M6933" s="709"/>
    </row>
    <row r="6934" spans="10:13">
      <c r="J6934" s="709"/>
      <c r="K6934" s="709"/>
      <c r="L6934" s="709"/>
      <c r="M6934" s="709"/>
    </row>
    <row r="6935" spans="10:13">
      <c r="J6935" s="709"/>
      <c r="K6935" s="709"/>
      <c r="L6935" s="709"/>
      <c r="M6935" s="709"/>
    </row>
    <row r="6936" spans="10:13">
      <c r="J6936" s="709"/>
      <c r="K6936" s="709"/>
      <c r="L6936" s="709"/>
      <c r="M6936" s="709"/>
    </row>
    <row r="6937" spans="10:13">
      <c r="J6937" s="709"/>
      <c r="K6937" s="709"/>
      <c r="L6937" s="709"/>
      <c r="M6937" s="709"/>
    </row>
    <row r="6938" spans="10:13">
      <c r="J6938" s="709"/>
      <c r="K6938" s="709"/>
      <c r="L6938" s="709"/>
      <c r="M6938" s="709"/>
    </row>
    <row r="6939" spans="10:13">
      <c r="J6939" s="709"/>
      <c r="K6939" s="709"/>
      <c r="L6939" s="709"/>
      <c r="M6939" s="709"/>
    </row>
    <row r="6940" spans="10:13">
      <c r="J6940" s="709"/>
      <c r="K6940" s="709"/>
      <c r="L6940" s="709"/>
      <c r="M6940" s="709"/>
    </row>
    <row r="6941" spans="10:13">
      <c r="J6941" s="709"/>
      <c r="K6941" s="709"/>
      <c r="L6941" s="709"/>
      <c r="M6941" s="709"/>
    </row>
    <row r="6942" spans="10:13">
      <c r="J6942" s="709"/>
      <c r="K6942" s="709"/>
      <c r="L6942" s="709"/>
      <c r="M6942" s="709"/>
    </row>
    <row r="6943" spans="10:13">
      <c r="J6943" s="709"/>
      <c r="K6943" s="709"/>
      <c r="L6943" s="709"/>
      <c r="M6943" s="709"/>
    </row>
    <row r="6944" spans="10:13">
      <c r="J6944" s="709"/>
      <c r="K6944" s="709"/>
      <c r="L6944" s="709"/>
      <c r="M6944" s="709"/>
    </row>
    <row r="6945" spans="10:13">
      <c r="J6945" s="709"/>
      <c r="K6945" s="709"/>
      <c r="L6945" s="709"/>
      <c r="M6945" s="709"/>
    </row>
    <row r="6946" spans="10:13">
      <c r="J6946" s="709"/>
      <c r="K6946" s="709"/>
      <c r="L6946" s="709"/>
      <c r="M6946" s="709"/>
    </row>
    <row r="6947" spans="10:13">
      <c r="J6947" s="709"/>
      <c r="K6947" s="709"/>
      <c r="L6947" s="709"/>
      <c r="M6947" s="709"/>
    </row>
    <row r="6948" spans="10:13">
      <c r="J6948" s="709"/>
      <c r="K6948" s="709"/>
      <c r="L6948" s="709"/>
      <c r="M6948" s="709"/>
    </row>
    <row r="6949" spans="10:13">
      <c r="J6949" s="709"/>
      <c r="K6949" s="709"/>
      <c r="L6949" s="709"/>
      <c r="M6949" s="709"/>
    </row>
    <row r="6950" spans="10:13">
      <c r="J6950" s="709"/>
      <c r="K6950" s="709"/>
      <c r="L6950" s="709"/>
      <c r="M6950" s="709"/>
    </row>
    <row r="6951" spans="10:13">
      <c r="J6951" s="709"/>
      <c r="K6951" s="709"/>
      <c r="L6951" s="709"/>
      <c r="M6951" s="709"/>
    </row>
    <row r="6952" spans="10:13">
      <c r="J6952" s="709"/>
      <c r="K6952" s="709"/>
      <c r="L6952" s="709"/>
      <c r="M6952" s="709"/>
    </row>
    <row r="6953" spans="10:13">
      <c r="J6953" s="709"/>
      <c r="K6953" s="709"/>
      <c r="L6953" s="709"/>
      <c r="M6953" s="709"/>
    </row>
    <row r="6954" spans="10:13">
      <c r="J6954" s="709"/>
      <c r="K6954" s="709"/>
      <c r="L6954" s="709"/>
      <c r="M6954" s="709"/>
    </row>
    <row r="6955" spans="10:13">
      <c r="J6955" s="709"/>
      <c r="K6955" s="709"/>
      <c r="L6955" s="709"/>
      <c r="M6955" s="709"/>
    </row>
    <row r="6956" spans="10:13">
      <c r="J6956" s="709"/>
      <c r="K6956" s="709"/>
      <c r="L6956" s="709"/>
      <c r="M6956" s="709"/>
    </row>
    <row r="6957" spans="10:13">
      <c r="J6957" s="709"/>
      <c r="K6957" s="709"/>
      <c r="L6957" s="709"/>
      <c r="M6957" s="709"/>
    </row>
    <row r="6958" spans="10:13">
      <c r="J6958" s="709"/>
      <c r="K6958" s="709"/>
      <c r="L6958" s="709"/>
      <c r="M6958" s="709"/>
    </row>
    <row r="6959" spans="10:13">
      <c r="J6959" s="709"/>
      <c r="K6959" s="709"/>
      <c r="L6959" s="709"/>
      <c r="M6959" s="709"/>
    </row>
    <row r="6960" spans="10:13">
      <c r="J6960" s="709"/>
      <c r="K6960" s="709"/>
      <c r="L6960" s="709"/>
      <c r="M6960" s="709"/>
    </row>
    <row r="6961" spans="10:13">
      <c r="J6961" s="709"/>
      <c r="K6961" s="709"/>
      <c r="L6961" s="709"/>
      <c r="M6961" s="709"/>
    </row>
    <row r="6962" spans="10:13">
      <c r="J6962" s="709"/>
      <c r="K6962" s="709"/>
      <c r="L6962" s="709"/>
      <c r="M6962" s="709"/>
    </row>
    <row r="6963" spans="10:13">
      <c r="J6963" s="709"/>
      <c r="K6963" s="709"/>
      <c r="L6963" s="709"/>
      <c r="M6963" s="709"/>
    </row>
    <row r="6964" spans="10:13">
      <c r="J6964" s="709"/>
      <c r="K6964" s="709"/>
      <c r="L6964" s="709"/>
      <c r="M6964" s="709"/>
    </row>
    <row r="6965" spans="10:13">
      <c r="J6965" s="709"/>
      <c r="K6965" s="709"/>
      <c r="L6965" s="709"/>
      <c r="M6965" s="709"/>
    </row>
    <row r="6966" spans="10:13">
      <c r="J6966" s="709"/>
      <c r="K6966" s="709"/>
      <c r="L6966" s="709"/>
      <c r="M6966" s="709"/>
    </row>
    <row r="6967" spans="10:13">
      <c r="J6967" s="709"/>
      <c r="K6967" s="709"/>
      <c r="L6967" s="709"/>
      <c r="M6967" s="709"/>
    </row>
    <row r="6968" spans="10:13">
      <c r="J6968" s="709"/>
      <c r="K6968" s="709"/>
      <c r="L6968" s="709"/>
      <c r="M6968" s="709"/>
    </row>
    <row r="6969" spans="10:13">
      <c r="J6969" s="709"/>
      <c r="K6969" s="709"/>
      <c r="L6969" s="709"/>
      <c r="M6969" s="709"/>
    </row>
    <row r="6970" spans="10:13">
      <c r="J6970" s="709"/>
      <c r="K6970" s="709"/>
      <c r="L6970" s="709"/>
      <c r="M6970" s="709"/>
    </row>
    <row r="6971" spans="10:13">
      <c r="J6971" s="709"/>
      <c r="K6971" s="709"/>
      <c r="L6971" s="709"/>
      <c r="M6971" s="709"/>
    </row>
    <row r="6972" spans="10:13">
      <c r="J6972" s="709"/>
      <c r="K6972" s="709"/>
      <c r="L6972" s="709"/>
      <c r="M6972" s="709"/>
    </row>
    <row r="6973" spans="10:13">
      <c r="J6973" s="709"/>
      <c r="K6973" s="709"/>
      <c r="L6973" s="709"/>
      <c r="M6973" s="709"/>
    </row>
    <row r="6974" spans="10:13">
      <c r="J6974" s="709"/>
      <c r="K6974" s="709"/>
      <c r="L6974" s="709"/>
      <c r="M6974" s="709"/>
    </row>
    <row r="6975" spans="10:13">
      <c r="J6975" s="709"/>
      <c r="K6975" s="709"/>
      <c r="L6975" s="709"/>
      <c r="M6975" s="709"/>
    </row>
    <row r="6976" spans="10:13">
      <c r="J6976" s="709"/>
      <c r="K6976" s="709"/>
      <c r="L6976" s="709"/>
      <c r="M6976" s="709"/>
    </row>
    <row r="6977" spans="10:13">
      <c r="J6977" s="709"/>
      <c r="K6977" s="709"/>
      <c r="L6977" s="709"/>
      <c r="M6977" s="709"/>
    </row>
    <row r="6978" spans="10:13">
      <c r="J6978" s="709"/>
      <c r="K6978" s="709"/>
      <c r="L6978" s="709"/>
      <c r="M6978" s="709"/>
    </row>
    <row r="6979" spans="10:13">
      <c r="J6979" s="709"/>
      <c r="K6979" s="709"/>
      <c r="L6979" s="709"/>
      <c r="M6979" s="709"/>
    </row>
    <row r="6980" spans="10:13">
      <c r="J6980" s="709"/>
      <c r="K6980" s="709"/>
      <c r="L6980" s="709"/>
      <c r="M6980" s="709"/>
    </row>
    <row r="6981" spans="10:13">
      <c r="J6981" s="709"/>
      <c r="K6981" s="709"/>
      <c r="L6981" s="709"/>
      <c r="M6981" s="709"/>
    </row>
    <row r="6982" spans="10:13">
      <c r="J6982" s="709"/>
      <c r="K6982" s="709"/>
      <c r="L6982" s="709"/>
      <c r="M6982" s="709"/>
    </row>
    <row r="6983" spans="10:13">
      <c r="J6983" s="709"/>
      <c r="K6983" s="709"/>
      <c r="L6983" s="709"/>
      <c r="M6983" s="709"/>
    </row>
    <row r="6984" spans="10:13">
      <c r="J6984" s="709"/>
      <c r="K6984" s="709"/>
      <c r="L6984" s="709"/>
      <c r="M6984" s="709"/>
    </row>
    <row r="6985" spans="10:13">
      <c r="J6985" s="709"/>
      <c r="K6985" s="709"/>
      <c r="L6985" s="709"/>
      <c r="M6985" s="709"/>
    </row>
    <row r="6986" spans="10:13">
      <c r="J6986" s="709"/>
      <c r="K6986" s="709"/>
      <c r="L6986" s="709"/>
      <c r="M6986" s="709"/>
    </row>
    <row r="6987" spans="10:13">
      <c r="J6987" s="709"/>
      <c r="K6987" s="709"/>
      <c r="L6987" s="709"/>
      <c r="M6987" s="709"/>
    </row>
    <row r="6988" spans="10:13">
      <c r="J6988" s="709"/>
      <c r="K6988" s="709"/>
      <c r="L6988" s="709"/>
      <c r="M6988" s="709"/>
    </row>
    <row r="6989" spans="10:13">
      <c r="J6989" s="709"/>
      <c r="K6989" s="709"/>
      <c r="L6989" s="709"/>
      <c r="M6989" s="709"/>
    </row>
    <row r="6990" spans="10:13">
      <c r="J6990" s="709"/>
      <c r="K6990" s="709"/>
      <c r="L6990" s="709"/>
      <c r="M6990" s="709"/>
    </row>
    <row r="6991" spans="10:13">
      <c r="J6991" s="709"/>
      <c r="K6991" s="709"/>
      <c r="L6991" s="709"/>
      <c r="M6991" s="709"/>
    </row>
    <row r="6992" spans="10:13">
      <c r="J6992" s="709"/>
      <c r="K6992" s="709"/>
      <c r="L6992" s="709"/>
      <c r="M6992" s="709"/>
    </row>
    <row r="6993" spans="10:13">
      <c r="J6993" s="709"/>
      <c r="K6993" s="709"/>
      <c r="L6993" s="709"/>
      <c r="M6993" s="709"/>
    </row>
    <row r="6994" spans="10:13">
      <c r="J6994" s="709"/>
      <c r="K6994" s="709"/>
      <c r="L6994" s="709"/>
      <c r="M6994" s="709"/>
    </row>
    <row r="6995" spans="10:13">
      <c r="J6995" s="709"/>
      <c r="K6995" s="709"/>
      <c r="L6995" s="709"/>
      <c r="M6995" s="709"/>
    </row>
    <row r="6996" spans="10:13">
      <c r="J6996" s="709"/>
      <c r="K6996" s="709"/>
      <c r="L6996" s="709"/>
      <c r="M6996" s="709"/>
    </row>
    <row r="6997" spans="10:13">
      <c r="J6997" s="709"/>
      <c r="K6997" s="709"/>
      <c r="L6997" s="709"/>
      <c r="M6997" s="709"/>
    </row>
    <row r="6998" spans="10:13">
      <c r="J6998" s="709"/>
      <c r="K6998" s="709"/>
      <c r="L6998" s="709"/>
      <c r="M6998" s="709"/>
    </row>
    <row r="6999" spans="10:13">
      <c r="J6999" s="709"/>
      <c r="K6999" s="709"/>
      <c r="L6999" s="709"/>
      <c r="M6999" s="709"/>
    </row>
    <row r="7000" spans="10:13">
      <c r="J7000" s="709"/>
      <c r="K7000" s="709"/>
      <c r="L7000" s="709"/>
      <c r="M7000" s="709"/>
    </row>
    <row r="7001" spans="10:13">
      <c r="J7001" s="709"/>
      <c r="K7001" s="709"/>
      <c r="L7001" s="709"/>
      <c r="M7001" s="709"/>
    </row>
    <row r="7002" spans="10:13">
      <c r="J7002" s="709"/>
      <c r="K7002" s="709"/>
      <c r="L7002" s="709"/>
      <c r="M7002" s="709"/>
    </row>
    <row r="7003" spans="10:13">
      <c r="J7003" s="709"/>
      <c r="K7003" s="709"/>
      <c r="L7003" s="709"/>
      <c r="M7003" s="709"/>
    </row>
    <row r="7004" spans="10:13">
      <c r="J7004" s="709"/>
      <c r="K7004" s="709"/>
      <c r="L7004" s="709"/>
      <c r="M7004" s="709"/>
    </row>
    <row r="7005" spans="10:13">
      <c r="J7005" s="709"/>
      <c r="K7005" s="709"/>
      <c r="L7005" s="709"/>
      <c r="M7005" s="709"/>
    </row>
    <row r="7006" spans="10:13">
      <c r="J7006" s="709"/>
      <c r="K7006" s="709"/>
      <c r="L7006" s="709"/>
      <c r="M7006" s="709"/>
    </row>
    <row r="7007" spans="10:13">
      <c r="J7007" s="709"/>
      <c r="K7007" s="709"/>
      <c r="L7007" s="709"/>
      <c r="M7007" s="709"/>
    </row>
    <row r="7008" spans="10:13">
      <c r="J7008" s="709"/>
      <c r="K7008" s="709"/>
      <c r="L7008" s="709"/>
      <c r="M7008" s="709"/>
    </row>
    <row r="7009" spans="10:13">
      <c r="J7009" s="709"/>
      <c r="K7009" s="709"/>
      <c r="L7009" s="709"/>
      <c r="M7009" s="709"/>
    </row>
    <row r="7010" spans="10:13">
      <c r="J7010" s="709"/>
      <c r="K7010" s="709"/>
      <c r="L7010" s="709"/>
      <c r="M7010" s="709"/>
    </row>
    <row r="7011" spans="10:13">
      <c r="J7011" s="709"/>
      <c r="K7011" s="709"/>
      <c r="L7011" s="709"/>
      <c r="M7011" s="709"/>
    </row>
    <row r="7012" spans="10:13">
      <c r="J7012" s="709"/>
      <c r="K7012" s="709"/>
      <c r="L7012" s="709"/>
      <c r="M7012" s="709"/>
    </row>
    <row r="7013" spans="10:13">
      <c r="J7013" s="709"/>
      <c r="K7013" s="709"/>
      <c r="L7013" s="709"/>
      <c r="M7013" s="709"/>
    </row>
    <row r="7014" spans="10:13">
      <c r="J7014" s="709"/>
      <c r="K7014" s="709"/>
      <c r="L7014" s="709"/>
      <c r="M7014" s="709"/>
    </row>
    <row r="7015" spans="10:13">
      <c r="J7015" s="709"/>
      <c r="K7015" s="709"/>
      <c r="L7015" s="709"/>
      <c r="M7015" s="709"/>
    </row>
    <row r="7016" spans="10:13">
      <c r="J7016" s="709"/>
      <c r="K7016" s="709"/>
      <c r="L7016" s="709"/>
      <c r="M7016" s="709"/>
    </row>
    <row r="7017" spans="10:13">
      <c r="J7017" s="709"/>
      <c r="K7017" s="709"/>
      <c r="L7017" s="709"/>
      <c r="M7017" s="709"/>
    </row>
    <row r="7018" spans="10:13">
      <c r="J7018" s="709"/>
      <c r="K7018" s="709"/>
      <c r="L7018" s="709"/>
      <c r="M7018" s="709"/>
    </row>
    <row r="7019" spans="10:13">
      <c r="J7019" s="709"/>
      <c r="K7019" s="709"/>
      <c r="L7019" s="709"/>
      <c r="M7019" s="709"/>
    </row>
    <row r="7020" spans="10:13">
      <c r="J7020" s="709"/>
      <c r="K7020" s="709"/>
      <c r="L7020" s="709"/>
      <c r="M7020" s="709"/>
    </row>
    <row r="7021" spans="10:13">
      <c r="J7021" s="709"/>
      <c r="K7021" s="709"/>
      <c r="L7021" s="709"/>
      <c r="M7021" s="709"/>
    </row>
    <row r="7022" spans="10:13">
      <c r="J7022" s="709"/>
      <c r="K7022" s="709"/>
      <c r="L7022" s="709"/>
      <c r="M7022" s="709"/>
    </row>
    <row r="7023" spans="10:13">
      <c r="J7023" s="709"/>
      <c r="K7023" s="709"/>
      <c r="L7023" s="709"/>
      <c r="M7023" s="709"/>
    </row>
    <row r="7024" spans="10:13">
      <c r="J7024" s="709"/>
      <c r="K7024" s="709"/>
      <c r="L7024" s="709"/>
      <c r="M7024" s="709"/>
    </row>
    <row r="7025" spans="10:13">
      <c r="J7025" s="709"/>
      <c r="K7025" s="709"/>
      <c r="L7025" s="709"/>
      <c r="M7025" s="709"/>
    </row>
    <row r="7026" spans="10:13">
      <c r="J7026" s="709"/>
      <c r="K7026" s="709"/>
      <c r="L7026" s="709"/>
      <c r="M7026" s="709"/>
    </row>
  </sheetData>
  <autoFilter ref="A9:P6263" xr:uid="{78B6A0ED-7F1F-45F9-9B2B-711E12D0A7F9}"/>
  <mergeCells count="10">
    <mergeCell ref="C1:M1"/>
    <mergeCell ref="C6:N6"/>
    <mergeCell ref="C7:C8"/>
    <mergeCell ref="D7:E7"/>
    <mergeCell ref="F7:F8"/>
    <mergeCell ref="G7:G8"/>
    <mergeCell ref="H7:H8"/>
    <mergeCell ref="I7:I8"/>
    <mergeCell ref="J7:J8"/>
    <mergeCell ref="N7:N8"/>
  </mergeCells>
  <pageMargins left="0.51181102362204722" right="0.51181102362204722" top="0.78740157480314965" bottom="0.78740157480314965" header="0.31496062992125984" footer="0.31496062992125984"/>
  <pageSetup paperSize="9" scale="45"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18D588-CE15-4CF9-BEEC-D9355C032DF0}">
  <dimension ref="A1:M85"/>
  <sheetViews>
    <sheetView tabSelected="1" zoomScale="70" zoomScaleNormal="70" workbookViewId="0">
      <selection activeCell="B6" sqref="B6"/>
    </sheetView>
  </sheetViews>
  <sheetFormatPr defaultRowHeight="14.4"/>
  <cols>
    <col min="1" max="1" width="26.21875" bestFit="1" customWidth="1"/>
    <col min="2" max="2" width="78.21875" bestFit="1" customWidth="1"/>
    <col min="7" max="7" width="18.77734375" bestFit="1" customWidth="1"/>
    <col min="9" max="9" width="6.5546875" bestFit="1" customWidth="1"/>
  </cols>
  <sheetData>
    <row r="1" spans="1:11" ht="115.8" customHeight="1" thickBot="1">
      <c r="A1" s="722" t="s">
        <v>6284</v>
      </c>
      <c r="B1" s="722"/>
      <c r="C1" s="722"/>
      <c r="D1" s="722"/>
      <c r="E1" s="722"/>
      <c r="F1" s="722"/>
      <c r="G1" s="722"/>
      <c r="H1" s="722"/>
      <c r="I1" s="722"/>
      <c r="J1" s="718"/>
      <c r="K1" s="719"/>
    </row>
    <row r="2" spans="1:11">
      <c r="A2" s="720" t="s">
        <v>163</v>
      </c>
      <c r="B2" s="721" t="s">
        <v>1257</v>
      </c>
      <c r="C2" s="721"/>
      <c r="D2" s="721"/>
      <c r="E2" s="721"/>
      <c r="F2" s="721"/>
      <c r="G2" s="720" t="s">
        <v>0</v>
      </c>
      <c r="H2" s="711"/>
      <c r="I2" s="713" t="s">
        <v>6285</v>
      </c>
    </row>
    <row r="3" spans="1:11">
      <c r="A3" s="714" t="s">
        <v>226</v>
      </c>
      <c r="B3" s="717" t="s">
        <v>1210</v>
      </c>
      <c r="C3" s="717"/>
      <c r="D3" s="717"/>
      <c r="E3" s="717"/>
      <c r="F3" s="717"/>
      <c r="G3" s="714" t="s">
        <v>146</v>
      </c>
      <c r="H3" s="715"/>
      <c r="I3" s="716" t="s">
        <v>6285</v>
      </c>
    </row>
    <row r="4" spans="1:11">
      <c r="A4" s="714" t="s">
        <v>300</v>
      </c>
      <c r="B4" s="717"/>
      <c r="C4" s="717"/>
      <c r="D4" s="717"/>
      <c r="E4" s="717"/>
      <c r="F4" s="717"/>
      <c r="G4" s="714" t="s">
        <v>74</v>
      </c>
      <c r="H4" s="715"/>
      <c r="I4" s="716"/>
    </row>
    <row r="5" spans="1:11">
      <c r="A5" s="714" t="s">
        <v>877</v>
      </c>
      <c r="B5" s="717"/>
      <c r="C5" s="717"/>
      <c r="D5" s="717"/>
      <c r="E5" s="717"/>
      <c r="F5" s="717"/>
      <c r="G5" s="714" t="s">
        <v>302</v>
      </c>
      <c r="H5" s="712"/>
      <c r="I5" s="713"/>
    </row>
    <row r="7" spans="1:11">
      <c r="A7" s="710" t="s">
        <v>6286</v>
      </c>
      <c r="B7" s="710"/>
      <c r="C7" s="710"/>
      <c r="D7" s="710"/>
      <c r="E7" s="710"/>
      <c r="F7" s="710"/>
      <c r="G7" s="710"/>
      <c r="H7" s="710"/>
      <c r="I7" s="710"/>
    </row>
    <row r="78" spans="2:13" ht="15" thickBot="1">
      <c r="B78" s="570"/>
      <c r="C78" s="570"/>
      <c r="D78" s="570"/>
      <c r="E78" s="568"/>
      <c r="F78" s="569"/>
      <c r="G78" s="569"/>
      <c r="H78" s="569"/>
      <c r="I78" s="569"/>
      <c r="J78" s="569"/>
      <c r="K78" s="569"/>
      <c r="L78" s="569"/>
      <c r="M78" s="569"/>
    </row>
    <row r="79" spans="2:13">
      <c r="B79" s="571" t="s">
        <v>164</v>
      </c>
      <c r="C79" s="571"/>
      <c r="D79" s="571"/>
      <c r="E79" s="568"/>
      <c r="F79" s="569"/>
      <c r="G79" s="569"/>
      <c r="H79" s="569"/>
      <c r="I79" s="569"/>
      <c r="J79" s="569"/>
      <c r="K79" s="569"/>
      <c r="L79" s="569"/>
      <c r="M79" s="569"/>
    </row>
    <row r="80" spans="2:13">
      <c r="B80" s="559" t="s">
        <v>165</v>
      </c>
      <c r="C80" s="559"/>
      <c r="D80" s="559"/>
      <c r="E80" s="568"/>
      <c r="F80" s="569"/>
      <c r="G80" s="569"/>
      <c r="H80" s="569"/>
      <c r="I80" s="569"/>
      <c r="J80" s="569"/>
      <c r="K80" s="569"/>
      <c r="L80" s="569"/>
      <c r="M80" s="569"/>
    </row>
    <row r="81" spans="2:13">
      <c r="B81" s="572"/>
      <c r="C81" s="572"/>
      <c r="D81" s="572"/>
      <c r="E81" s="572"/>
      <c r="F81" s="572"/>
      <c r="G81" s="572"/>
      <c r="H81" s="572"/>
      <c r="I81" s="572"/>
      <c r="J81" s="572"/>
      <c r="K81" s="572"/>
      <c r="L81" s="572"/>
      <c r="M81" s="572"/>
    </row>
    <row r="82" spans="2:13">
      <c r="B82" s="569"/>
      <c r="C82" s="569"/>
      <c r="D82" s="569"/>
      <c r="E82" s="569"/>
      <c r="F82" s="569"/>
      <c r="G82" s="569"/>
      <c r="H82" s="569"/>
      <c r="I82" s="569"/>
      <c r="J82" s="569"/>
      <c r="K82" s="569"/>
      <c r="L82" s="569"/>
      <c r="M82" s="569"/>
    </row>
    <row r="83" spans="2:13" ht="15" thickBot="1">
      <c r="B83" s="557"/>
      <c r="C83" s="557"/>
      <c r="D83" s="557"/>
      <c r="E83" s="569"/>
      <c r="F83" s="569"/>
      <c r="G83" s="569"/>
      <c r="H83" s="569"/>
      <c r="I83" s="569"/>
      <c r="J83" s="569"/>
      <c r="K83" s="569"/>
      <c r="L83" s="569"/>
      <c r="M83" s="569"/>
    </row>
    <row r="84" spans="2:13">
      <c r="B84" s="558" t="s">
        <v>6283</v>
      </c>
      <c r="C84" s="558"/>
      <c r="D84" s="558"/>
      <c r="E84" s="569"/>
      <c r="F84" s="569"/>
      <c r="G84" s="569"/>
      <c r="H84" s="569"/>
      <c r="I84" s="569"/>
      <c r="J84" s="569"/>
      <c r="K84" s="569"/>
      <c r="L84" s="569"/>
      <c r="M84" s="569"/>
    </row>
    <row r="85" spans="2:13">
      <c r="B85" s="559" t="s">
        <v>165</v>
      </c>
      <c r="C85" s="559"/>
      <c r="D85" s="559"/>
      <c r="E85" s="569"/>
      <c r="F85" s="569"/>
      <c r="G85" s="569"/>
      <c r="H85" s="569"/>
      <c r="I85" s="569"/>
      <c r="J85" s="569"/>
      <c r="K85" s="569"/>
      <c r="L85" s="569"/>
      <c r="M85" s="569"/>
    </row>
  </sheetData>
  <mergeCells count="12">
    <mergeCell ref="B79:D79"/>
    <mergeCell ref="B80:D80"/>
    <mergeCell ref="B81:M81"/>
    <mergeCell ref="B84:D84"/>
    <mergeCell ref="B85:D85"/>
    <mergeCell ref="A1:I1"/>
    <mergeCell ref="A7:I7"/>
    <mergeCell ref="B2:F2"/>
    <mergeCell ref="B3:F3"/>
    <mergeCell ref="B4:F4"/>
    <mergeCell ref="B5:F5"/>
    <mergeCell ref="B78:D78"/>
  </mergeCells>
  <pageMargins left="0.511811024" right="0.511811024" top="0.78740157499999996" bottom="0.78740157499999996" header="0.31496062000000002" footer="0.31496062000000002"/>
  <drawing r:id="rId1"/>
</worksheet>
</file>

<file path=docProps/app.xml><?xml version="1.0" encoding="utf-8"?>
<Properties xmlns="http://schemas.openxmlformats.org/officeDocument/2006/extended-properties" xmlns:vt="http://schemas.openxmlformats.org/officeDocument/2006/docPropsVTypes">
  <TotalTime>336</TotalTime>
  <Application>Microsoft Excel</Application>
  <DocSecurity>0</DocSecurity>
  <ScaleCrop>false</ScaleCrop>
  <HeadingPairs>
    <vt:vector size="4" baseType="variant">
      <vt:variant>
        <vt:lpstr>Planilhas</vt:lpstr>
      </vt:variant>
      <vt:variant>
        <vt:i4>8</vt:i4>
      </vt:variant>
      <vt:variant>
        <vt:lpstr>Intervalos Nomeados</vt:lpstr>
      </vt:variant>
      <vt:variant>
        <vt:i4>11</vt:i4>
      </vt:variant>
    </vt:vector>
  </HeadingPairs>
  <TitlesOfParts>
    <vt:vector size="19" baseType="lpstr">
      <vt:lpstr>Capa</vt:lpstr>
      <vt:lpstr>DADOS</vt:lpstr>
      <vt:lpstr>BDIs</vt:lpstr>
      <vt:lpstr>RESUMO</vt:lpstr>
      <vt:lpstr>ORCAMENTO</vt:lpstr>
      <vt:lpstr>CRONOGRAMA</vt:lpstr>
      <vt:lpstr>COMPOSIÇÕES</vt:lpstr>
      <vt:lpstr>LEIS SOCIAIS</vt:lpstr>
      <vt:lpstr>BDIs!Area_de_impressao</vt:lpstr>
      <vt:lpstr>Capa!Area_de_impressao</vt:lpstr>
      <vt:lpstr>COMPOSIÇÕES!Area_de_impressao</vt:lpstr>
      <vt:lpstr>CRONOGRAMA!Area_de_impressao</vt:lpstr>
      <vt:lpstr>DADOS!Area_de_impressao</vt:lpstr>
      <vt:lpstr>ORCAMENTO!Area_de_impressao</vt:lpstr>
      <vt:lpstr>RESUMO!Area_de_impressao</vt:lpstr>
      <vt:lpstr>COMPOSIÇÕES!Titulos_de_impressao</vt:lpstr>
      <vt:lpstr>CRONOGRAMA!Titulos_de_impressao</vt:lpstr>
      <vt:lpstr>ORCAMENTO!Titulos_de_impressao</vt:lpstr>
      <vt:lpstr>RESUMO!Titulos_de_impressao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Wagner Deconto</dc:creator>
  <cp:lastModifiedBy>Ronaldo Schiavoni Costa</cp:lastModifiedBy>
  <cp:revision>52</cp:revision>
  <cp:lastPrinted>2025-01-14T08:26:02Z</cp:lastPrinted>
  <dcterms:created xsi:type="dcterms:W3CDTF">2012-02-24T19:16:29Z</dcterms:created>
  <dcterms:modified xsi:type="dcterms:W3CDTF">2025-01-15T20:38:10Z</dcterms:modified>
</cp:coreProperties>
</file>